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6" windowHeight="7752" activeTab="7"/>
  </bookViews>
  <sheets>
    <sheet name="รพท.กุมภวาปี" sheetId="11" r:id="rId1"/>
    <sheet name="รพท.เลย" sheetId="13" r:id="rId2"/>
    <sheet name="รพท.นครพนม" sheetId="14" r:id="rId3"/>
    <sheet name="รพท.บึงกาฬ" sheetId="15" r:id="rId4"/>
    <sheet name="รพท.หนองคาย" sheetId="16" r:id="rId5"/>
    <sheet name="รพท.หนองบัวลำภู" sheetId="17" r:id="rId6"/>
    <sheet name="รพร.สว่างแดนดิน" sheetId="12" r:id="rId7"/>
    <sheet name="รพท.วานรนิวาส" sheetId="8" r:id="rId8"/>
  </sheets>
  <externalReferences>
    <externalReference r:id="rId9"/>
    <externalReference r:id="rId10"/>
    <externalReference r:id="rId11"/>
    <externalReference r:id="rId1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45" i="8" l="1"/>
  <c r="L245" i="8"/>
  <c r="I245" i="8"/>
  <c r="G245" i="8"/>
  <c r="N244" i="8"/>
  <c r="L244" i="8"/>
  <c r="I244" i="8"/>
  <c r="G244" i="8"/>
  <c r="N243" i="8"/>
  <c r="L243" i="8"/>
  <c r="I243" i="8"/>
  <c r="G243" i="8"/>
  <c r="N242" i="8"/>
  <c r="L242" i="8"/>
  <c r="I242" i="8"/>
  <c r="G242" i="8"/>
  <c r="N241" i="8"/>
  <c r="L241" i="8"/>
  <c r="I241" i="8"/>
  <c r="I240" i="8" s="1"/>
  <c r="I239" i="8" s="1"/>
  <c r="G241" i="8"/>
  <c r="G240" i="8" s="1"/>
  <c r="G239" i="8" s="1"/>
  <c r="N240" i="8"/>
  <c r="L240" i="8"/>
  <c r="N239" i="8"/>
  <c r="L239" i="8"/>
  <c r="N238" i="8"/>
  <c r="L238" i="8"/>
  <c r="I238" i="8"/>
  <c r="I236" i="8" s="1"/>
  <c r="G238" i="8"/>
  <c r="D238" i="8"/>
  <c r="B238" i="8"/>
  <c r="N237" i="8"/>
  <c r="L237" i="8"/>
  <c r="I237" i="8"/>
  <c r="G237" i="8"/>
  <c r="G236" i="8" s="1"/>
  <c r="D237" i="8"/>
  <c r="B237" i="8"/>
  <c r="N236" i="8"/>
  <c r="L236" i="8"/>
  <c r="D236" i="8"/>
  <c r="B236" i="8"/>
  <c r="N235" i="8"/>
  <c r="L235" i="8"/>
  <c r="I235" i="8"/>
  <c r="I233" i="8" s="1"/>
  <c r="G235" i="8"/>
  <c r="D235" i="8"/>
  <c r="B235" i="8"/>
  <c r="N234" i="8"/>
  <c r="N233" i="8" s="1"/>
  <c r="L234" i="8"/>
  <c r="L233" i="8" s="1"/>
  <c r="I234" i="8"/>
  <c r="G234" i="8"/>
  <c r="D234" i="8"/>
  <c r="B234" i="8"/>
  <c r="G233" i="8"/>
  <c r="D233" i="8"/>
  <c r="B233" i="8"/>
  <c r="N232" i="8"/>
  <c r="L232" i="8"/>
  <c r="I232" i="8"/>
  <c r="G232" i="8"/>
  <c r="N231" i="8"/>
  <c r="N230" i="8" s="1"/>
  <c r="L231" i="8"/>
  <c r="L230" i="8" s="1"/>
  <c r="I231" i="8"/>
  <c r="G231" i="8"/>
  <c r="D231" i="8"/>
  <c r="B231" i="8"/>
  <c r="I230" i="8"/>
  <c r="G230" i="8"/>
  <c r="D230" i="8"/>
  <c r="B230" i="8"/>
  <c r="N229" i="8"/>
  <c r="L229" i="8"/>
  <c r="I229" i="8"/>
  <c r="G229" i="8"/>
  <c r="N228" i="8"/>
  <c r="N227" i="8" s="1"/>
  <c r="L228" i="8"/>
  <c r="L227" i="8" s="1"/>
  <c r="L226" i="8" s="1"/>
  <c r="I228" i="8"/>
  <c r="G228" i="8"/>
  <c r="G226" i="8" s="1"/>
  <c r="D228" i="8"/>
  <c r="B228" i="8"/>
  <c r="I227" i="8"/>
  <c r="I226" i="8" s="1"/>
  <c r="G227" i="8"/>
  <c r="D227" i="8"/>
  <c r="B227" i="8"/>
  <c r="A221" i="8"/>
  <c r="I214" i="8"/>
  <c r="G214" i="8"/>
  <c r="D214" i="8"/>
  <c r="B214" i="8"/>
  <c r="P213" i="8"/>
  <c r="I213" i="8"/>
  <c r="G213" i="8"/>
  <c r="D213" i="8"/>
  <c r="B213" i="8"/>
  <c r="T211" i="8"/>
  <c r="N211" i="8"/>
  <c r="L211" i="8"/>
  <c r="I211" i="8"/>
  <c r="G211" i="8"/>
  <c r="D211" i="8"/>
  <c r="B211" i="8"/>
  <c r="P210" i="8"/>
  <c r="I210" i="8"/>
  <c r="T210" i="8" s="1"/>
  <c r="G210" i="8"/>
  <c r="D210" i="8"/>
  <c r="T213" i="8" s="1"/>
  <c r="B210" i="8"/>
  <c r="I209" i="8"/>
  <c r="G209" i="8"/>
  <c r="D209" i="8"/>
  <c r="B209" i="8"/>
  <c r="T208" i="8"/>
  <c r="I208" i="8"/>
  <c r="G208" i="8"/>
  <c r="D208" i="8"/>
  <c r="B208" i="8"/>
  <c r="P207" i="8"/>
  <c r="T206" i="8"/>
  <c r="P206" i="8"/>
  <c r="P205" i="8"/>
  <c r="I205" i="8"/>
  <c r="G205" i="8"/>
  <c r="D205" i="8"/>
  <c r="B205" i="8"/>
  <c r="P204" i="8"/>
  <c r="T203" i="8"/>
  <c r="P203" i="8"/>
  <c r="I202" i="8"/>
  <c r="G202" i="8"/>
  <c r="D202" i="8"/>
  <c r="T214" i="8" s="1"/>
  <c r="B202" i="8"/>
  <c r="I201" i="8"/>
  <c r="G201" i="8"/>
  <c r="D201" i="8"/>
  <c r="T207" i="8" s="1"/>
  <c r="B201" i="8"/>
  <c r="I200" i="8"/>
  <c r="G200" i="8"/>
  <c r="D200" i="8"/>
  <c r="B200" i="8"/>
  <c r="Q199" i="8"/>
  <c r="I199" i="8"/>
  <c r="G199" i="8"/>
  <c r="D199" i="8"/>
  <c r="T205" i="8" s="1"/>
  <c r="B199" i="8"/>
  <c r="Q198" i="8"/>
  <c r="I198" i="8"/>
  <c r="G198" i="8"/>
  <c r="D198" i="8"/>
  <c r="T204" i="8" s="1"/>
  <c r="B198" i="8"/>
  <c r="Q197" i="8"/>
  <c r="I197" i="8"/>
  <c r="G197" i="8"/>
  <c r="D197" i="8"/>
  <c r="B197" i="8"/>
  <c r="Q196" i="8"/>
  <c r="I196" i="8"/>
  <c r="G196" i="8"/>
  <c r="D196" i="8"/>
  <c r="B196" i="8"/>
  <c r="G215" i="8" s="1"/>
  <c r="N195" i="8"/>
  <c r="L195" i="8"/>
  <c r="Q193" i="8"/>
  <c r="A191" i="8"/>
  <c r="T159" i="8"/>
  <c r="R159" i="8"/>
  <c r="T145" i="8"/>
  <c r="R145" i="8"/>
  <c r="N145" i="8"/>
  <c r="L145" i="8"/>
  <c r="I145" i="8"/>
  <c r="G145" i="8"/>
  <c r="D145" i="8"/>
  <c r="B145" i="8"/>
  <c r="T140" i="8"/>
  <c r="R140" i="8"/>
  <c r="N140" i="8"/>
  <c r="L140" i="8"/>
  <c r="I140" i="8"/>
  <c r="G140" i="8"/>
  <c r="D140" i="8"/>
  <c r="B140" i="8"/>
  <c r="T135" i="8"/>
  <c r="R135" i="8"/>
  <c r="L135" i="8"/>
  <c r="I135" i="8"/>
  <c r="G135" i="8"/>
  <c r="D135" i="8"/>
  <c r="B135" i="8"/>
  <c r="T130" i="8"/>
  <c r="R130" i="8"/>
  <c r="N130" i="8"/>
  <c r="L130" i="8"/>
  <c r="I130" i="8"/>
  <c r="G130" i="8"/>
  <c r="D130" i="8"/>
  <c r="B130" i="8"/>
  <c r="R127" i="8" s="1"/>
  <c r="T127" i="8"/>
  <c r="N107" i="8"/>
  <c r="L107" i="8"/>
  <c r="I107" i="8"/>
  <c r="G107" i="8"/>
  <c r="D107" i="8"/>
  <c r="B107" i="8"/>
  <c r="T101" i="8"/>
  <c r="R101" i="8"/>
  <c r="N101" i="8"/>
  <c r="L101" i="8"/>
  <c r="I101" i="8"/>
  <c r="G101" i="8"/>
  <c r="D101" i="8"/>
  <c r="B101" i="8"/>
  <c r="T94" i="8"/>
  <c r="R94" i="8"/>
  <c r="N94" i="8"/>
  <c r="L94" i="8"/>
  <c r="I94" i="8"/>
  <c r="G94" i="8"/>
  <c r="D94" i="8"/>
  <c r="B94" i="8"/>
  <c r="T89" i="8"/>
  <c r="R89" i="8"/>
  <c r="N89" i="8"/>
  <c r="L89" i="8"/>
  <c r="I89" i="8"/>
  <c r="G89" i="8"/>
  <c r="D89" i="8"/>
  <c r="B89" i="8"/>
  <c r="T83" i="8"/>
  <c r="R83" i="8"/>
  <c r="N83" i="8"/>
  <c r="L83" i="8"/>
  <c r="I83" i="8"/>
  <c r="G83" i="8"/>
  <c r="D83" i="8"/>
  <c r="B83" i="8"/>
  <c r="R81" i="8" s="1"/>
  <c r="T81" i="8"/>
  <c r="D75" i="8"/>
  <c r="B75" i="8"/>
  <c r="T68" i="8"/>
  <c r="R68" i="8"/>
  <c r="N68" i="8"/>
  <c r="L68" i="8"/>
  <c r="R66" i="8" s="1"/>
  <c r="I68" i="8"/>
  <c r="T66" i="8" s="1"/>
  <c r="G68" i="8"/>
  <c r="D68" i="8"/>
  <c r="B68" i="8"/>
  <c r="I60" i="8"/>
  <c r="G60" i="8"/>
  <c r="I56" i="8"/>
  <c r="G56" i="8"/>
  <c r="N54" i="8"/>
  <c r="L54" i="8"/>
  <c r="I53" i="8"/>
  <c r="G53" i="8"/>
  <c r="N51" i="8"/>
  <c r="L51" i="8"/>
  <c r="I50" i="8"/>
  <c r="G50" i="8"/>
  <c r="D50" i="8"/>
  <c r="B50" i="8"/>
  <c r="N48" i="8"/>
  <c r="L48" i="8"/>
  <c r="T47" i="8"/>
  <c r="R47" i="8"/>
  <c r="T44" i="8"/>
  <c r="T36" i="8" s="1"/>
  <c r="R44" i="8"/>
  <c r="N44" i="8"/>
  <c r="L44" i="8"/>
  <c r="T41" i="8"/>
  <c r="R41" i="8"/>
  <c r="N41" i="8"/>
  <c r="D40" i="8"/>
  <c r="B40" i="8"/>
  <c r="T38" i="8"/>
  <c r="R38" i="8"/>
  <c r="N38" i="8"/>
  <c r="N36" i="8" s="1"/>
  <c r="L38" i="8"/>
  <c r="L36" i="8" s="1"/>
  <c r="I38" i="8"/>
  <c r="I36" i="8" s="1"/>
  <c r="G38" i="8"/>
  <c r="G36" i="8" s="1"/>
  <c r="R36" i="8"/>
  <c r="D36" i="8"/>
  <c r="B36" i="8"/>
  <c r="N22" i="8"/>
  <c r="L22" i="8"/>
  <c r="I22" i="8"/>
  <c r="G22" i="8"/>
  <c r="T16" i="8"/>
  <c r="R16" i="8"/>
  <c r="N16" i="8"/>
  <c r="T14" i="8" s="1"/>
  <c r="L16" i="8"/>
  <c r="R14" i="8" s="1"/>
  <c r="I16" i="8"/>
  <c r="G16" i="8"/>
  <c r="D16" i="8"/>
  <c r="B16" i="8"/>
  <c r="O1" i="8"/>
  <c r="N226" i="8" l="1"/>
  <c r="N246" i="8"/>
  <c r="D226" i="8"/>
  <c r="D239" i="8" s="1"/>
  <c r="R34" i="8"/>
  <c r="R3" i="8" s="1"/>
  <c r="Q252" i="8" s="1"/>
  <c r="L246" i="8"/>
  <c r="B226" i="8"/>
  <c r="B239" i="8" s="1"/>
  <c r="T34" i="8"/>
  <c r="T3" i="8" s="1"/>
  <c r="R252" i="8" s="1"/>
  <c r="S191" i="8"/>
  <c r="T217" i="8"/>
  <c r="T218" i="8" s="1"/>
  <c r="I215" i="8"/>
  <c r="Q191" i="8"/>
  <c r="L252" i="8" l="1"/>
  <c r="N252" i="8"/>
  <c r="N249" i="12" l="1"/>
  <c r="L249" i="12"/>
  <c r="I249" i="12"/>
  <c r="G249" i="12"/>
  <c r="N248" i="12"/>
  <c r="L248" i="12"/>
  <c r="I248" i="12"/>
  <c r="I247" i="12" s="1"/>
  <c r="G248" i="12"/>
  <c r="G247" i="12" s="1"/>
  <c r="N247" i="12"/>
  <c r="L247" i="12"/>
  <c r="L246" i="12"/>
  <c r="G246" i="12"/>
  <c r="L245" i="12"/>
  <c r="I245" i="12"/>
  <c r="G245" i="12"/>
  <c r="L244" i="12"/>
  <c r="G244" i="12"/>
  <c r="G243" i="12" s="1"/>
  <c r="L243" i="12"/>
  <c r="L242" i="12"/>
  <c r="G242" i="12"/>
  <c r="D242" i="12"/>
  <c r="B242" i="12"/>
  <c r="L241" i="12"/>
  <c r="I241" i="12"/>
  <c r="G241" i="12"/>
  <c r="G240" i="12" s="1"/>
  <c r="D241" i="12"/>
  <c r="B241" i="12"/>
  <c r="L240" i="12"/>
  <c r="D240" i="12"/>
  <c r="B240" i="12"/>
  <c r="N239" i="12"/>
  <c r="L239" i="12"/>
  <c r="I239" i="12"/>
  <c r="G239" i="12"/>
  <c r="G237" i="12" s="1"/>
  <c r="D239" i="12"/>
  <c r="B239" i="12"/>
  <c r="L238" i="12"/>
  <c r="L237" i="12" s="1"/>
  <c r="I238" i="12"/>
  <c r="I237" i="12" s="1"/>
  <c r="G238" i="12"/>
  <c r="D238" i="12"/>
  <c r="B238" i="12"/>
  <c r="D237" i="12"/>
  <c r="B237" i="12"/>
  <c r="N236" i="12"/>
  <c r="L236" i="12"/>
  <c r="L234" i="12" s="1"/>
  <c r="G236" i="12"/>
  <c r="L235" i="12"/>
  <c r="I235" i="12"/>
  <c r="G235" i="12"/>
  <c r="D235" i="12"/>
  <c r="B235" i="12"/>
  <c r="I234" i="12"/>
  <c r="G234" i="12"/>
  <c r="D234" i="12"/>
  <c r="B234" i="12"/>
  <c r="L233" i="12"/>
  <c r="L231" i="12" s="1"/>
  <c r="G233" i="12"/>
  <c r="L232" i="12"/>
  <c r="G232" i="12"/>
  <c r="G230" i="12" s="1"/>
  <c r="L250" i="12" s="1"/>
  <c r="D232" i="12"/>
  <c r="B232" i="12"/>
  <c r="G231" i="12"/>
  <c r="D231" i="12"/>
  <c r="B231" i="12"/>
  <c r="L230" i="12"/>
  <c r="D230" i="12"/>
  <c r="D243" i="12" s="1"/>
  <c r="B230" i="12"/>
  <c r="B243" i="12" s="1"/>
  <c r="A225" i="12"/>
  <c r="G218" i="12"/>
  <c r="D218" i="12"/>
  <c r="B218" i="12"/>
  <c r="P217" i="12"/>
  <c r="G217" i="12"/>
  <c r="D217" i="12"/>
  <c r="B217" i="12"/>
  <c r="N215" i="12"/>
  <c r="L215" i="12"/>
  <c r="G215" i="12"/>
  <c r="B215" i="12"/>
  <c r="P214" i="12"/>
  <c r="G214" i="12"/>
  <c r="B214" i="12"/>
  <c r="G213" i="12"/>
  <c r="B213" i="12"/>
  <c r="G212" i="12"/>
  <c r="B212" i="12"/>
  <c r="P211" i="12"/>
  <c r="T210" i="12"/>
  <c r="P210" i="12"/>
  <c r="P209" i="12"/>
  <c r="G209" i="12"/>
  <c r="B209" i="12"/>
  <c r="P208" i="12"/>
  <c r="T207" i="12"/>
  <c r="P207" i="12"/>
  <c r="G206" i="12"/>
  <c r="B206" i="12"/>
  <c r="G205" i="12"/>
  <c r="G204" i="12"/>
  <c r="B204" i="12"/>
  <c r="Q203" i="12"/>
  <c r="G203" i="12"/>
  <c r="B203" i="12"/>
  <c r="Q202" i="12"/>
  <c r="I202" i="12"/>
  <c r="G202" i="12"/>
  <c r="B202" i="12"/>
  <c r="Q201" i="12"/>
  <c r="I201" i="12"/>
  <c r="G201" i="12"/>
  <c r="B201" i="12"/>
  <c r="Q200" i="12"/>
  <c r="I200" i="12"/>
  <c r="G200" i="12"/>
  <c r="B200" i="12"/>
  <c r="Q198" i="12"/>
  <c r="Q197" i="12"/>
  <c r="A195" i="12"/>
  <c r="B174" i="12"/>
  <c r="B170" i="12"/>
  <c r="B169" i="12"/>
  <c r="B168" i="12"/>
  <c r="B167" i="12"/>
  <c r="B166" i="12"/>
  <c r="B163" i="12"/>
  <c r="L199" i="12" s="1"/>
  <c r="R161" i="12"/>
  <c r="T148" i="12"/>
  <c r="T147" i="12" s="1"/>
  <c r="I148" i="12"/>
  <c r="R147" i="12"/>
  <c r="N147" i="12"/>
  <c r="L147" i="12"/>
  <c r="I147" i="12"/>
  <c r="G147" i="12"/>
  <c r="D147" i="12"/>
  <c r="B147" i="12"/>
  <c r="T142" i="12"/>
  <c r="R142" i="12"/>
  <c r="N142" i="12"/>
  <c r="L142" i="12"/>
  <c r="G142" i="12"/>
  <c r="D142" i="12"/>
  <c r="B142" i="12"/>
  <c r="T137" i="12"/>
  <c r="R137" i="12"/>
  <c r="N137" i="12"/>
  <c r="L137" i="12"/>
  <c r="I137" i="12"/>
  <c r="G137" i="12"/>
  <c r="D137" i="12"/>
  <c r="B137" i="12"/>
  <c r="T132" i="12"/>
  <c r="R132" i="12"/>
  <c r="N132" i="12"/>
  <c r="L132" i="12"/>
  <c r="I132" i="12"/>
  <c r="G132" i="12"/>
  <c r="D132" i="12"/>
  <c r="B132" i="12"/>
  <c r="D110" i="12"/>
  <c r="N108" i="12"/>
  <c r="D204" i="12" s="1"/>
  <c r="N107" i="12"/>
  <c r="N106" i="12" s="1"/>
  <c r="I107" i="12"/>
  <c r="D107" i="12"/>
  <c r="D106" i="12" s="1"/>
  <c r="L106" i="12"/>
  <c r="G106" i="12"/>
  <c r="B106" i="12"/>
  <c r="T103" i="12"/>
  <c r="D209" i="12" s="1"/>
  <c r="I103" i="12"/>
  <c r="D213" i="12" s="1"/>
  <c r="I102" i="12"/>
  <c r="D102" i="12"/>
  <c r="T101" i="12"/>
  <c r="N101" i="12"/>
  <c r="I101" i="12"/>
  <c r="D201" i="12" s="1"/>
  <c r="R100" i="12"/>
  <c r="L100" i="12"/>
  <c r="G100" i="12"/>
  <c r="B100" i="12"/>
  <c r="N94" i="12"/>
  <c r="N93" i="12" s="1"/>
  <c r="I94" i="12"/>
  <c r="D94" i="12"/>
  <c r="I218" i="12" s="1"/>
  <c r="R93" i="12"/>
  <c r="L93" i="12"/>
  <c r="G93" i="12"/>
  <c r="B93" i="12"/>
  <c r="T90" i="12"/>
  <c r="I90" i="12"/>
  <c r="R88" i="12"/>
  <c r="L88" i="12"/>
  <c r="G88" i="12"/>
  <c r="B88" i="12"/>
  <c r="N84" i="12"/>
  <c r="I84" i="12"/>
  <c r="I215" i="12" s="1"/>
  <c r="D84" i="12"/>
  <c r="I206" i="12" s="1"/>
  <c r="T83" i="12"/>
  <c r="T82" i="12" s="1"/>
  <c r="N83" i="12"/>
  <c r="N82" i="12" s="1"/>
  <c r="R82" i="12"/>
  <c r="L82" i="12"/>
  <c r="G82" i="12"/>
  <c r="R80" i="12" s="1"/>
  <c r="B82" i="12"/>
  <c r="D75" i="12"/>
  <c r="N246" i="12" s="1"/>
  <c r="N245" i="12" s="1"/>
  <c r="N74" i="12"/>
  <c r="N238" i="12" s="1"/>
  <c r="N237" i="12" s="1"/>
  <c r="D74" i="12"/>
  <c r="B74" i="12"/>
  <c r="N71" i="12"/>
  <c r="T70" i="12"/>
  <c r="N233" i="12" s="1"/>
  <c r="N70" i="12"/>
  <c r="I205" i="12" s="1"/>
  <c r="I70" i="12"/>
  <c r="D70" i="12"/>
  <c r="I213" i="12" s="1"/>
  <c r="D69" i="12"/>
  <c r="T68" i="12"/>
  <c r="N68" i="12"/>
  <c r="I68" i="12"/>
  <c r="N241" i="12" s="1"/>
  <c r="D68" i="12"/>
  <c r="N244" i="12" s="1"/>
  <c r="N243" i="12" s="1"/>
  <c r="R67" i="12"/>
  <c r="L67" i="12"/>
  <c r="G67" i="12"/>
  <c r="B67" i="12"/>
  <c r="G59" i="12"/>
  <c r="I58" i="12"/>
  <c r="I57" i="12"/>
  <c r="N56" i="12"/>
  <c r="G55" i="12"/>
  <c r="N54" i="12"/>
  <c r="I54" i="12"/>
  <c r="L53" i="12"/>
  <c r="G52" i="12"/>
  <c r="N51" i="12"/>
  <c r="I51" i="12"/>
  <c r="L50" i="12"/>
  <c r="G49" i="12"/>
  <c r="B49" i="12"/>
  <c r="N48" i="12"/>
  <c r="L47" i="12"/>
  <c r="R46" i="12"/>
  <c r="N46" i="12"/>
  <c r="N45" i="12"/>
  <c r="I45" i="12"/>
  <c r="I214" i="12" s="1"/>
  <c r="T214" i="12" s="1"/>
  <c r="R43" i="12"/>
  <c r="L43" i="12"/>
  <c r="I43" i="12"/>
  <c r="D43" i="12"/>
  <c r="T41" i="12"/>
  <c r="T40" i="12" s="1"/>
  <c r="N41" i="12"/>
  <c r="I41" i="12"/>
  <c r="D41" i="12"/>
  <c r="D203" i="12" s="1"/>
  <c r="T209" i="12" s="1"/>
  <c r="R40" i="12"/>
  <c r="L40" i="12"/>
  <c r="I40" i="12"/>
  <c r="N39" i="12"/>
  <c r="I39" i="12"/>
  <c r="B39" i="12"/>
  <c r="N37" i="12"/>
  <c r="L37" i="12"/>
  <c r="L35" i="12" s="1"/>
  <c r="G37" i="12"/>
  <c r="G35" i="12" s="1"/>
  <c r="D35" i="12"/>
  <c r="B35" i="12"/>
  <c r="D23" i="12"/>
  <c r="I236" i="12" s="1"/>
  <c r="N22" i="12"/>
  <c r="L22" i="12"/>
  <c r="G22" i="12"/>
  <c r="D18" i="12"/>
  <c r="I232" i="12" s="1"/>
  <c r="D17" i="12"/>
  <c r="I231" i="12" s="1"/>
  <c r="T16" i="12"/>
  <c r="R16" i="12"/>
  <c r="R14" i="12" s="1"/>
  <c r="L16" i="12"/>
  <c r="G16" i="12"/>
  <c r="B16" i="12"/>
  <c r="Q11" i="12"/>
  <c r="Q10" i="12"/>
  <c r="Q8" i="12"/>
  <c r="B173" i="12" s="1"/>
  <c r="Q6" i="12"/>
  <c r="Q5" i="12"/>
  <c r="A3" i="12"/>
  <c r="I209" i="12" l="1"/>
  <c r="N47" i="12"/>
  <c r="I217" i="12"/>
  <c r="T88" i="12"/>
  <c r="R65" i="12"/>
  <c r="N235" i="12"/>
  <c r="N234" i="12" s="1"/>
  <c r="D93" i="12"/>
  <c r="R129" i="12"/>
  <c r="L256" i="12"/>
  <c r="I204" i="12"/>
  <c r="I106" i="12"/>
  <c r="I100" i="12"/>
  <c r="D19" i="12"/>
  <c r="N44" i="12"/>
  <c r="D50" i="12"/>
  <c r="D49" i="12" s="1"/>
  <c r="N69" i="12"/>
  <c r="I212" i="12" s="1"/>
  <c r="T72" i="12"/>
  <c r="T67" i="12" s="1"/>
  <c r="B164" i="12"/>
  <c r="B172" i="12"/>
  <c r="I18" i="12"/>
  <c r="I24" i="12"/>
  <c r="D42" i="12"/>
  <c r="D39" i="12" s="1"/>
  <c r="N49" i="12"/>
  <c r="I61" i="12"/>
  <c r="I59" i="12" s="1"/>
  <c r="I69" i="12"/>
  <c r="D72" i="12"/>
  <c r="D67" i="12" s="1"/>
  <c r="D89" i="12"/>
  <c r="D88" i="12" s="1"/>
  <c r="T94" i="12"/>
  <c r="T93" i="12" s="1"/>
  <c r="N102" i="12"/>
  <c r="D215" i="12" s="1"/>
  <c r="T215" i="12" s="1"/>
  <c r="D163" i="12"/>
  <c r="B171" i="12"/>
  <c r="I42" i="12"/>
  <c r="D202" i="12" s="1"/>
  <c r="T208" i="12" s="1"/>
  <c r="N52" i="12"/>
  <c r="N50" i="12" s="1"/>
  <c r="N55" i="12"/>
  <c r="N53" i="12" s="1"/>
  <c r="D83" i="12"/>
  <c r="D82" i="12" s="1"/>
  <c r="I89" i="12"/>
  <c r="I88" i="12" s="1"/>
  <c r="I95" i="12"/>
  <c r="D206" i="12" s="1"/>
  <c r="T218" i="12" s="1"/>
  <c r="T102" i="12"/>
  <c r="D212" i="12" s="1"/>
  <c r="T212" i="12" s="1"/>
  <c r="N19" i="12"/>
  <c r="N16" i="12" s="1"/>
  <c r="T38" i="12"/>
  <c r="N42" i="12"/>
  <c r="N40" i="12" s="1"/>
  <c r="T44" i="12"/>
  <c r="T43" i="12" s="1"/>
  <c r="T47" i="12"/>
  <c r="T46" i="12" s="1"/>
  <c r="I50" i="12"/>
  <c r="I49" i="12" s="1"/>
  <c r="I53" i="12"/>
  <c r="I52" i="12" s="1"/>
  <c r="I56" i="12"/>
  <c r="I55" i="12" s="1"/>
  <c r="T69" i="12"/>
  <c r="N232" i="12" s="1"/>
  <c r="N231" i="12" s="1"/>
  <c r="N73" i="12"/>
  <c r="N67" i="12" s="1"/>
  <c r="I83" i="12"/>
  <c r="I82" i="12" s="1"/>
  <c r="N89" i="12"/>
  <c r="N88" i="12" s="1"/>
  <c r="D101" i="12"/>
  <c r="D103" i="12"/>
  <c r="I203" i="12" s="1"/>
  <c r="I143" i="12"/>
  <c r="I142" i="12" s="1"/>
  <c r="T129" i="12" s="1"/>
  <c r="B165" i="12"/>
  <c r="T221" i="12" l="1"/>
  <c r="T222" i="12" s="1"/>
  <c r="I242" i="12"/>
  <c r="I240" i="12" s="1"/>
  <c r="I22" i="12"/>
  <c r="D100" i="12"/>
  <c r="T65" i="12"/>
  <c r="N242" i="12"/>
  <c r="N240" i="12" s="1"/>
  <c r="N230" i="12" s="1"/>
  <c r="I67" i="12"/>
  <c r="R38" i="12"/>
  <c r="T37" i="12"/>
  <c r="T35" i="12" s="1"/>
  <c r="D205" i="12"/>
  <c r="T211" i="12" s="1"/>
  <c r="I93" i="12"/>
  <c r="T80" i="12" s="1"/>
  <c r="I37" i="12"/>
  <c r="I35" i="12" s="1"/>
  <c r="D214" i="12"/>
  <c r="T217" i="12" s="1"/>
  <c r="N100" i="12"/>
  <c r="N43" i="12"/>
  <c r="N35" i="12" s="1"/>
  <c r="D200" i="12"/>
  <c r="I233" i="12"/>
  <c r="I230" i="12" s="1"/>
  <c r="D16" i="12"/>
  <c r="T14" i="12" s="1"/>
  <c r="T100" i="12"/>
  <c r="N199" i="12"/>
  <c r="T161" i="12"/>
  <c r="I16" i="12"/>
  <c r="I246" i="12"/>
  <c r="I244" i="12" s="1"/>
  <c r="I243" i="12" s="1"/>
  <c r="T33" i="12" l="1"/>
  <c r="T3" i="12" s="1"/>
  <c r="R256" i="12" s="1"/>
  <c r="I219" i="12"/>
  <c r="S195" i="12"/>
  <c r="R37" i="12"/>
  <c r="R35" i="12" s="1"/>
  <c r="R33" i="12" s="1"/>
  <c r="R3" i="12" s="1"/>
  <c r="B205" i="12"/>
  <c r="N250" i="12"/>
  <c r="N256" i="12" s="1"/>
  <c r="Q256" i="12" l="1"/>
  <c r="Q195" i="12"/>
  <c r="G219" i="12"/>
  <c r="L226" i="17" l="1"/>
  <c r="G226" i="17"/>
  <c r="L225" i="17"/>
  <c r="G225" i="17"/>
  <c r="L224" i="17"/>
  <c r="G224" i="17"/>
  <c r="L223" i="17"/>
  <c r="G223" i="17"/>
  <c r="L222" i="17"/>
  <c r="I222" i="17"/>
  <c r="G222" i="17"/>
  <c r="G221" i="17" s="1"/>
  <c r="G220" i="17" s="1"/>
  <c r="L221" i="17"/>
  <c r="L220" i="17"/>
  <c r="L219" i="17"/>
  <c r="G219" i="17"/>
  <c r="D219" i="17"/>
  <c r="B219" i="17"/>
  <c r="N218" i="17"/>
  <c r="L218" i="17"/>
  <c r="G218" i="17"/>
  <c r="G217" i="17" s="1"/>
  <c r="D218" i="17"/>
  <c r="B218" i="17"/>
  <c r="L217" i="17"/>
  <c r="D217" i="17"/>
  <c r="B217" i="17"/>
  <c r="L216" i="17"/>
  <c r="I216" i="17"/>
  <c r="G216" i="17"/>
  <c r="D216" i="17"/>
  <c r="B216" i="17"/>
  <c r="L215" i="17"/>
  <c r="L214" i="17" s="1"/>
  <c r="I215" i="17"/>
  <c r="I214" i="17" s="1"/>
  <c r="G215" i="17"/>
  <c r="G214" i="17" s="1"/>
  <c r="D215" i="17"/>
  <c r="B215" i="17"/>
  <c r="D214" i="17"/>
  <c r="B214" i="17"/>
  <c r="L213" i="17"/>
  <c r="G213" i="17"/>
  <c r="L212" i="17"/>
  <c r="L211" i="17" s="1"/>
  <c r="G212" i="17"/>
  <c r="D212" i="17"/>
  <c r="B212" i="17"/>
  <c r="G211" i="17"/>
  <c r="D211" i="17"/>
  <c r="B211" i="17"/>
  <c r="L210" i="17"/>
  <c r="L208" i="17" s="1"/>
  <c r="L207" i="17" s="1"/>
  <c r="G210" i="17"/>
  <c r="N209" i="17"/>
  <c r="L209" i="17"/>
  <c r="G209" i="17"/>
  <c r="G207" i="17" s="1"/>
  <c r="L227" i="17" s="1"/>
  <c r="D209" i="17"/>
  <c r="B209" i="17"/>
  <c r="G208" i="17"/>
  <c r="D208" i="17"/>
  <c r="B208" i="17"/>
  <c r="D207" i="17"/>
  <c r="D220" i="17" s="1"/>
  <c r="B207" i="17"/>
  <c r="B220" i="17" s="1"/>
  <c r="A202" i="17"/>
  <c r="G196" i="17"/>
  <c r="D196" i="17"/>
  <c r="B196" i="17"/>
  <c r="P195" i="17"/>
  <c r="G195" i="17"/>
  <c r="D195" i="17"/>
  <c r="B195" i="17"/>
  <c r="T193" i="17"/>
  <c r="N193" i="17"/>
  <c r="L193" i="17"/>
  <c r="G193" i="17"/>
  <c r="D193" i="17"/>
  <c r="B193" i="17"/>
  <c r="P192" i="17"/>
  <c r="G192" i="17"/>
  <c r="B192" i="17"/>
  <c r="G191" i="17"/>
  <c r="B191" i="17"/>
  <c r="G190" i="17"/>
  <c r="B190" i="17"/>
  <c r="P189" i="17"/>
  <c r="T188" i="17"/>
  <c r="P188" i="17"/>
  <c r="P187" i="17"/>
  <c r="G187" i="17"/>
  <c r="B187" i="17"/>
  <c r="P186" i="17"/>
  <c r="P185" i="17"/>
  <c r="I184" i="17"/>
  <c r="G184" i="17"/>
  <c r="B184" i="17"/>
  <c r="G183" i="17"/>
  <c r="B183" i="17"/>
  <c r="G182" i="17"/>
  <c r="D182" i="17"/>
  <c r="B182" i="17"/>
  <c r="Q181" i="17"/>
  <c r="I181" i="17"/>
  <c r="G181" i="17"/>
  <c r="B181" i="17"/>
  <c r="Q180" i="17"/>
  <c r="I180" i="17"/>
  <c r="G180" i="17"/>
  <c r="B180" i="17"/>
  <c r="Q179" i="17"/>
  <c r="G179" i="17"/>
  <c r="B179" i="17"/>
  <c r="Q178" i="17"/>
  <c r="I178" i="17"/>
  <c r="G178" i="17"/>
  <c r="B178" i="17"/>
  <c r="G197" i="17" s="1"/>
  <c r="Q176" i="17"/>
  <c r="Q175" i="17"/>
  <c r="A173" i="17"/>
  <c r="B149" i="17"/>
  <c r="B148" i="17"/>
  <c r="T129" i="17"/>
  <c r="T128" i="17" s="1"/>
  <c r="R128" i="17"/>
  <c r="L128" i="17"/>
  <c r="I128" i="17"/>
  <c r="G128" i="17"/>
  <c r="B128" i="17"/>
  <c r="R123" i="17"/>
  <c r="L123" i="17"/>
  <c r="G123" i="17"/>
  <c r="B123" i="17"/>
  <c r="T119" i="17"/>
  <c r="T118" i="17" s="1"/>
  <c r="I119" i="17"/>
  <c r="I118" i="17" s="1"/>
  <c r="R118" i="17"/>
  <c r="N118" i="17"/>
  <c r="L118" i="17"/>
  <c r="G118" i="17"/>
  <c r="B118" i="17"/>
  <c r="R113" i="17"/>
  <c r="N113" i="17"/>
  <c r="L113" i="17"/>
  <c r="R110" i="17" s="1"/>
  <c r="G113" i="17"/>
  <c r="B113" i="17"/>
  <c r="D107" i="17"/>
  <c r="I179" i="17" s="1"/>
  <c r="D104" i="17"/>
  <c r="N102" i="17"/>
  <c r="L102" i="17"/>
  <c r="G102" i="17"/>
  <c r="B102" i="17"/>
  <c r="D97" i="17"/>
  <c r="D96" i="17" s="1"/>
  <c r="R96" i="17"/>
  <c r="L96" i="17"/>
  <c r="G96" i="17"/>
  <c r="B96" i="17"/>
  <c r="I94" i="17"/>
  <c r="R92" i="17"/>
  <c r="L92" i="17"/>
  <c r="G92" i="17"/>
  <c r="B92" i="17"/>
  <c r="T88" i="17"/>
  <c r="N88" i="17"/>
  <c r="N87" i="17" s="1"/>
  <c r="R87" i="17"/>
  <c r="L87" i="17"/>
  <c r="G87" i="17"/>
  <c r="B87" i="17"/>
  <c r="I82" i="17"/>
  <c r="D82" i="17"/>
  <c r="D81" i="17" s="1"/>
  <c r="R81" i="17"/>
  <c r="L81" i="17"/>
  <c r="G81" i="17"/>
  <c r="B81" i="17"/>
  <c r="R79" i="17" s="1"/>
  <c r="D74" i="17"/>
  <c r="N73" i="17"/>
  <c r="N215" i="17" s="1"/>
  <c r="B73" i="17"/>
  <c r="N70" i="17"/>
  <c r="T69" i="17"/>
  <c r="N210" i="17" s="1"/>
  <c r="N208" i="17" s="1"/>
  <c r="N67" i="17"/>
  <c r="D67" i="17"/>
  <c r="N221" i="17" s="1"/>
  <c r="N220" i="17" s="1"/>
  <c r="R66" i="17"/>
  <c r="L66" i="17"/>
  <c r="G66" i="17"/>
  <c r="B66" i="17"/>
  <c r="R64" i="17" s="1"/>
  <c r="G58" i="17"/>
  <c r="N54" i="17"/>
  <c r="G54" i="17"/>
  <c r="L52" i="17"/>
  <c r="G51" i="17"/>
  <c r="L49" i="17"/>
  <c r="I48" i="17"/>
  <c r="G48" i="17"/>
  <c r="B48" i="17"/>
  <c r="L46" i="17"/>
  <c r="R45" i="17"/>
  <c r="N44" i="17"/>
  <c r="R42" i="17"/>
  <c r="L42" i="17"/>
  <c r="I42" i="17"/>
  <c r="D40" i="17"/>
  <c r="R39" i="17"/>
  <c r="L39" i="17"/>
  <c r="B38" i="17"/>
  <c r="R32" i="17" s="1"/>
  <c r="R36" i="17"/>
  <c r="R34" i="17" s="1"/>
  <c r="L36" i="17"/>
  <c r="L34" i="17" s="1"/>
  <c r="G36" i="17"/>
  <c r="G34" i="17"/>
  <c r="B34" i="17"/>
  <c r="I23" i="17"/>
  <c r="D23" i="17"/>
  <c r="I213" i="17" s="1"/>
  <c r="L22" i="17"/>
  <c r="G22" i="17"/>
  <c r="D20" i="17"/>
  <c r="I211" i="17" s="1"/>
  <c r="N19" i="17"/>
  <c r="T16" i="17"/>
  <c r="R16" i="17"/>
  <c r="L16" i="17"/>
  <c r="G16" i="17"/>
  <c r="B16" i="17"/>
  <c r="R14" i="17"/>
  <c r="Q11" i="17"/>
  <c r="Q10" i="17"/>
  <c r="Q9" i="17"/>
  <c r="Q8" i="17"/>
  <c r="B155" i="17" s="1"/>
  <c r="Q6" i="17"/>
  <c r="Q5" i="17"/>
  <c r="A3" i="17"/>
  <c r="O1" i="17"/>
  <c r="L233" i="17" l="1"/>
  <c r="D17" i="17"/>
  <c r="D21" i="17"/>
  <c r="I24" i="17"/>
  <c r="I22" i="17" s="1"/>
  <c r="I38" i="17"/>
  <c r="I40" i="17"/>
  <c r="N51" i="17"/>
  <c r="I57" i="17"/>
  <c r="I54" i="17" s="1"/>
  <c r="T67" i="17"/>
  <c r="D71" i="17"/>
  <c r="N74" i="17"/>
  <c r="N216" i="17" s="1"/>
  <c r="N214" i="17" s="1"/>
  <c r="N82" i="17"/>
  <c r="I89" i="17"/>
  <c r="D184" i="17" s="1"/>
  <c r="T196" i="17" s="1"/>
  <c r="I97" i="17"/>
  <c r="D124" i="17"/>
  <c r="D123" i="17" s="1"/>
  <c r="B150" i="17"/>
  <c r="N212" i="17"/>
  <c r="I218" i="17"/>
  <c r="N17" i="17"/>
  <c r="D22" i="17"/>
  <c r="I212" i="17" s="1"/>
  <c r="N24" i="17"/>
  <c r="N22" i="17" s="1"/>
  <c r="N38" i="17"/>
  <c r="N40" i="17"/>
  <c r="N48" i="17"/>
  <c r="D68" i="17"/>
  <c r="D66" i="17" s="1"/>
  <c r="N71" i="17"/>
  <c r="N213" i="17" s="1"/>
  <c r="D75" i="17"/>
  <c r="N224" i="17" s="1"/>
  <c r="T82" i="17"/>
  <c r="T81" i="17" s="1"/>
  <c r="T89" i="17"/>
  <c r="I195" i="17" s="1"/>
  <c r="N97" i="17"/>
  <c r="N96" i="17" s="1"/>
  <c r="I124" i="17"/>
  <c r="I123" i="17" s="1"/>
  <c r="B151" i="17"/>
  <c r="I18" i="17"/>
  <c r="I37" i="17"/>
  <c r="I41" i="17"/>
  <c r="D180" i="17" s="1"/>
  <c r="T186" i="17" s="1"/>
  <c r="N43" i="17"/>
  <c r="N42" i="17" s="1"/>
  <c r="T46" i="17"/>
  <c r="T45" i="17" s="1"/>
  <c r="I53" i="17"/>
  <c r="I51" i="17" s="1"/>
  <c r="I59" i="17"/>
  <c r="I58" i="17" s="1"/>
  <c r="N68" i="17"/>
  <c r="I190" i="17" s="1"/>
  <c r="N72" i="17"/>
  <c r="D77" i="17"/>
  <c r="N226" i="17" s="1"/>
  <c r="N83" i="17"/>
  <c r="I93" i="17"/>
  <c r="I92" i="17" s="1"/>
  <c r="T98" i="17"/>
  <c r="D190" i="17" s="1"/>
  <c r="I114" i="17"/>
  <c r="I113" i="17" s="1"/>
  <c r="T124" i="17"/>
  <c r="T123" i="17" s="1"/>
  <c r="B145" i="17"/>
  <c r="B153" i="17"/>
  <c r="D18" i="17"/>
  <c r="I209" i="17" s="1"/>
  <c r="D39" i="17"/>
  <c r="T40" i="17"/>
  <c r="T39" i="17" s="1"/>
  <c r="D49" i="17"/>
  <c r="D48" i="17" s="1"/>
  <c r="I68" i="17"/>
  <c r="T71" i="17"/>
  <c r="D76" i="17"/>
  <c r="N225" i="17" s="1"/>
  <c r="I83" i="17"/>
  <c r="I193" i="17" s="1"/>
  <c r="D93" i="17"/>
  <c r="T97" i="17"/>
  <c r="D114" i="17"/>
  <c r="D113" i="17" s="1"/>
  <c r="N124" i="17"/>
  <c r="N123" i="17" s="1"/>
  <c r="B152" i="17"/>
  <c r="N18" i="17"/>
  <c r="I226" i="17" s="1"/>
  <c r="D35" i="17"/>
  <c r="N37" i="17"/>
  <c r="N36" i="17" s="1"/>
  <c r="N41" i="17"/>
  <c r="T43" i="17"/>
  <c r="T42" i="17" s="1"/>
  <c r="N47" i="17"/>
  <c r="N46" i="17" s="1"/>
  <c r="N53" i="17"/>
  <c r="N52" i="17" s="1"/>
  <c r="I69" i="17"/>
  <c r="I191" i="17" s="1"/>
  <c r="D88" i="17"/>
  <c r="D87" i="17" s="1"/>
  <c r="N93" i="17"/>
  <c r="N92" i="17" s="1"/>
  <c r="I99" i="17"/>
  <c r="D191" i="17" s="1"/>
  <c r="D103" i="17"/>
  <c r="D102" i="17" s="1"/>
  <c r="T114" i="17"/>
  <c r="T113" i="17" s="1"/>
  <c r="D129" i="17"/>
  <c r="D128" i="17" s="1"/>
  <c r="B146" i="17"/>
  <c r="B154" i="17"/>
  <c r="N223" i="17"/>
  <c r="N222" i="17" s="1"/>
  <c r="D19" i="17"/>
  <c r="I210" i="17" s="1"/>
  <c r="T37" i="17"/>
  <c r="D42" i="17"/>
  <c r="I187" i="17" s="1"/>
  <c r="I44" i="17"/>
  <c r="I192" i="17" s="1"/>
  <c r="T192" i="17" s="1"/>
  <c r="N50" i="17"/>
  <c r="N49" i="17" s="1"/>
  <c r="N69" i="17"/>
  <c r="I183" i="17" s="1"/>
  <c r="I88" i="17"/>
  <c r="I87" i="17" s="1"/>
  <c r="T93" i="17"/>
  <c r="T92" i="17" s="1"/>
  <c r="T99" i="17"/>
  <c r="D187" i="17" s="1"/>
  <c r="T190" i="17" s="1"/>
  <c r="I103" i="17"/>
  <c r="D119" i="17"/>
  <c r="D118" i="17" s="1"/>
  <c r="N129" i="17"/>
  <c r="N128" i="17" s="1"/>
  <c r="B147" i="17"/>
  <c r="D34" i="17" l="1"/>
  <c r="D178" i="17"/>
  <c r="I16" i="17"/>
  <c r="I223" i="17"/>
  <c r="I221" i="17" s="1"/>
  <c r="I217" i="17"/>
  <c r="D16" i="17"/>
  <c r="T14" i="17" s="1"/>
  <c r="I208" i="17"/>
  <c r="I207" i="17" s="1"/>
  <c r="T87" i="17"/>
  <c r="N211" i="17"/>
  <c r="T66" i="17"/>
  <c r="L177" i="17"/>
  <c r="Q173" i="17" s="1"/>
  <c r="R142" i="17"/>
  <c r="R3" i="17" s="1"/>
  <c r="D192" i="17"/>
  <c r="T195" i="17" s="1"/>
  <c r="N66" i="17"/>
  <c r="N177" i="17"/>
  <c r="T142" i="17"/>
  <c r="I66" i="17"/>
  <c r="T64" i="17" s="1"/>
  <c r="N219" i="17"/>
  <c r="N217" i="17" s="1"/>
  <c r="N39" i="17"/>
  <c r="D73" i="17"/>
  <c r="I96" i="17"/>
  <c r="D179" i="17"/>
  <c r="T185" i="17" s="1"/>
  <c r="T199" i="17" s="1"/>
  <c r="T200" i="17" s="1"/>
  <c r="T110" i="17"/>
  <c r="T96" i="17"/>
  <c r="D38" i="17"/>
  <c r="N81" i="17"/>
  <c r="I219" i="17"/>
  <c r="I81" i="17"/>
  <c r="I182" i="17"/>
  <c r="I102" i="17"/>
  <c r="T36" i="17"/>
  <c r="T34" i="17" s="1"/>
  <c r="D183" i="17"/>
  <c r="T189" i="17" s="1"/>
  <c r="N34" i="17"/>
  <c r="D92" i="17"/>
  <c r="I196" i="17"/>
  <c r="I36" i="17"/>
  <c r="I34" i="17" s="1"/>
  <c r="N16" i="17"/>
  <c r="I225" i="17"/>
  <c r="I224" i="17" s="1"/>
  <c r="D181" i="17"/>
  <c r="T187" i="17" s="1"/>
  <c r="Q233" i="17" l="1"/>
  <c r="N207" i="17"/>
  <c r="T32" i="17"/>
  <c r="T3" i="17" s="1"/>
  <c r="N227" i="17"/>
  <c r="N233" i="17" s="1"/>
  <c r="T79" i="17"/>
  <c r="I220" i="17"/>
  <c r="I197" i="17"/>
  <c r="S173" i="17"/>
  <c r="R233" i="17" l="1"/>
  <c r="L245" i="15" l="1"/>
  <c r="G245" i="15"/>
  <c r="L244" i="15"/>
  <c r="G244" i="15"/>
  <c r="L243" i="15"/>
  <c r="G243" i="15"/>
  <c r="L242" i="15"/>
  <c r="L241" i="15" s="1"/>
  <c r="G242" i="15"/>
  <c r="G241" i="15"/>
  <c r="G240" i="15" s="1"/>
  <c r="G239" i="15" s="1"/>
  <c r="L240" i="15"/>
  <c r="L239" i="15" s="1"/>
  <c r="L238" i="15"/>
  <c r="G238" i="15"/>
  <c r="D238" i="15"/>
  <c r="B238" i="15"/>
  <c r="L237" i="15"/>
  <c r="G237" i="15"/>
  <c r="D237" i="15"/>
  <c r="B237" i="15"/>
  <c r="L236" i="15"/>
  <c r="G236" i="15"/>
  <c r="D236" i="15"/>
  <c r="B236" i="15"/>
  <c r="L235" i="15"/>
  <c r="G235" i="15"/>
  <c r="D235" i="15"/>
  <c r="B235" i="15"/>
  <c r="L234" i="15"/>
  <c r="L233" i="15" s="1"/>
  <c r="G234" i="15"/>
  <c r="G233" i="15" s="1"/>
  <c r="D234" i="15"/>
  <c r="B234" i="15"/>
  <c r="D233" i="15"/>
  <c r="B233" i="15"/>
  <c r="L232" i="15"/>
  <c r="G232" i="15"/>
  <c r="L231" i="15"/>
  <c r="L230" i="15" s="1"/>
  <c r="G231" i="15"/>
  <c r="D231" i="15"/>
  <c r="B231" i="15"/>
  <c r="G230" i="15"/>
  <c r="D230" i="15"/>
  <c r="B230" i="15"/>
  <c r="L229" i="15"/>
  <c r="L227" i="15" s="1"/>
  <c r="G229" i="15"/>
  <c r="L228" i="15"/>
  <c r="G228" i="15"/>
  <c r="G226" i="15" s="1"/>
  <c r="D228" i="15"/>
  <c r="B228" i="15"/>
  <c r="G227" i="15"/>
  <c r="D227" i="15"/>
  <c r="B227" i="15"/>
  <c r="A221" i="15"/>
  <c r="G214" i="15"/>
  <c r="D214" i="15"/>
  <c r="B214" i="15"/>
  <c r="P213" i="15"/>
  <c r="G213" i="15"/>
  <c r="D213" i="15"/>
  <c r="B213" i="15"/>
  <c r="N211" i="15"/>
  <c r="L211" i="15"/>
  <c r="G211" i="15"/>
  <c r="B211" i="15"/>
  <c r="P210" i="15"/>
  <c r="G210" i="15"/>
  <c r="B210" i="15"/>
  <c r="G209" i="15"/>
  <c r="B209" i="15"/>
  <c r="G208" i="15"/>
  <c r="B208" i="15"/>
  <c r="P207" i="15"/>
  <c r="P206" i="15"/>
  <c r="P205" i="15"/>
  <c r="G205" i="15"/>
  <c r="B205" i="15"/>
  <c r="P204" i="15"/>
  <c r="T203" i="15"/>
  <c r="P203" i="15"/>
  <c r="G202" i="15"/>
  <c r="B202" i="15"/>
  <c r="G201" i="15"/>
  <c r="B201" i="15"/>
  <c r="G200" i="15"/>
  <c r="B200" i="15"/>
  <c r="Q199" i="15"/>
  <c r="G199" i="15"/>
  <c r="B199" i="15"/>
  <c r="Q198" i="15"/>
  <c r="G198" i="15"/>
  <c r="B198" i="15"/>
  <c r="Q197" i="15"/>
  <c r="G197" i="15"/>
  <c r="D197" i="15"/>
  <c r="B197" i="15"/>
  <c r="Q196" i="15"/>
  <c r="G196" i="15"/>
  <c r="B196" i="15"/>
  <c r="G215" i="15" s="1"/>
  <c r="Q194" i="15"/>
  <c r="Q193" i="15"/>
  <c r="A191" i="15"/>
  <c r="R145" i="15"/>
  <c r="N145" i="15"/>
  <c r="L145" i="15"/>
  <c r="I145" i="15"/>
  <c r="G145" i="15"/>
  <c r="B145" i="15"/>
  <c r="R140" i="15"/>
  <c r="L140" i="15"/>
  <c r="I140" i="15"/>
  <c r="G140" i="15"/>
  <c r="D140" i="15"/>
  <c r="B140" i="15"/>
  <c r="R135" i="15"/>
  <c r="L135" i="15"/>
  <c r="G135" i="15"/>
  <c r="B135" i="15"/>
  <c r="T130" i="15"/>
  <c r="R130" i="15"/>
  <c r="L130" i="15"/>
  <c r="I130" i="15"/>
  <c r="G130" i="15"/>
  <c r="B130" i="15"/>
  <c r="R127" i="15" s="1"/>
  <c r="L107" i="15"/>
  <c r="G107" i="15"/>
  <c r="B107" i="15"/>
  <c r="R101" i="15"/>
  <c r="L101" i="15"/>
  <c r="G101" i="15"/>
  <c r="B101" i="15"/>
  <c r="R94" i="15"/>
  <c r="L94" i="15"/>
  <c r="G94" i="15"/>
  <c r="B94" i="15"/>
  <c r="R89" i="15"/>
  <c r="L89" i="15"/>
  <c r="G89" i="15"/>
  <c r="B89" i="15"/>
  <c r="R83" i="15"/>
  <c r="L83" i="15"/>
  <c r="R81" i="15" s="1"/>
  <c r="G83" i="15"/>
  <c r="B83" i="15"/>
  <c r="B75" i="15"/>
  <c r="R68" i="15"/>
  <c r="L68" i="15"/>
  <c r="G68" i="15"/>
  <c r="B68" i="15"/>
  <c r="R66" i="15" s="1"/>
  <c r="G60" i="15"/>
  <c r="G56" i="15"/>
  <c r="L54" i="15"/>
  <c r="G53" i="15"/>
  <c r="L51" i="15"/>
  <c r="G50" i="15"/>
  <c r="B50" i="15"/>
  <c r="L48" i="15"/>
  <c r="R47" i="15"/>
  <c r="R44" i="15"/>
  <c r="L44" i="15"/>
  <c r="R41" i="15"/>
  <c r="L41" i="15"/>
  <c r="B40" i="15"/>
  <c r="R38" i="15"/>
  <c r="R36" i="15" s="1"/>
  <c r="L38" i="15"/>
  <c r="L36" i="15" s="1"/>
  <c r="G38" i="15"/>
  <c r="G36" i="15" s="1"/>
  <c r="B36" i="15"/>
  <c r="L22" i="15"/>
  <c r="G22" i="15"/>
  <c r="R16" i="15"/>
  <c r="L16" i="15"/>
  <c r="G16" i="15"/>
  <c r="R14" i="15" s="1"/>
  <c r="B16" i="15"/>
  <c r="Q11" i="15"/>
  <c r="Q10" i="15"/>
  <c r="Q9" i="15"/>
  <c r="Q8" i="15"/>
  <c r="B172" i="15" s="1"/>
  <c r="Q6" i="15"/>
  <c r="Q5" i="15"/>
  <c r="A3" i="15"/>
  <c r="O1" i="15"/>
  <c r="R34" i="15" l="1"/>
  <c r="L246" i="15"/>
  <c r="B226" i="15"/>
  <c r="B239" i="15" s="1"/>
  <c r="L226" i="15"/>
  <c r="D18" i="15"/>
  <c r="I228" i="15" s="1"/>
  <c r="D22" i="15"/>
  <c r="I231" i="15" s="1"/>
  <c r="I24" i="15"/>
  <c r="I40" i="15"/>
  <c r="D42" i="15"/>
  <c r="N47" i="15"/>
  <c r="I52" i="15"/>
  <c r="I55" i="15"/>
  <c r="N69" i="15"/>
  <c r="N71" i="15"/>
  <c r="N85" i="15"/>
  <c r="I95" i="15"/>
  <c r="I103" i="15"/>
  <c r="D110" i="15"/>
  <c r="I198" i="15" s="1"/>
  <c r="I136" i="15"/>
  <c r="I135" i="15" s="1"/>
  <c r="B167" i="15"/>
  <c r="N17" i="15"/>
  <c r="D20" i="15"/>
  <c r="I23" i="15"/>
  <c r="N43" i="15"/>
  <c r="I46" i="15"/>
  <c r="I210" i="15" s="1"/>
  <c r="T210" i="15" s="1"/>
  <c r="N49" i="15"/>
  <c r="N57" i="15"/>
  <c r="D69" i="15"/>
  <c r="D71" i="15"/>
  <c r="T73" i="15"/>
  <c r="D78" i="15"/>
  <c r="N244" i="15" s="1"/>
  <c r="D85" i="15"/>
  <c r="I202" i="15" s="1"/>
  <c r="T91" i="15"/>
  <c r="I213" i="15" s="1"/>
  <c r="T102" i="15"/>
  <c r="N108" i="15"/>
  <c r="N131" i="15"/>
  <c r="N130" i="15" s="1"/>
  <c r="T146" i="15"/>
  <c r="T145" i="15" s="1"/>
  <c r="B165" i="15"/>
  <c r="D21" i="15"/>
  <c r="N23" i="15"/>
  <c r="I44" i="15"/>
  <c r="I205" i="15" s="1"/>
  <c r="I59" i="15"/>
  <c r="I69" i="15"/>
  <c r="I71" i="15"/>
  <c r="N74" i="15"/>
  <c r="D79" i="15"/>
  <c r="N245" i="15" s="1"/>
  <c r="I85" i="15"/>
  <c r="I211" i="15" s="1"/>
  <c r="D95" i="15"/>
  <c r="D103" i="15"/>
  <c r="N109" i="15"/>
  <c r="D200" i="15" s="1"/>
  <c r="T206" i="15" s="1"/>
  <c r="D136" i="15"/>
  <c r="D135" i="15" s="1"/>
  <c r="B166" i="15"/>
  <c r="N55" i="15"/>
  <c r="T71" i="15"/>
  <c r="N229" i="15" s="1"/>
  <c r="N103" i="15"/>
  <c r="D211" i="15" s="1"/>
  <c r="T211" i="15" s="1"/>
  <c r="D111" i="15"/>
  <c r="I196" i="15" s="1"/>
  <c r="N136" i="15"/>
  <c r="N135" i="15" s="1"/>
  <c r="N42" i="15"/>
  <c r="N41" i="15" s="1"/>
  <c r="D84" i="15"/>
  <c r="I90" i="15"/>
  <c r="T95" i="15"/>
  <c r="T94" i="15" s="1"/>
  <c r="T103" i="15"/>
  <c r="D208" i="15" s="1"/>
  <c r="T136" i="15"/>
  <c r="T135" i="15" s="1"/>
  <c r="B169" i="15"/>
  <c r="I18" i="15"/>
  <c r="I242" i="15" s="1"/>
  <c r="N24" i="15"/>
  <c r="N40" i="15"/>
  <c r="I42" i="15"/>
  <c r="N52" i="15"/>
  <c r="T69" i="15"/>
  <c r="D90" i="15"/>
  <c r="D89" i="15" s="1"/>
  <c r="N95" i="15"/>
  <c r="N94" i="15" s="1"/>
  <c r="B168" i="15"/>
  <c r="N18" i="15"/>
  <c r="I245" i="15" s="1"/>
  <c r="D41" i="15"/>
  <c r="I61" i="15"/>
  <c r="D70" i="15"/>
  <c r="D72" i="15"/>
  <c r="N75" i="15"/>
  <c r="N234" i="15" s="1"/>
  <c r="D112" i="15"/>
  <c r="I197" i="15" s="1"/>
  <c r="T18" i="15"/>
  <c r="I235" i="15" s="1"/>
  <c r="I39" i="15"/>
  <c r="I41" i="15"/>
  <c r="T42" i="15"/>
  <c r="T41" i="15" s="1"/>
  <c r="N50" i="15"/>
  <c r="I62" i="15"/>
  <c r="I70" i="15"/>
  <c r="N72" i="15"/>
  <c r="D76" i="15"/>
  <c r="I84" i="15"/>
  <c r="I83" i="15" s="1"/>
  <c r="N90" i="15"/>
  <c r="N89" i="15" s="1"/>
  <c r="I96" i="15"/>
  <c r="D104" i="15"/>
  <c r="I199" i="15" s="1"/>
  <c r="N141" i="15"/>
  <c r="N140" i="15" s="1"/>
  <c r="B162" i="15"/>
  <c r="B170" i="15"/>
  <c r="T17" i="15"/>
  <c r="N46" i="15"/>
  <c r="D17" i="15"/>
  <c r="D19" i="15"/>
  <c r="D37" i="15"/>
  <c r="N39" i="15"/>
  <c r="N38" i="15" s="1"/>
  <c r="D43" i="15"/>
  <c r="N45" i="15"/>
  <c r="N44" i="15" s="1"/>
  <c r="D51" i="15"/>
  <c r="D50" i="15" s="1"/>
  <c r="N53" i="15"/>
  <c r="N56" i="15"/>
  <c r="N70" i="15"/>
  <c r="I208" i="15" s="1"/>
  <c r="D73" i="15"/>
  <c r="N76" i="15"/>
  <c r="N235" i="15" s="1"/>
  <c r="N84" i="15"/>
  <c r="N83" i="15" s="1"/>
  <c r="T90" i="15"/>
  <c r="T89" i="15" s="1"/>
  <c r="D102" i="15"/>
  <c r="D101" i="15" s="1"/>
  <c r="I104" i="15"/>
  <c r="D209" i="15" s="1"/>
  <c r="D108" i="15"/>
  <c r="D107" i="15" s="1"/>
  <c r="T141" i="15"/>
  <c r="T140" i="15" s="1"/>
  <c r="B163" i="15"/>
  <c r="B171" i="15"/>
  <c r="I17" i="15"/>
  <c r="N19" i="15"/>
  <c r="D23" i="15"/>
  <c r="I232" i="15" s="1"/>
  <c r="T39" i="15"/>
  <c r="I43" i="15"/>
  <c r="D198" i="15" s="1"/>
  <c r="T204" i="15" s="1"/>
  <c r="T45" i="15"/>
  <c r="T44" i="15" s="1"/>
  <c r="T48" i="15"/>
  <c r="T47" i="15" s="1"/>
  <c r="I51" i="15"/>
  <c r="I50" i="15" s="1"/>
  <c r="I54" i="15"/>
  <c r="I53" i="15" s="1"/>
  <c r="I57" i="15"/>
  <c r="I56" i="15" s="1"/>
  <c r="T70" i="15"/>
  <c r="N228" i="15" s="1"/>
  <c r="N227" i="15" s="1"/>
  <c r="N73" i="15"/>
  <c r="N232" i="15" s="1"/>
  <c r="D77" i="15"/>
  <c r="N243" i="15" s="1"/>
  <c r="T84" i="15"/>
  <c r="T83" i="15" s="1"/>
  <c r="I91" i="15"/>
  <c r="D202" i="15" s="1"/>
  <c r="T214" i="15" s="1"/>
  <c r="N102" i="15"/>
  <c r="N101" i="15" s="1"/>
  <c r="T104" i="15"/>
  <c r="D205" i="15" s="1"/>
  <c r="T208" i="15" s="1"/>
  <c r="I108" i="15"/>
  <c r="D131" i="15"/>
  <c r="D130" i="15" s="1"/>
  <c r="D146" i="15"/>
  <c r="D145" i="15" s="1"/>
  <c r="B164" i="15"/>
  <c r="N238" i="15" l="1"/>
  <c r="N22" i="15"/>
  <c r="I230" i="15"/>
  <c r="D210" i="15"/>
  <c r="T213" i="15" s="1"/>
  <c r="D40" i="15"/>
  <c r="D16" i="15"/>
  <c r="I227" i="15"/>
  <c r="I89" i="15"/>
  <c r="N54" i="15"/>
  <c r="I201" i="15"/>
  <c r="D201" i="15"/>
  <c r="T207" i="15" s="1"/>
  <c r="T38" i="15"/>
  <c r="T36" i="15" s="1"/>
  <c r="I38" i="15"/>
  <c r="D83" i="15"/>
  <c r="I209" i="15"/>
  <c r="N16" i="15"/>
  <c r="I244" i="15"/>
  <c r="I243" i="15" s="1"/>
  <c r="N68" i="15"/>
  <c r="N231" i="15"/>
  <c r="N230" i="15" s="1"/>
  <c r="T127" i="15"/>
  <c r="T16" i="15"/>
  <c r="I234" i="15"/>
  <c r="I233" i="15" s="1"/>
  <c r="N242" i="15"/>
  <c r="N241" i="15" s="1"/>
  <c r="D75" i="15"/>
  <c r="N240" i="15"/>
  <c r="N239" i="15" s="1"/>
  <c r="D68" i="15"/>
  <c r="I200" i="15"/>
  <c r="I107" i="15"/>
  <c r="L195" i="15"/>
  <c r="Q191" i="15" s="1"/>
  <c r="R159" i="15"/>
  <c r="R3" i="15" s="1"/>
  <c r="N237" i="15"/>
  <c r="I68" i="15"/>
  <c r="N107" i="15"/>
  <c r="I241" i="15"/>
  <c r="I240" i="15" s="1"/>
  <c r="I16" i="15"/>
  <c r="N233" i="15"/>
  <c r="N195" i="15"/>
  <c r="T159" i="15"/>
  <c r="T101" i="15"/>
  <c r="N48" i="15"/>
  <c r="L252" i="15"/>
  <c r="T68" i="15"/>
  <c r="I101" i="15"/>
  <c r="D199" i="15"/>
  <c r="T205" i="15" s="1"/>
  <c r="T217" i="15" s="1"/>
  <c r="T218" i="15" s="1"/>
  <c r="D36" i="15"/>
  <c r="D196" i="15"/>
  <c r="N51" i="15"/>
  <c r="I214" i="15"/>
  <c r="D94" i="15"/>
  <c r="I94" i="15"/>
  <c r="I229" i="15"/>
  <c r="I60" i="15"/>
  <c r="I237" i="15"/>
  <c r="I22" i="15"/>
  <c r="I238" i="15"/>
  <c r="N36" i="15" l="1"/>
  <c r="T34" i="15" s="1"/>
  <c r="N236" i="15"/>
  <c r="N226" i="15" s="1"/>
  <c r="N246" i="15" s="1"/>
  <c r="I226" i="15"/>
  <c r="D226" i="15" s="1"/>
  <c r="I239" i="15"/>
  <c r="I236" i="15"/>
  <c r="I36" i="15"/>
  <c r="Q252" i="15"/>
  <c r="T66" i="15"/>
  <c r="I215" i="15"/>
  <c r="T81" i="15"/>
  <c r="T14" i="15"/>
  <c r="D239" i="15" l="1"/>
  <c r="N252" i="15" s="1"/>
  <c r="S191" i="15"/>
  <c r="T3" i="15"/>
  <c r="R252" i="15" s="1"/>
  <c r="L256" i="14" l="1"/>
  <c r="G256" i="14"/>
  <c r="L255" i="14"/>
  <c r="G255" i="14"/>
  <c r="G254" i="14" s="1"/>
  <c r="L254" i="14"/>
  <c r="L253" i="14"/>
  <c r="G253" i="14"/>
  <c r="L252" i="14"/>
  <c r="G252" i="14"/>
  <c r="N251" i="14"/>
  <c r="N250" i="14" s="1"/>
  <c r="L251" i="14"/>
  <c r="G251" i="14"/>
  <c r="G250" i="14" s="1"/>
  <c r="L250" i="14"/>
  <c r="L249" i="14"/>
  <c r="G249" i="14"/>
  <c r="D249" i="14"/>
  <c r="B249" i="14"/>
  <c r="L248" i="14"/>
  <c r="G248" i="14"/>
  <c r="G247" i="14" s="1"/>
  <c r="D248" i="14"/>
  <c r="B248" i="14"/>
  <c r="L247" i="14"/>
  <c r="D247" i="14"/>
  <c r="B247" i="14"/>
  <c r="L246" i="14"/>
  <c r="G246" i="14"/>
  <c r="D246" i="14"/>
  <c r="B246" i="14"/>
  <c r="L245" i="14"/>
  <c r="L244" i="14" s="1"/>
  <c r="L237" i="14" s="1"/>
  <c r="G245" i="14"/>
  <c r="G244" i="14" s="1"/>
  <c r="D245" i="14"/>
  <c r="B245" i="14"/>
  <c r="D244" i="14"/>
  <c r="B244" i="14"/>
  <c r="L243" i="14"/>
  <c r="G243" i="14"/>
  <c r="N242" i="14"/>
  <c r="L242" i="14"/>
  <c r="L241" i="14" s="1"/>
  <c r="G242" i="14"/>
  <c r="D242" i="14"/>
  <c r="B242" i="14"/>
  <c r="G241" i="14"/>
  <c r="D241" i="14"/>
  <c r="B241" i="14"/>
  <c r="N240" i="14"/>
  <c r="N238" i="14" s="1"/>
  <c r="L240" i="14"/>
  <c r="L238" i="14" s="1"/>
  <c r="G240" i="14"/>
  <c r="N239" i="14"/>
  <c r="L239" i="14"/>
  <c r="G239" i="14"/>
  <c r="G237" i="14" s="1"/>
  <c r="D239" i="14"/>
  <c r="B239" i="14"/>
  <c r="G238" i="14"/>
  <c r="D238" i="14"/>
  <c r="B238" i="14"/>
  <c r="D237" i="14"/>
  <c r="D250" i="14" s="1"/>
  <c r="B237" i="14"/>
  <c r="A232" i="14"/>
  <c r="G224" i="14"/>
  <c r="D224" i="14"/>
  <c r="B224" i="14"/>
  <c r="P223" i="14"/>
  <c r="G223" i="14"/>
  <c r="D223" i="14"/>
  <c r="B223" i="14"/>
  <c r="N221" i="14"/>
  <c r="L221" i="14"/>
  <c r="G221" i="14"/>
  <c r="B221" i="14"/>
  <c r="P220" i="14"/>
  <c r="G220" i="14"/>
  <c r="B220" i="14"/>
  <c r="G219" i="14"/>
  <c r="D219" i="14"/>
  <c r="B219" i="14"/>
  <c r="I218" i="14"/>
  <c r="G218" i="14"/>
  <c r="B218" i="14"/>
  <c r="P217" i="14"/>
  <c r="P216" i="14"/>
  <c r="P215" i="14"/>
  <c r="G215" i="14"/>
  <c r="B215" i="14"/>
  <c r="P214" i="14"/>
  <c r="P213" i="14"/>
  <c r="G212" i="14"/>
  <c r="B212" i="14"/>
  <c r="G211" i="14"/>
  <c r="B211" i="14"/>
  <c r="G210" i="14"/>
  <c r="B210" i="14"/>
  <c r="Q209" i="14"/>
  <c r="G209" i="14"/>
  <c r="B209" i="14"/>
  <c r="Q208" i="14"/>
  <c r="G208" i="14"/>
  <c r="B208" i="14"/>
  <c r="Q207" i="14"/>
  <c r="G207" i="14"/>
  <c r="B207" i="14"/>
  <c r="Q206" i="14"/>
  <c r="G206" i="14"/>
  <c r="B206" i="14"/>
  <c r="G225" i="14" s="1"/>
  <c r="Q204" i="14"/>
  <c r="Q203" i="14"/>
  <c r="A201" i="14"/>
  <c r="R152" i="14"/>
  <c r="L152" i="14"/>
  <c r="G152" i="14"/>
  <c r="B152" i="14"/>
  <c r="R147" i="14"/>
  <c r="L147" i="14"/>
  <c r="G147" i="14"/>
  <c r="B147" i="14"/>
  <c r="T142" i="14"/>
  <c r="R142" i="14"/>
  <c r="N142" i="14"/>
  <c r="L142" i="14"/>
  <c r="I142" i="14"/>
  <c r="G142" i="14"/>
  <c r="B142" i="14"/>
  <c r="R137" i="14"/>
  <c r="N137" i="14"/>
  <c r="L137" i="14"/>
  <c r="G137" i="14"/>
  <c r="B137" i="14"/>
  <c r="L109" i="14"/>
  <c r="G109" i="14"/>
  <c r="B109" i="14"/>
  <c r="R103" i="14"/>
  <c r="L103" i="14"/>
  <c r="G103" i="14"/>
  <c r="B103" i="14"/>
  <c r="R94" i="14"/>
  <c r="L94" i="14"/>
  <c r="G94" i="14"/>
  <c r="R81" i="14" s="1"/>
  <c r="B94" i="14"/>
  <c r="R89" i="14"/>
  <c r="L89" i="14"/>
  <c r="G89" i="14"/>
  <c r="B89" i="14"/>
  <c r="R83" i="14"/>
  <c r="L83" i="14"/>
  <c r="G83" i="14"/>
  <c r="B83" i="14"/>
  <c r="B75" i="14"/>
  <c r="R68" i="14"/>
  <c r="L68" i="14"/>
  <c r="G68" i="14"/>
  <c r="B68" i="14"/>
  <c r="G59" i="14"/>
  <c r="G55" i="14"/>
  <c r="L53" i="14"/>
  <c r="G52" i="14"/>
  <c r="L50" i="14"/>
  <c r="G49" i="14"/>
  <c r="B49" i="14"/>
  <c r="L47" i="14"/>
  <c r="R46" i="14"/>
  <c r="R43" i="14"/>
  <c r="L43" i="14"/>
  <c r="R40" i="14"/>
  <c r="N40" i="14"/>
  <c r="L40" i="14"/>
  <c r="B39" i="14"/>
  <c r="T37" i="14"/>
  <c r="R37" i="14"/>
  <c r="R35" i="14" s="1"/>
  <c r="L37" i="14"/>
  <c r="G37" i="14"/>
  <c r="G35" i="14" s="1"/>
  <c r="B35" i="14"/>
  <c r="L22" i="14"/>
  <c r="G22" i="14"/>
  <c r="R14" i="14" s="1"/>
  <c r="R16" i="14"/>
  <c r="L16" i="14"/>
  <c r="G16" i="14"/>
  <c r="B16" i="14"/>
  <c r="Q11" i="14"/>
  <c r="Q10" i="14"/>
  <c r="Q9" i="14"/>
  <c r="Q8" i="14"/>
  <c r="B180" i="14" s="1"/>
  <c r="Q6" i="14"/>
  <c r="Q5" i="14"/>
  <c r="A3" i="14"/>
  <c r="O1" i="14"/>
  <c r="T105" i="14" l="1"/>
  <c r="D218" i="14" s="1"/>
  <c r="I38" i="14"/>
  <c r="I42" i="14"/>
  <c r="D208" i="14" s="1"/>
  <c r="T214" i="14" s="1"/>
  <c r="I60" i="14"/>
  <c r="N71" i="14"/>
  <c r="D90" i="14"/>
  <c r="D89" i="14" s="1"/>
  <c r="I95" i="14"/>
  <c r="D105" i="14"/>
  <c r="D113" i="14"/>
  <c r="I206" i="14" s="1"/>
  <c r="B181" i="14"/>
  <c r="N48" i="14"/>
  <c r="N18" i="14"/>
  <c r="N54" i="14"/>
  <c r="N53" i="14" s="1"/>
  <c r="D79" i="14"/>
  <c r="N256" i="14" s="1"/>
  <c r="D148" i="14"/>
  <c r="D147" i="14" s="1"/>
  <c r="B173" i="14"/>
  <c r="D19" i="14"/>
  <c r="T44" i="14"/>
  <c r="T43" i="14" s="1"/>
  <c r="I51" i="14"/>
  <c r="I58" i="14"/>
  <c r="D71" i="14"/>
  <c r="N111" i="14"/>
  <c r="D210" i="14" s="1"/>
  <c r="T216" i="14" s="1"/>
  <c r="B175" i="14"/>
  <c r="T18" i="14"/>
  <c r="I246" i="14" s="1"/>
  <c r="N44" i="14"/>
  <c r="N43" i="14" s="1"/>
  <c r="D70" i="14"/>
  <c r="N249" i="14" s="1"/>
  <c r="I148" i="14"/>
  <c r="I147" i="14" s="1"/>
  <c r="B174" i="14"/>
  <c r="D42" i="14"/>
  <c r="I45" i="14"/>
  <c r="N51" i="14"/>
  <c r="I71" i="14"/>
  <c r="D95" i="14"/>
  <c r="T104" i="14"/>
  <c r="D112" i="14"/>
  <c r="I208" i="14" s="1"/>
  <c r="T138" i="14"/>
  <c r="T137" i="14" s="1"/>
  <c r="D143" i="14"/>
  <c r="D142" i="14" s="1"/>
  <c r="B176" i="14"/>
  <c r="N24" i="14"/>
  <c r="N38" i="14"/>
  <c r="N37" i="14" s="1"/>
  <c r="D43" i="14"/>
  <c r="N74" i="14"/>
  <c r="D84" i="14"/>
  <c r="I90" i="14"/>
  <c r="N95" i="14"/>
  <c r="N94" i="14" s="1"/>
  <c r="N105" i="14"/>
  <c r="D221" i="14" s="1"/>
  <c r="T221" i="14" s="1"/>
  <c r="D114" i="14"/>
  <c r="I207" i="14" s="1"/>
  <c r="D17" i="14"/>
  <c r="I43" i="14"/>
  <c r="I85" i="14"/>
  <c r="T95" i="14"/>
  <c r="T94" i="14" s="1"/>
  <c r="N153" i="14"/>
  <c r="N152" i="14" s="1"/>
  <c r="I18" i="14"/>
  <c r="I253" i="14" s="1"/>
  <c r="D36" i="14"/>
  <c r="D35" i="14" s="1"/>
  <c r="I40" i="14"/>
  <c r="I54" i="14"/>
  <c r="N75" i="14"/>
  <c r="N245" i="14" s="1"/>
  <c r="N85" i="14"/>
  <c r="T153" i="14"/>
  <c r="T152" i="14" s="1"/>
  <c r="R33" i="14"/>
  <c r="R134" i="14"/>
  <c r="I219" i="14"/>
  <c r="L35" i="14"/>
  <c r="B250" i="14"/>
  <c r="I238" i="14"/>
  <c r="R66" i="14"/>
  <c r="L257" i="14"/>
  <c r="I17" i="14"/>
  <c r="N19" i="14"/>
  <c r="D23" i="14"/>
  <c r="I243" i="14" s="1"/>
  <c r="I61" i="14"/>
  <c r="I59" i="14" s="1"/>
  <c r="N72" i="14"/>
  <c r="I211" i="14" s="1"/>
  <c r="D76" i="14"/>
  <c r="I84" i="14"/>
  <c r="I83" i="14" s="1"/>
  <c r="N90" i="14"/>
  <c r="N89" i="14" s="1"/>
  <c r="I96" i="14"/>
  <c r="I94" i="14" s="1"/>
  <c r="D106" i="14"/>
  <c r="I209" i="14" s="1"/>
  <c r="D110" i="14"/>
  <c r="N148" i="14"/>
  <c r="N147" i="14" s="1"/>
  <c r="B177" i="14"/>
  <c r="T17" i="14"/>
  <c r="D21" i="14"/>
  <c r="N23" i="14"/>
  <c r="N22" i="14" s="1"/>
  <c r="I39" i="14"/>
  <c r="I41" i="14"/>
  <c r="D50" i="14"/>
  <c r="D49" i="14" s="1"/>
  <c r="N52" i="14"/>
  <c r="N50" i="14" s="1"/>
  <c r="I56" i="14"/>
  <c r="N73" i="14"/>
  <c r="N243" i="14" s="1"/>
  <c r="N241" i="14" s="1"/>
  <c r="D77" i="14"/>
  <c r="N254" i="14" s="1"/>
  <c r="T84" i="14"/>
  <c r="T83" i="14" s="1"/>
  <c r="I91" i="14"/>
  <c r="D212" i="14" s="1"/>
  <c r="T224" i="14" s="1"/>
  <c r="I104" i="14"/>
  <c r="N110" i="14"/>
  <c r="N109" i="14" s="1"/>
  <c r="D138" i="14"/>
  <c r="D137" i="14" s="1"/>
  <c r="D153" i="14"/>
  <c r="D152" i="14" s="1"/>
  <c r="B171" i="14"/>
  <c r="B179" i="14"/>
  <c r="N17" i="14"/>
  <c r="D20" i="14"/>
  <c r="I241" i="14" s="1"/>
  <c r="I23" i="14"/>
  <c r="D41" i="14"/>
  <c r="D209" i="14" s="1"/>
  <c r="T215" i="14" s="1"/>
  <c r="N49" i="14"/>
  <c r="N47" i="14" s="1"/>
  <c r="N35" i="14" s="1"/>
  <c r="D73" i="14"/>
  <c r="D68" i="14" s="1"/>
  <c r="N76" i="14"/>
  <c r="N246" i="14" s="1"/>
  <c r="N244" i="14" s="1"/>
  <c r="N84" i="14"/>
  <c r="N83" i="14" s="1"/>
  <c r="T90" i="14"/>
  <c r="D104" i="14"/>
  <c r="D103" i="14" s="1"/>
  <c r="T106" i="14"/>
  <c r="D215" i="14" s="1"/>
  <c r="T218" i="14" s="1"/>
  <c r="I110" i="14"/>
  <c r="T148" i="14"/>
  <c r="T147" i="14" s="1"/>
  <c r="B178" i="14"/>
  <c r="D18" i="14"/>
  <c r="I239" i="14" s="1"/>
  <c r="D22" i="14"/>
  <c r="I242" i="14" s="1"/>
  <c r="I24" i="14"/>
  <c r="I249" i="14" s="1"/>
  <c r="D40" i="14"/>
  <c r="D39" i="14" s="1"/>
  <c r="T41" i="14"/>
  <c r="T47" i="14"/>
  <c r="T46" i="14" s="1"/>
  <c r="I50" i="14"/>
  <c r="I49" i="14" s="1"/>
  <c r="I53" i="14"/>
  <c r="I52" i="14" s="1"/>
  <c r="I57" i="14"/>
  <c r="I69" i="14"/>
  <c r="T73" i="14"/>
  <c r="T68" i="14" s="1"/>
  <c r="D78" i="14"/>
  <c r="N255" i="14" s="1"/>
  <c r="D85" i="14"/>
  <c r="I212" i="14" s="1"/>
  <c r="T91" i="14"/>
  <c r="I223" i="14" s="1"/>
  <c r="N104" i="14"/>
  <c r="N103" i="14" s="1"/>
  <c r="D111" i="14"/>
  <c r="I220" i="14" s="1"/>
  <c r="T220" i="14" s="1"/>
  <c r="I138" i="14"/>
  <c r="I137" i="14" s="1"/>
  <c r="I153" i="14"/>
  <c r="I152" i="14" s="1"/>
  <c r="B172" i="14"/>
  <c r="T134" i="14" l="1"/>
  <c r="I240" i="14"/>
  <c r="I37" i="14"/>
  <c r="I221" i="14"/>
  <c r="I215" i="14"/>
  <c r="I224" i="14"/>
  <c r="D94" i="14"/>
  <c r="I35" i="14"/>
  <c r="T33" i="14" s="1"/>
  <c r="N248" i="14"/>
  <c r="N247" i="14" s="1"/>
  <c r="I68" i="14"/>
  <c r="T89" i="14"/>
  <c r="I255" i="14"/>
  <c r="I254" i="14" s="1"/>
  <c r="N16" i="14"/>
  <c r="I252" i="14"/>
  <c r="I251" i="14" s="1"/>
  <c r="I250" i="14" s="1"/>
  <c r="I16" i="14"/>
  <c r="N68" i="14"/>
  <c r="I245" i="14"/>
  <c r="I244" i="14" s="1"/>
  <c r="T16" i="14"/>
  <c r="N205" i="14"/>
  <c r="T168" i="14"/>
  <c r="I55" i="14"/>
  <c r="N253" i="14"/>
  <c r="N252" i="14" s="1"/>
  <c r="N237" i="14" s="1"/>
  <c r="D75" i="14"/>
  <c r="D83" i="14"/>
  <c r="L205" i="14"/>
  <c r="Q201" i="14" s="1"/>
  <c r="R168" i="14"/>
  <c r="D16" i="14"/>
  <c r="I256" i="14"/>
  <c r="T40" i="14"/>
  <c r="T35" i="14" s="1"/>
  <c r="D211" i="14"/>
  <c r="T217" i="14" s="1"/>
  <c r="I210" i="14"/>
  <c r="I109" i="14"/>
  <c r="I237" i="14"/>
  <c r="T103" i="14"/>
  <c r="D220" i="14"/>
  <c r="T223" i="14" s="1"/>
  <c r="I248" i="14"/>
  <c r="I247" i="14" s="1"/>
  <c r="I22" i="14"/>
  <c r="D207" i="14"/>
  <c r="T213" i="14" s="1"/>
  <c r="I103" i="14"/>
  <c r="D109" i="14"/>
  <c r="L263" i="14"/>
  <c r="I89" i="14"/>
  <c r="D206" i="14"/>
  <c r="T66" i="14" l="1"/>
  <c r="R3" i="14"/>
  <c r="Q263" i="14" s="1"/>
  <c r="T14" i="14"/>
  <c r="T227" i="14"/>
  <c r="T228" i="14" s="1"/>
  <c r="S201" i="14"/>
  <c r="I225" i="14"/>
  <c r="N257" i="14"/>
  <c r="N263" i="14" s="1"/>
  <c r="T81" i="14"/>
  <c r="T3" i="14" l="1"/>
  <c r="R263" i="14" s="1"/>
  <c r="L244" i="13" l="1"/>
  <c r="G244" i="13"/>
  <c r="L243" i="13"/>
  <c r="G243" i="13"/>
  <c r="L242" i="13"/>
  <c r="G242" i="13"/>
  <c r="L241" i="13"/>
  <c r="L240" i="13" s="1"/>
  <c r="G241" i="13"/>
  <c r="G240" i="13"/>
  <c r="G239" i="13" s="1"/>
  <c r="G238" i="13" s="1"/>
  <c r="L239" i="13"/>
  <c r="L238" i="13" s="1"/>
  <c r="L237" i="13"/>
  <c r="G237" i="13"/>
  <c r="D237" i="13"/>
  <c r="B237" i="13"/>
  <c r="L236" i="13"/>
  <c r="G236" i="13"/>
  <c r="D236" i="13"/>
  <c r="B236" i="13"/>
  <c r="L235" i="13"/>
  <c r="G235" i="13"/>
  <c r="D235" i="13"/>
  <c r="B235" i="13"/>
  <c r="L234" i="13"/>
  <c r="G234" i="13"/>
  <c r="G232" i="13" s="1"/>
  <c r="D234" i="13"/>
  <c r="B234" i="13"/>
  <c r="L233" i="13"/>
  <c r="G233" i="13"/>
  <c r="D233" i="13"/>
  <c r="B233" i="13"/>
  <c r="L232" i="13"/>
  <c r="D232" i="13"/>
  <c r="B232" i="13"/>
  <c r="L231" i="13"/>
  <c r="L229" i="13" s="1"/>
  <c r="G231" i="13"/>
  <c r="L230" i="13"/>
  <c r="G230" i="13"/>
  <c r="D230" i="13"/>
  <c r="B230" i="13"/>
  <c r="G229" i="13"/>
  <c r="D229" i="13"/>
  <c r="B229" i="13"/>
  <c r="L228" i="13"/>
  <c r="L226" i="13" s="1"/>
  <c r="L225" i="13" s="1"/>
  <c r="G228" i="13"/>
  <c r="L227" i="13"/>
  <c r="G227" i="13"/>
  <c r="G225" i="13" s="1"/>
  <c r="D227" i="13"/>
  <c r="B227" i="13"/>
  <c r="G226" i="13"/>
  <c r="D226" i="13"/>
  <c r="B226" i="13"/>
  <c r="D225" i="13"/>
  <c r="B225" i="13"/>
  <c r="B238" i="13" s="1"/>
  <c r="A220" i="13"/>
  <c r="G213" i="13"/>
  <c r="D213" i="13"/>
  <c r="B213" i="13"/>
  <c r="P212" i="13"/>
  <c r="G212" i="13"/>
  <c r="D212" i="13"/>
  <c r="B212" i="13"/>
  <c r="N210" i="13"/>
  <c r="L210" i="13"/>
  <c r="G210" i="13"/>
  <c r="B210" i="13"/>
  <c r="P209" i="13"/>
  <c r="G209" i="13"/>
  <c r="B209" i="13"/>
  <c r="G208" i="13"/>
  <c r="B208" i="13"/>
  <c r="G207" i="13"/>
  <c r="B207" i="13"/>
  <c r="P206" i="13"/>
  <c r="P205" i="13"/>
  <c r="P204" i="13"/>
  <c r="G204" i="13"/>
  <c r="B204" i="13"/>
  <c r="P203" i="13"/>
  <c r="P202" i="13"/>
  <c r="G201" i="13"/>
  <c r="B201" i="13"/>
  <c r="G200" i="13"/>
  <c r="B200" i="13"/>
  <c r="G199" i="13"/>
  <c r="B199" i="13"/>
  <c r="Q198" i="13"/>
  <c r="G198" i="13"/>
  <c r="B198" i="13"/>
  <c r="Q197" i="13"/>
  <c r="G197" i="13"/>
  <c r="B197" i="13"/>
  <c r="Q196" i="13"/>
  <c r="G196" i="13"/>
  <c r="B196" i="13"/>
  <c r="Q195" i="13"/>
  <c r="G195" i="13"/>
  <c r="B195" i="13"/>
  <c r="G214" i="13" s="1"/>
  <c r="Q193" i="13"/>
  <c r="Q192" i="13"/>
  <c r="A190" i="13"/>
  <c r="T145" i="13"/>
  <c r="R145" i="13"/>
  <c r="N145" i="13"/>
  <c r="L145" i="13"/>
  <c r="I145" i="13"/>
  <c r="G145" i="13"/>
  <c r="D145" i="13"/>
  <c r="B145" i="13"/>
  <c r="T140" i="13"/>
  <c r="R140" i="13"/>
  <c r="N140" i="13"/>
  <c r="L140" i="13"/>
  <c r="I140" i="13"/>
  <c r="G140" i="13"/>
  <c r="D140" i="13"/>
  <c r="B140" i="13"/>
  <c r="T135" i="13"/>
  <c r="R135" i="13"/>
  <c r="N135" i="13"/>
  <c r="L135" i="13"/>
  <c r="I135" i="13"/>
  <c r="G135" i="13"/>
  <c r="D135" i="13"/>
  <c r="B135" i="13"/>
  <c r="T130" i="13"/>
  <c r="R130" i="13"/>
  <c r="N130" i="13"/>
  <c r="L130" i="13"/>
  <c r="I130" i="13"/>
  <c r="G130" i="13"/>
  <c r="D130" i="13"/>
  <c r="B130" i="13"/>
  <c r="T127" i="13"/>
  <c r="R127" i="13"/>
  <c r="L107" i="13"/>
  <c r="G107" i="13"/>
  <c r="B107" i="13"/>
  <c r="R101" i="13"/>
  <c r="L101" i="13"/>
  <c r="G101" i="13"/>
  <c r="B101" i="13"/>
  <c r="T94" i="13"/>
  <c r="R94" i="13"/>
  <c r="N94" i="13"/>
  <c r="L94" i="13"/>
  <c r="G94" i="13"/>
  <c r="B94" i="13"/>
  <c r="R89" i="13"/>
  <c r="L89" i="13"/>
  <c r="G89" i="13"/>
  <c r="D89" i="13"/>
  <c r="B89" i="13"/>
  <c r="R83" i="13"/>
  <c r="L83" i="13"/>
  <c r="R81" i="13" s="1"/>
  <c r="G83" i="13"/>
  <c r="B83" i="13"/>
  <c r="B75" i="13"/>
  <c r="R68" i="13"/>
  <c r="L68" i="13"/>
  <c r="G68" i="13"/>
  <c r="B68" i="13"/>
  <c r="R66" i="13" s="1"/>
  <c r="G60" i="13"/>
  <c r="G56" i="13"/>
  <c r="L54" i="13"/>
  <c r="G53" i="13"/>
  <c r="L51" i="13"/>
  <c r="G50" i="13"/>
  <c r="B50" i="13"/>
  <c r="L48" i="13"/>
  <c r="T47" i="13"/>
  <c r="R47" i="13"/>
  <c r="T44" i="13"/>
  <c r="R44" i="13"/>
  <c r="L44" i="13"/>
  <c r="T41" i="13"/>
  <c r="R41" i="13"/>
  <c r="L41" i="13"/>
  <c r="B40" i="13"/>
  <c r="T38" i="13"/>
  <c r="R38" i="13"/>
  <c r="L38" i="13"/>
  <c r="L36" i="13" s="1"/>
  <c r="G38" i="13"/>
  <c r="G36" i="13" s="1"/>
  <c r="R34" i="13" s="1"/>
  <c r="T36" i="13"/>
  <c r="R36" i="13"/>
  <c r="D36" i="13"/>
  <c r="B36" i="13"/>
  <c r="N22" i="13"/>
  <c r="L22" i="13"/>
  <c r="G22" i="13"/>
  <c r="R16" i="13"/>
  <c r="L16" i="13"/>
  <c r="R14" i="13" s="1"/>
  <c r="G16" i="13"/>
  <c r="B16" i="13"/>
  <c r="Q11" i="13"/>
  <c r="Q10" i="13"/>
  <c r="Q9" i="13"/>
  <c r="Q8" i="13"/>
  <c r="B171" i="13" s="1"/>
  <c r="Q6" i="13"/>
  <c r="Q5" i="13"/>
  <c r="A3" i="13"/>
  <c r="D18" i="13" l="1"/>
  <c r="I227" i="13" s="1"/>
  <c r="D42" i="13"/>
  <c r="I46" i="13"/>
  <c r="N50" i="13"/>
  <c r="N71" i="13"/>
  <c r="D79" i="13"/>
  <c r="N244" i="13" s="1"/>
  <c r="T104" i="13"/>
  <c r="D204" i="13" s="1"/>
  <c r="N109" i="13"/>
  <c r="D199" i="13" s="1"/>
  <c r="T205" i="13" s="1"/>
  <c r="B167" i="13"/>
  <c r="I18" i="13"/>
  <c r="I241" i="13" s="1"/>
  <c r="N39" i="13"/>
  <c r="I42" i="13"/>
  <c r="N46" i="13"/>
  <c r="I58" i="13"/>
  <c r="D69" i="13"/>
  <c r="N239" i="13" s="1"/>
  <c r="N238" i="13" s="1"/>
  <c r="T71" i="13"/>
  <c r="N228" i="13" s="1"/>
  <c r="B168" i="13"/>
  <c r="I55" i="13"/>
  <c r="D71" i="13"/>
  <c r="N75" i="13"/>
  <c r="N233" i="13" s="1"/>
  <c r="N85" i="13"/>
  <c r="N83" i="13" s="1"/>
  <c r="T90" i="13"/>
  <c r="I103" i="13"/>
  <c r="N108" i="13"/>
  <c r="N107" i="13" s="1"/>
  <c r="B165" i="13"/>
  <c r="N18" i="13"/>
  <c r="N43" i="13"/>
  <c r="N47" i="13"/>
  <c r="I52" i="13"/>
  <c r="I59" i="13"/>
  <c r="I69" i="13"/>
  <c r="N236" i="13" s="1"/>
  <c r="D72" i="13"/>
  <c r="D102" i="13"/>
  <c r="B172" i="13"/>
  <c r="D19" i="13"/>
  <c r="N40" i="13"/>
  <c r="I44" i="13"/>
  <c r="I61" i="13"/>
  <c r="T69" i="13"/>
  <c r="N74" i="13"/>
  <c r="I90" i="13"/>
  <c r="T102" i="13"/>
  <c r="D108" i="13"/>
  <c r="B161" i="13"/>
  <c r="D238" i="13"/>
  <c r="T18" i="13"/>
  <c r="I234" i="13" s="1"/>
  <c r="I40" i="13"/>
  <c r="D44" i="13"/>
  <c r="I204" i="13" s="1"/>
  <c r="N52" i="13"/>
  <c r="N69" i="13"/>
  <c r="N230" i="13" s="1"/>
  <c r="T73" i="13"/>
  <c r="I102" i="13"/>
  <c r="D22" i="13"/>
  <c r="I230" i="13" s="1"/>
  <c r="D70" i="13"/>
  <c r="I84" i="13"/>
  <c r="N90" i="13"/>
  <c r="N89" i="13" s="1"/>
  <c r="D103" i="13"/>
  <c r="I108" i="13"/>
  <c r="I199" i="13" s="1"/>
  <c r="B164" i="13"/>
  <c r="D17" i="13"/>
  <c r="I226" i="13" s="1"/>
  <c r="N55" i="13"/>
  <c r="I71" i="13"/>
  <c r="D78" i="13"/>
  <c r="N243" i="13" s="1"/>
  <c r="I91" i="13"/>
  <c r="I104" i="13"/>
  <c r="D208" i="13" s="1"/>
  <c r="D109" i="13"/>
  <c r="B166" i="13"/>
  <c r="L245" i="13"/>
  <c r="L251" i="13" s="1"/>
  <c r="I17" i="13"/>
  <c r="N19" i="13"/>
  <c r="D23" i="13"/>
  <c r="I231" i="13" s="1"/>
  <c r="D41" i="13"/>
  <c r="N42" i="13"/>
  <c r="D51" i="13"/>
  <c r="D50" i="13" s="1"/>
  <c r="N53" i="13"/>
  <c r="N56" i="13"/>
  <c r="I62" i="13"/>
  <c r="I60" i="13" s="1"/>
  <c r="I70" i="13"/>
  <c r="N237" i="13" s="1"/>
  <c r="N235" i="13" s="1"/>
  <c r="N72" i="13"/>
  <c r="I200" i="13" s="1"/>
  <c r="D76" i="13"/>
  <c r="T84" i="13"/>
  <c r="T83" i="13" s="1"/>
  <c r="T91" i="13"/>
  <c r="N103" i="13"/>
  <c r="D110" i="13"/>
  <c r="I197" i="13" s="1"/>
  <c r="D161" i="13"/>
  <c r="B169" i="13"/>
  <c r="N17" i="13"/>
  <c r="D20" i="13"/>
  <c r="I229" i="13" s="1"/>
  <c r="I23" i="13"/>
  <c r="I41" i="13"/>
  <c r="D43" i="13"/>
  <c r="I51" i="13"/>
  <c r="I50" i="13" s="1"/>
  <c r="I54" i="13"/>
  <c r="I53" i="13" s="1"/>
  <c r="I57" i="13"/>
  <c r="I56" i="13" s="1"/>
  <c r="N70" i="13"/>
  <c r="I207" i="13" s="1"/>
  <c r="D73" i="13"/>
  <c r="N76" i="13"/>
  <c r="N234" i="13" s="1"/>
  <c r="N232" i="13" s="1"/>
  <c r="D85" i="13"/>
  <c r="D95" i="13"/>
  <c r="T103" i="13"/>
  <c r="D207" i="13" s="1"/>
  <c r="T207" i="13" s="1"/>
  <c r="D111" i="13"/>
  <c r="I195" i="13" s="1"/>
  <c r="B162" i="13"/>
  <c r="B170" i="13"/>
  <c r="D196" i="13"/>
  <c r="T202" i="13" s="1"/>
  <c r="T17" i="13"/>
  <c r="D21" i="13"/>
  <c r="I24" i="13"/>
  <c r="I237" i="13" s="1"/>
  <c r="I43" i="13"/>
  <c r="D197" i="13" s="1"/>
  <c r="T203" i="13" s="1"/>
  <c r="N45" i="13"/>
  <c r="N44" i="13" s="1"/>
  <c r="N49" i="13"/>
  <c r="N48" i="13" s="1"/>
  <c r="N57" i="13"/>
  <c r="T70" i="13"/>
  <c r="N227" i="13" s="1"/>
  <c r="N226" i="13" s="1"/>
  <c r="N73" i="13"/>
  <c r="N231" i="13" s="1"/>
  <c r="N229" i="13" s="1"/>
  <c r="D77" i="13"/>
  <c r="N242" i="13" s="1"/>
  <c r="I85" i="13"/>
  <c r="I210" i="13" s="1"/>
  <c r="I96" i="13"/>
  <c r="I94" i="13" s="1"/>
  <c r="D104" i="13"/>
  <c r="I198" i="13" s="1"/>
  <c r="D112" i="13"/>
  <c r="I196" i="13" s="1"/>
  <c r="B163" i="13"/>
  <c r="I107" i="13" l="1"/>
  <c r="I228" i="13"/>
  <c r="I225" i="13" s="1"/>
  <c r="N38" i="13"/>
  <c r="N51" i="13"/>
  <c r="I68" i="13"/>
  <c r="D68" i="13"/>
  <c r="I101" i="13"/>
  <c r="L194" i="13"/>
  <c r="Q190" i="13" s="1"/>
  <c r="R159" i="13"/>
  <c r="R3" i="13" s="1"/>
  <c r="D195" i="13"/>
  <c r="I208" i="13"/>
  <c r="I209" i="13"/>
  <c r="T209" i="13" s="1"/>
  <c r="D198" i="13"/>
  <c r="T204" i="13" s="1"/>
  <c r="I89" i="13"/>
  <c r="T16" i="13"/>
  <c r="I233" i="13"/>
  <c r="I232" i="13" s="1"/>
  <c r="D94" i="13"/>
  <c r="I213" i="13"/>
  <c r="I240" i="13"/>
  <c r="I239" i="13" s="1"/>
  <c r="I16" i="13"/>
  <c r="I201" i="13"/>
  <c r="D83" i="13"/>
  <c r="D209" i="13"/>
  <c r="T212" i="13" s="1"/>
  <c r="D210" i="13"/>
  <c r="T210" i="13" s="1"/>
  <c r="N101" i="13"/>
  <c r="N54" i="13"/>
  <c r="D16" i="13"/>
  <c r="D107" i="13"/>
  <c r="D101" i="13"/>
  <c r="I236" i="13"/>
  <c r="I235" i="13" s="1"/>
  <c r="I22" i="13"/>
  <c r="I212" i="13"/>
  <c r="T89" i="13"/>
  <c r="T101" i="13"/>
  <c r="T68" i="13"/>
  <c r="I244" i="13"/>
  <c r="I243" i="13"/>
  <c r="I242" i="13" s="1"/>
  <c r="N16" i="13"/>
  <c r="N241" i="13"/>
  <c r="N240" i="13" s="1"/>
  <c r="N225" i="13" s="1"/>
  <c r="D75" i="13"/>
  <c r="D200" i="13"/>
  <c r="T206" i="13" s="1"/>
  <c r="N41" i="13"/>
  <c r="D201" i="13"/>
  <c r="T213" i="13" s="1"/>
  <c r="D40" i="13"/>
  <c r="N194" i="13"/>
  <c r="T159" i="13"/>
  <c r="I38" i="13"/>
  <c r="I36" i="13" s="1"/>
  <c r="N68" i="13"/>
  <c r="I83" i="13"/>
  <c r="N36" i="13" l="1"/>
  <c r="T216" i="13"/>
  <c r="T217" i="13" s="1"/>
  <c r="Q251" i="13"/>
  <c r="T66" i="13"/>
  <c r="S190" i="13"/>
  <c r="T14" i="13"/>
  <c r="I214" i="13"/>
  <c r="I238" i="13"/>
  <c r="N245" i="13" s="1"/>
  <c r="N251" i="13" s="1"/>
  <c r="T34" i="13"/>
  <c r="T81" i="13"/>
  <c r="T3" i="13" l="1"/>
  <c r="R251" i="13" s="1"/>
  <c r="N244" i="11"/>
  <c r="L244" i="11"/>
  <c r="I244" i="11"/>
  <c r="G244" i="11"/>
  <c r="N243" i="11"/>
  <c r="L243" i="11"/>
  <c r="I243" i="11"/>
  <c r="G243" i="11"/>
  <c r="N242" i="11"/>
  <c r="L242" i="11"/>
  <c r="I242" i="11"/>
  <c r="G242" i="11"/>
  <c r="N241" i="11"/>
  <c r="L241" i="11"/>
  <c r="I241" i="11"/>
  <c r="G241" i="11"/>
  <c r="N240" i="11"/>
  <c r="D237" i="11" s="1"/>
  <c r="I240" i="11"/>
  <c r="G240" i="11"/>
  <c r="N239" i="11"/>
  <c r="L239" i="11"/>
  <c r="G239" i="11"/>
  <c r="B229" i="11" s="1"/>
  <c r="N238" i="11"/>
  <c r="L238" i="11"/>
  <c r="G238" i="11"/>
  <c r="N237" i="11"/>
  <c r="L237" i="11"/>
  <c r="I237" i="11"/>
  <c r="G237" i="11"/>
  <c r="N236" i="11"/>
  <c r="L236" i="11"/>
  <c r="I236" i="11"/>
  <c r="G236" i="11"/>
  <c r="D236" i="11"/>
  <c r="B236" i="11"/>
  <c r="N235" i="11"/>
  <c r="D235" i="11" s="1"/>
  <c r="L235" i="11"/>
  <c r="B235" i="11" s="1"/>
  <c r="N234" i="11"/>
  <c r="L234" i="11"/>
  <c r="I234" i="11"/>
  <c r="G234" i="11"/>
  <c r="N233" i="11"/>
  <c r="L233" i="11"/>
  <c r="I233" i="11"/>
  <c r="G233" i="11"/>
  <c r="N232" i="11"/>
  <c r="D234" i="11" s="1"/>
  <c r="L232" i="11"/>
  <c r="B234" i="11" s="1"/>
  <c r="N231" i="11"/>
  <c r="L231" i="11"/>
  <c r="I231" i="11"/>
  <c r="G231" i="11"/>
  <c r="N230" i="11"/>
  <c r="L230" i="11"/>
  <c r="I230" i="11"/>
  <c r="G230" i="11"/>
  <c r="D230" i="11"/>
  <c r="B230" i="11"/>
  <c r="I229" i="11"/>
  <c r="G229" i="11"/>
  <c r="N228" i="11"/>
  <c r="L228" i="11"/>
  <c r="I228" i="11"/>
  <c r="G228" i="11"/>
  <c r="N227" i="11"/>
  <c r="L227" i="11"/>
  <c r="I227" i="11"/>
  <c r="G227" i="11"/>
  <c r="I226" i="11"/>
  <c r="G226" i="11"/>
  <c r="A220" i="11"/>
  <c r="I213" i="11"/>
  <c r="G213" i="11"/>
  <c r="D213" i="11"/>
  <c r="B213" i="11"/>
  <c r="T212" i="11"/>
  <c r="P212" i="11"/>
  <c r="I212" i="11"/>
  <c r="G212" i="11"/>
  <c r="D212" i="11"/>
  <c r="B212" i="11"/>
  <c r="I210" i="11"/>
  <c r="G210" i="11"/>
  <c r="D210" i="11"/>
  <c r="T210" i="11" s="1"/>
  <c r="B210" i="11"/>
  <c r="P209" i="11"/>
  <c r="I209" i="11"/>
  <c r="T209" i="11" s="1"/>
  <c r="G209" i="11"/>
  <c r="D209" i="11"/>
  <c r="B209" i="11"/>
  <c r="I208" i="11"/>
  <c r="G208" i="11"/>
  <c r="D208" i="11"/>
  <c r="B208" i="11"/>
  <c r="I207" i="11"/>
  <c r="G207" i="11"/>
  <c r="D207" i="11"/>
  <c r="T207" i="11" s="1"/>
  <c r="B207" i="11"/>
  <c r="P206" i="11"/>
  <c r="T205" i="11"/>
  <c r="P205" i="11"/>
  <c r="P204" i="11"/>
  <c r="I204" i="11"/>
  <c r="G204" i="11"/>
  <c r="D204" i="11"/>
  <c r="B204" i="11"/>
  <c r="T203" i="11"/>
  <c r="P203" i="11"/>
  <c r="P202" i="11"/>
  <c r="I201" i="11"/>
  <c r="G201" i="11"/>
  <c r="D201" i="11"/>
  <c r="T213" i="11" s="1"/>
  <c r="B201" i="11"/>
  <c r="I200" i="11"/>
  <c r="G200" i="11"/>
  <c r="D200" i="11"/>
  <c r="T206" i="11" s="1"/>
  <c r="B200" i="11"/>
  <c r="I199" i="11"/>
  <c r="G199" i="11"/>
  <c r="D199" i="11"/>
  <c r="B199" i="11"/>
  <c r="I198" i="11"/>
  <c r="G198" i="11"/>
  <c r="D198" i="11"/>
  <c r="T204" i="11" s="1"/>
  <c r="B198" i="11"/>
  <c r="I197" i="11"/>
  <c r="G197" i="11"/>
  <c r="D197" i="11"/>
  <c r="B197" i="11"/>
  <c r="I196" i="11"/>
  <c r="G196" i="11"/>
  <c r="D196" i="11"/>
  <c r="T202" i="11" s="1"/>
  <c r="T216" i="11" s="1"/>
  <c r="T217" i="11" s="1"/>
  <c r="B196" i="11"/>
  <c r="I195" i="11"/>
  <c r="G195" i="11"/>
  <c r="D195" i="11"/>
  <c r="B195" i="11"/>
  <c r="G214" i="11" s="1"/>
  <c r="N194" i="11"/>
  <c r="L194" i="11"/>
  <c r="A190" i="11"/>
  <c r="T159" i="11"/>
  <c r="R159" i="11"/>
  <c r="T145" i="11"/>
  <c r="R145" i="11"/>
  <c r="N145" i="11"/>
  <c r="L145" i="11"/>
  <c r="I145" i="11"/>
  <c r="G145" i="11"/>
  <c r="D145" i="11"/>
  <c r="B145" i="11"/>
  <c r="T140" i="11"/>
  <c r="R140" i="11"/>
  <c r="N140" i="11"/>
  <c r="L140" i="11"/>
  <c r="I140" i="11"/>
  <c r="G140" i="11"/>
  <c r="D140" i="11"/>
  <c r="B140" i="11"/>
  <c r="T135" i="11"/>
  <c r="R135" i="11"/>
  <c r="N135" i="11"/>
  <c r="L135" i="11"/>
  <c r="I135" i="11"/>
  <c r="G135" i="11"/>
  <c r="D135" i="11"/>
  <c r="B135" i="11"/>
  <c r="T130" i="11"/>
  <c r="R130" i="11"/>
  <c r="N130" i="11"/>
  <c r="L130" i="11"/>
  <c r="I130" i="11"/>
  <c r="G130" i="11"/>
  <c r="R127" i="11" s="1"/>
  <c r="D130" i="11"/>
  <c r="T127" i="11" s="1"/>
  <c r="B130" i="11"/>
  <c r="W129" i="11"/>
  <c r="N107" i="11"/>
  <c r="L107" i="11"/>
  <c r="I107" i="11"/>
  <c r="G107" i="11"/>
  <c r="D107" i="11"/>
  <c r="B107" i="11"/>
  <c r="T101" i="11"/>
  <c r="R101" i="11"/>
  <c r="N101" i="11"/>
  <c r="L101" i="11"/>
  <c r="I101" i="11"/>
  <c r="G101" i="11"/>
  <c r="D101" i="11"/>
  <c r="B101" i="11"/>
  <c r="T94" i="11"/>
  <c r="R94" i="11"/>
  <c r="N94" i="11"/>
  <c r="L94" i="11"/>
  <c r="I94" i="11"/>
  <c r="G94" i="11"/>
  <c r="B94" i="11"/>
  <c r="T89" i="11"/>
  <c r="R89" i="11"/>
  <c r="N89" i="11"/>
  <c r="L89" i="11"/>
  <c r="I89" i="11"/>
  <c r="G89" i="11"/>
  <c r="D89" i="11"/>
  <c r="B89" i="11"/>
  <c r="T83" i="11"/>
  <c r="R83" i="11"/>
  <c r="N83" i="11"/>
  <c r="L83" i="11"/>
  <c r="I83" i="11"/>
  <c r="G83" i="11"/>
  <c r="R81" i="11" s="1"/>
  <c r="D83" i="11"/>
  <c r="T81" i="11" s="1"/>
  <c r="B83" i="11"/>
  <c r="D75" i="11"/>
  <c r="B75" i="11"/>
  <c r="L240" i="11" s="1"/>
  <c r="B237" i="11" s="1"/>
  <c r="T68" i="11"/>
  <c r="N226" i="11" s="1"/>
  <c r="D232" i="11" s="1"/>
  <c r="R68" i="11"/>
  <c r="L226" i="11" s="1"/>
  <c r="B232" i="11" s="1"/>
  <c r="N68" i="11"/>
  <c r="N229" i="11" s="1"/>
  <c r="D233" i="11" s="1"/>
  <c r="L68" i="11"/>
  <c r="L229" i="11" s="1"/>
  <c r="B233" i="11" s="1"/>
  <c r="I68" i="11"/>
  <c r="G68" i="11"/>
  <c r="D68" i="11"/>
  <c r="T66" i="11" s="1"/>
  <c r="N225" i="11" s="1"/>
  <c r="B68" i="11"/>
  <c r="R66" i="11" s="1"/>
  <c r="L225" i="11" s="1"/>
  <c r="I60" i="11"/>
  <c r="G60" i="11"/>
  <c r="I56" i="11"/>
  <c r="G56" i="11"/>
  <c r="N54" i="11"/>
  <c r="L54" i="11"/>
  <c r="I53" i="11"/>
  <c r="G53" i="11"/>
  <c r="N51" i="11"/>
  <c r="L51" i="11"/>
  <c r="I50" i="11"/>
  <c r="G50" i="11"/>
  <c r="B50" i="11"/>
  <c r="N48" i="11"/>
  <c r="L48" i="11"/>
  <c r="T47" i="11"/>
  <c r="R47" i="11"/>
  <c r="R36" i="11" s="1"/>
  <c r="T44" i="11"/>
  <c r="N44" i="11"/>
  <c r="L44" i="11"/>
  <c r="T41" i="11"/>
  <c r="T36" i="11" s="1"/>
  <c r="N41" i="11"/>
  <c r="L41" i="11"/>
  <c r="L36" i="11" s="1"/>
  <c r="D40" i="11"/>
  <c r="B40" i="11"/>
  <c r="T38" i="11"/>
  <c r="N38" i="11"/>
  <c r="L38" i="11"/>
  <c r="I38" i="11"/>
  <c r="I36" i="11" s="1"/>
  <c r="G38" i="11"/>
  <c r="G36" i="11" s="1"/>
  <c r="N36" i="11"/>
  <c r="D36" i="11"/>
  <c r="B36" i="11"/>
  <c r="N22" i="11"/>
  <c r="L22" i="11"/>
  <c r="I22" i="11"/>
  <c r="I235" i="11" s="1"/>
  <c r="D227" i="11" s="1"/>
  <c r="G22" i="11"/>
  <c r="G235" i="11" s="1"/>
  <c r="B227" i="11" s="1"/>
  <c r="T16" i="11"/>
  <c r="I232" i="11" s="1"/>
  <c r="D226" i="11" s="1"/>
  <c r="R16" i="11"/>
  <c r="G232" i="11" s="1"/>
  <c r="B226" i="11" s="1"/>
  <c r="N16" i="11"/>
  <c r="L16" i="11"/>
  <c r="I16" i="11"/>
  <c r="T14" i="11" s="1"/>
  <c r="G16" i="11"/>
  <c r="D16" i="11"/>
  <c r="I225" i="11" s="1"/>
  <c r="B16" i="11"/>
  <c r="G225" i="11" s="1"/>
  <c r="B225" i="11" l="1"/>
  <c r="B238" i="11" s="1"/>
  <c r="L245" i="11"/>
  <c r="N245" i="11"/>
  <c r="D225" i="11"/>
  <c r="T3" i="11"/>
  <c r="R34" i="11"/>
  <c r="T34" i="11"/>
  <c r="I214" i="11"/>
  <c r="I238" i="11"/>
  <c r="R14" i="11"/>
  <c r="R3" i="11" s="1"/>
  <c r="I239" i="11"/>
  <c r="D229" i="11" s="1"/>
  <c r="S190" i="11" s="1"/>
  <c r="L251" i="11" l="1"/>
  <c r="R251" i="11"/>
  <c r="Q190" i="11"/>
  <c r="Q251" i="11" s="1"/>
  <c r="D238" i="11"/>
  <c r="N251" i="11" s="1"/>
  <c r="L245" i="16" l="1"/>
  <c r="G245" i="16"/>
  <c r="N244" i="16"/>
  <c r="L244" i="16"/>
  <c r="I244" i="16"/>
  <c r="G244" i="16"/>
  <c r="G243" i="16" s="1"/>
  <c r="L243" i="16"/>
  <c r="L242" i="16"/>
  <c r="I242" i="16"/>
  <c r="G242" i="16"/>
  <c r="G240" i="16" s="1"/>
  <c r="G239" i="16" s="1"/>
  <c r="L241" i="16"/>
  <c r="I241" i="16"/>
  <c r="G241" i="16"/>
  <c r="L240" i="16"/>
  <c r="I240" i="16"/>
  <c r="L239" i="16"/>
  <c r="L238" i="16"/>
  <c r="L236" i="16" s="1"/>
  <c r="I238" i="16"/>
  <c r="G238" i="16"/>
  <c r="D238" i="16"/>
  <c r="B238" i="16"/>
  <c r="N237" i="16"/>
  <c r="L237" i="16"/>
  <c r="I237" i="16"/>
  <c r="I236" i="16" s="1"/>
  <c r="G237" i="16"/>
  <c r="G236" i="16" s="1"/>
  <c r="D237" i="16"/>
  <c r="B237" i="16"/>
  <c r="D236" i="16"/>
  <c r="B236" i="16"/>
  <c r="L235" i="16"/>
  <c r="I235" i="16"/>
  <c r="G235" i="16"/>
  <c r="D235" i="16"/>
  <c r="B235" i="16"/>
  <c r="L234" i="16"/>
  <c r="L233" i="16" s="1"/>
  <c r="G234" i="16"/>
  <c r="D234" i="16"/>
  <c r="B234" i="16"/>
  <c r="G233" i="16"/>
  <c r="D233" i="16"/>
  <c r="B233" i="16"/>
  <c r="L232" i="16"/>
  <c r="G232" i="16"/>
  <c r="L231" i="16"/>
  <c r="L230" i="16" s="1"/>
  <c r="L226" i="16" s="1"/>
  <c r="G231" i="16"/>
  <c r="D231" i="16"/>
  <c r="B231" i="16"/>
  <c r="G230" i="16"/>
  <c r="D230" i="16"/>
  <c r="B230" i="16"/>
  <c r="L229" i="16"/>
  <c r="G229" i="16"/>
  <c r="L228" i="16"/>
  <c r="L227" i="16" s="1"/>
  <c r="I228" i="16"/>
  <c r="G228" i="16"/>
  <c r="D228" i="16"/>
  <c r="B228" i="16"/>
  <c r="G227" i="16"/>
  <c r="G226" i="16" s="1"/>
  <c r="L246" i="16" s="1"/>
  <c r="D227" i="16"/>
  <c r="B227" i="16"/>
  <c r="A221" i="16"/>
  <c r="G214" i="16"/>
  <c r="D214" i="16"/>
  <c r="B214" i="16"/>
  <c r="P213" i="16"/>
  <c r="G213" i="16"/>
  <c r="D213" i="16"/>
  <c r="B213" i="16"/>
  <c r="T211" i="16"/>
  <c r="N211" i="16"/>
  <c r="L211" i="16"/>
  <c r="G211" i="16"/>
  <c r="D211" i="16"/>
  <c r="B211" i="16"/>
  <c r="P210" i="16"/>
  <c r="G210" i="16"/>
  <c r="B210" i="16"/>
  <c r="G209" i="16"/>
  <c r="B209" i="16"/>
  <c r="G208" i="16"/>
  <c r="B208" i="16"/>
  <c r="P207" i="16"/>
  <c r="T206" i="16"/>
  <c r="P206" i="16"/>
  <c r="P205" i="16"/>
  <c r="G205" i="16"/>
  <c r="B205" i="16"/>
  <c r="P204" i="16"/>
  <c r="T203" i="16"/>
  <c r="P203" i="16"/>
  <c r="G202" i="16"/>
  <c r="B202" i="16"/>
  <c r="G201" i="16"/>
  <c r="B201" i="16"/>
  <c r="I200" i="16"/>
  <c r="G200" i="16"/>
  <c r="D200" i="16"/>
  <c r="B200" i="16"/>
  <c r="Q199" i="16"/>
  <c r="I199" i="16"/>
  <c r="G199" i="16"/>
  <c r="B199" i="16"/>
  <c r="Q198" i="16"/>
  <c r="G198" i="16"/>
  <c r="B198" i="16"/>
  <c r="Q197" i="16"/>
  <c r="G197" i="16"/>
  <c r="D197" i="16"/>
  <c r="B197" i="16"/>
  <c r="Q196" i="16"/>
  <c r="G196" i="16"/>
  <c r="B196" i="16"/>
  <c r="Q194" i="16"/>
  <c r="Q193" i="16"/>
  <c r="A191" i="16"/>
  <c r="R145" i="16"/>
  <c r="N145" i="16"/>
  <c r="L145" i="16"/>
  <c r="I145" i="16"/>
  <c r="G145" i="16"/>
  <c r="B145" i="16"/>
  <c r="R140" i="16"/>
  <c r="N140" i="16"/>
  <c r="L140" i="16"/>
  <c r="I140" i="16"/>
  <c r="G140" i="16"/>
  <c r="B140" i="16"/>
  <c r="T135" i="16"/>
  <c r="R135" i="16"/>
  <c r="N135" i="16"/>
  <c r="L135" i="16"/>
  <c r="G135" i="16"/>
  <c r="B135" i="16"/>
  <c r="R130" i="16"/>
  <c r="N130" i="16"/>
  <c r="L130" i="16"/>
  <c r="I130" i="16"/>
  <c r="G130" i="16"/>
  <c r="D130" i="16"/>
  <c r="B130" i="16"/>
  <c r="R127" i="16"/>
  <c r="L107" i="16"/>
  <c r="I107" i="16"/>
  <c r="G107" i="16"/>
  <c r="B107" i="16"/>
  <c r="R101" i="16"/>
  <c r="L101" i="16"/>
  <c r="G101" i="16"/>
  <c r="B101" i="16"/>
  <c r="R94" i="16"/>
  <c r="L94" i="16"/>
  <c r="G94" i="16"/>
  <c r="B94" i="16"/>
  <c r="R89" i="16"/>
  <c r="N89" i="16"/>
  <c r="L89" i="16"/>
  <c r="G89" i="16"/>
  <c r="D89" i="16"/>
  <c r="B89" i="16"/>
  <c r="R83" i="16"/>
  <c r="L83" i="16"/>
  <c r="G83" i="16"/>
  <c r="B83" i="16"/>
  <c r="B75" i="16"/>
  <c r="R68" i="16"/>
  <c r="L68" i="16"/>
  <c r="R66" i="16" s="1"/>
  <c r="G68" i="16"/>
  <c r="B68" i="16"/>
  <c r="G60" i="16"/>
  <c r="G56" i="16"/>
  <c r="L54" i="16"/>
  <c r="G53" i="16"/>
  <c r="L51" i="16"/>
  <c r="G50" i="16"/>
  <c r="B50" i="16"/>
  <c r="L48" i="16"/>
  <c r="R47" i="16"/>
  <c r="R44" i="16"/>
  <c r="L44" i="16"/>
  <c r="R41" i="16"/>
  <c r="L41" i="16"/>
  <c r="B40" i="16"/>
  <c r="R38" i="16"/>
  <c r="R36" i="16" s="1"/>
  <c r="L38" i="16"/>
  <c r="G38" i="16"/>
  <c r="G36" i="16" s="1"/>
  <c r="R34" i="16" s="1"/>
  <c r="L36" i="16"/>
  <c r="B36" i="16"/>
  <c r="N22" i="16"/>
  <c r="L22" i="16"/>
  <c r="I22" i="16"/>
  <c r="G22" i="16"/>
  <c r="R16" i="16"/>
  <c r="L16" i="16"/>
  <c r="I16" i="16"/>
  <c r="G16" i="16"/>
  <c r="B16" i="16"/>
  <c r="R14" i="16" s="1"/>
  <c r="Q11" i="16"/>
  <c r="Q10" i="16"/>
  <c r="Q9" i="16"/>
  <c r="Q8" i="16"/>
  <c r="B161" i="16" s="1"/>
  <c r="Q6" i="16"/>
  <c r="Q5" i="16"/>
  <c r="A3" i="16"/>
  <c r="O1" i="16"/>
  <c r="T17" i="16" l="1"/>
  <c r="L195" i="16"/>
  <c r="Q191" i="16" s="1"/>
  <c r="R159" i="16"/>
  <c r="D21" i="16"/>
  <c r="D51" i="16"/>
  <c r="D50" i="16" s="1"/>
  <c r="I62" i="16"/>
  <c r="N72" i="16"/>
  <c r="D77" i="16"/>
  <c r="N243" i="16" s="1"/>
  <c r="I96" i="16"/>
  <c r="D103" i="16"/>
  <c r="B171" i="16"/>
  <c r="B163" i="16"/>
  <c r="T141" i="16"/>
  <c r="T140" i="16" s="1"/>
  <c r="D111" i="16"/>
  <c r="I196" i="16" s="1"/>
  <c r="T102" i="16"/>
  <c r="T91" i="16"/>
  <c r="D84" i="16"/>
  <c r="T71" i="16"/>
  <c r="N229" i="16" s="1"/>
  <c r="T69" i="16"/>
  <c r="N55" i="16"/>
  <c r="N52" i="16"/>
  <c r="D42" i="16"/>
  <c r="B170" i="16"/>
  <c r="B162" i="16"/>
  <c r="D141" i="16"/>
  <c r="D140" i="16" s="1"/>
  <c r="D110" i="16"/>
  <c r="I198" i="16" s="1"/>
  <c r="N102" i="16"/>
  <c r="N101" i="16" s="1"/>
  <c r="I91" i="16"/>
  <c r="D202" i="16" s="1"/>
  <c r="T214" i="16" s="1"/>
  <c r="N71" i="16"/>
  <c r="N69" i="16"/>
  <c r="I59" i="16"/>
  <c r="I55" i="16"/>
  <c r="I52" i="16"/>
  <c r="N46" i="16"/>
  <c r="I44" i="16"/>
  <c r="I205" i="16" s="1"/>
  <c r="B169" i="16"/>
  <c r="D161" i="16"/>
  <c r="I136" i="16"/>
  <c r="I135" i="16" s="1"/>
  <c r="D109" i="16"/>
  <c r="D102" i="16"/>
  <c r="D101" i="16" s="1"/>
  <c r="I90" i="16"/>
  <c r="N74" i="16"/>
  <c r="I71" i="16"/>
  <c r="D69" i="16"/>
  <c r="I58" i="16"/>
  <c r="I46" i="16"/>
  <c r="N43" i="16"/>
  <c r="T39" i="16"/>
  <c r="D37" i="16"/>
  <c r="D22" i="16"/>
  <c r="I231" i="16" s="1"/>
  <c r="I51" i="16"/>
  <c r="D73" i="16"/>
  <c r="D79" i="16"/>
  <c r="N245" i="16" s="1"/>
  <c r="N84" i="16"/>
  <c r="I103" i="16"/>
  <c r="B164" i="16"/>
  <c r="T48" i="16"/>
  <c r="T47" i="16" s="1"/>
  <c r="N56" i="16"/>
  <c r="D70" i="16"/>
  <c r="N73" i="16"/>
  <c r="N232" i="16" s="1"/>
  <c r="T84" i="16"/>
  <c r="T83" i="16" s="1"/>
  <c r="T103" i="16"/>
  <c r="D208" i="16" s="1"/>
  <c r="D108" i="16"/>
  <c r="B165" i="16"/>
  <c r="T16" i="16"/>
  <c r="I234" i="16"/>
  <c r="I233" i="16" s="1"/>
  <c r="D23" i="16"/>
  <c r="I232" i="16" s="1"/>
  <c r="I40" i="16"/>
  <c r="T42" i="16"/>
  <c r="T41" i="16" s="1"/>
  <c r="T45" i="16"/>
  <c r="T44" i="16" s="1"/>
  <c r="N53" i="16"/>
  <c r="T70" i="16"/>
  <c r="N228" i="16" s="1"/>
  <c r="N227" i="16" s="1"/>
  <c r="N75" i="16"/>
  <c r="N234" i="16" s="1"/>
  <c r="N85" i="16"/>
  <c r="I95" i="16"/>
  <c r="I94" i="16" s="1"/>
  <c r="T146" i="16"/>
  <c r="T145" i="16" s="1"/>
  <c r="B168" i="16"/>
  <c r="D43" i="16"/>
  <c r="I54" i="16"/>
  <c r="N95" i="16"/>
  <c r="N94" i="16" s="1"/>
  <c r="D136" i="16"/>
  <c r="D135" i="16" s="1"/>
  <c r="B172" i="16"/>
  <c r="N39" i="16"/>
  <c r="I42" i="16"/>
  <c r="N49" i="16"/>
  <c r="I57" i="16"/>
  <c r="I70" i="16"/>
  <c r="T73" i="16"/>
  <c r="D85" i="16"/>
  <c r="I202" i="16" s="1"/>
  <c r="I104" i="16"/>
  <c r="D209" i="16" s="1"/>
  <c r="N108" i="16"/>
  <c r="N107" i="16" s="1"/>
  <c r="B166" i="16"/>
  <c r="D17" i="16"/>
  <c r="N42" i="16"/>
  <c r="N45" i="16"/>
  <c r="N44" i="16" s="1"/>
  <c r="N57" i="16"/>
  <c r="N70" i="16"/>
  <c r="I208" i="16" s="1"/>
  <c r="R81" i="16"/>
  <c r="R3" i="16" s="1"/>
  <c r="I85" i="16"/>
  <c r="D95" i="16"/>
  <c r="T104" i="16"/>
  <c r="D205" i="16" s="1"/>
  <c r="T208" i="16" s="1"/>
  <c r="D112" i="16"/>
  <c r="I197" i="16" s="1"/>
  <c r="D146" i="16"/>
  <c r="D145" i="16" s="1"/>
  <c r="B167" i="16"/>
  <c r="G215" i="16"/>
  <c r="B226" i="16"/>
  <c r="B239" i="16" s="1"/>
  <c r="L252" i="16" s="1"/>
  <c r="N19" i="16"/>
  <c r="N40" i="16"/>
  <c r="D71" i="16"/>
  <c r="D76" i="16"/>
  <c r="D20" i="16"/>
  <c r="D41" i="16"/>
  <c r="D40" i="16" s="1"/>
  <c r="I43" i="16"/>
  <c r="N50" i="16"/>
  <c r="I61" i="16"/>
  <c r="I60" i="16" s="1"/>
  <c r="D72" i="16"/>
  <c r="N76" i="16"/>
  <c r="N235" i="16" s="1"/>
  <c r="T95" i="16"/>
  <c r="T94" i="16" s="1"/>
  <c r="T131" i="16"/>
  <c r="T130" i="16" s="1"/>
  <c r="I53" i="16" l="1"/>
  <c r="I50" i="16"/>
  <c r="T127" i="16"/>
  <c r="I209" i="16"/>
  <c r="N41" i="16"/>
  <c r="I56" i="16"/>
  <c r="I210" i="16"/>
  <c r="T210" i="16" s="1"/>
  <c r="I201" i="16"/>
  <c r="D210" i="16"/>
  <c r="T213" i="16" s="1"/>
  <c r="D198" i="16"/>
  <c r="T204" i="16" s="1"/>
  <c r="Q252" i="16"/>
  <c r="I214" i="16"/>
  <c r="D94" i="16"/>
  <c r="I38" i="16"/>
  <c r="N195" i="16"/>
  <c r="T159" i="16"/>
  <c r="N51" i="16"/>
  <c r="I229" i="16"/>
  <c r="N16" i="16"/>
  <c r="N38" i="16"/>
  <c r="N240" i="16"/>
  <c r="N239" i="16" s="1"/>
  <c r="D68" i="16"/>
  <c r="N54" i="16"/>
  <c r="T68" i="16"/>
  <c r="N233" i="16"/>
  <c r="I211" i="16"/>
  <c r="I83" i="16"/>
  <c r="D36" i="16"/>
  <c r="D196" i="16"/>
  <c r="I89" i="16"/>
  <c r="D83" i="16"/>
  <c r="I245" i="16"/>
  <c r="I243" i="16" s="1"/>
  <c r="I239" i="16" s="1"/>
  <c r="I230" i="16"/>
  <c r="N238" i="16"/>
  <c r="N236" i="16" s="1"/>
  <c r="I68" i="16"/>
  <c r="D107" i="16"/>
  <c r="D201" i="16"/>
  <c r="T207" i="16" s="1"/>
  <c r="T38" i="16"/>
  <c r="T36" i="16" s="1"/>
  <c r="I213" i="16"/>
  <c r="T89" i="16"/>
  <c r="N242" i="16"/>
  <c r="N241" i="16" s="1"/>
  <c r="D75" i="16"/>
  <c r="I101" i="16"/>
  <c r="T101" i="16"/>
  <c r="I227" i="16"/>
  <c r="D16" i="16"/>
  <c r="N48" i="16"/>
  <c r="N83" i="16"/>
  <c r="N231" i="16"/>
  <c r="N230" i="16" s="1"/>
  <c r="N68" i="16"/>
  <c r="D199" i="16"/>
  <c r="T205" i="16" s="1"/>
  <c r="N226" i="16" l="1"/>
  <c r="T217" i="16"/>
  <c r="T218" i="16" s="1"/>
  <c r="T81" i="16"/>
  <c r="T14" i="16"/>
  <c r="I226" i="16"/>
  <c r="I36" i="16"/>
  <c r="I215" i="16"/>
  <c r="T66" i="16"/>
  <c r="N36" i="16"/>
  <c r="N246" i="16" l="1"/>
  <c r="T34" i="16"/>
  <c r="T3" i="16" s="1"/>
  <c r="D226" i="16"/>
  <c r="D239" i="16" l="1"/>
  <c r="N252" i="16" s="1"/>
  <c r="S191" i="16"/>
  <c r="R252" i="16" s="1"/>
</calcChain>
</file>

<file path=xl/comments1.xml><?xml version="1.0" encoding="utf-8"?>
<comments xmlns="http://schemas.openxmlformats.org/spreadsheetml/2006/main">
  <authors>
    <author>puy9</author>
  </authors>
  <commentList>
    <comment ref="I17" authorId="0">
      <text>
        <r>
          <rPr>
            <sz val="9"/>
            <color indexed="81"/>
            <rFont val="Tahoma"/>
            <family val="2"/>
          </rPr>
          <t>+1 เพิ่มจากตำแหน่ง นวก.สาธารณสุข (งานป้องกันควบคุมโรคและระบาดวิทยา)</t>
        </r>
      </text>
    </comment>
    <comment ref="T17" authorId="0">
      <text>
        <r>
          <rPr>
            <sz val="9"/>
            <color indexed="81"/>
            <rFont val="Tahoma"/>
            <family val="2"/>
          </rPr>
          <t>+1 เพิ่มจาก ตำแหน่ง จพ.ธุรการ (กลุ่มงานทรัพยากรบุคคล)</t>
        </r>
      </text>
    </comment>
    <comment ref="T18" authorId="0">
      <text>
        <r>
          <rPr>
            <sz val="9"/>
            <color indexed="81"/>
            <rFont val="Tahoma"/>
            <family val="2"/>
          </rPr>
          <t>- 1 ไปเพิ่ม ตำแหน่งนักทรัพยากรบุคคล (กลุ่มงานทรัพยากรบุคคล)</t>
        </r>
      </text>
    </comment>
    <comment ref="N23" authorId="0">
      <text>
        <r>
          <rPr>
            <sz val="9"/>
            <color indexed="81"/>
            <rFont val="Tahoma"/>
            <family val="2"/>
          </rPr>
          <t>+ 1  เพิ่มจากตำแหน่ง นวก.สาธารณสุข (งานป้องกันและระบาดวิทยา)</t>
        </r>
      </text>
    </comment>
    <comment ref="I39" authorId="0">
      <text>
        <r>
          <rPr>
            <sz val="9"/>
            <color indexed="81"/>
            <rFont val="Tahoma"/>
            <family val="2"/>
          </rPr>
          <t>-2 ไปเพิ่ม  1) ตำแหน่ง นวก.สาธารณสุข (แพทย์แผนจีน) 1 (กลุ่มงานการแพทย์แผนไทยและการแพทย์ทางเลือก)
               2) ตำแหน่ง นวก.สาธารณสุข (ทันตสาธารณสุข) 1 (กลุ่มงานทันตกรรม)</t>
        </r>
      </text>
    </comment>
    <comment ref="D41" authorId="0">
      <text>
        <r>
          <rPr>
            <sz val="9"/>
            <color indexed="81"/>
            <rFont val="Tahoma"/>
            <family val="2"/>
          </rPr>
          <t>+1 เพิ่มจากตำแหน่ง นวก.สาธารณสุข (งานเวชปฏิบัติครอบครับและชุมชนฯ)</t>
        </r>
      </text>
    </comment>
    <comment ref="N45" authorId="0">
      <text>
        <r>
          <rPr>
            <sz val="9"/>
            <color indexed="81"/>
            <rFont val="Tahoma"/>
            <family val="2"/>
          </rPr>
          <t xml:space="preserve">- 1 ไปเพิ่ม พยาบาลวิชาชีพ 1 (กลุ่มงานการพยาบาลผู้ป่วยหนัก)
                   </t>
        </r>
      </text>
    </comment>
    <comment ref="I49" authorId="0">
      <text>
        <r>
          <rPr>
            <sz val="9"/>
            <color indexed="81"/>
            <rFont val="Tahoma"/>
            <family val="2"/>
          </rPr>
          <t>+ 1 จากตำแหน่งพยาบาลวิชาชีพ (งานพัฒนาระบบบริการปฐมภูมิและสนับสนุนเครือข่าย)</t>
        </r>
      </text>
    </comment>
    <comment ref="I50" authorId="0">
      <text>
        <r>
          <rPr>
            <sz val="9"/>
            <color indexed="81"/>
            <rFont val="Tahoma"/>
            <family val="2"/>
          </rPr>
          <t xml:space="preserve">- 4  ไปเพิ่ม  1)  นวก.พัสดุ 1 (กลุ่มงานพัสดุ)
                  2) นวก.เงินและบัญชี 1  (กลุ่มงานบัญชี)
                  3) นักวิเคราะห์ฯ 1 (กลุ่มงานยุทธศาสตร์และแผนงานโครงการ)
                  4) นักวิชาการสาธารณสุข 1 (งานส่งเสริมสุขภาพและฟื้นฟู)
</t>
        </r>
      </text>
    </comment>
    <comment ref="I52" authorId="0">
      <text>
        <r>
          <rPr>
            <sz val="9"/>
            <color indexed="81"/>
            <rFont val="Tahoma"/>
            <family val="2"/>
          </rPr>
          <t>-1 ไปเพิ่ม ตำแหน่งพยาบาลวิชาชีพ (งานป้องกันควบคุมโรคและระบาดวิทยา)</t>
        </r>
      </text>
    </comment>
    <comment ref="N55" authorId="0">
      <text>
        <r>
          <rPr>
            <sz val="9"/>
            <color indexed="81"/>
            <rFont val="Tahoma"/>
            <family val="2"/>
          </rPr>
          <t>- 1 ไปเพิ่ม พยาบาลวิชาชีพ 1 (กลุ่มงานการพยาบาลผู้ป่วยหนัก)</t>
        </r>
      </text>
    </comment>
    <comment ref="I56" authorId="0">
      <text>
        <r>
          <rPr>
            <sz val="9"/>
            <color indexed="81"/>
            <rFont val="Tahoma"/>
            <family val="2"/>
          </rPr>
          <t>+1 เพิ่มจาก ตำแหน่งนักวิชาการสาธารณสุข (งานป้องกันและระบาดวิทยา)</t>
        </r>
      </text>
    </comment>
    <comment ref="I60" authorId="0">
      <text>
        <r>
          <rPr>
            <sz val="9"/>
            <color indexed="81"/>
            <rFont val="Tahoma"/>
            <family val="2"/>
          </rPr>
          <t>- 1 ไปเพิ่ม พยาบาลวิชาชีพ 1 (กลุ่มงานการพยาบาลผู้ป่วยหนัก)</t>
        </r>
      </text>
    </comment>
    <comment ref="I67" authorId="0">
      <text>
        <r>
          <rPr>
            <sz val="9"/>
            <color indexed="81"/>
            <rFont val="Tahoma"/>
            <family val="2"/>
          </rPr>
          <t>+ 1 จากตำแหน่ง นวก.สาธารณสุข (งานป้องกันและระบาดวิทยา)</t>
        </r>
      </text>
    </comment>
    <comment ref="T68" authorId="0">
      <text>
        <r>
          <rPr>
            <sz val="9"/>
            <color indexed="81"/>
            <rFont val="Tahoma"/>
            <family val="2"/>
          </rPr>
          <t>- 1 ไปเพิ่ม พยาบาลวิชาชีพ 1 (กลุ่มงานการพยาบาลผู้ป่วยหนัก)</t>
        </r>
      </text>
    </comment>
    <comment ref="D69" authorId="0">
      <text>
        <r>
          <rPr>
            <sz val="9"/>
            <color indexed="81"/>
            <rFont val="Tahoma"/>
            <family val="2"/>
          </rPr>
          <t>- 1   ไปเพิ่ม ตำแหน่งนักปฏิบัติการฉุกเฉินการแพทย์ (กลุ่มงานเวชศาสตร์ฉุกเฉิน)</t>
        </r>
      </text>
    </comment>
    <comment ref="D70" authorId="0">
      <text>
        <r>
          <rPr>
            <sz val="9"/>
            <color indexed="81"/>
            <rFont val="Tahoma"/>
            <family val="2"/>
          </rPr>
          <t>- 1 ไปเพิ่ม ตำแหน่งนักรังสีการแพทย์ (กลุ่มงานรังสีวิทยา)</t>
        </r>
      </text>
    </comment>
    <comment ref="D83" authorId="0">
      <text>
        <r>
          <rPr>
            <sz val="9"/>
            <color indexed="81"/>
            <rFont val="Tahoma"/>
            <family val="2"/>
          </rPr>
          <t>+ 2 เพิ่มจาก 1) ตำแหน่งนักจิตวิทยาคลินิก 1 (กลุ่มงานจิตเวชและยาเสพติด)
                  2) ตำแหน่ง จพ.เวชสถิติ 1 (กลุ่มงานสารสนเทศทางการแพทย์)</t>
        </r>
      </text>
    </comment>
    <comment ref="D98" authorId="0">
      <text>
        <r>
          <rPr>
            <sz val="9"/>
            <color indexed="81"/>
            <rFont val="Tahoma"/>
            <family val="2"/>
          </rPr>
          <t>+ 2 จากตำแหน่งนักจิตวิทยาคลินิก (กลุ่มงานจิตเวชและยาเสพติด)</t>
        </r>
      </text>
    </comment>
    <comment ref="I98" authorId="0">
      <text>
        <r>
          <rPr>
            <sz val="9"/>
            <color indexed="81"/>
            <rFont val="Tahoma"/>
            <family val="2"/>
          </rPr>
          <t>+1 เพิ่มจากตำแหน่ง นวก.สาธารณสุข (งานเวชปฏิบัติครอบครัวและชุมชนฯ)</t>
        </r>
      </text>
    </comment>
    <comment ref="N98" authorId="0">
      <text>
        <r>
          <rPr>
            <sz val="9"/>
            <color indexed="81"/>
            <rFont val="Tahoma"/>
            <family val="2"/>
          </rPr>
          <t>+ 2  เพิ่มจาก  1) ตำแหน่ง นวก.สถิติ 1 (กลุ่มงานสารสนเทศทางการแพทย์)
                    2) ตำแหน่ง จพ.เภสัชกรรม 1 (กลุ่มงานเภสัชกรรม)</t>
        </r>
      </text>
    </comment>
    <comment ref="D99" authorId="0">
      <text>
        <r>
          <rPr>
            <sz val="9"/>
            <color indexed="81"/>
            <rFont val="Tahoma"/>
            <family val="2"/>
          </rPr>
          <t xml:space="preserve">- 3  ไปเพิ่ม 1) พยาบาลวิชาชีพ 2  (กลุ่มงานจิตเวชและยาเสพติด)
                 2) นักปฏิบัติการฉุกเฉินการแพทย์ 1 ( กลุ่มงานเวชศาสตร์ฉุกเฉิน)
         </t>
        </r>
      </text>
    </comment>
    <comment ref="N103" authorId="0">
      <text>
        <r>
          <rPr>
            <sz val="9"/>
            <color indexed="81"/>
            <rFont val="Tahoma"/>
            <family val="2"/>
          </rPr>
          <t>+2  มาจาก ตำแหน่ง จพ.เภสัชกรรม (กลุ่มงานเภสัชกรรม)</t>
        </r>
      </text>
    </comment>
    <comment ref="N104" authorId="0">
      <text>
        <r>
          <rPr>
            <sz val="9"/>
            <color indexed="81"/>
            <rFont val="Tahoma"/>
            <family val="2"/>
          </rPr>
          <t>- 3   ไปเพิ่ม 1) ตำแหน่งเภสัชกร  2  (กลุ่มงานเภสัชกรรม)
                  2) ตำแหน่งนักรังสีการแพทย์ 1 (กลุ่มงานรังสีวิทยา)</t>
        </r>
      </text>
    </comment>
    <comment ref="D105" authorId="0">
      <text>
        <r>
          <rPr>
            <sz val="9"/>
            <color indexed="81"/>
            <rFont val="Tahoma"/>
            <family val="2"/>
          </rPr>
          <t>- 1 ไปเพิ่ม ตำแหน่งนักกายอุปกรณ์ (กลุ่มงานเวชกรรมฟื้นฟู)</t>
        </r>
      </text>
    </comment>
    <comment ref="D106" authorId="0">
      <text>
        <r>
          <rPr>
            <sz val="9"/>
            <color indexed="81"/>
            <rFont val="Tahoma"/>
            <family val="2"/>
          </rPr>
          <t>+1 เพิ่มจากตำแหน่งนักกิจกรรมบำบัด (กลุ่มงานเวชกรรมฟื้นฟู)</t>
        </r>
      </text>
    </comment>
    <comment ref="N114" authorId="0">
      <text>
        <r>
          <rPr>
            <sz val="9"/>
            <color indexed="81"/>
            <rFont val="Tahoma"/>
            <family val="2"/>
          </rPr>
          <t>+4    1) นวก.สาสุข 1 (งานคุ้มครองผู้บริโภค)
         2. นวก.สาสุข 1 (งานอาชีวป้องกันและควบคุมโรค)
         3. นวก.สาสุข 1 (งานตรวจสุขภาพ)
         4. นวก.สาสุข 1 (กลุ่มงานพัฒนาคุณภาพบริการและมาตรฐาน)</t>
        </r>
      </text>
    </comment>
    <comment ref="N119" authorId="0">
      <text>
        <r>
          <rPr>
            <sz val="9"/>
            <color indexed="81"/>
            <rFont val="Tahoma"/>
            <family val="2"/>
          </rPr>
          <t>- 3 ไปเพิ่ม  ตำแหน่งพยาบาลวิชาชีพ (กลุ่มงานการพยาบาลด้านการควบคุมและป้องกันฯ)</t>
        </r>
      </text>
    </comment>
    <comment ref="I129" authorId="0">
      <text>
        <r>
          <rPr>
            <sz val="9"/>
            <color indexed="81"/>
            <rFont val="Tahoma"/>
            <family val="2"/>
          </rPr>
          <t>+3 เพิ่มจากตำแหน่ง พยาบาลวิชาชีพ (กลุ่มงานการพยาบาลผู้ป่วยอายุรกรรม)</t>
        </r>
      </text>
    </comment>
  </commentList>
</comments>
</file>

<file path=xl/sharedStrings.xml><?xml version="1.0" encoding="utf-8"?>
<sst xmlns="http://schemas.openxmlformats.org/spreadsheetml/2006/main" count="6094" uniqueCount="300">
  <si>
    <t>-</t>
  </si>
  <si>
    <t>ข้อมูลส่วนราชการ</t>
  </si>
  <si>
    <t>ผู้อำนวยการโรงพยาบาล ผู้อำนวยการเฉพาะด้าน (แพทย์) ระดับสูง</t>
  </si>
  <si>
    <t>เขต</t>
  </si>
  <si>
    <t>จังหวัด</t>
  </si>
  <si>
    <t>รองผู้อำนวยการฝ่ายการแพทย์ 
(นายแพทย์)</t>
  </si>
  <si>
    <t>ชื่อโรงพยาบาล</t>
  </si>
  <si>
    <t>รพท.กุมภวาปี</t>
  </si>
  <si>
    <t xml:space="preserve">รองผู้อำนวยการฝ่ายบริหาร </t>
  </si>
  <si>
    <t>HCODE</t>
  </si>
  <si>
    <t xml:space="preserve">   (นักจัดการงานทั่วไป หรือ</t>
  </si>
  <si>
    <t>ACTIVE Bed</t>
  </si>
  <si>
    <t xml:space="preserve">   นักวิเคราะห์นโยบายและแผน หรือ</t>
  </si>
  <si>
    <t>OP Visit</t>
  </si>
  <si>
    <t xml:space="preserve">   นักวิชาการสาธารณสุข 
   (ด้านบริหารโรงพยาบาล)</t>
  </si>
  <si>
    <t>ขนาดโรงพยาบาล(Type)</t>
  </si>
  <si>
    <t>รองผู้อำนวยการฝ่ายการพยาบาล</t>
  </si>
  <si>
    <t>ภารกิจด้านอำนวยการ</t>
  </si>
  <si>
    <t>1.กลุ่มงานบริหารทั่วไป</t>
  </si>
  <si>
    <t>2.กลุ่มงานพัสดุ</t>
  </si>
  <si>
    <t>3.กลุ่มงานโครงสร้างพื้นฐาน
และวิศวกรรมทางการแพทย์</t>
  </si>
  <si>
    <t>4.กลุ่มงานทรัพยากรบุคคล</t>
  </si>
  <si>
    <t>นักจัดการงานทั่วไป</t>
  </si>
  <si>
    <t>นวก.พัสดุ</t>
  </si>
  <si>
    <t>วิศวกรโยธา/เครื่องกล/ไฟฟ้า/สิ่งแวดล้อม</t>
  </si>
  <si>
    <t>นักทรัพยากรบุคคล</t>
  </si>
  <si>
    <t>นิติกร</t>
  </si>
  <si>
    <t>จพ.พัสดุ</t>
  </si>
  <si>
    <t>นายช่างเทคนิค</t>
  </si>
  <si>
    <t>จพ.ธุรการ</t>
  </si>
  <si>
    <t>จพ.ธุรการ(กรอบงานบริหาร)</t>
  </si>
  <si>
    <t>นายช่างเทคนิค(กรอบงานซ่อมบำรุง)</t>
  </si>
  <si>
    <t>นายช่างศิลป์</t>
  </si>
  <si>
    <t>นักประชาสัมพันธ์</t>
  </si>
  <si>
    <t>5.กลุ่มงานการเงิน</t>
  </si>
  <si>
    <t>6.กลุ่มงานบัญชี</t>
  </si>
  <si>
    <t>จพ.เผยแพร่ประชาสัมพันธ์</t>
  </si>
  <si>
    <t>นวก.เงินและบัญชี</t>
  </si>
  <si>
    <t>จพ.การเงินและบัญชี</t>
  </si>
  <si>
    <t>ภารกิจด้านบริการปฐมภูมิ</t>
  </si>
  <si>
    <t>1.กลุ่มงานผู้ป่วยนอก</t>
  </si>
  <si>
    <t>3.กลุ่มงานเวชกรรมสังคม</t>
  </si>
  <si>
    <t>5.กลุ่มงานอาชีวเวชกรรม</t>
  </si>
  <si>
    <t>6.กลุ่มงานการพยาบาลชุมชน</t>
  </si>
  <si>
    <t>นายแพทย์</t>
  </si>
  <si>
    <t>1.งานเวชปฏิบัติครอบครัวและชุมชนและ
ศูนย์สุขภาพชุมชนเขตเมือง</t>
  </si>
  <si>
    <t>1.งานคลินิกอาชีวเวชกรรม</t>
  </si>
  <si>
    <t>1.งานการพยาบาลที่บ้านและชุมชน</t>
  </si>
  <si>
    <t>พยาบาลวิชาชีพ/พยาบาลเทคนิค</t>
  </si>
  <si>
    <t>2.กลุ่มงานการแพทย์แผนไทยและการแพทย์ทางเลือก</t>
  </si>
  <si>
    <t>พยาบาลวิชาชีพ</t>
  </si>
  <si>
    <t>นวก.สาธารณสุข/จพ.สาธารณสุข</t>
  </si>
  <si>
    <t>2.งานส่งเสริมสุขภาพและฟื้นฟูสภาพวัยทำงาน</t>
  </si>
  <si>
    <t>2.งานพยาบาลผู้จัดการสุขภาพชุมชน</t>
  </si>
  <si>
    <t>เภสัชกร</t>
  </si>
  <si>
    <t>จพ.เวชสถิต</t>
  </si>
  <si>
    <t>นวก.สาธารณสุข(ทันตสาธารณสุข)/จพ.ทันตสาธารณสุข</t>
  </si>
  <si>
    <t>นวก.สาธารณสุข</t>
  </si>
  <si>
    <t>แพทย์แผนไทย/</t>
  </si>
  <si>
    <t xml:space="preserve"> แพทย์แผนไทย/</t>
  </si>
  <si>
    <t>3.งานอาชีวป้องกันและควบคุมโรค</t>
  </si>
  <si>
    <t>3.งานพัฒนาคุณภาพการพยาบาลชุมชน</t>
  </si>
  <si>
    <t>จพ.สาธารณสุข (วุฒิ ป.การแพทย์แผนไทย)  (อายุรเวท)</t>
  </si>
  <si>
    <t>นักกายภาพบำบัด</t>
  </si>
  <si>
    <t>4.งานการพยาบาลชุมชนในการบำบัดรักษายาเสพติด</t>
  </si>
  <si>
    <t>4.งานพิษวิทยาและเวชศาสตร์สิ่งแวดล้อม</t>
  </si>
  <si>
    <t>4.กลุ่มงานสุขศึกษา</t>
  </si>
  <si>
    <t>2.งานป้องกันควบคุมโรคและระบาดวิทยา</t>
  </si>
  <si>
    <t>5.งานอาชีวอนามัยความปลอดภัยและ
อนามัยสิ่งแวดล้อม</t>
  </si>
  <si>
    <t>3.งานพัฒนาระบบบริการปฐมภูมิ
และสนับสนุนเครือข่าย</t>
  </si>
  <si>
    <t>6.งานตรวจสุขภาพ</t>
  </si>
  <si>
    <t>4.งานส่งเสริมสุขภาพและฟื้นฟู</t>
  </si>
  <si>
    <t>จพ.สาธารณสุข</t>
  </si>
  <si>
    <t>5.งานคุ้มครองผู้บริโภค</t>
  </si>
  <si>
    <t>ภารกิจด้านพัฒนาระบบบริการและสนับสนุนบริการสุขภาพ</t>
  </si>
  <si>
    <t>1.กลุ่มงานสารสนเทศทางการแพทย์</t>
  </si>
  <si>
    <t>3.กลุ่มงานยุทธศาสตร์และแผนงานโครงการ</t>
  </si>
  <si>
    <t>4.กลุ่มงานพัฒนาทรัพยากรบุคคล</t>
  </si>
  <si>
    <t>5.กลุ่มงานพัฒนาคุณภาพบริการและมาตรฐาน</t>
  </si>
  <si>
    <t>นวก.คอมพิวเตอร์</t>
  </si>
  <si>
    <t>นักวิเคราะห์นโยบายและแผน</t>
  </si>
  <si>
    <t>นักวิชาการสถิติ(กรอบงานแผนงาน)</t>
  </si>
  <si>
    <t>นักวิชาการสถิติ</t>
  </si>
  <si>
    <t>ช่างภาพการแพทย์</t>
  </si>
  <si>
    <t>จพ.เวชสถิติ หรือ</t>
  </si>
  <si>
    <t>จพ.เวชสถิติ</t>
  </si>
  <si>
    <t>นวก.โสตทัศนศึกษา</t>
  </si>
  <si>
    <t>นวก.สาธารณสุข(เวชสถิติ)</t>
  </si>
  <si>
    <t>จพ.โสตทัศนศึกษา</t>
  </si>
  <si>
    <t>งานระบาดวิทยาคลินิก</t>
  </si>
  <si>
    <t>นายช่างศิลป์(กรอบงานบริหาร)</t>
  </si>
  <si>
    <t>2.กลุ่มงานประกันสุขภาพ</t>
  </si>
  <si>
    <t>บรรณารักษ์(กรอบงานห้องสมุด)</t>
  </si>
  <si>
    <t>จพ.ห้องสมุด(กรอบงานห้องสมุด)</t>
  </si>
  <si>
    <t xml:space="preserve">นวก.เงินและบัญชี </t>
  </si>
  <si>
    <t>ภารกิจด้านบริการทุติยภูมิและตติยภูมิ</t>
  </si>
  <si>
    <t>1.กลุ่มงานเวชศาสตร์ฉุกเฉิน</t>
  </si>
  <si>
    <t>2.กลุ่มงานอายุกรรม</t>
  </si>
  <si>
    <t>3.กลุ่มงานศัลยกรรม</t>
  </si>
  <si>
    <t>4.กลุ่มงานศัลยกรรมออร์โธปิดิกส์</t>
  </si>
  <si>
    <t>นักปฏิบัติการฉุกเฉินการแพทย์/</t>
  </si>
  <si>
    <t>นักเทคโนโลยีหัวใจและทรวงอก</t>
  </si>
  <si>
    <t>จพ.สาธารณสุข.(เวชกิจฉุกเฉิน)/</t>
  </si>
  <si>
    <t>จพ.ฉุกเฉินการแพทย์</t>
  </si>
  <si>
    <t>5.กลุ่มงานกุมารเวชกรรม</t>
  </si>
  <si>
    <t>6.กลุ่มงานนิติเวช</t>
  </si>
  <si>
    <t>7.กลุ่มงานจักษุวิทยา</t>
  </si>
  <si>
    <t>8.กลุ่มงานโสต ศอ นาสิก</t>
  </si>
  <si>
    <t>นักนิติวิทยาศาสตร์</t>
  </si>
  <si>
    <t>นักเวชศาสตร์การสื่อความหมาย/</t>
  </si>
  <si>
    <t>จพ.วิทยาศาสตร์การแพทย์
(วุฒิ ป.วิทยาศาสตร์การแพทย์
สาขาความผิดปกติของการสื่อความหมาย)</t>
  </si>
  <si>
    <t>.</t>
  </si>
  <si>
    <t>9.กลุ่มงานโภชนศาสตร์</t>
  </si>
  <si>
    <t>10.กลุ่มงานพยาธิวิทยากายวิภาค</t>
  </si>
  <si>
    <t>11.กลุ่มงานสูติ-นรีเวชกรรม</t>
  </si>
  <si>
    <t>12.กลุ่มงานวิสัญญีวิทยา</t>
  </si>
  <si>
    <t>นักโภชนาการ/นักกำหนดอาหาร/โภชนากร</t>
  </si>
  <si>
    <t>นักวิทยาศาสตร์การแพทย์/จพ.วิทยาศาสตร์การแพทย์</t>
  </si>
  <si>
    <t>ภารกิจด้านบริการทุติยภูมิและตติยภูมิ (ต่อ)</t>
  </si>
  <si>
    <t>13.กลุ่มงานจิตเวชและยาเสพติด</t>
  </si>
  <si>
    <t>14.กลุ่มงานทันตกรรม</t>
  </si>
  <si>
    <t>15.กลุ่มงานรังสีวิทยา</t>
  </si>
  <si>
    <t>16.กลุ่มงานเทคนิคการแพทย์และพยาธิวิทยาคลินิก</t>
  </si>
  <si>
    <t>ทันตแพทย์</t>
  </si>
  <si>
    <t xml:space="preserve">นวก.สาธารณสุข (ทันตสาธารณสุข)/จพ.ทันตสาธารณสุข </t>
  </si>
  <si>
    <t>นักรังสีการแพทย์/นักฟิสิกส์การแพทย์ /จพ.รังสีการแพทย์</t>
  </si>
  <si>
    <t>นักเทคนิคการแพทย์/จพ.วิทยาศาสตร์การแพทย์</t>
  </si>
  <si>
    <t>นักจิตวิทยา /นักจิตวิทยาคลีนิค</t>
  </si>
  <si>
    <t>ช่างทันตกรรม</t>
  </si>
  <si>
    <t>นักรังสีการแพทย์ (รังสีรักษา)</t>
  </si>
  <si>
    <t>นักวิทยาศาสตร์การแพทย์ /จพ.วิทยาศาสตร์การแพทย์
(วุฒิ วทบ.สาขาเวชศาสตร์การธนาคารเลือด)</t>
  </si>
  <si>
    <t>นักรังสีการแพทย์ (เวชศาสตร์นิวเคลียร์)</t>
  </si>
  <si>
    <t>17.กลุ่มงานเวชกรรมฟื้นฟู</t>
  </si>
  <si>
    <t>18.กลุ่มงานสังคมสงเคราะห์</t>
  </si>
  <si>
    <t>19.กลุ่มงานเภสัชกรรม</t>
  </si>
  <si>
    <t>นักสังคมสงเคราะห์</t>
  </si>
  <si>
    <t>นักกายภาพบำบัด/จพ.เวชกรรมฟื้นฟู</t>
  </si>
  <si>
    <t>จพ.เภสัชกรรม</t>
  </si>
  <si>
    <t>นักกิจกรรมบำบัด/จพ.อาชีวบำบัด</t>
  </si>
  <si>
    <t>นักกายอุปกรณ์</t>
  </si>
  <si>
    <t xml:space="preserve">ช่างกายอุปกรณ์  </t>
  </si>
  <si>
    <t>ภารกิจด้านการพยาบาล</t>
  </si>
  <si>
    <t>กลุ่มการพยาบาล</t>
  </si>
  <si>
    <t>1.กลุ่มงานการพยาบาลผู้ป่วยอุบัติเหตุและฉุกเฉิน</t>
  </si>
  <si>
    <t>2.กลุ่มงานการพยาบาลผู้ป่วยนอก</t>
  </si>
  <si>
    <t>3.กลุ่มงานการพยาบาลผู้ป่วยหนัก</t>
  </si>
  <si>
    <t>4.กลุ่มงานการพยาบาลผู้คลอด</t>
  </si>
  <si>
    <t>5.กลุ่มงานการพยาบาลผู้ป่วยห้องผ่าตัด</t>
  </si>
  <si>
    <t>6.กลุ่มงานการพยาบาลวิสัญญี</t>
  </si>
  <si>
    <t>7.กลุ่มงานการพยาบาลผู้ป่วยอายุรกรรม</t>
  </si>
  <si>
    <t>8.กลุ่มงานการพยาบาลผู้ป่วยศัลยกรรม</t>
  </si>
  <si>
    <t>9.กลุ่มงานการพยาบาลผู้ป่วยสูติ-นรีเวช</t>
  </si>
  <si>
    <t>10.กลุ่มงานการพยาบาลจิตเวช</t>
  </si>
  <si>
    <t>11.กลุ่มงานการพยาบาลผู้ป่วยกุมารเวชกรรม</t>
  </si>
  <si>
    <t>12.กลุ่มงานการพยาบาลผู้ป่วยออร์โธปิดิกส์</t>
  </si>
  <si>
    <t>13.กลุ่มงานการพยาบาลผู้ป่วยโสต ศอ นาสิก จักษุ</t>
  </si>
  <si>
    <t>14.กลุ่มงานการพยาบาล
ด้านการควบคุมและป้องกันการติดเชื้อ</t>
  </si>
  <si>
    <t>15.กลุ่มงานการพยาบาลตรวจรักษาพิเศษ</t>
  </si>
  <si>
    <t>16.กลุ่มงานวิจัยและพัฒนาการพยาบาล</t>
  </si>
  <si>
    <t>ภารกิจด้านผลิตบุคลากรทางการแพทย์</t>
  </si>
  <si>
    <t>*1.ศูนย์แพทยศาสตรชั้นคลินิก</t>
  </si>
  <si>
    <t>**2.กลุ่มงานฝึกอบรมพัฒนาบุคลากรทางการแพทย์</t>
  </si>
  <si>
    <t>นวก.ศึกษา</t>
  </si>
  <si>
    <t>บรรณารักษ์</t>
  </si>
  <si>
    <t>จพ.ห้องสมุด</t>
  </si>
  <si>
    <t>จพ.โสคทัศนศึกษา</t>
  </si>
  <si>
    <t>* เฉพาะโรงพยาบาลศูนย์/โรงพยาบาลทั่วไปทีมีการสอนนักศึกษาแพทย์ชั้นคลินิกของตนเอง</t>
  </si>
  <si>
    <t>** เฉพาะโรงพยาบาลที่เป็นสถาบันสมทบกับมหาวิทยาลัยต่าง ๆ ในการสอนนักศึกษาแพทย์</t>
  </si>
  <si>
    <r>
      <rPr>
        <b/>
        <u/>
        <sz val="12"/>
        <rFont val="AngsanaUPC"/>
        <family val="1"/>
        <charset val="222"/>
      </rPr>
      <t>หมายเหตุ</t>
    </r>
    <r>
      <rPr>
        <sz val="12"/>
        <rFont val="AngsanaUPC"/>
        <family val="1"/>
        <charset val="222"/>
      </rPr>
      <t xml:space="preserve"> ภารกิจด้านการผลิตบุคลากรทางการแพทย์กำหนดเฉพาะโรงพยาบาลศูนย์/โรงพยาบาลทั่วไปที่มีการสอนนักศึกษาแพทย์ชั้นคลินิกของตนเองและหรือเฉพาะโรงพยาบาลที่เป็นสถาบันสมทบกับ</t>
    </r>
  </si>
  <si>
    <t>มหาวิทยาลัยต่าง ๆ ในการสอนนักศึกษาแพทย์ (หากโรงพยาบาลใดยังไม่มีภารกิจนี้อย่างชัดเจนให้เป็นภาระงานของกลุ่มภารกิจด้านพัฒนาระบบบริการและสนับสนุนบริการสุขภาพ)</t>
  </si>
  <si>
    <t>ลงชื่อ………………...................................</t>
  </si>
  <si>
    <t>(….................................................................)</t>
  </si>
  <si>
    <t>ผู้เห็นชอบ</t>
  </si>
  <si>
    <t>ผู้อนุมัติ</t>
  </si>
  <si>
    <t>ผู้จัดทำข้อมูล</t>
  </si>
  <si>
    <t>ผู้ตรวจสอบ</t>
  </si>
  <si>
    <t>(  นักทรัพยากรบุคคลของหน่วยงาน )</t>
  </si>
  <si>
    <t>(  นพ.สสจ. หรือ ผอ.รพ. )</t>
  </si>
  <si>
    <t>( CHRO )</t>
  </si>
  <si>
    <t>( ผู้ตรวจราชการกระทรวง )</t>
  </si>
  <si>
    <t>หมายเหตุ : การบริหารจัดการกรอบอัตรากำลังของกลุ่มงานการพยาบาลให้ดูจาก คู่มือโครงสร้างและกรอบอัตรากำลังหน่วยงานในราชการบริหารส่วนภูมิภาค สังกัดสำนักงานปลัดกระทรวงสาธารณสุข ปี 2560-2564</t>
  </si>
  <si>
    <t>สรุปกรอบอัตรากำลัง (ใช้ในการบริหารจัดการโครงสร้างและกรอบอัตรากำลัง)</t>
  </si>
  <si>
    <t>สายวิชาชีพ</t>
  </si>
  <si>
    <t>ตำแหน่ง/สายงาน</t>
  </si>
  <si>
    <t>ขั้นต่ำ</t>
  </si>
  <si>
    <t>ขั้นสูง</t>
  </si>
  <si>
    <t xml:space="preserve">แพทย์ </t>
  </si>
  <si>
    <t>*</t>
  </si>
  <si>
    <t xml:space="preserve">ทันตแพทย์ </t>
  </si>
  <si>
    <t>ช่างกายอุปกรณ์</t>
  </si>
  <si>
    <t>นวก.สธ (ทันตสาธารณสุข)/จพ.ทันตสาธารณสุข</t>
  </si>
  <si>
    <t>นักกิจกรรมบำบัด/เจ้าพนักงานอาชีวบำบัด</t>
  </si>
  <si>
    <t>นักจิตวิทยา/นักจิตวิทยาคลินิก</t>
  </si>
  <si>
    <t>เจ้าพนักงานเภสัชกรรม</t>
  </si>
  <si>
    <t>นักวิชาการโสตฯ/เจ้าพนักงานโสตทัศนศึกษา</t>
  </si>
  <si>
    <t>การคิดสัดส่วนวิชาชีพหลักต่อสายสนับสนุน (60%)</t>
  </si>
  <si>
    <t>นักนิติวิทยาศาสตร์/ นักวิทยาศาตร์การแพทย์/</t>
  </si>
  <si>
    <t xml:space="preserve">นักปฏิบัติงานฉุกเฉินการแพทย์/
</t>
  </si>
  <si>
    <t xml:space="preserve">เจ้าพนักงานงานวิทยาศาสตร์การแพทย์
</t>
  </si>
  <si>
    <t>เจ้าพนักงานเวชกิจฉุกเฉิน</t>
  </si>
  <si>
    <t xml:space="preserve"> (เซลล์และพยาธิฯ)</t>
  </si>
  <si>
    <t xml:space="preserve">นักวิทย์ศาสตร์การแพทย์/
</t>
  </si>
  <si>
    <t xml:space="preserve">แพทย์แผนไทย/
</t>
  </si>
  <si>
    <t xml:space="preserve">เจ้าพนักงานสาธารณสุข (อายุรเวท)
</t>
  </si>
  <si>
    <t>(ธนาคารเลือด)</t>
  </si>
  <si>
    <t xml:space="preserve">(วุฒิ ป.การแพทย์แผนไทย) </t>
  </si>
  <si>
    <t>นักเทคนิคการแพทย์</t>
  </si>
  <si>
    <t xml:space="preserve"> </t>
  </si>
  <si>
    <t>นักเทคนิคการแพทย์/นักวิทย์ศาสตร์การแพทย์/</t>
  </si>
  <si>
    <t>นักวิชาการสาธารณสุข (เวชสถิติ)/เจ้าพนักงานเวชสถิติ</t>
  </si>
  <si>
    <t>เจ้าพนักงานงานวิทยาศาสตร์การแพทย์ (ธนาคารเลือด)</t>
  </si>
  <si>
    <t>นักวิชาการสาธารณสุข/เจ้าพนักงานสาธารณสุข</t>
  </si>
  <si>
    <t>นักกายภาพบำบัด/เจ้าพนักงานเวชกรรมฟื้นฟู</t>
  </si>
  <si>
    <t xml:space="preserve">นักรังสีการแพทย์/นักฟิสิกส์การแพทย์/
</t>
  </si>
  <si>
    <t>ผู้ช่วยพยาบาล</t>
  </si>
  <si>
    <t>นักรังสีการแพทย์/นักฟิสิกส์การแพทย์/</t>
  </si>
  <si>
    <t>เจ้าพนักงานรังสีการแพทย์</t>
  </si>
  <si>
    <t>นักเวชศาสตร์สื่อความหมาย</t>
  </si>
  <si>
    <t>**หมายเหตุ : ยอดรวมทั้งหมดยังไม่ได้นับจำนวนกรอบอัตรากำลัง</t>
  </si>
  <si>
    <t>นักโภชนาการ/นักกำหนดอาหาร/โภชนาการ</t>
  </si>
  <si>
    <t xml:space="preserve">                      ของตำแหน่งผู้ช่วยพยาบาล</t>
  </si>
  <si>
    <t>รวมสายวิชาชีพ</t>
  </si>
  <si>
    <t>เจ้าพนักงานงานวิทยาศาสตร์การแพทย์</t>
  </si>
  <si>
    <t>รวม (กรอบขั้นสูง)</t>
  </si>
  <si>
    <t>สัดส่วนวิชาชีพหลักต่อสายสนับสนุน (60%)</t>
  </si>
  <si>
    <t>สรุปสายสนับสนุน (BackOffice)</t>
  </si>
  <si>
    <t>สายสนับสนุน (BackOffice)</t>
  </si>
  <si>
    <t>กลุ่มงานบริหารบริหารทั่วไป</t>
  </si>
  <si>
    <t>กลุ่มงานพัฒนาระบบบริการและสนับสนุนบริการสุขภาพ</t>
  </si>
  <si>
    <t>กลุ่มงานทรัพยากรบุคล</t>
  </si>
  <si>
    <t xml:space="preserve">          นักจัดการงานทั่วไป</t>
  </si>
  <si>
    <t xml:space="preserve">     งานพัฒนาคุณภาพ</t>
  </si>
  <si>
    <t>กลุ่มงานการเงินและบัญชี</t>
  </si>
  <si>
    <t xml:space="preserve">          นิติกร</t>
  </si>
  <si>
    <t xml:space="preserve">          นักวิชาการสาธารณสุข</t>
  </si>
  <si>
    <t>กลุ่มงานพัสดุและซ่อมบำรุง</t>
  </si>
  <si>
    <t xml:space="preserve">          เจ้าพนักงานธุรการ</t>
  </si>
  <si>
    <t xml:space="preserve">     งานพัสดุ                                               </t>
  </si>
  <si>
    <t xml:space="preserve">          นายช่างศิลป์</t>
  </si>
  <si>
    <t xml:space="preserve">     งานพัฒนาบุคลากร</t>
  </si>
  <si>
    <t xml:space="preserve">     งานซ่อมบำรุง</t>
  </si>
  <si>
    <t xml:space="preserve">          นักประชาสัมพันธ์</t>
  </si>
  <si>
    <t>กลุ่มงานพัฒนาระบบบริการ
และสนับสนุนบริการสุขภาพ</t>
  </si>
  <si>
    <t xml:space="preserve">          เจ้าพนักงานเผยแพร่ประชาสัมพันธ์ </t>
  </si>
  <si>
    <t xml:space="preserve">     งานห้องสมุด</t>
  </si>
  <si>
    <t xml:space="preserve">          นักทรัพยากรบุคคล</t>
  </si>
  <si>
    <t xml:space="preserve">          บรรณารักษ์</t>
  </si>
  <si>
    <t xml:space="preserve">          เจ้าพนักงานห้องสมุด</t>
  </si>
  <si>
    <t xml:space="preserve">     งานแผนงาน</t>
  </si>
  <si>
    <t xml:space="preserve">     งานคอมพิวเตอร์</t>
  </si>
  <si>
    <t xml:space="preserve">          นักวิชาการเงินและบัญชี</t>
  </si>
  <si>
    <t xml:space="preserve">          นักวิเคราะห์นโยบายและแผน</t>
  </si>
  <si>
    <t xml:space="preserve">     งานประกันสุขภาพ</t>
  </si>
  <si>
    <t xml:space="preserve">          เจ้าพนักงานการเงินและบัญชี</t>
  </si>
  <si>
    <t xml:space="preserve">          นักวิชาการสถิติ</t>
  </si>
  <si>
    <t>รวม</t>
  </si>
  <si>
    <t xml:space="preserve">          นักวิชาการคอมพิวเตอร์</t>
  </si>
  <si>
    <t xml:space="preserve">          นักวิชาการพัสดุ</t>
  </si>
  <si>
    <t xml:space="preserve">          เจ้าพนักงานพัสดุ</t>
  </si>
  <si>
    <t xml:space="preserve">          วิศวกรโยธา/เครื่องกล/ไฟฟ้า/สิ่งแวดล้อม</t>
  </si>
  <si>
    <t xml:space="preserve">          นายช่างเทคนิค</t>
  </si>
  <si>
    <t>รวมสายสนับสนุน (BackOffice)</t>
  </si>
  <si>
    <t>รพร.สว่างแดนดิน</t>
  </si>
  <si>
    <t>รพท.เลย</t>
  </si>
  <si>
    <t>รพท.นครพนม</t>
  </si>
  <si>
    <t>3.งานพัฒนาระบบบริการปฐมภูมิและสนับสนุนเครือข่าย</t>
  </si>
  <si>
    <t>รวมสายสนันสนุน (BackOffice)</t>
  </si>
  <si>
    <t>รพท.หนองคาย</t>
  </si>
  <si>
    <t>รพท.หนองบัวลำภู</t>
  </si>
  <si>
    <t>รพท.บึงกาฬ</t>
  </si>
  <si>
    <t>อุดรธานี</t>
  </si>
  <si>
    <t>M1</t>
  </si>
  <si>
    <r>
      <rPr>
        <b/>
        <u/>
        <sz val="12"/>
        <color theme="1"/>
        <rFont val="AngsanaUPC"/>
        <family val="1"/>
      </rPr>
      <t>หมายเหตุ</t>
    </r>
    <r>
      <rPr>
        <sz val="12"/>
        <color theme="1"/>
        <rFont val="AngsanaUPC"/>
        <family val="1"/>
      </rPr>
      <t xml:space="preserve"> ภารกิจด้านการผลิตบุคลากรทางการแพทย์กำหนดเฉพาะโรงพยาบาลศูนย์/โรงพยาบาลทั่วไปที่มีการสอนนักศึกษาแพทย์ชั้นคลินิกของตนเองและหรือเฉพาะโรงพยาบาลที่เป็นสถาบันสมทบกับ</t>
    </r>
  </si>
  <si>
    <t>(นางสาวคงขวัญ ใจเงิน)</t>
  </si>
  <si>
    <t>(นายเกรียงศักดิ์ เอกพงษ์)</t>
  </si>
  <si>
    <t>นักทรัพยากรบุคคลชำนาญการ</t>
  </si>
  <si>
    <t>ผู้อำนวยการโรงพยาบาล</t>
  </si>
  <si>
    <t xml:space="preserve"> -</t>
  </si>
  <si>
    <r>
      <rPr>
        <b/>
        <u/>
        <sz val="14"/>
        <rFont val="AngsanaUPC"/>
        <family val="1"/>
        <charset val="222"/>
      </rPr>
      <t>หมายเหตุ</t>
    </r>
    <r>
      <rPr>
        <sz val="14"/>
        <rFont val="AngsanaUPC"/>
        <family val="1"/>
        <charset val="222"/>
      </rPr>
      <t xml:space="preserve"> ภารกิจด้านการผลิตบุคลากรทางการแพทย์กำหนดเฉพาะโรงพยาบาลศูนย์/โรงพยาบาลทั่วไปที่มีการสอนนักศึกษาแพทย์ชั้นคลินิกของตนเองและหรือเฉพาะโรงพยาบาลที่เป็นสถาบันสมทบกับ</t>
    </r>
  </si>
  <si>
    <t>(นายวิมล  ใจช่วง)</t>
  </si>
  <si>
    <t>(นายสมโภชน์  กังวานธีรวัฒน์)</t>
  </si>
  <si>
    <t>นักทรัพยากรบุคคลชำนาญการพิเศษ</t>
  </si>
  <si>
    <t>ผู้อำนวยการโรงพยาบาลนครพนม</t>
  </si>
  <si>
    <t>(นางสาวสรารัตน์ ราภูมี)</t>
  </si>
  <si>
    <t>(นายกมล แซ่ปึง)</t>
  </si>
  <si>
    <t>(นักทรัพยากรบุคคลปฏิบัติการ)</t>
  </si>
  <si>
    <t>(ผู้อำนวยการโรงพยาบาลบึงกาฬ)</t>
  </si>
  <si>
    <t>นักวิชาการพัสดุ</t>
  </si>
  <si>
    <t>เจ้าพนักงานพัสดุ</t>
  </si>
  <si>
    <t>เจ้าพนักงานธุรการ</t>
  </si>
  <si>
    <t>เจ้าพนักงานธุรการ(กรอบงานบริหาร)</t>
  </si>
  <si>
    <t>เจ้าพนักงานเผยแพร่ประชาสัมพันธ์</t>
  </si>
  <si>
    <t>นักวิชาการเงินและบัญชี</t>
  </si>
  <si>
    <t>เจ้าพนักงานการเงินและบัญชี</t>
  </si>
  <si>
    <t>นวก.สาธารณสุข (แพทย์แผนจีน)</t>
  </si>
  <si>
    <t>โรงพยาบาลวานรนิวาส</t>
  </si>
  <si>
    <t>สกลนคร</t>
  </si>
  <si>
    <t>รพท.วานรนิวาส</t>
  </si>
  <si>
    <t>รพท.วานนิวาส</t>
  </si>
  <si>
    <t>โรงพยาบาลกุมภวาปี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</si>
</sst>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UPC"/>
      <family val="1"/>
      <charset val="222"/>
    </font>
    <font>
      <b/>
      <sz val="14"/>
      <name val="AngsanaUPC"/>
      <family val="1"/>
    </font>
    <font>
      <sz val="12"/>
      <name val="AngsanaUPC"/>
      <family val="1"/>
      <charset val="222"/>
    </font>
    <font>
      <b/>
      <sz val="12"/>
      <name val="AngsanaUPC"/>
      <family val="1"/>
    </font>
    <font>
      <b/>
      <sz val="12"/>
      <name val="AngsanaUPC"/>
      <family val="1"/>
      <charset val="222"/>
    </font>
    <font>
      <sz val="12"/>
      <color theme="1"/>
      <name val="AngsanaUPC"/>
      <family val="1"/>
      <charset val="222"/>
    </font>
    <font>
      <sz val="11"/>
      <name val="Tahoma"/>
      <family val="2"/>
      <scheme val="minor"/>
    </font>
    <font>
      <sz val="12"/>
      <name val="AngsanaUPC"/>
      <family val="1"/>
    </font>
    <font>
      <b/>
      <sz val="11"/>
      <name val="AngsanaUPC"/>
      <family val="1"/>
      <charset val="222"/>
    </font>
    <font>
      <b/>
      <u/>
      <sz val="12"/>
      <name val="AngsanaUPC"/>
      <family val="1"/>
      <charset val="222"/>
    </font>
    <font>
      <sz val="16"/>
      <color indexed="8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8"/>
      <name val="Tahoma"/>
      <family val="2"/>
    </font>
    <font>
      <sz val="13"/>
      <name val="AngsanaUPC"/>
      <family val="1"/>
    </font>
    <font>
      <sz val="14"/>
      <color theme="1"/>
      <name val="AngsanaUPC"/>
      <family val="1"/>
    </font>
    <font>
      <sz val="12"/>
      <color theme="1"/>
      <name val="AngsanaUPC"/>
      <family val="1"/>
    </font>
    <font>
      <sz val="13"/>
      <color theme="1"/>
      <name val="AngsanaUPC"/>
      <family val="1"/>
    </font>
    <font>
      <b/>
      <sz val="12"/>
      <color indexed="8"/>
      <name val="AngsanaUPC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b/>
      <sz val="14"/>
      <color theme="1"/>
      <name val="AngsanaUPC"/>
      <family val="1"/>
    </font>
    <font>
      <sz val="11"/>
      <name val="Arial"/>
      <family val="2"/>
    </font>
    <font>
      <b/>
      <sz val="12"/>
      <color theme="1"/>
      <name val="AngsanaUPC"/>
      <family val="1"/>
    </font>
    <font>
      <b/>
      <sz val="11"/>
      <color theme="1"/>
      <name val="AngsanaUPC"/>
      <family val="1"/>
    </font>
    <font>
      <b/>
      <u/>
      <sz val="12"/>
      <color theme="1"/>
      <name val="AngsanaUPC"/>
      <family val="1"/>
    </font>
    <font>
      <sz val="12"/>
      <color theme="1"/>
      <name val="TH SarabunPSK"/>
      <family val="2"/>
    </font>
    <font>
      <sz val="11"/>
      <color theme="1"/>
      <name val="TH SarabunPSK"/>
      <family val="2"/>
    </font>
    <font>
      <b/>
      <sz val="12"/>
      <color theme="1"/>
      <name val="TH SarabunPSK"/>
      <family val="2"/>
    </font>
    <font>
      <b/>
      <sz val="12"/>
      <color rgb="FF000000"/>
      <name val="AngsanaUPC"/>
      <family val="1"/>
    </font>
    <font>
      <sz val="11"/>
      <color theme="1"/>
      <name val="Arial"/>
      <family val="2"/>
    </font>
    <font>
      <sz val="12"/>
      <color rgb="FFFF0000"/>
      <name val="AngsanaUPC"/>
      <family val="1"/>
    </font>
    <font>
      <sz val="14"/>
      <color theme="1"/>
      <name val="Tahoma"/>
      <family val="2"/>
      <scheme val="minor"/>
    </font>
    <font>
      <sz val="14"/>
      <color theme="1"/>
      <name val="AngsanaUPC"/>
      <family val="1"/>
      <charset val="222"/>
    </font>
    <font>
      <sz val="14"/>
      <name val="Tahoma"/>
      <family val="2"/>
      <scheme val="minor"/>
    </font>
    <font>
      <b/>
      <u/>
      <sz val="14"/>
      <name val="AngsanaUPC"/>
      <family val="1"/>
      <charset val="222"/>
    </font>
    <font>
      <sz val="14"/>
      <color indexed="8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color rgb="FFFF0000"/>
      <name val="TH SarabunPSK"/>
      <family val="2"/>
    </font>
    <font>
      <b/>
      <sz val="14"/>
      <color indexed="8"/>
      <name val="AngsanaUPC"/>
      <family val="1"/>
    </font>
    <font>
      <sz val="16"/>
      <color theme="0"/>
      <name val="AngsanaUPC"/>
      <family val="1"/>
    </font>
    <font>
      <b/>
      <sz val="16"/>
      <color rgb="FFFF0000"/>
      <name val="TH SarabunPSK"/>
      <family val="2"/>
    </font>
    <font>
      <sz val="12"/>
      <color rgb="FFFF0000"/>
      <name val="AngsanaUPC"/>
      <family val="1"/>
      <charset val="222"/>
    </font>
    <font>
      <sz val="16"/>
      <color rgb="FFFF0000"/>
      <name val="AngsanaUPC"/>
      <family val="1"/>
      <charset val="222"/>
    </font>
    <font>
      <sz val="9"/>
      <color indexed="81"/>
      <name val="Tahoma"/>
      <family val="2"/>
    </font>
    <font>
      <sz val="16"/>
      <color rgb="FFFFFFFF"/>
      <name val="AngsanaUPC"/>
      <family val="1"/>
    </font>
    <font>
      <sz val="12"/>
      <color rgb="FF000000"/>
      <name val="AngsanaUPC"/>
      <family val="1"/>
      <charset val="222"/>
    </font>
    <font>
      <sz val="11"/>
      <name val="Tahoma"/>
      <family val="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sz val="12"/>
      <color rgb="FF000000"/>
      <name val="AngsanaUPC"/>
      <family val="1"/>
    </font>
    <font>
      <sz val="14"/>
      <color rgb="FF000000"/>
      <name val="AngsanaUPC"/>
      <family val="1"/>
    </font>
    <font>
      <sz val="13"/>
      <color rgb="FF000000"/>
      <name val="AngsanaUPC"/>
      <family val="1"/>
    </font>
  </fonts>
  <fills count="5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theme="0"/>
        <bgColor theme="0"/>
      </patternFill>
    </fill>
    <fill>
      <patternFill patternType="solid">
        <fgColor rgb="FFFF99FF"/>
        <bgColor rgb="FFFF99FF"/>
      </patternFill>
    </fill>
    <fill>
      <patternFill patternType="solid">
        <fgColor rgb="FFD6DCE4"/>
        <bgColor rgb="FFD6DCE4"/>
      </patternFill>
    </fill>
    <fill>
      <patternFill patternType="solid">
        <fgColor rgb="FFE2EFD9"/>
        <bgColor rgb="FFE2EFD9"/>
      </patternFill>
    </fill>
    <fill>
      <patternFill patternType="solid">
        <fgColor rgb="FFFFFF00"/>
        <bgColor rgb="FFFFFF00"/>
      </patternFill>
    </fill>
    <fill>
      <patternFill patternType="solid">
        <fgColor rgb="FFD0CECE"/>
        <bgColor rgb="FFD0CECE"/>
      </patternFill>
    </fill>
    <fill>
      <patternFill patternType="solid">
        <fgColor rgb="FFC8C8C8"/>
        <bgColor rgb="FFC8C8C8"/>
      </patternFill>
    </fill>
    <fill>
      <patternFill patternType="solid">
        <fgColor rgb="FFECECEC"/>
        <bgColor rgb="FFECECEC"/>
      </patternFill>
    </fill>
    <fill>
      <patternFill patternType="solid">
        <fgColor rgb="FF00B050"/>
        <bgColor rgb="FF00B050"/>
      </patternFill>
    </fill>
    <fill>
      <patternFill patternType="solid">
        <fgColor rgb="FFFF66FF"/>
        <bgColor rgb="FFFF66FF"/>
      </patternFill>
    </fill>
    <fill>
      <patternFill patternType="solid">
        <fgColor rgb="FF0070C0"/>
        <bgColor rgb="FF0070C0"/>
      </patternFill>
    </fill>
    <fill>
      <patternFill patternType="solid">
        <fgColor rgb="FFFFC000"/>
        <bgColor rgb="FFFFC000"/>
      </patternFill>
    </fill>
    <fill>
      <patternFill patternType="solid">
        <fgColor rgb="FF00B0F0"/>
        <bgColor rgb="FF00B0F0"/>
      </patternFill>
    </fill>
    <fill>
      <patternFill patternType="solid">
        <fgColor rgb="FFCC99FF"/>
        <bgColor rgb="FFCC99FF"/>
      </patternFill>
    </fill>
    <fill>
      <patternFill patternType="solid">
        <fgColor rgb="FFF7CAAC"/>
        <bgColor rgb="FFF7CAAC"/>
      </patternFill>
    </fill>
    <fill>
      <patternFill patternType="solid">
        <fgColor rgb="FF548135"/>
        <bgColor rgb="FF548135"/>
      </patternFill>
    </fill>
    <fill>
      <patternFill patternType="solid">
        <fgColor rgb="FFBDD6EE"/>
        <bgColor rgb="FFBDD6EE"/>
      </patternFill>
    </fill>
    <fill>
      <patternFill patternType="solid">
        <fgColor theme="0"/>
        <bgColor rgb="FF00B0F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99FF"/>
        <bgColor rgb="FF000000"/>
      </patternFill>
    </fill>
    <fill>
      <patternFill patternType="solid">
        <fgColor rgb="FFD6DCE4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C9C9C9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FF66F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CC99FF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548235"/>
        <bgColor rgb="FF000000"/>
      </patternFill>
    </fill>
    <fill>
      <patternFill patternType="solid">
        <fgColor rgb="FFBDD7EE"/>
        <bgColor rgb="FF000000"/>
      </patternFill>
    </fill>
  </fills>
  <borders count="10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8" fillId="0" borderId="0"/>
  </cellStyleXfs>
  <cellXfs count="2731">
    <xf numFmtId="0" fontId="0" fillId="0" borderId="0" xfId="0"/>
    <xf numFmtId="3" fontId="3" fillId="0" borderId="1" xfId="1" applyNumberFormat="1" applyFont="1" applyBorder="1" applyAlignment="1">
      <alignment horizontal="center" vertical="center"/>
    </xf>
    <xf numFmtId="3" fontId="3" fillId="0" borderId="3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/>
    <xf numFmtId="1" fontId="4" fillId="0" borderId="0" xfId="1" applyNumberFormat="1" applyFont="1"/>
    <xf numFmtId="0" fontId="4" fillId="0" borderId="0" xfId="1" applyFont="1" applyAlignment="1">
      <alignment horizontal="center"/>
    </xf>
    <xf numFmtId="1" fontId="4" fillId="0" borderId="0" xfId="1" applyNumberFormat="1" applyFont="1" applyAlignment="1">
      <alignment horizontal="center"/>
    </xf>
    <xf numFmtId="0" fontId="6" fillId="3" borderId="0" xfId="1" applyFont="1" applyFill="1"/>
    <xf numFmtId="1" fontId="6" fillId="3" borderId="0" xfId="1" applyNumberFormat="1" applyFont="1" applyFill="1"/>
    <xf numFmtId="0" fontId="6" fillId="0" borderId="7" xfId="1" applyFont="1" applyBorder="1"/>
    <xf numFmtId="0" fontId="6" fillId="0" borderId="0" xfId="1" applyFont="1" applyAlignment="1">
      <alignment horizontal="center"/>
    </xf>
    <xf numFmtId="1" fontId="6" fillId="0" borderId="0" xfId="1" applyNumberFormat="1" applyFont="1" applyAlignment="1">
      <alignment horizontal="center"/>
    </xf>
    <xf numFmtId="0" fontId="4" fillId="0" borderId="7" xfId="1" applyFont="1" applyBorder="1"/>
    <xf numFmtId="0" fontId="6" fillId="0" borderId="0" xfId="1" applyFont="1"/>
    <xf numFmtId="1" fontId="6" fillId="0" borderId="0" xfId="1" applyNumberFormat="1" applyFont="1"/>
    <xf numFmtId="0" fontId="4" fillId="0" borderId="8" xfId="1" applyFont="1" applyBorder="1" applyAlignment="1">
      <alignment wrapText="1"/>
    </xf>
    <xf numFmtId="1" fontId="4" fillId="0" borderId="9" xfId="1" applyNumberFormat="1" applyFont="1" applyBorder="1" applyAlignment="1">
      <alignment wrapText="1"/>
    </xf>
    <xf numFmtId="0" fontId="4" fillId="0" borderId="9" xfId="1" applyFont="1" applyBorder="1" applyAlignment="1">
      <alignment wrapText="1"/>
    </xf>
    <xf numFmtId="0" fontId="6" fillId="0" borderId="7" xfId="1" applyFont="1" applyBorder="1" applyAlignment="1">
      <alignment horizontal="left" vertical="center"/>
    </xf>
    <xf numFmtId="0" fontId="4" fillId="0" borderId="11" xfId="1" applyFont="1" applyBorder="1"/>
    <xf numFmtId="1" fontId="4" fillId="0" borderId="12" xfId="1" applyNumberFormat="1" applyFont="1" applyBorder="1"/>
    <xf numFmtId="0" fontId="4" fillId="0" borderId="12" xfId="1" applyFont="1" applyBorder="1"/>
    <xf numFmtId="0" fontId="4" fillId="3" borderId="13" xfId="1" applyFont="1" applyFill="1" applyBorder="1" applyAlignment="1">
      <alignment horizontal="center"/>
    </xf>
    <xf numFmtId="0" fontId="4" fillId="0" borderId="11" xfId="1" applyFont="1" applyBorder="1" applyAlignment="1">
      <alignment wrapText="1"/>
    </xf>
    <xf numFmtId="1" fontId="4" fillId="0" borderId="12" xfId="1" applyNumberFormat="1" applyFont="1" applyBorder="1" applyAlignment="1">
      <alignment wrapText="1"/>
    </xf>
    <xf numFmtId="0" fontId="4" fillId="0" borderId="12" xfId="1" applyFont="1" applyBorder="1" applyAlignment="1">
      <alignment wrapText="1"/>
    </xf>
    <xf numFmtId="0" fontId="4" fillId="0" borderId="14" xfId="1" applyFont="1" applyBorder="1"/>
    <xf numFmtId="1" fontId="4" fillId="0" borderId="15" xfId="1" applyNumberFormat="1" applyFont="1" applyBorder="1"/>
    <xf numFmtId="0" fontId="4" fillId="0" borderId="15" xfId="1" applyFont="1" applyBorder="1"/>
    <xf numFmtId="3" fontId="4" fillId="0" borderId="0" xfId="1" applyNumberFormat="1" applyFont="1" applyAlignment="1">
      <alignment horizontal="center"/>
    </xf>
    <xf numFmtId="3" fontId="3" fillId="8" borderId="1" xfId="1" applyNumberFormat="1" applyFont="1" applyFill="1" applyBorder="1" applyAlignment="1">
      <alignment horizontal="center"/>
    </xf>
    <xf numFmtId="0" fontId="3" fillId="8" borderId="3" xfId="1" applyFont="1" applyFill="1" applyBorder="1" applyAlignment="1">
      <alignment horizontal="center"/>
    </xf>
    <xf numFmtId="1" fontId="6" fillId="3" borderId="2" xfId="1" applyNumberFormat="1" applyFont="1" applyFill="1" applyBorder="1" applyAlignment="1">
      <alignment horizontal="center" vertical="center"/>
    </xf>
    <xf numFmtId="1" fontId="6" fillId="0" borderId="18" xfId="1" applyNumberFormat="1" applyFont="1" applyBorder="1" applyAlignment="1">
      <alignment horizontal="center" vertical="center" wrapText="1"/>
    </xf>
    <xf numFmtId="0" fontId="6" fillId="3" borderId="19" xfId="1" applyFont="1" applyFill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6" fillId="3" borderId="18" xfId="1" applyFont="1" applyFill="1" applyBorder="1" applyAlignment="1">
      <alignment horizontal="center" vertical="center"/>
    </xf>
    <xf numFmtId="3" fontId="6" fillId="3" borderId="18" xfId="1" applyNumberFormat="1" applyFont="1" applyFill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20" xfId="1" applyFont="1" applyBorder="1"/>
    <xf numFmtId="1" fontId="4" fillId="6" borderId="21" xfId="1" applyNumberFormat="1" applyFont="1" applyFill="1" applyBorder="1" applyAlignment="1">
      <alignment horizontal="center"/>
    </xf>
    <xf numFmtId="0" fontId="4" fillId="6" borderId="21" xfId="1" applyFont="1" applyFill="1" applyBorder="1" applyAlignment="1">
      <alignment horizontal="center"/>
    </xf>
    <xf numFmtId="0" fontId="4" fillId="6" borderId="22" xfId="1" applyFont="1" applyFill="1" applyBorder="1" applyAlignment="1">
      <alignment horizontal="center"/>
    </xf>
    <xf numFmtId="0" fontId="4" fillId="6" borderId="21" xfId="1" applyFont="1" applyFill="1" applyBorder="1"/>
    <xf numFmtId="0" fontId="4" fillId="0" borderId="8" xfId="1" applyFont="1" applyBorder="1"/>
    <xf numFmtId="1" fontId="4" fillId="6" borderId="9" xfId="1" applyNumberFormat="1" applyFont="1" applyFill="1" applyBorder="1" applyAlignment="1">
      <alignment horizontal="center"/>
    </xf>
    <xf numFmtId="0" fontId="4" fillId="6" borderId="9" xfId="1" applyFont="1" applyFill="1" applyBorder="1"/>
    <xf numFmtId="3" fontId="4" fillId="6" borderId="9" xfId="1" applyNumberFormat="1" applyFont="1" applyFill="1" applyBorder="1" applyAlignment="1">
      <alignment horizontal="center"/>
    </xf>
    <xf numFmtId="1" fontId="4" fillId="6" borderId="12" xfId="1" applyNumberFormat="1" applyFont="1" applyFill="1" applyBorder="1" applyAlignment="1">
      <alignment horizontal="center"/>
    </xf>
    <xf numFmtId="1" fontId="4" fillId="6" borderId="15" xfId="1" applyNumberFormat="1" applyFont="1" applyFill="1" applyBorder="1" applyAlignment="1">
      <alignment horizontal="center"/>
    </xf>
    <xf numFmtId="0" fontId="4" fillId="6" borderId="15" xfId="1" applyFont="1" applyFill="1" applyBorder="1"/>
    <xf numFmtId="0" fontId="4" fillId="6" borderId="12" xfId="1" applyFont="1" applyFill="1" applyBorder="1"/>
    <xf numFmtId="3" fontId="4" fillId="6" borderId="5" xfId="1" applyNumberFormat="1" applyFont="1" applyFill="1" applyBorder="1" applyAlignment="1">
      <alignment horizontal="center"/>
    </xf>
    <xf numFmtId="0" fontId="4" fillId="3" borderId="0" xfId="1" applyFont="1" applyFill="1" applyAlignment="1">
      <alignment horizontal="center"/>
    </xf>
    <xf numFmtId="1" fontId="4" fillId="6" borderId="5" xfId="1" applyNumberFormat="1" applyFont="1" applyFill="1" applyBorder="1" applyAlignment="1">
      <alignment horizontal="center"/>
    </xf>
    <xf numFmtId="3" fontId="4" fillId="3" borderId="0" xfId="1" applyNumberFormat="1" applyFont="1" applyFill="1" applyAlignment="1">
      <alignment horizontal="center"/>
    </xf>
    <xf numFmtId="1" fontId="6" fillId="0" borderId="2" xfId="1" applyNumberFormat="1" applyFont="1" applyBorder="1" applyAlignment="1">
      <alignment horizontal="center" vertical="center"/>
    </xf>
    <xf numFmtId="1" fontId="4" fillId="6" borderId="16" xfId="1" applyNumberFormat="1" applyFont="1" applyFill="1" applyBorder="1" applyAlignment="1">
      <alignment horizontal="center"/>
    </xf>
    <xf numFmtId="3" fontId="3" fillId="8" borderId="1" xfId="1" applyNumberFormat="1" applyFont="1" applyFill="1" applyBorder="1" applyAlignment="1">
      <alignment horizontal="center" vertical="center"/>
    </xf>
    <xf numFmtId="0" fontId="3" fillId="8" borderId="3" xfId="1" applyFont="1" applyFill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4" fillId="0" borderId="4" xfId="1" applyFont="1" applyBorder="1"/>
    <xf numFmtId="0" fontId="4" fillId="6" borderId="5" xfId="1" applyFont="1" applyFill="1" applyBorder="1" applyAlignment="1">
      <alignment horizontal="center"/>
    </xf>
    <xf numFmtId="0" fontId="4" fillId="6" borderId="6" xfId="1" applyFont="1" applyFill="1" applyBorder="1" applyAlignment="1">
      <alignment horizontal="center"/>
    </xf>
    <xf numFmtId="0" fontId="4" fillId="3" borderId="4" xfId="1" applyFont="1" applyFill="1" applyBorder="1"/>
    <xf numFmtId="1" fontId="4" fillId="3" borderId="5" xfId="1" applyNumberFormat="1" applyFont="1" applyFill="1" applyBorder="1"/>
    <xf numFmtId="0" fontId="4" fillId="3" borderId="5" xfId="1" applyFont="1" applyFill="1" applyBorder="1"/>
    <xf numFmtId="0" fontId="4" fillId="3" borderId="6" xfId="1" applyFont="1" applyFill="1" applyBorder="1" applyAlignment="1">
      <alignment horizontal="center"/>
    </xf>
    <xf numFmtId="0" fontId="4" fillId="3" borderId="0" xfId="1" applyFont="1" applyFill="1"/>
    <xf numFmtId="1" fontId="4" fillId="3" borderId="5" xfId="1" applyNumberFormat="1" applyFont="1" applyFill="1" applyBorder="1" applyAlignment="1">
      <alignment horizontal="center"/>
    </xf>
    <xf numFmtId="0" fontId="4" fillId="3" borderId="23" xfId="1" applyFont="1" applyFill="1" applyBorder="1"/>
    <xf numFmtId="0" fontId="4" fillId="0" borderId="24" xfId="1" applyFont="1" applyBorder="1"/>
    <xf numFmtId="1" fontId="4" fillId="3" borderId="0" xfId="1" applyNumberFormat="1" applyFont="1" applyFill="1"/>
    <xf numFmtId="0" fontId="6" fillId="0" borderId="1" xfId="1" applyFont="1" applyBorder="1" applyAlignment="1">
      <alignment horizontal="center" wrapText="1"/>
    </xf>
    <xf numFmtId="1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3" fontId="6" fillId="0" borderId="2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6" borderId="10" xfId="1" applyFont="1" applyFill="1" applyBorder="1" applyAlignment="1">
      <alignment horizontal="center" vertical="center"/>
    </xf>
    <xf numFmtId="0" fontId="4" fillId="0" borderId="25" xfId="1" applyFont="1" applyBorder="1"/>
    <xf numFmtId="0" fontId="4" fillId="6" borderId="26" xfId="1" applyFont="1" applyFill="1" applyBorder="1" applyAlignment="1">
      <alignment horizontal="center"/>
    </xf>
    <xf numFmtId="0" fontId="4" fillId="6" borderId="27" xfId="1" applyFont="1" applyFill="1" applyBorder="1" applyAlignment="1">
      <alignment horizontal="center"/>
    </xf>
    <xf numFmtId="3" fontId="4" fillId="3" borderId="15" xfId="1" applyNumberFormat="1" applyFont="1" applyFill="1" applyBorder="1" applyAlignment="1">
      <alignment horizontal="center"/>
    </xf>
    <xf numFmtId="0" fontId="4" fillId="3" borderId="15" xfId="1" applyFont="1" applyFill="1" applyBorder="1" applyAlignment="1">
      <alignment horizontal="center"/>
    </xf>
    <xf numFmtId="0" fontId="4" fillId="3" borderId="16" xfId="1" applyFont="1" applyFill="1" applyBorder="1" applyAlignment="1">
      <alignment horizontal="center" vertical="center"/>
    </xf>
    <xf numFmtId="0" fontId="7" fillId="0" borderId="11" xfId="1" applyFont="1" applyBorder="1"/>
    <xf numFmtId="3" fontId="6" fillId="0" borderId="18" xfId="1" applyNumberFormat="1" applyFont="1" applyBorder="1" applyAlignment="1">
      <alignment horizontal="center" vertical="center" wrapText="1"/>
    </xf>
    <xf numFmtId="3" fontId="4" fillId="3" borderId="26" xfId="1" applyNumberFormat="1" applyFont="1" applyFill="1" applyBorder="1" applyAlignment="1">
      <alignment horizontal="center"/>
    </xf>
    <xf numFmtId="0" fontId="4" fillId="3" borderId="26" xfId="1" applyFont="1" applyFill="1" applyBorder="1" applyAlignment="1">
      <alignment horizontal="center"/>
    </xf>
    <xf numFmtId="0" fontId="4" fillId="3" borderId="27" xfId="1" applyFont="1" applyFill="1" applyBorder="1" applyAlignment="1">
      <alignment horizontal="center" vertical="center"/>
    </xf>
    <xf numFmtId="3" fontId="6" fillId="0" borderId="2" xfId="1" applyNumberFormat="1" applyFont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/>
    </xf>
    <xf numFmtId="0" fontId="4" fillId="3" borderId="0" xfId="1" applyFont="1" applyFill="1" applyAlignment="1">
      <alignment vertical="center"/>
    </xf>
    <xf numFmtId="0" fontId="4" fillId="3" borderId="21" xfId="1" applyFont="1" applyFill="1" applyBorder="1" applyAlignment="1">
      <alignment horizontal="center"/>
    </xf>
    <xf numFmtId="1" fontId="6" fillId="0" borderId="2" xfId="1" applyNumberFormat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4" fillId="0" borderId="1" xfId="1" applyFont="1" applyBorder="1"/>
    <xf numFmtId="1" fontId="4" fillId="6" borderId="2" xfId="1" applyNumberFormat="1" applyFont="1" applyFill="1" applyBorder="1" applyAlignment="1">
      <alignment horizontal="center"/>
    </xf>
    <xf numFmtId="0" fontId="4" fillId="6" borderId="2" xfId="1" applyFont="1" applyFill="1" applyBorder="1" applyAlignment="1">
      <alignment horizontal="center"/>
    </xf>
    <xf numFmtId="0" fontId="4" fillId="6" borderId="3" xfId="1" applyFont="1" applyFill="1" applyBorder="1" applyAlignment="1">
      <alignment horizontal="center"/>
    </xf>
    <xf numFmtId="1" fontId="4" fillId="6" borderId="26" xfId="1" applyNumberFormat="1" applyFont="1" applyFill="1" applyBorder="1" applyAlignment="1">
      <alignment horizontal="center"/>
    </xf>
    <xf numFmtId="0" fontId="4" fillId="6" borderId="26" xfId="1" applyFont="1" applyFill="1" applyBorder="1"/>
    <xf numFmtId="0" fontId="6" fillId="0" borderId="3" xfId="1" applyFont="1" applyBorder="1" applyAlignment="1">
      <alignment horizontal="center"/>
    </xf>
    <xf numFmtId="1" fontId="6" fillId="0" borderId="2" xfId="1" applyNumberFormat="1" applyFont="1" applyBorder="1" applyAlignment="1">
      <alignment horizontal="center"/>
    </xf>
    <xf numFmtId="0" fontId="6" fillId="0" borderId="8" xfId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/>
    </xf>
    <xf numFmtId="3" fontId="4" fillId="0" borderId="2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3" fontId="4" fillId="6" borderId="21" xfId="1" applyNumberFormat="1" applyFont="1" applyFill="1" applyBorder="1" applyAlignment="1">
      <alignment horizontal="center"/>
    </xf>
    <xf numFmtId="1" fontId="4" fillId="6" borderId="13" xfId="1" applyNumberFormat="1" applyFont="1" applyFill="1" applyBorder="1" applyAlignment="1">
      <alignment horizontal="center"/>
    </xf>
    <xf numFmtId="3" fontId="4" fillId="3" borderId="12" xfId="1" applyNumberFormat="1" applyFont="1" applyFill="1" applyBorder="1" applyAlignment="1">
      <alignment horizontal="center"/>
    </xf>
    <xf numFmtId="3" fontId="4" fillId="6" borderId="12" xfId="1" applyNumberFormat="1" applyFont="1" applyFill="1" applyBorder="1" applyAlignment="1">
      <alignment horizontal="center"/>
    </xf>
    <xf numFmtId="0" fontId="4" fillId="3" borderId="12" xfId="1" applyFont="1" applyFill="1" applyBorder="1" applyAlignment="1">
      <alignment horizontal="center"/>
    </xf>
    <xf numFmtId="1" fontId="4" fillId="3" borderId="0" xfId="1" applyNumberFormat="1" applyFont="1" applyFill="1" applyAlignment="1">
      <alignment horizontal="center"/>
    </xf>
    <xf numFmtId="1" fontId="6" fillId="3" borderId="2" xfId="1" applyNumberFormat="1" applyFont="1" applyFill="1" applyBorder="1" applyAlignment="1">
      <alignment horizontal="center"/>
    </xf>
    <xf numFmtId="0" fontId="6" fillId="3" borderId="2" xfId="1" applyFont="1" applyFill="1" applyBorder="1" applyAlignment="1">
      <alignment horizontal="center"/>
    </xf>
    <xf numFmtId="0" fontId="6" fillId="3" borderId="3" xfId="1" applyFont="1" applyFill="1" applyBorder="1" applyAlignment="1">
      <alignment horizontal="center"/>
    </xf>
    <xf numFmtId="3" fontId="6" fillId="0" borderId="2" xfId="1" applyNumberFormat="1" applyFont="1" applyBorder="1" applyAlignment="1">
      <alignment horizontal="center"/>
    </xf>
    <xf numFmtId="0" fontId="4" fillId="0" borderId="16" xfId="1" applyFont="1" applyBorder="1"/>
    <xf numFmtId="0" fontId="4" fillId="0" borderId="23" xfId="1" applyFont="1" applyBorder="1"/>
    <xf numFmtId="3" fontId="4" fillId="3" borderId="21" xfId="1" applyNumberFormat="1" applyFont="1" applyFill="1" applyBorder="1" applyAlignment="1">
      <alignment horizontal="center"/>
    </xf>
    <xf numFmtId="0" fontId="4" fillId="3" borderId="14" xfId="1" applyFont="1" applyFill="1" applyBorder="1"/>
    <xf numFmtId="1" fontId="4" fillId="3" borderId="15" xfId="1" applyNumberFormat="1" applyFont="1" applyFill="1" applyBorder="1"/>
    <xf numFmtId="0" fontId="4" fillId="3" borderId="15" xfId="1" applyFont="1" applyFill="1" applyBorder="1"/>
    <xf numFmtId="0" fontId="4" fillId="3" borderId="16" xfId="1" applyFont="1" applyFill="1" applyBorder="1" applyAlignment="1">
      <alignment horizontal="center"/>
    </xf>
    <xf numFmtId="1" fontId="4" fillId="3" borderId="15" xfId="1" applyNumberFormat="1" applyFont="1" applyFill="1" applyBorder="1" applyAlignment="1">
      <alignment horizontal="center"/>
    </xf>
    <xf numFmtId="0" fontId="4" fillId="6" borderId="5" xfId="1" applyFont="1" applyFill="1" applyBorder="1"/>
    <xf numFmtId="1" fontId="4" fillId="0" borderId="15" xfId="1" applyNumberFormat="1" applyFont="1" applyBorder="1" applyAlignment="1">
      <alignment horizontal="center"/>
    </xf>
    <xf numFmtId="0" fontId="4" fillId="0" borderId="0" xfId="1" applyFont="1" applyAlignment="1">
      <alignment vertical="top"/>
    </xf>
    <xf numFmtId="0" fontId="6" fillId="0" borderId="0" xfId="1" applyFont="1" applyAlignment="1">
      <alignment vertical="center"/>
    </xf>
    <xf numFmtId="0" fontId="5" fillId="0" borderId="19" xfId="1" applyFont="1" applyBorder="1" applyAlignment="1">
      <alignment horizontal="center" vertical="center"/>
    </xf>
    <xf numFmtId="0" fontId="4" fillId="0" borderId="11" xfId="1" applyFont="1" applyBorder="1" applyAlignment="1">
      <alignment vertical="top"/>
    </xf>
    <xf numFmtId="0" fontId="4" fillId="6" borderId="13" xfId="1" applyFont="1" applyFill="1" applyBorder="1" applyAlignment="1">
      <alignment horizontal="center" vertical="top"/>
    </xf>
    <xf numFmtId="0" fontId="9" fillId="0" borderId="11" xfId="1" applyFont="1" applyBorder="1" applyAlignment="1">
      <alignment horizontal="left" vertical="center" wrapText="1"/>
    </xf>
    <xf numFmtId="0" fontId="4" fillId="6" borderId="13" xfId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horizontal="center" vertical="top"/>
    </xf>
    <xf numFmtId="0" fontId="4" fillId="0" borderId="14" xfId="1" applyFont="1" applyBorder="1" applyAlignment="1">
      <alignment horizontal="left" vertical="center"/>
    </xf>
    <xf numFmtId="0" fontId="4" fillId="6" borderId="16" xfId="1" applyFont="1" applyFill="1" applyBorder="1" applyAlignment="1">
      <alignment horizontal="center" vertical="center"/>
    </xf>
    <xf numFmtId="0" fontId="4" fillId="0" borderId="14" xfId="1" applyFont="1" applyBorder="1" applyAlignment="1">
      <alignment vertical="center"/>
    </xf>
    <xf numFmtId="1" fontId="4" fillId="6" borderId="15" xfId="1" applyNumberFormat="1" applyFont="1" applyFill="1" applyBorder="1" applyAlignment="1">
      <alignment horizontal="center" vertical="center"/>
    </xf>
    <xf numFmtId="0" fontId="4" fillId="6" borderId="15" xfId="1" applyFont="1" applyFill="1" applyBorder="1" applyAlignment="1">
      <alignment horizontal="center" vertical="center"/>
    </xf>
    <xf numFmtId="0" fontId="4" fillId="0" borderId="11" xfId="1" applyFont="1" applyBorder="1" applyAlignment="1">
      <alignment horizontal="left" vertical="center"/>
    </xf>
    <xf numFmtId="1" fontId="7" fillId="6" borderId="21" xfId="1" applyNumberFormat="1" applyFont="1" applyFill="1" applyBorder="1" applyAlignment="1">
      <alignment horizontal="center" vertical="center"/>
    </xf>
    <xf numFmtId="0" fontId="7" fillId="6" borderId="21" xfId="1" applyFont="1" applyFill="1" applyBorder="1" applyAlignment="1">
      <alignment horizontal="center" vertical="center"/>
    </xf>
    <xf numFmtId="0" fontId="7" fillId="6" borderId="13" xfId="1" applyFont="1" applyFill="1" applyBorder="1" applyAlignment="1">
      <alignment horizontal="center" vertical="center"/>
    </xf>
    <xf numFmtId="1" fontId="7" fillId="6" borderId="15" xfId="1" applyNumberFormat="1" applyFont="1" applyFill="1" applyBorder="1" applyAlignment="1">
      <alignment horizontal="center"/>
    </xf>
    <xf numFmtId="0" fontId="7" fillId="6" borderId="15" xfId="1" applyFont="1" applyFill="1" applyBorder="1"/>
    <xf numFmtId="0" fontId="7" fillId="6" borderId="16" xfId="1" applyFont="1" applyFill="1" applyBorder="1" applyAlignment="1">
      <alignment horizontal="center"/>
    </xf>
    <xf numFmtId="0" fontId="4" fillId="3" borderId="0" xfId="1" applyFont="1" applyFill="1" applyAlignment="1">
      <alignment horizontal="center" vertical="top"/>
    </xf>
    <xf numFmtId="0" fontId="4" fillId="0" borderId="4" xfId="1" applyFont="1" applyBorder="1" applyAlignment="1">
      <alignment vertical="top"/>
    </xf>
    <xf numFmtId="1" fontId="4" fillId="0" borderId="5" xfId="1" applyNumberFormat="1" applyFont="1" applyBorder="1" applyAlignment="1">
      <alignment horizontal="center" vertical="top"/>
    </xf>
    <xf numFmtId="0" fontId="4" fillId="0" borderId="5" xfId="1" applyFont="1" applyBorder="1" applyAlignment="1">
      <alignment vertical="top"/>
    </xf>
    <xf numFmtId="1" fontId="4" fillId="3" borderId="6" xfId="1" applyNumberFormat="1" applyFont="1" applyFill="1" applyBorder="1" applyAlignment="1">
      <alignment horizontal="center"/>
    </xf>
    <xf numFmtId="0" fontId="6" fillId="0" borderId="1" xfId="1" applyFont="1" applyBorder="1" applyAlignment="1">
      <alignment horizontal="center" vertical="top"/>
    </xf>
    <xf numFmtId="1" fontId="6" fillId="0" borderId="2" xfId="1" applyNumberFormat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top"/>
    </xf>
    <xf numFmtId="0" fontId="6" fillId="0" borderId="3" xfId="1" applyFont="1" applyBorder="1" applyAlignment="1">
      <alignment horizontal="center" vertical="top"/>
    </xf>
    <xf numFmtId="0" fontId="6" fillId="0" borderId="0" xfId="1" applyFont="1" applyAlignment="1">
      <alignment vertical="top"/>
    </xf>
    <xf numFmtId="0" fontId="6" fillId="0" borderId="4" xfId="1" applyFont="1" applyBorder="1" applyAlignment="1">
      <alignment horizontal="center" vertical="top"/>
    </xf>
    <xf numFmtId="1" fontId="6" fillId="0" borderId="5" xfId="1" applyNumberFormat="1" applyFont="1" applyBorder="1" applyAlignment="1">
      <alignment horizontal="center" vertical="top"/>
    </xf>
    <xf numFmtId="0" fontId="6" fillId="0" borderId="5" xfId="1" applyFont="1" applyBorder="1" applyAlignment="1">
      <alignment horizontal="center" vertical="top"/>
    </xf>
    <xf numFmtId="0" fontId="6" fillId="0" borderId="6" xfId="1" applyFont="1" applyBorder="1" applyAlignment="1">
      <alignment horizontal="center" vertical="top"/>
    </xf>
    <xf numFmtId="0" fontId="4" fillId="0" borderId="14" xfId="1" applyFont="1" applyBorder="1" applyAlignment="1">
      <alignment vertical="top" wrapText="1"/>
    </xf>
    <xf numFmtId="1" fontId="4" fillId="0" borderId="15" xfId="1" applyNumberFormat="1" applyFont="1" applyBorder="1" applyAlignment="1">
      <alignment vertical="top" wrapText="1"/>
    </xf>
    <xf numFmtId="0" fontId="4" fillId="0" borderId="15" xfId="1" applyFont="1" applyBorder="1" applyAlignment="1">
      <alignment vertical="top" wrapText="1"/>
    </xf>
    <xf numFmtId="0" fontId="4" fillId="3" borderId="16" xfId="1" applyFont="1" applyFill="1" applyBorder="1" applyAlignment="1">
      <alignment horizontal="center" vertical="top"/>
    </xf>
    <xf numFmtId="0" fontId="4" fillId="0" borderId="14" xfId="1" applyFont="1" applyBorder="1" applyAlignment="1">
      <alignment vertical="top"/>
    </xf>
    <xf numFmtId="1" fontId="4" fillId="6" borderId="15" xfId="1" applyNumberFormat="1" applyFont="1" applyFill="1" applyBorder="1" applyAlignment="1">
      <alignment horizontal="center" vertical="top"/>
    </xf>
    <xf numFmtId="0" fontId="4" fillId="6" borderId="15" xfId="1" applyFont="1" applyFill="1" applyBorder="1" applyAlignment="1">
      <alignment vertical="top"/>
    </xf>
    <xf numFmtId="0" fontId="4" fillId="6" borderId="16" xfId="1" applyFont="1" applyFill="1" applyBorder="1" applyAlignment="1">
      <alignment horizontal="center" vertical="top"/>
    </xf>
    <xf numFmtId="1" fontId="4" fillId="6" borderId="12" xfId="1" applyNumberFormat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/>
    </xf>
    <xf numFmtId="1" fontId="4" fillId="0" borderId="0" xfId="1" applyNumberFormat="1" applyFont="1" applyAlignment="1">
      <alignment vertical="top"/>
    </xf>
    <xf numFmtId="1" fontId="4" fillId="0" borderId="0" xfId="1" applyNumberFormat="1" applyFont="1" applyAlignment="1">
      <alignment horizontal="center" vertical="top"/>
    </xf>
    <xf numFmtId="0" fontId="10" fillId="0" borderId="1" xfId="1" applyFont="1" applyBorder="1" applyAlignment="1">
      <alignment horizontal="center" vertical="center" wrapText="1"/>
    </xf>
    <xf numFmtId="1" fontId="10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3" fontId="10" fillId="0" borderId="2" xfId="1" applyNumberFormat="1" applyFont="1" applyBorder="1" applyAlignment="1">
      <alignment horizontal="center" vertical="center" wrapText="1"/>
    </xf>
    <xf numFmtId="3" fontId="2" fillId="8" borderId="1" xfId="1" applyNumberFormat="1" applyFont="1" applyFill="1" applyBorder="1" applyAlignment="1">
      <alignment horizontal="center" vertical="center"/>
    </xf>
    <xf numFmtId="0" fontId="4" fillId="8" borderId="3" xfId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/>
    <xf numFmtId="49" fontId="13" fillId="0" borderId="0" xfId="0" applyNumberFormat="1" applyFont="1"/>
    <xf numFmtId="49" fontId="14" fillId="0" borderId="0" xfId="0" applyNumberFormat="1" applyFont="1"/>
    <xf numFmtId="49" fontId="12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15" fillId="0" borderId="0" xfId="0" applyNumberFormat="1" applyFont="1"/>
    <xf numFmtId="0" fontId="2" fillId="2" borderId="19" xfId="2" applyFont="1" applyFill="1" applyBorder="1" applyAlignment="1">
      <alignment vertical="center"/>
    </xf>
    <xf numFmtId="3" fontId="3" fillId="2" borderId="17" xfId="2" applyNumberFormat="1" applyFont="1" applyFill="1" applyBorder="1" applyAlignment="1">
      <alignment horizontal="right" vertical="center"/>
    </xf>
    <xf numFmtId="3" fontId="3" fillId="2" borderId="18" xfId="2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/>
    <xf numFmtId="1" fontId="4" fillId="0" borderId="0" xfId="2" applyNumberFormat="1" applyFont="1"/>
    <xf numFmtId="0" fontId="4" fillId="0" borderId="0" xfId="2" applyFont="1" applyAlignment="1">
      <alignment horizontal="center"/>
    </xf>
    <xf numFmtId="1" fontId="4" fillId="0" borderId="0" xfId="2" applyNumberFormat="1" applyFont="1" applyAlignment="1">
      <alignment horizontal="center"/>
    </xf>
    <xf numFmtId="0" fontId="6" fillId="0" borderId="30" xfId="2" applyFont="1" applyBorder="1" applyAlignment="1">
      <alignment vertical="center"/>
    </xf>
    <xf numFmtId="0" fontId="4" fillId="0" borderId="7" xfId="2" applyFont="1" applyBorder="1" applyAlignment="1">
      <alignment vertical="center"/>
    </xf>
    <xf numFmtId="0" fontId="16" fillId="15" borderId="1" xfId="2" applyFont="1" applyFill="1" applyBorder="1" applyAlignment="1">
      <alignment horizontal="center"/>
    </xf>
    <xf numFmtId="0" fontId="16" fillId="7" borderId="1" xfId="2" applyFont="1" applyFill="1" applyBorder="1" applyAlignment="1">
      <alignment horizontal="center"/>
    </xf>
    <xf numFmtId="1" fontId="4" fillId="7" borderId="1" xfId="2" applyNumberFormat="1" applyFont="1" applyFill="1" applyBorder="1" applyAlignment="1">
      <alignment horizontal="center"/>
    </xf>
    <xf numFmtId="0" fontId="4" fillId="7" borderId="2" xfId="2" applyFont="1" applyFill="1" applyBorder="1" applyAlignment="1">
      <alignment horizontal="center"/>
    </xf>
    <xf numFmtId="0" fontId="4" fillId="7" borderId="3" xfId="2" applyFont="1" applyFill="1" applyBorder="1" applyAlignment="1">
      <alignment horizontal="center"/>
    </xf>
    <xf numFmtId="0" fontId="6" fillId="0" borderId="7" xfId="2" applyFont="1" applyBorder="1" applyAlignment="1">
      <alignment vertical="center"/>
    </xf>
    <xf numFmtId="0" fontId="4" fillId="0" borderId="31" xfId="2" applyFont="1" applyBorder="1" applyAlignment="1">
      <alignment horizontal="center" vertical="center"/>
    </xf>
    <xf numFmtId="0" fontId="4" fillId="0" borderId="32" xfId="2" applyFont="1" applyBorder="1" applyAlignment="1">
      <alignment horizontal="center" vertical="center"/>
    </xf>
    <xf numFmtId="1" fontId="17" fillId="0" borderId="33" xfId="3" applyNumberFormat="1" applyFont="1" applyBorder="1" applyAlignment="1">
      <alignment horizontal="left" vertical="center" wrapText="1"/>
    </xf>
    <xf numFmtId="0" fontId="16" fillId="0" borderId="33" xfId="1" applyFont="1" applyBorder="1"/>
    <xf numFmtId="0" fontId="16" fillId="0" borderId="35" xfId="2" applyFont="1" applyBorder="1" applyAlignment="1">
      <alignment horizontal="center" vertical="center"/>
    </xf>
    <xf numFmtId="0" fontId="16" fillId="0" borderId="36" xfId="2" applyFont="1" applyBorder="1" applyAlignment="1">
      <alignment horizontal="center" vertical="center"/>
    </xf>
    <xf numFmtId="0" fontId="4" fillId="0" borderId="37" xfId="2" applyFont="1" applyBorder="1" applyAlignment="1">
      <alignment horizontal="center" vertical="center"/>
    </xf>
    <xf numFmtId="0" fontId="4" fillId="0" borderId="38" xfId="2" applyFont="1" applyBorder="1" applyAlignment="1">
      <alignment horizontal="center" vertical="center"/>
    </xf>
    <xf numFmtId="1" fontId="17" fillId="0" borderId="39" xfId="3" applyNumberFormat="1" applyFont="1" applyBorder="1" applyAlignment="1">
      <alignment horizontal="left" vertical="center" wrapText="1"/>
    </xf>
    <xf numFmtId="0" fontId="16" fillId="0" borderId="39" xfId="1" applyFont="1" applyBorder="1"/>
    <xf numFmtId="0" fontId="16" fillId="0" borderId="37" xfId="2" applyFont="1" applyBorder="1" applyAlignment="1">
      <alignment horizontal="center" vertical="center"/>
    </xf>
    <xf numFmtId="0" fontId="16" fillId="0" borderId="38" xfId="2" applyFont="1" applyBorder="1" applyAlignment="1">
      <alignment horizontal="center" vertical="center"/>
    </xf>
    <xf numFmtId="3" fontId="4" fillId="0" borderId="0" xfId="2" applyNumberFormat="1" applyFont="1"/>
    <xf numFmtId="3" fontId="4" fillId="0" borderId="0" xfId="2" applyNumberFormat="1" applyFont="1" applyAlignment="1">
      <alignment horizontal="center"/>
    </xf>
    <xf numFmtId="1" fontId="17" fillId="0" borderId="40" xfId="3" applyNumberFormat="1" applyFont="1" applyBorder="1" applyAlignment="1">
      <alignment horizontal="left" vertical="center" wrapText="1"/>
    </xf>
    <xf numFmtId="3" fontId="16" fillId="17" borderId="7" xfId="2" applyNumberFormat="1" applyFont="1" applyFill="1" applyBorder="1" applyAlignment="1">
      <alignment horizontal="center"/>
    </xf>
    <xf numFmtId="3" fontId="16" fillId="3" borderId="7" xfId="2" applyNumberFormat="1" applyFont="1" applyFill="1" applyBorder="1" applyAlignment="1">
      <alignment horizontal="center"/>
    </xf>
    <xf numFmtId="0" fontId="16" fillId="0" borderId="44" xfId="1" applyFont="1" applyBorder="1"/>
    <xf numFmtId="0" fontId="16" fillId="0" borderId="45" xfId="2" applyFont="1" applyBorder="1" applyAlignment="1">
      <alignment horizontal="center" vertical="center"/>
    </xf>
    <xf numFmtId="0" fontId="16" fillId="0" borderId="46" xfId="2" applyFont="1" applyBorder="1" applyAlignment="1">
      <alignment horizontal="center" vertical="center"/>
    </xf>
    <xf numFmtId="0" fontId="20" fillId="3" borderId="0" xfId="0" applyFont="1" applyFill="1" applyAlignment="1">
      <alignment horizontal="left" vertical="center"/>
    </xf>
    <xf numFmtId="0" fontId="21" fillId="3" borderId="0" xfId="0" applyFont="1" applyFill="1" applyAlignment="1">
      <alignment horizontal="center" vertical="center"/>
    </xf>
    <xf numFmtId="0" fontId="4" fillId="3" borderId="0" xfId="2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6" fillId="11" borderId="1" xfId="2" applyFont="1" applyFill="1" applyBorder="1" applyAlignment="1">
      <alignment horizontal="center"/>
    </xf>
    <xf numFmtId="0" fontId="4" fillId="11" borderId="1" xfId="2" applyFont="1" applyFill="1" applyBorder="1" applyAlignment="1">
      <alignment horizontal="center"/>
    </xf>
    <xf numFmtId="0" fontId="4" fillId="11" borderId="2" xfId="2" applyFont="1" applyFill="1" applyBorder="1" applyAlignment="1">
      <alignment horizontal="center"/>
    </xf>
    <xf numFmtId="0" fontId="4" fillId="11" borderId="3" xfId="2" applyFont="1" applyFill="1" applyBorder="1" applyAlignment="1">
      <alignment horizontal="center"/>
    </xf>
    <xf numFmtId="3" fontId="16" fillId="3" borderId="30" xfId="2" applyNumberFormat="1" applyFont="1" applyFill="1" applyBorder="1" applyAlignment="1">
      <alignment horizontal="center"/>
    </xf>
    <xf numFmtId="1" fontId="17" fillId="0" borderId="40" xfId="3" applyNumberFormat="1" applyFont="1" applyBorder="1" applyAlignment="1">
      <alignment horizontal="left" vertical="top" wrapText="1"/>
    </xf>
    <xf numFmtId="1" fontId="17" fillId="0" borderId="4" xfId="3" applyNumberFormat="1" applyFont="1" applyBorder="1" applyAlignment="1">
      <alignment horizontal="left" vertical="center" wrapText="1"/>
    </xf>
    <xf numFmtId="1" fontId="4" fillId="0" borderId="1" xfId="2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1" fontId="17" fillId="0" borderId="33" xfId="3" applyNumberFormat="1" applyFont="1" applyBorder="1" applyAlignment="1">
      <alignment horizontal="left" vertical="top" wrapText="1"/>
    </xf>
    <xf numFmtId="0" fontId="17" fillId="0" borderId="39" xfId="3" applyFont="1" applyBorder="1" applyAlignment="1">
      <alignment horizontal="left" vertical="center" wrapText="1"/>
    </xf>
    <xf numFmtId="0" fontId="22" fillId="3" borderId="0" xfId="0" applyFont="1" applyFill="1" applyAlignment="1">
      <alignment vertical="center"/>
    </xf>
    <xf numFmtId="0" fontId="20" fillId="3" borderId="23" xfId="0" applyFont="1" applyFill="1" applyBorder="1" applyAlignment="1">
      <alignment horizontal="left" vertical="center"/>
    </xf>
    <xf numFmtId="0" fontId="20" fillId="3" borderId="24" xfId="0" applyFont="1" applyFill="1" applyBorder="1" applyAlignment="1">
      <alignment horizontal="left" vertical="center"/>
    </xf>
    <xf numFmtId="3" fontId="4" fillId="3" borderId="7" xfId="2" applyNumberFormat="1" applyFont="1" applyFill="1" applyBorder="1" applyAlignment="1">
      <alignment horizontal="center"/>
    </xf>
    <xf numFmtId="0" fontId="4" fillId="0" borderId="45" xfId="2" applyFont="1" applyBorder="1" applyAlignment="1">
      <alignment horizontal="center" vertical="center"/>
    </xf>
    <xf numFmtId="0" fontId="4" fillId="0" borderId="46" xfId="2" applyFont="1" applyBorder="1" applyAlignment="1">
      <alignment horizontal="center" vertical="center"/>
    </xf>
    <xf numFmtId="1" fontId="17" fillId="0" borderId="44" xfId="3" applyNumberFormat="1" applyFont="1" applyBorder="1" applyAlignment="1">
      <alignment horizontal="left" vertical="center" wrapText="1"/>
    </xf>
    <xf numFmtId="0" fontId="19" fillId="0" borderId="0" xfId="2" applyFont="1"/>
    <xf numFmtId="0" fontId="22" fillId="0" borderId="0" xfId="0" applyFont="1"/>
    <xf numFmtId="0" fontId="19" fillId="0" borderId="0" xfId="2" applyFont="1" applyAlignment="1">
      <alignment horizontal="center"/>
    </xf>
    <xf numFmtId="1" fontId="17" fillId="15" borderId="48" xfId="3" applyNumberFormat="1" applyFont="1" applyFill="1" applyBorder="1" applyAlignment="1">
      <alignment horizontal="center" vertical="center" wrapText="1"/>
    </xf>
    <xf numFmtId="1" fontId="4" fillId="15" borderId="48" xfId="2" applyNumberFormat="1" applyFont="1" applyFill="1" applyBorder="1" applyAlignment="1">
      <alignment horizontal="center"/>
    </xf>
    <xf numFmtId="0" fontId="4" fillId="15" borderId="49" xfId="2" applyFont="1" applyFill="1" applyBorder="1"/>
    <xf numFmtId="0" fontId="4" fillId="15" borderId="50" xfId="2" applyFont="1" applyFill="1" applyBorder="1" applyAlignment="1">
      <alignment horizontal="center"/>
    </xf>
    <xf numFmtId="0" fontId="21" fillId="0" borderId="0" xfId="0" applyFont="1"/>
    <xf numFmtId="1" fontId="17" fillId="0" borderId="0" xfId="3" applyNumberFormat="1" applyFont="1" applyAlignment="1">
      <alignment horizontal="left" vertical="center" wrapText="1"/>
    </xf>
    <xf numFmtId="0" fontId="17" fillId="0" borderId="0" xfId="3" applyFont="1" applyAlignment="1">
      <alignment horizontal="left" vertical="center" wrapText="1"/>
    </xf>
    <xf numFmtId="3" fontId="16" fillId="0" borderId="51" xfId="2" applyNumberFormat="1" applyFont="1" applyBorder="1" applyAlignment="1">
      <alignment horizontal="center"/>
    </xf>
    <xf numFmtId="3" fontId="16" fillId="17" borderId="30" xfId="2" applyNumberFormat="1" applyFont="1" applyFill="1" applyBorder="1" applyAlignment="1">
      <alignment horizontal="center"/>
    </xf>
    <xf numFmtId="0" fontId="4" fillId="3" borderId="0" xfId="2" applyFont="1" applyFill="1"/>
    <xf numFmtId="0" fontId="4" fillId="3" borderId="0" xfId="2" applyFont="1" applyFill="1" applyAlignment="1">
      <alignment horizontal="center"/>
    </xf>
    <xf numFmtId="0" fontId="6" fillId="3" borderId="0" xfId="2" applyFont="1" applyFill="1" applyAlignment="1">
      <alignment vertical="center"/>
    </xf>
    <xf numFmtId="0" fontId="17" fillId="3" borderId="0" xfId="2" applyFont="1" applyFill="1"/>
    <xf numFmtId="0" fontId="4" fillId="3" borderId="0" xfId="2" applyFont="1" applyFill="1" applyAlignment="1">
      <alignment vertical="center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20" fillId="3" borderId="34" xfId="0" applyFont="1" applyFill="1" applyBorder="1" applyAlignment="1">
      <alignment horizontal="left" vertical="center"/>
    </xf>
    <xf numFmtId="0" fontId="21" fillId="0" borderId="34" xfId="0" applyFont="1" applyBorder="1" applyAlignment="1">
      <alignment horizontal="center" vertical="center"/>
    </xf>
    <xf numFmtId="0" fontId="20" fillId="15" borderId="1" xfId="0" applyFont="1" applyFill="1" applyBorder="1" applyAlignment="1">
      <alignment horizontal="left" vertical="center"/>
    </xf>
    <xf numFmtId="0" fontId="21" fillId="15" borderId="1" xfId="0" applyFont="1" applyFill="1" applyBorder="1" applyAlignment="1">
      <alignment horizontal="center" vertical="center"/>
    </xf>
    <xf numFmtId="0" fontId="20" fillId="15" borderId="1" xfId="0" applyFont="1" applyFill="1" applyBorder="1" applyAlignment="1">
      <alignment horizontal="left" vertical="center" wrapText="1"/>
    </xf>
    <xf numFmtId="1" fontId="21" fillId="15" borderId="1" xfId="0" applyNumberFormat="1" applyFont="1" applyFill="1" applyBorder="1" applyAlignment="1">
      <alignment horizontal="center" vertical="center"/>
    </xf>
    <xf numFmtId="0" fontId="20" fillId="3" borderId="39" xfId="0" applyFont="1" applyFill="1" applyBorder="1" applyAlignment="1">
      <alignment horizontal="left" vertical="center"/>
    </xf>
    <xf numFmtId="0" fontId="21" fillId="0" borderId="39" xfId="0" applyFont="1" applyBorder="1" applyAlignment="1">
      <alignment horizontal="center" vertical="center"/>
    </xf>
    <xf numFmtId="0" fontId="20" fillId="3" borderId="33" xfId="0" applyFont="1" applyFill="1" applyBorder="1" applyAlignment="1">
      <alignment horizontal="left" vertical="center"/>
    </xf>
    <xf numFmtId="0" fontId="20" fillId="19" borderId="1" xfId="0" applyFont="1" applyFill="1" applyBorder="1" applyAlignment="1">
      <alignment horizontal="left" vertical="center"/>
    </xf>
    <xf numFmtId="0" fontId="20" fillId="3" borderId="40" xfId="0" applyFont="1" applyFill="1" applyBorder="1" applyAlignment="1">
      <alignment horizontal="left" vertical="center"/>
    </xf>
    <xf numFmtId="0" fontId="23" fillId="0" borderId="39" xfId="0" applyFont="1" applyBorder="1" applyAlignment="1">
      <alignment horizontal="center" vertical="center"/>
    </xf>
    <xf numFmtId="0" fontId="20" fillId="3" borderId="39" xfId="0" applyFont="1" applyFill="1" applyBorder="1" applyAlignment="1">
      <alignment horizontal="left" vertical="center" wrapText="1"/>
    </xf>
    <xf numFmtId="0" fontId="20" fillId="3" borderId="44" xfId="0" applyFont="1" applyFill="1" applyBorder="1" applyAlignment="1">
      <alignment horizontal="left" vertical="center"/>
    </xf>
    <xf numFmtId="0" fontId="21" fillId="0" borderId="44" xfId="0" applyFont="1" applyBorder="1" applyAlignment="1">
      <alignment horizontal="center" vertical="center"/>
    </xf>
    <xf numFmtId="0" fontId="16" fillId="2" borderId="48" xfId="2" applyFont="1" applyFill="1" applyBorder="1" applyAlignment="1">
      <alignment horizontal="center"/>
    </xf>
    <xf numFmtId="0" fontId="4" fillId="2" borderId="48" xfId="2" applyFont="1" applyFill="1" applyBorder="1" applyAlignment="1">
      <alignment horizontal="center"/>
    </xf>
    <xf numFmtId="0" fontId="4" fillId="2" borderId="49" xfId="2" applyFont="1" applyFill="1" applyBorder="1" applyAlignment="1">
      <alignment horizontal="center"/>
    </xf>
    <xf numFmtId="0" fontId="4" fillId="2" borderId="50" xfId="2" applyFont="1" applyFill="1" applyBorder="1" applyAlignment="1">
      <alignment horizontal="center"/>
    </xf>
    <xf numFmtId="3" fontId="4" fillId="3" borderId="0" xfId="2" applyNumberFormat="1" applyFont="1" applyFill="1"/>
    <xf numFmtId="3" fontId="4" fillId="3" borderId="0" xfId="2" applyNumberFormat="1" applyFont="1" applyFill="1" applyAlignment="1">
      <alignment horizontal="center"/>
    </xf>
    <xf numFmtId="1" fontId="6" fillId="3" borderId="0" xfId="1" applyNumberFormat="1" applyFont="1" applyFill="1" applyAlignment="1">
      <alignment horizontal="center" vertical="center"/>
    </xf>
    <xf numFmtId="0" fontId="22" fillId="3" borderId="33" xfId="0" applyFont="1" applyFill="1" applyBorder="1" applyAlignment="1">
      <alignment horizontal="left" vertical="center"/>
    </xf>
    <xf numFmtId="1" fontId="17" fillId="3" borderId="0" xfId="3" applyNumberFormat="1" applyFont="1" applyFill="1" applyAlignment="1">
      <alignment horizontal="left" vertical="top" wrapText="1"/>
    </xf>
    <xf numFmtId="1" fontId="4" fillId="3" borderId="0" xfId="2" applyNumberFormat="1" applyFont="1" applyFill="1" applyAlignment="1">
      <alignment vertical="center"/>
    </xf>
    <xf numFmtId="0" fontId="17" fillId="3" borderId="0" xfId="3" applyFont="1" applyFill="1" applyAlignment="1">
      <alignment vertical="center" wrapText="1"/>
    </xf>
    <xf numFmtId="0" fontId="20" fillId="2" borderId="48" xfId="0" applyFont="1" applyFill="1" applyBorder="1" applyAlignment="1">
      <alignment horizontal="center" vertical="center"/>
    </xf>
    <xf numFmtId="1" fontId="21" fillId="2" borderId="48" xfId="0" applyNumberFormat="1" applyFont="1" applyFill="1" applyBorder="1" applyAlignment="1">
      <alignment horizontal="center" vertical="center"/>
    </xf>
    <xf numFmtId="0" fontId="4" fillId="2" borderId="49" xfId="2" applyFont="1" applyFill="1" applyBorder="1" applyAlignment="1">
      <alignment horizontal="center" vertical="center"/>
    </xf>
    <xf numFmtId="0" fontId="4" fillId="2" borderId="50" xfId="2" applyFont="1" applyFill="1" applyBorder="1" applyAlignment="1">
      <alignment horizontal="center" vertical="center"/>
    </xf>
    <xf numFmtId="1" fontId="17" fillId="3" borderId="0" xfId="3" applyNumberFormat="1" applyFont="1" applyFill="1" applyAlignment="1">
      <alignment horizontal="left" vertical="center" wrapText="1"/>
    </xf>
    <xf numFmtId="1" fontId="4" fillId="3" borderId="0" xfId="2" applyNumberFormat="1" applyFont="1" applyFill="1" applyAlignment="1">
      <alignment horizontal="center" vertical="center"/>
    </xf>
    <xf numFmtId="0" fontId="17" fillId="3" borderId="0" xfId="3" applyFont="1" applyFill="1" applyAlignment="1">
      <alignment horizontal="left" vertical="center" wrapText="1"/>
    </xf>
    <xf numFmtId="0" fontId="21" fillId="3" borderId="0" xfId="0" applyFont="1" applyFill="1"/>
    <xf numFmtId="1" fontId="4" fillId="2" borderId="0" xfId="1" applyNumberFormat="1" applyFont="1" applyFill="1" applyAlignment="1">
      <alignment horizontal="center"/>
    </xf>
    <xf numFmtId="0" fontId="4" fillId="2" borderId="0" xfId="1" applyFont="1" applyFill="1"/>
    <xf numFmtId="0" fontId="4" fillId="2" borderId="0" xfId="1" applyFont="1" applyFill="1" applyAlignment="1">
      <alignment horizontal="center"/>
    </xf>
    <xf numFmtId="3" fontId="4" fillId="14" borderId="0" xfId="1" applyNumberFormat="1" applyFont="1" applyFill="1" applyAlignment="1">
      <alignment horizontal="center"/>
    </xf>
    <xf numFmtId="0" fontId="24" fillId="3" borderId="0" xfId="1" applyFont="1" applyFill="1" applyBorder="1" applyAlignment="1" applyProtection="1">
      <alignment horizontal="left"/>
    </xf>
    <xf numFmtId="1" fontId="24" fillId="3" borderId="0" xfId="1" applyNumberFormat="1" applyFont="1" applyFill="1" applyBorder="1" applyAlignment="1" applyProtection="1">
      <alignment horizontal="left"/>
    </xf>
    <xf numFmtId="1" fontId="24" fillId="3" borderId="0" xfId="1" applyNumberFormat="1" applyFont="1" applyFill="1" applyBorder="1" applyAlignment="1" applyProtection="1">
      <alignment horizontal="center"/>
    </xf>
    <xf numFmtId="0" fontId="24" fillId="0" borderId="0" xfId="1" applyFont="1" applyBorder="1" applyAlignment="1" applyProtection="1">
      <alignment horizontal="left"/>
    </xf>
    <xf numFmtId="3" fontId="24" fillId="0" borderId="0" xfId="1" applyNumberFormat="1" applyFont="1" applyBorder="1" applyAlignment="1" applyProtection="1">
      <alignment horizontal="center"/>
    </xf>
    <xf numFmtId="0" fontId="24" fillId="0" borderId="0" xfId="1" applyFont="1" applyBorder="1" applyAlignment="1" applyProtection="1">
      <alignment horizontal="center"/>
    </xf>
    <xf numFmtId="0" fontId="4" fillId="0" borderId="0" xfId="1" applyFont="1" applyProtection="1"/>
    <xf numFmtId="1" fontId="4" fillId="0" borderId="0" xfId="1" applyNumberFormat="1" applyFont="1" applyProtection="1"/>
    <xf numFmtId="0" fontId="4" fillId="0" borderId="0" xfId="1" applyFont="1" applyAlignment="1" applyProtection="1">
      <alignment horizontal="center"/>
    </xf>
    <xf numFmtId="1" fontId="4" fillId="0" borderId="0" xfId="1" applyNumberFormat="1" applyFont="1" applyAlignment="1" applyProtection="1">
      <alignment horizontal="center"/>
    </xf>
    <xf numFmtId="3" fontId="4" fillId="0" borderId="0" xfId="1" applyNumberFormat="1" applyFont="1" applyAlignment="1" applyProtection="1">
      <alignment horizontal="center"/>
    </xf>
    <xf numFmtId="3" fontId="3" fillId="0" borderId="1" xfId="1" applyNumberFormat="1" applyFont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3" fontId="3" fillId="0" borderId="3" xfId="1" applyNumberFormat="1" applyFont="1" applyBorder="1" applyAlignment="1" applyProtection="1">
      <alignment horizontal="center" vertical="center"/>
    </xf>
    <xf numFmtId="0" fontId="4" fillId="0" borderId="0" xfId="1" applyFont="1" applyAlignment="1" applyProtection="1">
      <alignment horizontal="center" vertical="center"/>
    </xf>
    <xf numFmtId="0" fontId="6" fillId="3" borderId="0" xfId="1" applyFont="1" applyFill="1" applyProtection="1"/>
    <xf numFmtId="1" fontId="6" fillId="3" borderId="0" xfId="1" applyNumberFormat="1" applyFont="1" applyFill="1" applyProtection="1"/>
    <xf numFmtId="0" fontId="6" fillId="0" borderId="7" xfId="1" applyFont="1" applyBorder="1" applyProtection="1"/>
    <xf numFmtId="0" fontId="6" fillId="0" borderId="0" xfId="1" applyFont="1" applyAlignment="1" applyProtection="1">
      <alignment horizontal="center"/>
    </xf>
    <xf numFmtId="1" fontId="6" fillId="0" borderId="0" xfId="1" applyNumberFormat="1" applyFont="1" applyAlignment="1" applyProtection="1">
      <alignment horizontal="center"/>
    </xf>
    <xf numFmtId="0" fontId="4" fillId="0" borderId="7" xfId="1" applyFont="1" applyBorder="1" applyProtection="1"/>
    <xf numFmtId="0" fontId="6" fillId="0" borderId="0" xfId="1" applyFont="1" applyProtection="1"/>
    <xf numFmtId="1" fontId="6" fillId="0" borderId="0" xfId="1" applyNumberFormat="1" applyFont="1" applyProtection="1"/>
    <xf numFmtId="0" fontId="4" fillId="0" borderId="8" xfId="1" applyFont="1" applyBorder="1" applyAlignment="1" applyProtection="1">
      <alignment wrapText="1"/>
    </xf>
    <xf numFmtId="1" fontId="4" fillId="0" borderId="9" xfId="1" applyNumberFormat="1" applyFont="1" applyBorder="1" applyAlignment="1" applyProtection="1">
      <alignment wrapText="1"/>
    </xf>
    <xf numFmtId="0" fontId="4" fillId="0" borderId="9" xfId="1" applyFont="1" applyBorder="1" applyAlignment="1" applyProtection="1">
      <alignment wrapText="1"/>
    </xf>
    <xf numFmtId="0" fontId="6" fillId="0" borderId="7" xfId="1" applyFont="1" applyBorder="1" applyAlignment="1" applyProtection="1">
      <alignment horizontal="left" vertical="center"/>
    </xf>
    <xf numFmtId="0" fontId="4" fillId="0" borderId="11" xfId="1" applyFont="1" applyBorder="1" applyProtection="1"/>
    <xf numFmtId="1" fontId="4" fillId="0" borderId="12" xfId="1" applyNumberFormat="1" applyFont="1" applyBorder="1" applyProtection="1"/>
    <xf numFmtId="0" fontId="4" fillId="0" borderId="12" xfId="1" applyFont="1" applyBorder="1" applyProtection="1"/>
    <xf numFmtId="0" fontId="4" fillId="3" borderId="13" xfId="1" applyFont="1" applyFill="1" applyBorder="1" applyAlignment="1" applyProtection="1">
      <alignment horizontal="center"/>
    </xf>
    <xf numFmtId="0" fontId="4" fillId="0" borderId="11" xfId="1" applyFont="1" applyBorder="1" applyAlignment="1" applyProtection="1">
      <alignment wrapText="1"/>
    </xf>
    <xf numFmtId="1" fontId="4" fillId="0" borderId="12" xfId="1" applyNumberFormat="1" applyFont="1" applyBorder="1" applyAlignment="1" applyProtection="1">
      <alignment wrapText="1"/>
    </xf>
    <xf numFmtId="0" fontId="4" fillId="0" borderId="12" xfId="1" applyFont="1" applyBorder="1" applyAlignment="1" applyProtection="1">
      <alignment wrapText="1"/>
    </xf>
    <xf numFmtId="0" fontId="4" fillId="0" borderId="14" xfId="1" applyFont="1" applyBorder="1" applyProtection="1"/>
    <xf numFmtId="1" fontId="4" fillId="0" borderId="15" xfId="1" applyNumberFormat="1" applyFont="1" applyBorder="1" applyProtection="1"/>
    <xf numFmtId="0" fontId="4" fillId="0" borderId="15" xfId="1" applyFont="1" applyBorder="1" applyProtection="1"/>
    <xf numFmtId="3" fontId="3" fillId="8" borderId="1" xfId="1" applyNumberFormat="1" applyFont="1" applyFill="1" applyBorder="1" applyAlignment="1" applyProtection="1">
      <alignment horizontal="center"/>
    </xf>
    <xf numFmtId="0" fontId="3" fillId="8" borderId="3" xfId="1" applyFont="1" applyFill="1" applyBorder="1" applyAlignment="1" applyProtection="1">
      <alignment horizontal="center"/>
    </xf>
    <xf numFmtId="1" fontId="6" fillId="3" borderId="2" xfId="1" applyNumberFormat="1" applyFont="1" applyFill="1" applyBorder="1" applyAlignment="1" applyProtection="1">
      <alignment horizontal="center" vertical="center"/>
    </xf>
    <xf numFmtId="1" fontId="6" fillId="0" borderId="18" xfId="1" applyNumberFormat="1" applyFont="1" applyBorder="1" applyAlignment="1" applyProtection="1">
      <alignment horizontal="center" vertical="center" wrapText="1"/>
    </xf>
    <xf numFmtId="0" fontId="6" fillId="3" borderId="19" xfId="1" applyFont="1" applyFill="1" applyBorder="1" applyAlignment="1" applyProtection="1">
      <alignment horizontal="center" vertical="center"/>
    </xf>
    <xf numFmtId="0" fontId="6" fillId="0" borderId="17" xfId="1" applyFont="1" applyBorder="1" applyAlignment="1" applyProtection="1">
      <alignment horizontal="center" vertical="center"/>
    </xf>
    <xf numFmtId="0" fontId="6" fillId="3" borderId="18" xfId="1" applyFont="1" applyFill="1" applyBorder="1" applyAlignment="1" applyProtection="1">
      <alignment horizontal="center" vertical="center"/>
    </xf>
    <xf numFmtId="3" fontId="6" fillId="3" borderId="18" xfId="1" applyNumberFormat="1" applyFont="1" applyFill="1" applyBorder="1" applyAlignment="1" applyProtection="1">
      <alignment horizontal="center" vertical="center"/>
    </xf>
    <xf numFmtId="0" fontId="4" fillId="0" borderId="19" xfId="1" applyFont="1" applyBorder="1" applyAlignment="1" applyProtection="1">
      <alignment horizontal="center" vertical="center"/>
    </xf>
    <xf numFmtId="0" fontId="4" fillId="0" borderId="20" xfId="1" applyFont="1" applyBorder="1" applyProtection="1"/>
    <xf numFmtId="1" fontId="4" fillId="6" borderId="21" xfId="1" applyNumberFormat="1" applyFont="1" applyFill="1" applyBorder="1" applyAlignment="1" applyProtection="1">
      <alignment horizontal="center"/>
    </xf>
    <xf numFmtId="0" fontId="4" fillId="6" borderId="21" xfId="1" applyFont="1" applyFill="1" applyBorder="1" applyAlignment="1" applyProtection="1">
      <alignment horizontal="center"/>
    </xf>
    <xf numFmtId="0" fontId="4" fillId="6" borderId="22" xfId="1" applyFont="1" applyFill="1" applyBorder="1" applyAlignment="1" applyProtection="1">
      <alignment horizontal="center"/>
    </xf>
    <xf numFmtId="0" fontId="4" fillId="6" borderId="21" xfId="1" applyFont="1" applyFill="1" applyBorder="1" applyProtection="1"/>
    <xf numFmtId="0" fontId="4" fillId="0" borderId="8" xfId="1" applyFont="1" applyBorder="1" applyProtection="1"/>
    <xf numFmtId="1" fontId="4" fillId="6" borderId="9" xfId="1" applyNumberFormat="1" applyFont="1" applyFill="1" applyBorder="1" applyAlignment="1" applyProtection="1">
      <alignment horizontal="center"/>
    </xf>
    <xf numFmtId="0" fontId="4" fillId="6" borderId="9" xfId="1" applyFont="1" applyFill="1" applyBorder="1" applyProtection="1"/>
    <xf numFmtId="3" fontId="4" fillId="6" borderId="9" xfId="1" applyNumberFormat="1" applyFont="1" applyFill="1" applyBorder="1" applyAlignment="1" applyProtection="1">
      <alignment horizontal="center"/>
    </xf>
    <xf numFmtId="1" fontId="4" fillId="6" borderId="12" xfId="1" applyNumberFormat="1" applyFont="1" applyFill="1" applyBorder="1" applyAlignment="1" applyProtection="1">
      <alignment horizontal="center"/>
    </xf>
    <xf numFmtId="1" fontId="4" fillId="6" borderId="15" xfId="1" applyNumberFormat="1" applyFont="1" applyFill="1" applyBorder="1" applyAlignment="1" applyProtection="1">
      <alignment horizontal="center"/>
    </xf>
    <xf numFmtId="0" fontId="4" fillId="6" borderId="15" xfId="1" applyFont="1" applyFill="1" applyBorder="1" applyProtection="1"/>
    <xf numFmtId="0" fontId="4" fillId="6" borderId="12" xfId="1" applyFont="1" applyFill="1" applyBorder="1" applyProtection="1"/>
    <xf numFmtId="3" fontId="4" fillId="6" borderId="5" xfId="1" applyNumberFormat="1" applyFont="1" applyFill="1" applyBorder="1" applyAlignment="1" applyProtection="1">
      <alignment horizontal="center"/>
    </xf>
    <xf numFmtId="0" fontId="4" fillId="0" borderId="0" xfId="1" applyFont="1" applyBorder="1" applyProtection="1"/>
    <xf numFmtId="1" fontId="4" fillId="0" borderId="0" xfId="1" applyNumberFormat="1" applyFont="1" applyBorder="1" applyProtection="1"/>
    <xf numFmtId="0" fontId="4" fillId="3" borderId="0" xfId="1" applyFont="1" applyFill="1" applyBorder="1" applyAlignment="1" applyProtection="1">
      <alignment horizontal="center"/>
    </xf>
    <xf numFmtId="1" fontId="4" fillId="6" borderId="5" xfId="1" applyNumberFormat="1" applyFont="1" applyFill="1" applyBorder="1" applyAlignment="1" applyProtection="1">
      <alignment horizontal="center"/>
    </xf>
    <xf numFmtId="3" fontId="4" fillId="3" borderId="0" xfId="1" applyNumberFormat="1" applyFont="1" applyFill="1" applyBorder="1" applyAlignment="1" applyProtection="1">
      <alignment horizontal="center"/>
    </xf>
    <xf numFmtId="1" fontId="4" fillId="0" borderId="0" xfId="1" applyNumberFormat="1" applyFont="1" applyBorder="1" applyAlignment="1" applyProtection="1">
      <alignment horizontal="center"/>
    </xf>
    <xf numFmtId="1" fontId="6" fillId="0" borderId="2" xfId="1" applyNumberFormat="1" applyFont="1" applyBorder="1" applyAlignment="1" applyProtection="1">
      <alignment horizontal="center" vertical="center"/>
    </xf>
    <xf numFmtId="1" fontId="4" fillId="6" borderId="16" xfId="1" applyNumberFormat="1" applyFont="1" applyFill="1" applyBorder="1" applyAlignment="1" applyProtection="1">
      <alignment horizontal="center"/>
    </xf>
    <xf numFmtId="0" fontId="4" fillId="0" borderId="0" xfId="1" applyFont="1" applyFill="1" applyBorder="1" applyProtection="1"/>
    <xf numFmtId="1" fontId="4" fillId="0" borderId="0" xfId="1" applyNumberFormat="1" applyFont="1" applyFill="1" applyBorder="1" applyProtection="1"/>
    <xf numFmtId="0" fontId="4" fillId="0" borderId="0" xfId="1" applyFont="1" applyFill="1" applyBorder="1" applyAlignment="1" applyProtection="1">
      <alignment horizontal="center"/>
    </xf>
    <xf numFmtId="0" fontId="4" fillId="0" borderId="0" xfId="1" applyFont="1" applyFill="1" applyProtection="1"/>
    <xf numFmtId="3" fontId="3" fillId="8" borderId="1" xfId="1" applyNumberFormat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3" fontId="5" fillId="0" borderId="2" xfId="1" applyNumberFormat="1" applyFont="1" applyBorder="1" applyAlignment="1" applyProtection="1">
      <alignment horizontal="center"/>
    </xf>
    <xf numFmtId="0" fontId="5" fillId="0" borderId="3" xfId="1" applyFont="1" applyBorder="1" applyAlignment="1" applyProtection="1">
      <alignment horizontal="center"/>
    </xf>
    <xf numFmtId="0" fontId="4" fillId="0" borderId="4" xfId="1" applyFont="1" applyBorder="1" applyProtection="1"/>
    <xf numFmtId="0" fontId="4" fillId="6" borderId="5" xfId="1" applyFont="1" applyFill="1" applyBorder="1" applyAlignment="1" applyProtection="1">
      <alignment horizontal="center"/>
    </xf>
    <xf numFmtId="0" fontId="4" fillId="6" borderId="6" xfId="1" applyFont="1" applyFill="1" applyBorder="1" applyAlignment="1" applyProtection="1">
      <alignment horizontal="center"/>
    </xf>
    <xf numFmtId="0" fontId="4" fillId="3" borderId="4" xfId="1" applyFont="1" applyFill="1" applyBorder="1" applyProtection="1"/>
    <xf numFmtId="1" fontId="4" fillId="3" borderId="5" xfId="1" applyNumberFormat="1" applyFont="1" applyFill="1" applyBorder="1" applyProtection="1"/>
    <xf numFmtId="0" fontId="4" fillId="3" borderId="5" xfId="1" applyFont="1" applyFill="1" applyBorder="1" applyProtection="1"/>
    <xf numFmtId="0" fontId="4" fillId="3" borderId="6" xfId="1" applyFont="1" applyFill="1" applyBorder="1" applyAlignment="1" applyProtection="1">
      <alignment horizontal="center"/>
    </xf>
    <xf numFmtId="0" fontId="4" fillId="3" borderId="0" xfId="1" applyFont="1" applyFill="1" applyProtection="1"/>
    <xf numFmtId="1" fontId="4" fillId="3" borderId="5" xfId="1" applyNumberFormat="1" applyFont="1" applyFill="1" applyBorder="1" applyAlignment="1" applyProtection="1">
      <alignment horizontal="center"/>
    </xf>
    <xf numFmtId="0" fontId="4" fillId="3" borderId="23" xfId="1" applyFont="1" applyFill="1" applyBorder="1" applyProtection="1"/>
    <xf numFmtId="0" fontId="4" fillId="0" borderId="24" xfId="1" applyFont="1" applyBorder="1" applyProtection="1"/>
    <xf numFmtId="0" fontId="4" fillId="3" borderId="0" xfId="1" applyFont="1" applyFill="1" applyBorder="1" applyProtection="1"/>
    <xf numFmtId="1" fontId="4" fillId="3" borderId="0" xfId="1" applyNumberFormat="1" applyFont="1" applyFill="1" applyBorder="1" applyProtection="1"/>
    <xf numFmtId="0" fontId="6" fillId="0" borderId="1" xfId="1" applyFont="1" applyBorder="1" applyAlignment="1" applyProtection="1">
      <alignment horizontal="center" wrapText="1"/>
    </xf>
    <xf numFmtId="1" fontId="6" fillId="0" borderId="2" xfId="1" applyNumberFormat="1" applyFont="1" applyBorder="1" applyAlignment="1" applyProtection="1">
      <alignment horizontal="center" vertical="center" wrapText="1"/>
    </xf>
    <xf numFmtId="0" fontId="6" fillId="0" borderId="3" xfId="1" applyFont="1" applyFill="1" applyBorder="1" applyAlignment="1" applyProtection="1">
      <alignment horizontal="center" vertical="center"/>
    </xf>
    <xf numFmtId="3" fontId="6" fillId="0" borderId="2" xfId="1" applyNumberFormat="1" applyFont="1" applyBorder="1" applyAlignment="1" applyProtection="1">
      <alignment horizontal="center" vertical="center"/>
    </xf>
    <xf numFmtId="0" fontId="4" fillId="0" borderId="3" xfId="1" applyFont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/>
    </xf>
    <xf numFmtId="0" fontId="4" fillId="0" borderId="25" xfId="1" applyFont="1" applyBorder="1" applyProtection="1"/>
    <xf numFmtId="0" fontId="4" fillId="6" borderId="26" xfId="1" applyFont="1" applyFill="1" applyBorder="1" applyAlignment="1" applyProtection="1">
      <alignment horizontal="center"/>
    </xf>
    <xf numFmtId="0" fontId="4" fillId="6" borderId="27" xfId="1" applyFont="1" applyFill="1" applyBorder="1" applyAlignment="1" applyProtection="1">
      <alignment horizontal="center"/>
    </xf>
    <xf numFmtId="0" fontId="7" fillId="0" borderId="11" xfId="1" applyFont="1" applyBorder="1" applyProtection="1"/>
    <xf numFmtId="3" fontId="6" fillId="0" borderId="18" xfId="1" applyNumberFormat="1" applyFont="1" applyFill="1" applyBorder="1" applyAlignment="1" applyProtection="1">
      <alignment horizontal="center" vertical="center" wrapText="1"/>
    </xf>
    <xf numFmtId="3" fontId="4" fillId="3" borderId="26" xfId="1" applyNumberFormat="1" applyFont="1" applyFill="1" applyBorder="1" applyAlignment="1" applyProtection="1">
      <alignment horizontal="center"/>
    </xf>
    <xf numFmtId="0" fontId="4" fillId="3" borderId="26" xfId="1" applyFont="1" applyFill="1" applyBorder="1" applyAlignment="1" applyProtection="1">
      <alignment horizontal="center"/>
    </xf>
    <xf numFmtId="0" fontId="4" fillId="3" borderId="27" xfId="1" applyFont="1" applyFill="1" applyBorder="1" applyAlignment="1" applyProtection="1">
      <alignment horizontal="center" vertical="center"/>
    </xf>
    <xf numFmtId="0" fontId="6" fillId="0" borderId="3" xfId="1" applyFont="1" applyBorder="1" applyAlignment="1" applyProtection="1">
      <alignment horizontal="center" vertical="center"/>
    </xf>
    <xf numFmtId="3" fontId="6" fillId="0" borderId="2" xfId="1" applyNumberFormat="1" applyFont="1" applyFill="1" applyBorder="1" applyAlignment="1" applyProtection="1">
      <alignment horizontal="center" vertical="center" wrapText="1"/>
    </xf>
    <xf numFmtId="0" fontId="4" fillId="3" borderId="9" xfId="1" applyFont="1" applyFill="1" applyBorder="1" applyAlignment="1" applyProtection="1">
      <alignment horizontal="center"/>
    </xf>
    <xf numFmtId="0" fontId="4" fillId="3" borderId="0" xfId="1" applyFont="1" applyFill="1" applyBorder="1" applyAlignment="1" applyProtection="1">
      <alignment vertical="center"/>
    </xf>
    <xf numFmtId="0" fontId="4" fillId="3" borderId="15" xfId="1" applyFont="1" applyFill="1" applyBorder="1" applyAlignment="1" applyProtection="1">
      <alignment horizontal="center"/>
    </xf>
    <xf numFmtId="3" fontId="4" fillId="3" borderId="15" xfId="1" applyNumberFormat="1" applyFont="1" applyFill="1" applyBorder="1" applyAlignment="1" applyProtection="1">
      <alignment horizontal="center"/>
    </xf>
    <xf numFmtId="0" fontId="4" fillId="3" borderId="16" xfId="1" applyFont="1" applyFill="1" applyBorder="1" applyAlignment="1" applyProtection="1">
      <alignment horizontal="center" vertical="center"/>
    </xf>
    <xf numFmtId="0" fontId="4" fillId="3" borderId="21" xfId="1" applyFont="1" applyFill="1" applyBorder="1" applyAlignment="1" applyProtection="1">
      <alignment horizontal="center"/>
    </xf>
    <xf numFmtId="1" fontId="6" fillId="0" borderId="2" xfId="1" applyNumberFormat="1" applyFont="1" applyBorder="1" applyAlignment="1" applyProtection="1">
      <alignment horizontal="center" wrapText="1"/>
    </xf>
    <xf numFmtId="0" fontId="6" fillId="0" borderId="2" xfId="1" applyFont="1" applyBorder="1" applyAlignment="1" applyProtection="1">
      <alignment horizontal="center" wrapText="1"/>
    </xf>
    <xf numFmtId="0" fontId="4" fillId="0" borderId="1" xfId="1" applyFont="1" applyBorder="1" applyProtection="1"/>
    <xf numFmtId="1" fontId="4" fillId="6" borderId="2" xfId="1" applyNumberFormat="1" applyFont="1" applyFill="1" applyBorder="1" applyAlignment="1" applyProtection="1">
      <alignment horizontal="center"/>
    </xf>
    <xf numFmtId="0" fontId="4" fillId="6" borderId="2" xfId="1" applyFont="1" applyFill="1" applyBorder="1" applyAlignment="1" applyProtection="1">
      <alignment horizontal="center"/>
    </xf>
    <xf numFmtId="0" fontId="4" fillId="6" borderId="3" xfId="1" applyFont="1" applyFill="1" applyBorder="1" applyAlignment="1" applyProtection="1">
      <alignment horizontal="center"/>
    </xf>
    <xf numFmtId="1" fontId="4" fillId="6" borderId="26" xfId="1" applyNumberFormat="1" applyFont="1" applyFill="1" applyBorder="1" applyAlignment="1" applyProtection="1">
      <alignment horizontal="center"/>
    </xf>
    <xf numFmtId="0" fontId="4" fillId="6" borderId="26" xfId="1" applyFont="1" applyFill="1" applyBorder="1" applyProtection="1"/>
    <xf numFmtId="2" fontId="5" fillId="0" borderId="1" xfId="1" applyNumberFormat="1" applyFont="1" applyBorder="1" applyAlignment="1" applyProtection="1">
      <alignment horizontal="center" vertical="center" wrapText="1"/>
    </xf>
    <xf numFmtId="1" fontId="6" fillId="0" borderId="3" xfId="1" applyNumberFormat="1" applyFont="1" applyBorder="1" applyAlignment="1" applyProtection="1">
      <alignment horizontal="center" vertical="center"/>
    </xf>
    <xf numFmtId="0" fontId="6" fillId="0" borderId="3" xfId="1" applyFont="1" applyBorder="1" applyAlignment="1" applyProtection="1">
      <alignment horizontal="center"/>
    </xf>
    <xf numFmtId="1" fontId="6" fillId="0" borderId="2" xfId="1" applyNumberFormat="1" applyFont="1" applyBorder="1" applyAlignment="1" applyProtection="1">
      <alignment horizontal="center"/>
    </xf>
    <xf numFmtId="0" fontId="6" fillId="0" borderId="8" xfId="1" applyFont="1" applyBorder="1" applyAlignment="1" applyProtection="1">
      <alignment horizontal="center" vertical="center" wrapText="1"/>
    </xf>
    <xf numFmtId="1" fontId="6" fillId="0" borderId="9" xfId="1" applyNumberFormat="1" applyFont="1" applyBorder="1" applyAlignment="1" applyProtection="1">
      <alignment horizontal="center" vertical="center" wrapText="1"/>
    </xf>
    <xf numFmtId="0" fontId="6" fillId="0" borderId="9" xfId="1" applyFont="1" applyBorder="1" applyAlignment="1" applyProtection="1">
      <alignment horizontal="center" vertical="center" wrapText="1"/>
    </xf>
    <xf numFmtId="0" fontId="6" fillId="3" borderId="10" xfId="1" applyFont="1" applyFill="1" applyBorder="1" applyAlignment="1" applyProtection="1">
      <alignment horizontal="center" vertical="center"/>
    </xf>
    <xf numFmtId="3" fontId="4" fillId="0" borderId="2" xfId="1" applyNumberFormat="1" applyFont="1" applyBorder="1" applyAlignment="1" applyProtection="1">
      <alignment horizontal="center"/>
    </xf>
    <xf numFmtId="0" fontId="4" fillId="0" borderId="3" xfId="1" applyFont="1" applyBorder="1" applyAlignment="1" applyProtection="1">
      <alignment horizontal="center"/>
    </xf>
    <xf numFmtId="3" fontId="4" fillId="6" borderId="21" xfId="1" applyNumberFormat="1" applyFont="1" applyFill="1" applyBorder="1" applyAlignment="1" applyProtection="1">
      <alignment horizontal="center"/>
    </xf>
    <xf numFmtId="1" fontId="4" fillId="6" borderId="13" xfId="1" applyNumberFormat="1" applyFont="1" applyFill="1" applyBorder="1" applyAlignment="1" applyProtection="1">
      <alignment horizontal="center"/>
    </xf>
    <xf numFmtId="3" fontId="4" fillId="3" borderId="12" xfId="1" applyNumberFormat="1" applyFont="1" applyFill="1" applyBorder="1" applyAlignment="1" applyProtection="1">
      <alignment horizontal="center"/>
    </xf>
    <xf numFmtId="3" fontId="4" fillId="6" borderId="12" xfId="1" applyNumberFormat="1" applyFont="1" applyFill="1" applyBorder="1" applyAlignment="1" applyProtection="1">
      <alignment horizontal="center"/>
    </xf>
    <xf numFmtId="0" fontId="4" fillId="3" borderId="12" xfId="1" applyFont="1" applyFill="1" applyBorder="1" applyAlignment="1" applyProtection="1">
      <alignment horizontal="center"/>
    </xf>
    <xf numFmtId="0" fontId="4" fillId="0" borderId="0" xfId="1" applyFont="1" applyBorder="1" applyAlignment="1" applyProtection="1">
      <alignment horizontal="center"/>
    </xf>
    <xf numFmtId="3" fontId="4" fillId="0" borderId="0" xfId="1" applyNumberFormat="1" applyFont="1" applyBorder="1" applyAlignment="1" applyProtection="1">
      <alignment horizontal="center"/>
    </xf>
    <xf numFmtId="1" fontId="4" fillId="3" borderId="0" xfId="1" applyNumberFormat="1" applyFont="1" applyFill="1" applyBorder="1" applyAlignment="1" applyProtection="1">
      <alignment horizontal="center"/>
    </xf>
    <xf numFmtId="1" fontId="6" fillId="3" borderId="2" xfId="1" applyNumberFormat="1" applyFont="1" applyFill="1" applyBorder="1" applyAlignment="1" applyProtection="1">
      <alignment horizontal="center"/>
    </xf>
    <xf numFmtId="0" fontId="6" fillId="3" borderId="2" xfId="1" applyFont="1" applyFill="1" applyBorder="1" applyAlignment="1" applyProtection="1">
      <alignment horizontal="center"/>
    </xf>
    <xf numFmtId="0" fontId="6" fillId="3" borderId="3" xfId="1" applyFont="1" applyFill="1" applyBorder="1" applyAlignment="1" applyProtection="1">
      <alignment horizontal="center"/>
    </xf>
    <xf numFmtId="0" fontId="6" fillId="0" borderId="3" xfId="1" applyFont="1" applyFill="1" applyBorder="1" applyAlignment="1" applyProtection="1">
      <alignment horizontal="center"/>
    </xf>
    <xf numFmtId="3" fontId="6" fillId="0" borderId="2" xfId="1" applyNumberFormat="1" applyFont="1" applyBorder="1" applyAlignment="1" applyProtection="1">
      <alignment horizontal="center"/>
    </xf>
    <xf numFmtId="0" fontId="4" fillId="0" borderId="16" xfId="1" applyFont="1" applyBorder="1" applyProtection="1"/>
    <xf numFmtId="0" fontId="4" fillId="0" borderId="23" xfId="1" applyFont="1" applyBorder="1" applyProtection="1"/>
    <xf numFmtId="0" fontId="5" fillId="0" borderId="3" xfId="1" applyFont="1" applyFill="1" applyBorder="1" applyAlignment="1" applyProtection="1">
      <alignment horizontal="center"/>
    </xf>
    <xf numFmtId="0" fontId="4" fillId="0" borderId="8" xfId="1" applyFont="1" applyFill="1" applyBorder="1" applyProtection="1"/>
    <xf numFmtId="3" fontId="4" fillId="3" borderId="21" xfId="1" applyNumberFormat="1" applyFont="1" applyFill="1" applyBorder="1" applyAlignment="1" applyProtection="1">
      <alignment horizontal="center"/>
    </xf>
    <xf numFmtId="0" fontId="4" fillId="3" borderId="14" xfId="1" applyFont="1" applyFill="1" applyBorder="1" applyProtection="1"/>
    <xf numFmtId="1" fontId="4" fillId="3" borderId="15" xfId="1" applyNumberFormat="1" applyFont="1" applyFill="1" applyBorder="1" applyProtection="1"/>
    <xf numFmtId="0" fontId="4" fillId="3" borderId="15" xfId="1" applyFont="1" applyFill="1" applyBorder="1" applyProtection="1"/>
    <xf numFmtId="0" fontId="4" fillId="3" borderId="16" xfId="1" applyFont="1" applyFill="1" applyBorder="1" applyAlignment="1" applyProtection="1">
      <alignment horizontal="center"/>
    </xf>
    <xf numFmtId="1" fontId="4" fillId="3" borderId="15" xfId="1" applyNumberFormat="1" applyFont="1" applyFill="1" applyBorder="1" applyAlignment="1" applyProtection="1">
      <alignment horizontal="center"/>
    </xf>
    <xf numFmtId="0" fontId="4" fillId="6" borderId="5" xfId="1" applyFont="1" applyFill="1" applyBorder="1" applyProtection="1"/>
    <xf numFmtId="1" fontId="4" fillId="0" borderId="15" xfId="1" applyNumberFormat="1" applyFont="1" applyBorder="1" applyAlignment="1" applyProtection="1">
      <alignment horizontal="center"/>
    </xf>
    <xf numFmtId="1" fontId="6" fillId="0" borderId="2" xfId="1" applyNumberFormat="1" applyFont="1" applyFill="1" applyBorder="1" applyAlignment="1" applyProtection="1">
      <alignment horizontal="center" vertical="center"/>
    </xf>
    <xf numFmtId="0" fontId="4" fillId="0" borderId="0" xfId="1" applyFont="1" applyAlignment="1" applyProtection="1">
      <alignment vertical="top"/>
    </xf>
    <xf numFmtId="0" fontId="6" fillId="0" borderId="0" xfId="1" applyFont="1" applyAlignment="1" applyProtection="1">
      <alignment vertical="center"/>
    </xf>
    <xf numFmtId="3" fontId="6" fillId="0" borderId="18" xfId="1" applyNumberFormat="1" applyFont="1" applyBorder="1" applyAlignment="1" applyProtection="1">
      <alignment horizontal="center" vertical="center" wrapText="1"/>
    </xf>
    <xf numFmtId="0" fontId="5" fillId="0" borderId="19" xfId="1" applyFont="1" applyBorder="1" applyAlignment="1" applyProtection="1">
      <alignment horizontal="center" vertical="center"/>
    </xf>
    <xf numFmtId="0" fontId="4" fillId="0" borderId="11" xfId="1" applyFont="1" applyBorder="1" applyAlignment="1" applyProtection="1">
      <alignment vertical="top"/>
    </xf>
    <xf numFmtId="0" fontId="4" fillId="6" borderId="13" xfId="1" applyFont="1" applyFill="1" applyBorder="1" applyAlignment="1" applyProtection="1">
      <alignment horizontal="center" vertical="top"/>
    </xf>
    <xf numFmtId="0" fontId="9" fillId="0" borderId="11" xfId="1" applyFont="1" applyBorder="1" applyAlignment="1" applyProtection="1">
      <alignment horizontal="left" vertical="center" wrapText="1"/>
    </xf>
    <xf numFmtId="0" fontId="4" fillId="6" borderId="13" xfId="1" applyFont="1" applyFill="1" applyBorder="1" applyAlignment="1" applyProtection="1">
      <alignment horizontal="center" vertical="center"/>
    </xf>
    <xf numFmtId="0" fontId="4" fillId="3" borderId="12" xfId="1" applyFont="1" applyFill="1" applyBorder="1" applyAlignment="1" applyProtection="1">
      <alignment horizontal="center" vertical="top"/>
    </xf>
    <xf numFmtId="0" fontId="4" fillId="0" borderId="14" xfId="1" applyFont="1" applyBorder="1" applyAlignment="1" applyProtection="1">
      <alignment horizontal="left" vertical="center"/>
    </xf>
    <xf numFmtId="0" fontId="4" fillId="6" borderId="16" xfId="1" applyFont="1" applyFill="1" applyBorder="1" applyAlignment="1" applyProtection="1">
      <alignment horizontal="center" vertical="center"/>
    </xf>
    <xf numFmtId="0" fontId="4" fillId="0" borderId="14" xfId="1" applyFont="1" applyBorder="1" applyAlignment="1" applyProtection="1">
      <alignment vertical="center"/>
    </xf>
    <xf numFmtId="1" fontId="4" fillId="6" borderId="15" xfId="1" applyNumberFormat="1" applyFont="1" applyFill="1" applyBorder="1" applyAlignment="1" applyProtection="1">
      <alignment horizontal="center" vertical="center"/>
    </xf>
    <xf numFmtId="0" fontId="4" fillId="6" borderId="15" xfId="1" applyFont="1" applyFill="1" applyBorder="1" applyAlignment="1" applyProtection="1">
      <alignment horizontal="center" vertical="center"/>
    </xf>
    <xf numFmtId="0" fontId="4" fillId="0" borderId="11" xfId="1" applyFont="1" applyBorder="1" applyAlignment="1" applyProtection="1">
      <alignment horizontal="left" vertical="center"/>
    </xf>
    <xf numFmtId="1" fontId="7" fillId="6" borderId="21" xfId="1" applyNumberFormat="1" applyFont="1" applyFill="1" applyBorder="1" applyAlignment="1" applyProtection="1">
      <alignment horizontal="center" vertical="center"/>
    </xf>
    <xf numFmtId="0" fontId="7" fillId="6" borderId="21" xfId="1" applyFont="1" applyFill="1" applyBorder="1" applyAlignment="1" applyProtection="1">
      <alignment horizontal="center" vertical="center"/>
    </xf>
    <xf numFmtId="0" fontId="7" fillId="6" borderId="13" xfId="1" applyFont="1" applyFill="1" applyBorder="1" applyAlignment="1" applyProtection="1">
      <alignment horizontal="center" vertical="center"/>
    </xf>
    <xf numFmtId="0" fontId="4" fillId="0" borderId="0" xfId="1" applyFont="1" applyBorder="1" applyAlignment="1" applyProtection="1">
      <alignment vertical="top"/>
    </xf>
    <xf numFmtId="1" fontId="7" fillId="6" borderId="15" xfId="1" applyNumberFormat="1" applyFont="1" applyFill="1" applyBorder="1" applyAlignment="1" applyProtection="1">
      <alignment horizontal="center"/>
    </xf>
    <xf numFmtId="0" fontId="7" fillId="6" borderId="15" xfId="1" applyFont="1" applyFill="1" applyBorder="1" applyProtection="1"/>
    <xf numFmtId="0" fontId="7" fillId="6" borderId="16" xfId="1" applyFont="1" applyFill="1" applyBorder="1" applyAlignment="1" applyProtection="1">
      <alignment horizontal="center"/>
    </xf>
    <xf numFmtId="0" fontId="4" fillId="3" borderId="0" xfId="1" applyFont="1" applyFill="1" applyBorder="1" applyAlignment="1" applyProtection="1">
      <alignment horizontal="center" vertical="top"/>
    </xf>
    <xf numFmtId="0" fontId="4" fillId="0" borderId="4" xfId="1" applyFont="1" applyBorder="1" applyAlignment="1" applyProtection="1">
      <alignment vertical="top"/>
    </xf>
    <xf numFmtId="1" fontId="4" fillId="0" borderId="5" xfId="1" applyNumberFormat="1" applyFont="1" applyBorder="1" applyAlignment="1" applyProtection="1">
      <alignment horizontal="center" vertical="top"/>
    </xf>
    <xf numFmtId="0" fontId="4" fillId="0" borderId="5" xfId="1" applyFont="1" applyBorder="1" applyAlignment="1" applyProtection="1">
      <alignment vertical="top"/>
    </xf>
    <xf numFmtId="1" fontId="4" fillId="3" borderId="6" xfId="1" applyNumberFormat="1" applyFont="1" applyFill="1" applyBorder="1" applyAlignment="1" applyProtection="1">
      <alignment horizontal="center"/>
    </xf>
    <xf numFmtId="0" fontId="6" fillId="0" borderId="1" xfId="1" applyFont="1" applyBorder="1" applyAlignment="1" applyProtection="1">
      <alignment horizontal="center" vertical="top"/>
    </xf>
    <xf numFmtId="1" fontId="6" fillId="0" borderId="2" xfId="1" applyNumberFormat="1" applyFont="1" applyBorder="1" applyAlignment="1" applyProtection="1">
      <alignment horizontal="center" vertical="top"/>
    </xf>
    <xf numFmtId="0" fontId="6" fillId="0" borderId="2" xfId="1" applyFont="1" applyBorder="1" applyAlignment="1" applyProtection="1">
      <alignment horizontal="center" vertical="top"/>
    </xf>
    <xf numFmtId="0" fontId="6" fillId="0" borderId="3" xfId="1" applyFont="1" applyFill="1" applyBorder="1" applyAlignment="1" applyProtection="1">
      <alignment horizontal="center" vertical="top"/>
    </xf>
    <xf numFmtId="0" fontId="6" fillId="0" borderId="0" xfId="1" applyFont="1" applyAlignment="1" applyProtection="1">
      <alignment vertical="top"/>
    </xf>
    <xf numFmtId="0" fontId="6" fillId="0" borderId="4" xfId="1" applyFont="1" applyBorder="1" applyAlignment="1" applyProtection="1">
      <alignment horizontal="center" vertical="top"/>
    </xf>
    <xf numFmtId="1" fontId="6" fillId="0" borderId="5" xfId="1" applyNumberFormat="1" applyFont="1" applyBorder="1" applyAlignment="1" applyProtection="1">
      <alignment horizontal="center" vertical="top"/>
    </xf>
    <xf numFmtId="0" fontId="6" fillId="0" borderId="5" xfId="1" applyFont="1" applyBorder="1" applyAlignment="1" applyProtection="1">
      <alignment horizontal="center" vertical="top"/>
    </xf>
    <xf numFmtId="0" fontId="6" fillId="0" borderId="6" xfId="1" applyFont="1" applyFill="1" applyBorder="1" applyAlignment="1" applyProtection="1">
      <alignment horizontal="center" vertical="top"/>
    </xf>
    <xf numFmtId="0" fontId="4" fillId="0" borderId="14" xfId="1" applyFont="1" applyBorder="1" applyAlignment="1" applyProtection="1">
      <alignment vertical="top" wrapText="1"/>
    </xf>
    <xf numFmtId="1" fontId="4" fillId="0" borderId="15" xfId="1" applyNumberFormat="1" applyFont="1" applyBorder="1" applyAlignment="1" applyProtection="1">
      <alignment vertical="top" wrapText="1"/>
    </xf>
    <xf numFmtId="0" fontId="4" fillId="0" borderId="15" xfId="1" applyFont="1" applyBorder="1" applyAlignment="1" applyProtection="1">
      <alignment vertical="top" wrapText="1"/>
    </xf>
    <xf numFmtId="0" fontId="4" fillId="3" borderId="16" xfId="1" applyFont="1" applyFill="1" applyBorder="1" applyAlignment="1" applyProtection="1">
      <alignment horizontal="center" vertical="top"/>
    </xf>
    <xf numFmtId="0" fontId="4" fillId="0" borderId="14" xfId="1" applyFont="1" applyBorder="1" applyAlignment="1" applyProtection="1">
      <alignment vertical="top"/>
    </xf>
    <xf numFmtId="1" fontId="4" fillId="6" borderId="15" xfId="1" applyNumberFormat="1" applyFont="1" applyFill="1" applyBorder="1" applyAlignment="1" applyProtection="1">
      <alignment horizontal="center" vertical="top"/>
    </xf>
    <xf numFmtId="0" fontId="4" fillId="6" borderId="15" xfId="1" applyFont="1" applyFill="1" applyBorder="1" applyAlignment="1" applyProtection="1">
      <alignment vertical="top"/>
    </xf>
    <xf numFmtId="0" fontId="4" fillId="6" borderId="16" xfId="1" applyFont="1" applyFill="1" applyBorder="1" applyAlignment="1" applyProtection="1">
      <alignment horizontal="center" vertical="top"/>
    </xf>
    <xf numFmtId="1" fontId="4" fillId="6" borderId="12" xfId="1" applyNumberFormat="1" applyFont="1" applyFill="1" applyBorder="1" applyAlignment="1" applyProtection="1">
      <alignment horizontal="center" vertical="center"/>
    </xf>
    <xf numFmtId="0" fontId="4" fillId="6" borderId="12" xfId="1" applyFont="1" applyFill="1" applyBorder="1" applyAlignment="1" applyProtection="1">
      <alignment horizontal="center" vertical="center"/>
    </xf>
    <xf numFmtId="1" fontId="4" fillId="0" borderId="0" xfId="1" applyNumberFormat="1" applyFont="1" applyBorder="1" applyAlignment="1" applyProtection="1">
      <alignment vertical="top"/>
    </xf>
    <xf numFmtId="1" fontId="4" fillId="0" borderId="0" xfId="1" applyNumberFormat="1" applyFont="1" applyBorder="1" applyAlignment="1" applyProtection="1">
      <alignment horizontal="center" vertical="top"/>
    </xf>
    <xf numFmtId="0" fontId="10" fillId="0" borderId="1" xfId="1" applyFont="1" applyBorder="1" applyAlignment="1" applyProtection="1">
      <alignment horizontal="center" vertical="center" wrapText="1"/>
    </xf>
    <xf numFmtId="1" fontId="10" fillId="0" borderId="2" xfId="1" applyNumberFormat="1" applyFont="1" applyBorder="1" applyAlignment="1" applyProtection="1">
      <alignment horizontal="center" vertical="center" wrapText="1"/>
    </xf>
    <xf numFmtId="0" fontId="10" fillId="0" borderId="2" xfId="1" applyFont="1" applyBorder="1" applyAlignment="1" applyProtection="1">
      <alignment horizontal="center" vertical="center" wrapText="1"/>
    </xf>
    <xf numFmtId="3" fontId="10" fillId="0" borderId="2" xfId="1" applyNumberFormat="1" applyFont="1" applyBorder="1" applyAlignment="1" applyProtection="1">
      <alignment horizontal="center" vertical="center" wrapText="1"/>
    </xf>
    <xf numFmtId="3" fontId="6" fillId="0" borderId="2" xfId="1" applyNumberFormat="1" applyFont="1" applyBorder="1" applyAlignment="1" applyProtection="1">
      <alignment horizontal="center" vertical="center" wrapText="1"/>
    </xf>
    <xf numFmtId="3" fontId="4" fillId="6" borderId="0" xfId="1" applyNumberFormat="1" applyFont="1" applyFill="1" applyBorder="1" applyAlignment="1" applyProtection="1">
      <alignment horizontal="center"/>
    </xf>
    <xf numFmtId="0" fontId="4" fillId="6" borderId="0" xfId="1" applyFont="1" applyFill="1" applyBorder="1" applyAlignment="1" applyProtection="1">
      <alignment horizontal="center"/>
    </xf>
    <xf numFmtId="0" fontId="4" fillId="6" borderId="24" xfId="1" applyFont="1" applyFill="1" applyBorder="1" applyAlignment="1" applyProtection="1">
      <alignment horizontal="center"/>
    </xf>
    <xf numFmtId="3" fontId="2" fillId="8" borderId="1" xfId="1" applyNumberFormat="1" applyFont="1" applyFill="1" applyBorder="1" applyAlignment="1" applyProtection="1">
      <alignment horizontal="center" vertical="center"/>
    </xf>
    <xf numFmtId="0" fontId="4" fillId="8" borderId="3" xfId="1" applyFont="1" applyFill="1" applyBorder="1" applyAlignment="1" applyProtection="1">
      <alignment horizontal="center" vertical="center"/>
    </xf>
    <xf numFmtId="0" fontId="25" fillId="0" borderId="0" xfId="0" applyFont="1" applyProtection="1"/>
    <xf numFmtId="0" fontId="2" fillId="2" borderId="19" xfId="2" applyFont="1" applyFill="1" applyBorder="1" applyAlignment="1" applyProtection="1">
      <alignment vertical="center"/>
    </xf>
    <xf numFmtId="3" fontId="3" fillId="2" borderId="17" xfId="2" applyNumberFormat="1" applyFont="1" applyFill="1" applyBorder="1" applyAlignment="1" applyProtection="1">
      <alignment horizontal="right" vertical="center"/>
    </xf>
    <xf numFmtId="3" fontId="3" fillId="2" borderId="18" xfId="2" applyNumberFormat="1" applyFont="1" applyFill="1" applyBorder="1" applyAlignment="1" applyProtection="1">
      <alignment horizontal="center" vertical="center"/>
    </xf>
    <xf numFmtId="0" fontId="4" fillId="0" borderId="0" xfId="2" applyFont="1" applyAlignment="1" applyProtection="1">
      <alignment horizontal="center" vertical="center"/>
    </xf>
    <xf numFmtId="0" fontId="4" fillId="0" borderId="0" xfId="2" applyFont="1" applyProtection="1"/>
    <xf numFmtId="1" fontId="4" fillId="0" borderId="0" xfId="2" applyNumberFormat="1" applyFont="1" applyProtection="1"/>
    <xf numFmtId="0" fontId="4" fillId="0" borderId="0" xfId="2" applyFont="1" applyAlignment="1" applyProtection="1">
      <alignment horizontal="center"/>
    </xf>
    <xf numFmtId="1" fontId="4" fillId="0" borderId="0" xfId="2" applyNumberFormat="1" applyFont="1" applyAlignment="1" applyProtection="1">
      <alignment horizontal="center"/>
    </xf>
    <xf numFmtId="0" fontId="6" fillId="0" borderId="30" xfId="2" applyFont="1" applyBorder="1" applyAlignment="1" applyProtection="1">
      <alignment vertical="center"/>
    </xf>
    <xf numFmtId="0" fontId="4" fillId="0" borderId="7" xfId="2" applyFont="1" applyBorder="1" applyAlignment="1" applyProtection="1">
      <alignment vertical="center"/>
    </xf>
    <xf numFmtId="0" fontId="16" fillId="7" borderId="1" xfId="2" applyFont="1" applyFill="1" applyBorder="1" applyAlignment="1" applyProtection="1">
      <alignment horizontal="center"/>
    </xf>
    <xf numFmtId="1" fontId="4" fillId="7" borderId="1" xfId="2" applyNumberFormat="1" applyFont="1" applyFill="1" applyBorder="1" applyAlignment="1" applyProtection="1">
      <alignment horizontal="center"/>
    </xf>
    <xf numFmtId="0" fontId="4" fillId="7" borderId="2" xfId="2" applyFont="1" applyFill="1" applyBorder="1" applyAlignment="1" applyProtection="1">
      <alignment horizontal="center"/>
    </xf>
    <xf numFmtId="0" fontId="4" fillId="7" borderId="3" xfId="2" applyFont="1" applyFill="1" applyBorder="1" applyAlignment="1" applyProtection="1">
      <alignment horizontal="center"/>
    </xf>
    <xf numFmtId="0" fontId="6" fillId="0" borderId="7" xfId="2" applyFont="1" applyBorder="1" applyAlignment="1" applyProtection="1">
      <alignment vertical="center"/>
    </xf>
    <xf numFmtId="0" fontId="4" fillId="0" borderId="31" xfId="2" applyFont="1" applyBorder="1" applyAlignment="1" applyProtection="1">
      <alignment horizontal="center" vertical="center"/>
    </xf>
    <xf numFmtId="0" fontId="4" fillId="0" borderId="32" xfId="2" applyFont="1" applyBorder="1" applyAlignment="1" applyProtection="1">
      <alignment horizontal="center" vertical="center"/>
    </xf>
    <xf numFmtId="0" fontId="4" fillId="0" borderId="33" xfId="1" applyFont="1" applyBorder="1" applyAlignment="1" applyProtection="1"/>
    <xf numFmtId="0" fontId="4" fillId="0" borderId="37" xfId="2" applyFont="1" applyBorder="1" applyAlignment="1" applyProtection="1">
      <alignment horizontal="center" vertical="center"/>
    </xf>
    <xf numFmtId="0" fontId="4" fillId="0" borderId="38" xfId="2" applyFont="1" applyBorder="1" applyAlignment="1" applyProtection="1">
      <alignment horizontal="center" vertical="center"/>
    </xf>
    <xf numFmtId="0" fontId="4" fillId="0" borderId="39" xfId="1" applyFont="1" applyBorder="1" applyAlignment="1" applyProtection="1"/>
    <xf numFmtId="0" fontId="4" fillId="0" borderId="0" xfId="2" applyFont="1" applyBorder="1" applyProtection="1"/>
    <xf numFmtId="3" fontId="4" fillId="0" borderId="0" xfId="2" applyNumberFormat="1" applyFont="1" applyProtection="1"/>
    <xf numFmtId="3" fontId="4" fillId="0" borderId="0" xfId="2" applyNumberFormat="1" applyFont="1" applyAlignment="1" applyProtection="1">
      <alignment horizontal="center"/>
    </xf>
    <xf numFmtId="3" fontId="16" fillId="17" borderId="7" xfId="2" applyNumberFormat="1" applyFont="1" applyFill="1" applyBorder="1" applyAlignment="1" applyProtection="1">
      <alignment horizontal="center"/>
    </xf>
    <xf numFmtId="3" fontId="16" fillId="3" borderId="7" xfId="2" applyNumberFormat="1" applyFont="1" applyFill="1" applyBorder="1" applyAlignment="1" applyProtection="1">
      <alignment horizontal="center"/>
    </xf>
    <xf numFmtId="0" fontId="4" fillId="0" borderId="44" xfId="1" applyFont="1" applyBorder="1" applyAlignment="1" applyProtection="1"/>
    <xf numFmtId="0" fontId="4" fillId="0" borderId="45" xfId="2" applyFont="1" applyBorder="1" applyAlignment="1" applyProtection="1">
      <alignment horizontal="center" vertical="center"/>
    </xf>
    <xf numFmtId="0" fontId="4" fillId="0" borderId="46" xfId="2" applyFont="1" applyBorder="1" applyAlignment="1" applyProtection="1">
      <alignment horizontal="center" vertical="center"/>
    </xf>
    <xf numFmtId="0" fontId="20" fillId="3" borderId="0" xfId="0" applyFont="1" applyFill="1" applyBorder="1" applyAlignment="1">
      <alignment horizontal="left" vertical="center"/>
    </xf>
    <xf numFmtId="0" fontId="21" fillId="3" borderId="0" xfId="0" applyFont="1" applyFill="1" applyBorder="1" applyAlignment="1">
      <alignment horizontal="center" vertical="center"/>
    </xf>
    <xf numFmtId="0" fontId="4" fillId="3" borderId="0" xfId="2" applyFont="1" applyFill="1" applyBorder="1" applyAlignment="1" applyProtection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6" fillId="11" borderId="1" xfId="2" applyFont="1" applyFill="1" applyBorder="1" applyAlignment="1" applyProtection="1">
      <alignment horizontal="center"/>
    </xf>
    <xf numFmtId="0" fontId="4" fillId="11" borderId="1" xfId="2" applyFont="1" applyFill="1" applyBorder="1" applyAlignment="1" applyProtection="1">
      <alignment horizontal="center"/>
    </xf>
    <xf numFmtId="0" fontId="4" fillId="11" borderId="2" xfId="2" applyFont="1" applyFill="1" applyBorder="1" applyAlignment="1" applyProtection="1">
      <alignment horizontal="center"/>
    </xf>
    <xf numFmtId="0" fontId="4" fillId="11" borderId="3" xfId="2" applyFont="1" applyFill="1" applyBorder="1" applyAlignment="1" applyProtection="1">
      <alignment horizontal="center"/>
    </xf>
    <xf numFmtId="3" fontId="16" fillId="3" borderId="30" xfId="2" applyNumberFormat="1" applyFont="1" applyFill="1" applyBorder="1" applyAlignment="1" applyProtection="1">
      <alignment horizontal="center"/>
    </xf>
    <xf numFmtId="1" fontId="17" fillId="0" borderId="4" xfId="3" applyNumberFormat="1" applyFont="1" applyFill="1" applyBorder="1" applyAlignment="1">
      <alignment horizontal="left" vertical="center" wrapText="1"/>
    </xf>
    <xf numFmtId="1" fontId="4" fillId="0" borderId="1" xfId="2" applyNumberFormat="1" applyFont="1" applyBorder="1" applyAlignment="1" applyProtection="1">
      <alignment horizontal="center" vertical="center"/>
    </xf>
    <xf numFmtId="0" fontId="4" fillId="0" borderId="2" xfId="2" applyFont="1" applyBorder="1" applyAlignment="1" applyProtection="1">
      <alignment horizontal="center" vertical="center"/>
    </xf>
    <xf numFmtId="0" fontId="4" fillId="0" borderId="3" xfId="2" applyFont="1" applyBorder="1" applyAlignment="1" applyProtection="1">
      <alignment horizontal="center" vertical="center"/>
    </xf>
    <xf numFmtId="0" fontId="22" fillId="3" borderId="0" xfId="0" applyFont="1" applyFill="1" applyBorder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0" fontId="19" fillId="0" borderId="0" xfId="2" applyFont="1" applyBorder="1" applyAlignment="1" applyProtection="1">
      <alignment horizontal="center" vertical="center"/>
    </xf>
    <xf numFmtId="0" fontId="19" fillId="0" borderId="0" xfId="2" applyFont="1" applyProtection="1"/>
    <xf numFmtId="3" fontId="4" fillId="3" borderId="7" xfId="2" applyNumberFormat="1" applyFont="1" applyFill="1" applyBorder="1" applyAlignment="1" applyProtection="1">
      <alignment horizontal="center"/>
    </xf>
    <xf numFmtId="0" fontId="19" fillId="0" borderId="0" xfId="2" applyFont="1" applyBorder="1" applyProtection="1"/>
    <xf numFmtId="0" fontId="22" fillId="0" borderId="0" xfId="0" applyFont="1" applyBorder="1"/>
    <xf numFmtId="0" fontId="19" fillId="0" borderId="0" xfId="2" applyFont="1" applyBorder="1" applyAlignment="1" applyProtection="1">
      <alignment horizontal="center"/>
    </xf>
    <xf numFmtId="1" fontId="4" fillId="0" borderId="0" xfId="2" applyNumberFormat="1" applyFont="1" applyBorder="1" applyProtection="1"/>
    <xf numFmtId="0" fontId="4" fillId="0" borderId="0" xfId="2" applyFont="1" applyBorder="1" applyAlignment="1" applyProtection="1">
      <alignment horizontal="center"/>
    </xf>
    <xf numFmtId="1" fontId="4" fillId="15" borderId="48" xfId="2" applyNumberFormat="1" applyFont="1" applyFill="1" applyBorder="1" applyAlignment="1" applyProtection="1">
      <alignment horizontal="center"/>
    </xf>
    <xf numFmtId="0" fontId="4" fillId="15" borderId="49" xfId="2" applyFont="1" applyFill="1" applyBorder="1" applyProtection="1"/>
    <xf numFmtId="0" fontId="4" fillId="15" borderId="50" xfId="2" applyFont="1" applyFill="1" applyBorder="1" applyAlignment="1" applyProtection="1">
      <alignment horizontal="center"/>
    </xf>
    <xf numFmtId="0" fontId="21" fillId="0" borderId="0" xfId="0" applyFont="1" applyBorder="1"/>
    <xf numFmtId="1" fontId="17" fillId="0" borderId="0" xfId="3" applyNumberFormat="1" applyFont="1" applyFill="1" applyBorder="1" applyAlignment="1">
      <alignment horizontal="left" vertical="center" wrapText="1"/>
    </xf>
    <xf numFmtId="1" fontId="4" fillId="0" borderId="0" xfId="2" applyNumberFormat="1" applyFont="1" applyBorder="1" applyAlignment="1" applyProtection="1">
      <alignment horizontal="center"/>
    </xf>
    <xf numFmtId="0" fontId="17" fillId="0" borderId="0" xfId="3" applyFont="1" applyFill="1" applyBorder="1" applyAlignment="1">
      <alignment horizontal="left" vertical="center" wrapText="1"/>
    </xf>
    <xf numFmtId="3" fontId="16" fillId="0" borderId="51" xfId="2" applyNumberFormat="1" applyFont="1" applyBorder="1" applyAlignment="1" applyProtection="1">
      <alignment horizontal="center"/>
    </xf>
    <xf numFmtId="3" fontId="16" fillId="17" borderId="30" xfId="2" applyNumberFormat="1" applyFont="1" applyFill="1" applyBorder="1" applyAlignment="1" applyProtection="1">
      <alignment horizontal="center"/>
    </xf>
    <xf numFmtId="0" fontId="4" fillId="3" borderId="0" xfId="2" applyFont="1" applyFill="1" applyBorder="1" applyProtection="1"/>
    <xf numFmtId="0" fontId="4" fillId="3" borderId="0" xfId="2" applyFont="1" applyFill="1" applyBorder="1" applyAlignment="1" applyProtection="1">
      <alignment horizontal="center"/>
    </xf>
    <xf numFmtId="0" fontId="6" fillId="3" borderId="0" xfId="2" applyFont="1" applyFill="1" applyBorder="1" applyAlignment="1" applyProtection="1">
      <alignment vertical="center"/>
    </xf>
    <xf numFmtId="0" fontId="17" fillId="3" borderId="0" xfId="2" applyFont="1" applyFill="1" applyBorder="1" applyAlignment="1" applyProtection="1"/>
    <xf numFmtId="0" fontId="4" fillId="3" borderId="0" xfId="2" applyFont="1" applyFill="1" applyBorder="1" applyAlignment="1" applyProtection="1">
      <alignment vertical="center"/>
    </xf>
    <xf numFmtId="0" fontId="16" fillId="2" borderId="1" xfId="2" applyFont="1" applyFill="1" applyBorder="1" applyAlignment="1" applyProtection="1">
      <alignment horizontal="center"/>
    </xf>
    <xf numFmtId="0" fontId="4" fillId="2" borderId="1" xfId="2" applyFont="1" applyFill="1" applyBorder="1" applyAlignment="1" applyProtection="1">
      <alignment horizontal="center"/>
    </xf>
    <xf numFmtId="0" fontId="4" fillId="2" borderId="2" xfId="2" applyFont="1" applyFill="1" applyBorder="1" applyAlignment="1" applyProtection="1">
      <alignment horizontal="center"/>
    </xf>
    <xf numFmtId="0" fontId="4" fillId="2" borderId="3" xfId="2" applyFont="1" applyFill="1" applyBorder="1" applyAlignment="1" applyProtection="1">
      <alignment horizontal="center"/>
    </xf>
    <xf numFmtId="0" fontId="16" fillId="2" borderId="48" xfId="2" applyFont="1" applyFill="1" applyBorder="1" applyAlignment="1" applyProtection="1">
      <alignment horizontal="center"/>
    </xf>
    <xf numFmtId="0" fontId="9" fillId="2" borderId="48" xfId="2" applyFont="1" applyFill="1" applyBorder="1" applyAlignment="1" applyProtection="1">
      <alignment horizontal="center"/>
    </xf>
    <xf numFmtId="0" fontId="4" fillId="2" borderId="49" xfId="2" applyFont="1" applyFill="1" applyBorder="1" applyAlignment="1" applyProtection="1">
      <alignment horizontal="center"/>
    </xf>
    <xf numFmtId="0" fontId="4" fillId="2" borderId="50" xfId="2" applyFont="1" applyFill="1" applyBorder="1" applyAlignment="1" applyProtection="1">
      <alignment horizontal="center"/>
    </xf>
    <xf numFmtId="3" fontId="4" fillId="3" borderId="0" xfId="2" applyNumberFormat="1" applyFont="1" applyFill="1" applyBorder="1" applyProtection="1"/>
    <xf numFmtId="3" fontId="4" fillId="3" borderId="0" xfId="2" applyNumberFormat="1" applyFont="1" applyFill="1" applyBorder="1" applyAlignment="1" applyProtection="1">
      <alignment horizontal="center"/>
    </xf>
    <xf numFmtId="1" fontId="6" fillId="3" borderId="0" xfId="1" applyNumberFormat="1" applyFont="1" applyFill="1" applyBorder="1" applyAlignment="1" applyProtection="1">
      <alignment horizontal="center" vertical="center"/>
    </xf>
    <xf numFmtId="1" fontId="17" fillId="3" borderId="0" xfId="3" applyNumberFormat="1" applyFont="1" applyFill="1" applyBorder="1" applyAlignment="1">
      <alignment horizontal="left" vertical="top" wrapText="1"/>
    </xf>
    <xf numFmtId="1" fontId="4" fillId="3" borderId="0" xfId="2" applyNumberFormat="1" applyFont="1" applyFill="1" applyBorder="1" applyAlignment="1" applyProtection="1">
      <alignment vertical="center"/>
    </xf>
    <xf numFmtId="0" fontId="17" fillId="3" borderId="0" xfId="3" applyFont="1" applyFill="1" applyBorder="1" applyAlignment="1">
      <alignment vertical="center" wrapText="1"/>
    </xf>
    <xf numFmtId="0" fontId="4" fillId="2" borderId="49" xfId="2" applyFont="1" applyFill="1" applyBorder="1" applyAlignment="1" applyProtection="1">
      <alignment horizontal="center" vertical="center"/>
    </xf>
    <xf numFmtId="0" fontId="4" fillId="2" borderId="50" xfId="2" applyFont="1" applyFill="1" applyBorder="1" applyAlignment="1" applyProtection="1">
      <alignment horizontal="center" vertical="center"/>
    </xf>
    <xf numFmtId="0" fontId="4" fillId="3" borderId="0" xfId="1" applyFont="1" applyFill="1" applyBorder="1" applyAlignment="1" applyProtection="1"/>
    <xf numFmtId="1" fontId="17" fillId="3" borderId="0" xfId="3" applyNumberFormat="1" applyFont="1" applyFill="1" applyBorder="1" applyAlignment="1">
      <alignment horizontal="left" vertical="center" wrapText="1"/>
    </xf>
    <xf numFmtId="1" fontId="4" fillId="3" borderId="0" xfId="2" applyNumberFormat="1" applyFont="1" applyFill="1" applyBorder="1" applyAlignment="1" applyProtection="1">
      <alignment horizontal="center" vertical="center"/>
    </xf>
    <xf numFmtId="0" fontId="17" fillId="3" borderId="0" xfId="3" applyFont="1" applyFill="1" applyBorder="1" applyAlignment="1">
      <alignment horizontal="left" vertical="center" wrapText="1"/>
    </xf>
    <xf numFmtId="0" fontId="21" fillId="3" borderId="0" xfId="0" applyFont="1" applyFill="1" applyBorder="1"/>
    <xf numFmtId="1" fontId="4" fillId="2" borderId="0" xfId="1" applyNumberFormat="1" applyFont="1" applyFill="1" applyAlignment="1" applyProtection="1">
      <alignment horizontal="center"/>
    </xf>
    <xf numFmtId="0" fontId="4" fillId="2" borderId="0" xfId="1" applyFont="1" applyFill="1" applyProtection="1"/>
    <xf numFmtId="0" fontId="4" fillId="2" borderId="0" xfId="1" applyFont="1" applyFill="1" applyAlignment="1" applyProtection="1">
      <alignment horizontal="center"/>
    </xf>
    <xf numFmtId="3" fontId="4" fillId="14" borderId="0" xfId="1" applyNumberFormat="1" applyFont="1" applyFill="1" applyAlignment="1" applyProtection="1">
      <alignment horizontal="center"/>
    </xf>
    <xf numFmtId="0" fontId="4" fillId="0" borderId="0" xfId="2" applyFont="1" applyBorder="1" applyAlignment="1" applyProtection="1">
      <alignment horizontal="center" vertical="center"/>
    </xf>
    <xf numFmtId="0" fontId="4" fillId="0" borderId="35" xfId="2" applyFont="1" applyBorder="1" applyAlignment="1" applyProtection="1">
      <alignment horizontal="center" vertical="center"/>
    </xf>
    <xf numFmtId="0" fontId="4" fillId="0" borderId="36" xfId="2" applyFont="1" applyBorder="1" applyAlignment="1" applyProtection="1">
      <alignment horizontal="center" vertical="center"/>
    </xf>
    <xf numFmtId="0" fontId="9" fillId="15" borderId="1" xfId="2" applyFont="1" applyFill="1" applyBorder="1" applyAlignment="1">
      <alignment horizontal="center"/>
    </xf>
    <xf numFmtId="0" fontId="9" fillId="15" borderId="2" xfId="2" applyFont="1" applyFill="1" applyBorder="1" applyAlignment="1">
      <alignment horizontal="center"/>
    </xf>
    <xf numFmtId="0" fontId="9" fillId="15" borderId="3" xfId="2" applyFont="1" applyFill="1" applyBorder="1" applyAlignment="1">
      <alignment horizontal="center"/>
    </xf>
    <xf numFmtId="1" fontId="21" fillId="0" borderId="7" xfId="0" applyNumberFormat="1" applyFont="1" applyBorder="1" applyAlignment="1">
      <alignment horizontal="center"/>
    </xf>
    <xf numFmtId="3" fontId="21" fillId="0" borderId="7" xfId="0" applyNumberFormat="1" applyFont="1" applyBorder="1" applyAlignment="1">
      <alignment horizontal="center" wrapText="1"/>
    </xf>
    <xf numFmtId="3" fontId="21" fillId="0" borderId="7" xfId="0" applyNumberFormat="1" applyFont="1" applyBorder="1" applyAlignment="1">
      <alignment horizontal="center"/>
    </xf>
    <xf numFmtId="1" fontId="17" fillId="0" borderId="23" xfId="3" applyNumberFormat="1" applyFont="1" applyBorder="1" applyAlignment="1">
      <alignment horizontal="left" vertical="top" wrapText="1"/>
    </xf>
    <xf numFmtId="1" fontId="17" fillId="0" borderId="23" xfId="3" applyNumberFormat="1" applyFont="1" applyBorder="1" applyAlignment="1">
      <alignment horizontal="left" vertical="center" wrapText="1"/>
    </xf>
    <xf numFmtId="0" fontId="9" fillId="15" borderId="7" xfId="2" applyFont="1" applyFill="1" applyBorder="1" applyAlignment="1">
      <alignment horizontal="center"/>
    </xf>
    <xf numFmtId="1" fontId="17" fillId="0" borderId="34" xfId="3" applyNumberFormat="1" applyFont="1" applyBorder="1" applyAlignment="1">
      <alignment horizontal="left" vertical="center" wrapText="1"/>
    </xf>
    <xf numFmtId="1" fontId="19" fillId="0" borderId="39" xfId="3" applyNumberFormat="1" applyFont="1" applyBorder="1" applyAlignment="1">
      <alignment horizontal="left" vertical="center" wrapText="1"/>
    </xf>
    <xf numFmtId="3" fontId="17" fillId="0" borderId="39" xfId="3" applyNumberFormat="1" applyFont="1" applyBorder="1" applyAlignment="1">
      <alignment horizontal="left" vertical="center" wrapText="1"/>
    </xf>
    <xf numFmtId="3" fontId="17" fillId="0" borderId="40" xfId="3" applyNumberFormat="1" applyFont="1" applyBorder="1" applyAlignment="1">
      <alignment horizontal="left" vertical="center" wrapText="1"/>
    </xf>
    <xf numFmtId="0" fontId="16" fillId="0" borderId="23" xfId="2" applyFont="1" applyBorder="1" applyAlignment="1">
      <alignment horizontal="left" vertical="top" wrapText="1"/>
    </xf>
    <xf numFmtId="0" fontId="9" fillId="2" borderId="7" xfId="2" applyFont="1" applyFill="1" applyBorder="1" applyAlignment="1">
      <alignment horizontal="center"/>
    </xf>
    <xf numFmtId="0" fontId="21" fillId="15" borderId="7" xfId="0" applyFont="1" applyFill="1" applyBorder="1" applyAlignment="1">
      <alignment horizontal="center" vertical="center"/>
    </xf>
    <xf numFmtId="0" fontId="9" fillId="15" borderId="7" xfId="2" applyFont="1" applyFill="1" applyBorder="1" applyAlignment="1">
      <alignment horizontal="center" vertical="center"/>
    </xf>
    <xf numFmtId="3" fontId="21" fillId="15" borderId="7" xfId="0" applyNumberFormat="1" applyFont="1" applyFill="1" applyBorder="1" applyAlignment="1">
      <alignment horizontal="center" vertical="center"/>
    </xf>
    <xf numFmtId="1" fontId="21" fillId="15" borderId="7" xfId="0" applyNumberFormat="1" applyFont="1" applyFill="1" applyBorder="1" applyAlignment="1">
      <alignment horizontal="center" vertical="center"/>
    </xf>
    <xf numFmtId="1" fontId="21" fillId="19" borderId="7" xfId="0" applyNumberFormat="1" applyFont="1" applyFill="1" applyBorder="1" applyAlignment="1">
      <alignment horizontal="center" vertical="center"/>
    </xf>
    <xf numFmtId="0" fontId="9" fillId="19" borderId="7" xfId="2" applyFont="1" applyFill="1" applyBorder="1" applyAlignment="1">
      <alignment horizontal="center" vertical="center"/>
    </xf>
    <xf numFmtId="1" fontId="21" fillId="0" borderId="7" xfId="0" applyNumberFormat="1" applyFont="1" applyBorder="1" applyAlignment="1">
      <alignment horizontal="center" vertical="center"/>
    </xf>
    <xf numFmtId="3" fontId="21" fillId="0" borderId="7" xfId="0" applyNumberFormat="1" applyFont="1" applyBorder="1" applyAlignment="1">
      <alignment horizontal="center" vertical="center"/>
    </xf>
    <xf numFmtId="3" fontId="21" fillId="19" borderId="7" xfId="0" applyNumberFormat="1" applyFont="1" applyFill="1" applyBorder="1" applyAlignment="1">
      <alignment horizontal="center" vertical="center"/>
    </xf>
    <xf numFmtId="1" fontId="9" fillId="19" borderId="7" xfId="2" applyNumberFormat="1" applyFont="1" applyFill="1" applyBorder="1" applyAlignment="1">
      <alignment horizontal="center" vertical="center"/>
    </xf>
    <xf numFmtId="1" fontId="21" fillId="3" borderId="7" xfId="2" applyNumberFormat="1" applyFont="1" applyFill="1" applyBorder="1" applyAlignment="1" applyProtection="1">
      <alignment horizontal="center" vertical="top"/>
      <protection locked="0"/>
    </xf>
    <xf numFmtId="0" fontId="9" fillId="3" borderId="7" xfId="2" applyFont="1" applyFill="1" applyBorder="1" applyAlignment="1">
      <alignment horizontal="center" vertical="center"/>
    </xf>
    <xf numFmtId="1" fontId="21" fillId="0" borderId="7" xfId="0" applyNumberFormat="1" applyFont="1" applyBorder="1" applyAlignment="1" applyProtection="1">
      <alignment horizontal="center" vertical="top"/>
      <protection locked="0"/>
    </xf>
    <xf numFmtId="1" fontId="9" fillId="3" borderId="7" xfId="2" applyNumberFormat="1" applyFont="1" applyFill="1" applyBorder="1" applyAlignment="1" applyProtection="1">
      <alignment horizontal="center" vertical="top"/>
      <protection locked="0"/>
    </xf>
    <xf numFmtId="0" fontId="9" fillId="2" borderId="7" xfId="2" applyFont="1" applyFill="1" applyBorder="1" applyAlignment="1" applyProtection="1">
      <alignment horizontal="center"/>
    </xf>
    <xf numFmtId="0" fontId="9" fillId="15" borderId="7" xfId="2" applyFont="1" applyFill="1" applyBorder="1" applyAlignment="1" applyProtection="1">
      <alignment horizontal="center" vertical="center"/>
    </xf>
    <xf numFmtId="0" fontId="9" fillId="0" borderId="7" xfId="2" applyFont="1" applyBorder="1" applyAlignment="1" applyProtection="1">
      <alignment horizontal="center" vertical="center"/>
    </xf>
    <xf numFmtId="1" fontId="9" fillId="19" borderId="7" xfId="2" applyNumberFormat="1" applyFont="1" applyFill="1" applyBorder="1" applyAlignment="1" applyProtection="1">
      <alignment horizontal="center" vertical="center"/>
    </xf>
    <xf numFmtId="0" fontId="9" fillId="19" borderId="7" xfId="2" applyFont="1" applyFill="1" applyBorder="1" applyAlignment="1" applyProtection="1">
      <alignment horizontal="center" vertical="center"/>
    </xf>
    <xf numFmtId="0" fontId="9" fillId="3" borderId="7" xfId="2" applyFont="1" applyFill="1" applyBorder="1" applyAlignment="1" applyProtection="1">
      <alignment horizontal="center" vertical="center"/>
    </xf>
    <xf numFmtId="1" fontId="21" fillId="0" borderId="7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center"/>
    </xf>
    <xf numFmtId="1" fontId="21" fillId="0" borderId="7" xfId="2" applyNumberFormat="1" applyFont="1" applyBorder="1" applyAlignment="1" applyProtection="1">
      <alignment horizontal="center" vertical="top"/>
    </xf>
    <xf numFmtId="3" fontId="21" fillId="0" borderId="7" xfId="0" applyNumberFormat="1" applyFont="1" applyBorder="1" applyAlignment="1">
      <alignment horizontal="center" vertical="top"/>
    </xf>
    <xf numFmtId="0" fontId="17" fillId="0" borderId="40" xfId="3" applyFont="1" applyBorder="1" applyAlignment="1">
      <alignment horizontal="left" vertical="center" wrapText="1"/>
    </xf>
    <xf numFmtId="1" fontId="9" fillId="0" borderId="7" xfId="2" applyNumberFormat="1" applyFont="1" applyBorder="1" applyAlignment="1" applyProtection="1">
      <alignment horizontal="center" vertical="top"/>
    </xf>
    <xf numFmtId="0" fontId="4" fillId="3" borderId="0" xfId="2" applyFont="1" applyFill="1" applyBorder="1" applyAlignment="1" applyProtection="1">
      <alignment horizontal="center" vertical="center" wrapText="1"/>
    </xf>
    <xf numFmtId="0" fontId="4" fillId="3" borderId="0" xfId="2" applyNumberFormat="1" applyFont="1" applyFill="1" applyBorder="1" applyAlignment="1" applyProtection="1">
      <alignment horizontal="center" vertical="center" wrapText="1"/>
    </xf>
    <xf numFmtId="3" fontId="4" fillId="3" borderId="0" xfId="2" applyNumberFormat="1" applyFont="1" applyFill="1" applyBorder="1" applyAlignment="1" applyProtection="1">
      <alignment horizontal="center" vertical="center" wrapText="1"/>
    </xf>
    <xf numFmtId="0" fontId="6" fillId="3" borderId="0" xfId="1" applyFont="1" applyFill="1" applyBorder="1" applyAlignment="1" applyProtection="1">
      <alignment horizontal="center" vertical="center"/>
    </xf>
    <xf numFmtId="0" fontId="4" fillId="6" borderId="12" xfId="1" applyFont="1" applyFill="1" applyBorder="1" applyAlignment="1" applyProtection="1">
      <alignment horizontal="center"/>
    </xf>
    <xf numFmtId="0" fontId="4" fillId="6" borderId="13" xfId="1" applyFont="1" applyFill="1" applyBorder="1" applyAlignment="1" applyProtection="1">
      <alignment horizontal="center"/>
    </xf>
    <xf numFmtId="0" fontId="4" fillId="6" borderId="15" xfId="1" applyFont="1" applyFill="1" applyBorder="1" applyAlignment="1" applyProtection="1">
      <alignment horizontal="center"/>
    </xf>
    <xf numFmtId="0" fontId="4" fillId="6" borderId="16" xfId="1" applyFont="1" applyFill="1" applyBorder="1" applyAlignment="1" applyProtection="1">
      <alignment horizontal="center"/>
    </xf>
    <xf numFmtId="0" fontId="6" fillId="3" borderId="3" xfId="1" applyFont="1" applyFill="1" applyBorder="1" applyAlignment="1" applyProtection="1">
      <alignment horizontal="center" vertical="center"/>
    </xf>
    <xf numFmtId="0" fontId="4" fillId="6" borderId="9" xfId="1" applyFont="1" applyFill="1" applyBorder="1" applyAlignment="1" applyProtection="1">
      <alignment horizontal="center"/>
    </xf>
    <xf numFmtId="0" fontId="4" fillId="6" borderId="10" xfId="1" applyFont="1" applyFill="1" applyBorder="1" applyAlignment="1" applyProtection="1">
      <alignment horizontal="center"/>
    </xf>
    <xf numFmtId="0" fontId="6" fillId="0" borderId="1" xfId="1" applyFont="1" applyBorder="1" applyAlignment="1" applyProtection="1">
      <alignment horizontal="center" vertical="center" wrapText="1"/>
    </xf>
    <xf numFmtId="0" fontId="6" fillId="0" borderId="2" xfId="1" applyFont="1" applyBorder="1" applyAlignment="1" applyProtection="1">
      <alignment horizontal="center" vertical="center" wrapText="1"/>
    </xf>
    <xf numFmtId="0" fontId="2" fillId="8" borderId="2" xfId="1" applyFont="1" applyFill="1" applyBorder="1" applyAlignment="1" applyProtection="1">
      <alignment horizontal="center" vertical="center"/>
    </xf>
    <xf numFmtId="0" fontId="6" fillId="0" borderId="17" xfId="1" applyFont="1" applyBorder="1" applyAlignment="1" applyProtection="1">
      <alignment horizontal="center" vertical="center" wrapText="1"/>
    </xf>
    <xf numFmtId="0" fontId="6" fillId="0" borderId="18" xfId="1" applyFont="1" applyBorder="1" applyAlignment="1" applyProtection="1">
      <alignment horizontal="center" vertical="center" wrapText="1"/>
    </xf>
    <xf numFmtId="0" fontId="3" fillId="9" borderId="2" xfId="1" applyFont="1" applyFill="1" applyBorder="1" applyAlignment="1" applyProtection="1">
      <alignment horizontal="center" vertical="center"/>
    </xf>
    <xf numFmtId="0" fontId="6" fillId="0" borderId="1" xfId="1" applyFont="1" applyBorder="1" applyAlignment="1" applyProtection="1">
      <alignment horizontal="center"/>
    </xf>
    <xf numFmtId="0" fontId="6" fillId="0" borderId="2" xfId="1" applyFont="1" applyBorder="1" applyAlignment="1" applyProtection="1">
      <alignment horizontal="center"/>
    </xf>
    <xf numFmtId="3" fontId="4" fillId="6" borderId="5" xfId="1" applyNumberFormat="1" applyFont="1" applyFill="1" applyBorder="1" applyAlignment="1" applyProtection="1">
      <alignment horizontal="center" vertical="center"/>
    </xf>
    <xf numFmtId="1" fontId="4" fillId="6" borderId="5" xfId="1" applyNumberFormat="1" applyFont="1" applyFill="1" applyBorder="1" applyAlignment="1" applyProtection="1">
      <alignment horizontal="center" vertical="center"/>
    </xf>
    <xf numFmtId="0" fontId="4" fillId="6" borderId="5" xfId="1" applyFont="1" applyFill="1" applyBorder="1" applyAlignment="1" applyProtection="1">
      <alignment horizontal="center" vertical="center"/>
    </xf>
    <xf numFmtId="0" fontId="6" fillId="0" borderId="2" xfId="1" applyFont="1" applyFill="1" applyBorder="1" applyAlignment="1" applyProtection="1">
      <alignment horizontal="center" vertical="center" wrapText="1"/>
    </xf>
    <xf numFmtId="0" fontId="2" fillId="9" borderId="2" xfId="1" applyFont="1" applyFill="1" applyBorder="1" applyAlignment="1" applyProtection="1">
      <alignment horizontal="center" vertical="center"/>
    </xf>
    <xf numFmtId="0" fontId="6" fillId="0" borderId="18" xfId="1" applyFont="1" applyFill="1" applyBorder="1" applyAlignment="1" applyProtection="1">
      <alignment horizontal="center" vertical="center" wrapText="1"/>
    </xf>
    <xf numFmtId="1" fontId="4" fillId="6" borderId="21" xfId="1" applyNumberFormat="1" applyFont="1" applyFill="1" applyBorder="1" applyAlignment="1" applyProtection="1">
      <alignment horizontal="center" vertical="center"/>
    </xf>
    <xf numFmtId="0" fontId="4" fillId="6" borderId="21" xfId="1" applyFont="1" applyFill="1" applyBorder="1" applyAlignment="1" applyProtection="1">
      <alignment horizontal="center" vertical="center"/>
    </xf>
    <xf numFmtId="0" fontId="4" fillId="6" borderId="22" xfId="1" applyFont="1" applyFill="1" applyBorder="1" applyAlignment="1" applyProtection="1">
      <alignment horizontal="center" vertical="center"/>
    </xf>
    <xf numFmtId="0" fontId="6" fillId="0" borderId="1" xfId="1" applyFont="1" applyBorder="1" applyAlignment="1" applyProtection="1">
      <alignment horizontal="center" vertical="center"/>
    </xf>
    <xf numFmtId="0" fontId="6" fillId="0" borderId="2" xfId="1" applyFont="1" applyBorder="1" applyAlignment="1" applyProtection="1">
      <alignment horizontal="center" vertical="center"/>
    </xf>
    <xf numFmtId="0" fontId="24" fillId="3" borderId="0" xfId="1" applyFont="1" applyFill="1" applyBorder="1" applyAlignment="1" applyProtection="1">
      <alignment horizontal="center"/>
    </xf>
    <xf numFmtId="3" fontId="26" fillId="0" borderId="52" xfId="0" applyNumberFormat="1" applyFont="1" applyBorder="1" applyAlignment="1">
      <alignment horizontal="center" vertical="center"/>
    </xf>
    <xf numFmtId="0" fontId="26" fillId="21" borderId="53" xfId="0" applyFont="1" applyFill="1" applyBorder="1" applyAlignment="1">
      <alignment horizontal="center" vertical="center"/>
    </xf>
    <xf numFmtId="3" fontId="26" fillId="0" borderId="54" xfId="0" applyNumberFormat="1" applyFont="1" applyBorder="1" applyAlignment="1">
      <alignment horizontal="center" vertical="center"/>
    </xf>
    <xf numFmtId="1" fontId="21" fillId="0" borderId="0" xfId="0" applyNumberFormat="1" applyFont="1"/>
    <xf numFmtId="0" fontId="21" fillId="0" borderId="0" xfId="0" applyFont="1" applyAlignment="1">
      <alignment horizontal="center"/>
    </xf>
    <xf numFmtId="1" fontId="21" fillId="0" borderId="0" xfId="0" applyNumberFormat="1" applyFont="1" applyAlignment="1">
      <alignment horizontal="center"/>
    </xf>
    <xf numFmtId="0" fontId="28" fillId="21" borderId="0" xfId="0" applyFont="1" applyFill="1" applyBorder="1"/>
    <xf numFmtId="1" fontId="28" fillId="21" borderId="0" xfId="0" applyNumberFormat="1" applyFont="1" applyFill="1" applyBorder="1"/>
    <xf numFmtId="0" fontId="28" fillId="0" borderId="58" xfId="0" applyFont="1" applyBorder="1"/>
    <xf numFmtId="0" fontId="28" fillId="0" borderId="0" xfId="0" applyFont="1" applyAlignment="1">
      <alignment horizontal="center"/>
    </xf>
    <xf numFmtId="1" fontId="28" fillId="0" borderId="0" xfId="0" applyNumberFormat="1" applyFont="1" applyAlignment="1">
      <alignment horizontal="center"/>
    </xf>
    <xf numFmtId="0" fontId="21" fillId="0" borderId="58" xfId="0" applyFont="1" applyBorder="1"/>
    <xf numFmtId="0" fontId="28" fillId="0" borderId="0" xfId="0" applyFont="1"/>
    <xf numFmtId="1" fontId="28" fillId="0" borderId="0" xfId="0" applyNumberFormat="1" applyFont="1"/>
    <xf numFmtId="0" fontId="21" fillId="0" borderId="59" xfId="0" applyFont="1" applyBorder="1" applyAlignment="1">
      <alignment wrapText="1"/>
    </xf>
    <xf numFmtId="1" fontId="21" fillId="0" borderId="60" xfId="0" applyNumberFormat="1" applyFont="1" applyBorder="1" applyAlignment="1">
      <alignment wrapText="1"/>
    </xf>
    <xf numFmtId="0" fontId="21" fillId="0" borderId="60" xfId="0" applyFont="1" applyBorder="1" applyAlignment="1">
      <alignment wrapText="1"/>
    </xf>
    <xf numFmtId="0" fontId="21" fillId="24" borderId="61" xfId="0" applyFont="1" applyFill="1" applyBorder="1" applyAlignment="1">
      <alignment horizontal="center"/>
    </xf>
    <xf numFmtId="0" fontId="28" fillId="0" borderId="58" xfId="0" applyFont="1" applyBorder="1" applyAlignment="1">
      <alignment horizontal="left" vertical="center"/>
    </xf>
    <xf numFmtId="0" fontId="21" fillId="0" borderId="62" xfId="0" applyFont="1" applyBorder="1"/>
    <xf numFmtId="1" fontId="21" fillId="0" borderId="63" xfId="0" applyNumberFormat="1" applyFont="1" applyBorder="1"/>
    <xf numFmtId="0" fontId="21" fillId="0" borderId="63" xfId="0" applyFont="1" applyBorder="1"/>
    <xf numFmtId="0" fontId="21" fillId="21" borderId="64" xfId="0" applyFont="1" applyFill="1" applyBorder="1" applyAlignment="1">
      <alignment horizontal="center"/>
    </xf>
    <xf numFmtId="0" fontId="21" fillId="0" borderId="62" xfId="0" applyFont="1" applyBorder="1" applyAlignment="1">
      <alignment wrapText="1"/>
    </xf>
    <xf numFmtId="1" fontId="21" fillId="0" borderId="63" xfId="0" applyNumberFormat="1" applyFont="1" applyBorder="1" applyAlignment="1">
      <alignment wrapText="1"/>
    </xf>
    <xf numFmtId="0" fontId="21" fillId="0" borderId="63" xfId="0" applyFont="1" applyBorder="1" applyAlignment="1">
      <alignment wrapText="1"/>
    </xf>
    <xf numFmtId="0" fontId="21" fillId="0" borderId="65" xfId="0" applyFont="1" applyBorder="1"/>
    <xf numFmtId="1" fontId="21" fillId="0" borderId="66" xfId="0" applyNumberFormat="1" applyFont="1" applyBorder="1"/>
    <xf numFmtId="0" fontId="21" fillId="0" borderId="66" xfId="0" applyFont="1" applyBorder="1"/>
    <xf numFmtId="0" fontId="21" fillId="24" borderId="67" xfId="0" applyFont="1" applyFill="1" applyBorder="1" applyAlignment="1">
      <alignment horizontal="center"/>
    </xf>
    <xf numFmtId="3" fontId="21" fillId="0" borderId="0" xfId="0" applyNumberFormat="1" applyFont="1" applyAlignment="1">
      <alignment horizontal="center"/>
    </xf>
    <xf numFmtId="3" fontId="26" fillId="26" borderId="52" xfId="0" applyNumberFormat="1" applyFont="1" applyFill="1" applyBorder="1" applyAlignment="1">
      <alignment horizontal="center"/>
    </xf>
    <xf numFmtId="0" fontId="26" fillId="26" borderId="53" xfId="0" applyFont="1" applyFill="1" applyBorder="1" applyAlignment="1">
      <alignment horizontal="center" vertical="center"/>
    </xf>
    <xf numFmtId="0" fontId="26" fillId="26" borderId="54" xfId="0" applyFont="1" applyFill="1" applyBorder="1" applyAlignment="1">
      <alignment horizontal="center"/>
    </xf>
    <xf numFmtId="1" fontId="28" fillId="21" borderId="53" xfId="0" applyNumberFormat="1" applyFont="1" applyFill="1" applyBorder="1" applyAlignment="1">
      <alignment horizontal="center" vertical="center"/>
    </xf>
    <xf numFmtId="0" fontId="28" fillId="0" borderId="53" xfId="0" applyFont="1" applyBorder="1" applyAlignment="1">
      <alignment horizontal="center" vertical="center"/>
    </xf>
    <xf numFmtId="0" fontId="28" fillId="21" borderId="54" xfId="0" applyFont="1" applyFill="1" applyBorder="1" applyAlignment="1">
      <alignment horizontal="center" vertical="center"/>
    </xf>
    <xf numFmtId="0" fontId="28" fillId="21" borderId="69" xfId="0" applyFont="1" applyFill="1" applyBorder="1" applyAlignment="1">
      <alignment horizontal="center" vertical="center"/>
    </xf>
    <xf numFmtId="0" fontId="28" fillId="0" borderId="70" xfId="0" applyFont="1" applyBorder="1" applyAlignment="1">
      <alignment horizontal="center" vertical="center" wrapText="1"/>
    </xf>
    <xf numFmtId="0" fontId="28" fillId="0" borderId="68" xfId="0" applyFont="1" applyBorder="1" applyAlignment="1">
      <alignment horizontal="center" vertical="center"/>
    </xf>
    <xf numFmtId="0" fontId="28" fillId="21" borderId="70" xfId="0" applyFont="1" applyFill="1" applyBorder="1" applyAlignment="1">
      <alignment horizontal="center" vertical="center"/>
    </xf>
    <xf numFmtId="3" fontId="28" fillId="21" borderId="70" xfId="0" applyNumberFormat="1" applyFont="1" applyFill="1" applyBorder="1" applyAlignment="1">
      <alignment horizontal="center" vertical="center"/>
    </xf>
    <xf numFmtId="0" fontId="21" fillId="0" borderId="69" xfId="0" applyFont="1" applyBorder="1" applyAlignment="1">
      <alignment horizontal="center" vertical="center"/>
    </xf>
    <xf numFmtId="0" fontId="21" fillId="0" borderId="71" xfId="0" applyFont="1" applyBorder="1"/>
    <xf numFmtId="1" fontId="21" fillId="24" borderId="72" xfId="0" applyNumberFormat="1" applyFont="1" applyFill="1" applyBorder="1" applyAlignment="1">
      <alignment horizontal="center"/>
    </xf>
    <xf numFmtId="0" fontId="21" fillId="24" borderId="72" xfId="0" applyFont="1" applyFill="1" applyBorder="1" applyAlignment="1">
      <alignment horizontal="center"/>
    </xf>
    <xf numFmtId="0" fontId="21" fillId="24" borderId="73" xfId="0" applyFont="1" applyFill="1" applyBorder="1" applyAlignment="1">
      <alignment horizontal="center"/>
    </xf>
    <xf numFmtId="0" fontId="21" fillId="24" borderId="72" xfId="0" applyFont="1" applyFill="1" applyBorder="1"/>
    <xf numFmtId="0" fontId="21" fillId="0" borderId="59" xfId="0" applyFont="1" applyBorder="1"/>
    <xf numFmtId="1" fontId="21" fillId="24" borderId="60" xfId="0" applyNumberFormat="1" applyFont="1" applyFill="1" applyBorder="1" applyAlignment="1">
      <alignment horizontal="center"/>
    </xf>
    <xf numFmtId="0" fontId="21" fillId="24" borderId="60" xfId="0" applyFont="1" applyFill="1" applyBorder="1"/>
    <xf numFmtId="3" fontId="21" fillId="24" borderId="60" xfId="0" applyNumberFormat="1" applyFont="1" applyFill="1" applyBorder="1" applyAlignment="1">
      <alignment horizontal="center"/>
    </xf>
    <xf numFmtId="1" fontId="21" fillId="24" borderId="63" xfId="0" applyNumberFormat="1" applyFont="1" applyFill="1" applyBorder="1" applyAlignment="1">
      <alignment horizontal="center"/>
    </xf>
    <xf numFmtId="1" fontId="21" fillId="24" borderId="66" xfId="0" applyNumberFormat="1" applyFont="1" applyFill="1" applyBorder="1" applyAlignment="1">
      <alignment horizontal="center"/>
    </xf>
    <xf numFmtId="0" fontId="21" fillId="24" borderId="66" xfId="0" applyFont="1" applyFill="1" applyBorder="1"/>
    <xf numFmtId="0" fontId="21" fillId="24" borderId="63" xfId="0" applyFont="1" applyFill="1" applyBorder="1"/>
    <xf numFmtId="3" fontId="21" fillId="24" borderId="56" xfId="0" applyNumberFormat="1" applyFont="1" applyFill="1" applyBorder="1" applyAlignment="1">
      <alignment horizontal="center"/>
    </xf>
    <xf numFmtId="0" fontId="21" fillId="21" borderId="0" xfId="0" applyFont="1" applyFill="1" applyBorder="1" applyAlignment="1">
      <alignment horizontal="center"/>
    </xf>
    <xf numFmtId="1" fontId="21" fillId="24" borderId="56" xfId="0" applyNumberFormat="1" applyFont="1" applyFill="1" applyBorder="1" applyAlignment="1">
      <alignment horizontal="center"/>
    </xf>
    <xf numFmtId="3" fontId="21" fillId="21" borderId="0" xfId="0" applyNumberFormat="1" applyFont="1" applyFill="1" applyBorder="1" applyAlignment="1">
      <alignment horizontal="center"/>
    </xf>
    <xf numFmtId="1" fontId="28" fillId="0" borderId="53" xfId="0" applyNumberFormat="1" applyFont="1" applyBorder="1" applyAlignment="1">
      <alignment horizontal="center" vertical="center"/>
    </xf>
    <xf numFmtId="1" fontId="21" fillId="24" borderId="67" xfId="0" applyNumberFormat="1" applyFont="1" applyFill="1" applyBorder="1" applyAlignment="1">
      <alignment horizontal="center"/>
    </xf>
    <xf numFmtId="3" fontId="26" fillId="26" borderId="52" xfId="0" applyNumberFormat="1" applyFont="1" applyFill="1" applyBorder="1" applyAlignment="1">
      <alignment horizontal="center" vertical="center"/>
    </xf>
    <xf numFmtId="0" fontId="26" fillId="27" borderId="53" xfId="0" applyFont="1" applyFill="1" applyBorder="1" applyAlignment="1">
      <alignment horizontal="center" vertical="center"/>
    </xf>
    <xf numFmtId="3" fontId="26" fillId="26" borderId="54" xfId="0" applyNumberFormat="1" applyFont="1" applyFill="1" applyBorder="1" applyAlignment="1">
      <alignment horizontal="center" vertical="center"/>
    </xf>
    <xf numFmtId="0" fontId="28" fillId="0" borderId="53" xfId="0" applyFont="1" applyBorder="1" applyAlignment="1">
      <alignment horizontal="center" vertical="center" wrapText="1"/>
    </xf>
    <xf numFmtId="3" fontId="28" fillId="0" borderId="53" xfId="0" applyNumberFormat="1" applyFont="1" applyBorder="1" applyAlignment="1">
      <alignment horizontal="center"/>
    </xf>
    <xf numFmtId="0" fontId="21" fillId="0" borderId="55" xfId="0" applyFont="1" applyBorder="1"/>
    <xf numFmtId="0" fontId="21" fillId="24" borderId="56" xfId="0" applyFont="1" applyFill="1" applyBorder="1" applyAlignment="1">
      <alignment horizontal="center"/>
    </xf>
    <xf numFmtId="0" fontId="21" fillId="24" borderId="57" xfId="0" applyFont="1" applyFill="1" applyBorder="1" applyAlignment="1">
      <alignment horizontal="center"/>
    </xf>
    <xf numFmtId="0" fontId="21" fillId="21" borderId="55" xfId="0" applyFont="1" applyFill="1" applyBorder="1"/>
    <xf numFmtId="1" fontId="21" fillId="21" borderId="56" xfId="0" applyNumberFormat="1" applyFont="1" applyFill="1" applyBorder="1"/>
    <xf numFmtId="0" fontId="21" fillId="21" borderId="56" xfId="0" applyFont="1" applyFill="1" applyBorder="1"/>
    <xf numFmtId="0" fontId="21" fillId="21" borderId="57" xfId="0" applyFont="1" applyFill="1" applyBorder="1" applyAlignment="1">
      <alignment horizontal="center"/>
    </xf>
    <xf numFmtId="0" fontId="21" fillId="21" borderId="0" xfId="0" applyFont="1" applyFill="1" applyBorder="1"/>
    <xf numFmtId="1" fontId="21" fillId="21" borderId="56" xfId="0" applyNumberFormat="1" applyFont="1" applyFill="1" applyBorder="1" applyAlignment="1">
      <alignment horizontal="center"/>
    </xf>
    <xf numFmtId="0" fontId="21" fillId="21" borderId="74" xfId="0" applyFont="1" applyFill="1" applyBorder="1"/>
    <xf numFmtId="0" fontId="21" fillId="0" borderId="75" xfId="0" applyFont="1" applyBorder="1"/>
    <xf numFmtId="1" fontId="21" fillId="21" borderId="0" xfId="0" applyNumberFormat="1" applyFont="1" applyFill="1" applyBorder="1"/>
    <xf numFmtId="0" fontId="28" fillId="0" borderId="52" xfId="0" applyFont="1" applyBorder="1" applyAlignment="1">
      <alignment horizontal="center" wrapText="1"/>
    </xf>
    <xf numFmtId="1" fontId="28" fillId="0" borderId="53" xfId="0" applyNumberFormat="1" applyFont="1" applyBorder="1" applyAlignment="1">
      <alignment horizontal="center" vertical="center" wrapText="1"/>
    </xf>
    <xf numFmtId="0" fontId="28" fillId="0" borderId="54" xfId="0" applyFont="1" applyBorder="1" applyAlignment="1">
      <alignment horizontal="center" vertical="center"/>
    </xf>
    <xf numFmtId="3" fontId="28" fillId="0" borderId="53" xfId="0" applyNumberFormat="1" applyFont="1" applyBorder="1" applyAlignment="1">
      <alignment horizontal="center" vertical="center"/>
    </xf>
    <xf numFmtId="0" fontId="21" fillId="0" borderId="54" xfId="0" applyFont="1" applyBorder="1" applyAlignment="1">
      <alignment horizontal="center" vertical="center"/>
    </xf>
    <xf numFmtId="0" fontId="21" fillId="24" borderId="61" xfId="0" applyFont="1" applyFill="1" applyBorder="1" applyAlignment="1">
      <alignment horizontal="center" vertical="center"/>
    </xf>
    <xf numFmtId="0" fontId="21" fillId="0" borderId="76" xfId="0" applyFont="1" applyBorder="1"/>
    <xf numFmtId="0" fontId="21" fillId="24" borderId="77" xfId="0" applyFont="1" applyFill="1" applyBorder="1" applyAlignment="1">
      <alignment horizontal="center"/>
    </xf>
    <xf numFmtId="0" fontId="21" fillId="24" borderId="78" xfId="0" applyFont="1" applyFill="1" applyBorder="1" applyAlignment="1">
      <alignment horizontal="center"/>
    </xf>
    <xf numFmtId="3" fontId="21" fillId="21" borderId="66" xfId="0" applyNumberFormat="1" applyFont="1" applyFill="1" applyBorder="1" applyAlignment="1">
      <alignment horizontal="center"/>
    </xf>
    <xf numFmtId="0" fontId="21" fillId="21" borderId="66" xfId="0" applyFont="1" applyFill="1" applyBorder="1" applyAlignment="1">
      <alignment horizontal="center"/>
    </xf>
    <xf numFmtId="0" fontId="21" fillId="21" borderId="67" xfId="0" applyFont="1" applyFill="1" applyBorder="1" applyAlignment="1">
      <alignment horizontal="center" vertical="center"/>
    </xf>
    <xf numFmtId="3" fontId="28" fillId="0" borderId="70" xfId="0" applyNumberFormat="1" applyFont="1" applyBorder="1" applyAlignment="1">
      <alignment horizontal="center" vertical="center" wrapText="1"/>
    </xf>
    <xf numFmtId="3" fontId="21" fillId="21" borderId="77" xfId="0" applyNumberFormat="1" applyFont="1" applyFill="1" applyBorder="1" applyAlignment="1">
      <alignment horizontal="center"/>
    </xf>
    <xf numFmtId="0" fontId="21" fillId="21" borderId="77" xfId="0" applyFont="1" applyFill="1" applyBorder="1" applyAlignment="1">
      <alignment horizontal="center"/>
    </xf>
    <xf numFmtId="0" fontId="21" fillId="21" borderId="78" xfId="0" applyFont="1" applyFill="1" applyBorder="1" applyAlignment="1">
      <alignment horizontal="center" vertical="center"/>
    </xf>
    <xf numFmtId="3" fontId="28" fillId="0" borderId="53" xfId="0" applyNumberFormat="1" applyFont="1" applyBorder="1" applyAlignment="1">
      <alignment horizontal="center" vertical="center" wrapText="1"/>
    </xf>
    <xf numFmtId="0" fontId="21" fillId="21" borderId="60" xfId="0" applyFont="1" applyFill="1" applyBorder="1" applyAlignment="1">
      <alignment horizontal="center"/>
    </xf>
    <xf numFmtId="0" fontId="21" fillId="21" borderId="0" xfId="0" applyFont="1" applyFill="1" applyBorder="1" applyAlignment="1">
      <alignment vertical="center"/>
    </xf>
    <xf numFmtId="0" fontId="21" fillId="21" borderId="72" xfId="0" applyFont="1" applyFill="1" applyBorder="1" applyAlignment="1">
      <alignment horizontal="center"/>
    </xf>
    <xf numFmtId="0" fontId="21" fillId="24" borderId="73" xfId="0" applyFont="1" applyFill="1" applyBorder="1" applyAlignment="1">
      <alignment horizontal="center" vertical="center"/>
    </xf>
    <xf numFmtId="1" fontId="28" fillId="0" borderId="53" xfId="0" applyNumberFormat="1" applyFont="1" applyBorder="1" applyAlignment="1">
      <alignment horizontal="center" wrapText="1"/>
    </xf>
    <xf numFmtId="0" fontId="28" fillId="0" borderId="53" xfId="0" applyFont="1" applyBorder="1" applyAlignment="1">
      <alignment horizontal="center" wrapText="1"/>
    </xf>
    <xf numFmtId="0" fontId="21" fillId="0" borderId="52" xfId="0" applyFont="1" applyBorder="1"/>
    <xf numFmtId="1" fontId="21" fillId="24" borderId="53" xfId="0" applyNumberFormat="1" applyFont="1" applyFill="1" applyBorder="1" applyAlignment="1">
      <alignment horizontal="center"/>
    </xf>
    <xf numFmtId="0" fontId="21" fillId="24" borderId="53" xfId="0" applyFont="1" applyFill="1" applyBorder="1" applyAlignment="1">
      <alignment horizontal="center"/>
    </xf>
    <xf numFmtId="0" fontId="21" fillId="24" borderId="54" xfId="0" applyFont="1" applyFill="1" applyBorder="1" applyAlignment="1">
      <alignment horizontal="center"/>
    </xf>
    <xf numFmtId="1" fontId="21" fillId="24" borderId="77" xfId="0" applyNumberFormat="1" applyFont="1" applyFill="1" applyBorder="1" applyAlignment="1">
      <alignment horizontal="center"/>
    </xf>
    <xf numFmtId="0" fontId="21" fillId="24" borderId="77" xfId="0" applyFont="1" applyFill="1" applyBorder="1"/>
    <xf numFmtId="0" fontId="28" fillId="0" borderId="54" xfId="0" applyFont="1" applyBorder="1" applyAlignment="1">
      <alignment horizontal="center"/>
    </xf>
    <xf numFmtId="1" fontId="28" fillId="0" borderId="53" xfId="0" applyNumberFormat="1" applyFont="1" applyBorder="1" applyAlignment="1">
      <alignment horizontal="center"/>
    </xf>
    <xf numFmtId="0" fontId="28" fillId="0" borderId="53" xfId="0" applyFont="1" applyBorder="1" applyAlignment="1">
      <alignment horizontal="center"/>
    </xf>
    <xf numFmtId="0" fontId="26" fillId="26" borderId="54" xfId="0" applyFont="1" applyFill="1" applyBorder="1" applyAlignment="1">
      <alignment horizontal="center" vertical="center"/>
    </xf>
    <xf numFmtId="0" fontId="28" fillId="0" borderId="59" xfId="0" applyFont="1" applyBorder="1" applyAlignment="1">
      <alignment horizontal="center" vertical="center" wrapText="1"/>
    </xf>
    <xf numFmtId="1" fontId="28" fillId="0" borderId="60" xfId="0" applyNumberFormat="1" applyFont="1" applyBorder="1" applyAlignment="1">
      <alignment horizontal="center" vertical="center" wrapText="1"/>
    </xf>
    <xf numFmtId="0" fontId="28" fillId="0" borderId="60" xfId="0" applyFont="1" applyBorder="1" applyAlignment="1">
      <alignment horizontal="center" vertical="center" wrapText="1"/>
    </xf>
    <xf numFmtId="0" fontId="28" fillId="21" borderId="61" xfId="0" applyFont="1" applyFill="1" applyBorder="1" applyAlignment="1">
      <alignment horizontal="center" vertical="center"/>
    </xf>
    <xf numFmtId="3" fontId="21" fillId="0" borderId="53" xfId="0" applyNumberFormat="1" applyFont="1" applyBorder="1" applyAlignment="1">
      <alignment horizontal="center"/>
    </xf>
    <xf numFmtId="0" fontId="21" fillId="0" borderId="54" xfId="0" applyFont="1" applyBorder="1" applyAlignment="1">
      <alignment horizontal="center"/>
    </xf>
    <xf numFmtId="3" fontId="21" fillId="24" borderId="72" xfId="0" applyNumberFormat="1" applyFont="1" applyFill="1" applyBorder="1" applyAlignment="1">
      <alignment horizontal="center"/>
    </xf>
    <xf numFmtId="1" fontId="21" fillId="24" borderId="64" xfId="0" applyNumberFormat="1" applyFont="1" applyFill="1" applyBorder="1" applyAlignment="1">
      <alignment horizontal="center"/>
    </xf>
    <xf numFmtId="3" fontId="21" fillId="21" borderId="63" xfId="0" applyNumberFormat="1" applyFont="1" applyFill="1" applyBorder="1" applyAlignment="1">
      <alignment horizontal="center"/>
    </xf>
    <xf numFmtId="3" fontId="21" fillId="24" borderId="63" xfId="0" applyNumberFormat="1" applyFont="1" applyFill="1" applyBorder="1" applyAlignment="1">
      <alignment horizontal="center"/>
    </xf>
    <xf numFmtId="0" fontId="21" fillId="21" borderId="63" xfId="0" applyFont="1" applyFill="1" applyBorder="1" applyAlignment="1">
      <alignment horizontal="center"/>
    </xf>
    <xf numFmtId="1" fontId="21" fillId="21" borderId="0" xfId="0" applyNumberFormat="1" applyFont="1" applyFill="1" applyBorder="1" applyAlignment="1">
      <alignment horizontal="center"/>
    </xf>
    <xf numFmtId="1" fontId="26" fillId="26" borderId="54" xfId="0" applyNumberFormat="1" applyFont="1" applyFill="1" applyBorder="1" applyAlignment="1">
      <alignment horizontal="center" vertical="center"/>
    </xf>
    <xf numFmtId="1" fontId="28" fillId="21" borderId="53" xfId="0" applyNumberFormat="1" applyFont="1" applyFill="1" applyBorder="1" applyAlignment="1">
      <alignment horizontal="center"/>
    </xf>
    <xf numFmtId="0" fontId="28" fillId="21" borderId="53" xfId="0" applyFont="1" applyFill="1" applyBorder="1" applyAlignment="1">
      <alignment horizontal="center"/>
    </xf>
    <xf numFmtId="0" fontId="28" fillId="21" borderId="54" xfId="0" applyFont="1" applyFill="1" applyBorder="1" applyAlignment="1">
      <alignment horizontal="center"/>
    </xf>
    <xf numFmtId="0" fontId="21" fillId="0" borderId="67" xfId="0" applyFont="1" applyBorder="1"/>
    <xf numFmtId="0" fontId="21" fillId="0" borderId="74" xfId="0" applyFont="1" applyBorder="1"/>
    <xf numFmtId="3" fontId="21" fillId="21" borderId="72" xfId="0" applyNumberFormat="1" applyFont="1" applyFill="1" applyBorder="1" applyAlignment="1">
      <alignment horizontal="center"/>
    </xf>
    <xf numFmtId="0" fontId="21" fillId="21" borderId="65" xfId="0" applyFont="1" applyFill="1" applyBorder="1"/>
    <xf numFmtId="1" fontId="21" fillId="21" borderId="66" xfId="0" applyNumberFormat="1" applyFont="1" applyFill="1" applyBorder="1"/>
    <xf numFmtId="0" fontId="21" fillId="21" borderId="66" xfId="0" applyFont="1" applyFill="1" applyBorder="1"/>
    <xf numFmtId="0" fontId="21" fillId="21" borderId="67" xfId="0" applyFont="1" applyFill="1" applyBorder="1" applyAlignment="1">
      <alignment horizontal="center"/>
    </xf>
    <xf numFmtId="1" fontId="21" fillId="21" borderId="66" xfId="0" applyNumberFormat="1" applyFont="1" applyFill="1" applyBorder="1" applyAlignment="1">
      <alignment horizontal="center"/>
    </xf>
    <xf numFmtId="0" fontId="21" fillId="24" borderId="56" xfId="0" applyFont="1" applyFill="1" applyBorder="1"/>
    <xf numFmtId="1" fontId="21" fillId="0" borderId="66" xfId="0" applyNumberFormat="1" applyFont="1" applyBorder="1" applyAlignment="1">
      <alignment horizontal="center"/>
    </xf>
    <xf numFmtId="0" fontId="21" fillId="0" borderId="0" xfId="0" applyFont="1" applyAlignment="1">
      <alignment vertical="top"/>
    </xf>
    <xf numFmtId="0" fontId="28" fillId="0" borderId="0" xfId="0" applyFont="1" applyAlignment="1">
      <alignment vertical="center"/>
    </xf>
    <xf numFmtId="0" fontId="28" fillId="0" borderId="69" xfId="0" applyFont="1" applyBorder="1" applyAlignment="1">
      <alignment horizontal="center" vertical="center"/>
    </xf>
    <xf numFmtId="0" fontId="21" fillId="0" borderId="62" xfId="0" applyFont="1" applyBorder="1" applyAlignment="1">
      <alignment vertical="top"/>
    </xf>
    <xf numFmtId="0" fontId="21" fillId="24" borderId="64" xfId="0" applyFont="1" applyFill="1" applyBorder="1" applyAlignment="1">
      <alignment horizontal="center" vertical="top"/>
    </xf>
    <xf numFmtId="0" fontId="21" fillId="0" borderId="62" xfId="0" applyFont="1" applyBorder="1" applyAlignment="1">
      <alignment horizontal="left" vertical="center" wrapText="1"/>
    </xf>
    <xf numFmtId="1" fontId="21" fillId="24" borderId="72" xfId="0" applyNumberFormat="1" applyFont="1" applyFill="1" applyBorder="1" applyAlignment="1">
      <alignment horizontal="center" vertical="center"/>
    </xf>
    <xf numFmtId="0" fontId="21" fillId="24" borderId="72" xfId="0" applyFont="1" applyFill="1" applyBorder="1" applyAlignment="1">
      <alignment horizontal="center" vertical="center"/>
    </xf>
    <xf numFmtId="0" fontId="21" fillId="24" borderId="64" xfId="0" applyFont="1" applyFill="1" applyBorder="1" applyAlignment="1">
      <alignment horizontal="center" vertical="center"/>
    </xf>
    <xf numFmtId="0" fontId="21" fillId="21" borderId="63" xfId="0" applyFont="1" applyFill="1" applyBorder="1" applyAlignment="1">
      <alignment horizontal="center" vertical="top"/>
    </xf>
    <xf numFmtId="0" fontId="21" fillId="0" borderId="65" xfId="0" applyFont="1" applyBorder="1" applyAlignment="1">
      <alignment horizontal="left" vertical="center"/>
    </xf>
    <xf numFmtId="1" fontId="21" fillId="24" borderId="56" xfId="0" applyNumberFormat="1" applyFont="1" applyFill="1" applyBorder="1" applyAlignment="1">
      <alignment horizontal="center" vertical="center"/>
    </xf>
    <xf numFmtId="0" fontId="21" fillId="24" borderId="56" xfId="0" applyFont="1" applyFill="1" applyBorder="1" applyAlignment="1">
      <alignment horizontal="center" vertical="center"/>
    </xf>
    <xf numFmtId="0" fontId="21" fillId="24" borderId="67" xfId="0" applyFont="1" applyFill="1" applyBorder="1" applyAlignment="1">
      <alignment horizontal="center" vertical="center"/>
    </xf>
    <xf numFmtId="0" fontId="21" fillId="0" borderId="65" xfId="0" applyFont="1" applyBorder="1" applyAlignment="1">
      <alignment vertical="center"/>
    </xf>
    <xf numFmtId="1" fontId="21" fillId="24" borderId="66" xfId="0" applyNumberFormat="1" applyFont="1" applyFill="1" applyBorder="1" applyAlignment="1">
      <alignment horizontal="center" vertical="center"/>
    </xf>
    <xf numFmtId="0" fontId="21" fillId="24" borderId="66" xfId="0" applyFont="1" applyFill="1" applyBorder="1" applyAlignment="1">
      <alignment horizontal="center" vertical="center"/>
    </xf>
    <xf numFmtId="0" fontId="21" fillId="0" borderId="62" xfId="0" applyFont="1" applyBorder="1" applyAlignment="1">
      <alignment horizontal="left" vertical="center"/>
    </xf>
    <xf numFmtId="3" fontId="21" fillId="24" borderId="56" xfId="0" applyNumberFormat="1" applyFont="1" applyFill="1" applyBorder="1" applyAlignment="1">
      <alignment horizontal="center" vertical="center"/>
    </xf>
    <xf numFmtId="0" fontId="21" fillId="21" borderId="0" xfId="0" applyFont="1" applyFill="1" applyBorder="1" applyAlignment="1">
      <alignment horizontal="center" vertical="top"/>
    </xf>
    <xf numFmtId="0" fontId="21" fillId="0" borderId="55" xfId="0" applyFont="1" applyBorder="1" applyAlignment="1">
      <alignment vertical="top"/>
    </xf>
    <xf numFmtId="1" fontId="21" fillId="0" borderId="56" xfId="0" applyNumberFormat="1" applyFont="1" applyBorder="1" applyAlignment="1">
      <alignment horizontal="center" vertical="top"/>
    </xf>
    <xf numFmtId="0" fontId="21" fillId="0" borderId="56" xfId="0" applyFont="1" applyBorder="1" applyAlignment="1">
      <alignment vertical="top"/>
    </xf>
    <xf numFmtId="1" fontId="21" fillId="21" borderId="57" xfId="0" applyNumberFormat="1" applyFont="1" applyFill="1" applyBorder="1" applyAlignment="1">
      <alignment horizontal="center"/>
    </xf>
    <xf numFmtId="0" fontId="28" fillId="0" borderId="52" xfId="0" applyFont="1" applyBorder="1" applyAlignment="1">
      <alignment horizontal="center" vertical="top"/>
    </xf>
    <xf numFmtId="1" fontId="28" fillId="0" borderId="53" xfId="0" applyNumberFormat="1" applyFont="1" applyBorder="1" applyAlignment="1">
      <alignment horizontal="center" vertical="top"/>
    </xf>
    <xf numFmtId="0" fontId="28" fillId="0" borderId="53" xfId="0" applyFont="1" applyBorder="1" applyAlignment="1">
      <alignment horizontal="center" vertical="top"/>
    </xf>
    <xf numFmtId="0" fontId="28" fillId="0" borderId="54" xfId="0" applyFont="1" applyBorder="1" applyAlignment="1">
      <alignment horizontal="center" vertical="top"/>
    </xf>
    <xf numFmtId="0" fontId="28" fillId="0" borderId="0" xfId="0" applyFont="1" applyAlignment="1">
      <alignment vertical="top"/>
    </xf>
    <xf numFmtId="0" fontId="28" fillId="0" borderId="55" xfId="0" applyFont="1" applyBorder="1" applyAlignment="1">
      <alignment horizontal="center" vertical="top"/>
    </xf>
    <xf numFmtId="1" fontId="28" fillId="0" borderId="56" xfId="0" applyNumberFormat="1" applyFont="1" applyBorder="1" applyAlignment="1">
      <alignment horizontal="center" vertical="top"/>
    </xf>
    <xf numFmtId="0" fontId="28" fillId="0" borderId="56" xfId="0" applyFont="1" applyBorder="1" applyAlignment="1">
      <alignment horizontal="center" vertical="top"/>
    </xf>
    <xf numFmtId="0" fontId="28" fillId="0" borderId="57" xfId="0" applyFont="1" applyBorder="1" applyAlignment="1">
      <alignment horizontal="center" vertical="top"/>
    </xf>
    <xf numFmtId="0" fontId="21" fillId="0" borderId="65" xfId="0" applyFont="1" applyBorder="1" applyAlignment="1">
      <alignment vertical="top" wrapText="1"/>
    </xf>
    <xf numFmtId="1" fontId="21" fillId="0" borderId="66" xfId="0" applyNumberFormat="1" applyFont="1" applyBorder="1" applyAlignment="1">
      <alignment vertical="top" wrapText="1"/>
    </xf>
    <xf numFmtId="0" fontId="21" fillId="0" borderId="66" xfId="0" applyFont="1" applyBorder="1" applyAlignment="1">
      <alignment vertical="top" wrapText="1"/>
    </xf>
    <xf numFmtId="0" fontId="21" fillId="21" borderId="67" xfId="0" applyFont="1" applyFill="1" applyBorder="1" applyAlignment="1">
      <alignment horizontal="center" vertical="top"/>
    </xf>
    <xf numFmtId="0" fontId="21" fillId="0" borderId="65" xfId="0" applyFont="1" applyBorder="1" applyAlignment="1">
      <alignment vertical="top"/>
    </xf>
    <xf numFmtId="1" fontId="21" fillId="24" borderId="66" xfId="0" applyNumberFormat="1" applyFont="1" applyFill="1" applyBorder="1" applyAlignment="1">
      <alignment horizontal="center" vertical="top"/>
    </xf>
    <xf numFmtId="0" fontId="21" fillId="24" borderId="66" xfId="0" applyFont="1" applyFill="1" applyBorder="1" applyAlignment="1">
      <alignment vertical="top"/>
    </xf>
    <xf numFmtId="0" fontId="21" fillId="24" borderId="67" xfId="0" applyFont="1" applyFill="1" applyBorder="1" applyAlignment="1">
      <alignment horizontal="center" vertical="top"/>
    </xf>
    <xf numFmtId="1" fontId="21" fillId="24" borderId="63" xfId="0" applyNumberFormat="1" applyFont="1" applyFill="1" applyBorder="1" applyAlignment="1">
      <alignment horizontal="center" vertical="center"/>
    </xf>
    <xf numFmtId="0" fontId="21" fillId="24" borderId="63" xfId="0" applyFont="1" applyFill="1" applyBorder="1" applyAlignment="1">
      <alignment horizontal="center" vertical="center"/>
    </xf>
    <xf numFmtId="1" fontId="21" fillId="0" borderId="0" xfId="0" applyNumberFormat="1" applyFont="1" applyAlignment="1">
      <alignment vertical="top"/>
    </xf>
    <xf numFmtId="1" fontId="21" fillId="0" borderId="0" xfId="0" applyNumberFormat="1" applyFont="1" applyAlignment="1">
      <alignment horizontal="center" vertical="top"/>
    </xf>
    <xf numFmtId="0" fontId="29" fillId="0" borderId="52" xfId="0" applyFont="1" applyBorder="1" applyAlignment="1">
      <alignment horizontal="center" vertical="center" wrapText="1"/>
    </xf>
    <xf numFmtId="1" fontId="29" fillId="0" borderId="53" xfId="0" applyNumberFormat="1" applyFont="1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 wrapText="1"/>
    </xf>
    <xf numFmtId="3" fontId="29" fillId="0" borderId="53" xfId="0" applyNumberFormat="1" applyFont="1" applyBorder="1" applyAlignment="1">
      <alignment horizontal="center" vertical="center" wrapText="1"/>
    </xf>
    <xf numFmtId="0" fontId="21" fillId="26" borderId="54" xfId="0" applyFont="1" applyFill="1" applyBorder="1" applyAlignment="1">
      <alignment horizontal="center" vertical="center"/>
    </xf>
    <xf numFmtId="0" fontId="31" fillId="0" borderId="0" xfId="0" applyFont="1"/>
    <xf numFmtId="1" fontId="31" fillId="0" borderId="0" xfId="0" applyNumberFormat="1" applyFont="1"/>
    <xf numFmtId="0" fontId="31" fillId="0" borderId="0" xfId="0" applyFont="1" applyAlignment="1">
      <alignment horizontal="center"/>
    </xf>
    <xf numFmtId="1" fontId="31" fillId="0" borderId="0" xfId="0" applyNumberFormat="1" applyFont="1" applyAlignment="1">
      <alignment horizontal="center"/>
    </xf>
    <xf numFmtId="3" fontId="31" fillId="0" borderId="0" xfId="0" applyNumberFormat="1" applyFont="1" applyAlignment="1">
      <alignment horizontal="center"/>
    </xf>
    <xf numFmtId="0" fontId="32" fillId="0" borderId="0" xfId="0" applyFont="1" applyAlignment="1"/>
    <xf numFmtId="49" fontId="31" fillId="0" borderId="0" xfId="0" applyNumberFormat="1" applyFont="1" applyAlignment="1">
      <alignment horizontal="center"/>
    </xf>
    <xf numFmtId="49" fontId="31" fillId="0" borderId="0" xfId="0" applyNumberFormat="1" applyFont="1"/>
    <xf numFmtId="49" fontId="33" fillId="0" borderId="0" xfId="0" applyNumberFormat="1" applyFont="1"/>
    <xf numFmtId="0" fontId="31" fillId="0" borderId="0" xfId="0" applyFont="1" applyAlignment="1"/>
    <xf numFmtId="49" fontId="31" fillId="0" borderId="0" xfId="0" applyNumberFormat="1" applyFont="1" applyAlignment="1">
      <alignment horizontal="center" vertical="center"/>
    </xf>
    <xf numFmtId="49" fontId="33" fillId="0" borderId="0" xfId="0" applyNumberFormat="1" applyFont="1" applyAlignment="1">
      <alignment horizontal="center"/>
    </xf>
    <xf numFmtId="0" fontId="26" fillId="20" borderId="69" xfId="0" applyFont="1" applyFill="1" applyBorder="1" applyAlignment="1">
      <alignment vertical="center"/>
    </xf>
    <xf numFmtId="0" fontId="28" fillId="0" borderId="81" xfId="0" applyFont="1" applyBorder="1" applyAlignment="1">
      <alignment vertical="center"/>
    </xf>
    <xf numFmtId="0" fontId="21" fillId="0" borderId="58" xfId="0" applyFont="1" applyBorder="1" applyAlignment="1">
      <alignment vertical="center"/>
    </xf>
    <xf numFmtId="0" fontId="20" fillId="33" borderId="52" xfId="0" applyFont="1" applyFill="1" applyBorder="1" applyAlignment="1">
      <alignment horizontal="center"/>
    </xf>
    <xf numFmtId="0" fontId="21" fillId="33" borderId="52" xfId="0" applyFont="1" applyFill="1" applyBorder="1" applyAlignment="1">
      <alignment horizontal="center"/>
    </xf>
    <xf numFmtId="0" fontId="21" fillId="33" borderId="53" xfId="0" applyFont="1" applyFill="1" applyBorder="1" applyAlignment="1">
      <alignment horizontal="center"/>
    </xf>
    <xf numFmtId="0" fontId="21" fillId="33" borderId="54" xfId="0" applyFont="1" applyFill="1" applyBorder="1" applyAlignment="1">
      <alignment horizontal="center"/>
    </xf>
    <xf numFmtId="0" fontId="21" fillId="33" borderId="58" xfId="0" applyFont="1" applyFill="1" applyBorder="1" applyAlignment="1">
      <alignment horizontal="center"/>
    </xf>
    <xf numFmtId="0" fontId="20" fillId="25" borderId="52" xfId="0" applyFont="1" applyFill="1" applyBorder="1" applyAlignment="1">
      <alignment horizontal="center"/>
    </xf>
    <xf numFmtId="1" fontId="21" fillId="25" borderId="52" xfId="0" applyNumberFormat="1" applyFont="1" applyFill="1" applyBorder="1" applyAlignment="1">
      <alignment horizontal="center"/>
    </xf>
    <xf numFmtId="0" fontId="21" fillId="25" borderId="53" xfId="0" applyFont="1" applyFill="1" applyBorder="1" applyAlignment="1">
      <alignment horizontal="center"/>
    </xf>
    <xf numFmtId="0" fontId="21" fillId="25" borderId="54" xfId="0" applyFont="1" applyFill="1" applyBorder="1" applyAlignment="1">
      <alignment horizontal="center"/>
    </xf>
    <xf numFmtId="0" fontId="28" fillId="0" borderId="58" xfId="0" applyFont="1" applyBorder="1" applyAlignment="1">
      <alignment vertical="center"/>
    </xf>
    <xf numFmtId="1" fontId="20" fillId="0" borderId="82" xfId="0" applyNumberFormat="1" applyFont="1" applyBorder="1" applyAlignment="1">
      <alignment horizontal="left" vertical="center" wrapText="1"/>
    </xf>
    <xf numFmtId="1" fontId="21" fillId="0" borderId="58" xfId="0" applyNumberFormat="1" applyFont="1" applyBorder="1" applyAlignment="1">
      <alignment horizontal="center"/>
    </xf>
    <xf numFmtId="0" fontId="21" fillId="0" borderId="58" xfId="0" applyFont="1" applyBorder="1" applyAlignment="1">
      <alignment horizontal="center" vertical="center"/>
    </xf>
    <xf numFmtId="1" fontId="20" fillId="0" borderId="83" xfId="0" applyNumberFormat="1" applyFont="1" applyBorder="1" applyAlignment="1">
      <alignment horizontal="left" vertical="center" wrapText="1"/>
    </xf>
    <xf numFmtId="1" fontId="21" fillId="0" borderId="58" xfId="0" applyNumberFormat="1" applyFont="1" applyBorder="1" applyAlignment="1">
      <alignment horizontal="center" vertical="top"/>
    </xf>
    <xf numFmtId="0" fontId="20" fillId="0" borderId="83" xfId="0" applyFont="1" applyBorder="1"/>
    <xf numFmtId="0" fontId="20" fillId="0" borderId="84" xfId="0" applyFont="1" applyBorder="1" applyAlignment="1">
      <alignment horizontal="center" vertical="center"/>
    </xf>
    <xf numFmtId="0" fontId="20" fillId="0" borderId="85" xfId="0" applyFont="1" applyBorder="1" applyAlignment="1">
      <alignment horizontal="center" vertical="center"/>
    </xf>
    <xf numFmtId="1" fontId="20" fillId="0" borderId="86" xfId="0" applyNumberFormat="1" applyFont="1" applyBorder="1" applyAlignment="1">
      <alignment horizontal="left" vertical="center" wrapText="1"/>
    </xf>
    <xf numFmtId="0" fontId="20" fillId="0" borderId="86" xfId="0" applyFont="1" applyBorder="1"/>
    <xf numFmtId="0" fontId="20" fillId="0" borderId="87" xfId="0" applyFont="1" applyBorder="1" applyAlignment="1">
      <alignment horizontal="center" vertical="center"/>
    </xf>
    <xf numFmtId="0" fontId="20" fillId="0" borderId="88" xfId="0" applyFont="1" applyBorder="1" applyAlignment="1">
      <alignment horizontal="center" vertical="center"/>
    </xf>
    <xf numFmtId="1" fontId="22" fillId="0" borderId="86" xfId="0" applyNumberFormat="1" applyFont="1" applyBorder="1" applyAlignment="1">
      <alignment horizontal="left" vertical="center" wrapText="1"/>
    </xf>
    <xf numFmtId="3" fontId="20" fillId="0" borderId="86" xfId="0" applyNumberFormat="1" applyFont="1" applyBorder="1" applyAlignment="1">
      <alignment horizontal="left" vertical="center" wrapText="1"/>
    </xf>
    <xf numFmtId="3" fontId="21" fillId="0" borderId="0" xfId="0" applyNumberFormat="1" applyFont="1"/>
    <xf numFmtId="3" fontId="20" fillId="0" borderId="89" xfId="0" applyNumberFormat="1" applyFont="1" applyBorder="1" applyAlignment="1">
      <alignment horizontal="left" vertical="center" wrapText="1"/>
    </xf>
    <xf numFmtId="3" fontId="21" fillId="0" borderId="58" xfId="0" applyNumberFormat="1" applyFont="1" applyBorder="1" applyAlignment="1">
      <alignment horizontal="center" wrapText="1"/>
    </xf>
    <xf numFmtId="1" fontId="20" fillId="0" borderId="89" xfId="0" applyNumberFormat="1" applyFont="1" applyBorder="1" applyAlignment="1">
      <alignment horizontal="left" vertical="center" wrapText="1"/>
    </xf>
    <xf numFmtId="1" fontId="20" fillId="0" borderId="89" xfId="0" applyNumberFormat="1" applyFont="1" applyBorder="1" applyAlignment="1">
      <alignment horizontal="left" vertical="top" wrapText="1"/>
    </xf>
    <xf numFmtId="3" fontId="20" fillId="35" borderId="58" xfId="0" applyNumberFormat="1" applyFont="1" applyFill="1" applyBorder="1" applyAlignment="1">
      <alignment horizontal="center"/>
    </xf>
    <xf numFmtId="3" fontId="20" fillId="21" borderId="58" xfId="0" applyNumberFormat="1" applyFont="1" applyFill="1" applyBorder="1" applyAlignment="1">
      <alignment horizontal="center"/>
    </xf>
    <xf numFmtId="1" fontId="20" fillId="0" borderId="83" xfId="0" applyNumberFormat="1" applyFont="1" applyBorder="1" applyAlignment="1">
      <alignment horizontal="left" vertical="top" wrapText="1"/>
    </xf>
    <xf numFmtId="1" fontId="20" fillId="0" borderId="74" xfId="0" applyNumberFormat="1" applyFont="1" applyBorder="1" applyAlignment="1">
      <alignment horizontal="left" vertical="center" wrapText="1"/>
    </xf>
    <xf numFmtId="0" fontId="20" fillId="0" borderId="74" xfId="0" applyFont="1" applyBorder="1" applyAlignment="1">
      <alignment horizontal="left" vertical="top" wrapText="1"/>
    </xf>
    <xf numFmtId="0" fontId="20" fillId="0" borderId="92" xfId="0" applyFont="1" applyBorder="1"/>
    <xf numFmtId="0" fontId="20" fillId="0" borderId="93" xfId="0" applyFont="1" applyBorder="1" applyAlignment="1">
      <alignment horizontal="center" vertical="center"/>
    </xf>
    <xf numFmtId="0" fontId="20" fillId="0" borderId="94" xfId="0" applyFont="1" applyBorder="1" applyAlignment="1">
      <alignment horizontal="center" vertical="center"/>
    </xf>
    <xf numFmtId="0" fontId="20" fillId="21" borderId="0" xfId="0" applyFont="1" applyFill="1" applyBorder="1" applyAlignment="1">
      <alignment horizontal="left" vertical="center"/>
    </xf>
    <xf numFmtId="0" fontId="21" fillId="21" borderId="0" xfId="0" applyFont="1" applyFill="1" applyBorder="1" applyAlignment="1">
      <alignment horizontal="center" vertical="center"/>
    </xf>
    <xf numFmtId="3" fontId="21" fillId="0" borderId="58" xfId="0" applyNumberFormat="1" applyFont="1" applyBorder="1" applyAlignment="1">
      <alignment horizontal="center"/>
    </xf>
    <xf numFmtId="0" fontId="20" fillId="29" borderId="52" xfId="0" applyFont="1" applyFill="1" applyBorder="1" applyAlignment="1">
      <alignment horizontal="center"/>
    </xf>
    <xf numFmtId="0" fontId="21" fillId="29" borderId="52" xfId="0" applyFont="1" applyFill="1" applyBorder="1" applyAlignment="1">
      <alignment horizontal="center"/>
    </xf>
    <xf numFmtId="0" fontId="21" fillId="29" borderId="53" xfId="0" applyFont="1" applyFill="1" applyBorder="1" applyAlignment="1">
      <alignment horizontal="center"/>
    </xf>
    <xf numFmtId="0" fontId="21" fillId="29" borderId="54" xfId="0" applyFont="1" applyFill="1" applyBorder="1" applyAlignment="1">
      <alignment horizontal="center"/>
    </xf>
    <xf numFmtId="3" fontId="20" fillId="21" borderId="81" xfId="0" applyNumberFormat="1" applyFont="1" applyFill="1" applyBorder="1" applyAlignment="1">
      <alignment horizontal="center"/>
    </xf>
    <xf numFmtId="1" fontId="20" fillId="0" borderId="55" xfId="0" applyNumberFormat="1" applyFont="1" applyBorder="1" applyAlignment="1">
      <alignment horizontal="left" vertical="center" wrapText="1"/>
    </xf>
    <xf numFmtId="1" fontId="21" fillId="0" borderId="52" xfId="0" applyNumberFormat="1" applyFont="1" applyBorder="1" applyAlignment="1">
      <alignment horizontal="center" vertical="center"/>
    </xf>
    <xf numFmtId="0" fontId="21" fillId="0" borderId="53" xfId="0" applyFont="1" applyBorder="1" applyAlignment="1">
      <alignment horizontal="center" vertical="center"/>
    </xf>
    <xf numFmtId="0" fontId="20" fillId="0" borderId="86" xfId="0" applyFont="1" applyBorder="1" applyAlignment="1">
      <alignment horizontal="left" vertical="center" wrapText="1"/>
    </xf>
    <xf numFmtId="0" fontId="22" fillId="21" borderId="0" xfId="0" applyFont="1" applyFill="1" applyBorder="1" applyAlignment="1">
      <alignment vertical="center"/>
    </xf>
    <xf numFmtId="0" fontId="20" fillId="21" borderId="74" xfId="0" applyFont="1" applyFill="1" applyBorder="1" applyAlignment="1">
      <alignment horizontal="left" vertical="center"/>
    </xf>
    <xf numFmtId="0" fontId="20" fillId="21" borderId="75" xfId="0" applyFont="1" applyFill="1" applyBorder="1" applyAlignment="1">
      <alignment horizontal="left" vertical="center"/>
    </xf>
    <xf numFmtId="3" fontId="21" fillId="21" borderId="58" xfId="0" applyNumberFormat="1" applyFont="1" applyFill="1" applyBorder="1" applyAlignment="1">
      <alignment horizontal="center"/>
    </xf>
    <xf numFmtId="1" fontId="20" fillId="0" borderId="92" xfId="0" applyNumberFormat="1" applyFont="1" applyBorder="1" applyAlignment="1">
      <alignment horizontal="left" vertical="center" wrapText="1"/>
    </xf>
    <xf numFmtId="0" fontId="22" fillId="0" borderId="0" xfId="0" applyFont="1" applyAlignment="1">
      <alignment horizontal="center"/>
    </xf>
    <xf numFmtId="1" fontId="20" fillId="33" borderId="95" xfId="0" applyNumberFormat="1" applyFont="1" applyFill="1" applyBorder="1" applyAlignment="1">
      <alignment horizontal="center" vertical="center" wrapText="1"/>
    </xf>
    <xf numFmtId="1" fontId="21" fillId="33" borderId="58" xfId="0" applyNumberFormat="1" applyFont="1" applyFill="1" applyBorder="1" applyAlignment="1">
      <alignment horizontal="center"/>
    </xf>
    <xf numFmtId="0" fontId="21" fillId="33" borderId="58" xfId="0" applyFont="1" applyFill="1" applyBorder="1"/>
    <xf numFmtId="1" fontId="2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3" fontId="20" fillId="0" borderId="98" xfId="0" applyNumberFormat="1" applyFont="1" applyBorder="1" applyAlignment="1">
      <alignment horizontal="center"/>
    </xf>
    <xf numFmtId="3" fontId="20" fillId="35" borderId="81" xfId="0" applyNumberFormat="1" applyFont="1" applyFill="1" applyBorder="1" applyAlignment="1">
      <alignment horizontal="center"/>
    </xf>
    <xf numFmtId="0" fontId="28" fillId="21" borderId="0" xfId="0" applyFont="1" applyFill="1" applyBorder="1" applyAlignment="1">
      <alignment vertical="center"/>
    </xf>
    <xf numFmtId="0" fontId="20" fillId="21" borderId="0" xfId="0" applyFont="1" applyFill="1" applyBorder="1"/>
    <xf numFmtId="0" fontId="21" fillId="20" borderId="52" xfId="0" applyFont="1" applyFill="1" applyBorder="1" applyAlignment="1">
      <alignment horizontal="center"/>
    </xf>
    <xf numFmtId="0" fontId="21" fillId="20" borderId="53" xfId="0" applyFont="1" applyFill="1" applyBorder="1" applyAlignment="1">
      <alignment horizontal="center"/>
    </xf>
    <xf numFmtId="0" fontId="21" fillId="20" borderId="54" xfId="0" applyFont="1" applyFill="1" applyBorder="1" applyAlignment="1">
      <alignment horizontal="center"/>
    </xf>
    <xf numFmtId="0" fontId="20" fillId="21" borderId="82" xfId="0" applyFont="1" applyFill="1" applyBorder="1" applyAlignment="1">
      <alignment horizontal="left" vertical="center"/>
    </xf>
    <xf numFmtId="1" fontId="21" fillId="0" borderId="82" xfId="0" applyNumberFormat="1" applyFont="1" applyBorder="1" applyAlignment="1">
      <alignment horizontal="center" vertical="center"/>
    </xf>
    <xf numFmtId="0" fontId="21" fillId="0" borderId="99" xfId="0" applyFont="1" applyBorder="1" applyAlignment="1">
      <alignment horizontal="center" vertical="center"/>
    </xf>
    <xf numFmtId="0" fontId="21" fillId="0" borderId="100" xfId="0" applyFont="1" applyBorder="1" applyAlignment="1">
      <alignment horizontal="center" vertical="center"/>
    </xf>
    <xf numFmtId="0" fontId="20" fillId="33" borderId="52" xfId="0" applyFont="1" applyFill="1" applyBorder="1" applyAlignment="1">
      <alignment horizontal="left" vertical="center"/>
    </xf>
    <xf numFmtId="1" fontId="21" fillId="33" borderId="52" xfId="0" applyNumberFormat="1" applyFont="1" applyFill="1" applyBorder="1" applyAlignment="1">
      <alignment horizontal="center" vertical="center"/>
    </xf>
    <xf numFmtId="0" fontId="21" fillId="33" borderId="53" xfId="0" applyFont="1" applyFill="1" applyBorder="1" applyAlignment="1">
      <alignment horizontal="center" vertical="center"/>
    </xf>
    <xf numFmtId="0" fontId="21" fillId="33" borderId="54" xfId="0" applyFont="1" applyFill="1" applyBorder="1" applyAlignment="1">
      <alignment horizontal="center" vertical="center"/>
    </xf>
    <xf numFmtId="0" fontId="20" fillId="33" borderId="52" xfId="0" applyFont="1" applyFill="1" applyBorder="1" applyAlignment="1">
      <alignment horizontal="left" vertical="center" wrapText="1"/>
    </xf>
    <xf numFmtId="0" fontId="20" fillId="21" borderId="86" xfId="0" applyFont="1" applyFill="1" applyBorder="1" applyAlignment="1">
      <alignment horizontal="left" vertical="center"/>
    </xf>
    <xf numFmtId="3" fontId="21" fillId="0" borderId="86" xfId="0" applyNumberFormat="1" applyFont="1" applyBorder="1" applyAlignment="1">
      <alignment horizontal="center" vertical="center"/>
    </xf>
    <xf numFmtId="0" fontId="21" fillId="0" borderId="87" xfId="0" applyFont="1" applyBorder="1" applyAlignment="1">
      <alignment horizontal="center" vertical="center"/>
    </xf>
    <xf numFmtId="0" fontId="21" fillId="0" borderId="88" xfId="0" applyFont="1" applyBorder="1" applyAlignment="1">
      <alignment horizontal="center" vertical="center"/>
    </xf>
    <xf numFmtId="0" fontId="20" fillId="21" borderId="83" xfId="0" applyFont="1" applyFill="1" applyBorder="1" applyAlignment="1">
      <alignment horizontal="left" vertical="center"/>
    </xf>
    <xf numFmtId="1" fontId="21" fillId="0" borderId="83" xfId="0" applyNumberFormat="1" applyFont="1" applyBorder="1" applyAlignment="1">
      <alignment horizontal="center" vertical="center"/>
    </xf>
    <xf numFmtId="0" fontId="21" fillId="0" borderId="84" xfId="0" applyFont="1" applyBorder="1" applyAlignment="1">
      <alignment horizontal="center" vertical="center"/>
    </xf>
    <xf numFmtId="0" fontId="21" fillId="0" borderId="85" xfId="0" applyFont="1" applyBorder="1" applyAlignment="1">
      <alignment horizontal="center" vertical="center"/>
    </xf>
    <xf numFmtId="0" fontId="20" fillId="37" borderId="52" xfId="0" applyFont="1" applyFill="1" applyBorder="1" applyAlignment="1">
      <alignment horizontal="left" vertical="center"/>
    </xf>
    <xf numFmtId="3" fontId="21" fillId="37" borderId="52" xfId="0" applyNumberFormat="1" applyFont="1" applyFill="1" applyBorder="1" applyAlignment="1">
      <alignment horizontal="center" vertical="center"/>
    </xf>
    <xf numFmtId="0" fontId="21" fillId="37" borderId="53" xfId="0" applyFont="1" applyFill="1" applyBorder="1" applyAlignment="1">
      <alignment horizontal="center" vertical="center"/>
    </xf>
    <xf numFmtId="0" fontId="21" fillId="37" borderId="54" xfId="0" applyFont="1" applyFill="1" applyBorder="1" applyAlignment="1">
      <alignment horizontal="center" vertical="center"/>
    </xf>
    <xf numFmtId="1" fontId="21" fillId="0" borderId="86" xfId="0" applyNumberFormat="1" applyFont="1" applyBorder="1" applyAlignment="1">
      <alignment horizontal="center" vertical="center"/>
    </xf>
    <xf numFmtId="3" fontId="21" fillId="0" borderId="83" xfId="0" applyNumberFormat="1" applyFont="1" applyBorder="1" applyAlignment="1">
      <alignment horizontal="center" vertical="center"/>
    </xf>
    <xf numFmtId="0" fontId="21" fillId="0" borderId="86" xfId="0" applyFont="1" applyBorder="1" applyAlignment="1">
      <alignment horizontal="center" vertical="center"/>
    </xf>
    <xf numFmtId="0" fontId="20" fillId="21" borderId="89" xfId="0" applyFont="1" applyFill="1" applyBorder="1" applyAlignment="1">
      <alignment horizontal="left" vertical="center"/>
    </xf>
    <xf numFmtId="3" fontId="21" fillId="0" borderId="89" xfId="0" applyNumberFormat="1" applyFont="1" applyBorder="1" applyAlignment="1">
      <alignment horizontal="center" vertical="center"/>
    </xf>
    <xf numFmtId="0" fontId="21" fillId="0" borderId="101" xfId="0" applyFont="1" applyBorder="1" applyAlignment="1">
      <alignment horizontal="center" vertical="center"/>
    </xf>
    <xf numFmtId="0" fontId="21" fillId="0" borderId="102" xfId="0" applyFont="1" applyBorder="1" applyAlignment="1">
      <alignment horizontal="center" vertical="center"/>
    </xf>
    <xf numFmtId="1" fontId="34" fillId="0" borderId="86" xfId="0" applyNumberFormat="1" applyFont="1" applyBorder="1" applyAlignment="1">
      <alignment horizontal="center" vertical="center"/>
    </xf>
    <xf numFmtId="1" fontId="21" fillId="37" borderId="52" xfId="0" applyNumberFormat="1" applyFont="1" applyFill="1" applyBorder="1" applyAlignment="1">
      <alignment horizontal="center" vertical="center"/>
    </xf>
    <xf numFmtId="1" fontId="34" fillId="0" borderId="83" xfId="0" applyNumberFormat="1" applyFont="1" applyBorder="1" applyAlignment="1">
      <alignment horizontal="center" vertical="center"/>
    </xf>
    <xf numFmtId="0" fontId="20" fillId="21" borderId="86" xfId="0" applyFont="1" applyFill="1" applyBorder="1" applyAlignment="1">
      <alignment horizontal="left" vertical="center" wrapText="1"/>
    </xf>
    <xf numFmtId="1" fontId="21" fillId="0" borderId="74" xfId="0" applyNumberFormat="1" applyFont="1" applyBorder="1" applyAlignment="1">
      <alignment horizontal="center" vertical="center"/>
    </xf>
    <xf numFmtId="0" fontId="21" fillId="0" borderId="75" xfId="0" applyFont="1" applyBorder="1" applyAlignment="1">
      <alignment horizontal="center" vertical="center"/>
    </xf>
    <xf numFmtId="1" fontId="21" fillId="0" borderId="89" xfId="0" applyNumberFormat="1" applyFont="1" applyBorder="1" applyAlignment="1">
      <alignment horizontal="center" vertical="center"/>
    </xf>
    <xf numFmtId="1" fontId="21" fillId="0" borderId="102" xfId="0" applyNumberFormat="1" applyFont="1" applyBorder="1" applyAlignment="1">
      <alignment horizontal="center" vertical="center"/>
    </xf>
    <xf numFmtId="3" fontId="21" fillId="33" borderId="52" xfId="0" applyNumberFormat="1" applyFont="1" applyFill="1" applyBorder="1" applyAlignment="1">
      <alignment horizontal="center" vertical="center"/>
    </xf>
    <xf numFmtId="1" fontId="21" fillId="37" borderId="54" xfId="0" applyNumberFormat="1" applyFont="1" applyFill="1" applyBorder="1" applyAlignment="1">
      <alignment horizontal="center" vertical="center"/>
    </xf>
    <xf numFmtId="1" fontId="21" fillId="0" borderId="85" xfId="0" applyNumberFormat="1" applyFont="1" applyBorder="1" applyAlignment="1">
      <alignment horizontal="center" vertical="center"/>
    </xf>
    <xf numFmtId="1" fontId="21" fillId="0" borderId="88" xfId="0" applyNumberFormat="1" applyFont="1" applyBorder="1" applyAlignment="1">
      <alignment horizontal="center" vertical="center"/>
    </xf>
    <xf numFmtId="1" fontId="21" fillId="38" borderId="52" xfId="0" applyNumberFormat="1" applyFont="1" applyFill="1" applyBorder="1" applyAlignment="1">
      <alignment horizontal="center" vertical="center"/>
    </xf>
    <xf numFmtId="0" fontId="21" fillId="3" borderId="84" xfId="0" applyFont="1" applyFill="1" applyBorder="1" applyAlignment="1">
      <alignment horizontal="center" vertical="center"/>
    </xf>
    <xf numFmtId="0" fontId="21" fillId="38" borderId="54" xfId="0" applyFont="1" applyFill="1" applyBorder="1" applyAlignment="1">
      <alignment horizontal="center" vertical="center"/>
    </xf>
    <xf numFmtId="0" fontId="20" fillId="21" borderId="92" xfId="0" applyFont="1" applyFill="1" applyBorder="1" applyAlignment="1">
      <alignment horizontal="left" vertical="center"/>
    </xf>
    <xf numFmtId="1" fontId="21" fillId="0" borderId="92" xfId="0" applyNumberFormat="1" applyFont="1" applyBorder="1" applyAlignment="1">
      <alignment horizontal="center" vertical="center"/>
    </xf>
    <xf numFmtId="0" fontId="21" fillId="0" borderId="93" xfId="0" applyFont="1" applyBorder="1" applyAlignment="1">
      <alignment horizontal="center" vertical="center"/>
    </xf>
    <xf numFmtId="0" fontId="21" fillId="0" borderId="94" xfId="0" applyFont="1" applyBorder="1" applyAlignment="1">
      <alignment horizontal="center" vertical="center"/>
    </xf>
    <xf numFmtId="0" fontId="21" fillId="3" borderId="101" xfId="0" applyFont="1" applyFill="1" applyBorder="1" applyAlignment="1">
      <alignment horizontal="center" vertical="center"/>
    </xf>
    <xf numFmtId="0" fontId="20" fillId="20" borderId="95" xfId="0" applyFont="1" applyFill="1" applyBorder="1" applyAlignment="1">
      <alignment horizontal="center"/>
    </xf>
    <xf numFmtId="0" fontId="21" fillId="20" borderId="95" xfId="0" applyFont="1" applyFill="1" applyBorder="1" applyAlignment="1">
      <alignment horizontal="center"/>
    </xf>
    <xf numFmtId="0" fontId="21" fillId="20" borderId="96" xfId="0" applyFont="1" applyFill="1" applyBorder="1" applyAlignment="1">
      <alignment horizontal="center"/>
    </xf>
    <xf numFmtId="0" fontId="21" fillId="20" borderId="97" xfId="0" applyFont="1" applyFill="1" applyBorder="1" applyAlignment="1">
      <alignment horizontal="center"/>
    </xf>
    <xf numFmtId="3" fontId="21" fillId="21" borderId="0" xfId="0" applyNumberFormat="1" applyFont="1" applyFill="1" applyBorder="1"/>
    <xf numFmtId="1" fontId="21" fillId="21" borderId="74" xfId="0" applyNumberFormat="1" applyFont="1" applyFill="1" applyBorder="1" applyAlignment="1">
      <alignment horizontal="center" vertical="center"/>
    </xf>
    <xf numFmtId="0" fontId="21" fillId="21" borderId="75" xfId="0" applyFont="1" applyFill="1" applyBorder="1" applyAlignment="1">
      <alignment horizontal="center" vertical="center"/>
    </xf>
    <xf numFmtId="1" fontId="28" fillId="21" borderId="0" xfId="0" applyNumberFormat="1" applyFont="1" applyFill="1" applyBorder="1" applyAlignment="1">
      <alignment horizontal="center" vertical="center"/>
    </xf>
    <xf numFmtId="0" fontId="22" fillId="21" borderId="83" xfId="0" applyFont="1" applyFill="1" applyBorder="1" applyAlignment="1">
      <alignment horizontal="left" vertical="center"/>
    </xf>
    <xf numFmtId="1" fontId="21" fillId="21" borderId="55" xfId="0" applyNumberFormat="1" applyFont="1" applyFill="1" applyBorder="1" applyAlignment="1">
      <alignment horizontal="center" vertical="center"/>
    </xf>
    <xf numFmtId="0" fontId="21" fillId="21" borderId="56" xfId="0" applyFont="1" applyFill="1" applyBorder="1" applyAlignment="1">
      <alignment horizontal="center" vertical="center"/>
    </xf>
    <xf numFmtId="0" fontId="21" fillId="21" borderId="57" xfId="0" applyFont="1" applyFill="1" applyBorder="1" applyAlignment="1">
      <alignment horizontal="center" vertical="center"/>
    </xf>
    <xf numFmtId="1" fontId="20" fillId="21" borderId="0" xfId="0" applyNumberFormat="1" applyFont="1" applyFill="1" applyBorder="1" applyAlignment="1">
      <alignment horizontal="left" vertical="top" wrapText="1"/>
    </xf>
    <xf numFmtId="1" fontId="21" fillId="21" borderId="0" xfId="0" applyNumberFormat="1" applyFont="1" applyFill="1" applyBorder="1" applyAlignment="1">
      <alignment vertical="center"/>
    </xf>
    <xf numFmtId="0" fontId="20" fillId="21" borderId="0" xfId="0" applyFont="1" applyFill="1" applyBorder="1" applyAlignment="1">
      <alignment vertical="center" wrapText="1"/>
    </xf>
    <xf numFmtId="0" fontId="20" fillId="20" borderId="95" xfId="0" applyFont="1" applyFill="1" applyBorder="1" applyAlignment="1">
      <alignment horizontal="center" vertical="center"/>
    </xf>
    <xf numFmtId="1" fontId="21" fillId="20" borderId="95" xfId="0" applyNumberFormat="1" applyFont="1" applyFill="1" applyBorder="1" applyAlignment="1">
      <alignment horizontal="center" vertical="center"/>
    </xf>
    <xf numFmtId="0" fontId="21" fillId="20" borderId="96" xfId="0" applyFont="1" applyFill="1" applyBorder="1" applyAlignment="1">
      <alignment horizontal="center" vertical="center"/>
    </xf>
    <xf numFmtId="0" fontId="21" fillId="20" borderId="97" xfId="0" applyFont="1" applyFill="1" applyBorder="1" applyAlignment="1">
      <alignment horizontal="center" vertical="center"/>
    </xf>
    <xf numFmtId="1" fontId="20" fillId="21" borderId="0" xfId="0" applyNumberFormat="1" applyFont="1" applyFill="1" applyBorder="1" applyAlignment="1">
      <alignment horizontal="left" vertical="center" wrapText="1"/>
    </xf>
    <xf numFmtId="1" fontId="21" fillId="21" borderId="0" xfId="0" applyNumberFormat="1" applyFont="1" applyFill="1" applyBorder="1" applyAlignment="1">
      <alignment horizontal="center" vertical="center"/>
    </xf>
    <xf numFmtId="0" fontId="20" fillId="21" borderId="0" xfId="0" applyFont="1" applyFill="1" applyBorder="1" applyAlignment="1">
      <alignment horizontal="left" vertical="center" wrapText="1"/>
    </xf>
    <xf numFmtId="1" fontId="21" fillId="20" borderId="0" xfId="0" applyNumberFormat="1" applyFont="1" applyFill="1" applyBorder="1" applyAlignment="1">
      <alignment horizontal="center"/>
    </xf>
    <xf numFmtId="0" fontId="21" fillId="20" borderId="0" xfId="0" applyFont="1" applyFill="1" applyBorder="1"/>
    <xf numFmtId="0" fontId="21" fillId="20" borderId="0" xfId="0" applyFont="1" applyFill="1" applyBorder="1" applyAlignment="1">
      <alignment horizontal="center"/>
    </xf>
    <xf numFmtId="3" fontId="21" fillId="32" borderId="0" xfId="0" applyNumberFormat="1" applyFont="1" applyFill="1" applyBorder="1" applyAlignment="1">
      <alignment horizontal="center"/>
    </xf>
    <xf numFmtId="0" fontId="21" fillId="24" borderId="63" xfId="0" applyFont="1" applyFill="1" applyBorder="1" applyAlignment="1">
      <alignment vertical="center"/>
    </xf>
    <xf numFmtId="0" fontId="36" fillId="0" borderId="0" xfId="0" applyFont="1"/>
    <xf numFmtId="0" fontId="16" fillId="0" borderId="0" xfId="1" applyFont="1" applyAlignment="1">
      <alignment horizontal="center" vertical="center"/>
    </xf>
    <xf numFmtId="0" fontId="37" fillId="0" borderId="0" xfId="0" applyFont="1"/>
    <xf numFmtId="0" fontId="16" fillId="0" borderId="0" xfId="1" applyFont="1"/>
    <xf numFmtId="1" fontId="16" fillId="0" borderId="0" xfId="1" applyNumberFormat="1" applyFont="1"/>
    <xf numFmtId="0" fontId="16" fillId="0" borderId="0" xfId="1" applyFont="1" applyAlignment="1">
      <alignment horizontal="center"/>
    </xf>
    <xf numFmtId="1" fontId="16" fillId="0" borderId="0" xfId="1" applyNumberFormat="1" applyFont="1" applyAlignment="1">
      <alignment horizontal="center"/>
    </xf>
    <xf numFmtId="0" fontId="2" fillId="3" borderId="0" xfId="1" applyFont="1" applyFill="1"/>
    <xf numFmtId="1" fontId="2" fillId="3" borderId="0" xfId="1" applyNumberFormat="1" applyFont="1" applyFill="1"/>
    <xf numFmtId="0" fontId="2" fillId="0" borderId="7" xfId="1" applyFont="1" applyBorder="1"/>
    <xf numFmtId="0" fontId="2" fillId="0" borderId="0" xfId="1" applyFont="1" applyAlignment="1">
      <alignment horizontal="center"/>
    </xf>
    <xf numFmtId="1" fontId="2" fillId="0" borderId="0" xfId="1" applyNumberFormat="1" applyFont="1" applyAlignment="1">
      <alignment horizontal="center"/>
    </xf>
    <xf numFmtId="0" fontId="16" fillId="0" borderId="7" xfId="1" applyFont="1" applyBorder="1"/>
    <xf numFmtId="0" fontId="2" fillId="0" borderId="0" xfId="1" applyFont="1"/>
    <xf numFmtId="1" fontId="2" fillId="0" borderId="0" xfId="1" applyNumberFormat="1" applyFont="1"/>
    <xf numFmtId="0" fontId="16" fillId="0" borderId="8" xfId="1" applyFont="1" applyBorder="1" applyAlignment="1">
      <alignment wrapText="1"/>
    </xf>
    <xf numFmtId="1" fontId="16" fillId="0" borderId="9" xfId="1" applyNumberFormat="1" applyFont="1" applyBorder="1" applyAlignment="1">
      <alignment wrapText="1"/>
    </xf>
    <xf numFmtId="0" fontId="16" fillId="0" borderId="9" xfId="1" applyFont="1" applyBorder="1" applyAlignment="1">
      <alignment wrapText="1"/>
    </xf>
    <xf numFmtId="0" fontId="2" fillId="0" borderId="7" xfId="1" applyFont="1" applyBorder="1" applyAlignment="1">
      <alignment horizontal="left" vertical="center"/>
    </xf>
    <xf numFmtId="0" fontId="16" fillId="0" borderId="11" xfId="1" applyFont="1" applyBorder="1"/>
    <xf numFmtId="1" fontId="16" fillId="0" borderId="12" xfId="1" applyNumberFormat="1" applyFont="1" applyBorder="1"/>
    <xf numFmtId="0" fontId="16" fillId="0" borderId="12" xfId="1" applyFont="1" applyBorder="1"/>
    <xf numFmtId="0" fontId="16" fillId="3" borderId="13" xfId="1" applyFont="1" applyFill="1" applyBorder="1" applyAlignment="1">
      <alignment horizontal="center"/>
    </xf>
    <xf numFmtId="0" fontId="16" fillId="0" borderId="11" xfId="1" applyFont="1" applyBorder="1" applyAlignment="1">
      <alignment wrapText="1"/>
    </xf>
    <xf numFmtId="1" fontId="16" fillId="0" borderId="12" xfId="1" applyNumberFormat="1" applyFont="1" applyBorder="1" applyAlignment="1">
      <alignment wrapText="1"/>
    </xf>
    <xf numFmtId="0" fontId="16" fillId="0" borderId="12" xfId="1" applyFont="1" applyBorder="1" applyAlignment="1">
      <alignment wrapText="1"/>
    </xf>
    <xf numFmtId="0" fontId="16" fillId="0" borderId="14" xfId="1" applyFont="1" applyBorder="1"/>
    <xf numFmtId="1" fontId="16" fillId="0" borderId="15" xfId="1" applyNumberFormat="1" applyFont="1" applyBorder="1"/>
    <xf numFmtId="0" fontId="16" fillId="0" borderId="15" xfId="1" applyFont="1" applyBorder="1"/>
    <xf numFmtId="3" fontId="16" fillId="0" borderId="0" xfId="1" applyNumberFormat="1" applyFont="1" applyAlignment="1">
      <alignment horizontal="center"/>
    </xf>
    <xf numFmtId="1" fontId="2" fillId="3" borderId="2" xfId="1" applyNumberFormat="1" applyFont="1" applyFill="1" applyBorder="1" applyAlignment="1">
      <alignment horizontal="center" vertical="center"/>
    </xf>
    <xf numFmtId="1" fontId="2" fillId="0" borderId="18" xfId="1" applyNumberFormat="1" applyFont="1" applyBorder="1" applyAlignment="1">
      <alignment horizontal="center" vertical="center" wrapText="1"/>
    </xf>
    <xf numFmtId="0" fontId="2" fillId="3" borderId="19" xfId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3" borderId="18" xfId="1" applyFont="1" applyFill="1" applyBorder="1" applyAlignment="1">
      <alignment horizontal="center" vertical="center"/>
    </xf>
    <xf numFmtId="3" fontId="2" fillId="3" borderId="18" xfId="1" applyNumberFormat="1" applyFont="1" applyFill="1" applyBorder="1" applyAlignment="1">
      <alignment horizontal="center" vertical="center"/>
    </xf>
    <xf numFmtId="0" fontId="16" fillId="0" borderId="19" xfId="1" applyFont="1" applyBorder="1" applyAlignment="1">
      <alignment horizontal="center" vertical="center"/>
    </xf>
    <xf numFmtId="0" fontId="16" fillId="0" borderId="20" xfId="1" applyFont="1" applyBorder="1"/>
    <xf numFmtId="1" fontId="16" fillId="6" borderId="21" xfId="1" applyNumberFormat="1" applyFont="1" applyFill="1" applyBorder="1" applyAlignment="1">
      <alignment horizontal="center"/>
    </xf>
    <xf numFmtId="0" fontId="16" fillId="6" borderId="21" xfId="1" applyFont="1" applyFill="1" applyBorder="1" applyAlignment="1">
      <alignment horizontal="center"/>
    </xf>
    <xf numFmtId="0" fontId="16" fillId="6" borderId="22" xfId="1" applyFont="1" applyFill="1" applyBorder="1" applyAlignment="1">
      <alignment horizontal="center"/>
    </xf>
    <xf numFmtId="0" fontId="16" fillId="6" borderId="21" xfId="1" applyFont="1" applyFill="1" applyBorder="1"/>
    <xf numFmtId="0" fontId="16" fillId="0" borderId="8" xfId="1" applyFont="1" applyBorder="1"/>
    <xf numFmtId="1" fontId="16" fillId="6" borderId="9" xfId="1" applyNumberFormat="1" applyFont="1" applyFill="1" applyBorder="1" applyAlignment="1">
      <alignment horizontal="center"/>
    </xf>
    <xf numFmtId="0" fontId="16" fillId="6" borderId="9" xfId="1" applyFont="1" applyFill="1" applyBorder="1"/>
    <xf numFmtId="3" fontId="16" fillId="6" borderId="9" xfId="1" applyNumberFormat="1" applyFont="1" applyFill="1" applyBorder="1" applyAlignment="1">
      <alignment horizontal="center"/>
    </xf>
    <xf numFmtId="1" fontId="16" fillId="6" borderId="12" xfId="1" applyNumberFormat="1" applyFont="1" applyFill="1" applyBorder="1" applyAlignment="1">
      <alignment horizontal="center"/>
    </xf>
    <xf numFmtId="1" fontId="16" fillId="6" borderId="15" xfId="1" applyNumberFormat="1" applyFont="1" applyFill="1" applyBorder="1" applyAlignment="1">
      <alignment horizontal="center"/>
    </xf>
    <xf numFmtId="0" fontId="16" fillId="6" borderId="15" xfId="1" applyFont="1" applyFill="1" applyBorder="1"/>
    <xf numFmtId="0" fontId="16" fillId="6" borderId="12" xfId="1" applyFont="1" applyFill="1" applyBorder="1"/>
    <xf numFmtId="3" fontId="16" fillId="6" borderId="5" xfId="1" applyNumberFormat="1" applyFont="1" applyFill="1" applyBorder="1" applyAlignment="1">
      <alignment horizontal="center"/>
    </xf>
    <xf numFmtId="0" fontId="16" fillId="3" borderId="0" xfId="1" applyFont="1" applyFill="1" applyAlignment="1">
      <alignment horizontal="center"/>
    </xf>
    <xf numFmtId="1" fontId="16" fillId="6" borderId="5" xfId="1" applyNumberFormat="1" applyFont="1" applyFill="1" applyBorder="1" applyAlignment="1">
      <alignment horizontal="center"/>
    </xf>
    <xf numFmtId="3" fontId="16" fillId="3" borderId="0" xfId="1" applyNumberFormat="1" applyFont="1" applyFill="1" applyAlignment="1">
      <alignment horizontal="center"/>
    </xf>
    <xf numFmtId="1" fontId="2" fillId="0" borderId="2" xfId="1" applyNumberFormat="1" applyFont="1" applyBorder="1" applyAlignment="1">
      <alignment horizontal="center" vertical="center"/>
    </xf>
    <xf numFmtId="1" fontId="16" fillId="6" borderId="16" xfId="1" applyNumberFormat="1" applyFont="1" applyFill="1" applyBorder="1" applyAlignment="1">
      <alignment horizontal="center"/>
    </xf>
    <xf numFmtId="3" fontId="3" fillId="0" borderId="2" xfId="1" applyNumberFormat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16" fillId="0" borderId="4" xfId="1" applyFont="1" applyBorder="1"/>
    <xf numFmtId="0" fontId="16" fillId="6" borderId="5" xfId="1" applyFont="1" applyFill="1" applyBorder="1" applyAlignment="1">
      <alignment horizontal="center"/>
    </xf>
    <xf numFmtId="0" fontId="16" fillId="6" borderId="6" xfId="1" applyFont="1" applyFill="1" applyBorder="1" applyAlignment="1">
      <alignment horizontal="center"/>
    </xf>
    <xf numFmtId="0" fontId="16" fillId="3" borderId="4" xfId="1" applyFont="1" applyFill="1" applyBorder="1"/>
    <xf numFmtId="1" fontId="16" fillId="3" borderId="5" xfId="1" applyNumberFormat="1" applyFont="1" applyFill="1" applyBorder="1"/>
    <xf numFmtId="0" fontId="16" fillId="3" borderId="5" xfId="1" applyFont="1" applyFill="1" applyBorder="1"/>
    <xf numFmtId="0" fontId="16" fillId="3" borderId="6" xfId="1" applyFont="1" applyFill="1" applyBorder="1" applyAlignment="1">
      <alignment horizontal="center"/>
    </xf>
    <xf numFmtId="0" fontId="16" fillId="3" borderId="0" xfId="1" applyFont="1" applyFill="1"/>
    <xf numFmtId="1" fontId="16" fillId="3" borderId="5" xfId="1" applyNumberFormat="1" applyFont="1" applyFill="1" applyBorder="1" applyAlignment="1">
      <alignment horizontal="center"/>
    </xf>
    <xf numFmtId="0" fontId="16" fillId="3" borderId="23" xfId="1" applyFont="1" applyFill="1" applyBorder="1"/>
    <xf numFmtId="0" fontId="16" fillId="0" borderId="24" xfId="1" applyFont="1" applyBorder="1"/>
    <xf numFmtId="1" fontId="16" fillId="3" borderId="0" xfId="1" applyNumberFormat="1" applyFont="1" applyFill="1"/>
    <xf numFmtId="0" fontId="2" fillId="0" borderId="1" xfId="1" applyFont="1" applyBorder="1" applyAlignment="1">
      <alignment horizont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3" fontId="2" fillId="0" borderId="2" xfId="1" applyNumberFormat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25" xfId="1" applyFont="1" applyBorder="1"/>
    <xf numFmtId="0" fontId="16" fillId="6" borderId="26" xfId="1" applyFont="1" applyFill="1" applyBorder="1" applyAlignment="1">
      <alignment horizontal="center"/>
    </xf>
    <xf numFmtId="0" fontId="16" fillId="6" borderId="27" xfId="1" applyFont="1" applyFill="1" applyBorder="1" applyAlignment="1">
      <alignment horizontal="center"/>
    </xf>
    <xf numFmtId="3" fontId="16" fillId="3" borderId="15" xfId="1" applyNumberFormat="1" applyFont="1" applyFill="1" applyBorder="1" applyAlignment="1">
      <alignment horizontal="center"/>
    </xf>
    <xf numFmtId="0" fontId="16" fillId="3" borderId="21" xfId="1" applyFont="1" applyFill="1" applyBorder="1" applyAlignment="1">
      <alignment horizontal="center"/>
    </xf>
    <xf numFmtId="0" fontId="38" fillId="0" borderId="11" xfId="1" applyFont="1" applyBorder="1"/>
    <xf numFmtId="3" fontId="2" fillId="0" borderId="18" xfId="1" applyNumberFormat="1" applyFont="1" applyBorder="1" applyAlignment="1">
      <alignment horizontal="center" vertical="center" wrapText="1"/>
    </xf>
    <xf numFmtId="0" fontId="16" fillId="6" borderId="10" xfId="1" applyFont="1" applyFill="1" applyBorder="1" applyAlignment="1">
      <alignment horizontal="center" vertical="center"/>
    </xf>
    <xf numFmtId="3" fontId="16" fillId="3" borderId="26" xfId="1" applyNumberFormat="1" applyFont="1" applyFill="1" applyBorder="1" applyAlignment="1">
      <alignment horizontal="center"/>
    </xf>
    <xf numFmtId="0" fontId="16" fillId="3" borderId="26" xfId="1" applyFont="1" applyFill="1" applyBorder="1" applyAlignment="1">
      <alignment horizontal="center"/>
    </xf>
    <xf numFmtId="0" fontId="16" fillId="3" borderId="27" xfId="1" applyFont="1" applyFill="1" applyBorder="1" applyAlignment="1">
      <alignment horizontal="center" vertical="center"/>
    </xf>
    <xf numFmtId="3" fontId="2" fillId="0" borderId="2" xfId="1" applyNumberFormat="1" applyFont="1" applyBorder="1" applyAlignment="1">
      <alignment horizontal="center" vertical="center" wrapText="1"/>
    </xf>
    <xf numFmtId="0" fontId="16" fillId="3" borderId="9" xfId="1" applyFont="1" applyFill="1" applyBorder="1" applyAlignment="1">
      <alignment horizontal="center"/>
    </xf>
    <xf numFmtId="0" fontId="16" fillId="3" borderId="0" xfId="1" applyFont="1" applyFill="1" applyAlignment="1">
      <alignment vertical="center"/>
    </xf>
    <xf numFmtId="0" fontId="16" fillId="3" borderId="15" xfId="1" applyFont="1" applyFill="1" applyBorder="1" applyAlignment="1">
      <alignment horizontal="center"/>
    </xf>
    <xf numFmtId="0" fontId="16" fillId="3" borderId="16" xfId="1" applyFont="1" applyFill="1" applyBorder="1" applyAlignment="1">
      <alignment horizontal="center" vertical="center"/>
    </xf>
    <xf numFmtId="1" fontId="2" fillId="0" borderId="2" xfId="1" applyNumberFormat="1" applyFont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16" fillId="0" borderId="1" xfId="1" applyFont="1" applyBorder="1"/>
    <xf numFmtId="1" fontId="16" fillId="6" borderId="2" xfId="1" applyNumberFormat="1" applyFont="1" applyFill="1" applyBorder="1" applyAlignment="1">
      <alignment horizontal="center"/>
    </xf>
    <xf numFmtId="0" fontId="16" fillId="6" borderId="2" xfId="1" applyFont="1" applyFill="1" applyBorder="1" applyAlignment="1">
      <alignment horizontal="center"/>
    </xf>
    <xf numFmtId="0" fontId="16" fillId="6" borderId="3" xfId="1" applyFont="1" applyFill="1" applyBorder="1" applyAlignment="1">
      <alignment horizontal="center"/>
    </xf>
    <xf numFmtId="3" fontId="16" fillId="0" borderId="0" xfId="1" applyNumberFormat="1" applyFont="1" applyBorder="1" applyAlignment="1">
      <alignment horizontal="center"/>
    </xf>
    <xf numFmtId="1" fontId="16" fillId="6" borderId="26" xfId="1" applyNumberFormat="1" applyFont="1" applyFill="1" applyBorder="1" applyAlignment="1">
      <alignment horizontal="center"/>
    </xf>
    <xf numFmtId="0" fontId="16" fillId="6" borderId="26" xfId="1" applyFont="1" applyFill="1" applyBorder="1"/>
    <xf numFmtId="0" fontId="2" fillId="0" borderId="3" xfId="1" applyFont="1" applyBorder="1" applyAlignment="1">
      <alignment horizontal="center"/>
    </xf>
    <xf numFmtId="1" fontId="2" fillId="0" borderId="2" xfId="1" applyNumberFormat="1" applyFont="1" applyBorder="1" applyAlignment="1">
      <alignment horizontal="center"/>
    </xf>
    <xf numFmtId="0" fontId="2" fillId="0" borderId="8" xfId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3" borderId="10" xfId="1" applyFont="1" applyFill="1" applyBorder="1" applyAlignment="1">
      <alignment horizontal="center" vertical="center"/>
    </xf>
    <xf numFmtId="3" fontId="16" fillId="0" borderId="2" xfId="1" applyNumberFormat="1" applyFont="1" applyBorder="1" applyAlignment="1">
      <alignment horizontal="center"/>
    </xf>
    <xf numFmtId="0" fontId="16" fillId="0" borderId="3" xfId="1" applyFont="1" applyBorder="1" applyAlignment="1">
      <alignment horizontal="center"/>
    </xf>
    <xf numFmtId="3" fontId="16" fillId="6" borderId="21" xfId="1" applyNumberFormat="1" applyFont="1" applyFill="1" applyBorder="1" applyAlignment="1">
      <alignment horizontal="center"/>
    </xf>
    <xf numFmtId="1" fontId="16" fillId="6" borderId="13" xfId="1" applyNumberFormat="1" applyFont="1" applyFill="1" applyBorder="1" applyAlignment="1">
      <alignment horizontal="center"/>
    </xf>
    <xf numFmtId="3" fontId="16" fillId="3" borderId="12" xfId="1" applyNumberFormat="1" applyFont="1" applyFill="1" applyBorder="1" applyAlignment="1">
      <alignment horizontal="center"/>
    </xf>
    <xf numFmtId="3" fontId="16" fillId="6" borderId="12" xfId="1" applyNumberFormat="1" applyFont="1" applyFill="1" applyBorder="1" applyAlignment="1">
      <alignment horizontal="center"/>
    </xf>
    <xf numFmtId="0" fontId="16" fillId="3" borderId="12" xfId="1" applyFont="1" applyFill="1" applyBorder="1" applyAlignment="1">
      <alignment horizontal="center"/>
    </xf>
    <xf numFmtId="1" fontId="16" fillId="3" borderId="0" xfId="1" applyNumberFormat="1" applyFont="1" applyFill="1" applyAlignment="1">
      <alignment horizontal="center"/>
    </xf>
    <xf numFmtId="0" fontId="16" fillId="6" borderId="5" xfId="1" applyFont="1" applyFill="1" applyBorder="1"/>
    <xf numFmtId="1" fontId="2" fillId="3" borderId="2" xfId="1" applyNumberFormat="1" applyFont="1" applyFill="1" applyBorder="1" applyAlignment="1">
      <alignment horizontal="center"/>
    </xf>
    <xf numFmtId="0" fontId="2" fillId="3" borderId="2" xfId="1" applyFont="1" applyFill="1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3" fontId="2" fillId="0" borderId="2" xfId="1" applyNumberFormat="1" applyFont="1" applyBorder="1" applyAlignment="1">
      <alignment horizontal="center"/>
    </xf>
    <xf numFmtId="0" fontId="16" fillId="0" borderId="16" xfId="1" applyFont="1" applyBorder="1"/>
    <xf numFmtId="0" fontId="16" fillId="0" borderId="23" xfId="1" applyFont="1" applyBorder="1"/>
    <xf numFmtId="3" fontId="16" fillId="3" borderId="21" xfId="1" applyNumberFormat="1" applyFont="1" applyFill="1" applyBorder="1" applyAlignment="1">
      <alignment horizontal="center"/>
    </xf>
    <xf numFmtId="0" fontId="16" fillId="3" borderId="14" xfId="1" applyFont="1" applyFill="1" applyBorder="1"/>
    <xf numFmtId="1" fontId="16" fillId="3" borderId="15" xfId="1" applyNumberFormat="1" applyFont="1" applyFill="1" applyBorder="1"/>
    <xf numFmtId="0" fontId="16" fillId="3" borderId="15" xfId="1" applyFont="1" applyFill="1" applyBorder="1"/>
    <xf numFmtId="0" fontId="16" fillId="3" borderId="16" xfId="1" applyFont="1" applyFill="1" applyBorder="1" applyAlignment="1">
      <alignment horizontal="center"/>
    </xf>
    <xf numFmtId="1" fontId="16" fillId="3" borderId="15" xfId="1" applyNumberFormat="1" applyFont="1" applyFill="1" applyBorder="1" applyAlignment="1">
      <alignment horizontal="center"/>
    </xf>
    <xf numFmtId="1" fontId="16" fillId="0" borderId="15" xfId="1" applyNumberFormat="1" applyFont="1" applyBorder="1" applyAlignment="1">
      <alignment horizontal="center"/>
    </xf>
    <xf numFmtId="0" fontId="16" fillId="0" borderId="0" xfId="1" applyFont="1" applyAlignment="1">
      <alignment vertical="top"/>
    </xf>
    <xf numFmtId="0" fontId="2" fillId="0" borderId="0" xfId="1" applyFont="1" applyAlignment="1">
      <alignment vertical="center"/>
    </xf>
    <xf numFmtId="0" fontId="3" fillId="0" borderId="19" xfId="1" applyFont="1" applyBorder="1" applyAlignment="1">
      <alignment horizontal="center" vertical="center"/>
    </xf>
    <xf numFmtId="0" fontId="16" fillId="0" borderId="11" xfId="1" applyFont="1" applyBorder="1" applyAlignment="1">
      <alignment vertical="top"/>
    </xf>
    <xf numFmtId="0" fontId="16" fillId="6" borderId="13" xfId="1" applyFont="1" applyFill="1" applyBorder="1" applyAlignment="1">
      <alignment horizontal="center" vertical="top"/>
    </xf>
    <xf numFmtId="0" fontId="17" fillId="0" borderId="11" xfId="1" applyFont="1" applyBorder="1" applyAlignment="1">
      <alignment horizontal="left" vertical="center" wrapText="1"/>
    </xf>
    <xf numFmtId="0" fontId="16" fillId="6" borderId="13" xfId="1" applyFont="1" applyFill="1" applyBorder="1" applyAlignment="1">
      <alignment horizontal="center" vertical="center"/>
    </xf>
    <xf numFmtId="0" fontId="16" fillId="3" borderId="12" xfId="1" applyFont="1" applyFill="1" applyBorder="1" applyAlignment="1">
      <alignment horizontal="center" vertical="top"/>
    </xf>
    <xf numFmtId="0" fontId="16" fillId="0" borderId="14" xfId="1" applyFont="1" applyBorder="1" applyAlignment="1">
      <alignment horizontal="left" vertical="center"/>
    </xf>
    <xf numFmtId="0" fontId="16" fillId="6" borderId="16" xfId="1" applyFont="1" applyFill="1" applyBorder="1" applyAlignment="1">
      <alignment horizontal="center" vertical="center"/>
    </xf>
    <xf numFmtId="0" fontId="16" fillId="0" borderId="14" xfId="1" applyFont="1" applyBorder="1" applyAlignment="1">
      <alignment vertical="center"/>
    </xf>
    <xf numFmtId="1" fontId="16" fillId="6" borderId="15" xfId="1" applyNumberFormat="1" applyFont="1" applyFill="1" applyBorder="1" applyAlignment="1">
      <alignment horizontal="center" vertical="center"/>
    </xf>
    <xf numFmtId="0" fontId="16" fillId="6" borderId="15" xfId="1" applyFont="1" applyFill="1" applyBorder="1" applyAlignment="1">
      <alignment horizontal="center" vertical="center"/>
    </xf>
    <xf numFmtId="0" fontId="16" fillId="0" borderId="11" xfId="1" applyFont="1" applyBorder="1" applyAlignment="1">
      <alignment horizontal="left" vertical="center"/>
    </xf>
    <xf numFmtId="1" fontId="38" fillId="6" borderId="21" xfId="1" applyNumberFormat="1" applyFont="1" applyFill="1" applyBorder="1" applyAlignment="1">
      <alignment horizontal="center" vertical="center"/>
    </xf>
    <xf numFmtId="0" fontId="38" fillId="6" borderId="21" xfId="1" applyFont="1" applyFill="1" applyBorder="1" applyAlignment="1">
      <alignment horizontal="center" vertical="center"/>
    </xf>
    <xf numFmtId="0" fontId="38" fillId="6" borderId="13" xfId="1" applyFont="1" applyFill="1" applyBorder="1" applyAlignment="1">
      <alignment horizontal="center" vertical="center"/>
    </xf>
    <xf numFmtId="1" fontId="38" fillId="6" borderId="15" xfId="1" applyNumberFormat="1" applyFont="1" applyFill="1" applyBorder="1" applyAlignment="1">
      <alignment horizontal="center"/>
    </xf>
    <xf numFmtId="0" fontId="38" fillId="6" borderId="15" xfId="1" applyFont="1" applyFill="1" applyBorder="1"/>
    <xf numFmtId="0" fontId="38" fillId="6" borderId="16" xfId="1" applyFont="1" applyFill="1" applyBorder="1" applyAlignment="1">
      <alignment horizontal="center"/>
    </xf>
    <xf numFmtId="0" fontId="16" fillId="3" borderId="0" xfId="1" applyFont="1" applyFill="1" applyAlignment="1">
      <alignment horizontal="center" vertical="top"/>
    </xf>
    <xf numFmtId="0" fontId="16" fillId="0" borderId="4" xfId="1" applyFont="1" applyBorder="1" applyAlignment="1">
      <alignment vertical="top"/>
    </xf>
    <xf numFmtId="1" fontId="16" fillId="0" borderId="5" xfId="1" applyNumberFormat="1" applyFont="1" applyBorder="1" applyAlignment="1">
      <alignment horizontal="center" vertical="top"/>
    </xf>
    <xf numFmtId="0" fontId="16" fillId="0" borderId="5" xfId="1" applyFont="1" applyBorder="1" applyAlignment="1">
      <alignment vertical="top"/>
    </xf>
    <xf numFmtId="1" fontId="16" fillId="3" borderId="6" xfId="1" applyNumberFormat="1" applyFont="1" applyFill="1" applyBorder="1" applyAlignment="1">
      <alignment horizontal="center"/>
    </xf>
    <xf numFmtId="0" fontId="2" fillId="0" borderId="1" xfId="1" applyFont="1" applyBorder="1" applyAlignment="1">
      <alignment horizontal="center" vertical="top"/>
    </xf>
    <xf numFmtId="1" fontId="2" fillId="0" borderId="2" xfId="1" applyNumberFormat="1" applyFont="1" applyBorder="1" applyAlignment="1">
      <alignment horizontal="center" vertical="top"/>
    </xf>
    <xf numFmtId="0" fontId="2" fillId="0" borderId="2" xfId="1" applyFont="1" applyBorder="1" applyAlignment="1">
      <alignment horizontal="center" vertical="top"/>
    </xf>
    <xf numFmtId="0" fontId="2" fillId="0" borderId="3" xfId="1" applyFont="1" applyBorder="1" applyAlignment="1">
      <alignment horizontal="center" vertical="top"/>
    </xf>
    <xf numFmtId="0" fontId="2" fillId="0" borderId="0" xfId="1" applyFont="1" applyAlignment="1">
      <alignment vertical="top"/>
    </xf>
    <xf numFmtId="0" fontId="2" fillId="0" borderId="4" xfId="1" applyFont="1" applyBorder="1" applyAlignment="1">
      <alignment horizontal="center" vertical="top"/>
    </xf>
    <xf numFmtId="1" fontId="2" fillId="0" borderId="5" xfId="1" applyNumberFormat="1" applyFont="1" applyBorder="1" applyAlignment="1">
      <alignment horizontal="center" vertical="top"/>
    </xf>
    <xf numFmtId="0" fontId="2" fillId="0" borderId="5" xfId="1" applyFont="1" applyBorder="1" applyAlignment="1">
      <alignment horizontal="center" vertical="top"/>
    </xf>
    <xf numFmtId="0" fontId="2" fillId="0" borderId="6" xfId="1" applyFont="1" applyBorder="1" applyAlignment="1">
      <alignment horizontal="center" vertical="top"/>
    </xf>
    <xf numFmtId="0" fontId="16" fillId="0" borderId="14" xfId="1" applyFont="1" applyBorder="1" applyAlignment="1">
      <alignment vertical="top" wrapText="1"/>
    </xf>
    <xf numFmtId="1" fontId="16" fillId="0" borderId="15" xfId="1" applyNumberFormat="1" applyFont="1" applyBorder="1" applyAlignment="1">
      <alignment vertical="top" wrapText="1"/>
    </xf>
    <xf numFmtId="0" fontId="16" fillId="0" borderId="15" xfId="1" applyFont="1" applyBorder="1" applyAlignment="1">
      <alignment vertical="top" wrapText="1"/>
    </xf>
    <xf numFmtId="0" fontId="16" fillId="3" borderId="16" xfId="1" applyFont="1" applyFill="1" applyBorder="1" applyAlignment="1">
      <alignment horizontal="center" vertical="top"/>
    </xf>
    <xf numFmtId="0" fontId="16" fillId="0" borderId="14" xfId="1" applyFont="1" applyBorder="1" applyAlignment="1">
      <alignment vertical="top"/>
    </xf>
    <xf numFmtId="1" fontId="16" fillId="6" borderId="15" xfId="1" applyNumberFormat="1" applyFont="1" applyFill="1" applyBorder="1" applyAlignment="1">
      <alignment horizontal="center" vertical="top"/>
    </xf>
    <xf numFmtId="0" fontId="16" fillId="6" borderId="15" xfId="1" applyFont="1" applyFill="1" applyBorder="1" applyAlignment="1">
      <alignment vertical="top"/>
    </xf>
    <xf numFmtId="0" fontId="16" fillId="6" borderId="16" xfId="1" applyFont="1" applyFill="1" applyBorder="1" applyAlignment="1">
      <alignment horizontal="center" vertical="top"/>
    </xf>
    <xf numFmtId="1" fontId="16" fillId="6" borderId="12" xfId="1" applyNumberFormat="1" applyFont="1" applyFill="1" applyBorder="1" applyAlignment="1">
      <alignment horizontal="center" vertical="center"/>
    </xf>
    <xf numFmtId="0" fontId="16" fillId="6" borderId="12" xfId="1" applyFont="1" applyFill="1" applyBorder="1" applyAlignment="1">
      <alignment horizontal="center" vertical="center"/>
    </xf>
    <xf numFmtId="1" fontId="16" fillId="0" borderId="0" xfId="1" applyNumberFormat="1" applyFont="1" applyAlignment="1">
      <alignment vertical="top"/>
    </xf>
    <xf numFmtId="1" fontId="16" fillId="0" borderId="0" xfId="1" applyNumberFormat="1" applyFont="1" applyAlignment="1">
      <alignment horizontal="center" vertical="top"/>
    </xf>
    <xf numFmtId="0" fontId="16" fillId="8" borderId="3" xfId="1" applyFont="1" applyFill="1" applyBorder="1" applyAlignment="1">
      <alignment horizontal="center" vertical="center"/>
    </xf>
    <xf numFmtId="49" fontId="41" fillId="0" borderId="0" xfId="0" applyNumberFormat="1" applyFont="1" applyAlignment="1">
      <alignment horizontal="center"/>
    </xf>
    <xf numFmtId="49" fontId="41" fillId="0" borderId="0" xfId="0" applyNumberFormat="1" applyFont="1"/>
    <xf numFmtId="49" fontId="42" fillId="0" borderId="0" xfId="0" applyNumberFormat="1" applyFont="1"/>
    <xf numFmtId="49" fontId="43" fillId="0" borderId="0" xfId="0" applyNumberFormat="1" applyFont="1"/>
    <xf numFmtId="49" fontId="41" fillId="0" borderId="0" xfId="0" applyNumberFormat="1" applyFont="1" applyAlignment="1">
      <alignment horizontal="center" vertical="center"/>
    </xf>
    <xf numFmtId="49" fontId="42" fillId="0" borderId="0" xfId="0" applyNumberFormat="1" applyFont="1" applyAlignment="1">
      <alignment horizontal="center"/>
    </xf>
    <xf numFmtId="49" fontId="44" fillId="0" borderId="0" xfId="0" applyNumberFormat="1" applyFont="1" applyAlignment="1">
      <alignment horizontal="center"/>
    </xf>
    <xf numFmtId="49" fontId="44" fillId="0" borderId="0" xfId="0" applyNumberFormat="1" applyFont="1"/>
    <xf numFmtId="0" fontId="16" fillId="0" borderId="0" xfId="2" applyFont="1" applyAlignment="1">
      <alignment horizontal="center" vertical="center"/>
    </xf>
    <xf numFmtId="1" fontId="16" fillId="0" borderId="0" xfId="2" applyNumberFormat="1" applyFont="1"/>
    <xf numFmtId="0" fontId="16" fillId="0" borderId="0" xfId="2" applyFont="1" applyAlignment="1">
      <alignment horizontal="center"/>
    </xf>
    <xf numFmtId="1" fontId="16" fillId="0" borderId="0" xfId="2" applyNumberFormat="1" applyFont="1" applyAlignment="1">
      <alignment horizontal="center"/>
    </xf>
    <xf numFmtId="0" fontId="2" fillId="0" borderId="30" xfId="2" applyFont="1" applyBorder="1" applyAlignment="1">
      <alignment vertical="center"/>
    </xf>
    <xf numFmtId="0" fontId="16" fillId="0" borderId="7" xfId="2" applyFont="1" applyBorder="1" applyAlignment="1">
      <alignment vertical="center"/>
    </xf>
    <xf numFmtId="0" fontId="17" fillId="15" borderId="1" xfId="2" applyFont="1" applyFill="1" applyBorder="1" applyAlignment="1">
      <alignment horizontal="center"/>
    </xf>
    <xf numFmtId="0" fontId="17" fillId="15" borderId="2" xfId="2" applyFont="1" applyFill="1" applyBorder="1" applyAlignment="1">
      <alignment horizontal="center"/>
    </xf>
    <xf numFmtId="0" fontId="17" fillId="15" borderId="3" xfId="2" applyFont="1" applyFill="1" applyBorder="1" applyAlignment="1">
      <alignment horizontal="center"/>
    </xf>
    <xf numFmtId="0" fontId="17" fillId="15" borderId="7" xfId="2" applyFont="1" applyFill="1" applyBorder="1" applyAlignment="1">
      <alignment horizontal="center"/>
    </xf>
    <xf numFmtId="1" fontId="16" fillId="7" borderId="1" xfId="2" applyNumberFormat="1" applyFont="1" applyFill="1" applyBorder="1" applyAlignment="1">
      <alignment horizontal="center"/>
    </xf>
    <xf numFmtId="0" fontId="16" fillId="7" borderId="2" xfId="2" applyFont="1" applyFill="1" applyBorder="1" applyAlignment="1">
      <alignment horizontal="center"/>
    </xf>
    <xf numFmtId="0" fontId="16" fillId="7" borderId="3" xfId="2" applyFont="1" applyFill="1" applyBorder="1" applyAlignment="1">
      <alignment horizontal="center"/>
    </xf>
    <xf numFmtId="0" fontId="2" fillId="0" borderId="7" xfId="2" applyFont="1" applyBorder="1" applyAlignment="1">
      <alignment vertical="center"/>
    </xf>
    <xf numFmtId="1" fontId="20" fillId="0" borderId="7" xfId="0" applyNumberFormat="1" applyFont="1" applyBorder="1" applyAlignment="1">
      <alignment horizontal="center"/>
    </xf>
    <xf numFmtId="3" fontId="16" fillId="0" borderId="0" xfId="2" applyNumberFormat="1" applyFont="1"/>
    <xf numFmtId="3" fontId="16" fillId="0" borderId="0" xfId="2" applyNumberFormat="1" applyFont="1" applyAlignment="1">
      <alignment horizontal="center"/>
    </xf>
    <xf numFmtId="3" fontId="20" fillId="0" borderId="7" xfId="0" applyNumberFormat="1" applyFont="1" applyBorder="1" applyAlignment="1">
      <alignment horizontal="center" wrapText="1"/>
    </xf>
    <xf numFmtId="0" fontId="20" fillId="3" borderId="0" xfId="0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" fontId="20" fillId="0" borderId="7" xfId="0" applyNumberFormat="1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16" fillId="11" borderId="2" xfId="2" applyFont="1" applyFill="1" applyBorder="1" applyAlignment="1">
      <alignment horizontal="center"/>
    </xf>
    <xf numFmtId="0" fontId="16" fillId="11" borderId="3" xfId="2" applyFont="1" applyFill="1" applyBorder="1" applyAlignment="1">
      <alignment horizontal="center"/>
    </xf>
    <xf numFmtId="1" fontId="16" fillId="0" borderId="1" xfId="2" applyNumberFormat="1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20" fillId="3" borderId="0" xfId="0" applyFont="1" applyFill="1" applyAlignment="1">
      <alignment vertical="center"/>
    </xf>
    <xf numFmtId="0" fontId="17" fillId="0" borderId="0" xfId="2" applyFont="1"/>
    <xf numFmtId="0" fontId="20" fillId="0" borderId="0" xfId="0" applyFont="1"/>
    <xf numFmtId="0" fontId="17" fillId="0" borderId="0" xfId="2" applyFont="1" applyAlignment="1">
      <alignment horizontal="center"/>
    </xf>
    <xf numFmtId="1" fontId="16" fillId="15" borderId="48" xfId="2" applyNumberFormat="1" applyFont="1" applyFill="1" applyBorder="1" applyAlignment="1">
      <alignment horizontal="center"/>
    </xf>
    <xf numFmtId="0" fontId="16" fillId="15" borderId="49" xfId="2" applyFont="1" applyFill="1" applyBorder="1"/>
    <xf numFmtId="0" fontId="16" fillId="15" borderId="50" xfId="2" applyFont="1" applyFill="1" applyBorder="1" applyAlignment="1">
      <alignment horizontal="center"/>
    </xf>
    <xf numFmtId="0" fontId="16" fillId="3" borderId="0" xfId="2" applyFont="1" applyFill="1"/>
    <xf numFmtId="0" fontId="16" fillId="3" borderId="0" xfId="2" applyFont="1" applyFill="1" applyAlignment="1">
      <alignment horizontal="center"/>
    </xf>
    <xf numFmtId="0" fontId="2" fillId="3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6" fillId="2" borderId="1" xfId="2" applyFont="1" applyFill="1" applyBorder="1" applyAlignment="1">
      <alignment horizontal="center"/>
    </xf>
    <xf numFmtId="0" fontId="16" fillId="2" borderId="2" xfId="2" applyFont="1" applyFill="1" applyBorder="1" applyAlignment="1">
      <alignment horizontal="center"/>
    </xf>
    <xf numFmtId="0" fontId="16" fillId="2" borderId="3" xfId="2" applyFont="1" applyFill="1" applyBorder="1" applyAlignment="1">
      <alignment horizontal="center"/>
    </xf>
    <xf numFmtId="0" fontId="17" fillId="2" borderId="7" xfId="2" applyFont="1" applyFill="1" applyBorder="1" applyAlignment="1">
      <alignment horizontal="center"/>
    </xf>
    <xf numFmtId="0" fontId="20" fillId="0" borderId="34" xfId="0" applyFont="1" applyBorder="1" applyAlignment="1">
      <alignment horizontal="center" vertical="center"/>
    </xf>
    <xf numFmtId="0" fontId="16" fillId="0" borderId="31" xfId="2" applyFont="1" applyBorder="1" applyAlignment="1">
      <alignment horizontal="center" vertical="center"/>
    </xf>
    <xf numFmtId="0" fontId="16" fillId="0" borderId="32" xfId="2" applyFont="1" applyBorder="1" applyAlignment="1">
      <alignment horizontal="center" vertical="center"/>
    </xf>
    <xf numFmtId="0" fontId="20" fillId="15" borderId="7" xfId="0" applyFont="1" applyFill="1" applyBorder="1" applyAlignment="1">
      <alignment horizontal="center" vertical="center"/>
    </xf>
    <xf numFmtId="0" fontId="17" fillId="15" borderId="7" xfId="2" applyFont="1" applyFill="1" applyBorder="1" applyAlignment="1">
      <alignment horizontal="center" vertical="center"/>
    </xf>
    <xf numFmtId="1" fontId="20" fillId="15" borderId="7" xfId="0" applyNumberFormat="1" applyFont="1" applyFill="1" applyBorder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1" fontId="20" fillId="0" borderId="7" xfId="0" applyNumberFormat="1" applyFont="1" applyBorder="1" applyAlignment="1">
      <alignment horizontal="center" vertical="center"/>
    </xf>
    <xf numFmtId="3" fontId="20" fillId="19" borderId="7" xfId="0" applyNumberFormat="1" applyFont="1" applyFill="1" applyBorder="1" applyAlignment="1">
      <alignment horizontal="center" vertical="center"/>
    </xf>
    <xf numFmtId="0" fontId="17" fillId="19" borderId="7" xfId="2" applyFont="1" applyFill="1" applyBorder="1" applyAlignment="1">
      <alignment horizontal="center" vertical="center"/>
    </xf>
    <xf numFmtId="0" fontId="45" fillId="0" borderId="39" xfId="0" applyFont="1" applyBorder="1" applyAlignment="1">
      <alignment horizontal="center" vertical="center"/>
    </xf>
    <xf numFmtId="3" fontId="20" fillId="15" borderId="7" xfId="0" applyNumberFormat="1" applyFont="1" applyFill="1" applyBorder="1" applyAlignment="1">
      <alignment horizontal="center" vertical="center"/>
    </xf>
    <xf numFmtId="1" fontId="17" fillId="19" borderId="7" xfId="2" applyNumberFormat="1" applyFont="1" applyFill="1" applyBorder="1" applyAlignment="1">
      <alignment horizontal="center" vertical="center"/>
    </xf>
    <xf numFmtId="3" fontId="20" fillId="0" borderId="7" xfId="0" applyNumberFormat="1" applyFont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  <xf numFmtId="0" fontId="16" fillId="2" borderId="49" xfId="2" applyFont="1" applyFill="1" applyBorder="1" applyAlignment="1">
      <alignment horizontal="center"/>
    </xf>
    <xf numFmtId="0" fontId="16" fillId="2" borderId="50" xfId="2" applyFont="1" applyFill="1" applyBorder="1" applyAlignment="1">
      <alignment horizontal="center"/>
    </xf>
    <xf numFmtId="1" fontId="20" fillId="19" borderId="7" xfId="0" applyNumberFormat="1" applyFont="1" applyFill="1" applyBorder="1" applyAlignment="1">
      <alignment horizontal="center" vertical="center"/>
    </xf>
    <xf numFmtId="3" fontId="16" fillId="3" borderId="0" xfId="2" applyNumberFormat="1" applyFont="1" applyFill="1"/>
    <xf numFmtId="3" fontId="16" fillId="3" borderId="0" xfId="2" applyNumberFormat="1" applyFont="1" applyFill="1" applyAlignment="1">
      <alignment horizontal="center"/>
    </xf>
    <xf numFmtId="1" fontId="20" fillId="3" borderId="7" xfId="2" applyNumberFormat="1" applyFont="1" applyFill="1" applyBorder="1" applyAlignment="1" applyProtection="1">
      <alignment horizontal="center" vertical="top"/>
      <protection locked="0"/>
    </xf>
    <xf numFmtId="0" fontId="17" fillId="3" borderId="7" xfId="2" applyFont="1" applyFill="1" applyBorder="1" applyAlignment="1">
      <alignment horizontal="center" vertical="center"/>
    </xf>
    <xf numFmtId="1" fontId="20" fillId="0" borderId="7" xfId="0" applyNumberFormat="1" applyFont="1" applyBorder="1" applyAlignment="1" applyProtection="1">
      <alignment horizontal="center" vertical="top"/>
      <protection locked="0"/>
    </xf>
    <xf numFmtId="1" fontId="2" fillId="3" borderId="0" xfId="1" applyNumberFormat="1" applyFont="1" applyFill="1" applyAlignment="1">
      <alignment horizontal="center" vertical="center"/>
    </xf>
    <xf numFmtId="1" fontId="17" fillId="3" borderId="7" xfId="2" applyNumberFormat="1" applyFont="1" applyFill="1" applyBorder="1" applyAlignment="1" applyProtection="1">
      <alignment horizontal="center" vertical="top"/>
      <protection locked="0"/>
    </xf>
    <xf numFmtId="1" fontId="16" fillId="3" borderId="0" xfId="2" applyNumberFormat="1" applyFont="1" applyFill="1" applyAlignment="1">
      <alignment vertical="center"/>
    </xf>
    <xf numFmtId="1" fontId="20" fillId="2" borderId="48" xfId="0" applyNumberFormat="1" applyFont="1" applyFill="1" applyBorder="1" applyAlignment="1">
      <alignment horizontal="center" vertical="center"/>
    </xf>
    <xf numFmtId="0" fontId="16" fillId="2" borderId="49" xfId="2" applyFont="1" applyFill="1" applyBorder="1" applyAlignment="1">
      <alignment horizontal="center" vertical="center"/>
    </xf>
    <xf numFmtId="0" fontId="16" fillId="2" borderId="50" xfId="2" applyFont="1" applyFill="1" applyBorder="1" applyAlignment="1">
      <alignment horizontal="center" vertical="center"/>
    </xf>
    <xf numFmtId="1" fontId="16" fillId="3" borderId="0" xfId="2" applyNumberFormat="1" applyFont="1" applyFill="1" applyAlignment="1">
      <alignment horizontal="center" vertical="center"/>
    </xf>
    <xf numFmtId="0" fontId="20" fillId="3" borderId="0" xfId="0" applyFont="1" applyFill="1"/>
    <xf numFmtId="1" fontId="16" fillId="2" borderId="0" xfId="1" applyNumberFormat="1" applyFont="1" applyFill="1" applyAlignment="1">
      <alignment horizontal="center"/>
    </xf>
    <xf numFmtId="0" fontId="16" fillId="2" borderId="0" xfId="1" applyFont="1" applyFill="1"/>
    <xf numFmtId="0" fontId="16" fillId="2" borderId="0" xfId="1" applyFont="1" applyFill="1" applyAlignment="1">
      <alignment horizontal="center"/>
    </xf>
    <xf numFmtId="3" fontId="16" fillId="14" borderId="0" xfId="1" applyNumberFormat="1" applyFont="1" applyFill="1" applyAlignment="1">
      <alignment horizontal="center"/>
    </xf>
    <xf numFmtId="0" fontId="46" fillId="0" borderId="0" xfId="1" applyFont="1" applyBorder="1" applyAlignment="1" applyProtection="1">
      <alignment horizontal="left"/>
    </xf>
    <xf numFmtId="1" fontId="6" fillId="3" borderId="3" xfId="1" applyNumberFormat="1" applyFont="1" applyFill="1" applyBorder="1" applyAlignment="1" applyProtection="1">
      <alignment horizontal="center" vertical="center"/>
    </xf>
    <xf numFmtId="0" fontId="6" fillId="0" borderId="1" xfId="1" applyFont="1" applyBorder="1" applyAlignment="1" applyProtection="1">
      <alignment wrapText="1"/>
    </xf>
    <xf numFmtId="1" fontId="6" fillId="0" borderId="2" xfId="1" applyNumberFormat="1" applyFont="1" applyBorder="1" applyAlignment="1" applyProtection="1">
      <alignment wrapText="1"/>
    </xf>
    <xf numFmtId="0" fontId="6" fillId="0" borderId="2" xfId="1" applyFont="1" applyBorder="1" applyAlignment="1" applyProtection="1">
      <alignment wrapText="1"/>
    </xf>
    <xf numFmtId="0" fontId="6" fillId="0" borderId="3" xfId="1" applyFont="1" applyBorder="1" applyAlignment="1" applyProtection="1"/>
    <xf numFmtId="49" fontId="47" fillId="0" borderId="0" xfId="0" applyNumberFormat="1" applyFont="1" applyAlignment="1">
      <alignment horizontal="center"/>
    </xf>
    <xf numFmtId="0" fontId="48" fillId="0" borderId="0" xfId="1" applyFont="1" applyProtection="1"/>
    <xf numFmtId="0" fontId="49" fillId="0" borderId="0" xfId="0" applyFont="1" applyProtection="1"/>
    <xf numFmtId="3" fontId="21" fillId="0" borderId="7" xfId="0" applyNumberFormat="1" applyFont="1" applyBorder="1" applyAlignment="1">
      <alignment horizontal="center" vertical="center" wrapText="1"/>
    </xf>
    <xf numFmtId="0" fontId="7" fillId="6" borderId="10" xfId="1" applyFont="1" applyFill="1" applyBorder="1" applyAlignment="1" applyProtection="1">
      <alignment horizontal="center"/>
    </xf>
    <xf numFmtId="1" fontId="6" fillId="8" borderId="2" xfId="1" applyNumberFormat="1" applyFont="1" applyFill="1" applyBorder="1" applyAlignment="1" applyProtection="1">
      <alignment horizontal="center" vertical="center"/>
    </xf>
    <xf numFmtId="0" fontId="6" fillId="8" borderId="3" xfId="1" applyFont="1" applyFill="1" applyBorder="1" applyAlignment="1" applyProtection="1">
      <alignment horizontal="center" vertical="center"/>
    </xf>
    <xf numFmtId="0" fontId="6" fillId="8" borderId="17" xfId="1" applyFont="1" applyFill="1" applyBorder="1" applyAlignment="1" applyProtection="1">
      <alignment horizontal="center" vertical="center" shrinkToFit="1"/>
    </xf>
    <xf numFmtId="1" fontId="6" fillId="8" borderId="18" xfId="1" applyNumberFormat="1" applyFont="1" applyFill="1" applyBorder="1" applyAlignment="1" applyProtection="1">
      <alignment horizontal="center" vertical="center" wrapText="1"/>
    </xf>
    <xf numFmtId="0" fontId="6" fillId="8" borderId="19" xfId="1" applyFont="1" applyFill="1" applyBorder="1" applyAlignment="1" applyProtection="1">
      <alignment horizontal="center" vertical="center"/>
    </xf>
    <xf numFmtId="0" fontId="6" fillId="8" borderId="17" xfId="1" applyFont="1" applyFill="1" applyBorder="1" applyAlignment="1" applyProtection="1">
      <alignment horizontal="center" vertical="center"/>
    </xf>
    <xf numFmtId="0" fontId="6" fillId="8" borderId="18" xfId="1" applyFont="1" applyFill="1" applyBorder="1" applyAlignment="1" applyProtection="1">
      <alignment horizontal="center" vertical="center"/>
    </xf>
    <xf numFmtId="3" fontId="6" fillId="8" borderId="18" xfId="1" applyNumberFormat="1" applyFont="1" applyFill="1" applyBorder="1" applyAlignment="1" applyProtection="1">
      <alignment horizontal="center" vertical="center"/>
    </xf>
    <xf numFmtId="0" fontId="4" fillId="8" borderId="19" xfId="1" applyFont="1" applyFill="1" applyBorder="1" applyAlignment="1" applyProtection="1">
      <alignment horizontal="center" vertical="center"/>
    </xf>
    <xf numFmtId="0" fontId="4" fillId="39" borderId="22" xfId="1" applyFont="1" applyFill="1" applyBorder="1" applyAlignment="1" applyProtection="1">
      <alignment horizontal="center"/>
    </xf>
    <xf numFmtId="0" fontId="4" fillId="39" borderId="10" xfId="1" applyFont="1" applyFill="1" applyBorder="1" applyAlignment="1" applyProtection="1">
      <alignment horizontal="center"/>
    </xf>
    <xf numFmtId="0" fontId="4" fillId="39" borderId="16" xfId="1" applyFont="1" applyFill="1" applyBorder="1" applyAlignment="1" applyProtection="1">
      <alignment horizontal="center"/>
    </xf>
    <xf numFmtId="3" fontId="5" fillId="8" borderId="2" xfId="1" applyNumberFormat="1" applyFont="1" applyFill="1" applyBorder="1" applyAlignment="1" applyProtection="1">
      <alignment horizontal="center"/>
    </xf>
    <xf numFmtId="0" fontId="5" fillId="8" borderId="3" xfId="1" applyFont="1" applyFill="1" applyBorder="1" applyAlignment="1" applyProtection="1">
      <alignment horizontal="center"/>
    </xf>
    <xf numFmtId="0" fontId="6" fillId="0" borderId="1" xfId="1" applyFont="1" applyBorder="1" applyAlignment="1" applyProtection="1">
      <alignment horizontal="center" shrinkToFit="1"/>
    </xf>
    <xf numFmtId="0" fontId="6" fillId="0" borderId="1" xfId="1" applyFont="1" applyBorder="1" applyAlignment="1" applyProtection="1">
      <alignment horizontal="left" vertical="center"/>
    </xf>
    <xf numFmtId="1" fontId="6" fillId="8" borderId="2" xfId="1" applyNumberFormat="1" applyFont="1" applyFill="1" applyBorder="1" applyAlignment="1" applyProtection="1">
      <alignment horizontal="center" vertical="center" wrapText="1"/>
    </xf>
    <xf numFmtId="0" fontId="4" fillId="39" borderId="13" xfId="1" applyFont="1" applyFill="1" applyBorder="1" applyAlignment="1" applyProtection="1">
      <alignment horizontal="center"/>
    </xf>
    <xf numFmtId="0" fontId="6" fillId="0" borderId="1" xfId="1" applyFont="1" applyBorder="1" applyAlignment="1" applyProtection="1">
      <alignment horizontal="left" vertical="center" wrapText="1"/>
    </xf>
    <xf numFmtId="0" fontId="6" fillId="8" borderId="1" xfId="1" applyFont="1" applyFill="1" applyBorder="1" applyAlignment="1" applyProtection="1">
      <alignment horizontal="center" wrapText="1"/>
    </xf>
    <xf numFmtId="1" fontId="6" fillId="8" borderId="2" xfId="1" applyNumberFormat="1" applyFont="1" applyFill="1" applyBorder="1" applyAlignment="1" applyProtection="1">
      <alignment horizontal="center" wrapText="1"/>
    </xf>
    <xf numFmtId="0" fontId="6" fillId="8" borderId="2" xfId="1" applyFont="1" applyFill="1" applyBorder="1" applyAlignment="1" applyProtection="1">
      <alignment horizontal="center" wrapText="1"/>
    </xf>
    <xf numFmtId="0" fontId="4" fillId="39" borderId="27" xfId="1" applyFont="1" applyFill="1" applyBorder="1" applyAlignment="1" applyProtection="1">
      <alignment horizontal="center"/>
    </xf>
    <xf numFmtId="0" fontId="6" fillId="8" borderId="8" xfId="1" applyFont="1" applyFill="1" applyBorder="1" applyAlignment="1" applyProtection="1">
      <alignment horizontal="center" vertical="center" wrapText="1"/>
    </xf>
    <xf numFmtId="1" fontId="6" fillId="8" borderId="9" xfId="1" applyNumberFormat="1" applyFont="1" applyFill="1" applyBorder="1" applyAlignment="1" applyProtection="1">
      <alignment horizontal="center" vertical="center" wrapText="1"/>
    </xf>
    <xf numFmtId="0" fontId="6" fillId="8" borderId="9" xfId="1" applyFont="1" applyFill="1" applyBorder="1" applyAlignment="1" applyProtection="1">
      <alignment horizontal="center" vertical="center" wrapText="1"/>
    </xf>
    <xf numFmtId="0" fontId="6" fillId="8" borderId="10" xfId="1" applyFont="1" applyFill="1" applyBorder="1" applyAlignment="1" applyProtection="1">
      <alignment horizontal="center" vertical="center"/>
    </xf>
    <xf numFmtId="3" fontId="4" fillId="8" borderId="2" xfId="1" applyNumberFormat="1" applyFont="1" applyFill="1" applyBorder="1" applyAlignment="1" applyProtection="1">
      <alignment horizontal="center"/>
    </xf>
    <xf numFmtId="0" fontId="4" fillId="8" borderId="3" xfId="1" applyFont="1" applyFill="1" applyBorder="1" applyAlignment="1" applyProtection="1">
      <alignment horizontal="center"/>
    </xf>
    <xf numFmtId="1" fontId="4" fillId="39" borderId="13" xfId="1" applyNumberFormat="1" applyFont="1" applyFill="1" applyBorder="1" applyAlignment="1" applyProtection="1">
      <alignment horizontal="center"/>
    </xf>
    <xf numFmtId="1" fontId="4" fillId="0" borderId="0" xfId="1" applyNumberFormat="1" applyFont="1" applyFill="1" applyBorder="1" applyAlignment="1" applyProtection="1">
      <alignment horizontal="center"/>
    </xf>
    <xf numFmtId="1" fontId="6" fillId="8" borderId="2" xfId="1" applyNumberFormat="1" applyFont="1" applyFill="1" applyBorder="1" applyAlignment="1" applyProtection="1">
      <alignment horizontal="center"/>
    </xf>
    <xf numFmtId="0" fontId="6" fillId="8" borderId="3" xfId="1" applyFont="1" applyFill="1" applyBorder="1" applyAlignment="1" applyProtection="1">
      <alignment horizontal="center"/>
    </xf>
    <xf numFmtId="3" fontId="6" fillId="8" borderId="2" xfId="1" applyNumberFormat="1" applyFont="1" applyFill="1" applyBorder="1" applyAlignment="1" applyProtection="1">
      <alignment horizontal="center"/>
    </xf>
    <xf numFmtId="3" fontId="6" fillId="8" borderId="18" xfId="1" applyNumberFormat="1" applyFont="1" applyFill="1" applyBorder="1" applyAlignment="1" applyProtection="1">
      <alignment horizontal="center" vertical="center" wrapText="1"/>
    </xf>
    <xf numFmtId="0" fontId="5" fillId="8" borderId="19" xfId="1" applyFont="1" applyFill="1" applyBorder="1" applyAlignment="1" applyProtection="1">
      <alignment horizontal="center" vertical="center"/>
    </xf>
    <xf numFmtId="0" fontId="4" fillId="39" borderId="13" xfId="1" applyFont="1" applyFill="1" applyBorder="1" applyAlignment="1" applyProtection="1">
      <alignment horizontal="center" vertical="top"/>
    </xf>
    <xf numFmtId="0" fontId="4" fillId="39" borderId="13" xfId="1" applyFont="1" applyFill="1" applyBorder="1" applyAlignment="1" applyProtection="1">
      <alignment horizontal="center" vertical="center"/>
    </xf>
    <xf numFmtId="0" fontId="4" fillId="39" borderId="16" xfId="1" applyFont="1" applyFill="1" applyBorder="1" applyAlignment="1" applyProtection="1">
      <alignment horizontal="center" vertical="center"/>
    </xf>
    <xf numFmtId="0" fontId="6" fillId="8" borderId="1" xfId="1" applyFont="1" applyFill="1" applyBorder="1" applyAlignment="1" applyProtection="1">
      <alignment horizontal="center" vertical="top"/>
    </xf>
    <xf numFmtId="1" fontId="6" fillId="8" borderId="2" xfId="1" applyNumberFormat="1" applyFont="1" applyFill="1" applyBorder="1" applyAlignment="1" applyProtection="1">
      <alignment horizontal="center" vertical="top"/>
    </xf>
    <xf numFmtId="0" fontId="6" fillId="8" borderId="2" xfId="1" applyFont="1" applyFill="1" applyBorder="1" applyAlignment="1" applyProtection="1">
      <alignment horizontal="center" vertical="top"/>
    </xf>
    <xf numFmtId="0" fontId="6" fillId="8" borderId="3" xfId="1" applyFont="1" applyFill="1" applyBorder="1" applyAlignment="1" applyProtection="1">
      <alignment horizontal="center" vertical="top"/>
    </xf>
    <xf numFmtId="0" fontId="6" fillId="8" borderId="4" xfId="1" applyFont="1" applyFill="1" applyBorder="1" applyAlignment="1" applyProtection="1">
      <alignment horizontal="center" vertical="top"/>
    </xf>
    <xf numFmtId="1" fontId="6" fillId="8" borderId="5" xfId="1" applyNumberFormat="1" applyFont="1" applyFill="1" applyBorder="1" applyAlignment="1" applyProtection="1">
      <alignment horizontal="center" vertical="top"/>
    </xf>
    <xf numFmtId="0" fontId="6" fillId="8" borderId="5" xfId="1" applyFont="1" applyFill="1" applyBorder="1" applyAlignment="1" applyProtection="1">
      <alignment horizontal="center" vertical="top"/>
    </xf>
    <xf numFmtId="0" fontId="6" fillId="8" borderId="6" xfId="1" applyFont="1" applyFill="1" applyBorder="1" applyAlignment="1" applyProtection="1">
      <alignment horizontal="center" vertical="top"/>
    </xf>
    <xf numFmtId="0" fontId="4" fillId="39" borderId="16" xfId="1" applyFont="1" applyFill="1" applyBorder="1" applyAlignment="1" applyProtection="1">
      <alignment horizontal="center" vertical="top"/>
    </xf>
    <xf numFmtId="0" fontId="10" fillId="8" borderId="1" xfId="1" applyFont="1" applyFill="1" applyBorder="1" applyAlignment="1" applyProtection="1">
      <alignment horizontal="center" vertical="center" wrapText="1"/>
    </xf>
    <xf numFmtId="1" fontId="10" fillId="8" borderId="2" xfId="1" applyNumberFormat="1" applyFont="1" applyFill="1" applyBorder="1" applyAlignment="1" applyProtection="1">
      <alignment horizontal="center" vertical="center" wrapText="1"/>
    </xf>
    <xf numFmtId="0" fontId="10" fillId="8" borderId="2" xfId="1" applyFont="1" applyFill="1" applyBorder="1" applyAlignment="1" applyProtection="1">
      <alignment horizontal="center" vertical="center" wrapText="1"/>
    </xf>
    <xf numFmtId="3" fontId="10" fillId="8" borderId="2" xfId="1" applyNumberFormat="1" applyFont="1" applyFill="1" applyBorder="1" applyAlignment="1" applyProtection="1">
      <alignment horizontal="center" vertical="center" wrapText="1"/>
    </xf>
    <xf numFmtId="0" fontId="10" fillId="8" borderId="1" xfId="1" applyFont="1" applyFill="1" applyBorder="1" applyAlignment="1" applyProtection="1">
      <alignment horizontal="center" vertical="center" shrinkToFit="1"/>
    </xf>
    <xf numFmtId="3" fontId="6" fillId="8" borderId="2" xfId="1" applyNumberFormat="1" applyFont="1" applyFill="1" applyBorder="1" applyAlignment="1" applyProtection="1">
      <alignment horizontal="center" vertical="center" wrapText="1"/>
    </xf>
    <xf numFmtId="1" fontId="17" fillId="0" borderId="1" xfId="3" applyNumberFormat="1" applyFont="1" applyBorder="1" applyAlignment="1">
      <alignment horizontal="left" vertical="center" wrapText="1"/>
    </xf>
    <xf numFmtId="1" fontId="21" fillId="0" borderId="1" xfId="0" applyNumberFormat="1" applyFont="1" applyBorder="1" applyAlignment="1">
      <alignment horizontal="center"/>
    </xf>
    <xf numFmtId="0" fontId="9" fillId="0" borderId="2" xfId="2" applyFont="1" applyBorder="1" applyAlignment="1">
      <alignment horizontal="center" vertical="center"/>
    </xf>
    <xf numFmtId="1" fontId="21" fillId="0" borderId="3" xfId="0" applyNumberFormat="1" applyFont="1" applyBorder="1" applyAlignment="1">
      <alignment horizontal="center"/>
    </xf>
    <xf numFmtId="1" fontId="9" fillId="0" borderId="1" xfId="2" applyNumberFormat="1" applyFont="1" applyBorder="1" applyAlignment="1" applyProtection="1">
      <alignment horizontal="center" vertical="top"/>
    </xf>
    <xf numFmtId="1" fontId="9" fillId="0" borderId="3" xfId="2" applyNumberFormat="1" applyFont="1" applyBorder="1" applyAlignment="1" applyProtection="1">
      <alignment horizontal="center" vertical="top"/>
    </xf>
    <xf numFmtId="0" fontId="16" fillId="0" borderId="33" xfId="1" applyFont="1" applyBorder="1" applyAlignment="1" applyProtection="1"/>
    <xf numFmtId="0" fontId="16" fillId="0" borderId="39" xfId="1" applyFont="1" applyBorder="1" applyAlignment="1" applyProtection="1"/>
    <xf numFmtId="1" fontId="19" fillId="0" borderId="1" xfId="3" applyNumberFormat="1" applyFont="1" applyBorder="1" applyAlignment="1">
      <alignment horizontal="left" vertical="center" wrapText="1"/>
    </xf>
    <xf numFmtId="3" fontId="17" fillId="0" borderId="1" xfId="3" applyNumberFormat="1" applyFont="1" applyBorder="1" applyAlignment="1">
      <alignment horizontal="left" vertical="center" wrapText="1"/>
    </xf>
    <xf numFmtId="3" fontId="17" fillId="0" borderId="17" xfId="3" applyNumberFormat="1" applyFont="1" applyBorder="1" applyAlignment="1">
      <alignment horizontal="left" vertical="center" wrapText="1"/>
    </xf>
    <xf numFmtId="3" fontId="21" fillId="0" borderId="17" xfId="0" applyNumberFormat="1" applyFont="1" applyBorder="1" applyAlignment="1">
      <alignment horizontal="center" wrapText="1"/>
    </xf>
    <xf numFmtId="0" fontId="9" fillId="0" borderId="18" xfId="2" applyFont="1" applyBorder="1" applyAlignment="1">
      <alignment horizontal="center" vertical="center"/>
    </xf>
    <xf numFmtId="3" fontId="21" fillId="0" borderId="19" xfId="0" applyNumberFormat="1" applyFont="1" applyBorder="1" applyAlignment="1">
      <alignment horizontal="center" wrapText="1"/>
    </xf>
    <xf numFmtId="1" fontId="17" fillId="0" borderId="34" xfId="3" applyNumberFormat="1" applyFont="1" applyBorder="1" applyAlignment="1">
      <alignment horizontal="left" vertical="top" wrapText="1"/>
    </xf>
    <xf numFmtId="1" fontId="17" fillId="0" borderId="39" xfId="3" applyNumberFormat="1" applyFont="1" applyBorder="1" applyAlignment="1">
      <alignment horizontal="left" vertical="top" wrapText="1"/>
    </xf>
    <xf numFmtId="1" fontId="17" fillId="0" borderId="44" xfId="3" applyNumberFormat="1" applyFont="1" applyBorder="1" applyAlignment="1">
      <alignment horizontal="left" vertical="top" wrapText="1"/>
    </xf>
    <xf numFmtId="0" fontId="16" fillId="0" borderId="34" xfId="2" applyFont="1" applyBorder="1" applyAlignment="1">
      <alignment horizontal="left" vertical="top" wrapText="1"/>
    </xf>
    <xf numFmtId="0" fontId="16" fillId="0" borderId="39" xfId="2" applyFont="1" applyBorder="1" applyAlignment="1">
      <alignment horizontal="left" vertical="top" wrapText="1"/>
    </xf>
    <xf numFmtId="0" fontId="16" fillId="0" borderId="44" xfId="1" applyFont="1" applyBorder="1" applyAlignment="1" applyProtection="1"/>
    <xf numFmtId="0" fontId="16" fillId="0" borderId="44" xfId="2" applyFont="1" applyBorder="1" applyAlignment="1">
      <alignment horizontal="left" vertical="top" wrapText="1"/>
    </xf>
    <xf numFmtId="3" fontId="21" fillId="0" borderId="1" xfId="0" applyNumberFormat="1" applyFont="1" applyBorder="1" applyAlignment="1">
      <alignment horizontal="center"/>
    </xf>
    <xf numFmtId="3" fontId="21" fillId="0" borderId="3" xfId="0" applyNumberFormat="1" applyFont="1" applyBorder="1" applyAlignment="1">
      <alignment horizontal="center"/>
    </xf>
    <xf numFmtId="1" fontId="17" fillId="0" borderId="17" xfId="3" applyNumberFormat="1" applyFont="1" applyBorder="1" applyAlignment="1">
      <alignment horizontal="left" vertical="center" wrapText="1"/>
    </xf>
    <xf numFmtId="1" fontId="21" fillId="0" borderId="17" xfId="2" applyNumberFormat="1" applyFont="1" applyBorder="1" applyAlignment="1" applyProtection="1">
      <alignment horizontal="center" vertical="top"/>
    </xf>
    <xf numFmtId="1" fontId="21" fillId="0" borderId="19" xfId="2" applyNumberFormat="1" applyFont="1" applyBorder="1" applyAlignment="1" applyProtection="1">
      <alignment horizontal="center" vertical="top"/>
    </xf>
    <xf numFmtId="0" fontId="17" fillId="0" borderId="1" xfId="3" applyFont="1" applyBorder="1" applyAlignment="1">
      <alignment horizontal="left" vertical="center" shrinkToFit="1"/>
    </xf>
    <xf numFmtId="1" fontId="9" fillId="0" borderId="4" xfId="2" applyNumberFormat="1" applyFont="1" applyBorder="1" applyAlignment="1" applyProtection="1">
      <alignment horizontal="center" vertical="top"/>
    </xf>
    <xf numFmtId="0" fontId="9" fillId="0" borderId="5" xfId="2" applyFont="1" applyBorder="1" applyAlignment="1">
      <alignment horizontal="center" vertical="center"/>
    </xf>
    <xf numFmtId="1" fontId="9" fillId="0" borderId="6" xfId="2" applyNumberFormat="1" applyFont="1" applyBorder="1" applyAlignment="1" applyProtection="1">
      <alignment horizontal="center" vertical="top"/>
    </xf>
    <xf numFmtId="1" fontId="21" fillId="0" borderId="1" xfId="0" applyNumberFormat="1" applyFont="1" applyBorder="1" applyAlignment="1">
      <alignment horizontal="center" vertical="top"/>
    </xf>
    <xf numFmtId="1" fontId="21" fillId="0" borderId="3" xfId="0" applyNumberFormat="1" applyFont="1" applyBorder="1" applyAlignment="1">
      <alignment horizontal="center" vertical="top"/>
    </xf>
    <xf numFmtId="0" fontId="17" fillId="0" borderId="1" xfId="3" applyFont="1" applyBorder="1" applyAlignment="1">
      <alignment horizontal="left" vertical="center" wrapText="1"/>
    </xf>
    <xf numFmtId="1" fontId="21" fillId="0" borderId="4" xfId="0" applyNumberFormat="1" applyFont="1" applyBorder="1" applyAlignment="1">
      <alignment horizontal="center" vertical="top"/>
    </xf>
    <xf numFmtId="1" fontId="21" fillId="0" borderId="6" xfId="0" applyNumberFormat="1" applyFont="1" applyBorder="1" applyAlignment="1">
      <alignment horizontal="center" vertical="top"/>
    </xf>
    <xf numFmtId="1" fontId="21" fillId="0" borderId="4" xfId="2" applyNumberFormat="1" applyFont="1" applyBorder="1" applyAlignment="1" applyProtection="1">
      <alignment horizontal="center" vertical="top"/>
    </xf>
    <xf numFmtId="1" fontId="21" fillId="0" borderId="6" xfId="2" applyNumberFormat="1" applyFont="1" applyBorder="1" applyAlignment="1" applyProtection="1">
      <alignment horizontal="center" vertical="top"/>
    </xf>
    <xf numFmtId="0" fontId="9" fillId="2" borderId="1" xfId="2" applyFont="1" applyFill="1" applyBorder="1" applyAlignment="1" applyProtection="1">
      <alignment horizontal="center"/>
    </xf>
    <xf numFmtId="0" fontId="9" fillId="2" borderId="2" xfId="2" applyFont="1" applyFill="1" applyBorder="1" applyAlignment="1" applyProtection="1">
      <alignment horizontal="center"/>
    </xf>
    <xf numFmtId="0" fontId="9" fillId="2" borderId="3" xfId="2" applyFont="1" applyFill="1" applyBorder="1" applyAlignment="1" applyProtection="1">
      <alignment horizontal="center"/>
    </xf>
    <xf numFmtId="0" fontId="21" fillId="0" borderId="1" xfId="0" applyFont="1" applyBorder="1" applyAlignment="1">
      <alignment horizontal="center" vertical="center"/>
    </xf>
    <xf numFmtId="0" fontId="9" fillId="15" borderId="1" xfId="2" applyFont="1" applyFill="1" applyBorder="1" applyAlignment="1" applyProtection="1">
      <alignment horizontal="center" vertical="center"/>
    </xf>
    <xf numFmtId="0" fontId="9" fillId="15" borderId="2" xfId="2" applyFont="1" applyFill="1" applyBorder="1" applyAlignment="1" applyProtection="1">
      <alignment horizontal="center" vertical="center"/>
    </xf>
    <xf numFmtId="0" fontId="9" fillId="15" borderId="3" xfId="2" applyFont="1" applyFill="1" applyBorder="1" applyAlignment="1" applyProtection="1">
      <alignment horizontal="center" vertical="center"/>
    </xf>
    <xf numFmtId="0" fontId="20" fillId="15" borderId="1" xfId="0" applyFont="1" applyFill="1" applyBorder="1" applyAlignment="1">
      <alignment horizontal="left" vertical="center" shrinkToFit="1"/>
    </xf>
    <xf numFmtId="0" fontId="9" fillId="0" borderId="31" xfId="2" applyFont="1" applyBorder="1" applyAlignment="1" applyProtection="1">
      <alignment horizontal="center" vertical="center"/>
    </xf>
    <xf numFmtId="0" fontId="9" fillId="19" borderId="1" xfId="2" applyFont="1" applyFill="1" applyBorder="1" applyAlignment="1" applyProtection="1">
      <alignment horizontal="center" vertical="center"/>
    </xf>
    <xf numFmtId="0" fontId="9" fillId="19" borderId="2" xfId="2" applyFont="1" applyFill="1" applyBorder="1" applyAlignment="1" applyProtection="1">
      <alignment horizontal="center" vertical="center"/>
    </xf>
    <xf numFmtId="0" fontId="9" fillId="19" borderId="3" xfId="2" applyFont="1" applyFill="1" applyBorder="1" applyAlignment="1" applyProtection="1">
      <alignment horizontal="center" vertical="center"/>
    </xf>
    <xf numFmtId="1" fontId="21" fillId="0" borderId="39" xfId="0" applyNumberFormat="1" applyFont="1" applyBorder="1" applyAlignment="1">
      <alignment horizontal="center" vertical="center"/>
    </xf>
    <xf numFmtId="0" fontId="9" fillId="0" borderId="37" xfId="2" applyFont="1" applyBorder="1" applyAlignment="1" applyProtection="1">
      <alignment horizontal="center" vertical="center"/>
    </xf>
    <xf numFmtId="1" fontId="21" fillId="0" borderId="38" xfId="0" applyNumberFormat="1" applyFont="1" applyBorder="1" applyAlignment="1">
      <alignment horizontal="center" vertical="center"/>
    </xf>
    <xf numFmtId="3" fontId="21" fillId="0" borderId="34" xfId="0" applyNumberFormat="1" applyFont="1" applyBorder="1" applyAlignment="1">
      <alignment horizontal="center" vertical="top"/>
    </xf>
    <xf numFmtId="3" fontId="21" fillId="0" borderId="32" xfId="0" applyNumberFormat="1" applyFont="1" applyBorder="1" applyAlignment="1">
      <alignment horizontal="center" vertical="top"/>
    </xf>
    <xf numFmtId="3" fontId="21" fillId="0" borderId="44" xfId="0" applyNumberFormat="1" applyFont="1" applyBorder="1" applyAlignment="1">
      <alignment horizontal="center" vertical="top"/>
    </xf>
    <xf numFmtId="0" fontId="9" fillId="0" borderId="45" xfId="2" applyFont="1" applyBorder="1" applyAlignment="1" applyProtection="1">
      <alignment horizontal="center" vertical="center"/>
    </xf>
    <xf numFmtId="3" fontId="21" fillId="0" borderId="46" xfId="0" applyNumberFormat="1" applyFont="1" applyBorder="1" applyAlignment="1">
      <alignment horizontal="center" vertical="top"/>
    </xf>
    <xf numFmtId="1" fontId="21" fillId="0" borderId="34" xfId="0" applyNumberFormat="1" applyFont="1" applyBorder="1" applyAlignment="1">
      <alignment horizontal="center" vertical="top"/>
    </xf>
    <xf numFmtId="1" fontId="21" fillId="0" borderId="32" xfId="0" applyNumberFormat="1" applyFont="1" applyBorder="1" applyAlignment="1">
      <alignment horizontal="center" vertical="top"/>
    </xf>
    <xf numFmtId="1" fontId="21" fillId="0" borderId="44" xfId="0" applyNumberFormat="1" applyFont="1" applyBorder="1" applyAlignment="1">
      <alignment horizontal="center" vertical="center"/>
    </xf>
    <xf numFmtId="1" fontId="21" fillId="0" borderId="46" xfId="0" applyNumberFormat="1" applyFont="1" applyBorder="1" applyAlignment="1">
      <alignment horizontal="center" vertical="center"/>
    </xf>
    <xf numFmtId="1" fontId="21" fillId="0" borderId="44" xfId="0" applyNumberFormat="1" applyFont="1" applyBorder="1" applyAlignment="1">
      <alignment horizontal="center" vertical="top"/>
    </xf>
    <xf numFmtId="1" fontId="21" fillId="0" borderId="46" xfId="0" applyNumberFormat="1" applyFont="1" applyBorder="1" applyAlignment="1">
      <alignment horizontal="center" vertical="top"/>
    </xf>
    <xf numFmtId="3" fontId="21" fillId="0" borderId="44" xfId="0" applyNumberFormat="1" applyFont="1" applyBorder="1" applyAlignment="1">
      <alignment horizontal="center" vertical="center"/>
    </xf>
    <xf numFmtId="3" fontId="21" fillId="0" borderId="46" xfId="0" applyNumberFormat="1" applyFont="1" applyBorder="1" applyAlignment="1">
      <alignment horizontal="center" vertical="center"/>
    </xf>
    <xf numFmtId="1" fontId="9" fillId="19" borderId="1" xfId="2" applyNumberFormat="1" applyFont="1" applyFill="1" applyBorder="1" applyAlignment="1" applyProtection="1">
      <alignment horizontal="center" vertical="center"/>
    </xf>
    <xf numFmtId="1" fontId="9" fillId="19" borderId="3" xfId="2" applyNumberFormat="1" applyFont="1" applyFill="1" applyBorder="1" applyAlignment="1" applyProtection="1">
      <alignment horizontal="center" vertical="center"/>
    </xf>
    <xf numFmtId="0" fontId="9" fillId="0" borderId="2" xfId="2" applyFont="1" applyBorder="1" applyAlignment="1" applyProtection="1">
      <alignment horizontal="center" vertical="center"/>
    </xf>
    <xf numFmtId="1" fontId="21" fillId="0" borderId="33" xfId="0" applyNumberFormat="1" applyFont="1" applyBorder="1" applyAlignment="1">
      <alignment horizontal="center" vertical="center"/>
    </xf>
    <xf numFmtId="0" fontId="9" fillId="0" borderId="35" xfId="2" applyFont="1" applyBorder="1" applyAlignment="1" applyProtection="1">
      <alignment horizontal="center" vertical="center"/>
    </xf>
    <xf numFmtId="1" fontId="21" fillId="0" borderId="36" xfId="0" applyNumberFormat="1" applyFont="1" applyBorder="1" applyAlignment="1">
      <alignment horizontal="center" vertical="center"/>
    </xf>
    <xf numFmtId="1" fontId="21" fillId="3" borderId="34" xfId="2" applyNumberFormat="1" applyFont="1" applyFill="1" applyBorder="1" applyAlignment="1" applyProtection="1">
      <alignment horizontal="center" vertical="top"/>
      <protection locked="0"/>
    </xf>
    <xf numFmtId="0" fontId="9" fillId="3" borderId="31" xfId="2" applyFont="1" applyFill="1" applyBorder="1" applyAlignment="1" applyProtection="1">
      <alignment horizontal="center" vertical="center"/>
    </xf>
    <xf numFmtId="1" fontId="21" fillId="3" borderId="32" xfId="2" applyNumberFormat="1" applyFont="1" applyFill="1" applyBorder="1" applyAlignment="1" applyProtection="1">
      <alignment horizontal="center" vertical="top"/>
      <protection locked="0"/>
    </xf>
    <xf numFmtId="1" fontId="21" fillId="0" borderId="39" xfId="0" applyNumberFormat="1" applyFont="1" applyBorder="1" applyAlignment="1" applyProtection="1">
      <alignment horizontal="center" vertical="top"/>
      <protection locked="0"/>
    </xf>
    <xf numFmtId="1" fontId="21" fillId="0" borderId="38" xfId="0" applyNumberFormat="1" applyFont="1" applyBorder="1" applyAlignment="1" applyProtection="1">
      <alignment horizontal="center" vertical="top"/>
      <protection locked="0"/>
    </xf>
    <xf numFmtId="0" fontId="22" fillId="3" borderId="34" xfId="0" applyFont="1" applyFill="1" applyBorder="1" applyAlignment="1">
      <alignment horizontal="left" vertical="center"/>
    </xf>
    <xf numFmtId="1" fontId="9" fillId="3" borderId="44" xfId="2" applyNumberFormat="1" applyFont="1" applyFill="1" applyBorder="1" applyAlignment="1" applyProtection="1">
      <alignment horizontal="center" vertical="top"/>
      <protection locked="0"/>
    </xf>
    <xf numFmtId="0" fontId="9" fillId="3" borderId="45" xfId="2" applyFont="1" applyFill="1" applyBorder="1" applyAlignment="1" applyProtection="1">
      <alignment horizontal="center" vertical="center"/>
    </xf>
    <xf numFmtId="1" fontId="9" fillId="3" borderId="46" xfId="2" applyNumberFormat="1" applyFont="1" applyFill="1" applyBorder="1" applyAlignment="1" applyProtection="1">
      <alignment horizontal="center" vertical="top"/>
      <protection locked="0"/>
    </xf>
    <xf numFmtId="0" fontId="28" fillId="0" borderId="52" xfId="0" applyFont="1" applyBorder="1" applyAlignment="1">
      <alignment horizontal="center" vertical="center"/>
    </xf>
    <xf numFmtId="0" fontId="28" fillId="0" borderId="68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/>
    </xf>
    <xf numFmtId="0" fontId="21" fillId="24" borderId="63" xfId="0" applyFont="1" applyFill="1" applyBorder="1" applyAlignment="1">
      <alignment horizontal="center"/>
    </xf>
    <xf numFmtId="0" fontId="21" fillId="24" borderId="60" xfId="0" applyFont="1" applyFill="1" applyBorder="1" applyAlignment="1">
      <alignment horizontal="center"/>
    </xf>
    <xf numFmtId="0" fontId="21" fillId="24" borderId="64" xfId="0" applyFont="1" applyFill="1" applyBorder="1" applyAlignment="1">
      <alignment horizontal="center"/>
    </xf>
    <xf numFmtId="0" fontId="21" fillId="24" borderId="66" xfId="0" applyFont="1" applyFill="1" applyBorder="1" applyAlignment="1">
      <alignment horizontal="center"/>
    </xf>
    <xf numFmtId="1" fontId="20" fillId="0" borderId="74" xfId="0" applyNumberFormat="1" applyFont="1" applyBorder="1" applyAlignment="1">
      <alignment horizontal="left" vertical="top" wrapText="1"/>
    </xf>
    <xf numFmtId="0" fontId="0" fillId="0" borderId="0" xfId="0" applyFont="1" applyAlignment="1"/>
    <xf numFmtId="0" fontId="20" fillId="0" borderId="89" xfId="0" applyFont="1" applyBorder="1" applyAlignment="1">
      <alignment horizontal="left" vertical="center" wrapText="1"/>
    </xf>
    <xf numFmtId="0" fontId="21" fillId="21" borderId="0" xfId="0" applyFont="1" applyFill="1" applyBorder="1" applyAlignment="1">
      <alignment horizontal="center" vertical="center" wrapText="1"/>
    </xf>
    <xf numFmtId="3" fontId="21" fillId="21" borderId="0" xfId="0" applyNumberFormat="1" applyFont="1" applyFill="1" applyBorder="1" applyAlignment="1">
      <alignment horizontal="center" vertical="center" wrapText="1"/>
    </xf>
    <xf numFmtId="0" fontId="28" fillId="21" borderId="0" xfId="0" applyFont="1" applyFill="1" applyBorder="1" applyAlignment="1">
      <alignment horizontal="center" vertical="center"/>
    </xf>
    <xf numFmtId="0" fontId="2" fillId="9" borderId="2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2" fillId="8" borderId="2" xfId="1" applyFont="1" applyFill="1" applyBorder="1" applyAlignment="1">
      <alignment horizontal="center" vertical="center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1" fontId="4" fillId="6" borderId="5" xfId="1" applyNumberFormat="1" applyFont="1" applyFill="1" applyBorder="1" applyAlignment="1">
      <alignment horizontal="center" vertical="center"/>
    </xf>
    <xf numFmtId="0" fontId="4" fillId="6" borderId="5" xfId="1" applyFont="1" applyFill="1" applyBorder="1" applyAlignment="1">
      <alignment horizontal="center" vertical="center"/>
    </xf>
    <xf numFmtId="1" fontId="4" fillId="6" borderId="21" xfId="1" applyNumberFormat="1" applyFont="1" applyFill="1" applyBorder="1" applyAlignment="1">
      <alignment horizontal="center" vertical="center"/>
    </xf>
    <xf numFmtId="0" fontId="4" fillId="6" borderId="21" xfId="1" applyFont="1" applyFill="1" applyBorder="1" applyAlignment="1">
      <alignment horizontal="center" vertical="center"/>
    </xf>
    <xf numFmtId="0" fontId="4" fillId="6" borderId="22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3" fillId="9" borderId="2" xfId="1" applyFont="1" applyFill="1" applyBorder="1" applyAlignment="1">
      <alignment horizontal="center" vertical="center"/>
    </xf>
    <xf numFmtId="3" fontId="4" fillId="6" borderId="5" xfId="1" applyNumberFormat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/>
    </xf>
    <xf numFmtId="0" fontId="4" fillId="6" borderId="13" xfId="1" applyFont="1" applyFill="1" applyBorder="1" applyAlignment="1">
      <alignment horizontal="center"/>
    </xf>
    <xf numFmtId="0" fontId="6" fillId="3" borderId="3" xfId="1" applyFont="1" applyFill="1" applyBorder="1" applyAlignment="1">
      <alignment horizontal="center" vertical="center"/>
    </xf>
    <xf numFmtId="0" fontId="4" fillId="6" borderId="9" xfId="1" applyFont="1" applyFill="1" applyBorder="1" applyAlignment="1">
      <alignment horizontal="center"/>
    </xf>
    <xf numFmtId="0" fontId="4" fillId="6" borderId="10" xfId="1" applyFont="1" applyFill="1" applyBorder="1" applyAlignment="1">
      <alignment horizontal="center"/>
    </xf>
    <xf numFmtId="0" fontId="4" fillId="6" borderId="15" xfId="1" applyFont="1" applyFill="1" applyBorder="1" applyAlignment="1">
      <alignment horizontal="center"/>
    </xf>
    <xf numFmtId="0" fontId="4" fillId="6" borderId="16" xfId="1" applyFont="1" applyFill="1" applyBorder="1" applyAlignment="1">
      <alignment horizontal="center"/>
    </xf>
    <xf numFmtId="1" fontId="21" fillId="0" borderId="7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center"/>
    </xf>
    <xf numFmtId="1" fontId="21" fillId="0" borderId="7" xfId="2" applyNumberFormat="1" applyFont="1" applyBorder="1" applyAlignment="1" applyProtection="1">
      <alignment horizontal="center" vertical="top"/>
    </xf>
    <xf numFmtId="3" fontId="21" fillId="0" borderId="7" xfId="0" applyNumberFormat="1" applyFont="1" applyBorder="1" applyAlignment="1">
      <alignment horizontal="center" vertical="top"/>
    </xf>
    <xf numFmtId="0" fontId="17" fillId="0" borderId="40" xfId="3" applyFont="1" applyBorder="1" applyAlignment="1">
      <alignment horizontal="left" vertical="center" wrapText="1"/>
    </xf>
    <xf numFmtId="1" fontId="9" fillId="0" borderId="7" xfId="2" applyNumberFormat="1" applyFont="1" applyBorder="1" applyAlignment="1" applyProtection="1">
      <alignment horizontal="center" vertical="top"/>
    </xf>
    <xf numFmtId="0" fontId="4" fillId="3" borderId="0" xfId="2" applyFont="1" applyFill="1" applyAlignment="1">
      <alignment horizontal="center" vertical="center" wrapText="1"/>
    </xf>
    <xf numFmtId="3" fontId="4" fillId="3" borderId="0" xfId="2" applyNumberFormat="1" applyFont="1" applyFill="1" applyAlignment="1">
      <alignment horizontal="center" vertical="center" wrapText="1"/>
    </xf>
    <xf numFmtId="0" fontId="6" fillId="3" borderId="0" xfId="1" applyFont="1" applyFill="1" applyAlignment="1">
      <alignment horizontal="center" vertical="center"/>
    </xf>
    <xf numFmtId="0" fontId="24" fillId="3" borderId="0" xfId="1" applyFont="1" applyFill="1" applyBorder="1" applyAlignment="1" applyProtection="1">
      <alignment horizontal="center"/>
    </xf>
    <xf numFmtId="0" fontId="2" fillId="9" borderId="2" xfId="1" applyFont="1" applyFill="1" applyBorder="1" applyAlignment="1" applyProtection="1">
      <alignment horizontal="center" vertical="center"/>
    </xf>
    <xf numFmtId="0" fontId="6" fillId="0" borderId="1" xfId="1" applyFont="1" applyBorder="1" applyAlignment="1" applyProtection="1">
      <alignment horizontal="center" vertical="center"/>
    </xf>
    <xf numFmtId="0" fontId="6" fillId="0" borderId="2" xfId="1" applyFont="1" applyBorder="1" applyAlignment="1" applyProtection="1">
      <alignment horizontal="center" vertical="center"/>
    </xf>
    <xf numFmtId="0" fontId="2" fillId="8" borderId="2" xfId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center" vertical="center" wrapText="1"/>
    </xf>
    <xf numFmtId="0" fontId="6" fillId="0" borderId="2" xfId="1" applyFont="1" applyFill="1" applyBorder="1" applyAlignment="1" applyProtection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6" fillId="0" borderId="2" xfId="1" applyFont="1" applyBorder="1" applyAlignment="1" applyProtection="1">
      <alignment horizontal="center" vertical="center" wrapText="1"/>
    </xf>
    <xf numFmtId="0" fontId="4" fillId="0" borderId="15" xfId="1" applyFont="1" applyBorder="1" applyAlignment="1" applyProtection="1">
      <alignment horizontal="center"/>
    </xf>
    <xf numFmtId="0" fontId="6" fillId="0" borderId="17" xfId="1" applyFont="1" applyFill="1" applyBorder="1" applyAlignment="1" applyProtection="1">
      <alignment horizontal="center" vertical="center" wrapText="1"/>
    </xf>
    <xf numFmtId="0" fontId="6" fillId="0" borderId="18" xfId="1" applyFont="1" applyFill="1" applyBorder="1" applyAlignment="1" applyProtection="1">
      <alignment horizontal="center" vertical="center" wrapText="1"/>
    </xf>
    <xf numFmtId="1" fontId="4" fillId="6" borderId="5" xfId="1" applyNumberFormat="1" applyFont="1" applyFill="1" applyBorder="1" applyAlignment="1" applyProtection="1">
      <alignment horizontal="center" vertical="center"/>
    </xf>
    <xf numFmtId="0" fontId="4" fillId="6" borderId="5" xfId="1" applyFont="1" applyFill="1" applyBorder="1" applyAlignment="1" applyProtection="1">
      <alignment horizontal="center" vertical="center"/>
    </xf>
    <xf numFmtId="1" fontId="4" fillId="6" borderId="21" xfId="1" applyNumberFormat="1" applyFont="1" applyFill="1" applyBorder="1" applyAlignment="1" applyProtection="1">
      <alignment horizontal="center" vertical="center"/>
    </xf>
    <xf numFmtId="0" fontId="4" fillId="6" borderId="21" xfId="1" applyFont="1" applyFill="1" applyBorder="1" applyAlignment="1" applyProtection="1">
      <alignment horizontal="center" vertical="center"/>
    </xf>
    <xf numFmtId="0" fontId="4" fillId="6" borderId="22" xfId="1" applyFont="1" applyFill="1" applyBorder="1" applyAlignment="1" applyProtection="1">
      <alignment horizontal="center" vertical="center"/>
    </xf>
    <xf numFmtId="0" fontId="6" fillId="0" borderId="1" xfId="1" applyFont="1" applyBorder="1" applyAlignment="1" applyProtection="1">
      <alignment horizontal="center"/>
    </xf>
    <xf numFmtId="0" fontId="6" fillId="0" borderId="2" xfId="1" applyFont="1" applyBorder="1" applyAlignment="1" applyProtection="1">
      <alignment horizontal="center"/>
    </xf>
    <xf numFmtId="3" fontId="4" fillId="6" borderId="5" xfId="1" applyNumberFormat="1" applyFont="1" applyFill="1" applyBorder="1" applyAlignment="1" applyProtection="1">
      <alignment horizontal="center" vertical="center"/>
    </xf>
    <xf numFmtId="0" fontId="3" fillId="9" borderId="2" xfId="1" applyFont="1" applyFill="1" applyBorder="1" applyAlignment="1" applyProtection="1">
      <alignment horizontal="center" vertical="center"/>
    </xf>
    <xf numFmtId="0" fontId="6" fillId="0" borderId="17" xfId="1" applyFont="1" applyBorder="1" applyAlignment="1" applyProtection="1">
      <alignment horizontal="center" vertical="center" wrapText="1"/>
    </xf>
    <xf numFmtId="0" fontId="6" fillId="0" borderId="18" xfId="1" applyFont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/>
    </xf>
    <xf numFmtId="0" fontId="4" fillId="6" borderId="13" xfId="1" applyFont="1" applyFill="1" applyBorder="1" applyAlignment="1" applyProtection="1">
      <alignment horizontal="center"/>
    </xf>
    <xf numFmtId="0" fontId="6" fillId="3" borderId="3" xfId="1" applyFont="1" applyFill="1" applyBorder="1" applyAlignment="1" applyProtection="1">
      <alignment horizontal="center" vertical="center"/>
    </xf>
    <xf numFmtId="0" fontId="4" fillId="6" borderId="9" xfId="1" applyFont="1" applyFill="1" applyBorder="1" applyAlignment="1" applyProtection="1">
      <alignment horizontal="center"/>
    </xf>
    <xf numFmtId="0" fontId="4" fillId="6" borderId="10" xfId="1" applyFont="1" applyFill="1" applyBorder="1" applyAlignment="1" applyProtection="1">
      <alignment horizontal="center"/>
    </xf>
    <xf numFmtId="0" fontId="4" fillId="6" borderId="15" xfId="1" applyFont="1" applyFill="1" applyBorder="1" applyAlignment="1" applyProtection="1">
      <alignment horizontal="center"/>
    </xf>
    <xf numFmtId="0" fontId="4" fillId="6" borderId="16" xfId="1" applyFont="1" applyFill="1" applyBorder="1" applyAlignment="1" applyProtection="1">
      <alignment horizontal="center"/>
    </xf>
    <xf numFmtId="0" fontId="4" fillId="3" borderId="0" xfId="2" applyFont="1" applyFill="1" applyBorder="1" applyAlignment="1" applyProtection="1">
      <alignment horizontal="center" vertical="center" wrapText="1"/>
    </xf>
    <xf numFmtId="0" fontId="4" fillId="3" borderId="0" xfId="2" applyNumberFormat="1" applyFont="1" applyFill="1" applyBorder="1" applyAlignment="1" applyProtection="1">
      <alignment horizontal="center" vertical="center" wrapText="1"/>
    </xf>
    <xf numFmtId="3" fontId="4" fillId="3" borderId="0" xfId="2" applyNumberFormat="1" applyFont="1" applyFill="1" applyBorder="1" applyAlignment="1" applyProtection="1">
      <alignment horizontal="center" vertical="center" wrapText="1"/>
    </xf>
    <xf numFmtId="0" fontId="6" fillId="3" borderId="0" xfId="1" applyFont="1" applyFill="1" applyBorder="1" applyAlignment="1" applyProtection="1">
      <alignment horizontal="center" vertical="center"/>
    </xf>
    <xf numFmtId="0" fontId="6" fillId="8" borderId="1" xfId="1" applyFont="1" applyFill="1" applyBorder="1" applyAlignment="1" applyProtection="1">
      <alignment horizontal="center" vertical="center"/>
    </xf>
    <xf numFmtId="0" fontId="6" fillId="8" borderId="2" xfId="1" applyFont="1" applyFill="1" applyBorder="1" applyAlignment="1" applyProtection="1">
      <alignment horizontal="center" vertical="center"/>
    </xf>
    <xf numFmtId="0" fontId="6" fillId="8" borderId="1" xfId="1" applyFont="1" applyFill="1" applyBorder="1" applyAlignment="1" applyProtection="1">
      <alignment horizontal="center" vertical="center" wrapText="1"/>
    </xf>
    <xf numFmtId="0" fontId="6" fillId="8" borderId="2" xfId="1" applyFont="1" applyFill="1" applyBorder="1" applyAlignment="1" applyProtection="1">
      <alignment horizontal="center" vertical="center" wrapText="1"/>
    </xf>
    <xf numFmtId="0" fontId="6" fillId="8" borderId="1" xfId="1" applyFont="1" applyFill="1" applyBorder="1" applyAlignment="1" applyProtection="1">
      <alignment horizontal="center"/>
    </xf>
    <xf numFmtId="0" fontId="6" fillId="8" borderId="2" xfId="1" applyFont="1" applyFill="1" applyBorder="1" applyAlignment="1" applyProtection="1">
      <alignment horizontal="center"/>
    </xf>
    <xf numFmtId="0" fontId="6" fillId="8" borderId="18" xfId="1" applyFont="1" applyFill="1" applyBorder="1" applyAlignment="1" applyProtection="1">
      <alignment horizontal="center" vertical="center" wrapText="1"/>
    </xf>
    <xf numFmtId="3" fontId="21" fillId="0" borderId="34" xfId="0" applyNumberFormat="1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/>
    </xf>
    <xf numFmtId="0" fontId="21" fillId="0" borderId="44" xfId="0" applyFont="1" applyBorder="1" applyAlignment="1">
      <alignment horizontal="center" vertical="center"/>
    </xf>
    <xf numFmtId="3" fontId="21" fillId="0" borderId="32" xfId="0" applyNumberFormat="1" applyFont="1" applyBorder="1" applyAlignment="1">
      <alignment horizontal="center" vertical="center"/>
    </xf>
    <xf numFmtId="1" fontId="21" fillId="0" borderId="34" xfId="0" applyNumberFormat="1" applyFont="1" applyBorder="1" applyAlignment="1">
      <alignment horizontal="center" vertical="center"/>
    </xf>
    <xf numFmtId="1" fontId="21" fillId="0" borderId="32" xfId="0" applyNumberFormat="1" applyFont="1" applyBorder="1" applyAlignment="1">
      <alignment horizontal="center" vertical="center"/>
    </xf>
    <xf numFmtId="0" fontId="20" fillId="3" borderId="1" xfId="0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center" vertical="center"/>
    </xf>
    <xf numFmtId="0" fontId="16" fillId="0" borderId="0" xfId="2" applyFont="1"/>
    <xf numFmtId="0" fontId="17" fillId="0" borderId="40" xfId="3" applyFont="1" applyBorder="1" applyAlignment="1">
      <alignment horizontal="left" vertical="center" wrapText="1"/>
    </xf>
    <xf numFmtId="0" fontId="2" fillId="8" borderId="2" xfId="1" applyFont="1" applyFill="1" applyBorder="1" applyAlignment="1">
      <alignment horizontal="center" vertical="center"/>
    </xf>
    <xf numFmtId="0" fontId="3" fillId="9" borderId="2" xfId="1" applyFont="1" applyFill="1" applyBorder="1" applyAlignment="1">
      <alignment horizontal="center" vertical="center"/>
    </xf>
    <xf numFmtId="0" fontId="2" fillId="9" borderId="2" xfId="1" applyFont="1" applyFill="1" applyBorder="1" applyAlignment="1">
      <alignment horizontal="center" vertical="center"/>
    </xf>
    <xf numFmtId="0" fontId="16" fillId="3" borderId="0" xfId="2" applyFont="1" applyFill="1" applyAlignment="1">
      <alignment horizontal="center" vertical="center" wrapText="1"/>
    </xf>
    <xf numFmtId="3" fontId="16" fillId="3" borderId="0" xfId="2" applyNumberFormat="1" applyFont="1" applyFill="1" applyAlignment="1">
      <alignment horizontal="center" vertical="center" wrapText="1"/>
    </xf>
    <xf numFmtId="0" fontId="2" fillId="3" borderId="0" xfId="1" applyFont="1" applyFill="1" applyAlignment="1">
      <alignment horizontal="center" vertical="center"/>
    </xf>
    <xf numFmtId="1" fontId="20" fillId="0" borderId="7" xfId="0" applyNumberFormat="1" applyFont="1" applyBorder="1" applyAlignment="1">
      <alignment horizontal="center" vertical="top"/>
    </xf>
    <xf numFmtId="0" fontId="17" fillId="0" borderId="7" xfId="2" applyFont="1" applyBorder="1" applyAlignment="1">
      <alignment horizontal="center" vertical="center"/>
    </xf>
    <xf numFmtId="1" fontId="17" fillId="0" borderId="7" xfId="2" applyNumberFormat="1" applyFont="1" applyBorder="1" applyAlignment="1" applyProtection="1">
      <alignment horizontal="center" vertical="top"/>
    </xf>
    <xf numFmtId="3" fontId="20" fillId="0" borderId="7" xfId="0" applyNumberFormat="1" applyFont="1" applyBorder="1" applyAlignment="1">
      <alignment horizontal="center" vertical="top"/>
    </xf>
    <xf numFmtId="1" fontId="20" fillId="0" borderId="7" xfId="2" applyNumberFormat="1" applyFont="1" applyBorder="1" applyAlignment="1" applyProtection="1">
      <alignment horizontal="center" vertical="top"/>
    </xf>
    <xf numFmtId="0" fontId="43" fillId="0" borderId="0" xfId="0" applyFont="1" applyAlignment="1">
      <alignment horizontal="left"/>
    </xf>
    <xf numFmtId="0" fontId="16" fillId="6" borderId="12" xfId="1" applyFont="1" applyFill="1" applyBorder="1" applyAlignment="1">
      <alignment horizontal="center"/>
    </xf>
    <xf numFmtId="0" fontId="16" fillId="6" borderId="13" xfId="1" applyFont="1" applyFill="1" applyBorder="1" applyAlignment="1">
      <alignment horizontal="center"/>
    </xf>
    <xf numFmtId="0" fontId="16" fillId="6" borderId="15" xfId="1" applyFont="1" applyFill="1" applyBorder="1" applyAlignment="1">
      <alignment horizontal="center"/>
    </xf>
    <xf numFmtId="0" fontId="16" fillId="6" borderId="16" xfId="1" applyFont="1" applyFill="1" applyBorder="1" applyAlignment="1">
      <alignment horizont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16" fillId="6" borderId="9" xfId="1" applyFont="1" applyFill="1" applyBorder="1" applyAlignment="1">
      <alignment horizontal="center"/>
    </xf>
    <xf numFmtId="0" fontId="16" fillId="6" borderId="10" xfId="1" applyFont="1" applyFill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3" fontId="16" fillId="6" borderId="5" xfId="1" applyNumberFormat="1" applyFont="1" applyFill="1" applyBorder="1" applyAlignment="1">
      <alignment horizontal="center" vertical="center"/>
    </xf>
    <xf numFmtId="0" fontId="16" fillId="6" borderId="6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" fontId="16" fillId="6" borderId="5" xfId="1" applyNumberFormat="1" applyFont="1" applyFill="1" applyBorder="1" applyAlignment="1">
      <alignment horizontal="center" vertical="center"/>
    </xf>
    <xf numFmtId="0" fontId="16" fillId="6" borderId="5" xfId="1" applyFont="1" applyFill="1" applyBorder="1" applyAlignment="1">
      <alignment horizontal="center" vertical="center"/>
    </xf>
    <xf numFmtId="1" fontId="16" fillId="6" borderId="21" xfId="1" applyNumberFormat="1" applyFont="1" applyFill="1" applyBorder="1" applyAlignment="1">
      <alignment horizontal="center" vertical="center"/>
    </xf>
    <xf numFmtId="0" fontId="16" fillId="6" borderId="21" xfId="1" applyFont="1" applyFill="1" applyBorder="1" applyAlignment="1">
      <alignment horizontal="center" vertical="center"/>
    </xf>
    <xf numFmtId="0" fontId="16" fillId="6" borderId="22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4" fillId="40" borderId="0" xfId="1" applyFont="1" applyFill="1" applyBorder="1" applyAlignment="1" applyProtection="1">
      <alignment horizontal="left"/>
    </xf>
    <xf numFmtId="1" fontId="24" fillId="40" borderId="0" xfId="1" applyNumberFormat="1" applyFont="1" applyFill="1" applyBorder="1" applyAlignment="1" applyProtection="1">
      <alignment horizontal="left"/>
    </xf>
    <xf numFmtId="1" fontId="24" fillId="40" borderId="0" xfId="1" applyNumberFormat="1" applyFont="1" applyFill="1" applyBorder="1" applyAlignment="1" applyProtection="1">
      <alignment horizontal="center"/>
    </xf>
    <xf numFmtId="0" fontId="24" fillId="40" borderId="0" xfId="1" applyFont="1" applyFill="1" applyBorder="1" applyAlignment="1" applyProtection="1">
      <alignment horizontal="center"/>
    </xf>
    <xf numFmtId="0" fontId="51" fillId="0" borderId="0" xfId="1" applyFont="1" applyFill="1" applyBorder="1" applyAlignment="1" applyProtection="1">
      <alignment horizontal="left"/>
    </xf>
    <xf numFmtId="0" fontId="24" fillId="0" borderId="0" xfId="1" applyFont="1" applyFill="1" applyBorder="1" applyAlignment="1" applyProtection="1">
      <alignment horizontal="left"/>
    </xf>
    <xf numFmtId="3" fontId="24" fillId="0" borderId="0" xfId="1" applyNumberFormat="1" applyFont="1" applyFill="1" applyBorder="1" applyAlignment="1" applyProtection="1">
      <alignment horizontal="center"/>
    </xf>
    <xf numFmtId="0" fontId="24" fillId="0" borderId="0" xfId="1" applyFont="1" applyFill="1" applyBorder="1" applyAlignment="1" applyProtection="1">
      <alignment horizontal="center"/>
    </xf>
    <xf numFmtId="3" fontId="3" fillId="0" borderId="1" xfId="1" applyNumberFormat="1" applyFont="1" applyFill="1" applyBorder="1" applyAlignment="1" applyProtection="1">
      <alignment horizontal="center" vertical="center"/>
    </xf>
    <xf numFmtId="0" fontId="2" fillId="40" borderId="2" xfId="1" applyFont="1" applyFill="1" applyBorder="1" applyAlignment="1" applyProtection="1">
      <alignment horizontal="center" vertical="center"/>
    </xf>
    <xf numFmtId="3" fontId="3" fillId="0" borderId="3" xfId="1" applyNumberFormat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center" vertical="center"/>
    </xf>
    <xf numFmtId="0" fontId="6" fillId="40" borderId="0" xfId="1" applyFont="1" applyFill="1" applyBorder="1" applyProtection="1"/>
    <xf numFmtId="1" fontId="6" fillId="40" borderId="0" xfId="1" applyNumberFormat="1" applyFont="1" applyFill="1" applyBorder="1" applyProtection="1"/>
    <xf numFmtId="0" fontId="6" fillId="0" borderId="7" xfId="1" applyFont="1" applyFill="1" applyBorder="1" applyProtection="1"/>
    <xf numFmtId="0" fontId="6" fillId="0" borderId="0" xfId="1" applyFont="1" applyFill="1" applyBorder="1" applyAlignment="1" applyProtection="1">
      <alignment horizontal="center"/>
    </xf>
    <xf numFmtId="1" fontId="6" fillId="0" borderId="0" xfId="1" applyNumberFormat="1" applyFont="1" applyFill="1" applyBorder="1" applyAlignment="1" applyProtection="1">
      <alignment horizontal="center"/>
    </xf>
    <xf numFmtId="0" fontId="4" fillId="0" borderId="7" xfId="1" applyFont="1" applyFill="1" applyBorder="1" applyProtection="1"/>
    <xf numFmtId="0" fontId="6" fillId="0" borderId="0" xfId="1" applyFont="1" applyFill="1" applyBorder="1" applyProtection="1"/>
    <xf numFmtId="1" fontId="6" fillId="0" borderId="0" xfId="1" applyNumberFormat="1" applyFont="1" applyFill="1" applyBorder="1" applyProtection="1"/>
    <xf numFmtId="0" fontId="4" fillId="0" borderId="8" xfId="1" applyFont="1" applyFill="1" applyBorder="1" applyAlignment="1" applyProtection="1">
      <alignment wrapText="1"/>
    </xf>
    <xf numFmtId="1" fontId="4" fillId="0" borderId="9" xfId="1" applyNumberFormat="1" applyFont="1" applyFill="1" applyBorder="1" applyAlignment="1" applyProtection="1">
      <alignment wrapText="1"/>
    </xf>
    <xf numFmtId="0" fontId="4" fillId="0" borderId="9" xfId="1" applyFont="1" applyFill="1" applyBorder="1" applyAlignment="1" applyProtection="1">
      <alignment wrapText="1"/>
    </xf>
    <xf numFmtId="0" fontId="4" fillId="44" borderId="10" xfId="1" applyFont="1" applyFill="1" applyBorder="1" applyAlignment="1" applyProtection="1">
      <alignment horizontal="center"/>
    </xf>
    <xf numFmtId="0" fontId="6" fillId="0" borderId="7" xfId="1" applyFont="1" applyFill="1" applyBorder="1" applyAlignment="1" applyProtection="1">
      <alignment horizontal="left" vertical="center"/>
    </xf>
    <xf numFmtId="0" fontId="4" fillId="0" borderId="11" xfId="1" applyFont="1" applyFill="1" applyBorder="1" applyProtection="1"/>
    <xf numFmtId="1" fontId="4" fillId="0" borderId="12" xfId="1" applyNumberFormat="1" applyFont="1" applyFill="1" applyBorder="1" applyProtection="1"/>
    <xf numFmtId="0" fontId="4" fillId="0" borderId="12" xfId="1" applyFont="1" applyFill="1" applyBorder="1" applyProtection="1"/>
    <xf numFmtId="0" fontId="4" fillId="40" borderId="13" xfId="1" applyFont="1" applyFill="1" applyBorder="1" applyAlignment="1" applyProtection="1">
      <alignment horizontal="center"/>
    </xf>
    <xf numFmtId="0" fontId="4" fillId="44" borderId="13" xfId="1" applyFont="1" applyFill="1" applyBorder="1" applyAlignment="1" applyProtection="1">
      <alignment horizontal="center"/>
    </xf>
    <xf numFmtId="0" fontId="4" fillId="0" borderId="11" xfId="1" applyFont="1" applyFill="1" applyBorder="1" applyAlignment="1" applyProtection="1">
      <alignment wrapText="1"/>
    </xf>
    <xf numFmtId="1" fontId="4" fillId="0" borderId="12" xfId="1" applyNumberFormat="1" applyFont="1" applyFill="1" applyBorder="1" applyAlignment="1" applyProtection="1">
      <alignment wrapText="1"/>
    </xf>
    <xf numFmtId="0" fontId="4" fillId="0" borderId="12" xfId="1" applyFont="1" applyFill="1" applyBorder="1" applyAlignment="1" applyProtection="1">
      <alignment wrapText="1"/>
    </xf>
    <xf numFmtId="0" fontId="4" fillId="0" borderId="14" xfId="1" applyFont="1" applyFill="1" applyBorder="1" applyProtection="1"/>
    <xf numFmtId="1" fontId="4" fillId="0" borderId="15" xfId="1" applyNumberFormat="1" applyFont="1" applyFill="1" applyBorder="1" applyProtection="1"/>
    <xf numFmtId="0" fontId="4" fillId="0" borderId="15" xfId="1" applyFont="1" applyFill="1" applyBorder="1" applyProtection="1"/>
    <xf numFmtId="0" fontId="4" fillId="44" borderId="16" xfId="1" applyFont="1" applyFill="1" applyBorder="1" applyAlignment="1" applyProtection="1">
      <alignment horizontal="center"/>
    </xf>
    <xf numFmtId="3" fontId="4" fillId="0" borderId="0" xfId="1" applyNumberFormat="1" applyFont="1" applyFill="1" applyBorder="1" applyAlignment="1" applyProtection="1">
      <alignment horizontal="center"/>
    </xf>
    <xf numFmtId="3" fontId="3" fillId="46" borderId="1" xfId="1" applyNumberFormat="1" applyFont="1" applyFill="1" applyBorder="1" applyAlignment="1" applyProtection="1">
      <alignment horizontal="center"/>
    </xf>
    <xf numFmtId="0" fontId="2" fillId="46" borderId="2" xfId="1" applyFont="1" applyFill="1" applyBorder="1" applyAlignment="1" applyProtection="1">
      <alignment horizontal="center" vertical="center"/>
    </xf>
    <xf numFmtId="0" fontId="3" fillId="46" borderId="3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center"/>
    </xf>
    <xf numFmtId="1" fontId="6" fillId="40" borderId="2" xfId="1" applyNumberFormat="1" applyFont="1" applyFill="1" applyBorder="1" applyAlignment="1" applyProtection="1">
      <alignment horizontal="center" vertical="center"/>
    </xf>
    <xf numFmtId="0" fontId="6" fillId="0" borderId="2" xfId="1" applyFont="1" applyFill="1" applyBorder="1" applyAlignment="1" applyProtection="1">
      <alignment horizontal="center" vertical="center"/>
    </xf>
    <xf numFmtId="0" fontId="6" fillId="40" borderId="3" xfId="1" applyFont="1" applyFill="1" applyBorder="1" applyAlignment="1" applyProtection="1">
      <alignment horizontal="center" vertical="center"/>
    </xf>
    <xf numFmtId="1" fontId="6" fillId="0" borderId="18" xfId="1" applyNumberFormat="1" applyFont="1" applyFill="1" applyBorder="1" applyAlignment="1" applyProtection="1">
      <alignment horizontal="center" vertical="center" wrapText="1"/>
    </xf>
    <xf numFmtId="0" fontId="6" fillId="40" borderId="19" xfId="1" applyFont="1" applyFill="1" applyBorder="1" applyAlignment="1" applyProtection="1">
      <alignment horizontal="center" vertical="center"/>
    </xf>
    <xf numFmtId="0" fontId="6" fillId="0" borderId="17" xfId="1" applyFont="1" applyFill="1" applyBorder="1" applyAlignment="1" applyProtection="1">
      <alignment horizontal="center" vertical="center"/>
    </xf>
    <xf numFmtId="0" fontId="6" fillId="40" borderId="18" xfId="1" applyFont="1" applyFill="1" applyBorder="1" applyAlignment="1" applyProtection="1">
      <alignment horizontal="center" vertical="center"/>
    </xf>
    <xf numFmtId="3" fontId="6" fillId="40" borderId="18" xfId="1" applyNumberFormat="1" applyFont="1" applyFill="1" applyBorder="1" applyAlignment="1" applyProtection="1">
      <alignment horizontal="center" vertical="center"/>
    </xf>
    <xf numFmtId="0" fontId="4" fillId="0" borderId="19" xfId="1" applyFont="1" applyFill="1" applyBorder="1" applyAlignment="1" applyProtection="1">
      <alignment horizontal="center" vertical="center"/>
    </xf>
    <xf numFmtId="0" fontId="4" fillId="0" borderId="20" xfId="1" applyFont="1" applyFill="1" applyBorder="1" applyProtection="1"/>
    <xf numFmtId="1" fontId="4" fillId="44" borderId="21" xfId="1" applyNumberFormat="1" applyFont="1" applyFill="1" applyBorder="1" applyAlignment="1" applyProtection="1">
      <alignment horizontal="center"/>
    </xf>
    <xf numFmtId="0" fontId="4" fillId="44" borderId="21" xfId="1" applyFont="1" applyFill="1" applyBorder="1" applyAlignment="1" applyProtection="1">
      <alignment horizontal="center"/>
    </xf>
    <xf numFmtId="0" fontId="4" fillId="44" borderId="22" xfId="1" applyFont="1" applyFill="1" applyBorder="1" applyAlignment="1" applyProtection="1">
      <alignment horizontal="center"/>
    </xf>
    <xf numFmtId="0" fontId="4" fillId="44" borderId="21" xfId="1" applyFont="1" applyFill="1" applyBorder="1" applyProtection="1"/>
    <xf numFmtId="1" fontId="4" fillId="44" borderId="9" xfId="1" applyNumberFormat="1" applyFont="1" applyFill="1" applyBorder="1" applyAlignment="1" applyProtection="1">
      <alignment horizontal="center"/>
    </xf>
    <xf numFmtId="0" fontId="4" fillId="44" borderId="9" xfId="1" applyFont="1" applyFill="1" applyBorder="1" applyProtection="1"/>
    <xf numFmtId="3" fontId="4" fillId="44" borderId="9" xfId="1" applyNumberFormat="1" applyFont="1" applyFill="1" applyBorder="1" applyAlignment="1" applyProtection="1">
      <alignment horizontal="center"/>
    </xf>
    <xf numFmtId="0" fontId="4" fillId="44" borderId="9" xfId="1" applyFont="1" applyFill="1" applyBorder="1" applyAlignment="1" applyProtection="1">
      <alignment horizontal="center"/>
    </xf>
    <xf numFmtId="1" fontId="4" fillId="44" borderId="12" xfId="1" applyNumberFormat="1" applyFont="1" applyFill="1" applyBorder="1" applyAlignment="1" applyProtection="1">
      <alignment horizontal="center"/>
    </xf>
    <xf numFmtId="0" fontId="4" fillId="44" borderId="12" xfId="1" applyFont="1" applyFill="1" applyBorder="1" applyAlignment="1" applyProtection="1">
      <alignment horizontal="center"/>
    </xf>
    <xf numFmtId="1" fontId="4" fillId="44" borderId="15" xfId="1" applyNumberFormat="1" applyFont="1" applyFill="1" applyBorder="1" applyAlignment="1" applyProtection="1">
      <alignment horizontal="center"/>
    </xf>
    <xf numFmtId="0" fontId="4" fillId="44" borderId="15" xfId="1" applyFont="1" applyFill="1" applyBorder="1" applyProtection="1"/>
    <xf numFmtId="0" fontId="4" fillId="44" borderId="12" xfId="1" applyFont="1" applyFill="1" applyBorder="1" applyProtection="1"/>
    <xf numFmtId="3" fontId="4" fillId="44" borderId="5" xfId="1" applyNumberFormat="1" applyFont="1" applyFill="1" applyBorder="1" applyAlignment="1" applyProtection="1">
      <alignment horizontal="center"/>
    </xf>
    <xf numFmtId="0" fontId="4" fillId="44" borderId="15" xfId="1" applyFont="1" applyFill="1" applyBorder="1" applyAlignment="1" applyProtection="1">
      <alignment horizontal="center"/>
    </xf>
    <xf numFmtId="0" fontId="4" fillId="40" borderId="0" xfId="1" applyFont="1" applyFill="1" applyBorder="1" applyAlignment="1" applyProtection="1">
      <alignment horizontal="center"/>
    </xf>
    <xf numFmtId="1" fontId="4" fillId="44" borderId="5" xfId="1" applyNumberFormat="1" applyFont="1" applyFill="1" applyBorder="1" applyAlignment="1" applyProtection="1">
      <alignment horizontal="center"/>
    </xf>
    <xf numFmtId="3" fontId="4" fillId="40" borderId="0" xfId="1" applyNumberFormat="1" applyFont="1" applyFill="1" applyBorder="1" applyAlignment="1" applyProtection="1">
      <alignment horizontal="center"/>
    </xf>
    <xf numFmtId="1" fontId="4" fillId="44" borderId="16" xfId="1" applyNumberFormat="1" applyFont="1" applyFill="1" applyBorder="1" applyAlignment="1" applyProtection="1">
      <alignment horizontal="center"/>
    </xf>
    <xf numFmtId="3" fontId="3" fillId="46" borderId="1" xfId="1" applyNumberFormat="1" applyFont="1" applyFill="1" applyBorder="1" applyAlignment="1" applyProtection="1">
      <alignment horizontal="center" vertical="center"/>
    </xf>
    <xf numFmtId="0" fontId="2" fillId="47" borderId="2" xfId="1" applyFont="1" applyFill="1" applyBorder="1" applyAlignment="1" applyProtection="1">
      <alignment horizontal="center" vertical="center"/>
    </xf>
    <xf numFmtId="0" fontId="3" fillId="46" borderId="3" xfId="1" applyFont="1" applyFill="1" applyBorder="1" applyAlignment="1" applyProtection="1">
      <alignment horizontal="center" vertical="center"/>
    </xf>
    <xf numFmtId="3" fontId="5" fillId="0" borderId="2" xfId="1" applyNumberFormat="1" applyFont="1" applyFill="1" applyBorder="1" applyAlignment="1" applyProtection="1">
      <alignment horizontal="center"/>
    </xf>
    <xf numFmtId="0" fontId="4" fillId="0" borderId="4" xfId="1" applyFont="1" applyFill="1" applyBorder="1" applyProtection="1"/>
    <xf numFmtId="0" fontId="4" fillId="44" borderId="5" xfId="1" applyFont="1" applyFill="1" applyBorder="1" applyAlignment="1" applyProtection="1">
      <alignment horizontal="center"/>
    </xf>
    <xf numFmtId="0" fontId="4" fillId="44" borderId="6" xfId="1" applyFont="1" applyFill="1" applyBorder="1" applyAlignment="1" applyProtection="1">
      <alignment horizontal="center"/>
    </xf>
    <xf numFmtId="0" fontId="4" fillId="40" borderId="4" xfId="1" applyFont="1" applyFill="1" applyBorder="1" applyProtection="1"/>
    <xf numFmtId="1" fontId="4" fillId="40" borderId="5" xfId="1" applyNumberFormat="1" applyFont="1" applyFill="1" applyBorder="1" applyProtection="1"/>
    <xf numFmtId="0" fontId="4" fillId="40" borderId="5" xfId="1" applyFont="1" applyFill="1" applyBorder="1" applyProtection="1"/>
    <xf numFmtId="0" fontId="4" fillId="40" borderId="6" xfId="1" applyFont="1" applyFill="1" applyBorder="1" applyAlignment="1" applyProtection="1">
      <alignment horizontal="center"/>
    </xf>
    <xf numFmtId="0" fontId="4" fillId="40" borderId="0" xfId="1" applyFont="1" applyFill="1" applyBorder="1" applyProtection="1"/>
    <xf numFmtId="1" fontId="4" fillId="40" borderId="5" xfId="1" applyNumberFormat="1" applyFont="1" applyFill="1" applyBorder="1" applyAlignment="1" applyProtection="1">
      <alignment horizontal="center"/>
    </xf>
    <xf numFmtId="0" fontId="4" fillId="40" borderId="23" xfId="1" applyFont="1" applyFill="1" applyBorder="1" applyProtection="1"/>
    <xf numFmtId="0" fontId="4" fillId="0" borderId="24" xfId="1" applyFont="1" applyFill="1" applyBorder="1" applyProtection="1"/>
    <xf numFmtId="1" fontId="4" fillId="40" borderId="0" xfId="1" applyNumberFormat="1" applyFont="1" applyFill="1" applyBorder="1" applyProtection="1"/>
    <xf numFmtId="0" fontId="6" fillId="0" borderId="1" xfId="1" applyFont="1" applyFill="1" applyBorder="1" applyAlignment="1" applyProtection="1">
      <alignment horizontal="center" wrapText="1"/>
    </xf>
    <xf numFmtId="1" fontId="6" fillId="0" borderId="2" xfId="1" applyNumberFormat="1" applyFont="1" applyFill="1" applyBorder="1" applyAlignment="1" applyProtection="1">
      <alignment horizontal="center" vertical="center" wrapText="1"/>
    </xf>
    <xf numFmtId="3" fontId="6" fillId="0" borderId="2" xfId="1" applyNumberFormat="1" applyFont="1" applyFill="1" applyBorder="1" applyAlignment="1" applyProtection="1">
      <alignment horizontal="center" vertical="center"/>
    </xf>
    <xf numFmtId="0" fontId="4" fillId="0" borderId="3" xfId="1" applyFont="1" applyFill="1" applyBorder="1" applyAlignment="1" applyProtection="1">
      <alignment horizontal="center" vertical="center"/>
    </xf>
    <xf numFmtId="0" fontId="4" fillId="44" borderId="10" xfId="1" applyFont="1" applyFill="1" applyBorder="1" applyAlignment="1" applyProtection="1">
      <alignment horizontal="center" vertical="center"/>
    </xf>
    <xf numFmtId="0" fontId="4" fillId="0" borderId="25" xfId="1" applyFont="1" applyFill="1" applyBorder="1" applyProtection="1"/>
    <xf numFmtId="0" fontId="4" fillId="44" borderId="26" xfId="1" applyFont="1" applyFill="1" applyBorder="1" applyAlignment="1" applyProtection="1">
      <alignment horizontal="center"/>
    </xf>
    <xf numFmtId="0" fontId="4" fillId="44" borderId="27" xfId="1" applyFont="1" applyFill="1" applyBorder="1" applyAlignment="1" applyProtection="1">
      <alignment horizontal="center"/>
    </xf>
    <xf numFmtId="0" fontId="52" fillId="0" borderId="11" xfId="1" applyFont="1" applyFill="1" applyBorder="1" applyProtection="1"/>
    <xf numFmtId="3" fontId="4" fillId="40" borderId="26" xfId="1" applyNumberFormat="1" applyFont="1" applyFill="1" applyBorder="1" applyAlignment="1" applyProtection="1">
      <alignment horizontal="center"/>
    </xf>
    <xf numFmtId="0" fontId="4" fillId="40" borderId="26" xfId="1" applyFont="1" applyFill="1" applyBorder="1" applyAlignment="1" applyProtection="1">
      <alignment horizontal="center"/>
    </xf>
    <xf numFmtId="0" fontId="4" fillId="40" borderId="27" xfId="1" applyFont="1" applyFill="1" applyBorder="1" applyAlignment="1" applyProtection="1">
      <alignment horizontal="center" vertical="center"/>
    </xf>
    <xf numFmtId="0" fontId="4" fillId="40" borderId="9" xfId="1" applyFont="1" applyFill="1" applyBorder="1" applyAlignment="1" applyProtection="1">
      <alignment horizontal="center"/>
    </xf>
    <xf numFmtId="0" fontId="4" fillId="40" borderId="0" xfId="1" applyFont="1" applyFill="1" applyBorder="1" applyAlignment="1" applyProtection="1">
      <alignment vertical="center"/>
    </xf>
    <xf numFmtId="0" fontId="4" fillId="40" borderId="15" xfId="1" applyFont="1" applyFill="1" applyBorder="1" applyAlignment="1" applyProtection="1">
      <alignment horizontal="center"/>
    </xf>
    <xf numFmtId="3" fontId="4" fillId="40" borderId="15" xfId="1" applyNumberFormat="1" applyFont="1" applyFill="1" applyBorder="1" applyAlignment="1" applyProtection="1">
      <alignment horizontal="center"/>
    </xf>
    <xf numFmtId="0" fontId="4" fillId="40" borderId="16" xfId="1" applyFont="1" applyFill="1" applyBorder="1" applyAlignment="1" applyProtection="1">
      <alignment horizontal="center" vertical="center"/>
    </xf>
    <xf numFmtId="0" fontId="4" fillId="40" borderId="21" xfId="1" applyFont="1" applyFill="1" applyBorder="1" applyAlignment="1" applyProtection="1">
      <alignment horizontal="center"/>
    </xf>
    <xf numFmtId="0" fontId="4" fillId="44" borderId="22" xfId="1" applyFont="1" applyFill="1" applyBorder="1" applyAlignment="1" applyProtection="1">
      <alignment horizontal="center" vertical="center"/>
    </xf>
    <xf numFmtId="1" fontId="6" fillId="0" borderId="2" xfId="1" applyNumberFormat="1" applyFont="1" applyFill="1" applyBorder="1" applyAlignment="1" applyProtection="1">
      <alignment horizontal="center" wrapText="1"/>
    </xf>
    <xf numFmtId="0" fontId="6" fillId="0" borderId="2" xfId="1" applyFont="1" applyFill="1" applyBorder="1" applyAlignment="1" applyProtection="1">
      <alignment horizontal="center" wrapText="1"/>
    </xf>
    <xf numFmtId="0" fontId="4" fillId="0" borderId="1" xfId="1" applyFont="1" applyFill="1" applyBorder="1" applyProtection="1"/>
    <xf numFmtId="1" fontId="4" fillId="44" borderId="2" xfId="1" applyNumberFormat="1" applyFont="1" applyFill="1" applyBorder="1" applyAlignment="1" applyProtection="1">
      <alignment horizontal="center"/>
    </xf>
    <xf numFmtId="0" fontId="4" fillId="44" borderId="2" xfId="1" applyFont="1" applyFill="1" applyBorder="1" applyAlignment="1" applyProtection="1">
      <alignment horizontal="center"/>
    </xf>
    <xf numFmtId="0" fontId="4" fillId="44" borderId="3" xfId="1" applyFont="1" applyFill="1" applyBorder="1" applyAlignment="1" applyProtection="1">
      <alignment horizontal="center"/>
    </xf>
    <xf numFmtId="1" fontId="4" fillId="44" borderId="26" xfId="1" applyNumberFormat="1" applyFont="1" applyFill="1" applyBorder="1" applyAlignment="1" applyProtection="1">
      <alignment horizontal="center"/>
    </xf>
    <xf numFmtId="0" fontId="4" fillId="44" borderId="26" xfId="1" applyFont="1" applyFill="1" applyBorder="1" applyProtection="1"/>
    <xf numFmtId="2" fontId="5" fillId="0" borderId="1" xfId="1" applyNumberFormat="1" applyFont="1" applyFill="1" applyBorder="1" applyAlignment="1" applyProtection="1">
      <alignment horizontal="center" vertical="center" wrapText="1"/>
    </xf>
    <xf numFmtId="1" fontId="6" fillId="0" borderId="3" xfId="1" applyNumberFormat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center"/>
    </xf>
    <xf numFmtId="1" fontId="6" fillId="0" borderId="2" xfId="1" applyNumberFormat="1" applyFont="1" applyFill="1" applyBorder="1" applyAlignment="1" applyProtection="1">
      <alignment horizontal="center"/>
    </xf>
    <xf numFmtId="0" fontId="6" fillId="0" borderId="2" xfId="1" applyFont="1" applyFill="1" applyBorder="1" applyAlignment="1" applyProtection="1">
      <alignment horizontal="center"/>
    </xf>
    <xf numFmtId="0" fontId="6" fillId="0" borderId="8" xfId="1" applyFont="1" applyFill="1" applyBorder="1" applyAlignment="1" applyProtection="1">
      <alignment horizontal="center" vertical="center" wrapText="1"/>
    </xf>
    <xf numFmtId="1" fontId="6" fillId="0" borderId="9" xfId="1" applyNumberFormat="1" applyFont="1" applyFill="1" applyBorder="1" applyAlignment="1" applyProtection="1">
      <alignment horizontal="center" vertical="center" wrapText="1"/>
    </xf>
    <xf numFmtId="0" fontId="6" fillId="0" borderId="9" xfId="1" applyFont="1" applyFill="1" applyBorder="1" applyAlignment="1" applyProtection="1">
      <alignment horizontal="center" vertical="center" wrapText="1"/>
    </xf>
    <xf numFmtId="0" fontId="6" fillId="40" borderId="10" xfId="1" applyFont="1" applyFill="1" applyBorder="1" applyAlignment="1" applyProtection="1">
      <alignment horizontal="center" vertical="center"/>
    </xf>
    <xf numFmtId="3" fontId="4" fillId="0" borderId="2" xfId="1" applyNumberFormat="1" applyFont="1" applyFill="1" applyBorder="1" applyAlignment="1" applyProtection="1">
      <alignment horizontal="center"/>
    </xf>
    <xf numFmtId="0" fontId="4" fillId="0" borderId="3" xfId="1" applyFont="1" applyFill="1" applyBorder="1" applyAlignment="1" applyProtection="1">
      <alignment horizontal="center"/>
    </xf>
    <xf numFmtId="3" fontId="4" fillId="44" borderId="21" xfId="1" applyNumberFormat="1" applyFont="1" applyFill="1" applyBorder="1" applyAlignment="1" applyProtection="1">
      <alignment horizontal="center"/>
    </xf>
    <xf numFmtId="1" fontId="4" fillId="44" borderId="13" xfId="1" applyNumberFormat="1" applyFont="1" applyFill="1" applyBorder="1" applyAlignment="1" applyProtection="1">
      <alignment horizontal="center"/>
    </xf>
    <xf numFmtId="3" fontId="4" fillId="40" borderId="12" xfId="1" applyNumberFormat="1" applyFont="1" applyFill="1" applyBorder="1" applyAlignment="1" applyProtection="1">
      <alignment horizontal="center"/>
    </xf>
    <xf numFmtId="3" fontId="4" fillId="44" borderId="12" xfId="1" applyNumberFormat="1" applyFont="1" applyFill="1" applyBorder="1" applyAlignment="1" applyProtection="1">
      <alignment horizontal="center"/>
    </xf>
    <xf numFmtId="0" fontId="4" fillId="40" borderId="12" xfId="1" applyFont="1" applyFill="1" applyBorder="1" applyAlignment="1" applyProtection="1">
      <alignment horizontal="center"/>
    </xf>
    <xf numFmtId="1" fontId="4" fillId="40" borderId="0" xfId="1" applyNumberFormat="1" applyFont="1" applyFill="1" applyBorder="1" applyAlignment="1" applyProtection="1">
      <alignment horizontal="center"/>
    </xf>
    <xf numFmtId="0" fontId="3" fillId="47" borderId="2" xfId="1" applyFont="1" applyFill="1" applyBorder="1" applyAlignment="1" applyProtection="1">
      <alignment horizontal="center" vertical="center"/>
    </xf>
    <xf numFmtId="1" fontId="6" fillId="40" borderId="2" xfId="1" applyNumberFormat="1" applyFont="1" applyFill="1" applyBorder="1" applyAlignment="1" applyProtection="1">
      <alignment horizontal="center"/>
    </xf>
    <xf numFmtId="0" fontId="6" fillId="40" borderId="2" xfId="1" applyFont="1" applyFill="1" applyBorder="1" applyAlignment="1" applyProtection="1">
      <alignment horizontal="center"/>
    </xf>
    <xf numFmtId="0" fontId="6" fillId="40" borderId="3" xfId="1" applyFont="1" applyFill="1" applyBorder="1" applyAlignment="1" applyProtection="1">
      <alignment horizontal="center"/>
    </xf>
    <xf numFmtId="3" fontId="6" fillId="0" borderId="2" xfId="1" applyNumberFormat="1" applyFont="1" applyFill="1" applyBorder="1" applyAlignment="1" applyProtection="1">
      <alignment horizontal="center"/>
    </xf>
    <xf numFmtId="0" fontId="4" fillId="0" borderId="16" xfId="1" applyFont="1" applyFill="1" applyBorder="1" applyProtection="1"/>
    <xf numFmtId="0" fontId="4" fillId="0" borderId="23" xfId="1" applyFont="1" applyFill="1" applyBorder="1" applyProtection="1"/>
    <xf numFmtId="3" fontId="4" fillId="40" borderId="21" xfId="1" applyNumberFormat="1" applyFont="1" applyFill="1" applyBorder="1" applyAlignment="1" applyProtection="1">
      <alignment horizontal="center"/>
    </xf>
    <xf numFmtId="0" fontId="4" fillId="40" borderId="14" xfId="1" applyFont="1" applyFill="1" applyBorder="1" applyProtection="1"/>
    <xf numFmtId="1" fontId="4" fillId="40" borderId="15" xfId="1" applyNumberFormat="1" applyFont="1" applyFill="1" applyBorder="1" applyProtection="1"/>
    <xf numFmtId="0" fontId="4" fillId="40" borderId="15" xfId="1" applyFont="1" applyFill="1" applyBorder="1" applyProtection="1"/>
    <xf numFmtId="0" fontId="4" fillId="40" borderId="16" xfId="1" applyFont="1" applyFill="1" applyBorder="1" applyAlignment="1" applyProtection="1">
      <alignment horizontal="center"/>
    </xf>
    <xf numFmtId="1" fontId="4" fillId="40" borderId="15" xfId="1" applyNumberFormat="1" applyFont="1" applyFill="1" applyBorder="1" applyAlignment="1" applyProtection="1">
      <alignment horizontal="center"/>
    </xf>
    <xf numFmtId="0" fontId="4" fillId="44" borderId="5" xfId="1" applyFont="1" applyFill="1" applyBorder="1" applyProtection="1"/>
    <xf numFmtId="1" fontId="4" fillId="0" borderId="15" xfId="1" applyNumberFormat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vertical="top"/>
    </xf>
    <xf numFmtId="0" fontId="6" fillId="0" borderId="0" xfId="1" applyFont="1" applyFill="1" applyBorder="1" applyAlignment="1" applyProtection="1">
      <alignment vertical="center"/>
    </xf>
    <xf numFmtId="0" fontId="5" fillId="0" borderId="19" xfId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vertical="top"/>
    </xf>
    <xf numFmtId="0" fontId="4" fillId="44" borderId="13" xfId="1" applyFont="1" applyFill="1" applyBorder="1" applyAlignment="1" applyProtection="1">
      <alignment horizontal="center" vertical="top"/>
    </xf>
    <xf numFmtId="0" fontId="9" fillId="0" borderId="11" xfId="1" applyFont="1" applyFill="1" applyBorder="1" applyAlignment="1" applyProtection="1">
      <alignment horizontal="left" vertical="center" wrapText="1"/>
    </xf>
    <xf numFmtId="1" fontId="4" fillId="44" borderId="21" xfId="1" applyNumberFormat="1" applyFont="1" applyFill="1" applyBorder="1" applyAlignment="1" applyProtection="1">
      <alignment horizontal="center" vertical="center"/>
    </xf>
    <xf numFmtId="0" fontId="4" fillId="44" borderId="21" xfId="1" applyFont="1" applyFill="1" applyBorder="1" applyAlignment="1" applyProtection="1">
      <alignment horizontal="center" vertical="center"/>
    </xf>
    <xf numFmtId="0" fontId="4" fillId="44" borderId="13" xfId="1" applyFont="1" applyFill="1" applyBorder="1" applyAlignment="1" applyProtection="1">
      <alignment horizontal="center" vertical="center"/>
    </xf>
    <xf numFmtId="0" fontId="4" fillId="40" borderId="12" xfId="1" applyFont="1" applyFill="1" applyBorder="1" applyAlignment="1" applyProtection="1">
      <alignment horizontal="center" vertical="top"/>
    </xf>
    <xf numFmtId="0" fontId="4" fillId="0" borderId="14" xfId="1" applyFont="1" applyFill="1" applyBorder="1" applyAlignment="1" applyProtection="1">
      <alignment horizontal="left" vertical="center"/>
    </xf>
    <xf numFmtId="1" fontId="4" fillId="44" borderId="5" xfId="1" applyNumberFormat="1" applyFont="1" applyFill="1" applyBorder="1" applyAlignment="1" applyProtection="1">
      <alignment horizontal="center" vertical="center"/>
    </xf>
    <xf numFmtId="0" fontId="4" fillId="44" borderId="5" xfId="1" applyFont="1" applyFill="1" applyBorder="1" applyAlignment="1" applyProtection="1">
      <alignment horizontal="center" vertical="center"/>
    </xf>
    <xf numFmtId="0" fontId="4" fillId="44" borderId="16" xfId="1" applyFont="1" applyFill="1" applyBorder="1" applyAlignment="1" applyProtection="1">
      <alignment horizontal="center" vertical="center"/>
    </xf>
    <xf numFmtId="0" fontId="4" fillId="0" borderId="14" xfId="1" applyFont="1" applyFill="1" applyBorder="1" applyAlignment="1" applyProtection="1">
      <alignment vertical="center"/>
    </xf>
    <xf numFmtId="1" fontId="4" fillId="44" borderId="15" xfId="1" applyNumberFormat="1" applyFont="1" applyFill="1" applyBorder="1" applyAlignment="1" applyProtection="1">
      <alignment horizontal="center" vertical="center"/>
    </xf>
    <xf numFmtId="0" fontId="4" fillId="44" borderId="15" xfId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left" vertical="center"/>
    </xf>
    <xf numFmtId="1" fontId="52" fillId="44" borderId="21" xfId="1" applyNumberFormat="1" applyFont="1" applyFill="1" applyBorder="1" applyAlignment="1" applyProtection="1">
      <alignment horizontal="center" vertical="center"/>
    </xf>
    <xf numFmtId="0" fontId="52" fillId="44" borderId="21" xfId="1" applyFont="1" applyFill="1" applyBorder="1" applyAlignment="1" applyProtection="1">
      <alignment horizontal="center" vertical="center"/>
    </xf>
    <xf numFmtId="0" fontId="52" fillId="44" borderId="13" xfId="1" applyFont="1" applyFill="1" applyBorder="1" applyAlignment="1" applyProtection="1">
      <alignment horizontal="center" vertical="center"/>
    </xf>
    <xf numFmtId="3" fontId="4" fillId="44" borderId="5" xfId="1" applyNumberFormat="1" applyFont="1" applyFill="1" applyBorder="1" applyAlignment="1" applyProtection="1">
      <alignment horizontal="center" vertical="center"/>
    </xf>
    <xf numFmtId="1" fontId="52" fillId="44" borderId="15" xfId="1" applyNumberFormat="1" applyFont="1" applyFill="1" applyBorder="1" applyAlignment="1" applyProtection="1">
      <alignment horizontal="center"/>
    </xf>
    <xf numFmtId="0" fontId="52" fillId="44" borderId="15" xfId="1" applyFont="1" applyFill="1" applyBorder="1" applyProtection="1"/>
    <xf numFmtId="0" fontId="52" fillId="44" borderId="16" xfId="1" applyFont="1" applyFill="1" applyBorder="1" applyAlignment="1" applyProtection="1">
      <alignment horizontal="center"/>
    </xf>
    <xf numFmtId="0" fontId="4" fillId="40" borderId="0" xfId="1" applyFont="1" applyFill="1" applyBorder="1" applyAlignment="1" applyProtection="1">
      <alignment horizontal="center" vertical="top"/>
    </xf>
    <xf numFmtId="0" fontId="4" fillId="0" borderId="4" xfId="1" applyFont="1" applyFill="1" applyBorder="1" applyAlignment="1" applyProtection="1">
      <alignment vertical="top"/>
    </xf>
    <xf numFmtId="1" fontId="4" fillId="0" borderId="5" xfId="1" applyNumberFormat="1" applyFont="1" applyFill="1" applyBorder="1" applyAlignment="1" applyProtection="1">
      <alignment horizontal="center" vertical="top"/>
    </xf>
    <xf numFmtId="0" fontId="4" fillId="0" borderId="5" xfId="1" applyFont="1" applyFill="1" applyBorder="1" applyAlignment="1" applyProtection="1">
      <alignment vertical="top"/>
    </xf>
    <xf numFmtId="1" fontId="4" fillId="40" borderId="6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top"/>
    </xf>
    <xf numFmtId="1" fontId="6" fillId="0" borderId="2" xfId="1" applyNumberFormat="1" applyFont="1" applyFill="1" applyBorder="1" applyAlignment="1" applyProtection="1">
      <alignment horizontal="center" vertical="top"/>
    </xf>
    <xf numFmtId="0" fontId="6" fillId="0" borderId="2" xfId="1" applyFont="1" applyFill="1" applyBorder="1" applyAlignment="1" applyProtection="1">
      <alignment horizontal="center" vertical="top"/>
    </xf>
    <xf numFmtId="0" fontId="6" fillId="0" borderId="0" xfId="1" applyFont="1" applyFill="1" applyBorder="1" applyAlignment="1" applyProtection="1">
      <alignment vertical="top"/>
    </xf>
    <xf numFmtId="0" fontId="6" fillId="0" borderId="4" xfId="1" applyFont="1" applyFill="1" applyBorder="1" applyAlignment="1" applyProtection="1">
      <alignment horizontal="center" vertical="top"/>
    </xf>
    <xf numFmtId="1" fontId="6" fillId="0" borderId="5" xfId="1" applyNumberFormat="1" applyFont="1" applyFill="1" applyBorder="1" applyAlignment="1" applyProtection="1">
      <alignment horizontal="center" vertical="top"/>
    </xf>
    <xf numFmtId="0" fontId="6" fillId="0" borderId="5" xfId="1" applyFont="1" applyFill="1" applyBorder="1" applyAlignment="1" applyProtection="1">
      <alignment horizontal="center" vertical="top"/>
    </xf>
    <xf numFmtId="0" fontId="4" fillId="0" borderId="14" xfId="1" applyFont="1" applyFill="1" applyBorder="1" applyAlignment="1" applyProtection="1">
      <alignment vertical="top" wrapText="1"/>
    </xf>
    <xf numFmtId="1" fontId="4" fillId="0" borderId="15" xfId="1" applyNumberFormat="1" applyFont="1" applyFill="1" applyBorder="1" applyAlignment="1" applyProtection="1">
      <alignment vertical="top" wrapText="1"/>
    </xf>
    <xf numFmtId="0" fontId="4" fillId="0" borderId="15" xfId="1" applyFont="1" applyFill="1" applyBorder="1" applyAlignment="1" applyProtection="1">
      <alignment vertical="top" wrapText="1"/>
    </xf>
    <xf numFmtId="0" fontId="4" fillId="40" borderId="16" xfId="1" applyFont="1" applyFill="1" applyBorder="1" applyAlignment="1" applyProtection="1">
      <alignment horizontal="center" vertical="top"/>
    </xf>
    <xf numFmtId="0" fontId="4" fillId="0" borderId="14" xfId="1" applyFont="1" applyFill="1" applyBorder="1" applyAlignment="1" applyProtection="1">
      <alignment vertical="top"/>
    </xf>
    <xf numFmtId="1" fontId="4" fillId="44" borderId="15" xfId="1" applyNumberFormat="1" applyFont="1" applyFill="1" applyBorder="1" applyAlignment="1" applyProtection="1">
      <alignment horizontal="center" vertical="top"/>
    </xf>
    <xf numFmtId="0" fontId="4" fillId="44" borderId="15" xfId="1" applyFont="1" applyFill="1" applyBorder="1" applyAlignment="1" applyProtection="1">
      <alignment vertical="top"/>
    </xf>
    <xf numFmtId="0" fontId="4" fillId="44" borderId="16" xfId="1" applyFont="1" applyFill="1" applyBorder="1" applyAlignment="1" applyProtection="1">
      <alignment horizontal="center" vertical="top"/>
    </xf>
    <xf numFmtId="1" fontId="4" fillId="44" borderId="12" xfId="1" applyNumberFormat="1" applyFont="1" applyFill="1" applyBorder="1" applyAlignment="1" applyProtection="1">
      <alignment horizontal="center" vertical="center"/>
    </xf>
    <xf numFmtId="0" fontId="4" fillId="44" borderId="12" xfId="1" applyFont="1" applyFill="1" applyBorder="1" applyAlignment="1" applyProtection="1">
      <alignment horizontal="center" vertical="center"/>
    </xf>
    <xf numFmtId="1" fontId="4" fillId="0" borderId="0" xfId="1" applyNumberFormat="1" applyFont="1" applyFill="1" applyBorder="1" applyAlignment="1" applyProtection="1">
      <alignment vertical="top"/>
    </xf>
    <xf numFmtId="1" fontId="4" fillId="0" borderId="0" xfId="1" applyNumberFormat="1" applyFont="1" applyFill="1" applyBorder="1" applyAlignment="1" applyProtection="1">
      <alignment horizontal="center" vertical="top"/>
    </xf>
    <xf numFmtId="0" fontId="10" fillId="0" borderId="1" xfId="1" applyFont="1" applyFill="1" applyBorder="1" applyAlignment="1" applyProtection="1">
      <alignment horizontal="center" vertical="center" wrapText="1"/>
    </xf>
    <xf numFmtId="1" fontId="10" fillId="0" borderId="2" xfId="1" applyNumberFormat="1" applyFont="1" applyFill="1" applyBorder="1" applyAlignment="1" applyProtection="1">
      <alignment horizontal="center" vertical="center" wrapText="1"/>
    </xf>
    <xf numFmtId="0" fontId="10" fillId="0" borderId="2" xfId="1" applyFont="1" applyFill="1" applyBorder="1" applyAlignment="1" applyProtection="1">
      <alignment horizontal="center" vertical="center" wrapText="1"/>
    </xf>
    <xf numFmtId="3" fontId="10" fillId="0" borderId="2" xfId="1" applyNumberFormat="1" applyFont="1" applyFill="1" applyBorder="1" applyAlignment="1" applyProtection="1">
      <alignment horizontal="center" vertical="center" wrapText="1"/>
    </xf>
    <xf numFmtId="3" fontId="4" fillId="44" borderId="0" xfId="1" applyNumberFormat="1" applyFont="1" applyFill="1" applyBorder="1" applyAlignment="1" applyProtection="1">
      <alignment horizontal="center"/>
    </xf>
    <xf numFmtId="0" fontId="4" fillId="44" borderId="0" xfId="1" applyFont="1" applyFill="1" applyBorder="1" applyAlignment="1" applyProtection="1">
      <alignment horizontal="center"/>
    </xf>
    <xf numFmtId="0" fontId="4" fillId="44" borderId="24" xfId="1" applyFont="1" applyFill="1" applyBorder="1" applyAlignment="1" applyProtection="1">
      <alignment horizontal="center"/>
    </xf>
    <xf numFmtId="3" fontId="2" fillId="46" borderId="1" xfId="1" applyNumberFormat="1" applyFont="1" applyFill="1" applyBorder="1" applyAlignment="1" applyProtection="1">
      <alignment horizontal="center" vertical="center"/>
    </xf>
    <xf numFmtId="0" fontId="4" fillId="46" borderId="3" xfId="1" applyFont="1" applyFill="1" applyBorder="1" applyAlignment="1" applyProtection="1">
      <alignment horizontal="center" vertical="center"/>
    </xf>
    <xf numFmtId="49" fontId="54" fillId="0" borderId="0" xfId="0" applyNumberFormat="1" applyFont="1" applyFill="1" applyBorder="1" applyAlignment="1">
      <alignment horizontal="center"/>
    </xf>
    <xf numFmtId="49" fontId="54" fillId="0" borderId="0" xfId="0" applyNumberFormat="1" applyFont="1" applyFill="1" applyBorder="1"/>
    <xf numFmtId="49" fontId="55" fillId="0" borderId="0" xfId="0" applyNumberFormat="1" applyFont="1" applyFill="1" applyBorder="1"/>
    <xf numFmtId="0" fontId="25" fillId="0" borderId="0" xfId="0" applyFont="1" applyFill="1" applyBorder="1" applyProtection="1"/>
    <xf numFmtId="49" fontId="55" fillId="0" borderId="0" xfId="0" applyNumberFormat="1" applyFont="1" applyFill="1" applyBorder="1" applyAlignment="1">
      <alignment horizontal="center"/>
    </xf>
    <xf numFmtId="49" fontId="54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/>
    </xf>
    <xf numFmtId="49" fontId="15" fillId="0" borderId="0" xfId="0" applyNumberFormat="1" applyFont="1" applyFill="1" applyBorder="1"/>
    <xf numFmtId="0" fontId="54" fillId="0" borderId="0" xfId="0" applyFont="1" applyFill="1" applyBorder="1" applyAlignment="1"/>
    <xf numFmtId="0" fontId="2" fillId="41" borderId="19" xfId="2" applyFont="1" applyFill="1" applyBorder="1" applyAlignment="1" applyProtection="1">
      <alignment vertical="center"/>
    </xf>
    <xf numFmtId="3" fontId="3" fillId="41" borderId="17" xfId="2" applyNumberFormat="1" applyFont="1" applyFill="1" applyBorder="1" applyAlignment="1" applyProtection="1">
      <alignment horizontal="right" vertical="center"/>
    </xf>
    <xf numFmtId="3" fontId="3" fillId="41" borderId="18" xfId="2" applyNumberFormat="1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</xf>
    <xf numFmtId="0" fontId="4" fillId="0" borderId="0" xfId="2" applyFont="1" applyFill="1" applyBorder="1" applyProtection="1"/>
    <xf numFmtId="1" fontId="4" fillId="0" borderId="0" xfId="2" applyNumberFormat="1" applyFont="1" applyFill="1" applyBorder="1" applyProtection="1"/>
    <xf numFmtId="0" fontId="4" fillId="0" borderId="0" xfId="2" applyFont="1" applyFill="1" applyBorder="1" applyAlignment="1" applyProtection="1">
      <alignment horizontal="center"/>
    </xf>
    <xf numFmtId="1" fontId="4" fillId="0" borderId="0" xfId="2" applyNumberFormat="1" applyFont="1" applyFill="1" applyBorder="1" applyAlignment="1" applyProtection="1">
      <alignment horizontal="center"/>
    </xf>
    <xf numFmtId="0" fontId="6" fillId="0" borderId="30" xfId="2" applyFont="1" applyFill="1" applyBorder="1" applyAlignment="1" applyProtection="1">
      <alignment vertical="center"/>
    </xf>
    <xf numFmtId="0" fontId="4" fillId="0" borderId="7" xfId="2" applyFont="1" applyFill="1" applyBorder="1" applyAlignment="1" applyProtection="1">
      <alignment vertical="center"/>
    </xf>
    <xf numFmtId="0" fontId="16" fillId="53" borderId="1" xfId="2" applyFont="1" applyFill="1" applyBorder="1" applyAlignment="1">
      <alignment horizontal="center"/>
    </xf>
    <xf numFmtId="0" fontId="9" fillId="53" borderId="7" xfId="2" applyFont="1" applyFill="1" applyBorder="1" applyAlignment="1">
      <alignment horizontal="center"/>
    </xf>
    <xf numFmtId="0" fontId="4" fillId="0" borderId="0" xfId="2" applyFont="1" applyFill="1" applyBorder="1"/>
    <xf numFmtId="0" fontId="16" fillId="45" borderId="1" xfId="2" applyFont="1" applyFill="1" applyBorder="1" applyAlignment="1" applyProtection="1">
      <alignment horizontal="center"/>
    </xf>
    <xf numFmtId="1" fontId="4" fillId="45" borderId="1" xfId="2" applyNumberFormat="1" applyFont="1" applyFill="1" applyBorder="1" applyAlignment="1" applyProtection="1">
      <alignment horizontal="center"/>
    </xf>
    <xf numFmtId="0" fontId="4" fillId="45" borderId="2" xfId="2" applyFont="1" applyFill="1" applyBorder="1" applyAlignment="1" applyProtection="1">
      <alignment horizontal="center"/>
    </xf>
    <xf numFmtId="0" fontId="4" fillId="45" borderId="3" xfId="2" applyFont="1" applyFill="1" applyBorder="1" applyAlignment="1" applyProtection="1">
      <alignment horizontal="center"/>
    </xf>
    <xf numFmtId="0" fontId="6" fillId="0" borderId="7" xfId="2" applyFont="1" applyFill="1" applyBorder="1" applyAlignment="1" applyProtection="1">
      <alignment vertical="center"/>
    </xf>
    <xf numFmtId="1" fontId="17" fillId="0" borderId="34" xfId="3" applyNumberFormat="1" applyFont="1" applyFill="1" applyBorder="1" applyAlignment="1">
      <alignment horizontal="left" vertical="center" wrapText="1"/>
    </xf>
    <xf numFmtId="1" fontId="56" fillId="0" borderId="7" xfId="0" applyNumberFormat="1" applyFont="1" applyFill="1" applyBorder="1" applyAlignment="1">
      <alignment horizontal="center"/>
    </xf>
    <xf numFmtId="0" fontId="9" fillId="0" borderId="7" xfId="2" applyFont="1" applyFill="1" applyBorder="1" applyAlignment="1">
      <alignment horizontal="center" vertical="center"/>
    </xf>
    <xf numFmtId="1" fontId="17" fillId="0" borderId="33" xfId="3" applyNumberFormat="1" applyFont="1" applyFill="1" applyBorder="1" applyAlignment="1">
      <alignment horizontal="left" vertical="center" wrapText="1"/>
    </xf>
    <xf numFmtId="1" fontId="9" fillId="0" borderId="7" xfId="2" applyNumberFormat="1" applyFont="1" applyFill="1" applyBorder="1" applyAlignment="1" applyProtection="1">
      <alignment horizontal="center" vertical="top"/>
    </xf>
    <xf numFmtId="0" fontId="4" fillId="0" borderId="33" xfId="1" applyFont="1" applyFill="1" applyBorder="1" applyAlignment="1" applyProtection="1"/>
    <xf numFmtId="0" fontId="4" fillId="0" borderId="35" xfId="2" applyFont="1" applyFill="1" applyBorder="1" applyAlignment="1" applyProtection="1">
      <alignment horizontal="center" vertical="center"/>
    </xf>
    <xf numFmtId="0" fontId="4" fillId="0" borderId="36" xfId="2" applyFont="1" applyFill="1" applyBorder="1" applyAlignment="1" applyProtection="1">
      <alignment horizontal="center" vertical="center"/>
    </xf>
    <xf numFmtId="1" fontId="17" fillId="0" borderId="39" xfId="3" applyNumberFormat="1" applyFont="1" applyFill="1" applyBorder="1" applyAlignment="1">
      <alignment horizontal="left" vertical="center" wrapText="1"/>
    </xf>
    <xf numFmtId="0" fontId="4" fillId="0" borderId="39" xfId="1" applyFont="1" applyFill="1" applyBorder="1" applyAlignment="1" applyProtection="1"/>
    <xf numFmtId="0" fontId="4" fillId="0" borderId="37" xfId="2" applyFont="1" applyFill="1" applyBorder="1" applyAlignment="1" applyProtection="1">
      <alignment horizontal="center" vertical="center"/>
    </xf>
    <xf numFmtId="0" fontId="4" fillId="0" borderId="38" xfId="2" applyFont="1" applyFill="1" applyBorder="1" applyAlignment="1" applyProtection="1">
      <alignment horizontal="center" vertical="center"/>
    </xf>
    <xf numFmtId="1" fontId="19" fillId="0" borderId="39" xfId="3" applyNumberFormat="1" applyFont="1" applyFill="1" applyBorder="1" applyAlignment="1">
      <alignment horizontal="left" vertical="center" wrapText="1"/>
    </xf>
    <xf numFmtId="3" fontId="17" fillId="0" borderId="39" xfId="3" applyNumberFormat="1" applyFont="1" applyFill="1" applyBorder="1" applyAlignment="1">
      <alignment horizontal="left" vertical="center" wrapText="1"/>
    </xf>
    <xf numFmtId="3" fontId="4" fillId="0" borderId="0" xfId="2" applyNumberFormat="1" applyFont="1" applyFill="1" applyBorder="1" applyProtection="1"/>
    <xf numFmtId="3" fontId="4" fillId="0" borderId="0" xfId="2" applyNumberFormat="1" applyFont="1" applyFill="1" applyBorder="1" applyAlignment="1" applyProtection="1">
      <alignment horizontal="center"/>
    </xf>
    <xf numFmtId="3" fontId="17" fillId="0" borderId="40" xfId="3" applyNumberFormat="1" applyFont="1" applyFill="1" applyBorder="1" applyAlignment="1">
      <alignment horizontal="left" vertical="center" wrapText="1"/>
    </xf>
    <xf numFmtId="3" fontId="56" fillId="0" borderId="7" xfId="0" applyNumberFormat="1" applyFont="1" applyFill="1" applyBorder="1" applyAlignment="1">
      <alignment horizontal="center" wrapText="1"/>
    </xf>
    <xf numFmtId="1" fontId="17" fillId="0" borderId="40" xfId="3" applyNumberFormat="1" applyFont="1" applyFill="1" applyBorder="1" applyAlignment="1">
      <alignment horizontal="left" vertical="center" wrapText="1"/>
    </xf>
    <xf numFmtId="1" fontId="17" fillId="0" borderId="40" xfId="3" applyNumberFormat="1" applyFont="1" applyFill="1" applyBorder="1" applyAlignment="1">
      <alignment horizontal="left" vertical="top" wrapText="1"/>
    </xf>
    <xf numFmtId="3" fontId="16" fillId="55" borderId="7" xfId="2" applyNumberFormat="1" applyFont="1" applyFill="1" applyBorder="1" applyAlignment="1" applyProtection="1">
      <alignment horizontal="center"/>
    </xf>
    <xf numFmtId="1" fontId="17" fillId="0" borderId="23" xfId="3" applyNumberFormat="1" applyFont="1" applyFill="1" applyBorder="1" applyAlignment="1">
      <alignment horizontal="left" vertical="top" wrapText="1"/>
    </xf>
    <xf numFmtId="3" fontId="16" fillId="40" borderId="7" xfId="2" applyNumberFormat="1" applyFont="1" applyFill="1" applyBorder="1" applyAlignment="1" applyProtection="1">
      <alignment horizontal="center"/>
    </xf>
    <xf numFmtId="1" fontId="17" fillId="0" borderId="33" xfId="3" applyNumberFormat="1" applyFont="1" applyFill="1" applyBorder="1" applyAlignment="1">
      <alignment horizontal="left" vertical="top" wrapText="1"/>
    </xf>
    <xf numFmtId="1" fontId="17" fillId="0" borderId="23" xfId="3" applyNumberFormat="1" applyFont="1" applyFill="1" applyBorder="1" applyAlignment="1">
      <alignment horizontal="left" vertical="center" wrapText="1"/>
    </xf>
    <xf numFmtId="0" fontId="16" fillId="0" borderId="23" xfId="2" applyFont="1" applyFill="1" applyBorder="1" applyAlignment="1">
      <alignment horizontal="left" vertical="top" wrapText="1"/>
    </xf>
    <xf numFmtId="0" fontId="4" fillId="0" borderId="44" xfId="1" applyFont="1" applyFill="1" applyBorder="1" applyAlignment="1" applyProtection="1"/>
    <xf numFmtId="0" fontId="4" fillId="0" borderId="45" xfId="2" applyFont="1" applyFill="1" applyBorder="1" applyAlignment="1" applyProtection="1">
      <alignment horizontal="center" vertical="center"/>
    </xf>
    <xf numFmtId="0" fontId="4" fillId="0" borderId="46" xfId="2" applyFont="1" applyFill="1" applyBorder="1" applyAlignment="1" applyProtection="1">
      <alignment horizontal="center" vertical="center"/>
    </xf>
    <xf numFmtId="0" fontId="57" fillId="40" borderId="0" xfId="0" applyFont="1" applyFill="1" applyBorder="1" applyAlignment="1">
      <alignment horizontal="left" vertical="center"/>
    </xf>
    <xf numFmtId="0" fontId="56" fillId="40" borderId="0" xfId="0" applyFont="1" applyFill="1" applyBorder="1" applyAlignment="1">
      <alignment horizontal="center" vertical="center"/>
    </xf>
    <xf numFmtId="0" fontId="4" fillId="40" borderId="0" xfId="2" applyFont="1" applyFill="1" applyBorder="1" applyAlignment="1" applyProtection="1">
      <alignment horizontal="center" vertical="center"/>
    </xf>
    <xf numFmtId="3" fontId="56" fillId="0" borderId="7" xfId="0" applyNumberFormat="1" applyFont="1" applyFill="1" applyBorder="1" applyAlignment="1">
      <alignment horizontal="center"/>
    </xf>
    <xf numFmtId="1" fontId="56" fillId="0" borderId="7" xfId="2" applyNumberFormat="1" applyFont="1" applyFill="1" applyBorder="1" applyAlignment="1" applyProtection="1">
      <alignment horizontal="center" vertical="top"/>
    </xf>
    <xf numFmtId="0" fontId="56" fillId="0" borderId="0" xfId="0" applyFont="1" applyFill="1" applyBorder="1" applyAlignment="1">
      <alignment horizontal="center" vertical="center"/>
    </xf>
    <xf numFmtId="0" fontId="17" fillId="0" borderId="40" xfId="3" applyFont="1" applyFill="1" applyBorder="1" applyAlignment="1">
      <alignment horizontal="left" vertical="center" wrapText="1"/>
    </xf>
    <xf numFmtId="0" fontId="16" fillId="49" borderId="1" xfId="2" applyFont="1" applyFill="1" applyBorder="1" applyAlignment="1" applyProtection="1">
      <alignment horizontal="center"/>
    </xf>
    <xf numFmtId="0" fontId="4" fillId="49" borderId="1" xfId="2" applyFont="1" applyFill="1" applyBorder="1" applyAlignment="1" applyProtection="1">
      <alignment horizontal="center"/>
    </xf>
    <xf numFmtId="0" fontId="4" fillId="49" borderId="2" xfId="2" applyFont="1" applyFill="1" applyBorder="1" applyAlignment="1" applyProtection="1">
      <alignment horizontal="center"/>
    </xf>
    <xf numFmtId="0" fontId="4" fillId="49" borderId="3" xfId="2" applyFont="1" applyFill="1" applyBorder="1" applyAlignment="1" applyProtection="1">
      <alignment horizontal="center"/>
    </xf>
    <xf numFmtId="3" fontId="16" fillId="40" borderId="30" xfId="2" applyNumberFormat="1" applyFont="1" applyFill="1" applyBorder="1" applyAlignment="1" applyProtection="1">
      <alignment horizontal="center"/>
    </xf>
    <xf numFmtId="1" fontId="4" fillId="0" borderId="1" xfId="2" applyNumberFormat="1" applyFont="1" applyFill="1" applyBorder="1" applyAlignment="1" applyProtection="1">
      <alignment horizontal="center" vertical="center"/>
    </xf>
    <xf numFmtId="0" fontId="4" fillId="0" borderId="2" xfId="2" applyFont="1" applyFill="1" applyBorder="1" applyAlignment="1" applyProtection="1">
      <alignment horizontal="center" vertical="center"/>
    </xf>
    <xf numFmtId="0" fontId="4" fillId="0" borderId="3" xfId="2" applyFont="1" applyFill="1" applyBorder="1" applyAlignment="1" applyProtection="1">
      <alignment horizontal="center" vertical="center"/>
    </xf>
    <xf numFmtId="1" fontId="56" fillId="0" borderId="7" xfId="0" applyNumberFormat="1" applyFont="1" applyFill="1" applyBorder="1" applyAlignment="1">
      <alignment horizontal="center" vertical="top"/>
    </xf>
    <xf numFmtId="0" fontId="17" fillId="0" borderId="39" xfId="3" applyFont="1" applyFill="1" applyBorder="1" applyAlignment="1">
      <alignment horizontal="left" vertical="center" wrapText="1"/>
    </xf>
    <xf numFmtId="0" fontId="58" fillId="40" borderId="0" xfId="0" applyFont="1" applyFill="1" applyBorder="1" applyAlignment="1">
      <alignment horizontal="left" vertical="center"/>
    </xf>
    <xf numFmtId="0" fontId="58" fillId="0" borderId="0" xfId="0" applyFont="1" applyFill="1" applyBorder="1" applyAlignment="1">
      <alignment horizontal="center" vertical="center"/>
    </xf>
    <xf numFmtId="0" fontId="19" fillId="0" borderId="0" xfId="2" applyFont="1" applyFill="1" applyBorder="1" applyAlignment="1" applyProtection="1">
      <alignment horizontal="center" vertical="center"/>
    </xf>
    <xf numFmtId="0" fontId="19" fillId="0" borderId="0" xfId="2" applyFont="1" applyFill="1" applyBorder="1" applyProtection="1"/>
    <xf numFmtId="0" fontId="57" fillId="40" borderId="23" xfId="0" applyFont="1" applyFill="1" applyBorder="1" applyAlignment="1">
      <alignment horizontal="left" vertical="center"/>
    </xf>
    <xf numFmtId="0" fontId="57" fillId="40" borderId="24" xfId="0" applyFont="1" applyFill="1" applyBorder="1" applyAlignment="1">
      <alignment horizontal="left" vertical="center"/>
    </xf>
    <xf numFmtId="3" fontId="4" fillId="40" borderId="7" xfId="2" applyNumberFormat="1" applyFont="1" applyFill="1" applyBorder="1" applyAlignment="1" applyProtection="1">
      <alignment horizontal="center"/>
    </xf>
    <xf numFmtId="1" fontId="17" fillId="0" borderId="44" xfId="3" applyNumberFormat="1" applyFont="1" applyFill="1" applyBorder="1" applyAlignment="1">
      <alignment horizontal="left" vertical="center" wrapText="1"/>
    </xf>
    <xf numFmtId="0" fontId="58" fillId="0" borderId="0" xfId="0" applyFont="1" applyFill="1" applyBorder="1"/>
    <xf numFmtId="0" fontId="19" fillId="0" borderId="0" xfId="2" applyFont="1" applyFill="1" applyBorder="1" applyAlignment="1" applyProtection="1">
      <alignment horizontal="center"/>
    </xf>
    <xf numFmtId="1" fontId="17" fillId="53" borderId="48" xfId="3" applyNumberFormat="1" applyFont="1" applyFill="1" applyBorder="1" applyAlignment="1">
      <alignment horizontal="center" vertical="center" wrapText="1"/>
    </xf>
    <xf numFmtId="0" fontId="4" fillId="53" borderId="50" xfId="2" applyFont="1" applyFill="1" applyBorder="1" applyAlignment="1" applyProtection="1">
      <alignment horizontal="center"/>
    </xf>
    <xf numFmtId="0" fontId="4" fillId="53" borderId="49" xfId="2" applyFont="1" applyFill="1" applyBorder="1" applyProtection="1"/>
    <xf numFmtId="0" fontId="56" fillId="0" borderId="0" xfId="0" applyFont="1" applyFill="1" applyBorder="1"/>
    <xf numFmtId="3" fontId="16" fillId="0" borderId="51" xfId="2" applyNumberFormat="1" applyFont="1" applyFill="1" applyBorder="1" applyAlignment="1" applyProtection="1">
      <alignment horizontal="center"/>
    </xf>
    <xf numFmtId="3" fontId="16" fillId="55" borderId="30" xfId="2" applyNumberFormat="1" applyFont="1" applyFill="1" applyBorder="1" applyAlignment="1" applyProtection="1">
      <alignment horizontal="center"/>
    </xf>
    <xf numFmtId="0" fontId="4" fillId="40" borderId="0" xfId="2" applyFont="1" applyFill="1" applyBorder="1" applyProtection="1"/>
    <xf numFmtId="0" fontId="4" fillId="40" borderId="0" xfId="2" applyFont="1" applyFill="1" applyBorder="1" applyAlignment="1" applyProtection="1">
      <alignment horizontal="center"/>
    </xf>
    <xf numFmtId="0" fontId="6" fillId="40" borderId="0" xfId="2" applyFont="1" applyFill="1" applyBorder="1" applyAlignment="1" applyProtection="1">
      <alignment vertical="center"/>
    </xf>
    <xf numFmtId="0" fontId="17" fillId="40" borderId="0" xfId="2" applyFont="1" applyFill="1" applyBorder="1" applyAlignment="1" applyProtection="1"/>
    <xf numFmtId="0" fontId="4" fillId="40" borderId="0" xfId="2" applyFont="1" applyFill="1" applyBorder="1" applyAlignment="1" applyProtection="1">
      <alignment vertical="center"/>
    </xf>
    <xf numFmtId="0" fontId="16" fillId="41" borderId="1" xfId="2" applyFont="1" applyFill="1" applyBorder="1" applyAlignment="1" applyProtection="1">
      <alignment horizontal="center"/>
    </xf>
    <xf numFmtId="0" fontId="4" fillId="41" borderId="1" xfId="2" applyFont="1" applyFill="1" applyBorder="1" applyAlignment="1" applyProtection="1">
      <alignment horizontal="center"/>
    </xf>
    <xf numFmtId="0" fontId="4" fillId="41" borderId="2" xfId="2" applyFont="1" applyFill="1" applyBorder="1" applyAlignment="1" applyProtection="1">
      <alignment horizontal="center"/>
    </xf>
    <xf numFmtId="0" fontId="4" fillId="41" borderId="3" xfId="2" applyFont="1" applyFill="1" applyBorder="1" applyAlignment="1" applyProtection="1">
      <alignment horizontal="center"/>
    </xf>
    <xf numFmtId="0" fontId="9" fillId="41" borderId="7" xfId="2" applyFont="1" applyFill="1" applyBorder="1" applyAlignment="1" applyProtection="1">
      <alignment horizontal="center"/>
    </xf>
    <xf numFmtId="0" fontId="57" fillId="40" borderId="34" xfId="0" applyFont="1" applyFill="1" applyBorder="1" applyAlignment="1">
      <alignment horizontal="left" vertical="center"/>
    </xf>
    <xf numFmtId="0" fontId="56" fillId="0" borderId="34" xfId="0" applyFont="1" applyFill="1" applyBorder="1" applyAlignment="1">
      <alignment horizontal="center" vertical="center"/>
    </xf>
    <xf numFmtId="0" fontId="4" fillId="0" borderId="31" xfId="2" applyFont="1" applyFill="1" applyBorder="1" applyAlignment="1" applyProtection="1">
      <alignment horizontal="center" vertical="center"/>
    </xf>
    <xf numFmtId="0" fontId="4" fillId="0" borderId="32" xfId="2" applyFont="1" applyFill="1" applyBorder="1" applyAlignment="1" applyProtection="1">
      <alignment horizontal="center" vertical="center"/>
    </xf>
    <xf numFmtId="0" fontId="57" fillId="53" borderId="1" xfId="0" applyFont="1" applyFill="1" applyBorder="1" applyAlignment="1">
      <alignment horizontal="left" vertical="center"/>
    </xf>
    <xf numFmtId="0" fontId="9" fillId="53" borderId="7" xfId="2" applyFont="1" applyFill="1" applyBorder="1" applyAlignment="1" applyProtection="1">
      <alignment horizontal="center" vertical="center"/>
    </xf>
    <xf numFmtId="0" fontId="57" fillId="53" borderId="1" xfId="0" applyFont="1" applyFill="1" applyBorder="1" applyAlignment="1">
      <alignment horizontal="left" vertical="center" wrapText="1"/>
    </xf>
    <xf numFmtId="1" fontId="56" fillId="53" borderId="7" xfId="0" applyNumberFormat="1" applyFont="1" applyFill="1" applyBorder="1" applyAlignment="1">
      <alignment horizontal="center" vertical="center"/>
    </xf>
    <xf numFmtId="0" fontId="57" fillId="40" borderId="39" xfId="0" applyFont="1" applyFill="1" applyBorder="1" applyAlignment="1">
      <alignment horizontal="left" vertical="center"/>
    </xf>
    <xf numFmtId="0" fontId="56" fillId="0" borderId="39" xfId="0" applyFont="1" applyFill="1" applyBorder="1" applyAlignment="1">
      <alignment horizontal="center" vertical="center"/>
    </xf>
    <xf numFmtId="0" fontId="57" fillId="40" borderId="33" xfId="0" applyFont="1" applyFill="1" applyBorder="1" applyAlignment="1">
      <alignment horizontal="left" vertical="center"/>
    </xf>
    <xf numFmtId="1" fontId="56" fillId="0" borderId="7" xfId="0" applyNumberFormat="1" applyFont="1" applyFill="1" applyBorder="1" applyAlignment="1">
      <alignment horizontal="center" vertical="center"/>
    </xf>
    <xf numFmtId="0" fontId="9" fillId="0" borderId="7" xfId="2" applyFont="1" applyFill="1" applyBorder="1" applyAlignment="1" applyProtection="1">
      <alignment horizontal="center" vertical="center"/>
    </xf>
    <xf numFmtId="0" fontId="57" fillId="57" borderId="1" xfId="0" applyFont="1" applyFill="1" applyBorder="1" applyAlignment="1">
      <alignment horizontal="left" vertical="center"/>
    </xf>
    <xf numFmtId="0" fontId="9" fillId="57" borderId="7" xfId="2" applyFont="1" applyFill="1" applyBorder="1" applyAlignment="1" applyProtection="1">
      <alignment horizontal="center" vertical="center"/>
    </xf>
    <xf numFmtId="0" fontId="4" fillId="40" borderId="0" xfId="2" applyFont="1" applyFill="1" applyBorder="1" applyAlignment="1" applyProtection="1">
      <alignment horizontal="center" vertical="center" wrapText="1"/>
    </xf>
    <xf numFmtId="3" fontId="56" fillId="0" borderId="7" xfId="0" applyNumberFormat="1" applyFont="1" applyFill="1" applyBorder="1" applyAlignment="1">
      <alignment horizontal="center" vertical="top"/>
    </xf>
    <xf numFmtId="0" fontId="57" fillId="40" borderId="40" xfId="0" applyFont="1" applyFill="1" applyBorder="1" applyAlignment="1">
      <alignment horizontal="left" vertical="center"/>
    </xf>
    <xf numFmtId="0" fontId="57" fillId="40" borderId="39" xfId="0" applyFont="1" applyFill="1" applyBorder="1" applyAlignment="1">
      <alignment horizontal="left" vertical="center" wrapText="1"/>
    </xf>
    <xf numFmtId="3" fontId="56" fillId="0" borderId="7" xfId="0" applyNumberFormat="1" applyFont="1" applyFill="1" applyBorder="1" applyAlignment="1">
      <alignment horizontal="center" vertical="center"/>
    </xf>
    <xf numFmtId="0" fontId="4" fillId="40" borderId="0" xfId="2" applyNumberFormat="1" applyFont="1" applyFill="1" applyBorder="1" applyAlignment="1" applyProtection="1">
      <alignment horizontal="center" vertical="center" wrapText="1"/>
    </xf>
    <xf numFmtId="3" fontId="4" fillId="40" borderId="0" xfId="2" applyNumberFormat="1" applyFont="1" applyFill="1" applyBorder="1" applyAlignment="1" applyProtection="1">
      <alignment horizontal="center" vertical="center" wrapText="1"/>
    </xf>
    <xf numFmtId="0" fontId="57" fillId="40" borderId="44" xfId="0" applyFont="1" applyFill="1" applyBorder="1" applyAlignment="1">
      <alignment horizontal="left" vertical="center"/>
    </xf>
    <xf numFmtId="0" fontId="56" fillId="0" borderId="44" xfId="0" applyFont="1" applyFill="1" applyBorder="1" applyAlignment="1">
      <alignment horizontal="center" vertical="center"/>
    </xf>
    <xf numFmtId="0" fontId="16" fillId="41" borderId="48" xfId="2" applyFont="1" applyFill="1" applyBorder="1" applyAlignment="1" applyProtection="1">
      <alignment horizontal="center"/>
    </xf>
    <xf numFmtId="0" fontId="9" fillId="41" borderId="48" xfId="2" applyFont="1" applyFill="1" applyBorder="1" applyAlignment="1" applyProtection="1">
      <alignment horizontal="center"/>
    </xf>
    <xf numFmtId="0" fontId="4" fillId="41" borderId="49" xfId="2" applyFont="1" applyFill="1" applyBorder="1" applyAlignment="1" applyProtection="1">
      <alignment horizontal="center"/>
    </xf>
    <xf numFmtId="0" fontId="4" fillId="41" borderId="50" xfId="2" applyFont="1" applyFill="1" applyBorder="1" applyAlignment="1" applyProtection="1">
      <alignment horizontal="center"/>
    </xf>
    <xf numFmtId="0" fontId="56" fillId="53" borderId="7" xfId="0" applyFont="1" applyFill="1" applyBorder="1" applyAlignment="1">
      <alignment horizontal="center" vertical="center"/>
    </xf>
    <xf numFmtId="1" fontId="9" fillId="57" borderId="7" xfId="2" applyNumberFormat="1" applyFont="1" applyFill="1" applyBorder="1" applyAlignment="1" applyProtection="1">
      <alignment horizontal="center" vertical="center"/>
    </xf>
    <xf numFmtId="3" fontId="4" fillId="40" borderId="0" xfId="2" applyNumberFormat="1" applyFont="1" applyFill="1" applyBorder="1" applyProtection="1"/>
    <xf numFmtId="3" fontId="4" fillId="40" borderId="0" xfId="2" applyNumberFormat="1" applyFont="1" applyFill="1" applyBorder="1" applyAlignment="1" applyProtection="1">
      <alignment horizontal="center"/>
    </xf>
    <xf numFmtId="1" fontId="56" fillId="40" borderId="7" xfId="2" applyNumberFormat="1" applyFont="1" applyFill="1" applyBorder="1" applyAlignment="1" applyProtection="1">
      <alignment horizontal="center" vertical="top"/>
      <protection locked="0"/>
    </xf>
    <xf numFmtId="0" fontId="9" fillId="40" borderId="7" xfId="2" applyFont="1" applyFill="1" applyBorder="1" applyAlignment="1" applyProtection="1">
      <alignment horizontal="center" vertical="center"/>
    </xf>
    <xf numFmtId="1" fontId="56" fillId="0" borderId="7" xfId="0" applyNumberFormat="1" applyFont="1" applyFill="1" applyBorder="1" applyAlignment="1" applyProtection="1">
      <alignment horizontal="center" vertical="top"/>
      <protection locked="0"/>
    </xf>
    <xf numFmtId="1" fontId="6" fillId="40" borderId="0" xfId="1" applyNumberFormat="1" applyFont="1" applyFill="1" applyBorder="1" applyAlignment="1" applyProtection="1">
      <alignment horizontal="center" vertical="center"/>
    </xf>
    <xf numFmtId="0" fontId="6" fillId="40" borderId="0" xfId="1" applyFont="1" applyFill="1" applyBorder="1" applyAlignment="1" applyProtection="1">
      <alignment horizontal="center" vertical="center"/>
    </xf>
    <xf numFmtId="0" fontId="58" fillId="40" borderId="33" xfId="0" applyFont="1" applyFill="1" applyBorder="1" applyAlignment="1">
      <alignment horizontal="left" vertical="center"/>
    </xf>
    <xf numFmtId="1" fontId="9" fillId="40" borderId="7" xfId="2" applyNumberFormat="1" applyFont="1" applyFill="1" applyBorder="1" applyAlignment="1" applyProtection="1">
      <alignment horizontal="center" vertical="top"/>
      <protection locked="0"/>
    </xf>
    <xf numFmtId="1" fontId="17" fillId="40" borderId="0" xfId="3" applyNumberFormat="1" applyFont="1" applyFill="1" applyBorder="1" applyAlignment="1">
      <alignment horizontal="left" vertical="top" wrapText="1"/>
    </xf>
    <xf numFmtId="1" fontId="4" fillId="40" borderId="0" xfId="2" applyNumberFormat="1" applyFont="1" applyFill="1" applyBorder="1" applyAlignment="1" applyProtection="1">
      <alignment vertical="center"/>
    </xf>
    <xf numFmtId="0" fontId="17" fillId="40" borderId="0" xfId="3" applyFont="1" applyFill="1" applyBorder="1" applyAlignment="1">
      <alignment vertical="center" wrapText="1"/>
    </xf>
    <xf numFmtId="0" fontId="57" fillId="41" borderId="48" xfId="0" applyFont="1" applyFill="1" applyBorder="1" applyAlignment="1">
      <alignment horizontal="center" vertical="center"/>
    </xf>
    <xf numFmtId="1" fontId="56" fillId="41" borderId="48" xfId="0" applyNumberFormat="1" applyFont="1" applyFill="1" applyBorder="1" applyAlignment="1">
      <alignment horizontal="center" vertical="center"/>
    </xf>
    <xf numFmtId="0" fontId="4" fillId="41" borderId="49" xfId="2" applyFont="1" applyFill="1" applyBorder="1" applyAlignment="1" applyProtection="1">
      <alignment horizontal="center" vertical="center"/>
    </xf>
    <xf numFmtId="0" fontId="4" fillId="41" borderId="50" xfId="2" applyFont="1" applyFill="1" applyBorder="1" applyAlignment="1" applyProtection="1">
      <alignment horizontal="center" vertical="center"/>
    </xf>
    <xf numFmtId="0" fontId="4" fillId="40" borderId="0" xfId="1" applyFont="1" applyFill="1" applyBorder="1" applyAlignment="1" applyProtection="1"/>
    <xf numFmtId="1" fontId="17" fillId="40" borderId="0" xfId="3" applyNumberFormat="1" applyFont="1" applyFill="1" applyBorder="1" applyAlignment="1">
      <alignment horizontal="left" vertical="center" wrapText="1"/>
    </xf>
    <xf numFmtId="1" fontId="4" fillId="40" borderId="0" xfId="2" applyNumberFormat="1" applyFont="1" applyFill="1" applyBorder="1" applyAlignment="1" applyProtection="1">
      <alignment horizontal="center" vertical="center"/>
    </xf>
    <xf numFmtId="0" fontId="17" fillId="40" borderId="0" xfId="3" applyFont="1" applyFill="1" applyBorder="1" applyAlignment="1">
      <alignment horizontal="left" vertical="center" wrapText="1"/>
    </xf>
    <xf numFmtId="0" fontId="56" fillId="40" borderId="0" xfId="0" applyFont="1" applyFill="1" applyBorder="1"/>
    <xf numFmtId="1" fontId="4" fillId="41" borderId="0" xfId="1" applyNumberFormat="1" applyFont="1" applyFill="1" applyBorder="1" applyAlignment="1" applyProtection="1">
      <alignment horizontal="center"/>
    </xf>
    <xf numFmtId="0" fontId="4" fillId="41" borderId="0" xfId="1" applyFont="1" applyFill="1" applyBorder="1" applyProtection="1"/>
    <xf numFmtId="0" fontId="4" fillId="41" borderId="0" xfId="1" applyFont="1" applyFill="1" applyBorder="1" applyAlignment="1" applyProtection="1">
      <alignment horizontal="center"/>
    </xf>
    <xf numFmtId="3" fontId="4" fillId="52" borderId="0" xfId="1" applyNumberFormat="1" applyFont="1" applyFill="1" applyBorder="1" applyAlignment="1" applyProtection="1">
      <alignment horizontal="center"/>
    </xf>
    <xf numFmtId="1" fontId="21" fillId="0" borderId="7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center"/>
    </xf>
    <xf numFmtId="1" fontId="21" fillId="0" borderId="7" xfId="2" applyNumberFormat="1" applyFont="1" applyBorder="1" applyAlignment="1" applyProtection="1">
      <alignment horizontal="center" vertical="top"/>
    </xf>
    <xf numFmtId="3" fontId="21" fillId="0" borderId="7" xfId="0" applyNumberFormat="1" applyFont="1" applyBorder="1" applyAlignment="1">
      <alignment horizontal="center" vertical="top"/>
    </xf>
    <xf numFmtId="0" fontId="17" fillId="0" borderId="40" xfId="3" applyFont="1" applyBorder="1" applyAlignment="1">
      <alignment horizontal="left" vertical="center" wrapText="1"/>
    </xf>
    <xf numFmtId="1" fontId="9" fillId="0" borderId="7" xfId="2" applyNumberFormat="1" applyFont="1" applyBorder="1" applyAlignment="1" applyProtection="1">
      <alignment horizontal="center" vertical="top"/>
    </xf>
    <xf numFmtId="0" fontId="6" fillId="0" borderId="2" xfId="1" applyFont="1" applyFill="1" applyBorder="1" applyAlignment="1" applyProtection="1">
      <alignment horizontal="center" vertical="center" wrapText="1"/>
    </xf>
    <xf numFmtId="0" fontId="6" fillId="0" borderId="18" xfId="1" applyFont="1" applyFill="1" applyBorder="1" applyAlignment="1" applyProtection="1">
      <alignment horizontal="center" vertical="center" wrapText="1"/>
    </xf>
    <xf numFmtId="0" fontId="24" fillId="3" borderId="0" xfId="1" applyFont="1" applyFill="1" applyBorder="1" applyAlignment="1" applyProtection="1">
      <alignment horizontal="center"/>
    </xf>
    <xf numFmtId="0" fontId="2" fillId="9" borderId="2" xfId="1" applyFont="1" applyFill="1" applyBorder="1" applyAlignment="1" applyProtection="1">
      <alignment horizontal="center" vertical="center"/>
    </xf>
    <xf numFmtId="0" fontId="6" fillId="0" borderId="1" xfId="1" applyFont="1" applyBorder="1" applyAlignment="1" applyProtection="1">
      <alignment horizontal="center" vertical="center"/>
    </xf>
    <xf numFmtId="0" fontId="6" fillId="0" borderId="2" xfId="1" applyFont="1" applyBorder="1" applyAlignment="1" applyProtection="1">
      <alignment horizontal="center" vertical="center"/>
    </xf>
    <xf numFmtId="0" fontId="2" fillId="8" borderId="2" xfId="1" applyFont="1" applyFill="1" applyBorder="1" applyAlignment="1" applyProtection="1">
      <alignment horizontal="center" vertical="center"/>
    </xf>
    <xf numFmtId="0" fontId="6" fillId="0" borderId="1" xfId="1" applyFont="1" applyBorder="1" applyAlignment="1" applyProtection="1">
      <alignment horizontal="center" vertical="center" wrapText="1"/>
    </xf>
    <xf numFmtId="0" fontId="6" fillId="0" borderId="2" xfId="1" applyFont="1" applyBorder="1" applyAlignment="1" applyProtection="1">
      <alignment horizontal="center" vertical="center" wrapText="1"/>
    </xf>
    <xf numFmtId="1" fontId="4" fillId="6" borderId="5" xfId="1" applyNumberFormat="1" applyFont="1" applyFill="1" applyBorder="1" applyAlignment="1" applyProtection="1">
      <alignment horizontal="center" vertical="center"/>
    </xf>
    <xf numFmtId="0" fontId="4" fillId="6" borderId="5" xfId="1" applyFont="1" applyFill="1" applyBorder="1" applyAlignment="1" applyProtection="1">
      <alignment horizontal="center" vertical="center"/>
    </xf>
    <xf numFmtId="1" fontId="4" fillId="6" borderId="21" xfId="1" applyNumberFormat="1" applyFont="1" applyFill="1" applyBorder="1" applyAlignment="1" applyProtection="1">
      <alignment horizontal="center" vertical="center"/>
    </xf>
    <xf numFmtId="0" fontId="4" fillId="6" borderId="21" xfId="1" applyFont="1" applyFill="1" applyBorder="1" applyAlignment="1" applyProtection="1">
      <alignment horizontal="center" vertical="center"/>
    </xf>
    <xf numFmtId="0" fontId="4" fillId="6" borderId="22" xfId="1" applyFont="1" applyFill="1" applyBorder="1" applyAlignment="1" applyProtection="1">
      <alignment horizontal="center" vertical="center"/>
    </xf>
    <xf numFmtId="0" fontId="6" fillId="0" borderId="1" xfId="1" applyFont="1" applyBorder="1" applyAlignment="1" applyProtection="1">
      <alignment horizontal="center"/>
    </xf>
    <xf numFmtId="0" fontId="6" fillId="0" borderId="2" xfId="1" applyFont="1" applyBorder="1" applyAlignment="1" applyProtection="1">
      <alignment horizontal="center"/>
    </xf>
    <xf numFmtId="3" fontId="4" fillId="6" borderId="5" xfId="1" applyNumberFormat="1" applyFont="1" applyFill="1" applyBorder="1" applyAlignment="1" applyProtection="1">
      <alignment horizontal="center" vertical="center"/>
    </xf>
    <xf numFmtId="0" fontId="3" fillId="9" borderId="2" xfId="1" applyFont="1" applyFill="1" applyBorder="1" applyAlignment="1" applyProtection="1">
      <alignment horizontal="center" vertical="center"/>
    </xf>
    <xf numFmtId="0" fontId="6" fillId="0" borderId="17" xfId="1" applyFont="1" applyBorder="1" applyAlignment="1" applyProtection="1">
      <alignment horizontal="center" vertical="center" wrapText="1"/>
    </xf>
    <xf numFmtId="0" fontId="6" fillId="0" borderId="18" xfId="1" applyFont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/>
    </xf>
    <xf numFmtId="0" fontId="4" fillId="6" borderId="13" xfId="1" applyFont="1" applyFill="1" applyBorder="1" applyAlignment="1" applyProtection="1">
      <alignment horizontal="center"/>
    </xf>
    <xf numFmtId="0" fontId="6" fillId="3" borderId="3" xfId="1" applyFont="1" applyFill="1" applyBorder="1" applyAlignment="1" applyProtection="1">
      <alignment horizontal="center" vertical="center"/>
    </xf>
    <xf numFmtId="0" fontId="4" fillId="6" borderId="9" xfId="1" applyFont="1" applyFill="1" applyBorder="1" applyAlignment="1" applyProtection="1">
      <alignment horizontal="center"/>
    </xf>
    <xf numFmtId="0" fontId="4" fillId="6" borderId="10" xfId="1" applyFont="1" applyFill="1" applyBorder="1" applyAlignment="1" applyProtection="1">
      <alignment horizontal="center"/>
    </xf>
    <xf numFmtId="0" fontId="4" fillId="6" borderId="15" xfId="1" applyFont="1" applyFill="1" applyBorder="1" applyAlignment="1" applyProtection="1">
      <alignment horizontal="center"/>
    </xf>
    <xf numFmtId="0" fontId="4" fillId="6" borderId="16" xfId="1" applyFont="1" applyFill="1" applyBorder="1" applyAlignment="1" applyProtection="1">
      <alignment horizontal="center"/>
    </xf>
    <xf numFmtId="0" fontId="4" fillId="3" borderId="0" xfId="2" applyFont="1" applyFill="1" applyBorder="1" applyAlignment="1" applyProtection="1">
      <alignment horizontal="center" vertical="center" wrapText="1"/>
    </xf>
    <xf numFmtId="0" fontId="4" fillId="3" borderId="0" xfId="2" applyNumberFormat="1" applyFont="1" applyFill="1" applyBorder="1" applyAlignment="1" applyProtection="1">
      <alignment horizontal="center" vertical="center" wrapText="1"/>
    </xf>
    <xf numFmtId="3" fontId="4" fillId="3" borderId="0" xfId="2" applyNumberFormat="1" applyFont="1" applyFill="1" applyBorder="1" applyAlignment="1" applyProtection="1">
      <alignment horizontal="center" vertical="center" wrapText="1"/>
    </xf>
    <xf numFmtId="0" fontId="6" fillId="3" borderId="0" xfId="1" applyFont="1" applyFill="1" applyBorder="1" applyAlignment="1" applyProtection="1">
      <alignment horizontal="center" vertical="center"/>
    </xf>
    <xf numFmtId="0" fontId="21" fillId="0" borderId="39" xfId="0" applyFont="1" applyBorder="1" applyAlignment="1">
      <alignment horizontal="center" vertical="center"/>
    </xf>
    <xf numFmtId="0" fontId="21" fillId="0" borderId="44" xfId="0" applyFont="1" applyBorder="1" applyAlignment="1">
      <alignment horizontal="center" vertical="center"/>
    </xf>
    <xf numFmtId="0" fontId="20" fillId="36" borderId="68" xfId="0" applyFont="1" applyFill="1" applyBorder="1" applyAlignment="1">
      <alignment horizontal="center"/>
    </xf>
    <xf numFmtId="0" fontId="27" fillId="0" borderId="70" xfId="0" applyFont="1" applyBorder="1"/>
    <xf numFmtId="0" fontId="27" fillId="0" borderId="69" xfId="0" applyFont="1" applyBorder="1"/>
    <xf numFmtId="0" fontId="21" fillId="21" borderId="0" xfId="0" applyFont="1" applyFill="1" applyBorder="1" applyAlignment="1">
      <alignment horizontal="center" vertical="center" wrapText="1"/>
    </xf>
    <xf numFmtId="0" fontId="27" fillId="0" borderId="0" xfId="0" applyFont="1" applyBorder="1"/>
    <xf numFmtId="0" fontId="21" fillId="21" borderId="0" xfId="0" applyFont="1" applyFill="1" applyBorder="1" applyAlignment="1">
      <alignment horizontal="left"/>
    </xf>
    <xf numFmtId="3" fontId="21" fillId="21" borderId="0" xfId="0" applyNumberFormat="1" applyFont="1" applyFill="1" applyBorder="1" applyAlignment="1">
      <alignment horizontal="center" vertical="center" wrapText="1"/>
    </xf>
    <xf numFmtId="0" fontId="28" fillId="21" borderId="0" xfId="0" applyFont="1" applyFill="1" applyBorder="1" applyAlignment="1">
      <alignment horizontal="center" vertical="center"/>
    </xf>
    <xf numFmtId="0" fontId="20" fillId="0" borderId="68" xfId="0" applyFont="1" applyBorder="1"/>
    <xf numFmtId="3" fontId="21" fillId="0" borderId="90" xfId="0" applyNumberFormat="1" applyFont="1" applyBorder="1" applyAlignment="1">
      <alignment horizontal="center" vertical="center"/>
    </xf>
    <xf numFmtId="0" fontId="27" fillId="0" borderId="91" xfId="0" applyFont="1" applyBorder="1"/>
    <xf numFmtId="0" fontId="27" fillId="0" borderId="81" xfId="0" applyFont="1" applyBorder="1"/>
    <xf numFmtId="0" fontId="20" fillId="0" borderId="74" xfId="0" applyFont="1" applyBorder="1"/>
    <xf numFmtId="0" fontId="0" fillId="0" borderId="0" xfId="0" applyFont="1" applyAlignment="1"/>
    <xf numFmtId="0" fontId="27" fillId="0" borderId="75" xfId="0" applyFont="1" applyBorder="1"/>
    <xf numFmtId="0" fontId="20" fillId="0" borderId="55" xfId="0" applyFont="1" applyBorder="1" applyAlignment="1">
      <alignment horizontal="left"/>
    </xf>
    <xf numFmtId="0" fontId="27" fillId="0" borderId="56" xfId="0" applyFont="1" applyBorder="1"/>
    <xf numFmtId="0" fontId="27" fillId="0" borderId="57" xfId="0" applyFont="1" applyBorder="1"/>
    <xf numFmtId="0" fontId="20" fillId="0" borderId="95" xfId="0" applyFont="1" applyBorder="1" applyAlignment="1">
      <alignment horizontal="center"/>
    </xf>
    <xf numFmtId="0" fontId="27" fillId="0" borderId="96" xfId="0" applyFont="1" applyBorder="1"/>
    <xf numFmtId="0" fontId="27" fillId="0" borderId="97" xfId="0" applyFont="1" applyBorder="1"/>
    <xf numFmtId="0" fontId="20" fillId="35" borderId="55" xfId="0" applyFont="1" applyFill="1" applyBorder="1" applyAlignment="1">
      <alignment horizontal="center"/>
    </xf>
    <xf numFmtId="0" fontId="26" fillId="20" borderId="52" xfId="0" applyFont="1" applyFill="1" applyBorder="1" applyAlignment="1">
      <alignment horizontal="center" vertical="center"/>
    </xf>
    <xf numFmtId="0" fontId="27" fillId="0" borderId="53" xfId="0" applyFont="1" applyBorder="1"/>
    <xf numFmtId="0" fontId="27" fillId="0" borderId="54" xfId="0" applyFont="1" applyBorder="1"/>
    <xf numFmtId="0" fontId="20" fillId="29" borderId="52" xfId="0" applyFont="1" applyFill="1" applyBorder="1" applyAlignment="1">
      <alignment horizontal="center" vertical="center"/>
    </xf>
    <xf numFmtId="0" fontId="20" fillId="0" borderId="68" xfId="0" applyFont="1" applyBorder="1" applyAlignment="1">
      <alignment horizontal="left" vertical="top" wrapText="1"/>
    </xf>
    <xf numFmtId="3" fontId="20" fillId="21" borderId="90" xfId="0" applyNumberFormat="1" applyFont="1" applyFill="1" applyBorder="1" applyAlignment="1">
      <alignment horizontal="center" vertical="center"/>
    </xf>
    <xf numFmtId="0" fontId="20" fillId="0" borderId="55" xfId="0" applyFont="1" applyBorder="1" applyAlignment="1">
      <alignment horizontal="left" vertical="top" wrapText="1"/>
    </xf>
    <xf numFmtId="1" fontId="20" fillId="0" borderId="74" xfId="0" applyNumberFormat="1" applyFont="1" applyBorder="1" applyAlignment="1">
      <alignment horizontal="left" vertical="top" wrapText="1"/>
    </xf>
    <xf numFmtId="1" fontId="21" fillId="0" borderId="90" xfId="0" applyNumberFormat="1" applyFont="1" applyBorder="1" applyAlignment="1">
      <alignment horizontal="center" vertical="top"/>
    </xf>
    <xf numFmtId="0" fontId="21" fillId="0" borderId="90" xfId="0" applyFont="1" applyBorder="1" applyAlignment="1">
      <alignment horizontal="center" vertical="center"/>
    </xf>
    <xf numFmtId="0" fontId="20" fillId="0" borderId="89" xfId="0" applyFont="1" applyBorder="1" applyAlignment="1">
      <alignment horizontal="left" vertical="center" wrapText="1"/>
    </xf>
    <xf numFmtId="0" fontId="27" fillId="0" borderId="83" xfId="0" applyFont="1" applyBorder="1"/>
    <xf numFmtId="0" fontId="20" fillId="21" borderId="68" xfId="0" applyFont="1" applyFill="1" applyBorder="1" applyAlignment="1">
      <alignment horizontal="left"/>
    </xf>
    <xf numFmtId="3" fontId="21" fillId="21" borderId="69" xfId="0" applyNumberFormat="1" applyFont="1" applyFill="1" applyBorder="1" applyAlignment="1">
      <alignment horizontal="center" vertical="center"/>
    </xf>
    <xf numFmtId="0" fontId="20" fillId="21" borderId="55" xfId="0" applyFont="1" applyFill="1" applyBorder="1" applyAlignment="1">
      <alignment horizontal="left"/>
    </xf>
    <xf numFmtId="3" fontId="21" fillId="0" borderId="90" xfId="0" applyNumberFormat="1" applyFont="1" applyBorder="1" applyAlignment="1">
      <alignment horizontal="center" vertical="top"/>
    </xf>
    <xf numFmtId="1" fontId="20" fillId="21" borderId="52" xfId="0" applyNumberFormat="1" applyFont="1" applyFill="1" applyBorder="1" applyAlignment="1">
      <alignment horizontal="left"/>
    </xf>
    <xf numFmtId="3" fontId="20" fillId="21" borderId="52" xfId="0" applyNumberFormat="1" applyFont="1" applyFill="1" applyBorder="1" applyAlignment="1">
      <alignment horizontal="left"/>
    </xf>
    <xf numFmtId="3" fontId="21" fillId="24" borderId="52" xfId="0" applyNumberFormat="1" applyFont="1" applyFill="1" applyBorder="1" applyAlignment="1">
      <alignment horizontal="center" vertical="center" wrapText="1"/>
    </xf>
    <xf numFmtId="3" fontId="21" fillId="24" borderId="53" xfId="0" applyNumberFormat="1" applyFont="1" applyFill="1" applyBorder="1" applyAlignment="1">
      <alignment horizontal="center" vertical="center" wrapText="1"/>
    </xf>
    <xf numFmtId="3" fontId="21" fillId="24" borderId="54" xfId="0" applyNumberFormat="1" applyFont="1" applyFill="1" applyBorder="1" applyAlignment="1">
      <alignment horizontal="center" vertical="center" wrapText="1"/>
    </xf>
    <xf numFmtId="0" fontId="21" fillId="24" borderId="52" xfId="0" applyFont="1" applyFill="1" applyBorder="1" applyAlignment="1">
      <alignment horizontal="center" vertical="center" wrapText="1"/>
    </xf>
    <xf numFmtId="0" fontId="26" fillId="34" borderId="52" xfId="0" applyFont="1" applyFill="1" applyBorder="1" applyAlignment="1">
      <alignment horizontal="center" vertical="center"/>
    </xf>
    <xf numFmtId="0" fontId="20" fillId="35" borderId="52" xfId="0" applyFont="1" applyFill="1" applyBorder="1" applyAlignment="1">
      <alignment horizontal="center"/>
    </xf>
    <xf numFmtId="0" fontId="20" fillId="31" borderId="52" xfId="0" applyFont="1" applyFill="1" applyBorder="1" applyAlignment="1">
      <alignment horizontal="center"/>
    </xf>
    <xf numFmtId="0" fontId="20" fillId="32" borderId="68" xfId="0" applyFont="1" applyFill="1" applyBorder="1" applyAlignment="1">
      <alignment horizontal="center"/>
    </xf>
    <xf numFmtId="0" fontId="21" fillId="25" borderId="52" xfId="0" applyFont="1" applyFill="1" applyBorder="1" applyAlignment="1">
      <alignment horizontal="center" vertical="center" wrapText="1"/>
    </xf>
    <xf numFmtId="3" fontId="26" fillId="20" borderId="70" xfId="0" applyNumberFormat="1" applyFont="1" applyFill="1" applyBorder="1" applyAlignment="1">
      <alignment horizontal="left" vertical="center"/>
    </xf>
    <xf numFmtId="0" fontId="28" fillId="30" borderId="52" xfId="0" applyFont="1" applyFill="1" applyBorder="1" applyAlignment="1">
      <alignment horizontal="center" vertical="center"/>
    </xf>
    <xf numFmtId="0" fontId="21" fillId="24" borderId="55" xfId="0" applyFont="1" applyFill="1" applyBorder="1" applyAlignment="1">
      <alignment horizontal="center" vertical="center" wrapText="1"/>
    </xf>
    <xf numFmtId="0" fontId="21" fillId="24" borderId="63" xfId="0" applyFont="1" applyFill="1" applyBorder="1" applyAlignment="1">
      <alignment horizontal="center"/>
    </xf>
    <xf numFmtId="0" fontId="21" fillId="24" borderId="64" xfId="0" applyFont="1" applyFill="1" applyBorder="1" applyAlignment="1">
      <alignment horizontal="center"/>
    </xf>
    <xf numFmtId="0" fontId="27" fillId="0" borderId="63" xfId="0" applyFont="1" applyBorder="1"/>
    <xf numFmtId="0" fontId="27" fillId="0" borderId="64" xfId="0" applyFont="1" applyBorder="1"/>
    <xf numFmtId="0" fontId="21" fillId="24" borderId="66" xfId="0" applyFont="1" applyFill="1" applyBorder="1" applyAlignment="1">
      <alignment horizontal="center"/>
    </xf>
    <xf numFmtId="0" fontId="27" fillId="0" borderId="66" xfId="0" applyFont="1" applyBorder="1"/>
    <xf numFmtId="0" fontId="27" fillId="0" borderId="67" xfId="0" applyFont="1" applyBorder="1"/>
    <xf numFmtId="0" fontId="28" fillId="21" borderId="53" xfId="0" applyFont="1" applyFill="1" applyBorder="1" applyAlignment="1">
      <alignment horizontal="center" vertical="center"/>
    </xf>
    <xf numFmtId="0" fontId="21" fillId="24" borderId="60" xfId="0" applyFont="1" applyFill="1" applyBorder="1" applyAlignment="1">
      <alignment horizontal="center"/>
    </xf>
    <xf numFmtId="0" fontId="27" fillId="0" borderId="60" xfId="0" applyFont="1" applyBorder="1"/>
    <xf numFmtId="0" fontId="27" fillId="0" borderId="61" xfId="0" applyFont="1" applyBorder="1"/>
    <xf numFmtId="0" fontId="28" fillId="0" borderId="52" xfId="0" applyFont="1" applyBorder="1" applyAlignment="1">
      <alignment horizontal="center" vertical="center" wrapText="1"/>
    </xf>
    <xf numFmtId="0" fontId="35" fillId="0" borderId="53" xfId="0" applyFont="1" applyBorder="1"/>
    <xf numFmtId="0" fontId="21" fillId="0" borderId="59" xfId="0" applyFont="1" applyBorder="1" applyAlignment="1">
      <alignment horizontal="left"/>
    </xf>
    <xf numFmtId="0" fontId="35" fillId="0" borderId="60" xfId="0" applyFont="1" applyBorder="1"/>
    <xf numFmtId="0" fontId="21" fillId="21" borderId="65" xfId="0" applyFont="1" applyFill="1" applyBorder="1" applyAlignment="1">
      <alignment horizontal="left"/>
    </xf>
    <xf numFmtId="0" fontId="35" fillId="0" borderId="66" xfId="0" applyFont="1" applyBorder="1"/>
    <xf numFmtId="0" fontId="26" fillId="26" borderId="52" xfId="0" applyFont="1" applyFill="1" applyBorder="1" applyAlignment="1">
      <alignment horizontal="center" vertical="center"/>
    </xf>
    <xf numFmtId="0" fontId="28" fillId="0" borderId="68" xfId="0" applyFont="1" applyBorder="1" applyAlignment="1">
      <alignment horizontal="center" vertical="center" wrapText="1"/>
    </xf>
    <xf numFmtId="0" fontId="35" fillId="0" borderId="70" xfId="0" applyFont="1" applyBorder="1"/>
    <xf numFmtId="0" fontId="21" fillId="0" borderId="79" xfId="0" applyFont="1" applyBorder="1" applyAlignment="1">
      <alignment horizontal="left"/>
    </xf>
    <xf numFmtId="0" fontId="21" fillId="21" borderId="80" xfId="0" applyFont="1" applyFill="1" applyBorder="1" applyAlignment="1">
      <alignment horizontal="left"/>
    </xf>
    <xf numFmtId="0" fontId="26" fillId="27" borderId="52" xfId="0" applyFont="1" applyFill="1" applyBorder="1" applyAlignment="1">
      <alignment horizontal="center" vertical="center"/>
    </xf>
    <xf numFmtId="0" fontId="35" fillId="0" borderId="54" xfId="0" applyFont="1" applyBorder="1"/>
    <xf numFmtId="0" fontId="21" fillId="0" borderId="65" xfId="0" applyFont="1" applyBorder="1" applyAlignment="1">
      <alignment horizontal="left" vertical="top" wrapText="1"/>
    </xf>
    <xf numFmtId="0" fontId="26" fillId="27" borderId="68" xfId="0" applyFont="1" applyFill="1" applyBorder="1" applyAlignment="1">
      <alignment horizontal="center" vertical="center"/>
    </xf>
    <xf numFmtId="3" fontId="26" fillId="26" borderId="68" xfId="0" applyNumberFormat="1" applyFont="1" applyFill="1" applyBorder="1" applyAlignment="1">
      <alignment horizontal="center" vertical="center"/>
    </xf>
    <xf numFmtId="0" fontId="27" fillId="0" borderId="55" xfId="0" applyFont="1" applyBorder="1"/>
    <xf numFmtId="0" fontId="26" fillId="26" borderId="70" xfId="0" applyFont="1" applyFill="1" applyBorder="1" applyAlignment="1">
      <alignment horizontal="center" vertical="center"/>
    </xf>
    <xf numFmtId="0" fontId="26" fillId="26" borderId="69" xfId="0" applyFont="1" applyFill="1" applyBorder="1" applyAlignment="1">
      <alignment horizontal="center" vertical="center"/>
    </xf>
    <xf numFmtId="0" fontId="28" fillId="28" borderId="55" xfId="0" applyFont="1" applyFill="1" applyBorder="1" applyAlignment="1">
      <alignment horizontal="center"/>
    </xf>
    <xf numFmtId="3" fontId="21" fillId="24" borderId="77" xfId="0" applyNumberFormat="1" applyFont="1" applyFill="1" applyBorder="1" applyAlignment="1">
      <alignment horizontal="center" vertical="center"/>
    </xf>
    <xf numFmtId="0" fontId="35" fillId="0" borderId="56" xfId="0" applyFont="1" applyBorder="1"/>
    <xf numFmtId="0" fontId="21" fillId="24" borderId="78" xfId="0" applyFont="1" applyFill="1" applyBorder="1" applyAlignment="1">
      <alignment horizontal="center" vertical="center"/>
    </xf>
    <xf numFmtId="0" fontId="35" fillId="0" borderId="57" xfId="0" applyFont="1" applyBorder="1"/>
    <xf numFmtId="0" fontId="21" fillId="21" borderId="55" xfId="0" applyFont="1" applyFill="1" applyBorder="1" applyAlignment="1">
      <alignment horizontal="left" wrapText="1"/>
    </xf>
    <xf numFmtId="0" fontId="28" fillId="0" borderId="52" xfId="0" applyFont="1" applyBorder="1" applyAlignment="1">
      <alignment horizontal="center"/>
    </xf>
    <xf numFmtId="1" fontId="21" fillId="24" borderId="77" xfId="0" applyNumberFormat="1" applyFont="1" applyFill="1" applyBorder="1" applyAlignment="1">
      <alignment horizontal="center" vertical="center"/>
    </xf>
    <xf numFmtId="0" fontId="35" fillId="0" borderId="0" xfId="0" applyFont="1" applyBorder="1"/>
    <xf numFmtId="0" fontId="21" fillId="24" borderId="77" xfId="0" applyFont="1" applyFill="1" applyBorder="1" applyAlignment="1">
      <alignment horizontal="center" vertical="center"/>
    </xf>
    <xf numFmtId="0" fontId="35" fillId="0" borderId="75" xfId="0" applyFont="1" applyBorder="1"/>
    <xf numFmtId="0" fontId="21" fillId="0" borderId="62" xfId="0" applyFont="1" applyBorder="1" applyAlignment="1">
      <alignment horizontal="center"/>
    </xf>
    <xf numFmtId="0" fontId="35" fillId="0" borderId="63" xfId="0" applyFont="1" applyBorder="1"/>
    <xf numFmtId="0" fontId="35" fillId="0" borderId="64" xfId="0" applyFont="1" applyBorder="1"/>
    <xf numFmtId="0" fontId="21" fillId="0" borderId="55" xfId="0" applyFont="1" applyBorder="1" applyAlignment="1">
      <alignment horizontal="left"/>
    </xf>
    <xf numFmtId="0" fontId="21" fillId="0" borderId="76" xfId="0" applyFont="1" applyBorder="1" applyAlignment="1">
      <alignment horizontal="left"/>
    </xf>
    <xf numFmtId="0" fontId="27" fillId="0" borderId="77" xfId="0" applyFont="1" applyBorder="1"/>
    <xf numFmtId="0" fontId="0" fillId="0" borderId="57" xfId="0" applyFont="1" applyBorder="1" applyAlignment="1"/>
    <xf numFmtId="0" fontId="35" fillId="0" borderId="72" xfId="0" applyFont="1" applyBorder="1"/>
    <xf numFmtId="0" fontId="35" fillId="0" borderId="73" xfId="0" applyFont="1" applyBorder="1"/>
    <xf numFmtId="0" fontId="28" fillId="0" borderId="52" xfId="0" applyFont="1" applyBorder="1" applyAlignment="1">
      <alignment horizontal="center" vertical="center"/>
    </xf>
    <xf numFmtId="0" fontId="21" fillId="0" borderId="65" xfId="0" applyFont="1" applyBorder="1" applyAlignment="1">
      <alignment horizontal="left"/>
    </xf>
    <xf numFmtId="0" fontId="28" fillId="22" borderId="55" xfId="0" applyFont="1" applyFill="1" applyBorder="1" applyAlignment="1">
      <alignment horizontal="center"/>
    </xf>
    <xf numFmtId="0" fontId="28" fillId="23" borderId="52" xfId="0" applyFont="1" applyFill="1" applyBorder="1" applyAlignment="1">
      <alignment horizontal="center"/>
    </xf>
    <xf numFmtId="0" fontId="16" fillId="18" borderId="17" xfId="2" applyFont="1" applyFill="1" applyBorder="1" applyAlignment="1">
      <alignment horizontal="center"/>
    </xf>
    <xf numFmtId="0" fontId="16" fillId="18" borderId="18" xfId="2" applyFont="1" applyFill="1" applyBorder="1" applyAlignment="1">
      <alignment horizontal="center"/>
    </xf>
    <xf numFmtId="0" fontId="16" fillId="18" borderId="19" xfId="2" applyFont="1" applyFill="1" applyBorder="1" applyAlignment="1">
      <alignment horizontal="center"/>
    </xf>
    <xf numFmtId="0" fontId="4" fillId="3" borderId="0" xfId="2" applyFont="1" applyFill="1" applyAlignment="1">
      <alignment horizontal="center" vertical="center" wrapText="1"/>
    </xf>
    <xf numFmtId="0" fontId="4" fillId="3" borderId="0" xfId="1" applyFont="1" applyFill="1" applyAlignment="1">
      <alignment horizontal="left"/>
    </xf>
    <xf numFmtId="3" fontId="4" fillId="3" borderId="0" xfId="2" applyNumberFormat="1" applyFont="1" applyFill="1" applyAlignment="1">
      <alignment horizontal="center" vertical="center" wrapText="1"/>
    </xf>
    <xf numFmtId="0" fontId="6" fillId="3" borderId="0" xfId="1" applyFont="1" applyFill="1" applyAlignment="1">
      <alignment horizontal="center" vertical="center"/>
    </xf>
    <xf numFmtId="0" fontId="16" fillId="0" borderId="17" xfId="2" applyFont="1" applyBorder="1"/>
    <xf numFmtId="0" fontId="16" fillId="0" borderId="18" xfId="2" applyFont="1" applyBorder="1"/>
    <xf numFmtId="0" fontId="16" fillId="0" borderId="19" xfId="2" applyFont="1" applyBorder="1"/>
    <xf numFmtId="3" fontId="4" fillId="0" borderId="47" xfId="2" applyNumberFormat="1" applyFont="1" applyBorder="1" applyAlignment="1">
      <alignment horizontal="center" vertical="center"/>
    </xf>
    <xf numFmtId="3" fontId="4" fillId="0" borderId="43" xfId="2" applyNumberFormat="1" applyFont="1" applyBorder="1" applyAlignment="1">
      <alignment horizontal="center" vertical="center"/>
    </xf>
    <xf numFmtId="3" fontId="4" fillId="0" borderId="30" xfId="2" applyNumberFormat="1" applyFont="1" applyBorder="1" applyAlignment="1">
      <alignment horizontal="center" vertical="center"/>
    </xf>
    <xf numFmtId="0" fontId="16" fillId="0" borderId="23" xfId="2" applyFont="1" applyBorder="1"/>
    <xf numFmtId="0" fontId="16" fillId="0" borderId="0" xfId="2" applyFont="1"/>
    <xf numFmtId="0" fontId="16" fillId="0" borderId="24" xfId="2" applyFont="1" applyBorder="1"/>
    <xf numFmtId="0" fontId="16" fillId="0" borderId="4" xfId="2" applyFont="1" applyBorder="1" applyAlignment="1">
      <alignment horizontal="left"/>
    </xf>
    <xf numFmtId="0" fontId="16" fillId="0" borderId="5" xfId="2" applyFont="1" applyBorder="1" applyAlignment="1">
      <alignment horizontal="left"/>
    </xf>
    <xf numFmtId="0" fontId="16" fillId="0" borderId="6" xfId="2" applyFont="1" applyBorder="1" applyAlignment="1">
      <alignment horizontal="left"/>
    </xf>
    <xf numFmtId="0" fontId="16" fillId="0" borderId="48" xfId="2" applyFont="1" applyBorder="1" applyAlignment="1">
      <alignment horizontal="center"/>
    </xf>
    <xf numFmtId="0" fontId="16" fillId="0" borderId="49" xfId="2" applyFont="1" applyBorder="1" applyAlignment="1">
      <alignment horizontal="center"/>
    </xf>
    <xf numFmtId="0" fontId="16" fillId="0" borderId="50" xfId="2" applyFont="1" applyBorder="1" applyAlignment="1">
      <alignment horizontal="center"/>
    </xf>
    <xf numFmtId="0" fontId="16" fillId="17" borderId="30" xfId="2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16" fillId="11" borderId="1" xfId="2" applyFont="1" applyFill="1" applyBorder="1" applyAlignment="1">
      <alignment horizontal="center" vertical="center"/>
    </xf>
    <xf numFmtId="0" fontId="16" fillId="11" borderId="2" xfId="2" applyFont="1" applyFill="1" applyBorder="1" applyAlignment="1">
      <alignment horizontal="center" vertical="center"/>
    </xf>
    <xf numFmtId="0" fontId="16" fillId="11" borderId="3" xfId="2" applyFont="1" applyFill="1" applyBorder="1" applyAlignment="1">
      <alignment horizontal="center" vertical="center"/>
    </xf>
    <xf numFmtId="0" fontId="16" fillId="0" borderId="17" xfId="2" applyFont="1" applyBorder="1" applyAlignment="1">
      <alignment horizontal="left" vertical="top" wrapText="1"/>
    </xf>
    <xf numFmtId="0" fontId="16" fillId="0" borderId="18" xfId="2" applyFont="1" applyBorder="1" applyAlignment="1">
      <alignment horizontal="left" vertical="top" wrapText="1"/>
    </xf>
    <xf numFmtId="0" fontId="16" fillId="0" borderId="19" xfId="2" applyFont="1" applyBorder="1" applyAlignment="1">
      <alignment horizontal="left" vertical="top" wrapText="1"/>
    </xf>
    <xf numFmtId="3" fontId="16" fillId="3" borderId="47" xfId="2" applyNumberFormat="1" applyFont="1" applyFill="1" applyBorder="1" applyAlignment="1">
      <alignment horizontal="center" vertical="center"/>
    </xf>
    <xf numFmtId="3" fontId="16" fillId="3" borderId="30" xfId="2" applyNumberFormat="1" applyFont="1" applyFill="1" applyBorder="1" applyAlignment="1">
      <alignment horizontal="center" vertical="center"/>
    </xf>
    <xf numFmtId="0" fontId="16" fillId="0" borderId="4" xfId="2" applyFont="1" applyBorder="1" applyAlignment="1">
      <alignment horizontal="left" vertical="top" wrapText="1"/>
    </xf>
    <xf numFmtId="0" fontId="16" fillId="0" borderId="5" xfId="2" applyFont="1" applyBorder="1" applyAlignment="1">
      <alignment horizontal="left" vertical="top" wrapText="1"/>
    </xf>
    <xf numFmtId="0" fontId="16" fillId="0" borderId="6" xfId="2" applyFont="1" applyBorder="1" applyAlignment="1">
      <alignment horizontal="left" vertical="top" wrapText="1"/>
    </xf>
    <xf numFmtId="1" fontId="16" fillId="0" borderId="23" xfId="2" applyNumberFormat="1" applyFont="1" applyBorder="1" applyAlignment="1">
      <alignment horizontal="left" vertical="top" wrapText="1"/>
    </xf>
    <xf numFmtId="0" fontId="16" fillId="0" borderId="0" xfId="2" applyFont="1" applyAlignment="1">
      <alignment horizontal="left" vertical="top" wrapText="1"/>
    </xf>
    <xf numFmtId="0" fontId="16" fillId="0" borderId="24" xfId="2" applyFont="1" applyBorder="1" applyAlignment="1">
      <alignment horizontal="left" vertical="top" wrapText="1"/>
    </xf>
    <xf numFmtId="1" fontId="21" fillId="0" borderId="7" xfId="0" applyNumberFormat="1" applyFont="1" applyBorder="1" applyAlignment="1">
      <alignment horizontal="center" vertical="top"/>
    </xf>
    <xf numFmtId="0" fontId="21" fillId="0" borderId="7" xfId="0" applyFont="1" applyBorder="1" applyAlignment="1">
      <alignment horizontal="center" vertical="top"/>
    </xf>
    <xf numFmtId="0" fontId="9" fillId="0" borderId="7" xfId="2" applyFont="1" applyBorder="1" applyAlignment="1">
      <alignment horizontal="center" vertical="center"/>
    </xf>
    <xf numFmtId="0" fontId="17" fillId="0" borderId="40" xfId="3" applyFont="1" applyBorder="1" applyAlignment="1">
      <alignment horizontal="left" vertical="center" wrapText="1"/>
    </xf>
    <xf numFmtId="0" fontId="17" fillId="0" borderId="33" xfId="3" applyFont="1" applyBorder="1" applyAlignment="1">
      <alignment horizontal="left" vertical="center" wrapText="1"/>
    </xf>
    <xf numFmtId="1" fontId="9" fillId="0" borderId="7" xfId="2" applyNumberFormat="1" applyFont="1" applyBorder="1" applyAlignment="1" applyProtection="1">
      <alignment horizontal="center" vertical="top"/>
    </xf>
    <xf numFmtId="0" fontId="16" fillId="3" borderId="17" xfId="1" applyFont="1" applyFill="1" applyBorder="1" applyAlignment="1">
      <alignment horizontal="left"/>
    </xf>
    <xf numFmtId="0" fontId="16" fillId="3" borderId="18" xfId="1" applyFont="1" applyFill="1" applyBorder="1" applyAlignment="1">
      <alignment horizontal="left"/>
    </xf>
    <xf numFmtId="0" fontId="16" fillId="3" borderId="19" xfId="1" applyFont="1" applyFill="1" applyBorder="1" applyAlignment="1">
      <alignment horizontal="left"/>
    </xf>
    <xf numFmtId="3" fontId="4" fillId="3" borderId="19" xfId="2" applyNumberFormat="1" applyFont="1" applyFill="1" applyBorder="1" applyAlignment="1">
      <alignment horizontal="center" vertical="center"/>
    </xf>
    <xf numFmtId="3" fontId="4" fillId="3" borderId="6" xfId="2" applyNumberFormat="1" applyFont="1" applyFill="1" applyBorder="1" applyAlignment="1">
      <alignment horizontal="center" vertical="center"/>
    </xf>
    <xf numFmtId="0" fontId="16" fillId="3" borderId="4" xfId="1" applyFont="1" applyFill="1" applyBorder="1" applyAlignment="1">
      <alignment horizontal="left"/>
    </xf>
    <xf numFmtId="0" fontId="16" fillId="3" borderId="5" xfId="1" applyFont="1" applyFill="1" applyBorder="1" applyAlignment="1">
      <alignment horizontal="left"/>
    </xf>
    <xf numFmtId="0" fontId="16" fillId="3" borderId="6" xfId="1" applyFont="1" applyFill="1" applyBorder="1" applyAlignment="1">
      <alignment horizontal="left"/>
    </xf>
    <xf numFmtId="3" fontId="21" fillId="0" borderId="7" xfId="0" applyNumberFormat="1" applyFont="1" applyBorder="1" applyAlignment="1">
      <alignment horizontal="center" vertical="top"/>
    </xf>
    <xf numFmtId="1" fontId="21" fillId="0" borderId="7" xfId="2" applyNumberFormat="1" applyFont="1" applyBorder="1" applyAlignment="1" applyProtection="1">
      <alignment horizontal="center" vertical="top"/>
    </xf>
    <xf numFmtId="1" fontId="16" fillId="3" borderId="1" xfId="1" applyNumberFormat="1" applyFont="1" applyFill="1" applyBorder="1" applyAlignment="1">
      <alignment horizontal="left"/>
    </xf>
    <xf numFmtId="0" fontId="16" fillId="3" borderId="2" xfId="1" applyFont="1" applyFill="1" applyBorder="1" applyAlignment="1">
      <alignment horizontal="left"/>
    </xf>
    <xf numFmtId="0" fontId="16" fillId="3" borderId="3" xfId="1" applyFont="1" applyFill="1" applyBorder="1" applyAlignment="1">
      <alignment horizontal="left"/>
    </xf>
    <xf numFmtId="3" fontId="16" fillId="3" borderId="1" xfId="1" applyNumberFormat="1" applyFont="1" applyFill="1" applyBorder="1" applyAlignment="1">
      <alignment horizontal="left"/>
    </xf>
    <xf numFmtId="3" fontId="4" fillId="6" borderId="1" xfId="2" applyNumberFormat="1" applyFont="1" applyFill="1" applyBorder="1" applyAlignment="1">
      <alignment horizontal="center" vertical="center" wrapText="1"/>
    </xf>
    <xf numFmtId="3" fontId="4" fillId="6" borderId="2" xfId="2" applyNumberFormat="1" applyFont="1" applyFill="1" applyBorder="1" applyAlignment="1">
      <alignment horizontal="center" vertical="center" wrapText="1"/>
    </xf>
    <xf numFmtId="3" fontId="4" fillId="6" borderId="3" xfId="2" applyNumberFormat="1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center" vertical="center" wrapText="1"/>
    </xf>
    <xf numFmtId="0" fontId="4" fillId="6" borderId="2" xfId="2" applyFont="1" applyFill="1" applyBorder="1" applyAlignment="1">
      <alignment horizontal="center" vertical="center" wrapText="1"/>
    </xf>
    <xf numFmtId="0" fontId="4" fillId="6" borderId="3" xfId="2" applyFont="1" applyFill="1" applyBorder="1" applyAlignment="1">
      <alignment horizontal="center" vertical="center" wrapText="1"/>
    </xf>
    <xf numFmtId="0" fontId="2" fillId="16" borderId="7" xfId="1" applyFont="1" applyFill="1" applyBorder="1" applyAlignment="1">
      <alignment horizontal="center" vertical="center"/>
    </xf>
    <xf numFmtId="0" fontId="16" fillId="17" borderId="7" xfId="1" applyFont="1" applyFill="1" applyBorder="1" applyAlignment="1">
      <alignment horizontal="center"/>
    </xf>
    <xf numFmtId="0" fontId="17" fillId="13" borderId="1" xfId="2" applyFont="1" applyFill="1" applyBorder="1" applyAlignment="1">
      <alignment horizontal="center"/>
    </xf>
    <xf numFmtId="0" fontId="17" fillId="13" borderId="2" xfId="2" applyFont="1" applyFill="1" applyBorder="1" applyAlignment="1">
      <alignment horizontal="center"/>
    </xf>
    <xf numFmtId="0" fontId="17" fillId="13" borderId="3" xfId="2" applyFont="1" applyFill="1" applyBorder="1" applyAlignment="1">
      <alignment horizontal="center"/>
    </xf>
    <xf numFmtId="0" fontId="16" fillId="14" borderId="17" xfId="2" applyFont="1" applyFill="1" applyBorder="1" applyAlignment="1">
      <alignment horizontal="center"/>
    </xf>
    <xf numFmtId="0" fontId="16" fillId="14" borderId="18" xfId="2" applyFont="1" applyFill="1" applyBorder="1" applyAlignment="1">
      <alignment horizontal="center"/>
    </xf>
    <xf numFmtId="0" fontId="16" fillId="14" borderId="19" xfId="2" applyFont="1" applyFill="1" applyBorder="1" applyAlignment="1">
      <alignment horizontal="center"/>
    </xf>
    <xf numFmtId="0" fontId="4" fillId="7" borderId="1" xfId="2" applyFont="1" applyFill="1" applyBorder="1" applyAlignment="1">
      <alignment horizontal="center" vertical="center" wrapText="1"/>
    </xf>
    <xf numFmtId="0" fontId="4" fillId="7" borderId="2" xfId="2" applyFont="1" applyFill="1" applyBorder="1" applyAlignment="1">
      <alignment horizontal="center" vertical="center" wrapText="1"/>
    </xf>
    <xf numFmtId="0" fontId="4" fillId="7" borderId="3" xfId="2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3" fontId="3" fillId="2" borderId="18" xfId="2" applyNumberFormat="1" applyFont="1" applyFill="1" applyBorder="1" applyAlignment="1">
      <alignment horizontal="left" vertical="center"/>
    </xf>
    <xf numFmtId="3" fontId="3" fillId="2" borderId="19" xfId="2" applyNumberFormat="1" applyFont="1" applyFill="1" applyBorder="1" applyAlignment="1">
      <alignment horizontal="left" vertical="center"/>
    </xf>
    <xf numFmtId="0" fontId="5" fillId="12" borderId="1" xfId="2" applyFont="1" applyFill="1" applyBorder="1" applyAlignment="1">
      <alignment horizontal="center" vertical="center"/>
    </xf>
    <xf numFmtId="0" fontId="5" fillId="12" borderId="2" xfId="2" applyFont="1" applyFill="1" applyBorder="1" applyAlignment="1">
      <alignment horizontal="center" vertical="center"/>
    </xf>
    <xf numFmtId="0" fontId="5" fillId="12" borderId="3" xfId="2" applyFont="1" applyFill="1" applyBorder="1" applyAlignment="1">
      <alignment horizontal="center" vertical="center"/>
    </xf>
    <xf numFmtId="0" fontId="4" fillId="6" borderId="4" xfId="2" applyFont="1" applyFill="1" applyBorder="1" applyAlignment="1">
      <alignment horizontal="center" vertical="center" wrapText="1"/>
    </xf>
    <xf numFmtId="0" fontId="4" fillId="6" borderId="5" xfId="2" applyFont="1" applyFill="1" applyBorder="1" applyAlignment="1">
      <alignment horizontal="center" vertical="center" wrapText="1"/>
    </xf>
    <xf numFmtId="0" fontId="4" fillId="6" borderId="6" xfId="2" applyFont="1" applyFill="1" applyBorder="1" applyAlignment="1">
      <alignment horizontal="center" vertical="center" wrapText="1"/>
    </xf>
    <xf numFmtId="0" fontId="4" fillId="6" borderId="12" xfId="1" applyFont="1" applyFill="1" applyBorder="1" applyAlignment="1">
      <alignment horizontal="center"/>
    </xf>
    <xf numFmtId="0" fontId="4" fillId="6" borderId="13" xfId="1" applyFont="1" applyFill="1" applyBorder="1" applyAlignment="1">
      <alignment horizontal="center"/>
    </xf>
    <xf numFmtId="0" fontId="4" fillId="6" borderId="15" xfId="1" applyFont="1" applyFill="1" applyBorder="1" applyAlignment="1">
      <alignment horizontal="center"/>
    </xf>
    <xf numFmtId="0" fontId="4" fillId="6" borderId="16" xfId="1" applyFont="1" applyFill="1" applyBorder="1" applyAlignment="1">
      <alignment horizontal="center"/>
    </xf>
    <xf numFmtId="0" fontId="6" fillId="3" borderId="2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4" fillId="6" borderId="9" xfId="1" applyFont="1" applyFill="1" applyBorder="1" applyAlignment="1">
      <alignment horizontal="center"/>
    </xf>
    <xf numFmtId="0" fontId="4" fillId="6" borderId="10" xfId="1" applyFont="1" applyFill="1" applyBorder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3" borderId="14" xfId="1" applyFont="1" applyFill="1" applyBorder="1" applyAlignment="1">
      <alignment horizontal="left"/>
    </xf>
    <xf numFmtId="0" fontId="4" fillId="3" borderId="15" xfId="1" applyFont="1" applyFill="1" applyBorder="1" applyAlignment="1">
      <alignment horizontal="left"/>
    </xf>
    <xf numFmtId="0" fontId="2" fillId="8" borderId="1" xfId="1" applyFont="1" applyFill="1" applyBorder="1" applyAlignment="1">
      <alignment horizontal="center" vertical="center"/>
    </xf>
    <xf numFmtId="0" fontId="2" fillId="8" borderId="2" xfId="1" applyFont="1" applyFill="1" applyBorder="1" applyAlignment="1">
      <alignment horizontal="center" vertical="center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left"/>
    </xf>
    <xf numFmtId="0" fontId="4" fillId="3" borderId="29" xfId="1" applyFont="1" applyFill="1" applyBorder="1" applyAlignment="1">
      <alignment horizontal="left"/>
    </xf>
    <xf numFmtId="0" fontId="3" fillId="9" borderId="1" xfId="1" applyFont="1" applyFill="1" applyBorder="1" applyAlignment="1">
      <alignment horizontal="center" vertical="center"/>
    </xf>
    <xf numFmtId="0" fontId="3" fillId="9" borderId="2" xfId="1" applyFont="1" applyFill="1" applyBorder="1" applyAlignment="1">
      <alignment horizontal="center" vertical="center"/>
    </xf>
    <xf numFmtId="0" fontId="3" fillId="9" borderId="3" xfId="1" applyFont="1" applyFill="1" applyBorder="1" applyAlignment="1">
      <alignment horizontal="center" vertical="center"/>
    </xf>
    <xf numFmtId="0" fontId="9" fillId="0" borderId="14" xfId="1" applyFont="1" applyBorder="1" applyAlignment="1">
      <alignment horizontal="left" vertical="top" wrapText="1"/>
    </xf>
    <xf numFmtId="0" fontId="4" fillId="0" borderId="15" xfId="1" applyFont="1" applyBorder="1" applyAlignment="1">
      <alignment horizontal="left" vertical="top" wrapText="1"/>
    </xf>
    <xf numFmtId="0" fontId="2" fillId="9" borderId="17" xfId="1" applyFont="1" applyFill="1" applyBorder="1" applyAlignment="1">
      <alignment horizontal="center" vertical="center"/>
    </xf>
    <xf numFmtId="0" fontId="2" fillId="9" borderId="18" xfId="1" applyFont="1" applyFill="1" applyBorder="1" applyAlignment="1">
      <alignment horizontal="center" vertical="center"/>
    </xf>
    <xf numFmtId="3" fontId="3" fillId="8" borderId="17" xfId="1" applyNumberFormat="1" applyFont="1" applyFill="1" applyBorder="1" applyAlignment="1">
      <alignment horizontal="center" vertical="center"/>
    </xf>
    <xf numFmtId="3" fontId="3" fillId="8" borderId="4" xfId="1" applyNumberFormat="1" applyFont="1" applyFill="1" applyBorder="1" applyAlignment="1">
      <alignment horizontal="center" vertical="center"/>
    </xf>
    <xf numFmtId="0" fontId="2" fillId="8" borderId="18" xfId="1" applyFont="1" applyFill="1" applyBorder="1" applyAlignment="1">
      <alignment horizontal="center" vertical="center"/>
    </xf>
    <xf numFmtId="0" fontId="2" fillId="8" borderId="5" xfId="1" applyFont="1" applyFill="1" applyBorder="1" applyAlignment="1">
      <alignment horizontal="center" vertical="center"/>
    </xf>
    <xf numFmtId="0" fontId="3" fillId="8" borderId="19" xfId="1" applyFont="1" applyFill="1" applyBorder="1" applyAlignment="1">
      <alignment horizontal="center" vertical="center"/>
    </xf>
    <xf numFmtId="0" fontId="3" fillId="8" borderId="6" xfId="1" applyFont="1" applyFill="1" applyBorder="1" applyAlignment="1">
      <alignment horizontal="center" vertical="center"/>
    </xf>
    <xf numFmtId="0" fontId="6" fillId="10" borderId="4" xfId="1" applyFont="1" applyFill="1" applyBorder="1" applyAlignment="1">
      <alignment horizontal="center"/>
    </xf>
    <xf numFmtId="0" fontId="6" fillId="10" borderId="5" xfId="1" applyFont="1" applyFill="1" applyBorder="1" applyAlignment="1">
      <alignment horizontal="center"/>
    </xf>
    <xf numFmtId="3" fontId="4" fillId="6" borderId="26" xfId="1" applyNumberFormat="1" applyFont="1" applyFill="1" applyBorder="1" applyAlignment="1">
      <alignment horizontal="center" vertical="center"/>
    </xf>
    <xf numFmtId="3" fontId="4" fillId="6" borderId="5" xfId="1" applyNumberFormat="1" applyFont="1" applyFill="1" applyBorder="1" applyAlignment="1">
      <alignment horizontal="center" vertical="center"/>
    </xf>
    <xf numFmtId="0" fontId="4" fillId="6" borderId="27" xfId="1" applyFont="1" applyFill="1" applyBorder="1" applyAlignment="1">
      <alignment horizontal="center" vertical="center"/>
    </xf>
    <xf numFmtId="0" fontId="4" fillId="6" borderId="6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left" wrapText="1"/>
    </xf>
    <xf numFmtId="0" fontId="8" fillId="0" borderId="5" xfId="0" applyFont="1" applyBorder="1" applyAlignment="1">
      <alignment horizontal="left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1" fontId="4" fillId="6" borderId="26" xfId="1" applyNumberFormat="1" applyFont="1" applyFill="1" applyBorder="1" applyAlignment="1">
      <alignment horizontal="center" vertical="center"/>
    </xf>
    <xf numFmtId="1" fontId="4" fillId="6" borderId="0" xfId="1" applyNumberFormat="1" applyFont="1" applyFill="1" applyAlignment="1">
      <alignment horizontal="center" vertical="center"/>
    </xf>
    <xf numFmtId="1" fontId="4" fillId="6" borderId="5" xfId="1" applyNumberFormat="1" applyFont="1" applyFill="1" applyBorder="1" applyAlignment="1">
      <alignment horizontal="center" vertical="center"/>
    </xf>
    <xf numFmtId="0" fontId="4" fillId="6" borderId="26" xfId="1" applyFont="1" applyFill="1" applyBorder="1" applyAlignment="1">
      <alignment horizontal="center" vertical="center"/>
    </xf>
    <xf numFmtId="0" fontId="4" fillId="6" borderId="0" xfId="1" applyFont="1" applyFill="1" applyAlignment="1">
      <alignment horizontal="center" vertical="center"/>
    </xf>
    <xf numFmtId="0" fontId="4" fillId="6" borderId="5" xfId="1" applyFont="1" applyFill="1" applyBorder="1" applyAlignment="1">
      <alignment horizontal="center" vertical="center"/>
    </xf>
    <xf numFmtId="0" fontId="4" fillId="6" borderId="24" xfId="1" applyFont="1" applyFill="1" applyBorder="1" applyAlignment="1">
      <alignment horizontal="center" vertical="center"/>
    </xf>
    <xf numFmtId="0" fontId="2" fillId="9" borderId="1" xfId="1" applyFont="1" applyFill="1" applyBorder="1" applyAlignment="1">
      <alignment horizontal="center" vertical="center"/>
    </xf>
    <xf numFmtId="0" fontId="2" fillId="9" borderId="2" xfId="1" applyFont="1" applyFill="1" applyBorder="1" applyAlignment="1">
      <alignment horizontal="center" vertic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4" xfId="1" applyFont="1" applyBorder="1" applyAlignment="1">
      <alignment horizontal="left"/>
    </xf>
    <xf numFmtId="0" fontId="4" fillId="0" borderId="5" xfId="1" applyFont="1" applyBorder="1" applyAlignment="1">
      <alignment horizontal="left"/>
    </xf>
    <xf numFmtId="0" fontId="4" fillId="0" borderId="25" xfId="1" applyFont="1" applyBorder="1" applyAlignment="1">
      <alignment horizontal="left"/>
    </xf>
    <xf numFmtId="0" fontId="4" fillId="0" borderId="26" xfId="1" applyFont="1" applyBorder="1" applyAlignment="1">
      <alignment horizontal="left"/>
    </xf>
    <xf numFmtId="1" fontId="4" fillId="6" borderId="21" xfId="1" applyNumberFormat="1" applyFont="1" applyFill="1" applyBorder="1" applyAlignment="1">
      <alignment horizontal="center" vertical="center"/>
    </xf>
    <xf numFmtId="0" fontId="4" fillId="6" borderId="21" xfId="1" applyFont="1" applyFill="1" applyBorder="1" applyAlignment="1">
      <alignment horizontal="center" vertical="center"/>
    </xf>
    <xf numFmtId="0" fontId="4" fillId="6" borderId="22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4" fillId="0" borderId="14" xfId="1" applyFont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4" fillId="6" borderId="1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3" xfId="1" applyFont="1" applyFill="1" applyBorder="1" applyAlignment="1">
      <alignment horizontal="center" vertical="center" wrapText="1"/>
    </xf>
    <xf numFmtId="3" fontId="4" fillId="6" borderId="1" xfId="1" applyNumberFormat="1" applyFont="1" applyFill="1" applyBorder="1" applyAlignment="1">
      <alignment horizontal="center" vertical="center" wrapText="1"/>
    </xf>
    <xf numFmtId="3" fontId="4" fillId="6" borderId="2" xfId="1" applyNumberFormat="1" applyFont="1" applyFill="1" applyBorder="1" applyAlignment="1">
      <alignment horizontal="center" vertical="center" wrapText="1"/>
    </xf>
    <xf numFmtId="3" fontId="4" fillId="6" borderId="3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/>
    </xf>
    <xf numFmtId="0" fontId="5" fillId="4" borderId="5" xfId="1" applyFont="1" applyFill="1" applyBorder="1" applyAlignment="1">
      <alignment horizontal="center"/>
    </xf>
    <xf numFmtId="0" fontId="5" fillId="4" borderId="6" xfId="1" applyFont="1" applyFill="1" applyBorder="1" applyAlignment="1">
      <alignment horizontal="center"/>
    </xf>
    <xf numFmtId="0" fontId="6" fillId="5" borderId="1" xfId="1" applyFont="1" applyFill="1" applyBorder="1" applyAlignment="1">
      <alignment horizontal="center"/>
    </xf>
    <xf numFmtId="0" fontId="6" fillId="5" borderId="2" xfId="1" applyFont="1" applyFill="1" applyBorder="1" applyAlignment="1">
      <alignment horizontal="center"/>
    </xf>
    <xf numFmtId="0" fontId="6" fillId="5" borderId="3" xfId="1" applyFont="1" applyFill="1" applyBorder="1" applyAlignment="1">
      <alignment horizontal="center"/>
    </xf>
    <xf numFmtId="0" fontId="4" fillId="7" borderId="1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7" borderId="3" xfId="1" applyFont="1" applyFill="1" applyBorder="1" applyAlignment="1">
      <alignment horizontal="center" vertical="center" wrapText="1"/>
    </xf>
    <xf numFmtId="0" fontId="16" fillId="56" borderId="17" xfId="2" applyFont="1" applyFill="1" applyBorder="1" applyAlignment="1" applyProtection="1">
      <alignment horizontal="center"/>
    </xf>
    <xf numFmtId="0" fontId="16" fillId="56" borderId="18" xfId="2" applyFont="1" applyFill="1" applyBorder="1" applyAlignment="1" applyProtection="1">
      <alignment horizontal="center"/>
    </xf>
    <xf numFmtId="0" fontId="16" fillId="56" borderId="19" xfId="2" applyFont="1" applyFill="1" applyBorder="1" applyAlignment="1" applyProtection="1">
      <alignment horizontal="center"/>
    </xf>
    <xf numFmtId="0" fontId="4" fillId="40" borderId="0" xfId="2" applyFont="1" applyFill="1" applyBorder="1" applyAlignment="1" applyProtection="1">
      <alignment horizontal="center" vertical="center" wrapText="1"/>
    </xf>
    <xf numFmtId="0" fontId="4" fillId="40" borderId="0" xfId="1" applyFont="1" applyFill="1" applyBorder="1" applyAlignment="1" applyProtection="1">
      <alignment horizontal="left"/>
    </xf>
    <xf numFmtId="0" fontId="4" fillId="40" borderId="0" xfId="2" applyNumberFormat="1" applyFont="1" applyFill="1" applyBorder="1" applyAlignment="1" applyProtection="1">
      <alignment horizontal="center" vertical="center" wrapText="1"/>
    </xf>
    <xf numFmtId="3" fontId="4" fillId="40" borderId="0" xfId="2" applyNumberFormat="1" applyFont="1" applyFill="1" applyBorder="1" applyAlignment="1" applyProtection="1">
      <alignment horizontal="center" vertical="center" wrapText="1"/>
    </xf>
    <xf numFmtId="0" fontId="6" fillId="40" borderId="0" xfId="1" applyFont="1" applyFill="1" applyBorder="1" applyAlignment="1" applyProtection="1">
      <alignment horizontal="center" vertical="center"/>
    </xf>
    <xf numFmtId="0" fontId="16" fillId="0" borderId="17" xfId="2" applyFont="1" applyFill="1" applyBorder="1" applyAlignment="1" applyProtection="1"/>
    <xf numFmtId="0" fontId="16" fillId="0" borderId="18" xfId="2" applyFont="1" applyFill="1" applyBorder="1" applyAlignment="1" applyProtection="1"/>
    <xf numFmtId="0" fontId="16" fillId="0" borderId="19" xfId="2" applyFont="1" applyFill="1" applyBorder="1" applyAlignment="1" applyProtection="1"/>
    <xf numFmtId="3" fontId="4" fillId="0" borderId="47" xfId="2" applyNumberFormat="1" applyFont="1" applyFill="1" applyBorder="1" applyAlignment="1" applyProtection="1">
      <alignment horizontal="center" vertical="center"/>
    </xf>
    <xf numFmtId="3" fontId="4" fillId="0" borderId="43" xfId="2" applyNumberFormat="1" applyFont="1" applyFill="1" applyBorder="1" applyAlignment="1" applyProtection="1">
      <alignment horizontal="center" vertical="center"/>
    </xf>
    <xf numFmtId="3" fontId="4" fillId="0" borderId="30" xfId="2" applyNumberFormat="1" applyFont="1" applyFill="1" applyBorder="1" applyAlignment="1" applyProtection="1">
      <alignment horizontal="center" vertical="center"/>
    </xf>
    <xf numFmtId="0" fontId="16" fillId="0" borderId="23" xfId="2" applyFont="1" applyFill="1" applyBorder="1" applyAlignment="1" applyProtection="1"/>
    <xf numFmtId="0" fontId="16" fillId="0" borderId="0" xfId="2" applyFont="1" applyFill="1" applyBorder="1" applyAlignment="1" applyProtection="1"/>
    <xf numFmtId="0" fontId="16" fillId="0" borderId="24" xfId="2" applyFont="1" applyFill="1" applyBorder="1" applyAlignment="1" applyProtection="1"/>
    <xf numFmtId="0" fontId="16" fillId="0" borderId="4" xfId="2" applyFont="1" applyFill="1" applyBorder="1" applyAlignment="1" applyProtection="1">
      <alignment horizontal="left"/>
    </xf>
    <xf numFmtId="0" fontId="16" fillId="0" borderId="5" xfId="2" applyFont="1" applyFill="1" applyBorder="1" applyAlignment="1" applyProtection="1">
      <alignment horizontal="left"/>
    </xf>
    <xf numFmtId="0" fontId="16" fillId="0" borderId="6" xfId="2" applyFont="1" applyFill="1" applyBorder="1" applyAlignment="1" applyProtection="1">
      <alignment horizontal="left"/>
    </xf>
    <xf numFmtId="0" fontId="16" fillId="0" borderId="48" xfId="2" applyFont="1" applyFill="1" applyBorder="1" applyAlignment="1" applyProtection="1">
      <alignment horizontal="center"/>
    </xf>
    <xf numFmtId="0" fontId="16" fillId="0" borderId="49" xfId="2" applyFont="1" applyFill="1" applyBorder="1" applyAlignment="1" applyProtection="1">
      <alignment horizontal="center"/>
    </xf>
    <xf numFmtId="0" fontId="16" fillId="0" borderId="50" xfId="2" applyFont="1" applyFill="1" applyBorder="1" applyAlignment="1" applyProtection="1">
      <alignment horizontal="center"/>
    </xf>
    <xf numFmtId="0" fontId="16" fillId="55" borderId="30" xfId="2" applyFont="1" applyFill="1" applyBorder="1" applyAlignment="1" applyProtection="1">
      <alignment horizontal="center"/>
    </xf>
    <xf numFmtId="0" fontId="2" fillId="41" borderId="1" xfId="2" applyFont="1" applyFill="1" applyBorder="1" applyAlignment="1" applyProtection="1">
      <alignment horizontal="center" vertical="center"/>
    </xf>
    <xf numFmtId="0" fontId="2" fillId="41" borderId="2" xfId="2" applyFont="1" applyFill="1" applyBorder="1" applyAlignment="1" applyProtection="1">
      <alignment horizontal="center" vertical="center"/>
    </xf>
    <xf numFmtId="0" fontId="2" fillId="41" borderId="3" xfId="2" applyFont="1" applyFill="1" applyBorder="1" applyAlignment="1" applyProtection="1">
      <alignment horizontal="center" vertical="center"/>
    </xf>
    <xf numFmtId="0" fontId="16" fillId="49" borderId="1" xfId="2" applyFont="1" applyFill="1" applyBorder="1" applyAlignment="1" applyProtection="1">
      <alignment horizontal="center" vertical="center"/>
    </xf>
    <xf numFmtId="0" fontId="16" fillId="49" borderId="2" xfId="2" applyFont="1" applyFill="1" applyBorder="1" applyAlignment="1" applyProtection="1">
      <alignment horizontal="center" vertical="center"/>
    </xf>
    <xf numFmtId="0" fontId="16" fillId="49" borderId="3" xfId="2" applyFont="1" applyFill="1" applyBorder="1" applyAlignment="1" applyProtection="1">
      <alignment horizontal="center" vertical="center"/>
    </xf>
    <xf numFmtId="0" fontId="16" fillId="0" borderId="17" xfId="2" applyFont="1" applyFill="1" applyBorder="1" applyAlignment="1" applyProtection="1">
      <alignment horizontal="left" vertical="top" wrapText="1"/>
    </xf>
    <xf numFmtId="0" fontId="16" fillId="0" borderId="18" xfId="2" applyFont="1" applyFill="1" applyBorder="1" applyAlignment="1" applyProtection="1">
      <alignment horizontal="left" vertical="top" wrapText="1"/>
    </xf>
    <xf numFmtId="0" fontId="16" fillId="0" borderId="19" xfId="2" applyFont="1" applyFill="1" applyBorder="1" applyAlignment="1" applyProtection="1">
      <alignment horizontal="left" vertical="top" wrapText="1"/>
    </xf>
    <xf numFmtId="3" fontId="16" fillId="40" borderId="47" xfId="2" applyNumberFormat="1" applyFont="1" applyFill="1" applyBorder="1" applyAlignment="1" applyProtection="1">
      <alignment horizontal="center" vertical="center"/>
    </xf>
    <xf numFmtId="3" fontId="16" fillId="40" borderId="30" xfId="2" applyNumberFormat="1" applyFont="1" applyFill="1" applyBorder="1" applyAlignment="1" applyProtection="1">
      <alignment horizontal="center" vertical="center"/>
    </xf>
    <xf numFmtId="0" fontId="16" fillId="0" borderId="4" xfId="2" applyFont="1" applyFill="1" applyBorder="1" applyAlignment="1" applyProtection="1">
      <alignment horizontal="left" vertical="top" wrapText="1"/>
    </xf>
    <xf numFmtId="0" fontId="16" fillId="0" borderId="5" xfId="2" applyFont="1" applyFill="1" applyBorder="1" applyAlignment="1" applyProtection="1">
      <alignment horizontal="left" vertical="top" wrapText="1"/>
    </xf>
    <xf numFmtId="0" fontId="16" fillId="0" borderId="6" xfId="2" applyFont="1" applyFill="1" applyBorder="1" applyAlignment="1" applyProtection="1">
      <alignment horizontal="left" vertical="top" wrapText="1"/>
    </xf>
    <xf numFmtId="1" fontId="16" fillId="0" borderId="23" xfId="2" applyNumberFormat="1" applyFont="1" applyFill="1" applyBorder="1" applyAlignment="1" applyProtection="1">
      <alignment horizontal="left" vertical="top" wrapText="1"/>
    </xf>
    <xf numFmtId="0" fontId="16" fillId="0" borderId="0" xfId="2" applyFont="1" applyFill="1" applyBorder="1" applyAlignment="1" applyProtection="1">
      <alignment horizontal="left" vertical="top" wrapText="1"/>
    </xf>
    <xf numFmtId="0" fontId="16" fillId="0" borderId="24" xfId="2" applyFont="1" applyFill="1" applyBorder="1" applyAlignment="1" applyProtection="1">
      <alignment horizontal="left" vertical="top" wrapText="1"/>
    </xf>
    <xf numFmtId="1" fontId="56" fillId="0" borderId="7" xfId="0" applyNumberFormat="1" applyFont="1" applyFill="1" applyBorder="1" applyAlignment="1">
      <alignment horizontal="center" vertical="top"/>
    </xf>
    <xf numFmtId="0" fontId="56" fillId="0" borderId="7" xfId="0" applyFont="1" applyFill="1" applyBorder="1" applyAlignment="1">
      <alignment horizontal="center" vertical="top"/>
    </xf>
    <xf numFmtId="0" fontId="9" fillId="0" borderId="7" xfId="2" applyFont="1" applyFill="1" applyBorder="1" applyAlignment="1">
      <alignment horizontal="center" vertical="center"/>
    </xf>
    <xf numFmtId="0" fontId="17" fillId="0" borderId="40" xfId="3" applyFont="1" applyFill="1" applyBorder="1" applyAlignment="1">
      <alignment horizontal="left" vertical="top" wrapText="1"/>
    </xf>
    <xf numFmtId="0" fontId="17" fillId="0" borderId="33" xfId="3" applyFont="1" applyFill="1" applyBorder="1" applyAlignment="1">
      <alignment horizontal="left" vertical="top" wrapText="1"/>
    </xf>
    <xf numFmtId="1" fontId="9" fillId="0" borderId="7" xfId="2" applyNumberFormat="1" applyFont="1" applyFill="1" applyBorder="1" applyAlignment="1" applyProtection="1">
      <alignment horizontal="center" vertical="top"/>
    </xf>
    <xf numFmtId="0" fontId="9" fillId="0" borderId="7" xfId="2" applyFont="1" applyFill="1" applyBorder="1" applyAlignment="1">
      <alignment horizontal="center" vertical="top"/>
    </xf>
    <xf numFmtId="0" fontId="16" fillId="40" borderId="17" xfId="1" applyFont="1" applyFill="1" applyBorder="1" applyAlignment="1" applyProtection="1">
      <alignment horizontal="left"/>
    </xf>
    <xf numFmtId="0" fontId="16" fillId="40" borderId="18" xfId="1" applyFont="1" applyFill="1" applyBorder="1" applyAlignment="1" applyProtection="1">
      <alignment horizontal="left"/>
    </xf>
    <xf numFmtId="0" fontId="16" fillId="40" borderId="19" xfId="1" applyFont="1" applyFill="1" applyBorder="1" applyAlignment="1" applyProtection="1">
      <alignment horizontal="left"/>
    </xf>
    <xf numFmtId="3" fontId="4" fillId="40" borderId="19" xfId="2" applyNumberFormat="1" applyFont="1" applyFill="1" applyBorder="1" applyAlignment="1" applyProtection="1">
      <alignment horizontal="center" vertical="center"/>
    </xf>
    <xf numFmtId="3" fontId="4" fillId="40" borderId="6" xfId="2" applyNumberFormat="1" applyFont="1" applyFill="1" applyBorder="1" applyAlignment="1" applyProtection="1">
      <alignment horizontal="center" vertical="center"/>
    </xf>
    <xf numFmtId="0" fontId="16" fillId="40" borderId="4" xfId="1" applyFont="1" applyFill="1" applyBorder="1" applyAlignment="1" applyProtection="1">
      <alignment horizontal="left"/>
    </xf>
    <xf numFmtId="0" fontId="16" fillId="40" borderId="5" xfId="1" applyFont="1" applyFill="1" applyBorder="1" applyAlignment="1" applyProtection="1">
      <alignment horizontal="left"/>
    </xf>
    <xf numFmtId="0" fontId="16" fillId="40" borderId="6" xfId="1" applyFont="1" applyFill="1" applyBorder="1" applyAlignment="1" applyProtection="1">
      <alignment horizontal="left"/>
    </xf>
    <xf numFmtId="3" fontId="56" fillId="0" borderId="7" xfId="0" applyNumberFormat="1" applyFont="1" applyFill="1" applyBorder="1" applyAlignment="1">
      <alignment horizontal="center" vertical="top"/>
    </xf>
    <xf numFmtId="1" fontId="56" fillId="0" borderId="7" xfId="2" applyNumberFormat="1" applyFont="1" applyFill="1" applyBorder="1" applyAlignment="1" applyProtection="1">
      <alignment horizontal="center" vertical="top"/>
    </xf>
    <xf numFmtId="1" fontId="16" fillId="40" borderId="1" xfId="1" applyNumberFormat="1" applyFont="1" applyFill="1" applyBorder="1" applyAlignment="1" applyProtection="1">
      <alignment horizontal="left"/>
    </xf>
    <xf numFmtId="0" fontId="16" fillId="40" borderId="2" xfId="1" applyFont="1" applyFill="1" applyBorder="1" applyAlignment="1" applyProtection="1">
      <alignment horizontal="left"/>
    </xf>
    <xf numFmtId="0" fontId="16" fillId="40" borderId="3" xfId="1" applyFont="1" applyFill="1" applyBorder="1" applyAlignment="1" applyProtection="1">
      <alignment horizontal="left"/>
    </xf>
    <xf numFmtId="3" fontId="16" fillId="40" borderId="1" xfId="1" applyNumberFormat="1" applyFont="1" applyFill="1" applyBorder="1" applyAlignment="1" applyProtection="1">
      <alignment horizontal="left"/>
    </xf>
    <xf numFmtId="3" fontId="4" fillId="44" borderId="1" xfId="2" applyNumberFormat="1" applyFont="1" applyFill="1" applyBorder="1" applyAlignment="1" applyProtection="1">
      <alignment horizontal="center" vertical="center" wrapText="1"/>
    </xf>
    <xf numFmtId="3" fontId="4" fillId="44" borderId="2" xfId="2" applyNumberFormat="1" applyFont="1" applyFill="1" applyBorder="1" applyAlignment="1" applyProtection="1">
      <alignment horizontal="center" vertical="center" wrapText="1"/>
    </xf>
    <xf numFmtId="3" fontId="4" fillId="44" borderId="3" xfId="2" applyNumberFormat="1" applyFont="1" applyFill="1" applyBorder="1" applyAlignment="1" applyProtection="1">
      <alignment horizontal="center" vertical="center" wrapText="1"/>
    </xf>
    <xf numFmtId="0" fontId="4" fillId="44" borderId="1" xfId="2" applyNumberFormat="1" applyFont="1" applyFill="1" applyBorder="1" applyAlignment="1" applyProtection="1">
      <alignment horizontal="center" vertical="center" wrapText="1"/>
    </xf>
    <xf numFmtId="0" fontId="4" fillId="44" borderId="2" xfId="2" applyNumberFormat="1" applyFont="1" applyFill="1" applyBorder="1" applyAlignment="1" applyProtection="1">
      <alignment horizontal="center" vertical="center" wrapText="1"/>
    </xf>
    <xf numFmtId="0" fontId="4" fillId="44" borderId="3" xfId="2" applyNumberFormat="1" applyFont="1" applyFill="1" applyBorder="1" applyAlignment="1" applyProtection="1">
      <alignment horizontal="center" vertical="center" wrapText="1"/>
    </xf>
    <xf numFmtId="0" fontId="2" fillId="54" borderId="7" xfId="1" applyFont="1" applyFill="1" applyBorder="1" applyAlignment="1" applyProtection="1">
      <alignment horizontal="center" vertical="center"/>
    </xf>
    <xf numFmtId="0" fontId="16" fillId="55" borderId="7" xfId="1" applyFont="1" applyFill="1" applyBorder="1" applyAlignment="1" applyProtection="1">
      <alignment horizontal="center"/>
    </xf>
    <xf numFmtId="0" fontId="17" fillId="51" borderId="1" xfId="2" applyFont="1" applyFill="1" applyBorder="1" applyAlignment="1">
      <alignment horizontal="center"/>
    </xf>
    <xf numFmtId="0" fontId="17" fillId="51" borderId="2" xfId="2" applyFont="1" applyFill="1" applyBorder="1" applyAlignment="1">
      <alignment horizontal="center"/>
    </xf>
    <xf numFmtId="0" fontId="17" fillId="51" borderId="3" xfId="2" applyFont="1" applyFill="1" applyBorder="1" applyAlignment="1">
      <alignment horizontal="center"/>
    </xf>
    <xf numFmtId="0" fontId="16" fillId="52" borderId="17" xfId="2" applyFont="1" applyFill="1" applyBorder="1" applyAlignment="1" applyProtection="1">
      <alignment horizontal="center"/>
    </xf>
    <xf numFmtId="0" fontId="16" fillId="52" borderId="18" xfId="2" applyFont="1" applyFill="1" applyBorder="1" applyAlignment="1" applyProtection="1">
      <alignment horizontal="center"/>
    </xf>
    <xf numFmtId="0" fontId="16" fillId="52" borderId="19" xfId="2" applyFont="1" applyFill="1" applyBorder="1" applyAlignment="1" applyProtection="1">
      <alignment horizontal="center"/>
    </xf>
    <xf numFmtId="0" fontId="4" fillId="44" borderId="1" xfId="2" applyFont="1" applyFill="1" applyBorder="1" applyAlignment="1" applyProtection="1">
      <alignment horizontal="center" vertical="center" wrapText="1"/>
    </xf>
    <xf numFmtId="0" fontId="4" fillId="44" borderId="2" xfId="2" applyFont="1" applyFill="1" applyBorder="1" applyAlignment="1" applyProtection="1">
      <alignment horizontal="center" vertical="center" wrapText="1"/>
    </xf>
    <xf numFmtId="0" fontId="4" fillId="44" borderId="3" xfId="2" applyFont="1" applyFill="1" applyBorder="1" applyAlignment="1" applyProtection="1">
      <alignment horizontal="center" vertical="center" wrapText="1"/>
    </xf>
    <xf numFmtId="0" fontId="4" fillId="45" borderId="1" xfId="2" applyFont="1" applyFill="1" applyBorder="1" applyAlignment="1" applyProtection="1">
      <alignment horizontal="center" vertical="center" wrapText="1"/>
    </xf>
    <xf numFmtId="0" fontId="4" fillId="45" borderId="2" xfId="2" applyFont="1" applyFill="1" applyBorder="1" applyAlignment="1" applyProtection="1">
      <alignment horizontal="center" vertical="center" wrapText="1"/>
    </xf>
    <xf numFmtId="0" fontId="4" fillId="45" borderId="3" xfId="2" applyFont="1" applyFill="1" applyBorder="1" applyAlignment="1" applyProtection="1">
      <alignment horizontal="center" vertical="center" wrapText="1"/>
    </xf>
    <xf numFmtId="0" fontId="54" fillId="0" borderId="0" xfId="0" applyFont="1" applyFill="1" applyBorder="1" applyAlignment="1">
      <alignment horizontal="left"/>
    </xf>
    <xf numFmtId="3" fontId="3" fillId="41" borderId="18" xfId="2" applyNumberFormat="1" applyFont="1" applyFill="1" applyBorder="1" applyAlignment="1" applyProtection="1">
      <alignment horizontal="left" vertical="center"/>
    </xf>
    <xf numFmtId="3" fontId="3" fillId="41" borderId="19" xfId="2" applyNumberFormat="1" applyFont="1" applyFill="1" applyBorder="1" applyAlignment="1" applyProtection="1">
      <alignment horizontal="left" vertical="center"/>
    </xf>
    <xf numFmtId="0" fontId="5" fillId="50" borderId="1" xfId="2" applyFont="1" applyFill="1" applyBorder="1" applyAlignment="1" applyProtection="1">
      <alignment horizontal="center" vertical="center"/>
    </xf>
    <xf numFmtId="0" fontId="5" fillId="50" borderId="2" xfId="2" applyFont="1" applyFill="1" applyBorder="1" applyAlignment="1" applyProtection="1">
      <alignment horizontal="center" vertical="center"/>
    </xf>
    <xf numFmtId="0" fontId="5" fillId="50" borderId="3" xfId="2" applyFont="1" applyFill="1" applyBorder="1" applyAlignment="1" applyProtection="1">
      <alignment horizontal="center" vertical="center"/>
    </xf>
    <xf numFmtId="0" fontId="4" fillId="44" borderId="4" xfId="2" applyFont="1" applyFill="1" applyBorder="1" applyAlignment="1" applyProtection="1">
      <alignment horizontal="center" vertical="center" wrapText="1"/>
    </xf>
    <xf numFmtId="0" fontId="4" fillId="44" borderId="5" xfId="2" applyFont="1" applyFill="1" applyBorder="1" applyAlignment="1" applyProtection="1">
      <alignment horizontal="center" vertical="center" wrapText="1"/>
    </xf>
    <xf numFmtId="0" fontId="4" fillId="44" borderId="6" xfId="2" applyFont="1" applyFill="1" applyBorder="1" applyAlignment="1" applyProtection="1">
      <alignment horizontal="center" vertical="center" wrapText="1"/>
    </xf>
    <xf numFmtId="0" fontId="4" fillId="44" borderId="12" xfId="1" applyFont="1" applyFill="1" applyBorder="1" applyAlignment="1" applyProtection="1">
      <alignment horizontal="center"/>
    </xf>
    <xf numFmtId="0" fontId="4" fillId="44" borderId="13" xfId="1" applyFont="1" applyFill="1" applyBorder="1" applyAlignment="1" applyProtection="1">
      <alignment horizontal="center"/>
    </xf>
    <xf numFmtId="0" fontId="4" fillId="44" borderId="15" xfId="1" applyFont="1" applyFill="1" applyBorder="1" applyAlignment="1" applyProtection="1">
      <alignment horizontal="center"/>
    </xf>
    <xf numFmtId="0" fontId="4" fillId="44" borderId="16" xfId="1" applyFont="1" applyFill="1" applyBorder="1" applyAlignment="1" applyProtection="1">
      <alignment horizontal="center"/>
    </xf>
    <xf numFmtId="0" fontId="6" fillId="40" borderId="2" xfId="1" applyFont="1" applyFill="1" applyBorder="1" applyAlignment="1" applyProtection="1">
      <alignment horizontal="center" vertical="center"/>
    </xf>
    <xf numFmtId="0" fontId="6" fillId="40" borderId="3" xfId="1" applyFont="1" applyFill="1" applyBorder="1" applyAlignment="1" applyProtection="1">
      <alignment horizontal="center" vertical="center"/>
    </xf>
    <xf numFmtId="0" fontId="4" fillId="44" borderId="9" xfId="1" applyFont="1" applyFill="1" applyBorder="1" applyAlignment="1" applyProtection="1">
      <alignment horizontal="center"/>
    </xf>
    <xf numFmtId="0" fontId="4" fillId="44" borderId="10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center" wrapText="1"/>
    </xf>
    <xf numFmtId="0" fontId="6" fillId="0" borderId="2" xfId="1" applyFont="1" applyFill="1" applyBorder="1" applyAlignment="1" applyProtection="1">
      <alignment horizontal="center" vertical="center" wrapText="1"/>
    </xf>
    <xf numFmtId="0" fontId="4" fillId="0" borderId="8" xfId="1" applyFont="1" applyFill="1" applyBorder="1" applyAlignment="1" applyProtection="1">
      <alignment horizontal="left"/>
    </xf>
    <xf numFmtId="0" fontId="4" fillId="0" borderId="9" xfId="1" applyFont="1" applyFill="1" applyBorder="1" applyAlignment="1" applyProtection="1">
      <alignment horizontal="left"/>
    </xf>
    <xf numFmtId="0" fontId="4" fillId="40" borderId="14" xfId="1" applyFont="1" applyFill="1" applyBorder="1" applyAlignment="1" applyProtection="1">
      <alignment horizontal="left"/>
    </xf>
    <xf numFmtId="0" fontId="4" fillId="40" borderId="15" xfId="1" applyFont="1" applyFill="1" applyBorder="1" applyAlignment="1" applyProtection="1">
      <alignment horizontal="left"/>
    </xf>
    <xf numFmtId="0" fontId="4" fillId="0" borderId="23" xfId="1" applyFont="1" applyFill="1" applyBorder="1" applyAlignment="1" applyProtection="1">
      <alignment horizontal="left"/>
    </xf>
    <xf numFmtId="0" fontId="4" fillId="0" borderId="0" xfId="1" applyFont="1" applyFill="1" applyBorder="1" applyAlignment="1" applyProtection="1">
      <alignment horizontal="left"/>
    </xf>
    <xf numFmtId="0" fontId="2" fillId="46" borderId="1" xfId="1" applyFont="1" applyFill="1" applyBorder="1" applyAlignment="1" applyProtection="1">
      <alignment horizontal="center" vertical="center"/>
    </xf>
    <xf numFmtId="0" fontId="2" fillId="46" borderId="2" xfId="1" applyFont="1" applyFill="1" applyBorder="1" applyAlignment="1" applyProtection="1">
      <alignment horizontal="center" vertical="center"/>
    </xf>
    <xf numFmtId="0" fontId="6" fillId="0" borderId="17" xfId="1" applyFont="1" applyFill="1" applyBorder="1" applyAlignment="1" applyProtection="1">
      <alignment horizontal="center" vertical="center" wrapText="1"/>
    </xf>
    <xf numFmtId="0" fontId="6" fillId="0" borderId="18" xfId="1" applyFont="1" applyFill="1" applyBorder="1" applyAlignment="1" applyProtection="1">
      <alignment horizontal="center" vertical="center" wrapText="1"/>
    </xf>
    <xf numFmtId="0" fontId="4" fillId="0" borderId="28" xfId="1" applyFont="1" applyFill="1" applyBorder="1" applyAlignment="1" applyProtection="1">
      <alignment horizontal="left"/>
    </xf>
    <xf numFmtId="0" fontId="4" fillId="40" borderId="29" xfId="1" applyFont="1" applyFill="1" applyBorder="1" applyAlignment="1" applyProtection="1">
      <alignment horizontal="left"/>
    </xf>
    <xf numFmtId="0" fontId="3" fillId="47" borderId="1" xfId="1" applyFont="1" applyFill="1" applyBorder="1" applyAlignment="1" applyProtection="1">
      <alignment horizontal="center" vertical="center"/>
    </xf>
    <xf numFmtId="0" fontId="3" fillId="47" borderId="2" xfId="1" applyFont="1" applyFill="1" applyBorder="1" applyAlignment="1" applyProtection="1">
      <alignment horizontal="center" vertical="center"/>
    </xf>
    <xf numFmtId="0" fontId="3" fillId="47" borderId="3" xfId="1" applyFont="1" applyFill="1" applyBorder="1" applyAlignment="1" applyProtection="1">
      <alignment horizontal="center" vertical="center"/>
    </xf>
    <xf numFmtId="0" fontId="9" fillId="0" borderId="14" xfId="1" applyFont="1" applyFill="1" applyBorder="1" applyAlignment="1" applyProtection="1">
      <alignment horizontal="left" vertical="top" wrapText="1"/>
    </xf>
    <xf numFmtId="0" fontId="4" fillId="0" borderId="15" xfId="1" applyFont="1" applyFill="1" applyBorder="1" applyAlignment="1" applyProtection="1">
      <alignment horizontal="left" vertical="top" wrapText="1"/>
    </xf>
    <xf numFmtId="0" fontId="2" fillId="47" borderId="17" xfId="1" applyFont="1" applyFill="1" applyBorder="1" applyAlignment="1" applyProtection="1">
      <alignment horizontal="center" vertical="center"/>
    </xf>
    <xf numFmtId="0" fontId="2" fillId="47" borderId="18" xfId="1" applyFont="1" applyFill="1" applyBorder="1" applyAlignment="1" applyProtection="1">
      <alignment horizontal="center" vertical="center"/>
    </xf>
    <xf numFmtId="3" fontId="3" fillId="46" borderId="17" xfId="1" applyNumberFormat="1" applyFont="1" applyFill="1" applyBorder="1" applyAlignment="1" applyProtection="1">
      <alignment horizontal="center" vertical="center"/>
    </xf>
    <xf numFmtId="3" fontId="3" fillId="46" borderId="4" xfId="1" applyNumberFormat="1" applyFont="1" applyFill="1" applyBorder="1" applyAlignment="1" applyProtection="1">
      <alignment horizontal="center" vertical="center"/>
    </xf>
    <xf numFmtId="0" fontId="2" fillId="46" borderId="18" xfId="1" applyFont="1" applyFill="1" applyBorder="1" applyAlignment="1" applyProtection="1">
      <alignment horizontal="center" vertical="center"/>
    </xf>
    <xf numFmtId="0" fontId="2" fillId="46" borderId="5" xfId="1" applyFont="1" applyFill="1" applyBorder="1" applyAlignment="1" applyProtection="1">
      <alignment horizontal="center" vertical="center"/>
    </xf>
    <xf numFmtId="0" fontId="3" fillId="46" borderId="19" xfId="1" applyFont="1" applyFill="1" applyBorder="1" applyAlignment="1" applyProtection="1">
      <alignment horizontal="center" vertical="center"/>
    </xf>
    <xf numFmtId="0" fontId="3" fillId="46" borderId="6" xfId="1" applyFont="1" applyFill="1" applyBorder="1" applyAlignment="1" applyProtection="1">
      <alignment horizontal="center" vertical="center"/>
    </xf>
    <xf numFmtId="0" fontId="6" fillId="48" borderId="4" xfId="1" applyFont="1" applyFill="1" applyBorder="1" applyAlignment="1" applyProtection="1">
      <alignment horizontal="center"/>
    </xf>
    <xf numFmtId="0" fontId="6" fillId="48" borderId="5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/>
    </xf>
    <xf numFmtId="0" fontId="6" fillId="0" borderId="2" xfId="1" applyFont="1" applyFill="1" applyBorder="1" applyAlignment="1" applyProtection="1">
      <alignment horizontal="center"/>
    </xf>
    <xf numFmtId="3" fontId="4" fillId="44" borderId="26" xfId="1" applyNumberFormat="1" applyFont="1" applyFill="1" applyBorder="1" applyAlignment="1" applyProtection="1">
      <alignment horizontal="center" vertical="center"/>
    </xf>
    <xf numFmtId="3" fontId="4" fillId="44" borderId="5" xfId="1" applyNumberFormat="1" applyFont="1" applyFill="1" applyBorder="1" applyAlignment="1" applyProtection="1">
      <alignment horizontal="center" vertical="center"/>
    </xf>
    <xf numFmtId="0" fontId="4" fillId="44" borderId="27" xfId="1" applyFont="1" applyFill="1" applyBorder="1" applyAlignment="1" applyProtection="1">
      <alignment horizontal="center" vertical="center"/>
    </xf>
    <xf numFmtId="0" fontId="4" fillId="44" borderId="6" xfId="1" applyFont="1" applyFill="1" applyBorder="1" applyAlignment="1" applyProtection="1">
      <alignment horizontal="center" vertical="center"/>
    </xf>
    <xf numFmtId="0" fontId="4" fillId="40" borderId="4" xfId="1" applyFont="1" applyFill="1" applyBorder="1" applyAlignment="1" applyProtection="1">
      <alignment horizontal="left" wrapText="1"/>
    </xf>
    <xf numFmtId="0" fontId="53" fillId="0" borderId="5" xfId="0" applyFont="1" applyFill="1" applyBorder="1" applyAlignment="1">
      <alignment horizontal="left"/>
    </xf>
    <xf numFmtId="1" fontId="4" fillId="44" borderId="26" xfId="1" applyNumberFormat="1" applyFont="1" applyFill="1" applyBorder="1" applyAlignment="1" applyProtection="1">
      <alignment horizontal="center" vertical="center"/>
    </xf>
    <xf numFmtId="1" fontId="4" fillId="44" borderId="0" xfId="1" applyNumberFormat="1" applyFont="1" applyFill="1" applyBorder="1" applyAlignment="1" applyProtection="1">
      <alignment horizontal="center" vertical="center"/>
    </xf>
    <xf numFmtId="1" fontId="4" fillId="44" borderId="5" xfId="1" applyNumberFormat="1" applyFont="1" applyFill="1" applyBorder="1" applyAlignment="1" applyProtection="1">
      <alignment horizontal="center" vertical="center"/>
    </xf>
    <xf numFmtId="0" fontId="4" fillId="44" borderId="26" xfId="1" applyFont="1" applyFill="1" applyBorder="1" applyAlignment="1" applyProtection="1">
      <alignment horizontal="center" vertical="center"/>
    </xf>
    <xf numFmtId="0" fontId="4" fillId="44" borderId="0" xfId="1" applyFont="1" applyFill="1" applyBorder="1" applyAlignment="1" applyProtection="1">
      <alignment horizontal="center" vertical="center"/>
    </xf>
    <xf numFmtId="0" fontId="4" fillId="44" borderId="5" xfId="1" applyFont="1" applyFill="1" applyBorder="1" applyAlignment="1" applyProtection="1">
      <alignment horizontal="center" vertical="center"/>
    </xf>
    <xf numFmtId="0" fontId="4" fillId="44" borderId="24" xfId="1" applyFont="1" applyFill="1" applyBorder="1" applyAlignment="1" applyProtection="1">
      <alignment horizontal="center" vertical="center"/>
    </xf>
    <xf numFmtId="0" fontId="2" fillId="47" borderId="1" xfId="1" applyFont="1" applyFill="1" applyBorder="1" applyAlignment="1" applyProtection="1">
      <alignment horizontal="center" vertical="center"/>
    </xf>
    <xf numFmtId="0" fontId="2" fillId="47" borderId="2" xfId="1" applyFont="1" applyFill="1" applyBorder="1" applyAlignment="1" applyProtection="1">
      <alignment horizontal="center" vertical="center"/>
    </xf>
    <xf numFmtId="0" fontId="4" fillId="0" borderId="25" xfId="1" applyFont="1" applyFill="1" applyBorder="1" applyAlignment="1" applyProtection="1">
      <alignment horizontal="center"/>
    </xf>
    <xf numFmtId="0" fontId="4" fillId="0" borderId="26" xfId="1" applyFont="1" applyFill="1" applyBorder="1" applyAlignment="1" applyProtection="1">
      <alignment horizontal="center"/>
    </xf>
    <xf numFmtId="0" fontId="4" fillId="0" borderId="27" xfId="1" applyFont="1" applyFill="1" applyBorder="1" applyAlignment="1" applyProtection="1">
      <alignment horizontal="center"/>
    </xf>
    <xf numFmtId="0" fontId="4" fillId="0" borderId="4" xfId="1" applyFont="1" applyFill="1" applyBorder="1" applyAlignment="1" applyProtection="1">
      <alignment horizontal="left"/>
    </xf>
    <xf numFmtId="0" fontId="4" fillId="0" borderId="5" xfId="1" applyFont="1" applyFill="1" applyBorder="1" applyAlignment="1" applyProtection="1">
      <alignment horizontal="left"/>
    </xf>
    <xf numFmtId="0" fontId="4" fillId="0" borderId="14" xfId="1" applyFont="1" applyFill="1" applyBorder="1" applyAlignment="1" applyProtection="1">
      <alignment horizontal="center"/>
    </xf>
    <xf numFmtId="0" fontId="4" fillId="0" borderId="15" xfId="1" applyFont="1" applyFill="1" applyBorder="1" applyAlignment="1" applyProtection="1">
      <alignment horizontal="center"/>
    </xf>
    <xf numFmtId="0" fontId="4" fillId="0" borderId="16" xfId="1" applyFont="1" applyFill="1" applyBorder="1" applyAlignment="1" applyProtection="1">
      <alignment horizontal="center"/>
    </xf>
    <xf numFmtId="0" fontId="4" fillId="0" borderId="25" xfId="1" applyFont="1" applyFill="1" applyBorder="1" applyAlignment="1" applyProtection="1">
      <alignment horizontal="left"/>
    </xf>
    <xf numFmtId="0" fontId="4" fillId="0" borderId="26" xfId="1" applyFont="1" applyFill="1" applyBorder="1" applyAlignment="1" applyProtection="1">
      <alignment horizontal="left"/>
    </xf>
    <xf numFmtId="1" fontId="4" fillId="44" borderId="21" xfId="1" applyNumberFormat="1" applyFont="1" applyFill="1" applyBorder="1" applyAlignment="1" applyProtection="1">
      <alignment horizontal="center" vertical="center"/>
    </xf>
    <xf numFmtId="0" fontId="4" fillId="44" borderId="21" xfId="1" applyFont="1" applyFill="1" applyBorder="1" applyAlignment="1" applyProtection="1">
      <alignment horizontal="center" vertical="center"/>
    </xf>
    <xf numFmtId="0" fontId="4" fillId="44" borderId="22" xfId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center" vertical="center"/>
    </xf>
    <xf numFmtId="0" fontId="6" fillId="0" borderId="2" xfId="1" applyFont="1" applyFill="1" applyBorder="1" applyAlignment="1" applyProtection="1">
      <alignment horizontal="center" vertical="center"/>
    </xf>
    <xf numFmtId="0" fontId="4" fillId="45" borderId="1" xfId="1" applyFont="1" applyFill="1" applyBorder="1" applyAlignment="1" applyProtection="1">
      <alignment horizontal="center" vertical="center" wrapText="1"/>
    </xf>
    <xf numFmtId="0" fontId="4" fillId="45" borderId="2" xfId="1" applyFont="1" applyFill="1" applyBorder="1" applyAlignment="1" applyProtection="1">
      <alignment horizontal="center" vertical="center" wrapText="1"/>
    </xf>
    <xf numFmtId="0" fontId="4" fillId="45" borderId="3" xfId="1" applyFont="1" applyFill="1" applyBorder="1" applyAlignment="1" applyProtection="1">
      <alignment horizontal="center" vertical="center" wrapText="1"/>
    </xf>
    <xf numFmtId="0" fontId="4" fillId="44" borderId="1" xfId="1" applyFont="1" applyFill="1" applyBorder="1" applyAlignment="1" applyProtection="1">
      <alignment horizontal="center" vertical="center" wrapText="1"/>
    </xf>
    <xf numFmtId="0" fontId="4" fillId="44" borderId="2" xfId="1" applyFont="1" applyFill="1" applyBorder="1" applyAlignment="1" applyProtection="1">
      <alignment horizontal="center" vertical="center" wrapText="1"/>
    </xf>
    <xf numFmtId="0" fontId="4" fillId="44" borderId="3" xfId="1" applyFont="1" applyFill="1" applyBorder="1" applyAlignment="1" applyProtection="1">
      <alignment horizontal="center" vertical="center" wrapText="1"/>
    </xf>
    <xf numFmtId="3" fontId="4" fillId="44" borderId="1" xfId="1" applyNumberFormat="1" applyFont="1" applyFill="1" applyBorder="1" applyAlignment="1" applyProtection="1">
      <alignment horizontal="center" vertical="center" wrapText="1"/>
    </xf>
    <xf numFmtId="3" fontId="4" fillId="44" borderId="2" xfId="1" applyNumberFormat="1" applyFont="1" applyFill="1" applyBorder="1" applyAlignment="1" applyProtection="1">
      <alignment horizontal="center" vertical="center" wrapText="1"/>
    </xf>
    <xf numFmtId="3" fontId="4" fillId="44" borderId="3" xfId="1" applyNumberFormat="1" applyFont="1" applyFill="1" applyBorder="1" applyAlignment="1" applyProtection="1">
      <alignment horizontal="center" vertical="center" wrapText="1"/>
    </xf>
    <xf numFmtId="0" fontId="24" fillId="40" borderId="0" xfId="1" applyFont="1" applyFill="1" applyBorder="1" applyAlignment="1" applyProtection="1">
      <alignment horizontal="center"/>
    </xf>
    <xf numFmtId="0" fontId="2" fillId="41" borderId="1" xfId="1" applyFont="1" applyFill="1" applyBorder="1" applyAlignment="1" applyProtection="1">
      <alignment horizontal="center" vertical="center"/>
    </xf>
    <xf numFmtId="0" fontId="2" fillId="41" borderId="2" xfId="1" applyFont="1" applyFill="1" applyBorder="1" applyAlignment="1" applyProtection="1">
      <alignment horizontal="center" vertical="center"/>
    </xf>
    <xf numFmtId="0" fontId="2" fillId="41" borderId="3" xfId="1" applyFont="1" applyFill="1" applyBorder="1" applyAlignment="1" applyProtection="1">
      <alignment horizontal="center" vertical="center"/>
    </xf>
    <xf numFmtId="0" fontId="5" fillId="42" borderId="4" xfId="1" applyFont="1" applyFill="1" applyBorder="1" applyAlignment="1" applyProtection="1">
      <alignment horizontal="center"/>
    </xf>
    <xf numFmtId="0" fontId="5" fillId="42" borderId="5" xfId="1" applyFont="1" applyFill="1" applyBorder="1" applyAlignment="1" applyProtection="1">
      <alignment horizontal="center"/>
    </xf>
    <xf numFmtId="0" fontId="5" fillId="42" borderId="6" xfId="1" applyFont="1" applyFill="1" applyBorder="1" applyAlignment="1" applyProtection="1">
      <alignment horizontal="center"/>
    </xf>
    <xf numFmtId="0" fontId="6" fillId="43" borderId="1" xfId="1" applyFont="1" applyFill="1" applyBorder="1" applyAlignment="1" applyProtection="1">
      <alignment horizontal="center"/>
    </xf>
    <xf numFmtId="0" fontId="6" fillId="43" borderId="2" xfId="1" applyFont="1" applyFill="1" applyBorder="1" applyAlignment="1" applyProtection="1">
      <alignment horizontal="center"/>
    </xf>
    <xf numFmtId="0" fontId="6" fillId="43" borderId="3" xfId="1" applyFont="1" applyFill="1" applyBorder="1" applyAlignment="1" applyProtection="1">
      <alignment horizontal="center"/>
    </xf>
    <xf numFmtId="0" fontId="4" fillId="0" borderId="14" xfId="1" applyFont="1" applyFill="1" applyBorder="1" applyAlignment="1" applyProtection="1">
      <alignment horizontal="left"/>
    </xf>
    <xf numFmtId="0" fontId="4" fillId="0" borderId="15" xfId="1" applyFont="1" applyFill="1" applyBorder="1" applyAlignment="1" applyProtection="1">
      <alignment horizontal="left"/>
    </xf>
    <xf numFmtId="0" fontId="16" fillId="18" borderId="17" xfId="2" applyFont="1" applyFill="1" applyBorder="1" applyAlignment="1" applyProtection="1">
      <alignment horizontal="center"/>
    </xf>
    <xf numFmtId="0" fontId="16" fillId="18" borderId="18" xfId="2" applyFont="1" applyFill="1" applyBorder="1" applyAlignment="1" applyProtection="1">
      <alignment horizontal="center"/>
    </xf>
    <xf numFmtId="0" fontId="16" fillId="18" borderId="19" xfId="2" applyFont="1" applyFill="1" applyBorder="1" applyAlignment="1" applyProtection="1">
      <alignment horizontal="center"/>
    </xf>
    <xf numFmtId="0" fontId="4" fillId="3" borderId="0" xfId="2" applyFont="1" applyFill="1" applyBorder="1" applyAlignment="1" applyProtection="1">
      <alignment horizontal="center" vertical="center" wrapText="1"/>
    </xf>
    <xf numFmtId="0" fontId="4" fillId="3" borderId="0" xfId="1" applyFont="1" applyFill="1" applyBorder="1" applyAlignment="1" applyProtection="1">
      <alignment horizontal="left"/>
    </xf>
    <xf numFmtId="0" fontId="4" fillId="3" borderId="0" xfId="2" applyNumberFormat="1" applyFont="1" applyFill="1" applyBorder="1" applyAlignment="1" applyProtection="1">
      <alignment horizontal="center" vertical="center" wrapText="1"/>
    </xf>
    <xf numFmtId="3" fontId="4" fillId="3" borderId="0" xfId="2" applyNumberFormat="1" applyFont="1" applyFill="1" applyBorder="1" applyAlignment="1" applyProtection="1">
      <alignment horizontal="center" vertical="center" wrapText="1"/>
    </xf>
    <xf numFmtId="0" fontId="6" fillId="3" borderId="0" xfId="1" applyFont="1" applyFill="1" applyBorder="1" applyAlignment="1" applyProtection="1">
      <alignment horizontal="center" vertical="center"/>
    </xf>
    <xf numFmtId="0" fontId="16" fillId="0" borderId="17" xfId="2" applyFont="1" applyBorder="1" applyAlignment="1" applyProtection="1"/>
    <xf numFmtId="0" fontId="16" fillId="0" borderId="18" xfId="2" applyFont="1" applyBorder="1" applyAlignment="1" applyProtection="1"/>
    <xf numFmtId="0" fontId="16" fillId="0" borderId="19" xfId="2" applyFont="1" applyBorder="1" applyAlignment="1" applyProtection="1"/>
    <xf numFmtId="3" fontId="4" fillId="0" borderId="47" xfId="2" applyNumberFormat="1" applyFont="1" applyBorder="1" applyAlignment="1" applyProtection="1">
      <alignment horizontal="center" vertical="center"/>
    </xf>
    <xf numFmtId="3" fontId="4" fillId="0" borderId="43" xfId="2" applyNumberFormat="1" applyFont="1" applyBorder="1" applyAlignment="1" applyProtection="1">
      <alignment horizontal="center" vertical="center"/>
    </xf>
    <xf numFmtId="3" fontId="4" fillId="0" borderId="30" xfId="2" applyNumberFormat="1" applyFont="1" applyBorder="1" applyAlignment="1" applyProtection="1">
      <alignment horizontal="center" vertical="center"/>
    </xf>
    <xf numFmtId="0" fontId="16" fillId="0" borderId="23" xfId="2" applyFont="1" applyBorder="1" applyAlignment="1" applyProtection="1"/>
    <xf numFmtId="0" fontId="16" fillId="0" borderId="0" xfId="2" applyFont="1" applyBorder="1" applyAlignment="1" applyProtection="1"/>
    <xf numFmtId="0" fontId="16" fillId="0" borderId="24" xfId="2" applyFont="1" applyBorder="1" applyAlignment="1" applyProtection="1"/>
    <xf numFmtId="0" fontId="16" fillId="0" borderId="4" xfId="2" applyFont="1" applyBorder="1" applyAlignment="1" applyProtection="1">
      <alignment horizontal="left"/>
    </xf>
    <xf numFmtId="0" fontId="16" fillId="0" borderId="5" xfId="2" applyFont="1" applyBorder="1" applyAlignment="1" applyProtection="1">
      <alignment horizontal="left"/>
    </xf>
    <xf numFmtId="0" fontId="16" fillId="0" borderId="6" xfId="2" applyFont="1" applyBorder="1" applyAlignment="1" applyProtection="1">
      <alignment horizontal="left"/>
    </xf>
    <xf numFmtId="0" fontId="16" fillId="0" borderId="48" xfId="2" applyFont="1" applyBorder="1" applyAlignment="1" applyProtection="1">
      <alignment horizontal="center"/>
    </xf>
    <xf numFmtId="0" fontId="16" fillId="0" borderId="49" xfId="2" applyFont="1" applyBorder="1" applyAlignment="1" applyProtection="1">
      <alignment horizontal="center"/>
    </xf>
    <xf numFmtId="0" fontId="16" fillId="0" borderId="50" xfId="2" applyFont="1" applyBorder="1" applyAlignment="1" applyProtection="1">
      <alignment horizontal="center"/>
    </xf>
    <xf numFmtId="0" fontId="16" fillId="17" borderId="30" xfId="2" applyFont="1" applyFill="1" applyBorder="1" applyAlignment="1" applyProtection="1">
      <alignment horizontal="center"/>
    </xf>
    <xf numFmtId="0" fontId="2" fillId="2" borderId="1" xfId="2" applyFont="1" applyFill="1" applyBorder="1" applyAlignment="1" applyProtection="1">
      <alignment horizontal="center" vertical="center"/>
    </xf>
    <xf numFmtId="0" fontId="2" fillId="2" borderId="2" xfId="2" applyFont="1" applyFill="1" applyBorder="1" applyAlignment="1" applyProtection="1">
      <alignment horizontal="center" vertical="center"/>
    </xf>
    <xf numFmtId="0" fontId="2" fillId="2" borderId="3" xfId="2" applyFont="1" applyFill="1" applyBorder="1" applyAlignment="1" applyProtection="1">
      <alignment horizontal="center" vertical="center"/>
    </xf>
    <xf numFmtId="0" fontId="16" fillId="11" borderId="1" xfId="2" applyFont="1" applyFill="1" applyBorder="1" applyAlignment="1" applyProtection="1">
      <alignment horizontal="center" vertical="center"/>
    </xf>
    <xf numFmtId="0" fontId="16" fillId="11" borderId="2" xfId="2" applyFont="1" applyFill="1" applyBorder="1" applyAlignment="1" applyProtection="1">
      <alignment horizontal="center" vertical="center"/>
    </xf>
    <xf numFmtId="0" fontId="16" fillId="11" borderId="3" xfId="2" applyFont="1" applyFill="1" applyBorder="1" applyAlignment="1" applyProtection="1">
      <alignment horizontal="center" vertical="center"/>
    </xf>
    <xf numFmtId="0" fontId="16" fillId="0" borderId="17" xfId="2" applyFont="1" applyBorder="1" applyAlignment="1" applyProtection="1">
      <alignment horizontal="left" vertical="top" wrapText="1"/>
    </xf>
    <xf numFmtId="0" fontId="16" fillId="0" borderId="18" xfId="2" applyFont="1" applyBorder="1" applyAlignment="1" applyProtection="1">
      <alignment horizontal="left" vertical="top" wrapText="1"/>
    </xf>
    <xf numFmtId="0" fontId="16" fillId="0" borderId="19" xfId="2" applyFont="1" applyBorder="1" applyAlignment="1" applyProtection="1">
      <alignment horizontal="left" vertical="top" wrapText="1"/>
    </xf>
    <xf numFmtId="3" fontId="16" fillId="3" borderId="47" xfId="2" applyNumberFormat="1" applyFont="1" applyFill="1" applyBorder="1" applyAlignment="1" applyProtection="1">
      <alignment horizontal="center" vertical="center"/>
    </xf>
    <xf numFmtId="3" fontId="16" fillId="3" borderId="30" xfId="2" applyNumberFormat="1" applyFont="1" applyFill="1" applyBorder="1" applyAlignment="1" applyProtection="1">
      <alignment horizontal="center" vertical="center"/>
    </xf>
    <xf numFmtId="0" fontId="16" fillId="0" borderId="4" xfId="2" applyFont="1" applyBorder="1" applyAlignment="1" applyProtection="1">
      <alignment horizontal="left" vertical="top" wrapText="1"/>
    </xf>
    <xf numFmtId="0" fontId="16" fillId="0" borderId="5" xfId="2" applyFont="1" applyBorder="1" applyAlignment="1" applyProtection="1">
      <alignment horizontal="left" vertical="top" wrapText="1"/>
    </xf>
    <xf numFmtId="0" fontId="16" fillId="0" borderId="6" xfId="2" applyFont="1" applyBorder="1" applyAlignment="1" applyProtection="1">
      <alignment horizontal="left" vertical="top" wrapText="1"/>
    </xf>
    <xf numFmtId="1" fontId="16" fillId="0" borderId="23" xfId="2" applyNumberFormat="1" applyFont="1" applyBorder="1" applyAlignment="1" applyProtection="1">
      <alignment horizontal="left" vertical="top" wrapText="1"/>
    </xf>
    <xf numFmtId="0" fontId="16" fillId="0" borderId="0" xfId="2" applyFont="1" applyBorder="1" applyAlignment="1" applyProtection="1">
      <alignment horizontal="left" vertical="top" wrapText="1"/>
    </xf>
    <xf numFmtId="0" fontId="16" fillId="0" borderId="24" xfId="2" applyFont="1" applyBorder="1" applyAlignment="1" applyProtection="1">
      <alignment horizontal="left" vertical="top" wrapText="1"/>
    </xf>
    <xf numFmtId="0" fontId="16" fillId="3" borderId="17" xfId="1" applyFont="1" applyFill="1" applyBorder="1" applyAlignment="1" applyProtection="1">
      <alignment horizontal="left"/>
    </xf>
    <xf numFmtId="0" fontId="16" fillId="3" borderId="18" xfId="1" applyFont="1" applyFill="1" applyBorder="1" applyAlignment="1" applyProtection="1">
      <alignment horizontal="left"/>
    </xf>
    <xf numFmtId="0" fontId="16" fillId="3" borderId="19" xfId="1" applyFont="1" applyFill="1" applyBorder="1" applyAlignment="1" applyProtection="1">
      <alignment horizontal="left"/>
    </xf>
    <xf numFmtId="3" fontId="4" fillId="3" borderId="19" xfId="2" applyNumberFormat="1" applyFont="1" applyFill="1" applyBorder="1" applyAlignment="1" applyProtection="1">
      <alignment horizontal="center" vertical="center"/>
    </xf>
    <xf numFmtId="3" fontId="4" fillId="3" borderId="6" xfId="2" applyNumberFormat="1" applyFont="1" applyFill="1" applyBorder="1" applyAlignment="1" applyProtection="1">
      <alignment horizontal="center" vertical="center"/>
    </xf>
    <xf numFmtId="0" fontId="16" fillId="3" borderId="4" xfId="1" applyFont="1" applyFill="1" applyBorder="1" applyAlignment="1" applyProtection="1">
      <alignment horizontal="left"/>
    </xf>
    <xf numFmtId="0" fontId="16" fillId="3" borderId="5" xfId="1" applyFont="1" applyFill="1" applyBorder="1" applyAlignment="1" applyProtection="1">
      <alignment horizontal="left"/>
    </xf>
    <xf numFmtId="0" fontId="16" fillId="3" borderId="6" xfId="1" applyFont="1" applyFill="1" applyBorder="1" applyAlignment="1" applyProtection="1">
      <alignment horizontal="left"/>
    </xf>
    <xf numFmtId="1" fontId="16" fillId="3" borderId="1" xfId="1" applyNumberFormat="1" applyFont="1" applyFill="1" applyBorder="1" applyAlignment="1" applyProtection="1">
      <alignment horizontal="left"/>
    </xf>
    <xf numFmtId="0" fontId="16" fillId="3" borderId="2" xfId="1" applyFont="1" applyFill="1" applyBorder="1" applyAlignment="1" applyProtection="1">
      <alignment horizontal="left"/>
    </xf>
    <xf numFmtId="0" fontId="16" fillId="3" borderId="3" xfId="1" applyFont="1" applyFill="1" applyBorder="1" applyAlignment="1" applyProtection="1">
      <alignment horizontal="left"/>
    </xf>
    <xf numFmtId="3" fontId="16" fillId="3" borderId="1" xfId="1" applyNumberFormat="1" applyFont="1" applyFill="1" applyBorder="1" applyAlignment="1" applyProtection="1">
      <alignment horizontal="left"/>
    </xf>
    <xf numFmtId="3" fontId="4" fillId="6" borderId="1" xfId="2" applyNumberFormat="1" applyFont="1" applyFill="1" applyBorder="1" applyAlignment="1" applyProtection="1">
      <alignment horizontal="center" vertical="center" wrapText="1"/>
    </xf>
    <xf numFmtId="3" fontId="4" fillId="6" borderId="2" xfId="2" applyNumberFormat="1" applyFont="1" applyFill="1" applyBorder="1" applyAlignment="1" applyProtection="1">
      <alignment horizontal="center" vertical="center" wrapText="1"/>
    </xf>
    <xf numFmtId="3" fontId="4" fillId="6" borderId="3" xfId="2" applyNumberFormat="1" applyFont="1" applyFill="1" applyBorder="1" applyAlignment="1" applyProtection="1">
      <alignment horizontal="center" vertical="center" wrapText="1"/>
    </xf>
    <xf numFmtId="0" fontId="4" fillId="6" borderId="1" xfId="2" applyNumberFormat="1" applyFont="1" applyFill="1" applyBorder="1" applyAlignment="1" applyProtection="1">
      <alignment horizontal="center" vertical="center" wrapText="1"/>
    </xf>
    <xf numFmtId="0" fontId="4" fillId="6" borderId="2" xfId="2" applyNumberFormat="1" applyFont="1" applyFill="1" applyBorder="1" applyAlignment="1" applyProtection="1">
      <alignment horizontal="center" vertical="center" wrapText="1"/>
    </xf>
    <xf numFmtId="0" fontId="4" fillId="6" borderId="3" xfId="2" applyNumberFormat="1" applyFont="1" applyFill="1" applyBorder="1" applyAlignment="1" applyProtection="1">
      <alignment horizontal="center" vertical="center" wrapText="1"/>
    </xf>
    <xf numFmtId="0" fontId="2" fillId="16" borderId="7" xfId="1" applyFont="1" applyFill="1" applyBorder="1" applyAlignment="1" applyProtection="1">
      <alignment horizontal="center" vertical="center"/>
    </xf>
    <xf numFmtId="0" fontId="16" fillId="17" borderId="7" xfId="1" applyFont="1" applyFill="1" applyBorder="1" applyAlignment="1" applyProtection="1">
      <alignment horizontal="center"/>
    </xf>
    <xf numFmtId="0" fontId="16" fillId="14" borderId="17" xfId="2" applyFont="1" applyFill="1" applyBorder="1" applyAlignment="1" applyProtection="1">
      <alignment horizontal="center"/>
    </xf>
    <xf numFmtId="0" fontId="16" fillId="14" borderId="18" xfId="2" applyFont="1" applyFill="1" applyBorder="1" applyAlignment="1" applyProtection="1">
      <alignment horizontal="center"/>
    </xf>
    <xf numFmtId="0" fontId="16" fillId="14" borderId="19" xfId="2" applyFont="1" applyFill="1" applyBorder="1" applyAlignment="1" applyProtection="1">
      <alignment horizontal="center"/>
    </xf>
    <xf numFmtId="0" fontId="4" fillId="6" borderId="1" xfId="2" applyFont="1" applyFill="1" applyBorder="1" applyAlignment="1" applyProtection="1">
      <alignment horizontal="center" vertical="center" wrapText="1"/>
    </xf>
    <xf numFmtId="0" fontId="4" fillId="6" borderId="2" xfId="2" applyFont="1" applyFill="1" applyBorder="1" applyAlignment="1" applyProtection="1">
      <alignment horizontal="center" vertical="center" wrapText="1"/>
    </xf>
    <xf numFmtId="0" fontId="4" fillId="6" borderId="3" xfId="2" applyFont="1" applyFill="1" applyBorder="1" applyAlignment="1" applyProtection="1">
      <alignment horizontal="center" vertical="center" wrapText="1"/>
    </xf>
    <xf numFmtId="0" fontId="4" fillId="7" borderId="1" xfId="2" applyFont="1" applyFill="1" applyBorder="1" applyAlignment="1" applyProtection="1">
      <alignment horizontal="center" vertical="center" wrapText="1"/>
    </xf>
    <xf numFmtId="0" fontId="4" fillId="7" borderId="2" xfId="2" applyFont="1" applyFill="1" applyBorder="1" applyAlignment="1" applyProtection="1">
      <alignment horizontal="center" vertical="center" wrapText="1"/>
    </xf>
    <xf numFmtId="0" fontId="4" fillId="7" borderId="3" xfId="2" applyFont="1" applyFill="1" applyBorder="1" applyAlignment="1" applyProtection="1">
      <alignment horizontal="center" vertical="center" wrapText="1"/>
    </xf>
    <xf numFmtId="3" fontId="3" fillId="2" borderId="18" xfId="2" applyNumberFormat="1" applyFont="1" applyFill="1" applyBorder="1" applyAlignment="1" applyProtection="1">
      <alignment horizontal="left" vertical="center"/>
    </xf>
    <xf numFmtId="3" fontId="3" fillId="2" borderId="19" xfId="2" applyNumberFormat="1" applyFont="1" applyFill="1" applyBorder="1" applyAlignment="1" applyProtection="1">
      <alignment horizontal="left" vertical="center"/>
    </xf>
    <xf numFmtId="0" fontId="5" fillId="12" borderId="1" xfId="2" applyFont="1" applyFill="1" applyBorder="1" applyAlignment="1" applyProtection="1">
      <alignment horizontal="center" vertical="center"/>
    </xf>
    <xf numFmtId="0" fontId="5" fillId="12" borderId="2" xfId="2" applyFont="1" applyFill="1" applyBorder="1" applyAlignment="1" applyProtection="1">
      <alignment horizontal="center" vertical="center"/>
    </xf>
    <xf numFmtId="0" fontId="5" fillId="12" borderId="3" xfId="2" applyFont="1" applyFill="1" applyBorder="1" applyAlignment="1" applyProtection="1">
      <alignment horizontal="center" vertical="center"/>
    </xf>
    <xf numFmtId="0" fontId="4" fillId="6" borderId="4" xfId="2" applyFont="1" applyFill="1" applyBorder="1" applyAlignment="1" applyProtection="1">
      <alignment horizontal="center" vertical="center" wrapText="1"/>
    </xf>
    <xf numFmtId="0" fontId="4" fillId="6" borderId="5" xfId="2" applyFont="1" applyFill="1" applyBorder="1" applyAlignment="1" applyProtection="1">
      <alignment horizontal="center" vertical="center" wrapText="1"/>
    </xf>
    <xf numFmtId="0" fontId="4" fillId="6" borderId="6" xfId="2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/>
    </xf>
    <xf numFmtId="0" fontId="4" fillId="6" borderId="13" xfId="1" applyFont="1" applyFill="1" applyBorder="1" applyAlignment="1" applyProtection="1">
      <alignment horizontal="center"/>
    </xf>
    <xf numFmtId="0" fontId="4" fillId="6" borderId="15" xfId="1" applyFont="1" applyFill="1" applyBorder="1" applyAlignment="1" applyProtection="1">
      <alignment horizontal="center"/>
    </xf>
    <xf numFmtId="0" fontId="4" fillId="6" borderId="16" xfId="1" applyFont="1" applyFill="1" applyBorder="1" applyAlignment="1" applyProtection="1">
      <alignment horizontal="center"/>
    </xf>
    <xf numFmtId="0" fontId="6" fillId="3" borderId="2" xfId="1" applyFont="1" applyFill="1" applyBorder="1" applyAlignment="1" applyProtection="1">
      <alignment horizontal="center" vertical="center"/>
    </xf>
    <xf numFmtId="0" fontId="6" fillId="3" borderId="3" xfId="1" applyFont="1" applyFill="1" applyBorder="1" applyAlignment="1" applyProtection="1">
      <alignment horizontal="center" vertical="center"/>
    </xf>
    <xf numFmtId="0" fontId="4" fillId="6" borderId="9" xfId="1" applyFont="1" applyFill="1" applyBorder="1" applyAlignment="1" applyProtection="1">
      <alignment horizontal="center"/>
    </xf>
    <xf numFmtId="0" fontId="4" fillId="6" borderId="10" xfId="1" applyFont="1" applyFill="1" applyBorder="1" applyAlignment="1" applyProtection="1">
      <alignment horizontal="center"/>
    </xf>
    <xf numFmtId="0" fontId="6" fillId="0" borderId="1" xfId="1" applyFont="1" applyBorder="1" applyAlignment="1" applyProtection="1">
      <alignment horizontal="center" vertical="center" wrapText="1"/>
    </xf>
    <xf numFmtId="0" fontId="6" fillId="0" borderId="2" xfId="1" applyFont="1" applyBorder="1" applyAlignment="1" applyProtection="1">
      <alignment horizontal="center" vertical="center" wrapText="1"/>
    </xf>
    <xf numFmtId="0" fontId="4" fillId="0" borderId="8" xfId="1" applyFont="1" applyBorder="1" applyAlignment="1" applyProtection="1">
      <alignment horizontal="left"/>
    </xf>
    <xf numFmtId="0" fontId="4" fillId="0" borderId="9" xfId="1" applyFont="1" applyBorder="1" applyAlignment="1" applyProtection="1">
      <alignment horizontal="left"/>
    </xf>
    <xf numFmtId="0" fontId="4" fillId="3" borderId="14" xfId="1" applyFont="1" applyFill="1" applyBorder="1" applyAlignment="1" applyProtection="1">
      <alignment horizontal="left"/>
    </xf>
    <xf numFmtId="0" fontId="4" fillId="3" borderId="15" xfId="1" applyFont="1" applyFill="1" applyBorder="1" applyAlignment="1" applyProtection="1">
      <alignment horizontal="left"/>
    </xf>
    <xf numFmtId="0" fontId="4" fillId="0" borderId="23" xfId="1" applyFont="1" applyBorder="1" applyAlignment="1" applyProtection="1">
      <alignment horizontal="left"/>
    </xf>
    <xf numFmtId="0" fontId="4" fillId="0" borderId="0" xfId="1" applyFont="1" applyBorder="1" applyAlignment="1" applyProtection="1">
      <alignment horizontal="left"/>
    </xf>
    <xf numFmtId="0" fontId="2" fillId="8" borderId="1" xfId="1" applyFont="1" applyFill="1" applyBorder="1" applyAlignment="1" applyProtection="1">
      <alignment horizontal="center" vertical="center"/>
    </xf>
    <xf numFmtId="0" fontId="2" fillId="8" borderId="2" xfId="1" applyFont="1" applyFill="1" applyBorder="1" applyAlignment="1" applyProtection="1">
      <alignment horizontal="center" vertical="center"/>
    </xf>
    <xf numFmtId="0" fontId="6" fillId="0" borderId="17" xfId="1" applyFont="1" applyBorder="1" applyAlignment="1" applyProtection="1">
      <alignment horizontal="center" vertical="center" wrapText="1"/>
    </xf>
    <xf numFmtId="0" fontId="6" fillId="0" borderId="18" xfId="1" applyFont="1" applyBorder="1" applyAlignment="1" applyProtection="1">
      <alignment horizontal="center" vertical="center" wrapText="1"/>
    </xf>
    <xf numFmtId="0" fontId="4" fillId="0" borderId="28" xfId="1" applyFont="1" applyBorder="1" applyAlignment="1" applyProtection="1">
      <alignment horizontal="left"/>
    </xf>
    <xf numFmtId="0" fontId="4" fillId="3" borderId="29" xfId="1" applyFont="1" applyFill="1" applyBorder="1" applyAlignment="1" applyProtection="1">
      <alignment horizontal="left"/>
    </xf>
    <xf numFmtId="0" fontId="3" fillId="9" borderId="1" xfId="1" applyFont="1" applyFill="1" applyBorder="1" applyAlignment="1" applyProtection="1">
      <alignment horizontal="center" vertical="center"/>
    </xf>
    <xf numFmtId="0" fontId="3" fillId="9" borderId="2" xfId="1" applyFont="1" applyFill="1" applyBorder="1" applyAlignment="1" applyProtection="1">
      <alignment horizontal="center" vertical="center"/>
    </xf>
    <xf numFmtId="0" fontId="3" fillId="9" borderId="3" xfId="1" applyFont="1" applyFill="1" applyBorder="1" applyAlignment="1" applyProtection="1">
      <alignment horizontal="center" vertical="center"/>
    </xf>
    <xf numFmtId="0" fontId="9" fillId="0" borderId="14" xfId="1" applyFont="1" applyBorder="1" applyAlignment="1" applyProtection="1">
      <alignment horizontal="left" vertical="top" wrapText="1"/>
    </xf>
    <xf numFmtId="0" fontId="4" fillId="0" borderId="15" xfId="1" applyFont="1" applyBorder="1" applyAlignment="1" applyProtection="1">
      <alignment horizontal="left" vertical="top" wrapText="1"/>
    </xf>
    <xf numFmtId="0" fontId="2" fillId="9" borderId="17" xfId="1" applyFont="1" applyFill="1" applyBorder="1" applyAlignment="1" applyProtection="1">
      <alignment horizontal="center" vertical="center"/>
    </xf>
    <xf numFmtId="0" fontId="2" fillId="9" borderId="18" xfId="1" applyFont="1" applyFill="1" applyBorder="1" applyAlignment="1" applyProtection="1">
      <alignment horizontal="center" vertical="center"/>
    </xf>
    <xf numFmtId="3" fontId="3" fillId="8" borderId="17" xfId="1" applyNumberFormat="1" applyFont="1" applyFill="1" applyBorder="1" applyAlignment="1" applyProtection="1">
      <alignment horizontal="center" vertical="center"/>
    </xf>
    <xf numFmtId="3" fontId="3" fillId="8" borderId="4" xfId="1" applyNumberFormat="1" applyFont="1" applyFill="1" applyBorder="1" applyAlignment="1" applyProtection="1">
      <alignment horizontal="center" vertical="center"/>
    </xf>
    <xf numFmtId="0" fontId="2" fillId="8" borderId="18" xfId="1" applyFont="1" applyFill="1" applyBorder="1" applyAlignment="1" applyProtection="1">
      <alignment horizontal="center" vertical="center"/>
    </xf>
    <xf numFmtId="0" fontId="2" fillId="8" borderId="5" xfId="1" applyFont="1" applyFill="1" applyBorder="1" applyAlignment="1" applyProtection="1">
      <alignment horizontal="center" vertical="center"/>
    </xf>
    <xf numFmtId="0" fontId="3" fillId="8" borderId="19" xfId="1" applyFont="1" applyFill="1" applyBorder="1" applyAlignment="1" applyProtection="1">
      <alignment horizontal="center" vertical="center"/>
    </xf>
    <xf numFmtId="0" fontId="3" fillId="8" borderId="6" xfId="1" applyFont="1" applyFill="1" applyBorder="1" applyAlignment="1" applyProtection="1">
      <alignment horizontal="center" vertical="center"/>
    </xf>
    <xf numFmtId="0" fontId="6" fillId="10" borderId="4" xfId="1" applyFont="1" applyFill="1" applyBorder="1" applyAlignment="1" applyProtection="1">
      <alignment horizontal="center"/>
    </xf>
    <xf numFmtId="0" fontId="6" fillId="10" borderId="5" xfId="1" applyFont="1" applyFill="1" applyBorder="1" applyAlignment="1" applyProtection="1">
      <alignment horizontal="center"/>
    </xf>
    <xf numFmtId="0" fontId="6" fillId="0" borderId="1" xfId="1" applyFont="1" applyBorder="1" applyAlignment="1" applyProtection="1">
      <alignment horizontal="center"/>
    </xf>
    <xf numFmtId="0" fontId="6" fillId="0" borderId="2" xfId="1" applyFont="1" applyBorder="1" applyAlignment="1" applyProtection="1">
      <alignment horizontal="center"/>
    </xf>
    <xf numFmtId="3" fontId="4" fillId="6" borderId="26" xfId="1" applyNumberFormat="1" applyFont="1" applyFill="1" applyBorder="1" applyAlignment="1" applyProtection="1">
      <alignment horizontal="center" vertical="center"/>
    </xf>
    <xf numFmtId="3" fontId="4" fillId="6" borderId="5" xfId="1" applyNumberFormat="1" applyFont="1" applyFill="1" applyBorder="1" applyAlignment="1" applyProtection="1">
      <alignment horizontal="center" vertical="center"/>
    </xf>
    <xf numFmtId="0" fontId="4" fillId="6" borderId="27" xfId="1" applyFont="1" applyFill="1" applyBorder="1" applyAlignment="1" applyProtection="1">
      <alignment horizontal="center" vertical="center"/>
    </xf>
    <xf numFmtId="0" fontId="4" fillId="6" borderId="6" xfId="1" applyFont="1" applyFill="1" applyBorder="1" applyAlignment="1" applyProtection="1">
      <alignment horizontal="center" vertical="center"/>
    </xf>
    <xf numFmtId="0" fontId="4" fillId="3" borderId="4" xfId="1" applyFont="1" applyFill="1" applyBorder="1" applyAlignment="1" applyProtection="1">
      <alignment horizontal="left" wrapText="1"/>
    </xf>
    <xf numFmtId="1" fontId="4" fillId="6" borderId="26" xfId="1" applyNumberFormat="1" applyFont="1" applyFill="1" applyBorder="1" applyAlignment="1" applyProtection="1">
      <alignment horizontal="center" vertical="center"/>
    </xf>
    <xf numFmtId="1" fontId="4" fillId="6" borderId="0" xfId="1" applyNumberFormat="1" applyFont="1" applyFill="1" applyBorder="1" applyAlignment="1" applyProtection="1">
      <alignment horizontal="center" vertical="center"/>
    </xf>
    <xf numFmtId="1" fontId="4" fillId="6" borderId="5" xfId="1" applyNumberFormat="1" applyFont="1" applyFill="1" applyBorder="1" applyAlignment="1" applyProtection="1">
      <alignment horizontal="center" vertical="center"/>
    </xf>
    <xf numFmtId="0" fontId="4" fillId="6" borderId="26" xfId="1" applyFont="1" applyFill="1" applyBorder="1" applyAlignment="1" applyProtection="1">
      <alignment horizontal="center" vertical="center"/>
    </xf>
    <xf numFmtId="0" fontId="4" fillId="6" borderId="0" xfId="1" applyFont="1" applyFill="1" applyBorder="1" applyAlignment="1" applyProtection="1">
      <alignment horizontal="center" vertical="center"/>
    </xf>
    <xf numFmtId="0" fontId="4" fillId="6" borderId="5" xfId="1" applyFont="1" applyFill="1" applyBorder="1" applyAlignment="1" applyProtection="1">
      <alignment horizontal="center" vertical="center"/>
    </xf>
    <xf numFmtId="0" fontId="4" fillId="6" borderId="24" xfId="1" applyFont="1" applyFill="1" applyBorder="1" applyAlignment="1" applyProtection="1">
      <alignment horizontal="center" vertical="center"/>
    </xf>
    <xf numFmtId="0" fontId="2" fillId="9" borderId="1" xfId="1" applyFont="1" applyFill="1" applyBorder="1" applyAlignment="1" applyProtection="1">
      <alignment horizontal="center" vertical="center"/>
    </xf>
    <xf numFmtId="0" fontId="2" fillId="9" borderId="2" xfId="1" applyFont="1" applyFill="1" applyBorder="1" applyAlignment="1" applyProtection="1">
      <alignment horizontal="center" vertical="center"/>
    </xf>
    <xf numFmtId="0" fontId="4" fillId="0" borderId="25" xfId="1" applyFont="1" applyBorder="1" applyAlignment="1" applyProtection="1">
      <alignment horizontal="center"/>
    </xf>
    <xf numFmtId="0" fontId="4" fillId="0" borderId="26" xfId="1" applyFont="1" applyBorder="1" applyAlignment="1" applyProtection="1">
      <alignment horizontal="center"/>
    </xf>
    <xf numFmtId="0" fontId="4" fillId="0" borderId="27" xfId="1" applyFont="1" applyBorder="1" applyAlignment="1" applyProtection="1">
      <alignment horizontal="center"/>
    </xf>
    <xf numFmtId="0" fontId="4" fillId="0" borderId="4" xfId="1" applyFont="1" applyBorder="1" applyAlignment="1" applyProtection="1">
      <alignment horizontal="left"/>
    </xf>
    <xf numFmtId="0" fontId="4" fillId="0" borderId="5" xfId="1" applyFont="1" applyBorder="1" applyAlignment="1" applyProtection="1">
      <alignment horizontal="left"/>
    </xf>
    <xf numFmtId="0" fontId="4" fillId="0" borderId="14" xfId="1" applyFont="1" applyBorder="1" applyAlignment="1" applyProtection="1">
      <alignment horizontal="center"/>
    </xf>
    <xf numFmtId="0" fontId="4" fillId="0" borderId="15" xfId="1" applyFont="1" applyBorder="1" applyAlignment="1" applyProtection="1">
      <alignment horizontal="center"/>
    </xf>
    <xf numFmtId="0" fontId="4" fillId="0" borderId="16" xfId="1" applyFont="1" applyBorder="1" applyAlignment="1" applyProtection="1">
      <alignment horizontal="center"/>
    </xf>
    <xf numFmtId="0" fontId="4" fillId="0" borderId="25" xfId="1" applyFont="1" applyBorder="1" applyAlignment="1" applyProtection="1">
      <alignment horizontal="left"/>
    </xf>
    <xf numFmtId="0" fontId="4" fillId="0" borderId="26" xfId="1" applyFont="1" applyBorder="1" applyAlignment="1" applyProtection="1">
      <alignment horizontal="left"/>
    </xf>
    <xf numFmtId="1" fontId="4" fillId="6" borderId="21" xfId="1" applyNumberFormat="1" applyFont="1" applyFill="1" applyBorder="1" applyAlignment="1" applyProtection="1">
      <alignment horizontal="center" vertical="center"/>
    </xf>
    <xf numFmtId="0" fontId="4" fillId="6" borderId="21" xfId="1" applyFont="1" applyFill="1" applyBorder="1" applyAlignment="1" applyProtection="1">
      <alignment horizontal="center" vertical="center"/>
    </xf>
    <xf numFmtId="0" fontId="4" fillId="6" borderId="22" xfId="1" applyFont="1" applyFill="1" applyBorder="1" applyAlignment="1" applyProtection="1">
      <alignment horizontal="center" vertical="center"/>
    </xf>
    <xf numFmtId="0" fontId="6" fillId="0" borderId="1" xfId="1" applyFont="1" applyBorder="1" applyAlignment="1" applyProtection="1">
      <alignment horizontal="center" vertical="center"/>
    </xf>
    <xf numFmtId="0" fontId="6" fillId="0" borderId="2" xfId="1" applyFont="1" applyBorder="1" applyAlignment="1" applyProtection="1">
      <alignment horizontal="center" vertical="center"/>
    </xf>
    <xf numFmtId="0" fontId="4" fillId="7" borderId="1" xfId="1" applyFont="1" applyFill="1" applyBorder="1" applyAlignment="1" applyProtection="1">
      <alignment horizontal="center" vertical="center" wrapText="1"/>
    </xf>
    <xf numFmtId="0" fontId="4" fillId="7" borderId="2" xfId="1" applyFont="1" applyFill="1" applyBorder="1" applyAlignment="1" applyProtection="1">
      <alignment horizontal="center" vertical="center" wrapText="1"/>
    </xf>
    <xf numFmtId="0" fontId="4" fillId="7" borderId="3" xfId="1" applyFont="1" applyFill="1" applyBorder="1" applyAlignment="1" applyProtection="1">
      <alignment horizontal="center" vertical="center" wrapText="1"/>
    </xf>
    <xf numFmtId="0" fontId="4" fillId="6" borderId="1" xfId="1" applyFont="1" applyFill="1" applyBorder="1" applyAlignment="1" applyProtection="1">
      <alignment horizontal="center" vertical="center" wrapText="1"/>
    </xf>
    <xf numFmtId="0" fontId="4" fillId="6" borderId="2" xfId="1" applyFont="1" applyFill="1" applyBorder="1" applyAlignment="1" applyProtection="1">
      <alignment horizontal="center" vertical="center" wrapText="1"/>
    </xf>
    <xf numFmtId="0" fontId="4" fillId="6" borderId="3" xfId="1" applyFont="1" applyFill="1" applyBorder="1" applyAlignment="1" applyProtection="1">
      <alignment horizontal="center" vertical="center" wrapText="1"/>
    </xf>
    <xf numFmtId="3" fontId="4" fillId="6" borderId="1" xfId="1" applyNumberFormat="1" applyFont="1" applyFill="1" applyBorder="1" applyAlignment="1" applyProtection="1">
      <alignment horizontal="center" vertical="center" wrapText="1"/>
    </xf>
    <xf numFmtId="3" fontId="4" fillId="6" borderId="2" xfId="1" applyNumberFormat="1" applyFont="1" applyFill="1" applyBorder="1" applyAlignment="1" applyProtection="1">
      <alignment horizontal="center" vertical="center" wrapText="1"/>
    </xf>
    <xf numFmtId="3" fontId="4" fillId="6" borderId="3" xfId="1" applyNumberFormat="1" applyFont="1" applyFill="1" applyBorder="1" applyAlignment="1" applyProtection="1">
      <alignment horizontal="center" vertical="center" wrapText="1"/>
    </xf>
    <xf numFmtId="0" fontId="24" fillId="3" borderId="0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/>
    </xf>
    <xf numFmtId="0" fontId="5" fillId="4" borderId="5" xfId="1" applyFont="1" applyFill="1" applyBorder="1" applyAlignment="1" applyProtection="1">
      <alignment horizontal="center"/>
    </xf>
    <xf numFmtId="0" fontId="5" fillId="4" borderId="6" xfId="1" applyFont="1" applyFill="1" applyBorder="1" applyAlignment="1" applyProtection="1">
      <alignment horizontal="center"/>
    </xf>
    <xf numFmtId="0" fontId="6" fillId="5" borderId="1" xfId="1" applyFont="1" applyFill="1" applyBorder="1" applyAlignment="1" applyProtection="1">
      <alignment horizontal="center"/>
    </xf>
    <xf numFmtId="0" fontId="6" fillId="5" borderId="2" xfId="1" applyFont="1" applyFill="1" applyBorder="1" applyAlignment="1" applyProtection="1">
      <alignment horizontal="center"/>
    </xf>
    <xf numFmtId="0" fontId="6" fillId="5" borderId="3" xfId="1" applyFont="1" applyFill="1" applyBorder="1" applyAlignment="1" applyProtection="1">
      <alignment horizontal="center"/>
    </xf>
    <xf numFmtId="0" fontId="4" fillId="0" borderId="14" xfId="1" applyFont="1" applyBorder="1" applyAlignment="1" applyProtection="1">
      <alignment horizontal="left"/>
    </xf>
    <xf numFmtId="0" fontId="4" fillId="0" borderId="15" xfId="1" applyFont="1" applyBorder="1" applyAlignment="1" applyProtection="1">
      <alignment horizontal="left"/>
    </xf>
    <xf numFmtId="0" fontId="20" fillId="3" borderId="1" xfId="0" applyFont="1" applyFill="1" applyBorder="1" applyAlignment="1">
      <alignment horizontal="left" vertical="center"/>
    </xf>
    <xf numFmtId="0" fontId="20" fillId="3" borderId="2" xfId="0" applyFont="1" applyFill="1" applyBorder="1" applyAlignment="1">
      <alignment horizontal="left" vertical="center"/>
    </xf>
    <xf numFmtId="0" fontId="20" fillId="3" borderId="3" xfId="0" applyFont="1" applyFill="1" applyBorder="1" applyAlignment="1">
      <alignment horizontal="left" vertical="center"/>
    </xf>
    <xf numFmtId="0" fontId="20" fillId="3" borderId="1" xfId="0" applyFont="1" applyFill="1" applyBorder="1" applyAlignment="1">
      <alignment horizontal="left" vertical="center" shrinkToFit="1"/>
    </xf>
    <xf numFmtId="0" fontId="20" fillId="3" borderId="2" xfId="0" applyFont="1" applyFill="1" applyBorder="1" applyAlignment="1">
      <alignment horizontal="left" vertical="center" shrinkToFit="1"/>
    </xf>
    <xf numFmtId="0" fontId="20" fillId="3" borderId="3" xfId="0" applyFont="1" applyFill="1" applyBorder="1" applyAlignment="1">
      <alignment horizontal="left" vertical="center" shrinkToFit="1"/>
    </xf>
    <xf numFmtId="1" fontId="21" fillId="0" borderId="34" xfId="0" applyNumberFormat="1" applyFont="1" applyBorder="1" applyAlignment="1">
      <alignment horizontal="center" vertical="center"/>
    </xf>
    <xf numFmtId="0" fontId="21" fillId="0" borderId="44" xfId="0" applyFont="1" applyBorder="1" applyAlignment="1">
      <alignment horizontal="center" vertical="center"/>
    </xf>
    <xf numFmtId="0" fontId="9" fillId="0" borderId="31" xfId="2" applyFont="1" applyBorder="1" applyAlignment="1">
      <alignment horizontal="center" vertical="center"/>
    </xf>
    <xf numFmtId="0" fontId="9" fillId="0" borderId="45" xfId="2" applyFont="1" applyBorder="1" applyAlignment="1">
      <alignment horizontal="center" vertical="center"/>
    </xf>
    <xf numFmtId="1" fontId="21" fillId="0" borderId="32" xfId="0" applyNumberFormat="1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/>
    </xf>
    <xf numFmtId="1" fontId="9" fillId="0" borderId="33" xfId="2" applyNumberFormat="1" applyFont="1" applyBorder="1" applyAlignment="1" applyProtection="1">
      <alignment horizontal="center" vertical="center"/>
    </xf>
    <xf numFmtId="1" fontId="9" fillId="0" borderId="40" xfId="2" applyNumberFormat="1" applyFont="1" applyBorder="1" applyAlignment="1" applyProtection="1">
      <alignment horizontal="center" vertical="center"/>
    </xf>
    <xf numFmtId="0" fontId="9" fillId="0" borderId="35" xfId="2" applyFont="1" applyBorder="1" applyAlignment="1">
      <alignment horizontal="center" vertical="center"/>
    </xf>
    <xf numFmtId="0" fontId="9" fillId="0" borderId="41" xfId="2" applyFont="1" applyBorder="1" applyAlignment="1">
      <alignment horizontal="center" vertical="center"/>
    </xf>
    <xf numFmtId="1" fontId="9" fillId="0" borderId="36" xfId="2" applyNumberFormat="1" applyFont="1" applyBorder="1" applyAlignment="1" applyProtection="1">
      <alignment horizontal="center" vertical="center"/>
    </xf>
    <xf numFmtId="1" fontId="9" fillId="0" borderId="42" xfId="2" applyNumberFormat="1" applyFont="1" applyBorder="1" applyAlignment="1" applyProtection="1">
      <alignment horizontal="center" vertical="center"/>
    </xf>
    <xf numFmtId="3" fontId="21" fillId="0" borderId="34" xfId="0" applyNumberFormat="1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/>
    </xf>
    <xf numFmtId="0" fontId="9" fillId="0" borderId="37" xfId="2" applyFont="1" applyBorder="1" applyAlignment="1">
      <alignment horizontal="center" vertical="center"/>
    </xf>
    <xf numFmtId="3" fontId="21" fillId="0" borderId="32" xfId="0" applyNumberFormat="1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1" fontId="21" fillId="0" borderId="34" xfId="2" applyNumberFormat="1" applyFont="1" applyBorder="1" applyAlignment="1" applyProtection="1">
      <alignment horizontal="center" vertical="center"/>
    </xf>
    <xf numFmtId="1" fontId="21" fillId="0" borderId="39" xfId="2" applyNumberFormat="1" applyFont="1" applyBorder="1" applyAlignment="1" applyProtection="1">
      <alignment horizontal="center" vertical="center"/>
    </xf>
    <xf numFmtId="1" fontId="21" fillId="0" borderId="44" xfId="2" applyNumberFormat="1" applyFont="1" applyBorder="1" applyAlignment="1" applyProtection="1">
      <alignment horizontal="center" vertical="center"/>
    </xf>
    <xf numFmtId="1" fontId="21" fillId="0" borderId="32" xfId="2" applyNumberFormat="1" applyFont="1" applyBorder="1" applyAlignment="1" applyProtection="1">
      <alignment horizontal="center" vertical="center"/>
    </xf>
    <xf numFmtId="1" fontId="21" fillId="0" borderId="38" xfId="2" applyNumberFormat="1" applyFont="1" applyBorder="1" applyAlignment="1" applyProtection="1">
      <alignment horizontal="center" vertical="center"/>
    </xf>
    <xf numFmtId="1" fontId="21" fillId="0" borderId="46" xfId="2" applyNumberFormat="1" applyFont="1" applyBorder="1" applyAlignment="1" applyProtection="1">
      <alignment horizontal="center" vertical="center"/>
    </xf>
    <xf numFmtId="0" fontId="6" fillId="8" borderId="1" xfId="1" applyFont="1" applyFill="1" applyBorder="1" applyAlignment="1" applyProtection="1">
      <alignment horizontal="center" vertical="center" wrapText="1"/>
    </xf>
    <xf numFmtId="0" fontId="6" fillId="8" borderId="2" xfId="1" applyFont="1" applyFill="1" applyBorder="1" applyAlignment="1" applyProtection="1">
      <alignment horizontal="center" vertical="center" wrapText="1"/>
    </xf>
    <xf numFmtId="0" fontId="6" fillId="8" borderId="17" xfId="1" applyFont="1" applyFill="1" applyBorder="1" applyAlignment="1" applyProtection="1">
      <alignment horizontal="center" vertical="center" wrapText="1"/>
    </xf>
    <xf numFmtId="0" fontId="6" fillId="8" borderId="18" xfId="1" applyFont="1" applyFill="1" applyBorder="1" applyAlignment="1" applyProtection="1">
      <alignment horizontal="center" vertical="center" wrapText="1"/>
    </xf>
    <xf numFmtId="0" fontId="6" fillId="8" borderId="1" xfId="1" applyFont="1" applyFill="1" applyBorder="1" applyAlignment="1" applyProtection="1">
      <alignment horizontal="center"/>
    </xf>
    <xf numFmtId="0" fontId="6" fillId="8" borderId="2" xfId="1" applyFont="1" applyFill="1" applyBorder="1" applyAlignment="1" applyProtection="1">
      <alignment horizontal="center"/>
    </xf>
    <xf numFmtId="0" fontId="4" fillId="39" borderId="27" xfId="1" applyFont="1" applyFill="1" applyBorder="1" applyAlignment="1" applyProtection="1">
      <alignment horizontal="center" vertical="center"/>
    </xf>
    <xf numFmtId="0" fontId="4" fillId="39" borderId="24" xfId="1" applyFont="1" applyFill="1" applyBorder="1" applyAlignment="1" applyProtection="1">
      <alignment horizontal="center" vertical="center"/>
    </xf>
    <xf numFmtId="0" fontId="4" fillId="39" borderId="6" xfId="1" applyFont="1" applyFill="1" applyBorder="1" applyAlignment="1" applyProtection="1">
      <alignment horizontal="center" vertical="center"/>
    </xf>
    <xf numFmtId="0" fontId="6" fillId="8" borderId="1" xfId="1" applyFont="1" applyFill="1" applyBorder="1" applyAlignment="1" applyProtection="1">
      <alignment horizontal="center" vertical="center"/>
    </xf>
    <xf numFmtId="0" fontId="6" fillId="8" borderId="2" xfId="1" applyFont="1" applyFill="1" applyBorder="1" applyAlignment="1" applyProtection="1">
      <alignment horizontal="center" vertical="center"/>
    </xf>
    <xf numFmtId="0" fontId="16" fillId="3" borderId="0" xfId="2" applyFont="1" applyFill="1" applyAlignment="1">
      <alignment horizontal="center" vertical="center" wrapText="1"/>
    </xf>
    <xf numFmtId="0" fontId="16" fillId="3" borderId="0" xfId="1" applyFont="1" applyFill="1" applyAlignment="1">
      <alignment horizontal="left"/>
    </xf>
    <xf numFmtId="3" fontId="16" fillId="3" borderId="0" xfId="2" applyNumberFormat="1" applyFont="1" applyFill="1" applyAlignment="1">
      <alignment horizontal="center" vertical="center" wrapText="1"/>
    </xf>
    <xf numFmtId="0" fontId="2" fillId="3" borderId="0" xfId="1" applyFont="1" applyFill="1" applyAlignment="1">
      <alignment horizontal="center" vertical="center"/>
    </xf>
    <xf numFmtId="3" fontId="16" fillId="0" borderId="47" xfId="2" applyNumberFormat="1" applyFont="1" applyBorder="1" applyAlignment="1">
      <alignment horizontal="center" vertical="center"/>
    </xf>
    <xf numFmtId="3" fontId="16" fillId="0" borderId="43" xfId="2" applyNumberFormat="1" applyFont="1" applyBorder="1" applyAlignment="1">
      <alignment horizontal="center" vertical="center"/>
    </xf>
    <xf numFmtId="3" fontId="16" fillId="0" borderId="30" xfId="2" applyNumberFormat="1" applyFont="1" applyBorder="1" applyAlignment="1">
      <alignment horizontal="center" vertical="center"/>
    </xf>
    <xf numFmtId="1" fontId="20" fillId="0" borderId="7" xfId="0" applyNumberFormat="1" applyFont="1" applyBorder="1" applyAlignment="1">
      <alignment horizontal="center" vertical="top"/>
    </xf>
    <xf numFmtId="0" fontId="20" fillId="0" borderId="7" xfId="0" applyFont="1" applyBorder="1" applyAlignment="1">
      <alignment horizontal="center" vertical="top"/>
    </xf>
    <xf numFmtId="0" fontId="17" fillId="0" borderId="7" xfId="2" applyFont="1" applyBorder="1" applyAlignment="1">
      <alignment horizontal="center" vertical="center"/>
    </xf>
    <xf numFmtId="1" fontId="17" fillId="0" borderId="7" xfId="2" applyNumberFormat="1" applyFont="1" applyBorder="1" applyAlignment="1" applyProtection="1">
      <alignment horizontal="center" vertical="top"/>
    </xf>
    <xf numFmtId="3" fontId="16" fillId="3" borderId="19" xfId="2" applyNumberFormat="1" applyFont="1" applyFill="1" applyBorder="1" applyAlignment="1">
      <alignment horizontal="center" vertical="center"/>
    </xf>
    <xf numFmtId="3" fontId="16" fillId="3" borderId="6" xfId="2" applyNumberFormat="1" applyFont="1" applyFill="1" applyBorder="1" applyAlignment="1">
      <alignment horizontal="center" vertical="center"/>
    </xf>
    <xf numFmtId="3" fontId="20" fillId="0" borderId="7" xfId="0" applyNumberFormat="1" applyFont="1" applyBorder="1" applyAlignment="1">
      <alignment horizontal="center" vertical="top"/>
    </xf>
    <xf numFmtId="1" fontId="20" fillId="0" borderId="7" xfId="2" applyNumberFormat="1" applyFont="1" applyBorder="1" applyAlignment="1" applyProtection="1">
      <alignment horizontal="center" vertical="top"/>
    </xf>
    <xf numFmtId="3" fontId="16" fillId="6" borderId="1" xfId="2" applyNumberFormat="1" applyFont="1" applyFill="1" applyBorder="1" applyAlignment="1">
      <alignment horizontal="center" vertical="center" wrapText="1"/>
    </xf>
    <xf numFmtId="3" fontId="16" fillId="6" borderId="2" xfId="2" applyNumberFormat="1" applyFont="1" applyFill="1" applyBorder="1" applyAlignment="1">
      <alignment horizontal="center" vertical="center" wrapText="1"/>
    </xf>
    <xf numFmtId="3" fontId="16" fillId="6" borderId="3" xfId="2" applyNumberFormat="1" applyFont="1" applyFill="1" applyBorder="1" applyAlignment="1">
      <alignment horizontal="center" vertical="center" wrapText="1"/>
    </xf>
    <xf numFmtId="0" fontId="16" fillId="6" borderId="1" xfId="2" applyFont="1" applyFill="1" applyBorder="1" applyAlignment="1">
      <alignment horizontal="center" vertical="center" wrapText="1"/>
    </xf>
    <xf numFmtId="0" fontId="16" fillId="6" borderId="2" xfId="2" applyFont="1" applyFill="1" applyBorder="1" applyAlignment="1">
      <alignment horizontal="center" vertical="center" wrapText="1"/>
    </xf>
    <xf numFmtId="0" fontId="16" fillId="6" borderId="3" xfId="2" applyFont="1" applyFill="1" applyBorder="1" applyAlignment="1">
      <alignment horizontal="center" vertical="center" wrapText="1"/>
    </xf>
    <xf numFmtId="0" fontId="16" fillId="7" borderId="1" xfId="2" applyFont="1" applyFill="1" applyBorder="1" applyAlignment="1">
      <alignment horizontal="center" vertical="center" wrapText="1"/>
    </xf>
    <xf numFmtId="0" fontId="16" fillId="7" borderId="2" xfId="2" applyFont="1" applyFill="1" applyBorder="1" applyAlignment="1">
      <alignment horizontal="center" vertical="center" wrapText="1"/>
    </xf>
    <xf numFmtId="0" fontId="16" fillId="7" borderId="3" xfId="2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/>
    </xf>
    <xf numFmtId="0" fontId="3" fillId="12" borderId="1" xfId="2" applyFont="1" applyFill="1" applyBorder="1" applyAlignment="1">
      <alignment horizontal="center" vertical="center"/>
    </xf>
    <xf numFmtId="0" fontId="3" fillId="12" borderId="2" xfId="2" applyFont="1" applyFill="1" applyBorder="1" applyAlignment="1">
      <alignment horizontal="center" vertical="center"/>
    </xf>
    <xf numFmtId="0" fontId="3" fillId="12" borderId="3" xfId="2" applyFont="1" applyFill="1" applyBorder="1" applyAlignment="1">
      <alignment horizontal="center" vertical="center"/>
    </xf>
    <xf numFmtId="0" fontId="16" fillId="6" borderId="4" xfId="2" applyFont="1" applyFill="1" applyBorder="1" applyAlignment="1">
      <alignment horizontal="center" vertical="center" wrapText="1"/>
    </xf>
    <xf numFmtId="0" fontId="16" fillId="6" borderId="5" xfId="2" applyFont="1" applyFill="1" applyBorder="1" applyAlignment="1">
      <alignment horizontal="center" vertical="center" wrapText="1"/>
    </xf>
    <xf numFmtId="0" fontId="16" fillId="6" borderId="6" xfId="2" applyFont="1" applyFill="1" applyBorder="1" applyAlignment="1">
      <alignment horizontal="center" vertical="center" wrapText="1"/>
    </xf>
    <xf numFmtId="0" fontId="16" fillId="6" borderId="12" xfId="1" applyFont="1" applyFill="1" applyBorder="1" applyAlignment="1">
      <alignment horizontal="center"/>
    </xf>
    <xf numFmtId="0" fontId="16" fillId="6" borderId="13" xfId="1" applyFont="1" applyFill="1" applyBorder="1" applyAlignment="1">
      <alignment horizontal="center"/>
    </xf>
    <xf numFmtId="0" fontId="16" fillId="6" borderId="15" xfId="1" applyFont="1" applyFill="1" applyBorder="1" applyAlignment="1">
      <alignment horizontal="center"/>
    </xf>
    <xf numFmtId="0" fontId="16" fillId="6" borderId="16" xfId="1" applyFont="1" applyFill="1" applyBorder="1" applyAlignment="1">
      <alignment horizont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16" fillId="6" borderId="9" xfId="1" applyFont="1" applyFill="1" applyBorder="1" applyAlignment="1">
      <alignment horizontal="center"/>
    </xf>
    <xf numFmtId="0" fontId="16" fillId="6" borderId="10" xfId="1" applyFont="1" applyFill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6" fillId="0" borderId="8" xfId="1" applyFont="1" applyBorder="1" applyAlignment="1">
      <alignment horizontal="left"/>
    </xf>
    <xf numFmtId="0" fontId="16" fillId="0" borderId="9" xfId="1" applyFont="1" applyBorder="1" applyAlignment="1">
      <alignment horizontal="left"/>
    </xf>
    <xf numFmtId="0" fontId="16" fillId="3" borderId="14" xfId="1" applyFont="1" applyFill="1" applyBorder="1" applyAlignment="1">
      <alignment horizontal="left"/>
    </xf>
    <xf numFmtId="0" fontId="16" fillId="3" borderId="15" xfId="1" applyFont="1" applyFill="1" applyBorder="1" applyAlignment="1">
      <alignment horizontal="left"/>
    </xf>
    <xf numFmtId="0" fontId="2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16" fillId="0" borderId="28" xfId="1" applyFont="1" applyBorder="1" applyAlignment="1">
      <alignment horizontal="left"/>
    </xf>
    <xf numFmtId="0" fontId="16" fillId="3" borderId="29" xfId="1" applyFont="1" applyFill="1" applyBorder="1" applyAlignment="1">
      <alignment horizontal="left"/>
    </xf>
    <xf numFmtId="0" fontId="17" fillId="0" borderId="14" xfId="1" applyFont="1" applyBorder="1" applyAlignment="1">
      <alignment horizontal="left" vertical="top" wrapText="1"/>
    </xf>
    <xf numFmtId="0" fontId="16" fillId="0" borderId="15" xfId="1" applyFont="1" applyBorder="1" applyAlignment="1">
      <alignment horizontal="left" vertical="top" wrapText="1"/>
    </xf>
    <xf numFmtId="0" fontId="2" fillId="10" borderId="4" xfId="1" applyFont="1" applyFill="1" applyBorder="1" applyAlignment="1">
      <alignment horizontal="center"/>
    </xf>
    <xf numFmtId="0" fontId="2" fillId="10" borderId="5" xfId="1" applyFont="1" applyFill="1" applyBorder="1" applyAlignment="1">
      <alignment horizontal="center"/>
    </xf>
    <xf numFmtId="3" fontId="16" fillId="6" borderId="26" xfId="1" applyNumberFormat="1" applyFont="1" applyFill="1" applyBorder="1" applyAlignment="1">
      <alignment horizontal="center" vertical="center"/>
    </xf>
    <xf numFmtId="3" fontId="16" fillId="6" borderId="5" xfId="1" applyNumberFormat="1" applyFont="1" applyFill="1" applyBorder="1" applyAlignment="1">
      <alignment horizontal="center" vertical="center"/>
    </xf>
    <xf numFmtId="0" fontId="16" fillId="6" borderId="27" xfId="1" applyFont="1" applyFill="1" applyBorder="1" applyAlignment="1">
      <alignment horizontal="center" vertical="center"/>
    </xf>
    <xf numFmtId="0" fontId="16" fillId="6" borderId="6" xfId="1" applyFont="1" applyFill="1" applyBorder="1" applyAlignment="1">
      <alignment horizontal="center" vertical="center"/>
    </xf>
    <xf numFmtId="0" fontId="16" fillId="3" borderId="4" xfId="1" applyFont="1" applyFill="1" applyBorder="1" applyAlignment="1">
      <alignment horizontal="left" wrapText="1"/>
    </xf>
    <xf numFmtId="0" fontId="39" fillId="0" borderId="5" xfId="0" applyFont="1" applyBorder="1" applyAlignment="1">
      <alignment horizontal="left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" fontId="16" fillId="6" borderId="26" xfId="1" applyNumberFormat="1" applyFont="1" applyFill="1" applyBorder="1" applyAlignment="1">
      <alignment horizontal="center" vertical="center"/>
    </xf>
    <xf numFmtId="1" fontId="16" fillId="6" borderId="0" xfId="1" applyNumberFormat="1" applyFont="1" applyFill="1" applyAlignment="1">
      <alignment horizontal="center" vertical="center"/>
    </xf>
    <xf numFmtId="1" fontId="16" fillId="6" borderId="5" xfId="1" applyNumberFormat="1" applyFont="1" applyFill="1" applyBorder="1" applyAlignment="1">
      <alignment horizontal="center" vertical="center"/>
    </xf>
    <xf numFmtId="0" fontId="16" fillId="6" borderId="26" xfId="1" applyFont="1" applyFill="1" applyBorder="1" applyAlignment="1">
      <alignment horizontal="center" vertical="center"/>
    </xf>
    <xf numFmtId="0" fontId="16" fillId="6" borderId="0" xfId="1" applyFont="1" applyFill="1" applyAlignment="1">
      <alignment horizontal="center" vertical="center"/>
    </xf>
    <xf numFmtId="0" fontId="16" fillId="6" borderId="5" xfId="1" applyFont="1" applyFill="1" applyBorder="1" applyAlignment="1">
      <alignment horizontal="center" vertical="center"/>
    </xf>
    <xf numFmtId="0" fontId="16" fillId="6" borderId="24" xfId="1" applyFont="1" applyFill="1" applyBorder="1" applyAlignment="1">
      <alignment horizontal="center" vertical="center"/>
    </xf>
    <xf numFmtId="0" fontId="16" fillId="0" borderId="11" xfId="1" applyFont="1" applyBorder="1" applyAlignment="1">
      <alignment horizontal="center"/>
    </xf>
    <xf numFmtId="0" fontId="16" fillId="0" borderId="12" xfId="1" applyFont="1" applyBorder="1" applyAlignment="1">
      <alignment horizontal="center"/>
    </xf>
    <xf numFmtId="0" fontId="16" fillId="0" borderId="13" xfId="1" applyFont="1" applyBorder="1" applyAlignment="1">
      <alignment horizontal="center"/>
    </xf>
    <xf numFmtId="0" fontId="16" fillId="0" borderId="4" xfId="1" applyFont="1" applyBorder="1" applyAlignment="1">
      <alignment horizontal="left"/>
    </xf>
    <xf numFmtId="0" fontId="16" fillId="0" borderId="5" xfId="1" applyFont="1" applyBorder="1" applyAlignment="1">
      <alignment horizontal="left"/>
    </xf>
    <xf numFmtId="0" fontId="16" fillId="0" borderId="25" xfId="1" applyFont="1" applyBorder="1" applyAlignment="1">
      <alignment horizontal="left"/>
    </xf>
    <xf numFmtId="0" fontId="16" fillId="0" borderId="26" xfId="1" applyFont="1" applyBorder="1" applyAlignment="1">
      <alignment horizontal="left"/>
    </xf>
    <xf numFmtId="1" fontId="16" fillId="6" borderId="21" xfId="1" applyNumberFormat="1" applyFont="1" applyFill="1" applyBorder="1" applyAlignment="1">
      <alignment horizontal="center" vertical="center"/>
    </xf>
    <xf numFmtId="0" fontId="16" fillId="6" borderId="21" xfId="1" applyFont="1" applyFill="1" applyBorder="1" applyAlignment="1">
      <alignment horizontal="center" vertical="center"/>
    </xf>
    <xf numFmtId="0" fontId="16" fillId="6" borderId="22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16" fillId="0" borderId="14" xfId="1" applyFont="1" applyBorder="1" applyAlignment="1">
      <alignment horizontal="left"/>
    </xf>
    <xf numFmtId="0" fontId="16" fillId="0" borderId="15" xfId="1" applyFont="1" applyBorder="1" applyAlignment="1">
      <alignment horizontal="left"/>
    </xf>
    <xf numFmtId="0" fontId="16" fillId="6" borderId="1" xfId="1" applyFont="1" applyFill="1" applyBorder="1" applyAlignment="1">
      <alignment horizontal="center" vertical="center" wrapText="1"/>
    </xf>
    <xf numFmtId="0" fontId="16" fillId="6" borderId="2" xfId="1" applyFont="1" applyFill="1" applyBorder="1" applyAlignment="1">
      <alignment horizontal="center" vertical="center" wrapText="1"/>
    </xf>
    <xf numFmtId="0" fontId="16" fillId="6" borderId="3" xfId="1" applyFont="1" applyFill="1" applyBorder="1" applyAlignment="1">
      <alignment horizontal="center" vertical="center" wrapText="1"/>
    </xf>
    <xf numFmtId="3" fontId="16" fillId="6" borderId="1" xfId="1" applyNumberFormat="1" applyFont="1" applyFill="1" applyBorder="1" applyAlignment="1">
      <alignment horizontal="center" vertical="center" wrapText="1"/>
    </xf>
    <xf numFmtId="3" fontId="16" fillId="6" borderId="2" xfId="1" applyNumberFormat="1" applyFont="1" applyFill="1" applyBorder="1" applyAlignment="1">
      <alignment horizontal="center" vertical="center" wrapText="1"/>
    </xf>
    <xf numFmtId="3" fontId="16" fillId="6" borderId="3" xfId="1" applyNumberFormat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/>
    </xf>
    <xf numFmtId="0" fontId="3" fillId="4" borderId="5" xfId="1" applyFont="1" applyFill="1" applyBorder="1" applyAlignment="1">
      <alignment horizontal="center"/>
    </xf>
    <xf numFmtId="0" fontId="3" fillId="4" borderId="6" xfId="1" applyFont="1" applyFill="1" applyBorder="1" applyAlignment="1">
      <alignment horizontal="center"/>
    </xf>
    <xf numFmtId="0" fontId="2" fillId="5" borderId="1" xfId="1" applyFont="1" applyFill="1" applyBorder="1" applyAlignment="1">
      <alignment horizontal="center"/>
    </xf>
    <xf numFmtId="0" fontId="2" fillId="5" borderId="2" xfId="1" applyFont="1" applyFill="1" applyBorder="1" applyAlignment="1">
      <alignment horizontal="center"/>
    </xf>
    <xf numFmtId="0" fontId="2" fillId="5" borderId="3" xfId="1" applyFont="1" applyFill="1" applyBorder="1" applyAlignment="1">
      <alignment horizontal="center"/>
    </xf>
    <xf numFmtId="0" fontId="16" fillId="7" borderId="1" xfId="1" applyFont="1" applyFill="1" applyBorder="1" applyAlignment="1">
      <alignment horizontal="center" vertical="center" wrapText="1"/>
    </xf>
    <xf numFmtId="0" fontId="16" fillId="7" borderId="2" xfId="1" applyFont="1" applyFill="1" applyBorder="1" applyAlignment="1">
      <alignment horizontal="center" vertical="center" wrapText="1"/>
    </xf>
    <xf numFmtId="0" fontId="16" fillId="7" borderId="3" xfId="1" applyFont="1" applyFill="1" applyBorder="1" applyAlignment="1">
      <alignment horizontal="center" vertical="center" wrapText="1"/>
    </xf>
    <xf numFmtId="1" fontId="3" fillId="8" borderId="3" xfId="1" applyNumberFormat="1" applyFont="1" applyFill="1" applyBorder="1" applyAlignment="1" applyProtection="1">
      <alignment horizontal="center" vertical="center"/>
    </xf>
  </cellXfs>
  <cellStyles count="4">
    <cellStyle name="Normal" xfId="0" builtinId="0"/>
    <cellStyle name="Normal 39" xfId="1"/>
    <cellStyle name="ปกติ 19" xfId="3"/>
    <cellStyle name="ปกติ 2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104775</xdr:colOff>
      <xdr:row>5</xdr:row>
      <xdr:rowOff>43815</xdr:rowOff>
    </xdr:from>
    <xdr:ext cx="1616075" cy="1297305"/>
    <xdr:sp macro="" textlink="">
      <xdr:nvSpPr>
        <xdr:cNvPr id="2" name="Shape 3"/>
        <xdr:cNvSpPr txBox="1"/>
      </xdr:nvSpPr>
      <xdr:spPr>
        <a:xfrm>
          <a:off x="6741795" y="920115"/>
          <a:ext cx="1616075" cy="1297305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u="sng">
              <a:solidFill>
                <a:schemeClr val="dk1"/>
              </a:solidFill>
              <a:latin typeface="AngsanaUPC"/>
              <a:ea typeface="AngsanaUPC"/>
              <a:cs typeface="AngsanaUPC"/>
              <a:sym typeface="AngsanaUPC"/>
            </a:rPr>
            <a:t>หมายเหตุ</a:t>
          </a:r>
          <a:r>
            <a:rPr lang="en-US" sz="800" u="none">
              <a:solidFill>
                <a:schemeClr val="dk1"/>
              </a:solidFill>
              <a:latin typeface="AngsanaUPC"/>
              <a:ea typeface="AngsanaUPC"/>
              <a:cs typeface="AngsanaUPC"/>
              <a:sym typeface="AngsanaUPC"/>
            </a:rPr>
            <a:t> </a:t>
          </a:r>
          <a:endParaRPr sz="9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u="none">
              <a:solidFill>
                <a:schemeClr val="dk1"/>
              </a:solidFill>
              <a:latin typeface="AngsanaUPC"/>
              <a:ea typeface="AngsanaUPC"/>
              <a:cs typeface="AngsanaUPC"/>
              <a:sym typeface="AngsanaUPC"/>
            </a:rPr>
            <a:t>1.นายแพทย์ (ทว.)</a:t>
          </a:r>
          <a:endParaRPr sz="9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u="none">
              <a:solidFill>
                <a:schemeClr val="dk1"/>
              </a:solidFill>
              <a:latin typeface="AngsanaUPC"/>
              <a:ea typeface="AngsanaUPC"/>
              <a:cs typeface="AngsanaUPC"/>
              <a:sym typeface="AngsanaUPC"/>
            </a:rPr>
            <a:t>2.ทันตแพทย์ (ชช.)</a:t>
          </a:r>
          <a:endParaRPr sz="9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u="none">
              <a:solidFill>
                <a:schemeClr val="dk1"/>
              </a:solidFill>
              <a:latin typeface="AngsanaUPC"/>
              <a:ea typeface="AngsanaUPC"/>
              <a:cs typeface="AngsanaUPC"/>
              <a:sym typeface="AngsanaUPC"/>
            </a:rPr>
            <a:t>3.เภสัชกร (ชช.)</a:t>
          </a:r>
          <a:endParaRPr sz="9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u="none">
              <a:solidFill>
                <a:schemeClr val="dk1"/>
              </a:solidFill>
              <a:latin typeface="AngsanaUPC"/>
              <a:ea typeface="AngsanaUPC"/>
              <a:cs typeface="AngsanaUPC"/>
              <a:sym typeface="AngsanaUPC"/>
            </a:rPr>
            <a:t>4.พยาบาลวิชาชีพ (ชช.)</a:t>
          </a:r>
          <a:endParaRPr sz="9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u="none">
              <a:solidFill>
                <a:schemeClr val="dk1"/>
              </a:solidFill>
              <a:latin typeface="AngsanaUPC"/>
              <a:ea typeface="AngsanaUPC"/>
              <a:cs typeface="AngsanaUPC"/>
              <a:sym typeface="AngsanaUPC"/>
            </a:rPr>
            <a:t>5.นักรังสีการแพทย์ (ชช.)</a:t>
          </a:r>
          <a:endParaRPr sz="9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u="none">
              <a:solidFill>
                <a:schemeClr val="dk1"/>
              </a:solidFill>
              <a:latin typeface="AngsanaUPC"/>
              <a:ea typeface="AngsanaUPC"/>
              <a:cs typeface="AngsanaUPC"/>
              <a:sym typeface="AngsanaUPC"/>
            </a:rPr>
            <a:t>6.นักกายภาพบำบัด (ชช.)</a:t>
          </a:r>
          <a:endParaRPr sz="9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u="none">
              <a:solidFill>
                <a:schemeClr val="dk1"/>
              </a:solidFill>
              <a:latin typeface="AngsanaUPC"/>
              <a:ea typeface="AngsanaUPC"/>
              <a:cs typeface="AngsanaUPC"/>
              <a:sym typeface="AngsanaUPC"/>
            </a:rPr>
            <a:t>7.นักเทคนิคการแพทย์ (ชช.)</a:t>
          </a:r>
          <a:endParaRPr sz="9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u="sng">
              <a:solidFill>
                <a:schemeClr val="dk1"/>
              </a:solidFill>
              <a:latin typeface="AngsanaUPC"/>
              <a:ea typeface="AngsanaUPC"/>
              <a:cs typeface="AngsanaUPC"/>
              <a:sym typeface="AngsanaUPC"/>
            </a:rPr>
            <a:t>ให้นับรวมภายใต้กรอบภารกิจ</a:t>
          </a:r>
          <a:endParaRPr sz="900"/>
        </a:p>
      </xdr:txBody>
    </xdr:sp>
    <xdr:clientData fLocksWithSheet="0"/>
  </xdr:oneCellAnchor>
  <xdr:oneCellAnchor>
    <xdr:from>
      <xdr:col>0</xdr:col>
      <xdr:colOff>1600200</xdr:colOff>
      <xdr:row>6</xdr:row>
      <xdr:rowOff>38100</xdr:rowOff>
    </xdr:from>
    <xdr:ext cx="1628775" cy="1066800"/>
    <xdr:sp macro="" textlink="">
      <xdr:nvSpPr>
        <xdr:cNvPr id="3" name="Shape 4"/>
        <xdr:cNvSpPr/>
      </xdr:nvSpPr>
      <xdr:spPr>
        <a:xfrm>
          <a:off x="1600200" y="1089660"/>
          <a:ext cx="1628775" cy="1066800"/>
        </a:xfrm>
        <a:prstGeom prst="leftBrace">
          <a:avLst>
            <a:gd name="adj1" fmla="val 8333"/>
            <a:gd name="adj2" fmla="val 50000"/>
          </a:avLst>
        </a:prstGeom>
        <a:noFill/>
        <a:ln w="9525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19050</xdr:colOff>
      <xdr:row>6</xdr:row>
      <xdr:rowOff>190500</xdr:rowOff>
    </xdr:from>
    <xdr:ext cx="1543050" cy="847725"/>
    <xdr:sp macro="" textlink="">
      <xdr:nvSpPr>
        <xdr:cNvPr id="4" name="Shape 5"/>
        <xdr:cNvSpPr/>
      </xdr:nvSpPr>
      <xdr:spPr>
        <a:xfrm>
          <a:off x="19050" y="1226820"/>
          <a:ext cx="1543050" cy="847725"/>
        </a:xfrm>
        <a:prstGeom prst="rect">
          <a:avLst/>
        </a:prstGeom>
        <a:solidFill>
          <a:schemeClr val="lt1"/>
        </a:solidFill>
        <a:ln w="12700" cap="flat" cmpd="sng">
          <a:solidFill>
            <a:schemeClr val="accent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 b="1">
              <a:solidFill>
                <a:schemeClr val="dk1"/>
              </a:solidFill>
              <a:latin typeface="Angsana New"/>
              <a:ea typeface="Angsana New"/>
              <a:cs typeface="Angsana New"/>
              <a:sym typeface="Angsana New"/>
            </a:rPr>
            <a:t>ตำแหน่งที่อยู่ภายใต้ผู้อำนวยการให้นับกรอบ</a:t>
          </a:r>
          <a:br>
            <a:rPr lang="en-US" sz="1400" b="1">
              <a:solidFill>
                <a:schemeClr val="dk1"/>
              </a:solidFill>
              <a:latin typeface="Angsana New"/>
              <a:ea typeface="Angsana New"/>
              <a:cs typeface="Angsana New"/>
              <a:sym typeface="Angsana New"/>
            </a:rPr>
          </a:br>
          <a:r>
            <a:rPr lang="en-US" sz="1400" b="1">
              <a:solidFill>
                <a:schemeClr val="dk1"/>
              </a:solidFill>
              <a:latin typeface="Angsana New"/>
              <a:ea typeface="Angsana New"/>
              <a:cs typeface="Angsana New"/>
              <a:sym typeface="Angsana New"/>
            </a:rPr>
            <a:t>ที่กลุ่มงาน</a:t>
          </a:r>
          <a:endParaRPr sz="1400" b="1"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  <xdr:oneCellAnchor>
    <xdr:from>
      <xdr:col>10</xdr:col>
      <xdr:colOff>104775</xdr:colOff>
      <xdr:row>5</xdr:row>
      <xdr:rowOff>43815</xdr:rowOff>
    </xdr:from>
    <xdr:ext cx="1616075" cy="1297305"/>
    <xdr:sp macro="" textlink="">
      <xdr:nvSpPr>
        <xdr:cNvPr id="5" name="Shape 3"/>
        <xdr:cNvSpPr txBox="1"/>
      </xdr:nvSpPr>
      <xdr:spPr>
        <a:xfrm>
          <a:off x="6741795" y="920115"/>
          <a:ext cx="1616075" cy="1297305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u="sng">
              <a:solidFill>
                <a:schemeClr val="dk1"/>
              </a:solidFill>
              <a:latin typeface="AngsanaUPC"/>
              <a:ea typeface="AngsanaUPC"/>
              <a:cs typeface="AngsanaUPC"/>
              <a:sym typeface="AngsanaUPC"/>
            </a:rPr>
            <a:t>หมายเหตุ</a:t>
          </a:r>
          <a:r>
            <a:rPr lang="en-US" sz="800" u="none">
              <a:solidFill>
                <a:schemeClr val="dk1"/>
              </a:solidFill>
              <a:latin typeface="AngsanaUPC"/>
              <a:ea typeface="AngsanaUPC"/>
              <a:cs typeface="AngsanaUPC"/>
              <a:sym typeface="AngsanaUPC"/>
            </a:rPr>
            <a:t> </a:t>
          </a:r>
          <a:endParaRPr sz="9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u="none">
              <a:solidFill>
                <a:schemeClr val="dk1"/>
              </a:solidFill>
              <a:latin typeface="AngsanaUPC"/>
              <a:ea typeface="AngsanaUPC"/>
              <a:cs typeface="AngsanaUPC"/>
              <a:sym typeface="AngsanaUPC"/>
            </a:rPr>
            <a:t>1.นายแพทย์ (ทว.)</a:t>
          </a:r>
          <a:endParaRPr sz="9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u="none">
              <a:solidFill>
                <a:schemeClr val="dk1"/>
              </a:solidFill>
              <a:latin typeface="AngsanaUPC"/>
              <a:ea typeface="AngsanaUPC"/>
              <a:cs typeface="AngsanaUPC"/>
              <a:sym typeface="AngsanaUPC"/>
            </a:rPr>
            <a:t>2.ทันตแพทย์ (ชช.)</a:t>
          </a:r>
          <a:endParaRPr sz="9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u="none">
              <a:solidFill>
                <a:schemeClr val="dk1"/>
              </a:solidFill>
              <a:latin typeface="AngsanaUPC"/>
              <a:ea typeface="AngsanaUPC"/>
              <a:cs typeface="AngsanaUPC"/>
              <a:sym typeface="AngsanaUPC"/>
            </a:rPr>
            <a:t>3.เภสัชกร (ชช.)</a:t>
          </a:r>
          <a:endParaRPr sz="9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u="none">
              <a:solidFill>
                <a:schemeClr val="dk1"/>
              </a:solidFill>
              <a:latin typeface="AngsanaUPC"/>
              <a:ea typeface="AngsanaUPC"/>
              <a:cs typeface="AngsanaUPC"/>
              <a:sym typeface="AngsanaUPC"/>
            </a:rPr>
            <a:t>4.พยาบาลวิชาชีพ (ชช.)</a:t>
          </a:r>
          <a:endParaRPr sz="9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u="none">
              <a:solidFill>
                <a:schemeClr val="dk1"/>
              </a:solidFill>
              <a:latin typeface="AngsanaUPC"/>
              <a:ea typeface="AngsanaUPC"/>
              <a:cs typeface="AngsanaUPC"/>
              <a:sym typeface="AngsanaUPC"/>
            </a:rPr>
            <a:t>5.นักรังสีการแพทย์ (ชช.)</a:t>
          </a:r>
          <a:endParaRPr sz="9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u="none">
              <a:solidFill>
                <a:schemeClr val="dk1"/>
              </a:solidFill>
              <a:latin typeface="AngsanaUPC"/>
              <a:ea typeface="AngsanaUPC"/>
              <a:cs typeface="AngsanaUPC"/>
              <a:sym typeface="AngsanaUPC"/>
            </a:rPr>
            <a:t>6.นักกายภาพบำบัด (ชช.)</a:t>
          </a:r>
          <a:endParaRPr sz="9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u="none">
              <a:solidFill>
                <a:schemeClr val="dk1"/>
              </a:solidFill>
              <a:latin typeface="AngsanaUPC"/>
              <a:ea typeface="AngsanaUPC"/>
              <a:cs typeface="AngsanaUPC"/>
              <a:sym typeface="AngsanaUPC"/>
            </a:rPr>
            <a:t>7.นักเทคนิคการแพทย์ (ชช.)</a:t>
          </a:r>
          <a:endParaRPr sz="9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u="sng">
              <a:solidFill>
                <a:schemeClr val="dk1"/>
              </a:solidFill>
              <a:latin typeface="AngsanaUPC"/>
              <a:ea typeface="AngsanaUPC"/>
              <a:cs typeface="AngsanaUPC"/>
              <a:sym typeface="AngsanaUPC"/>
            </a:rPr>
            <a:t>ให้นับรวมภายใต้กรอบภารกิจ</a:t>
          </a:r>
          <a:endParaRPr sz="900"/>
        </a:p>
      </xdr:txBody>
    </xdr:sp>
    <xdr:clientData fLocksWithSheet="0"/>
  </xdr:oneCellAnchor>
  <xdr:oneCellAnchor>
    <xdr:from>
      <xdr:col>0</xdr:col>
      <xdr:colOff>1600200</xdr:colOff>
      <xdr:row>6</xdr:row>
      <xdr:rowOff>38100</xdr:rowOff>
    </xdr:from>
    <xdr:ext cx="1628775" cy="1066800"/>
    <xdr:sp macro="" textlink="">
      <xdr:nvSpPr>
        <xdr:cNvPr id="6" name="Shape 4"/>
        <xdr:cNvSpPr/>
      </xdr:nvSpPr>
      <xdr:spPr>
        <a:xfrm>
          <a:off x="1600200" y="1089660"/>
          <a:ext cx="1628775" cy="1066800"/>
        </a:xfrm>
        <a:prstGeom prst="leftBrace">
          <a:avLst>
            <a:gd name="adj1" fmla="val 8333"/>
            <a:gd name="adj2" fmla="val 50000"/>
          </a:avLst>
        </a:prstGeom>
        <a:noFill/>
        <a:ln w="9525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19050</xdr:colOff>
      <xdr:row>6</xdr:row>
      <xdr:rowOff>190500</xdr:rowOff>
    </xdr:from>
    <xdr:ext cx="1543050" cy="847725"/>
    <xdr:sp macro="" textlink="">
      <xdr:nvSpPr>
        <xdr:cNvPr id="7" name="Shape 5"/>
        <xdr:cNvSpPr/>
      </xdr:nvSpPr>
      <xdr:spPr>
        <a:xfrm>
          <a:off x="19050" y="1226820"/>
          <a:ext cx="1543050" cy="847725"/>
        </a:xfrm>
        <a:prstGeom prst="rect">
          <a:avLst/>
        </a:prstGeom>
        <a:solidFill>
          <a:schemeClr val="lt1"/>
        </a:solidFill>
        <a:ln w="12700" cap="flat" cmpd="sng">
          <a:solidFill>
            <a:schemeClr val="accent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 b="1">
              <a:solidFill>
                <a:schemeClr val="dk1"/>
              </a:solidFill>
              <a:latin typeface="Angsana New"/>
              <a:ea typeface="Angsana New"/>
              <a:cs typeface="Angsana New"/>
              <a:sym typeface="Angsana New"/>
            </a:rPr>
            <a:t>ตำแหน่งที่อยู่ภายใต้ผู้อำนวยการให้นับกรอบ</a:t>
          </a:r>
          <a:br>
            <a:rPr lang="en-US" sz="1400" b="1">
              <a:solidFill>
                <a:schemeClr val="dk1"/>
              </a:solidFill>
              <a:latin typeface="Angsana New"/>
              <a:ea typeface="Angsana New"/>
              <a:cs typeface="Angsana New"/>
              <a:sym typeface="Angsana New"/>
            </a:rPr>
          </a:br>
          <a:r>
            <a:rPr lang="en-US" sz="1400" b="1">
              <a:solidFill>
                <a:schemeClr val="dk1"/>
              </a:solidFill>
              <a:latin typeface="Angsana New"/>
              <a:ea typeface="Angsana New"/>
              <a:cs typeface="Angsana New"/>
              <a:sym typeface="Angsana New"/>
            </a:rPr>
            <a:t>ที่กลุ่มงาน</a:t>
          </a:r>
          <a:endParaRPr sz="1400" b="1"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114299</xdr:colOff>
      <xdr:row>5</xdr:row>
      <xdr:rowOff>114300</xdr:rowOff>
    </xdr:from>
    <xdr:to>
      <xdr:col>10</xdr:col>
      <xdr:colOff>1621165</xdr:colOff>
      <xdr:row>12</xdr:row>
      <xdr:rowOff>49545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BC974772-38F9-4BBD-93BA-47C1012BA45A}"/>
            </a:ext>
          </a:extLst>
        </xdr:cNvPr>
        <xdr:cNvSpPr txBox="1"/>
      </xdr:nvSpPr>
      <xdr:spPr>
        <a:xfrm>
          <a:off x="6751319" y="1165860"/>
          <a:ext cx="1506866" cy="19240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200" u="sng">
              <a:latin typeface="AngsanaUPC" pitchFamily="18" charset="-34"/>
              <a:cs typeface="AngsanaUPC" pitchFamily="18" charset="-34"/>
            </a:rPr>
            <a:t>หมายเหตุ</a:t>
          </a:r>
          <a:r>
            <a:rPr lang="th-TH" sz="1200" u="none">
              <a:latin typeface="AngsanaUPC" pitchFamily="18" charset="-34"/>
              <a:cs typeface="AngsanaUPC" pitchFamily="18" charset="-34"/>
            </a:rPr>
            <a:t> </a:t>
          </a:r>
        </a:p>
        <a:p>
          <a:r>
            <a:rPr lang="th-TH" sz="1200" u="none">
              <a:latin typeface="AngsanaUPC" pitchFamily="18" charset="-34"/>
              <a:cs typeface="AngsanaUPC" pitchFamily="18" charset="-34"/>
            </a:rPr>
            <a:t>1.นายแพทย์</a:t>
          </a:r>
          <a:r>
            <a:rPr lang="th-TH" sz="1200" u="none" baseline="0">
              <a:latin typeface="AngsanaUPC" pitchFamily="18" charset="-34"/>
              <a:cs typeface="AngsanaUPC" pitchFamily="18" charset="-34"/>
            </a:rPr>
            <a:t> (ทว.)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2.ทันตแพทย์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3.เภสัชกร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4.พยาบาลวิชาชีพ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5.นักรังสีการแพทย์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6.นักกายภาพบำบัด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7.นักเทคนิคการแพทย์ (ชช.)</a:t>
          </a:r>
        </a:p>
        <a:p>
          <a:r>
            <a:rPr lang="th-TH" sz="1200" u="sng">
              <a:latin typeface="AngsanaUPC" pitchFamily="18" charset="-34"/>
              <a:cs typeface="AngsanaUPC" pitchFamily="18" charset="-34"/>
            </a:rPr>
            <a:t>ให้นับรวมภายใต้กรอบภารกิจ</a:t>
          </a:r>
        </a:p>
      </xdr:txBody>
    </xdr:sp>
    <xdr:clientData/>
  </xdr:twoCellAnchor>
  <xdr:twoCellAnchor>
    <xdr:from>
      <xdr:col>0</xdr:col>
      <xdr:colOff>1611923</xdr:colOff>
      <xdr:row>6</xdr:row>
      <xdr:rowOff>43962</xdr:rowOff>
    </xdr:from>
    <xdr:to>
      <xdr:col>3</xdr:col>
      <xdr:colOff>432288</xdr:colOff>
      <xdr:row>11</xdr:row>
      <xdr:rowOff>205154</xdr:rowOff>
    </xdr:to>
    <xdr:sp macro="" textlink="">
      <xdr:nvSpPr>
        <xdr:cNvPr id="6" name="วงเล็บปีกกาซ้าย 5">
          <a:extLst>
            <a:ext uri="{FF2B5EF4-FFF2-40B4-BE49-F238E27FC236}">
              <a16:creationId xmlns="" xmlns:a16="http://schemas.microsoft.com/office/drawing/2014/main" id="{157FF01D-F330-4663-B1CA-506C10981285}"/>
            </a:ext>
          </a:extLst>
        </xdr:cNvPr>
        <xdr:cNvSpPr/>
      </xdr:nvSpPr>
      <xdr:spPr>
        <a:xfrm>
          <a:off x="1611923" y="1316502"/>
          <a:ext cx="1449265" cy="1708052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29308</xdr:colOff>
      <xdr:row>6</xdr:row>
      <xdr:rowOff>197828</xdr:rowOff>
    </xdr:from>
    <xdr:to>
      <xdr:col>0</xdr:col>
      <xdr:colOff>1567962</xdr:colOff>
      <xdr:row>10</xdr:row>
      <xdr:rowOff>315059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="" xmlns:a16="http://schemas.microsoft.com/office/drawing/2014/main" id="{FD24D77D-0325-418B-83CD-87C3096E37B2}"/>
            </a:ext>
          </a:extLst>
        </xdr:cNvPr>
        <xdr:cNvSpPr/>
      </xdr:nvSpPr>
      <xdr:spPr>
        <a:xfrm>
          <a:off x="29308" y="1470368"/>
          <a:ext cx="1538654" cy="122213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400" b="1">
              <a:latin typeface="Angsana New" pitchFamily="18" charset="-34"/>
              <a:cs typeface="Angsana New" pitchFamily="18" charset="-34"/>
            </a:rPr>
            <a:t>ตำแหน่งที่อยู่ภายใต้ผู้อำนวยการให้นับกรอบ</a:t>
          </a:r>
          <a:br>
            <a:rPr lang="th-TH" sz="1400" b="1">
              <a:latin typeface="Angsana New" pitchFamily="18" charset="-34"/>
              <a:cs typeface="Angsana New" pitchFamily="18" charset="-34"/>
            </a:rPr>
          </a:br>
          <a:r>
            <a:rPr lang="th-TH" sz="1400" b="1">
              <a:latin typeface="Angsana New" pitchFamily="18" charset="-34"/>
              <a:cs typeface="Angsana New" pitchFamily="18" charset="-34"/>
            </a:rPr>
            <a:t>ที่กลุ่มงาน</a:t>
          </a:r>
          <a:endParaRPr lang="en-US" sz="1400" b="1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10</xdr:col>
      <xdr:colOff>114299</xdr:colOff>
      <xdr:row>5</xdr:row>
      <xdr:rowOff>114300</xdr:rowOff>
    </xdr:from>
    <xdr:to>
      <xdr:col>10</xdr:col>
      <xdr:colOff>1621165</xdr:colOff>
      <xdr:row>12</xdr:row>
      <xdr:rowOff>49545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BC974772-38F9-4BBD-93BA-47C1012BA45A}"/>
            </a:ext>
          </a:extLst>
        </xdr:cNvPr>
        <xdr:cNvSpPr txBox="1"/>
      </xdr:nvSpPr>
      <xdr:spPr>
        <a:xfrm>
          <a:off x="6751319" y="1165860"/>
          <a:ext cx="1506866" cy="19240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200" u="sng">
              <a:latin typeface="AngsanaUPC" pitchFamily="18" charset="-34"/>
              <a:cs typeface="AngsanaUPC" pitchFamily="18" charset="-34"/>
            </a:rPr>
            <a:t>หมายเหตุ</a:t>
          </a:r>
          <a:r>
            <a:rPr lang="th-TH" sz="1200" u="none">
              <a:latin typeface="AngsanaUPC" pitchFamily="18" charset="-34"/>
              <a:cs typeface="AngsanaUPC" pitchFamily="18" charset="-34"/>
            </a:rPr>
            <a:t> </a:t>
          </a:r>
        </a:p>
        <a:p>
          <a:r>
            <a:rPr lang="th-TH" sz="1200" u="none">
              <a:latin typeface="AngsanaUPC" pitchFamily="18" charset="-34"/>
              <a:cs typeface="AngsanaUPC" pitchFamily="18" charset="-34"/>
            </a:rPr>
            <a:t>1.นายแพทย์</a:t>
          </a:r>
          <a:r>
            <a:rPr lang="th-TH" sz="1200" u="none" baseline="0">
              <a:latin typeface="AngsanaUPC" pitchFamily="18" charset="-34"/>
              <a:cs typeface="AngsanaUPC" pitchFamily="18" charset="-34"/>
            </a:rPr>
            <a:t> (ทว.)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2.ทันตแพทย์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3.เภสัชกร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4.พยาบาลวิชาชีพ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5.นักรังสีการแพทย์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6.นักกายภาพบำบัด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7.นักเทคนิคการแพทย์ (ชช.)</a:t>
          </a:r>
        </a:p>
        <a:p>
          <a:r>
            <a:rPr lang="th-TH" sz="1200" u="sng">
              <a:latin typeface="AngsanaUPC" pitchFamily="18" charset="-34"/>
              <a:cs typeface="AngsanaUPC" pitchFamily="18" charset="-34"/>
            </a:rPr>
            <a:t>ให้นับรวมภายใต้กรอบภารกิจ</a:t>
          </a:r>
        </a:p>
      </xdr:txBody>
    </xdr:sp>
    <xdr:clientData/>
  </xdr:twoCellAnchor>
  <xdr:twoCellAnchor>
    <xdr:from>
      <xdr:col>0</xdr:col>
      <xdr:colOff>1611923</xdr:colOff>
      <xdr:row>6</xdr:row>
      <xdr:rowOff>43962</xdr:rowOff>
    </xdr:from>
    <xdr:to>
      <xdr:col>3</xdr:col>
      <xdr:colOff>432288</xdr:colOff>
      <xdr:row>11</xdr:row>
      <xdr:rowOff>205154</xdr:rowOff>
    </xdr:to>
    <xdr:sp macro="" textlink="">
      <xdr:nvSpPr>
        <xdr:cNvPr id="9" name="วงเล็บปีกกาซ้าย 8">
          <a:extLst>
            <a:ext uri="{FF2B5EF4-FFF2-40B4-BE49-F238E27FC236}">
              <a16:creationId xmlns:a16="http://schemas.microsoft.com/office/drawing/2014/main" xmlns="" id="{157FF01D-F330-4663-B1CA-506C10981285}"/>
            </a:ext>
          </a:extLst>
        </xdr:cNvPr>
        <xdr:cNvSpPr/>
      </xdr:nvSpPr>
      <xdr:spPr>
        <a:xfrm>
          <a:off x="1611923" y="1316502"/>
          <a:ext cx="1449265" cy="1708052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29308</xdr:colOff>
      <xdr:row>6</xdr:row>
      <xdr:rowOff>197828</xdr:rowOff>
    </xdr:from>
    <xdr:to>
      <xdr:col>0</xdr:col>
      <xdr:colOff>1567962</xdr:colOff>
      <xdr:row>10</xdr:row>
      <xdr:rowOff>315059</xdr:rowOff>
    </xdr:to>
    <xdr:sp macro="" textlink="">
      <xdr:nvSpPr>
        <xdr:cNvPr id="10" name="สี่เหลี่ยมผืนผ้า 9">
          <a:extLst>
            <a:ext uri="{FF2B5EF4-FFF2-40B4-BE49-F238E27FC236}">
              <a16:creationId xmlns:a16="http://schemas.microsoft.com/office/drawing/2014/main" xmlns="" id="{FD24D77D-0325-418B-83CD-87C3096E37B2}"/>
            </a:ext>
          </a:extLst>
        </xdr:cNvPr>
        <xdr:cNvSpPr/>
      </xdr:nvSpPr>
      <xdr:spPr>
        <a:xfrm>
          <a:off x="29308" y="1470368"/>
          <a:ext cx="1538654" cy="122213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400" b="1">
              <a:latin typeface="Angsana New" pitchFamily="18" charset="-34"/>
              <a:cs typeface="Angsana New" pitchFamily="18" charset="-34"/>
            </a:rPr>
            <a:t>ตำแหน่งที่อยู่ภายใต้ผู้อำนวยการให้นับกรอบ</a:t>
          </a:r>
          <a:br>
            <a:rPr lang="th-TH" sz="1400" b="1">
              <a:latin typeface="Angsana New" pitchFamily="18" charset="-34"/>
              <a:cs typeface="Angsana New" pitchFamily="18" charset="-34"/>
            </a:rPr>
          </a:br>
          <a:r>
            <a:rPr lang="th-TH" sz="1400" b="1">
              <a:latin typeface="Angsana New" pitchFamily="18" charset="-34"/>
              <a:cs typeface="Angsana New" pitchFamily="18" charset="-34"/>
            </a:rPr>
            <a:t>ที่กลุ่มงาน</a:t>
          </a:r>
          <a:endParaRPr lang="en-US" sz="1400" b="1"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114299</xdr:colOff>
      <xdr:row>5</xdr:row>
      <xdr:rowOff>114300</xdr:rowOff>
    </xdr:from>
    <xdr:to>
      <xdr:col>10</xdr:col>
      <xdr:colOff>1621165</xdr:colOff>
      <xdr:row>12</xdr:row>
      <xdr:rowOff>49545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6690359" y="1333500"/>
          <a:ext cx="1506866" cy="19240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200" u="sng">
              <a:latin typeface="AngsanaUPC" pitchFamily="18" charset="-34"/>
              <a:cs typeface="AngsanaUPC" pitchFamily="18" charset="-34"/>
            </a:rPr>
            <a:t>หมายเหตุ</a:t>
          </a:r>
          <a:r>
            <a:rPr lang="th-TH" sz="1200" u="none">
              <a:latin typeface="AngsanaUPC" pitchFamily="18" charset="-34"/>
              <a:cs typeface="AngsanaUPC" pitchFamily="18" charset="-34"/>
            </a:rPr>
            <a:t> </a:t>
          </a:r>
        </a:p>
        <a:p>
          <a:r>
            <a:rPr lang="th-TH" sz="1200" u="none">
              <a:latin typeface="AngsanaUPC" pitchFamily="18" charset="-34"/>
              <a:cs typeface="AngsanaUPC" pitchFamily="18" charset="-34"/>
            </a:rPr>
            <a:t>1.นายแพทย์</a:t>
          </a:r>
          <a:r>
            <a:rPr lang="th-TH" sz="1200" u="none" baseline="0">
              <a:latin typeface="AngsanaUPC" pitchFamily="18" charset="-34"/>
              <a:cs typeface="AngsanaUPC" pitchFamily="18" charset="-34"/>
            </a:rPr>
            <a:t> (ทว.)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2.ทันตแพทย์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3.เภสัชกร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4.พยาบาลวิชาชีพ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5.นักรังสีการแพทย์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6.นักกายภาพบำบัด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7.นักเทคนิคการแพทย์ (ชช.)</a:t>
          </a:r>
        </a:p>
        <a:p>
          <a:r>
            <a:rPr lang="th-TH" sz="1200" u="sng">
              <a:latin typeface="AngsanaUPC" pitchFamily="18" charset="-34"/>
              <a:cs typeface="AngsanaUPC" pitchFamily="18" charset="-34"/>
            </a:rPr>
            <a:t>ให้นับรวมภายใต้กรอบภารกิจ</a:t>
          </a:r>
        </a:p>
      </xdr:txBody>
    </xdr:sp>
    <xdr:clientData/>
  </xdr:twoCellAnchor>
  <xdr:twoCellAnchor>
    <xdr:from>
      <xdr:col>0</xdr:col>
      <xdr:colOff>1611923</xdr:colOff>
      <xdr:row>6</xdr:row>
      <xdr:rowOff>43962</xdr:rowOff>
    </xdr:from>
    <xdr:to>
      <xdr:col>3</xdr:col>
      <xdr:colOff>432288</xdr:colOff>
      <xdr:row>11</xdr:row>
      <xdr:rowOff>205154</xdr:rowOff>
    </xdr:to>
    <xdr:sp macro="" textlink="">
      <xdr:nvSpPr>
        <xdr:cNvPr id="3" name="วงเล็บปีกกาซ้าย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/>
      </xdr:nvSpPr>
      <xdr:spPr>
        <a:xfrm>
          <a:off x="1611923" y="1484142"/>
          <a:ext cx="1388305" cy="1708052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29308</xdr:colOff>
      <xdr:row>6</xdr:row>
      <xdr:rowOff>197828</xdr:rowOff>
    </xdr:from>
    <xdr:to>
      <xdr:col>0</xdr:col>
      <xdr:colOff>1567962</xdr:colOff>
      <xdr:row>10</xdr:row>
      <xdr:rowOff>315059</xdr:rowOff>
    </xdr:to>
    <xdr:sp macro="" textlink="">
      <xdr:nvSpPr>
        <xdr:cNvPr id="4" name="สี่เหลี่ยมผืนผ้า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/>
      </xdr:nvSpPr>
      <xdr:spPr>
        <a:xfrm>
          <a:off x="29308" y="1638008"/>
          <a:ext cx="1538654" cy="122213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400" b="1">
              <a:latin typeface="Angsana New" pitchFamily="18" charset="-34"/>
              <a:cs typeface="Angsana New" pitchFamily="18" charset="-34"/>
            </a:rPr>
            <a:t>ตำแหน่งที่อยู่ภายใต้ผู้อำนวยการให้นับกรอบ</a:t>
          </a:r>
          <a:br>
            <a:rPr lang="th-TH" sz="1400" b="1">
              <a:latin typeface="Angsana New" pitchFamily="18" charset="-34"/>
              <a:cs typeface="Angsana New" pitchFamily="18" charset="-34"/>
            </a:rPr>
          </a:br>
          <a:r>
            <a:rPr lang="th-TH" sz="1400" b="1">
              <a:latin typeface="Angsana New" pitchFamily="18" charset="-34"/>
              <a:cs typeface="Angsana New" pitchFamily="18" charset="-34"/>
            </a:rPr>
            <a:t>ที่กลุ่มงาน</a:t>
          </a:r>
          <a:endParaRPr lang="en-US" sz="1400" b="1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10</xdr:col>
      <xdr:colOff>114299</xdr:colOff>
      <xdr:row>5</xdr:row>
      <xdr:rowOff>114300</xdr:rowOff>
    </xdr:from>
    <xdr:to>
      <xdr:col>10</xdr:col>
      <xdr:colOff>1621165</xdr:colOff>
      <xdr:row>12</xdr:row>
      <xdr:rowOff>49545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/>
      </xdr:nvSpPr>
      <xdr:spPr>
        <a:xfrm>
          <a:off x="6690359" y="1333500"/>
          <a:ext cx="1506866" cy="19240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200" u="sng">
              <a:latin typeface="AngsanaUPC" pitchFamily="18" charset="-34"/>
              <a:cs typeface="AngsanaUPC" pitchFamily="18" charset="-34"/>
            </a:rPr>
            <a:t>หมายเหตุ</a:t>
          </a:r>
          <a:r>
            <a:rPr lang="th-TH" sz="1200" u="none">
              <a:latin typeface="AngsanaUPC" pitchFamily="18" charset="-34"/>
              <a:cs typeface="AngsanaUPC" pitchFamily="18" charset="-34"/>
            </a:rPr>
            <a:t> </a:t>
          </a:r>
        </a:p>
        <a:p>
          <a:r>
            <a:rPr lang="th-TH" sz="1200" u="none">
              <a:latin typeface="AngsanaUPC" pitchFamily="18" charset="-34"/>
              <a:cs typeface="AngsanaUPC" pitchFamily="18" charset="-34"/>
            </a:rPr>
            <a:t>1.นายแพทย์</a:t>
          </a:r>
          <a:r>
            <a:rPr lang="th-TH" sz="1200" u="none" baseline="0">
              <a:latin typeface="AngsanaUPC" pitchFamily="18" charset="-34"/>
              <a:cs typeface="AngsanaUPC" pitchFamily="18" charset="-34"/>
            </a:rPr>
            <a:t> (ทว.)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2.ทันตแพทย์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3.เภสัชกร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4.พยาบาลวิชาชีพ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5.นักรังสีการแพทย์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6.นักกายภาพบำบัด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7.นักเทคนิคการแพทย์ (ชช.)</a:t>
          </a:r>
        </a:p>
        <a:p>
          <a:r>
            <a:rPr lang="th-TH" sz="1200" u="sng">
              <a:latin typeface="AngsanaUPC" pitchFamily="18" charset="-34"/>
              <a:cs typeface="AngsanaUPC" pitchFamily="18" charset="-34"/>
            </a:rPr>
            <a:t>ให้นับรวมภายใต้กรอบภารกิจ</a:t>
          </a:r>
        </a:p>
      </xdr:txBody>
    </xdr:sp>
    <xdr:clientData/>
  </xdr:twoCellAnchor>
  <xdr:twoCellAnchor>
    <xdr:from>
      <xdr:col>0</xdr:col>
      <xdr:colOff>1611923</xdr:colOff>
      <xdr:row>6</xdr:row>
      <xdr:rowOff>43962</xdr:rowOff>
    </xdr:from>
    <xdr:to>
      <xdr:col>3</xdr:col>
      <xdr:colOff>432288</xdr:colOff>
      <xdr:row>11</xdr:row>
      <xdr:rowOff>205154</xdr:rowOff>
    </xdr:to>
    <xdr:sp macro="" textlink="">
      <xdr:nvSpPr>
        <xdr:cNvPr id="6" name="วงเล็บปีกกาซ้าย 5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/>
      </xdr:nvSpPr>
      <xdr:spPr>
        <a:xfrm>
          <a:off x="1611923" y="1484142"/>
          <a:ext cx="1388305" cy="1708052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29308</xdr:colOff>
      <xdr:row>6</xdr:row>
      <xdr:rowOff>197828</xdr:rowOff>
    </xdr:from>
    <xdr:to>
      <xdr:col>0</xdr:col>
      <xdr:colOff>1567962</xdr:colOff>
      <xdr:row>10</xdr:row>
      <xdr:rowOff>315059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/>
      </xdr:nvSpPr>
      <xdr:spPr>
        <a:xfrm>
          <a:off x="29308" y="1638008"/>
          <a:ext cx="1538654" cy="122213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400" b="1">
              <a:latin typeface="Angsana New" pitchFamily="18" charset="-34"/>
              <a:cs typeface="Angsana New" pitchFamily="18" charset="-34"/>
            </a:rPr>
            <a:t>ตำแหน่งที่อยู่ภายใต้ผู้อำนวยการให้นับกรอบ</a:t>
          </a:r>
          <a:br>
            <a:rPr lang="th-TH" sz="1400" b="1">
              <a:latin typeface="Angsana New" pitchFamily="18" charset="-34"/>
              <a:cs typeface="Angsana New" pitchFamily="18" charset="-34"/>
            </a:rPr>
          </a:br>
          <a:r>
            <a:rPr lang="th-TH" sz="1400" b="1">
              <a:latin typeface="Angsana New" pitchFamily="18" charset="-34"/>
              <a:cs typeface="Angsana New" pitchFamily="18" charset="-34"/>
            </a:rPr>
            <a:t>ที่กลุ่มงาน</a:t>
          </a:r>
          <a:endParaRPr lang="en-US" sz="1400" b="1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10</xdr:col>
      <xdr:colOff>114299</xdr:colOff>
      <xdr:row>5</xdr:row>
      <xdr:rowOff>114300</xdr:rowOff>
    </xdr:from>
    <xdr:to>
      <xdr:col>10</xdr:col>
      <xdr:colOff>1621165</xdr:colOff>
      <xdr:row>12</xdr:row>
      <xdr:rowOff>49545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/>
      </xdr:nvSpPr>
      <xdr:spPr>
        <a:xfrm>
          <a:off x="6690359" y="1333500"/>
          <a:ext cx="1506866" cy="192406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2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UPC" pitchFamily="18" charset="-34"/>
              <a:ea typeface="+mn-ea"/>
              <a:cs typeface="AngsanaUPC" pitchFamily="18" charset="-34"/>
            </a:rPr>
            <a:t>หมายเหตุ</a:t>
          </a:r>
          <a:r>
            <a:rPr kumimoji="0" lang="th-TH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UPC" pitchFamily="18" charset="-34"/>
              <a:ea typeface="+mn-ea"/>
              <a:cs typeface="AngsanaUPC" pitchFamily="18" charset="-34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UPC" pitchFamily="18" charset="-34"/>
              <a:ea typeface="+mn-ea"/>
              <a:cs typeface="AngsanaUPC" pitchFamily="18" charset="-34"/>
            </a:rPr>
            <a:t>1.นายแพทย์ (ทว.)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UPC" pitchFamily="18" charset="-34"/>
              <a:ea typeface="+mn-ea"/>
              <a:cs typeface="AngsanaUPC" pitchFamily="18" charset="-34"/>
            </a:rPr>
            <a:t>2.ทันตแพทย์ (ชช.)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UPC" pitchFamily="18" charset="-34"/>
              <a:ea typeface="+mn-ea"/>
              <a:cs typeface="AngsanaUPC" pitchFamily="18" charset="-34"/>
            </a:rPr>
            <a:t>3.เภสัชกร (ชช.)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UPC" pitchFamily="18" charset="-34"/>
              <a:ea typeface="+mn-ea"/>
              <a:cs typeface="AngsanaUPC" pitchFamily="18" charset="-34"/>
            </a:rPr>
            <a:t>4.พยาบาลวิชาชีพ (ชช.)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UPC" pitchFamily="18" charset="-34"/>
              <a:ea typeface="+mn-ea"/>
              <a:cs typeface="AngsanaUPC" pitchFamily="18" charset="-34"/>
            </a:rPr>
            <a:t>5.นักรังสีการแพทย์ (ชช.)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UPC" pitchFamily="18" charset="-34"/>
              <a:ea typeface="+mn-ea"/>
              <a:cs typeface="AngsanaUPC" pitchFamily="18" charset="-34"/>
            </a:rPr>
            <a:t>6.นักกายภาพบำบัด (ชช.)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UPC" pitchFamily="18" charset="-34"/>
              <a:ea typeface="+mn-ea"/>
              <a:cs typeface="AngsanaUPC" pitchFamily="18" charset="-34"/>
            </a:rPr>
            <a:t>7.นักเทคนิคการแพทย์ (ชช.)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2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UPC" pitchFamily="18" charset="-34"/>
              <a:ea typeface="+mn-ea"/>
              <a:cs typeface="AngsanaUPC" pitchFamily="18" charset="-34"/>
            </a:rPr>
            <a:t>ให้นับรวมภายใต้กรอบภารกิจ</a:t>
          </a:r>
        </a:p>
      </xdr:txBody>
    </xdr:sp>
    <xdr:clientData/>
  </xdr:twoCellAnchor>
  <xdr:twoCellAnchor>
    <xdr:from>
      <xdr:col>0</xdr:col>
      <xdr:colOff>1611923</xdr:colOff>
      <xdr:row>6</xdr:row>
      <xdr:rowOff>43962</xdr:rowOff>
    </xdr:from>
    <xdr:to>
      <xdr:col>3</xdr:col>
      <xdr:colOff>432288</xdr:colOff>
      <xdr:row>11</xdr:row>
      <xdr:rowOff>205154</xdr:rowOff>
    </xdr:to>
    <xdr:sp macro="" textlink="">
      <xdr:nvSpPr>
        <xdr:cNvPr id="9" name="วงเล็บปีกกาซ้าย 8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/>
      </xdr:nvSpPr>
      <xdr:spPr>
        <a:xfrm>
          <a:off x="1611923" y="1484142"/>
          <a:ext cx="1388305" cy="1708052"/>
        </a:xfrm>
        <a:prstGeom prst="leftBrac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29308</xdr:colOff>
      <xdr:row>6</xdr:row>
      <xdr:rowOff>197828</xdr:rowOff>
    </xdr:from>
    <xdr:to>
      <xdr:col>0</xdr:col>
      <xdr:colOff>1567962</xdr:colOff>
      <xdr:row>10</xdr:row>
      <xdr:rowOff>315059</xdr:rowOff>
    </xdr:to>
    <xdr:sp macro="" textlink="">
      <xdr:nvSpPr>
        <xdr:cNvPr id="10" name="สี่เหลี่ยมผืนผ้า 9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/>
      </xdr:nvSpPr>
      <xdr:spPr>
        <a:xfrm>
          <a:off x="29308" y="1638008"/>
          <a:ext cx="1538654" cy="1222131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itchFamily="18" charset="-34"/>
              <a:ea typeface="+mn-ea"/>
              <a:cs typeface="Angsana New" pitchFamily="18" charset="-34"/>
            </a:rPr>
            <a:t>ตำแหน่งที่อยู่ภายใต้ผู้อำนวยการให้นับกรอบ</a:t>
          </a:r>
          <a:b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itchFamily="18" charset="-34"/>
              <a:ea typeface="+mn-ea"/>
              <a:cs typeface="Angsana New" pitchFamily="18" charset="-34"/>
            </a:rPr>
          </a:b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itchFamily="18" charset="-34"/>
              <a:ea typeface="+mn-ea"/>
              <a:cs typeface="Angsana New" pitchFamily="18" charset="-34"/>
            </a:rPr>
            <a:t>ที่กลุ่มงาน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ngsana New" pitchFamily="18" charset="-34"/>
            <a:ea typeface="+mn-ea"/>
            <a:cs typeface="Angsana New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114299</xdr:colOff>
      <xdr:row>5</xdr:row>
      <xdr:rowOff>114300</xdr:rowOff>
    </xdr:from>
    <xdr:to>
      <xdr:col>10</xdr:col>
      <xdr:colOff>1621165</xdr:colOff>
      <xdr:row>12</xdr:row>
      <xdr:rowOff>49545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900-000002000000}"/>
            </a:ext>
          </a:extLst>
        </xdr:cNvPr>
        <xdr:cNvSpPr txBox="1"/>
      </xdr:nvSpPr>
      <xdr:spPr>
        <a:xfrm>
          <a:off x="6476999" y="1333500"/>
          <a:ext cx="1506866" cy="19240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200" u="sng">
              <a:latin typeface="AngsanaUPC" pitchFamily="18" charset="-34"/>
              <a:cs typeface="AngsanaUPC" pitchFamily="18" charset="-34"/>
            </a:rPr>
            <a:t>หมายเหตุ</a:t>
          </a:r>
          <a:r>
            <a:rPr lang="th-TH" sz="1200" u="none">
              <a:latin typeface="AngsanaUPC" pitchFamily="18" charset="-34"/>
              <a:cs typeface="AngsanaUPC" pitchFamily="18" charset="-34"/>
            </a:rPr>
            <a:t> </a:t>
          </a:r>
        </a:p>
        <a:p>
          <a:r>
            <a:rPr lang="th-TH" sz="1200" u="none">
              <a:latin typeface="AngsanaUPC" pitchFamily="18" charset="-34"/>
              <a:cs typeface="AngsanaUPC" pitchFamily="18" charset="-34"/>
            </a:rPr>
            <a:t>1.นายแพทย์</a:t>
          </a:r>
          <a:r>
            <a:rPr lang="th-TH" sz="1200" u="none" baseline="0">
              <a:latin typeface="AngsanaUPC" pitchFamily="18" charset="-34"/>
              <a:cs typeface="AngsanaUPC" pitchFamily="18" charset="-34"/>
            </a:rPr>
            <a:t> (ทว.)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2.ทันตแพทย์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3.เภสัชกร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4.พยาบาลวิชาชีพ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5.นักรังสีการแพทย์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6.นักกายภาพบำบัด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7.นักเทคนิคการแพทย์ (ชช.)</a:t>
          </a:r>
        </a:p>
        <a:p>
          <a:r>
            <a:rPr lang="th-TH" sz="1200" u="sng">
              <a:latin typeface="AngsanaUPC" pitchFamily="18" charset="-34"/>
              <a:cs typeface="AngsanaUPC" pitchFamily="18" charset="-34"/>
            </a:rPr>
            <a:t>ให้นับรวมภายใต้กรอบภารกิจ</a:t>
          </a:r>
        </a:p>
      </xdr:txBody>
    </xdr:sp>
    <xdr:clientData/>
  </xdr:twoCellAnchor>
  <xdr:twoCellAnchor>
    <xdr:from>
      <xdr:col>0</xdr:col>
      <xdr:colOff>1611923</xdr:colOff>
      <xdr:row>6</xdr:row>
      <xdr:rowOff>43962</xdr:rowOff>
    </xdr:from>
    <xdr:to>
      <xdr:col>3</xdr:col>
      <xdr:colOff>432288</xdr:colOff>
      <xdr:row>11</xdr:row>
      <xdr:rowOff>205154</xdr:rowOff>
    </xdr:to>
    <xdr:sp macro="" textlink="">
      <xdr:nvSpPr>
        <xdr:cNvPr id="3" name="วงเล็บปีกกาซ้าย 2">
          <a:extLst>
            <a:ext uri="{FF2B5EF4-FFF2-40B4-BE49-F238E27FC236}">
              <a16:creationId xmlns:a16="http://schemas.microsoft.com/office/drawing/2014/main" xmlns="" id="{00000000-0008-0000-1900-000003000000}"/>
            </a:ext>
          </a:extLst>
        </xdr:cNvPr>
        <xdr:cNvSpPr/>
      </xdr:nvSpPr>
      <xdr:spPr>
        <a:xfrm>
          <a:off x="1611923" y="1484142"/>
          <a:ext cx="1388305" cy="1708052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29308</xdr:colOff>
      <xdr:row>6</xdr:row>
      <xdr:rowOff>197828</xdr:rowOff>
    </xdr:from>
    <xdr:to>
      <xdr:col>0</xdr:col>
      <xdr:colOff>1567962</xdr:colOff>
      <xdr:row>10</xdr:row>
      <xdr:rowOff>315059</xdr:rowOff>
    </xdr:to>
    <xdr:sp macro="" textlink="">
      <xdr:nvSpPr>
        <xdr:cNvPr id="4" name="สี่เหลี่ยมผืนผ้า 3">
          <a:extLst>
            <a:ext uri="{FF2B5EF4-FFF2-40B4-BE49-F238E27FC236}">
              <a16:creationId xmlns:a16="http://schemas.microsoft.com/office/drawing/2014/main" xmlns="" id="{00000000-0008-0000-1900-000004000000}"/>
            </a:ext>
          </a:extLst>
        </xdr:cNvPr>
        <xdr:cNvSpPr/>
      </xdr:nvSpPr>
      <xdr:spPr>
        <a:xfrm>
          <a:off x="29308" y="1638008"/>
          <a:ext cx="1538654" cy="122213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400" b="1">
              <a:latin typeface="Angsana New" pitchFamily="18" charset="-34"/>
              <a:cs typeface="Angsana New" pitchFamily="18" charset="-34"/>
            </a:rPr>
            <a:t>ตำแหน่งที่อยู่ภายใต้ผู้อำนวยการให้นับกรอบ</a:t>
          </a:r>
          <a:br>
            <a:rPr lang="th-TH" sz="1400" b="1">
              <a:latin typeface="Angsana New" pitchFamily="18" charset="-34"/>
              <a:cs typeface="Angsana New" pitchFamily="18" charset="-34"/>
            </a:rPr>
          </a:br>
          <a:r>
            <a:rPr lang="th-TH" sz="1400" b="1">
              <a:latin typeface="Angsana New" pitchFamily="18" charset="-34"/>
              <a:cs typeface="Angsana New" pitchFamily="18" charset="-34"/>
            </a:rPr>
            <a:t>ที่กลุ่มงาน</a:t>
          </a:r>
          <a:endParaRPr lang="en-US" sz="1400" b="1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10</xdr:col>
      <xdr:colOff>114299</xdr:colOff>
      <xdr:row>5</xdr:row>
      <xdr:rowOff>114300</xdr:rowOff>
    </xdr:from>
    <xdr:to>
      <xdr:col>10</xdr:col>
      <xdr:colOff>1621165</xdr:colOff>
      <xdr:row>12</xdr:row>
      <xdr:rowOff>49545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1900-000002000000}"/>
            </a:ext>
          </a:extLst>
        </xdr:cNvPr>
        <xdr:cNvSpPr txBox="1"/>
      </xdr:nvSpPr>
      <xdr:spPr>
        <a:xfrm>
          <a:off x="6476999" y="1333500"/>
          <a:ext cx="1506866" cy="19240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200" u="sng">
              <a:latin typeface="AngsanaUPC" pitchFamily="18" charset="-34"/>
              <a:cs typeface="AngsanaUPC" pitchFamily="18" charset="-34"/>
            </a:rPr>
            <a:t>หมายเหตุ</a:t>
          </a:r>
          <a:r>
            <a:rPr lang="th-TH" sz="1200" u="none">
              <a:latin typeface="AngsanaUPC" pitchFamily="18" charset="-34"/>
              <a:cs typeface="AngsanaUPC" pitchFamily="18" charset="-34"/>
            </a:rPr>
            <a:t> </a:t>
          </a:r>
        </a:p>
        <a:p>
          <a:r>
            <a:rPr lang="th-TH" sz="1200" u="none">
              <a:latin typeface="AngsanaUPC" pitchFamily="18" charset="-34"/>
              <a:cs typeface="AngsanaUPC" pitchFamily="18" charset="-34"/>
            </a:rPr>
            <a:t>1.นายแพทย์</a:t>
          </a:r>
          <a:r>
            <a:rPr lang="th-TH" sz="1200" u="none" baseline="0">
              <a:latin typeface="AngsanaUPC" pitchFamily="18" charset="-34"/>
              <a:cs typeface="AngsanaUPC" pitchFamily="18" charset="-34"/>
            </a:rPr>
            <a:t> (ทว.)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2.ทันตแพทย์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3.เภสัชกร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4.พยาบาลวิชาชีพ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5.นักรังสีการแพทย์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6.นักกายภาพบำบัด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7.นักเทคนิคการแพทย์ (ชช.)</a:t>
          </a:r>
        </a:p>
        <a:p>
          <a:r>
            <a:rPr lang="th-TH" sz="1200" u="sng">
              <a:latin typeface="AngsanaUPC" pitchFamily="18" charset="-34"/>
              <a:cs typeface="AngsanaUPC" pitchFamily="18" charset="-34"/>
            </a:rPr>
            <a:t>ให้นับรวมภายใต้กรอบภารกิจ</a:t>
          </a:r>
        </a:p>
      </xdr:txBody>
    </xdr:sp>
    <xdr:clientData/>
  </xdr:twoCellAnchor>
  <xdr:twoCellAnchor>
    <xdr:from>
      <xdr:col>0</xdr:col>
      <xdr:colOff>1611923</xdr:colOff>
      <xdr:row>6</xdr:row>
      <xdr:rowOff>43962</xdr:rowOff>
    </xdr:from>
    <xdr:to>
      <xdr:col>3</xdr:col>
      <xdr:colOff>432288</xdr:colOff>
      <xdr:row>11</xdr:row>
      <xdr:rowOff>205154</xdr:rowOff>
    </xdr:to>
    <xdr:sp macro="" textlink="">
      <xdr:nvSpPr>
        <xdr:cNvPr id="6" name="วงเล็บปีกกาซ้าย 5">
          <a:extLst>
            <a:ext uri="{FF2B5EF4-FFF2-40B4-BE49-F238E27FC236}">
              <a16:creationId xmlns="" xmlns:a16="http://schemas.microsoft.com/office/drawing/2014/main" id="{00000000-0008-0000-1900-000003000000}"/>
            </a:ext>
          </a:extLst>
        </xdr:cNvPr>
        <xdr:cNvSpPr/>
      </xdr:nvSpPr>
      <xdr:spPr>
        <a:xfrm>
          <a:off x="1611923" y="1484142"/>
          <a:ext cx="1388305" cy="1708052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29308</xdr:colOff>
      <xdr:row>6</xdr:row>
      <xdr:rowOff>197828</xdr:rowOff>
    </xdr:from>
    <xdr:to>
      <xdr:col>0</xdr:col>
      <xdr:colOff>1567962</xdr:colOff>
      <xdr:row>10</xdr:row>
      <xdr:rowOff>315059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="" xmlns:a16="http://schemas.microsoft.com/office/drawing/2014/main" id="{00000000-0008-0000-1900-000004000000}"/>
            </a:ext>
          </a:extLst>
        </xdr:cNvPr>
        <xdr:cNvSpPr/>
      </xdr:nvSpPr>
      <xdr:spPr>
        <a:xfrm>
          <a:off x="29308" y="1638008"/>
          <a:ext cx="1538654" cy="122213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400" b="1">
              <a:latin typeface="Angsana New" pitchFamily="18" charset="-34"/>
              <a:cs typeface="Angsana New" pitchFamily="18" charset="-34"/>
            </a:rPr>
            <a:t>ตำแหน่งที่อยู่ภายใต้ผู้อำนวยการให้นับกรอบ</a:t>
          </a:r>
          <a:br>
            <a:rPr lang="th-TH" sz="1400" b="1">
              <a:latin typeface="Angsana New" pitchFamily="18" charset="-34"/>
              <a:cs typeface="Angsana New" pitchFamily="18" charset="-34"/>
            </a:rPr>
          </a:br>
          <a:r>
            <a:rPr lang="th-TH" sz="1400" b="1">
              <a:latin typeface="Angsana New" pitchFamily="18" charset="-34"/>
              <a:cs typeface="Angsana New" pitchFamily="18" charset="-34"/>
            </a:rPr>
            <a:t>ที่กลุ่มงาน</a:t>
          </a:r>
          <a:endParaRPr lang="en-US" sz="1400" b="1"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114299</xdr:colOff>
      <xdr:row>5</xdr:row>
      <xdr:rowOff>114300</xdr:rowOff>
    </xdr:from>
    <xdr:to>
      <xdr:col>10</xdr:col>
      <xdr:colOff>1621165</xdr:colOff>
      <xdr:row>12</xdr:row>
      <xdr:rowOff>49545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 txBox="1"/>
      </xdr:nvSpPr>
      <xdr:spPr>
        <a:xfrm>
          <a:off x="6690359" y="1333500"/>
          <a:ext cx="1506866" cy="19240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200" u="sng">
              <a:latin typeface="AngsanaUPC" pitchFamily="18" charset="-34"/>
              <a:cs typeface="AngsanaUPC" pitchFamily="18" charset="-34"/>
            </a:rPr>
            <a:t>หมายเหตุ</a:t>
          </a:r>
          <a:r>
            <a:rPr lang="th-TH" sz="1200" u="none">
              <a:latin typeface="AngsanaUPC" pitchFamily="18" charset="-34"/>
              <a:cs typeface="AngsanaUPC" pitchFamily="18" charset="-34"/>
            </a:rPr>
            <a:t> </a:t>
          </a:r>
        </a:p>
        <a:p>
          <a:r>
            <a:rPr lang="th-TH" sz="1200" u="none">
              <a:latin typeface="AngsanaUPC" pitchFamily="18" charset="-34"/>
              <a:cs typeface="AngsanaUPC" pitchFamily="18" charset="-34"/>
            </a:rPr>
            <a:t>1.นายแพทย์</a:t>
          </a:r>
          <a:r>
            <a:rPr lang="th-TH" sz="1200" u="none" baseline="0">
              <a:latin typeface="AngsanaUPC" pitchFamily="18" charset="-34"/>
              <a:cs typeface="AngsanaUPC" pitchFamily="18" charset="-34"/>
            </a:rPr>
            <a:t> (ทว.)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2.ทันตแพทย์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3.เภสัชกร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4.พยาบาลวิชาชีพ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5.นักรังสีการแพทย์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6.นักกายภาพบำบัด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7.นักเทคนิคการแพทย์ (ชช.)</a:t>
          </a:r>
        </a:p>
        <a:p>
          <a:r>
            <a:rPr lang="th-TH" sz="1200" u="sng">
              <a:latin typeface="AngsanaUPC" pitchFamily="18" charset="-34"/>
              <a:cs typeface="AngsanaUPC" pitchFamily="18" charset="-34"/>
            </a:rPr>
            <a:t>ให้นับรวมภายใต้กรอบภารกิจ</a:t>
          </a:r>
        </a:p>
      </xdr:txBody>
    </xdr:sp>
    <xdr:clientData/>
  </xdr:twoCellAnchor>
  <xdr:twoCellAnchor>
    <xdr:from>
      <xdr:col>0</xdr:col>
      <xdr:colOff>1611923</xdr:colOff>
      <xdr:row>6</xdr:row>
      <xdr:rowOff>43962</xdr:rowOff>
    </xdr:from>
    <xdr:to>
      <xdr:col>3</xdr:col>
      <xdr:colOff>432288</xdr:colOff>
      <xdr:row>11</xdr:row>
      <xdr:rowOff>205154</xdr:rowOff>
    </xdr:to>
    <xdr:sp macro="" textlink="">
      <xdr:nvSpPr>
        <xdr:cNvPr id="3" name="วงเล็บปีกกาซ้าย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/>
      </xdr:nvSpPr>
      <xdr:spPr>
        <a:xfrm>
          <a:off x="1611923" y="1484142"/>
          <a:ext cx="1388305" cy="1708052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29308</xdr:colOff>
      <xdr:row>6</xdr:row>
      <xdr:rowOff>197828</xdr:rowOff>
    </xdr:from>
    <xdr:to>
      <xdr:col>0</xdr:col>
      <xdr:colOff>1567962</xdr:colOff>
      <xdr:row>10</xdr:row>
      <xdr:rowOff>315059</xdr:rowOff>
    </xdr:to>
    <xdr:sp macro="" textlink="">
      <xdr:nvSpPr>
        <xdr:cNvPr id="4" name="สี่เหลี่ยมผืนผ้า 3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SpPr/>
      </xdr:nvSpPr>
      <xdr:spPr>
        <a:xfrm>
          <a:off x="29308" y="1638008"/>
          <a:ext cx="1538654" cy="122213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400" b="1">
              <a:latin typeface="Angsana New" pitchFamily="18" charset="-34"/>
              <a:cs typeface="Angsana New" pitchFamily="18" charset="-34"/>
            </a:rPr>
            <a:t>ตำแหน่งที่อยู่ภายใต้ผู้อำนวยการให้นับกรอบ</a:t>
          </a:r>
          <a:br>
            <a:rPr lang="th-TH" sz="1400" b="1">
              <a:latin typeface="Angsana New" pitchFamily="18" charset="-34"/>
              <a:cs typeface="Angsana New" pitchFamily="18" charset="-34"/>
            </a:rPr>
          </a:br>
          <a:r>
            <a:rPr lang="th-TH" sz="1400" b="1">
              <a:latin typeface="Angsana New" pitchFamily="18" charset="-34"/>
              <a:cs typeface="Angsana New" pitchFamily="18" charset="-34"/>
            </a:rPr>
            <a:t>ที่กลุ่มงาน</a:t>
          </a:r>
          <a:endParaRPr lang="en-US" sz="1400" b="1"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114299</xdr:colOff>
      <xdr:row>5</xdr:row>
      <xdr:rowOff>114300</xdr:rowOff>
    </xdr:from>
    <xdr:to>
      <xdr:col>10</xdr:col>
      <xdr:colOff>1621165</xdr:colOff>
      <xdr:row>12</xdr:row>
      <xdr:rowOff>49545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6690359" y="1333500"/>
          <a:ext cx="1506866" cy="19240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200" u="sng">
              <a:latin typeface="AngsanaUPC" pitchFamily="18" charset="-34"/>
              <a:cs typeface="AngsanaUPC" pitchFamily="18" charset="-34"/>
            </a:rPr>
            <a:t>หมายเหตุ</a:t>
          </a:r>
          <a:r>
            <a:rPr lang="th-TH" sz="1200" u="none">
              <a:latin typeface="AngsanaUPC" pitchFamily="18" charset="-34"/>
              <a:cs typeface="AngsanaUPC" pitchFamily="18" charset="-34"/>
            </a:rPr>
            <a:t> </a:t>
          </a:r>
        </a:p>
        <a:p>
          <a:r>
            <a:rPr lang="th-TH" sz="1200" u="none">
              <a:latin typeface="AngsanaUPC" pitchFamily="18" charset="-34"/>
              <a:cs typeface="AngsanaUPC" pitchFamily="18" charset="-34"/>
            </a:rPr>
            <a:t>1.นายแพทย์</a:t>
          </a:r>
          <a:r>
            <a:rPr lang="th-TH" sz="1200" u="none" baseline="0">
              <a:latin typeface="AngsanaUPC" pitchFamily="18" charset="-34"/>
              <a:cs typeface="AngsanaUPC" pitchFamily="18" charset="-34"/>
            </a:rPr>
            <a:t> (ทว.)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2.ทันตแพทย์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3.เภสัชกร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4.พยาบาลวิชาชีพ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5.นักรังสีการแพทย์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6.นักกายภาพบำบัด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7.นักเทคนิคการแพทย์ (ชช.)</a:t>
          </a:r>
        </a:p>
        <a:p>
          <a:r>
            <a:rPr lang="th-TH" sz="1200" u="sng">
              <a:latin typeface="AngsanaUPC" pitchFamily="18" charset="-34"/>
              <a:cs typeface="AngsanaUPC" pitchFamily="18" charset="-34"/>
            </a:rPr>
            <a:t>ให้นับรวมภายใต้กรอบภารกิจ</a:t>
          </a:r>
        </a:p>
      </xdr:txBody>
    </xdr:sp>
    <xdr:clientData/>
  </xdr:twoCellAnchor>
  <xdr:twoCellAnchor>
    <xdr:from>
      <xdr:col>0</xdr:col>
      <xdr:colOff>1611923</xdr:colOff>
      <xdr:row>6</xdr:row>
      <xdr:rowOff>43962</xdr:rowOff>
    </xdr:from>
    <xdr:to>
      <xdr:col>3</xdr:col>
      <xdr:colOff>432288</xdr:colOff>
      <xdr:row>11</xdr:row>
      <xdr:rowOff>205154</xdr:rowOff>
    </xdr:to>
    <xdr:sp macro="" textlink="">
      <xdr:nvSpPr>
        <xdr:cNvPr id="3" name="วงเล็บปีกกาซ้าย 2">
          <a:extLst>
            <a:ext uri="{FF2B5EF4-FFF2-40B4-BE49-F238E27FC236}">
              <a16:creationId xmlns="" xmlns:a16="http://schemas.microsoft.com/office/drawing/2014/main" id="{00000000-0008-0000-0F00-000003000000}"/>
            </a:ext>
          </a:extLst>
        </xdr:cNvPr>
        <xdr:cNvSpPr/>
      </xdr:nvSpPr>
      <xdr:spPr>
        <a:xfrm>
          <a:off x="1611923" y="1484142"/>
          <a:ext cx="1388305" cy="1708052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29308</xdr:colOff>
      <xdr:row>6</xdr:row>
      <xdr:rowOff>197828</xdr:rowOff>
    </xdr:from>
    <xdr:to>
      <xdr:col>0</xdr:col>
      <xdr:colOff>1567962</xdr:colOff>
      <xdr:row>10</xdr:row>
      <xdr:rowOff>315059</xdr:rowOff>
    </xdr:to>
    <xdr:sp macro="" textlink="">
      <xdr:nvSpPr>
        <xdr:cNvPr id="4" name="สี่เหลี่ยมผืนผ้า 3">
          <a:extLst>
            <a:ext uri="{FF2B5EF4-FFF2-40B4-BE49-F238E27FC236}">
              <a16:creationId xmlns="" xmlns:a16="http://schemas.microsoft.com/office/drawing/2014/main" id="{00000000-0008-0000-0F00-000004000000}"/>
            </a:ext>
          </a:extLst>
        </xdr:cNvPr>
        <xdr:cNvSpPr/>
      </xdr:nvSpPr>
      <xdr:spPr>
        <a:xfrm>
          <a:off x="29308" y="1638008"/>
          <a:ext cx="1538654" cy="122213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400" b="1">
              <a:latin typeface="Angsana New" pitchFamily="18" charset="-34"/>
              <a:cs typeface="Angsana New" pitchFamily="18" charset="-34"/>
            </a:rPr>
            <a:t>ตำแหน่งที่อยู่ภายใต้ผู้อำนวยการให้นับกรอบ</a:t>
          </a:r>
          <a:br>
            <a:rPr lang="th-TH" sz="1400" b="1">
              <a:latin typeface="Angsana New" pitchFamily="18" charset="-34"/>
              <a:cs typeface="Angsana New" pitchFamily="18" charset="-34"/>
            </a:rPr>
          </a:br>
          <a:r>
            <a:rPr lang="th-TH" sz="1400" b="1">
              <a:latin typeface="Angsana New" pitchFamily="18" charset="-34"/>
              <a:cs typeface="Angsana New" pitchFamily="18" charset="-34"/>
            </a:rPr>
            <a:t>ที่กลุ่มงาน</a:t>
          </a:r>
          <a:endParaRPr lang="en-US" sz="1400" b="1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10</xdr:col>
      <xdr:colOff>114299</xdr:colOff>
      <xdr:row>5</xdr:row>
      <xdr:rowOff>114300</xdr:rowOff>
    </xdr:from>
    <xdr:to>
      <xdr:col>10</xdr:col>
      <xdr:colOff>1621165</xdr:colOff>
      <xdr:row>12</xdr:row>
      <xdr:rowOff>49545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6690359" y="1333500"/>
          <a:ext cx="1506866" cy="19240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200" u="sng">
              <a:latin typeface="AngsanaUPC" pitchFamily="18" charset="-34"/>
              <a:cs typeface="AngsanaUPC" pitchFamily="18" charset="-34"/>
            </a:rPr>
            <a:t>หมายเหตุ</a:t>
          </a:r>
          <a:r>
            <a:rPr lang="th-TH" sz="1200" u="none">
              <a:latin typeface="AngsanaUPC" pitchFamily="18" charset="-34"/>
              <a:cs typeface="AngsanaUPC" pitchFamily="18" charset="-34"/>
            </a:rPr>
            <a:t> </a:t>
          </a:r>
        </a:p>
        <a:p>
          <a:r>
            <a:rPr lang="th-TH" sz="1200" u="none">
              <a:latin typeface="AngsanaUPC" pitchFamily="18" charset="-34"/>
              <a:cs typeface="AngsanaUPC" pitchFamily="18" charset="-34"/>
            </a:rPr>
            <a:t>1.นายแพทย์</a:t>
          </a:r>
          <a:r>
            <a:rPr lang="th-TH" sz="1200" u="none" baseline="0">
              <a:latin typeface="AngsanaUPC" pitchFamily="18" charset="-34"/>
              <a:cs typeface="AngsanaUPC" pitchFamily="18" charset="-34"/>
            </a:rPr>
            <a:t> (ทว.)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2.ทันตแพทย์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3.เภสัชกร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4.พยาบาลวิชาชีพ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5.นักรังสีการแพทย์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6.นักกายภาพบำบัด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7.นักเทคนิคการแพทย์ (ชช.)</a:t>
          </a:r>
        </a:p>
        <a:p>
          <a:r>
            <a:rPr lang="th-TH" sz="1200" u="sng">
              <a:latin typeface="AngsanaUPC" pitchFamily="18" charset="-34"/>
              <a:cs typeface="AngsanaUPC" pitchFamily="18" charset="-34"/>
            </a:rPr>
            <a:t>ให้นับรวมภายใต้กรอบภารกิจ</a:t>
          </a:r>
        </a:p>
      </xdr:txBody>
    </xdr:sp>
    <xdr:clientData/>
  </xdr:twoCellAnchor>
  <xdr:twoCellAnchor>
    <xdr:from>
      <xdr:col>0</xdr:col>
      <xdr:colOff>1611923</xdr:colOff>
      <xdr:row>6</xdr:row>
      <xdr:rowOff>43962</xdr:rowOff>
    </xdr:from>
    <xdr:to>
      <xdr:col>3</xdr:col>
      <xdr:colOff>432288</xdr:colOff>
      <xdr:row>11</xdr:row>
      <xdr:rowOff>205154</xdr:rowOff>
    </xdr:to>
    <xdr:sp macro="" textlink="">
      <xdr:nvSpPr>
        <xdr:cNvPr id="6" name="วงเล็บปีกกาซ้าย 5">
          <a:extLst>
            <a:ext uri="{FF2B5EF4-FFF2-40B4-BE49-F238E27FC236}">
              <a16:creationId xmlns="" xmlns:a16="http://schemas.microsoft.com/office/drawing/2014/main" id="{00000000-0008-0000-0F00-000003000000}"/>
            </a:ext>
          </a:extLst>
        </xdr:cNvPr>
        <xdr:cNvSpPr/>
      </xdr:nvSpPr>
      <xdr:spPr>
        <a:xfrm>
          <a:off x="1611923" y="1484142"/>
          <a:ext cx="1388305" cy="1708052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29308</xdr:colOff>
      <xdr:row>6</xdr:row>
      <xdr:rowOff>197828</xdr:rowOff>
    </xdr:from>
    <xdr:to>
      <xdr:col>0</xdr:col>
      <xdr:colOff>1567962</xdr:colOff>
      <xdr:row>10</xdr:row>
      <xdr:rowOff>315059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="" xmlns:a16="http://schemas.microsoft.com/office/drawing/2014/main" id="{00000000-0008-0000-0F00-000004000000}"/>
            </a:ext>
          </a:extLst>
        </xdr:cNvPr>
        <xdr:cNvSpPr/>
      </xdr:nvSpPr>
      <xdr:spPr>
        <a:xfrm>
          <a:off x="29308" y="1638008"/>
          <a:ext cx="1538654" cy="122213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400" b="1">
              <a:latin typeface="Angsana New" pitchFamily="18" charset="-34"/>
              <a:cs typeface="Angsana New" pitchFamily="18" charset="-34"/>
            </a:rPr>
            <a:t>ตำแหน่งที่อยู่ภายใต้ผู้อำนวยการให้นับกรอบ</a:t>
          </a:r>
          <a:br>
            <a:rPr lang="th-TH" sz="1400" b="1">
              <a:latin typeface="Angsana New" pitchFamily="18" charset="-34"/>
              <a:cs typeface="Angsana New" pitchFamily="18" charset="-34"/>
            </a:rPr>
          </a:br>
          <a:r>
            <a:rPr lang="th-TH" sz="1400" b="1">
              <a:latin typeface="Angsana New" pitchFamily="18" charset="-34"/>
              <a:cs typeface="Angsana New" pitchFamily="18" charset="-34"/>
            </a:rPr>
            <a:t>ที่กลุ่มงาน</a:t>
          </a:r>
          <a:endParaRPr lang="en-US" sz="1400" b="1"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114299</xdr:colOff>
      <xdr:row>5</xdr:row>
      <xdr:rowOff>114300</xdr:rowOff>
    </xdr:from>
    <xdr:to>
      <xdr:col>10</xdr:col>
      <xdr:colOff>1621165</xdr:colOff>
      <xdr:row>12</xdr:row>
      <xdr:rowOff>49545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8C256CB3-0AC6-4E39-A798-D4C8C5D3893F}"/>
            </a:ext>
          </a:extLst>
        </xdr:cNvPr>
        <xdr:cNvSpPr txBox="1"/>
      </xdr:nvSpPr>
      <xdr:spPr>
        <a:xfrm>
          <a:off x="6751319" y="1333500"/>
          <a:ext cx="1506866" cy="22441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200" u="sng">
              <a:latin typeface="AngsanaUPC" pitchFamily="18" charset="-34"/>
              <a:cs typeface="AngsanaUPC" pitchFamily="18" charset="-34"/>
            </a:rPr>
            <a:t>หมายเหตุ</a:t>
          </a:r>
          <a:r>
            <a:rPr lang="th-TH" sz="1200" u="none">
              <a:latin typeface="AngsanaUPC" pitchFamily="18" charset="-34"/>
              <a:cs typeface="AngsanaUPC" pitchFamily="18" charset="-34"/>
            </a:rPr>
            <a:t> </a:t>
          </a:r>
        </a:p>
        <a:p>
          <a:r>
            <a:rPr lang="th-TH" sz="1200" u="none">
              <a:latin typeface="AngsanaUPC" pitchFamily="18" charset="-34"/>
              <a:cs typeface="AngsanaUPC" pitchFamily="18" charset="-34"/>
            </a:rPr>
            <a:t>1.นายแพทย์</a:t>
          </a:r>
          <a:r>
            <a:rPr lang="th-TH" sz="1200" u="none" baseline="0">
              <a:latin typeface="AngsanaUPC" pitchFamily="18" charset="-34"/>
              <a:cs typeface="AngsanaUPC" pitchFamily="18" charset="-34"/>
            </a:rPr>
            <a:t> (ทว.)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2.ทันตแพทย์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3.เภสัชกร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4.พยาบาลวิชาชีพ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5.นักรังสีการแพทย์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6.นักกายภาพบำบัด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7.นักเทคนิคการแพทย์ (ชช.)</a:t>
          </a:r>
        </a:p>
        <a:p>
          <a:r>
            <a:rPr lang="th-TH" sz="1200" u="sng">
              <a:latin typeface="AngsanaUPC" pitchFamily="18" charset="-34"/>
              <a:cs typeface="AngsanaUPC" pitchFamily="18" charset="-34"/>
            </a:rPr>
            <a:t>ให้นับรวมภายใต้กรอบภารกิจ</a:t>
          </a:r>
        </a:p>
      </xdr:txBody>
    </xdr:sp>
    <xdr:clientData/>
  </xdr:twoCellAnchor>
  <xdr:twoCellAnchor>
    <xdr:from>
      <xdr:col>0</xdr:col>
      <xdr:colOff>1611923</xdr:colOff>
      <xdr:row>6</xdr:row>
      <xdr:rowOff>43962</xdr:rowOff>
    </xdr:from>
    <xdr:to>
      <xdr:col>3</xdr:col>
      <xdr:colOff>432288</xdr:colOff>
      <xdr:row>11</xdr:row>
      <xdr:rowOff>205154</xdr:rowOff>
    </xdr:to>
    <xdr:sp macro="" textlink="">
      <xdr:nvSpPr>
        <xdr:cNvPr id="3" name="วงเล็บปีกกาซ้าย 2">
          <a:extLst>
            <a:ext uri="{FF2B5EF4-FFF2-40B4-BE49-F238E27FC236}">
              <a16:creationId xmlns="" xmlns:a16="http://schemas.microsoft.com/office/drawing/2014/main" id="{C8EAD81D-F466-436E-9676-F5A64039A4D3}"/>
            </a:ext>
          </a:extLst>
        </xdr:cNvPr>
        <xdr:cNvSpPr/>
      </xdr:nvSpPr>
      <xdr:spPr>
        <a:xfrm>
          <a:off x="1611923" y="1522242"/>
          <a:ext cx="1449265" cy="1959512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29308</xdr:colOff>
      <xdr:row>6</xdr:row>
      <xdr:rowOff>197828</xdr:rowOff>
    </xdr:from>
    <xdr:to>
      <xdr:col>0</xdr:col>
      <xdr:colOff>1567962</xdr:colOff>
      <xdr:row>10</xdr:row>
      <xdr:rowOff>315059</xdr:rowOff>
    </xdr:to>
    <xdr:sp macro="" textlink="">
      <xdr:nvSpPr>
        <xdr:cNvPr id="4" name="สี่เหลี่ยมผืนผ้า 3">
          <a:extLst>
            <a:ext uri="{FF2B5EF4-FFF2-40B4-BE49-F238E27FC236}">
              <a16:creationId xmlns="" xmlns:a16="http://schemas.microsoft.com/office/drawing/2014/main" id="{6586141A-1B46-4679-8AEB-88188252025B}"/>
            </a:ext>
          </a:extLst>
        </xdr:cNvPr>
        <xdr:cNvSpPr/>
      </xdr:nvSpPr>
      <xdr:spPr>
        <a:xfrm>
          <a:off x="29308" y="1676108"/>
          <a:ext cx="1538654" cy="140501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400" b="1">
              <a:latin typeface="Angsana New" pitchFamily="18" charset="-34"/>
              <a:cs typeface="Angsana New" pitchFamily="18" charset="-34"/>
            </a:rPr>
            <a:t>ตำแหน่งที่อยู่ภายใต้ผู้อำนวยการให้นับกรอบ</a:t>
          </a:r>
          <a:br>
            <a:rPr lang="th-TH" sz="1400" b="1">
              <a:latin typeface="Angsana New" pitchFamily="18" charset="-34"/>
              <a:cs typeface="Angsana New" pitchFamily="18" charset="-34"/>
            </a:rPr>
          </a:br>
          <a:r>
            <a:rPr lang="th-TH" sz="1400" b="1">
              <a:latin typeface="Angsana New" pitchFamily="18" charset="-34"/>
              <a:cs typeface="Angsana New" pitchFamily="18" charset="-34"/>
            </a:rPr>
            <a:t>ที่กลุ่มงาน</a:t>
          </a:r>
          <a:endParaRPr lang="en-US" sz="1400" b="1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10</xdr:col>
      <xdr:colOff>114299</xdr:colOff>
      <xdr:row>5</xdr:row>
      <xdr:rowOff>114300</xdr:rowOff>
    </xdr:from>
    <xdr:to>
      <xdr:col>10</xdr:col>
      <xdr:colOff>1621165</xdr:colOff>
      <xdr:row>12</xdr:row>
      <xdr:rowOff>49545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8C256CB3-0AC6-4E39-A798-D4C8C5D3893F}"/>
            </a:ext>
          </a:extLst>
        </xdr:cNvPr>
        <xdr:cNvSpPr txBox="1"/>
      </xdr:nvSpPr>
      <xdr:spPr>
        <a:xfrm>
          <a:off x="6751319" y="1333500"/>
          <a:ext cx="1506866" cy="22441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200" u="sng">
              <a:latin typeface="AngsanaUPC" pitchFamily="18" charset="-34"/>
              <a:cs typeface="AngsanaUPC" pitchFamily="18" charset="-34"/>
            </a:rPr>
            <a:t>หมายเหตุ</a:t>
          </a:r>
          <a:r>
            <a:rPr lang="th-TH" sz="1200" u="none">
              <a:latin typeface="AngsanaUPC" pitchFamily="18" charset="-34"/>
              <a:cs typeface="AngsanaUPC" pitchFamily="18" charset="-34"/>
            </a:rPr>
            <a:t> </a:t>
          </a:r>
        </a:p>
        <a:p>
          <a:r>
            <a:rPr lang="th-TH" sz="1200" u="none">
              <a:latin typeface="AngsanaUPC" pitchFamily="18" charset="-34"/>
              <a:cs typeface="AngsanaUPC" pitchFamily="18" charset="-34"/>
            </a:rPr>
            <a:t>1.นายแพทย์</a:t>
          </a:r>
          <a:r>
            <a:rPr lang="th-TH" sz="1200" u="none" baseline="0">
              <a:latin typeface="AngsanaUPC" pitchFamily="18" charset="-34"/>
              <a:cs typeface="AngsanaUPC" pitchFamily="18" charset="-34"/>
            </a:rPr>
            <a:t> (ทว.)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2.ทันตแพทย์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3.เภสัชกร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4.พยาบาลวิชาชีพ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5.นักรังสีการแพทย์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6.นักกายภาพบำบัด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7.นักเทคนิคการแพทย์ (ชช.)</a:t>
          </a:r>
        </a:p>
        <a:p>
          <a:r>
            <a:rPr lang="th-TH" sz="1200" u="sng">
              <a:latin typeface="AngsanaUPC" pitchFamily="18" charset="-34"/>
              <a:cs typeface="AngsanaUPC" pitchFamily="18" charset="-34"/>
            </a:rPr>
            <a:t>ให้นับรวมภายใต้กรอบภารกิจ</a:t>
          </a:r>
        </a:p>
      </xdr:txBody>
    </xdr:sp>
    <xdr:clientData/>
  </xdr:twoCellAnchor>
  <xdr:twoCellAnchor>
    <xdr:from>
      <xdr:col>0</xdr:col>
      <xdr:colOff>1611923</xdr:colOff>
      <xdr:row>6</xdr:row>
      <xdr:rowOff>43962</xdr:rowOff>
    </xdr:from>
    <xdr:to>
      <xdr:col>3</xdr:col>
      <xdr:colOff>432288</xdr:colOff>
      <xdr:row>11</xdr:row>
      <xdr:rowOff>205154</xdr:rowOff>
    </xdr:to>
    <xdr:sp macro="" textlink="">
      <xdr:nvSpPr>
        <xdr:cNvPr id="6" name="วงเล็บปีกกาซ้าย 5">
          <a:extLst>
            <a:ext uri="{FF2B5EF4-FFF2-40B4-BE49-F238E27FC236}">
              <a16:creationId xmlns:a16="http://schemas.microsoft.com/office/drawing/2014/main" xmlns="" id="{C8EAD81D-F466-436E-9676-F5A64039A4D3}"/>
            </a:ext>
          </a:extLst>
        </xdr:cNvPr>
        <xdr:cNvSpPr/>
      </xdr:nvSpPr>
      <xdr:spPr>
        <a:xfrm>
          <a:off x="1611923" y="1522242"/>
          <a:ext cx="1449265" cy="1959512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29308</xdr:colOff>
      <xdr:row>6</xdr:row>
      <xdr:rowOff>197828</xdr:rowOff>
    </xdr:from>
    <xdr:to>
      <xdr:col>0</xdr:col>
      <xdr:colOff>1567962</xdr:colOff>
      <xdr:row>10</xdr:row>
      <xdr:rowOff>315059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xmlns="" id="{6586141A-1B46-4679-8AEB-88188252025B}"/>
            </a:ext>
          </a:extLst>
        </xdr:cNvPr>
        <xdr:cNvSpPr/>
      </xdr:nvSpPr>
      <xdr:spPr>
        <a:xfrm>
          <a:off x="29308" y="1676108"/>
          <a:ext cx="1538654" cy="140501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400" b="1">
              <a:latin typeface="Angsana New" pitchFamily="18" charset="-34"/>
              <a:cs typeface="Angsana New" pitchFamily="18" charset="-34"/>
            </a:rPr>
            <a:t>ตำแหน่งที่อยู่ภายใต้ผู้อำนวยการให้นับกรอบ</a:t>
          </a:r>
          <a:br>
            <a:rPr lang="th-TH" sz="1400" b="1">
              <a:latin typeface="Angsana New" pitchFamily="18" charset="-34"/>
              <a:cs typeface="Angsana New" pitchFamily="18" charset="-34"/>
            </a:rPr>
          </a:br>
          <a:r>
            <a:rPr lang="th-TH" sz="1400" b="1">
              <a:latin typeface="Angsana New" pitchFamily="18" charset="-34"/>
              <a:cs typeface="Angsana New" pitchFamily="18" charset="-34"/>
            </a:rPr>
            <a:t>ที่กลุ่มงาน</a:t>
          </a:r>
          <a:endParaRPr lang="en-US" sz="1400" b="1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10</xdr:col>
      <xdr:colOff>114299</xdr:colOff>
      <xdr:row>5</xdr:row>
      <xdr:rowOff>114300</xdr:rowOff>
    </xdr:from>
    <xdr:to>
      <xdr:col>10</xdr:col>
      <xdr:colOff>1621165</xdr:colOff>
      <xdr:row>12</xdr:row>
      <xdr:rowOff>49545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8C256CB3-0AC6-4E39-A798-D4C8C5D3893F}"/>
            </a:ext>
          </a:extLst>
        </xdr:cNvPr>
        <xdr:cNvSpPr txBox="1"/>
      </xdr:nvSpPr>
      <xdr:spPr>
        <a:xfrm>
          <a:off x="6751319" y="1333500"/>
          <a:ext cx="1506866" cy="22441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200" u="sng">
              <a:latin typeface="AngsanaUPC" pitchFamily="18" charset="-34"/>
              <a:cs typeface="AngsanaUPC" pitchFamily="18" charset="-34"/>
            </a:rPr>
            <a:t>หมายเหตุ</a:t>
          </a:r>
          <a:r>
            <a:rPr lang="th-TH" sz="1200" u="none">
              <a:latin typeface="AngsanaUPC" pitchFamily="18" charset="-34"/>
              <a:cs typeface="AngsanaUPC" pitchFamily="18" charset="-34"/>
            </a:rPr>
            <a:t> </a:t>
          </a:r>
        </a:p>
        <a:p>
          <a:r>
            <a:rPr lang="th-TH" sz="1200" u="none">
              <a:latin typeface="AngsanaUPC" pitchFamily="18" charset="-34"/>
              <a:cs typeface="AngsanaUPC" pitchFamily="18" charset="-34"/>
            </a:rPr>
            <a:t>1.นายแพทย์</a:t>
          </a:r>
          <a:r>
            <a:rPr lang="th-TH" sz="1200" u="none" baseline="0">
              <a:latin typeface="AngsanaUPC" pitchFamily="18" charset="-34"/>
              <a:cs typeface="AngsanaUPC" pitchFamily="18" charset="-34"/>
            </a:rPr>
            <a:t> (ทว.)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2.ทันตแพทย์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3.เภสัชกร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4.พยาบาลวิชาชีพ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5.นักรังสีการแพทย์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6.นักกายภาพบำบัด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7.นักเทคนิคการแพทย์ (ชช.)</a:t>
          </a:r>
        </a:p>
        <a:p>
          <a:r>
            <a:rPr lang="th-TH" sz="1200" u="sng">
              <a:latin typeface="AngsanaUPC" pitchFamily="18" charset="-34"/>
              <a:cs typeface="AngsanaUPC" pitchFamily="18" charset="-34"/>
            </a:rPr>
            <a:t>ให้นับรวมภายใต้กรอบภารกิจ</a:t>
          </a:r>
        </a:p>
      </xdr:txBody>
    </xdr:sp>
    <xdr:clientData/>
  </xdr:twoCellAnchor>
  <xdr:twoCellAnchor>
    <xdr:from>
      <xdr:col>0</xdr:col>
      <xdr:colOff>1611923</xdr:colOff>
      <xdr:row>6</xdr:row>
      <xdr:rowOff>43962</xdr:rowOff>
    </xdr:from>
    <xdr:to>
      <xdr:col>3</xdr:col>
      <xdr:colOff>432288</xdr:colOff>
      <xdr:row>11</xdr:row>
      <xdr:rowOff>205154</xdr:rowOff>
    </xdr:to>
    <xdr:sp macro="" textlink="">
      <xdr:nvSpPr>
        <xdr:cNvPr id="9" name="วงเล็บปีกกาซ้าย 8">
          <a:extLst>
            <a:ext uri="{FF2B5EF4-FFF2-40B4-BE49-F238E27FC236}">
              <a16:creationId xmlns:a16="http://schemas.microsoft.com/office/drawing/2014/main" xmlns="" id="{C8EAD81D-F466-436E-9676-F5A64039A4D3}"/>
            </a:ext>
          </a:extLst>
        </xdr:cNvPr>
        <xdr:cNvSpPr/>
      </xdr:nvSpPr>
      <xdr:spPr>
        <a:xfrm>
          <a:off x="1611923" y="1522242"/>
          <a:ext cx="1449265" cy="1959512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29308</xdr:colOff>
      <xdr:row>6</xdr:row>
      <xdr:rowOff>197828</xdr:rowOff>
    </xdr:from>
    <xdr:to>
      <xdr:col>0</xdr:col>
      <xdr:colOff>1567962</xdr:colOff>
      <xdr:row>10</xdr:row>
      <xdr:rowOff>315059</xdr:rowOff>
    </xdr:to>
    <xdr:sp macro="" textlink="">
      <xdr:nvSpPr>
        <xdr:cNvPr id="10" name="สี่เหลี่ยมผืนผ้า 9">
          <a:extLst>
            <a:ext uri="{FF2B5EF4-FFF2-40B4-BE49-F238E27FC236}">
              <a16:creationId xmlns:a16="http://schemas.microsoft.com/office/drawing/2014/main" xmlns="" id="{6586141A-1B46-4679-8AEB-88188252025B}"/>
            </a:ext>
          </a:extLst>
        </xdr:cNvPr>
        <xdr:cNvSpPr/>
      </xdr:nvSpPr>
      <xdr:spPr>
        <a:xfrm>
          <a:off x="29308" y="1676108"/>
          <a:ext cx="1538654" cy="140501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400" b="1">
              <a:latin typeface="Angsana New" pitchFamily="18" charset="-34"/>
              <a:cs typeface="Angsana New" pitchFamily="18" charset="-34"/>
            </a:rPr>
            <a:t>ตำแหน่งที่อยู่ภายใต้ผู้อำนวยการให้นับกรอบ</a:t>
          </a:r>
          <a:br>
            <a:rPr lang="th-TH" sz="1400" b="1">
              <a:latin typeface="Angsana New" pitchFamily="18" charset="-34"/>
              <a:cs typeface="Angsana New" pitchFamily="18" charset="-34"/>
            </a:rPr>
          </a:br>
          <a:r>
            <a:rPr lang="th-TH" sz="1400" b="1">
              <a:latin typeface="Angsana New" pitchFamily="18" charset="-34"/>
              <a:cs typeface="Angsana New" pitchFamily="18" charset="-34"/>
            </a:rPr>
            <a:t>ที่กลุ่มงาน</a:t>
          </a:r>
          <a:endParaRPr lang="en-US" sz="1400" b="1"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114299</xdr:colOff>
      <xdr:row>5</xdr:row>
      <xdr:rowOff>114300</xdr:rowOff>
    </xdr:from>
    <xdr:to>
      <xdr:col>10</xdr:col>
      <xdr:colOff>1621165</xdr:colOff>
      <xdr:row>12</xdr:row>
      <xdr:rowOff>49545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1900-000002000000}"/>
            </a:ext>
          </a:extLst>
        </xdr:cNvPr>
        <xdr:cNvSpPr txBox="1"/>
      </xdr:nvSpPr>
      <xdr:spPr>
        <a:xfrm>
          <a:off x="6690359" y="1333500"/>
          <a:ext cx="1506866" cy="19240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200" u="sng">
              <a:latin typeface="AngsanaUPC" pitchFamily="18" charset="-34"/>
              <a:cs typeface="AngsanaUPC" pitchFamily="18" charset="-34"/>
            </a:rPr>
            <a:t>หมายเหตุ</a:t>
          </a:r>
          <a:r>
            <a:rPr lang="th-TH" sz="1200" u="none">
              <a:latin typeface="AngsanaUPC" pitchFamily="18" charset="-34"/>
              <a:cs typeface="AngsanaUPC" pitchFamily="18" charset="-34"/>
            </a:rPr>
            <a:t> </a:t>
          </a:r>
        </a:p>
        <a:p>
          <a:r>
            <a:rPr lang="th-TH" sz="1200" u="none">
              <a:latin typeface="AngsanaUPC" pitchFamily="18" charset="-34"/>
              <a:cs typeface="AngsanaUPC" pitchFamily="18" charset="-34"/>
            </a:rPr>
            <a:t>1.นายแพทย์</a:t>
          </a:r>
          <a:r>
            <a:rPr lang="th-TH" sz="1200" u="none" baseline="0">
              <a:latin typeface="AngsanaUPC" pitchFamily="18" charset="-34"/>
              <a:cs typeface="AngsanaUPC" pitchFamily="18" charset="-34"/>
            </a:rPr>
            <a:t> (ทว.)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2.ทันตแพทย์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3.เภสัชกร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4.พยาบาลวิชาชีพ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5.นักรังสีการแพทย์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6.นักกายภาพบำบัด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7.นักเทคนิคการแพทย์ (ชช.)</a:t>
          </a:r>
        </a:p>
        <a:p>
          <a:r>
            <a:rPr lang="th-TH" sz="1200" u="sng">
              <a:latin typeface="AngsanaUPC" pitchFamily="18" charset="-34"/>
              <a:cs typeface="AngsanaUPC" pitchFamily="18" charset="-34"/>
            </a:rPr>
            <a:t>ให้นับรวมภายใต้กรอบภารกิจ</a:t>
          </a:r>
        </a:p>
      </xdr:txBody>
    </xdr:sp>
    <xdr:clientData/>
  </xdr:twoCellAnchor>
  <xdr:twoCellAnchor>
    <xdr:from>
      <xdr:col>0</xdr:col>
      <xdr:colOff>1611923</xdr:colOff>
      <xdr:row>6</xdr:row>
      <xdr:rowOff>43962</xdr:rowOff>
    </xdr:from>
    <xdr:to>
      <xdr:col>3</xdr:col>
      <xdr:colOff>432288</xdr:colOff>
      <xdr:row>11</xdr:row>
      <xdr:rowOff>205154</xdr:rowOff>
    </xdr:to>
    <xdr:sp macro="" textlink="">
      <xdr:nvSpPr>
        <xdr:cNvPr id="3" name="วงเล็บปีกกาซ้าย 2">
          <a:extLst>
            <a:ext uri="{FF2B5EF4-FFF2-40B4-BE49-F238E27FC236}">
              <a16:creationId xmlns="" xmlns:a16="http://schemas.microsoft.com/office/drawing/2014/main" id="{00000000-0008-0000-1900-000003000000}"/>
            </a:ext>
          </a:extLst>
        </xdr:cNvPr>
        <xdr:cNvSpPr/>
      </xdr:nvSpPr>
      <xdr:spPr>
        <a:xfrm>
          <a:off x="1611923" y="1484142"/>
          <a:ext cx="1388305" cy="1708052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29308</xdr:colOff>
      <xdr:row>6</xdr:row>
      <xdr:rowOff>197828</xdr:rowOff>
    </xdr:from>
    <xdr:to>
      <xdr:col>0</xdr:col>
      <xdr:colOff>1567962</xdr:colOff>
      <xdr:row>10</xdr:row>
      <xdr:rowOff>315059</xdr:rowOff>
    </xdr:to>
    <xdr:sp macro="" textlink="">
      <xdr:nvSpPr>
        <xdr:cNvPr id="4" name="สี่เหลี่ยมผืนผ้า 3">
          <a:extLst>
            <a:ext uri="{FF2B5EF4-FFF2-40B4-BE49-F238E27FC236}">
              <a16:creationId xmlns="" xmlns:a16="http://schemas.microsoft.com/office/drawing/2014/main" id="{00000000-0008-0000-1900-000004000000}"/>
            </a:ext>
          </a:extLst>
        </xdr:cNvPr>
        <xdr:cNvSpPr/>
      </xdr:nvSpPr>
      <xdr:spPr>
        <a:xfrm>
          <a:off x="29308" y="1638008"/>
          <a:ext cx="1538654" cy="122213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400" b="1">
              <a:latin typeface="Angsana New" pitchFamily="18" charset="-34"/>
              <a:cs typeface="Angsana New" pitchFamily="18" charset="-34"/>
            </a:rPr>
            <a:t>ตำแหน่งที่อยู่ภายใต้ผู้อำนวยการให้นับกรอบ</a:t>
          </a:r>
          <a:br>
            <a:rPr lang="th-TH" sz="1400" b="1">
              <a:latin typeface="Angsana New" pitchFamily="18" charset="-34"/>
              <a:cs typeface="Angsana New" pitchFamily="18" charset="-34"/>
            </a:rPr>
          </a:br>
          <a:r>
            <a:rPr lang="th-TH" sz="1400" b="1">
              <a:latin typeface="Angsana New" pitchFamily="18" charset="-34"/>
              <a:cs typeface="Angsana New" pitchFamily="18" charset="-34"/>
            </a:rPr>
            <a:t>ที่กลุ่มงาน</a:t>
          </a:r>
          <a:endParaRPr lang="en-US" sz="1400" b="1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10</xdr:col>
      <xdr:colOff>114299</xdr:colOff>
      <xdr:row>5</xdr:row>
      <xdr:rowOff>114300</xdr:rowOff>
    </xdr:from>
    <xdr:to>
      <xdr:col>10</xdr:col>
      <xdr:colOff>1621165</xdr:colOff>
      <xdr:row>12</xdr:row>
      <xdr:rowOff>49545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1900-000002000000}"/>
            </a:ext>
          </a:extLst>
        </xdr:cNvPr>
        <xdr:cNvSpPr txBox="1"/>
      </xdr:nvSpPr>
      <xdr:spPr>
        <a:xfrm>
          <a:off x="6682739" y="1333500"/>
          <a:ext cx="1506866" cy="19240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200" u="sng">
              <a:latin typeface="AngsanaUPC" pitchFamily="18" charset="-34"/>
              <a:cs typeface="AngsanaUPC" pitchFamily="18" charset="-34"/>
            </a:rPr>
            <a:t>หมายเหตุ</a:t>
          </a:r>
          <a:r>
            <a:rPr lang="th-TH" sz="1200" u="none">
              <a:latin typeface="AngsanaUPC" pitchFamily="18" charset="-34"/>
              <a:cs typeface="AngsanaUPC" pitchFamily="18" charset="-34"/>
            </a:rPr>
            <a:t> </a:t>
          </a:r>
        </a:p>
        <a:p>
          <a:r>
            <a:rPr lang="th-TH" sz="1200" u="none">
              <a:latin typeface="AngsanaUPC" pitchFamily="18" charset="-34"/>
              <a:cs typeface="AngsanaUPC" pitchFamily="18" charset="-34"/>
            </a:rPr>
            <a:t>1.นายแพทย์</a:t>
          </a:r>
          <a:r>
            <a:rPr lang="th-TH" sz="1200" u="none" baseline="0">
              <a:latin typeface="AngsanaUPC" pitchFamily="18" charset="-34"/>
              <a:cs typeface="AngsanaUPC" pitchFamily="18" charset="-34"/>
            </a:rPr>
            <a:t> (ทว.)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2.ทันตแพทย์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3.เภสัชกร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4.พยาบาลวิชาชีพ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5.นักรังสีการแพทย์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6.นักกายภาพบำบัด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7.นักเทคนิคการแพทย์ (ชช.)</a:t>
          </a:r>
        </a:p>
        <a:p>
          <a:r>
            <a:rPr lang="th-TH" sz="1200" u="sng">
              <a:latin typeface="AngsanaUPC" pitchFamily="18" charset="-34"/>
              <a:cs typeface="AngsanaUPC" pitchFamily="18" charset="-34"/>
            </a:rPr>
            <a:t>ให้นับรวมภายใต้กรอบภารกิจ</a:t>
          </a:r>
        </a:p>
      </xdr:txBody>
    </xdr:sp>
    <xdr:clientData/>
  </xdr:twoCellAnchor>
  <xdr:twoCellAnchor>
    <xdr:from>
      <xdr:col>0</xdr:col>
      <xdr:colOff>1611923</xdr:colOff>
      <xdr:row>6</xdr:row>
      <xdr:rowOff>43962</xdr:rowOff>
    </xdr:from>
    <xdr:to>
      <xdr:col>3</xdr:col>
      <xdr:colOff>432288</xdr:colOff>
      <xdr:row>11</xdr:row>
      <xdr:rowOff>205154</xdr:rowOff>
    </xdr:to>
    <xdr:sp macro="" textlink="">
      <xdr:nvSpPr>
        <xdr:cNvPr id="6" name="วงเล็บปีกกาซ้าย 5">
          <a:extLst>
            <a:ext uri="{FF2B5EF4-FFF2-40B4-BE49-F238E27FC236}">
              <a16:creationId xmlns:a16="http://schemas.microsoft.com/office/drawing/2014/main" xmlns="" id="{00000000-0008-0000-1900-000003000000}"/>
            </a:ext>
          </a:extLst>
        </xdr:cNvPr>
        <xdr:cNvSpPr/>
      </xdr:nvSpPr>
      <xdr:spPr>
        <a:xfrm>
          <a:off x="1611923" y="1484142"/>
          <a:ext cx="1380685" cy="1708052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29308</xdr:colOff>
      <xdr:row>6</xdr:row>
      <xdr:rowOff>197828</xdr:rowOff>
    </xdr:from>
    <xdr:to>
      <xdr:col>0</xdr:col>
      <xdr:colOff>1567962</xdr:colOff>
      <xdr:row>10</xdr:row>
      <xdr:rowOff>315059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xmlns="" id="{00000000-0008-0000-1900-000004000000}"/>
            </a:ext>
          </a:extLst>
        </xdr:cNvPr>
        <xdr:cNvSpPr/>
      </xdr:nvSpPr>
      <xdr:spPr>
        <a:xfrm>
          <a:off x="29308" y="1638008"/>
          <a:ext cx="1538654" cy="122213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400" b="1">
              <a:latin typeface="Angsana New" pitchFamily="18" charset="-34"/>
              <a:cs typeface="Angsana New" pitchFamily="18" charset="-34"/>
            </a:rPr>
            <a:t>ตำแหน่งที่อยู่ภายใต้ผู้อำนวยการให้นับกรอบ</a:t>
          </a:r>
          <a:br>
            <a:rPr lang="th-TH" sz="1400" b="1">
              <a:latin typeface="Angsana New" pitchFamily="18" charset="-34"/>
              <a:cs typeface="Angsana New" pitchFamily="18" charset="-34"/>
            </a:rPr>
          </a:br>
          <a:r>
            <a:rPr lang="th-TH" sz="1400" b="1">
              <a:latin typeface="Angsana New" pitchFamily="18" charset="-34"/>
              <a:cs typeface="Angsana New" pitchFamily="18" charset="-34"/>
            </a:rPr>
            <a:t>ที่กลุ่มงาน</a:t>
          </a:r>
          <a:endParaRPr lang="en-US" sz="1400" b="1"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3619;&#3614;&#3607;._Final_&#3626;&#3641;&#3605;&#3619;_jam_&#3649;&#3585;&#3657;&#3652;&#3586;.(03012561)(17.00&#3609;.)60_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Administrator\Desktop\&#3611;&#3619;&#3632;&#3594;&#3640;&#3617;%20&#3619;&#3614;.&#3611;&#3619;&#3632;&#3592;&#3623;&#3610;\3.&#3649;&#3610;&#3610;&#3615;&#3629;&#3619;&#3660;&#3617;&#3650;&#3588;&#3619;&#3591;&#3626;&#3619;&#3657;&#3634;&#3591;&#3592;&#3633;&#3604;&#3585;&#3619;&#3629;&#3610;&#3629;&#3633;&#3605;&#3619;&#3634;&#3585;&#3635;&#3621;&#3633;&#3591;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49;&#3612;&#3609;&#3591;&#3634;&#3609;&#3650;&#3588;&#3619;&#3591;&#3626;&#3619;&#3657;&#3634;&#3591;&#3631;-&#3649;&#3592;&#3656;&#3617;/&#3650;&#3588;&#3619;&#3591;&#3626;&#3619;&#3657;&#3634;&#3591;&#3626;&#3656;&#3591;&#3648;&#3586;&#3605;/&#3619;&#3614;&#3607;_Final_&#3626;&#3641;&#3605;&#3619;_&#3592;&#3633;&#3604;&#3585;&#3619;&#3629;&#3610;&#3621;&#3591;&#3650;&#3588;&#3619;&#3591;&#3626;&#3619;&#3657;&#3634;&#3591;%20(14112560_joy_&#3605;&#3633;&#3604;)%20&#3592;&#3634;&#3585;&#3650;&#3595;&#365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49;&#3612;&#3609;&#3591;&#3634;&#3609;&#3650;&#3588;&#3619;&#3591;&#3626;&#3619;&#3657;&#3634;&#3591;&#3631;-&#3649;&#3592;&#3656;&#3617;\&#3650;&#3588;&#3619;&#3591;&#3626;&#3619;&#3657;&#3634;&#3591;&#3626;&#3656;&#3591;&#3648;&#3586;&#3605;\&#3619;&#3614;&#3607;_Final_&#3626;&#3641;&#3605;&#3619;_&#3592;&#3633;&#3604;&#3585;&#3619;&#3629;&#3610;&#3621;&#3591;&#3650;&#3588;&#3619;&#3591;&#3626;&#3619;&#3657;&#3634;&#3591;%20(14112560_joy_&#3605;&#3633;&#3604;)%20&#3592;&#3634;&#3585;&#3650;&#3595;&#36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ต้นฉบับ"/>
      <sheetName val="รพท"/>
      <sheetName val="รพท.สตูล"/>
      <sheetName val="รพท.น่าน"/>
      <sheetName val="รพท.ลำพูน"/>
      <sheetName val="รพท.พระนารายณ์มหาราช"/>
      <sheetName val="รพท.พหลพลพยุหเสนา"/>
      <sheetName val="รพท.ชัยภูมิ"/>
      <sheetName val="รพท.ศรีสะเกษ"/>
      <sheetName val="รพท.กาฬสินธุ์"/>
      <sheetName val="ฐาน รพท."/>
      <sheetName val="รพท.ชุมพรเขตอุดมศักดิ์"/>
      <sheetName val="รพท.สงขลา"/>
      <sheetName val="รพท.พัทลุง"/>
      <sheetName val="รพท.กระทุ่มแบน"/>
      <sheetName val="รพท.ทุ่งสง"/>
      <sheetName val="รพท.สุไหงโก-ลก"/>
      <sheetName val="รพท.กบินทร์บุรี"/>
      <sheetName val="รพท.เสนา"/>
      <sheetName val="รพท.จอมทอง"/>
      <sheetName val="รพท.ฝาง"/>
      <sheetName val="รพท.บางพลี"/>
      <sheetName val="รพท.ปากช่องนานา"/>
      <sheetName val="รพท.ชุมแพ"/>
      <sheetName val="รพท.วารินชำราบ"/>
      <sheetName val="รพท.แกลง"/>
      <sheetName val="รพท.ปราสาท"/>
      <sheetName val="รพท.อรัญประเทศ"/>
      <sheetName val="รพท.เกาะสมุย"/>
      <sheetName val="รพท.เทพรัตน์นครราชสีมา"/>
      <sheetName val="รพท.เบตง"/>
      <sheetName val="รพท.กุมภวาปี"/>
      <sheetName val="รพท.มาบตาพุด(สมเด็จพระเทพฯ)1"/>
      <sheetName val="รพท.มาบตาพุด(สมเด็จพระเพทฯ)"/>
      <sheetName val="รพท.พระพุทธบาท"/>
      <sheetName val="รพร.เดชอุดม"/>
      <sheetName val="รพท.สมเด็จพระสังฆราชองค์ที่17"/>
      <sheetName val="รพท.มะการักษ์"/>
      <sheetName val="รพท.ศรีสังวรสุโขทัย"/>
      <sheetName val="รพท.โพธาราม"/>
      <sheetName val="รพท.สิชล"/>
      <sheetName val="รพท.เชียงคำ"/>
      <sheetName val="รพท.บ้านหมี่"/>
      <sheetName val="รพท.ดำเนินสะดวก"/>
      <sheetName val="รพท.ตะกั่วป่า"/>
      <sheetName val="รพร.สว่างแดนดิน"/>
      <sheetName val="รพท.อินทร์บุรี"/>
      <sheetName val="รพท.สิรินธร"/>
      <sheetName val="รพท.แพร่"/>
      <sheetName val="รพท.มหาสารคาม"/>
      <sheetName val="รพท.เพชรบูรณ์"/>
      <sheetName val="รพท.ปัตตานี"/>
      <sheetName val="รพท.กำแพงเพชร"/>
      <sheetName val="รพท.เลย"/>
      <sheetName val="รพท.พระจอมเกล้า"/>
      <sheetName val="รพท.นราธิวาสราชนครินทร์"/>
      <sheetName val="รพท.สมเด็จพระยุพราชสระแก้ว"/>
      <sheetName val="รพท.พิจิตร"/>
      <sheetName val="รพท.พะเยา"/>
      <sheetName val="รพท.ปทุมธานี"/>
      <sheetName val="รพท.หัวหิน"/>
    </sheetNames>
    <sheetDataSet>
      <sheetData sheetId="0" refreshError="1"/>
      <sheetData sheetId="1" refreshError="1">
        <row r="1">
          <cell r="D1">
            <v>1</v>
          </cell>
          <cell r="E1">
            <v>2</v>
          </cell>
          <cell r="F1">
            <v>3</v>
          </cell>
          <cell r="G1">
            <v>4</v>
          </cell>
          <cell r="H1">
            <v>5</v>
          </cell>
          <cell r="I1">
            <v>6</v>
          </cell>
          <cell r="J1">
            <v>7</v>
          </cell>
          <cell r="K1">
            <v>8</v>
          </cell>
          <cell r="L1">
            <v>9</v>
          </cell>
          <cell r="M1">
            <v>10</v>
          </cell>
          <cell r="N1">
            <v>11</v>
          </cell>
          <cell r="O1">
            <v>12</v>
          </cell>
          <cell r="P1">
            <v>13</v>
          </cell>
          <cell r="Q1">
            <v>14</v>
          </cell>
          <cell r="R1">
            <v>15</v>
          </cell>
          <cell r="S1">
            <v>16</v>
          </cell>
          <cell r="T1">
            <v>17</v>
          </cell>
          <cell r="U1">
            <v>18</v>
          </cell>
          <cell r="V1">
            <v>19</v>
          </cell>
          <cell r="W1">
            <v>20</v>
          </cell>
          <cell r="X1">
            <v>21</v>
          </cell>
          <cell r="Y1">
            <v>22</v>
          </cell>
          <cell r="Z1">
            <v>23</v>
          </cell>
          <cell r="AA1">
            <v>24</v>
          </cell>
          <cell r="AB1">
            <v>25</v>
          </cell>
          <cell r="AC1">
            <v>26</v>
          </cell>
          <cell r="AD1">
            <v>27</v>
          </cell>
          <cell r="AE1">
            <v>28</v>
          </cell>
          <cell r="AF1">
            <v>29</v>
          </cell>
          <cell r="AG1">
            <v>30</v>
          </cell>
          <cell r="AH1">
            <v>31</v>
          </cell>
          <cell r="AI1">
            <v>32</v>
          </cell>
          <cell r="AJ1">
            <v>33</v>
          </cell>
          <cell r="AK1">
            <v>34</v>
          </cell>
          <cell r="AL1">
            <v>35</v>
          </cell>
          <cell r="AM1">
            <v>36</v>
          </cell>
          <cell r="AN1">
            <v>37</v>
          </cell>
          <cell r="AO1">
            <v>38</v>
          </cell>
          <cell r="AP1">
            <v>39</v>
          </cell>
          <cell r="AQ1">
            <v>40</v>
          </cell>
          <cell r="AR1">
            <v>41</v>
          </cell>
          <cell r="AS1">
            <v>42</v>
          </cell>
          <cell r="AT1">
            <v>43</v>
          </cell>
          <cell r="AU1">
            <v>44</v>
          </cell>
          <cell r="AV1">
            <v>45</v>
          </cell>
          <cell r="AW1">
            <v>46</v>
          </cell>
          <cell r="AX1">
            <v>47</v>
          </cell>
          <cell r="AY1">
            <v>48</v>
          </cell>
          <cell r="AZ1">
            <v>49</v>
          </cell>
          <cell r="BA1">
            <v>50</v>
          </cell>
          <cell r="BB1">
            <v>51</v>
          </cell>
          <cell r="BC1">
            <v>52</v>
          </cell>
          <cell r="BD1">
            <v>53</v>
          </cell>
          <cell r="BE1">
            <v>54</v>
          </cell>
          <cell r="BF1">
            <v>55</v>
          </cell>
          <cell r="BG1">
            <v>56</v>
          </cell>
          <cell r="BH1">
            <v>57</v>
          </cell>
          <cell r="BI1">
            <v>58</v>
          </cell>
          <cell r="BJ1">
            <v>59</v>
          </cell>
          <cell r="BK1">
            <v>60</v>
          </cell>
          <cell r="BL1">
            <v>61</v>
          </cell>
          <cell r="BM1">
            <v>62</v>
          </cell>
          <cell r="BN1">
            <v>63</v>
          </cell>
          <cell r="BO1">
            <v>64</v>
          </cell>
          <cell r="BP1">
            <v>65</v>
          </cell>
          <cell r="BQ1">
            <v>66</v>
          </cell>
          <cell r="BR1">
            <v>67</v>
          </cell>
          <cell r="BS1">
            <v>68</v>
          </cell>
          <cell r="BT1">
            <v>69</v>
          </cell>
          <cell r="BU1">
            <v>70</v>
          </cell>
          <cell r="BV1">
            <v>71</v>
          </cell>
          <cell r="BW1">
            <v>72</v>
          </cell>
          <cell r="BX1">
            <v>73</v>
          </cell>
          <cell r="BY1">
            <v>74</v>
          </cell>
          <cell r="BZ1">
            <v>75</v>
          </cell>
          <cell r="CA1">
            <v>76</v>
          </cell>
          <cell r="CB1">
            <v>77</v>
          </cell>
          <cell r="CC1">
            <v>78</v>
          </cell>
          <cell r="CD1">
            <v>79</v>
          </cell>
          <cell r="CE1">
            <v>80</v>
          </cell>
          <cell r="CF1">
            <v>81</v>
          </cell>
          <cell r="CG1">
            <v>82</v>
          </cell>
          <cell r="CH1">
            <v>83</v>
          </cell>
          <cell r="CI1">
            <v>84</v>
          </cell>
          <cell r="CJ1">
            <v>85</v>
          </cell>
          <cell r="CK1">
            <v>86</v>
          </cell>
          <cell r="CL1">
            <v>87</v>
          </cell>
          <cell r="CM1">
            <v>88</v>
          </cell>
          <cell r="CN1">
            <v>89</v>
          </cell>
          <cell r="CO1">
            <v>90</v>
          </cell>
          <cell r="CP1">
            <v>91</v>
          </cell>
          <cell r="CQ1">
            <v>92</v>
          </cell>
          <cell r="CR1">
            <v>93</v>
          </cell>
          <cell r="CS1">
            <v>94</v>
          </cell>
          <cell r="CT1">
            <v>95</v>
          </cell>
          <cell r="CU1">
            <v>96</v>
          </cell>
          <cell r="CV1">
            <v>97</v>
          </cell>
          <cell r="CW1">
            <v>98</v>
          </cell>
          <cell r="CX1">
            <v>99</v>
          </cell>
          <cell r="CY1">
            <v>100</v>
          </cell>
          <cell r="CZ1">
            <v>101</v>
          </cell>
          <cell r="DA1">
            <v>102</v>
          </cell>
          <cell r="DB1">
            <v>103</v>
          </cell>
          <cell r="DC1">
            <v>104</v>
          </cell>
          <cell r="DD1">
            <v>105</v>
          </cell>
          <cell r="DE1">
            <v>106</v>
          </cell>
          <cell r="DF1">
            <v>107</v>
          </cell>
          <cell r="DG1">
            <v>108</v>
          </cell>
          <cell r="DH1">
            <v>109</v>
          </cell>
          <cell r="DI1">
            <v>110</v>
          </cell>
          <cell r="DJ1">
            <v>111</v>
          </cell>
          <cell r="DK1">
            <v>112</v>
          </cell>
          <cell r="DL1">
            <v>113</v>
          </cell>
          <cell r="DM1">
            <v>114</v>
          </cell>
          <cell r="DN1">
            <v>115</v>
          </cell>
          <cell r="DO1">
            <v>116</v>
          </cell>
          <cell r="DP1">
            <v>117</v>
          </cell>
          <cell r="DQ1">
            <v>118</v>
          </cell>
          <cell r="DR1">
            <v>119</v>
          </cell>
          <cell r="DS1">
            <v>120</v>
          </cell>
          <cell r="DT1">
            <v>121</v>
          </cell>
          <cell r="DU1">
            <v>122</v>
          </cell>
          <cell r="DV1">
            <v>123</v>
          </cell>
          <cell r="DW1">
            <v>124</v>
          </cell>
          <cell r="DX1">
            <v>125</v>
          </cell>
          <cell r="DY1">
            <v>126</v>
          </cell>
          <cell r="DZ1">
            <v>127</v>
          </cell>
          <cell r="EA1">
            <v>128</v>
          </cell>
          <cell r="EB1">
            <v>129</v>
          </cell>
          <cell r="EC1">
            <v>130</v>
          </cell>
          <cell r="ED1">
            <v>131</v>
          </cell>
          <cell r="EE1">
            <v>132</v>
          </cell>
          <cell r="EF1">
            <v>133</v>
          </cell>
          <cell r="EG1">
            <v>134</v>
          </cell>
          <cell r="EH1">
            <v>135</v>
          </cell>
          <cell r="EI1">
            <v>136</v>
          </cell>
          <cell r="EJ1">
            <v>137</v>
          </cell>
          <cell r="EK1">
            <v>138</v>
          </cell>
          <cell r="EL1">
            <v>139</v>
          </cell>
          <cell r="EM1">
            <v>140</v>
          </cell>
          <cell r="EN1">
            <v>141</v>
          </cell>
          <cell r="EO1">
            <v>142</v>
          </cell>
          <cell r="EP1">
            <v>143</v>
          </cell>
          <cell r="EQ1">
            <v>144</v>
          </cell>
          <cell r="ER1">
            <v>145</v>
          </cell>
          <cell r="ES1">
            <v>146</v>
          </cell>
          <cell r="ET1">
            <v>147</v>
          </cell>
          <cell r="EU1">
            <v>148</v>
          </cell>
          <cell r="EV1">
            <v>149</v>
          </cell>
          <cell r="EW1">
            <v>150</v>
          </cell>
          <cell r="EX1">
            <v>151</v>
          </cell>
          <cell r="EY1">
            <v>152</v>
          </cell>
          <cell r="EZ1">
            <v>153</v>
          </cell>
          <cell r="FA1">
            <v>154</v>
          </cell>
          <cell r="FB1">
            <v>155</v>
          </cell>
          <cell r="FC1">
            <v>156</v>
          </cell>
          <cell r="FD1">
            <v>157</v>
          </cell>
          <cell r="FE1">
            <v>158</v>
          </cell>
          <cell r="FF1">
            <v>159</v>
          </cell>
          <cell r="FG1">
            <v>160</v>
          </cell>
          <cell r="FH1">
            <v>161</v>
          </cell>
          <cell r="FI1">
            <v>162</v>
          </cell>
          <cell r="FJ1">
            <v>163</v>
          </cell>
          <cell r="FK1">
            <v>164</v>
          </cell>
          <cell r="FL1">
            <v>165</v>
          </cell>
          <cell r="FM1">
            <v>166</v>
          </cell>
          <cell r="FN1">
            <v>167</v>
          </cell>
          <cell r="FO1">
            <v>168</v>
          </cell>
          <cell r="FP1">
            <v>169</v>
          </cell>
          <cell r="FQ1">
            <v>170</v>
          </cell>
          <cell r="FR1">
            <v>171</v>
          </cell>
          <cell r="FS1">
            <v>172</v>
          </cell>
          <cell r="FT1">
            <v>173</v>
          </cell>
          <cell r="FU1">
            <v>174</v>
          </cell>
          <cell r="FV1">
            <v>175</v>
          </cell>
          <cell r="FW1">
            <v>176</v>
          </cell>
          <cell r="FX1">
            <v>177</v>
          </cell>
          <cell r="FY1">
            <v>178</v>
          </cell>
          <cell r="FZ1">
            <v>179</v>
          </cell>
          <cell r="GA1">
            <v>180</v>
          </cell>
          <cell r="GB1">
            <v>181</v>
          </cell>
          <cell r="GC1">
            <v>182</v>
          </cell>
          <cell r="GD1">
            <v>183</v>
          </cell>
          <cell r="GE1">
            <v>184</v>
          </cell>
          <cell r="GF1">
            <v>185</v>
          </cell>
          <cell r="GG1">
            <v>186</v>
          </cell>
          <cell r="GH1">
            <v>187</v>
          </cell>
          <cell r="GI1">
            <v>188</v>
          </cell>
          <cell r="GJ1">
            <v>189</v>
          </cell>
          <cell r="GK1">
            <v>190</v>
          </cell>
          <cell r="GL1">
            <v>191</v>
          </cell>
          <cell r="GM1">
            <v>192</v>
          </cell>
          <cell r="GN1">
            <v>193</v>
          </cell>
          <cell r="GO1">
            <v>194</v>
          </cell>
          <cell r="GP1">
            <v>195</v>
          </cell>
          <cell r="GQ1">
            <v>196</v>
          </cell>
          <cell r="GR1">
            <v>197</v>
          </cell>
          <cell r="GS1">
            <v>198</v>
          </cell>
          <cell r="GT1">
            <v>199</v>
          </cell>
          <cell r="GU1">
            <v>200</v>
          </cell>
          <cell r="GV1">
            <v>201</v>
          </cell>
          <cell r="GW1">
            <v>202</v>
          </cell>
          <cell r="GX1">
            <v>203</v>
          </cell>
          <cell r="GY1">
            <v>204</v>
          </cell>
          <cell r="GZ1">
            <v>205</v>
          </cell>
          <cell r="HA1">
            <v>206</v>
          </cell>
          <cell r="HB1">
            <v>207</v>
          </cell>
          <cell r="HC1">
            <v>208</v>
          </cell>
          <cell r="HD1">
            <v>209</v>
          </cell>
          <cell r="HE1">
            <v>210</v>
          </cell>
          <cell r="HF1">
            <v>211</v>
          </cell>
          <cell r="HG1">
            <v>212</v>
          </cell>
          <cell r="HH1">
            <v>213</v>
          </cell>
          <cell r="HI1">
            <v>214</v>
          </cell>
          <cell r="HJ1">
            <v>215</v>
          </cell>
          <cell r="HK1">
            <v>216</v>
          </cell>
          <cell r="HL1">
            <v>217</v>
          </cell>
          <cell r="HM1">
            <v>218</v>
          </cell>
          <cell r="HN1">
            <v>219</v>
          </cell>
          <cell r="HO1">
            <v>220</v>
          </cell>
          <cell r="HP1">
            <v>221</v>
          </cell>
          <cell r="HQ1">
            <v>222</v>
          </cell>
          <cell r="HR1">
            <v>223</v>
          </cell>
          <cell r="HS1">
            <v>224</v>
          </cell>
          <cell r="HT1">
            <v>225</v>
          </cell>
          <cell r="HU1">
            <v>226</v>
          </cell>
          <cell r="HV1">
            <v>227</v>
          </cell>
          <cell r="HW1">
            <v>228</v>
          </cell>
          <cell r="HX1">
            <v>229</v>
          </cell>
          <cell r="HY1">
            <v>230</v>
          </cell>
          <cell r="HZ1">
            <v>231</v>
          </cell>
          <cell r="IA1">
            <v>232</v>
          </cell>
          <cell r="IB1">
            <v>233</v>
          </cell>
          <cell r="IC1">
            <v>234</v>
          </cell>
          <cell r="ID1">
            <v>235</v>
          </cell>
          <cell r="IE1">
            <v>236</v>
          </cell>
          <cell r="IF1">
            <v>237</v>
          </cell>
          <cell r="IG1">
            <v>238</v>
          </cell>
          <cell r="IH1">
            <v>239</v>
          </cell>
          <cell r="II1">
            <v>240</v>
          </cell>
          <cell r="IJ1">
            <v>241</v>
          </cell>
          <cell r="IK1">
            <v>242</v>
          </cell>
          <cell r="IL1">
            <v>243</v>
          </cell>
          <cell r="IM1">
            <v>244</v>
          </cell>
          <cell r="IN1">
            <v>245</v>
          </cell>
          <cell r="IO1">
            <v>246</v>
          </cell>
          <cell r="IP1">
            <v>247</v>
          </cell>
          <cell r="IQ1">
            <v>248</v>
          </cell>
          <cell r="IR1">
            <v>249</v>
          </cell>
          <cell r="IS1">
            <v>250</v>
          </cell>
          <cell r="IT1">
            <v>251</v>
          </cell>
          <cell r="IU1">
            <v>252</v>
          </cell>
          <cell r="IV1">
            <v>253</v>
          </cell>
          <cell r="IW1">
            <v>254</v>
          </cell>
          <cell r="IX1">
            <v>255</v>
          </cell>
          <cell r="IY1">
            <v>256</v>
          </cell>
          <cell r="IZ1">
            <v>257</v>
          </cell>
          <cell r="JA1">
            <v>258</v>
          </cell>
          <cell r="JB1">
            <v>259</v>
          </cell>
          <cell r="JC1">
            <v>260</v>
          </cell>
          <cell r="JD1">
            <v>261</v>
          </cell>
          <cell r="JE1">
            <v>262</v>
          </cell>
          <cell r="JF1">
            <v>263</v>
          </cell>
          <cell r="JG1">
            <v>264</v>
          </cell>
          <cell r="JH1">
            <v>265</v>
          </cell>
          <cell r="JI1">
            <v>266</v>
          </cell>
          <cell r="JJ1">
            <v>267</v>
          </cell>
          <cell r="JK1">
            <v>268</v>
          </cell>
          <cell r="JL1">
            <v>269</v>
          </cell>
          <cell r="JM1">
            <v>270</v>
          </cell>
          <cell r="JN1">
            <v>271</v>
          </cell>
          <cell r="JO1">
            <v>272</v>
          </cell>
          <cell r="JP1">
            <v>273</v>
          </cell>
          <cell r="JQ1">
            <v>274</v>
          </cell>
          <cell r="JR1">
            <v>275</v>
          </cell>
          <cell r="JS1">
            <v>276</v>
          </cell>
          <cell r="JT1">
            <v>277</v>
          </cell>
          <cell r="JU1">
            <v>278</v>
          </cell>
          <cell r="JV1">
            <v>279</v>
          </cell>
          <cell r="JW1">
            <v>280</v>
          </cell>
          <cell r="JX1">
            <v>281</v>
          </cell>
          <cell r="JY1">
            <v>282</v>
          </cell>
          <cell r="JZ1">
            <v>283</v>
          </cell>
          <cell r="KA1">
            <v>284</v>
          </cell>
          <cell r="KB1">
            <v>285</v>
          </cell>
          <cell r="KC1">
            <v>286</v>
          </cell>
          <cell r="KD1">
            <v>287</v>
          </cell>
          <cell r="KE1">
            <v>288</v>
          </cell>
          <cell r="KF1">
            <v>289</v>
          </cell>
          <cell r="KG1">
            <v>290</v>
          </cell>
          <cell r="KH1">
            <v>291</v>
          </cell>
          <cell r="KI1">
            <v>292</v>
          </cell>
          <cell r="KJ1">
            <v>293</v>
          </cell>
          <cell r="KK1">
            <v>294</v>
          </cell>
          <cell r="KL1">
            <v>295</v>
          </cell>
          <cell r="KM1">
            <v>296</v>
          </cell>
          <cell r="KN1">
            <v>297</v>
          </cell>
          <cell r="KO1">
            <v>298</v>
          </cell>
          <cell r="KP1">
            <v>299</v>
          </cell>
          <cell r="KQ1">
            <v>300</v>
          </cell>
          <cell r="KR1">
            <v>301</v>
          </cell>
          <cell r="KS1">
            <v>302</v>
          </cell>
          <cell r="KT1">
            <v>303</v>
          </cell>
          <cell r="KU1">
            <v>304</v>
          </cell>
          <cell r="KV1">
            <v>305</v>
          </cell>
          <cell r="KW1">
            <v>306</v>
          </cell>
          <cell r="KX1">
            <v>307</v>
          </cell>
          <cell r="KY1">
            <v>308</v>
          </cell>
          <cell r="KZ1">
            <v>309</v>
          </cell>
          <cell r="LA1">
            <v>310</v>
          </cell>
          <cell r="LB1">
            <v>311</v>
          </cell>
          <cell r="LC1">
            <v>312</v>
          </cell>
          <cell r="LD1">
            <v>313</v>
          </cell>
          <cell r="LE1">
            <v>314</v>
          </cell>
          <cell r="LF1">
            <v>315</v>
          </cell>
          <cell r="LG1">
            <v>316</v>
          </cell>
          <cell r="LH1">
            <v>317</v>
          </cell>
          <cell r="LI1">
            <v>318</v>
          </cell>
          <cell r="LJ1">
            <v>319</v>
          </cell>
          <cell r="LK1">
            <v>320</v>
          </cell>
          <cell r="LL1">
            <v>321</v>
          </cell>
          <cell r="LM1">
            <v>322</v>
          </cell>
          <cell r="LN1">
            <v>323</v>
          </cell>
          <cell r="LO1">
            <v>324</v>
          </cell>
          <cell r="LP1">
            <v>325</v>
          </cell>
          <cell r="LQ1">
            <v>326</v>
          </cell>
          <cell r="LR1">
            <v>327</v>
          </cell>
          <cell r="LS1">
            <v>328</v>
          </cell>
          <cell r="LT1">
            <v>329</v>
          </cell>
          <cell r="LU1">
            <v>330</v>
          </cell>
          <cell r="LV1">
            <v>331</v>
          </cell>
          <cell r="LW1">
            <v>332</v>
          </cell>
          <cell r="LX1">
            <v>333</v>
          </cell>
          <cell r="LY1">
            <v>334</v>
          </cell>
          <cell r="LZ1">
            <v>335</v>
          </cell>
          <cell r="MA1">
            <v>336</v>
          </cell>
          <cell r="MB1">
            <v>337</v>
          </cell>
          <cell r="MC1">
            <v>338</v>
          </cell>
          <cell r="MD1">
            <v>339</v>
          </cell>
          <cell r="ME1">
            <v>340</v>
          </cell>
          <cell r="MF1">
            <v>341</v>
          </cell>
          <cell r="MG1">
            <v>342</v>
          </cell>
          <cell r="MH1">
            <v>343</v>
          </cell>
          <cell r="MI1">
            <v>344</v>
          </cell>
          <cell r="MJ1">
            <v>345</v>
          </cell>
          <cell r="MK1">
            <v>346</v>
          </cell>
          <cell r="ML1">
            <v>347</v>
          </cell>
          <cell r="MM1">
            <v>348</v>
          </cell>
          <cell r="MN1">
            <v>349</v>
          </cell>
          <cell r="MO1">
            <v>350</v>
          </cell>
          <cell r="MP1">
            <v>351</v>
          </cell>
          <cell r="MQ1">
            <v>352</v>
          </cell>
          <cell r="MR1">
            <v>353</v>
          </cell>
          <cell r="MS1">
            <v>354</v>
          </cell>
          <cell r="MT1">
            <v>355</v>
          </cell>
          <cell r="MU1">
            <v>356</v>
          </cell>
          <cell r="MV1">
            <v>357</v>
          </cell>
          <cell r="MW1">
            <v>358</v>
          </cell>
          <cell r="MX1">
            <v>359</v>
          </cell>
          <cell r="MY1">
            <v>360</v>
          </cell>
          <cell r="MZ1">
            <v>361</v>
          </cell>
          <cell r="NA1">
            <v>362</v>
          </cell>
          <cell r="NB1">
            <v>363</v>
          </cell>
          <cell r="NC1">
            <v>364</v>
          </cell>
          <cell r="ND1">
            <v>365</v>
          </cell>
          <cell r="NE1">
            <v>366</v>
          </cell>
          <cell r="NF1">
            <v>367</v>
          </cell>
          <cell r="NG1">
            <v>368</v>
          </cell>
          <cell r="NH1">
            <v>369</v>
          </cell>
          <cell r="NI1">
            <v>370</v>
          </cell>
          <cell r="NJ1">
            <v>371</v>
          </cell>
          <cell r="NK1">
            <v>372</v>
          </cell>
          <cell r="NL1">
            <v>373</v>
          </cell>
          <cell r="NM1">
            <v>374</v>
          </cell>
          <cell r="NN1">
            <v>375</v>
          </cell>
          <cell r="NO1">
            <v>376</v>
          </cell>
          <cell r="NP1">
            <v>377</v>
          </cell>
          <cell r="NQ1">
            <v>378</v>
          </cell>
          <cell r="NR1">
            <v>379</v>
          </cell>
          <cell r="NS1">
            <v>380</v>
          </cell>
          <cell r="NT1">
            <v>381</v>
          </cell>
          <cell r="NU1">
            <v>382</v>
          </cell>
          <cell r="NV1">
            <v>383</v>
          </cell>
          <cell r="NW1">
            <v>384</v>
          </cell>
          <cell r="NX1">
            <v>385</v>
          </cell>
          <cell r="NY1">
            <v>386</v>
          </cell>
          <cell r="NZ1">
            <v>387</v>
          </cell>
          <cell r="OA1">
            <v>388</v>
          </cell>
          <cell r="OB1">
            <v>389</v>
          </cell>
          <cell r="OC1">
            <v>390</v>
          </cell>
          <cell r="OD1">
            <v>391</v>
          </cell>
          <cell r="OE1">
            <v>392</v>
          </cell>
          <cell r="OF1">
            <v>393</v>
          </cell>
          <cell r="OG1">
            <v>394</v>
          </cell>
          <cell r="OH1">
            <v>395</v>
          </cell>
          <cell r="OI1">
            <v>396</v>
          </cell>
          <cell r="OJ1">
            <v>397</v>
          </cell>
          <cell r="OK1">
            <v>398</v>
          </cell>
          <cell r="OL1">
            <v>399</v>
          </cell>
          <cell r="OM1">
            <v>400</v>
          </cell>
          <cell r="ON1">
            <v>401</v>
          </cell>
          <cell r="OO1">
            <v>402</v>
          </cell>
          <cell r="OP1">
            <v>403</v>
          </cell>
          <cell r="OQ1">
            <v>404</v>
          </cell>
          <cell r="OR1">
            <v>405</v>
          </cell>
          <cell r="OS1">
            <v>406</v>
          </cell>
          <cell r="OT1">
            <v>407</v>
          </cell>
          <cell r="OU1">
            <v>408</v>
          </cell>
          <cell r="OV1">
            <v>409</v>
          </cell>
          <cell r="OW1">
            <v>410</v>
          </cell>
          <cell r="OX1">
            <v>411</v>
          </cell>
          <cell r="OY1">
            <v>412</v>
          </cell>
          <cell r="OZ1">
            <v>413</v>
          </cell>
          <cell r="PA1">
            <v>414</v>
          </cell>
          <cell r="PB1">
            <v>415</v>
          </cell>
          <cell r="PC1">
            <v>416</v>
          </cell>
          <cell r="PD1">
            <v>417</v>
          </cell>
          <cell r="PE1">
            <v>418</v>
          </cell>
          <cell r="PF1">
            <v>419</v>
          </cell>
          <cell r="PG1">
            <v>420</v>
          </cell>
          <cell r="PH1">
            <v>421</v>
          </cell>
          <cell r="PI1">
            <v>422</v>
          </cell>
          <cell r="PJ1">
            <v>423</v>
          </cell>
          <cell r="PK1">
            <v>424</v>
          </cell>
          <cell r="PL1">
            <v>425</v>
          </cell>
          <cell r="PM1">
            <v>426</v>
          </cell>
          <cell r="PN1">
            <v>427</v>
          </cell>
          <cell r="PO1">
            <v>428</v>
          </cell>
          <cell r="PP1">
            <v>429</v>
          </cell>
          <cell r="PQ1">
            <v>430</v>
          </cell>
          <cell r="PR1">
            <v>431</v>
          </cell>
          <cell r="PS1">
            <v>432</v>
          </cell>
          <cell r="PT1">
            <v>433</v>
          </cell>
          <cell r="PU1">
            <v>434</v>
          </cell>
          <cell r="PV1">
            <v>435</v>
          </cell>
          <cell r="PW1">
            <v>436</v>
          </cell>
          <cell r="PX1">
            <v>437</v>
          </cell>
          <cell r="PY1">
            <v>438</v>
          </cell>
          <cell r="PZ1">
            <v>439</v>
          </cell>
          <cell r="QA1">
            <v>440</v>
          </cell>
          <cell r="QB1">
            <v>441</v>
          </cell>
          <cell r="QC1">
            <v>442</v>
          </cell>
          <cell r="QD1">
            <v>443</v>
          </cell>
          <cell r="QE1">
            <v>444</v>
          </cell>
          <cell r="QF1">
            <v>445</v>
          </cell>
          <cell r="QG1">
            <v>446</v>
          </cell>
          <cell r="QH1">
            <v>447</v>
          </cell>
          <cell r="QI1">
            <v>448</v>
          </cell>
          <cell r="QJ1">
            <v>449</v>
          </cell>
          <cell r="QK1">
            <v>450</v>
          </cell>
          <cell r="QL1">
            <v>451</v>
          </cell>
          <cell r="QM1">
            <v>452</v>
          </cell>
          <cell r="QN1">
            <v>453</v>
          </cell>
          <cell r="QO1">
            <v>454</v>
          </cell>
          <cell r="QP1">
            <v>455</v>
          </cell>
          <cell r="QQ1">
            <v>456</v>
          </cell>
          <cell r="QR1">
            <v>457</v>
          </cell>
          <cell r="QS1">
            <v>458</v>
          </cell>
          <cell r="QT1">
            <v>459</v>
          </cell>
          <cell r="QU1">
            <v>460</v>
          </cell>
          <cell r="QV1">
            <v>461</v>
          </cell>
          <cell r="QW1">
            <v>462</v>
          </cell>
          <cell r="QX1">
            <v>463</v>
          </cell>
          <cell r="QY1">
            <v>464</v>
          </cell>
          <cell r="QZ1">
            <v>465</v>
          </cell>
          <cell r="RA1">
            <v>466</v>
          </cell>
          <cell r="RB1">
            <v>467</v>
          </cell>
          <cell r="RC1">
            <v>468</v>
          </cell>
          <cell r="RD1">
            <v>469</v>
          </cell>
          <cell r="RE1">
            <v>470</v>
          </cell>
          <cell r="RF1">
            <v>471</v>
          </cell>
          <cell r="RG1">
            <v>472</v>
          </cell>
          <cell r="RH1">
            <v>473</v>
          </cell>
          <cell r="RI1">
            <v>474</v>
          </cell>
          <cell r="RJ1">
            <v>475</v>
          </cell>
          <cell r="RK1">
            <v>476</v>
          </cell>
          <cell r="RL1">
            <v>477</v>
          </cell>
          <cell r="RM1">
            <v>478</v>
          </cell>
          <cell r="RN1">
            <v>479</v>
          </cell>
          <cell r="RO1">
            <v>480</v>
          </cell>
          <cell r="RP1">
            <v>481</v>
          </cell>
          <cell r="RQ1">
            <v>482</v>
          </cell>
          <cell r="RR1">
            <v>483</v>
          </cell>
          <cell r="RS1">
            <v>484</v>
          </cell>
          <cell r="RT1">
            <v>485</v>
          </cell>
          <cell r="RU1">
            <v>486</v>
          </cell>
          <cell r="RV1">
            <v>487</v>
          </cell>
          <cell r="RW1">
            <v>488</v>
          </cell>
          <cell r="RX1">
            <v>489</v>
          </cell>
          <cell r="RY1">
            <v>490</v>
          </cell>
          <cell r="RZ1">
            <v>491</v>
          </cell>
          <cell r="SA1">
            <v>492</v>
          </cell>
          <cell r="SB1">
            <v>493</v>
          </cell>
          <cell r="SC1">
            <v>494</v>
          </cell>
          <cell r="SD1">
            <v>495</v>
          </cell>
          <cell r="SE1">
            <v>496</v>
          </cell>
          <cell r="SF1">
            <v>497</v>
          </cell>
          <cell r="SG1">
            <v>498</v>
          </cell>
          <cell r="SH1">
            <v>499</v>
          </cell>
          <cell r="SI1">
            <v>500</v>
          </cell>
          <cell r="SJ1">
            <v>501</v>
          </cell>
          <cell r="SK1">
            <v>502</v>
          </cell>
          <cell r="SL1">
            <v>503</v>
          </cell>
          <cell r="SM1">
            <v>504</v>
          </cell>
          <cell r="SN1">
            <v>505</v>
          </cell>
          <cell r="SO1">
            <v>506</v>
          </cell>
          <cell r="SP1">
            <v>507</v>
          </cell>
          <cell r="SQ1">
            <v>508</v>
          </cell>
          <cell r="SR1">
            <v>509</v>
          </cell>
          <cell r="SS1">
            <v>510</v>
          </cell>
          <cell r="ST1">
            <v>511</v>
          </cell>
          <cell r="SU1">
            <v>512</v>
          </cell>
          <cell r="SV1">
            <v>513</v>
          </cell>
          <cell r="SW1">
            <v>514</v>
          </cell>
          <cell r="SX1">
            <v>515</v>
          </cell>
          <cell r="SY1">
            <v>516</v>
          </cell>
          <cell r="SZ1">
            <v>517</v>
          </cell>
          <cell r="TA1">
            <v>518</v>
          </cell>
          <cell r="TB1">
            <v>519</v>
          </cell>
          <cell r="TC1">
            <v>520</v>
          </cell>
          <cell r="TD1">
            <v>521</v>
          </cell>
          <cell r="TE1">
            <v>522</v>
          </cell>
          <cell r="TF1">
            <v>523</v>
          </cell>
          <cell r="TG1">
            <v>524</v>
          </cell>
          <cell r="TH1">
            <v>525</v>
          </cell>
          <cell r="TI1">
            <v>526</v>
          </cell>
          <cell r="TJ1">
            <v>527</v>
          </cell>
          <cell r="TK1">
            <v>528</v>
          </cell>
          <cell r="TL1">
            <v>529</v>
          </cell>
          <cell r="TM1">
            <v>530</v>
          </cell>
          <cell r="TN1">
            <v>531</v>
          </cell>
          <cell r="TO1">
            <v>532</v>
          </cell>
          <cell r="TP1">
            <v>533</v>
          </cell>
          <cell r="TQ1">
            <v>534</v>
          </cell>
          <cell r="TR1">
            <v>535</v>
          </cell>
          <cell r="TS1">
            <v>536</v>
          </cell>
          <cell r="TT1">
            <v>537</v>
          </cell>
          <cell r="TU1">
            <v>538</v>
          </cell>
          <cell r="TV1">
            <v>539</v>
          </cell>
          <cell r="TW1">
            <v>540</v>
          </cell>
          <cell r="TX1">
            <v>541</v>
          </cell>
          <cell r="TY1">
            <v>542</v>
          </cell>
          <cell r="TZ1">
            <v>543</v>
          </cell>
          <cell r="UA1">
            <v>544</v>
          </cell>
          <cell r="UB1">
            <v>545</v>
          </cell>
          <cell r="UC1">
            <v>546</v>
          </cell>
          <cell r="UD1">
            <v>547</v>
          </cell>
          <cell r="UE1">
            <v>548</v>
          </cell>
          <cell r="UF1">
            <v>549</v>
          </cell>
          <cell r="UG1">
            <v>550</v>
          </cell>
          <cell r="UH1">
            <v>551</v>
          </cell>
          <cell r="UI1">
            <v>552</v>
          </cell>
          <cell r="UJ1">
            <v>553</v>
          </cell>
          <cell r="UK1">
            <v>554</v>
          </cell>
          <cell r="UL1">
            <v>555</v>
          </cell>
          <cell r="UM1">
            <v>556</v>
          </cell>
          <cell r="UN1">
            <v>557</v>
          </cell>
          <cell r="UO1">
            <v>558</v>
          </cell>
          <cell r="UP1">
            <v>559</v>
          </cell>
          <cell r="UQ1">
            <v>560</v>
          </cell>
          <cell r="UR1">
            <v>561</v>
          </cell>
          <cell r="US1">
            <v>562</v>
          </cell>
          <cell r="UT1">
            <v>563</v>
          </cell>
          <cell r="UU1">
            <v>564</v>
          </cell>
          <cell r="UV1">
            <v>565</v>
          </cell>
          <cell r="UW1">
            <v>566</v>
          </cell>
          <cell r="UX1">
            <v>567</v>
          </cell>
          <cell r="UY1">
            <v>568</v>
          </cell>
          <cell r="UZ1">
            <v>569</v>
          </cell>
          <cell r="VA1">
            <v>570</v>
          </cell>
          <cell r="VB1">
            <v>571</v>
          </cell>
          <cell r="VC1">
            <v>572</v>
          </cell>
          <cell r="VD1">
            <v>573</v>
          </cell>
          <cell r="VE1">
            <v>574</v>
          </cell>
          <cell r="VF1">
            <v>575</v>
          </cell>
          <cell r="VG1">
            <v>576</v>
          </cell>
          <cell r="VH1">
            <v>577</v>
          </cell>
          <cell r="VI1">
            <v>578</v>
          </cell>
          <cell r="VJ1">
            <v>579</v>
          </cell>
          <cell r="VK1">
            <v>580</v>
          </cell>
          <cell r="VL1">
            <v>581</v>
          </cell>
          <cell r="VM1">
            <v>582</v>
          </cell>
          <cell r="VN1">
            <v>583</v>
          </cell>
          <cell r="VO1">
            <v>584</v>
          </cell>
          <cell r="VP1">
            <v>585</v>
          </cell>
          <cell r="VQ1">
            <v>586</v>
          </cell>
          <cell r="VR1">
            <v>587</v>
          </cell>
          <cell r="VS1">
            <v>588</v>
          </cell>
          <cell r="VT1">
            <v>589</v>
          </cell>
          <cell r="VU1">
            <v>590</v>
          </cell>
          <cell r="VV1">
            <v>591</v>
          </cell>
          <cell r="VW1">
            <v>592</v>
          </cell>
          <cell r="VX1">
            <v>593</v>
          </cell>
          <cell r="VY1">
            <v>594</v>
          </cell>
          <cell r="VZ1">
            <v>595</v>
          </cell>
          <cell r="WA1">
            <v>596</v>
          </cell>
          <cell r="WB1">
            <v>597</v>
          </cell>
          <cell r="WC1">
            <v>598</v>
          </cell>
          <cell r="WD1">
            <v>599</v>
          </cell>
          <cell r="WE1">
            <v>600</v>
          </cell>
          <cell r="WF1">
            <v>601</v>
          </cell>
          <cell r="WG1">
            <v>602</v>
          </cell>
          <cell r="WH1">
            <v>603</v>
          </cell>
          <cell r="WI1">
            <v>604</v>
          </cell>
          <cell r="WJ1">
            <v>605</v>
          </cell>
          <cell r="WK1">
            <v>606</v>
          </cell>
          <cell r="WL1">
            <v>607</v>
          </cell>
          <cell r="WM1">
            <v>608</v>
          </cell>
          <cell r="WN1">
            <v>609</v>
          </cell>
          <cell r="WO1">
            <v>610</v>
          </cell>
          <cell r="WP1">
            <v>611</v>
          </cell>
          <cell r="WQ1">
            <v>612</v>
          </cell>
          <cell r="WR1">
            <v>613</v>
          </cell>
          <cell r="WS1">
            <v>614</v>
          </cell>
          <cell r="WT1">
            <v>615</v>
          </cell>
          <cell r="WU1">
            <v>616</v>
          </cell>
          <cell r="WV1">
            <v>617</v>
          </cell>
          <cell r="WW1">
            <v>618</v>
          </cell>
          <cell r="WX1">
            <v>619</v>
          </cell>
          <cell r="WY1">
            <v>620</v>
          </cell>
          <cell r="WZ1">
            <v>621</v>
          </cell>
          <cell r="XA1">
            <v>622</v>
          </cell>
          <cell r="XB1">
            <v>623</v>
          </cell>
          <cell r="XC1">
            <v>624</v>
          </cell>
          <cell r="XD1">
            <v>625</v>
          </cell>
          <cell r="XE1">
            <v>626</v>
          </cell>
          <cell r="XF1">
            <v>627</v>
          </cell>
          <cell r="XG1">
            <v>628</v>
          </cell>
          <cell r="XH1">
            <v>629</v>
          </cell>
          <cell r="XI1">
            <v>630</v>
          </cell>
          <cell r="XJ1">
            <v>631</v>
          </cell>
          <cell r="XK1">
            <v>632</v>
          </cell>
          <cell r="XL1">
            <v>633</v>
          </cell>
          <cell r="XM1">
            <v>634</v>
          </cell>
          <cell r="XN1">
            <v>635</v>
          </cell>
          <cell r="XO1">
            <v>636</v>
          </cell>
          <cell r="XP1">
            <v>637</v>
          </cell>
          <cell r="XQ1">
            <v>638</v>
          </cell>
          <cell r="XR1">
            <v>639</v>
          </cell>
          <cell r="XS1">
            <v>640</v>
          </cell>
          <cell r="XT1">
            <v>641</v>
          </cell>
          <cell r="XU1">
            <v>642</v>
          </cell>
          <cell r="XV1">
            <v>643</v>
          </cell>
          <cell r="XW1">
            <v>644</v>
          </cell>
          <cell r="XX1">
            <v>645</v>
          </cell>
          <cell r="XY1">
            <v>646</v>
          </cell>
          <cell r="XZ1">
            <v>647</v>
          </cell>
          <cell r="YA1">
            <v>648</v>
          </cell>
          <cell r="YB1">
            <v>649</v>
          </cell>
          <cell r="YC1">
            <v>650</v>
          </cell>
          <cell r="YD1">
            <v>651</v>
          </cell>
          <cell r="YE1">
            <v>652</v>
          </cell>
          <cell r="YF1">
            <v>653</v>
          </cell>
          <cell r="YG1">
            <v>654</v>
          </cell>
          <cell r="YH1">
            <v>655</v>
          </cell>
          <cell r="YI1">
            <v>656</v>
          </cell>
          <cell r="YJ1">
            <v>657</v>
          </cell>
          <cell r="YK1">
            <v>658</v>
          </cell>
          <cell r="YL1">
            <v>659</v>
          </cell>
          <cell r="YM1">
            <v>660</v>
          </cell>
          <cell r="YN1">
            <v>661</v>
          </cell>
          <cell r="YO1">
            <v>662</v>
          </cell>
          <cell r="YP1">
            <v>663</v>
          </cell>
          <cell r="YQ1">
            <v>664</v>
          </cell>
          <cell r="YR1">
            <v>665</v>
          </cell>
          <cell r="YS1">
            <v>666</v>
          </cell>
          <cell r="YT1">
            <v>667</v>
          </cell>
          <cell r="YU1">
            <v>668</v>
          </cell>
          <cell r="YV1">
            <v>669</v>
          </cell>
          <cell r="YW1">
            <v>670</v>
          </cell>
          <cell r="YX1">
            <v>671</v>
          </cell>
          <cell r="YY1">
            <v>672</v>
          </cell>
          <cell r="YZ1">
            <v>673</v>
          </cell>
          <cell r="ZA1">
            <v>674</v>
          </cell>
          <cell r="ZB1">
            <v>675</v>
          </cell>
          <cell r="ZC1">
            <v>676</v>
          </cell>
          <cell r="ZD1">
            <v>677</v>
          </cell>
          <cell r="ZE1">
            <v>678</v>
          </cell>
          <cell r="ZF1">
            <v>679</v>
          </cell>
          <cell r="ZG1">
            <v>680</v>
          </cell>
          <cell r="ZH1">
            <v>681</v>
          </cell>
          <cell r="ZI1">
            <v>682</v>
          </cell>
          <cell r="ZJ1">
            <v>683</v>
          </cell>
          <cell r="ZK1">
            <v>684</v>
          </cell>
          <cell r="ZL1">
            <v>685</v>
          </cell>
          <cell r="ZM1">
            <v>686</v>
          </cell>
          <cell r="ZN1">
            <v>687</v>
          </cell>
          <cell r="ZO1">
            <v>688</v>
          </cell>
          <cell r="ZP1">
            <v>689</v>
          </cell>
          <cell r="ZQ1">
            <v>690</v>
          </cell>
          <cell r="ZR1">
            <v>691</v>
          </cell>
          <cell r="ZS1">
            <v>692</v>
          </cell>
          <cell r="ZT1">
            <v>693</v>
          </cell>
          <cell r="ZU1">
            <v>694</v>
          </cell>
          <cell r="ZV1">
            <v>695</v>
          </cell>
          <cell r="ZW1">
            <v>696</v>
          </cell>
          <cell r="ZX1">
            <v>697</v>
          </cell>
          <cell r="ZY1">
            <v>698</v>
          </cell>
          <cell r="ZZ1">
            <v>699</v>
          </cell>
          <cell r="AAA1">
            <v>700</v>
          </cell>
          <cell r="AAB1">
            <v>701</v>
          </cell>
          <cell r="AAC1">
            <v>702</v>
          </cell>
          <cell r="AAD1">
            <v>703</v>
          </cell>
          <cell r="AAE1">
            <v>704</v>
          </cell>
          <cell r="AAF1">
            <v>705</v>
          </cell>
          <cell r="AAG1">
            <v>706</v>
          </cell>
          <cell r="AAH1">
            <v>707</v>
          </cell>
          <cell r="AAI1">
            <v>708</v>
          </cell>
          <cell r="AAJ1">
            <v>709</v>
          </cell>
          <cell r="AAK1">
            <v>710</v>
          </cell>
          <cell r="AAL1">
            <v>711</v>
          </cell>
          <cell r="AAM1">
            <v>712</v>
          </cell>
          <cell r="AAN1">
            <v>713</v>
          </cell>
          <cell r="AAO1">
            <v>714</v>
          </cell>
          <cell r="AAP1">
            <v>715</v>
          </cell>
          <cell r="AAQ1">
            <v>716</v>
          </cell>
          <cell r="AAR1">
            <v>717</v>
          </cell>
          <cell r="AAS1">
            <v>718</v>
          </cell>
          <cell r="AAT1">
            <v>719</v>
          </cell>
          <cell r="AAU1">
            <v>720</v>
          </cell>
          <cell r="AAV1">
            <v>721</v>
          </cell>
          <cell r="AAW1">
            <v>722</v>
          </cell>
          <cell r="AAX1">
            <v>723</v>
          </cell>
          <cell r="AAY1">
            <v>724</v>
          </cell>
          <cell r="AAZ1">
            <v>725</v>
          </cell>
          <cell r="ABA1">
            <v>726</v>
          </cell>
          <cell r="ABB1">
            <v>727</v>
          </cell>
          <cell r="ABC1">
            <v>728</v>
          </cell>
          <cell r="ABD1">
            <v>729</v>
          </cell>
          <cell r="ABE1">
            <v>730</v>
          </cell>
          <cell r="ABF1">
            <v>731</v>
          </cell>
          <cell r="ABG1">
            <v>732</v>
          </cell>
          <cell r="ABH1">
            <v>733</v>
          </cell>
          <cell r="ABI1">
            <v>734</v>
          </cell>
          <cell r="ABJ1">
            <v>735</v>
          </cell>
          <cell r="ABK1">
            <v>736</v>
          </cell>
          <cell r="ABL1">
            <v>737</v>
          </cell>
          <cell r="ABM1">
            <v>738</v>
          </cell>
          <cell r="ABN1">
            <v>739</v>
          </cell>
          <cell r="ABO1">
            <v>740</v>
          </cell>
          <cell r="ABP1">
            <v>741</v>
          </cell>
          <cell r="ABQ1">
            <v>742</v>
          </cell>
          <cell r="ABR1">
            <v>743</v>
          </cell>
          <cell r="ABS1">
            <v>744</v>
          </cell>
          <cell r="ABT1">
            <v>745</v>
          </cell>
          <cell r="ABU1">
            <v>746</v>
          </cell>
          <cell r="ABV1">
            <v>747</v>
          </cell>
          <cell r="ABW1">
            <v>748</v>
          </cell>
          <cell r="ABX1">
            <v>749</v>
          </cell>
          <cell r="ABY1">
            <v>750</v>
          </cell>
          <cell r="ABZ1">
            <v>751</v>
          </cell>
          <cell r="ACA1">
            <v>752</v>
          </cell>
          <cell r="ACB1">
            <v>753</v>
          </cell>
          <cell r="ACC1">
            <v>754</v>
          </cell>
          <cell r="ACD1">
            <v>755</v>
          </cell>
          <cell r="ACE1">
            <v>756</v>
          </cell>
          <cell r="ACF1">
            <v>757</v>
          </cell>
          <cell r="ACG1">
            <v>758</v>
          </cell>
          <cell r="ACH1">
            <v>759</v>
          </cell>
          <cell r="ACI1">
            <v>760</v>
          </cell>
          <cell r="ACJ1">
            <v>761</v>
          </cell>
          <cell r="ACK1">
            <v>762</v>
          </cell>
          <cell r="ACL1">
            <v>763</v>
          </cell>
          <cell r="ACM1">
            <v>764</v>
          </cell>
          <cell r="ACN1">
            <v>765</v>
          </cell>
          <cell r="ACO1">
            <v>766</v>
          </cell>
          <cell r="ACP1">
            <v>767</v>
          </cell>
          <cell r="ACQ1">
            <v>768</v>
          </cell>
          <cell r="ACR1">
            <v>769</v>
          </cell>
          <cell r="ACS1">
            <v>770</v>
          </cell>
          <cell r="ACT1">
            <v>771</v>
          </cell>
          <cell r="ACU1">
            <v>772</v>
          </cell>
          <cell r="ACV1">
            <v>773</v>
          </cell>
          <cell r="ACW1">
            <v>774</v>
          </cell>
          <cell r="ACX1">
            <v>775</v>
          </cell>
          <cell r="ACY1">
            <v>776</v>
          </cell>
          <cell r="ACZ1">
            <v>777</v>
          </cell>
          <cell r="ADA1">
            <v>778</v>
          </cell>
          <cell r="ADB1">
            <v>779</v>
          </cell>
          <cell r="ADC1">
            <v>780</v>
          </cell>
          <cell r="ADD1">
            <v>781</v>
          </cell>
          <cell r="ADE1">
            <v>782</v>
          </cell>
          <cell r="ADF1">
            <v>783</v>
          </cell>
          <cell r="ADG1">
            <v>784</v>
          </cell>
          <cell r="ADH1">
            <v>785</v>
          </cell>
          <cell r="ADI1">
            <v>786</v>
          </cell>
          <cell r="ADJ1">
            <v>787</v>
          </cell>
          <cell r="ADK1">
            <v>788</v>
          </cell>
          <cell r="ADL1">
            <v>789</v>
          </cell>
          <cell r="ADM1">
            <v>790</v>
          </cell>
          <cell r="ADN1">
            <v>791</v>
          </cell>
          <cell r="ADO1">
            <v>792</v>
          </cell>
          <cell r="ADP1">
            <v>793</v>
          </cell>
          <cell r="ADQ1">
            <v>794</v>
          </cell>
          <cell r="ADR1">
            <v>795</v>
          </cell>
          <cell r="ADS1">
            <v>796</v>
          </cell>
          <cell r="ADT1">
            <v>797</v>
          </cell>
          <cell r="ADU1">
            <v>798</v>
          </cell>
          <cell r="ADV1">
            <v>799</v>
          </cell>
          <cell r="ADW1">
            <v>800</v>
          </cell>
          <cell r="ADX1">
            <v>801</v>
          </cell>
          <cell r="ADY1">
            <v>802</v>
          </cell>
          <cell r="ADZ1">
            <v>803</v>
          </cell>
          <cell r="AEA1">
            <v>804</v>
          </cell>
          <cell r="AEB1">
            <v>805</v>
          </cell>
          <cell r="AEC1">
            <v>806</v>
          </cell>
          <cell r="AED1">
            <v>807</v>
          </cell>
          <cell r="AEE1">
            <v>808</v>
          </cell>
          <cell r="AEF1">
            <v>809</v>
          </cell>
          <cell r="AEG1">
            <v>810</v>
          </cell>
          <cell r="AEH1">
            <v>811</v>
          </cell>
          <cell r="AEI1">
            <v>812</v>
          </cell>
          <cell r="AEJ1">
            <v>813</v>
          </cell>
          <cell r="AEK1">
            <v>814</v>
          </cell>
          <cell r="AEL1">
            <v>815</v>
          </cell>
          <cell r="AEM1">
            <v>816</v>
          </cell>
          <cell r="AEN1">
            <v>817</v>
          </cell>
          <cell r="AEO1">
            <v>818</v>
          </cell>
          <cell r="AEP1">
            <v>819</v>
          </cell>
          <cell r="AEQ1">
            <v>820</v>
          </cell>
          <cell r="AER1">
            <v>821</v>
          </cell>
          <cell r="AES1">
            <v>822</v>
          </cell>
          <cell r="AET1">
            <v>823</v>
          </cell>
          <cell r="AEU1">
            <v>824</v>
          </cell>
          <cell r="AEV1">
            <v>825</v>
          </cell>
          <cell r="AEW1">
            <v>826</v>
          </cell>
          <cell r="AEX1">
            <v>827</v>
          </cell>
          <cell r="AEY1">
            <v>828</v>
          </cell>
          <cell r="AEZ1">
            <v>829</v>
          </cell>
          <cell r="AFA1">
            <v>830</v>
          </cell>
          <cell r="AFB1">
            <v>831</v>
          </cell>
          <cell r="AFC1">
            <v>832</v>
          </cell>
          <cell r="AFD1">
            <v>833</v>
          </cell>
          <cell r="AFE1">
            <v>834</v>
          </cell>
          <cell r="AFF1">
            <v>835</v>
          </cell>
          <cell r="AFG1">
            <v>836</v>
          </cell>
          <cell r="AFH1">
            <v>837</v>
          </cell>
          <cell r="AFI1">
            <v>838</v>
          </cell>
          <cell r="AFJ1">
            <v>839</v>
          </cell>
          <cell r="AFK1">
            <v>840</v>
          </cell>
          <cell r="AFL1">
            <v>841</v>
          </cell>
          <cell r="AFM1">
            <v>842</v>
          </cell>
          <cell r="AFN1">
            <v>843</v>
          </cell>
          <cell r="AFO1">
            <v>844</v>
          </cell>
          <cell r="AFP1">
            <v>845</v>
          </cell>
          <cell r="AFQ1">
            <v>846</v>
          </cell>
          <cell r="AFR1">
            <v>847</v>
          </cell>
          <cell r="AFS1">
            <v>848</v>
          </cell>
          <cell r="AFT1">
            <v>849</v>
          </cell>
          <cell r="AFU1">
            <v>850</v>
          </cell>
          <cell r="AFV1">
            <v>851</v>
          </cell>
          <cell r="AFW1">
            <v>852</v>
          </cell>
          <cell r="AFX1">
            <v>853</v>
          </cell>
          <cell r="AFY1">
            <v>854</v>
          </cell>
          <cell r="AFZ1">
            <v>855</v>
          </cell>
          <cell r="AGA1">
            <v>856</v>
          </cell>
          <cell r="AGB1">
            <v>857</v>
          </cell>
          <cell r="AGC1">
            <v>858</v>
          </cell>
          <cell r="AGD1">
            <v>859</v>
          </cell>
          <cell r="AGE1">
            <v>860</v>
          </cell>
          <cell r="AGF1">
            <v>861</v>
          </cell>
          <cell r="AGG1">
            <v>862</v>
          </cell>
          <cell r="AGH1">
            <v>863</v>
          </cell>
          <cell r="AGI1">
            <v>864</v>
          </cell>
          <cell r="AGJ1">
            <v>865</v>
          </cell>
          <cell r="AGK1">
            <v>866</v>
          </cell>
          <cell r="AGL1">
            <v>867</v>
          </cell>
          <cell r="AGM1">
            <v>868</v>
          </cell>
          <cell r="AGN1">
            <v>869</v>
          </cell>
          <cell r="AGO1">
            <v>870</v>
          </cell>
          <cell r="AGP1">
            <v>871</v>
          </cell>
          <cell r="AGQ1">
            <v>872</v>
          </cell>
          <cell r="AGR1">
            <v>873</v>
          </cell>
          <cell r="AGS1">
            <v>874</v>
          </cell>
          <cell r="AGT1">
            <v>875</v>
          </cell>
          <cell r="AGU1">
            <v>876</v>
          </cell>
          <cell r="AGV1">
            <v>877</v>
          </cell>
          <cell r="AGW1">
            <v>878</v>
          </cell>
          <cell r="AGX1">
            <v>879</v>
          </cell>
          <cell r="AGY1">
            <v>880</v>
          </cell>
          <cell r="AGZ1">
            <v>881</v>
          </cell>
          <cell r="AHA1">
            <v>882</v>
          </cell>
          <cell r="AHB1">
            <v>883</v>
          </cell>
          <cell r="AHC1">
            <v>884</v>
          </cell>
          <cell r="AHD1">
            <v>885</v>
          </cell>
          <cell r="AHE1">
            <v>886</v>
          </cell>
          <cell r="AHF1">
            <v>887</v>
          </cell>
          <cell r="AHG1">
            <v>888</v>
          </cell>
          <cell r="AHH1">
            <v>889</v>
          </cell>
          <cell r="AHI1">
            <v>890</v>
          </cell>
          <cell r="AHJ1">
            <v>891</v>
          </cell>
          <cell r="AHK1">
            <v>892</v>
          </cell>
          <cell r="AHL1">
            <v>893</v>
          </cell>
          <cell r="AHM1">
            <v>894</v>
          </cell>
          <cell r="AHN1">
            <v>895</v>
          </cell>
          <cell r="AHO1">
            <v>896</v>
          </cell>
          <cell r="AHP1">
            <v>897</v>
          </cell>
          <cell r="AHQ1">
            <v>898</v>
          </cell>
          <cell r="AHR1">
            <v>899</v>
          </cell>
          <cell r="AHS1">
            <v>900</v>
          </cell>
          <cell r="AHT1">
            <v>901</v>
          </cell>
          <cell r="AHU1">
            <v>902</v>
          </cell>
          <cell r="AHV1">
            <v>903</v>
          </cell>
          <cell r="AHW1">
            <v>904</v>
          </cell>
          <cell r="AHX1">
            <v>905</v>
          </cell>
          <cell r="AHY1">
            <v>906</v>
          </cell>
          <cell r="AHZ1">
            <v>907</v>
          </cell>
          <cell r="AIA1">
            <v>908</v>
          </cell>
          <cell r="AIB1">
            <v>909</v>
          </cell>
          <cell r="AIC1">
            <v>910</v>
          </cell>
          <cell r="AID1">
            <v>911</v>
          </cell>
          <cell r="AIE1">
            <v>912</v>
          </cell>
          <cell r="AIF1">
            <v>913</v>
          </cell>
          <cell r="AIG1">
            <v>914</v>
          </cell>
          <cell r="AIH1">
            <v>915</v>
          </cell>
          <cell r="AII1">
            <v>916</v>
          </cell>
          <cell r="AIJ1">
            <v>917</v>
          </cell>
        </row>
        <row r="2"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 t="str">
            <v>ภารกิจด้านบริการปฐมภูมิ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 t="str">
            <v>ภารกิจด้านพัฒนาระบบบริการและสนับสนุนบริการสุขภาพ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  <cell r="IW2">
            <v>0</v>
          </cell>
          <cell r="IX2">
            <v>0</v>
          </cell>
          <cell r="IY2">
            <v>0</v>
          </cell>
          <cell r="IZ2">
            <v>0</v>
          </cell>
          <cell r="JA2">
            <v>0</v>
          </cell>
          <cell r="JB2">
            <v>0</v>
          </cell>
          <cell r="JC2">
            <v>0</v>
          </cell>
          <cell r="JD2">
            <v>0</v>
          </cell>
          <cell r="JE2">
            <v>0</v>
          </cell>
          <cell r="JF2">
            <v>0</v>
          </cell>
          <cell r="JG2">
            <v>0</v>
          </cell>
          <cell r="JH2">
            <v>0</v>
          </cell>
          <cell r="JI2">
            <v>0</v>
          </cell>
          <cell r="JJ2">
            <v>0</v>
          </cell>
          <cell r="JK2">
            <v>0</v>
          </cell>
          <cell r="JL2">
            <v>0</v>
          </cell>
          <cell r="JM2">
            <v>0</v>
          </cell>
          <cell r="JN2">
            <v>0</v>
          </cell>
          <cell r="JO2">
            <v>0</v>
          </cell>
          <cell r="JP2">
            <v>0</v>
          </cell>
          <cell r="JQ2">
            <v>0</v>
          </cell>
          <cell r="JR2">
            <v>0</v>
          </cell>
          <cell r="JS2">
            <v>0</v>
          </cell>
          <cell r="JT2">
            <v>0</v>
          </cell>
          <cell r="JU2">
            <v>0</v>
          </cell>
          <cell r="JV2">
            <v>0</v>
          </cell>
          <cell r="JW2">
            <v>0</v>
          </cell>
          <cell r="JX2">
            <v>0</v>
          </cell>
          <cell r="JY2">
            <v>0</v>
          </cell>
          <cell r="JZ2">
            <v>0</v>
          </cell>
          <cell r="KA2">
            <v>0</v>
          </cell>
          <cell r="KB2">
            <v>0</v>
          </cell>
          <cell r="KC2">
            <v>0</v>
          </cell>
          <cell r="KD2">
            <v>0</v>
          </cell>
          <cell r="KE2">
            <v>0</v>
          </cell>
          <cell r="KF2">
            <v>0</v>
          </cell>
          <cell r="KG2">
            <v>0</v>
          </cell>
          <cell r="KH2">
            <v>0</v>
          </cell>
          <cell r="KI2">
            <v>0</v>
          </cell>
          <cell r="KJ2">
            <v>0</v>
          </cell>
          <cell r="KK2">
            <v>0</v>
          </cell>
          <cell r="KL2">
            <v>0</v>
          </cell>
          <cell r="KM2">
            <v>0</v>
          </cell>
          <cell r="KN2">
            <v>0</v>
          </cell>
          <cell r="KO2">
            <v>0</v>
          </cell>
          <cell r="KP2">
            <v>0</v>
          </cell>
          <cell r="KQ2">
            <v>0</v>
          </cell>
          <cell r="KR2">
            <v>0</v>
          </cell>
          <cell r="KS2">
            <v>0</v>
          </cell>
          <cell r="KT2">
            <v>0</v>
          </cell>
          <cell r="KU2">
            <v>0</v>
          </cell>
          <cell r="KV2">
            <v>0</v>
          </cell>
          <cell r="KW2">
            <v>0</v>
          </cell>
          <cell r="KX2">
            <v>0</v>
          </cell>
          <cell r="KY2">
            <v>0</v>
          </cell>
          <cell r="KZ2">
            <v>0</v>
          </cell>
          <cell r="LA2">
            <v>0</v>
          </cell>
          <cell r="LB2">
            <v>0</v>
          </cell>
          <cell r="LC2">
            <v>0</v>
          </cell>
          <cell r="LD2">
            <v>0</v>
          </cell>
          <cell r="LE2">
            <v>0</v>
          </cell>
          <cell r="LF2">
            <v>0</v>
          </cell>
          <cell r="LG2">
            <v>0</v>
          </cell>
          <cell r="LH2">
            <v>0</v>
          </cell>
          <cell r="LI2">
            <v>0</v>
          </cell>
          <cell r="LJ2">
            <v>0</v>
          </cell>
          <cell r="LK2">
            <v>0</v>
          </cell>
          <cell r="LL2">
            <v>0</v>
          </cell>
          <cell r="LM2">
            <v>0</v>
          </cell>
          <cell r="LN2">
            <v>0</v>
          </cell>
          <cell r="LO2">
            <v>0</v>
          </cell>
          <cell r="LP2">
            <v>0</v>
          </cell>
          <cell r="LQ2">
            <v>0</v>
          </cell>
          <cell r="LR2">
            <v>0</v>
          </cell>
          <cell r="LS2">
            <v>0</v>
          </cell>
          <cell r="LT2">
            <v>0</v>
          </cell>
          <cell r="LU2">
            <v>0</v>
          </cell>
          <cell r="LV2">
            <v>0</v>
          </cell>
          <cell r="LW2" t="str">
            <v>ภารกิจด้านการทุติยภูมิและตติยภูมิ</v>
          </cell>
          <cell r="LX2">
            <v>0</v>
          </cell>
          <cell r="LY2">
            <v>0</v>
          </cell>
          <cell r="LZ2">
            <v>0</v>
          </cell>
          <cell r="MA2">
            <v>0</v>
          </cell>
          <cell r="MB2">
            <v>0</v>
          </cell>
          <cell r="MC2">
            <v>0</v>
          </cell>
          <cell r="MD2">
            <v>0</v>
          </cell>
          <cell r="ME2">
            <v>0</v>
          </cell>
          <cell r="MF2">
            <v>0</v>
          </cell>
          <cell r="MG2">
            <v>0</v>
          </cell>
          <cell r="MH2">
            <v>0</v>
          </cell>
          <cell r="MI2">
            <v>0</v>
          </cell>
          <cell r="MJ2">
            <v>0</v>
          </cell>
          <cell r="MK2">
            <v>0</v>
          </cell>
          <cell r="ML2">
            <v>0</v>
          </cell>
          <cell r="MM2">
            <v>0</v>
          </cell>
          <cell r="MN2">
            <v>0</v>
          </cell>
          <cell r="MO2">
            <v>0</v>
          </cell>
          <cell r="MP2">
            <v>0</v>
          </cell>
          <cell r="MQ2">
            <v>0</v>
          </cell>
          <cell r="MR2">
            <v>0</v>
          </cell>
          <cell r="MS2">
            <v>0</v>
          </cell>
          <cell r="MT2">
            <v>0</v>
          </cell>
          <cell r="MU2">
            <v>0</v>
          </cell>
          <cell r="MV2">
            <v>0</v>
          </cell>
          <cell r="MW2">
            <v>0</v>
          </cell>
          <cell r="MX2">
            <v>0</v>
          </cell>
          <cell r="MY2">
            <v>0</v>
          </cell>
          <cell r="MZ2">
            <v>0</v>
          </cell>
          <cell r="NA2">
            <v>0</v>
          </cell>
          <cell r="NB2">
            <v>0</v>
          </cell>
          <cell r="NC2">
            <v>0</v>
          </cell>
          <cell r="ND2">
            <v>0</v>
          </cell>
          <cell r="NE2">
            <v>0</v>
          </cell>
          <cell r="NF2">
            <v>0</v>
          </cell>
          <cell r="NG2">
            <v>0</v>
          </cell>
          <cell r="NH2">
            <v>0</v>
          </cell>
          <cell r="NI2">
            <v>0</v>
          </cell>
          <cell r="NJ2">
            <v>0</v>
          </cell>
          <cell r="NK2">
            <v>0</v>
          </cell>
          <cell r="NL2">
            <v>0</v>
          </cell>
          <cell r="NM2">
            <v>0</v>
          </cell>
          <cell r="NN2">
            <v>0</v>
          </cell>
          <cell r="NO2">
            <v>0</v>
          </cell>
          <cell r="NP2">
            <v>0</v>
          </cell>
          <cell r="NQ2">
            <v>0</v>
          </cell>
          <cell r="NR2">
            <v>0</v>
          </cell>
          <cell r="NS2">
            <v>0</v>
          </cell>
          <cell r="NT2">
            <v>0</v>
          </cell>
          <cell r="NU2">
            <v>0</v>
          </cell>
          <cell r="NV2">
            <v>0</v>
          </cell>
          <cell r="NW2">
            <v>0</v>
          </cell>
          <cell r="NX2">
            <v>0</v>
          </cell>
          <cell r="NY2">
            <v>0</v>
          </cell>
          <cell r="NZ2">
            <v>0</v>
          </cell>
          <cell r="OA2">
            <v>0</v>
          </cell>
          <cell r="OB2">
            <v>0</v>
          </cell>
          <cell r="OC2">
            <v>0</v>
          </cell>
          <cell r="OD2">
            <v>0</v>
          </cell>
          <cell r="OE2">
            <v>0</v>
          </cell>
          <cell r="OF2">
            <v>0</v>
          </cell>
          <cell r="OG2">
            <v>0</v>
          </cell>
          <cell r="OH2">
            <v>0</v>
          </cell>
          <cell r="OI2">
            <v>0</v>
          </cell>
          <cell r="OJ2">
            <v>0</v>
          </cell>
          <cell r="OK2">
            <v>0</v>
          </cell>
          <cell r="OL2">
            <v>0</v>
          </cell>
          <cell r="OM2">
            <v>0</v>
          </cell>
          <cell r="ON2">
            <v>0</v>
          </cell>
          <cell r="OO2">
            <v>0</v>
          </cell>
          <cell r="OP2">
            <v>0</v>
          </cell>
          <cell r="OQ2">
            <v>0</v>
          </cell>
          <cell r="OR2">
            <v>0</v>
          </cell>
          <cell r="OS2">
            <v>0</v>
          </cell>
          <cell r="OT2">
            <v>0</v>
          </cell>
          <cell r="OU2">
            <v>0</v>
          </cell>
          <cell r="OV2">
            <v>0</v>
          </cell>
          <cell r="OW2">
            <v>0</v>
          </cell>
          <cell r="OX2">
            <v>0</v>
          </cell>
          <cell r="OY2">
            <v>0</v>
          </cell>
          <cell r="OZ2">
            <v>0</v>
          </cell>
          <cell r="PA2">
            <v>0</v>
          </cell>
          <cell r="PB2">
            <v>0</v>
          </cell>
          <cell r="PC2">
            <v>0</v>
          </cell>
          <cell r="PD2">
            <v>0</v>
          </cell>
          <cell r="PE2">
            <v>0</v>
          </cell>
          <cell r="PF2">
            <v>0</v>
          </cell>
          <cell r="PG2">
            <v>0</v>
          </cell>
          <cell r="PH2">
            <v>0</v>
          </cell>
          <cell r="PI2">
            <v>0</v>
          </cell>
          <cell r="PJ2">
            <v>0</v>
          </cell>
          <cell r="PK2">
            <v>0</v>
          </cell>
          <cell r="PL2">
            <v>0</v>
          </cell>
          <cell r="PM2">
            <v>0</v>
          </cell>
          <cell r="PN2">
            <v>0</v>
          </cell>
          <cell r="PO2">
            <v>0</v>
          </cell>
          <cell r="PP2">
            <v>0</v>
          </cell>
          <cell r="PQ2">
            <v>0</v>
          </cell>
          <cell r="PR2">
            <v>0</v>
          </cell>
          <cell r="PS2">
            <v>0</v>
          </cell>
          <cell r="PT2">
            <v>0</v>
          </cell>
          <cell r="PU2">
            <v>0</v>
          </cell>
          <cell r="PV2">
            <v>0</v>
          </cell>
          <cell r="PW2">
            <v>0</v>
          </cell>
          <cell r="PX2">
            <v>0</v>
          </cell>
          <cell r="PY2">
            <v>0</v>
          </cell>
          <cell r="PZ2">
            <v>0</v>
          </cell>
          <cell r="QA2">
            <v>0</v>
          </cell>
          <cell r="QB2">
            <v>0</v>
          </cell>
          <cell r="QC2">
            <v>0</v>
          </cell>
          <cell r="QD2">
            <v>0</v>
          </cell>
          <cell r="QE2">
            <v>0</v>
          </cell>
          <cell r="QF2">
            <v>0</v>
          </cell>
          <cell r="QG2">
            <v>0</v>
          </cell>
          <cell r="QH2">
            <v>0</v>
          </cell>
          <cell r="QI2">
            <v>0</v>
          </cell>
          <cell r="QJ2">
            <v>0</v>
          </cell>
          <cell r="QK2">
            <v>0</v>
          </cell>
          <cell r="QL2">
            <v>0</v>
          </cell>
          <cell r="QM2">
            <v>0</v>
          </cell>
          <cell r="QN2">
            <v>0</v>
          </cell>
          <cell r="QO2">
            <v>0</v>
          </cell>
          <cell r="QP2">
            <v>0</v>
          </cell>
          <cell r="QQ2">
            <v>0</v>
          </cell>
          <cell r="QR2">
            <v>0</v>
          </cell>
          <cell r="QS2">
            <v>0</v>
          </cell>
          <cell r="QT2">
            <v>0</v>
          </cell>
          <cell r="QU2">
            <v>0</v>
          </cell>
          <cell r="QV2">
            <v>0</v>
          </cell>
          <cell r="QW2">
            <v>0</v>
          </cell>
          <cell r="QX2">
            <v>0</v>
          </cell>
          <cell r="QY2">
            <v>0</v>
          </cell>
          <cell r="QZ2">
            <v>0</v>
          </cell>
          <cell r="RA2">
            <v>0</v>
          </cell>
          <cell r="RB2">
            <v>0</v>
          </cell>
          <cell r="RC2">
            <v>0</v>
          </cell>
          <cell r="RD2">
            <v>0</v>
          </cell>
          <cell r="RE2">
            <v>0</v>
          </cell>
          <cell r="RF2">
            <v>0</v>
          </cell>
          <cell r="RG2">
            <v>0</v>
          </cell>
          <cell r="RH2">
            <v>0</v>
          </cell>
          <cell r="RI2">
            <v>0</v>
          </cell>
          <cell r="RJ2">
            <v>0</v>
          </cell>
          <cell r="RK2">
            <v>0</v>
          </cell>
          <cell r="RL2">
            <v>0</v>
          </cell>
          <cell r="RM2">
            <v>0</v>
          </cell>
          <cell r="RN2">
            <v>0</v>
          </cell>
          <cell r="RO2">
            <v>0</v>
          </cell>
          <cell r="RP2">
            <v>0</v>
          </cell>
          <cell r="RQ2">
            <v>0</v>
          </cell>
          <cell r="RR2">
            <v>0</v>
          </cell>
          <cell r="RS2">
            <v>0</v>
          </cell>
          <cell r="RT2">
            <v>0</v>
          </cell>
          <cell r="RU2">
            <v>0</v>
          </cell>
          <cell r="RV2">
            <v>0</v>
          </cell>
          <cell r="RW2">
            <v>0</v>
          </cell>
          <cell r="RX2">
            <v>0</v>
          </cell>
          <cell r="RY2">
            <v>0</v>
          </cell>
          <cell r="RZ2">
            <v>0</v>
          </cell>
          <cell r="SA2">
            <v>0</v>
          </cell>
          <cell r="SB2">
            <v>0</v>
          </cell>
          <cell r="SC2">
            <v>0</v>
          </cell>
          <cell r="SD2">
            <v>0</v>
          </cell>
          <cell r="SE2">
            <v>0</v>
          </cell>
          <cell r="SF2">
            <v>0</v>
          </cell>
          <cell r="SG2">
            <v>0</v>
          </cell>
          <cell r="SH2">
            <v>0</v>
          </cell>
          <cell r="SI2">
            <v>0</v>
          </cell>
          <cell r="SJ2">
            <v>0</v>
          </cell>
          <cell r="SK2">
            <v>0</v>
          </cell>
          <cell r="SL2">
            <v>0</v>
          </cell>
          <cell r="SM2">
            <v>0</v>
          </cell>
          <cell r="SN2">
            <v>0</v>
          </cell>
          <cell r="SO2">
            <v>0</v>
          </cell>
          <cell r="SP2">
            <v>0</v>
          </cell>
          <cell r="SQ2">
            <v>0</v>
          </cell>
          <cell r="SR2">
            <v>0</v>
          </cell>
          <cell r="SS2">
            <v>0</v>
          </cell>
          <cell r="ST2">
            <v>0</v>
          </cell>
          <cell r="SU2">
            <v>0</v>
          </cell>
          <cell r="SV2">
            <v>0</v>
          </cell>
          <cell r="SW2">
            <v>0</v>
          </cell>
          <cell r="SX2">
            <v>0</v>
          </cell>
          <cell r="SY2">
            <v>0</v>
          </cell>
          <cell r="SZ2">
            <v>0</v>
          </cell>
          <cell r="TA2">
            <v>0</v>
          </cell>
          <cell r="TB2">
            <v>0</v>
          </cell>
          <cell r="TC2">
            <v>0</v>
          </cell>
          <cell r="TD2">
            <v>0</v>
          </cell>
          <cell r="TE2">
            <v>0</v>
          </cell>
          <cell r="TF2">
            <v>0</v>
          </cell>
          <cell r="TG2">
            <v>0</v>
          </cell>
          <cell r="TH2">
            <v>0</v>
          </cell>
          <cell r="TI2">
            <v>0</v>
          </cell>
          <cell r="TJ2">
            <v>0</v>
          </cell>
          <cell r="TK2">
            <v>0</v>
          </cell>
          <cell r="TL2">
            <v>0</v>
          </cell>
          <cell r="TM2">
            <v>0</v>
          </cell>
          <cell r="TN2">
            <v>0</v>
          </cell>
          <cell r="TO2">
            <v>0</v>
          </cell>
          <cell r="TP2">
            <v>0</v>
          </cell>
          <cell r="TQ2">
            <v>0</v>
          </cell>
          <cell r="TR2">
            <v>0</v>
          </cell>
          <cell r="TS2">
            <v>0</v>
          </cell>
          <cell r="TT2">
            <v>0</v>
          </cell>
          <cell r="TU2">
            <v>0</v>
          </cell>
          <cell r="TV2">
            <v>0</v>
          </cell>
          <cell r="TW2">
            <v>0</v>
          </cell>
          <cell r="TX2">
            <v>0</v>
          </cell>
          <cell r="TY2">
            <v>0</v>
          </cell>
          <cell r="TZ2">
            <v>0</v>
          </cell>
          <cell r="UA2">
            <v>0</v>
          </cell>
          <cell r="UB2">
            <v>0</v>
          </cell>
          <cell r="UC2">
            <v>0</v>
          </cell>
          <cell r="UD2">
            <v>0</v>
          </cell>
          <cell r="UE2">
            <v>0</v>
          </cell>
          <cell r="UF2">
            <v>0</v>
          </cell>
          <cell r="UG2">
            <v>0</v>
          </cell>
          <cell r="UH2">
            <v>0</v>
          </cell>
          <cell r="UI2">
            <v>0</v>
          </cell>
          <cell r="UJ2">
            <v>0</v>
          </cell>
          <cell r="UK2">
            <v>0</v>
          </cell>
          <cell r="UL2">
            <v>0</v>
          </cell>
          <cell r="UM2">
            <v>0</v>
          </cell>
          <cell r="UN2">
            <v>0</v>
          </cell>
          <cell r="UO2">
            <v>0</v>
          </cell>
          <cell r="UP2">
            <v>0</v>
          </cell>
          <cell r="UQ2">
            <v>0</v>
          </cell>
          <cell r="UR2">
            <v>0</v>
          </cell>
          <cell r="US2">
            <v>0</v>
          </cell>
          <cell r="UT2">
            <v>0</v>
          </cell>
          <cell r="UU2">
            <v>0</v>
          </cell>
          <cell r="UV2">
            <v>0</v>
          </cell>
          <cell r="UW2">
            <v>0</v>
          </cell>
          <cell r="UX2">
            <v>0</v>
          </cell>
          <cell r="UY2">
            <v>0</v>
          </cell>
          <cell r="UZ2">
            <v>0</v>
          </cell>
          <cell r="VA2">
            <v>0</v>
          </cell>
          <cell r="VB2">
            <v>0</v>
          </cell>
          <cell r="VC2">
            <v>0</v>
          </cell>
          <cell r="VD2">
            <v>0</v>
          </cell>
          <cell r="VE2">
            <v>0</v>
          </cell>
          <cell r="VF2">
            <v>0</v>
          </cell>
          <cell r="VG2">
            <v>0</v>
          </cell>
          <cell r="VH2">
            <v>0</v>
          </cell>
          <cell r="VI2">
            <v>0</v>
          </cell>
          <cell r="VJ2">
            <v>0</v>
          </cell>
          <cell r="VK2">
            <v>0</v>
          </cell>
          <cell r="VL2">
            <v>0</v>
          </cell>
          <cell r="VM2">
            <v>0</v>
          </cell>
          <cell r="VN2">
            <v>0</v>
          </cell>
          <cell r="VO2">
            <v>0</v>
          </cell>
          <cell r="VP2">
            <v>0</v>
          </cell>
          <cell r="VQ2">
            <v>0</v>
          </cell>
          <cell r="VR2">
            <v>0</v>
          </cell>
          <cell r="VS2">
            <v>0</v>
          </cell>
          <cell r="VT2">
            <v>0</v>
          </cell>
          <cell r="VU2">
            <v>0</v>
          </cell>
          <cell r="VV2">
            <v>0</v>
          </cell>
          <cell r="VW2">
            <v>0</v>
          </cell>
          <cell r="VX2">
            <v>0</v>
          </cell>
          <cell r="VY2">
            <v>0</v>
          </cell>
          <cell r="VZ2">
            <v>0</v>
          </cell>
          <cell r="WA2">
            <v>0</v>
          </cell>
          <cell r="WB2">
            <v>0</v>
          </cell>
          <cell r="WC2">
            <v>0</v>
          </cell>
          <cell r="WD2" t="str">
            <v>ภารกิจด้านการพยาบาล</v>
          </cell>
          <cell r="WE2">
            <v>0</v>
          </cell>
          <cell r="WF2">
            <v>0</v>
          </cell>
          <cell r="WG2">
            <v>0</v>
          </cell>
          <cell r="WH2">
            <v>0</v>
          </cell>
          <cell r="WI2">
            <v>0</v>
          </cell>
          <cell r="WJ2">
            <v>0</v>
          </cell>
          <cell r="WK2">
            <v>0</v>
          </cell>
          <cell r="WL2">
            <v>0</v>
          </cell>
          <cell r="WM2">
            <v>0</v>
          </cell>
          <cell r="WN2">
            <v>0</v>
          </cell>
          <cell r="WO2">
            <v>0</v>
          </cell>
          <cell r="WP2">
            <v>0</v>
          </cell>
          <cell r="WQ2">
            <v>0</v>
          </cell>
          <cell r="WR2">
            <v>0</v>
          </cell>
          <cell r="WS2">
            <v>0</v>
          </cell>
          <cell r="WT2">
            <v>0</v>
          </cell>
          <cell r="WU2">
            <v>0</v>
          </cell>
          <cell r="WV2">
            <v>0</v>
          </cell>
          <cell r="WW2">
            <v>0</v>
          </cell>
          <cell r="WX2">
            <v>0</v>
          </cell>
          <cell r="WY2">
            <v>0</v>
          </cell>
          <cell r="WZ2">
            <v>0</v>
          </cell>
          <cell r="XA2">
            <v>0</v>
          </cell>
          <cell r="XB2">
            <v>0</v>
          </cell>
          <cell r="XC2">
            <v>0</v>
          </cell>
          <cell r="XD2">
            <v>0</v>
          </cell>
          <cell r="XE2">
            <v>0</v>
          </cell>
          <cell r="XF2">
            <v>0</v>
          </cell>
          <cell r="XG2">
            <v>0</v>
          </cell>
          <cell r="XH2">
            <v>0</v>
          </cell>
          <cell r="XI2">
            <v>0</v>
          </cell>
          <cell r="XJ2">
            <v>0</v>
          </cell>
          <cell r="XK2">
            <v>0</v>
          </cell>
          <cell r="XL2">
            <v>0</v>
          </cell>
          <cell r="XM2">
            <v>0</v>
          </cell>
          <cell r="XN2">
            <v>0</v>
          </cell>
          <cell r="XO2">
            <v>0</v>
          </cell>
          <cell r="XP2">
            <v>0</v>
          </cell>
          <cell r="XQ2">
            <v>0</v>
          </cell>
          <cell r="XR2">
            <v>0</v>
          </cell>
          <cell r="XS2">
            <v>0</v>
          </cell>
          <cell r="XT2">
            <v>0</v>
          </cell>
          <cell r="XU2">
            <v>0</v>
          </cell>
          <cell r="XV2">
            <v>0</v>
          </cell>
          <cell r="XW2">
            <v>0</v>
          </cell>
          <cell r="XX2">
            <v>0</v>
          </cell>
          <cell r="XY2">
            <v>0</v>
          </cell>
          <cell r="XZ2">
            <v>0</v>
          </cell>
          <cell r="YA2">
            <v>0</v>
          </cell>
          <cell r="YB2">
            <v>0</v>
          </cell>
          <cell r="YC2">
            <v>0</v>
          </cell>
          <cell r="YD2">
            <v>0</v>
          </cell>
          <cell r="YE2">
            <v>0</v>
          </cell>
          <cell r="YF2">
            <v>0</v>
          </cell>
          <cell r="YG2">
            <v>0</v>
          </cell>
          <cell r="YH2">
            <v>0</v>
          </cell>
          <cell r="YI2">
            <v>0</v>
          </cell>
          <cell r="YJ2">
            <v>0</v>
          </cell>
          <cell r="YK2">
            <v>0</v>
          </cell>
          <cell r="YL2">
            <v>0</v>
          </cell>
          <cell r="YM2">
            <v>0</v>
          </cell>
          <cell r="YN2">
            <v>0</v>
          </cell>
          <cell r="YO2">
            <v>0</v>
          </cell>
          <cell r="YP2">
            <v>0</v>
          </cell>
          <cell r="YQ2">
            <v>0</v>
          </cell>
          <cell r="YR2">
            <v>0</v>
          </cell>
          <cell r="YS2">
            <v>0</v>
          </cell>
          <cell r="YT2">
            <v>0</v>
          </cell>
          <cell r="YU2">
            <v>0</v>
          </cell>
          <cell r="YV2">
            <v>0</v>
          </cell>
          <cell r="YW2">
            <v>0</v>
          </cell>
          <cell r="YX2">
            <v>0</v>
          </cell>
          <cell r="YY2">
            <v>0</v>
          </cell>
          <cell r="YZ2">
            <v>0</v>
          </cell>
          <cell r="ZA2">
            <v>0</v>
          </cell>
          <cell r="ZB2">
            <v>0</v>
          </cell>
          <cell r="ZC2">
            <v>0</v>
          </cell>
          <cell r="ZD2">
            <v>0</v>
          </cell>
          <cell r="ZE2">
            <v>0</v>
          </cell>
          <cell r="ZF2">
            <v>0</v>
          </cell>
          <cell r="ZG2">
            <v>0</v>
          </cell>
          <cell r="ZH2">
            <v>0</v>
          </cell>
          <cell r="ZI2">
            <v>0</v>
          </cell>
          <cell r="ZJ2">
            <v>0</v>
          </cell>
          <cell r="ZK2">
            <v>0</v>
          </cell>
          <cell r="ZL2">
            <v>0</v>
          </cell>
          <cell r="ZM2">
            <v>0</v>
          </cell>
          <cell r="ZN2">
            <v>0</v>
          </cell>
          <cell r="ZO2">
            <v>0</v>
          </cell>
          <cell r="ZP2">
            <v>0</v>
          </cell>
          <cell r="ZQ2">
            <v>0</v>
          </cell>
          <cell r="ZR2">
            <v>0</v>
          </cell>
          <cell r="ZS2">
            <v>0</v>
          </cell>
          <cell r="ZT2">
            <v>0</v>
          </cell>
          <cell r="ZU2">
            <v>0</v>
          </cell>
          <cell r="ZV2">
            <v>0</v>
          </cell>
          <cell r="ZW2">
            <v>0</v>
          </cell>
          <cell r="ZX2">
            <v>0</v>
          </cell>
          <cell r="ZY2">
            <v>0</v>
          </cell>
          <cell r="ZZ2">
            <v>0</v>
          </cell>
          <cell r="AAA2">
            <v>0</v>
          </cell>
          <cell r="AAB2">
            <v>0</v>
          </cell>
          <cell r="AAC2">
            <v>0</v>
          </cell>
          <cell r="AAD2">
            <v>0</v>
          </cell>
          <cell r="AAE2">
            <v>0</v>
          </cell>
          <cell r="AAF2">
            <v>0</v>
          </cell>
          <cell r="AAG2">
            <v>0</v>
          </cell>
          <cell r="AAH2">
            <v>0</v>
          </cell>
          <cell r="AAI2">
            <v>0</v>
          </cell>
          <cell r="AAJ2">
            <v>0</v>
          </cell>
          <cell r="AAK2">
            <v>0</v>
          </cell>
          <cell r="AAL2">
            <v>0</v>
          </cell>
          <cell r="AAM2">
            <v>0</v>
          </cell>
          <cell r="AAN2">
            <v>0</v>
          </cell>
          <cell r="AAO2">
            <v>0</v>
          </cell>
          <cell r="AAP2">
            <v>0</v>
          </cell>
          <cell r="AAQ2">
            <v>0</v>
          </cell>
          <cell r="AAR2">
            <v>0</v>
          </cell>
          <cell r="AAS2">
            <v>0</v>
          </cell>
          <cell r="AAT2">
            <v>0</v>
          </cell>
          <cell r="AAU2">
            <v>0</v>
          </cell>
          <cell r="AAV2">
            <v>0</v>
          </cell>
          <cell r="AAW2">
            <v>0</v>
          </cell>
          <cell r="AAX2">
            <v>0</v>
          </cell>
          <cell r="AAY2">
            <v>0</v>
          </cell>
          <cell r="AAZ2">
            <v>0</v>
          </cell>
          <cell r="ABA2">
            <v>0</v>
          </cell>
          <cell r="ABB2">
            <v>0</v>
          </cell>
          <cell r="ABC2">
            <v>0</v>
          </cell>
          <cell r="ABD2">
            <v>0</v>
          </cell>
          <cell r="ABE2">
            <v>0</v>
          </cell>
          <cell r="ABF2">
            <v>0</v>
          </cell>
          <cell r="ABG2">
            <v>0</v>
          </cell>
          <cell r="ABH2">
            <v>0</v>
          </cell>
          <cell r="ABI2">
            <v>0</v>
          </cell>
          <cell r="ABJ2">
            <v>0</v>
          </cell>
          <cell r="ABK2">
            <v>0</v>
          </cell>
          <cell r="ABL2">
            <v>0</v>
          </cell>
          <cell r="ABM2">
            <v>0</v>
          </cell>
          <cell r="ABN2">
            <v>0</v>
          </cell>
          <cell r="ABO2">
            <v>0</v>
          </cell>
          <cell r="ABP2">
            <v>0</v>
          </cell>
          <cell r="ABQ2">
            <v>0</v>
          </cell>
          <cell r="ABR2" t="str">
            <v>ภารกิจด้านผลิตบุคลากรทางการแพทย์</v>
          </cell>
          <cell r="ABS2">
            <v>0</v>
          </cell>
          <cell r="ABT2">
            <v>0</v>
          </cell>
          <cell r="ABU2">
            <v>0</v>
          </cell>
          <cell r="ABV2">
            <v>0</v>
          </cell>
          <cell r="ABW2">
            <v>0</v>
          </cell>
          <cell r="ABX2">
            <v>0</v>
          </cell>
          <cell r="ABY2">
            <v>0</v>
          </cell>
          <cell r="ABZ2">
            <v>0</v>
          </cell>
          <cell r="ACA2">
            <v>0</v>
          </cell>
          <cell r="ACB2">
            <v>0</v>
          </cell>
          <cell r="ACC2">
            <v>0</v>
          </cell>
          <cell r="ACD2">
            <v>0</v>
          </cell>
          <cell r="ACE2">
            <v>0</v>
          </cell>
          <cell r="ACF2">
            <v>0</v>
          </cell>
          <cell r="ACG2">
            <v>0</v>
          </cell>
          <cell r="ACH2">
            <v>0</v>
          </cell>
          <cell r="ACI2">
            <v>0</v>
          </cell>
          <cell r="ACJ2">
            <v>0</v>
          </cell>
          <cell r="ACK2">
            <v>0</v>
          </cell>
          <cell r="ACL2">
            <v>0</v>
          </cell>
          <cell r="ACM2">
            <v>0</v>
          </cell>
          <cell r="ACN2">
            <v>0</v>
          </cell>
          <cell r="ACO2">
            <v>0</v>
          </cell>
          <cell r="ACP2">
            <v>0</v>
          </cell>
          <cell r="ACQ2">
            <v>0</v>
          </cell>
          <cell r="ACR2" t="str">
            <v>แพทย์</v>
          </cell>
          <cell r="ACS2">
            <v>0</v>
          </cell>
          <cell r="ACT2">
            <v>0</v>
          </cell>
          <cell r="ACU2">
            <v>0</v>
          </cell>
          <cell r="ACV2" t="str">
            <v>พยาบาล</v>
          </cell>
          <cell r="ACW2">
            <v>0</v>
          </cell>
          <cell r="ACX2">
            <v>0</v>
          </cell>
          <cell r="ACZ2" t="str">
            <v>พยาบาล</v>
          </cell>
          <cell r="ADA2">
            <v>0</v>
          </cell>
          <cell r="ADB2">
            <v>0</v>
          </cell>
          <cell r="ADD2" t="str">
            <v>พยาบาล</v>
          </cell>
          <cell r="ADE2">
            <v>0</v>
          </cell>
          <cell r="ADF2">
            <v>0</v>
          </cell>
          <cell r="ADH2" t="str">
            <v>พยาบาล</v>
          </cell>
          <cell r="ADI2">
            <v>0</v>
          </cell>
          <cell r="ADJ2">
            <v>0</v>
          </cell>
          <cell r="ADL2" t="str">
            <v>พยาบาล</v>
          </cell>
          <cell r="ADM2">
            <v>0</v>
          </cell>
          <cell r="ADN2">
            <v>0</v>
          </cell>
          <cell r="ADP2" t="str">
            <v>พยาบาล</v>
          </cell>
          <cell r="ADQ2">
            <v>0</v>
          </cell>
          <cell r="ADR2">
            <v>0</v>
          </cell>
          <cell r="ADT2" t="str">
            <v>พยาบาล</v>
          </cell>
          <cell r="ADU2">
            <v>0</v>
          </cell>
          <cell r="ADV2">
            <v>0</v>
          </cell>
          <cell r="ADX2" t="str">
            <v>พยาบาล</v>
          </cell>
          <cell r="ADY2">
            <v>0</v>
          </cell>
          <cell r="ADZ2">
            <v>0</v>
          </cell>
          <cell r="AEB2" t="str">
            <v>พยาบาล</v>
          </cell>
          <cell r="AEC2">
            <v>0</v>
          </cell>
          <cell r="AED2">
            <v>0</v>
          </cell>
          <cell r="AEF2" t="str">
            <v>พยาบาล</v>
          </cell>
          <cell r="AEG2">
            <v>0</v>
          </cell>
          <cell r="AEH2">
            <v>0</v>
          </cell>
          <cell r="AEJ2" t="str">
            <v>พยาบาล</v>
          </cell>
          <cell r="AEK2">
            <v>0</v>
          </cell>
          <cell r="AEL2">
            <v>0</v>
          </cell>
          <cell r="AEN2" t="str">
            <v>พยาบาล</v>
          </cell>
          <cell r="AEO2">
            <v>0</v>
          </cell>
          <cell r="AEP2">
            <v>0</v>
          </cell>
          <cell r="AER2" t="str">
            <v>พยาบาล</v>
          </cell>
          <cell r="AES2">
            <v>0</v>
          </cell>
          <cell r="AET2">
            <v>0</v>
          </cell>
          <cell r="AEV2" t="str">
            <v>พยาบาล</v>
          </cell>
          <cell r="AEW2">
            <v>0</v>
          </cell>
          <cell r="AEX2">
            <v>0</v>
          </cell>
          <cell r="AEZ2" t="str">
            <v>พยาบาล</v>
          </cell>
          <cell r="AFA2">
            <v>0</v>
          </cell>
          <cell r="AFB2">
            <v>0</v>
          </cell>
          <cell r="AFD2" t="str">
            <v>พยาบาล</v>
          </cell>
          <cell r="AFE2">
            <v>0</v>
          </cell>
          <cell r="AFF2">
            <v>0</v>
          </cell>
          <cell r="AFH2" t="str">
            <v>พยาบาล</v>
          </cell>
          <cell r="AFI2">
            <v>0</v>
          </cell>
          <cell r="AFJ2">
            <v>0</v>
          </cell>
          <cell r="AFL2" t="str">
            <v>พยาบาล</v>
          </cell>
          <cell r="AFM2">
            <v>0</v>
          </cell>
          <cell r="AFN2">
            <v>0</v>
          </cell>
          <cell r="AFP2" t="str">
            <v>พยาบาล</v>
          </cell>
          <cell r="AFQ2">
            <v>0</v>
          </cell>
          <cell r="AFR2">
            <v>0</v>
          </cell>
          <cell r="AFT2" t="str">
            <v>พยาบาล</v>
          </cell>
          <cell r="AFU2">
            <v>0</v>
          </cell>
          <cell r="AFV2">
            <v>0</v>
          </cell>
          <cell r="AFX2" t="str">
            <v>พยาบาล</v>
          </cell>
          <cell r="AFY2">
            <v>0</v>
          </cell>
          <cell r="AFZ2">
            <v>0</v>
          </cell>
          <cell r="AGB2" t="str">
            <v>พยาบาล</v>
          </cell>
          <cell r="AGC2">
            <v>0</v>
          </cell>
          <cell r="AGD2">
            <v>0</v>
          </cell>
          <cell r="AGE2" t="str">
            <v>back office</v>
          </cell>
          <cell r="AGF2" t="str">
            <v>พยาบาล</v>
          </cell>
          <cell r="AGG2">
            <v>0</v>
          </cell>
          <cell r="AGH2">
            <v>0</v>
          </cell>
          <cell r="AGJ2" t="str">
            <v>พยาบาล</v>
          </cell>
          <cell r="AGK2">
            <v>0</v>
          </cell>
          <cell r="AGL2">
            <v>0</v>
          </cell>
          <cell r="AGN2" t="str">
            <v>พยาบาล</v>
          </cell>
          <cell r="AGO2">
            <v>0</v>
          </cell>
          <cell r="AGP2">
            <v>0</v>
          </cell>
          <cell r="AGR2" t="str">
            <v>พยาบาล</v>
          </cell>
          <cell r="AGS2">
            <v>0</v>
          </cell>
          <cell r="AGT2">
            <v>0</v>
          </cell>
          <cell r="AGV2" t="str">
            <v>พยาบาล</v>
          </cell>
          <cell r="AGW2">
            <v>0</v>
          </cell>
          <cell r="AGX2">
            <v>0</v>
          </cell>
          <cell r="AGZ2" t="str">
            <v>พยาบาล</v>
          </cell>
          <cell r="AHA2">
            <v>0</v>
          </cell>
          <cell r="AHB2">
            <v>0</v>
          </cell>
          <cell r="AHD2" t="str">
            <v>พยาบาล</v>
          </cell>
          <cell r="AHE2">
            <v>0</v>
          </cell>
          <cell r="AHF2">
            <v>0</v>
          </cell>
          <cell r="AHH2" t="str">
            <v>พยาบาล</v>
          </cell>
          <cell r="AHI2">
            <v>0</v>
          </cell>
          <cell r="AHJ2">
            <v>0</v>
          </cell>
          <cell r="AHL2" t="str">
            <v>พยาบาล</v>
          </cell>
          <cell r="AHM2">
            <v>0</v>
          </cell>
          <cell r="AHN2">
            <v>0</v>
          </cell>
          <cell r="AHP2" t="str">
            <v>พยาบาล</v>
          </cell>
          <cell r="AHQ2">
            <v>0</v>
          </cell>
          <cell r="AHR2">
            <v>0</v>
          </cell>
          <cell r="AHT2" t="str">
            <v>พยาบาล</v>
          </cell>
          <cell r="AHU2">
            <v>0</v>
          </cell>
          <cell r="AHV2">
            <v>0</v>
          </cell>
        </row>
        <row r="3">
          <cell r="B3" t="str">
            <v>รพ.</v>
          </cell>
          <cell r="C3" t="str">
            <v>รพ.2</v>
          </cell>
          <cell r="D3" t="str">
            <v>HCODE</v>
          </cell>
          <cell r="E3" t="str">
            <v>เขต</v>
          </cell>
          <cell r="F3" t="str">
            <v>จังหวัด</v>
          </cell>
          <cell r="G3" t="str">
            <v>Type</v>
          </cell>
          <cell r="H3" t="str">
            <v>GroupCode 55</v>
          </cell>
          <cell r="I3">
            <v>0</v>
          </cell>
          <cell r="J3" t="str">
            <v>Active BED</v>
          </cell>
          <cell r="K3">
            <v>0</v>
          </cell>
          <cell r="L3" t="str">
            <v>ประชากรของ CUP (4 สิทธิ)</v>
          </cell>
          <cell r="M3" t="str">
            <v>ประชากร4สิทธิ CUP ของหน่วยงานอื่น(อปท, มหาวิทยาลัย, เอกชน ฯลฯ)</v>
          </cell>
          <cell r="N3" t="str">
            <v>ประชากร 4 สิทธิ 
รพ.รับผิดชอบปฐมภูมิ</v>
          </cell>
          <cell r="O3" t="str">
            <v>ประชากร 4 สิทธิ
 เขต รพ.สต.รับผิดชอบปฐมภูมิ</v>
          </cell>
          <cell r="P3" t="str">
            <v>OP visit 
รวมทั้งหมด  
 (ไม่รวมนอกรพ.)</v>
          </cell>
          <cell r="Q3" t="str">
            <v>1.กลุ่มงานบริหารทั่วไป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 t="str">
            <v>รวมกลุ่มงานบริหารทั่วไป</v>
          </cell>
          <cell r="BE3" t="str">
            <v>2.กลุ่มงานพัสดุ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 t="str">
            <v>รวมกลุ่มงานพัสดุ</v>
          </cell>
          <cell r="BN3" t="str">
            <v>3.กลุ่มงานโครงสร้างพื้นฐาน
และวิศวกรรมทางการแพทย์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 t="str">
            <v>รวมกลุ่มงานโครงสร้างพื้นฐาน
และวิศวกรรมทางการแพทย์</v>
          </cell>
          <cell r="CC3" t="str">
            <v>4.กลุ่มงานทรัพยากรบุคคล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 t="str">
            <v>รวมกลุ่มงานทรัพยากรบุคคล</v>
          </cell>
          <cell r="CP3" t="str">
            <v>5.กลุ่มงานการเงิน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 t="str">
            <v>รวมกลุ่มงานการเงิน</v>
          </cell>
          <cell r="CY3" t="str">
            <v>6.กลุ่มงานบัญชี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 t="str">
            <v>รวมกลุ่มกลุ่มงานบัญชี</v>
          </cell>
          <cell r="DH3" t="str">
            <v>รวมภารกิจด้านอำนวยการ</v>
          </cell>
          <cell r="DI3" t="str">
            <v>1.กลุ่มงานผู้ป่วยนอก</v>
          </cell>
          <cell r="DJ3" t="str">
            <v>รวมกลุ่มงานผู้ป่วยนอก</v>
          </cell>
          <cell r="DK3" t="str">
            <v>2.กลุ่มงานการแพทย์แผนไทย
และการแพทย์ทางเลือก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 t="str">
            <v>รวมกลุ่มงานการแพทย์แผนไทย
และการแพทย์ทางเลือก</v>
          </cell>
          <cell r="DQ3" t="str">
            <v>3.กลุ่มงานเวชกรรมสังคม</v>
          </cell>
          <cell r="DR3" t="str">
            <v>3.1 งานเวชปฏิบัติครอบครัวและชุมชนและศูนย์สุขภาพชุมชนเขตเมือง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 t="str">
            <v>รวมงานเวชปฏิบัติครอบครัวและชุมชนและศูนย์สุขภาพชุมชนเขตเมือง</v>
          </cell>
          <cell r="EC3" t="str">
            <v>3.2 งานป้องกันควบคุมโรคและ
ระบาดวิทยา</v>
          </cell>
          <cell r="ED3">
            <v>0</v>
          </cell>
          <cell r="EE3" t="str">
            <v>รวมงานป้องกันควบคุมโรคและ
ระบาดวิทยา</v>
          </cell>
          <cell r="EF3" t="str">
            <v>3.3 งานพัฒนาระบบบริการปฐมภูมิ
และสนับสนุนเครือข่าย</v>
          </cell>
          <cell r="EG3">
            <v>0</v>
          </cell>
          <cell r="EH3" t="str">
            <v>รวมงานพัฒนาระบบบริการปฐมภูมิ
และสนับสนุนเครือข่าย</v>
          </cell>
          <cell r="EI3" t="str">
            <v>3.4 งานส่งเสริมสุขภาพและฟื้นฟู</v>
          </cell>
          <cell r="EJ3">
            <v>0</v>
          </cell>
          <cell r="EK3">
            <v>0</v>
          </cell>
          <cell r="EL3" t="str">
            <v>รวมงานส่งเสริมสุขภาพและฟื้นฟู</v>
          </cell>
          <cell r="EM3" t="str">
            <v>3.5งานคุ้มครองผู้บริโภค</v>
          </cell>
          <cell r="EN3">
            <v>0</v>
          </cell>
          <cell r="EO3" t="str">
            <v>รวมงานคุ้มครองผู้บริโภค</v>
          </cell>
          <cell r="EP3" t="str">
            <v>รวมงานเวชกรรมสังคม</v>
          </cell>
          <cell r="EQ3" t="str">
            <v>4.กลุ่มงานสุขศึกษา</v>
          </cell>
          <cell r="ER3" t="str">
            <v>รวมกลุ่มงานสุขศึกษา</v>
          </cell>
          <cell r="ES3" t="str">
            <v>5.กลุ่มงานอาชีวเวชกรรม</v>
          </cell>
          <cell r="ET3" t="str">
            <v>5.1 งานคลินิกอาชีวเวชกรรม</v>
          </cell>
          <cell r="EU3">
            <v>0</v>
          </cell>
          <cell r="EV3" t="str">
            <v>รวมงานคลินิกอาชีวเวชกรรม</v>
          </cell>
          <cell r="EW3" t="str">
            <v>5.2 งานส่งเสริมสุขภาพและฟื้นฟู
สภาพวัยทำงาน</v>
          </cell>
          <cell r="EX3">
            <v>0</v>
          </cell>
          <cell r="EY3" t="str">
            <v>รวมงานส่งเสริมสุขภาพและฟื้นฟู
สภาพวัยทำงาน</v>
          </cell>
          <cell r="EZ3" t="str">
            <v>5.3 งานอาชีวป้องกันและควบคุมโรค</v>
          </cell>
          <cell r="FA3">
            <v>0</v>
          </cell>
          <cell r="FB3">
            <v>0</v>
          </cell>
          <cell r="FC3" t="str">
            <v>รวม งานอาชีวป้องกันและควบคุมโรค</v>
          </cell>
          <cell r="FD3" t="str">
            <v>5.4 งานพิษวิทยาและเวชศาสตร์
สิ่งแวดล้อม</v>
          </cell>
          <cell r="FE3">
            <v>0</v>
          </cell>
          <cell r="FF3" t="str">
            <v>รวมงานพิษวิทยาและเวชศาสตร์
สิ่งแวดล้อม</v>
          </cell>
          <cell r="FG3" t="str">
            <v>5.5 งานอาชีวอนามัยความปลอดภัยและ
อนามัยสิ่งแวดล้อม</v>
          </cell>
          <cell r="FH3">
            <v>0</v>
          </cell>
          <cell r="FI3" t="str">
            <v>รวม งานอาชีวอนามัยความปลอดภัยและ
อนามัยสิ่งแวดล้อม</v>
          </cell>
          <cell r="FJ3" t="str">
            <v>6.งานตรวจสุขภาพ</v>
          </cell>
          <cell r="FK3">
            <v>0</v>
          </cell>
          <cell r="FL3">
            <v>0</v>
          </cell>
          <cell r="FM3" t="str">
            <v>รวม.งานตรวจสุขภาพ</v>
          </cell>
          <cell r="FN3" t="str">
            <v>รวมกลุ่มงานอาชีวเวชกรรม</v>
          </cell>
          <cell r="FO3" t="str">
            <v>6.กลุ่มงานการพยาบาลชุมชน</v>
          </cell>
          <cell r="FP3" t="str">
            <v>1.งานการพยาบาลที่บ้านและชุมชน</v>
          </cell>
          <cell r="FQ3">
            <v>0</v>
          </cell>
          <cell r="FR3" t="str">
            <v>รวมงานการพยาบาลที่บ้านและชุมชน</v>
          </cell>
          <cell r="FS3" t="str">
            <v>2.งานพยาบาลผู้จัดการสุขภาพ
ชุมชน</v>
          </cell>
          <cell r="FT3">
            <v>0</v>
          </cell>
          <cell r="FU3" t="str">
            <v>รวมงานพยาบาลผู้จัดการสุขภาพ
ชุมชน</v>
          </cell>
          <cell r="FV3" t="str">
            <v>3.งานพัฒนาคุณภาพการพยาบาล
ชุมชน</v>
          </cell>
          <cell r="FW3">
            <v>0</v>
          </cell>
          <cell r="FX3" t="str">
            <v>รวมงานพัฒนาคุณภาพการพยาบาล
ชุมชน</v>
          </cell>
          <cell r="FY3" t="str">
            <v>4.งานการพยาบาลชุมชนในการ
บำบัดรักษายาเสพติด</v>
          </cell>
          <cell r="FZ3">
            <v>0</v>
          </cell>
          <cell r="GA3" t="str">
            <v>รวมงานการพยาบาลชุมชนในการ
บำบัดรักษายาเสพติด</v>
          </cell>
          <cell r="GB3" t="str">
            <v>รวมกลุ่มงานการพยาบาลชุมชน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 t="str">
            <v>รวมพยาบาลชุมชนและครอบครัว</v>
          </cell>
          <cell r="GI3" t="str">
            <v>เกณฑ์ประชากรพยาบาล</v>
          </cell>
          <cell r="GJ3" t="str">
            <v>เกณฑ์ประชากรแพทย์</v>
          </cell>
          <cell r="GK3" t="str">
            <v>รวมแพทย์กล่มปฐมภูมิ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 t="str">
            <v>รวมภารกิจด้านบริการปฐมภูมิ</v>
          </cell>
          <cell r="GR3" t="str">
            <v>1.กลุ่มงานสารสนเทศทางการแพทย์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 t="str">
            <v>รวมกลุ่มงานสารสนเทศทางการแพทย์</v>
          </cell>
          <cell r="HS3" t="str">
            <v>2.กลุ่มงานประกันสุขภาพ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 t="str">
            <v>รวมกลุ่มงานประกันสุขภาพ</v>
          </cell>
          <cell r="IN3" t="str">
            <v>3.กลุ่มงานยุทธศาสตร์และ
แผนงานโครงการ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  <cell r="IW3">
            <v>0</v>
          </cell>
          <cell r="IX3">
            <v>0</v>
          </cell>
          <cell r="IY3">
            <v>0</v>
          </cell>
          <cell r="IZ3">
            <v>0</v>
          </cell>
          <cell r="JA3">
            <v>0</v>
          </cell>
          <cell r="JB3">
            <v>0</v>
          </cell>
          <cell r="JC3">
            <v>0</v>
          </cell>
          <cell r="JD3">
            <v>0</v>
          </cell>
          <cell r="JE3">
            <v>0</v>
          </cell>
          <cell r="JF3" t="str">
            <v>รวมกลุ่มงานยุทธศาสตร์และ
แผนงานโครงการ</v>
          </cell>
          <cell r="JG3" t="str">
            <v>4.กลุ่มงานพัฒนาทรัพยากรบุคคล</v>
          </cell>
          <cell r="JH3">
            <v>0</v>
          </cell>
          <cell r="JI3">
            <v>0</v>
          </cell>
          <cell r="JJ3">
            <v>0</v>
          </cell>
          <cell r="JK3">
            <v>0</v>
          </cell>
          <cell r="JL3">
            <v>0</v>
          </cell>
          <cell r="JM3">
            <v>0</v>
          </cell>
          <cell r="JN3">
            <v>0</v>
          </cell>
          <cell r="JO3">
            <v>0</v>
          </cell>
          <cell r="JP3">
            <v>0</v>
          </cell>
          <cell r="JQ3">
            <v>0</v>
          </cell>
          <cell r="JR3">
            <v>0</v>
          </cell>
          <cell r="JS3">
            <v>0</v>
          </cell>
          <cell r="JT3">
            <v>0</v>
          </cell>
          <cell r="JU3">
            <v>0</v>
          </cell>
          <cell r="JV3">
            <v>0</v>
          </cell>
          <cell r="JW3">
            <v>0</v>
          </cell>
          <cell r="JX3">
            <v>0</v>
          </cell>
          <cell r="JY3">
            <v>0</v>
          </cell>
          <cell r="JZ3">
            <v>0</v>
          </cell>
          <cell r="KA3">
            <v>0</v>
          </cell>
          <cell r="KB3">
            <v>0</v>
          </cell>
          <cell r="KC3">
            <v>0</v>
          </cell>
          <cell r="KD3">
            <v>0</v>
          </cell>
          <cell r="KE3">
            <v>0</v>
          </cell>
          <cell r="KF3">
            <v>0</v>
          </cell>
          <cell r="KG3">
            <v>0</v>
          </cell>
          <cell r="KH3">
            <v>0</v>
          </cell>
          <cell r="KI3">
            <v>0</v>
          </cell>
          <cell r="KJ3">
            <v>0</v>
          </cell>
          <cell r="KK3">
            <v>0</v>
          </cell>
          <cell r="KL3">
            <v>0</v>
          </cell>
          <cell r="KM3">
            <v>0</v>
          </cell>
          <cell r="KN3">
            <v>0</v>
          </cell>
          <cell r="KO3">
            <v>0</v>
          </cell>
          <cell r="KP3">
            <v>0</v>
          </cell>
          <cell r="KQ3">
            <v>0</v>
          </cell>
          <cell r="KR3">
            <v>0</v>
          </cell>
          <cell r="KS3">
            <v>0</v>
          </cell>
          <cell r="KT3">
            <v>0</v>
          </cell>
          <cell r="KU3" t="str">
            <v>รวมกลุ่มงานพัฒนาทรัพยากรบุคคล</v>
          </cell>
          <cell r="KV3" t="str">
            <v>5.กลุ่มงานพัฒนาคุณภาพ
บริการและมาตรฐาน</v>
          </cell>
          <cell r="KW3">
            <v>0</v>
          </cell>
          <cell r="KX3">
            <v>0</v>
          </cell>
          <cell r="KY3">
            <v>0</v>
          </cell>
          <cell r="KZ3">
            <v>0</v>
          </cell>
          <cell r="LA3">
            <v>0</v>
          </cell>
          <cell r="LB3">
            <v>0</v>
          </cell>
          <cell r="LC3">
            <v>0</v>
          </cell>
          <cell r="LD3">
            <v>0</v>
          </cell>
          <cell r="LE3">
            <v>0</v>
          </cell>
          <cell r="LF3">
            <v>0</v>
          </cell>
          <cell r="LG3">
            <v>0</v>
          </cell>
          <cell r="LH3">
            <v>0</v>
          </cell>
          <cell r="LI3">
            <v>0</v>
          </cell>
          <cell r="LJ3">
            <v>0</v>
          </cell>
          <cell r="LK3">
            <v>0</v>
          </cell>
          <cell r="LL3">
            <v>0</v>
          </cell>
          <cell r="LM3">
            <v>0</v>
          </cell>
          <cell r="LN3">
            <v>0</v>
          </cell>
          <cell r="LO3" t="str">
            <v>งานระบาดวิทยาคลินิก</v>
          </cell>
          <cell r="LP3">
            <v>0</v>
          </cell>
          <cell r="LQ3">
            <v>0</v>
          </cell>
          <cell r="LR3">
            <v>0</v>
          </cell>
          <cell r="LS3">
            <v>0</v>
          </cell>
          <cell r="LT3">
            <v>0</v>
          </cell>
          <cell r="LU3" t="str">
            <v>รวมกลุ่มงานพัฒนาคุณภาพ
บริการและมาตรฐาน</v>
          </cell>
          <cell r="LV3" t="str">
            <v>รวมภารกิจด้านรวมพัฒนาระบบบริการและสนับสนุนบริการสุขภาพ</v>
          </cell>
          <cell r="LW3" t="str">
            <v>1.กลุ่มงานเวชศาสตร์ฉุกเฉิน</v>
          </cell>
          <cell r="LX3">
            <v>0</v>
          </cell>
          <cell r="LY3">
            <v>0</v>
          </cell>
          <cell r="LZ3">
            <v>0</v>
          </cell>
          <cell r="MA3">
            <v>0</v>
          </cell>
          <cell r="MB3">
            <v>0</v>
          </cell>
          <cell r="MC3">
            <v>0</v>
          </cell>
          <cell r="MD3">
            <v>0</v>
          </cell>
          <cell r="ME3">
            <v>0</v>
          </cell>
          <cell r="MF3">
            <v>0</v>
          </cell>
          <cell r="MG3">
            <v>0</v>
          </cell>
          <cell r="MH3">
            <v>0</v>
          </cell>
          <cell r="MI3">
            <v>0</v>
          </cell>
          <cell r="MJ3">
            <v>0</v>
          </cell>
          <cell r="MK3">
            <v>0</v>
          </cell>
          <cell r="ML3" t="str">
            <v>รวม.กลุ่มงานเวชศาสตร์ฉุกเฉิน</v>
          </cell>
          <cell r="MM3" t="str">
            <v>2.กลุ่มงานอายุกรรม</v>
          </cell>
          <cell r="MN3">
            <v>0</v>
          </cell>
          <cell r="MO3">
            <v>0</v>
          </cell>
          <cell r="MP3">
            <v>0</v>
          </cell>
          <cell r="MQ3">
            <v>0</v>
          </cell>
          <cell r="MR3">
            <v>0</v>
          </cell>
          <cell r="MS3">
            <v>0</v>
          </cell>
          <cell r="MT3">
            <v>0</v>
          </cell>
          <cell r="MU3">
            <v>0</v>
          </cell>
          <cell r="MV3">
            <v>0</v>
          </cell>
          <cell r="MW3">
            <v>0</v>
          </cell>
          <cell r="MX3">
            <v>0</v>
          </cell>
          <cell r="MY3" t="str">
            <v>รวมกลุ่มงานอายุกรร</v>
          </cell>
          <cell r="MZ3" t="str">
            <v>3.กลุ่มงานศัลยกรรม</v>
          </cell>
          <cell r="NA3">
            <v>0</v>
          </cell>
          <cell r="NB3">
            <v>0</v>
          </cell>
          <cell r="NC3">
            <v>0</v>
          </cell>
          <cell r="ND3">
            <v>0</v>
          </cell>
          <cell r="NE3">
            <v>0</v>
          </cell>
          <cell r="NF3">
            <v>0</v>
          </cell>
          <cell r="NG3">
            <v>0</v>
          </cell>
          <cell r="NH3">
            <v>0</v>
          </cell>
          <cell r="NI3">
            <v>0</v>
          </cell>
          <cell r="NJ3">
            <v>0</v>
          </cell>
          <cell r="NK3">
            <v>0</v>
          </cell>
          <cell r="NL3" t="str">
            <v>รวมกลุ่มงานศัลยกรรม</v>
          </cell>
          <cell r="NM3" t="str">
            <v>4.กลุ่มงานศัลยกรรมออร์โธปิดิกส์</v>
          </cell>
          <cell r="NN3">
            <v>0</v>
          </cell>
          <cell r="NO3">
            <v>0</v>
          </cell>
          <cell r="NP3">
            <v>0</v>
          </cell>
          <cell r="NQ3">
            <v>0</v>
          </cell>
          <cell r="NR3">
            <v>0</v>
          </cell>
          <cell r="NS3" t="str">
            <v>รวมกลุ่มงานศัลยกรรมออร์โธปิดิกส์</v>
          </cell>
          <cell r="NT3" t="str">
            <v>5.กลุ่มงานกุมารเวชกรรม</v>
          </cell>
          <cell r="NU3">
            <v>0</v>
          </cell>
          <cell r="NV3">
            <v>0</v>
          </cell>
          <cell r="NW3">
            <v>0</v>
          </cell>
          <cell r="NX3">
            <v>0</v>
          </cell>
          <cell r="NY3">
            <v>0</v>
          </cell>
          <cell r="NZ3" t="str">
            <v>รวม.กลุ่มงานกุมารเวชกรรม</v>
          </cell>
          <cell r="OA3" t="str">
            <v>6.กลุ่มงานนิติเวช</v>
          </cell>
          <cell r="OB3">
            <v>0</v>
          </cell>
          <cell r="OC3">
            <v>0</v>
          </cell>
          <cell r="OD3">
            <v>0</v>
          </cell>
          <cell r="OE3">
            <v>0</v>
          </cell>
          <cell r="OF3">
            <v>0</v>
          </cell>
          <cell r="OG3">
            <v>0</v>
          </cell>
          <cell r="OH3">
            <v>0</v>
          </cell>
          <cell r="OI3">
            <v>0</v>
          </cell>
          <cell r="OJ3">
            <v>0</v>
          </cell>
          <cell r="OK3">
            <v>0</v>
          </cell>
          <cell r="OL3">
            <v>0</v>
          </cell>
          <cell r="OM3" t="str">
            <v>รวมกลุ่มงานนิติเวช</v>
          </cell>
          <cell r="ON3" t="str">
            <v>7.กลุ่มงานจักษุวิทยา</v>
          </cell>
          <cell r="OO3">
            <v>0</v>
          </cell>
          <cell r="OP3">
            <v>0</v>
          </cell>
          <cell r="OQ3">
            <v>0</v>
          </cell>
          <cell r="OR3">
            <v>0</v>
          </cell>
          <cell r="OS3">
            <v>0</v>
          </cell>
          <cell r="OT3" t="str">
            <v>รวมกลุ่มงานจักษุวิทยา</v>
          </cell>
          <cell r="OU3" t="str">
            <v>8.กลุ่มงานโสต ศอ นาสิก</v>
          </cell>
          <cell r="OV3">
            <v>0</v>
          </cell>
          <cell r="OW3">
            <v>0</v>
          </cell>
          <cell r="OX3">
            <v>0</v>
          </cell>
          <cell r="OY3">
            <v>0</v>
          </cell>
          <cell r="OZ3">
            <v>0</v>
          </cell>
          <cell r="PA3">
            <v>0</v>
          </cell>
          <cell r="PB3">
            <v>0</v>
          </cell>
          <cell r="PC3">
            <v>0</v>
          </cell>
          <cell r="PD3">
            <v>0</v>
          </cell>
          <cell r="PE3">
            <v>0</v>
          </cell>
          <cell r="PF3">
            <v>0</v>
          </cell>
          <cell r="PG3">
            <v>0</v>
          </cell>
          <cell r="PH3">
            <v>0</v>
          </cell>
          <cell r="PI3">
            <v>0</v>
          </cell>
          <cell r="PJ3">
            <v>0</v>
          </cell>
          <cell r="PK3">
            <v>0</v>
          </cell>
          <cell r="PL3">
            <v>0</v>
          </cell>
          <cell r="PM3">
            <v>0</v>
          </cell>
          <cell r="PN3">
            <v>0</v>
          </cell>
          <cell r="PO3">
            <v>0</v>
          </cell>
          <cell r="PP3">
            <v>0</v>
          </cell>
          <cell r="PQ3" t="str">
            <v>รวมกลุ่มงานโสต ศอ นาสิก</v>
          </cell>
          <cell r="PR3" t="str">
            <v>9.กลุ่มงานโภชนศาสตร์</v>
          </cell>
          <cell r="PS3">
            <v>0</v>
          </cell>
          <cell r="PT3">
            <v>0</v>
          </cell>
          <cell r="PU3">
            <v>0</v>
          </cell>
          <cell r="PV3">
            <v>0</v>
          </cell>
          <cell r="PW3">
            <v>0</v>
          </cell>
          <cell r="PX3">
            <v>0</v>
          </cell>
          <cell r="PY3">
            <v>0</v>
          </cell>
          <cell r="PZ3" t="str">
            <v>รวมกลุ่มงานโภชนศาสตร์</v>
          </cell>
          <cell r="QA3" t="str">
            <v>10.กลุ่มงานพยาธิวิทยากายวิภาค</v>
          </cell>
          <cell r="QB3">
            <v>0</v>
          </cell>
          <cell r="QC3">
            <v>0</v>
          </cell>
          <cell r="QD3">
            <v>0</v>
          </cell>
          <cell r="QE3">
            <v>0</v>
          </cell>
          <cell r="QF3">
            <v>0</v>
          </cell>
          <cell r="QG3">
            <v>0</v>
          </cell>
          <cell r="QH3">
            <v>0</v>
          </cell>
          <cell r="QI3">
            <v>0</v>
          </cell>
          <cell r="QJ3">
            <v>0</v>
          </cell>
          <cell r="QK3">
            <v>0</v>
          </cell>
          <cell r="QL3">
            <v>0</v>
          </cell>
          <cell r="QM3">
            <v>0</v>
          </cell>
          <cell r="QN3">
            <v>0</v>
          </cell>
          <cell r="QO3" t="str">
            <v>รวม.กลุ่มงานพยาธิวิทยากายวิภาค</v>
          </cell>
          <cell r="QP3" t="str">
            <v>11.กลุ่มสูติ-นรีเวชกรรม</v>
          </cell>
          <cell r="QQ3">
            <v>0</v>
          </cell>
          <cell r="QR3">
            <v>0</v>
          </cell>
          <cell r="QS3">
            <v>0</v>
          </cell>
          <cell r="QT3">
            <v>0</v>
          </cell>
          <cell r="QU3">
            <v>0</v>
          </cell>
          <cell r="QV3" t="str">
            <v>รวมกลุ่มสูติ-นรีเวชกรรม</v>
          </cell>
          <cell r="QW3" t="str">
            <v>12.กลุ่มวิสัญญีวิทยา</v>
          </cell>
          <cell r="QX3">
            <v>0</v>
          </cell>
          <cell r="QY3">
            <v>0</v>
          </cell>
          <cell r="QZ3">
            <v>0</v>
          </cell>
          <cell r="RA3">
            <v>0</v>
          </cell>
          <cell r="RB3">
            <v>0</v>
          </cell>
          <cell r="RC3" t="str">
            <v>รวม.กลุ่มวิสัญญีวิทยา</v>
          </cell>
          <cell r="RD3" t="str">
            <v>13.กลุ่มงานจิตเวช</v>
          </cell>
          <cell r="RE3">
            <v>0</v>
          </cell>
          <cell r="RF3">
            <v>0</v>
          </cell>
          <cell r="RG3">
            <v>0</v>
          </cell>
          <cell r="RH3">
            <v>0</v>
          </cell>
          <cell r="RI3">
            <v>0</v>
          </cell>
          <cell r="RJ3">
            <v>0</v>
          </cell>
          <cell r="RK3">
            <v>0</v>
          </cell>
          <cell r="RL3">
            <v>0</v>
          </cell>
          <cell r="RM3">
            <v>0</v>
          </cell>
          <cell r="RN3">
            <v>0</v>
          </cell>
          <cell r="RO3">
            <v>0</v>
          </cell>
          <cell r="RP3">
            <v>0</v>
          </cell>
          <cell r="RQ3">
            <v>0</v>
          </cell>
          <cell r="RR3">
            <v>0</v>
          </cell>
          <cell r="RS3">
            <v>0</v>
          </cell>
          <cell r="RT3">
            <v>0</v>
          </cell>
          <cell r="RU3">
            <v>0</v>
          </cell>
          <cell r="RV3">
            <v>0</v>
          </cell>
          <cell r="RW3">
            <v>0</v>
          </cell>
          <cell r="RX3" t="str">
            <v>รวมกลุ่มงานจิตเวช</v>
          </cell>
          <cell r="RY3" t="str">
            <v>14.กลุ่มงานทันตกรรม</v>
          </cell>
          <cell r="RZ3">
            <v>0</v>
          </cell>
          <cell r="SA3">
            <v>0</v>
          </cell>
          <cell r="SB3">
            <v>0</v>
          </cell>
          <cell r="SC3">
            <v>0</v>
          </cell>
          <cell r="SD3">
            <v>0</v>
          </cell>
          <cell r="SE3">
            <v>0</v>
          </cell>
          <cell r="SF3">
            <v>0</v>
          </cell>
          <cell r="SG3">
            <v>0</v>
          </cell>
          <cell r="SH3">
            <v>0</v>
          </cell>
          <cell r="SI3">
            <v>0</v>
          </cell>
          <cell r="SJ3">
            <v>0</v>
          </cell>
          <cell r="SK3">
            <v>0</v>
          </cell>
          <cell r="SL3">
            <v>0</v>
          </cell>
          <cell r="SM3">
            <v>0</v>
          </cell>
          <cell r="SN3">
            <v>0</v>
          </cell>
          <cell r="SO3">
            <v>0</v>
          </cell>
          <cell r="SP3">
            <v>0</v>
          </cell>
          <cell r="SQ3">
            <v>0</v>
          </cell>
          <cell r="SR3">
            <v>0</v>
          </cell>
          <cell r="SS3" t="str">
            <v>รวมกลุ่มงานทันตกรรม</v>
          </cell>
          <cell r="ST3" t="str">
            <v>15.กลุ่มงานรังสีวิทยา</v>
          </cell>
          <cell r="SU3">
            <v>0</v>
          </cell>
          <cell r="SV3">
            <v>0</v>
          </cell>
          <cell r="SW3">
            <v>0</v>
          </cell>
          <cell r="SX3">
            <v>0</v>
          </cell>
          <cell r="SY3">
            <v>0</v>
          </cell>
          <cell r="SZ3">
            <v>0</v>
          </cell>
          <cell r="TA3">
            <v>0</v>
          </cell>
          <cell r="TB3">
            <v>0</v>
          </cell>
          <cell r="TC3">
            <v>0</v>
          </cell>
          <cell r="TD3">
            <v>0</v>
          </cell>
          <cell r="TE3">
            <v>0</v>
          </cell>
          <cell r="TF3">
            <v>0</v>
          </cell>
          <cell r="TG3">
            <v>0</v>
          </cell>
          <cell r="TH3">
            <v>0</v>
          </cell>
          <cell r="TI3" t="str">
            <v>รวมกลุ่มงานรังสีวิทยา</v>
          </cell>
          <cell r="TJ3" t="str">
            <v>16.กลุ่มงานเทคนิคการแพทย์และพยาธิวิทยาคลินิก</v>
          </cell>
          <cell r="TK3">
            <v>0</v>
          </cell>
          <cell r="TL3">
            <v>0</v>
          </cell>
          <cell r="TM3">
            <v>0</v>
          </cell>
          <cell r="TN3">
            <v>0</v>
          </cell>
          <cell r="TO3">
            <v>0</v>
          </cell>
          <cell r="TP3">
            <v>0</v>
          </cell>
          <cell r="TQ3">
            <v>0</v>
          </cell>
          <cell r="TR3">
            <v>0</v>
          </cell>
          <cell r="TS3">
            <v>0</v>
          </cell>
          <cell r="TT3">
            <v>0</v>
          </cell>
          <cell r="TU3">
            <v>0</v>
          </cell>
          <cell r="TV3">
            <v>0</v>
          </cell>
          <cell r="TW3">
            <v>0</v>
          </cell>
          <cell r="TX3">
            <v>0</v>
          </cell>
          <cell r="TY3" t="str">
            <v>รวมกลุ่มงานเทคนิคการแพทย์และพยาธิวิทยาคลินิก</v>
          </cell>
          <cell r="TZ3" t="str">
            <v>17.กลุ่มงานเวชกรรมฟื้นฟู</v>
          </cell>
          <cell r="UA3">
            <v>0</v>
          </cell>
          <cell r="UB3">
            <v>0</v>
          </cell>
          <cell r="UC3">
            <v>0</v>
          </cell>
          <cell r="UD3">
            <v>0</v>
          </cell>
          <cell r="UE3">
            <v>0</v>
          </cell>
          <cell r="UF3">
            <v>0</v>
          </cell>
          <cell r="UG3">
            <v>0</v>
          </cell>
          <cell r="UH3">
            <v>0</v>
          </cell>
          <cell r="UI3">
            <v>0</v>
          </cell>
          <cell r="UJ3">
            <v>0</v>
          </cell>
          <cell r="UK3">
            <v>0</v>
          </cell>
          <cell r="UL3">
            <v>0</v>
          </cell>
          <cell r="UM3">
            <v>0</v>
          </cell>
          <cell r="UN3">
            <v>0</v>
          </cell>
          <cell r="UO3">
            <v>0</v>
          </cell>
          <cell r="UP3">
            <v>0</v>
          </cell>
          <cell r="UQ3">
            <v>0</v>
          </cell>
          <cell r="UR3">
            <v>0</v>
          </cell>
          <cell r="US3">
            <v>0</v>
          </cell>
          <cell r="UT3">
            <v>0</v>
          </cell>
          <cell r="UU3">
            <v>0</v>
          </cell>
          <cell r="UV3">
            <v>0</v>
          </cell>
          <cell r="UW3">
            <v>0</v>
          </cell>
          <cell r="UX3">
            <v>0</v>
          </cell>
          <cell r="UY3">
            <v>0</v>
          </cell>
          <cell r="UZ3">
            <v>0</v>
          </cell>
          <cell r="VA3">
            <v>0</v>
          </cell>
          <cell r="VB3">
            <v>0</v>
          </cell>
          <cell r="VC3">
            <v>0</v>
          </cell>
          <cell r="VD3">
            <v>0</v>
          </cell>
          <cell r="VE3">
            <v>0</v>
          </cell>
          <cell r="VF3">
            <v>0</v>
          </cell>
          <cell r="VG3">
            <v>0</v>
          </cell>
          <cell r="VH3" t="str">
            <v>รวมกลุ่มงานเวชกรรมฟื้นฟู</v>
          </cell>
          <cell r="VI3" t="str">
            <v>18.กลุ่มงานสังคมสงเคราะห์</v>
          </cell>
          <cell r="VJ3">
            <v>0</v>
          </cell>
          <cell r="VK3">
            <v>0</v>
          </cell>
          <cell r="VL3">
            <v>0</v>
          </cell>
          <cell r="VM3">
            <v>0</v>
          </cell>
          <cell r="VN3">
            <v>0</v>
          </cell>
          <cell r="VO3" t="str">
            <v>รวม.กลุ่มงานสังคมสงเคราะห์</v>
          </cell>
          <cell r="VP3" t="str">
            <v>19.กลุ่มงานเภสัชกรรม</v>
          </cell>
          <cell r="VQ3">
            <v>0</v>
          </cell>
          <cell r="VR3">
            <v>0</v>
          </cell>
          <cell r="VS3">
            <v>0</v>
          </cell>
          <cell r="VT3">
            <v>0</v>
          </cell>
          <cell r="VU3">
            <v>0</v>
          </cell>
          <cell r="VV3">
            <v>0</v>
          </cell>
          <cell r="VW3">
            <v>0</v>
          </cell>
          <cell r="VX3">
            <v>0</v>
          </cell>
          <cell r="VY3">
            <v>0</v>
          </cell>
          <cell r="VZ3">
            <v>0</v>
          </cell>
          <cell r="WA3">
            <v>0</v>
          </cell>
          <cell r="WB3" t="str">
            <v>รวมกลุ่มงานเภสัชกรรม</v>
          </cell>
          <cell r="WC3" t="str">
            <v>รวมภารกิจด้านการทุติยภูมิและตติยภูมิ</v>
          </cell>
          <cell r="WD3" t="str">
            <v>1.กลุ่มงานการพยาบาลผู้ป่วยอุบัติเหตุ
และฉุกเฉิน</v>
          </cell>
          <cell r="WE3">
            <v>0</v>
          </cell>
          <cell r="WF3">
            <v>0</v>
          </cell>
          <cell r="WG3">
            <v>0</v>
          </cell>
          <cell r="WH3">
            <v>0</v>
          </cell>
          <cell r="WI3">
            <v>0</v>
          </cell>
          <cell r="WJ3">
            <v>0</v>
          </cell>
          <cell r="WK3">
            <v>0</v>
          </cell>
          <cell r="WL3" t="str">
            <v>รวม.กลุ่มงานการพยาบาลผู้ป่วยอุบัติเหตุ
และฉุกเฉิน</v>
          </cell>
          <cell r="WM3" t="str">
            <v>2.กลุ่มงานการพยาบาลผู้ป่วยนอก</v>
          </cell>
          <cell r="WN3">
            <v>0</v>
          </cell>
          <cell r="WO3">
            <v>0</v>
          </cell>
          <cell r="WP3">
            <v>0</v>
          </cell>
          <cell r="WQ3">
            <v>0</v>
          </cell>
          <cell r="WR3">
            <v>0</v>
          </cell>
          <cell r="WS3">
            <v>0</v>
          </cell>
          <cell r="WT3">
            <v>0</v>
          </cell>
          <cell r="WU3" t="str">
            <v>รวมกลุ่มงานการพยาบาลผู้ป่วยนอก</v>
          </cell>
          <cell r="WV3" t="str">
            <v>3.กลุ่มงานการพยาบาลผู้ป่วยหนัก</v>
          </cell>
          <cell r="WW3">
            <v>0</v>
          </cell>
          <cell r="WX3">
            <v>0</v>
          </cell>
          <cell r="WY3">
            <v>0</v>
          </cell>
          <cell r="WZ3">
            <v>0</v>
          </cell>
          <cell r="XA3">
            <v>0</v>
          </cell>
          <cell r="XB3">
            <v>0</v>
          </cell>
          <cell r="XC3">
            <v>0</v>
          </cell>
          <cell r="XD3" t="str">
            <v>รวม.กลุ่มงานการพยาบาลผู้ป่วยหนัก</v>
          </cell>
          <cell r="XE3" t="str">
            <v>4.กลุ่มงานการพยาบาลผู้คลอด</v>
          </cell>
          <cell r="XF3">
            <v>0</v>
          </cell>
          <cell r="XG3">
            <v>0</v>
          </cell>
          <cell r="XH3">
            <v>0</v>
          </cell>
          <cell r="XI3">
            <v>0</v>
          </cell>
          <cell r="XJ3">
            <v>0</v>
          </cell>
          <cell r="XK3">
            <v>0</v>
          </cell>
          <cell r="XL3">
            <v>0</v>
          </cell>
          <cell r="XM3" t="str">
            <v>รวมกลุ่มงานการพยาบาลผู้คลอด</v>
          </cell>
          <cell r="XN3" t="str">
            <v>5.กลุ่มงานการพยาบาลผู้ป่วยห้องผ่าตัด</v>
          </cell>
          <cell r="XO3">
            <v>0</v>
          </cell>
          <cell r="XP3">
            <v>0</v>
          </cell>
          <cell r="XQ3">
            <v>0</v>
          </cell>
          <cell r="XR3">
            <v>0</v>
          </cell>
          <cell r="XS3">
            <v>0</v>
          </cell>
          <cell r="XT3">
            <v>0</v>
          </cell>
          <cell r="XU3">
            <v>0</v>
          </cell>
          <cell r="XV3" t="str">
            <v>รวมกลุ่มงานการพยาบาลผู้ป่วยห้องผ่าตัด</v>
          </cell>
          <cell r="XW3" t="str">
            <v>6.กลุ่มงานการพยาบาลวิสัญญี</v>
          </cell>
          <cell r="XX3">
            <v>0</v>
          </cell>
          <cell r="XY3">
            <v>0</v>
          </cell>
          <cell r="XZ3">
            <v>0</v>
          </cell>
          <cell r="YA3">
            <v>0</v>
          </cell>
          <cell r="YB3">
            <v>0</v>
          </cell>
          <cell r="YC3">
            <v>0</v>
          </cell>
          <cell r="YD3">
            <v>0</v>
          </cell>
          <cell r="YE3" t="str">
            <v>รวมกลุ่มงานการพยาบาลวิสัญญี</v>
          </cell>
          <cell r="YF3" t="str">
            <v>7.กลุ่มงานการพยาบาลผู้ป่วย
อายุรกรรม</v>
          </cell>
          <cell r="YG3">
            <v>0</v>
          </cell>
          <cell r="YH3">
            <v>0</v>
          </cell>
          <cell r="YI3">
            <v>0</v>
          </cell>
          <cell r="YJ3">
            <v>0</v>
          </cell>
          <cell r="YK3">
            <v>0</v>
          </cell>
          <cell r="YL3">
            <v>0</v>
          </cell>
          <cell r="YM3">
            <v>0</v>
          </cell>
          <cell r="YN3" t="str">
            <v>รวมกลุ่มงานการพยาบาลผู้ป่วยอายุรกรรม</v>
          </cell>
          <cell r="YO3" t="str">
            <v>8.กลุ่มงานการพยาบาล
ผู้ป่วยศัลยกรรม</v>
          </cell>
          <cell r="YP3">
            <v>0</v>
          </cell>
          <cell r="YQ3">
            <v>0</v>
          </cell>
          <cell r="YR3">
            <v>0</v>
          </cell>
          <cell r="YS3">
            <v>0</v>
          </cell>
          <cell r="YT3">
            <v>0</v>
          </cell>
          <cell r="YU3">
            <v>0</v>
          </cell>
          <cell r="YV3">
            <v>0</v>
          </cell>
          <cell r="YW3" t="str">
            <v>รวม.กลุ่มงานการพยาบาล
ผู้ป่วยศัลยกรรม</v>
          </cell>
          <cell r="YX3" t="str">
            <v>9.กลุ่มงานการพยาบาลผู้ป่วยสูติ-นรีเวช</v>
          </cell>
          <cell r="YY3">
            <v>0</v>
          </cell>
          <cell r="YZ3">
            <v>0</v>
          </cell>
          <cell r="ZA3">
            <v>0</v>
          </cell>
          <cell r="ZB3">
            <v>0</v>
          </cell>
          <cell r="ZC3">
            <v>0</v>
          </cell>
          <cell r="ZD3">
            <v>0</v>
          </cell>
          <cell r="ZE3">
            <v>0</v>
          </cell>
          <cell r="ZF3" t="str">
            <v>รวมกลุ่มงานการพยาบาลผู้ป่วยสูติ-นรีเวช</v>
          </cell>
          <cell r="ZG3" t="str">
            <v>10.กลุ่มงานการพยาบาลจิตเวช</v>
          </cell>
          <cell r="ZH3">
            <v>0</v>
          </cell>
          <cell r="ZI3">
            <v>0</v>
          </cell>
          <cell r="ZJ3">
            <v>0</v>
          </cell>
          <cell r="ZK3">
            <v>0</v>
          </cell>
          <cell r="ZL3">
            <v>0</v>
          </cell>
          <cell r="ZM3">
            <v>0</v>
          </cell>
          <cell r="ZN3">
            <v>0</v>
          </cell>
          <cell r="ZO3" t="str">
            <v>รวมกลุ่มงานการพยาบาลจิตเวช</v>
          </cell>
          <cell r="ZP3" t="str">
            <v>11.กลุ่มงานการพยาบาล
ผู้ป่วยกุมารเวชกรรม</v>
          </cell>
          <cell r="ZQ3">
            <v>0</v>
          </cell>
          <cell r="ZR3">
            <v>0</v>
          </cell>
          <cell r="ZS3">
            <v>0</v>
          </cell>
          <cell r="ZT3">
            <v>0</v>
          </cell>
          <cell r="ZU3">
            <v>0</v>
          </cell>
          <cell r="ZV3">
            <v>0</v>
          </cell>
          <cell r="ZW3">
            <v>0</v>
          </cell>
          <cell r="ZX3" t="str">
            <v>รวมกลุ่มงานการพยาบาล
ผู้ป่วยกุมารเวชกรรม</v>
          </cell>
          <cell r="ZY3" t="str">
            <v>12.กลุ่มงานการพยาบาล
ผู้ป่วยออร์โธปิดิกส์</v>
          </cell>
          <cell r="ZZ3">
            <v>0</v>
          </cell>
          <cell r="AAA3">
            <v>0</v>
          </cell>
          <cell r="AAB3">
            <v>0</v>
          </cell>
          <cell r="AAC3">
            <v>0</v>
          </cell>
          <cell r="AAD3">
            <v>0</v>
          </cell>
          <cell r="AAE3">
            <v>0</v>
          </cell>
          <cell r="AAF3">
            <v>0</v>
          </cell>
          <cell r="AAG3" t="str">
            <v>รวมกลุ่มงานการพยาบาล
ผู้ป่วยออร์โธปิดิกส์</v>
          </cell>
          <cell r="AAH3" t="str">
            <v>13.กลุ่มงานการพยาบาล
ผู้ป่วยโสต ศอ นาสิก จักษุ</v>
          </cell>
          <cell r="AAI3">
            <v>0</v>
          </cell>
          <cell r="AAJ3">
            <v>0</v>
          </cell>
          <cell r="AAK3">
            <v>0</v>
          </cell>
          <cell r="AAL3">
            <v>0</v>
          </cell>
          <cell r="AAM3">
            <v>0</v>
          </cell>
          <cell r="AAN3">
            <v>0</v>
          </cell>
          <cell r="AAO3">
            <v>0</v>
          </cell>
          <cell r="AAP3" t="str">
            <v>รวมกลุ่มงานการพยาบาล
ผู้ป่วยโสต ศอ นาสิก จักษุ</v>
          </cell>
          <cell r="AAQ3" t="str">
            <v>14.กลุ่มงานการพยาบาล
ด้านการควบคุมและป้องกันการติดเชื้อ</v>
          </cell>
          <cell r="AAR3">
            <v>0</v>
          </cell>
          <cell r="AAS3">
            <v>0</v>
          </cell>
          <cell r="AAT3">
            <v>0</v>
          </cell>
          <cell r="AAU3">
            <v>0</v>
          </cell>
          <cell r="AAV3">
            <v>0</v>
          </cell>
          <cell r="AAW3">
            <v>0</v>
          </cell>
          <cell r="AAX3">
            <v>0</v>
          </cell>
          <cell r="AAY3" t="str">
            <v>รวมกลุ่มงานการพยาบาล
ด้านการควบคุมและป้องกันการติดเชื้อ</v>
          </cell>
          <cell r="AAZ3" t="str">
            <v>15.กลุ่มงานการพยาบาลตรวจรักษาพิเศษ</v>
          </cell>
          <cell r="ABA3">
            <v>0</v>
          </cell>
          <cell r="ABB3">
            <v>0</v>
          </cell>
          <cell r="ABC3">
            <v>0</v>
          </cell>
          <cell r="ABD3">
            <v>0</v>
          </cell>
          <cell r="ABE3">
            <v>0</v>
          </cell>
          <cell r="ABF3">
            <v>0</v>
          </cell>
          <cell r="ABG3">
            <v>0</v>
          </cell>
          <cell r="ABH3" t="str">
            <v>รวม.กลุ่มงานการพยาบาลตรวจรักษาพิเศษ</v>
          </cell>
          <cell r="ABI3" t="str">
            <v>16.กลุ่มงานวิจัยและ
พัฒนาการพยาบาล</v>
          </cell>
          <cell r="ABJ3">
            <v>0</v>
          </cell>
          <cell r="ABK3">
            <v>0</v>
          </cell>
          <cell r="ABL3">
            <v>0</v>
          </cell>
          <cell r="ABM3">
            <v>0</v>
          </cell>
          <cell r="ABN3">
            <v>0</v>
          </cell>
          <cell r="ABO3" t="str">
            <v>รวมกลุ่มงานวิจัยและ
พัฒนาการพยาบาล</v>
          </cell>
          <cell r="ABP3" t="str">
            <v>รวมภารกิจด้านการพยาบาล</v>
          </cell>
          <cell r="ABQ3" t="str">
            <v>รวมทั้งหมด</v>
          </cell>
          <cell r="ABR3" t="str">
            <v>*1.ศูนย์แพทยศาสตรชั้นคลินิก</v>
          </cell>
          <cell r="ABS3">
            <v>0</v>
          </cell>
          <cell r="ABT3">
            <v>0</v>
          </cell>
          <cell r="ABU3">
            <v>0</v>
          </cell>
          <cell r="ABV3">
            <v>0</v>
          </cell>
          <cell r="ABW3">
            <v>0</v>
          </cell>
          <cell r="ABX3">
            <v>0</v>
          </cell>
          <cell r="ABY3">
            <v>0</v>
          </cell>
          <cell r="ABZ3">
            <v>0</v>
          </cell>
          <cell r="ACA3">
            <v>0</v>
          </cell>
          <cell r="ACB3">
            <v>0</v>
          </cell>
          <cell r="ACC3" t="str">
            <v>รวมศูนย์แพทยศาสตรชั้นคลินิก</v>
          </cell>
          <cell r="ACD3" t="str">
            <v>**2.กลุ่มงานฝึกอบรมพัฒนา
บุคลากรทางการแพทย์</v>
          </cell>
          <cell r="ACE3">
            <v>0</v>
          </cell>
          <cell r="ACF3">
            <v>0</v>
          </cell>
          <cell r="ACG3">
            <v>0</v>
          </cell>
          <cell r="ACH3">
            <v>0</v>
          </cell>
          <cell r="ACI3">
            <v>0</v>
          </cell>
          <cell r="ACJ3">
            <v>0</v>
          </cell>
          <cell r="ACK3">
            <v>0</v>
          </cell>
          <cell r="ACL3">
            <v>0</v>
          </cell>
          <cell r="ACM3">
            <v>0</v>
          </cell>
          <cell r="ACN3">
            <v>0</v>
          </cell>
          <cell r="ACO3" t="str">
            <v>รวมกลุ่มงานฝึกอบรมพัฒนา
บุคลากรทางการแพทย์</v>
          </cell>
          <cell r="ACP3" t="str">
            <v>รวมภารกิจด้านผลิตบุคลากรทางการแพทย์</v>
          </cell>
          <cell r="ACQ3">
            <v>0</v>
          </cell>
          <cell r="ACR3" t="str">
            <v>รวมแพทย์ทั้งหมด</v>
          </cell>
          <cell r="ACS3" t="str">
            <v>กรอบ FTE แพทย์</v>
          </cell>
          <cell r="ACT3" t="str">
            <v>ผลต่าง</v>
          </cell>
          <cell r="ACU3">
            <v>0</v>
          </cell>
          <cell r="ACV3" t="str">
            <v>รวมพยาบาลทั้งหมด</v>
          </cell>
          <cell r="ACW3" t="str">
            <v>กรอบ FTEพยาบาล</v>
          </cell>
          <cell r="ACX3" t="str">
            <v>ผลต่าง</v>
          </cell>
          <cell r="ACZ3" t="str">
            <v>รวมทันตแพทย์ทั้งหมด</v>
          </cell>
          <cell r="ADA3" t="str">
            <v>กรอบ FTEทันตแพทย์</v>
          </cell>
          <cell r="ADB3" t="str">
            <v>ผลต่าง</v>
          </cell>
          <cell r="ADD3" t="str">
            <v>รวม นวก.สธ.(ทันตะ)/จพ.ทันตะฯทั้งหมด</v>
          </cell>
          <cell r="ADE3" t="str">
            <v>กรอบ FTEนวก.สธ.(ทันตะ)/จพ.ทันตะฯ</v>
          </cell>
          <cell r="ADF3" t="str">
            <v>ผลต่าง</v>
          </cell>
          <cell r="ADH3" t="str">
            <v>รวมเถสัชทั้งหมด</v>
          </cell>
          <cell r="ADI3" t="str">
            <v>กรอบ FTEเภสัช</v>
          </cell>
          <cell r="ADJ3" t="str">
            <v>ผลต่าง</v>
          </cell>
          <cell r="ADL3" t="str">
            <v>รวมจพ.เภสัชทั้งหมด</v>
          </cell>
          <cell r="ADM3" t="str">
            <v>กรอบ FTEจพ.เภสัช</v>
          </cell>
          <cell r="ADN3" t="str">
            <v>ผลต่าง</v>
          </cell>
          <cell r="ADP3" t="str">
            <v>รวมนวก./จพ.สาธารณสุขทั้งหมด</v>
          </cell>
          <cell r="ADQ3" t="str">
            <v>กรอบนวก./จพ.สาธารณสุขทั้งหมด</v>
          </cell>
          <cell r="ADR3" t="str">
            <v>ผลต่าง</v>
          </cell>
          <cell r="ADT3" t="str">
            <v>รวมนักเทคนิค/นักวิทย์/จพ.วิทย์</v>
          </cell>
          <cell r="ADU3" t="str">
            <v>กรอบFTEนักเทคนิค/นักวิทย์/จพ.วิทย์</v>
          </cell>
          <cell r="ADV3" t="str">
            <v>ผลต่าง</v>
          </cell>
          <cell r="ADX3" t="str">
            <v>รวมนักวิทย์/จพ.วิทย์(พยาธิ)/เซลวิทยา/นักนิติวิทยาศาสตร์</v>
          </cell>
          <cell r="ADY3" t="str">
            <v>กรอบFTEนักวิทย์/จพ.วิทย์(พยาธิ)/เซลวิทยา/นักนิติวิทยาศาสตร์</v>
          </cell>
          <cell r="ADZ3" t="str">
            <v>ผลต่าง</v>
          </cell>
          <cell r="AEB3" t="str">
            <v>รวมนักกายภาพบำบัด/จพ.เวชกรรมฟื้นฟูทั้งหมด</v>
          </cell>
          <cell r="AEC3" t="str">
            <v>กรอบFTEนักกายภาพบำบัด/จพ.เวชกรรมฟื้นฟูทั้งหมด</v>
          </cell>
          <cell r="AED3" t="str">
            <v>ผลต่าง</v>
          </cell>
          <cell r="AEF3" t="str">
            <v>รวมนักกายอุปกรณ์ทั้งหมด</v>
          </cell>
          <cell r="AEG3" t="str">
            <v>กรอบFTEนักกายอุปกรณ์</v>
          </cell>
          <cell r="AEH3" t="str">
            <v>ผลต่าง</v>
          </cell>
          <cell r="AEJ3" t="str">
            <v>รวมช่างกายอุปกรณ์ทั้งหมด</v>
          </cell>
          <cell r="AEK3" t="str">
            <v>กรอบFTEช่างกายอุปกรณ์</v>
          </cell>
          <cell r="AEL3" t="str">
            <v>ผลต่าง</v>
          </cell>
          <cell r="AEN3" t="str">
            <v>รวมนักกิจกรรมบำบัด/จพ.อาชีวบำบัดทั้งหมด</v>
          </cell>
          <cell r="AEO3" t="str">
            <v>กรอบ FTEกิจกรรมบำบัด/จพ.อาชีวบำบัด</v>
          </cell>
          <cell r="AEP3" t="str">
            <v>ผลต่าง</v>
          </cell>
          <cell r="AER3" t="str">
            <v>รวมนักโภชนาการทั้งหมด</v>
          </cell>
          <cell r="AES3" t="str">
            <v>กรอบ FTEนักโภชนาการ</v>
          </cell>
          <cell r="AET3" t="str">
            <v>ผลต่าง</v>
          </cell>
          <cell r="AEV3" t="str">
            <v>รวมนักจิตวิทยาคลินิก/นักจิตวิทยาทั้งหมด</v>
          </cell>
          <cell r="AEW3" t="str">
            <v>กรอบFTEนักจิตวิทยาคลินิก/นักจิตวิทยา</v>
          </cell>
          <cell r="AEX3" t="str">
            <v>ผลต่าง</v>
          </cell>
          <cell r="AEZ3" t="str">
            <v>รวมแพทย์แผนไทยทั้งหมด</v>
          </cell>
          <cell r="AFA3" t="str">
            <v>กรอบFTEแพทย์แผนไทย</v>
          </cell>
          <cell r="AFB3" t="str">
            <v>ผลต่าง</v>
          </cell>
          <cell r="AFD3" t="str">
            <v>รวมนักสังคมสงเคราะห์ทั้งหมด</v>
          </cell>
          <cell r="AFE3" t="str">
            <v>กรอบFTEนักสังคมสงเคราะห์</v>
          </cell>
          <cell r="AFF3" t="str">
            <v>ผลต่าง</v>
          </cell>
          <cell r="AFH3" t="str">
            <v>รวมกรอบจพ.เวชกิจฉุกเฉิน/นักปฏิบัติการฉุกเฉิน/จพ.ฉุกเฉินการแพทย์ทั้งหมด</v>
          </cell>
          <cell r="AFI3" t="str">
            <v>กรอบFTEจพ.เวชกิจฉุกเฉิน/นักปฏิบัติการฉุกเฉิน/จพ.ฉุกเฉินการแพทย์</v>
          </cell>
          <cell r="AFJ3" t="str">
            <v>ผลต่าง</v>
          </cell>
          <cell r="AFL3" t="str">
            <v>รวมช่างภาพการแพทย์ทั้งหมด</v>
          </cell>
          <cell r="AFM3" t="str">
            <v>กรอบ FTEช่างภาพการแพทย์</v>
          </cell>
          <cell r="AFN3" t="str">
            <v>ผลต่าง</v>
          </cell>
          <cell r="AFP3" t="str">
            <v>รวมจพ.เวชสถิติ/นวก.เวชสถิติทั้งหมด</v>
          </cell>
          <cell r="AFQ3" t="str">
            <v>กรอบจพ./นวก.เวชสถิติ</v>
          </cell>
          <cell r="AFR3" t="str">
            <v>ผลต่าง</v>
          </cell>
          <cell r="AFT3" t="str">
            <v>รวมนักเวชศาสตร์สื่อความหมาย</v>
          </cell>
          <cell r="AFU3" t="str">
            <v>กรอบFTE นักเวชศาสตร์สื่อความหมาย</v>
          </cell>
          <cell r="AFV3" t="str">
            <v>ผลต่าง</v>
          </cell>
          <cell r="AFX3" t="str">
            <v>รวมนักเทคโนโลยีหัวและทรองอกทั้งหมด</v>
          </cell>
          <cell r="AFY3" t="str">
            <v>กรอบ FTEนักเทคโนโลยีหัวและทรองอก</v>
          </cell>
          <cell r="AFZ3" t="str">
            <v>ผลต่าง</v>
          </cell>
          <cell r="AGB3" t="str">
            <v>รวม นักรังสี/จพ.รังสี</v>
          </cell>
          <cell r="AGC3" t="str">
            <v>กรอบFTE นักรังสี/จพ.รังสี</v>
          </cell>
          <cell r="AGD3" t="str">
            <v>ผลต่าง</v>
          </cell>
          <cell r="AGE3">
            <v>0</v>
          </cell>
          <cell r="AGF3" t="str">
            <v>รวมบริหารทั่วไป</v>
          </cell>
          <cell r="AGG3" t="str">
            <v>กรอบบริหารทั่วไป</v>
          </cell>
          <cell r="AGH3" t="str">
            <v>ผลต่าง</v>
          </cell>
          <cell r="AGJ3" t="str">
            <v>รวมทรัพยากรบุคล</v>
          </cell>
          <cell r="AGK3" t="str">
            <v>กรอบทรัพยากรบุคล</v>
          </cell>
          <cell r="AGL3" t="str">
            <v>ผลต่าง</v>
          </cell>
          <cell r="AGN3" t="str">
            <v>รวมการเงินและบัญชี</v>
          </cell>
          <cell r="AGO3" t="str">
            <v>กรอบการเงินและบัญชี</v>
          </cell>
          <cell r="AGP3" t="str">
            <v>ผลต่าง</v>
          </cell>
          <cell r="AGR3" t="str">
            <v>รวมพัสดุ</v>
          </cell>
          <cell r="AGS3" t="str">
            <v>กรอบพัสดุ</v>
          </cell>
          <cell r="AGT3" t="str">
            <v>ผลต่าง</v>
          </cell>
          <cell r="AGV3" t="str">
            <v>รวมงานซ่อมบำรุง</v>
          </cell>
          <cell r="AGW3" t="str">
            <v>รวมงานซ่อมบำรุง</v>
          </cell>
          <cell r="AGX3" t="str">
            <v>ผลต่าง</v>
          </cell>
          <cell r="AGZ3" t="str">
            <v>งานพัฒนาคุณภาพ</v>
          </cell>
          <cell r="AHA3" t="str">
            <v>กรอบงานพัฒนาคุณภาพ</v>
          </cell>
          <cell r="AHB3" t="str">
            <v>ผลต่าง</v>
          </cell>
          <cell r="AHD3" t="str">
            <v>งานพัฒนาบุคลกร</v>
          </cell>
          <cell r="AHE3" t="str">
            <v>กรอบงานพัฒนาบุคลกร</v>
          </cell>
          <cell r="AHF3" t="str">
            <v>ผลต่าง</v>
          </cell>
          <cell r="AHH3" t="str">
            <v>งานห้องสมุด</v>
          </cell>
          <cell r="AHI3" t="str">
            <v>กรอบงานห้องสมุด</v>
          </cell>
          <cell r="AHJ3" t="str">
            <v>ผลต่าง</v>
          </cell>
          <cell r="AHL3" t="str">
            <v>งานแผนงาน</v>
          </cell>
          <cell r="AHM3" t="str">
            <v>กรอบงานแผน</v>
          </cell>
          <cell r="AHN3" t="str">
            <v>ผลต่าง</v>
          </cell>
          <cell r="AHP3" t="str">
            <v>งานคอมพิวเตอร์</v>
          </cell>
          <cell r="AHQ3" t="str">
            <v>กรอบงานคอมพิวเตอร์</v>
          </cell>
          <cell r="AHR3" t="str">
            <v>ผลต่าง</v>
          </cell>
          <cell r="AHT3" t="str">
            <v>งานประกันสุขภาพ</v>
          </cell>
          <cell r="AHU3" t="str">
            <v>กรอบประกันสุขภาพ</v>
          </cell>
          <cell r="AHV3" t="str">
            <v>ผลต่าง</v>
          </cell>
          <cell r="AHX3" t="str">
            <v>ศูนย์แพทยศาสตรชั้นคลินิก</v>
          </cell>
          <cell r="AHY3">
            <v>0</v>
          </cell>
          <cell r="AHZ3">
            <v>0</v>
          </cell>
        </row>
        <row r="4">
          <cell r="B4" t="str">
            <v>รพ.</v>
          </cell>
          <cell r="C4" t="str">
            <v>รพ.2</v>
          </cell>
          <cell r="D4" t="str">
            <v>HCODE</v>
          </cell>
          <cell r="E4" t="str">
            <v>เขต</v>
          </cell>
          <cell r="F4" t="str">
            <v>จังหวัด</v>
          </cell>
          <cell r="G4" t="str">
            <v>Type</v>
          </cell>
          <cell r="H4" t="str">
            <v>GroupCode 55</v>
          </cell>
          <cell r="I4">
            <v>0</v>
          </cell>
          <cell r="J4" t="str">
            <v>Active BED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 t="str">
            <v>นักจัดการงานทั่วไป</v>
          </cell>
          <cell r="R4" t="str">
            <v>15 %</v>
          </cell>
          <cell r="S4" t="str">
            <v>mean</v>
          </cell>
          <cell r="T4" t="str">
            <v xml:space="preserve">sd </v>
          </cell>
          <cell r="U4" t="str">
            <v>X+1sd</v>
          </cell>
          <cell r="V4" t="str">
            <v>X-1sd</v>
          </cell>
          <cell r="W4" t="str">
            <v>เช็ค</v>
          </cell>
          <cell r="X4" t="str">
            <v>นิติกร</v>
          </cell>
          <cell r="Y4" t="str">
            <v>mean</v>
          </cell>
          <cell r="Z4" t="str">
            <v xml:space="preserve">sd </v>
          </cell>
          <cell r="AA4" t="str">
            <v>X+1sd</v>
          </cell>
          <cell r="AB4" t="str">
            <v>X-1sd</v>
          </cell>
          <cell r="AC4" t="str">
            <v>เช็ค</v>
          </cell>
          <cell r="AD4" t="str">
            <v>จพ.ธุรการ</v>
          </cell>
          <cell r="AE4" t="str">
            <v>mean</v>
          </cell>
          <cell r="AF4" t="str">
            <v xml:space="preserve">sd </v>
          </cell>
          <cell r="AG4" t="str">
            <v>X+1sd</v>
          </cell>
          <cell r="AH4" t="str">
            <v>X-1sd</v>
          </cell>
          <cell r="AI4" t="str">
            <v>เช็ค</v>
          </cell>
          <cell r="AJ4" t="str">
            <v>นายช่างเทคนิค(งานซ่อมบำรุง)</v>
          </cell>
          <cell r="AK4" t="str">
            <v>mean</v>
          </cell>
          <cell r="AL4" t="str">
            <v xml:space="preserve">sd </v>
          </cell>
          <cell r="AM4" t="str">
            <v>X+1sd</v>
          </cell>
          <cell r="AN4" t="str">
            <v>X-1sd</v>
          </cell>
          <cell r="AO4" t="str">
            <v>เช็ค</v>
          </cell>
          <cell r="AP4" t="str">
            <v>นายช่างศิลป์</v>
          </cell>
          <cell r="AQ4" t="str">
            <v>mean</v>
          </cell>
          <cell r="AR4" t="str">
            <v xml:space="preserve">sd </v>
          </cell>
          <cell r="AS4" t="str">
            <v>X+1sd</v>
          </cell>
          <cell r="AT4" t="str">
            <v>X-1sd</v>
          </cell>
          <cell r="AU4" t="str">
            <v>เช็ค</v>
          </cell>
          <cell r="AV4" t="str">
            <v>นักประชาสัมพันธ์</v>
          </cell>
          <cell r="AW4" t="str">
            <v>จพ.เผยแพร่ประชาสัมพันธ์</v>
          </cell>
          <cell r="AX4" t="str">
            <v>รวม</v>
          </cell>
          <cell r="AY4" t="str">
            <v>mean</v>
          </cell>
          <cell r="AZ4" t="str">
            <v xml:space="preserve">sd </v>
          </cell>
          <cell r="BA4" t="str">
            <v>X+1sd</v>
          </cell>
          <cell r="BB4" t="str">
            <v>X-1sd</v>
          </cell>
          <cell r="BC4" t="str">
            <v>เช็ค</v>
          </cell>
          <cell r="BD4">
            <v>0</v>
          </cell>
          <cell r="BE4" t="str">
            <v>นวก.พัสดุ</v>
          </cell>
          <cell r="BF4" t="str">
            <v>จพ.พัสดุ</v>
          </cell>
          <cell r="BG4" t="str">
            <v>รวม</v>
          </cell>
          <cell r="BH4" t="str">
            <v>mean</v>
          </cell>
          <cell r="BI4" t="str">
            <v xml:space="preserve">sd </v>
          </cell>
          <cell r="BJ4" t="str">
            <v>X+1sd</v>
          </cell>
          <cell r="BK4" t="str">
            <v>X-1sd</v>
          </cell>
          <cell r="BL4" t="str">
            <v>เช็ค</v>
          </cell>
          <cell r="BM4">
            <v>0</v>
          </cell>
          <cell r="BN4" t="str">
            <v>วิศวกรโยธา/เครื่องกล/ไฟฟ้า/สิ่งแวดล้อม</v>
          </cell>
          <cell r="BO4" t="str">
            <v>นายช่างเทคนิค</v>
          </cell>
          <cell r="BP4" t="str">
            <v>รวม</v>
          </cell>
          <cell r="BQ4" t="str">
            <v>mean</v>
          </cell>
          <cell r="BR4" t="str">
            <v xml:space="preserve">sd </v>
          </cell>
          <cell r="BS4" t="str">
            <v>X+1sd</v>
          </cell>
          <cell r="BT4" t="str">
            <v>X-1sd</v>
          </cell>
          <cell r="BU4" t="str">
            <v>เช็ค</v>
          </cell>
          <cell r="BV4" t="str">
            <v>จพ.ธุรการ(งานบริหาร)</v>
          </cell>
          <cell r="BW4" t="str">
            <v>mean</v>
          </cell>
          <cell r="BX4" t="str">
            <v xml:space="preserve">sd </v>
          </cell>
          <cell r="BY4" t="str">
            <v>X+1sd</v>
          </cell>
          <cell r="BZ4" t="str">
            <v>X-1sd</v>
          </cell>
          <cell r="CA4" t="str">
            <v>เช็ค</v>
          </cell>
          <cell r="CB4">
            <v>0</v>
          </cell>
          <cell r="CC4" t="str">
            <v>นักทรัพยากรบุคคล</v>
          </cell>
          <cell r="CD4" t="str">
            <v>mean</v>
          </cell>
          <cell r="CE4" t="str">
            <v xml:space="preserve">sd </v>
          </cell>
          <cell r="CF4" t="str">
            <v>X+1sd</v>
          </cell>
          <cell r="CG4" t="str">
            <v>X-1sd</v>
          </cell>
          <cell r="CH4" t="str">
            <v>เช็ค</v>
          </cell>
          <cell r="CI4" t="str">
            <v>จพ.ธุรการ</v>
          </cell>
          <cell r="CJ4" t="str">
            <v>mean</v>
          </cell>
          <cell r="CK4" t="str">
            <v xml:space="preserve">sd </v>
          </cell>
          <cell r="CL4" t="str">
            <v>X+1sd</v>
          </cell>
          <cell r="CM4" t="str">
            <v>X-1sd</v>
          </cell>
          <cell r="CN4" t="str">
            <v>เช็ค</v>
          </cell>
          <cell r="CO4">
            <v>0</v>
          </cell>
          <cell r="CP4" t="str">
            <v>นวก.การเงินและบัญชี</v>
          </cell>
          <cell r="CQ4" t="str">
            <v>จพ.การเงินและบัญชี</v>
          </cell>
          <cell r="CR4" t="str">
            <v>รวม</v>
          </cell>
          <cell r="CS4" t="str">
            <v>mean</v>
          </cell>
          <cell r="CT4" t="str">
            <v xml:space="preserve">sd </v>
          </cell>
          <cell r="CU4" t="str">
            <v>X+1sd</v>
          </cell>
          <cell r="CV4" t="str">
            <v>X-1sd</v>
          </cell>
          <cell r="CW4" t="str">
            <v>เช็ค</v>
          </cell>
          <cell r="CX4">
            <v>0</v>
          </cell>
          <cell r="CY4" t="str">
            <v>นวก.การเงินและบัญชี</v>
          </cell>
          <cell r="CZ4" t="str">
            <v>จพ.การเงินและบัญชี</v>
          </cell>
          <cell r="DA4" t="str">
            <v>รวม</v>
          </cell>
          <cell r="DB4" t="str">
            <v>mean</v>
          </cell>
          <cell r="DC4" t="str">
            <v xml:space="preserve">sd </v>
          </cell>
          <cell r="DD4" t="str">
            <v>X+1sd</v>
          </cell>
          <cell r="DE4" t="str">
            <v>X-1sd</v>
          </cell>
          <cell r="DF4" t="str">
            <v>เช็ค</v>
          </cell>
          <cell r="DG4">
            <v>0</v>
          </cell>
          <cell r="DH4">
            <v>0</v>
          </cell>
          <cell r="DI4" t="str">
            <v>นายแพทย์</v>
          </cell>
          <cell r="DJ4">
            <v>0</v>
          </cell>
          <cell r="DK4" t="str">
            <v>นายแพทย์</v>
          </cell>
          <cell r="DL4" t="str">
            <v>เภสัชกร</v>
          </cell>
          <cell r="DM4" t="str">
            <v>พยาบาลวิชาชีพ</v>
          </cell>
          <cell r="DN4" t="str">
            <v>แพทย์แผนไทย</v>
          </cell>
          <cell r="DO4" t="str">
            <v>จพ.สาธารณสุข(วุฒิ ป.การแพทย์แผนไทย) (อายุรเวท)</v>
          </cell>
          <cell r="DP4">
            <v>0</v>
          </cell>
          <cell r="DQ4">
            <v>0</v>
          </cell>
          <cell r="DR4" t="str">
            <v>นายแพทย์</v>
          </cell>
          <cell r="DS4" t="str">
            <v>พยาบาลวิชาชีพ</v>
          </cell>
          <cell r="DT4" t="str">
            <v>นวก.สาธารณสุข</v>
          </cell>
          <cell r="DU4" t="str">
            <v>จพ.เวชสถิต</v>
          </cell>
          <cell r="DV4" t="str">
            <v>จพ.สาธารณสุข</v>
          </cell>
          <cell r="DW4" t="str">
            <v>จพ.ทันตสาธารณสุข/</v>
          </cell>
          <cell r="DX4" t="str">
            <v>นวก.สาธารณสุข</v>
          </cell>
          <cell r="DY4" t="str">
            <v>จพ.สาธารณสุข(วุฒิ ป.การแพทย์แผนไทย)(อายุรเวท)</v>
          </cell>
          <cell r="DZ4" t="str">
            <v xml:space="preserve"> แพทย์แผนไทย</v>
          </cell>
          <cell r="EA4" t="str">
            <v>นักกายภาพบำบัด</v>
          </cell>
          <cell r="EB4">
            <v>0</v>
          </cell>
          <cell r="EC4" t="str">
            <v>พยาบาลวิชาชีพ</v>
          </cell>
          <cell r="ED4" t="str">
            <v>นวก.สาธารณสุข</v>
          </cell>
          <cell r="EE4">
            <v>0</v>
          </cell>
          <cell r="EF4" t="str">
            <v>พยาบาลวิชาชีพ</v>
          </cell>
          <cell r="EG4" t="str">
            <v>นวก.สาธารณสุข</v>
          </cell>
          <cell r="EH4">
            <v>0</v>
          </cell>
          <cell r="EI4" t="str">
            <v>พยาบาลวิชาชีพ</v>
          </cell>
          <cell r="EJ4" t="str">
            <v>นวก.สาธารณสุข</v>
          </cell>
          <cell r="EK4" t="str">
            <v>จพ.สาธารณสุข</v>
          </cell>
          <cell r="EL4">
            <v>0</v>
          </cell>
          <cell r="EM4" t="str">
            <v>เภสัชกร</v>
          </cell>
          <cell r="EN4" t="str">
            <v>นวก.สาธารณสุข</v>
          </cell>
          <cell r="EO4">
            <v>0</v>
          </cell>
          <cell r="EP4">
            <v>0</v>
          </cell>
          <cell r="EQ4" t="str">
            <v>นวก.สาธารณสุข</v>
          </cell>
          <cell r="ER4">
            <v>0</v>
          </cell>
          <cell r="ES4">
            <v>0</v>
          </cell>
          <cell r="ET4" t="str">
            <v>นายแพทย์</v>
          </cell>
          <cell r="EU4" t="str">
            <v>พยาบาลวิชาชีพ</v>
          </cell>
          <cell r="EV4">
            <v>0</v>
          </cell>
          <cell r="EW4" t="str">
            <v>พยาบาลวิชาชีพ</v>
          </cell>
          <cell r="EX4" t="str">
            <v>นวก.สาธารณสุข</v>
          </cell>
          <cell r="EY4">
            <v>0</v>
          </cell>
          <cell r="EZ4" t="str">
            <v>นายแพทย์</v>
          </cell>
          <cell r="FA4" t="str">
            <v>พยาบาลวิชาชีพ</v>
          </cell>
          <cell r="FB4" t="str">
            <v>นวก.สาธารณสุข</v>
          </cell>
          <cell r="FC4">
            <v>0</v>
          </cell>
          <cell r="FD4" t="str">
            <v>พยาบาลวิชาชีพ</v>
          </cell>
          <cell r="FE4" t="str">
            <v>นวก.สาธารณสุข</v>
          </cell>
          <cell r="FF4">
            <v>0</v>
          </cell>
          <cell r="FG4" t="str">
            <v>พยาบาลวิชาชีพ</v>
          </cell>
          <cell r="FH4" t="str">
            <v>นวก.สาธารณสุข</v>
          </cell>
          <cell r="FI4">
            <v>0</v>
          </cell>
          <cell r="FJ4" t="str">
            <v>นายแพทย์</v>
          </cell>
          <cell r="FK4" t="str">
            <v>พยาบาลวิชาชีพ</v>
          </cell>
          <cell r="FL4" t="str">
            <v>นวก.สาธารณสุข</v>
          </cell>
          <cell r="FM4">
            <v>0</v>
          </cell>
          <cell r="FN4">
            <v>0</v>
          </cell>
          <cell r="FO4">
            <v>0</v>
          </cell>
          <cell r="FP4" t="str">
            <v>พยาบาลวิชาชีพ</v>
          </cell>
          <cell r="FQ4" t="str">
            <v>พยาบาลเทคนิค</v>
          </cell>
          <cell r="FR4">
            <v>0</v>
          </cell>
          <cell r="FS4" t="str">
            <v>พยาบาลวิชาชีพ</v>
          </cell>
          <cell r="FT4" t="str">
            <v>พยาบาลเทคนิค</v>
          </cell>
          <cell r="FU4">
            <v>0</v>
          </cell>
          <cell r="FV4" t="str">
            <v>พยาบาลวิชาชีพ</v>
          </cell>
          <cell r="FW4" t="str">
            <v>พยาบาลเทคนิค</v>
          </cell>
          <cell r="FX4">
            <v>0</v>
          </cell>
          <cell r="FY4" t="str">
            <v>พยาบาลวิชาชีพ</v>
          </cell>
          <cell r="FZ4" t="str">
            <v>พยาบาลเทคนิค</v>
          </cell>
          <cell r="GA4">
            <v>0</v>
          </cell>
          <cell r="GB4">
            <v>0</v>
          </cell>
          <cell r="GC4" t="str">
            <v>mean</v>
          </cell>
          <cell r="GD4" t="str">
            <v xml:space="preserve">sd </v>
          </cell>
          <cell r="GE4" t="str">
            <v>X+1sd</v>
          </cell>
          <cell r="GF4" t="str">
            <v>X-1sd</v>
          </cell>
          <cell r="GG4" t="str">
            <v>เช็ค</v>
          </cell>
          <cell r="GH4">
            <v>0</v>
          </cell>
          <cell r="GI4">
            <v>0</v>
          </cell>
          <cell r="GJ4">
            <v>0</v>
          </cell>
          <cell r="GK4">
            <v>0</v>
          </cell>
          <cell r="GL4" t="str">
            <v>mean</v>
          </cell>
          <cell r="GM4" t="str">
            <v xml:space="preserve">sd </v>
          </cell>
          <cell r="GN4" t="str">
            <v>X+1sd</v>
          </cell>
          <cell r="GO4" t="str">
            <v>X-1sd</v>
          </cell>
          <cell r="GP4" t="str">
            <v>เช็ค</v>
          </cell>
          <cell r="GQ4">
            <v>0</v>
          </cell>
          <cell r="GR4" t="str">
            <v>นวก.คอมพิวเตอร์</v>
          </cell>
          <cell r="GS4" t="str">
            <v>mean</v>
          </cell>
          <cell r="GT4" t="str">
            <v xml:space="preserve">sd </v>
          </cell>
          <cell r="GU4" t="str">
            <v>X+1sd</v>
          </cell>
          <cell r="GV4" t="str">
            <v>X-1sd</v>
          </cell>
          <cell r="GW4" t="str">
            <v>เช็ค</v>
          </cell>
          <cell r="GX4" t="str">
            <v>นักวิชาการสถิติ(งานแผนงาน)</v>
          </cell>
          <cell r="GY4" t="str">
            <v>mean</v>
          </cell>
          <cell r="GZ4" t="str">
            <v xml:space="preserve">sd </v>
          </cell>
          <cell r="HA4" t="str">
            <v>X+1sd</v>
          </cell>
          <cell r="HB4" t="str">
            <v>X-1sd</v>
          </cell>
          <cell r="HC4" t="str">
            <v>เช็ค</v>
          </cell>
          <cell r="HD4" t="str">
            <v>จพ.เวชสถิติ หรือ</v>
          </cell>
          <cell r="HE4" t="str">
            <v>นวก.สาธารณสุข(เวชสถิติ)</v>
          </cell>
          <cell r="HF4" t="str">
            <v>รวม</v>
          </cell>
          <cell r="HG4" t="str">
            <v>mean</v>
          </cell>
          <cell r="HH4" t="str">
            <v xml:space="preserve">sd </v>
          </cell>
          <cell r="HI4" t="str">
            <v>X+1sd</v>
          </cell>
          <cell r="HJ4" t="str">
            <v>X-1sd</v>
          </cell>
          <cell r="HK4" t="str">
            <v>เช็ค</v>
          </cell>
          <cell r="HL4" t="str">
            <v>จพ.ธุรการ(งานบริหาร)</v>
          </cell>
          <cell r="HM4" t="str">
            <v>mean</v>
          </cell>
          <cell r="HN4" t="str">
            <v xml:space="preserve">sd </v>
          </cell>
          <cell r="HO4" t="str">
            <v>X+1sd</v>
          </cell>
          <cell r="HP4" t="str">
            <v>X-1sd</v>
          </cell>
          <cell r="HQ4" t="str">
            <v>เช็ค</v>
          </cell>
          <cell r="HR4">
            <v>0</v>
          </cell>
          <cell r="HS4" t="str">
            <v>นวก.สาธารณสุข</v>
          </cell>
          <cell r="HT4" t="str">
            <v>mean</v>
          </cell>
          <cell r="HU4" t="str">
            <v xml:space="preserve">sd </v>
          </cell>
          <cell r="HV4" t="str">
            <v>X+1sd</v>
          </cell>
          <cell r="HW4" t="str">
            <v>X-1sd</v>
          </cell>
          <cell r="HX4" t="str">
            <v>เช็ค</v>
          </cell>
          <cell r="HY4" t="str">
            <v>นวก.การเงินและบัญชี หรือ</v>
          </cell>
          <cell r="HZ4" t="str">
            <v>จพ.การเงินและบัญชี</v>
          </cell>
          <cell r="IA4" t="str">
            <v>รวม</v>
          </cell>
          <cell r="IB4" t="str">
            <v>mean</v>
          </cell>
          <cell r="IC4" t="str">
            <v xml:space="preserve">sd </v>
          </cell>
          <cell r="ID4" t="str">
            <v>X+1sd</v>
          </cell>
          <cell r="IE4" t="str">
            <v>X-1sd</v>
          </cell>
          <cell r="IF4" t="str">
            <v>เช็ค</v>
          </cell>
          <cell r="IG4" t="str">
            <v>จพ.ธุรการ</v>
          </cell>
          <cell r="IH4" t="str">
            <v>mean</v>
          </cell>
          <cell r="II4" t="str">
            <v xml:space="preserve">sd </v>
          </cell>
          <cell r="IJ4" t="str">
            <v>X+1sd</v>
          </cell>
          <cell r="IK4" t="str">
            <v>X-1sd</v>
          </cell>
          <cell r="IL4" t="str">
            <v>เช็ค</v>
          </cell>
          <cell r="IM4">
            <v>0</v>
          </cell>
          <cell r="IN4" t="str">
            <v>นักวิเคราะห์นโยบายและแผน</v>
          </cell>
          <cell r="IO4" t="str">
            <v>mean</v>
          </cell>
          <cell r="IP4" t="str">
            <v xml:space="preserve">sd </v>
          </cell>
          <cell r="IQ4" t="str">
            <v>X+1sd</v>
          </cell>
          <cell r="IR4" t="str">
            <v>X-1sd</v>
          </cell>
          <cell r="IS4" t="str">
            <v>เช็ค</v>
          </cell>
          <cell r="IT4" t="str">
            <v>นักวิชาการสถิติ</v>
          </cell>
          <cell r="IU4" t="str">
            <v>mean</v>
          </cell>
          <cell r="IV4" t="str">
            <v xml:space="preserve">sd </v>
          </cell>
          <cell r="IW4" t="str">
            <v>X+1sd</v>
          </cell>
          <cell r="IX4" t="str">
            <v>X-1sd</v>
          </cell>
          <cell r="IY4" t="str">
            <v>เช็ค</v>
          </cell>
          <cell r="IZ4" t="str">
            <v>จพ.เวชสถิติ</v>
          </cell>
          <cell r="JA4" t="str">
            <v>mean</v>
          </cell>
          <cell r="JB4" t="str">
            <v xml:space="preserve">sd </v>
          </cell>
          <cell r="JC4" t="str">
            <v>X+1sd</v>
          </cell>
          <cell r="JD4" t="str">
            <v>X-1sd</v>
          </cell>
          <cell r="JE4" t="str">
            <v>เช็ค</v>
          </cell>
          <cell r="JF4">
            <v>0</v>
          </cell>
          <cell r="JG4" t="str">
            <v>นวก.สาธารณสุข</v>
          </cell>
          <cell r="JH4" t="str">
            <v>mean</v>
          </cell>
          <cell r="JI4" t="str">
            <v xml:space="preserve">sd </v>
          </cell>
          <cell r="JJ4" t="str">
            <v>X+1sd</v>
          </cell>
          <cell r="JK4" t="str">
            <v>X-1sd</v>
          </cell>
          <cell r="JL4" t="str">
            <v>เช็ค</v>
          </cell>
          <cell r="JM4" t="str">
            <v>ช่างภาพการแพทย์</v>
          </cell>
          <cell r="JN4" t="str">
            <v>mean</v>
          </cell>
          <cell r="JO4" t="str">
            <v xml:space="preserve">sd </v>
          </cell>
          <cell r="JP4" t="str">
            <v>X+1sd</v>
          </cell>
          <cell r="JQ4" t="str">
            <v>X-1sd</v>
          </cell>
          <cell r="JR4" t="str">
            <v>เช็ค</v>
          </cell>
          <cell r="JS4" t="str">
            <v>นวก.โสตทัศนศึกษา</v>
          </cell>
          <cell r="JT4" t="str">
            <v>จพ.โสตทัศนศึกษา</v>
          </cell>
          <cell r="JU4" t="str">
            <v>รวม</v>
          </cell>
          <cell r="JV4" t="str">
            <v>mean</v>
          </cell>
          <cell r="JW4" t="str">
            <v xml:space="preserve">sd </v>
          </cell>
          <cell r="JX4" t="str">
            <v>X+1sd</v>
          </cell>
          <cell r="JY4" t="str">
            <v>X-1sd</v>
          </cell>
          <cell r="JZ4" t="str">
            <v>เช็ค</v>
          </cell>
          <cell r="KA4" t="str">
            <v>จพ.ธุรการ</v>
          </cell>
          <cell r="KB4" t="str">
            <v>mean</v>
          </cell>
          <cell r="KC4" t="str">
            <v xml:space="preserve">sd </v>
          </cell>
          <cell r="KD4" t="str">
            <v>X+1sd</v>
          </cell>
          <cell r="KE4" t="str">
            <v>X-1sd</v>
          </cell>
          <cell r="KF4" t="str">
            <v>เช็ค</v>
          </cell>
          <cell r="KG4" t="str">
            <v>นายช่างศิลป์(งานบริหาร)</v>
          </cell>
          <cell r="KH4" t="str">
            <v>mean</v>
          </cell>
          <cell r="KI4" t="str">
            <v xml:space="preserve">sd </v>
          </cell>
          <cell r="KJ4" t="str">
            <v>X+1sd</v>
          </cell>
          <cell r="KK4" t="str">
            <v>X-1sd</v>
          </cell>
          <cell r="KL4" t="str">
            <v>เช็ค</v>
          </cell>
          <cell r="KM4" t="str">
            <v>บรรณารักษ์</v>
          </cell>
          <cell r="KN4" t="str">
            <v>จพ.ห้องสมุด</v>
          </cell>
          <cell r="KO4" t="str">
            <v>รวม</v>
          </cell>
          <cell r="KP4" t="str">
            <v>mean</v>
          </cell>
          <cell r="KQ4" t="str">
            <v xml:space="preserve">sd </v>
          </cell>
          <cell r="KR4" t="str">
            <v>X+1sd</v>
          </cell>
          <cell r="KS4" t="str">
            <v>X-1sd</v>
          </cell>
          <cell r="KT4" t="str">
            <v>เช็ค</v>
          </cell>
          <cell r="KU4">
            <v>0</v>
          </cell>
          <cell r="KV4" t="str">
            <v>พยาบาลวิชาชีพ</v>
          </cell>
          <cell r="KW4" t="str">
            <v>mean</v>
          </cell>
          <cell r="KX4" t="str">
            <v xml:space="preserve">sd </v>
          </cell>
          <cell r="KY4" t="str">
            <v>X+1sd</v>
          </cell>
          <cell r="KZ4" t="str">
            <v>X-1sd</v>
          </cell>
          <cell r="LA4" t="str">
            <v>เช็ค</v>
          </cell>
          <cell r="LB4" t="str">
            <v>นวก.สาธารณสุข</v>
          </cell>
          <cell r="LC4" t="str">
            <v>mean</v>
          </cell>
          <cell r="LD4" t="str">
            <v xml:space="preserve">sd </v>
          </cell>
          <cell r="LE4" t="str">
            <v>X+1sd</v>
          </cell>
          <cell r="LF4" t="str">
            <v>X-1sd</v>
          </cell>
          <cell r="LG4" t="str">
            <v>เช็ค</v>
          </cell>
          <cell r="LH4" t="str">
            <v>จพ.ธุรการ</v>
          </cell>
          <cell r="LI4" t="str">
            <v>mean</v>
          </cell>
          <cell r="LJ4" t="str">
            <v xml:space="preserve">sd </v>
          </cell>
          <cell r="LK4" t="str">
            <v>X+1sd</v>
          </cell>
          <cell r="LL4" t="str">
            <v>X-1sd</v>
          </cell>
          <cell r="LM4" t="str">
            <v>เช็ค</v>
          </cell>
          <cell r="LN4">
            <v>0</v>
          </cell>
          <cell r="LO4" t="str">
            <v>นวก.สาธารณสุข</v>
          </cell>
          <cell r="LP4" t="str">
            <v>mean</v>
          </cell>
          <cell r="LQ4" t="str">
            <v xml:space="preserve">sd </v>
          </cell>
          <cell r="LR4" t="str">
            <v>X+1sd</v>
          </cell>
          <cell r="LS4" t="str">
            <v>X-1sd</v>
          </cell>
          <cell r="LT4" t="str">
            <v>เช็ค</v>
          </cell>
          <cell r="LU4">
            <v>0</v>
          </cell>
          <cell r="LV4">
            <v>0</v>
          </cell>
          <cell r="LW4" t="str">
            <v>นายแพทย์</v>
          </cell>
          <cell r="LX4" t="str">
            <v>mean</v>
          </cell>
          <cell r="LY4" t="str">
            <v xml:space="preserve">sd </v>
          </cell>
          <cell r="LZ4" t="str">
            <v>X+1sd</v>
          </cell>
          <cell r="MA4" t="str">
            <v>X-1sd</v>
          </cell>
          <cell r="MB4" t="str">
            <v>เช็ค</v>
          </cell>
          <cell r="MC4" t="str">
            <v>นักปฏิบัติการฉุกเฉินการแพทย์</v>
          </cell>
          <cell r="MD4" t="str">
            <v>จพ.สธ.(เวชกิจฉุกเฉิน) หรือ</v>
          </cell>
          <cell r="ME4" t="str">
            <v>จพ.ฉุกเฉินการแพทย์</v>
          </cell>
          <cell r="MF4" t="str">
            <v>รวม</v>
          </cell>
          <cell r="MG4" t="str">
            <v>mean</v>
          </cell>
          <cell r="MH4" t="str">
            <v xml:space="preserve">sd </v>
          </cell>
          <cell r="MI4" t="str">
            <v>X+1sd</v>
          </cell>
          <cell r="MJ4" t="str">
            <v>X-1sd</v>
          </cell>
          <cell r="MK4" t="str">
            <v>เช็ค</v>
          </cell>
          <cell r="ML4">
            <v>0</v>
          </cell>
          <cell r="MM4" t="str">
            <v>นายแพทย์</v>
          </cell>
          <cell r="MN4" t="str">
            <v>mean</v>
          </cell>
          <cell r="MO4" t="str">
            <v xml:space="preserve">sd </v>
          </cell>
          <cell r="MP4" t="str">
            <v>X+1sd</v>
          </cell>
          <cell r="MQ4" t="str">
            <v>X-1sd</v>
          </cell>
          <cell r="MR4" t="str">
            <v>เช็ค</v>
          </cell>
          <cell r="MS4" t="str">
            <v>นักเทคโนโลยีหัวใจและทรวงอก</v>
          </cell>
          <cell r="MT4" t="str">
            <v>mean</v>
          </cell>
          <cell r="MU4" t="str">
            <v xml:space="preserve">sd </v>
          </cell>
          <cell r="MV4" t="str">
            <v>X+1sd</v>
          </cell>
          <cell r="MW4" t="str">
            <v>X-1sd</v>
          </cell>
          <cell r="MX4" t="str">
            <v>เช็ค</v>
          </cell>
          <cell r="MY4">
            <v>0</v>
          </cell>
          <cell r="MZ4" t="str">
            <v>นายแพทย์</v>
          </cell>
          <cell r="NA4" t="str">
            <v>mean</v>
          </cell>
          <cell r="NB4" t="str">
            <v xml:space="preserve">sd </v>
          </cell>
          <cell r="NC4" t="str">
            <v>X+1sd</v>
          </cell>
          <cell r="ND4" t="str">
            <v>X-1sd</v>
          </cell>
          <cell r="NE4" t="str">
            <v>เช็ค</v>
          </cell>
          <cell r="NF4" t="str">
            <v>นักเทคโนโลยีหัวใจและทรวงอก</v>
          </cell>
          <cell r="NG4" t="str">
            <v>mean</v>
          </cell>
          <cell r="NH4" t="str">
            <v xml:space="preserve">sd </v>
          </cell>
          <cell r="NI4" t="str">
            <v>X+1sd</v>
          </cell>
          <cell r="NJ4" t="str">
            <v>X-1sd</v>
          </cell>
          <cell r="NK4" t="str">
            <v>เช็ค</v>
          </cell>
          <cell r="NL4">
            <v>0</v>
          </cell>
          <cell r="NM4" t="str">
            <v>นายแพทย์</v>
          </cell>
          <cell r="NN4" t="str">
            <v>mean</v>
          </cell>
          <cell r="NO4" t="str">
            <v xml:space="preserve">sd </v>
          </cell>
          <cell r="NP4" t="str">
            <v>X+1sd</v>
          </cell>
          <cell r="NQ4" t="str">
            <v>X-1sd</v>
          </cell>
          <cell r="NR4" t="str">
            <v>เช็ค</v>
          </cell>
          <cell r="NS4">
            <v>0</v>
          </cell>
          <cell r="NT4" t="str">
            <v>นายแพทย์</v>
          </cell>
          <cell r="NU4" t="str">
            <v>mean</v>
          </cell>
          <cell r="NV4" t="str">
            <v xml:space="preserve">sd </v>
          </cell>
          <cell r="NW4" t="str">
            <v>X+1sd</v>
          </cell>
          <cell r="NX4" t="str">
            <v>X-1sd</v>
          </cell>
          <cell r="NY4" t="str">
            <v>เช็ค</v>
          </cell>
          <cell r="NZ4">
            <v>0</v>
          </cell>
          <cell r="OA4" t="str">
            <v>นายแพทย์</v>
          </cell>
          <cell r="OB4" t="str">
            <v>mean</v>
          </cell>
          <cell r="OC4" t="str">
            <v xml:space="preserve">sd </v>
          </cell>
          <cell r="OD4" t="str">
            <v>X+1sd</v>
          </cell>
          <cell r="OE4" t="str">
            <v>X-1sd</v>
          </cell>
          <cell r="OF4" t="str">
            <v>เช็ค</v>
          </cell>
          <cell r="OG4" t="str">
            <v>นักนิติวิทยาศาสตร์</v>
          </cell>
          <cell r="OH4" t="str">
            <v>mean</v>
          </cell>
          <cell r="OI4" t="str">
            <v xml:space="preserve">sd </v>
          </cell>
          <cell r="OJ4" t="str">
            <v>X+1sd</v>
          </cell>
          <cell r="OK4" t="str">
            <v>X-1sd</v>
          </cell>
          <cell r="OL4" t="str">
            <v>เช็ค</v>
          </cell>
          <cell r="OM4">
            <v>0</v>
          </cell>
          <cell r="ON4" t="str">
            <v>นายแพทย์</v>
          </cell>
          <cell r="OO4" t="str">
            <v>mean</v>
          </cell>
          <cell r="OP4" t="str">
            <v xml:space="preserve">sd </v>
          </cell>
          <cell r="OQ4" t="str">
            <v>X+1sd</v>
          </cell>
          <cell r="OR4" t="str">
            <v>X-1sd</v>
          </cell>
          <cell r="OS4" t="str">
            <v>เช็ค</v>
          </cell>
          <cell r="OT4">
            <v>0</v>
          </cell>
          <cell r="OU4" t="str">
            <v>นายแพทย์</v>
          </cell>
          <cell r="OV4" t="str">
            <v>mean</v>
          </cell>
          <cell r="OW4" t="str">
            <v xml:space="preserve">sd </v>
          </cell>
          <cell r="OX4" t="str">
            <v>X+1sd</v>
          </cell>
          <cell r="OY4" t="str">
            <v>X-1sd</v>
          </cell>
          <cell r="OZ4" t="str">
            <v>เช็ค</v>
          </cell>
          <cell r="PA4" t="str">
            <v>นักเวชศาสตร์การสื่อความหมาย</v>
          </cell>
          <cell r="PB4" t="str">
            <v>mean</v>
          </cell>
          <cell r="PC4" t="str">
            <v xml:space="preserve">sd </v>
          </cell>
          <cell r="PD4" t="str">
            <v>X+1sd</v>
          </cell>
          <cell r="PE4" t="str">
            <v>X-1sd</v>
          </cell>
          <cell r="PF4" t="str">
            <v>เช็ค</v>
          </cell>
          <cell r="PG4">
            <v>0</v>
          </cell>
          <cell r="PH4">
            <v>0</v>
          </cell>
          <cell r="PI4">
            <v>0</v>
          </cell>
          <cell r="PJ4">
            <v>0</v>
          </cell>
          <cell r="PK4" t="str">
            <v>จพ.วิทยาศาสตร์การแพทย์
(วุฒิ ป.วิทยาศาสตร์การแพทย์
สาขาความผิดปกติของการสื่อ
ความหมาย)</v>
          </cell>
          <cell r="PL4" t="str">
            <v>mean</v>
          </cell>
          <cell r="PM4" t="str">
            <v xml:space="preserve">sd </v>
          </cell>
          <cell r="PN4" t="str">
            <v>X+1sd</v>
          </cell>
          <cell r="PO4" t="str">
            <v>X-1sd</v>
          </cell>
          <cell r="PP4" t="str">
            <v>เช็ค</v>
          </cell>
          <cell r="PQ4">
            <v>0</v>
          </cell>
          <cell r="PR4" t="str">
            <v>นักโภชนาการ</v>
          </cell>
          <cell r="PS4" t="str">
            <v>โภชนาการ</v>
          </cell>
          <cell r="PT4" t="str">
            <v>รวม</v>
          </cell>
          <cell r="PU4" t="str">
            <v>mean</v>
          </cell>
          <cell r="PV4" t="str">
            <v xml:space="preserve">sd </v>
          </cell>
          <cell r="PW4" t="str">
            <v>X+1sd</v>
          </cell>
          <cell r="PX4" t="str">
            <v>X-1sd</v>
          </cell>
          <cell r="PY4" t="str">
            <v>เช็ค</v>
          </cell>
          <cell r="PZ4">
            <v>0</v>
          </cell>
          <cell r="QA4" t="str">
            <v>นายแพทย์</v>
          </cell>
          <cell r="QB4" t="str">
            <v>mean</v>
          </cell>
          <cell r="QC4" t="str">
            <v xml:space="preserve">sd </v>
          </cell>
          <cell r="QD4" t="str">
            <v>X+1sd</v>
          </cell>
          <cell r="QE4" t="str">
            <v>X-1sd</v>
          </cell>
          <cell r="QF4" t="str">
            <v>เช็ค</v>
          </cell>
          <cell r="QG4" t="str">
            <v>นักวิทยาศาสตร์การแพทย์</v>
          </cell>
          <cell r="QH4" t="str">
            <v>จพ.วิทยาศาสตร์การแพทย์</v>
          </cell>
          <cell r="QI4" t="str">
            <v>รวม</v>
          </cell>
          <cell r="QJ4" t="str">
            <v>mean</v>
          </cell>
          <cell r="QK4" t="str">
            <v xml:space="preserve">sd </v>
          </cell>
          <cell r="QL4" t="str">
            <v>X+1sd</v>
          </cell>
          <cell r="QM4" t="str">
            <v>X-1sd</v>
          </cell>
          <cell r="QN4" t="str">
            <v>เช็ค</v>
          </cell>
          <cell r="QO4">
            <v>0</v>
          </cell>
          <cell r="QP4" t="str">
            <v>นายแพทย์</v>
          </cell>
          <cell r="QQ4" t="str">
            <v>mean</v>
          </cell>
          <cell r="QR4" t="str">
            <v xml:space="preserve">sd </v>
          </cell>
          <cell r="QS4" t="str">
            <v>X+1sd</v>
          </cell>
          <cell r="QT4" t="str">
            <v>X-1sd</v>
          </cell>
          <cell r="QU4" t="str">
            <v>เช็ค</v>
          </cell>
          <cell r="QV4">
            <v>0</v>
          </cell>
          <cell r="QW4" t="str">
            <v>นายแพทย์</v>
          </cell>
          <cell r="QX4" t="str">
            <v>mean</v>
          </cell>
          <cell r="QY4" t="str">
            <v xml:space="preserve">sd </v>
          </cell>
          <cell r="QZ4" t="str">
            <v>X+1sd</v>
          </cell>
          <cell r="RA4" t="str">
            <v>X-1sd</v>
          </cell>
          <cell r="RB4" t="str">
            <v>เช็ค</v>
          </cell>
          <cell r="RC4">
            <v>0</v>
          </cell>
          <cell r="RD4" t="str">
            <v>นายแพทย์</v>
          </cell>
          <cell r="RE4" t="str">
            <v>mean</v>
          </cell>
          <cell r="RF4" t="str">
            <v xml:space="preserve">sd </v>
          </cell>
          <cell r="RG4" t="str">
            <v>X+1sd</v>
          </cell>
          <cell r="RH4" t="str">
            <v>X-1sd</v>
          </cell>
          <cell r="RI4" t="str">
            <v>เช็ค</v>
          </cell>
          <cell r="RJ4" t="str">
            <v>พยาบาลวิชาชีพ</v>
          </cell>
          <cell r="RK4" t="str">
            <v>mean</v>
          </cell>
          <cell r="RL4" t="str">
            <v xml:space="preserve">sd </v>
          </cell>
          <cell r="RM4" t="str">
            <v>X+1sd</v>
          </cell>
          <cell r="RN4" t="str">
            <v>X-1sd</v>
          </cell>
          <cell r="RO4" t="str">
            <v>เช็ค</v>
          </cell>
          <cell r="RP4" t="str">
            <v>นักจิตวิทยา หรือ</v>
          </cell>
          <cell r="RQ4" t="str">
            <v>นักจิตวิทยาคลีนิค</v>
          </cell>
          <cell r="RR4" t="str">
            <v>รวม</v>
          </cell>
          <cell r="RS4" t="str">
            <v>mean</v>
          </cell>
          <cell r="RT4" t="str">
            <v xml:space="preserve">sd </v>
          </cell>
          <cell r="RU4" t="str">
            <v>X+1sd</v>
          </cell>
          <cell r="RV4" t="str">
            <v>X-1sd</v>
          </cell>
          <cell r="RW4" t="str">
            <v>เช็ค</v>
          </cell>
          <cell r="RX4">
            <v>0</v>
          </cell>
          <cell r="RY4" t="str">
            <v>ทันตแพทย์</v>
          </cell>
          <cell r="RZ4" t="str">
            <v>mean</v>
          </cell>
          <cell r="SA4" t="str">
            <v xml:space="preserve">sd </v>
          </cell>
          <cell r="SB4" t="str">
            <v>X+1sd</v>
          </cell>
          <cell r="SC4" t="str">
            <v>X-1sd</v>
          </cell>
          <cell r="SD4" t="str">
            <v>เช็ค</v>
          </cell>
          <cell r="SE4" t="str">
            <v>จพ.ทันตสาธารณสุข หรือ</v>
          </cell>
          <cell r="SF4" t="str">
            <v>นวก.สาธารณสุข (ทันตสาธารณสุข)</v>
          </cell>
          <cell r="SG4" t="str">
            <v>รวม</v>
          </cell>
          <cell r="SH4" t="str">
            <v>mean</v>
          </cell>
          <cell r="SI4" t="str">
            <v xml:space="preserve">sd </v>
          </cell>
          <cell r="SJ4" t="str">
            <v>X+1sd</v>
          </cell>
          <cell r="SK4" t="str">
            <v>X-1sd</v>
          </cell>
          <cell r="SL4" t="str">
            <v>เช็ค</v>
          </cell>
          <cell r="SM4" t="str">
            <v>ช่างทันตกรรม</v>
          </cell>
          <cell r="SN4" t="str">
            <v>mean</v>
          </cell>
          <cell r="SO4" t="str">
            <v xml:space="preserve">sd </v>
          </cell>
          <cell r="SP4" t="str">
            <v>X+1sd</v>
          </cell>
          <cell r="SQ4" t="str">
            <v>X-1sd</v>
          </cell>
          <cell r="SR4" t="str">
            <v>เช็ค</v>
          </cell>
          <cell r="SS4">
            <v>0</v>
          </cell>
          <cell r="ST4" t="str">
            <v>นายแพทย์</v>
          </cell>
          <cell r="SU4" t="str">
            <v>mean</v>
          </cell>
          <cell r="SV4" t="str">
            <v xml:space="preserve">sd </v>
          </cell>
          <cell r="SW4" t="str">
            <v>X+1sd</v>
          </cell>
          <cell r="SX4" t="str">
            <v>X-1sd</v>
          </cell>
          <cell r="SY4" t="str">
            <v>เช็ค</v>
          </cell>
          <cell r="SZ4" t="str">
            <v>นักรังสีการแพทย์</v>
          </cell>
          <cell r="TA4" t="str">
            <v>จพ.รังสีการแพทย์</v>
          </cell>
          <cell r="TB4" t="str">
            <v>นักฟิสิกส์การแพทย์</v>
          </cell>
          <cell r="TC4" t="str">
            <v>รวม</v>
          </cell>
          <cell r="TD4" t="str">
            <v>mean</v>
          </cell>
          <cell r="TE4" t="str">
            <v xml:space="preserve">sd </v>
          </cell>
          <cell r="TF4" t="str">
            <v>X+1sd</v>
          </cell>
          <cell r="TG4" t="str">
            <v>X-1sd</v>
          </cell>
          <cell r="TH4" t="str">
            <v>เช็ค</v>
          </cell>
          <cell r="TI4">
            <v>0</v>
          </cell>
          <cell r="TJ4" t="str">
            <v>นายแพทย์</v>
          </cell>
          <cell r="TK4" t="str">
            <v>mean</v>
          </cell>
          <cell r="TL4" t="str">
            <v xml:space="preserve">sd </v>
          </cell>
          <cell r="TM4" t="str">
            <v>X+1sd</v>
          </cell>
          <cell r="TN4" t="str">
            <v>X-1sd</v>
          </cell>
          <cell r="TO4" t="str">
            <v>เช็ค</v>
          </cell>
          <cell r="TP4" t="str">
            <v>นักเทคนิคการแพทย์</v>
          </cell>
          <cell r="TQ4" t="str">
            <v>นักวิทยาศาสตร์การแพทย์ 
(วุฒิ วทบ.สาขาเวชศาสตร์การธนาคารเลือด)</v>
          </cell>
          <cell r="TR4" t="str">
            <v>จพ.วิทยาศาสตร์การแพทย์</v>
          </cell>
          <cell r="TS4" t="str">
            <v>รวม</v>
          </cell>
          <cell r="TT4" t="str">
            <v>mean</v>
          </cell>
          <cell r="TU4" t="str">
            <v xml:space="preserve">sd </v>
          </cell>
          <cell r="TV4" t="str">
            <v>X+1sd</v>
          </cell>
          <cell r="TW4" t="str">
            <v>X-1sd</v>
          </cell>
          <cell r="TX4" t="str">
            <v>เช็ค</v>
          </cell>
          <cell r="TY4">
            <v>0</v>
          </cell>
          <cell r="TZ4" t="str">
            <v>นายแพทย์</v>
          </cell>
          <cell r="UA4" t="str">
            <v>mean</v>
          </cell>
          <cell r="UB4" t="str">
            <v xml:space="preserve">sd </v>
          </cell>
          <cell r="UC4" t="str">
            <v>X+1sd</v>
          </cell>
          <cell r="UD4" t="str">
            <v>X-1sd</v>
          </cell>
          <cell r="UE4" t="str">
            <v>เช็ค</v>
          </cell>
          <cell r="UF4" t="str">
            <v>นักกายภาพบำบัด</v>
          </cell>
          <cell r="UG4" t="str">
            <v>จพ.เวชกรรมฟื้นฟู</v>
          </cell>
          <cell r="UH4" t="str">
            <v>รวม</v>
          </cell>
          <cell r="UI4" t="str">
            <v>mean</v>
          </cell>
          <cell r="UJ4" t="str">
            <v xml:space="preserve">sd </v>
          </cell>
          <cell r="UK4" t="str">
            <v>X+1sd</v>
          </cell>
          <cell r="UL4" t="str">
            <v>X-1sd</v>
          </cell>
          <cell r="UM4" t="str">
            <v>เช็ค</v>
          </cell>
          <cell r="UN4" t="str">
            <v>นักกิจกรรมบำบัด</v>
          </cell>
          <cell r="UO4" t="str">
            <v>จพ.อาชีวบำบัด</v>
          </cell>
          <cell r="UP4" t="str">
            <v>รวม</v>
          </cell>
          <cell r="UQ4" t="str">
            <v>mean</v>
          </cell>
          <cell r="UR4" t="str">
            <v xml:space="preserve">sd </v>
          </cell>
          <cell r="US4" t="str">
            <v>X+1sd</v>
          </cell>
          <cell r="UT4" t="str">
            <v>X-1sd</v>
          </cell>
          <cell r="UU4" t="str">
            <v>เช็ค</v>
          </cell>
          <cell r="UV4" t="str">
            <v>ช่างกายอุปกรณ์  หรือ</v>
          </cell>
          <cell r="UW4" t="str">
            <v>mean</v>
          </cell>
          <cell r="UX4" t="str">
            <v xml:space="preserve">sd </v>
          </cell>
          <cell r="UY4" t="str">
            <v>X+1sd</v>
          </cell>
          <cell r="UZ4" t="str">
            <v>X-1sd</v>
          </cell>
          <cell r="VA4" t="str">
            <v>เช็ค</v>
          </cell>
          <cell r="VB4" t="str">
            <v>นักกายอุปกรณ์</v>
          </cell>
          <cell r="VC4" t="str">
            <v>mean</v>
          </cell>
          <cell r="VD4" t="str">
            <v xml:space="preserve">sd </v>
          </cell>
          <cell r="VE4" t="str">
            <v>X+1sd</v>
          </cell>
          <cell r="VF4" t="str">
            <v>X-1sd</v>
          </cell>
          <cell r="VG4" t="str">
            <v>เช็ค</v>
          </cell>
          <cell r="VH4">
            <v>0</v>
          </cell>
          <cell r="VI4" t="str">
            <v>นักสังคมสงเคราะห์</v>
          </cell>
          <cell r="VJ4" t="str">
            <v>mean</v>
          </cell>
          <cell r="VK4" t="str">
            <v xml:space="preserve">sd </v>
          </cell>
          <cell r="VL4" t="str">
            <v>X+1sd</v>
          </cell>
          <cell r="VM4" t="str">
            <v>X-1sd</v>
          </cell>
          <cell r="VN4" t="str">
            <v>เช็ค</v>
          </cell>
          <cell r="VO4">
            <v>0</v>
          </cell>
          <cell r="VP4" t="str">
            <v>เภสัชกร</v>
          </cell>
          <cell r="VQ4" t="str">
            <v>mean</v>
          </cell>
          <cell r="VR4" t="str">
            <v xml:space="preserve">sd </v>
          </cell>
          <cell r="VS4" t="str">
            <v>X+1sd</v>
          </cell>
          <cell r="VT4" t="str">
            <v>X-1sd</v>
          </cell>
          <cell r="VU4" t="str">
            <v>เช็ค</v>
          </cell>
          <cell r="VV4" t="str">
            <v>จพ.เภสัชกรรม</v>
          </cell>
          <cell r="VW4" t="str">
            <v>mean</v>
          </cell>
          <cell r="VX4" t="str">
            <v xml:space="preserve">sd </v>
          </cell>
          <cell r="VY4" t="str">
            <v>X+1sd</v>
          </cell>
          <cell r="VZ4" t="str">
            <v>X-1sd</v>
          </cell>
          <cell r="WA4" t="str">
            <v>เช็ค</v>
          </cell>
          <cell r="WB4">
            <v>0</v>
          </cell>
          <cell r="WC4">
            <v>0</v>
          </cell>
          <cell r="WD4" t="str">
            <v>พยาบาลวิชาชีพ</v>
          </cell>
          <cell r="WE4" t="str">
            <v>พยาบาลเทคนิค</v>
          </cell>
          <cell r="WF4" t="str">
            <v>รวม</v>
          </cell>
          <cell r="WG4" t="str">
            <v>mean</v>
          </cell>
          <cell r="WH4" t="str">
            <v xml:space="preserve">sd </v>
          </cell>
          <cell r="WI4" t="str">
            <v>X+1sd</v>
          </cell>
          <cell r="WJ4" t="str">
            <v>X-1sd</v>
          </cell>
          <cell r="WK4" t="str">
            <v>เช็ค</v>
          </cell>
          <cell r="WL4">
            <v>0</v>
          </cell>
          <cell r="WM4" t="str">
            <v>พยาบาลวิชาชีพ</v>
          </cell>
          <cell r="WN4" t="str">
            <v>พยาบาลเทคนิค</v>
          </cell>
          <cell r="WO4" t="str">
            <v>รวม</v>
          </cell>
          <cell r="WP4" t="str">
            <v>mean</v>
          </cell>
          <cell r="WQ4" t="str">
            <v xml:space="preserve">sd </v>
          </cell>
          <cell r="WR4" t="str">
            <v>X+1sd</v>
          </cell>
          <cell r="WS4" t="str">
            <v>X-1sd</v>
          </cell>
          <cell r="WT4" t="str">
            <v>เช็ค</v>
          </cell>
          <cell r="WU4">
            <v>0</v>
          </cell>
          <cell r="WV4" t="str">
            <v>พยาบาลวิชาชีพ</v>
          </cell>
          <cell r="WW4" t="str">
            <v>พยาบาลเทคนิค</v>
          </cell>
          <cell r="WX4" t="str">
            <v>รวม</v>
          </cell>
          <cell r="WY4" t="str">
            <v>mean</v>
          </cell>
          <cell r="WZ4" t="str">
            <v xml:space="preserve">sd </v>
          </cell>
          <cell r="XA4" t="str">
            <v>X+1sd</v>
          </cell>
          <cell r="XB4" t="str">
            <v>X-1sd</v>
          </cell>
          <cell r="XC4" t="str">
            <v>เช็ค</v>
          </cell>
          <cell r="XD4">
            <v>0</v>
          </cell>
          <cell r="XE4" t="str">
            <v>พยาบาลวิชาชีพ</v>
          </cell>
          <cell r="XF4" t="str">
            <v>พยาบาลเทคนิค</v>
          </cell>
          <cell r="XG4" t="str">
            <v>รวม</v>
          </cell>
          <cell r="XH4" t="str">
            <v>mean</v>
          </cell>
          <cell r="XI4" t="str">
            <v xml:space="preserve">sd </v>
          </cell>
          <cell r="XJ4" t="str">
            <v>X+1sd</v>
          </cell>
          <cell r="XK4" t="str">
            <v>X-1sd</v>
          </cell>
          <cell r="XL4" t="str">
            <v>เช็ค</v>
          </cell>
          <cell r="XM4">
            <v>0</v>
          </cell>
          <cell r="XN4" t="str">
            <v>พยาบาลวิชาชีพ</v>
          </cell>
          <cell r="XO4" t="str">
            <v>พยาบาลเทคนิค</v>
          </cell>
          <cell r="XP4" t="str">
            <v>รวม</v>
          </cell>
          <cell r="XQ4" t="str">
            <v>mean</v>
          </cell>
          <cell r="XR4" t="str">
            <v xml:space="preserve">sd </v>
          </cell>
          <cell r="XS4" t="str">
            <v>X+1sd</v>
          </cell>
          <cell r="XT4" t="str">
            <v>X-1sd</v>
          </cell>
          <cell r="XU4" t="str">
            <v>เช็ค</v>
          </cell>
          <cell r="XV4">
            <v>0</v>
          </cell>
          <cell r="XW4" t="str">
            <v>พยาบาลวิชาชีพ</v>
          </cell>
          <cell r="XX4" t="str">
            <v>พยาบาลเทคนิค</v>
          </cell>
          <cell r="XY4" t="str">
            <v>รวม</v>
          </cell>
          <cell r="XZ4" t="str">
            <v>mean</v>
          </cell>
          <cell r="YA4" t="str">
            <v xml:space="preserve">sd </v>
          </cell>
          <cell r="YB4" t="str">
            <v>X+1sd</v>
          </cell>
          <cell r="YC4" t="str">
            <v>X-1sd</v>
          </cell>
          <cell r="YD4" t="str">
            <v>เช็ค</v>
          </cell>
          <cell r="YE4">
            <v>0</v>
          </cell>
          <cell r="YF4" t="str">
            <v>พยาบาลวิชาชีพ</v>
          </cell>
          <cell r="YG4" t="str">
            <v>พยาบาลเทคนิค</v>
          </cell>
          <cell r="YH4" t="str">
            <v>รวม</v>
          </cell>
          <cell r="YI4" t="str">
            <v>mean</v>
          </cell>
          <cell r="YJ4" t="str">
            <v xml:space="preserve">sd </v>
          </cell>
          <cell r="YK4" t="str">
            <v>X+1sd</v>
          </cell>
          <cell r="YL4" t="str">
            <v>X-1sd</v>
          </cell>
          <cell r="YM4" t="str">
            <v>เช็ค</v>
          </cell>
          <cell r="YN4">
            <v>0</v>
          </cell>
          <cell r="YO4" t="str">
            <v>พยาบาลวิชาชีพ</v>
          </cell>
          <cell r="YP4" t="str">
            <v>พยาบาลเทคนิค</v>
          </cell>
          <cell r="YQ4" t="str">
            <v>รวม</v>
          </cell>
          <cell r="YR4" t="str">
            <v>mean</v>
          </cell>
          <cell r="YS4" t="str">
            <v xml:space="preserve">sd </v>
          </cell>
          <cell r="YT4" t="str">
            <v>X+1sd</v>
          </cell>
          <cell r="YU4" t="str">
            <v>X-1sd</v>
          </cell>
          <cell r="YV4" t="str">
            <v>เช็ค</v>
          </cell>
          <cell r="YW4">
            <v>0</v>
          </cell>
          <cell r="YX4" t="str">
            <v>พยาบาลวิชาชีพ</v>
          </cell>
          <cell r="YY4" t="str">
            <v>พยาบาลเทคนิค</v>
          </cell>
          <cell r="YZ4" t="str">
            <v>รวม</v>
          </cell>
          <cell r="ZA4" t="str">
            <v>mean</v>
          </cell>
          <cell r="ZB4" t="str">
            <v xml:space="preserve">sd </v>
          </cell>
          <cell r="ZC4" t="str">
            <v>X+1sd</v>
          </cell>
          <cell r="ZD4" t="str">
            <v>X-1sd</v>
          </cell>
          <cell r="ZE4" t="str">
            <v>เช็ค</v>
          </cell>
          <cell r="ZF4">
            <v>0</v>
          </cell>
          <cell r="ZG4" t="str">
            <v>พยาบาลวิชาชีพ</v>
          </cell>
          <cell r="ZH4" t="str">
            <v>พยาบาลเทคนิค</v>
          </cell>
          <cell r="ZI4" t="str">
            <v>รวม</v>
          </cell>
          <cell r="ZJ4" t="str">
            <v>mean</v>
          </cell>
          <cell r="ZK4" t="str">
            <v xml:space="preserve">sd </v>
          </cell>
          <cell r="ZL4" t="str">
            <v>X+1sd</v>
          </cell>
          <cell r="ZM4" t="str">
            <v>X-1sd</v>
          </cell>
          <cell r="ZN4" t="str">
            <v>เช็ค</v>
          </cell>
          <cell r="ZO4">
            <v>0</v>
          </cell>
          <cell r="ZP4" t="str">
            <v>พยาบาลวิชาชีพ</v>
          </cell>
          <cell r="ZQ4" t="str">
            <v>พยาบาลเทคนิค</v>
          </cell>
          <cell r="ZR4" t="str">
            <v>รวม</v>
          </cell>
          <cell r="ZS4" t="str">
            <v>mean</v>
          </cell>
          <cell r="ZT4" t="str">
            <v xml:space="preserve">sd </v>
          </cell>
          <cell r="ZU4" t="str">
            <v>X+1sd</v>
          </cell>
          <cell r="ZV4" t="str">
            <v>X-1sd</v>
          </cell>
          <cell r="ZW4" t="str">
            <v>เช็ค</v>
          </cell>
          <cell r="ZX4">
            <v>0</v>
          </cell>
          <cell r="ZY4" t="str">
            <v>พยาบาลวิชาชีพ</v>
          </cell>
          <cell r="ZZ4" t="str">
            <v>พยาบาลเทคนิค</v>
          </cell>
          <cell r="AAA4" t="str">
            <v>รวม</v>
          </cell>
          <cell r="AAB4" t="str">
            <v>mean</v>
          </cell>
          <cell r="AAC4" t="str">
            <v xml:space="preserve">sd </v>
          </cell>
          <cell r="AAD4" t="str">
            <v>X+1sd</v>
          </cell>
          <cell r="AAE4" t="str">
            <v>X-1sd</v>
          </cell>
          <cell r="AAF4" t="str">
            <v>เช็ค</v>
          </cell>
          <cell r="AAG4">
            <v>0</v>
          </cell>
          <cell r="AAH4" t="str">
            <v>พยาบาลวิชาชีพ</v>
          </cell>
          <cell r="AAI4" t="str">
            <v>พยาบาลเทคนิค</v>
          </cell>
          <cell r="AAJ4" t="str">
            <v>รวม</v>
          </cell>
          <cell r="AAK4" t="str">
            <v>mean</v>
          </cell>
          <cell r="AAL4" t="str">
            <v xml:space="preserve">sd </v>
          </cell>
          <cell r="AAM4" t="str">
            <v>X+1sd</v>
          </cell>
          <cell r="AAN4" t="str">
            <v>X-1sd</v>
          </cell>
          <cell r="AAO4" t="str">
            <v>เช็ค</v>
          </cell>
          <cell r="AAP4">
            <v>0</v>
          </cell>
          <cell r="AAQ4" t="str">
            <v>พยาบาลวิชาชีพ</v>
          </cell>
          <cell r="AAR4" t="str">
            <v>พยาบาลเทคนิค</v>
          </cell>
          <cell r="AAS4" t="str">
            <v>รวม</v>
          </cell>
          <cell r="AAT4" t="str">
            <v>mean</v>
          </cell>
          <cell r="AAU4" t="str">
            <v xml:space="preserve">sd </v>
          </cell>
          <cell r="AAV4" t="str">
            <v>X+1sd</v>
          </cell>
          <cell r="AAW4" t="str">
            <v>X-1sd</v>
          </cell>
          <cell r="AAX4" t="str">
            <v>เช็ค</v>
          </cell>
          <cell r="AAY4">
            <v>0</v>
          </cell>
          <cell r="AAZ4" t="str">
            <v>พยาบาลวิชาชีพ</v>
          </cell>
          <cell r="ABA4" t="str">
            <v>พยาบาลเทคนิค</v>
          </cell>
          <cell r="ABB4" t="str">
            <v>รวม</v>
          </cell>
          <cell r="ABC4" t="str">
            <v>mean</v>
          </cell>
          <cell r="ABD4" t="str">
            <v xml:space="preserve">sd </v>
          </cell>
          <cell r="ABE4" t="str">
            <v>X+1sd</v>
          </cell>
          <cell r="ABF4" t="str">
            <v>X-1sd</v>
          </cell>
          <cell r="ABG4" t="str">
            <v>เช็ค</v>
          </cell>
          <cell r="ABH4">
            <v>0</v>
          </cell>
          <cell r="ABI4" t="str">
            <v>พยาบาลวิชาชีพ</v>
          </cell>
          <cell r="ABJ4" t="str">
            <v>mean</v>
          </cell>
          <cell r="ABK4" t="str">
            <v xml:space="preserve">sd </v>
          </cell>
          <cell r="ABL4" t="str">
            <v>X+1sd</v>
          </cell>
          <cell r="ABM4" t="str">
            <v>X-1sd</v>
          </cell>
          <cell r="ABN4" t="str">
            <v>เช็ค</v>
          </cell>
          <cell r="ABO4">
            <v>0</v>
          </cell>
          <cell r="ABP4">
            <v>0</v>
          </cell>
          <cell r="ABQ4">
            <v>0</v>
          </cell>
          <cell r="ABR4" t="str">
            <v>นายแพทย์</v>
          </cell>
          <cell r="ABS4" t="str">
            <v>นวก.ศึกษา</v>
          </cell>
          <cell r="ABT4" t="str">
            <v>นักจัดการงานทั่วไป</v>
          </cell>
          <cell r="ABU4" t="str">
            <v>จพ.ธุรการ</v>
          </cell>
          <cell r="ABV4" t="str">
            <v>จพ.การเงินและบัญชี</v>
          </cell>
          <cell r="ABW4" t="str">
            <v>จพ.พัสดุ</v>
          </cell>
          <cell r="ABX4" t="str">
            <v>บรรณารักษ์</v>
          </cell>
          <cell r="ABY4" t="str">
            <v>จพ.ห้องสมุด</v>
          </cell>
          <cell r="ABZ4" t="str">
            <v>ช่างภาพการแพทย์</v>
          </cell>
          <cell r="ACA4" t="str">
            <v>นวก.โสตทัศนศึกษา</v>
          </cell>
          <cell r="ACB4" t="str">
            <v>จพ.โสคทัศนศึกษา</v>
          </cell>
          <cell r="ACC4">
            <v>0</v>
          </cell>
          <cell r="ACD4" t="str">
            <v>นายแพทย์</v>
          </cell>
          <cell r="ACE4" t="str">
            <v>นวก.ศึกษา</v>
          </cell>
          <cell r="ACF4" t="str">
            <v>นักจัดการงานทั่วไป</v>
          </cell>
          <cell r="ACG4" t="str">
            <v>จพ.ธุรการ</v>
          </cell>
          <cell r="ACH4" t="str">
            <v>จพ.การเงินและบัญชี</v>
          </cell>
          <cell r="ACI4" t="str">
            <v>จพ.พัสดุ</v>
          </cell>
          <cell r="ACJ4" t="str">
            <v>บรรณารักษ์</v>
          </cell>
          <cell r="ACK4" t="str">
            <v>จพ.ห้องสมุด</v>
          </cell>
          <cell r="ACL4" t="str">
            <v>ช่างภาพการแพทย์</v>
          </cell>
          <cell r="ACM4" t="str">
            <v>นวก.โสตทัศนศึกษา</v>
          </cell>
          <cell r="ACN4" t="str">
            <v>จพ.โสคทัศนศึกษา</v>
          </cell>
          <cell r="ACO4">
            <v>0</v>
          </cell>
          <cell r="ACP4">
            <v>0</v>
          </cell>
          <cell r="ACQ4">
            <v>0</v>
          </cell>
          <cell r="ACR4">
            <v>0</v>
          </cell>
          <cell r="ACS4">
            <v>0</v>
          </cell>
          <cell r="ACT4">
            <v>0</v>
          </cell>
          <cell r="ACU4">
            <v>0</v>
          </cell>
          <cell r="ACV4">
            <v>0</v>
          </cell>
          <cell r="ACW4">
            <v>0</v>
          </cell>
          <cell r="ACX4">
            <v>0</v>
          </cell>
          <cell r="ACZ4">
            <v>0</v>
          </cell>
          <cell r="ADA4">
            <v>0</v>
          </cell>
          <cell r="ADB4">
            <v>0</v>
          </cell>
          <cell r="ADD4">
            <v>0</v>
          </cell>
          <cell r="ADE4">
            <v>0</v>
          </cell>
          <cell r="ADF4">
            <v>0</v>
          </cell>
          <cell r="ADH4">
            <v>0</v>
          </cell>
          <cell r="ADI4">
            <v>0</v>
          </cell>
          <cell r="ADJ4">
            <v>0</v>
          </cell>
          <cell r="ADL4">
            <v>0</v>
          </cell>
          <cell r="ADM4">
            <v>0</v>
          </cell>
          <cell r="ADN4">
            <v>0</v>
          </cell>
          <cell r="ADP4">
            <v>0</v>
          </cell>
          <cell r="ADQ4">
            <v>0</v>
          </cell>
          <cell r="ADR4">
            <v>0</v>
          </cell>
          <cell r="ADT4">
            <v>0</v>
          </cell>
          <cell r="ADU4">
            <v>0</v>
          </cell>
          <cell r="ADV4">
            <v>0</v>
          </cell>
          <cell r="ADX4">
            <v>0</v>
          </cell>
          <cell r="ADY4">
            <v>0</v>
          </cell>
          <cell r="ADZ4">
            <v>0</v>
          </cell>
          <cell r="AEB4">
            <v>0</v>
          </cell>
          <cell r="AEC4">
            <v>0</v>
          </cell>
          <cell r="AED4">
            <v>0</v>
          </cell>
          <cell r="AEF4">
            <v>0</v>
          </cell>
          <cell r="AEG4">
            <v>0</v>
          </cell>
          <cell r="AEH4">
            <v>0</v>
          </cell>
          <cell r="AEJ4">
            <v>0</v>
          </cell>
          <cell r="AEK4">
            <v>0</v>
          </cell>
          <cell r="AEL4">
            <v>0</v>
          </cell>
          <cell r="AEN4">
            <v>0</v>
          </cell>
          <cell r="AEO4">
            <v>0</v>
          </cell>
          <cell r="AEP4">
            <v>0</v>
          </cell>
          <cell r="AER4">
            <v>0</v>
          </cell>
          <cell r="AES4">
            <v>0</v>
          </cell>
          <cell r="AET4">
            <v>0</v>
          </cell>
          <cell r="AEV4">
            <v>0</v>
          </cell>
          <cell r="AEW4">
            <v>0</v>
          </cell>
          <cell r="AEX4">
            <v>0</v>
          </cell>
          <cell r="AEZ4">
            <v>0</v>
          </cell>
          <cell r="AFA4">
            <v>0</v>
          </cell>
          <cell r="AFB4">
            <v>0</v>
          </cell>
          <cell r="AFD4">
            <v>0</v>
          </cell>
          <cell r="AFE4">
            <v>0</v>
          </cell>
          <cell r="AFF4">
            <v>0</v>
          </cell>
          <cell r="AFH4">
            <v>0</v>
          </cell>
          <cell r="AFI4">
            <v>0</v>
          </cell>
          <cell r="AFJ4">
            <v>0</v>
          </cell>
          <cell r="AFL4">
            <v>0</v>
          </cell>
          <cell r="AFM4">
            <v>0</v>
          </cell>
          <cell r="AFN4">
            <v>0</v>
          </cell>
          <cell r="AFP4">
            <v>0</v>
          </cell>
          <cell r="AFQ4">
            <v>0</v>
          </cell>
          <cell r="AFR4">
            <v>0</v>
          </cell>
          <cell r="AFT4">
            <v>0</v>
          </cell>
          <cell r="AFU4">
            <v>0</v>
          </cell>
          <cell r="AFV4">
            <v>0</v>
          </cell>
          <cell r="AFX4">
            <v>0</v>
          </cell>
          <cell r="AFY4">
            <v>0</v>
          </cell>
          <cell r="AFZ4">
            <v>0</v>
          </cell>
          <cell r="AGB4">
            <v>0</v>
          </cell>
          <cell r="AGC4">
            <v>0</v>
          </cell>
          <cell r="AGD4">
            <v>0</v>
          </cell>
          <cell r="AGE4">
            <v>0</v>
          </cell>
          <cell r="AGF4">
            <v>0</v>
          </cell>
          <cell r="AGG4">
            <v>0</v>
          </cell>
          <cell r="AGH4">
            <v>0</v>
          </cell>
          <cell r="AGJ4">
            <v>0</v>
          </cell>
          <cell r="AGK4">
            <v>0</v>
          </cell>
          <cell r="AGL4">
            <v>0</v>
          </cell>
          <cell r="AGN4">
            <v>0</v>
          </cell>
          <cell r="AGO4">
            <v>0</v>
          </cell>
          <cell r="AGP4">
            <v>0</v>
          </cell>
          <cell r="AGR4">
            <v>0</v>
          </cell>
          <cell r="AGS4">
            <v>0</v>
          </cell>
          <cell r="AGT4">
            <v>0</v>
          </cell>
          <cell r="AGV4">
            <v>0</v>
          </cell>
          <cell r="AGW4">
            <v>0</v>
          </cell>
          <cell r="AGX4">
            <v>0</v>
          </cell>
          <cell r="AGZ4">
            <v>0</v>
          </cell>
          <cell r="AHA4">
            <v>0</v>
          </cell>
          <cell r="AHB4">
            <v>0</v>
          </cell>
          <cell r="AHD4">
            <v>0</v>
          </cell>
          <cell r="AHE4">
            <v>0</v>
          </cell>
          <cell r="AHF4">
            <v>0</v>
          </cell>
          <cell r="AHH4">
            <v>0</v>
          </cell>
          <cell r="AHI4">
            <v>0</v>
          </cell>
          <cell r="AHJ4">
            <v>0</v>
          </cell>
          <cell r="AHL4">
            <v>0</v>
          </cell>
          <cell r="AHM4">
            <v>0</v>
          </cell>
          <cell r="AHN4">
            <v>0</v>
          </cell>
          <cell r="AHP4">
            <v>0</v>
          </cell>
          <cell r="AHQ4">
            <v>0</v>
          </cell>
          <cell r="AHR4">
            <v>0</v>
          </cell>
          <cell r="AHT4">
            <v>0</v>
          </cell>
          <cell r="AHU4">
            <v>0</v>
          </cell>
          <cell r="AHV4">
            <v>0</v>
          </cell>
          <cell r="AIA4" t="str">
            <v>แพทย์แผนไทย
กลถ่ม 2</v>
          </cell>
          <cell r="AIB4" t="str">
            <v>นวก.สาธารณสุข /
 จพ. สาธารณสุข
กลุ่ม 3.1</v>
          </cell>
          <cell r="AIC4" t="str">
            <v>นวก.สาธารณสุข(ทันตะ) /
 จพ. ทันตสาธารณสุข
กลุ่ม 3.1</v>
          </cell>
          <cell r="AID4" t="str">
            <v>แพทย์แผนไทย
กลุ่ม 3.1</v>
          </cell>
          <cell r="AIE4" t="str">
            <v>พยาธิ</v>
          </cell>
          <cell r="AIF4" t="str">
            <v>เซลล์</v>
          </cell>
          <cell r="AIG4" t="str">
            <v>สื่อความหมาย</v>
          </cell>
          <cell r="AIH4" t="str">
            <v>ช่างทันตกรรม</v>
          </cell>
          <cell r="AII4" t="str">
            <v>นักวิทย์/จพ.วิทย์</v>
          </cell>
          <cell r="AIJ4" t="str">
            <v>รวม พยาธิ+เซลล์</v>
          </cell>
        </row>
        <row r="5">
          <cell r="B5" t="str">
            <v>รพท.น่าน</v>
          </cell>
          <cell r="C5" t="str">
            <v>โรงพยาบาลน่าน</v>
          </cell>
          <cell r="D5">
            <v>10716</v>
          </cell>
          <cell r="E5">
            <v>1</v>
          </cell>
          <cell r="F5" t="str">
            <v>น่าน</v>
          </cell>
          <cell r="G5" t="str">
            <v>S ใหญ่</v>
          </cell>
          <cell r="H5" t="str">
            <v>รพ. ระดับ S เตียง &gt; 400</v>
          </cell>
          <cell r="I5">
            <v>5</v>
          </cell>
          <cell r="J5">
            <v>457</v>
          </cell>
          <cell r="K5">
            <v>4</v>
          </cell>
          <cell r="L5">
            <v>109096</v>
          </cell>
          <cell r="M5">
            <v>1029</v>
          </cell>
          <cell r="N5">
            <v>67012</v>
          </cell>
          <cell r="O5">
            <v>41055</v>
          </cell>
          <cell r="P5">
            <v>292520</v>
          </cell>
          <cell r="Q5">
            <v>5</v>
          </cell>
          <cell r="R5">
            <v>5.7</v>
          </cell>
          <cell r="S5">
            <v>5</v>
          </cell>
          <cell r="T5">
            <v>0.94280904158206336</v>
          </cell>
          <cell r="U5">
            <v>5.9428090415820636</v>
          </cell>
          <cell r="V5">
            <v>4.0571909584179364</v>
          </cell>
          <cell r="W5" t="str">
            <v>OK</v>
          </cell>
          <cell r="X5">
            <v>3</v>
          </cell>
          <cell r="Y5">
            <v>2.7</v>
          </cell>
          <cell r="Z5">
            <v>0.48304589153964728</v>
          </cell>
          <cell r="AA5">
            <v>3.1830458915396473</v>
          </cell>
          <cell r="AB5">
            <v>2.216954108460353</v>
          </cell>
          <cell r="AC5" t="str">
            <v>OK</v>
          </cell>
          <cell r="AD5">
            <v>18</v>
          </cell>
          <cell r="AE5">
            <v>18</v>
          </cell>
          <cell r="AF5">
            <v>2.9059326290271157</v>
          </cell>
          <cell r="AG5">
            <v>20.905932629027117</v>
          </cell>
          <cell r="AH5">
            <v>15.094067370972883</v>
          </cell>
          <cell r="AI5" t="str">
            <v>OK</v>
          </cell>
          <cell r="AJ5">
            <v>2</v>
          </cell>
          <cell r="AK5">
            <v>1.8</v>
          </cell>
          <cell r="AL5">
            <v>0.63245553203367599</v>
          </cell>
          <cell r="AM5">
            <v>2.4324555320336758</v>
          </cell>
          <cell r="AN5">
            <v>1.1675444679663241</v>
          </cell>
          <cell r="AO5" t="str">
            <v>OK</v>
          </cell>
          <cell r="AP5">
            <v>1</v>
          </cell>
          <cell r="AQ5">
            <v>0.8</v>
          </cell>
          <cell r="AR5">
            <v>0.78881063774661553</v>
          </cell>
          <cell r="AS5">
            <v>1.5888106377466156</v>
          </cell>
          <cell r="AT5">
            <v>1.1189362253384516E-2</v>
          </cell>
          <cell r="AU5" t="str">
            <v>OK</v>
          </cell>
          <cell r="AV5">
            <v>3</v>
          </cell>
          <cell r="AW5">
            <v>4</v>
          </cell>
          <cell r="AX5">
            <v>7</v>
          </cell>
          <cell r="AY5">
            <v>7.3</v>
          </cell>
          <cell r="AZ5">
            <v>1.4944341180973273</v>
          </cell>
          <cell r="BA5">
            <v>8.7944341180973264</v>
          </cell>
          <cell r="BB5">
            <v>5.8055658819026723</v>
          </cell>
          <cell r="BC5" t="str">
            <v>OK</v>
          </cell>
          <cell r="BD5">
            <v>36</v>
          </cell>
          <cell r="BE5">
            <v>7</v>
          </cell>
          <cell r="BF5">
            <v>13</v>
          </cell>
          <cell r="BG5">
            <v>20</v>
          </cell>
          <cell r="BH5">
            <v>20.8</v>
          </cell>
          <cell r="BI5">
            <v>4.4422216663887193</v>
          </cell>
          <cell r="BJ5">
            <v>25.242221666388719</v>
          </cell>
          <cell r="BK5">
            <v>16.357778333611282</v>
          </cell>
          <cell r="BL5" t="str">
            <v>OK</v>
          </cell>
          <cell r="BM5">
            <v>20</v>
          </cell>
          <cell r="BN5">
            <v>3</v>
          </cell>
          <cell r="BO5">
            <v>27</v>
          </cell>
          <cell r="BP5">
            <v>30</v>
          </cell>
          <cell r="BQ5">
            <v>30</v>
          </cell>
          <cell r="BR5">
            <v>4.1633319989322652</v>
          </cell>
          <cell r="BS5">
            <v>34.163331998932264</v>
          </cell>
          <cell r="BT5">
            <v>25.836668001067736</v>
          </cell>
          <cell r="BU5" t="str">
            <v>OK</v>
          </cell>
          <cell r="BV5">
            <v>2</v>
          </cell>
          <cell r="BW5">
            <v>1.8</v>
          </cell>
          <cell r="BX5">
            <v>0.42163702135578407</v>
          </cell>
          <cell r="BY5">
            <v>2.2216370213557841</v>
          </cell>
          <cell r="BZ5">
            <v>1.378362978644216</v>
          </cell>
          <cell r="CA5" t="str">
            <v>OK</v>
          </cell>
          <cell r="CB5">
            <v>32</v>
          </cell>
          <cell r="CC5">
            <v>7</v>
          </cell>
          <cell r="CD5">
            <v>7.1</v>
          </cell>
          <cell r="CE5">
            <v>1.4491376746189431</v>
          </cell>
          <cell r="CF5">
            <v>8.549137674618942</v>
          </cell>
          <cell r="CG5">
            <v>5.6508623253810564</v>
          </cell>
          <cell r="CH5" t="str">
            <v>OK</v>
          </cell>
          <cell r="CI5">
            <v>4</v>
          </cell>
          <cell r="CJ5">
            <v>4</v>
          </cell>
          <cell r="CK5">
            <v>0.66666666666666663</v>
          </cell>
          <cell r="CL5">
            <v>4.666666666666667</v>
          </cell>
          <cell r="CM5">
            <v>3.3333333333333335</v>
          </cell>
          <cell r="CN5" t="str">
            <v>OK</v>
          </cell>
          <cell r="CO5">
            <v>11</v>
          </cell>
          <cell r="CP5">
            <v>7</v>
          </cell>
          <cell r="CQ5">
            <v>21</v>
          </cell>
          <cell r="CR5">
            <v>28</v>
          </cell>
          <cell r="CS5">
            <v>24.9</v>
          </cell>
          <cell r="CT5">
            <v>7.1717036562683827</v>
          </cell>
          <cell r="CU5">
            <v>32.071703656268383</v>
          </cell>
          <cell r="CV5">
            <v>17.728296343731614</v>
          </cell>
          <cell r="CW5" t="str">
            <v>OK</v>
          </cell>
          <cell r="CX5">
            <v>28</v>
          </cell>
          <cell r="CY5">
            <v>3</v>
          </cell>
          <cell r="CZ5">
            <v>7</v>
          </cell>
          <cell r="DA5">
            <v>10</v>
          </cell>
          <cell r="DB5">
            <v>11.7</v>
          </cell>
          <cell r="DC5">
            <v>3.4657049948186733</v>
          </cell>
          <cell r="DD5">
            <v>15.165704994818672</v>
          </cell>
          <cell r="DE5">
            <v>8.2342950051813268</v>
          </cell>
          <cell r="DF5" t="str">
            <v>OK</v>
          </cell>
          <cell r="DG5">
            <v>10</v>
          </cell>
          <cell r="DH5">
            <v>137</v>
          </cell>
          <cell r="DI5">
            <v>23</v>
          </cell>
          <cell r="DJ5">
            <v>23</v>
          </cell>
          <cell r="DK5">
            <v>1</v>
          </cell>
          <cell r="DL5">
            <v>0</v>
          </cell>
          <cell r="DM5">
            <v>1</v>
          </cell>
          <cell r="DN5">
            <v>2</v>
          </cell>
          <cell r="DO5">
            <v>1</v>
          </cell>
          <cell r="DP5">
            <v>5</v>
          </cell>
          <cell r="DQ5">
            <v>0</v>
          </cell>
          <cell r="DR5">
            <v>11</v>
          </cell>
          <cell r="DS5">
            <v>10</v>
          </cell>
          <cell r="DT5">
            <v>6</v>
          </cell>
          <cell r="DU5">
            <v>1</v>
          </cell>
          <cell r="DV5">
            <v>1</v>
          </cell>
          <cell r="DW5">
            <v>0</v>
          </cell>
          <cell r="DX5">
            <v>0</v>
          </cell>
          <cell r="DY5">
            <v>1</v>
          </cell>
          <cell r="DZ5">
            <v>1</v>
          </cell>
          <cell r="EA5">
            <v>1</v>
          </cell>
          <cell r="EB5">
            <v>32</v>
          </cell>
          <cell r="EC5">
            <v>2</v>
          </cell>
          <cell r="ED5">
            <v>3</v>
          </cell>
          <cell r="EE5">
            <v>5</v>
          </cell>
          <cell r="EF5">
            <v>1</v>
          </cell>
          <cell r="EG5">
            <v>1</v>
          </cell>
          <cell r="EH5">
            <v>2</v>
          </cell>
          <cell r="EI5">
            <v>5</v>
          </cell>
          <cell r="EJ5">
            <v>2</v>
          </cell>
          <cell r="EK5">
            <v>1</v>
          </cell>
          <cell r="EL5">
            <v>8</v>
          </cell>
          <cell r="EM5">
            <v>1</v>
          </cell>
          <cell r="EN5">
            <v>1</v>
          </cell>
          <cell r="EO5">
            <v>2</v>
          </cell>
          <cell r="EP5">
            <v>49</v>
          </cell>
          <cell r="EQ5">
            <v>6</v>
          </cell>
          <cell r="ER5">
            <v>6</v>
          </cell>
          <cell r="ES5">
            <v>0</v>
          </cell>
          <cell r="ET5">
            <v>1</v>
          </cell>
          <cell r="EU5">
            <v>2</v>
          </cell>
          <cell r="EV5">
            <v>3</v>
          </cell>
          <cell r="EW5">
            <v>1</v>
          </cell>
          <cell r="EX5">
            <v>1</v>
          </cell>
          <cell r="EY5">
            <v>2</v>
          </cell>
          <cell r="EZ5">
            <v>1</v>
          </cell>
          <cell r="FA5">
            <v>1</v>
          </cell>
          <cell r="FB5">
            <v>0</v>
          </cell>
          <cell r="FC5">
            <v>2</v>
          </cell>
          <cell r="FD5">
            <v>1</v>
          </cell>
          <cell r="FE5">
            <v>1</v>
          </cell>
          <cell r="FF5">
            <v>2</v>
          </cell>
          <cell r="FG5">
            <v>1</v>
          </cell>
          <cell r="FH5">
            <v>1</v>
          </cell>
          <cell r="FI5">
            <v>2</v>
          </cell>
          <cell r="FJ5">
            <v>1</v>
          </cell>
          <cell r="FK5">
            <v>1</v>
          </cell>
          <cell r="FL5">
            <v>1</v>
          </cell>
          <cell r="FM5">
            <v>3</v>
          </cell>
          <cell r="FN5">
            <v>14</v>
          </cell>
          <cell r="FO5">
            <v>0</v>
          </cell>
          <cell r="FP5">
            <v>8</v>
          </cell>
          <cell r="FQ5">
            <v>0</v>
          </cell>
          <cell r="FR5">
            <v>8</v>
          </cell>
          <cell r="FS5">
            <v>4</v>
          </cell>
          <cell r="FT5">
            <v>0</v>
          </cell>
          <cell r="FU5">
            <v>4</v>
          </cell>
          <cell r="FV5">
            <v>2</v>
          </cell>
          <cell r="FW5">
            <v>0</v>
          </cell>
          <cell r="FX5">
            <v>2</v>
          </cell>
          <cell r="FY5">
            <v>2</v>
          </cell>
          <cell r="FZ5">
            <v>0</v>
          </cell>
          <cell r="GA5">
            <v>2</v>
          </cell>
          <cell r="GB5">
            <v>16</v>
          </cell>
          <cell r="GC5">
            <v>12.1</v>
          </cell>
          <cell r="GD5">
            <v>7.6077445920442006</v>
          </cell>
          <cell r="GE5">
            <v>19.7077445920442</v>
          </cell>
          <cell r="GF5">
            <v>4.492255407955799</v>
          </cell>
          <cell r="GG5" t="str">
            <v>OK</v>
          </cell>
          <cell r="GH5">
            <v>27</v>
          </cell>
          <cell r="GI5">
            <v>26.8048</v>
          </cell>
          <cell r="GJ5">
            <v>10.909599999999999</v>
          </cell>
          <cell r="GK5">
            <v>38</v>
          </cell>
          <cell r="GL5">
            <v>25.3</v>
          </cell>
          <cell r="GM5">
            <v>6.000925854492051</v>
          </cell>
          <cell r="GN5">
            <v>31.30092585449205</v>
          </cell>
          <cell r="GO5">
            <v>19.299074145507952</v>
          </cell>
          <cell r="GP5" t="str">
            <v>Over</v>
          </cell>
          <cell r="GQ5">
            <v>113</v>
          </cell>
          <cell r="GR5">
            <v>10</v>
          </cell>
          <cell r="GS5">
            <v>9.5</v>
          </cell>
          <cell r="GT5">
            <v>1.0801234497346435</v>
          </cell>
          <cell r="GU5">
            <v>11</v>
          </cell>
          <cell r="GV5">
            <v>8.4198765502653572</v>
          </cell>
          <cell r="GW5" t="str">
            <v>OK</v>
          </cell>
          <cell r="GX5">
            <v>1</v>
          </cell>
          <cell r="GY5">
            <v>0.6</v>
          </cell>
          <cell r="GZ5">
            <v>0.5163977794943222</v>
          </cell>
          <cell r="HA5">
            <v>1.1163977794943221</v>
          </cell>
          <cell r="HB5">
            <v>8.3602220505677782E-2</v>
          </cell>
          <cell r="HC5" t="str">
            <v>OK</v>
          </cell>
          <cell r="HD5">
            <v>6</v>
          </cell>
          <cell r="HE5">
            <v>2</v>
          </cell>
          <cell r="HF5">
            <v>8</v>
          </cell>
          <cell r="HG5">
            <v>8.8000000000000007</v>
          </cell>
          <cell r="HH5">
            <v>1.0327955589886457</v>
          </cell>
          <cell r="HI5">
            <v>9.8327955589886464</v>
          </cell>
          <cell r="HJ5">
            <v>7.767204441011355</v>
          </cell>
          <cell r="HK5" t="str">
            <v>OK</v>
          </cell>
          <cell r="HL5">
            <v>1</v>
          </cell>
          <cell r="HM5">
            <v>1.4</v>
          </cell>
          <cell r="HN5">
            <v>0.69920589878010087</v>
          </cell>
          <cell r="HO5">
            <v>2.0992058987801006</v>
          </cell>
          <cell r="HP5">
            <v>0.70079410121989905</v>
          </cell>
          <cell r="HQ5" t="str">
            <v>OK</v>
          </cell>
          <cell r="HR5">
            <v>20</v>
          </cell>
          <cell r="HS5">
            <v>2</v>
          </cell>
          <cell r="HT5">
            <v>1.9</v>
          </cell>
          <cell r="HU5">
            <v>0.87559503577091302</v>
          </cell>
          <cell r="HV5">
            <v>2.7755950357709129</v>
          </cell>
          <cell r="HW5">
            <v>1.0244049642290869</v>
          </cell>
          <cell r="HX5" t="str">
            <v>OK</v>
          </cell>
          <cell r="HY5">
            <v>2</v>
          </cell>
          <cell r="HZ5">
            <v>4</v>
          </cell>
          <cell r="IA5">
            <v>6</v>
          </cell>
          <cell r="IB5">
            <v>9.6999999999999993</v>
          </cell>
          <cell r="IC5">
            <v>2.62678510731274</v>
          </cell>
          <cell r="ID5">
            <v>12.326785107312739</v>
          </cell>
          <cell r="IE5">
            <v>7.0732148926872593</v>
          </cell>
          <cell r="IF5" t="str">
            <v>Under</v>
          </cell>
          <cell r="IG5">
            <v>2</v>
          </cell>
          <cell r="IH5">
            <v>2.8</v>
          </cell>
          <cell r="II5">
            <v>0.63245553203367533</v>
          </cell>
          <cell r="IJ5">
            <v>3.4324555320336749</v>
          </cell>
          <cell r="IK5">
            <v>2.1675444679663247</v>
          </cell>
          <cell r="IL5" t="str">
            <v>Under</v>
          </cell>
          <cell r="IM5">
            <v>10</v>
          </cell>
          <cell r="IN5">
            <v>1</v>
          </cell>
          <cell r="IO5">
            <v>2.2000000000000002</v>
          </cell>
          <cell r="IP5">
            <v>0.78881063774661553</v>
          </cell>
          <cell r="IQ5">
            <v>2.9888106377466155</v>
          </cell>
          <cell r="IR5">
            <v>1.4111893622533846</v>
          </cell>
          <cell r="IS5" t="str">
            <v>Under</v>
          </cell>
          <cell r="IT5">
            <v>1</v>
          </cell>
          <cell r="IU5">
            <v>0.4</v>
          </cell>
          <cell r="IV5">
            <v>0.5163977794943222</v>
          </cell>
          <cell r="IW5">
            <v>0.91639777949432222</v>
          </cell>
          <cell r="IX5">
            <v>-0.11639777949432217</v>
          </cell>
          <cell r="IY5" t="str">
            <v>Over</v>
          </cell>
          <cell r="IZ5">
            <v>1</v>
          </cell>
          <cell r="JA5">
            <v>0.5</v>
          </cell>
          <cell r="JB5">
            <v>0.70710678118654757</v>
          </cell>
          <cell r="JC5">
            <v>1.2071067811865475</v>
          </cell>
          <cell r="JD5">
            <v>-0.20710678118654757</v>
          </cell>
          <cell r="JE5" t="str">
            <v>OK</v>
          </cell>
          <cell r="JF5">
            <v>3</v>
          </cell>
          <cell r="JG5">
            <v>1</v>
          </cell>
          <cell r="JH5">
            <v>2.2999999999999998</v>
          </cell>
          <cell r="JI5">
            <v>1.0593499054713804</v>
          </cell>
          <cell r="JJ5">
            <v>3.3593499054713805</v>
          </cell>
          <cell r="JK5">
            <v>1.2406500945286194</v>
          </cell>
          <cell r="JL5" t="str">
            <v>Under</v>
          </cell>
          <cell r="JM5">
            <v>1</v>
          </cell>
          <cell r="JN5">
            <v>1</v>
          </cell>
          <cell r="JO5">
            <v>0</v>
          </cell>
          <cell r="JP5">
            <v>1</v>
          </cell>
          <cell r="JQ5">
            <v>1</v>
          </cell>
          <cell r="JR5" t="str">
            <v>OK</v>
          </cell>
          <cell r="JS5">
            <v>1</v>
          </cell>
          <cell r="JT5">
            <v>4</v>
          </cell>
          <cell r="JU5">
            <v>5</v>
          </cell>
          <cell r="JV5">
            <v>5</v>
          </cell>
          <cell r="JW5">
            <v>0</v>
          </cell>
          <cell r="JX5">
            <v>5</v>
          </cell>
          <cell r="JY5">
            <v>5</v>
          </cell>
          <cell r="JZ5" t="str">
            <v>OK</v>
          </cell>
          <cell r="KA5">
            <v>3</v>
          </cell>
          <cell r="KB5">
            <v>1.9</v>
          </cell>
          <cell r="KC5">
            <v>0.99442892601175314</v>
          </cell>
          <cell r="KD5">
            <v>2.8944289260117531</v>
          </cell>
          <cell r="KE5">
            <v>0.90557107398824677</v>
          </cell>
          <cell r="KF5" t="str">
            <v>Over</v>
          </cell>
          <cell r="KG5">
            <v>1</v>
          </cell>
          <cell r="KH5">
            <v>0.5</v>
          </cell>
          <cell r="KI5">
            <v>0.70710678118654757</v>
          </cell>
          <cell r="KJ5">
            <v>1.2071067811865475</v>
          </cell>
          <cell r="KK5">
            <v>-0.20710678118654757</v>
          </cell>
          <cell r="KL5" t="str">
            <v>OK</v>
          </cell>
          <cell r="KM5">
            <v>1</v>
          </cell>
          <cell r="KN5">
            <v>2</v>
          </cell>
          <cell r="KO5">
            <v>3</v>
          </cell>
          <cell r="KP5">
            <v>3.1</v>
          </cell>
          <cell r="KQ5">
            <v>0.31622776601683794</v>
          </cell>
          <cell r="KR5">
            <v>3.4162277660168381</v>
          </cell>
          <cell r="KS5">
            <v>2.7837722339831621</v>
          </cell>
          <cell r="KT5" t="str">
            <v>OK</v>
          </cell>
          <cell r="KU5">
            <v>14</v>
          </cell>
          <cell r="KV5">
            <v>1</v>
          </cell>
          <cell r="KW5">
            <v>1.6</v>
          </cell>
          <cell r="KX5">
            <v>0.69920589878010087</v>
          </cell>
          <cell r="KY5">
            <v>2.2992058987801007</v>
          </cell>
          <cell r="KZ5">
            <v>0.90079410121989922</v>
          </cell>
          <cell r="LA5" t="str">
            <v>OK</v>
          </cell>
          <cell r="LB5">
            <v>2</v>
          </cell>
          <cell r="LC5">
            <v>2</v>
          </cell>
          <cell r="LD5">
            <v>0</v>
          </cell>
          <cell r="LE5">
            <v>2</v>
          </cell>
          <cell r="LF5">
            <v>2</v>
          </cell>
          <cell r="LG5" t="str">
            <v>OK</v>
          </cell>
          <cell r="LH5">
            <v>2</v>
          </cell>
          <cell r="LI5">
            <v>2</v>
          </cell>
          <cell r="LJ5">
            <v>0</v>
          </cell>
          <cell r="LK5">
            <v>2</v>
          </cell>
          <cell r="LL5">
            <v>2</v>
          </cell>
          <cell r="LM5" t="str">
            <v>OK</v>
          </cell>
          <cell r="LN5">
            <v>4</v>
          </cell>
          <cell r="LO5">
            <v>0</v>
          </cell>
          <cell r="LP5">
            <v>0.2</v>
          </cell>
          <cell r="LQ5">
            <v>0.4216370213557839</v>
          </cell>
          <cell r="LR5">
            <v>0.62163702135578391</v>
          </cell>
          <cell r="LS5">
            <v>-0.22163702135578389</v>
          </cell>
          <cell r="LT5" t="str">
            <v>OK</v>
          </cell>
          <cell r="LU5">
            <v>5</v>
          </cell>
          <cell r="LV5">
            <v>52</v>
          </cell>
          <cell r="LW5">
            <v>5</v>
          </cell>
          <cell r="LX5">
            <v>5.8</v>
          </cell>
          <cell r="LY5">
            <v>1.2292725943057194</v>
          </cell>
          <cell r="LZ5">
            <v>7.029272594305719</v>
          </cell>
          <cell r="MA5">
            <v>4.5707274056942806</v>
          </cell>
          <cell r="MB5" t="str">
            <v>OK</v>
          </cell>
          <cell r="MC5">
            <v>0</v>
          </cell>
          <cell r="MD5">
            <v>12</v>
          </cell>
          <cell r="ME5">
            <v>0</v>
          </cell>
          <cell r="MF5">
            <v>12</v>
          </cell>
          <cell r="MG5">
            <v>12</v>
          </cell>
          <cell r="MH5">
            <v>0</v>
          </cell>
          <cell r="MI5">
            <v>12</v>
          </cell>
          <cell r="MJ5">
            <v>12</v>
          </cell>
          <cell r="MK5" t="str">
            <v>OK</v>
          </cell>
          <cell r="ML5">
            <v>17</v>
          </cell>
          <cell r="MM5">
            <v>10</v>
          </cell>
          <cell r="MN5">
            <v>21.6</v>
          </cell>
          <cell r="MO5">
            <v>4.9261208538429733</v>
          </cell>
          <cell r="MP5">
            <v>26.526120853842976</v>
          </cell>
          <cell r="MQ5">
            <v>16.673879146157027</v>
          </cell>
          <cell r="MR5" t="str">
            <v>Under</v>
          </cell>
          <cell r="MS5">
            <v>0</v>
          </cell>
          <cell r="MT5">
            <v>0.4</v>
          </cell>
          <cell r="MU5">
            <v>0.69920589878010109</v>
          </cell>
          <cell r="MV5">
            <v>1.099205898780101</v>
          </cell>
          <cell r="MW5">
            <v>-0.29920589878010106</v>
          </cell>
          <cell r="MX5" t="str">
            <v>OK</v>
          </cell>
          <cell r="MY5">
            <v>10</v>
          </cell>
          <cell r="MZ5">
            <v>8</v>
          </cell>
          <cell r="NA5">
            <v>18.2</v>
          </cell>
          <cell r="NB5">
            <v>4.07703596037884</v>
          </cell>
          <cell r="NC5">
            <v>22.277035960378839</v>
          </cell>
          <cell r="ND5">
            <v>14.122964039621159</v>
          </cell>
          <cell r="NE5" t="str">
            <v>Under</v>
          </cell>
          <cell r="NF5">
            <v>0</v>
          </cell>
          <cell r="NG5">
            <v>0.1</v>
          </cell>
          <cell r="NH5">
            <v>0.31622776601683794</v>
          </cell>
          <cell r="NI5">
            <v>0.41622776601683797</v>
          </cell>
          <cell r="NJ5">
            <v>-0.21622776601683794</v>
          </cell>
          <cell r="NK5" t="str">
            <v>OK</v>
          </cell>
          <cell r="NL5">
            <v>8</v>
          </cell>
          <cell r="NM5">
            <v>8</v>
          </cell>
          <cell r="NN5">
            <v>8.5</v>
          </cell>
          <cell r="NO5">
            <v>0.97182531580755005</v>
          </cell>
          <cell r="NP5">
            <v>9.4718253158075498</v>
          </cell>
          <cell r="NQ5">
            <v>7.5281746841924502</v>
          </cell>
          <cell r="NR5" t="str">
            <v>OK</v>
          </cell>
          <cell r="NS5">
            <v>8</v>
          </cell>
          <cell r="NT5">
            <v>8</v>
          </cell>
          <cell r="NU5">
            <v>11.2</v>
          </cell>
          <cell r="NV5">
            <v>2.1499353995462775</v>
          </cell>
          <cell r="NW5">
            <v>13.349935399546277</v>
          </cell>
          <cell r="NX5">
            <v>9.0500646004537213</v>
          </cell>
          <cell r="NY5" t="str">
            <v>Under</v>
          </cell>
          <cell r="NZ5">
            <v>8</v>
          </cell>
          <cell r="OA5">
            <v>1</v>
          </cell>
          <cell r="OB5">
            <v>1.2</v>
          </cell>
          <cell r="OC5">
            <v>0.42163702135578385</v>
          </cell>
          <cell r="OD5">
            <v>1.6216370213557838</v>
          </cell>
          <cell r="OE5">
            <v>0.77836297864421611</v>
          </cell>
          <cell r="OF5" t="str">
            <v>OK</v>
          </cell>
          <cell r="OG5">
            <v>1</v>
          </cell>
          <cell r="OH5">
            <v>0.4</v>
          </cell>
          <cell r="OI5">
            <v>0.5163977794943222</v>
          </cell>
          <cell r="OJ5">
            <v>0.91639777949432222</v>
          </cell>
          <cell r="OK5">
            <v>-0.11639777949432217</v>
          </cell>
          <cell r="OL5" t="str">
            <v>Over</v>
          </cell>
          <cell r="OM5">
            <v>2</v>
          </cell>
          <cell r="ON5">
            <v>3</v>
          </cell>
          <cell r="OO5">
            <v>4.5</v>
          </cell>
          <cell r="OP5">
            <v>1.5811388300841898</v>
          </cell>
          <cell r="OQ5">
            <v>6.08113883008419</v>
          </cell>
          <cell r="OR5">
            <v>2.91886116991581</v>
          </cell>
          <cell r="OS5" t="str">
            <v>OK</v>
          </cell>
          <cell r="OT5">
            <v>3</v>
          </cell>
          <cell r="OU5">
            <v>3</v>
          </cell>
          <cell r="OV5">
            <v>4.2</v>
          </cell>
          <cell r="OW5">
            <v>1.0327955589886442</v>
          </cell>
          <cell r="OX5">
            <v>5.2327955589886441</v>
          </cell>
          <cell r="OY5">
            <v>3.1672044410113562</v>
          </cell>
          <cell r="OZ5" t="str">
            <v>Under</v>
          </cell>
          <cell r="PA5">
            <v>2</v>
          </cell>
          <cell r="PB5">
            <v>1.6</v>
          </cell>
          <cell r="PC5">
            <v>0.69920589878010087</v>
          </cell>
          <cell r="PD5">
            <v>2.2992058987801007</v>
          </cell>
          <cell r="PE5">
            <v>0.90079410121989922</v>
          </cell>
          <cell r="PF5" t="str">
            <v>OK</v>
          </cell>
          <cell r="PG5">
            <v>2</v>
          </cell>
          <cell r="PH5">
            <v>2</v>
          </cell>
          <cell r="PI5">
            <v>1</v>
          </cell>
          <cell r="PJ5">
            <v>2</v>
          </cell>
          <cell r="PK5">
            <v>0</v>
          </cell>
          <cell r="PL5">
            <v>0.4</v>
          </cell>
          <cell r="PM5">
            <v>0.69920589878010109</v>
          </cell>
          <cell r="PN5">
            <v>1.099205898780101</v>
          </cell>
          <cell r="PO5">
            <v>-0.29920589878010106</v>
          </cell>
          <cell r="PP5" t="str">
            <v>OK</v>
          </cell>
          <cell r="PQ5">
            <v>5</v>
          </cell>
          <cell r="PR5">
            <v>6</v>
          </cell>
          <cell r="PS5">
            <v>0</v>
          </cell>
          <cell r="PT5">
            <v>6</v>
          </cell>
          <cell r="PU5">
            <v>6.1</v>
          </cell>
          <cell r="PV5">
            <v>0.99442892601175192</v>
          </cell>
          <cell r="PW5">
            <v>7.0944289260117515</v>
          </cell>
          <cell r="PX5">
            <v>5.1055710739882478</v>
          </cell>
          <cell r="PY5" t="str">
            <v>OK</v>
          </cell>
          <cell r="PZ5">
            <v>6</v>
          </cell>
          <cell r="QA5">
            <v>1</v>
          </cell>
          <cell r="QB5">
            <v>0.9</v>
          </cell>
          <cell r="QC5">
            <v>0.73786478737262184</v>
          </cell>
          <cell r="QD5">
            <v>1.6378647873726218</v>
          </cell>
          <cell r="QE5">
            <v>0.16213521262737818</v>
          </cell>
          <cell r="QF5" t="str">
            <v>OK</v>
          </cell>
          <cell r="QG5">
            <v>3</v>
          </cell>
          <cell r="QH5">
            <v>2</v>
          </cell>
          <cell r="QI5">
            <v>5</v>
          </cell>
          <cell r="QJ5">
            <v>5.6</v>
          </cell>
          <cell r="QK5">
            <v>0.5163977794943222</v>
          </cell>
          <cell r="QL5">
            <v>6.1163977794943216</v>
          </cell>
          <cell r="QM5">
            <v>5.0836022205056777</v>
          </cell>
          <cell r="QN5" t="str">
            <v>Under</v>
          </cell>
          <cell r="QO5">
            <v>6</v>
          </cell>
          <cell r="QP5">
            <v>8</v>
          </cell>
          <cell r="QQ5">
            <v>8.8000000000000007</v>
          </cell>
          <cell r="QR5">
            <v>1.9321835661585924</v>
          </cell>
          <cell r="QS5">
            <v>10.732183566158593</v>
          </cell>
          <cell r="QT5">
            <v>6.8678164338414085</v>
          </cell>
          <cell r="QU5" t="str">
            <v>OK</v>
          </cell>
          <cell r="QV5">
            <v>8</v>
          </cell>
          <cell r="QW5">
            <v>5</v>
          </cell>
          <cell r="QX5">
            <v>6.7</v>
          </cell>
          <cell r="QY5">
            <v>1.7029386365926409</v>
          </cell>
          <cell r="QZ5">
            <v>8.4029386365926406</v>
          </cell>
          <cell r="RA5">
            <v>4.9970613634073597</v>
          </cell>
          <cell r="RB5" t="str">
            <v>OK</v>
          </cell>
          <cell r="RC5">
            <v>5</v>
          </cell>
          <cell r="RD5">
            <v>3</v>
          </cell>
          <cell r="RE5">
            <v>3.9</v>
          </cell>
          <cell r="RF5">
            <v>0.87559503577091347</v>
          </cell>
          <cell r="RG5">
            <v>4.7755950357709134</v>
          </cell>
          <cell r="RH5">
            <v>3.0244049642290864</v>
          </cell>
          <cell r="RI5" t="str">
            <v>Under</v>
          </cell>
          <cell r="RJ5">
            <v>3</v>
          </cell>
          <cell r="RK5">
            <v>3</v>
          </cell>
          <cell r="RL5">
            <v>0</v>
          </cell>
          <cell r="RM5">
            <v>3</v>
          </cell>
          <cell r="RN5">
            <v>3</v>
          </cell>
          <cell r="RO5" t="str">
            <v>OK</v>
          </cell>
          <cell r="RP5">
            <v>6</v>
          </cell>
          <cell r="RQ5">
            <v>0</v>
          </cell>
          <cell r="RR5">
            <v>6</v>
          </cell>
          <cell r="RS5">
            <v>6</v>
          </cell>
          <cell r="RT5">
            <v>0</v>
          </cell>
          <cell r="RU5">
            <v>6</v>
          </cell>
          <cell r="RV5">
            <v>6</v>
          </cell>
          <cell r="RW5" t="str">
            <v>OK</v>
          </cell>
          <cell r="RX5">
            <v>12</v>
          </cell>
          <cell r="RY5">
            <v>26</v>
          </cell>
          <cell r="RZ5">
            <v>20.2</v>
          </cell>
          <cell r="SA5">
            <v>3.326659986633238</v>
          </cell>
          <cell r="SB5">
            <v>23.526659986633238</v>
          </cell>
          <cell r="SC5">
            <v>16.873340013366761</v>
          </cell>
          <cell r="SD5" t="str">
            <v>Over</v>
          </cell>
          <cell r="SE5">
            <v>8</v>
          </cell>
          <cell r="SF5">
            <v>0</v>
          </cell>
          <cell r="SG5">
            <v>8</v>
          </cell>
          <cell r="SH5">
            <v>4.9000000000000004</v>
          </cell>
          <cell r="SI5">
            <v>3.3482997343593826</v>
          </cell>
          <cell r="SJ5">
            <v>8.2482997343593834</v>
          </cell>
          <cell r="SK5">
            <v>1.5517002656406178</v>
          </cell>
          <cell r="SL5" t="str">
            <v>OK</v>
          </cell>
          <cell r="SM5">
            <v>0</v>
          </cell>
          <cell r="SN5">
            <v>0</v>
          </cell>
          <cell r="SO5">
            <v>0</v>
          </cell>
          <cell r="SP5">
            <v>0</v>
          </cell>
          <cell r="SQ5">
            <v>0</v>
          </cell>
          <cell r="SR5" t="str">
            <v>OK</v>
          </cell>
          <cell r="SS5">
            <v>34</v>
          </cell>
          <cell r="ST5">
            <v>5</v>
          </cell>
          <cell r="SU5">
            <v>5.8</v>
          </cell>
          <cell r="SV5">
            <v>1.4757295747452446</v>
          </cell>
          <cell r="SW5">
            <v>7.2757295747452444</v>
          </cell>
          <cell r="SX5">
            <v>4.3242704252547552</v>
          </cell>
          <cell r="SY5" t="str">
            <v>OK</v>
          </cell>
          <cell r="SZ5">
            <v>15</v>
          </cell>
          <cell r="TA5">
            <v>0</v>
          </cell>
          <cell r="TB5">
            <v>0</v>
          </cell>
          <cell r="TC5">
            <v>15</v>
          </cell>
          <cell r="TD5">
            <v>12.8</v>
          </cell>
          <cell r="TE5">
            <v>2.973961069759393</v>
          </cell>
          <cell r="TF5">
            <v>15.773961069759395</v>
          </cell>
          <cell r="TG5">
            <v>9.8260389302406068</v>
          </cell>
          <cell r="TH5" t="str">
            <v>OK</v>
          </cell>
          <cell r="TI5">
            <v>20</v>
          </cell>
          <cell r="TJ5">
            <v>2</v>
          </cell>
          <cell r="TK5">
            <v>0.5</v>
          </cell>
          <cell r="TL5">
            <v>0.84983658559879749</v>
          </cell>
          <cell r="TM5">
            <v>1.3498365855987975</v>
          </cell>
          <cell r="TN5">
            <v>-0.34983658559879749</v>
          </cell>
          <cell r="TO5" t="str">
            <v>Over</v>
          </cell>
          <cell r="TP5">
            <v>35</v>
          </cell>
          <cell r="TQ5">
            <v>2</v>
          </cell>
          <cell r="TR5">
            <v>13</v>
          </cell>
          <cell r="TS5">
            <v>50</v>
          </cell>
          <cell r="TT5">
            <v>46.3</v>
          </cell>
          <cell r="TU5">
            <v>8.6801177667382063</v>
          </cell>
          <cell r="TV5">
            <v>54.980117766738203</v>
          </cell>
          <cell r="TW5">
            <v>37.619882233261791</v>
          </cell>
          <cell r="TX5" t="str">
            <v>OK</v>
          </cell>
          <cell r="TY5">
            <v>52</v>
          </cell>
          <cell r="TZ5">
            <v>3</v>
          </cell>
          <cell r="UA5">
            <v>3.1</v>
          </cell>
          <cell r="UB5">
            <v>0.87559503577091347</v>
          </cell>
          <cell r="UC5">
            <v>3.9755950357709136</v>
          </cell>
          <cell r="UD5">
            <v>2.2244049642290866</v>
          </cell>
          <cell r="UE5" t="str">
            <v>OK</v>
          </cell>
          <cell r="UF5">
            <v>13</v>
          </cell>
          <cell r="UG5">
            <v>0</v>
          </cell>
          <cell r="UH5">
            <v>13</v>
          </cell>
          <cell r="UI5">
            <v>15.9</v>
          </cell>
          <cell r="UJ5">
            <v>2.5582111805799879</v>
          </cell>
          <cell r="UK5">
            <v>18.458211180579987</v>
          </cell>
          <cell r="UL5">
            <v>13.341788819420012</v>
          </cell>
          <cell r="UM5" t="str">
            <v>Under</v>
          </cell>
          <cell r="UN5">
            <v>4</v>
          </cell>
          <cell r="UO5">
            <v>0</v>
          </cell>
          <cell r="UP5">
            <v>4</v>
          </cell>
          <cell r="UQ5">
            <v>4</v>
          </cell>
          <cell r="UR5">
            <v>0</v>
          </cell>
          <cell r="US5">
            <v>4</v>
          </cell>
          <cell r="UT5">
            <v>4</v>
          </cell>
          <cell r="UU5" t="str">
            <v>OK</v>
          </cell>
          <cell r="UV5">
            <v>2</v>
          </cell>
          <cell r="UW5">
            <v>2</v>
          </cell>
          <cell r="UX5">
            <v>0</v>
          </cell>
          <cell r="UY5">
            <v>2</v>
          </cell>
          <cell r="UZ5">
            <v>2</v>
          </cell>
          <cell r="VA5" t="str">
            <v>OK</v>
          </cell>
          <cell r="VB5">
            <v>1</v>
          </cell>
          <cell r="VC5">
            <v>1</v>
          </cell>
          <cell r="VD5">
            <v>0</v>
          </cell>
          <cell r="VE5">
            <v>1</v>
          </cell>
          <cell r="VF5">
            <v>1</v>
          </cell>
          <cell r="VG5" t="str">
            <v>OK</v>
          </cell>
          <cell r="VH5">
            <v>23</v>
          </cell>
          <cell r="VI5">
            <v>5</v>
          </cell>
          <cell r="VJ5">
            <v>5</v>
          </cell>
          <cell r="VK5">
            <v>0</v>
          </cell>
          <cell r="VL5">
            <v>5</v>
          </cell>
          <cell r="VM5">
            <v>5</v>
          </cell>
          <cell r="VN5" t="str">
            <v>OK</v>
          </cell>
          <cell r="VO5">
            <v>5</v>
          </cell>
          <cell r="VP5">
            <v>34</v>
          </cell>
          <cell r="VQ5">
            <v>38.6</v>
          </cell>
          <cell r="VR5">
            <v>3.40587727318528</v>
          </cell>
          <cell r="VS5">
            <v>42.005877273185284</v>
          </cell>
          <cell r="VT5">
            <v>35.194122726814719</v>
          </cell>
          <cell r="VU5" t="str">
            <v>Under</v>
          </cell>
          <cell r="VV5">
            <v>31</v>
          </cell>
          <cell r="VW5">
            <v>34.200000000000003</v>
          </cell>
          <cell r="VX5">
            <v>2.5733678754158378</v>
          </cell>
          <cell r="VY5">
            <v>36.773367875415843</v>
          </cell>
          <cell r="VZ5">
            <v>31.626632124584166</v>
          </cell>
          <cell r="WA5" t="str">
            <v>Under</v>
          </cell>
          <cell r="WB5">
            <v>65</v>
          </cell>
          <cell r="WC5">
            <v>297</v>
          </cell>
          <cell r="WD5">
            <v>40</v>
          </cell>
          <cell r="WE5">
            <v>0</v>
          </cell>
          <cell r="WF5">
            <v>40</v>
          </cell>
          <cell r="WG5">
            <v>39.6</v>
          </cell>
          <cell r="WH5">
            <v>2.3664319132398464</v>
          </cell>
          <cell r="WI5">
            <v>41.966431913239845</v>
          </cell>
          <cell r="WJ5">
            <v>37.233568086760158</v>
          </cell>
          <cell r="WK5" t="str">
            <v>OK</v>
          </cell>
          <cell r="WL5">
            <v>40</v>
          </cell>
          <cell r="WM5">
            <v>38</v>
          </cell>
          <cell r="WN5">
            <v>0</v>
          </cell>
          <cell r="WO5">
            <v>38</v>
          </cell>
          <cell r="WP5">
            <v>37.4</v>
          </cell>
          <cell r="WQ5">
            <v>2.9888682361946524</v>
          </cell>
          <cell r="WR5">
            <v>40.388868236194654</v>
          </cell>
          <cell r="WS5">
            <v>34.411131763805344</v>
          </cell>
          <cell r="WT5" t="str">
            <v>OK</v>
          </cell>
          <cell r="WU5">
            <v>38</v>
          </cell>
          <cell r="WV5">
            <v>95</v>
          </cell>
          <cell r="WW5">
            <v>0</v>
          </cell>
          <cell r="WX5">
            <v>95</v>
          </cell>
          <cell r="WY5">
            <v>100.4</v>
          </cell>
          <cell r="WZ5">
            <v>12.438292129995599</v>
          </cell>
          <cell r="XA5">
            <v>112.83829212999561</v>
          </cell>
          <cell r="XB5">
            <v>87.961707870004403</v>
          </cell>
          <cell r="XC5" t="str">
            <v>OK</v>
          </cell>
          <cell r="XD5">
            <v>95</v>
          </cell>
          <cell r="XE5">
            <v>15</v>
          </cell>
          <cell r="XF5">
            <v>0</v>
          </cell>
          <cell r="XG5">
            <v>15</v>
          </cell>
          <cell r="XH5">
            <v>21.5</v>
          </cell>
          <cell r="XI5">
            <v>6.2937358628330689</v>
          </cell>
          <cell r="XJ5">
            <v>27.793735862833067</v>
          </cell>
          <cell r="XK5">
            <v>15.206264137166931</v>
          </cell>
          <cell r="XL5" t="str">
            <v>Under</v>
          </cell>
          <cell r="XM5">
            <v>15</v>
          </cell>
          <cell r="XN5">
            <v>37</v>
          </cell>
          <cell r="XO5">
            <v>0</v>
          </cell>
          <cell r="XP5">
            <v>37</v>
          </cell>
          <cell r="XQ5">
            <v>43</v>
          </cell>
          <cell r="XR5">
            <v>8.232726023485645</v>
          </cell>
          <cell r="XS5">
            <v>51.232726023485647</v>
          </cell>
          <cell r="XT5">
            <v>34.767273976514353</v>
          </cell>
          <cell r="XU5" t="str">
            <v>OK</v>
          </cell>
          <cell r="XV5">
            <v>37</v>
          </cell>
          <cell r="XW5">
            <v>30</v>
          </cell>
          <cell r="XX5">
            <v>0</v>
          </cell>
          <cell r="XY5">
            <v>30</v>
          </cell>
          <cell r="XZ5">
            <v>28</v>
          </cell>
          <cell r="YA5">
            <v>5.0110987927909694</v>
          </cell>
          <cell r="YB5">
            <v>33.011098792790968</v>
          </cell>
          <cell r="YC5">
            <v>22.988901207209032</v>
          </cell>
          <cell r="YD5" t="str">
            <v>OK</v>
          </cell>
          <cell r="YE5">
            <v>30</v>
          </cell>
          <cell r="YF5">
            <v>140</v>
          </cell>
          <cell r="YG5">
            <v>0</v>
          </cell>
          <cell r="YH5">
            <v>140</v>
          </cell>
          <cell r="YI5">
            <v>134.9</v>
          </cell>
          <cell r="YJ5">
            <v>19.456218657397017</v>
          </cell>
          <cell r="YK5">
            <v>154.35621865739702</v>
          </cell>
          <cell r="YL5">
            <v>115.44378134260299</v>
          </cell>
          <cell r="YM5" t="str">
            <v>OK</v>
          </cell>
          <cell r="YN5">
            <v>140</v>
          </cell>
          <cell r="YO5">
            <v>90</v>
          </cell>
          <cell r="YP5">
            <v>0</v>
          </cell>
          <cell r="YQ5">
            <v>90</v>
          </cell>
          <cell r="YR5">
            <v>76</v>
          </cell>
          <cell r="YS5">
            <v>15.599145275730121</v>
          </cell>
          <cell r="YT5">
            <v>91.599145275730123</v>
          </cell>
          <cell r="YU5">
            <v>60.400854724269877</v>
          </cell>
          <cell r="YV5" t="str">
            <v>OK</v>
          </cell>
          <cell r="YW5">
            <v>90</v>
          </cell>
          <cell r="YX5">
            <v>28</v>
          </cell>
          <cell r="YY5">
            <v>0</v>
          </cell>
          <cell r="YZ5">
            <v>28</v>
          </cell>
          <cell r="ZA5">
            <v>36</v>
          </cell>
          <cell r="ZB5">
            <v>8.3533093907611118</v>
          </cell>
          <cell r="ZC5">
            <v>44.353309390761112</v>
          </cell>
          <cell r="ZD5">
            <v>27.646690609238888</v>
          </cell>
          <cell r="ZE5" t="str">
            <v>OK</v>
          </cell>
          <cell r="ZF5">
            <v>28</v>
          </cell>
          <cell r="ZG5">
            <v>9</v>
          </cell>
          <cell r="ZH5">
            <v>0</v>
          </cell>
          <cell r="ZI5">
            <v>9</v>
          </cell>
          <cell r="ZJ5">
            <v>9.9</v>
          </cell>
          <cell r="ZK5">
            <v>1.4491376746189431</v>
          </cell>
          <cell r="ZL5">
            <v>11.349137674618943</v>
          </cell>
          <cell r="ZM5">
            <v>8.450862325381058</v>
          </cell>
          <cell r="ZN5" t="str">
            <v>OK</v>
          </cell>
          <cell r="ZO5">
            <v>9</v>
          </cell>
          <cell r="ZP5">
            <v>24</v>
          </cell>
          <cell r="ZQ5">
            <v>0</v>
          </cell>
          <cell r="ZR5">
            <v>24</v>
          </cell>
          <cell r="ZS5">
            <v>37</v>
          </cell>
          <cell r="ZT5">
            <v>12.027745701779143</v>
          </cell>
          <cell r="ZU5">
            <v>49.027745701779139</v>
          </cell>
          <cell r="ZV5">
            <v>24.972254298220857</v>
          </cell>
          <cell r="ZW5" t="str">
            <v>Under</v>
          </cell>
          <cell r="ZX5">
            <v>24</v>
          </cell>
          <cell r="ZY5">
            <v>32</v>
          </cell>
          <cell r="ZZ5">
            <v>0</v>
          </cell>
          <cell r="AAA5">
            <v>32</v>
          </cell>
          <cell r="AAB5">
            <v>34.200000000000003</v>
          </cell>
          <cell r="AAC5">
            <v>6.5794292221201776</v>
          </cell>
          <cell r="AAD5">
            <v>40.779429222120179</v>
          </cell>
          <cell r="AAE5">
            <v>27.620570777879827</v>
          </cell>
          <cell r="AAF5" t="str">
            <v>OK</v>
          </cell>
          <cell r="AAG5">
            <v>32</v>
          </cell>
          <cell r="AAH5">
            <v>12</v>
          </cell>
          <cell r="AAI5">
            <v>0</v>
          </cell>
          <cell r="AAJ5">
            <v>12</v>
          </cell>
          <cell r="AAK5">
            <v>15.3</v>
          </cell>
          <cell r="AAL5">
            <v>5.2078999819718321</v>
          </cell>
          <cell r="AAM5">
            <v>20.507899981971832</v>
          </cell>
          <cell r="AAN5">
            <v>10.092100018028169</v>
          </cell>
          <cell r="AAO5" t="str">
            <v>OK</v>
          </cell>
          <cell r="AAP5">
            <v>12</v>
          </cell>
          <cell r="AAQ5">
            <v>3</v>
          </cell>
          <cell r="AAR5">
            <v>0</v>
          </cell>
          <cell r="AAS5">
            <v>3</v>
          </cell>
          <cell r="AAT5">
            <v>4.4000000000000004</v>
          </cell>
          <cell r="AAU5">
            <v>1.0749676997731401</v>
          </cell>
          <cell r="AAV5">
            <v>5.4749676997731402</v>
          </cell>
          <cell r="AAW5">
            <v>3.3250323002268605</v>
          </cell>
          <cell r="AAX5" t="str">
            <v>Under</v>
          </cell>
          <cell r="AAY5">
            <v>3</v>
          </cell>
          <cell r="AAZ5">
            <v>20</v>
          </cell>
          <cell r="ABA5">
            <v>0</v>
          </cell>
          <cell r="ABB5">
            <v>20</v>
          </cell>
          <cell r="ABC5">
            <v>18.7</v>
          </cell>
          <cell r="ABD5">
            <v>5.0563491440630024</v>
          </cell>
          <cell r="ABE5">
            <v>23.756349144063002</v>
          </cell>
          <cell r="ABF5">
            <v>13.643650855936997</v>
          </cell>
          <cell r="ABG5" t="str">
            <v>OK</v>
          </cell>
          <cell r="ABH5">
            <v>20</v>
          </cell>
          <cell r="ABI5">
            <v>8</v>
          </cell>
          <cell r="ABJ5">
            <v>7.2</v>
          </cell>
          <cell r="ABK5">
            <v>2.6583202716502519</v>
          </cell>
          <cell r="ABL5">
            <v>9.8583202716502516</v>
          </cell>
          <cell r="ABM5">
            <v>4.5416797283497488</v>
          </cell>
          <cell r="ABN5" t="str">
            <v>OK</v>
          </cell>
          <cell r="ABO5">
            <v>8</v>
          </cell>
          <cell r="ABP5">
            <v>621</v>
          </cell>
          <cell r="ABQ5">
            <v>1220</v>
          </cell>
          <cell r="ABR5">
            <v>0</v>
          </cell>
          <cell r="ABS5">
            <v>0</v>
          </cell>
          <cell r="ABT5">
            <v>0</v>
          </cell>
          <cell r="ABU5">
            <v>0</v>
          </cell>
          <cell r="ABV5">
            <v>0</v>
          </cell>
          <cell r="ABW5">
            <v>0</v>
          </cell>
          <cell r="ABX5">
            <v>0</v>
          </cell>
          <cell r="ABY5">
            <v>0</v>
          </cell>
          <cell r="ABZ5">
            <v>0</v>
          </cell>
          <cell r="ACA5">
            <v>0</v>
          </cell>
          <cell r="ACB5">
            <v>0</v>
          </cell>
          <cell r="ACC5">
            <v>0</v>
          </cell>
          <cell r="ACD5">
            <v>2</v>
          </cell>
          <cell r="ACE5">
            <v>2</v>
          </cell>
          <cell r="ACF5">
            <v>2</v>
          </cell>
          <cell r="ACG5">
            <v>2</v>
          </cell>
          <cell r="ACH5">
            <v>2</v>
          </cell>
          <cell r="ACI5">
            <v>2</v>
          </cell>
          <cell r="ACJ5">
            <v>1</v>
          </cell>
          <cell r="ACK5">
            <v>2</v>
          </cell>
          <cell r="ACL5">
            <v>0</v>
          </cell>
          <cell r="ACM5">
            <v>0</v>
          </cell>
          <cell r="ACN5">
            <v>1</v>
          </cell>
          <cell r="ACO5">
            <v>16</v>
          </cell>
          <cell r="ACP5">
            <v>16</v>
          </cell>
          <cell r="ACQ5">
            <v>0</v>
          </cell>
          <cell r="ACR5">
            <v>111</v>
          </cell>
          <cell r="ACS5">
            <v>111</v>
          </cell>
          <cell r="ACT5">
            <v>0</v>
          </cell>
          <cell r="ACU5">
            <v>0</v>
          </cell>
          <cell r="ACV5">
            <v>667</v>
          </cell>
          <cell r="ACW5">
            <v>667</v>
          </cell>
          <cell r="ACX5">
            <v>0</v>
          </cell>
          <cell r="ACZ5">
            <v>26</v>
          </cell>
          <cell r="ADA5">
            <v>26</v>
          </cell>
          <cell r="ADB5">
            <v>0</v>
          </cell>
          <cell r="ADD5">
            <v>8</v>
          </cell>
          <cell r="ADE5">
            <v>8</v>
          </cell>
          <cell r="ADF5">
            <v>0</v>
          </cell>
          <cell r="ADH5">
            <v>35</v>
          </cell>
          <cell r="ADI5">
            <v>35</v>
          </cell>
          <cell r="ADJ5">
            <v>0</v>
          </cell>
          <cell r="ADL5">
            <v>31</v>
          </cell>
          <cell r="ADM5">
            <v>31</v>
          </cell>
          <cell r="ADN5">
            <v>0</v>
          </cell>
          <cell r="ADP5">
            <v>24</v>
          </cell>
          <cell r="ADQ5">
            <v>24</v>
          </cell>
          <cell r="ADR5">
            <v>0</v>
          </cell>
          <cell r="ADT5">
            <v>50</v>
          </cell>
          <cell r="ADU5">
            <v>50</v>
          </cell>
          <cell r="ADV5">
            <v>0</v>
          </cell>
          <cell r="ADX5">
            <v>6</v>
          </cell>
          <cell r="ADY5">
            <v>6</v>
          </cell>
          <cell r="ADZ5">
            <v>0</v>
          </cell>
          <cell r="AEB5">
            <v>13</v>
          </cell>
          <cell r="AEC5">
            <v>13</v>
          </cell>
          <cell r="AED5">
            <v>0</v>
          </cell>
          <cell r="AEF5">
            <v>1</v>
          </cell>
          <cell r="AEG5">
            <v>1</v>
          </cell>
          <cell r="AEH5">
            <v>0</v>
          </cell>
          <cell r="AEJ5">
            <v>2</v>
          </cell>
          <cell r="AEK5">
            <v>2</v>
          </cell>
          <cell r="AEL5">
            <v>0</v>
          </cell>
          <cell r="AEN5">
            <v>4</v>
          </cell>
          <cell r="AEO5">
            <v>4</v>
          </cell>
          <cell r="AEP5">
            <v>0</v>
          </cell>
          <cell r="AER5">
            <v>6</v>
          </cell>
          <cell r="AES5">
            <v>6</v>
          </cell>
          <cell r="AET5">
            <v>0</v>
          </cell>
          <cell r="AEV5">
            <v>6</v>
          </cell>
          <cell r="AEW5">
            <v>6</v>
          </cell>
          <cell r="AEX5">
            <v>0</v>
          </cell>
          <cell r="AEZ5">
            <v>5</v>
          </cell>
          <cell r="AFA5">
            <v>5</v>
          </cell>
          <cell r="AFB5">
            <v>0</v>
          </cell>
          <cell r="AFD5">
            <v>5</v>
          </cell>
          <cell r="AFE5">
            <v>5</v>
          </cell>
          <cell r="AFF5">
            <v>0</v>
          </cell>
          <cell r="AFH5">
            <v>12</v>
          </cell>
          <cell r="AFI5">
            <v>12</v>
          </cell>
          <cell r="AFJ5">
            <v>0</v>
          </cell>
          <cell r="AFL5">
            <v>1</v>
          </cell>
          <cell r="AFM5">
            <v>1</v>
          </cell>
          <cell r="AFN5">
            <v>0</v>
          </cell>
          <cell r="AFP5">
            <v>10</v>
          </cell>
          <cell r="AFQ5">
            <v>10</v>
          </cell>
          <cell r="AFR5">
            <v>0</v>
          </cell>
          <cell r="AFT5">
            <v>2</v>
          </cell>
          <cell r="AFU5">
            <v>2</v>
          </cell>
          <cell r="AFV5">
            <v>0</v>
          </cell>
          <cell r="AFX5">
            <v>0</v>
          </cell>
          <cell r="AFY5">
            <v>0</v>
          </cell>
          <cell r="AFZ5">
            <v>0</v>
          </cell>
          <cell r="AGB5">
            <v>15</v>
          </cell>
          <cell r="AGC5">
            <v>15</v>
          </cell>
          <cell r="AGD5">
            <v>0</v>
          </cell>
          <cell r="AGE5">
            <v>0</v>
          </cell>
          <cell r="AGF5">
            <v>38</v>
          </cell>
          <cell r="AGG5">
            <v>38</v>
          </cell>
          <cell r="AGH5">
            <v>0</v>
          </cell>
          <cell r="AGJ5">
            <v>11</v>
          </cell>
          <cell r="AGK5">
            <v>11</v>
          </cell>
          <cell r="AGL5">
            <v>0</v>
          </cell>
          <cell r="AGN5">
            <v>38</v>
          </cell>
          <cell r="AGO5">
            <v>38</v>
          </cell>
          <cell r="AGP5">
            <v>0</v>
          </cell>
          <cell r="AGR5">
            <v>20</v>
          </cell>
          <cell r="AGS5">
            <v>20</v>
          </cell>
          <cell r="AGT5">
            <v>0</v>
          </cell>
          <cell r="AGV5">
            <v>32</v>
          </cell>
          <cell r="AGW5">
            <v>32</v>
          </cell>
          <cell r="AGX5">
            <v>0</v>
          </cell>
          <cell r="AGZ5">
            <v>4</v>
          </cell>
          <cell r="AHA5">
            <v>4</v>
          </cell>
          <cell r="AHB5">
            <v>0</v>
          </cell>
          <cell r="AHD5">
            <v>4</v>
          </cell>
          <cell r="AHE5">
            <v>4</v>
          </cell>
          <cell r="AHF5">
            <v>0</v>
          </cell>
          <cell r="AHH5">
            <v>3</v>
          </cell>
          <cell r="AHI5">
            <v>3</v>
          </cell>
          <cell r="AHJ5">
            <v>0</v>
          </cell>
          <cell r="AHL5">
            <v>3</v>
          </cell>
          <cell r="AHM5">
            <v>3</v>
          </cell>
          <cell r="AHN5">
            <v>0</v>
          </cell>
          <cell r="AHP5">
            <v>10</v>
          </cell>
          <cell r="AHQ5">
            <v>10</v>
          </cell>
          <cell r="AHR5">
            <v>0</v>
          </cell>
          <cell r="AHT5">
            <v>10</v>
          </cell>
          <cell r="AHU5">
            <v>10</v>
          </cell>
          <cell r="AHV5">
            <v>0</v>
          </cell>
          <cell r="AHX5" t="str">
            <v>-</v>
          </cell>
          <cell r="AIA5">
            <v>3</v>
          </cell>
          <cell r="AIB5">
            <v>7</v>
          </cell>
          <cell r="AIC5">
            <v>0</v>
          </cell>
          <cell r="AID5">
            <v>2</v>
          </cell>
          <cell r="AIE5">
            <v>3</v>
          </cell>
          <cell r="AIF5">
            <v>3</v>
          </cell>
          <cell r="AIG5">
            <v>2</v>
          </cell>
          <cell r="AIH5">
            <v>1</v>
          </cell>
          <cell r="AII5">
            <v>48</v>
          </cell>
          <cell r="AIJ5">
            <v>6</v>
          </cell>
        </row>
        <row r="6">
          <cell r="B6" t="str">
            <v>รพท.ลำพูน</v>
          </cell>
          <cell r="C6" t="str">
            <v>โรงพยาบาลลำพูน</v>
          </cell>
          <cell r="D6">
            <v>10714</v>
          </cell>
          <cell r="E6">
            <v>1</v>
          </cell>
          <cell r="F6" t="str">
            <v>ลำพูน</v>
          </cell>
          <cell r="G6" t="str">
            <v>S ใหญ่</v>
          </cell>
          <cell r="H6" t="str">
            <v>รพ. ระดับ S เตียง &gt; 400</v>
          </cell>
          <cell r="I6">
            <v>4</v>
          </cell>
          <cell r="J6">
            <v>376</v>
          </cell>
          <cell r="K6">
            <v>3</v>
          </cell>
          <cell r="L6">
            <v>185797</v>
          </cell>
          <cell r="M6">
            <v>19473</v>
          </cell>
          <cell r="N6">
            <v>37673</v>
          </cell>
          <cell r="O6">
            <v>128651</v>
          </cell>
          <cell r="P6">
            <v>371394</v>
          </cell>
          <cell r="Q6">
            <v>4</v>
          </cell>
          <cell r="R6">
            <v>4.5</v>
          </cell>
          <cell r="S6">
            <v>5</v>
          </cell>
          <cell r="T6">
            <v>0.94280904158206336</v>
          </cell>
          <cell r="U6">
            <v>5.9428090415820636</v>
          </cell>
          <cell r="V6">
            <v>4.0571909584179364</v>
          </cell>
          <cell r="W6" t="str">
            <v>Under</v>
          </cell>
          <cell r="X6">
            <v>2</v>
          </cell>
          <cell r="Y6">
            <v>2.7</v>
          </cell>
          <cell r="Z6">
            <v>0.48304589153964728</v>
          </cell>
          <cell r="AA6">
            <v>3.1830458915396473</v>
          </cell>
          <cell r="AB6">
            <v>2.216954108460353</v>
          </cell>
          <cell r="AC6" t="str">
            <v>Under</v>
          </cell>
          <cell r="AD6">
            <v>16</v>
          </cell>
          <cell r="AE6">
            <v>18</v>
          </cell>
          <cell r="AF6">
            <v>2.9059326290271157</v>
          </cell>
          <cell r="AG6">
            <v>20.905932629027117</v>
          </cell>
          <cell r="AH6">
            <v>15.094067370972883</v>
          </cell>
          <cell r="AI6" t="str">
            <v>OK</v>
          </cell>
          <cell r="AJ6">
            <v>0</v>
          </cell>
          <cell r="AK6">
            <v>1.8</v>
          </cell>
          <cell r="AL6">
            <v>0.63245553203367599</v>
          </cell>
          <cell r="AM6">
            <v>2.4324555320336758</v>
          </cell>
          <cell r="AN6">
            <v>1.1675444679663241</v>
          </cell>
          <cell r="AO6" t="str">
            <v>Under</v>
          </cell>
          <cell r="AP6">
            <v>0</v>
          </cell>
          <cell r="AQ6">
            <v>0.8</v>
          </cell>
          <cell r="AR6">
            <v>0.78881063774661553</v>
          </cell>
          <cell r="AS6">
            <v>1.5888106377466156</v>
          </cell>
          <cell r="AT6">
            <v>1.1189362253384516E-2</v>
          </cell>
          <cell r="AU6" t="str">
            <v>Under</v>
          </cell>
          <cell r="AV6">
            <v>2</v>
          </cell>
          <cell r="AW6">
            <v>4</v>
          </cell>
          <cell r="AX6">
            <v>6</v>
          </cell>
          <cell r="AY6">
            <v>7.3</v>
          </cell>
          <cell r="AZ6">
            <v>1.4944341180973273</v>
          </cell>
          <cell r="BA6">
            <v>8.7944341180973264</v>
          </cell>
          <cell r="BB6">
            <v>5.8055658819026723</v>
          </cell>
          <cell r="BC6" t="str">
            <v>OK</v>
          </cell>
          <cell r="BD6">
            <v>28</v>
          </cell>
          <cell r="BE6">
            <v>5</v>
          </cell>
          <cell r="BF6">
            <v>12</v>
          </cell>
          <cell r="BG6">
            <v>17</v>
          </cell>
          <cell r="BH6">
            <v>20.8</v>
          </cell>
          <cell r="BI6">
            <v>4.4422216663887193</v>
          </cell>
          <cell r="BJ6">
            <v>25.242221666388719</v>
          </cell>
          <cell r="BK6">
            <v>16.357778333611282</v>
          </cell>
          <cell r="BL6" t="str">
            <v>OK</v>
          </cell>
          <cell r="BM6">
            <v>17</v>
          </cell>
          <cell r="BN6">
            <v>2</v>
          </cell>
          <cell r="BO6">
            <v>25</v>
          </cell>
          <cell r="BP6">
            <v>27</v>
          </cell>
          <cell r="BQ6">
            <v>30</v>
          </cell>
          <cell r="BR6">
            <v>4.1633319989322652</v>
          </cell>
          <cell r="BS6">
            <v>34.163331998932264</v>
          </cell>
          <cell r="BT6">
            <v>25.836668001067736</v>
          </cell>
          <cell r="BU6" t="str">
            <v>OK</v>
          </cell>
          <cell r="BV6">
            <v>1</v>
          </cell>
          <cell r="BW6">
            <v>1.8</v>
          </cell>
          <cell r="BX6">
            <v>0.42163702135578407</v>
          </cell>
          <cell r="BY6">
            <v>2.2216370213557841</v>
          </cell>
          <cell r="BZ6">
            <v>1.378362978644216</v>
          </cell>
          <cell r="CA6" t="str">
            <v>Under</v>
          </cell>
          <cell r="CB6">
            <v>28</v>
          </cell>
          <cell r="CC6">
            <v>5</v>
          </cell>
          <cell r="CD6">
            <v>7.1</v>
          </cell>
          <cell r="CE6">
            <v>1.4491376746189431</v>
          </cell>
          <cell r="CF6">
            <v>8.549137674618942</v>
          </cell>
          <cell r="CG6">
            <v>5.6508623253810564</v>
          </cell>
          <cell r="CH6" t="str">
            <v>Under</v>
          </cell>
          <cell r="CI6">
            <v>4</v>
          </cell>
          <cell r="CJ6">
            <v>4</v>
          </cell>
          <cell r="CK6">
            <v>0.66666666666666663</v>
          </cell>
          <cell r="CL6">
            <v>4.666666666666667</v>
          </cell>
          <cell r="CM6">
            <v>3.3333333333333335</v>
          </cell>
          <cell r="CN6" t="str">
            <v>OK</v>
          </cell>
          <cell r="CO6">
            <v>9</v>
          </cell>
          <cell r="CP6">
            <v>4</v>
          </cell>
          <cell r="CQ6">
            <v>13</v>
          </cell>
          <cell r="CR6">
            <v>17</v>
          </cell>
          <cell r="CS6">
            <v>24.9</v>
          </cell>
          <cell r="CT6">
            <v>7.1717036562683827</v>
          </cell>
          <cell r="CU6">
            <v>32.071703656268383</v>
          </cell>
          <cell r="CV6">
            <v>17.728296343731614</v>
          </cell>
          <cell r="CW6" t="str">
            <v>Under</v>
          </cell>
          <cell r="CX6">
            <v>17</v>
          </cell>
          <cell r="CY6">
            <v>4</v>
          </cell>
          <cell r="CZ6">
            <v>7</v>
          </cell>
          <cell r="DA6">
            <v>11</v>
          </cell>
          <cell r="DB6">
            <v>11.7</v>
          </cell>
          <cell r="DC6">
            <v>3.4657049948186733</v>
          </cell>
          <cell r="DD6">
            <v>15.165704994818672</v>
          </cell>
          <cell r="DE6">
            <v>8.2342950051813268</v>
          </cell>
          <cell r="DF6" t="str">
            <v>OK</v>
          </cell>
          <cell r="DG6">
            <v>11</v>
          </cell>
          <cell r="DH6">
            <v>110</v>
          </cell>
          <cell r="DI6">
            <v>1</v>
          </cell>
          <cell r="DJ6">
            <v>1</v>
          </cell>
          <cell r="DK6">
            <v>1</v>
          </cell>
          <cell r="DL6">
            <v>1</v>
          </cell>
          <cell r="DM6">
            <v>1</v>
          </cell>
          <cell r="DN6">
            <v>3</v>
          </cell>
          <cell r="DO6">
            <v>2</v>
          </cell>
          <cell r="DP6">
            <v>8</v>
          </cell>
          <cell r="DQ6">
            <v>0</v>
          </cell>
          <cell r="DR6">
            <v>18</v>
          </cell>
          <cell r="DS6">
            <v>10</v>
          </cell>
          <cell r="DT6">
            <v>4</v>
          </cell>
          <cell r="DU6">
            <v>0</v>
          </cell>
          <cell r="DV6">
            <v>0</v>
          </cell>
          <cell r="DW6">
            <v>3</v>
          </cell>
          <cell r="DX6">
            <v>0</v>
          </cell>
          <cell r="DY6">
            <v>0</v>
          </cell>
          <cell r="DZ6">
            <v>0</v>
          </cell>
          <cell r="EA6">
            <v>0</v>
          </cell>
          <cell r="EB6">
            <v>35</v>
          </cell>
          <cell r="EC6">
            <v>2</v>
          </cell>
          <cell r="ED6">
            <v>5</v>
          </cell>
          <cell r="EE6">
            <v>7</v>
          </cell>
          <cell r="EF6">
            <v>1</v>
          </cell>
          <cell r="EG6">
            <v>1</v>
          </cell>
          <cell r="EH6">
            <v>2</v>
          </cell>
          <cell r="EI6">
            <v>1</v>
          </cell>
          <cell r="EJ6">
            <v>5</v>
          </cell>
          <cell r="EK6">
            <v>1</v>
          </cell>
          <cell r="EL6">
            <v>7</v>
          </cell>
          <cell r="EM6">
            <v>1</v>
          </cell>
          <cell r="EN6">
            <v>1</v>
          </cell>
          <cell r="EO6">
            <v>2</v>
          </cell>
          <cell r="EP6">
            <v>53</v>
          </cell>
          <cell r="EQ6">
            <v>5</v>
          </cell>
          <cell r="ER6">
            <v>5</v>
          </cell>
          <cell r="ES6">
            <v>0</v>
          </cell>
          <cell r="ET6">
            <v>1</v>
          </cell>
          <cell r="EU6">
            <v>1</v>
          </cell>
          <cell r="EV6">
            <v>2</v>
          </cell>
          <cell r="EW6">
            <v>1</v>
          </cell>
          <cell r="EX6">
            <v>0</v>
          </cell>
          <cell r="EY6">
            <v>1</v>
          </cell>
          <cell r="EZ6">
            <v>1</v>
          </cell>
          <cell r="FA6">
            <v>0</v>
          </cell>
          <cell r="FB6">
            <v>1</v>
          </cell>
          <cell r="FC6">
            <v>2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1</v>
          </cell>
          <cell r="FI6">
            <v>1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6</v>
          </cell>
          <cell r="FO6">
            <v>0</v>
          </cell>
          <cell r="FP6">
            <v>1</v>
          </cell>
          <cell r="FQ6">
            <v>0</v>
          </cell>
          <cell r="FR6">
            <v>1</v>
          </cell>
          <cell r="FS6">
            <v>1</v>
          </cell>
          <cell r="FT6">
            <v>0</v>
          </cell>
          <cell r="FU6">
            <v>1</v>
          </cell>
          <cell r="FV6">
            <v>1</v>
          </cell>
          <cell r="FW6">
            <v>0</v>
          </cell>
          <cell r="FX6">
            <v>1</v>
          </cell>
          <cell r="FY6">
            <v>0</v>
          </cell>
          <cell r="FZ6">
            <v>0</v>
          </cell>
          <cell r="GA6">
            <v>0</v>
          </cell>
          <cell r="GB6">
            <v>3</v>
          </cell>
          <cell r="GC6">
            <v>12.1</v>
          </cell>
          <cell r="GD6">
            <v>7.6077445920442006</v>
          </cell>
          <cell r="GE6">
            <v>19.7077445920442</v>
          </cell>
          <cell r="GF6">
            <v>4.492255407955799</v>
          </cell>
          <cell r="GG6" t="str">
            <v>Under</v>
          </cell>
          <cell r="GH6">
            <v>14</v>
          </cell>
          <cell r="GI6">
            <v>15.0692</v>
          </cell>
          <cell r="GJ6">
            <v>18.579699999999999</v>
          </cell>
          <cell r="GK6">
            <v>22</v>
          </cell>
          <cell r="GL6">
            <v>25.3</v>
          </cell>
          <cell r="GM6">
            <v>6.000925854492051</v>
          </cell>
          <cell r="GN6">
            <v>31.30092585449205</v>
          </cell>
          <cell r="GO6">
            <v>19.299074145507952</v>
          </cell>
          <cell r="GP6" t="str">
            <v>OK</v>
          </cell>
          <cell r="GQ6">
            <v>76</v>
          </cell>
          <cell r="GR6">
            <v>8</v>
          </cell>
          <cell r="GS6">
            <v>9.5</v>
          </cell>
          <cell r="GT6">
            <v>1.0801234497346435</v>
          </cell>
          <cell r="GU6">
            <v>12</v>
          </cell>
          <cell r="GV6">
            <v>8.4198765502653572</v>
          </cell>
          <cell r="GW6" t="str">
            <v>Under</v>
          </cell>
          <cell r="GX6">
            <v>1</v>
          </cell>
          <cell r="GY6">
            <v>0.6</v>
          </cell>
          <cell r="GZ6">
            <v>0.5163977794943222</v>
          </cell>
          <cell r="HA6">
            <v>1.1163977794943221</v>
          </cell>
          <cell r="HB6">
            <v>8.3602220505677782E-2</v>
          </cell>
          <cell r="HC6" t="str">
            <v>OK</v>
          </cell>
          <cell r="HD6">
            <v>7</v>
          </cell>
          <cell r="HE6">
            <v>3</v>
          </cell>
          <cell r="HF6">
            <v>10</v>
          </cell>
          <cell r="HG6">
            <v>8.8000000000000007</v>
          </cell>
          <cell r="HH6">
            <v>1.0327955589886457</v>
          </cell>
          <cell r="HI6">
            <v>9.8327955589886464</v>
          </cell>
          <cell r="HJ6">
            <v>7.767204441011355</v>
          </cell>
          <cell r="HK6" t="str">
            <v>Over</v>
          </cell>
          <cell r="HL6">
            <v>1</v>
          </cell>
          <cell r="HM6">
            <v>1.4</v>
          </cell>
          <cell r="HN6">
            <v>0.69920589878010087</v>
          </cell>
          <cell r="HO6">
            <v>2.0992058987801006</v>
          </cell>
          <cell r="HP6">
            <v>0.70079410121989905</v>
          </cell>
          <cell r="HQ6" t="str">
            <v>OK</v>
          </cell>
          <cell r="HR6">
            <v>20</v>
          </cell>
          <cell r="HS6">
            <v>1</v>
          </cell>
          <cell r="HT6">
            <v>1.9</v>
          </cell>
          <cell r="HU6">
            <v>0.87559503577091302</v>
          </cell>
          <cell r="HV6">
            <v>2.7755950357709129</v>
          </cell>
          <cell r="HW6">
            <v>1.0244049642290869</v>
          </cell>
          <cell r="HX6" t="str">
            <v>Under</v>
          </cell>
          <cell r="HY6">
            <v>3</v>
          </cell>
          <cell r="HZ6">
            <v>5</v>
          </cell>
          <cell r="IA6">
            <v>8</v>
          </cell>
          <cell r="IB6">
            <v>9.6999999999999993</v>
          </cell>
          <cell r="IC6">
            <v>2.62678510731274</v>
          </cell>
          <cell r="ID6">
            <v>12.326785107312739</v>
          </cell>
          <cell r="IE6">
            <v>7.0732148926872593</v>
          </cell>
          <cell r="IF6" t="str">
            <v>OK</v>
          </cell>
          <cell r="IG6">
            <v>3</v>
          </cell>
          <cell r="IH6">
            <v>2.8</v>
          </cell>
          <cell r="II6">
            <v>0.63245553203367533</v>
          </cell>
          <cell r="IJ6">
            <v>3.4324555320336749</v>
          </cell>
          <cell r="IK6">
            <v>2.1675444679663247</v>
          </cell>
          <cell r="IL6" t="str">
            <v>OK</v>
          </cell>
          <cell r="IM6">
            <v>12</v>
          </cell>
          <cell r="IN6">
            <v>1</v>
          </cell>
          <cell r="IO6">
            <v>2.2000000000000002</v>
          </cell>
          <cell r="IP6">
            <v>0.78881063774661553</v>
          </cell>
          <cell r="IQ6">
            <v>2.9888106377466155</v>
          </cell>
          <cell r="IR6">
            <v>1.4111893622533846</v>
          </cell>
          <cell r="IS6" t="str">
            <v>Under</v>
          </cell>
          <cell r="IT6">
            <v>1</v>
          </cell>
          <cell r="IU6">
            <v>0.4</v>
          </cell>
          <cell r="IV6">
            <v>0.5163977794943222</v>
          </cell>
          <cell r="IW6">
            <v>0.91639777949432222</v>
          </cell>
          <cell r="IX6">
            <v>-0.11639777949432217</v>
          </cell>
          <cell r="IY6" t="str">
            <v>Over</v>
          </cell>
          <cell r="IZ6">
            <v>0</v>
          </cell>
          <cell r="JA6">
            <v>0.5</v>
          </cell>
          <cell r="JB6">
            <v>0.70710678118654757</v>
          </cell>
          <cell r="JC6">
            <v>1.2071067811865475</v>
          </cell>
          <cell r="JD6">
            <v>-0.20710678118654757</v>
          </cell>
          <cell r="JE6" t="str">
            <v>OK</v>
          </cell>
          <cell r="JF6">
            <v>2</v>
          </cell>
          <cell r="JG6">
            <v>2</v>
          </cell>
          <cell r="JH6">
            <v>2.2999999999999998</v>
          </cell>
          <cell r="JI6">
            <v>1.0593499054713804</v>
          </cell>
          <cell r="JJ6">
            <v>3.3593499054713805</v>
          </cell>
          <cell r="JK6">
            <v>1.2406500945286194</v>
          </cell>
          <cell r="JL6" t="str">
            <v>OK</v>
          </cell>
          <cell r="JM6">
            <v>1</v>
          </cell>
          <cell r="JN6">
            <v>1</v>
          </cell>
          <cell r="JO6">
            <v>0</v>
          </cell>
          <cell r="JP6">
            <v>1</v>
          </cell>
          <cell r="JQ6">
            <v>1</v>
          </cell>
          <cell r="JR6" t="str">
            <v>OK</v>
          </cell>
          <cell r="JS6">
            <v>1</v>
          </cell>
          <cell r="JT6">
            <v>4</v>
          </cell>
          <cell r="JU6">
            <v>5</v>
          </cell>
          <cell r="JV6">
            <v>5</v>
          </cell>
          <cell r="JW6">
            <v>0</v>
          </cell>
          <cell r="JX6">
            <v>5</v>
          </cell>
          <cell r="JY6">
            <v>5</v>
          </cell>
          <cell r="JZ6" t="str">
            <v>OK</v>
          </cell>
          <cell r="KA6">
            <v>2</v>
          </cell>
          <cell r="KB6">
            <v>1.9</v>
          </cell>
          <cell r="KC6">
            <v>0.99442892601175314</v>
          </cell>
          <cell r="KD6">
            <v>2.8944289260117531</v>
          </cell>
          <cell r="KE6">
            <v>0.90557107398824677</v>
          </cell>
          <cell r="KF6" t="str">
            <v>OK</v>
          </cell>
          <cell r="KG6">
            <v>0</v>
          </cell>
          <cell r="KH6">
            <v>0.5</v>
          </cell>
          <cell r="KI6">
            <v>0.70710678118654757</v>
          </cell>
          <cell r="KJ6">
            <v>1.2071067811865475</v>
          </cell>
          <cell r="KK6">
            <v>-0.20710678118654757</v>
          </cell>
          <cell r="KL6" t="str">
            <v>OK</v>
          </cell>
          <cell r="KM6">
            <v>1</v>
          </cell>
          <cell r="KN6">
            <v>2</v>
          </cell>
          <cell r="KO6">
            <v>3</v>
          </cell>
          <cell r="KP6">
            <v>3.1</v>
          </cell>
          <cell r="KQ6">
            <v>0.31622776601683794</v>
          </cell>
          <cell r="KR6">
            <v>3.4162277660168381</v>
          </cell>
          <cell r="KS6">
            <v>2.7837722339831621</v>
          </cell>
          <cell r="KT6" t="str">
            <v>OK</v>
          </cell>
          <cell r="KU6">
            <v>13</v>
          </cell>
          <cell r="KV6">
            <v>2</v>
          </cell>
          <cell r="KW6">
            <v>1.6</v>
          </cell>
          <cell r="KX6">
            <v>0.69920589878010087</v>
          </cell>
          <cell r="KY6">
            <v>2.2992058987801007</v>
          </cell>
          <cell r="KZ6">
            <v>0.90079410121989922</v>
          </cell>
          <cell r="LA6" t="str">
            <v>OK</v>
          </cell>
          <cell r="LB6">
            <v>2</v>
          </cell>
          <cell r="LC6">
            <v>2</v>
          </cell>
          <cell r="LD6">
            <v>0</v>
          </cell>
          <cell r="LE6">
            <v>2</v>
          </cell>
          <cell r="LF6">
            <v>2</v>
          </cell>
          <cell r="LG6" t="str">
            <v>OK</v>
          </cell>
          <cell r="LH6">
            <v>2</v>
          </cell>
          <cell r="LI6">
            <v>2</v>
          </cell>
          <cell r="LJ6">
            <v>0</v>
          </cell>
          <cell r="LK6">
            <v>2</v>
          </cell>
          <cell r="LL6">
            <v>2</v>
          </cell>
          <cell r="LM6" t="str">
            <v>OK</v>
          </cell>
          <cell r="LN6">
            <v>4</v>
          </cell>
          <cell r="LO6">
            <v>0</v>
          </cell>
          <cell r="LP6">
            <v>0.2</v>
          </cell>
          <cell r="LQ6">
            <v>0.4216370213557839</v>
          </cell>
          <cell r="LR6">
            <v>0.62163702135578391</v>
          </cell>
          <cell r="LS6">
            <v>-0.22163702135578389</v>
          </cell>
          <cell r="LT6" t="str">
            <v>OK</v>
          </cell>
          <cell r="LU6">
            <v>6</v>
          </cell>
          <cell r="LV6">
            <v>53</v>
          </cell>
          <cell r="LW6">
            <v>5</v>
          </cell>
          <cell r="LX6">
            <v>5.8</v>
          </cell>
          <cell r="LY6">
            <v>1.2292725943057194</v>
          </cell>
          <cell r="LZ6">
            <v>7.029272594305719</v>
          </cell>
          <cell r="MA6">
            <v>4.5707274056942806</v>
          </cell>
          <cell r="MB6" t="str">
            <v>OK</v>
          </cell>
          <cell r="MC6">
            <v>4</v>
          </cell>
          <cell r="MD6">
            <v>8</v>
          </cell>
          <cell r="ME6">
            <v>0</v>
          </cell>
          <cell r="MF6">
            <v>12</v>
          </cell>
          <cell r="MG6">
            <v>12</v>
          </cell>
          <cell r="MH6">
            <v>0</v>
          </cell>
          <cell r="MI6">
            <v>12</v>
          </cell>
          <cell r="MJ6">
            <v>12</v>
          </cell>
          <cell r="MK6" t="str">
            <v>OK</v>
          </cell>
          <cell r="ML6">
            <v>17</v>
          </cell>
          <cell r="MM6">
            <v>16</v>
          </cell>
          <cell r="MN6">
            <v>21.6</v>
          </cell>
          <cell r="MO6">
            <v>4.9261208538429733</v>
          </cell>
          <cell r="MP6">
            <v>26.526120853842976</v>
          </cell>
          <cell r="MQ6">
            <v>16.673879146157027</v>
          </cell>
          <cell r="MR6" t="str">
            <v>Under</v>
          </cell>
          <cell r="MS6">
            <v>1</v>
          </cell>
          <cell r="MT6">
            <v>0.4</v>
          </cell>
          <cell r="MU6">
            <v>0.69920589878010109</v>
          </cell>
          <cell r="MV6">
            <v>1.099205898780101</v>
          </cell>
          <cell r="MW6">
            <v>-0.29920589878010106</v>
          </cell>
          <cell r="MX6" t="str">
            <v>OK</v>
          </cell>
          <cell r="MY6">
            <v>17</v>
          </cell>
          <cell r="MZ6">
            <v>17</v>
          </cell>
          <cell r="NA6">
            <v>18.2</v>
          </cell>
          <cell r="NB6">
            <v>4.07703596037884</v>
          </cell>
          <cell r="NC6">
            <v>22.277035960378839</v>
          </cell>
          <cell r="ND6">
            <v>14.122964039621159</v>
          </cell>
          <cell r="NE6" t="str">
            <v>OK</v>
          </cell>
          <cell r="NF6">
            <v>0</v>
          </cell>
          <cell r="NG6">
            <v>0.1</v>
          </cell>
          <cell r="NH6">
            <v>0.31622776601683794</v>
          </cell>
          <cell r="NI6">
            <v>0.41622776601683797</v>
          </cell>
          <cell r="NJ6">
            <v>-0.21622776601683794</v>
          </cell>
          <cell r="NK6" t="str">
            <v>OK</v>
          </cell>
          <cell r="NL6">
            <v>17</v>
          </cell>
          <cell r="NM6">
            <v>8</v>
          </cell>
          <cell r="NN6">
            <v>8.5</v>
          </cell>
          <cell r="NO6">
            <v>0.97182531580755005</v>
          </cell>
          <cell r="NP6">
            <v>9.4718253158075498</v>
          </cell>
          <cell r="NQ6">
            <v>7.5281746841924502</v>
          </cell>
          <cell r="NR6" t="str">
            <v>OK</v>
          </cell>
          <cell r="NS6">
            <v>8</v>
          </cell>
          <cell r="NT6">
            <v>8</v>
          </cell>
          <cell r="NU6">
            <v>11.2</v>
          </cell>
          <cell r="NV6">
            <v>2.1499353995462775</v>
          </cell>
          <cell r="NW6">
            <v>13.349935399546277</v>
          </cell>
          <cell r="NX6">
            <v>9.0500646004537213</v>
          </cell>
          <cell r="NY6" t="str">
            <v>Under</v>
          </cell>
          <cell r="NZ6">
            <v>8</v>
          </cell>
          <cell r="OA6">
            <v>1</v>
          </cell>
          <cell r="OB6">
            <v>1.2</v>
          </cell>
          <cell r="OC6">
            <v>0.42163702135578385</v>
          </cell>
          <cell r="OD6">
            <v>1.6216370213557838</v>
          </cell>
          <cell r="OE6">
            <v>0.77836297864421611</v>
          </cell>
          <cell r="OF6" t="str">
            <v>OK</v>
          </cell>
          <cell r="OG6">
            <v>1</v>
          </cell>
          <cell r="OH6">
            <v>0.4</v>
          </cell>
          <cell r="OI6">
            <v>0.5163977794943222</v>
          </cell>
          <cell r="OJ6">
            <v>0.91639777949432222</v>
          </cell>
          <cell r="OK6">
            <v>-0.11639777949432217</v>
          </cell>
          <cell r="OL6" t="str">
            <v>Over</v>
          </cell>
          <cell r="OM6">
            <v>2</v>
          </cell>
          <cell r="ON6">
            <v>4</v>
          </cell>
          <cell r="OO6">
            <v>4.5</v>
          </cell>
          <cell r="OP6">
            <v>1.5811388300841898</v>
          </cell>
          <cell r="OQ6">
            <v>6.08113883008419</v>
          </cell>
          <cell r="OR6">
            <v>2.91886116991581</v>
          </cell>
          <cell r="OS6" t="str">
            <v>OK</v>
          </cell>
          <cell r="OT6">
            <v>4</v>
          </cell>
          <cell r="OU6">
            <v>4</v>
          </cell>
          <cell r="OV6">
            <v>4.2</v>
          </cell>
          <cell r="OW6">
            <v>1.0327955589886442</v>
          </cell>
          <cell r="OX6">
            <v>5.2327955589886441</v>
          </cell>
          <cell r="OY6">
            <v>3.1672044410113562</v>
          </cell>
          <cell r="OZ6" t="str">
            <v>OK</v>
          </cell>
          <cell r="PA6">
            <v>1</v>
          </cell>
          <cell r="PB6">
            <v>1.6</v>
          </cell>
          <cell r="PC6">
            <v>0.69920589878010087</v>
          </cell>
          <cell r="PD6">
            <v>1</v>
          </cell>
          <cell r="PE6">
            <v>0.90079410121989922</v>
          </cell>
          <cell r="PF6" t="str">
            <v>OK</v>
          </cell>
          <cell r="PG6">
            <v>1</v>
          </cell>
          <cell r="PH6">
            <v>2</v>
          </cell>
          <cell r="PI6">
            <v>1</v>
          </cell>
          <cell r="PJ6">
            <v>1</v>
          </cell>
          <cell r="PK6">
            <v>1</v>
          </cell>
          <cell r="PL6">
            <v>0.4</v>
          </cell>
          <cell r="PM6">
            <v>0.69920589878010109</v>
          </cell>
          <cell r="PN6">
            <v>1.099205898780101</v>
          </cell>
          <cell r="PO6">
            <v>-0.29920589878010106</v>
          </cell>
          <cell r="PP6" t="str">
            <v>OK</v>
          </cell>
          <cell r="PQ6">
            <v>6</v>
          </cell>
          <cell r="PR6">
            <v>5</v>
          </cell>
          <cell r="PS6">
            <v>0</v>
          </cell>
          <cell r="PT6">
            <v>5</v>
          </cell>
          <cell r="PU6">
            <v>6.1</v>
          </cell>
          <cell r="PV6">
            <v>0.99442892601175192</v>
          </cell>
          <cell r="PW6">
            <v>7.0944289260117515</v>
          </cell>
          <cell r="PX6">
            <v>5.1055710739882478</v>
          </cell>
          <cell r="PY6" t="str">
            <v>Under</v>
          </cell>
          <cell r="PZ6">
            <v>5</v>
          </cell>
          <cell r="QA6">
            <v>0</v>
          </cell>
          <cell r="QB6">
            <v>0.9</v>
          </cell>
          <cell r="QC6">
            <v>0.73786478737262184</v>
          </cell>
          <cell r="QD6">
            <v>1.6378647873726218</v>
          </cell>
          <cell r="QE6">
            <v>0.16213521262737818</v>
          </cell>
          <cell r="QF6" t="str">
            <v>Under</v>
          </cell>
          <cell r="QG6">
            <v>3</v>
          </cell>
          <cell r="QH6">
            <v>2</v>
          </cell>
          <cell r="QI6">
            <v>5</v>
          </cell>
          <cell r="QJ6">
            <v>5.6</v>
          </cell>
          <cell r="QK6">
            <v>0.5163977794943222</v>
          </cell>
          <cell r="QL6">
            <v>6.1163977794943216</v>
          </cell>
          <cell r="QM6">
            <v>5.0836022205056777</v>
          </cell>
          <cell r="QN6" t="str">
            <v>Under</v>
          </cell>
          <cell r="QO6">
            <v>5</v>
          </cell>
          <cell r="QP6">
            <v>8</v>
          </cell>
          <cell r="QQ6">
            <v>8.8000000000000007</v>
          </cell>
          <cell r="QR6">
            <v>1.9321835661585924</v>
          </cell>
          <cell r="QS6">
            <v>10.732183566158593</v>
          </cell>
          <cell r="QT6">
            <v>6.8678164338414085</v>
          </cell>
          <cell r="QU6" t="str">
            <v>OK</v>
          </cell>
          <cell r="QV6">
            <v>8</v>
          </cell>
          <cell r="QW6">
            <v>5</v>
          </cell>
          <cell r="QX6">
            <v>6.7</v>
          </cell>
          <cell r="QY6">
            <v>1.7029386365926409</v>
          </cell>
          <cell r="QZ6">
            <v>8.4029386365926406</v>
          </cell>
          <cell r="RA6">
            <v>4.9970613634073597</v>
          </cell>
          <cell r="RB6" t="str">
            <v>OK</v>
          </cell>
          <cell r="RC6">
            <v>5</v>
          </cell>
          <cell r="RD6">
            <v>3</v>
          </cell>
          <cell r="RE6">
            <v>3.9</v>
          </cell>
          <cell r="RF6">
            <v>0.87559503577091347</v>
          </cell>
          <cell r="RG6">
            <v>4.7755950357709134</v>
          </cell>
          <cell r="RH6">
            <v>3.0244049642290864</v>
          </cell>
          <cell r="RI6" t="str">
            <v>Under</v>
          </cell>
          <cell r="RJ6">
            <v>3</v>
          </cell>
          <cell r="RK6">
            <v>3</v>
          </cell>
          <cell r="RL6">
            <v>0</v>
          </cell>
          <cell r="RM6">
            <v>3</v>
          </cell>
          <cell r="RN6">
            <v>3</v>
          </cell>
          <cell r="RO6" t="str">
            <v>OK</v>
          </cell>
          <cell r="RP6">
            <v>0</v>
          </cell>
          <cell r="RQ6">
            <v>6</v>
          </cell>
          <cell r="RR6">
            <v>6</v>
          </cell>
          <cell r="RS6">
            <v>6</v>
          </cell>
          <cell r="RT6">
            <v>0</v>
          </cell>
          <cell r="RU6">
            <v>6</v>
          </cell>
          <cell r="RV6">
            <v>6</v>
          </cell>
          <cell r="RW6" t="str">
            <v>OK</v>
          </cell>
          <cell r="RX6">
            <v>12</v>
          </cell>
          <cell r="RY6">
            <v>21</v>
          </cell>
          <cell r="RZ6">
            <v>20.2</v>
          </cell>
          <cell r="SA6">
            <v>3.326659986633238</v>
          </cell>
          <cell r="SB6">
            <v>23.526659986633238</v>
          </cell>
          <cell r="SC6">
            <v>16.873340013366761</v>
          </cell>
          <cell r="SD6" t="str">
            <v>OK</v>
          </cell>
          <cell r="SE6">
            <v>2</v>
          </cell>
          <cell r="SF6">
            <v>0</v>
          </cell>
          <cell r="SG6">
            <v>2</v>
          </cell>
          <cell r="SH6">
            <v>4.9000000000000004</v>
          </cell>
          <cell r="SI6">
            <v>3.3482997343593826</v>
          </cell>
          <cell r="SJ6">
            <v>8.2482997343593834</v>
          </cell>
          <cell r="SK6">
            <v>1.5517002656406178</v>
          </cell>
          <cell r="SL6" t="str">
            <v>OK</v>
          </cell>
          <cell r="SM6">
            <v>0</v>
          </cell>
          <cell r="SN6">
            <v>0</v>
          </cell>
          <cell r="SO6">
            <v>0</v>
          </cell>
          <cell r="SP6">
            <v>0</v>
          </cell>
          <cell r="SQ6">
            <v>0</v>
          </cell>
          <cell r="SR6" t="str">
            <v>OK</v>
          </cell>
          <cell r="SS6">
            <v>23</v>
          </cell>
          <cell r="ST6">
            <v>6</v>
          </cell>
          <cell r="SU6">
            <v>5.8</v>
          </cell>
          <cell r="SV6">
            <v>1.4757295747452446</v>
          </cell>
          <cell r="SW6">
            <v>7.2757295747452444</v>
          </cell>
          <cell r="SX6">
            <v>4.3242704252547552</v>
          </cell>
          <cell r="SY6" t="str">
            <v>OK</v>
          </cell>
          <cell r="SZ6">
            <v>7</v>
          </cell>
          <cell r="TA6">
            <v>2</v>
          </cell>
          <cell r="TB6">
            <v>0</v>
          </cell>
          <cell r="TC6">
            <v>9</v>
          </cell>
          <cell r="TD6">
            <v>12.8</v>
          </cell>
          <cell r="TE6">
            <v>2.973961069759393</v>
          </cell>
          <cell r="TF6">
            <v>15.773961069759395</v>
          </cell>
          <cell r="TG6">
            <v>9.8260389302406068</v>
          </cell>
          <cell r="TH6" t="str">
            <v>Under</v>
          </cell>
          <cell r="TI6">
            <v>15</v>
          </cell>
          <cell r="TJ6">
            <v>0</v>
          </cell>
          <cell r="TK6">
            <v>0.5</v>
          </cell>
          <cell r="TL6">
            <v>0.84983658559879749</v>
          </cell>
          <cell r="TM6">
            <v>1.3498365855987975</v>
          </cell>
          <cell r="TN6">
            <v>-0.34983658559879749</v>
          </cell>
          <cell r="TO6" t="str">
            <v>OK</v>
          </cell>
          <cell r="TP6">
            <v>25</v>
          </cell>
          <cell r="TQ6">
            <v>2</v>
          </cell>
          <cell r="TR6">
            <v>14</v>
          </cell>
          <cell r="TS6">
            <v>41</v>
          </cell>
          <cell r="TT6">
            <v>46.3</v>
          </cell>
          <cell r="TU6">
            <v>8.6801177667382063</v>
          </cell>
          <cell r="TV6">
            <v>54.980117766738203</v>
          </cell>
          <cell r="TW6">
            <v>37.619882233261791</v>
          </cell>
          <cell r="TX6" t="str">
            <v>OK</v>
          </cell>
          <cell r="TY6">
            <v>41</v>
          </cell>
          <cell r="TZ6">
            <v>2</v>
          </cell>
          <cell r="UA6">
            <v>3.1</v>
          </cell>
          <cell r="UB6">
            <v>0.87559503577091347</v>
          </cell>
          <cell r="UC6">
            <v>3.9755950357709136</v>
          </cell>
          <cell r="UD6">
            <v>2.2244049642290866</v>
          </cell>
          <cell r="UE6" t="str">
            <v>Under</v>
          </cell>
          <cell r="UF6">
            <v>14</v>
          </cell>
          <cell r="UG6">
            <v>4</v>
          </cell>
          <cell r="UH6">
            <v>18</v>
          </cell>
          <cell r="UI6">
            <v>15.9</v>
          </cell>
          <cell r="UJ6">
            <v>2.5582111805799879</v>
          </cell>
          <cell r="UK6">
            <v>18.458211180579987</v>
          </cell>
          <cell r="UL6">
            <v>13.341788819420012</v>
          </cell>
          <cell r="UM6" t="str">
            <v>OK</v>
          </cell>
          <cell r="UN6">
            <v>4</v>
          </cell>
          <cell r="UO6">
            <v>0</v>
          </cell>
          <cell r="UP6">
            <v>4</v>
          </cell>
          <cell r="UQ6">
            <v>4</v>
          </cell>
          <cell r="UR6">
            <v>0</v>
          </cell>
          <cell r="US6">
            <v>4</v>
          </cell>
          <cell r="UT6">
            <v>4</v>
          </cell>
          <cell r="UU6" t="str">
            <v>OK</v>
          </cell>
          <cell r="UV6">
            <v>2</v>
          </cell>
          <cell r="UW6">
            <v>2</v>
          </cell>
          <cell r="UX6">
            <v>0</v>
          </cell>
          <cell r="UY6">
            <v>2</v>
          </cell>
          <cell r="UZ6">
            <v>2</v>
          </cell>
          <cell r="VA6" t="str">
            <v>OK</v>
          </cell>
          <cell r="VB6">
            <v>1</v>
          </cell>
          <cell r="VC6">
            <v>1</v>
          </cell>
          <cell r="VD6">
            <v>0</v>
          </cell>
          <cell r="VE6">
            <v>1</v>
          </cell>
          <cell r="VF6">
            <v>1</v>
          </cell>
          <cell r="VG6" t="str">
            <v>OK</v>
          </cell>
          <cell r="VH6">
            <v>27</v>
          </cell>
          <cell r="VI6">
            <v>5</v>
          </cell>
          <cell r="VJ6">
            <v>5</v>
          </cell>
          <cell r="VK6">
            <v>0</v>
          </cell>
          <cell r="VL6">
            <v>5</v>
          </cell>
          <cell r="VM6">
            <v>5</v>
          </cell>
          <cell r="VN6" t="str">
            <v>OK</v>
          </cell>
          <cell r="VO6">
            <v>5</v>
          </cell>
          <cell r="VP6">
            <v>35</v>
          </cell>
          <cell r="VQ6">
            <v>38.6</v>
          </cell>
          <cell r="VR6">
            <v>3.40587727318528</v>
          </cell>
          <cell r="VS6">
            <v>42.005877273185284</v>
          </cell>
          <cell r="VT6">
            <v>35.194122726814719</v>
          </cell>
          <cell r="VU6" t="str">
            <v>Under</v>
          </cell>
          <cell r="VV6">
            <v>30</v>
          </cell>
          <cell r="VW6">
            <v>34.200000000000003</v>
          </cell>
          <cell r="VX6">
            <v>2.5733678754158378</v>
          </cell>
          <cell r="VY6">
            <v>36.773367875415843</v>
          </cell>
          <cell r="VZ6">
            <v>31.626632124584166</v>
          </cell>
          <cell r="WA6" t="str">
            <v>Under</v>
          </cell>
          <cell r="WB6">
            <v>65</v>
          </cell>
          <cell r="WC6">
            <v>290</v>
          </cell>
          <cell r="WD6">
            <v>37</v>
          </cell>
          <cell r="WE6">
            <v>0</v>
          </cell>
          <cell r="WF6">
            <v>37</v>
          </cell>
          <cell r="WG6">
            <v>39.6</v>
          </cell>
          <cell r="WH6">
            <v>2.3664319132398464</v>
          </cell>
          <cell r="WI6">
            <v>41.966431913239845</v>
          </cell>
          <cell r="WJ6">
            <v>37.233568086760158</v>
          </cell>
          <cell r="WK6" t="str">
            <v>Under</v>
          </cell>
          <cell r="WL6">
            <v>37</v>
          </cell>
          <cell r="WM6">
            <v>34</v>
          </cell>
          <cell r="WN6">
            <v>3</v>
          </cell>
          <cell r="WO6">
            <v>37</v>
          </cell>
          <cell r="WP6">
            <v>37.4</v>
          </cell>
          <cell r="WQ6">
            <v>2.9888682361946524</v>
          </cell>
          <cell r="WR6">
            <v>40.388868236194654</v>
          </cell>
          <cell r="WS6">
            <v>34.411131763805344</v>
          </cell>
          <cell r="WT6" t="str">
            <v>OK</v>
          </cell>
          <cell r="WU6">
            <v>37</v>
          </cell>
          <cell r="WV6">
            <v>84</v>
          </cell>
          <cell r="WW6">
            <v>0</v>
          </cell>
          <cell r="WX6">
            <v>84</v>
          </cell>
          <cell r="WY6">
            <v>100.4</v>
          </cell>
          <cell r="WZ6">
            <v>12.438292129995599</v>
          </cell>
          <cell r="XA6">
            <v>112.83829212999561</v>
          </cell>
          <cell r="XB6">
            <v>87.961707870004403</v>
          </cell>
          <cell r="XC6" t="str">
            <v>Under</v>
          </cell>
          <cell r="XD6">
            <v>84</v>
          </cell>
          <cell r="XE6">
            <v>14</v>
          </cell>
          <cell r="XF6">
            <v>0</v>
          </cell>
          <cell r="XG6">
            <v>14</v>
          </cell>
          <cell r="XH6">
            <v>21.5</v>
          </cell>
          <cell r="XI6">
            <v>6.2937358628330689</v>
          </cell>
          <cell r="XJ6">
            <v>27.793735862833067</v>
          </cell>
          <cell r="XK6">
            <v>15.206264137166931</v>
          </cell>
          <cell r="XL6" t="str">
            <v>Under</v>
          </cell>
          <cell r="XM6">
            <v>14</v>
          </cell>
          <cell r="XN6">
            <v>36</v>
          </cell>
          <cell r="XO6">
            <v>0</v>
          </cell>
          <cell r="XP6">
            <v>36</v>
          </cell>
          <cell r="XQ6">
            <v>43</v>
          </cell>
          <cell r="XR6">
            <v>8.232726023485645</v>
          </cell>
          <cell r="XS6">
            <v>51.232726023485647</v>
          </cell>
          <cell r="XT6">
            <v>34.767273976514353</v>
          </cell>
          <cell r="XU6" t="str">
            <v>OK</v>
          </cell>
          <cell r="XV6">
            <v>36</v>
          </cell>
          <cell r="XW6">
            <v>23</v>
          </cell>
          <cell r="XX6">
            <v>0</v>
          </cell>
          <cell r="XY6">
            <v>23</v>
          </cell>
          <cell r="XZ6">
            <v>28</v>
          </cell>
          <cell r="YA6">
            <v>5.0110987927909694</v>
          </cell>
          <cell r="YB6">
            <v>33.011098792790968</v>
          </cell>
          <cell r="YC6">
            <v>22.988901207209032</v>
          </cell>
          <cell r="YD6" t="str">
            <v>OK</v>
          </cell>
          <cell r="YE6">
            <v>23</v>
          </cell>
          <cell r="YF6">
            <v>110</v>
          </cell>
          <cell r="YG6">
            <v>0</v>
          </cell>
          <cell r="YH6">
            <v>108</v>
          </cell>
          <cell r="YI6">
            <v>134.9</v>
          </cell>
          <cell r="YJ6">
            <v>19.456218657397017</v>
          </cell>
          <cell r="YK6">
            <v>154.35621865739702</v>
          </cell>
          <cell r="YL6">
            <v>115.44378134260299</v>
          </cell>
          <cell r="YM6" t="str">
            <v>Under</v>
          </cell>
          <cell r="YN6">
            <v>110</v>
          </cell>
          <cell r="YO6">
            <v>60</v>
          </cell>
          <cell r="YP6">
            <v>0</v>
          </cell>
          <cell r="YQ6">
            <v>60</v>
          </cell>
          <cell r="YR6">
            <v>76</v>
          </cell>
          <cell r="YS6">
            <v>15.599145275730121</v>
          </cell>
          <cell r="YT6">
            <v>91.599145275730123</v>
          </cell>
          <cell r="YU6">
            <v>60.400854724269877</v>
          </cell>
          <cell r="YV6" t="str">
            <v>Under</v>
          </cell>
          <cell r="YW6">
            <v>60</v>
          </cell>
          <cell r="YX6">
            <v>24</v>
          </cell>
          <cell r="YY6">
            <v>0</v>
          </cell>
          <cell r="YZ6">
            <v>24</v>
          </cell>
          <cell r="ZA6">
            <v>36</v>
          </cell>
          <cell r="ZB6">
            <v>8.3533093907611118</v>
          </cell>
          <cell r="ZC6">
            <v>44.353309390761112</v>
          </cell>
          <cell r="ZD6">
            <v>27.646690609238888</v>
          </cell>
          <cell r="ZE6" t="str">
            <v>Under</v>
          </cell>
          <cell r="ZF6">
            <v>24</v>
          </cell>
          <cell r="ZG6">
            <v>9</v>
          </cell>
          <cell r="ZH6">
            <v>0</v>
          </cell>
          <cell r="ZI6">
            <v>9</v>
          </cell>
          <cell r="ZJ6">
            <v>9.9</v>
          </cell>
          <cell r="ZK6">
            <v>1.4491376746189431</v>
          </cell>
          <cell r="ZL6">
            <v>11.349137674618943</v>
          </cell>
          <cell r="ZM6">
            <v>8.450862325381058</v>
          </cell>
          <cell r="ZN6" t="str">
            <v>OK</v>
          </cell>
          <cell r="ZO6">
            <v>9</v>
          </cell>
          <cell r="ZP6">
            <v>23</v>
          </cell>
          <cell r="ZQ6">
            <v>0</v>
          </cell>
          <cell r="ZR6">
            <v>23</v>
          </cell>
          <cell r="ZS6">
            <v>37</v>
          </cell>
          <cell r="ZT6">
            <v>12.027745701779143</v>
          </cell>
          <cell r="ZU6">
            <v>49.027745701779139</v>
          </cell>
          <cell r="ZV6">
            <v>24.972254298220857</v>
          </cell>
          <cell r="ZW6" t="str">
            <v>Under</v>
          </cell>
          <cell r="ZX6">
            <v>23</v>
          </cell>
          <cell r="ZY6">
            <v>36</v>
          </cell>
          <cell r="ZZ6">
            <v>0</v>
          </cell>
          <cell r="AAA6">
            <v>32</v>
          </cell>
          <cell r="AAB6">
            <v>34.200000000000003</v>
          </cell>
          <cell r="AAC6">
            <v>6.5794292221201776</v>
          </cell>
          <cell r="AAD6">
            <v>40.779429222120179</v>
          </cell>
          <cell r="AAE6">
            <v>27.620570777879827</v>
          </cell>
          <cell r="AAF6" t="str">
            <v>OK</v>
          </cell>
          <cell r="AAG6">
            <v>36</v>
          </cell>
          <cell r="AAH6">
            <v>12</v>
          </cell>
          <cell r="AAI6">
            <v>0</v>
          </cell>
          <cell r="AAJ6">
            <v>12</v>
          </cell>
          <cell r="AAK6">
            <v>15.3</v>
          </cell>
          <cell r="AAL6">
            <v>5.2078999819718321</v>
          </cell>
          <cell r="AAM6">
            <v>20.507899981971832</v>
          </cell>
          <cell r="AAN6">
            <v>10.092100018028169</v>
          </cell>
          <cell r="AAO6" t="str">
            <v>OK</v>
          </cell>
          <cell r="AAP6">
            <v>12</v>
          </cell>
          <cell r="AAQ6">
            <v>3</v>
          </cell>
          <cell r="AAR6">
            <v>1</v>
          </cell>
          <cell r="AAS6">
            <v>4</v>
          </cell>
          <cell r="AAT6">
            <v>4.4000000000000004</v>
          </cell>
          <cell r="AAU6">
            <v>1.0749676997731401</v>
          </cell>
          <cell r="AAV6">
            <v>5.4749676997731402</v>
          </cell>
          <cell r="AAW6">
            <v>3.3250323002268605</v>
          </cell>
          <cell r="AAX6" t="str">
            <v>OK</v>
          </cell>
          <cell r="AAY6">
            <v>4</v>
          </cell>
          <cell r="AAZ6">
            <v>15</v>
          </cell>
          <cell r="ABA6">
            <v>0</v>
          </cell>
          <cell r="ABB6">
            <v>15</v>
          </cell>
          <cell r="ABC6">
            <v>18.7</v>
          </cell>
          <cell r="ABD6">
            <v>5.0563491440630024</v>
          </cell>
          <cell r="ABE6">
            <v>23.756349144063002</v>
          </cell>
          <cell r="ABF6">
            <v>13.643650855936997</v>
          </cell>
          <cell r="ABG6" t="str">
            <v>OK</v>
          </cell>
          <cell r="ABH6">
            <v>15</v>
          </cell>
          <cell r="ABI6">
            <v>5</v>
          </cell>
          <cell r="ABJ6">
            <v>7.2</v>
          </cell>
          <cell r="ABK6">
            <v>2.6583202716502519</v>
          </cell>
          <cell r="ABL6">
            <v>9.8583202716502516</v>
          </cell>
          <cell r="ABM6">
            <v>4.5416797283497488</v>
          </cell>
          <cell r="ABN6" t="str">
            <v>OK</v>
          </cell>
          <cell r="ABO6">
            <v>5</v>
          </cell>
          <cell r="ABP6">
            <v>529</v>
          </cell>
          <cell r="ABQ6">
            <v>1058</v>
          </cell>
          <cell r="ABR6">
            <v>2</v>
          </cell>
          <cell r="ABS6">
            <v>3</v>
          </cell>
          <cell r="ABT6">
            <v>2</v>
          </cell>
          <cell r="ABU6">
            <v>1</v>
          </cell>
          <cell r="ABV6">
            <v>1</v>
          </cell>
          <cell r="ABW6">
            <v>1</v>
          </cell>
          <cell r="ABX6">
            <v>0</v>
          </cell>
          <cell r="ABY6">
            <v>1</v>
          </cell>
          <cell r="ABZ6">
            <v>0</v>
          </cell>
          <cell r="ACA6">
            <v>0</v>
          </cell>
          <cell r="ACB6">
            <v>1</v>
          </cell>
          <cell r="ACC6">
            <v>12</v>
          </cell>
          <cell r="ACD6">
            <v>0</v>
          </cell>
          <cell r="ACE6">
            <v>0</v>
          </cell>
          <cell r="ACF6">
            <v>0</v>
          </cell>
          <cell r="ACG6">
            <v>0</v>
          </cell>
          <cell r="ACH6">
            <v>0</v>
          </cell>
          <cell r="ACI6">
            <v>0</v>
          </cell>
          <cell r="ACJ6">
            <v>0</v>
          </cell>
          <cell r="ACK6">
            <v>0</v>
          </cell>
          <cell r="ACL6">
            <v>0</v>
          </cell>
          <cell r="ACM6">
            <v>0</v>
          </cell>
          <cell r="ACN6">
            <v>0</v>
          </cell>
          <cell r="ACO6">
            <v>0</v>
          </cell>
          <cell r="ACP6">
            <v>12</v>
          </cell>
          <cell r="ACQ6">
            <v>0</v>
          </cell>
          <cell r="ACR6">
            <v>109</v>
          </cell>
          <cell r="ACS6">
            <v>109</v>
          </cell>
          <cell r="ACT6">
            <v>0</v>
          </cell>
          <cell r="ACU6">
            <v>0</v>
          </cell>
          <cell r="ACV6">
            <v>554</v>
          </cell>
          <cell r="ACW6">
            <v>554</v>
          </cell>
          <cell r="ACX6">
            <v>0</v>
          </cell>
          <cell r="ACZ6">
            <v>21</v>
          </cell>
          <cell r="ADA6">
            <v>21</v>
          </cell>
          <cell r="ADB6">
            <v>0</v>
          </cell>
          <cell r="ADD6">
            <v>5</v>
          </cell>
          <cell r="ADE6">
            <v>5</v>
          </cell>
          <cell r="ADF6">
            <v>0</v>
          </cell>
          <cell r="ADH6">
            <v>37</v>
          </cell>
          <cell r="ADI6">
            <v>37</v>
          </cell>
          <cell r="ADJ6">
            <v>0</v>
          </cell>
          <cell r="ADL6">
            <v>30</v>
          </cell>
          <cell r="ADM6">
            <v>30</v>
          </cell>
          <cell r="ADN6">
            <v>0</v>
          </cell>
          <cell r="ADP6">
            <v>24</v>
          </cell>
          <cell r="ADQ6">
            <v>24</v>
          </cell>
          <cell r="ADR6">
            <v>0</v>
          </cell>
          <cell r="ADT6">
            <v>41</v>
          </cell>
          <cell r="ADU6">
            <v>41</v>
          </cell>
          <cell r="ADV6">
            <v>0</v>
          </cell>
          <cell r="ADX6">
            <v>6</v>
          </cell>
          <cell r="ADY6">
            <v>6</v>
          </cell>
          <cell r="ADZ6">
            <v>0</v>
          </cell>
          <cell r="AEB6">
            <v>18</v>
          </cell>
          <cell r="AEC6">
            <v>18</v>
          </cell>
          <cell r="AED6">
            <v>0</v>
          </cell>
          <cell r="AEF6">
            <v>1</v>
          </cell>
          <cell r="AEG6">
            <v>1</v>
          </cell>
          <cell r="AEH6">
            <v>0</v>
          </cell>
          <cell r="AEJ6">
            <v>2</v>
          </cell>
          <cell r="AEK6">
            <v>2</v>
          </cell>
          <cell r="AEL6">
            <v>0</v>
          </cell>
          <cell r="AEN6">
            <v>4</v>
          </cell>
          <cell r="AEO6">
            <v>4</v>
          </cell>
          <cell r="AEP6">
            <v>0</v>
          </cell>
          <cell r="AER6">
            <v>5</v>
          </cell>
          <cell r="AES6">
            <v>5</v>
          </cell>
          <cell r="AET6">
            <v>0</v>
          </cell>
          <cell r="AEV6">
            <v>6</v>
          </cell>
          <cell r="AEW6">
            <v>6</v>
          </cell>
          <cell r="AEX6">
            <v>0</v>
          </cell>
          <cell r="AEZ6">
            <v>5</v>
          </cell>
          <cell r="AFA6">
            <v>5</v>
          </cell>
          <cell r="AFB6">
            <v>0</v>
          </cell>
          <cell r="AFD6">
            <v>5</v>
          </cell>
          <cell r="AFE6">
            <v>5</v>
          </cell>
          <cell r="AFF6">
            <v>0</v>
          </cell>
          <cell r="AFH6">
            <v>12</v>
          </cell>
          <cell r="AFI6">
            <v>12</v>
          </cell>
          <cell r="AFJ6">
            <v>0</v>
          </cell>
          <cell r="AFL6">
            <v>1</v>
          </cell>
          <cell r="AFM6">
            <v>1</v>
          </cell>
          <cell r="AFN6">
            <v>0</v>
          </cell>
          <cell r="AFP6">
            <v>10</v>
          </cell>
          <cell r="AFQ6">
            <v>10</v>
          </cell>
          <cell r="AFR6">
            <v>0</v>
          </cell>
          <cell r="AFT6">
            <v>2</v>
          </cell>
          <cell r="AFU6">
            <v>2</v>
          </cell>
          <cell r="AFV6">
            <v>0</v>
          </cell>
          <cell r="AFX6">
            <v>1</v>
          </cell>
          <cell r="AFY6">
            <v>1</v>
          </cell>
          <cell r="AFZ6">
            <v>0</v>
          </cell>
          <cell r="AGB6">
            <v>9</v>
          </cell>
          <cell r="AGC6">
            <v>9</v>
          </cell>
          <cell r="AGD6">
            <v>0</v>
          </cell>
          <cell r="AGE6">
            <v>0</v>
          </cell>
          <cell r="AGF6">
            <v>30</v>
          </cell>
          <cell r="AGG6">
            <v>30</v>
          </cell>
          <cell r="AGH6">
            <v>0</v>
          </cell>
          <cell r="AGJ6">
            <v>9</v>
          </cell>
          <cell r="AGK6">
            <v>9</v>
          </cell>
          <cell r="AGL6">
            <v>0</v>
          </cell>
          <cell r="AGN6">
            <v>28</v>
          </cell>
          <cell r="AGO6">
            <v>28</v>
          </cell>
          <cell r="AGP6">
            <v>0</v>
          </cell>
          <cell r="AGR6">
            <v>17</v>
          </cell>
          <cell r="AGS6">
            <v>17</v>
          </cell>
          <cell r="AGT6">
            <v>0</v>
          </cell>
          <cell r="AGV6">
            <v>27</v>
          </cell>
          <cell r="AGW6">
            <v>27</v>
          </cell>
          <cell r="AGX6">
            <v>0</v>
          </cell>
          <cell r="AGZ6">
            <v>4</v>
          </cell>
          <cell r="AHA6">
            <v>4</v>
          </cell>
          <cell r="AHB6">
            <v>0</v>
          </cell>
          <cell r="AHD6">
            <v>4</v>
          </cell>
          <cell r="AHE6">
            <v>4</v>
          </cell>
          <cell r="AHF6">
            <v>0</v>
          </cell>
          <cell r="AHH6">
            <v>3</v>
          </cell>
          <cell r="AHI6">
            <v>3</v>
          </cell>
          <cell r="AHJ6">
            <v>0</v>
          </cell>
          <cell r="AHL6">
            <v>3</v>
          </cell>
          <cell r="AHM6">
            <v>3</v>
          </cell>
          <cell r="AHN6">
            <v>0</v>
          </cell>
          <cell r="AHP6">
            <v>8</v>
          </cell>
          <cell r="AHQ6">
            <v>8</v>
          </cell>
          <cell r="AHR6">
            <v>0</v>
          </cell>
          <cell r="AHS6">
            <v>0</v>
          </cell>
          <cell r="AHT6">
            <v>12</v>
          </cell>
          <cell r="AHU6">
            <v>12</v>
          </cell>
          <cell r="AHV6">
            <v>0</v>
          </cell>
          <cell r="AHX6" t="str">
            <v>-</v>
          </cell>
          <cell r="AHY6">
            <v>0</v>
          </cell>
          <cell r="AHZ6">
            <v>0</v>
          </cell>
          <cell r="AIA6">
            <v>5</v>
          </cell>
          <cell r="AIB6">
            <v>4</v>
          </cell>
          <cell r="AIC6">
            <v>3</v>
          </cell>
          <cell r="AID6">
            <v>0</v>
          </cell>
          <cell r="AIE6">
            <v>3</v>
          </cell>
          <cell r="AIF6">
            <v>3</v>
          </cell>
          <cell r="AIG6">
            <v>2</v>
          </cell>
          <cell r="AIH6">
            <v>1</v>
          </cell>
          <cell r="AII6">
            <v>39</v>
          </cell>
          <cell r="AIJ6">
            <v>6</v>
          </cell>
        </row>
        <row r="7">
          <cell r="B7" t="str">
            <v>รพท.พระนารายณ์มหาราช</v>
          </cell>
          <cell r="C7" t="str">
            <v>โรงพยาบาลพระนารายณ์มหาราช</v>
          </cell>
          <cell r="D7">
            <v>10690</v>
          </cell>
          <cell r="E7">
            <v>4</v>
          </cell>
          <cell r="F7" t="str">
            <v>ลพบุรี</v>
          </cell>
          <cell r="G7" t="str">
            <v>S ใหญ่</v>
          </cell>
          <cell r="H7" t="str">
            <v>รพ. ระดับ S เตียง &gt; 400</v>
          </cell>
          <cell r="I7">
            <v>4</v>
          </cell>
          <cell r="J7">
            <v>397</v>
          </cell>
          <cell r="K7">
            <v>3</v>
          </cell>
          <cell r="L7">
            <v>220638</v>
          </cell>
          <cell r="M7">
            <v>40026</v>
          </cell>
          <cell r="N7">
            <v>12964</v>
          </cell>
          <cell r="O7">
            <v>167648</v>
          </cell>
          <cell r="P7">
            <v>485048</v>
          </cell>
          <cell r="Q7">
            <v>4</v>
          </cell>
          <cell r="R7">
            <v>4.5</v>
          </cell>
          <cell r="S7">
            <v>5</v>
          </cell>
          <cell r="T7">
            <v>0.94280904158206336</v>
          </cell>
          <cell r="U7">
            <v>5.9428090415820636</v>
          </cell>
          <cell r="V7">
            <v>4.0571909584179364</v>
          </cell>
          <cell r="W7" t="str">
            <v>Under</v>
          </cell>
          <cell r="X7">
            <v>2</v>
          </cell>
          <cell r="Y7">
            <v>2.7</v>
          </cell>
          <cell r="Z7">
            <v>0.48304589153964728</v>
          </cell>
          <cell r="AA7">
            <v>3.1830458915396473</v>
          </cell>
          <cell r="AB7">
            <v>2.216954108460353</v>
          </cell>
          <cell r="AC7" t="str">
            <v>Under</v>
          </cell>
          <cell r="AD7">
            <v>13</v>
          </cell>
          <cell r="AE7">
            <v>18</v>
          </cell>
          <cell r="AF7">
            <v>2.9059326290271157</v>
          </cell>
          <cell r="AG7">
            <v>20.905932629027117</v>
          </cell>
          <cell r="AH7">
            <v>15.094067370972883</v>
          </cell>
          <cell r="AI7" t="str">
            <v>Under</v>
          </cell>
          <cell r="AJ7">
            <v>2</v>
          </cell>
          <cell r="AK7">
            <v>1.8</v>
          </cell>
          <cell r="AL7">
            <v>0.63245553203367599</v>
          </cell>
          <cell r="AM7">
            <v>2.4324555320336758</v>
          </cell>
          <cell r="AN7">
            <v>1.1675444679663241</v>
          </cell>
          <cell r="AO7" t="str">
            <v>OK</v>
          </cell>
          <cell r="AP7">
            <v>1</v>
          </cell>
          <cell r="AQ7">
            <v>0.8</v>
          </cell>
          <cell r="AR7">
            <v>0.78881063774661553</v>
          </cell>
          <cell r="AS7">
            <v>1.5888106377466156</v>
          </cell>
          <cell r="AT7">
            <v>1.1189362253384516E-2</v>
          </cell>
          <cell r="AU7" t="str">
            <v>OK</v>
          </cell>
          <cell r="AV7">
            <v>2</v>
          </cell>
          <cell r="AW7">
            <v>4</v>
          </cell>
          <cell r="AX7">
            <v>6</v>
          </cell>
          <cell r="AY7">
            <v>7.3</v>
          </cell>
          <cell r="AZ7">
            <v>1.4944341180973273</v>
          </cell>
          <cell r="BA7">
            <v>8.7944341180973264</v>
          </cell>
          <cell r="BB7">
            <v>5.8055658819026723</v>
          </cell>
          <cell r="BC7" t="str">
            <v>OK</v>
          </cell>
          <cell r="BD7">
            <v>28</v>
          </cell>
          <cell r="BE7">
            <v>5</v>
          </cell>
          <cell r="BF7">
            <v>12</v>
          </cell>
          <cell r="BG7">
            <v>17</v>
          </cell>
          <cell r="BH7">
            <v>20.8</v>
          </cell>
          <cell r="BI7">
            <v>4.4422216663887193</v>
          </cell>
          <cell r="BJ7">
            <v>25.242221666388719</v>
          </cell>
          <cell r="BK7">
            <v>16.357778333611282</v>
          </cell>
          <cell r="BL7" t="str">
            <v>OK</v>
          </cell>
          <cell r="BM7">
            <v>17</v>
          </cell>
          <cell r="BN7">
            <v>2</v>
          </cell>
          <cell r="BO7">
            <v>23</v>
          </cell>
          <cell r="BP7">
            <v>25</v>
          </cell>
          <cell r="BQ7">
            <v>30</v>
          </cell>
          <cell r="BR7">
            <v>4.1633319989322652</v>
          </cell>
          <cell r="BS7">
            <v>34.163331998932264</v>
          </cell>
          <cell r="BT7">
            <v>25.836668001067736</v>
          </cell>
          <cell r="BU7" t="str">
            <v>Under</v>
          </cell>
          <cell r="BV7">
            <v>2</v>
          </cell>
          <cell r="BW7">
            <v>1.8</v>
          </cell>
          <cell r="BX7">
            <v>0.42163702135578407</v>
          </cell>
          <cell r="BY7">
            <v>2.2216370213557841</v>
          </cell>
          <cell r="BZ7">
            <v>1.378362978644216</v>
          </cell>
          <cell r="CA7" t="str">
            <v>OK</v>
          </cell>
          <cell r="CB7">
            <v>27</v>
          </cell>
          <cell r="CC7">
            <v>6</v>
          </cell>
          <cell r="CD7">
            <v>7.1</v>
          </cell>
          <cell r="CE7">
            <v>1.4491376746189431</v>
          </cell>
          <cell r="CF7">
            <v>8.549137674618942</v>
          </cell>
          <cell r="CG7">
            <v>5.6508623253810564</v>
          </cell>
          <cell r="CH7" t="str">
            <v>OK</v>
          </cell>
          <cell r="CI7">
            <v>3</v>
          </cell>
          <cell r="CJ7">
            <v>4</v>
          </cell>
          <cell r="CK7">
            <v>0.66666666666666663</v>
          </cell>
          <cell r="CL7">
            <v>4.666666666666667</v>
          </cell>
          <cell r="CM7">
            <v>3.3333333333333335</v>
          </cell>
          <cell r="CN7" t="str">
            <v>Under</v>
          </cell>
          <cell r="CO7">
            <v>9</v>
          </cell>
          <cell r="CP7">
            <v>4</v>
          </cell>
          <cell r="CQ7">
            <v>12</v>
          </cell>
          <cell r="CR7">
            <v>16</v>
          </cell>
          <cell r="CS7">
            <v>24.9</v>
          </cell>
          <cell r="CT7">
            <v>7.1717036562683827</v>
          </cell>
          <cell r="CU7">
            <v>32.071703656268383</v>
          </cell>
          <cell r="CV7">
            <v>17.728296343731614</v>
          </cell>
          <cell r="CW7" t="str">
            <v>Under</v>
          </cell>
          <cell r="CX7">
            <v>16</v>
          </cell>
          <cell r="CY7">
            <v>4</v>
          </cell>
          <cell r="CZ7">
            <v>8</v>
          </cell>
          <cell r="DA7">
            <v>12</v>
          </cell>
          <cell r="DB7">
            <v>11.7</v>
          </cell>
          <cell r="DC7">
            <v>3.4657049948186733</v>
          </cell>
          <cell r="DD7">
            <v>15.165704994818672</v>
          </cell>
          <cell r="DE7">
            <v>8.2342950051813268</v>
          </cell>
          <cell r="DF7" t="str">
            <v>OK</v>
          </cell>
          <cell r="DG7">
            <v>12</v>
          </cell>
          <cell r="DH7">
            <v>109</v>
          </cell>
          <cell r="DI7">
            <v>1</v>
          </cell>
          <cell r="DJ7">
            <v>1</v>
          </cell>
          <cell r="DK7">
            <v>0</v>
          </cell>
          <cell r="DL7">
            <v>0</v>
          </cell>
          <cell r="DM7">
            <v>1</v>
          </cell>
          <cell r="DN7">
            <v>3</v>
          </cell>
          <cell r="DO7">
            <v>2</v>
          </cell>
          <cell r="DP7">
            <v>6</v>
          </cell>
          <cell r="DQ7">
            <v>0</v>
          </cell>
          <cell r="DR7">
            <v>22</v>
          </cell>
          <cell r="DS7">
            <v>10</v>
          </cell>
          <cell r="DT7">
            <v>6</v>
          </cell>
          <cell r="DU7">
            <v>0</v>
          </cell>
          <cell r="DV7">
            <v>0</v>
          </cell>
          <cell r="DW7">
            <v>0</v>
          </cell>
          <cell r="DX7">
            <v>0</v>
          </cell>
          <cell r="DY7">
            <v>0</v>
          </cell>
          <cell r="DZ7">
            <v>0</v>
          </cell>
          <cell r="EA7">
            <v>2</v>
          </cell>
          <cell r="EB7">
            <v>40</v>
          </cell>
          <cell r="EC7">
            <v>2</v>
          </cell>
          <cell r="ED7">
            <v>6</v>
          </cell>
          <cell r="EE7">
            <v>8</v>
          </cell>
          <cell r="EF7">
            <v>1</v>
          </cell>
          <cell r="EG7">
            <v>1</v>
          </cell>
          <cell r="EH7">
            <v>2</v>
          </cell>
          <cell r="EI7">
            <v>1</v>
          </cell>
          <cell r="EJ7">
            <v>3</v>
          </cell>
          <cell r="EK7">
            <v>1</v>
          </cell>
          <cell r="EL7">
            <v>5</v>
          </cell>
          <cell r="EM7">
            <v>4</v>
          </cell>
          <cell r="EN7">
            <v>2</v>
          </cell>
          <cell r="EO7">
            <v>6</v>
          </cell>
          <cell r="EP7">
            <v>61</v>
          </cell>
          <cell r="EQ7">
            <v>3</v>
          </cell>
          <cell r="ER7">
            <v>3</v>
          </cell>
          <cell r="ES7">
            <v>0</v>
          </cell>
          <cell r="ET7">
            <v>1</v>
          </cell>
          <cell r="EU7">
            <v>2</v>
          </cell>
          <cell r="EV7">
            <v>3</v>
          </cell>
          <cell r="EW7">
            <v>1</v>
          </cell>
          <cell r="EX7">
            <v>1</v>
          </cell>
          <cell r="EY7">
            <v>2</v>
          </cell>
          <cell r="EZ7">
            <v>1</v>
          </cell>
          <cell r="FA7">
            <v>1</v>
          </cell>
          <cell r="FB7">
            <v>0</v>
          </cell>
          <cell r="FC7">
            <v>2</v>
          </cell>
          <cell r="FD7">
            <v>0</v>
          </cell>
          <cell r="FE7">
            <v>1</v>
          </cell>
          <cell r="FF7">
            <v>1</v>
          </cell>
          <cell r="FG7">
            <v>1</v>
          </cell>
          <cell r="FH7">
            <v>0</v>
          </cell>
          <cell r="FI7">
            <v>1</v>
          </cell>
          <cell r="FJ7">
            <v>0</v>
          </cell>
          <cell r="FK7">
            <v>1</v>
          </cell>
          <cell r="FL7">
            <v>0</v>
          </cell>
          <cell r="FM7">
            <v>1</v>
          </cell>
          <cell r="FN7">
            <v>10</v>
          </cell>
          <cell r="FO7">
            <v>0</v>
          </cell>
          <cell r="FP7">
            <v>4</v>
          </cell>
          <cell r="FQ7">
            <v>0</v>
          </cell>
          <cell r="FR7">
            <v>4</v>
          </cell>
          <cell r="FS7">
            <v>2</v>
          </cell>
          <cell r="FT7">
            <v>0</v>
          </cell>
          <cell r="FU7">
            <v>2</v>
          </cell>
          <cell r="FV7">
            <v>1</v>
          </cell>
          <cell r="FW7">
            <v>0</v>
          </cell>
          <cell r="FX7">
            <v>1</v>
          </cell>
          <cell r="FY7">
            <v>1</v>
          </cell>
          <cell r="FZ7">
            <v>0</v>
          </cell>
          <cell r="GA7">
            <v>1</v>
          </cell>
          <cell r="GB7">
            <v>8</v>
          </cell>
          <cell r="GC7">
            <v>12.1</v>
          </cell>
          <cell r="GD7">
            <v>7.6077445920442006</v>
          </cell>
          <cell r="GE7">
            <v>19.7077445920442</v>
          </cell>
          <cell r="GF7">
            <v>4.492255407955799</v>
          </cell>
          <cell r="GG7" t="str">
            <v>OK</v>
          </cell>
          <cell r="GH7">
            <v>19</v>
          </cell>
          <cell r="GI7">
            <v>5.1856</v>
          </cell>
          <cell r="GJ7">
            <v>22.063800000000001</v>
          </cell>
          <cell r="GK7">
            <v>25</v>
          </cell>
          <cell r="GL7">
            <v>25.3</v>
          </cell>
          <cell r="GM7">
            <v>6.000925854492051</v>
          </cell>
          <cell r="GN7">
            <v>31.30092585449205</v>
          </cell>
          <cell r="GO7">
            <v>19.299074145507952</v>
          </cell>
          <cell r="GP7" t="str">
            <v>OK</v>
          </cell>
          <cell r="GQ7">
            <v>89</v>
          </cell>
          <cell r="GR7">
            <v>8</v>
          </cell>
          <cell r="GS7">
            <v>9.5</v>
          </cell>
          <cell r="GT7">
            <v>1.0801234497346435</v>
          </cell>
          <cell r="GU7">
            <v>13</v>
          </cell>
          <cell r="GV7">
            <v>8.4198765502653572</v>
          </cell>
          <cell r="GW7" t="str">
            <v>Under</v>
          </cell>
          <cell r="GX7">
            <v>1</v>
          </cell>
          <cell r="GY7">
            <v>0.6</v>
          </cell>
          <cell r="GZ7">
            <v>0.5163977794943222</v>
          </cell>
          <cell r="HA7">
            <v>1.1163977794943221</v>
          </cell>
          <cell r="HB7">
            <v>8.3602220505677782E-2</v>
          </cell>
          <cell r="HC7" t="str">
            <v>OK</v>
          </cell>
          <cell r="HD7">
            <v>7</v>
          </cell>
          <cell r="HE7">
            <v>3</v>
          </cell>
          <cell r="HF7">
            <v>10</v>
          </cell>
          <cell r="HG7">
            <v>8.8000000000000007</v>
          </cell>
          <cell r="HH7">
            <v>1.0327955589886457</v>
          </cell>
          <cell r="HI7">
            <v>9.8327955589886464</v>
          </cell>
          <cell r="HJ7">
            <v>7.767204441011355</v>
          </cell>
          <cell r="HK7" t="str">
            <v>Over</v>
          </cell>
          <cell r="HL7">
            <v>2</v>
          </cell>
          <cell r="HM7">
            <v>1.4</v>
          </cell>
          <cell r="HN7">
            <v>0.69920589878010087</v>
          </cell>
          <cell r="HO7">
            <v>2.0992058987801006</v>
          </cell>
          <cell r="HP7">
            <v>0.70079410121989905</v>
          </cell>
          <cell r="HQ7" t="str">
            <v>OK</v>
          </cell>
          <cell r="HR7">
            <v>21</v>
          </cell>
          <cell r="HS7">
            <v>3</v>
          </cell>
          <cell r="HT7">
            <v>1.9</v>
          </cell>
          <cell r="HU7">
            <v>0.87559503577091302</v>
          </cell>
          <cell r="HV7">
            <v>2.7755950357709129</v>
          </cell>
          <cell r="HW7">
            <v>1.0244049642290869</v>
          </cell>
          <cell r="HX7" t="str">
            <v>Over</v>
          </cell>
          <cell r="HY7">
            <v>2</v>
          </cell>
          <cell r="HZ7">
            <v>8</v>
          </cell>
          <cell r="IA7">
            <v>10</v>
          </cell>
          <cell r="IB7">
            <v>9.6999999999999993</v>
          </cell>
          <cell r="IC7">
            <v>2.62678510731274</v>
          </cell>
          <cell r="ID7">
            <v>12.326785107312739</v>
          </cell>
          <cell r="IE7">
            <v>7.0732148926872593</v>
          </cell>
          <cell r="IF7" t="str">
            <v>OK</v>
          </cell>
          <cell r="IG7">
            <v>3</v>
          </cell>
          <cell r="IH7">
            <v>2.8</v>
          </cell>
          <cell r="II7">
            <v>0.63245553203367533</v>
          </cell>
          <cell r="IJ7">
            <v>3.4324555320336749</v>
          </cell>
          <cell r="IK7">
            <v>2.1675444679663247</v>
          </cell>
          <cell r="IL7" t="str">
            <v>OK</v>
          </cell>
          <cell r="IM7">
            <v>16</v>
          </cell>
          <cell r="IN7">
            <v>2</v>
          </cell>
          <cell r="IO7">
            <v>2.2000000000000002</v>
          </cell>
          <cell r="IP7">
            <v>0.78881063774661553</v>
          </cell>
          <cell r="IQ7">
            <v>2.9888106377466155</v>
          </cell>
          <cell r="IR7">
            <v>1.4111893622533846</v>
          </cell>
          <cell r="IS7" t="str">
            <v>OK</v>
          </cell>
          <cell r="IT7">
            <v>0</v>
          </cell>
          <cell r="IU7">
            <v>0.4</v>
          </cell>
          <cell r="IV7">
            <v>0.5163977794943222</v>
          </cell>
          <cell r="IW7">
            <v>0.91639777949432222</v>
          </cell>
          <cell r="IX7">
            <v>-0.11639777949432217</v>
          </cell>
          <cell r="IY7" t="str">
            <v>OK</v>
          </cell>
          <cell r="IZ7">
            <v>0</v>
          </cell>
          <cell r="JA7">
            <v>0.5</v>
          </cell>
          <cell r="JB7">
            <v>0.70710678118654757</v>
          </cell>
          <cell r="JC7">
            <v>1.2071067811865475</v>
          </cell>
          <cell r="JD7">
            <v>-0.20710678118654757</v>
          </cell>
          <cell r="JE7" t="str">
            <v>OK</v>
          </cell>
          <cell r="JF7">
            <v>2</v>
          </cell>
          <cell r="JG7">
            <v>1</v>
          </cell>
          <cell r="JH7">
            <v>2.2999999999999998</v>
          </cell>
          <cell r="JI7">
            <v>1.0593499054713804</v>
          </cell>
          <cell r="JJ7">
            <v>3.3593499054713805</v>
          </cell>
          <cell r="JK7">
            <v>1.2406500945286194</v>
          </cell>
          <cell r="JL7" t="str">
            <v>Under</v>
          </cell>
          <cell r="JM7">
            <v>1</v>
          </cell>
          <cell r="JN7">
            <v>1</v>
          </cell>
          <cell r="JO7">
            <v>0</v>
          </cell>
          <cell r="JP7">
            <v>1</v>
          </cell>
          <cell r="JQ7">
            <v>1</v>
          </cell>
          <cell r="JR7" t="str">
            <v>OK</v>
          </cell>
          <cell r="JS7">
            <v>1</v>
          </cell>
          <cell r="JT7">
            <v>4</v>
          </cell>
          <cell r="JU7">
            <v>5</v>
          </cell>
          <cell r="JV7">
            <v>5</v>
          </cell>
          <cell r="JW7">
            <v>0</v>
          </cell>
          <cell r="JX7">
            <v>5</v>
          </cell>
          <cell r="JY7">
            <v>5</v>
          </cell>
          <cell r="JZ7" t="str">
            <v>OK</v>
          </cell>
          <cell r="KA7">
            <v>3</v>
          </cell>
          <cell r="KB7">
            <v>1.9</v>
          </cell>
          <cell r="KC7">
            <v>0.99442892601175314</v>
          </cell>
          <cell r="KD7">
            <v>2.8944289260117531</v>
          </cell>
          <cell r="KE7">
            <v>0.90557107398824677</v>
          </cell>
          <cell r="KF7" t="str">
            <v>Over</v>
          </cell>
          <cell r="KG7">
            <v>0</v>
          </cell>
          <cell r="KH7">
            <v>0.5</v>
          </cell>
          <cell r="KI7">
            <v>0.70710678118654757</v>
          </cell>
          <cell r="KJ7">
            <v>1.2071067811865475</v>
          </cell>
          <cell r="KK7">
            <v>-0.20710678118654757</v>
          </cell>
          <cell r="KL7" t="str">
            <v>OK</v>
          </cell>
          <cell r="KM7">
            <v>1</v>
          </cell>
          <cell r="KN7">
            <v>2</v>
          </cell>
          <cell r="KO7">
            <v>3</v>
          </cell>
          <cell r="KP7">
            <v>3.1</v>
          </cell>
          <cell r="KQ7">
            <v>0.31622776601683794</v>
          </cell>
          <cell r="KR7">
            <v>3.4162277660168381</v>
          </cell>
          <cell r="KS7">
            <v>2.7837722339831621</v>
          </cell>
          <cell r="KT7" t="str">
            <v>OK</v>
          </cell>
          <cell r="KU7">
            <v>13</v>
          </cell>
          <cell r="KV7">
            <v>2</v>
          </cell>
          <cell r="KW7">
            <v>1.6</v>
          </cell>
          <cell r="KX7">
            <v>0.69920589878010087</v>
          </cell>
          <cell r="KY7">
            <v>2.2992058987801007</v>
          </cell>
          <cell r="KZ7">
            <v>0.90079410121989922</v>
          </cell>
          <cell r="LA7" t="str">
            <v>OK</v>
          </cell>
          <cell r="LB7">
            <v>2</v>
          </cell>
          <cell r="LC7">
            <v>2</v>
          </cell>
          <cell r="LD7">
            <v>0</v>
          </cell>
          <cell r="LE7">
            <v>2</v>
          </cell>
          <cell r="LF7">
            <v>2</v>
          </cell>
          <cell r="LG7" t="str">
            <v>OK</v>
          </cell>
          <cell r="LH7">
            <v>2</v>
          </cell>
          <cell r="LI7">
            <v>2</v>
          </cell>
          <cell r="LJ7">
            <v>0</v>
          </cell>
          <cell r="LK7">
            <v>2</v>
          </cell>
          <cell r="LL7">
            <v>2</v>
          </cell>
          <cell r="LM7" t="str">
            <v>OK</v>
          </cell>
          <cell r="LN7">
            <v>4</v>
          </cell>
          <cell r="LO7">
            <v>0</v>
          </cell>
          <cell r="LP7">
            <v>0.2</v>
          </cell>
          <cell r="LQ7">
            <v>0.4216370213557839</v>
          </cell>
          <cell r="LR7">
            <v>0.62163702135578391</v>
          </cell>
          <cell r="LS7">
            <v>-0.22163702135578389</v>
          </cell>
          <cell r="LT7" t="str">
            <v>OK</v>
          </cell>
          <cell r="LU7">
            <v>6</v>
          </cell>
          <cell r="LV7">
            <v>58</v>
          </cell>
          <cell r="LW7">
            <v>8</v>
          </cell>
          <cell r="LX7">
            <v>5.8</v>
          </cell>
          <cell r="LY7">
            <v>1.2292725943057194</v>
          </cell>
          <cell r="LZ7">
            <v>7.029272594305719</v>
          </cell>
          <cell r="MA7">
            <v>4.5707274056942806</v>
          </cell>
          <cell r="MB7" t="str">
            <v>Over</v>
          </cell>
          <cell r="MC7">
            <v>4</v>
          </cell>
          <cell r="MD7">
            <v>8</v>
          </cell>
          <cell r="ME7">
            <v>0</v>
          </cell>
          <cell r="MF7">
            <v>12</v>
          </cell>
          <cell r="MG7">
            <v>12</v>
          </cell>
          <cell r="MH7">
            <v>0</v>
          </cell>
          <cell r="MI7">
            <v>12</v>
          </cell>
          <cell r="MJ7">
            <v>12</v>
          </cell>
          <cell r="MK7" t="str">
            <v>OK</v>
          </cell>
          <cell r="ML7">
            <v>20</v>
          </cell>
          <cell r="MM7">
            <v>23</v>
          </cell>
          <cell r="MN7">
            <v>21.6</v>
          </cell>
          <cell r="MO7">
            <v>4.9261208538429733</v>
          </cell>
          <cell r="MP7">
            <v>26.526120853842976</v>
          </cell>
          <cell r="MQ7">
            <v>16.673879146157027</v>
          </cell>
          <cell r="MR7" t="str">
            <v>OK</v>
          </cell>
          <cell r="MS7">
            <v>0</v>
          </cell>
          <cell r="MT7">
            <v>0.4</v>
          </cell>
          <cell r="MU7">
            <v>0.69920589878010109</v>
          </cell>
          <cell r="MV7">
            <v>1.099205898780101</v>
          </cell>
          <cell r="MW7">
            <v>-0.29920589878010106</v>
          </cell>
          <cell r="MX7" t="str">
            <v>OK</v>
          </cell>
          <cell r="MY7">
            <v>23</v>
          </cell>
          <cell r="MZ7">
            <v>19</v>
          </cell>
          <cell r="NA7">
            <v>18.2</v>
          </cell>
          <cell r="NB7">
            <v>4.07703596037884</v>
          </cell>
          <cell r="NC7">
            <v>22.277035960378839</v>
          </cell>
          <cell r="ND7">
            <v>14.122964039621159</v>
          </cell>
          <cell r="NE7" t="str">
            <v>OK</v>
          </cell>
          <cell r="NF7">
            <v>0</v>
          </cell>
          <cell r="NG7">
            <v>0.1</v>
          </cell>
          <cell r="NH7">
            <v>0.31622776601683794</v>
          </cell>
          <cell r="NI7">
            <v>0.41622776601683797</v>
          </cell>
          <cell r="NJ7">
            <v>-0.21622776601683794</v>
          </cell>
          <cell r="NK7" t="str">
            <v>OK</v>
          </cell>
          <cell r="NL7">
            <v>19</v>
          </cell>
          <cell r="NM7">
            <v>7</v>
          </cell>
          <cell r="NN7">
            <v>8.5</v>
          </cell>
          <cell r="NO7">
            <v>0.97182531580755005</v>
          </cell>
          <cell r="NP7">
            <v>9.4718253158075498</v>
          </cell>
          <cell r="NQ7">
            <v>7.5281746841924502</v>
          </cell>
          <cell r="NR7" t="str">
            <v>Under</v>
          </cell>
          <cell r="NS7">
            <v>7</v>
          </cell>
          <cell r="NT7">
            <v>11</v>
          </cell>
          <cell r="NU7">
            <v>11.2</v>
          </cell>
          <cell r="NV7">
            <v>2.1499353995462775</v>
          </cell>
          <cell r="NW7">
            <v>13.349935399546277</v>
          </cell>
          <cell r="NX7">
            <v>9.0500646004537213</v>
          </cell>
          <cell r="NY7" t="str">
            <v>OK</v>
          </cell>
          <cell r="NZ7">
            <v>11</v>
          </cell>
          <cell r="OA7">
            <v>1</v>
          </cell>
          <cell r="OB7">
            <v>1.2</v>
          </cell>
          <cell r="OC7">
            <v>0.42163702135578385</v>
          </cell>
          <cell r="OD7">
            <v>1.6216370213557838</v>
          </cell>
          <cell r="OE7">
            <v>0.77836297864421611</v>
          </cell>
          <cell r="OF7" t="str">
            <v>OK</v>
          </cell>
          <cell r="OG7">
            <v>0</v>
          </cell>
          <cell r="OH7">
            <v>0.4</v>
          </cell>
          <cell r="OI7">
            <v>0.5163977794943222</v>
          </cell>
          <cell r="OJ7">
            <v>0.91639777949432222</v>
          </cell>
          <cell r="OK7">
            <v>-0.11639777949432217</v>
          </cell>
          <cell r="OL7" t="str">
            <v>OK</v>
          </cell>
          <cell r="OM7">
            <v>1</v>
          </cell>
          <cell r="ON7">
            <v>5</v>
          </cell>
          <cell r="OO7">
            <v>4.5</v>
          </cell>
          <cell r="OP7">
            <v>1.5811388300841898</v>
          </cell>
          <cell r="OQ7">
            <v>6.08113883008419</v>
          </cell>
          <cell r="OR7">
            <v>2.91886116991581</v>
          </cell>
          <cell r="OS7" t="str">
            <v>OK</v>
          </cell>
          <cell r="OT7">
            <v>5</v>
          </cell>
          <cell r="OU7">
            <v>4</v>
          </cell>
          <cell r="OV7">
            <v>4.2</v>
          </cell>
          <cell r="OW7">
            <v>1.0327955589886442</v>
          </cell>
          <cell r="OX7">
            <v>5.2327955589886441</v>
          </cell>
          <cell r="OY7">
            <v>3.1672044410113562</v>
          </cell>
          <cell r="OZ7" t="str">
            <v>OK</v>
          </cell>
          <cell r="PA7">
            <v>2</v>
          </cell>
          <cell r="PB7">
            <v>1.6</v>
          </cell>
          <cell r="PC7">
            <v>0.69920589878010087</v>
          </cell>
          <cell r="PD7">
            <v>1</v>
          </cell>
          <cell r="PE7">
            <v>0.90079410121989922</v>
          </cell>
          <cell r="PF7" t="str">
            <v>Over</v>
          </cell>
          <cell r="PG7">
            <v>2</v>
          </cell>
          <cell r="PH7">
            <v>2</v>
          </cell>
          <cell r="PI7">
            <v>1</v>
          </cell>
          <cell r="PJ7">
            <v>1</v>
          </cell>
          <cell r="PK7">
            <v>0</v>
          </cell>
          <cell r="PL7">
            <v>0.4</v>
          </cell>
          <cell r="PM7">
            <v>0.69920589878010109</v>
          </cell>
          <cell r="PN7">
            <v>1.099205898780101</v>
          </cell>
          <cell r="PO7">
            <v>-0.29920589878010106</v>
          </cell>
          <cell r="PP7" t="str">
            <v>OK</v>
          </cell>
          <cell r="PQ7">
            <v>6</v>
          </cell>
          <cell r="PR7">
            <v>4</v>
          </cell>
          <cell r="PS7">
            <v>1</v>
          </cell>
          <cell r="PT7">
            <v>5</v>
          </cell>
          <cell r="PU7">
            <v>6.1</v>
          </cell>
          <cell r="PV7">
            <v>0.99442892601175192</v>
          </cell>
          <cell r="PW7">
            <v>7.0944289260117515</v>
          </cell>
          <cell r="PX7">
            <v>5.1055710739882478</v>
          </cell>
          <cell r="PY7" t="str">
            <v>Under</v>
          </cell>
          <cell r="PZ7">
            <v>5</v>
          </cell>
          <cell r="QA7">
            <v>0</v>
          </cell>
          <cell r="QB7">
            <v>0.9</v>
          </cell>
          <cell r="QC7">
            <v>0.73786478737262184</v>
          </cell>
          <cell r="QD7">
            <v>1.6378647873726218</v>
          </cell>
          <cell r="QE7">
            <v>0.16213521262737818</v>
          </cell>
          <cell r="QF7" t="str">
            <v>Under</v>
          </cell>
          <cell r="QG7">
            <v>5</v>
          </cell>
          <cell r="QH7">
            <v>1</v>
          </cell>
          <cell r="QI7">
            <v>6</v>
          </cell>
          <cell r="QJ7">
            <v>5.6</v>
          </cell>
          <cell r="QK7">
            <v>0.5163977794943222</v>
          </cell>
          <cell r="QL7">
            <v>6.1163977794943216</v>
          </cell>
          <cell r="QM7">
            <v>5.0836022205056777</v>
          </cell>
          <cell r="QN7" t="str">
            <v>OK</v>
          </cell>
          <cell r="QO7">
            <v>6</v>
          </cell>
          <cell r="QP7">
            <v>8</v>
          </cell>
          <cell r="QQ7">
            <v>8.8000000000000007</v>
          </cell>
          <cell r="QR7">
            <v>1.9321835661585924</v>
          </cell>
          <cell r="QS7">
            <v>10.732183566158593</v>
          </cell>
          <cell r="QT7">
            <v>6.8678164338414085</v>
          </cell>
          <cell r="QU7" t="str">
            <v>OK</v>
          </cell>
          <cell r="QV7">
            <v>8</v>
          </cell>
          <cell r="QW7">
            <v>7</v>
          </cell>
          <cell r="QX7">
            <v>6.7</v>
          </cell>
          <cell r="QY7">
            <v>1.7029386365926409</v>
          </cell>
          <cell r="QZ7">
            <v>8.4029386365926406</v>
          </cell>
          <cell r="RA7">
            <v>4.9970613634073597</v>
          </cell>
          <cell r="RB7" t="str">
            <v>OK</v>
          </cell>
          <cell r="RC7">
            <v>7</v>
          </cell>
          <cell r="RD7">
            <v>4</v>
          </cell>
          <cell r="RE7">
            <v>3.9</v>
          </cell>
          <cell r="RF7">
            <v>0.87559503577091347</v>
          </cell>
          <cell r="RG7">
            <v>4.7755950357709134</v>
          </cell>
          <cell r="RH7">
            <v>3.0244049642290864</v>
          </cell>
          <cell r="RI7" t="str">
            <v>OK</v>
          </cell>
          <cell r="RJ7">
            <v>3</v>
          </cell>
          <cell r="RK7">
            <v>3</v>
          </cell>
          <cell r="RL7">
            <v>0</v>
          </cell>
          <cell r="RM7">
            <v>3</v>
          </cell>
          <cell r="RN7">
            <v>3</v>
          </cell>
          <cell r="RO7" t="str">
            <v>OK</v>
          </cell>
          <cell r="RP7">
            <v>0</v>
          </cell>
          <cell r="RQ7">
            <v>6</v>
          </cell>
          <cell r="RR7">
            <v>6</v>
          </cell>
          <cell r="RS7">
            <v>6</v>
          </cell>
          <cell r="RT7">
            <v>0</v>
          </cell>
          <cell r="RU7">
            <v>6</v>
          </cell>
          <cell r="RV7">
            <v>6</v>
          </cell>
          <cell r="RW7" t="str">
            <v>OK</v>
          </cell>
          <cell r="RX7">
            <v>13</v>
          </cell>
          <cell r="RY7">
            <v>24</v>
          </cell>
          <cell r="RZ7">
            <v>20.2</v>
          </cell>
          <cell r="SA7">
            <v>3.326659986633238</v>
          </cell>
          <cell r="SB7">
            <v>23.526659986633238</v>
          </cell>
          <cell r="SC7">
            <v>16.873340013366761</v>
          </cell>
          <cell r="SD7" t="str">
            <v>Over</v>
          </cell>
          <cell r="SE7">
            <v>4</v>
          </cell>
          <cell r="SF7">
            <v>0</v>
          </cell>
          <cell r="SG7">
            <v>4</v>
          </cell>
          <cell r="SH7">
            <v>4.9000000000000004</v>
          </cell>
          <cell r="SI7">
            <v>3.3482997343593826</v>
          </cell>
          <cell r="SJ7">
            <v>8.2482997343593834</v>
          </cell>
          <cell r="SK7">
            <v>1.5517002656406178</v>
          </cell>
          <cell r="SL7" t="str">
            <v>OK</v>
          </cell>
          <cell r="SM7">
            <v>0</v>
          </cell>
          <cell r="SN7">
            <v>0</v>
          </cell>
          <cell r="SO7">
            <v>0</v>
          </cell>
          <cell r="SP7">
            <v>0</v>
          </cell>
          <cell r="SQ7">
            <v>0</v>
          </cell>
          <cell r="SR7" t="str">
            <v>OK</v>
          </cell>
          <cell r="SS7">
            <v>28</v>
          </cell>
          <cell r="ST7">
            <v>5</v>
          </cell>
          <cell r="SU7">
            <v>5.8</v>
          </cell>
          <cell r="SV7">
            <v>1.4757295747452446</v>
          </cell>
          <cell r="SW7">
            <v>7.2757295747452444</v>
          </cell>
          <cell r="SX7">
            <v>4.3242704252547552</v>
          </cell>
          <cell r="SY7" t="str">
            <v>OK</v>
          </cell>
          <cell r="SZ7">
            <v>8</v>
          </cell>
          <cell r="TA7">
            <v>1</v>
          </cell>
          <cell r="TB7">
            <v>0</v>
          </cell>
          <cell r="TC7">
            <v>9</v>
          </cell>
          <cell r="TD7">
            <v>12.8</v>
          </cell>
          <cell r="TE7">
            <v>2.973961069759393</v>
          </cell>
          <cell r="TF7">
            <v>15.773961069759395</v>
          </cell>
          <cell r="TG7">
            <v>9.8260389302406068</v>
          </cell>
          <cell r="TH7" t="str">
            <v>Under</v>
          </cell>
          <cell r="TI7">
            <v>14</v>
          </cell>
          <cell r="TJ7">
            <v>0</v>
          </cell>
          <cell r="TK7">
            <v>0.5</v>
          </cell>
          <cell r="TL7">
            <v>0.84983658559879749</v>
          </cell>
          <cell r="TM7">
            <v>1.3498365855987975</v>
          </cell>
          <cell r="TN7">
            <v>-0.34983658559879749</v>
          </cell>
          <cell r="TO7" t="str">
            <v>OK</v>
          </cell>
          <cell r="TP7">
            <v>26</v>
          </cell>
          <cell r="TQ7">
            <v>1</v>
          </cell>
          <cell r="TR7">
            <v>8</v>
          </cell>
          <cell r="TS7">
            <v>35</v>
          </cell>
          <cell r="TT7">
            <v>46.3</v>
          </cell>
          <cell r="TU7">
            <v>8.6801177667382063</v>
          </cell>
          <cell r="TV7">
            <v>54.980117766738203</v>
          </cell>
          <cell r="TW7">
            <v>37.619882233261791</v>
          </cell>
          <cell r="TX7" t="str">
            <v>Under</v>
          </cell>
          <cell r="TY7">
            <v>35</v>
          </cell>
          <cell r="TZ7">
            <v>2</v>
          </cell>
          <cell r="UA7">
            <v>3.1</v>
          </cell>
          <cell r="UB7">
            <v>0.87559503577091347</v>
          </cell>
          <cell r="UC7">
            <v>3.9755950357709136</v>
          </cell>
          <cell r="UD7">
            <v>2.2244049642290866</v>
          </cell>
          <cell r="UE7" t="str">
            <v>Under</v>
          </cell>
          <cell r="UF7">
            <v>16</v>
          </cell>
          <cell r="UG7">
            <v>2</v>
          </cell>
          <cell r="UH7">
            <v>18</v>
          </cell>
          <cell r="UI7">
            <v>15.9</v>
          </cell>
          <cell r="UJ7">
            <v>2.5582111805799879</v>
          </cell>
          <cell r="UK7">
            <v>18.458211180579987</v>
          </cell>
          <cell r="UL7">
            <v>13.341788819420012</v>
          </cell>
          <cell r="UM7" t="str">
            <v>OK</v>
          </cell>
          <cell r="UN7">
            <v>4</v>
          </cell>
          <cell r="UO7">
            <v>0</v>
          </cell>
          <cell r="UP7">
            <v>4</v>
          </cell>
          <cell r="UQ7">
            <v>4</v>
          </cell>
          <cell r="UR7">
            <v>0</v>
          </cell>
          <cell r="US7">
            <v>4</v>
          </cell>
          <cell r="UT7">
            <v>4</v>
          </cell>
          <cell r="UU7" t="str">
            <v>OK</v>
          </cell>
          <cell r="UV7">
            <v>2</v>
          </cell>
          <cell r="UW7">
            <v>2</v>
          </cell>
          <cell r="UX7">
            <v>0</v>
          </cell>
          <cell r="UY7">
            <v>2</v>
          </cell>
          <cell r="UZ7">
            <v>2</v>
          </cell>
          <cell r="VA7" t="str">
            <v>OK</v>
          </cell>
          <cell r="VB7">
            <v>1</v>
          </cell>
          <cell r="VC7">
            <v>1</v>
          </cell>
          <cell r="VD7">
            <v>0</v>
          </cell>
          <cell r="VE7">
            <v>1</v>
          </cell>
          <cell r="VF7">
            <v>1</v>
          </cell>
          <cell r="VG7" t="str">
            <v>OK</v>
          </cell>
          <cell r="VH7">
            <v>27</v>
          </cell>
          <cell r="VI7">
            <v>5</v>
          </cell>
          <cell r="VJ7">
            <v>5</v>
          </cell>
          <cell r="VK7">
            <v>0</v>
          </cell>
          <cell r="VL7">
            <v>5</v>
          </cell>
          <cell r="VM7">
            <v>5</v>
          </cell>
          <cell r="VN7" t="str">
            <v>OK</v>
          </cell>
          <cell r="VO7">
            <v>5</v>
          </cell>
          <cell r="VP7">
            <v>38</v>
          </cell>
          <cell r="VQ7">
            <v>38.6</v>
          </cell>
          <cell r="VR7">
            <v>3.40587727318528</v>
          </cell>
          <cell r="VS7">
            <v>42.005877273185284</v>
          </cell>
          <cell r="VT7">
            <v>35.194122726814719</v>
          </cell>
          <cell r="VU7" t="str">
            <v>OK</v>
          </cell>
          <cell r="VV7">
            <v>33</v>
          </cell>
          <cell r="VW7">
            <v>34.200000000000003</v>
          </cell>
          <cell r="VX7">
            <v>2.5733678754158378</v>
          </cell>
          <cell r="VY7">
            <v>36.773367875415843</v>
          </cell>
          <cell r="VZ7">
            <v>31.626632124584166</v>
          </cell>
          <cell r="WA7" t="str">
            <v>OK</v>
          </cell>
          <cell r="WB7">
            <v>71</v>
          </cell>
          <cell r="WC7">
            <v>311</v>
          </cell>
          <cell r="WD7">
            <v>37</v>
          </cell>
          <cell r="WE7">
            <v>0</v>
          </cell>
          <cell r="WF7">
            <v>37</v>
          </cell>
          <cell r="WG7">
            <v>39.6</v>
          </cell>
          <cell r="WH7">
            <v>2.3664319132398464</v>
          </cell>
          <cell r="WI7">
            <v>41.966431913239845</v>
          </cell>
          <cell r="WJ7">
            <v>37.233568086760158</v>
          </cell>
          <cell r="WK7" t="str">
            <v>Under</v>
          </cell>
          <cell r="WL7">
            <v>37</v>
          </cell>
          <cell r="WM7">
            <v>34</v>
          </cell>
          <cell r="WN7">
            <v>1</v>
          </cell>
          <cell r="WO7">
            <v>35</v>
          </cell>
          <cell r="WP7">
            <v>37.4</v>
          </cell>
          <cell r="WQ7">
            <v>2.9888682361946524</v>
          </cell>
          <cell r="WR7">
            <v>40.388868236194654</v>
          </cell>
          <cell r="WS7">
            <v>34.411131763805344</v>
          </cell>
          <cell r="WT7" t="str">
            <v>OK</v>
          </cell>
          <cell r="WU7">
            <v>35</v>
          </cell>
          <cell r="WV7">
            <v>90</v>
          </cell>
          <cell r="WW7">
            <v>0</v>
          </cell>
          <cell r="WX7">
            <v>90</v>
          </cell>
          <cell r="WY7">
            <v>100.4</v>
          </cell>
          <cell r="WZ7">
            <v>12.438292129995599</v>
          </cell>
          <cell r="XA7">
            <v>112.83829212999561</v>
          </cell>
          <cell r="XB7">
            <v>87.961707870004403</v>
          </cell>
          <cell r="XC7" t="str">
            <v>OK</v>
          </cell>
          <cell r="XD7">
            <v>90</v>
          </cell>
          <cell r="XE7">
            <v>16</v>
          </cell>
          <cell r="XF7">
            <v>0</v>
          </cell>
          <cell r="XG7">
            <v>16</v>
          </cell>
          <cell r="XH7">
            <v>21.5</v>
          </cell>
          <cell r="XI7">
            <v>6.2937358628330689</v>
          </cell>
          <cell r="XJ7">
            <v>27.793735862833067</v>
          </cell>
          <cell r="XK7">
            <v>15.206264137166931</v>
          </cell>
          <cell r="XL7" t="str">
            <v>OK</v>
          </cell>
          <cell r="XM7">
            <v>16</v>
          </cell>
          <cell r="XN7">
            <v>37</v>
          </cell>
          <cell r="XO7">
            <v>1</v>
          </cell>
          <cell r="XP7">
            <v>38</v>
          </cell>
          <cell r="XQ7">
            <v>43</v>
          </cell>
          <cell r="XR7">
            <v>8.232726023485645</v>
          </cell>
          <cell r="XS7">
            <v>51.232726023485647</v>
          </cell>
          <cell r="XT7">
            <v>34.767273976514353</v>
          </cell>
          <cell r="XU7" t="str">
            <v>OK</v>
          </cell>
          <cell r="XV7">
            <v>38</v>
          </cell>
          <cell r="XW7">
            <v>24</v>
          </cell>
          <cell r="XX7">
            <v>0</v>
          </cell>
          <cell r="XY7">
            <v>24</v>
          </cell>
          <cell r="XZ7">
            <v>28</v>
          </cell>
          <cell r="YA7">
            <v>5.0110987927909694</v>
          </cell>
          <cell r="YB7">
            <v>33.011098792790968</v>
          </cell>
          <cell r="YC7">
            <v>22.988901207209032</v>
          </cell>
          <cell r="YD7" t="str">
            <v>OK</v>
          </cell>
          <cell r="YE7">
            <v>24</v>
          </cell>
          <cell r="YF7">
            <v>118</v>
          </cell>
          <cell r="YG7">
            <v>0</v>
          </cell>
          <cell r="YH7">
            <v>118</v>
          </cell>
          <cell r="YI7">
            <v>134.9</v>
          </cell>
          <cell r="YJ7">
            <v>19.456218657397017</v>
          </cell>
          <cell r="YK7">
            <v>154.35621865739702</v>
          </cell>
          <cell r="YL7">
            <v>115.44378134260299</v>
          </cell>
          <cell r="YM7" t="str">
            <v>OK</v>
          </cell>
          <cell r="YN7">
            <v>118</v>
          </cell>
          <cell r="YO7">
            <v>60</v>
          </cell>
          <cell r="YP7">
            <v>0</v>
          </cell>
          <cell r="YQ7">
            <v>60</v>
          </cell>
          <cell r="YR7">
            <v>76</v>
          </cell>
          <cell r="YS7">
            <v>15.599145275730121</v>
          </cell>
          <cell r="YT7">
            <v>91.599145275730123</v>
          </cell>
          <cell r="YU7">
            <v>60.400854724269877</v>
          </cell>
          <cell r="YV7" t="str">
            <v>Under</v>
          </cell>
          <cell r="YW7">
            <v>60</v>
          </cell>
          <cell r="YX7">
            <v>28</v>
          </cell>
          <cell r="YY7">
            <v>0</v>
          </cell>
          <cell r="YZ7">
            <v>28</v>
          </cell>
          <cell r="ZA7">
            <v>36</v>
          </cell>
          <cell r="ZB7">
            <v>8.3533093907611118</v>
          </cell>
          <cell r="ZC7">
            <v>44.353309390761112</v>
          </cell>
          <cell r="ZD7">
            <v>27.646690609238888</v>
          </cell>
          <cell r="ZE7" t="str">
            <v>OK</v>
          </cell>
          <cell r="ZF7">
            <v>28</v>
          </cell>
          <cell r="ZG7">
            <v>9</v>
          </cell>
          <cell r="ZH7">
            <v>0</v>
          </cell>
          <cell r="ZI7">
            <v>9</v>
          </cell>
          <cell r="ZJ7">
            <v>9.9</v>
          </cell>
          <cell r="ZK7">
            <v>1.4491376746189431</v>
          </cell>
          <cell r="ZL7">
            <v>11.349137674618943</v>
          </cell>
          <cell r="ZM7">
            <v>8.450862325381058</v>
          </cell>
          <cell r="ZN7" t="str">
            <v>OK</v>
          </cell>
          <cell r="ZO7">
            <v>9</v>
          </cell>
          <cell r="ZP7">
            <v>24</v>
          </cell>
          <cell r="ZQ7">
            <v>0</v>
          </cell>
          <cell r="ZR7">
            <v>24</v>
          </cell>
          <cell r="ZS7">
            <v>37</v>
          </cell>
          <cell r="ZT7">
            <v>12.027745701779143</v>
          </cell>
          <cell r="ZU7">
            <v>49.027745701779139</v>
          </cell>
          <cell r="ZV7">
            <v>24.972254298220857</v>
          </cell>
          <cell r="ZW7" t="str">
            <v>Under</v>
          </cell>
          <cell r="ZX7">
            <v>24</v>
          </cell>
          <cell r="ZY7">
            <v>36</v>
          </cell>
          <cell r="ZZ7">
            <v>1</v>
          </cell>
          <cell r="AAA7">
            <v>32</v>
          </cell>
          <cell r="AAB7">
            <v>34.200000000000003</v>
          </cell>
          <cell r="AAC7">
            <v>6.5794292221201776</v>
          </cell>
          <cell r="AAD7">
            <v>40.779429222120179</v>
          </cell>
          <cell r="AAE7">
            <v>27.620570777879827</v>
          </cell>
          <cell r="AAF7" t="str">
            <v>OK</v>
          </cell>
          <cell r="AAG7">
            <v>37</v>
          </cell>
          <cell r="AAH7">
            <v>12</v>
          </cell>
          <cell r="AAI7">
            <v>0</v>
          </cell>
          <cell r="AAJ7">
            <v>12</v>
          </cell>
          <cell r="AAK7">
            <v>15.3</v>
          </cell>
          <cell r="AAL7">
            <v>5.2078999819718321</v>
          </cell>
          <cell r="AAM7">
            <v>20.507899981971832</v>
          </cell>
          <cell r="AAN7">
            <v>10.092100018028169</v>
          </cell>
          <cell r="AAO7" t="str">
            <v>OK</v>
          </cell>
          <cell r="AAP7">
            <v>12</v>
          </cell>
          <cell r="AAQ7">
            <v>4</v>
          </cell>
          <cell r="AAR7">
            <v>0</v>
          </cell>
          <cell r="AAS7">
            <v>4</v>
          </cell>
          <cell r="AAT7">
            <v>4.4000000000000004</v>
          </cell>
          <cell r="AAU7">
            <v>1.0749676997731401</v>
          </cell>
          <cell r="AAV7">
            <v>5.4749676997731402</v>
          </cell>
          <cell r="AAW7">
            <v>3.3250323002268605</v>
          </cell>
          <cell r="AAX7" t="str">
            <v>OK</v>
          </cell>
          <cell r="AAY7">
            <v>4</v>
          </cell>
          <cell r="AAZ7">
            <v>18</v>
          </cell>
          <cell r="ABA7">
            <v>0</v>
          </cell>
          <cell r="ABB7">
            <v>18</v>
          </cell>
          <cell r="ABC7">
            <v>18.7</v>
          </cell>
          <cell r="ABD7">
            <v>5.0563491440630024</v>
          </cell>
          <cell r="ABE7">
            <v>23.756349144063002</v>
          </cell>
          <cell r="ABF7">
            <v>13.643650855936997</v>
          </cell>
          <cell r="ABG7" t="str">
            <v>OK</v>
          </cell>
          <cell r="ABH7">
            <v>18</v>
          </cell>
          <cell r="ABI7">
            <v>10</v>
          </cell>
          <cell r="ABJ7">
            <v>7.2</v>
          </cell>
          <cell r="ABK7">
            <v>2.6583202716502519</v>
          </cell>
          <cell r="ABL7">
            <v>9.8583202716502516</v>
          </cell>
          <cell r="ABM7">
            <v>4.5416797283497488</v>
          </cell>
          <cell r="ABN7" t="str">
            <v>Over</v>
          </cell>
          <cell r="ABO7">
            <v>10</v>
          </cell>
          <cell r="ABP7">
            <v>560</v>
          </cell>
          <cell r="ABQ7">
            <v>1127</v>
          </cell>
          <cell r="ABR7">
            <v>0</v>
          </cell>
          <cell r="ABS7">
            <v>0</v>
          </cell>
          <cell r="ABT7">
            <v>0</v>
          </cell>
          <cell r="ABU7">
            <v>0</v>
          </cell>
          <cell r="ABV7">
            <v>0</v>
          </cell>
          <cell r="ABW7">
            <v>0</v>
          </cell>
          <cell r="ABX7">
            <v>0</v>
          </cell>
          <cell r="ABY7">
            <v>0</v>
          </cell>
          <cell r="ABZ7">
            <v>0</v>
          </cell>
          <cell r="ACA7">
            <v>0</v>
          </cell>
          <cell r="ACB7">
            <v>0</v>
          </cell>
          <cell r="ACC7">
            <v>0</v>
          </cell>
          <cell r="ACD7">
            <v>0</v>
          </cell>
          <cell r="ACE7">
            <v>0</v>
          </cell>
          <cell r="ACF7">
            <v>0</v>
          </cell>
          <cell r="ACG7">
            <v>0</v>
          </cell>
          <cell r="ACH7">
            <v>0</v>
          </cell>
          <cell r="ACI7">
            <v>0</v>
          </cell>
          <cell r="ACJ7">
            <v>0</v>
          </cell>
          <cell r="ACK7">
            <v>0</v>
          </cell>
          <cell r="ACL7">
            <v>0</v>
          </cell>
          <cell r="ACM7">
            <v>0</v>
          </cell>
          <cell r="ACN7">
            <v>0</v>
          </cell>
          <cell r="ACO7">
            <v>0</v>
          </cell>
          <cell r="ACP7">
            <v>0</v>
          </cell>
          <cell r="ACQ7">
            <v>0</v>
          </cell>
          <cell r="ACR7">
            <v>129</v>
          </cell>
          <cell r="ACS7">
            <v>129</v>
          </cell>
          <cell r="ACT7">
            <v>0</v>
          </cell>
          <cell r="ACU7">
            <v>0</v>
          </cell>
          <cell r="ACV7">
            <v>594</v>
          </cell>
          <cell r="ACW7">
            <v>594</v>
          </cell>
          <cell r="ACX7">
            <v>0</v>
          </cell>
          <cell r="ACZ7">
            <v>24</v>
          </cell>
          <cell r="ADA7">
            <v>24</v>
          </cell>
          <cell r="ADB7">
            <v>0</v>
          </cell>
          <cell r="ADD7">
            <v>4</v>
          </cell>
          <cell r="ADE7">
            <v>4</v>
          </cell>
          <cell r="ADF7">
            <v>0</v>
          </cell>
          <cell r="ADH7">
            <v>42</v>
          </cell>
          <cell r="ADI7">
            <v>42</v>
          </cell>
          <cell r="ADJ7">
            <v>0</v>
          </cell>
          <cell r="ADL7">
            <v>33</v>
          </cell>
          <cell r="ADM7">
            <v>33</v>
          </cell>
          <cell r="ADN7">
            <v>0</v>
          </cell>
          <cell r="ADP7">
            <v>24</v>
          </cell>
          <cell r="ADQ7">
            <v>24</v>
          </cell>
          <cell r="ADR7">
            <v>0</v>
          </cell>
          <cell r="ADT7">
            <v>35</v>
          </cell>
          <cell r="ADU7">
            <v>35</v>
          </cell>
          <cell r="ADV7">
            <v>0</v>
          </cell>
          <cell r="ADX7">
            <v>6</v>
          </cell>
          <cell r="ADY7">
            <v>6</v>
          </cell>
          <cell r="ADZ7">
            <v>0</v>
          </cell>
          <cell r="AEB7">
            <v>18</v>
          </cell>
          <cell r="AEC7">
            <v>18</v>
          </cell>
          <cell r="AED7">
            <v>0</v>
          </cell>
          <cell r="AEF7">
            <v>1</v>
          </cell>
          <cell r="AEG7">
            <v>1</v>
          </cell>
          <cell r="AEH7">
            <v>0</v>
          </cell>
          <cell r="AEJ7">
            <v>2</v>
          </cell>
          <cell r="AEK7">
            <v>2</v>
          </cell>
          <cell r="AEL7">
            <v>0</v>
          </cell>
          <cell r="AEN7">
            <v>4</v>
          </cell>
          <cell r="AEO7">
            <v>4</v>
          </cell>
          <cell r="AEP7">
            <v>0</v>
          </cell>
          <cell r="AER7">
            <v>5</v>
          </cell>
          <cell r="AES7">
            <v>5</v>
          </cell>
          <cell r="AET7">
            <v>0</v>
          </cell>
          <cell r="AEV7">
            <v>6</v>
          </cell>
          <cell r="AEW7">
            <v>6</v>
          </cell>
          <cell r="AEX7">
            <v>0</v>
          </cell>
          <cell r="AEZ7">
            <v>5</v>
          </cell>
          <cell r="AFA7">
            <v>5</v>
          </cell>
          <cell r="AFB7">
            <v>0</v>
          </cell>
          <cell r="AFD7">
            <v>5</v>
          </cell>
          <cell r="AFE7">
            <v>5</v>
          </cell>
          <cell r="AFF7">
            <v>0</v>
          </cell>
          <cell r="AFH7">
            <v>12</v>
          </cell>
          <cell r="AFI7">
            <v>12</v>
          </cell>
          <cell r="AFJ7">
            <v>0</v>
          </cell>
          <cell r="AFL7">
            <v>1</v>
          </cell>
          <cell r="AFM7">
            <v>1</v>
          </cell>
          <cell r="AFN7">
            <v>0</v>
          </cell>
          <cell r="AFP7">
            <v>10</v>
          </cell>
          <cell r="AFQ7">
            <v>10</v>
          </cell>
          <cell r="AFR7">
            <v>0</v>
          </cell>
          <cell r="AFT7">
            <v>2</v>
          </cell>
          <cell r="AFU7">
            <v>2</v>
          </cell>
          <cell r="AFV7">
            <v>0</v>
          </cell>
          <cell r="AFX7">
            <v>0</v>
          </cell>
          <cell r="AFY7">
            <v>0</v>
          </cell>
          <cell r="AFZ7">
            <v>0</v>
          </cell>
          <cell r="AGB7">
            <v>9</v>
          </cell>
          <cell r="AGC7">
            <v>9</v>
          </cell>
          <cell r="AGD7">
            <v>0</v>
          </cell>
          <cell r="AGE7">
            <v>0</v>
          </cell>
          <cell r="AGF7">
            <v>30</v>
          </cell>
          <cell r="AGG7">
            <v>30</v>
          </cell>
          <cell r="AGH7">
            <v>0</v>
          </cell>
          <cell r="AGJ7">
            <v>9</v>
          </cell>
          <cell r="AGK7">
            <v>9</v>
          </cell>
          <cell r="AGL7">
            <v>0</v>
          </cell>
          <cell r="AGN7">
            <v>28</v>
          </cell>
          <cell r="AGO7">
            <v>28</v>
          </cell>
          <cell r="AGP7">
            <v>0</v>
          </cell>
          <cell r="AGR7">
            <v>17</v>
          </cell>
          <cell r="AGS7">
            <v>17</v>
          </cell>
          <cell r="AGT7">
            <v>0</v>
          </cell>
          <cell r="AGV7">
            <v>27</v>
          </cell>
          <cell r="AGW7">
            <v>27</v>
          </cell>
          <cell r="AGX7">
            <v>0</v>
          </cell>
          <cell r="AGZ7">
            <v>4</v>
          </cell>
          <cell r="AHA7">
            <v>4</v>
          </cell>
          <cell r="AHB7">
            <v>0</v>
          </cell>
          <cell r="AHD7">
            <v>4</v>
          </cell>
          <cell r="AHE7">
            <v>4</v>
          </cell>
          <cell r="AHF7">
            <v>0</v>
          </cell>
          <cell r="AHH7">
            <v>3</v>
          </cell>
          <cell r="AHI7">
            <v>3</v>
          </cell>
          <cell r="AHJ7">
            <v>0</v>
          </cell>
          <cell r="AHL7">
            <v>3</v>
          </cell>
          <cell r="AHM7">
            <v>3</v>
          </cell>
          <cell r="AHN7">
            <v>0</v>
          </cell>
          <cell r="AHP7">
            <v>8</v>
          </cell>
          <cell r="AHQ7">
            <v>8</v>
          </cell>
          <cell r="AHR7">
            <v>0</v>
          </cell>
          <cell r="AHT7">
            <v>16</v>
          </cell>
          <cell r="AHU7">
            <v>16</v>
          </cell>
          <cell r="AHV7">
            <v>0</v>
          </cell>
          <cell r="AHX7" t="str">
            <v>-</v>
          </cell>
          <cell r="AHY7">
            <v>0</v>
          </cell>
          <cell r="AHZ7">
            <v>0</v>
          </cell>
          <cell r="AIA7">
            <v>5</v>
          </cell>
          <cell r="AIB7">
            <v>6</v>
          </cell>
          <cell r="AIC7">
            <v>0</v>
          </cell>
          <cell r="AID7">
            <v>0</v>
          </cell>
          <cell r="AIE7">
            <v>3</v>
          </cell>
          <cell r="AIF7">
            <v>3</v>
          </cell>
          <cell r="AIG7">
            <v>2</v>
          </cell>
          <cell r="AIH7">
            <v>1</v>
          </cell>
          <cell r="AII7">
            <v>34</v>
          </cell>
          <cell r="AIJ7">
            <v>6</v>
          </cell>
        </row>
        <row r="8">
          <cell r="B8" t="str">
            <v>รพท.พหลพลพยุหเสนา</v>
          </cell>
          <cell r="C8" t="str">
            <v>โรงพยาบาลพหลพลพยุหเสนา</v>
          </cell>
          <cell r="D8">
            <v>10731</v>
          </cell>
          <cell r="E8">
            <v>5</v>
          </cell>
          <cell r="F8" t="str">
            <v>กาญจนบุรี</v>
          </cell>
          <cell r="G8" t="str">
            <v>S ใหญ่</v>
          </cell>
          <cell r="H8" t="str">
            <v>รพ. ระดับ S เตียง &gt; 400</v>
          </cell>
          <cell r="I8">
            <v>6</v>
          </cell>
          <cell r="J8">
            <v>505</v>
          </cell>
          <cell r="K8">
            <v>5</v>
          </cell>
          <cell r="L8">
            <v>172709</v>
          </cell>
          <cell r="M8">
            <v>0</v>
          </cell>
          <cell r="N8">
            <v>48345</v>
          </cell>
          <cell r="O8">
            <v>124364</v>
          </cell>
          <cell r="P8">
            <v>488862</v>
          </cell>
          <cell r="Q8">
            <v>6</v>
          </cell>
          <cell r="R8">
            <v>6.6</v>
          </cell>
          <cell r="S8">
            <v>5</v>
          </cell>
          <cell r="T8">
            <v>0.94280904158206336</v>
          </cell>
          <cell r="U8">
            <v>5.9428090415820636</v>
          </cell>
          <cell r="V8">
            <v>4.0571909584179364</v>
          </cell>
          <cell r="W8" t="str">
            <v>Over</v>
          </cell>
          <cell r="X8">
            <v>3</v>
          </cell>
          <cell r="Y8">
            <v>2.7</v>
          </cell>
          <cell r="Z8">
            <v>0.48304589153964728</v>
          </cell>
          <cell r="AA8">
            <v>3.1830458915396473</v>
          </cell>
          <cell r="AB8">
            <v>2.216954108460353</v>
          </cell>
          <cell r="AC8" t="str">
            <v>OK</v>
          </cell>
          <cell r="AD8">
            <v>20</v>
          </cell>
          <cell r="AE8">
            <v>18</v>
          </cell>
          <cell r="AF8">
            <v>2.9059326290271157</v>
          </cell>
          <cell r="AG8">
            <v>20.905932629027117</v>
          </cell>
          <cell r="AH8">
            <v>15.094067370972883</v>
          </cell>
          <cell r="AI8" t="str">
            <v>OK</v>
          </cell>
          <cell r="AJ8">
            <v>2</v>
          </cell>
          <cell r="AK8">
            <v>1.8</v>
          </cell>
          <cell r="AL8">
            <v>0.63245553203367599</v>
          </cell>
          <cell r="AM8">
            <v>2.4324555320336758</v>
          </cell>
          <cell r="AN8">
            <v>1.1675444679663241</v>
          </cell>
          <cell r="AO8" t="str">
            <v>OK</v>
          </cell>
          <cell r="AP8">
            <v>1</v>
          </cell>
          <cell r="AQ8">
            <v>0.8</v>
          </cell>
          <cell r="AR8">
            <v>0.78881063774661553</v>
          </cell>
          <cell r="AS8">
            <v>1.5888106377466156</v>
          </cell>
          <cell r="AT8">
            <v>1.1189362253384516E-2</v>
          </cell>
          <cell r="AU8" t="str">
            <v>OK</v>
          </cell>
          <cell r="AV8">
            <v>4</v>
          </cell>
          <cell r="AW8">
            <v>6</v>
          </cell>
          <cell r="AX8">
            <v>10</v>
          </cell>
          <cell r="AY8">
            <v>7.3</v>
          </cell>
          <cell r="AZ8">
            <v>1.4944341180973273</v>
          </cell>
          <cell r="BA8">
            <v>8.7944341180973264</v>
          </cell>
          <cell r="BB8">
            <v>5.8055658819026723</v>
          </cell>
          <cell r="BC8" t="str">
            <v>Over</v>
          </cell>
          <cell r="BD8">
            <v>42</v>
          </cell>
          <cell r="BE8">
            <v>8</v>
          </cell>
          <cell r="BF8">
            <v>18</v>
          </cell>
          <cell r="BG8">
            <v>26</v>
          </cell>
          <cell r="BH8">
            <v>20.8</v>
          </cell>
          <cell r="BI8">
            <v>4.4422216663887193</v>
          </cell>
          <cell r="BJ8">
            <v>25.242221666388719</v>
          </cell>
          <cell r="BK8">
            <v>16.357778333611282</v>
          </cell>
          <cell r="BL8" t="str">
            <v>Over</v>
          </cell>
          <cell r="BM8">
            <v>26</v>
          </cell>
          <cell r="BN8">
            <v>3</v>
          </cell>
          <cell r="BO8">
            <v>31</v>
          </cell>
          <cell r="BP8">
            <v>34</v>
          </cell>
          <cell r="BQ8">
            <v>30</v>
          </cell>
          <cell r="BR8">
            <v>4.1633319989322652</v>
          </cell>
          <cell r="BS8">
            <v>34.163331998932264</v>
          </cell>
          <cell r="BT8">
            <v>25.836668001067736</v>
          </cell>
          <cell r="BU8" t="str">
            <v>OK</v>
          </cell>
          <cell r="BV8">
            <v>2</v>
          </cell>
          <cell r="BW8">
            <v>1.8</v>
          </cell>
          <cell r="BX8">
            <v>0.42163702135578407</v>
          </cell>
          <cell r="BY8">
            <v>2.2216370213557841</v>
          </cell>
          <cell r="BZ8">
            <v>1.378362978644216</v>
          </cell>
          <cell r="CA8" t="str">
            <v>OK</v>
          </cell>
          <cell r="CB8">
            <v>36</v>
          </cell>
          <cell r="CC8">
            <v>9</v>
          </cell>
          <cell r="CD8">
            <v>7.1</v>
          </cell>
          <cell r="CE8">
            <v>1.4491376746189431</v>
          </cell>
          <cell r="CF8">
            <v>8.549137674618942</v>
          </cell>
          <cell r="CG8">
            <v>5.6508623253810564</v>
          </cell>
          <cell r="CH8" t="str">
            <v>Over</v>
          </cell>
          <cell r="CI8">
            <v>5</v>
          </cell>
          <cell r="CJ8">
            <v>4</v>
          </cell>
          <cell r="CK8">
            <v>0.66666666666666663</v>
          </cell>
          <cell r="CL8">
            <v>4.666666666666667</v>
          </cell>
          <cell r="CM8">
            <v>3.3333333333333335</v>
          </cell>
          <cell r="CN8" t="str">
            <v>Over</v>
          </cell>
          <cell r="CO8">
            <v>14</v>
          </cell>
          <cell r="CP8">
            <v>7</v>
          </cell>
          <cell r="CQ8">
            <v>20</v>
          </cell>
          <cell r="CR8">
            <v>27</v>
          </cell>
          <cell r="CS8">
            <v>24.9</v>
          </cell>
          <cell r="CT8">
            <v>7.1717036562683827</v>
          </cell>
          <cell r="CU8">
            <v>32.071703656268383</v>
          </cell>
          <cell r="CV8">
            <v>17.728296343731614</v>
          </cell>
          <cell r="CW8" t="str">
            <v>OK</v>
          </cell>
          <cell r="CX8">
            <v>27</v>
          </cell>
          <cell r="CY8">
            <v>4</v>
          </cell>
          <cell r="CZ8">
            <v>8</v>
          </cell>
          <cell r="DA8">
            <v>12</v>
          </cell>
          <cell r="DB8">
            <v>11.7</v>
          </cell>
          <cell r="DC8">
            <v>3.4657049948186733</v>
          </cell>
          <cell r="DD8">
            <v>15.165704994818672</v>
          </cell>
          <cell r="DE8">
            <v>8.2342950051813268</v>
          </cell>
          <cell r="DF8" t="str">
            <v>OK</v>
          </cell>
          <cell r="DG8">
            <v>12</v>
          </cell>
          <cell r="DH8">
            <v>157</v>
          </cell>
          <cell r="DI8">
            <v>1</v>
          </cell>
          <cell r="DJ8">
            <v>1</v>
          </cell>
          <cell r="DK8">
            <v>1</v>
          </cell>
          <cell r="DL8">
            <v>3</v>
          </cell>
          <cell r="DM8">
            <v>1</v>
          </cell>
          <cell r="DN8">
            <v>2</v>
          </cell>
          <cell r="DO8">
            <v>0</v>
          </cell>
          <cell r="DP8">
            <v>7</v>
          </cell>
          <cell r="DQ8">
            <v>0</v>
          </cell>
          <cell r="DR8">
            <v>17</v>
          </cell>
          <cell r="DS8">
            <v>10</v>
          </cell>
          <cell r="DT8">
            <v>7</v>
          </cell>
          <cell r="DU8">
            <v>1</v>
          </cell>
          <cell r="DV8">
            <v>0</v>
          </cell>
          <cell r="DW8">
            <v>3</v>
          </cell>
          <cell r="DX8">
            <v>0</v>
          </cell>
          <cell r="DY8">
            <v>0</v>
          </cell>
          <cell r="DZ8">
            <v>3</v>
          </cell>
          <cell r="EA8">
            <v>6</v>
          </cell>
          <cell r="EB8">
            <v>47</v>
          </cell>
          <cell r="EC8">
            <v>2</v>
          </cell>
          <cell r="ED8">
            <v>2</v>
          </cell>
          <cell r="EE8">
            <v>4</v>
          </cell>
          <cell r="EF8">
            <v>1</v>
          </cell>
          <cell r="EG8">
            <v>2</v>
          </cell>
          <cell r="EH8">
            <v>3</v>
          </cell>
          <cell r="EI8">
            <v>1</v>
          </cell>
          <cell r="EJ8">
            <v>2</v>
          </cell>
          <cell r="EK8">
            <v>0</v>
          </cell>
          <cell r="EL8">
            <v>3</v>
          </cell>
          <cell r="EM8">
            <v>3</v>
          </cell>
          <cell r="EN8">
            <v>2</v>
          </cell>
          <cell r="EO8">
            <v>5</v>
          </cell>
          <cell r="EP8">
            <v>62</v>
          </cell>
          <cell r="EQ8">
            <v>3</v>
          </cell>
          <cell r="ER8">
            <v>3</v>
          </cell>
          <cell r="ES8">
            <v>0</v>
          </cell>
          <cell r="ET8">
            <v>1</v>
          </cell>
          <cell r="EU8">
            <v>2</v>
          </cell>
          <cell r="EV8">
            <v>3</v>
          </cell>
          <cell r="EW8">
            <v>1</v>
          </cell>
          <cell r="EX8">
            <v>1</v>
          </cell>
          <cell r="EY8">
            <v>2</v>
          </cell>
          <cell r="EZ8">
            <v>1</v>
          </cell>
          <cell r="FA8">
            <v>1</v>
          </cell>
          <cell r="FB8">
            <v>1</v>
          </cell>
          <cell r="FC8">
            <v>3</v>
          </cell>
          <cell r="FD8">
            <v>1</v>
          </cell>
          <cell r="FE8">
            <v>1</v>
          </cell>
          <cell r="FF8">
            <v>2</v>
          </cell>
          <cell r="FG8">
            <v>1</v>
          </cell>
          <cell r="FH8">
            <v>1</v>
          </cell>
          <cell r="FI8">
            <v>2</v>
          </cell>
          <cell r="FJ8">
            <v>1</v>
          </cell>
          <cell r="FK8">
            <v>1</v>
          </cell>
          <cell r="FL8">
            <v>1</v>
          </cell>
          <cell r="FM8">
            <v>3</v>
          </cell>
          <cell r="FN8">
            <v>15</v>
          </cell>
          <cell r="FO8">
            <v>0</v>
          </cell>
          <cell r="FP8">
            <v>4</v>
          </cell>
          <cell r="FQ8">
            <v>0</v>
          </cell>
          <cell r="FR8">
            <v>4</v>
          </cell>
          <cell r="FS8">
            <v>3</v>
          </cell>
          <cell r="FT8">
            <v>0</v>
          </cell>
          <cell r="FU8">
            <v>3</v>
          </cell>
          <cell r="FV8">
            <v>2</v>
          </cell>
          <cell r="FW8">
            <v>0</v>
          </cell>
          <cell r="FX8">
            <v>2</v>
          </cell>
          <cell r="FY8">
            <v>1</v>
          </cell>
          <cell r="FZ8">
            <v>0</v>
          </cell>
          <cell r="GA8">
            <v>1</v>
          </cell>
          <cell r="GB8">
            <v>10</v>
          </cell>
          <cell r="GC8">
            <v>12.1</v>
          </cell>
          <cell r="GD8">
            <v>7.6077445920442006</v>
          </cell>
          <cell r="GE8">
            <v>19.7077445920442</v>
          </cell>
          <cell r="GF8">
            <v>4.492255407955799</v>
          </cell>
          <cell r="GG8" t="str">
            <v>OK</v>
          </cell>
          <cell r="GH8">
            <v>21</v>
          </cell>
          <cell r="GI8">
            <v>19.338000000000001</v>
          </cell>
          <cell r="GJ8">
            <v>17.270900000000001</v>
          </cell>
          <cell r="GK8">
            <v>22</v>
          </cell>
          <cell r="GL8">
            <v>25.3</v>
          </cell>
          <cell r="GM8">
            <v>6.000925854492051</v>
          </cell>
          <cell r="GN8">
            <v>31.30092585449205</v>
          </cell>
          <cell r="GO8">
            <v>19.299074145507952</v>
          </cell>
          <cell r="GP8" t="str">
            <v>OK</v>
          </cell>
          <cell r="GQ8">
            <v>98</v>
          </cell>
          <cell r="GR8">
            <v>10</v>
          </cell>
          <cell r="GS8">
            <v>9.5</v>
          </cell>
          <cell r="GT8">
            <v>1.0801234497346435</v>
          </cell>
          <cell r="GU8">
            <v>14</v>
          </cell>
          <cell r="GV8">
            <v>8.4198765502653572</v>
          </cell>
          <cell r="GW8" t="str">
            <v>OK</v>
          </cell>
          <cell r="GX8">
            <v>1</v>
          </cell>
          <cell r="GY8">
            <v>0.6</v>
          </cell>
          <cell r="GZ8">
            <v>0.5163977794943222</v>
          </cell>
          <cell r="HA8">
            <v>1.1163977794943221</v>
          </cell>
          <cell r="HB8">
            <v>8.3602220505677782E-2</v>
          </cell>
          <cell r="HC8" t="str">
            <v>OK</v>
          </cell>
          <cell r="HD8">
            <v>6</v>
          </cell>
          <cell r="HE8">
            <v>2</v>
          </cell>
          <cell r="HF8">
            <v>8</v>
          </cell>
          <cell r="HG8">
            <v>8.8000000000000007</v>
          </cell>
          <cell r="HH8">
            <v>1.0327955589886457</v>
          </cell>
          <cell r="HI8">
            <v>9.8327955589886464</v>
          </cell>
          <cell r="HJ8">
            <v>7.767204441011355</v>
          </cell>
          <cell r="HK8" t="str">
            <v>OK</v>
          </cell>
          <cell r="HL8">
            <v>2</v>
          </cell>
          <cell r="HM8">
            <v>1.4</v>
          </cell>
          <cell r="HN8">
            <v>0.69920589878010087</v>
          </cell>
          <cell r="HO8">
            <v>2.0992058987801006</v>
          </cell>
          <cell r="HP8">
            <v>0.70079410121989905</v>
          </cell>
          <cell r="HQ8" t="str">
            <v>OK</v>
          </cell>
          <cell r="HR8">
            <v>21</v>
          </cell>
          <cell r="HS8">
            <v>1</v>
          </cell>
          <cell r="HT8">
            <v>1.9</v>
          </cell>
          <cell r="HU8">
            <v>0.87559503577091302</v>
          </cell>
          <cell r="HV8">
            <v>2.7755950357709129</v>
          </cell>
          <cell r="HW8">
            <v>1.0244049642290869</v>
          </cell>
          <cell r="HX8" t="str">
            <v>Under</v>
          </cell>
          <cell r="HY8">
            <v>3</v>
          </cell>
          <cell r="HZ8">
            <v>9</v>
          </cell>
          <cell r="IA8">
            <v>12</v>
          </cell>
          <cell r="IB8">
            <v>9.6999999999999993</v>
          </cell>
          <cell r="IC8">
            <v>2.62678510731274</v>
          </cell>
          <cell r="ID8">
            <v>12.326785107312739</v>
          </cell>
          <cell r="IE8">
            <v>7.0732148926872593</v>
          </cell>
          <cell r="IF8" t="str">
            <v>OK</v>
          </cell>
          <cell r="IG8">
            <v>3</v>
          </cell>
          <cell r="IH8">
            <v>2.8</v>
          </cell>
          <cell r="II8">
            <v>0.63245553203367533</v>
          </cell>
          <cell r="IJ8">
            <v>3.4324555320336749</v>
          </cell>
          <cell r="IK8">
            <v>2.1675444679663247</v>
          </cell>
          <cell r="IL8" t="str">
            <v>OK</v>
          </cell>
          <cell r="IM8">
            <v>16</v>
          </cell>
          <cell r="IN8">
            <v>3</v>
          </cell>
          <cell r="IO8">
            <v>2.2000000000000002</v>
          </cell>
          <cell r="IP8">
            <v>0.78881063774661553</v>
          </cell>
          <cell r="IQ8">
            <v>2.9888106377466155</v>
          </cell>
          <cell r="IR8">
            <v>1.4111893622533846</v>
          </cell>
          <cell r="IS8" t="str">
            <v>Over</v>
          </cell>
          <cell r="IT8">
            <v>0</v>
          </cell>
          <cell r="IU8">
            <v>0.4</v>
          </cell>
          <cell r="IV8">
            <v>0.5163977794943222</v>
          </cell>
          <cell r="IW8">
            <v>0.91639777949432222</v>
          </cell>
          <cell r="IX8">
            <v>-0.11639777949432217</v>
          </cell>
          <cell r="IY8" t="str">
            <v>OK</v>
          </cell>
          <cell r="IZ8">
            <v>1</v>
          </cell>
          <cell r="JA8">
            <v>0.5</v>
          </cell>
          <cell r="JB8">
            <v>0.70710678118654757</v>
          </cell>
          <cell r="JC8">
            <v>1.2071067811865475</v>
          </cell>
          <cell r="JD8">
            <v>-0.20710678118654757</v>
          </cell>
          <cell r="JE8" t="str">
            <v>OK</v>
          </cell>
          <cell r="JF8">
            <v>4</v>
          </cell>
          <cell r="JG8">
            <v>4</v>
          </cell>
          <cell r="JH8">
            <v>2.2999999999999998</v>
          </cell>
          <cell r="JI8">
            <v>1.0593499054713804</v>
          </cell>
          <cell r="JJ8">
            <v>3.3593499054713805</v>
          </cell>
          <cell r="JK8">
            <v>1.2406500945286194</v>
          </cell>
          <cell r="JL8" t="str">
            <v>Over</v>
          </cell>
          <cell r="JM8">
            <v>1</v>
          </cell>
          <cell r="JN8">
            <v>1</v>
          </cell>
          <cell r="JO8">
            <v>0</v>
          </cell>
          <cell r="JP8">
            <v>1</v>
          </cell>
          <cell r="JQ8">
            <v>1</v>
          </cell>
          <cell r="JR8" t="str">
            <v>OK</v>
          </cell>
          <cell r="JS8">
            <v>1</v>
          </cell>
          <cell r="JT8">
            <v>4</v>
          </cell>
          <cell r="JU8">
            <v>5</v>
          </cell>
          <cell r="JV8">
            <v>5</v>
          </cell>
          <cell r="JW8">
            <v>0</v>
          </cell>
          <cell r="JX8">
            <v>5</v>
          </cell>
          <cell r="JY8">
            <v>5</v>
          </cell>
          <cell r="JZ8" t="str">
            <v>OK</v>
          </cell>
          <cell r="KA8">
            <v>1</v>
          </cell>
          <cell r="KB8">
            <v>1.9</v>
          </cell>
          <cell r="KC8">
            <v>0.99442892601175314</v>
          </cell>
          <cell r="KD8">
            <v>2.8944289260117531</v>
          </cell>
          <cell r="KE8">
            <v>0.90557107398824677</v>
          </cell>
          <cell r="KF8" t="str">
            <v>OK</v>
          </cell>
          <cell r="KG8">
            <v>0</v>
          </cell>
          <cell r="KH8">
            <v>0.5</v>
          </cell>
          <cell r="KI8">
            <v>0.70710678118654757</v>
          </cell>
          <cell r="KJ8">
            <v>1.2071067811865475</v>
          </cell>
          <cell r="KK8">
            <v>-0.20710678118654757</v>
          </cell>
          <cell r="KL8" t="str">
            <v>OK</v>
          </cell>
          <cell r="KM8">
            <v>1</v>
          </cell>
          <cell r="KN8">
            <v>2</v>
          </cell>
          <cell r="KO8">
            <v>3</v>
          </cell>
          <cell r="KP8">
            <v>3.1</v>
          </cell>
          <cell r="KQ8">
            <v>0.31622776601683794</v>
          </cell>
          <cell r="KR8">
            <v>3.4162277660168381</v>
          </cell>
          <cell r="KS8">
            <v>2.7837722339831621</v>
          </cell>
          <cell r="KT8" t="str">
            <v>OK</v>
          </cell>
          <cell r="KU8">
            <v>14</v>
          </cell>
          <cell r="KV8">
            <v>2</v>
          </cell>
          <cell r="KW8">
            <v>1.6</v>
          </cell>
          <cell r="KX8">
            <v>0.69920589878010087</v>
          </cell>
          <cell r="KY8">
            <v>2.2992058987801007</v>
          </cell>
          <cell r="KZ8">
            <v>0.90079410121989922</v>
          </cell>
          <cell r="LA8" t="str">
            <v>OK</v>
          </cell>
          <cell r="LB8">
            <v>2</v>
          </cell>
          <cell r="LC8">
            <v>2</v>
          </cell>
          <cell r="LD8">
            <v>0</v>
          </cell>
          <cell r="LE8">
            <v>2</v>
          </cell>
          <cell r="LF8">
            <v>2</v>
          </cell>
          <cell r="LG8" t="str">
            <v>OK</v>
          </cell>
          <cell r="LH8">
            <v>2</v>
          </cell>
          <cell r="LI8">
            <v>2</v>
          </cell>
          <cell r="LJ8">
            <v>0</v>
          </cell>
          <cell r="LK8">
            <v>2</v>
          </cell>
          <cell r="LL8">
            <v>2</v>
          </cell>
          <cell r="LM8" t="str">
            <v>OK</v>
          </cell>
          <cell r="LN8">
            <v>4</v>
          </cell>
          <cell r="LO8">
            <v>1</v>
          </cell>
          <cell r="LP8">
            <v>0.2</v>
          </cell>
          <cell r="LQ8">
            <v>0.4216370213557839</v>
          </cell>
          <cell r="LR8">
            <v>0.62163702135578391</v>
          </cell>
          <cell r="LS8">
            <v>-0.22163702135578389</v>
          </cell>
          <cell r="LT8" t="str">
            <v>Over</v>
          </cell>
          <cell r="LU8">
            <v>7</v>
          </cell>
          <cell r="LV8">
            <v>62</v>
          </cell>
          <cell r="LW8">
            <v>8</v>
          </cell>
          <cell r="LX8">
            <v>5.8</v>
          </cell>
          <cell r="LY8">
            <v>1.2292725943057194</v>
          </cell>
          <cell r="LZ8">
            <v>7.029272594305719</v>
          </cell>
          <cell r="MA8">
            <v>4.5707274056942806</v>
          </cell>
          <cell r="MB8" t="str">
            <v>Over</v>
          </cell>
          <cell r="MC8">
            <v>6</v>
          </cell>
          <cell r="MD8">
            <v>6</v>
          </cell>
          <cell r="ME8">
            <v>0</v>
          </cell>
          <cell r="MF8">
            <v>12</v>
          </cell>
          <cell r="MG8">
            <v>12</v>
          </cell>
          <cell r="MH8">
            <v>0</v>
          </cell>
          <cell r="MI8">
            <v>12</v>
          </cell>
          <cell r="MJ8">
            <v>12</v>
          </cell>
          <cell r="MK8" t="str">
            <v>OK</v>
          </cell>
          <cell r="ML8">
            <v>20</v>
          </cell>
          <cell r="MM8">
            <v>23</v>
          </cell>
          <cell r="MN8">
            <v>21.6</v>
          </cell>
          <cell r="MO8">
            <v>4.9261208538429733</v>
          </cell>
          <cell r="MP8">
            <v>26.526120853842976</v>
          </cell>
          <cell r="MQ8">
            <v>16.673879146157027</v>
          </cell>
          <cell r="MR8" t="str">
            <v>OK</v>
          </cell>
          <cell r="MS8">
            <v>0</v>
          </cell>
          <cell r="MT8">
            <v>0.4</v>
          </cell>
          <cell r="MU8">
            <v>0.69920589878010109</v>
          </cell>
          <cell r="MV8">
            <v>1.099205898780101</v>
          </cell>
          <cell r="MW8">
            <v>-0.29920589878010106</v>
          </cell>
          <cell r="MX8" t="str">
            <v>OK</v>
          </cell>
          <cell r="MY8">
            <v>23</v>
          </cell>
          <cell r="MZ8">
            <v>24</v>
          </cell>
          <cell r="NA8">
            <v>18.2</v>
          </cell>
          <cell r="NB8">
            <v>4.07703596037884</v>
          </cell>
          <cell r="NC8">
            <v>22.277035960378839</v>
          </cell>
          <cell r="ND8">
            <v>14.122964039621159</v>
          </cell>
          <cell r="NE8" t="str">
            <v>Over</v>
          </cell>
          <cell r="NF8">
            <v>0</v>
          </cell>
          <cell r="NG8">
            <v>0.1</v>
          </cell>
          <cell r="NH8">
            <v>0.31622776601683794</v>
          </cell>
          <cell r="NI8">
            <v>0.41622776601683797</v>
          </cell>
          <cell r="NJ8">
            <v>-0.21622776601683794</v>
          </cell>
          <cell r="NK8" t="str">
            <v>OK</v>
          </cell>
          <cell r="NL8">
            <v>24</v>
          </cell>
          <cell r="NM8">
            <v>10</v>
          </cell>
          <cell r="NN8">
            <v>8.5</v>
          </cell>
          <cell r="NO8">
            <v>0.97182531580755005</v>
          </cell>
          <cell r="NP8">
            <v>9.4718253158075498</v>
          </cell>
          <cell r="NQ8">
            <v>7.5281746841924502</v>
          </cell>
          <cell r="NR8" t="str">
            <v>Over</v>
          </cell>
          <cell r="NS8">
            <v>10</v>
          </cell>
          <cell r="NT8">
            <v>14</v>
          </cell>
          <cell r="NU8">
            <v>11.2</v>
          </cell>
          <cell r="NV8">
            <v>2.1499353995462775</v>
          </cell>
          <cell r="NW8">
            <v>13.349935399546277</v>
          </cell>
          <cell r="NX8">
            <v>9.0500646004537213</v>
          </cell>
          <cell r="NY8" t="str">
            <v>Over</v>
          </cell>
          <cell r="NZ8">
            <v>14</v>
          </cell>
          <cell r="OA8">
            <v>1</v>
          </cell>
          <cell r="OB8">
            <v>1.2</v>
          </cell>
          <cell r="OC8">
            <v>0.42163702135578385</v>
          </cell>
          <cell r="OD8">
            <v>1.6216370213557838</v>
          </cell>
          <cell r="OE8">
            <v>0.77836297864421611</v>
          </cell>
          <cell r="OF8" t="str">
            <v>OK</v>
          </cell>
          <cell r="OG8">
            <v>1</v>
          </cell>
          <cell r="OH8">
            <v>0.4</v>
          </cell>
          <cell r="OI8">
            <v>0.5163977794943222</v>
          </cell>
          <cell r="OJ8">
            <v>0.91639777949432222</v>
          </cell>
          <cell r="OK8">
            <v>-0.11639777949432217</v>
          </cell>
          <cell r="OL8" t="str">
            <v>Over</v>
          </cell>
          <cell r="OM8">
            <v>2</v>
          </cell>
          <cell r="ON8">
            <v>5</v>
          </cell>
          <cell r="OO8">
            <v>4.5</v>
          </cell>
          <cell r="OP8">
            <v>1.5811388300841898</v>
          </cell>
          <cell r="OQ8">
            <v>6.08113883008419</v>
          </cell>
          <cell r="OR8">
            <v>2.91886116991581</v>
          </cell>
          <cell r="OS8" t="str">
            <v>OK</v>
          </cell>
          <cell r="OT8">
            <v>5</v>
          </cell>
          <cell r="OU8">
            <v>4</v>
          </cell>
          <cell r="OV8">
            <v>4.2</v>
          </cell>
          <cell r="OW8">
            <v>1.0327955589886442</v>
          </cell>
          <cell r="OX8">
            <v>5.2327955589886441</v>
          </cell>
          <cell r="OY8">
            <v>3.1672044410113562</v>
          </cell>
          <cell r="OZ8" t="str">
            <v>OK</v>
          </cell>
          <cell r="PA8">
            <v>1</v>
          </cell>
          <cell r="PB8">
            <v>1.6</v>
          </cell>
          <cell r="PC8">
            <v>0.69920589878010087</v>
          </cell>
          <cell r="PD8">
            <v>1</v>
          </cell>
          <cell r="PE8">
            <v>0.90079410121989922</v>
          </cell>
          <cell r="PF8" t="str">
            <v>OK</v>
          </cell>
          <cell r="PG8">
            <v>1</v>
          </cell>
          <cell r="PH8">
            <v>2</v>
          </cell>
          <cell r="PI8">
            <v>1</v>
          </cell>
          <cell r="PJ8">
            <v>1</v>
          </cell>
          <cell r="PK8">
            <v>1</v>
          </cell>
          <cell r="PL8">
            <v>0.4</v>
          </cell>
          <cell r="PM8">
            <v>0.69920589878010109</v>
          </cell>
          <cell r="PN8">
            <v>1.099205898780101</v>
          </cell>
          <cell r="PO8">
            <v>-0.29920589878010106</v>
          </cell>
          <cell r="PP8" t="str">
            <v>OK</v>
          </cell>
          <cell r="PQ8">
            <v>6</v>
          </cell>
          <cell r="PR8">
            <v>6</v>
          </cell>
          <cell r="PS8">
            <v>1</v>
          </cell>
          <cell r="PT8">
            <v>7</v>
          </cell>
          <cell r="PU8">
            <v>6.1</v>
          </cell>
          <cell r="PV8">
            <v>0.99442892601175192</v>
          </cell>
          <cell r="PW8">
            <v>7.0944289260117515</v>
          </cell>
          <cell r="PX8">
            <v>5.1055710739882478</v>
          </cell>
          <cell r="PY8" t="str">
            <v>OK</v>
          </cell>
          <cell r="PZ8">
            <v>7</v>
          </cell>
          <cell r="QA8">
            <v>1</v>
          </cell>
          <cell r="QB8">
            <v>0.9</v>
          </cell>
          <cell r="QC8">
            <v>0.73786478737262184</v>
          </cell>
          <cell r="QD8">
            <v>1.6378647873726218</v>
          </cell>
          <cell r="QE8">
            <v>0.16213521262737818</v>
          </cell>
          <cell r="QF8" t="str">
            <v>OK</v>
          </cell>
          <cell r="QG8">
            <v>2</v>
          </cell>
          <cell r="QH8">
            <v>3</v>
          </cell>
          <cell r="QI8">
            <v>5</v>
          </cell>
          <cell r="QJ8">
            <v>5.6</v>
          </cell>
          <cell r="QK8">
            <v>0.5163977794943222</v>
          </cell>
          <cell r="QL8">
            <v>6.1163977794943216</v>
          </cell>
          <cell r="QM8">
            <v>5.0836022205056777</v>
          </cell>
          <cell r="QN8" t="str">
            <v>Under</v>
          </cell>
          <cell r="QO8">
            <v>6</v>
          </cell>
          <cell r="QP8">
            <v>6</v>
          </cell>
          <cell r="QQ8">
            <v>8.8000000000000007</v>
          </cell>
          <cell r="QR8">
            <v>1.9321835661585924</v>
          </cell>
          <cell r="QS8">
            <v>10.732183566158593</v>
          </cell>
          <cell r="QT8">
            <v>6.8678164338414085</v>
          </cell>
          <cell r="QU8" t="str">
            <v>Under</v>
          </cell>
          <cell r="QV8">
            <v>6</v>
          </cell>
          <cell r="QW8">
            <v>9</v>
          </cell>
          <cell r="QX8">
            <v>6.7</v>
          </cell>
          <cell r="QY8">
            <v>1.7029386365926409</v>
          </cell>
          <cell r="QZ8">
            <v>8.4029386365926406</v>
          </cell>
          <cell r="RA8">
            <v>4.9970613634073597</v>
          </cell>
          <cell r="RB8" t="str">
            <v>Over</v>
          </cell>
          <cell r="RC8">
            <v>9</v>
          </cell>
          <cell r="RD8">
            <v>4</v>
          </cell>
          <cell r="RE8">
            <v>3.9</v>
          </cell>
          <cell r="RF8">
            <v>0.87559503577091347</v>
          </cell>
          <cell r="RG8">
            <v>4.7755950357709134</v>
          </cell>
          <cell r="RH8">
            <v>3.0244049642290864</v>
          </cell>
          <cell r="RI8" t="str">
            <v>OK</v>
          </cell>
          <cell r="RJ8">
            <v>3</v>
          </cell>
          <cell r="RK8">
            <v>3</v>
          </cell>
          <cell r="RL8">
            <v>0</v>
          </cell>
          <cell r="RM8">
            <v>3</v>
          </cell>
          <cell r="RN8">
            <v>3</v>
          </cell>
          <cell r="RO8" t="str">
            <v>OK</v>
          </cell>
          <cell r="RP8">
            <v>2</v>
          </cell>
          <cell r="RQ8">
            <v>4</v>
          </cell>
          <cell r="RR8">
            <v>6</v>
          </cell>
          <cell r="RS8">
            <v>6</v>
          </cell>
          <cell r="RT8">
            <v>0</v>
          </cell>
          <cell r="RU8">
            <v>6</v>
          </cell>
          <cell r="RV8">
            <v>6</v>
          </cell>
          <cell r="RW8" t="str">
            <v>OK</v>
          </cell>
          <cell r="RX8">
            <v>13</v>
          </cell>
          <cell r="RY8">
            <v>22</v>
          </cell>
          <cell r="RZ8">
            <v>20.2</v>
          </cell>
          <cell r="SA8">
            <v>3.326659986633238</v>
          </cell>
          <cell r="SB8">
            <v>23.526659986633238</v>
          </cell>
          <cell r="SC8">
            <v>16.873340013366761</v>
          </cell>
          <cell r="SD8" t="str">
            <v>OK</v>
          </cell>
          <cell r="SE8">
            <v>1</v>
          </cell>
          <cell r="SF8">
            <v>2</v>
          </cell>
          <cell r="SG8">
            <v>3</v>
          </cell>
          <cell r="SH8">
            <v>4.9000000000000004</v>
          </cell>
          <cell r="SI8">
            <v>3.3482997343593826</v>
          </cell>
          <cell r="SJ8">
            <v>8.2482997343593834</v>
          </cell>
          <cell r="SK8">
            <v>1.5517002656406178</v>
          </cell>
          <cell r="SL8" t="str">
            <v>OK</v>
          </cell>
          <cell r="SM8">
            <v>0</v>
          </cell>
          <cell r="SN8">
            <v>0</v>
          </cell>
          <cell r="SO8">
            <v>0</v>
          </cell>
          <cell r="SP8">
            <v>0</v>
          </cell>
          <cell r="SQ8">
            <v>0</v>
          </cell>
          <cell r="SR8" t="str">
            <v>OK</v>
          </cell>
          <cell r="SS8">
            <v>25</v>
          </cell>
          <cell r="ST8">
            <v>4</v>
          </cell>
          <cell r="SU8">
            <v>5.8</v>
          </cell>
          <cell r="SV8">
            <v>1.4757295747452446</v>
          </cell>
          <cell r="SW8">
            <v>7.2757295747452444</v>
          </cell>
          <cell r="SX8">
            <v>4.3242704252547552</v>
          </cell>
          <cell r="SY8" t="str">
            <v>Under</v>
          </cell>
          <cell r="SZ8">
            <v>8</v>
          </cell>
          <cell r="TA8">
            <v>1</v>
          </cell>
          <cell r="TB8">
            <v>0</v>
          </cell>
          <cell r="TC8">
            <v>9</v>
          </cell>
          <cell r="TD8">
            <v>12.8</v>
          </cell>
          <cell r="TE8">
            <v>2.973961069759393</v>
          </cell>
          <cell r="TF8">
            <v>15.773961069759395</v>
          </cell>
          <cell r="TG8">
            <v>9.8260389302406068</v>
          </cell>
          <cell r="TH8" t="str">
            <v>Under</v>
          </cell>
          <cell r="TI8">
            <v>13</v>
          </cell>
          <cell r="TJ8">
            <v>0</v>
          </cell>
          <cell r="TK8">
            <v>0.5</v>
          </cell>
          <cell r="TL8">
            <v>0.84983658559879749</v>
          </cell>
          <cell r="TM8">
            <v>1.3498365855987975</v>
          </cell>
          <cell r="TN8">
            <v>-0.34983658559879749</v>
          </cell>
          <cell r="TO8" t="str">
            <v>OK</v>
          </cell>
          <cell r="TP8">
            <v>33</v>
          </cell>
          <cell r="TQ8">
            <v>2</v>
          </cell>
          <cell r="TR8">
            <v>7</v>
          </cell>
          <cell r="TS8">
            <v>42</v>
          </cell>
          <cell r="TT8">
            <v>46.3</v>
          </cell>
          <cell r="TU8">
            <v>8.6801177667382063</v>
          </cell>
          <cell r="TV8">
            <v>54.980117766738203</v>
          </cell>
          <cell r="TW8">
            <v>37.619882233261791</v>
          </cell>
          <cell r="TX8" t="str">
            <v>OK</v>
          </cell>
          <cell r="TY8">
            <v>42</v>
          </cell>
          <cell r="TZ8">
            <v>3</v>
          </cell>
          <cell r="UA8">
            <v>3.1</v>
          </cell>
          <cell r="UB8">
            <v>0.87559503577091347</v>
          </cell>
          <cell r="UC8">
            <v>3.9755950357709136</v>
          </cell>
          <cell r="UD8">
            <v>2.2244049642290866</v>
          </cell>
          <cell r="UE8" t="str">
            <v>OK</v>
          </cell>
          <cell r="UF8">
            <v>14</v>
          </cell>
          <cell r="UG8">
            <v>0</v>
          </cell>
          <cell r="UH8">
            <v>14</v>
          </cell>
          <cell r="UI8">
            <v>15.9</v>
          </cell>
          <cell r="UJ8">
            <v>2.5582111805799879</v>
          </cell>
          <cell r="UK8">
            <v>18.458211180579987</v>
          </cell>
          <cell r="UL8">
            <v>13.341788819420012</v>
          </cell>
          <cell r="UM8" t="str">
            <v>OK</v>
          </cell>
          <cell r="UN8">
            <v>4</v>
          </cell>
          <cell r="UO8">
            <v>0</v>
          </cell>
          <cell r="UP8">
            <v>4</v>
          </cell>
          <cell r="UQ8">
            <v>4</v>
          </cell>
          <cell r="UR8">
            <v>0</v>
          </cell>
          <cell r="US8">
            <v>4</v>
          </cell>
          <cell r="UT8">
            <v>4</v>
          </cell>
          <cell r="UU8" t="str">
            <v>OK</v>
          </cell>
          <cell r="UV8">
            <v>2</v>
          </cell>
          <cell r="UW8">
            <v>2</v>
          </cell>
          <cell r="UX8">
            <v>0</v>
          </cell>
          <cell r="UY8">
            <v>2</v>
          </cell>
          <cell r="UZ8">
            <v>2</v>
          </cell>
          <cell r="VA8" t="str">
            <v>OK</v>
          </cell>
          <cell r="VB8">
            <v>1</v>
          </cell>
          <cell r="VC8">
            <v>1</v>
          </cell>
          <cell r="VD8">
            <v>0</v>
          </cell>
          <cell r="VE8">
            <v>1</v>
          </cell>
          <cell r="VF8">
            <v>1</v>
          </cell>
          <cell r="VG8" t="str">
            <v>OK</v>
          </cell>
          <cell r="VH8">
            <v>24</v>
          </cell>
          <cell r="VI8">
            <v>5</v>
          </cell>
          <cell r="VJ8">
            <v>5</v>
          </cell>
          <cell r="VK8">
            <v>0</v>
          </cell>
          <cell r="VL8">
            <v>5</v>
          </cell>
          <cell r="VM8">
            <v>5</v>
          </cell>
          <cell r="VN8" t="str">
            <v>OK</v>
          </cell>
          <cell r="VO8">
            <v>5</v>
          </cell>
          <cell r="VP8">
            <v>38</v>
          </cell>
          <cell r="VQ8">
            <v>38.6</v>
          </cell>
          <cell r="VR8">
            <v>3.40587727318528</v>
          </cell>
          <cell r="VS8">
            <v>42.005877273185284</v>
          </cell>
          <cell r="VT8">
            <v>35.194122726814719</v>
          </cell>
          <cell r="VU8" t="str">
            <v>OK</v>
          </cell>
          <cell r="VV8">
            <v>36</v>
          </cell>
          <cell r="VW8">
            <v>34.200000000000003</v>
          </cell>
          <cell r="VX8">
            <v>2.5733678754158378</v>
          </cell>
          <cell r="VY8">
            <v>36.773367875415843</v>
          </cell>
          <cell r="VZ8">
            <v>31.626632124584166</v>
          </cell>
          <cell r="WA8" t="str">
            <v>OK</v>
          </cell>
          <cell r="WB8">
            <v>74</v>
          </cell>
          <cell r="WC8">
            <v>328</v>
          </cell>
          <cell r="WD8">
            <v>37</v>
          </cell>
          <cell r="WE8">
            <v>0</v>
          </cell>
          <cell r="WF8">
            <v>40</v>
          </cell>
          <cell r="WG8">
            <v>39.6</v>
          </cell>
          <cell r="WH8">
            <v>2.3664319132398464</v>
          </cell>
          <cell r="WI8">
            <v>41.966431913239845</v>
          </cell>
          <cell r="WJ8">
            <v>37.233568086760158</v>
          </cell>
          <cell r="WK8" t="str">
            <v>OK</v>
          </cell>
          <cell r="WL8">
            <v>37</v>
          </cell>
          <cell r="WM8">
            <v>37</v>
          </cell>
          <cell r="WN8">
            <v>0</v>
          </cell>
          <cell r="WO8">
            <v>37</v>
          </cell>
          <cell r="WP8">
            <v>37.4</v>
          </cell>
          <cell r="WQ8">
            <v>2.9888682361946524</v>
          </cell>
          <cell r="WR8">
            <v>40.388868236194654</v>
          </cell>
          <cell r="WS8">
            <v>34.411131763805344</v>
          </cell>
          <cell r="WT8" t="str">
            <v>OK</v>
          </cell>
          <cell r="WU8">
            <v>37</v>
          </cell>
          <cell r="WV8">
            <v>118</v>
          </cell>
          <cell r="WW8">
            <v>0</v>
          </cell>
          <cell r="WX8">
            <v>118</v>
          </cell>
          <cell r="WY8">
            <v>100.4</v>
          </cell>
          <cell r="WZ8">
            <v>12.438292129995599</v>
          </cell>
          <cell r="XA8">
            <v>112.83829212999561</v>
          </cell>
          <cell r="XB8">
            <v>87.961707870004403</v>
          </cell>
          <cell r="XC8" t="str">
            <v>Over</v>
          </cell>
          <cell r="XD8">
            <v>118</v>
          </cell>
          <cell r="XE8">
            <v>24</v>
          </cell>
          <cell r="XF8">
            <v>0</v>
          </cell>
          <cell r="XG8">
            <v>30</v>
          </cell>
          <cell r="XH8">
            <v>21.5</v>
          </cell>
          <cell r="XI8">
            <v>6.2937358628330689</v>
          </cell>
          <cell r="XJ8">
            <v>27.793735862833067</v>
          </cell>
          <cell r="XK8">
            <v>15.206264137166931</v>
          </cell>
          <cell r="XL8" t="str">
            <v>Over</v>
          </cell>
          <cell r="XM8">
            <v>24</v>
          </cell>
          <cell r="XN8">
            <v>40</v>
          </cell>
          <cell r="XO8">
            <v>0</v>
          </cell>
          <cell r="XP8">
            <v>45</v>
          </cell>
          <cell r="XQ8">
            <v>43</v>
          </cell>
          <cell r="XR8">
            <v>8.232726023485645</v>
          </cell>
          <cell r="XS8">
            <v>51.232726023485647</v>
          </cell>
          <cell r="XT8">
            <v>34.767273976514353</v>
          </cell>
          <cell r="XU8" t="str">
            <v>OK</v>
          </cell>
          <cell r="XV8">
            <v>40</v>
          </cell>
          <cell r="XW8">
            <v>28</v>
          </cell>
          <cell r="XX8">
            <v>0</v>
          </cell>
          <cell r="XY8">
            <v>28</v>
          </cell>
          <cell r="XZ8">
            <v>28</v>
          </cell>
          <cell r="YA8">
            <v>5.0110987927909694</v>
          </cell>
          <cell r="YB8">
            <v>33.011098792790968</v>
          </cell>
          <cell r="YC8">
            <v>22.988901207209032</v>
          </cell>
          <cell r="YD8" t="str">
            <v>OK</v>
          </cell>
          <cell r="YE8">
            <v>28</v>
          </cell>
          <cell r="YF8">
            <v>156</v>
          </cell>
          <cell r="YG8">
            <v>0</v>
          </cell>
          <cell r="YH8">
            <v>156</v>
          </cell>
          <cell r="YI8">
            <v>134.9</v>
          </cell>
          <cell r="YJ8">
            <v>19.456218657397017</v>
          </cell>
          <cell r="YK8">
            <v>154.35621865739702</v>
          </cell>
          <cell r="YL8">
            <v>115.44378134260299</v>
          </cell>
          <cell r="YM8" t="str">
            <v>Over</v>
          </cell>
          <cell r="YN8">
            <v>156</v>
          </cell>
          <cell r="YO8">
            <v>90</v>
          </cell>
          <cell r="YP8">
            <v>0</v>
          </cell>
          <cell r="YQ8">
            <v>90</v>
          </cell>
          <cell r="YR8">
            <v>76</v>
          </cell>
          <cell r="YS8">
            <v>15.599145275730121</v>
          </cell>
          <cell r="YT8">
            <v>91.599145275730123</v>
          </cell>
          <cell r="YU8">
            <v>60.400854724269877</v>
          </cell>
          <cell r="YV8" t="str">
            <v>OK</v>
          </cell>
          <cell r="YW8">
            <v>90</v>
          </cell>
          <cell r="YX8">
            <v>36</v>
          </cell>
          <cell r="YY8">
            <v>0</v>
          </cell>
          <cell r="YZ8">
            <v>36</v>
          </cell>
          <cell r="ZA8">
            <v>36</v>
          </cell>
          <cell r="ZB8">
            <v>8.3533093907611118</v>
          </cell>
          <cell r="ZC8">
            <v>44.353309390761112</v>
          </cell>
          <cell r="ZD8">
            <v>27.646690609238888</v>
          </cell>
          <cell r="ZE8" t="str">
            <v>OK</v>
          </cell>
          <cell r="ZF8">
            <v>36</v>
          </cell>
          <cell r="ZG8">
            <v>9</v>
          </cell>
          <cell r="ZH8">
            <v>0</v>
          </cell>
          <cell r="ZI8">
            <v>9</v>
          </cell>
          <cell r="ZJ8">
            <v>9.9</v>
          </cell>
          <cell r="ZK8">
            <v>1.4491376746189431</v>
          </cell>
          <cell r="ZL8">
            <v>11.349137674618943</v>
          </cell>
          <cell r="ZM8">
            <v>8.450862325381058</v>
          </cell>
          <cell r="ZN8" t="str">
            <v>OK</v>
          </cell>
          <cell r="ZO8">
            <v>9</v>
          </cell>
          <cell r="ZP8">
            <v>44</v>
          </cell>
          <cell r="ZQ8">
            <v>0</v>
          </cell>
          <cell r="ZR8">
            <v>44</v>
          </cell>
          <cell r="ZS8">
            <v>37</v>
          </cell>
          <cell r="ZT8">
            <v>12.027745701779143</v>
          </cell>
          <cell r="ZU8">
            <v>49.027745701779139</v>
          </cell>
          <cell r="ZV8">
            <v>24.972254298220857</v>
          </cell>
          <cell r="ZW8" t="str">
            <v>OK</v>
          </cell>
          <cell r="ZX8">
            <v>44</v>
          </cell>
          <cell r="ZY8">
            <v>30</v>
          </cell>
          <cell r="ZZ8">
            <v>0</v>
          </cell>
          <cell r="AAA8">
            <v>30</v>
          </cell>
          <cell r="AAB8">
            <v>34.200000000000003</v>
          </cell>
          <cell r="AAC8">
            <v>6.5794292221201776</v>
          </cell>
          <cell r="AAD8">
            <v>40.779429222120179</v>
          </cell>
          <cell r="AAE8">
            <v>27.620570777879827</v>
          </cell>
          <cell r="AAF8" t="str">
            <v>OK</v>
          </cell>
          <cell r="AAG8">
            <v>30</v>
          </cell>
          <cell r="AAH8">
            <v>12</v>
          </cell>
          <cell r="AAI8">
            <v>0</v>
          </cell>
          <cell r="AAJ8">
            <v>12</v>
          </cell>
          <cell r="AAK8">
            <v>15.3</v>
          </cell>
          <cell r="AAL8">
            <v>5.2078999819718321</v>
          </cell>
          <cell r="AAM8">
            <v>20.507899981971832</v>
          </cell>
          <cell r="AAN8">
            <v>10.092100018028169</v>
          </cell>
          <cell r="AAO8" t="str">
            <v>OK</v>
          </cell>
          <cell r="AAP8">
            <v>12</v>
          </cell>
          <cell r="AAQ8">
            <v>4</v>
          </cell>
          <cell r="AAR8">
            <v>0</v>
          </cell>
          <cell r="AAS8">
            <v>4</v>
          </cell>
          <cell r="AAT8">
            <v>4.4000000000000004</v>
          </cell>
          <cell r="AAU8">
            <v>1.0749676997731401</v>
          </cell>
          <cell r="AAV8">
            <v>5.4749676997731402</v>
          </cell>
          <cell r="AAW8">
            <v>3.3250323002268605</v>
          </cell>
          <cell r="AAX8" t="str">
            <v>OK</v>
          </cell>
          <cell r="AAY8">
            <v>4</v>
          </cell>
          <cell r="AAZ8">
            <v>15</v>
          </cell>
          <cell r="ABA8">
            <v>0</v>
          </cell>
          <cell r="ABB8">
            <v>15</v>
          </cell>
          <cell r="ABC8">
            <v>18.7</v>
          </cell>
          <cell r="ABD8">
            <v>5.0563491440630024</v>
          </cell>
          <cell r="ABE8">
            <v>23.756349144063002</v>
          </cell>
          <cell r="ABF8">
            <v>13.643650855936997</v>
          </cell>
          <cell r="ABG8" t="str">
            <v>OK</v>
          </cell>
          <cell r="ABH8">
            <v>6</v>
          </cell>
          <cell r="ABI8">
            <v>6</v>
          </cell>
          <cell r="ABJ8">
            <v>7.2</v>
          </cell>
          <cell r="ABK8">
            <v>2.6583202716502519</v>
          </cell>
          <cell r="ABL8">
            <v>9.8583202716502516</v>
          </cell>
          <cell r="ABM8">
            <v>4.5416797283497488</v>
          </cell>
          <cell r="ABN8" t="str">
            <v>OK</v>
          </cell>
          <cell r="ABO8">
            <v>6</v>
          </cell>
          <cell r="ABP8">
            <v>677</v>
          </cell>
          <cell r="ABQ8">
            <v>1322</v>
          </cell>
          <cell r="ABR8">
            <v>0</v>
          </cell>
          <cell r="ABS8">
            <v>0</v>
          </cell>
          <cell r="ABT8">
            <v>0</v>
          </cell>
          <cell r="ABU8">
            <v>0</v>
          </cell>
          <cell r="ABV8">
            <v>0</v>
          </cell>
          <cell r="ABW8">
            <v>0</v>
          </cell>
          <cell r="ABX8">
            <v>0</v>
          </cell>
          <cell r="ABY8">
            <v>0</v>
          </cell>
          <cell r="ABZ8">
            <v>0</v>
          </cell>
          <cell r="ACA8">
            <v>0</v>
          </cell>
          <cell r="ACB8">
            <v>0</v>
          </cell>
          <cell r="ACC8">
            <v>0</v>
          </cell>
          <cell r="ACD8">
            <v>0</v>
          </cell>
          <cell r="ACE8">
            <v>0</v>
          </cell>
          <cell r="ACF8">
            <v>0</v>
          </cell>
          <cell r="ACG8">
            <v>0</v>
          </cell>
          <cell r="ACH8">
            <v>0</v>
          </cell>
          <cell r="ACI8">
            <v>0</v>
          </cell>
          <cell r="ACJ8">
            <v>0</v>
          </cell>
          <cell r="ACK8">
            <v>0</v>
          </cell>
          <cell r="ACL8">
            <v>0</v>
          </cell>
          <cell r="ACM8">
            <v>0</v>
          </cell>
          <cell r="ACN8">
            <v>0</v>
          </cell>
          <cell r="ACO8">
            <v>0</v>
          </cell>
          <cell r="ACP8">
            <v>0</v>
          </cell>
          <cell r="ACQ8">
            <v>0</v>
          </cell>
          <cell r="ACR8">
            <v>138</v>
          </cell>
          <cell r="ACS8">
            <v>138</v>
          </cell>
          <cell r="ACT8">
            <v>0</v>
          </cell>
          <cell r="ACU8">
            <v>0</v>
          </cell>
          <cell r="ACV8">
            <v>723</v>
          </cell>
          <cell r="ACW8">
            <v>723</v>
          </cell>
          <cell r="ACX8">
            <v>0</v>
          </cell>
          <cell r="ACZ8">
            <v>22</v>
          </cell>
          <cell r="ADA8">
            <v>22</v>
          </cell>
          <cell r="ADB8">
            <v>0</v>
          </cell>
          <cell r="ADD8">
            <v>6</v>
          </cell>
          <cell r="ADE8">
            <v>6</v>
          </cell>
          <cell r="ADF8">
            <v>0</v>
          </cell>
          <cell r="ADH8">
            <v>44</v>
          </cell>
          <cell r="ADI8">
            <v>44</v>
          </cell>
          <cell r="ADJ8">
            <v>0</v>
          </cell>
          <cell r="ADL8">
            <v>36</v>
          </cell>
          <cell r="ADM8">
            <v>36</v>
          </cell>
          <cell r="ADN8">
            <v>0</v>
          </cell>
          <cell r="ADP8">
            <v>24</v>
          </cell>
          <cell r="ADQ8">
            <v>24</v>
          </cell>
          <cell r="ADR8">
            <v>0</v>
          </cell>
          <cell r="ADT8">
            <v>42</v>
          </cell>
          <cell r="ADU8">
            <v>42</v>
          </cell>
          <cell r="ADV8">
            <v>0</v>
          </cell>
          <cell r="ADX8">
            <v>6</v>
          </cell>
          <cell r="ADY8">
            <v>6</v>
          </cell>
          <cell r="ADZ8">
            <v>0</v>
          </cell>
          <cell r="AEB8">
            <v>14</v>
          </cell>
          <cell r="AEC8">
            <v>14</v>
          </cell>
          <cell r="AED8">
            <v>0</v>
          </cell>
          <cell r="AEF8">
            <v>1</v>
          </cell>
          <cell r="AEG8">
            <v>1</v>
          </cell>
          <cell r="AEH8">
            <v>0</v>
          </cell>
          <cell r="AEJ8">
            <v>2</v>
          </cell>
          <cell r="AEK8">
            <v>2</v>
          </cell>
          <cell r="AEL8">
            <v>0</v>
          </cell>
          <cell r="AEN8">
            <v>4</v>
          </cell>
          <cell r="AEO8">
            <v>4</v>
          </cell>
          <cell r="AEP8">
            <v>0</v>
          </cell>
          <cell r="AER8">
            <v>7</v>
          </cell>
          <cell r="AES8">
            <v>7</v>
          </cell>
          <cell r="AET8">
            <v>0</v>
          </cell>
          <cell r="AEV8">
            <v>6</v>
          </cell>
          <cell r="AEW8">
            <v>6</v>
          </cell>
          <cell r="AEX8">
            <v>0</v>
          </cell>
          <cell r="AEZ8">
            <v>5</v>
          </cell>
          <cell r="AFA8">
            <v>5</v>
          </cell>
          <cell r="AFB8">
            <v>0</v>
          </cell>
          <cell r="AFD8">
            <v>5</v>
          </cell>
          <cell r="AFE8">
            <v>5</v>
          </cell>
          <cell r="AFF8">
            <v>0</v>
          </cell>
          <cell r="AFH8">
            <v>12</v>
          </cell>
          <cell r="AFI8">
            <v>12</v>
          </cell>
          <cell r="AFJ8">
            <v>0</v>
          </cell>
          <cell r="AFL8">
            <v>1</v>
          </cell>
          <cell r="AFM8">
            <v>1</v>
          </cell>
          <cell r="AFN8">
            <v>0</v>
          </cell>
          <cell r="AFP8">
            <v>10</v>
          </cell>
          <cell r="AFQ8">
            <v>10</v>
          </cell>
          <cell r="AFR8">
            <v>0</v>
          </cell>
          <cell r="AFT8">
            <v>2</v>
          </cell>
          <cell r="AFU8">
            <v>2</v>
          </cell>
          <cell r="AFV8">
            <v>0</v>
          </cell>
          <cell r="AFX8">
            <v>0</v>
          </cell>
          <cell r="AFY8">
            <v>0</v>
          </cell>
          <cell r="AFZ8">
            <v>0</v>
          </cell>
          <cell r="AGB8">
            <v>9</v>
          </cell>
          <cell r="AGC8">
            <v>9</v>
          </cell>
          <cell r="AGD8">
            <v>0</v>
          </cell>
          <cell r="AGE8">
            <v>0</v>
          </cell>
          <cell r="AGF8">
            <v>44</v>
          </cell>
          <cell r="AGG8">
            <v>44</v>
          </cell>
          <cell r="AGH8">
            <v>0</v>
          </cell>
          <cell r="AGJ8">
            <v>14</v>
          </cell>
          <cell r="AGK8">
            <v>14</v>
          </cell>
          <cell r="AGL8">
            <v>0</v>
          </cell>
          <cell r="AGN8">
            <v>39</v>
          </cell>
          <cell r="AGO8">
            <v>39</v>
          </cell>
          <cell r="AGP8">
            <v>0</v>
          </cell>
          <cell r="AGR8">
            <v>26</v>
          </cell>
          <cell r="AGS8">
            <v>26</v>
          </cell>
          <cell r="AGT8">
            <v>0</v>
          </cell>
          <cell r="AGV8">
            <v>36</v>
          </cell>
          <cell r="AGW8">
            <v>36</v>
          </cell>
          <cell r="AGX8">
            <v>0</v>
          </cell>
          <cell r="AGZ8">
            <v>4</v>
          </cell>
          <cell r="AHA8">
            <v>4</v>
          </cell>
          <cell r="AHB8">
            <v>0</v>
          </cell>
          <cell r="AHD8">
            <v>5</v>
          </cell>
          <cell r="AHE8">
            <v>5</v>
          </cell>
          <cell r="AHF8">
            <v>0</v>
          </cell>
          <cell r="AHH8">
            <v>3</v>
          </cell>
          <cell r="AHI8">
            <v>3</v>
          </cell>
          <cell r="AHJ8">
            <v>0</v>
          </cell>
          <cell r="AHL8">
            <v>4</v>
          </cell>
          <cell r="AHM8">
            <v>4</v>
          </cell>
          <cell r="AHN8">
            <v>0</v>
          </cell>
          <cell r="AHP8">
            <v>10</v>
          </cell>
          <cell r="AHQ8">
            <v>10</v>
          </cell>
          <cell r="AHR8">
            <v>0</v>
          </cell>
          <cell r="AHT8">
            <v>16</v>
          </cell>
          <cell r="AHU8">
            <v>16</v>
          </cell>
          <cell r="AHV8">
            <v>0</v>
          </cell>
          <cell r="AHX8" t="str">
            <v>-</v>
          </cell>
          <cell r="AHY8">
            <v>0</v>
          </cell>
          <cell r="AHZ8">
            <v>0</v>
          </cell>
          <cell r="AIA8">
            <v>2</v>
          </cell>
          <cell r="AIB8">
            <v>7</v>
          </cell>
          <cell r="AIC8">
            <v>3</v>
          </cell>
          <cell r="AID8">
            <v>3</v>
          </cell>
          <cell r="AIE8">
            <v>3</v>
          </cell>
          <cell r="AIF8">
            <v>3</v>
          </cell>
          <cell r="AIG8">
            <v>2</v>
          </cell>
          <cell r="AIH8">
            <v>1</v>
          </cell>
          <cell r="AII8">
            <v>40</v>
          </cell>
          <cell r="AIJ8">
            <v>6</v>
          </cell>
        </row>
        <row r="9">
          <cell r="B9" t="str">
            <v>รพท.กาฬสินธุ์</v>
          </cell>
          <cell r="C9" t="str">
            <v>โรงพยาบาลกาฬสินธุ์</v>
          </cell>
          <cell r="D9">
            <v>10709</v>
          </cell>
          <cell r="E9">
            <v>7</v>
          </cell>
          <cell r="F9" t="str">
            <v>กาฬสินธุ์</v>
          </cell>
          <cell r="G9" t="str">
            <v>S ใหญ่</v>
          </cell>
          <cell r="H9" t="str">
            <v>รพ. ระดับ S เตียง &gt; 400</v>
          </cell>
          <cell r="I9">
            <v>5</v>
          </cell>
          <cell r="J9">
            <v>485</v>
          </cell>
          <cell r="K9">
            <v>4</v>
          </cell>
          <cell r="L9">
            <v>232242</v>
          </cell>
          <cell r="M9">
            <v>742</v>
          </cell>
          <cell r="N9">
            <v>50112</v>
          </cell>
          <cell r="O9">
            <v>181388</v>
          </cell>
          <cell r="P9">
            <v>349142</v>
          </cell>
          <cell r="Q9">
            <v>5</v>
          </cell>
          <cell r="R9">
            <v>5.7</v>
          </cell>
          <cell r="S9">
            <v>5</v>
          </cell>
          <cell r="T9">
            <v>0.94280904158206336</v>
          </cell>
          <cell r="U9">
            <v>5.9428090415820636</v>
          </cell>
          <cell r="V9">
            <v>4.0571909584179364</v>
          </cell>
          <cell r="W9" t="str">
            <v>OK</v>
          </cell>
          <cell r="X9">
            <v>3</v>
          </cell>
          <cell r="Y9">
            <v>2.7</v>
          </cell>
          <cell r="Z9">
            <v>0.48304589153964728</v>
          </cell>
          <cell r="AA9">
            <v>3.1830458915396473</v>
          </cell>
          <cell r="AB9">
            <v>2.216954108460353</v>
          </cell>
          <cell r="AC9" t="str">
            <v>OK</v>
          </cell>
          <cell r="AD9">
            <v>18</v>
          </cell>
          <cell r="AE9">
            <v>18</v>
          </cell>
          <cell r="AF9">
            <v>2.9059326290271157</v>
          </cell>
          <cell r="AG9">
            <v>20.905932629027117</v>
          </cell>
          <cell r="AH9">
            <v>15.094067370972883</v>
          </cell>
          <cell r="AI9" t="str">
            <v>OK</v>
          </cell>
          <cell r="AJ9">
            <v>2</v>
          </cell>
          <cell r="AK9">
            <v>1.8</v>
          </cell>
          <cell r="AL9">
            <v>0.63245553203367599</v>
          </cell>
          <cell r="AM9">
            <v>2.4324555320336758</v>
          </cell>
          <cell r="AN9">
            <v>1.1675444679663241</v>
          </cell>
          <cell r="AO9" t="str">
            <v>OK</v>
          </cell>
          <cell r="AP9">
            <v>0</v>
          </cell>
          <cell r="AQ9">
            <v>0.8</v>
          </cell>
          <cell r="AR9">
            <v>0.78881063774661553</v>
          </cell>
          <cell r="AS9">
            <v>1.5888106377466156</v>
          </cell>
          <cell r="AT9">
            <v>1.1189362253384516E-2</v>
          </cell>
          <cell r="AU9" t="str">
            <v>Under</v>
          </cell>
          <cell r="AV9">
            <v>3</v>
          </cell>
          <cell r="AW9">
            <v>4</v>
          </cell>
          <cell r="AX9">
            <v>7</v>
          </cell>
          <cell r="AY9">
            <v>7.3</v>
          </cell>
          <cell r="AZ9">
            <v>1.4944341180973273</v>
          </cell>
          <cell r="BA9">
            <v>8.7944341180973264</v>
          </cell>
          <cell r="BB9">
            <v>5.8055658819026723</v>
          </cell>
          <cell r="BC9" t="str">
            <v>OK</v>
          </cell>
          <cell r="BD9">
            <v>35</v>
          </cell>
          <cell r="BE9">
            <v>7</v>
          </cell>
          <cell r="BF9">
            <v>13</v>
          </cell>
          <cell r="BG9">
            <v>20</v>
          </cell>
          <cell r="BH9">
            <v>20.8</v>
          </cell>
          <cell r="BI9">
            <v>4.4422216663887193</v>
          </cell>
          <cell r="BJ9">
            <v>25.242221666388719</v>
          </cell>
          <cell r="BK9">
            <v>16.357778333611282</v>
          </cell>
          <cell r="BL9" t="str">
            <v>OK</v>
          </cell>
          <cell r="BM9">
            <v>20</v>
          </cell>
          <cell r="BN9">
            <v>3</v>
          </cell>
          <cell r="BO9">
            <v>27</v>
          </cell>
          <cell r="BP9">
            <v>30</v>
          </cell>
          <cell r="BQ9">
            <v>30</v>
          </cell>
          <cell r="BR9">
            <v>4.1633319989322652</v>
          </cell>
          <cell r="BS9">
            <v>34.163331998932264</v>
          </cell>
          <cell r="BT9">
            <v>25.836668001067736</v>
          </cell>
          <cell r="BU9" t="str">
            <v>OK</v>
          </cell>
          <cell r="BV9">
            <v>2</v>
          </cell>
          <cell r="BW9">
            <v>1.8</v>
          </cell>
          <cell r="BX9">
            <v>0.42163702135578407</v>
          </cell>
          <cell r="BY9">
            <v>2.2216370213557841</v>
          </cell>
          <cell r="BZ9">
            <v>1.378362978644216</v>
          </cell>
          <cell r="CA9" t="str">
            <v>OK</v>
          </cell>
          <cell r="CB9">
            <v>32</v>
          </cell>
          <cell r="CC9">
            <v>7</v>
          </cell>
          <cell r="CD9">
            <v>7.1</v>
          </cell>
          <cell r="CE9">
            <v>1.4491376746189431</v>
          </cell>
          <cell r="CF9">
            <v>8.549137674618942</v>
          </cell>
          <cell r="CG9">
            <v>5.6508623253810564</v>
          </cell>
          <cell r="CH9" t="str">
            <v>OK</v>
          </cell>
          <cell r="CI9">
            <v>4</v>
          </cell>
          <cell r="CJ9">
            <v>4</v>
          </cell>
          <cell r="CK9">
            <v>0.66666666666666663</v>
          </cell>
          <cell r="CL9">
            <v>4.666666666666667</v>
          </cell>
          <cell r="CM9">
            <v>3.3333333333333335</v>
          </cell>
          <cell r="CN9" t="str">
            <v>OK</v>
          </cell>
          <cell r="CO9">
            <v>11</v>
          </cell>
          <cell r="CP9">
            <v>6</v>
          </cell>
          <cell r="CQ9">
            <v>16</v>
          </cell>
          <cell r="CR9">
            <v>22</v>
          </cell>
          <cell r="CS9">
            <v>24.9</v>
          </cell>
          <cell r="CT9">
            <v>7.1717036562683827</v>
          </cell>
          <cell r="CU9">
            <v>32.071703656268383</v>
          </cell>
          <cell r="CV9">
            <v>17.728296343731614</v>
          </cell>
          <cell r="CW9" t="str">
            <v>OK</v>
          </cell>
          <cell r="CX9">
            <v>22</v>
          </cell>
          <cell r="CY9">
            <v>5</v>
          </cell>
          <cell r="CZ9">
            <v>11</v>
          </cell>
          <cell r="DA9">
            <v>16</v>
          </cell>
          <cell r="DB9">
            <v>11.7</v>
          </cell>
          <cell r="DC9">
            <v>3.4657049948186733</v>
          </cell>
          <cell r="DD9">
            <v>15.165704994818672</v>
          </cell>
          <cell r="DE9">
            <v>8.2342950051813268</v>
          </cell>
          <cell r="DF9" t="str">
            <v>Over</v>
          </cell>
          <cell r="DG9">
            <v>16</v>
          </cell>
          <cell r="DH9">
            <v>136</v>
          </cell>
          <cell r="DI9">
            <v>2</v>
          </cell>
          <cell r="DJ9">
            <v>2</v>
          </cell>
          <cell r="DK9">
            <v>3</v>
          </cell>
          <cell r="DL9">
            <v>1</v>
          </cell>
          <cell r="DM9">
            <v>1</v>
          </cell>
          <cell r="DN9">
            <v>4</v>
          </cell>
          <cell r="DO9">
            <v>0</v>
          </cell>
          <cell r="DP9">
            <v>9</v>
          </cell>
          <cell r="DQ9">
            <v>0</v>
          </cell>
          <cell r="DR9">
            <v>23</v>
          </cell>
          <cell r="DS9">
            <v>15</v>
          </cell>
          <cell r="DT9">
            <v>8</v>
          </cell>
          <cell r="DU9">
            <v>1</v>
          </cell>
          <cell r="DV9">
            <v>2</v>
          </cell>
          <cell r="DW9">
            <v>3</v>
          </cell>
          <cell r="DX9">
            <v>0</v>
          </cell>
          <cell r="DY9">
            <v>0</v>
          </cell>
          <cell r="DZ9">
            <v>1</v>
          </cell>
          <cell r="EA9">
            <v>2</v>
          </cell>
          <cell r="EB9">
            <v>55</v>
          </cell>
          <cell r="EC9">
            <v>2</v>
          </cell>
          <cell r="ED9">
            <v>2</v>
          </cell>
          <cell r="EE9">
            <v>4</v>
          </cell>
          <cell r="EF9">
            <v>1</v>
          </cell>
          <cell r="EG9">
            <v>2</v>
          </cell>
          <cell r="EH9">
            <v>3</v>
          </cell>
          <cell r="EI9">
            <v>1</v>
          </cell>
          <cell r="EJ9">
            <v>1</v>
          </cell>
          <cell r="EK9">
            <v>1</v>
          </cell>
          <cell r="EL9">
            <v>3</v>
          </cell>
          <cell r="EM9">
            <v>5</v>
          </cell>
          <cell r="EN9">
            <v>2</v>
          </cell>
          <cell r="EO9">
            <v>7</v>
          </cell>
          <cell r="EP9">
            <v>72</v>
          </cell>
          <cell r="EQ9">
            <v>4</v>
          </cell>
          <cell r="ER9">
            <v>4</v>
          </cell>
          <cell r="ES9">
            <v>0</v>
          </cell>
          <cell r="ET9">
            <v>1</v>
          </cell>
          <cell r="EU9">
            <v>6</v>
          </cell>
          <cell r="EV9">
            <v>7</v>
          </cell>
          <cell r="EW9">
            <v>1</v>
          </cell>
          <cell r="EX9">
            <v>0</v>
          </cell>
          <cell r="EY9">
            <v>1</v>
          </cell>
          <cell r="EZ9">
            <v>1</v>
          </cell>
          <cell r="FA9">
            <v>0</v>
          </cell>
          <cell r="FB9">
            <v>1</v>
          </cell>
          <cell r="FC9">
            <v>2</v>
          </cell>
          <cell r="FD9">
            <v>0</v>
          </cell>
          <cell r="FE9">
            <v>1</v>
          </cell>
          <cell r="FF9">
            <v>1</v>
          </cell>
          <cell r="FG9">
            <v>0</v>
          </cell>
          <cell r="FH9">
            <v>1</v>
          </cell>
          <cell r="FI9">
            <v>1</v>
          </cell>
          <cell r="FJ9">
            <v>1</v>
          </cell>
          <cell r="FK9">
            <v>0</v>
          </cell>
          <cell r="FL9">
            <v>1</v>
          </cell>
          <cell r="FM9">
            <v>2</v>
          </cell>
          <cell r="FN9">
            <v>14</v>
          </cell>
          <cell r="FO9">
            <v>0</v>
          </cell>
          <cell r="FP9">
            <v>5</v>
          </cell>
          <cell r="FQ9">
            <v>0</v>
          </cell>
          <cell r="FR9">
            <v>5</v>
          </cell>
          <cell r="FS9">
            <v>5</v>
          </cell>
          <cell r="FT9">
            <v>0</v>
          </cell>
          <cell r="FU9">
            <v>5</v>
          </cell>
          <cell r="FV9">
            <v>2</v>
          </cell>
          <cell r="FW9">
            <v>0</v>
          </cell>
          <cell r="FX9">
            <v>2</v>
          </cell>
          <cell r="FY9">
            <v>2</v>
          </cell>
          <cell r="FZ9">
            <v>0</v>
          </cell>
          <cell r="GA9">
            <v>2</v>
          </cell>
          <cell r="GB9">
            <v>14</v>
          </cell>
          <cell r="GC9">
            <v>12.1</v>
          </cell>
          <cell r="GD9">
            <v>7.6077445920442006</v>
          </cell>
          <cell r="GE9">
            <v>19.7077445920442</v>
          </cell>
          <cell r="GF9">
            <v>4.492255407955799</v>
          </cell>
          <cell r="GG9" t="str">
            <v>OK</v>
          </cell>
          <cell r="GH9">
            <v>30</v>
          </cell>
          <cell r="GI9">
            <v>20.044799999999999</v>
          </cell>
          <cell r="GJ9">
            <v>23.2242</v>
          </cell>
          <cell r="GK9">
            <v>31</v>
          </cell>
          <cell r="GL9">
            <v>25.3</v>
          </cell>
          <cell r="GM9">
            <v>6.000925854492051</v>
          </cell>
          <cell r="GN9">
            <v>31.30092585449205</v>
          </cell>
          <cell r="GO9">
            <v>19.299074145507952</v>
          </cell>
          <cell r="GP9" t="str">
            <v>OK</v>
          </cell>
          <cell r="GQ9">
            <v>115</v>
          </cell>
          <cell r="GR9">
            <v>10</v>
          </cell>
          <cell r="GS9">
            <v>9.5</v>
          </cell>
          <cell r="GT9">
            <v>1.0801234497346435</v>
          </cell>
          <cell r="GU9">
            <v>15</v>
          </cell>
          <cell r="GV9">
            <v>8.4198765502653572</v>
          </cell>
          <cell r="GW9" t="str">
            <v>OK</v>
          </cell>
          <cell r="GX9">
            <v>1</v>
          </cell>
          <cell r="GY9">
            <v>0.6</v>
          </cell>
          <cell r="GZ9">
            <v>0.5163977794943222</v>
          </cell>
          <cell r="HA9">
            <v>1.1163977794943221</v>
          </cell>
          <cell r="HB9">
            <v>8.3602220505677782E-2</v>
          </cell>
          <cell r="HC9" t="str">
            <v>OK</v>
          </cell>
          <cell r="HD9">
            <v>6</v>
          </cell>
          <cell r="HE9">
            <v>3</v>
          </cell>
          <cell r="HF9">
            <v>9</v>
          </cell>
          <cell r="HG9">
            <v>8.8000000000000007</v>
          </cell>
          <cell r="HH9">
            <v>1.0327955589886457</v>
          </cell>
          <cell r="HI9">
            <v>9.8327955589886464</v>
          </cell>
          <cell r="HJ9">
            <v>7.767204441011355</v>
          </cell>
          <cell r="HK9" t="str">
            <v>OK</v>
          </cell>
          <cell r="HL9">
            <v>1</v>
          </cell>
          <cell r="HM9">
            <v>1.4</v>
          </cell>
          <cell r="HN9">
            <v>0.69920589878010087</v>
          </cell>
          <cell r="HO9">
            <v>2.0992058987801006</v>
          </cell>
          <cell r="HP9">
            <v>0.70079410121989905</v>
          </cell>
          <cell r="HQ9" t="str">
            <v>OK</v>
          </cell>
          <cell r="HR9">
            <v>21</v>
          </cell>
          <cell r="HS9">
            <v>3</v>
          </cell>
          <cell r="HT9">
            <v>1.9</v>
          </cell>
          <cell r="HU9">
            <v>0.87559503577091302</v>
          </cell>
          <cell r="HV9">
            <v>2.7755950357709129</v>
          </cell>
          <cell r="HW9">
            <v>1.0244049642290869</v>
          </cell>
          <cell r="HX9" t="str">
            <v>Over</v>
          </cell>
          <cell r="HY9">
            <v>2</v>
          </cell>
          <cell r="HZ9">
            <v>5</v>
          </cell>
          <cell r="IA9">
            <v>7</v>
          </cell>
          <cell r="IB9">
            <v>9.6999999999999993</v>
          </cell>
          <cell r="IC9">
            <v>2.62678510731274</v>
          </cell>
          <cell r="ID9">
            <v>12.326785107312739</v>
          </cell>
          <cell r="IE9">
            <v>7.0732148926872593</v>
          </cell>
          <cell r="IF9" t="str">
            <v>Under</v>
          </cell>
          <cell r="IG9">
            <v>2</v>
          </cell>
          <cell r="IH9">
            <v>2.8</v>
          </cell>
          <cell r="II9">
            <v>0.63245553203367533</v>
          </cell>
          <cell r="IJ9">
            <v>3.4324555320336749</v>
          </cell>
          <cell r="IK9">
            <v>2.1675444679663247</v>
          </cell>
          <cell r="IL9" t="str">
            <v>Under</v>
          </cell>
          <cell r="IM9">
            <v>12</v>
          </cell>
          <cell r="IN9">
            <v>2</v>
          </cell>
          <cell r="IO9">
            <v>2.2000000000000002</v>
          </cell>
          <cell r="IP9">
            <v>0.78881063774661553</v>
          </cell>
          <cell r="IQ9">
            <v>2.9888106377466155</v>
          </cell>
          <cell r="IR9">
            <v>1.4111893622533846</v>
          </cell>
          <cell r="IS9" t="str">
            <v>OK</v>
          </cell>
          <cell r="IT9">
            <v>0</v>
          </cell>
          <cell r="IU9">
            <v>0.4</v>
          </cell>
          <cell r="IV9">
            <v>0.5163977794943222</v>
          </cell>
          <cell r="IW9">
            <v>0.91639777949432222</v>
          </cell>
          <cell r="IX9">
            <v>-0.11639777949432217</v>
          </cell>
          <cell r="IY9" t="str">
            <v>OK</v>
          </cell>
          <cell r="IZ9">
            <v>0</v>
          </cell>
          <cell r="JA9">
            <v>0.5</v>
          </cell>
          <cell r="JB9">
            <v>0.70710678118654757</v>
          </cell>
          <cell r="JC9">
            <v>1.2071067811865475</v>
          </cell>
          <cell r="JD9">
            <v>-0.20710678118654757</v>
          </cell>
          <cell r="JE9" t="str">
            <v>OK</v>
          </cell>
          <cell r="JF9">
            <v>2</v>
          </cell>
          <cell r="JG9">
            <v>3</v>
          </cell>
          <cell r="JH9">
            <v>2.2999999999999998</v>
          </cell>
          <cell r="JI9">
            <v>1.0593499054713804</v>
          </cell>
          <cell r="JJ9">
            <v>3.3593499054713805</v>
          </cell>
          <cell r="JK9">
            <v>1.2406500945286194</v>
          </cell>
          <cell r="JL9" t="str">
            <v>OK</v>
          </cell>
          <cell r="JM9">
            <v>1</v>
          </cell>
          <cell r="JN9">
            <v>1</v>
          </cell>
          <cell r="JO9">
            <v>0</v>
          </cell>
          <cell r="JP9">
            <v>1</v>
          </cell>
          <cell r="JQ9">
            <v>1</v>
          </cell>
          <cell r="JR9" t="str">
            <v>OK</v>
          </cell>
          <cell r="JS9">
            <v>2</v>
          </cell>
          <cell r="JT9">
            <v>3</v>
          </cell>
          <cell r="JU9">
            <v>5</v>
          </cell>
          <cell r="JV9">
            <v>5</v>
          </cell>
          <cell r="JW9">
            <v>0</v>
          </cell>
          <cell r="JX9">
            <v>5</v>
          </cell>
          <cell r="JY9">
            <v>5</v>
          </cell>
          <cell r="JZ9" t="str">
            <v>OK</v>
          </cell>
          <cell r="KA9">
            <v>1</v>
          </cell>
          <cell r="KB9">
            <v>1.9</v>
          </cell>
          <cell r="KC9">
            <v>0.99442892601175314</v>
          </cell>
          <cell r="KD9">
            <v>2.8944289260117531</v>
          </cell>
          <cell r="KE9">
            <v>0.90557107398824677</v>
          </cell>
          <cell r="KF9" t="str">
            <v>OK</v>
          </cell>
          <cell r="KG9">
            <v>2</v>
          </cell>
          <cell r="KH9">
            <v>0.5</v>
          </cell>
          <cell r="KI9">
            <v>0.70710678118654757</v>
          </cell>
          <cell r="KJ9">
            <v>1.2071067811865475</v>
          </cell>
          <cell r="KK9">
            <v>-0.20710678118654757</v>
          </cell>
          <cell r="KL9" t="str">
            <v>Over</v>
          </cell>
          <cell r="KM9">
            <v>1</v>
          </cell>
          <cell r="KN9">
            <v>2</v>
          </cell>
          <cell r="KO9">
            <v>3</v>
          </cell>
          <cell r="KP9">
            <v>3.1</v>
          </cell>
          <cell r="KQ9">
            <v>0.31622776601683794</v>
          </cell>
          <cell r="KR9">
            <v>3.4162277660168381</v>
          </cell>
          <cell r="KS9">
            <v>2.7837722339831621</v>
          </cell>
          <cell r="KT9" t="str">
            <v>OK</v>
          </cell>
          <cell r="KU9">
            <v>15</v>
          </cell>
          <cell r="KV9">
            <v>2</v>
          </cell>
          <cell r="KW9">
            <v>1.6</v>
          </cell>
          <cell r="KX9">
            <v>0.69920589878010087</v>
          </cell>
          <cell r="KY9">
            <v>2.2992058987801007</v>
          </cell>
          <cell r="KZ9">
            <v>0.90079410121989922</v>
          </cell>
          <cell r="LA9" t="str">
            <v>OK</v>
          </cell>
          <cell r="LB9">
            <v>2</v>
          </cell>
          <cell r="LC9">
            <v>2</v>
          </cell>
          <cell r="LD9">
            <v>0</v>
          </cell>
          <cell r="LE9">
            <v>2</v>
          </cell>
          <cell r="LF9">
            <v>2</v>
          </cell>
          <cell r="LG9" t="str">
            <v>OK</v>
          </cell>
          <cell r="LH9">
            <v>2</v>
          </cell>
          <cell r="LI9">
            <v>2</v>
          </cell>
          <cell r="LJ9">
            <v>0</v>
          </cell>
          <cell r="LK9">
            <v>2</v>
          </cell>
          <cell r="LL9">
            <v>2</v>
          </cell>
          <cell r="LM9" t="str">
            <v>OK</v>
          </cell>
          <cell r="LN9">
            <v>4</v>
          </cell>
          <cell r="LO9">
            <v>0</v>
          </cell>
          <cell r="LP9">
            <v>0.2</v>
          </cell>
          <cell r="LQ9">
            <v>0.4216370213557839</v>
          </cell>
          <cell r="LR9">
            <v>0.62163702135578391</v>
          </cell>
          <cell r="LS9">
            <v>-0.22163702135578389</v>
          </cell>
          <cell r="LT9" t="str">
            <v>OK</v>
          </cell>
          <cell r="LU9">
            <v>6</v>
          </cell>
          <cell r="LV9">
            <v>56</v>
          </cell>
          <cell r="LW9">
            <v>5</v>
          </cell>
          <cell r="LX9">
            <v>5.8</v>
          </cell>
          <cell r="LY9">
            <v>1.2292725943057194</v>
          </cell>
          <cell r="LZ9">
            <v>7.029272594305719</v>
          </cell>
          <cell r="MA9">
            <v>4.5707274056942806</v>
          </cell>
          <cell r="MB9" t="str">
            <v>OK</v>
          </cell>
          <cell r="MC9">
            <v>4</v>
          </cell>
          <cell r="MD9">
            <v>8</v>
          </cell>
          <cell r="ME9">
            <v>0</v>
          </cell>
          <cell r="MF9">
            <v>12</v>
          </cell>
          <cell r="MG9">
            <v>12</v>
          </cell>
          <cell r="MH9">
            <v>0</v>
          </cell>
          <cell r="MI9">
            <v>12</v>
          </cell>
          <cell r="MJ9">
            <v>12</v>
          </cell>
          <cell r="MK9" t="str">
            <v>OK</v>
          </cell>
          <cell r="ML9">
            <v>17</v>
          </cell>
          <cell r="MM9">
            <v>23</v>
          </cell>
          <cell r="MN9">
            <v>21.6</v>
          </cell>
          <cell r="MO9">
            <v>4.9261208538429733</v>
          </cell>
          <cell r="MP9">
            <v>26.526120853842976</v>
          </cell>
          <cell r="MQ9">
            <v>16.673879146157027</v>
          </cell>
          <cell r="MR9" t="str">
            <v>OK</v>
          </cell>
          <cell r="MS9">
            <v>1</v>
          </cell>
          <cell r="MT9">
            <v>0.4</v>
          </cell>
          <cell r="MU9">
            <v>0.69920589878010109</v>
          </cell>
          <cell r="MV9">
            <v>1.099205898780101</v>
          </cell>
          <cell r="MW9">
            <v>-0.29920589878010106</v>
          </cell>
          <cell r="MX9" t="str">
            <v>OK</v>
          </cell>
          <cell r="MY9">
            <v>24</v>
          </cell>
          <cell r="MZ9">
            <v>19</v>
          </cell>
          <cell r="NA9">
            <v>18.2</v>
          </cell>
          <cell r="NB9">
            <v>4.07703596037884</v>
          </cell>
          <cell r="NC9">
            <v>22.277035960378839</v>
          </cell>
          <cell r="ND9">
            <v>14.122964039621159</v>
          </cell>
          <cell r="NE9" t="str">
            <v>OK</v>
          </cell>
          <cell r="NF9">
            <v>0</v>
          </cell>
          <cell r="NG9">
            <v>0.1</v>
          </cell>
          <cell r="NH9">
            <v>0.31622776601683794</v>
          </cell>
          <cell r="NI9">
            <v>0.41622776601683797</v>
          </cell>
          <cell r="NJ9">
            <v>-0.21622776601683794</v>
          </cell>
          <cell r="NK9" t="str">
            <v>OK</v>
          </cell>
          <cell r="NL9">
            <v>19</v>
          </cell>
          <cell r="NM9">
            <v>8</v>
          </cell>
          <cell r="NN9">
            <v>8.5</v>
          </cell>
          <cell r="NO9">
            <v>0.97182531580755005</v>
          </cell>
          <cell r="NP9">
            <v>9.4718253158075498</v>
          </cell>
          <cell r="NQ9">
            <v>7.5281746841924502</v>
          </cell>
          <cell r="NR9" t="str">
            <v>OK</v>
          </cell>
          <cell r="NS9">
            <v>8</v>
          </cell>
          <cell r="NT9">
            <v>11</v>
          </cell>
          <cell r="NU9">
            <v>11.2</v>
          </cell>
          <cell r="NV9">
            <v>2.1499353995462775</v>
          </cell>
          <cell r="NW9">
            <v>13.349935399546277</v>
          </cell>
          <cell r="NX9">
            <v>9.0500646004537213</v>
          </cell>
          <cell r="NY9" t="str">
            <v>OK</v>
          </cell>
          <cell r="NZ9">
            <v>11</v>
          </cell>
          <cell r="OA9">
            <v>1</v>
          </cell>
          <cell r="OB9">
            <v>1.2</v>
          </cell>
          <cell r="OC9">
            <v>0.42163702135578385</v>
          </cell>
          <cell r="OD9">
            <v>1.6216370213557838</v>
          </cell>
          <cell r="OE9">
            <v>0.77836297864421611</v>
          </cell>
          <cell r="OF9" t="str">
            <v>OK</v>
          </cell>
          <cell r="OG9">
            <v>0</v>
          </cell>
          <cell r="OH9">
            <v>0.4</v>
          </cell>
          <cell r="OI9">
            <v>0.5163977794943222</v>
          </cell>
          <cell r="OJ9">
            <v>0.91639777949432222</v>
          </cell>
          <cell r="OK9">
            <v>-0.11639777949432217</v>
          </cell>
          <cell r="OL9" t="str">
            <v>OK</v>
          </cell>
          <cell r="OM9">
            <v>1</v>
          </cell>
          <cell r="ON9">
            <v>3</v>
          </cell>
          <cell r="OO9">
            <v>4.5</v>
          </cell>
          <cell r="OP9">
            <v>1.5811388300841898</v>
          </cell>
          <cell r="OQ9">
            <v>6.08113883008419</v>
          </cell>
          <cell r="OR9">
            <v>2.91886116991581</v>
          </cell>
          <cell r="OS9" t="str">
            <v>OK</v>
          </cell>
          <cell r="OT9">
            <v>3</v>
          </cell>
          <cell r="OU9">
            <v>3</v>
          </cell>
          <cell r="OV9">
            <v>4.2</v>
          </cell>
          <cell r="OW9">
            <v>1.0327955589886442</v>
          </cell>
          <cell r="OX9">
            <v>5.2327955589886441</v>
          </cell>
          <cell r="OY9">
            <v>3.1672044410113562</v>
          </cell>
          <cell r="OZ9" t="str">
            <v>Under</v>
          </cell>
          <cell r="PA9">
            <v>2</v>
          </cell>
          <cell r="PB9">
            <v>1.6</v>
          </cell>
          <cell r="PC9">
            <v>0.69920589878010087</v>
          </cell>
          <cell r="PD9">
            <v>1</v>
          </cell>
          <cell r="PE9">
            <v>0.90079410121989922</v>
          </cell>
          <cell r="PF9" t="str">
            <v>Over</v>
          </cell>
          <cell r="PG9">
            <v>2</v>
          </cell>
          <cell r="PH9">
            <v>2</v>
          </cell>
          <cell r="PI9">
            <v>1</v>
          </cell>
          <cell r="PJ9">
            <v>1</v>
          </cell>
          <cell r="PK9">
            <v>0</v>
          </cell>
          <cell r="PL9">
            <v>0.4</v>
          </cell>
          <cell r="PM9">
            <v>0.69920589878010109</v>
          </cell>
          <cell r="PN9">
            <v>1.099205898780101</v>
          </cell>
          <cell r="PO9">
            <v>-0.29920589878010106</v>
          </cell>
          <cell r="PP9" t="str">
            <v>OK</v>
          </cell>
          <cell r="PQ9">
            <v>5</v>
          </cell>
          <cell r="PR9">
            <v>6</v>
          </cell>
          <cell r="PS9">
            <v>0</v>
          </cell>
          <cell r="PT9">
            <v>6</v>
          </cell>
          <cell r="PU9">
            <v>6.1</v>
          </cell>
          <cell r="PV9">
            <v>0.99442892601175192</v>
          </cell>
          <cell r="PW9">
            <v>7.0944289260117515</v>
          </cell>
          <cell r="PX9">
            <v>5.1055710739882478</v>
          </cell>
          <cell r="PY9" t="str">
            <v>OK</v>
          </cell>
          <cell r="PZ9">
            <v>6</v>
          </cell>
          <cell r="QA9">
            <v>0</v>
          </cell>
          <cell r="QB9">
            <v>0.9</v>
          </cell>
          <cell r="QC9">
            <v>0.73786478737262184</v>
          </cell>
          <cell r="QD9">
            <v>1.6378647873726218</v>
          </cell>
          <cell r="QE9">
            <v>0.16213521262737818</v>
          </cell>
          <cell r="QF9" t="str">
            <v>Under</v>
          </cell>
          <cell r="QG9">
            <v>3</v>
          </cell>
          <cell r="QH9">
            <v>3</v>
          </cell>
          <cell r="QI9">
            <v>6</v>
          </cell>
          <cell r="QJ9">
            <v>5.6</v>
          </cell>
          <cell r="QK9">
            <v>0.5163977794943222</v>
          </cell>
          <cell r="QL9">
            <v>6.1163977794943216</v>
          </cell>
          <cell r="QM9">
            <v>5.0836022205056777</v>
          </cell>
          <cell r="QN9" t="str">
            <v>OK</v>
          </cell>
          <cell r="QO9">
            <v>6</v>
          </cell>
          <cell r="QP9">
            <v>8</v>
          </cell>
          <cell r="QQ9">
            <v>8.8000000000000007</v>
          </cell>
          <cell r="QR9">
            <v>1.9321835661585924</v>
          </cell>
          <cell r="QS9">
            <v>10.732183566158593</v>
          </cell>
          <cell r="QT9">
            <v>6.8678164338414085</v>
          </cell>
          <cell r="QU9" t="str">
            <v>OK</v>
          </cell>
          <cell r="QV9">
            <v>8</v>
          </cell>
          <cell r="QW9">
            <v>6</v>
          </cell>
          <cell r="QX9">
            <v>6.7</v>
          </cell>
          <cell r="QY9">
            <v>1.7029386365926409</v>
          </cell>
          <cell r="QZ9">
            <v>8.4029386365926406</v>
          </cell>
          <cell r="RA9">
            <v>4.9970613634073597</v>
          </cell>
          <cell r="RB9" t="str">
            <v>OK</v>
          </cell>
          <cell r="RC9">
            <v>6</v>
          </cell>
          <cell r="RD9">
            <v>3</v>
          </cell>
          <cell r="RE9">
            <v>3.9</v>
          </cell>
          <cell r="RF9">
            <v>0.87559503577091347</v>
          </cell>
          <cell r="RG9">
            <v>4.7755950357709134</v>
          </cell>
          <cell r="RH9">
            <v>3.0244049642290864</v>
          </cell>
          <cell r="RI9" t="str">
            <v>Under</v>
          </cell>
          <cell r="RJ9">
            <v>3</v>
          </cell>
          <cell r="RK9">
            <v>3</v>
          </cell>
          <cell r="RL9">
            <v>0</v>
          </cell>
          <cell r="RM9">
            <v>3</v>
          </cell>
          <cell r="RN9">
            <v>3</v>
          </cell>
          <cell r="RO9" t="str">
            <v>OK</v>
          </cell>
          <cell r="RP9">
            <v>0</v>
          </cell>
          <cell r="RQ9">
            <v>6</v>
          </cell>
          <cell r="RR9">
            <v>6</v>
          </cell>
          <cell r="RS9">
            <v>6</v>
          </cell>
          <cell r="RT9">
            <v>0</v>
          </cell>
          <cell r="RU9">
            <v>6</v>
          </cell>
          <cell r="RV9">
            <v>6</v>
          </cell>
          <cell r="RW9" t="str">
            <v>OK</v>
          </cell>
          <cell r="RX9">
            <v>12</v>
          </cell>
          <cell r="RY9">
            <v>18</v>
          </cell>
          <cell r="RZ9">
            <v>20.2</v>
          </cell>
          <cell r="SA9">
            <v>3.326659986633238</v>
          </cell>
          <cell r="SB9">
            <v>23.526659986633238</v>
          </cell>
          <cell r="SC9">
            <v>16.873340013366761</v>
          </cell>
          <cell r="SD9" t="str">
            <v>OK</v>
          </cell>
          <cell r="SE9">
            <v>3</v>
          </cell>
          <cell r="SF9">
            <v>0</v>
          </cell>
          <cell r="SG9">
            <v>3</v>
          </cell>
          <cell r="SH9">
            <v>4.9000000000000004</v>
          </cell>
          <cell r="SI9">
            <v>3.3482997343593826</v>
          </cell>
          <cell r="SJ9">
            <v>8.2482997343593834</v>
          </cell>
          <cell r="SK9">
            <v>1.5517002656406178</v>
          </cell>
          <cell r="SL9" t="str">
            <v>OK</v>
          </cell>
          <cell r="SM9">
            <v>0</v>
          </cell>
          <cell r="SN9">
            <v>0</v>
          </cell>
          <cell r="SO9">
            <v>0</v>
          </cell>
          <cell r="SP9">
            <v>0</v>
          </cell>
          <cell r="SQ9">
            <v>0</v>
          </cell>
          <cell r="SR9" t="str">
            <v>OK</v>
          </cell>
          <cell r="SS9">
            <v>21</v>
          </cell>
          <cell r="ST9">
            <v>7</v>
          </cell>
          <cell r="SU9">
            <v>5.8</v>
          </cell>
          <cell r="SV9">
            <v>1.4757295747452446</v>
          </cell>
          <cell r="SW9">
            <v>7.2757295747452444</v>
          </cell>
          <cell r="SX9">
            <v>4.3242704252547552</v>
          </cell>
          <cell r="SY9" t="str">
            <v>OK</v>
          </cell>
          <cell r="SZ9">
            <v>15</v>
          </cell>
          <cell r="TA9">
            <v>2</v>
          </cell>
          <cell r="TB9">
            <v>0</v>
          </cell>
          <cell r="TC9">
            <v>17</v>
          </cell>
          <cell r="TD9">
            <v>12.8</v>
          </cell>
          <cell r="TE9">
            <v>2.973961069759393</v>
          </cell>
          <cell r="TF9">
            <v>15.773961069759395</v>
          </cell>
          <cell r="TG9">
            <v>9.8260389302406068</v>
          </cell>
          <cell r="TH9" t="str">
            <v>Over</v>
          </cell>
          <cell r="TI9">
            <v>24</v>
          </cell>
          <cell r="TJ9">
            <v>0</v>
          </cell>
          <cell r="TK9">
            <v>0.5</v>
          </cell>
          <cell r="TL9">
            <v>0.84983658559879749</v>
          </cell>
          <cell r="TM9">
            <v>1.3498365855987975</v>
          </cell>
          <cell r="TN9">
            <v>-0.34983658559879749</v>
          </cell>
          <cell r="TO9" t="str">
            <v>OK</v>
          </cell>
          <cell r="TP9">
            <v>28</v>
          </cell>
          <cell r="TQ9">
            <v>2</v>
          </cell>
          <cell r="TR9">
            <v>9</v>
          </cell>
          <cell r="TS9">
            <v>39</v>
          </cell>
          <cell r="TT9">
            <v>46.3</v>
          </cell>
          <cell r="TU9">
            <v>8.6801177667382063</v>
          </cell>
          <cell r="TV9">
            <v>54.980117766738203</v>
          </cell>
          <cell r="TW9">
            <v>37.619882233261791</v>
          </cell>
          <cell r="TX9" t="str">
            <v>OK</v>
          </cell>
          <cell r="TY9">
            <v>39</v>
          </cell>
          <cell r="TZ9">
            <v>3</v>
          </cell>
          <cell r="UA9">
            <v>3.1</v>
          </cell>
          <cell r="UB9">
            <v>0.87559503577091347</v>
          </cell>
          <cell r="UC9">
            <v>3.9755950357709136</v>
          </cell>
          <cell r="UD9">
            <v>2.2244049642290866</v>
          </cell>
          <cell r="UE9" t="str">
            <v>OK</v>
          </cell>
          <cell r="UF9">
            <v>17</v>
          </cell>
          <cell r="UG9">
            <v>1</v>
          </cell>
          <cell r="UH9">
            <v>18</v>
          </cell>
          <cell r="UI9">
            <v>15.9</v>
          </cell>
          <cell r="UJ9">
            <v>2.5582111805799879</v>
          </cell>
          <cell r="UK9">
            <v>18.458211180579987</v>
          </cell>
          <cell r="UL9">
            <v>13.341788819420012</v>
          </cell>
          <cell r="UM9" t="str">
            <v>OK</v>
          </cell>
          <cell r="UN9">
            <v>3</v>
          </cell>
          <cell r="UO9">
            <v>1</v>
          </cell>
          <cell r="UP9">
            <v>4</v>
          </cell>
          <cell r="UQ9">
            <v>4</v>
          </cell>
          <cell r="UR9">
            <v>0</v>
          </cell>
          <cell r="US9">
            <v>4</v>
          </cell>
          <cell r="UT9">
            <v>4</v>
          </cell>
          <cell r="UU9" t="str">
            <v>OK</v>
          </cell>
          <cell r="UV9">
            <v>2</v>
          </cell>
          <cell r="UW9">
            <v>2</v>
          </cell>
          <cell r="UX9">
            <v>0</v>
          </cell>
          <cell r="UY9">
            <v>2</v>
          </cell>
          <cell r="UZ9">
            <v>2</v>
          </cell>
          <cell r="VA9" t="str">
            <v>OK</v>
          </cell>
          <cell r="VB9">
            <v>1</v>
          </cell>
          <cell r="VC9">
            <v>1</v>
          </cell>
          <cell r="VD9">
            <v>0</v>
          </cell>
          <cell r="VE9">
            <v>1</v>
          </cell>
          <cell r="VF9">
            <v>1</v>
          </cell>
          <cell r="VG9" t="str">
            <v>OK</v>
          </cell>
          <cell r="VH9">
            <v>28</v>
          </cell>
          <cell r="VI9">
            <v>5</v>
          </cell>
          <cell r="VJ9">
            <v>5</v>
          </cell>
          <cell r="VK9">
            <v>0</v>
          </cell>
          <cell r="VL9">
            <v>5</v>
          </cell>
          <cell r="VM9">
            <v>5</v>
          </cell>
          <cell r="VN9" t="str">
            <v>OK</v>
          </cell>
          <cell r="VO9">
            <v>5</v>
          </cell>
          <cell r="VP9">
            <v>36</v>
          </cell>
          <cell r="VQ9">
            <v>38.6</v>
          </cell>
          <cell r="VR9">
            <v>3.40587727318528</v>
          </cell>
          <cell r="VS9">
            <v>42.005877273185284</v>
          </cell>
          <cell r="VT9">
            <v>35.194122726814719</v>
          </cell>
          <cell r="VU9" t="str">
            <v>OK</v>
          </cell>
          <cell r="VV9">
            <v>33</v>
          </cell>
          <cell r="VW9">
            <v>34.200000000000003</v>
          </cell>
          <cell r="VX9">
            <v>2.5733678754158378</v>
          </cell>
          <cell r="VY9">
            <v>36.773367875415843</v>
          </cell>
          <cell r="VZ9">
            <v>31.626632124584166</v>
          </cell>
          <cell r="WA9" t="str">
            <v>OK</v>
          </cell>
          <cell r="WB9">
            <v>69</v>
          </cell>
          <cell r="WC9">
            <v>312</v>
          </cell>
          <cell r="WD9">
            <v>40</v>
          </cell>
          <cell r="WE9">
            <v>0</v>
          </cell>
          <cell r="WF9">
            <v>40</v>
          </cell>
          <cell r="WG9">
            <v>39.6</v>
          </cell>
          <cell r="WH9">
            <v>2.3664319132398464</v>
          </cell>
          <cell r="WI9">
            <v>41.966431913239845</v>
          </cell>
          <cell r="WJ9">
            <v>37.233568086760158</v>
          </cell>
          <cell r="WK9" t="str">
            <v>OK</v>
          </cell>
          <cell r="WL9">
            <v>40</v>
          </cell>
          <cell r="WM9">
            <v>34</v>
          </cell>
          <cell r="WN9">
            <v>2</v>
          </cell>
          <cell r="WO9">
            <v>36</v>
          </cell>
          <cell r="WP9">
            <v>37.4</v>
          </cell>
          <cell r="WQ9">
            <v>2.9888682361946524</v>
          </cell>
          <cell r="WR9">
            <v>40.388868236194654</v>
          </cell>
          <cell r="WS9">
            <v>34.411131763805344</v>
          </cell>
          <cell r="WT9" t="str">
            <v>OK</v>
          </cell>
          <cell r="WU9">
            <v>36</v>
          </cell>
          <cell r="WV9">
            <v>90</v>
          </cell>
          <cell r="WW9">
            <v>0</v>
          </cell>
          <cell r="WX9">
            <v>90</v>
          </cell>
          <cell r="WY9">
            <v>100.4</v>
          </cell>
          <cell r="WZ9">
            <v>12.438292129995599</v>
          </cell>
          <cell r="XA9">
            <v>112.83829212999561</v>
          </cell>
          <cell r="XB9">
            <v>87.961707870004403</v>
          </cell>
          <cell r="XC9" t="str">
            <v>OK</v>
          </cell>
          <cell r="XD9">
            <v>90</v>
          </cell>
          <cell r="XE9">
            <v>20</v>
          </cell>
          <cell r="XF9">
            <v>0</v>
          </cell>
          <cell r="XG9">
            <v>20</v>
          </cell>
          <cell r="XH9">
            <v>21.5</v>
          </cell>
          <cell r="XI9">
            <v>6.2937358628330689</v>
          </cell>
          <cell r="XJ9">
            <v>27.793735862833067</v>
          </cell>
          <cell r="XK9">
            <v>15.206264137166931</v>
          </cell>
          <cell r="XL9" t="str">
            <v>OK</v>
          </cell>
          <cell r="XM9">
            <v>20</v>
          </cell>
          <cell r="XN9">
            <v>50</v>
          </cell>
          <cell r="XO9">
            <v>1</v>
          </cell>
          <cell r="XP9">
            <v>51</v>
          </cell>
          <cell r="XQ9">
            <v>43</v>
          </cell>
          <cell r="XR9">
            <v>8.232726023485645</v>
          </cell>
          <cell r="XS9">
            <v>51.232726023485647</v>
          </cell>
          <cell r="XT9">
            <v>34.767273976514353</v>
          </cell>
          <cell r="XU9" t="str">
            <v>OK</v>
          </cell>
          <cell r="XV9">
            <v>51</v>
          </cell>
          <cell r="XW9">
            <v>30</v>
          </cell>
          <cell r="XX9">
            <v>1</v>
          </cell>
          <cell r="XY9">
            <v>31</v>
          </cell>
          <cell r="XZ9">
            <v>28</v>
          </cell>
          <cell r="YA9">
            <v>5.0110987927909694</v>
          </cell>
          <cell r="YB9">
            <v>33.011098792790968</v>
          </cell>
          <cell r="YC9">
            <v>22.988901207209032</v>
          </cell>
          <cell r="YD9" t="str">
            <v>OK</v>
          </cell>
          <cell r="YE9">
            <v>31</v>
          </cell>
          <cell r="YF9">
            <v>140</v>
          </cell>
          <cell r="YG9">
            <v>1</v>
          </cell>
          <cell r="YH9">
            <v>141</v>
          </cell>
          <cell r="YI9">
            <v>134.9</v>
          </cell>
          <cell r="YJ9">
            <v>19.456218657397017</v>
          </cell>
          <cell r="YK9">
            <v>154.35621865739702</v>
          </cell>
          <cell r="YL9">
            <v>115.44378134260299</v>
          </cell>
          <cell r="YM9" t="str">
            <v>OK</v>
          </cell>
          <cell r="YN9">
            <v>141</v>
          </cell>
          <cell r="YO9">
            <v>73</v>
          </cell>
          <cell r="YP9">
            <v>2</v>
          </cell>
          <cell r="YQ9">
            <v>75</v>
          </cell>
          <cell r="YR9">
            <v>76</v>
          </cell>
          <cell r="YS9">
            <v>15.599145275730121</v>
          </cell>
          <cell r="YT9">
            <v>91.599145275730123</v>
          </cell>
          <cell r="YU9">
            <v>60.400854724269877</v>
          </cell>
          <cell r="YV9" t="str">
            <v>OK</v>
          </cell>
          <cell r="YW9">
            <v>75</v>
          </cell>
          <cell r="YX9">
            <v>35</v>
          </cell>
          <cell r="YY9">
            <v>0</v>
          </cell>
          <cell r="YZ9">
            <v>35</v>
          </cell>
          <cell r="ZA9">
            <v>36</v>
          </cell>
          <cell r="ZB9">
            <v>8.3533093907611118</v>
          </cell>
          <cell r="ZC9">
            <v>44.353309390761112</v>
          </cell>
          <cell r="ZD9">
            <v>27.646690609238888</v>
          </cell>
          <cell r="ZE9" t="str">
            <v>OK</v>
          </cell>
          <cell r="ZF9">
            <v>35</v>
          </cell>
          <cell r="ZG9">
            <v>12</v>
          </cell>
          <cell r="ZH9">
            <v>0</v>
          </cell>
          <cell r="ZI9">
            <v>12</v>
          </cell>
          <cell r="ZJ9">
            <v>9.9</v>
          </cell>
          <cell r="ZK9">
            <v>1.4491376746189431</v>
          </cell>
          <cell r="ZL9">
            <v>11.349137674618943</v>
          </cell>
          <cell r="ZM9">
            <v>8.450862325381058</v>
          </cell>
          <cell r="ZN9" t="str">
            <v>Over</v>
          </cell>
          <cell r="ZO9">
            <v>12</v>
          </cell>
          <cell r="ZP9">
            <v>45</v>
          </cell>
          <cell r="ZQ9">
            <v>2</v>
          </cell>
          <cell r="ZR9">
            <v>47</v>
          </cell>
          <cell r="ZS9">
            <v>37</v>
          </cell>
          <cell r="ZT9">
            <v>12.027745701779143</v>
          </cell>
          <cell r="ZU9">
            <v>49.027745701779139</v>
          </cell>
          <cell r="ZV9">
            <v>24.972254298220857</v>
          </cell>
          <cell r="ZW9" t="str">
            <v>OK</v>
          </cell>
          <cell r="ZX9">
            <v>47</v>
          </cell>
          <cell r="ZY9">
            <v>28</v>
          </cell>
          <cell r="ZZ9">
            <v>1</v>
          </cell>
          <cell r="AAA9">
            <v>29</v>
          </cell>
          <cell r="AAB9">
            <v>34.200000000000003</v>
          </cell>
          <cell r="AAC9">
            <v>6.5794292221201776</v>
          </cell>
          <cell r="AAD9">
            <v>40.779429222120179</v>
          </cell>
          <cell r="AAE9">
            <v>27.620570777879827</v>
          </cell>
          <cell r="AAF9" t="str">
            <v>OK</v>
          </cell>
          <cell r="AAG9">
            <v>29</v>
          </cell>
          <cell r="AAH9">
            <v>12</v>
          </cell>
          <cell r="AAI9">
            <v>0</v>
          </cell>
          <cell r="AAJ9">
            <v>12</v>
          </cell>
          <cell r="AAK9">
            <v>15.3</v>
          </cell>
          <cell r="AAL9">
            <v>5.2078999819718321</v>
          </cell>
          <cell r="AAM9">
            <v>20.507899981971832</v>
          </cell>
          <cell r="AAN9">
            <v>10.092100018028169</v>
          </cell>
          <cell r="AAO9" t="str">
            <v>OK</v>
          </cell>
          <cell r="AAP9">
            <v>12</v>
          </cell>
          <cell r="AAQ9">
            <v>4</v>
          </cell>
          <cell r="AAR9">
            <v>0</v>
          </cell>
          <cell r="AAS9">
            <v>4</v>
          </cell>
          <cell r="AAT9">
            <v>4.4000000000000004</v>
          </cell>
          <cell r="AAU9">
            <v>1.0749676997731401</v>
          </cell>
          <cell r="AAV9">
            <v>5.4749676997731402</v>
          </cell>
          <cell r="AAW9">
            <v>3.3250323002268605</v>
          </cell>
          <cell r="AAX9" t="str">
            <v>OK</v>
          </cell>
          <cell r="AAY9">
            <v>4</v>
          </cell>
          <cell r="AAZ9">
            <v>23</v>
          </cell>
          <cell r="ABA9">
            <v>0</v>
          </cell>
          <cell r="ABB9">
            <v>23</v>
          </cell>
          <cell r="ABC9">
            <v>18.7</v>
          </cell>
          <cell r="ABD9">
            <v>5.0563491440630024</v>
          </cell>
          <cell r="ABE9">
            <v>23.756349144063002</v>
          </cell>
          <cell r="ABF9">
            <v>13.643650855936997</v>
          </cell>
          <cell r="ABG9" t="str">
            <v>OK</v>
          </cell>
          <cell r="ABH9">
            <v>23</v>
          </cell>
          <cell r="ABI9">
            <v>4</v>
          </cell>
          <cell r="ABJ9">
            <v>7.2</v>
          </cell>
          <cell r="ABK9">
            <v>2.6583202716502519</v>
          </cell>
          <cell r="ABL9">
            <v>9.8583202716502516</v>
          </cell>
          <cell r="ABM9">
            <v>4.5416797283497488</v>
          </cell>
          <cell r="ABN9" t="str">
            <v>Under</v>
          </cell>
          <cell r="ABO9">
            <v>4</v>
          </cell>
          <cell r="ABP9">
            <v>650</v>
          </cell>
          <cell r="ABQ9">
            <v>1269</v>
          </cell>
          <cell r="ABR9">
            <v>0</v>
          </cell>
          <cell r="ABS9">
            <v>9</v>
          </cell>
          <cell r="ABT9">
            <v>2</v>
          </cell>
          <cell r="ABU9">
            <v>1</v>
          </cell>
          <cell r="ABV9">
            <v>1</v>
          </cell>
          <cell r="ABW9">
            <v>1</v>
          </cell>
          <cell r="ABX9">
            <v>0</v>
          </cell>
          <cell r="ABY9">
            <v>0</v>
          </cell>
          <cell r="ABZ9">
            <v>1</v>
          </cell>
          <cell r="ACA9">
            <v>1</v>
          </cell>
          <cell r="ACB9">
            <v>0</v>
          </cell>
          <cell r="ACC9">
            <v>16</v>
          </cell>
          <cell r="ACD9">
            <v>0</v>
          </cell>
          <cell r="ACE9">
            <v>0</v>
          </cell>
          <cell r="ACF9">
            <v>0</v>
          </cell>
          <cell r="ACG9">
            <v>0</v>
          </cell>
          <cell r="ACH9">
            <v>0</v>
          </cell>
          <cell r="ACI9">
            <v>0</v>
          </cell>
          <cell r="ACJ9">
            <v>0</v>
          </cell>
          <cell r="ACK9">
            <v>0</v>
          </cell>
          <cell r="ACL9">
            <v>0</v>
          </cell>
          <cell r="ACM9">
            <v>0</v>
          </cell>
          <cell r="ACN9">
            <v>0</v>
          </cell>
          <cell r="ACO9">
            <v>0</v>
          </cell>
          <cell r="ACP9">
            <v>16</v>
          </cell>
          <cell r="ACQ9">
            <v>0</v>
          </cell>
          <cell r="ACR9">
            <v>131</v>
          </cell>
          <cell r="ACS9">
            <v>131</v>
          </cell>
          <cell r="ACT9">
            <v>0</v>
          </cell>
          <cell r="ACU9">
            <v>0</v>
          </cell>
          <cell r="ACV9">
            <v>696</v>
          </cell>
          <cell r="ACW9">
            <v>696</v>
          </cell>
          <cell r="ACX9">
            <v>0</v>
          </cell>
          <cell r="ACZ9">
            <v>18</v>
          </cell>
          <cell r="ADA9">
            <v>18</v>
          </cell>
          <cell r="ADB9">
            <v>0</v>
          </cell>
          <cell r="ADD9">
            <v>6</v>
          </cell>
          <cell r="ADE9">
            <v>6</v>
          </cell>
          <cell r="ADF9">
            <v>0</v>
          </cell>
          <cell r="ADH9">
            <v>42</v>
          </cell>
          <cell r="ADI9">
            <v>42</v>
          </cell>
          <cell r="ADJ9">
            <v>0</v>
          </cell>
          <cell r="ADL9">
            <v>33</v>
          </cell>
          <cell r="ADM9">
            <v>33</v>
          </cell>
          <cell r="ADN9">
            <v>0</v>
          </cell>
          <cell r="ADP9">
            <v>24</v>
          </cell>
          <cell r="ADQ9">
            <v>24</v>
          </cell>
          <cell r="ADR9">
            <v>0</v>
          </cell>
          <cell r="ADT9">
            <v>39</v>
          </cell>
          <cell r="ADU9">
            <v>39</v>
          </cell>
          <cell r="ADV9">
            <v>0</v>
          </cell>
          <cell r="ADX9">
            <v>6</v>
          </cell>
          <cell r="ADY9">
            <v>6</v>
          </cell>
          <cell r="ADZ9">
            <v>0</v>
          </cell>
          <cell r="AEB9">
            <v>18</v>
          </cell>
          <cell r="AEC9">
            <v>18</v>
          </cell>
          <cell r="AED9">
            <v>0</v>
          </cell>
          <cell r="AEF9">
            <v>1</v>
          </cell>
          <cell r="AEG9">
            <v>1</v>
          </cell>
          <cell r="AEH9">
            <v>0</v>
          </cell>
          <cell r="AEJ9">
            <v>2</v>
          </cell>
          <cell r="AEK9">
            <v>2</v>
          </cell>
          <cell r="AEL9">
            <v>0</v>
          </cell>
          <cell r="AEN9">
            <v>4</v>
          </cell>
          <cell r="AEO9">
            <v>4</v>
          </cell>
          <cell r="AEP9">
            <v>0</v>
          </cell>
          <cell r="AER9">
            <v>6</v>
          </cell>
          <cell r="AES9">
            <v>6</v>
          </cell>
          <cell r="AET9">
            <v>0</v>
          </cell>
          <cell r="AEV9">
            <v>6</v>
          </cell>
          <cell r="AEW9">
            <v>6</v>
          </cell>
          <cell r="AEX9">
            <v>0</v>
          </cell>
          <cell r="AEZ9">
            <v>5</v>
          </cell>
          <cell r="AFA9">
            <v>5</v>
          </cell>
          <cell r="AFB9">
            <v>0</v>
          </cell>
          <cell r="AFD9">
            <v>5</v>
          </cell>
          <cell r="AFE9">
            <v>5</v>
          </cell>
          <cell r="AFF9">
            <v>0</v>
          </cell>
          <cell r="AFH9">
            <v>12</v>
          </cell>
          <cell r="AFI9">
            <v>12</v>
          </cell>
          <cell r="AFJ9">
            <v>0</v>
          </cell>
          <cell r="AFL9">
            <v>1</v>
          </cell>
          <cell r="AFM9">
            <v>1</v>
          </cell>
          <cell r="AFN9">
            <v>0</v>
          </cell>
          <cell r="AFP9">
            <v>10</v>
          </cell>
          <cell r="AFQ9">
            <v>10</v>
          </cell>
          <cell r="AFR9">
            <v>0</v>
          </cell>
          <cell r="AFT9">
            <v>2</v>
          </cell>
          <cell r="AFU9">
            <v>2</v>
          </cell>
          <cell r="AFV9">
            <v>0</v>
          </cell>
          <cell r="AFX9">
            <v>1</v>
          </cell>
          <cell r="AFY9">
            <v>1</v>
          </cell>
          <cell r="AFZ9">
            <v>0</v>
          </cell>
          <cell r="AGB9">
            <v>17</v>
          </cell>
          <cell r="AGC9">
            <v>17</v>
          </cell>
          <cell r="AGD9">
            <v>0</v>
          </cell>
          <cell r="AGE9">
            <v>0</v>
          </cell>
          <cell r="AGF9">
            <v>38</v>
          </cell>
          <cell r="AGG9">
            <v>38</v>
          </cell>
          <cell r="AGH9">
            <v>0</v>
          </cell>
          <cell r="AGJ9">
            <v>11</v>
          </cell>
          <cell r="AGK9">
            <v>11</v>
          </cell>
          <cell r="AGL9">
            <v>0</v>
          </cell>
          <cell r="AGN9">
            <v>38</v>
          </cell>
          <cell r="AGO9">
            <v>38</v>
          </cell>
          <cell r="AGP9">
            <v>0</v>
          </cell>
          <cell r="AGR9">
            <v>20</v>
          </cell>
          <cell r="AGS9">
            <v>20</v>
          </cell>
          <cell r="AGT9">
            <v>0</v>
          </cell>
          <cell r="AGV9">
            <v>32</v>
          </cell>
          <cell r="AGW9">
            <v>32</v>
          </cell>
          <cell r="AGX9">
            <v>0</v>
          </cell>
          <cell r="AGZ9">
            <v>4</v>
          </cell>
          <cell r="AHA9">
            <v>4</v>
          </cell>
          <cell r="AHB9">
            <v>0</v>
          </cell>
          <cell r="AHD9">
            <v>4</v>
          </cell>
          <cell r="AHE9">
            <v>4</v>
          </cell>
          <cell r="AHF9">
            <v>0</v>
          </cell>
          <cell r="AHH9">
            <v>3</v>
          </cell>
          <cell r="AHI9">
            <v>3</v>
          </cell>
          <cell r="AHJ9">
            <v>0</v>
          </cell>
          <cell r="AHL9">
            <v>3</v>
          </cell>
          <cell r="AHM9">
            <v>3</v>
          </cell>
          <cell r="AHN9">
            <v>0</v>
          </cell>
          <cell r="AHP9">
            <v>10</v>
          </cell>
          <cell r="AHQ9">
            <v>10</v>
          </cell>
          <cell r="AHR9">
            <v>0</v>
          </cell>
          <cell r="AHT9">
            <v>12</v>
          </cell>
          <cell r="AHU9">
            <v>12</v>
          </cell>
          <cell r="AHV9">
            <v>0</v>
          </cell>
          <cell r="AHX9" t="str">
            <v>*</v>
          </cell>
          <cell r="AHY9">
            <v>16</v>
          </cell>
          <cell r="AHZ9">
            <v>20</v>
          </cell>
          <cell r="AIA9">
            <v>4</v>
          </cell>
          <cell r="AIB9">
            <v>10</v>
          </cell>
          <cell r="AIC9">
            <v>3</v>
          </cell>
          <cell r="AID9">
            <v>1</v>
          </cell>
          <cell r="AIE9">
            <v>3</v>
          </cell>
          <cell r="AIF9">
            <v>3</v>
          </cell>
          <cell r="AIG9">
            <v>2</v>
          </cell>
          <cell r="AIH9">
            <v>1</v>
          </cell>
          <cell r="AII9">
            <v>37</v>
          </cell>
          <cell r="AIJ9">
            <v>6</v>
          </cell>
        </row>
        <row r="10">
          <cell r="B10" t="str">
            <v>รพท.ชัยภูมิ</v>
          </cell>
          <cell r="C10" t="str">
            <v>โรงพยาบาลชัยภูมิ</v>
          </cell>
          <cell r="D10">
            <v>10702</v>
          </cell>
          <cell r="E10">
            <v>9</v>
          </cell>
          <cell r="F10" t="str">
            <v>ชัยภูมิ</v>
          </cell>
          <cell r="G10" t="str">
            <v>S ใหญ่</v>
          </cell>
          <cell r="H10" t="str">
            <v>รพ. ระดับ S เตียง &gt; 400</v>
          </cell>
          <cell r="I10">
            <v>5</v>
          </cell>
          <cell r="J10">
            <v>496</v>
          </cell>
          <cell r="K10">
            <v>4</v>
          </cell>
          <cell r="L10">
            <v>182557</v>
          </cell>
          <cell r="M10">
            <v>9319</v>
          </cell>
          <cell r="N10">
            <v>40231</v>
          </cell>
          <cell r="O10">
            <v>133007</v>
          </cell>
          <cell r="P10">
            <v>416921</v>
          </cell>
          <cell r="Q10">
            <v>5</v>
          </cell>
          <cell r="R10">
            <v>5.7</v>
          </cell>
          <cell r="S10">
            <v>5</v>
          </cell>
          <cell r="T10">
            <v>0.94280904158206336</v>
          </cell>
          <cell r="U10">
            <v>5.9428090415820636</v>
          </cell>
          <cell r="V10">
            <v>4.0571909584179364</v>
          </cell>
          <cell r="W10" t="str">
            <v>OK</v>
          </cell>
          <cell r="X10">
            <v>3</v>
          </cell>
          <cell r="Y10">
            <v>2.7</v>
          </cell>
          <cell r="Z10">
            <v>0.48304589153964728</v>
          </cell>
          <cell r="AA10">
            <v>3.1830458915396473</v>
          </cell>
          <cell r="AB10">
            <v>2.216954108460353</v>
          </cell>
          <cell r="AC10" t="str">
            <v>OK</v>
          </cell>
          <cell r="AD10">
            <v>16</v>
          </cell>
          <cell r="AE10">
            <v>18</v>
          </cell>
          <cell r="AF10">
            <v>2.9059326290271157</v>
          </cell>
          <cell r="AG10">
            <v>20.905932629027117</v>
          </cell>
          <cell r="AH10">
            <v>15.094067370972883</v>
          </cell>
          <cell r="AI10" t="str">
            <v>OK</v>
          </cell>
          <cell r="AJ10">
            <v>2</v>
          </cell>
          <cell r="AK10">
            <v>1.8</v>
          </cell>
          <cell r="AL10">
            <v>0.63245553203367599</v>
          </cell>
          <cell r="AM10">
            <v>2.4324555320336758</v>
          </cell>
          <cell r="AN10">
            <v>1.1675444679663241</v>
          </cell>
          <cell r="AO10" t="str">
            <v>OK</v>
          </cell>
          <cell r="AP10">
            <v>2</v>
          </cell>
          <cell r="AQ10">
            <v>0.8</v>
          </cell>
          <cell r="AR10">
            <v>0.78881063774661553</v>
          </cell>
          <cell r="AS10">
            <v>1.5888106377466156</v>
          </cell>
          <cell r="AT10">
            <v>1.1189362253384516E-2</v>
          </cell>
          <cell r="AU10" t="str">
            <v>Over</v>
          </cell>
          <cell r="AV10">
            <v>3</v>
          </cell>
          <cell r="AW10">
            <v>4</v>
          </cell>
          <cell r="AX10">
            <v>7</v>
          </cell>
          <cell r="AY10">
            <v>7.3</v>
          </cell>
          <cell r="AZ10">
            <v>1.4944341180973273</v>
          </cell>
          <cell r="BA10">
            <v>8.7944341180973264</v>
          </cell>
          <cell r="BB10">
            <v>5.8055658819026723</v>
          </cell>
          <cell r="BC10" t="str">
            <v>OK</v>
          </cell>
          <cell r="BD10">
            <v>35</v>
          </cell>
          <cell r="BE10">
            <v>7</v>
          </cell>
          <cell r="BF10">
            <v>13</v>
          </cell>
          <cell r="BG10">
            <v>20</v>
          </cell>
          <cell r="BH10">
            <v>20.8</v>
          </cell>
          <cell r="BI10">
            <v>4.4422216663887193</v>
          </cell>
          <cell r="BJ10">
            <v>25.242221666388719</v>
          </cell>
          <cell r="BK10">
            <v>16.357778333611282</v>
          </cell>
          <cell r="BL10" t="str">
            <v>OK</v>
          </cell>
          <cell r="BM10">
            <v>20</v>
          </cell>
          <cell r="BN10">
            <v>3</v>
          </cell>
          <cell r="BO10">
            <v>27</v>
          </cell>
          <cell r="BP10">
            <v>30</v>
          </cell>
          <cell r="BQ10">
            <v>30</v>
          </cell>
          <cell r="BR10">
            <v>4.1633319989322652</v>
          </cell>
          <cell r="BS10">
            <v>34.163331998932264</v>
          </cell>
          <cell r="BT10">
            <v>25.836668001067736</v>
          </cell>
          <cell r="BU10" t="str">
            <v>OK</v>
          </cell>
          <cell r="BV10">
            <v>2</v>
          </cell>
          <cell r="BW10">
            <v>1.8</v>
          </cell>
          <cell r="BX10">
            <v>0.42163702135578407</v>
          </cell>
          <cell r="BY10">
            <v>2.2216370213557841</v>
          </cell>
          <cell r="BZ10">
            <v>1.378362978644216</v>
          </cell>
          <cell r="CA10" t="str">
            <v>OK</v>
          </cell>
          <cell r="CB10">
            <v>32</v>
          </cell>
          <cell r="CC10">
            <v>7</v>
          </cell>
          <cell r="CD10">
            <v>7.1</v>
          </cell>
          <cell r="CE10">
            <v>1.4491376746189431</v>
          </cell>
          <cell r="CF10">
            <v>8.549137674618942</v>
          </cell>
          <cell r="CG10">
            <v>5.6508623253810564</v>
          </cell>
          <cell r="CH10" t="str">
            <v>OK</v>
          </cell>
          <cell r="CI10">
            <v>4</v>
          </cell>
          <cell r="CJ10">
            <v>4</v>
          </cell>
          <cell r="CK10">
            <v>0.66666666666666663</v>
          </cell>
          <cell r="CL10">
            <v>4.666666666666667</v>
          </cell>
          <cell r="CM10">
            <v>3.3333333333333335</v>
          </cell>
          <cell r="CN10" t="str">
            <v>OK</v>
          </cell>
          <cell r="CO10">
            <v>11</v>
          </cell>
          <cell r="CP10">
            <v>7</v>
          </cell>
          <cell r="CQ10">
            <v>23</v>
          </cell>
          <cell r="CR10">
            <v>30</v>
          </cell>
          <cell r="CS10">
            <v>24.9</v>
          </cell>
          <cell r="CT10">
            <v>7.1717036562683827</v>
          </cell>
          <cell r="CU10">
            <v>32.071703656268383</v>
          </cell>
          <cell r="CV10">
            <v>17.728296343731614</v>
          </cell>
          <cell r="CW10" t="str">
            <v>OK</v>
          </cell>
          <cell r="CX10">
            <v>30</v>
          </cell>
          <cell r="CY10">
            <v>3</v>
          </cell>
          <cell r="CZ10">
            <v>5</v>
          </cell>
          <cell r="DA10">
            <v>8</v>
          </cell>
          <cell r="DB10">
            <v>11.7</v>
          </cell>
          <cell r="DC10">
            <v>3.4657049948186733</v>
          </cell>
          <cell r="DD10">
            <v>15.165704994818672</v>
          </cell>
          <cell r="DE10">
            <v>8.2342950051813268</v>
          </cell>
          <cell r="DF10" t="str">
            <v>Under</v>
          </cell>
          <cell r="DG10">
            <v>8</v>
          </cell>
          <cell r="DH10">
            <v>136</v>
          </cell>
          <cell r="DI10">
            <v>1</v>
          </cell>
          <cell r="DJ10">
            <v>1</v>
          </cell>
          <cell r="DK10">
            <v>1</v>
          </cell>
          <cell r="DL10">
            <v>0</v>
          </cell>
          <cell r="DM10">
            <v>1</v>
          </cell>
          <cell r="DN10">
            <v>3</v>
          </cell>
          <cell r="DO10">
            <v>3</v>
          </cell>
          <cell r="DP10">
            <v>8</v>
          </cell>
          <cell r="DQ10">
            <v>0</v>
          </cell>
          <cell r="DR10">
            <v>18</v>
          </cell>
          <cell r="DS10">
            <v>10</v>
          </cell>
          <cell r="DT10">
            <v>5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33</v>
          </cell>
          <cell r="EC10">
            <v>2</v>
          </cell>
          <cell r="ED10">
            <v>2</v>
          </cell>
          <cell r="EE10">
            <v>4</v>
          </cell>
          <cell r="EF10">
            <v>1</v>
          </cell>
          <cell r="EG10">
            <v>2</v>
          </cell>
          <cell r="EH10">
            <v>3</v>
          </cell>
          <cell r="EI10">
            <v>1</v>
          </cell>
          <cell r="EJ10">
            <v>2</v>
          </cell>
          <cell r="EK10">
            <v>0</v>
          </cell>
          <cell r="EL10">
            <v>3</v>
          </cell>
          <cell r="EM10">
            <v>0</v>
          </cell>
          <cell r="EN10">
            <v>2</v>
          </cell>
          <cell r="EO10">
            <v>2</v>
          </cell>
          <cell r="EP10">
            <v>45</v>
          </cell>
          <cell r="EQ10">
            <v>3</v>
          </cell>
          <cell r="ER10">
            <v>3</v>
          </cell>
          <cell r="ES10">
            <v>0</v>
          </cell>
          <cell r="ET10">
            <v>1</v>
          </cell>
          <cell r="EU10">
            <v>2</v>
          </cell>
          <cell r="EV10">
            <v>3</v>
          </cell>
          <cell r="EW10">
            <v>1</v>
          </cell>
          <cell r="EX10">
            <v>2</v>
          </cell>
          <cell r="EY10">
            <v>3</v>
          </cell>
          <cell r="EZ10">
            <v>0</v>
          </cell>
          <cell r="FA10">
            <v>1</v>
          </cell>
          <cell r="FB10">
            <v>2</v>
          </cell>
          <cell r="FC10">
            <v>3</v>
          </cell>
          <cell r="FD10">
            <v>1</v>
          </cell>
          <cell r="FE10">
            <v>1</v>
          </cell>
          <cell r="FF10">
            <v>2</v>
          </cell>
          <cell r="FG10">
            <v>1</v>
          </cell>
          <cell r="FH10">
            <v>1</v>
          </cell>
          <cell r="FI10">
            <v>2</v>
          </cell>
          <cell r="FJ10">
            <v>0</v>
          </cell>
          <cell r="FK10">
            <v>2</v>
          </cell>
          <cell r="FL10">
            <v>2</v>
          </cell>
          <cell r="FM10">
            <v>4</v>
          </cell>
          <cell r="FN10">
            <v>17</v>
          </cell>
          <cell r="FO10">
            <v>0</v>
          </cell>
          <cell r="FP10">
            <v>2</v>
          </cell>
          <cell r="FQ10">
            <v>0</v>
          </cell>
          <cell r="FR10">
            <v>2</v>
          </cell>
          <cell r="FS10">
            <v>1</v>
          </cell>
          <cell r="FT10">
            <v>0</v>
          </cell>
          <cell r="FU10">
            <v>1</v>
          </cell>
          <cell r="FV10">
            <v>1</v>
          </cell>
          <cell r="FW10">
            <v>0</v>
          </cell>
          <cell r="FX10">
            <v>1</v>
          </cell>
          <cell r="FY10">
            <v>2</v>
          </cell>
          <cell r="FZ10">
            <v>0</v>
          </cell>
          <cell r="GA10">
            <v>2</v>
          </cell>
          <cell r="GB10">
            <v>6</v>
          </cell>
          <cell r="GC10">
            <v>12.1</v>
          </cell>
          <cell r="GD10">
            <v>7.6077445920442006</v>
          </cell>
          <cell r="GE10">
            <v>19.7077445920442</v>
          </cell>
          <cell r="GF10">
            <v>4.492255407955799</v>
          </cell>
          <cell r="GG10" t="str">
            <v>OK</v>
          </cell>
          <cell r="GH10">
            <v>17</v>
          </cell>
          <cell r="GI10">
            <v>16.092400000000001</v>
          </cell>
          <cell r="GJ10">
            <v>18.255700000000001</v>
          </cell>
          <cell r="GK10">
            <v>21</v>
          </cell>
          <cell r="GL10">
            <v>25.3</v>
          </cell>
          <cell r="GM10">
            <v>6.000925854492051</v>
          </cell>
          <cell r="GN10">
            <v>31.30092585449205</v>
          </cell>
          <cell r="GO10">
            <v>19.299074145507952</v>
          </cell>
          <cell r="GP10" t="str">
            <v>OK</v>
          </cell>
          <cell r="GQ10">
            <v>80</v>
          </cell>
          <cell r="GR10">
            <v>10</v>
          </cell>
          <cell r="GS10">
            <v>9.5</v>
          </cell>
          <cell r="GT10">
            <v>1.0801234497346435</v>
          </cell>
          <cell r="GU10">
            <v>16</v>
          </cell>
          <cell r="GV10">
            <v>8.4198765502653572</v>
          </cell>
          <cell r="GW10" t="str">
            <v>OK</v>
          </cell>
          <cell r="GX10">
            <v>0</v>
          </cell>
          <cell r="GY10">
            <v>0.6</v>
          </cell>
          <cell r="GZ10">
            <v>0.5163977794943222</v>
          </cell>
          <cell r="HA10">
            <v>1.1163977794943221</v>
          </cell>
          <cell r="HB10">
            <v>8.3602220505677782E-2</v>
          </cell>
          <cell r="HC10" t="str">
            <v>Under</v>
          </cell>
          <cell r="HD10">
            <v>7</v>
          </cell>
          <cell r="HE10">
            <v>3</v>
          </cell>
          <cell r="HF10">
            <v>10</v>
          </cell>
          <cell r="HG10">
            <v>8.8000000000000007</v>
          </cell>
          <cell r="HH10">
            <v>1.0327955589886457</v>
          </cell>
          <cell r="HI10">
            <v>9.8327955589886464</v>
          </cell>
          <cell r="HJ10">
            <v>7.767204441011355</v>
          </cell>
          <cell r="HK10" t="str">
            <v>Over</v>
          </cell>
          <cell r="HL10">
            <v>2</v>
          </cell>
          <cell r="HM10">
            <v>1.4</v>
          </cell>
          <cell r="HN10">
            <v>0.69920589878010087</v>
          </cell>
          <cell r="HO10">
            <v>2.0992058987801006</v>
          </cell>
          <cell r="HP10">
            <v>0.70079410121989905</v>
          </cell>
          <cell r="HQ10" t="str">
            <v>OK</v>
          </cell>
          <cell r="HR10">
            <v>22</v>
          </cell>
          <cell r="HS10">
            <v>1</v>
          </cell>
          <cell r="HT10">
            <v>1.9</v>
          </cell>
          <cell r="HU10">
            <v>0.87559503577091302</v>
          </cell>
          <cell r="HV10">
            <v>2.7755950357709129</v>
          </cell>
          <cell r="HW10">
            <v>1.0244049642290869</v>
          </cell>
          <cell r="HX10" t="str">
            <v>Under</v>
          </cell>
          <cell r="HY10">
            <v>3</v>
          </cell>
          <cell r="HZ10">
            <v>8</v>
          </cell>
          <cell r="IA10">
            <v>11</v>
          </cell>
          <cell r="IB10">
            <v>9.6999999999999993</v>
          </cell>
          <cell r="IC10">
            <v>2.62678510731274</v>
          </cell>
          <cell r="ID10">
            <v>12.326785107312739</v>
          </cell>
          <cell r="IE10">
            <v>7.0732148926872593</v>
          </cell>
          <cell r="IF10" t="str">
            <v>OK</v>
          </cell>
          <cell r="IG10">
            <v>2</v>
          </cell>
          <cell r="IH10">
            <v>2.8</v>
          </cell>
          <cell r="II10">
            <v>0.63245553203367533</v>
          </cell>
          <cell r="IJ10">
            <v>3.4324555320336749</v>
          </cell>
          <cell r="IK10">
            <v>2.1675444679663247</v>
          </cell>
          <cell r="IL10" t="str">
            <v>Under</v>
          </cell>
          <cell r="IM10">
            <v>14</v>
          </cell>
          <cell r="IN10">
            <v>3</v>
          </cell>
          <cell r="IO10">
            <v>2.2000000000000002</v>
          </cell>
          <cell r="IP10">
            <v>0.78881063774661553</v>
          </cell>
          <cell r="IQ10">
            <v>2.9888106377466155</v>
          </cell>
          <cell r="IR10">
            <v>1.4111893622533846</v>
          </cell>
          <cell r="IS10" t="str">
            <v>Over</v>
          </cell>
          <cell r="IT10">
            <v>0</v>
          </cell>
          <cell r="IU10">
            <v>0.4</v>
          </cell>
          <cell r="IV10">
            <v>0.5163977794943222</v>
          </cell>
          <cell r="IW10">
            <v>0.91639777949432222</v>
          </cell>
          <cell r="IX10">
            <v>-0.11639777949432217</v>
          </cell>
          <cell r="IY10" t="str">
            <v>OK</v>
          </cell>
          <cell r="IZ10">
            <v>0</v>
          </cell>
          <cell r="JA10">
            <v>0.5</v>
          </cell>
          <cell r="JB10">
            <v>0.70710678118654757</v>
          </cell>
          <cell r="JC10">
            <v>1.2071067811865475</v>
          </cell>
          <cell r="JD10">
            <v>-0.20710678118654757</v>
          </cell>
          <cell r="JE10" t="str">
            <v>OK</v>
          </cell>
          <cell r="JF10">
            <v>3</v>
          </cell>
          <cell r="JG10">
            <v>3</v>
          </cell>
          <cell r="JH10">
            <v>2.2999999999999998</v>
          </cell>
          <cell r="JI10">
            <v>1.0593499054713804</v>
          </cell>
          <cell r="JJ10">
            <v>3.3593499054713805</v>
          </cell>
          <cell r="JK10">
            <v>1.2406500945286194</v>
          </cell>
          <cell r="JL10" t="str">
            <v>OK</v>
          </cell>
          <cell r="JM10">
            <v>1</v>
          </cell>
          <cell r="JN10">
            <v>1</v>
          </cell>
          <cell r="JO10">
            <v>0</v>
          </cell>
          <cell r="JP10">
            <v>1</v>
          </cell>
          <cell r="JQ10">
            <v>1</v>
          </cell>
          <cell r="JR10" t="str">
            <v>OK</v>
          </cell>
          <cell r="JS10">
            <v>1</v>
          </cell>
          <cell r="JT10">
            <v>4</v>
          </cell>
          <cell r="JU10">
            <v>5</v>
          </cell>
          <cell r="JV10">
            <v>5</v>
          </cell>
          <cell r="JW10">
            <v>0</v>
          </cell>
          <cell r="JX10">
            <v>5</v>
          </cell>
          <cell r="JY10">
            <v>5</v>
          </cell>
          <cell r="JZ10" t="str">
            <v>OK</v>
          </cell>
          <cell r="KA10">
            <v>1</v>
          </cell>
          <cell r="KB10">
            <v>1.9</v>
          </cell>
          <cell r="KC10">
            <v>0.99442892601175314</v>
          </cell>
          <cell r="KD10">
            <v>2.8944289260117531</v>
          </cell>
          <cell r="KE10">
            <v>0.90557107398824677</v>
          </cell>
          <cell r="KF10" t="str">
            <v>OK</v>
          </cell>
          <cell r="KG10">
            <v>1</v>
          </cell>
          <cell r="KH10">
            <v>0.5</v>
          </cell>
          <cell r="KI10">
            <v>0.70710678118654757</v>
          </cell>
          <cell r="KJ10">
            <v>1.2071067811865475</v>
          </cell>
          <cell r="KK10">
            <v>-0.20710678118654757</v>
          </cell>
          <cell r="KL10" t="str">
            <v>OK</v>
          </cell>
          <cell r="KM10">
            <v>1</v>
          </cell>
          <cell r="KN10">
            <v>2</v>
          </cell>
          <cell r="KO10">
            <v>3</v>
          </cell>
          <cell r="KP10">
            <v>3.1</v>
          </cell>
          <cell r="KQ10">
            <v>0.31622776601683794</v>
          </cell>
          <cell r="KR10">
            <v>3.4162277660168381</v>
          </cell>
          <cell r="KS10">
            <v>2.7837722339831621</v>
          </cell>
          <cell r="KT10" t="str">
            <v>OK</v>
          </cell>
          <cell r="KU10">
            <v>14</v>
          </cell>
          <cell r="KV10">
            <v>0</v>
          </cell>
          <cell r="KW10">
            <v>1.6</v>
          </cell>
          <cell r="KX10">
            <v>0.69920589878010087</v>
          </cell>
          <cell r="KY10">
            <v>2.2992058987801007</v>
          </cell>
          <cell r="KZ10">
            <v>0.90079410121989922</v>
          </cell>
          <cell r="LA10" t="str">
            <v>Under</v>
          </cell>
          <cell r="LB10">
            <v>2</v>
          </cell>
          <cell r="LC10">
            <v>2</v>
          </cell>
          <cell r="LD10">
            <v>0</v>
          </cell>
          <cell r="LE10">
            <v>2</v>
          </cell>
          <cell r="LF10">
            <v>2</v>
          </cell>
          <cell r="LG10" t="str">
            <v>OK</v>
          </cell>
          <cell r="LH10">
            <v>2</v>
          </cell>
          <cell r="LI10">
            <v>2</v>
          </cell>
          <cell r="LJ10">
            <v>0</v>
          </cell>
          <cell r="LK10">
            <v>2</v>
          </cell>
          <cell r="LL10">
            <v>2</v>
          </cell>
          <cell r="LM10" t="str">
            <v>OK</v>
          </cell>
          <cell r="LN10">
            <v>4</v>
          </cell>
          <cell r="LO10">
            <v>0</v>
          </cell>
          <cell r="LP10">
            <v>0.2</v>
          </cell>
          <cell r="LQ10">
            <v>0.4216370213557839</v>
          </cell>
          <cell r="LR10">
            <v>0.62163702135578391</v>
          </cell>
          <cell r="LS10">
            <v>-0.22163702135578389</v>
          </cell>
          <cell r="LT10" t="str">
            <v>OK</v>
          </cell>
          <cell r="LU10">
            <v>4</v>
          </cell>
          <cell r="LV10">
            <v>57</v>
          </cell>
          <cell r="LW10">
            <v>6</v>
          </cell>
          <cell r="LX10">
            <v>5.8</v>
          </cell>
          <cell r="LY10">
            <v>1.2292725943057194</v>
          </cell>
          <cell r="LZ10">
            <v>7.029272594305719</v>
          </cell>
          <cell r="MA10">
            <v>4.5707274056942806</v>
          </cell>
          <cell r="MB10" t="str">
            <v>OK</v>
          </cell>
          <cell r="MC10">
            <v>0</v>
          </cell>
          <cell r="MD10">
            <v>12</v>
          </cell>
          <cell r="ME10">
            <v>0</v>
          </cell>
          <cell r="MF10">
            <v>12</v>
          </cell>
          <cell r="MG10">
            <v>12</v>
          </cell>
          <cell r="MH10">
            <v>0</v>
          </cell>
          <cell r="MI10">
            <v>12</v>
          </cell>
          <cell r="MJ10">
            <v>12</v>
          </cell>
          <cell r="MK10" t="str">
            <v>OK</v>
          </cell>
          <cell r="ML10">
            <v>18</v>
          </cell>
          <cell r="MM10">
            <v>23</v>
          </cell>
          <cell r="MN10">
            <v>21.6</v>
          </cell>
          <cell r="MO10">
            <v>4.9261208538429733</v>
          </cell>
          <cell r="MP10">
            <v>26.526120853842976</v>
          </cell>
          <cell r="MQ10">
            <v>16.673879146157027</v>
          </cell>
          <cell r="MR10" t="str">
            <v>OK</v>
          </cell>
          <cell r="MS10">
            <v>0</v>
          </cell>
          <cell r="MT10">
            <v>0.4</v>
          </cell>
          <cell r="MU10">
            <v>0.69920589878010109</v>
          </cell>
          <cell r="MV10">
            <v>1.099205898780101</v>
          </cell>
          <cell r="MW10">
            <v>-0.29920589878010106</v>
          </cell>
          <cell r="MX10" t="str">
            <v>OK</v>
          </cell>
          <cell r="MY10">
            <v>23</v>
          </cell>
          <cell r="MZ10">
            <v>19</v>
          </cell>
          <cell r="NA10">
            <v>18.2</v>
          </cell>
          <cell r="NB10">
            <v>4.07703596037884</v>
          </cell>
          <cell r="NC10">
            <v>22.277035960378839</v>
          </cell>
          <cell r="ND10">
            <v>14.122964039621159</v>
          </cell>
          <cell r="NE10" t="str">
            <v>OK</v>
          </cell>
          <cell r="NF10">
            <v>0</v>
          </cell>
          <cell r="NG10">
            <v>0.1</v>
          </cell>
          <cell r="NH10">
            <v>0.31622776601683794</v>
          </cell>
          <cell r="NI10">
            <v>0.41622776601683797</v>
          </cell>
          <cell r="NJ10">
            <v>-0.21622776601683794</v>
          </cell>
          <cell r="NK10" t="str">
            <v>OK</v>
          </cell>
          <cell r="NL10">
            <v>19</v>
          </cell>
          <cell r="NM10">
            <v>9</v>
          </cell>
          <cell r="NN10">
            <v>8.5</v>
          </cell>
          <cell r="NO10">
            <v>0.97182531580755005</v>
          </cell>
          <cell r="NP10">
            <v>9.4718253158075498</v>
          </cell>
          <cell r="NQ10">
            <v>7.5281746841924502</v>
          </cell>
          <cell r="NR10" t="str">
            <v>OK</v>
          </cell>
          <cell r="NS10">
            <v>9</v>
          </cell>
          <cell r="NT10">
            <v>11</v>
          </cell>
          <cell r="NU10">
            <v>11.2</v>
          </cell>
          <cell r="NV10">
            <v>2.1499353995462775</v>
          </cell>
          <cell r="NW10">
            <v>13.349935399546277</v>
          </cell>
          <cell r="NX10">
            <v>9.0500646004537213</v>
          </cell>
          <cell r="NY10" t="str">
            <v>OK</v>
          </cell>
          <cell r="NZ10">
            <v>11</v>
          </cell>
          <cell r="OA10">
            <v>1</v>
          </cell>
          <cell r="OB10">
            <v>1.2</v>
          </cell>
          <cell r="OC10">
            <v>0.42163702135578385</v>
          </cell>
          <cell r="OD10">
            <v>1.6216370213557838</v>
          </cell>
          <cell r="OE10">
            <v>0.77836297864421611</v>
          </cell>
          <cell r="OF10" t="str">
            <v>OK</v>
          </cell>
          <cell r="OG10">
            <v>1</v>
          </cell>
          <cell r="OH10">
            <v>0.4</v>
          </cell>
          <cell r="OI10">
            <v>0.5163977794943222</v>
          </cell>
          <cell r="OJ10">
            <v>0.91639777949432222</v>
          </cell>
          <cell r="OK10">
            <v>-0.11639777949432217</v>
          </cell>
          <cell r="OL10" t="str">
            <v>Over</v>
          </cell>
          <cell r="OM10">
            <v>2</v>
          </cell>
          <cell r="ON10">
            <v>6</v>
          </cell>
          <cell r="OO10">
            <v>4.5</v>
          </cell>
          <cell r="OP10">
            <v>1.5811388300841898</v>
          </cell>
          <cell r="OQ10">
            <v>6.08113883008419</v>
          </cell>
          <cell r="OR10">
            <v>2.91886116991581</v>
          </cell>
          <cell r="OS10" t="str">
            <v>OK</v>
          </cell>
          <cell r="OT10">
            <v>6</v>
          </cell>
          <cell r="OU10">
            <v>5</v>
          </cell>
          <cell r="OV10">
            <v>4.2</v>
          </cell>
          <cell r="OW10">
            <v>1.0327955589886442</v>
          </cell>
          <cell r="OX10">
            <v>5.2327955589886441</v>
          </cell>
          <cell r="OY10">
            <v>3.1672044410113562</v>
          </cell>
          <cell r="OZ10" t="str">
            <v>OK</v>
          </cell>
          <cell r="PA10">
            <v>0</v>
          </cell>
          <cell r="PB10">
            <v>1.6</v>
          </cell>
          <cell r="PC10">
            <v>0.69920589878010087</v>
          </cell>
          <cell r="PD10">
            <v>1</v>
          </cell>
          <cell r="PE10">
            <v>0.90079410121989922</v>
          </cell>
          <cell r="PF10" t="str">
            <v>Under</v>
          </cell>
          <cell r="PG10">
            <v>0</v>
          </cell>
          <cell r="PH10">
            <v>2</v>
          </cell>
          <cell r="PI10">
            <v>1</v>
          </cell>
          <cell r="PJ10">
            <v>1</v>
          </cell>
          <cell r="PK10">
            <v>2</v>
          </cell>
          <cell r="PL10">
            <v>0.4</v>
          </cell>
          <cell r="PM10">
            <v>0.69920589878010109</v>
          </cell>
          <cell r="PN10">
            <v>1.099205898780101</v>
          </cell>
          <cell r="PO10">
            <v>-0.29920589878010106</v>
          </cell>
          <cell r="PP10" t="str">
            <v>Over</v>
          </cell>
          <cell r="PQ10">
            <v>7</v>
          </cell>
          <cell r="PR10">
            <v>5</v>
          </cell>
          <cell r="PS10">
            <v>2</v>
          </cell>
          <cell r="PT10">
            <v>7</v>
          </cell>
          <cell r="PU10">
            <v>6.1</v>
          </cell>
          <cell r="PV10">
            <v>0.99442892601175192</v>
          </cell>
          <cell r="PW10">
            <v>7.0944289260117515</v>
          </cell>
          <cell r="PX10">
            <v>5.1055710739882478</v>
          </cell>
          <cell r="PY10" t="str">
            <v>OK</v>
          </cell>
          <cell r="PZ10">
            <v>7</v>
          </cell>
          <cell r="QA10">
            <v>1</v>
          </cell>
          <cell r="QB10">
            <v>0.9</v>
          </cell>
          <cell r="QC10">
            <v>0.73786478737262184</v>
          </cell>
          <cell r="QD10">
            <v>1.6378647873726218</v>
          </cell>
          <cell r="QE10">
            <v>0.16213521262737818</v>
          </cell>
          <cell r="QF10" t="str">
            <v>OK</v>
          </cell>
          <cell r="QG10">
            <v>5</v>
          </cell>
          <cell r="QH10">
            <v>0</v>
          </cell>
          <cell r="QI10">
            <v>5</v>
          </cell>
          <cell r="QJ10">
            <v>5.6</v>
          </cell>
          <cell r="QK10">
            <v>0.5163977794943222</v>
          </cell>
          <cell r="QL10">
            <v>6.1163977794943216</v>
          </cell>
          <cell r="QM10">
            <v>5.0836022205056777</v>
          </cell>
          <cell r="QN10" t="str">
            <v>Under</v>
          </cell>
          <cell r="QO10">
            <v>6</v>
          </cell>
          <cell r="QP10">
            <v>11</v>
          </cell>
          <cell r="QQ10">
            <v>8.8000000000000007</v>
          </cell>
          <cell r="QR10">
            <v>1.9321835661585924</v>
          </cell>
          <cell r="QS10">
            <v>10.732183566158593</v>
          </cell>
          <cell r="QT10">
            <v>6.8678164338414085</v>
          </cell>
          <cell r="QU10" t="str">
            <v>Over</v>
          </cell>
          <cell r="QV10">
            <v>11</v>
          </cell>
          <cell r="QW10">
            <v>7</v>
          </cell>
          <cell r="QX10">
            <v>6.7</v>
          </cell>
          <cell r="QY10">
            <v>1.7029386365926409</v>
          </cell>
          <cell r="QZ10">
            <v>8.4029386365926406</v>
          </cell>
          <cell r="RA10">
            <v>4.9970613634073597</v>
          </cell>
          <cell r="RB10" t="str">
            <v>OK</v>
          </cell>
          <cell r="RC10">
            <v>7</v>
          </cell>
          <cell r="RD10">
            <v>5</v>
          </cell>
          <cell r="RE10">
            <v>3.9</v>
          </cell>
          <cell r="RF10">
            <v>0.87559503577091347</v>
          </cell>
          <cell r="RG10">
            <v>4.7755950357709134</v>
          </cell>
          <cell r="RH10">
            <v>3.0244049642290864</v>
          </cell>
          <cell r="RI10" t="str">
            <v>Over</v>
          </cell>
          <cell r="RJ10">
            <v>3</v>
          </cell>
          <cell r="RK10">
            <v>3</v>
          </cell>
          <cell r="RL10">
            <v>0</v>
          </cell>
          <cell r="RM10">
            <v>3</v>
          </cell>
          <cell r="RN10">
            <v>3</v>
          </cell>
          <cell r="RO10" t="str">
            <v>OK</v>
          </cell>
          <cell r="RP10">
            <v>6</v>
          </cell>
          <cell r="RQ10">
            <v>0</v>
          </cell>
          <cell r="RR10">
            <v>6</v>
          </cell>
          <cell r="RS10">
            <v>6</v>
          </cell>
          <cell r="RT10">
            <v>0</v>
          </cell>
          <cell r="RU10">
            <v>6</v>
          </cell>
          <cell r="RV10">
            <v>6</v>
          </cell>
          <cell r="RW10" t="str">
            <v>OK</v>
          </cell>
          <cell r="RX10">
            <v>14</v>
          </cell>
          <cell r="RY10">
            <v>17</v>
          </cell>
          <cell r="RZ10">
            <v>20.2</v>
          </cell>
          <cell r="SA10">
            <v>3.326659986633238</v>
          </cell>
          <cell r="SB10">
            <v>23.526659986633238</v>
          </cell>
          <cell r="SC10">
            <v>16.873340013366761</v>
          </cell>
          <cell r="SD10" t="str">
            <v>OK</v>
          </cell>
          <cell r="SE10">
            <v>5</v>
          </cell>
          <cell r="SF10">
            <v>0</v>
          </cell>
          <cell r="SG10">
            <v>5</v>
          </cell>
          <cell r="SH10">
            <v>4.9000000000000004</v>
          </cell>
          <cell r="SI10">
            <v>3.3482997343593826</v>
          </cell>
          <cell r="SJ10">
            <v>8.2482997343593834</v>
          </cell>
          <cell r="SK10">
            <v>1.5517002656406178</v>
          </cell>
          <cell r="SL10" t="str">
            <v>OK</v>
          </cell>
          <cell r="SM10">
            <v>0</v>
          </cell>
          <cell r="SN10">
            <v>0</v>
          </cell>
          <cell r="SO10">
            <v>0</v>
          </cell>
          <cell r="SP10">
            <v>0</v>
          </cell>
          <cell r="SQ10">
            <v>0</v>
          </cell>
          <cell r="SR10" t="str">
            <v>OK</v>
          </cell>
          <cell r="SS10">
            <v>22</v>
          </cell>
          <cell r="ST10">
            <v>8</v>
          </cell>
          <cell r="SU10">
            <v>5.8</v>
          </cell>
          <cell r="SV10">
            <v>1.4757295747452446</v>
          </cell>
          <cell r="SW10">
            <v>7.2757295747452444</v>
          </cell>
          <cell r="SX10">
            <v>4.3242704252547552</v>
          </cell>
          <cell r="SY10" t="str">
            <v>Over</v>
          </cell>
          <cell r="SZ10">
            <v>11</v>
          </cell>
          <cell r="TA10">
            <v>3</v>
          </cell>
          <cell r="TB10">
            <v>0</v>
          </cell>
          <cell r="TC10">
            <v>14</v>
          </cell>
          <cell r="TD10">
            <v>12.8</v>
          </cell>
          <cell r="TE10">
            <v>2.973961069759393</v>
          </cell>
          <cell r="TF10">
            <v>15.773961069759395</v>
          </cell>
          <cell r="TG10">
            <v>9.8260389302406068</v>
          </cell>
          <cell r="TH10" t="str">
            <v>OK</v>
          </cell>
          <cell r="TI10">
            <v>22</v>
          </cell>
          <cell r="TJ10">
            <v>0</v>
          </cell>
          <cell r="TK10">
            <v>0.5</v>
          </cell>
          <cell r="TL10">
            <v>0.84983658559879749</v>
          </cell>
          <cell r="TM10">
            <v>1.3498365855987975</v>
          </cell>
          <cell r="TN10">
            <v>-0.34983658559879749</v>
          </cell>
          <cell r="TO10" t="str">
            <v>OK</v>
          </cell>
          <cell r="TP10">
            <v>22</v>
          </cell>
          <cell r="TQ10">
            <v>8</v>
          </cell>
          <cell r="TR10">
            <v>29</v>
          </cell>
          <cell r="TS10">
            <v>59</v>
          </cell>
          <cell r="TT10">
            <v>46.3</v>
          </cell>
          <cell r="TU10">
            <v>8.6801177667382063</v>
          </cell>
          <cell r="TV10">
            <v>54.980117766738203</v>
          </cell>
          <cell r="TW10">
            <v>37.619882233261791</v>
          </cell>
          <cell r="TX10" t="str">
            <v>Over</v>
          </cell>
          <cell r="TY10">
            <v>59</v>
          </cell>
          <cell r="TZ10">
            <v>3</v>
          </cell>
          <cell r="UA10">
            <v>3.1</v>
          </cell>
          <cell r="UB10">
            <v>0.87559503577091347</v>
          </cell>
          <cell r="UC10">
            <v>3.9755950357709136</v>
          </cell>
          <cell r="UD10">
            <v>2.2244049642290866</v>
          </cell>
          <cell r="UE10" t="str">
            <v>OK</v>
          </cell>
          <cell r="UF10">
            <v>12</v>
          </cell>
          <cell r="UG10">
            <v>4</v>
          </cell>
          <cell r="UH10">
            <v>16</v>
          </cell>
          <cell r="UI10">
            <v>15.9</v>
          </cell>
          <cell r="UJ10">
            <v>2.5582111805799879</v>
          </cell>
          <cell r="UK10">
            <v>18.458211180579987</v>
          </cell>
          <cell r="UL10">
            <v>13.341788819420012</v>
          </cell>
          <cell r="UM10" t="str">
            <v>OK</v>
          </cell>
          <cell r="UN10">
            <v>4</v>
          </cell>
          <cell r="UO10">
            <v>0</v>
          </cell>
          <cell r="UP10">
            <v>4</v>
          </cell>
          <cell r="UQ10">
            <v>4</v>
          </cell>
          <cell r="UR10">
            <v>0</v>
          </cell>
          <cell r="US10">
            <v>4</v>
          </cell>
          <cell r="UT10">
            <v>4</v>
          </cell>
          <cell r="UU10" t="str">
            <v>OK</v>
          </cell>
          <cell r="UV10">
            <v>2</v>
          </cell>
          <cell r="UW10">
            <v>2</v>
          </cell>
          <cell r="UX10">
            <v>0</v>
          </cell>
          <cell r="UY10">
            <v>2</v>
          </cell>
          <cell r="UZ10">
            <v>2</v>
          </cell>
          <cell r="VA10" t="str">
            <v>OK</v>
          </cell>
          <cell r="VB10">
            <v>1</v>
          </cell>
          <cell r="VC10">
            <v>1</v>
          </cell>
          <cell r="VD10">
            <v>0</v>
          </cell>
          <cell r="VE10">
            <v>1</v>
          </cell>
          <cell r="VF10">
            <v>1</v>
          </cell>
          <cell r="VG10" t="str">
            <v>OK</v>
          </cell>
          <cell r="VH10">
            <v>26</v>
          </cell>
          <cell r="VI10">
            <v>5</v>
          </cell>
          <cell r="VJ10">
            <v>5</v>
          </cell>
          <cell r="VK10">
            <v>0</v>
          </cell>
          <cell r="VL10">
            <v>5</v>
          </cell>
          <cell r="VM10">
            <v>5</v>
          </cell>
          <cell r="VN10" t="str">
            <v>OK</v>
          </cell>
          <cell r="VO10">
            <v>5</v>
          </cell>
          <cell r="VP10">
            <v>43</v>
          </cell>
          <cell r="VQ10">
            <v>38.6</v>
          </cell>
          <cell r="VR10">
            <v>3.40587727318528</v>
          </cell>
          <cell r="VS10">
            <v>42.005877273185284</v>
          </cell>
          <cell r="VT10">
            <v>35.194122726814719</v>
          </cell>
          <cell r="VU10" t="str">
            <v>Over</v>
          </cell>
          <cell r="VV10">
            <v>36</v>
          </cell>
          <cell r="VW10">
            <v>34.200000000000003</v>
          </cell>
          <cell r="VX10">
            <v>2.5733678754158378</v>
          </cell>
          <cell r="VY10">
            <v>36.773367875415843</v>
          </cell>
          <cell r="VZ10">
            <v>31.626632124584166</v>
          </cell>
          <cell r="WA10" t="str">
            <v>OK</v>
          </cell>
          <cell r="WB10">
            <v>79</v>
          </cell>
          <cell r="WC10">
            <v>353</v>
          </cell>
          <cell r="WD10">
            <v>40</v>
          </cell>
          <cell r="WE10">
            <v>0</v>
          </cell>
          <cell r="WF10">
            <v>40</v>
          </cell>
          <cell r="WG10">
            <v>39.6</v>
          </cell>
          <cell r="WH10">
            <v>2.3664319132398464</v>
          </cell>
          <cell r="WI10">
            <v>41.966431913239845</v>
          </cell>
          <cell r="WJ10">
            <v>37.233568086760158</v>
          </cell>
          <cell r="WK10" t="str">
            <v>OK</v>
          </cell>
          <cell r="WL10">
            <v>40</v>
          </cell>
          <cell r="WM10">
            <v>38</v>
          </cell>
          <cell r="WN10">
            <v>0</v>
          </cell>
          <cell r="WO10">
            <v>38</v>
          </cell>
          <cell r="WP10">
            <v>37.4</v>
          </cell>
          <cell r="WQ10">
            <v>2.9888682361946524</v>
          </cell>
          <cell r="WR10">
            <v>40.388868236194654</v>
          </cell>
          <cell r="WS10">
            <v>34.411131763805344</v>
          </cell>
          <cell r="WT10" t="str">
            <v>OK</v>
          </cell>
          <cell r="WU10">
            <v>38</v>
          </cell>
          <cell r="WV10">
            <v>113</v>
          </cell>
          <cell r="WW10">
            <v>0</v>
          </cell>
          <cell r="WX10">
            <v>113</v>
          </cell>
          <cell r="WY10">
            <v>100.4</v>
          </cell>
          <cell r="WZ10">
            <v>12.438292129995599</v>
          </cell>
          <cell r="XA10">
            <v>112.83829212999561</v>
          </cell>
          <cell r="XB10">
            <v>87.961707870004403</v>
          </cell>
          <cell r="XC10" t="str">
            <v>Over</v>
          </cell>
          <cell r="XD10">
            <v>113</v>
          </cell>
          <cell r="XE10">
            <v>20</v>
          </cell>
          <cell r="XF10">
            <v>0</v>
          </cell>
          <cell r="XG10">
            <v>20</v>
          </cell>
          <cell r="XH10">
            <v>21.5</v>
          </cell>
          <cell r="XI10">
            <v>6.2937358628330689</v>
          </cell>
          <cell r="XJ10">
            <v>27.793735862833067</v>
          </cell>
          <cell r="XK10">
            <v>15.206264137166931</v>
          </cell>
          <cell r="XL10" t="str">
            <v>OK</v>
          </cell>
          <cell r="XM10">
            <v>20</v>
          </cell>
          <cell r="XN10">
            <v>50</v>
          </cell>
          <cell r="XO10">
            <v>0</v>
          </cell>
          <cell r="XP10">
            <v>50</v>
          </cell>
          <cell r="XQ10">
            <v>43</v>
          </cell>
          <cell r="XR10">
            <v>8.232726023485645</v>
          </cell>
          <cell r="XS10">
            <v>51.232726023485647</v>
          </cell>
          <cell r="XT10">
            <v>34.767273976514353</v>
          </cell>
          <cell r="XU10" t="str">
            <v>OK</v>
          </cell>
          <cell r="XV10">
            <v>50</v>
          </cell>
          <cell r="XW10">
            <v>27</v>
          </cell>
          <cell r="XX10">
            <v>0</v>
          </cell>
          <cell r="XY10">
            <v>27</v>
          </cell>
          <cell r="XZ10">
            <v>28</v>
          </cell>
          <cell r="YA10">
            <v>5.0110987927909694</v>
          </cell>
          <cell r="YB10">
            <v>33.011098792790968</v>
          </cell>
          <cell r="YC10">
            <v>22.988901207209032</v>
          </cell>
          <cell r="YD10" t="str">
            <v>OK</v>
          </cell>
          <cell r="YE10">
            <v>27</v>
          </cell>
          <cell r="YF10">
            <v>158</v>
          </cell>
          <cell r="YG10">
            <v>0</v>
          </cell>
          <cell r="YH10">
            <v>158</v>
          </cell>
          <cell r="YI10">
            <v>134.9</v>
          </cell>
          <cell r="YJ10">
            <v>19.456218657397017</v>
          </cell>
          <cell r="YK10">
            <v>154.35621865739702</v>
          </cell>
          <cell r="YL10">
            <v>115.44378134260299</v>
          </cell>
          <cell r="YM10" t="str">
            <v>Over</v>
          </cell>
          <cell r="YN10">
            <v>158</v>
          </cell>
          <cell r="YO10">
            <v>75</v>
          </cell>
          <cell r="YP10">
            <v>0</v>
          </cell>
          <cell r="YQ10">
            <v>75</v>
          </cell>
          <cell r="YR10">
            <v>76</v>
          </cell>
          <cell r="YS10">
            <v>15.599145275730121</v>
          </cell>
          <cell r="YT10">
            <v>91.599145275730123</v>
          </cell>
          <cell r="YU10">
            <v>60.400854724269877</v>
          </cell>
          <cell r="YV10" t="str">
            <v>OK</v>
          </cell>
          <cell r="YW10">
            <v>75</v>
          </cell>
          <cell r="YX10">
            <v>36</v>
          </cell>
          <cell r="YY10">
            <v>0</v>
          </cell>
          <cell r="YZ10">
            <v>36</v>
          </cell>
          <cell r="ZA10">
            <v>36</v>
          </cell>
          <cell r="ZB10">
            <v>8.3533093907611118</v>
          </cell>
          <cell r="ZC10">
            <v>44.353309390761112</v>
          </cell>
          <cell r="ZD10">
            <v>27.646690609238888</v>
          </cell>
          <cell r="ZE10" t="str">
            <v>OK</v>
          </cell>
          <cell r="ZF10">
            <v>36</v>
          </cell>
          <cell r="ZG10">
            <v>12</v>
          </cell>
          <cell r="ZH10">
            <v>0</v>
          </cell>
          <cell r="ZI10">
            <v>12</v>
          </cell>
          <cell r="ZJ10">
            <v>9.9</v>
          </cell>
          <cell r="ZK10">
            <v>1.4491376746189431</v>
          </cell>
          <cell r="ZL10">
            <v>11.349137674618943</v>
          </cell>
          <cell r="ZM10">
            <v>8.450862325381058</v>
          </cell>
          <cell r="ZN10" t="str">
            <v>Over</v>
          </cell>
          <cell r="ZO10">
            <v>12</v>
          </cell>
          <cell r="ZP10">
            <v>46</v>
          </cell>
          <cell r="ZQ10">
            <v>0</v>
          </cell>
          <cell r="ZR10">
            <v>46</v>
          </cell>
          <cell r="ZS10">
            <v>37</v>
          </cell>
          <cell r="ZT10">
            <v>12.027745701779143</v>
          </cell>
          <cell r="ZU10">
            <v>49.027745701779139</v>
          </cell>
          <cell r="ZV10">
            <v>24.972254298220857</v>
          </cell>
          <cell r="ZW10" t="str">
            <v>OK</v>
          </cell>
          <cell r="ZX10">
            <v>46</v>
          </cell>
          <cell r="ZY10">
            <v>30</v>
          </cell>
          <cell r="ZZ10">
            <v>0</v>
          </cell>
          <cell r="AAA10">
            <v>30</v>
          </cell>
          <cell r="AAB10">
            <v>34.200000000000003</v>
          </cell>
          <cell r="AAC10">
            <v>6.5794292221201776</v>
          </cell>
          <cell r="AAD10">
            <v>40.779429222120179</v>
          </cell>
          <cell r="AAE10">
            <v>27.620570777879827</v>
          </cell>
          <cell r="AAF10" t="str">
            <v>OK</v>
          </cell>
          <cell r="AAG10">
            <v>30</v>
          </cell>
          <cell r="AAH10">
            <v>24</v>
          </cell>
          <cell r="AAI10">
            <v>0</v>
          </cell>
          <cell r="AAJ10">
            <v>24</v>
          </cell>
          <cell r="AAK10">
            <v>15.3</v>
          </cell>
          <cell r="AAL10">
            <v>5.2078999819718321</v>
          </cell>
          <cell r="AAM10">
            <v>20.507899981971832</v>
          </cell>
          <cell r="AAN10">
            <v>10.092100018028169</v>
          </cell>
          <cell r="AAO10" t="str">
            <v>Over</v>
          </cell>
          <cell r="AAP10">
            <v>24</v>
          </cell>
          <cell r="AAQ10">
            <v>5</v>
          </cell>
          <cell r="AAR10">
            <v>0</v>
          </cell>
          <cell r="AAS10">
            <v>5</v>
          </cell>
          <cell r="AAT10">
            <v>4.4000000000000004</v>
          </cell>
          <cell r="AAU10">
            <v>1.0749676997731401</v>
          </cell>
          <cell r="AAV10">
            <v>5.4749676997731402</v>
          </cell>
          <cell r="AAW10">
            <v>3.3250323002268605</v>
          </cell>
          <cell r="AAX10" t="str">
            <v>OK</v>
          </cell>
          <cell r="AAY10">
            <v>5</v>
          </cell>
          <cell r="AAZ10">
            <v>16</v>
          </cell>
          <cell r="ABA10">
            <v>0</v>
          </cell>
          <cell r="ABB10">
            <v>16</v>
          </cell>
          <cell r="ABC10">
            <v>18.7</v>
          </cell>
          <cell r="ABD10">
            <v>5.0563491440630024</v>
          </cell>
          <cell r="ABE10">
            <v>23.756349144063002</v>
          </cell>
          <cell r="ABF10">
            <v>13.643650855936997</v>
          </cell>
          <cell r="ABG10" t="str">
            <v>OK</v>
          </cell>
          <cell r="ABH10">
            <v>16</v>
          </cell>
          <cell r="ABI10">
            <v>5</v>
          </cell>
          <cell r="ABJ10">
            <v>7.2</v>
          </cell>
          <cell r="ABK10">
            <v>2.6583202716502519</v>
          </cell>
          <cell r="ABL10">
            <v>9.8583202716502516</v>
          </cell>
          <cell r="ABM10">
            <v>4.5416797283497488</v>
          </cell>
          <cell r="ABN10" t="str">
            <v>OK</v>
          </cell>
          <cell r="ABO10">
            <v>5</v>
          </cell>
          <cell r="ABP10">
            <v>695</v>
          </cell>
          <cell r="ABQ10">
            <v>1321</v>
          </cell>
          <cell r="ABR10">
            <v>0</v>
          </cell>
          <cell r="ABS10">
            <v>7</v>
          </cell>
          <cell r="ABT10">
            <v>1</v>
          </cell>
          <cell r="ABU10">
            <v>1</v>
          </cell>
          <cell r="ABV10">
            <v>0</v>
          </cell>
          <cell r="ABW10">
            <v>0</v>
          </cell>
          <cell r="ABX10">
            <v>0</v>
          </cell>
          <cell r="ABY10">
            <v>0</v>
          </cell>
          <cell r="ABZ10">
            <v>0</v>
          </cell>
          <cell r="ACA10">
            <v>0</v>
          </cell>
          <cell r="ACB10">
            <v>0</v>
          </cell>
          <cell r="ACC10">
            <v>0</v>
          </cell>
          <cell r="ACD10">
            <v>0</v>
          </cell>
          <cell r="ACE10">
            <v>0</v>
          </cell>
          <cell r="ACF10">
            <v>0</v>
          </cell>
          <cell r="ACG10">
            <v>0</v>
          </cell>
          <cell r="ACH10">
            <v>0</v>
          </cell>
          <cell r="ACI10">
            <v>0</v>
          </cell>
          <cell r="ACJ10">
            <v>0</v>
          </cell>
          <cell r="ACK10">
            <v>0</v>
          </cell>
          <cell r="ACL10">
            <v>0</v>
          </cell>
          <cell r="ACM10">
            <v>0</v>
          </cell>
          <cell r="ACN10">
            <v>0</v>
          </cell>
          <cell r="ACO10">
            <v>0</v>
          </cell>
          <cell r="ACP10">
            <v>0</v>
          </cell>
          <cell r="ACQ10">
            <v>0</v>
          </cell>
          <cell r="ACR10">
            <v>136</v>
          </cell>
          <cell r="ACS10">
            <v>136</v>
          </cell>
          <cell r="ACT10">
            <v>0</v>
          </cell>
          <cell r="ACU10">
            <v>0</v>
          </cell>
          <cell r="ACV10">
            <v>727</v>
          </cell>
          <cell r="ACW10">
            <v>727</v>
          </cell>
          <cell r="ACX10">
            <v>0</v>
          </cell>
          <cell r="ACZ10">
            <v>17</v>
          </cell>
          <cell r="ADA10">
            <v>17</v>
          </cell>
          <cell r="ADB10">
            <v>0</v>
          </cell>
          <cell r="ADD10">
            <v>5</v>
          </cell>
          <cell r="ADE10">
            <v>5</v>
          </cell>
          <cell r="ADF10">
            <v>0</v>
          </cell>
          <cell r="ADH10">
            <v>43</v>
          </cell>
          <cell r="ADI10">
            <v>43</v>
          </cell>
          <cell r="ADJ10">
            <v>0</v>
          </cell>
          <cell r="ADL10">
            <v>36</v>
          </cell>
          <cell r="ADM10">
            <v>36</v>
          </cell>
          <cell r="ADN10">
            <v>0</v>
          </cell>
          <cell r="ADP10">
            <v>24</v>
          </cell>
          <cell r="ADQ10">
            <v>24</v>
          </cell>
          <cell r="ADR10">
            <v>0</v>
          </cell>
          <cell r="ADT10">
            <v>59</v>
          </cell>
          <cell r="ADU10">
            <v>59</v>
          </cell>
          <cell r="ADV10">
            <v>0</v>
          </cell>
          <cell r="ADX10">
            <v>6</v>
          </cell>
          <cell r="ADY10">
            <v>6</v>
          </cell>
          <cell r="ADZ10">
            <v>0</v>
          </cell>
          <cell r="AEB10">
            <v>16</v>
          </cell>
          <cell r="AEC10">
            <v>16</v>
          </cell>
          <cell r="AED10">
            <v>0</v>
          </cell>
          <cell r="AEF10">
            <v>1</v>
          </cell>
          <cell r="AEG10">
            <v>1</v>
          </cell>
          <cell r="AEH10">
            <v>0</v>
          </cell>
          <cell r="AEJ10">
            <v>2</v>
          </cell>
          <cell r="AEK10">
            <v>2</v>
          </cell>
          <cell r="AEL10">
            <v>0</v>
          </cell>
          <cell r="AEN10">
            <v>4</v>
          </cell>
          <cell r="AEO10">
            <v>4</v>
          </cell>
          <cell r="AEP10">
            <v>0</v>
          </cell>
          <cell r="AER10">
            <v>7</v>
          </cell>
          <cell r="AES10">
            <v>7</v>
          </cell>
          <cell r="AET10">
            <v>0</v>
          </cell>
          <cell r="AEV10">
            <v>6</v>
          </cell>
          <cell r="AEW10">
            <v>6</v>
          </cell>
          <cell r="AEX10">
            <v>0</v>
          </cell>
          <cell r="AEZ10">
            <v>6</v>
          </cell>
          <cell r="AFA10">
            <v>6</v>
          </cell>
          <cell r="AFB10">
            <v>0</v>
          </cell>
          <cell r="AFD10">
            <v>5</v>
          </cell>
          <cell r="AFE10">
            <v>5</v>
          </cell>
          <cell r="AFF10">
            <v>0</v>
          </cell>
          <cell r="AFH10">
            <v>12</v>
          </cell>
          <cell r="AFI10">
            <v>12</v>
          </cell>
          <cell r="AFJ10">
            <v>0</v>
          </cell>
          <cell r="AFL10">
            <v>1</v>
          </cell>
          <cell r="AFM10">
            <v>1</v>
          </cell>
          <cell r="AFN10">
            <v>0</v>
          </cell>
          <cell r="AFP10">
            <v>10</v>
          </cell>
          <cell r="AFQ10">
            <v>10</v>
          </cell>
          <cell r="AFR10">
            <v>0</v>
          </cell>
          <cell r="AFT10">
            <v>2</v>
          </cell>
          <cell r="AFU10">
            <v>2</v>
          </cell>
          <cell r="AFV10">
            <v>0</v>
          </cell>
          <cell r="AFX10">
            <v>0</v>
          </cell>
          <cell r="AFY10">
            <v>0</v>
          </cell>
          <cell r="AFZ10">
            <v>0</v>
          </cell>
          <cell r="AGB10">
            <v>14</v>
          </cell>
          <cell r="AGC10">
            <v>14</v>
          </cell>
          <cell r="AGD10">
            <v>0</v>
          </cell>
          <cell r="AGE10">
            <v>0</v>
          </cell>
          <cell r="AGF10">
            <v>38</v>
          </cell>
          <cell r="AGG10">
            <v>38</v>
          </cell>
          <cell r="AGH10">
            <v>0</v>
          </cell>
          <cell r="AGJ10">
            <v>11</v>
          </cell>
          <cell r="AGK10">
            <v>11</v>
          </cell>
          <cell r="AGL10">
            <v>0</v>
          </cell>
          <cell r="AGN10">
            <v>38</v>
          </cell>
          <cell r="AGO10">
            <v>38</v>
          </cell>
          <cell r="AGP10">
            <v>0</v>
          </cell>
          <cell r="AGR10">
            <v>20</v>
          </cell>
          <cell r="AGS10">
            <v>20</v>
          </cell>
          <cell r="AGT10">
            <v>0</v>
          </cell>
          <cell r="AGV10">
            <v>32</v>
          </cell>
          <cell r="AGW10">
            <v>32</v>
          </cell>
          <cell r="AGX10">
            <v>0</v>
          </cell>
          <cell r="AGZ10">
            <v>4</v>
          </cell>
          <cell r="AHA10">
            <v>4</v>
          </cell>
          <cell r="AHB10">
            <v>0</v>
          </cell>
          <cell r="AHD10">
            <v>4</v>
          </cell>
          <cell r="AHE10">
            <v>4</v>
          </cell>
          <cell r="AHF10">
            <v>0</v>
          </cell>
          <cell r="AHH10">
            <v>3</v>
          </cell>
          <cell r="AHI10">
            <v>3</v>
          </cell>
          <cell r="AHJ10">
            <v>0</v>
          </cell>
          <cell r="AHL10">
            <v>3</v>
          </cell>
          <cell r="AHM10">
            <v>3</v>
          </cell>
          <cell r="AHN10">
            <v>0</v>
          </cell>
          <cell r="AHP10">
            <v>10</v>
          </cell>
          <cell r="AHQ10">
            <v>10</v>
          </cell>
          <cell r="AHR10">
            <v>0</v>
          </cell>
          <cell r="AHT10">
            <v>14</v>
          </cell>
          <cell r="AHU10">
            <v>14</v>
          </cell>
          <cell r="AHV10">
            <v>0</v>
          </cell>
          <cell r="AHX10" t="str">
            <v>*</v>
          </cell>
          <cell r="AHY10">
            <v>16</v>
          </cell>
          <cell r="AHZ10">
            <v>20</v>
          </cell>
          <cell r="AIA10">
            <v>6</v>
          </cell>
          <cell r="AIB10">
            <v>5</v>
          </cell>
          <cell r="AIC10">
            <v>0</v>
          </cell>
          <cell r="AID10">
            <v>0</v>
          </cell>
          <cell r="AIE10">
            <v>3</v>
          </cell>
          <cell r="AIF10">
            <v>3</v>
          </cell>
          <cell r="AIG10">
            <v>2</v>
          </cell>
          <cell r="AIH10">
            <v>1</v>
          </cell>
          <cell r="AII10">
            <v>51</v>
          </cell>
          <cell r="AIJ10">
            <v>6</v>
          </cell>
        </row>
        <row r="11">
          <cell r="B11" t="str">
            <v>รพท.ศรีสะเกษ</v>
          </cell>
          <cell r="C11" t="str">
            <v>โรงพยาบาลศรีสะเกษ</v>
          </cell>
          <cell r="D11">
            <v>10700</v>
          </cell>
          <cell r="E11">
            <v>10</v>
          </cell>
          <cell r="F11" t="str">
            <v>ศรีสะเกษ</v>
          </cell>
          <cell r="G11" t="str">
            <v>S ใหญ่</v>
          </cell>
          <cell r="H11" t="str">
            <v>รพ. ระดับ S เตียง &gt; 400</v>
          </cell>
          <cell r="I11">
            <v>6</v>
          </cell>
          <cell r="J11">
            <v>619</v>
          </cell>
          <cell r="K11">
            <v>6</v>
          </cell>
          <cell r="L11">
            <v>144069</v>
          </cell>
          <cell r="M11">
            <v>6953</v>
          </cell>
          <cell r="N11">
            <v>39367</v>
          </cell>
          <cell r="O11">
            <v>97749</v>
          </cell>
          <cell r="P11">
            <v>420132</v>
          </cell>
          <cell r="Q11">
            <v>7</v>
          </cell>
          <cell r="R11">
            <v>6.6</v>
          </cell>
          <cell r="S11">
            <v>5</v>
          </cell>
          <cell r="T11">
            <v>0.94280904158206336</v>
          </cell>
          <cell r="U11">
            <v>5.9428090415820636</v>
          </cell>
          <cell r="V11">
            <v>4.0571909584179364</v>
          </cell>
          <cell r="W11" t="str">
            <v>Over</v>
          </cell>
          <cell r="X11">
            <v>3</v>
          </cell>
          <cell r="Y11">
            <v>2.7</v>
          </cell>
          <cell r="Z11">
            <v>0.48304589153964728</v>
          </cell>
          <cell r="AA11">
            <v>3.1830458915396473</v>
          </cell>
          <cell r="AB11">
            <v>2.216954108460353</v>
          </cell>
          <cell r="AC11" t="str">
            <v>OK</v>
          </cell>
          <cell r="AD11">
            <v>24</v>
          </cell>
          <cell r="AE11">
            <v>18</v>
          </cell>
          <cell r="AF11">
            <v>2.9059326290271157</v>
          </cell>
          <cell r="AG11">
            <v>20.905932629027117</v>
          </cell>
          <cell r="AH11">
            <v>15.094067370972883</v>
          </cell>
          <cell r="AI11" t="str">
            <v>Over</v>
          </cell>
          <cell r="AJ11">
            <v>2</v>
          </cell>
          <cell r="AK11">
            <v>1.8</v>
          </cell>
          <cell r="AL11">
            <v>0.63245553203367599</v>
          </cell>
          <cell r="AM11">
            <v>2.4324555320336758</v>
          </cell>
          <cell r="AN11">
            <v>1.1675444679663241</v>
          </cell>
          <cell r="AO11" t="str">
            <v>OK</v>
          </cell>
          <cell r="AP11">
            <v>2</v>
          </cell>
          <cell r="AQ11">
            <v>0.8</v>
          </cell>
          <cell r="AR11">
            <v>0.78881063774661553</v>
          </cell>
          <cell r="AS11">
            <v>1.5888106377466156</v>
          </cell>
          <cell r="AT11">
            <v>1.1189362253384516E-2</v>
          </cell>
          <cell r="AU11" t="str">
            <v>Over</v>
          </cell>
          <cell r="AV11">
            <v>4</v>
          </cell>
          <cell r="AW11">
            <v>6</v>
          </cell>
          <cell r="AX11">
            <v>10</v>
          </cell>
          <cell r="AY11">
            <v>7.3</v>
          </cell>
          <cell r="AZ11">
            <v>1.4944341180973273</v>
          </cell>
          <cell r="BA11">
            <v>8.7944341180973264</v>
          </cell>
          <cell r="BB11">
            <v>5.8055658819026723</v>
          </cell>
          <cell r="BC11" t="str">
            <v>Over</v>
          </cell>
          <cell r="BD11">
            <v>48</v>
          </cell>
          <cell r="BE11">
            <v>10</v>
          </cell>
          <cell r="BF11">
            <v>21</v>
          </cell>
          <cell r="BG11">
            <v>31</v>
          </cell>
          <cell r="BH11">
            <v>20.8</v>
          </cell>
          <cell r="BI11">
            <v>4.4422216663887193</v>
          </cell>
          <cell r="BJ11">
            <v>25.242221666388719</v>
          </cell>
          <cell r="BK11">
            <v>16.357778333611282</v>
          </cell>
          <cell r="BL11" t="str">
            <v>Over</v>
          </cell>
          <cell r="BM11">
            <v>31</v>
          </cell>
          <cell r="BN11">
            <v>4</v>
          </cell>
          <cell r="BO11">
            <v>35</v>
          </cell>
          <cell r="BP11">
            <v>39</v>
          </cell>
          <cell r="BQ11">
            <v>30</v>
          </cell>
          <cell r="BR11">
            <v>4.1633319989322652</v>
          </cell>
          <cell r="BS11">
            <v>34.163331998932264</v>
          </cell>
          <cell r="BT11">
            <v>25.836668001067736</v>
          </cell>
          <cell r="BU11" t="str">
            <v>Over</v>
          </cell>
          <cell r="BV11">
            <v>2</v>
          </cell>
          <cell r="BW11">
            <v>1.8</v>
          </cell>
          <cell r="BX11">
            <v>0.42163702135578407</v>
          </cell>
          <cell r="BY11">
            <v>2.2216370213557841</v>
          </cell>
          <cell r="BZ11">
            <v>1.378362978644216</v>
          </cell>
          <cell r="CA11" t="str">
            <v>OK</v>
          </cell>
          <cell r="CB11">
            <v>41</v>
          </cell>
          <cell r="CC11">
            <v>10</v>
          </cell>
          <cell r="CD11">
            <v>7.1</v>
          </cell>
          <cell r="CE11">
            <v>1.4491376746189431</v>
          </cell>
          <cell r="CF11">
            <v>8.549137674618942</v>
          </cell>
          <cell r="CG11">
            <v>5.6508623253810564</v>
          </cell>
          <cell r="CH11" t="str">
            <v>Over</v>
          </cell>
          <cell r="CI11">
            <v>5</v>
          </cell>
          <cell r="CJ11">
            <v>4</v>
          </cell>
          <cell r="CK11">
            <v>0.66666666666666663</v>
          </cell>
          <cell r="CL11">
            <v>4.666666666666667</v>
          </cell>
          <cell r="CM11">
            <v>3.3333333333333335</v>
          </cell>
          <cell r="CN11" t="str">
            <v>Over</v>
          </cell>
          <cell r="CO11">
            <v>15</v>
          </cell>
          <cell r="CP11">
            <v>8</v>
          </cell>
          <cell r="CQ11">
            <v>27</v>
          </cell>
          <cell r="CR11">
            <v>35</v>
          </cell>
          <cell r="CS11">
            <v>24.9</v>
          </cell>
          <cell r="CT11">
            <v>7.1717036562683827</v>
          </cell>
          <cell r="CU11">
            <v>32.071703656268383</v>
          </cell>
          <cell r="CV11">
            <v>17.728296343731614</v>
          </cell>
          <cell r="CW11" t="str">
            <v>Over</v>
          </cell>
          <cell r="CX11">
            <v>35</v>
          </cell>
          <cell r="CY11">
            <v>6</v>
          </cell>
          <cell r="CZ11">
            <v>12</v>
          </cell>
          <cell r="DA11">
            <v>18</v>
          </cell>
          <cell r="DB11">
            <v>11.7</v>
          </cell>
          <cell r="DC11">
            <v>3.4657049948186733</v>
          </cell>
          <cell r="DD11">
            <v>15.165704994818672</v>
          </cell>
          <cell r="DE11">
            <v>8.2342950051813268</v>
          </cell>
          <cell r="DF11" t="str">
            <v>Over</v>
          </cell>
          <cell r="DG11">
            <v>18</v>
          </cell>
          <cell r="DH11">
            <v>188</v>
          </cell>
          <cell r="DI11">
            <v>2</v>
          </cell>
          <cell r="DJ11">
            <v>2</v>
          </cell>
          <cell r="DK11">
            <v>1</v>
          </cell>
          <cell r="DL11">
            <v>1</v>
          </cell>
          <cell r="DM11">
            <v>1</v>
          </cell>
          <cell r="DN11">
            <v>1</v>
          </cell>
          <cell r="DO11">
            <v>2</v>
          </cell>
          <cell r="DP11">
            <v>6</v>
          </cell>
          <cell r="DQ11">
            <v>0</v>
          </cell>
          <cell r="DR11">
            <v>14</v>
          </cell>
          <cell r="DS11">
            <v>10</v>
          </cell>
          <cell r="DT11">
            <v>4</v>
          </cell>
          <cell r="DU11">
            <v>1</v>
          </cell>
          <cell r="DV11">
            <v>2</v>
          </cell>
          <cell r="DW11">
            <v>1</v>
          </cell>
          <cell r="DX11">
            <v>1</v>
          </cell>
          <cell r="DY11">
            <v>1</v>
          </cell>
          <cell r="DZ11">
            <v>1</v>
          </cell>
          <cell r="EA11">
            <v>1</v>
          </cell>
          <cell r="EB11">
            <v>36</v>
          </cell>
          <cell r="EC11">
            <v>2</v>
          </cell>
          <cell r="ED11">
            <v>4</v>
          </cell>
          <cell r="EE11">
            <v>6</v>
          </cell>
          <cell r="EF11">
            <v>1</v>
          </cell>
          <cell r="EG11">
            <v>1</v>
          </cell>
          <cell r="EH11">
            <v>2</v>
          </cell>
          <cell r="EI11">
            <v>2</v>
          </cell>
          <cell r="EJ11">
            <v>4</v>
          </cell>
          <cell r="EK11">
            <v>1</v>
          </cell>
          <cell r="EL11">
            <v>7</v>
          </cell>
          <cell r="EM11">
            <v>2</v>
          </cell>
          <cell r="EN11">
            <v>2</v>
          </cell>
          <cell r="EO11">
            <v>4</v>
          </cell>
          <cell r="EP11">
            <v>55</v>
          </cell>
          <cell r="EQ11">
            <v>3</v>
          </cell>
          <cell r="ER11">
            <v>3</v>
          </cell>
          <cell r="ES11">
            <v>0</v>
          </cell>
          <cell r="ET11">
            <v>1</v>
          </cell>
          <cell r="EU11">
            <v>2</v>
          </cell>
          <cell r="EV11">
            <v>3</v>
          </cell>
          <cell r="EW11">
            <v>1</v>
          </cell>
          <cell r="EX11">
            <v>1</v>
          </cell>
          <cell r="EY11">
            <v>2</v>
          </cell>
          <cell r="EZ11">
            <v>1</v>
          </cell>
          <cell r="FA11">
            <v>1</v>
          </cell>
          <cell r="FB11">
            <v>1</v>
          </cell>
          <cell r="FC11">
            <v>3</v>
          </cell>
          <cell r="FD11">
            <v>0</v>
          </cell>
          <cell r="FE11">
            <v>1</v>
          </cell>
          <cell r="FF11">
            <v>1</v>
          </cell>
          <cell r="FG11">
            <v>0</v>
          </cell>
          <cell r="FH11">
            <v>1</v>
          </cell>
          <cell r="FI11">
            <v>1</v>
          </cell>
          <cell r="FJ11">
            <v>1</v>
          </cell>
          <cell r="FK11">
            <v>1</v>
          </cell>
          <cell r="FL11">
            <v>1</v>
          </cell>
          <cell r="FM11">
            <v>3</v>
          </cell>
          <cell r="FN11">
            <v>13</v>
          </cell>
          <cell r="FO11">
            <v>0</v>
          </cell>
          <cell r="FP11">
            <v>5</v>
          </cell>
          <cell r="FQ11">
            <v>0</v>
          </cell>
          <cell r="FR11">
            <v>5</v>
          </cell>
          <cell r="FS11">
            <v>4</v>
          </cell>
          <cell r="FT11">
            <v>0</v>
          </cell>
          <cell r="FU11">
            <v>4</v>
          </cell>
          <cell r="FV11">
            <v>4</v>
          </cell>
          <cell r="FW11">
            <v>0</v>
          </cell>
          <cell r="FX11">
            <v>4</v>
          </cell>
          <cell r="FY11">
            <v>4</v>
          </cell>
          <cell r="FZ11">
            <v>0</v>
          </cell>
          <cell r="GA11">
            <v>4</v>
          </cell>
          <cell r="GB11">
            <v>17</v>
          </cell>
          <cell r="GC11">
            <v>12.1</v>
          </cell>
          <cell r="GD11">
            <v>7.6077445920442006</v>
          </cell>
          <cell r="GE11">
            <v>19.7077445920442</v>
          </cell>
          <cell r="GF11">
            <v>4.492255407955799</v>
          </cell>
          <cell r="GG11" t="str">
            <v>OK</v>
          </cell>
          <cell r="GH11">
            <v>28</v>
          </cell>
          <cell r="GI11">
            <v>15.7468</v>
          </cell>
          <cell r="GJ11">
            <v>14.4069</v>
          </cell>
          <cell r="GK11">
            <v>20</v>
          </cell>
          <cell r="GL11">
            <v>25.3</v>
          </cell>
          <cell r="GM11">
            <v>6.000925854492051</v>
          </cell>
          <cell r="GN11">
            <v>31.30092585449205</v>
          </cell>
          <cell r="GO11">
            <v>19.299074145507952</v>
          </cell>
          <cell r="GP11" t="str">
            <v>OK</v>
          </cell>
          <cell r="GQ11">
            <v>96</v>
          </cell>
          <cell r="GR11">
            <v>11</v>
          </cell>
          <cell r="GS11">
            <v>9.5</v>
          </cell>
          <cell r="GT11">
            <v>1.0801234497346435</v>
          </cell>
          <cell r="GU11">
            <v>17</v>
          </cell>
          <cell r="GV11">
            <v>8.4198765502653572</v>
          </cell>
          <cell r="GW11" t="str">
            <v>OK</v>
          </cell>
          <cell r="GX11">
            <v>0</v>
          </cell>
          <cell r="GY11">
            <v>0.6</v>
          </cell>
          <cell r="GZ11">
            <v>0.5163977794943222</v>
          </cell>
          <cell r="HA11">
            <v>1.1163977794943221</v>
          </cell>
          <cell r="HB11">
            <v>8.3602220505677782E-2</v>
          </cell>
          <cell r="HC11" t="str">
            <v>Under</v>
          </cell>
          <cell r="HD11">
            <v>6</v>
          </cell>
          <cell r="HE11">
            <v>3</v>
          </cell>
          <cell r="HF11">
            <v>9</v>
          </cell>
          <cell r="HG11">
            <v>8.8000000000000007</v>
          </cell>
          <cell r="HH11">
            <v>1.0327955589886457</v>
          </cell>
          <cell r="HI11">
            <v>9.8327955589886464</v>
          </cell>
          <cell r="HJ11">
            <v>7.767204441011355</v>
          </cell>
          <cell r="HK11" t="str">
            <v>OK</v>
          </cell>
          <cell r="HL11">
            <v>2</v>
          </cell>
          <cell r="HM11">
            <v>1.4</v>
          </cell>
          <cell r="HN11">
            <v>0.69920589878010087</v>
          </cell>
          <cell r="HO11">
            <v>2.0992058987801006</v>
          </cell>
          <cell r="HP11">
            <v>0.70079410121989905</v>
          </cell>
          <cell r="HQ11" t="str">
            <v>OK</v>
          </cell>
          <cell r="HR11">
            <v>22</v>
          </cell>
          <cell r="HS11">
            <v>1</v>
          </cell>
          <cell r="HT11">
            <v>1.9</v>
          </cell>
          <cell r="HU11">
            <v>0.87559503577091302</v>
          </cell>
          <cell r="HV11">
            <v>2.7755950357709129</v>
          </cell>
          <cell r="HW11">
            <v>1.0244049642290869</v>
          </cell>
          <cell r="HX11" t="str">
            <v>Under</v>
          </cell>
          <cell r="HY11">
            <v>3</v>
          </cell>
          <cell r="HZ11">
            <v>7</v>
          </cell>
          <cell r="IA11">
            <v>10</v>
          </cell>
          <cell r="IB11">
            <v>9.6999999999999993</v>
          </cell>
          <cell r="IC11">
            <v>2.62678510731274</v>
          </cell>
          <cell r="ID11">
            <v>12.326785107312739</v>
          </cell>
          <cell r="IE11">
            <v>7.0732148926872593</v>
          </cell>
          <cell r="IF11" t="str">
            <v>OK</v>
          </cell>
          <cell r="IG11">
            <v>3</v>
          </cell>
          <cell r="IH11">
            <v>2.8</v>
          </cell>
          <cell r="II11">
            <v>0.63245553203367533</v>
          </cell>
          <cell r="IJ11">
            <v>3.4324555320336749</v>
          </cell>
          <cell r="IK11">
            <v>2.1675444679663247</v>
          </cell>
          <cell r="IL11" t="str">
            <v>OK</v>
          </cell>
          <cell r="IM11">
            <v>14</v>
          </cell>
          <cell r="IN11">
            <v>3</v>
          </cell>
          <cell r="IO11">
            <v>2.2000000000000002</v>
          </cell>
          <cell r="IP11">
            <v>0.78881063774661553</v>
          </cell>
          <cell r="IQ11">
            <v>2.9888106377466155</v>
          </cell>
          <cell r="IR11">
            <v>1.4111893622533846</v>
          </cell>
          <cell r="IS11" t="str">
            <v>Over</v>
          </cell>
          <cell r="IT11">
            <v>1</v>
          </cell>
          <cell r="IU11">
            <v>0.4</v>
          </cell>
          <cell r="IV11">
            <v>0.5163977794943222</v>
          </cell>
          <cell r="IW11">
            <v>0.91639777949432222</v>
          </cell>
          <cell r="IX11">
            <v>-0.11639777949432217</v>
          </cell>
          <cell r="IY11" t="str">
            <v>Over</v>
          </cell>
          <cell r="IZ11">
            <v>0</v>
          </cell>
          <cell r="JA11">
            <v>0.5</v>
          </cell>
          <cell r="JB11">
            <v>0.70710678118654757</v>
          </cell>
          <cell r="JC11">
            <v>1.2071067811865475</v>
          </cell>
          <cell r="JD11">
            <v>-0.20710678118654757</v>
          </cell>
          <cell r="JE11" t="str">
            <v>OK</v>
          </cell>
          <cell r="JF11">
            <v>4</v>
          </cell>
          <cell r="JG11">
            <v>2</v>
          </cell>
          <cell r="JH11">
            <v>2.2999999999999998</v>
          </cell>
          <cell r="JI11">
            <v>1.0593499054713804</v>
          </cell>
          <cell r="JJ11">
            <v>3.3593499054713805</v>
          </cell>
          <cell r="JK11">
            <v>1.2406500945286194</v>
          </cell>
          <cell r="JL11" t="str">
            <v>OK</v>
          </cell>
          <cell r="JM11">
            <v>1</v>
          </cell>
          <cell r="JN11">
            <v>1</v>
          </cell>
          <cell r="JO11">
            <v>0</v>
          </cell>
          <cell r="JP11">
            <v>1</v>
          </cell>
          <cell r="JQ11">
            <v>1</v>
          </cell>
          <cell r="JR11" t="str">
            <v>OK</v>
          </cell>
          <cell r="JS11">
            <v>2</v>
          </cell>
          <cell r="JT11">
            <v>3</v>
          </cell>
          <cell r="JU11">
            <v>5</v>
          </cell>
          <cell r="JV11">
            <v>5</v>
          </cell>
          <cell r="JW11">
            <v>0</v>
          </cell>
          <cell r="JX11">
            <v>5</v>
          </cell>
          <cell r="JY11">
            <v>5</v>
          </cell>
          <cell r="JZ11" t="str">
            <v>OK</v>
          </cell>
          <cell r="KA11">
            <v>3</v>
          </cell>
          <cell r="KB11">
            <v>1.9</v>
          </cell>
          <cell r="KC11">
            <v>0.99442892601175314</v>
          </cell>
          <cell r="KD11">
            <v>2.8944289260117531</v>
          </cell>
          <cell r="KE11">
            <v>0.90557107398824677</v>
          </cell>
          <cell r="KF11" t="str">
            <v>Over</v>
          </cell>
          <cell r="KG11">
            <v>1</v>
          </cell>
          <cell r="KH11">
            <v>0.5</v>
          </cell>
          <cell r="KI11">
            <v>0.70710678118654757</v>
          </cell>
          <cell r="KJ11">
            <v>1.2071067811865475</v>
          </cell>
          <cell r="KK11">
            <v>-0.20710678118654757</v>
          </cell>
          <cell r="KL11" t="str">
            <v>OK</v>
          </cell>
          <cell r="KM11">
            <v>1</v>
          </cell>
          <cell r="KN11">
            <v>3</v>
          </cell>
          <cell r="KO11">
            <v>4</v>
          </cell>
          <cell r="KP11">
            <v>3.1</v>
          </cell>
          <cell r="KQ11">
            <v>0.31622776601683794</v>
          </cell>
          <cell r="KR11">
            <v>3.4162277660168381</v>
          </cell>
          <cell r="KS11">
            <v>2.7837722339831621</v>
          </cell>
          <cell r="KT11" t="str">
            <v>Over</v>
          </cell>
          <cell r="KU11">
            <v>16</v>
          </cell>
          <cell r="KV11">
            <v>2</v>
          </cell>
          <cell r="KW11">
            <v>1.6</v>
          </cell>
          <cell r="KX11">
            <v>0.69920589878010087</v>
          </cell>
          <cell r="KY11">
            <v>2.2992058987801007</v>
          </cell>
          <cell r="KZ11">
            <v>0.90079410121989922</v>
          </cell>
          <cell r="LA11" t="str">
            <v>OK</v>
          </cell>
          <cell r="LB11">
            <v>2</v>
          </cell>
          <cell r="LC11">
            <v>2</v>
          </cell>
          <cell r="LD11">
            <v>0</v>
          </cell>
          <cell r="LE11">
            <v>2</v>
          </cell>
          <cell r="LF11">
            <v>2</v>
          </cell>
          <cell r="LG11" t="str">
            <v>OK</v>
          </cell>
          <cell r="LH11">
            <v>2</v>
          </cell>
          <cell r="LI11">
            <v>2</v>
          </cell>
          <cell r="LJ11">
            <v>0</v>
          </cell>
          <cell r="LK11">
            <v>3</v>
          </cell>
          <cell r="LL11">
            <v>1</v>
          </cell>
          <cell r="LM11" t="str">
            <v>OK</v>
          </cell>
          <cell r="LN11">
            <v>4</v>
          </cell>
          <cell r="LO11">
            <v>0</v>
          </cell>
          <cell r="LP11">
            <v>0.2</v>
          </cell>
          <cell r="LQ11">
            <v>0.4216370213557839</v>
          </cell>
          <cell r="LR11">
            <v>1</v>
          </cell>
          <cell r="LS11">
            <v>0</v>
          </cell>
          <cell r="LT11" t="str">
            <v>OK</v>
          </cell>
          <cell r="LU11">
            <v>6</v>
          </cell>
          <cell r="LV11">
            <v>62</v>
          </cell>
          <cell r="LW11">
            <v>5</v>
          </cell>
          <cell r="LX11">
            <v>5.8</v>
          </cell>
          <cell r="LY11">
            <v>1.2292725943057194</v>
          </cell>
          <cell r="LZ11">
            <v>7</v>
          </cell>
          <cell r="MA11">
            <v>5</v>
          </cell>
          <cell r="MB11" t="str">
            <v>OK</v>
          </cell>
          <cell r="MC11">
            <v>6</v>
          </cell>
          <cell r="MD11">
            <v>6</v>
          </cell>
          <cell r="ME11">
            <v>0</v>
          </cell>
          <cell r="MF11">
            <v>12</v>
          </cell>
          <cell r="MG11">
            <v>12</v>
          </cell>
          <cell r="MH11">
            <v>0</v>
          </cell>
          <cell r="MI11">
            <v>12</v>
          </cell>
          <cell r="MJ11">
            <v>12</v>
          </cell>
          <cell r="MK11" t="str">
            <v>OK</v>
          </cell>
          <cell r="ML11">
            <v>17</v>
          </cell>
          <cell r="MM11">
            <v>27</v>
          </cell>
          <cell r="MN11">
            <v>21.6</v>
          </cell>
          <cell r="MO11">
            <v>4.9261208538429733</v>
          </cell>
          <cell r="MP11">
            <v>29</v>
          </cell>
          <cell r="MQ11">
            <v>17</v>
          </cell>
          <cell r="MR11" t="str">
            <v>OK</v>
          </cell>
          <cell r="MS11">
            <v>2</v>
          </cell>
          <cell r="MT11">
            <v>0.4</v>
          </cell>
          <cell r="MU11">
            <v>0.69920589878010109</v>
          </cell>
          <cell r="MV11">
            <v>1</v>
          </cell>
          <cell r="MW11">
            <v>0</v>
          </cell>
          <cell r="MX11" t="str">
            <v>Over</v>
          </cell>
          <cell r="MY11">
            <v>29</v>
          </cell>
          <cell r="MZ11">
            <v>21</v>
          </cell>
          <cell r="NA11">
            <v>18.2</v>
          </cell>
          <cell r="NB11">
            <v>4.07703596037884</v>
          </cell>
          <cell r="NC11">
            <v>23</v>
          </cell>
          <cell r="ND11">
            <v>14</v>
          </cell>
          <cell r="NE11" t="str">
            <v>OK</v>
          </cell>
          <cell r="NF11">
            <v>1</v>
          </cell>
          <cell r="NG11">
            <v>0.1</v>
          </cell>
          <cell r="NH11">
            <v>0.31622776601683794</v>
          </cell>
          <cell r="NI11">
            <v>0</v>
          </cell>
          <cell r="NJ11">
            <v>0</v>
          </cell>
          <cell r="NK11" t="str">
            <v>Over</v>
          </cell>
          <cell r="NL11">
            <v>22</v>
          </cell>
          <cell r="NM11">
            <v>10</v>
          </cell>
          <cell r="NN11">
            <v>8.5</v>
          </cell>
          <cell r="NO11">
            <v>0.97182531580755005</v>
          </cell>
          <cell r="NP11">
            <v>9</v>
          </cell>
          <cell r="NQ11">
            <v>8</v>
          </cell>
          <cell r="NR11" t="str">
            <v>Over</v>
          </cell>
          <cell r="NS11">
            <v>10</v>
          </cell>
          <cell r="NT11">
            <v>14</v>
          </cell>
          <cell r="NU11">
            <v>11.2</v>
          </cell>
          <cell r="NV11">
            <v>2.1499353995462775</v>
          </cell>
          <cell r="NW11">
            <v>14</v>
          </cell>
          <cell r="NX11">
            <v>9</v>
          </cell>
          <cell r="NY11" t="str">
            <v>OK</v>
          </cell>
          <cell r="NZ11">
            <v>14</v>
          </cell>
          <cell r="OA11">
            <v>2</v>
          </cell>
          <cell r="OB11">
            <v>1.2</v>
          </cell>
          <cell r="OC11">
            <v>0.42163702135578385</v>
          </cell>
          <cell r="OD11">
            <v>2</v>
          </cell>
          <cell r="OE11">
            <v>1</v>
          </cell>
          <cell r="OF11" t="str">
            <v>OK</v>
          </cell>
          <cell r="OG11">
            <v>0</v>
          </cell>
          <cell r="OH11">
            <v>0.4</v>
          </cell>
          <cell r="OI11">
            <v>0.5163977794943222</v>
          </cell>
          <cell r="OJ11">
            <v>1</v>
          </cell>
          <cell r="OK11">
            <v>0</v>
          </cell>
          <cell r="OL11" t="str">
            <v>OK</v>
          </cell>
          <cell r="OM11">
            <v>2</v>
          </cell>
          <cell r="ON11">
            <v>8</v>
          </cell>
          <cell r="OO11">
            <v>4.5</v>
          </cell>
          <cell r="OP11">
            <v>1.5811388300841898</v>
          </cell>
          <cell r="OQ11">
            <v>6</v>
          </cell>
          <cell r="OR11">
            <v>3</v>
          </cell>
          <cell r="OS11" t="str">
            <v>Over</v>
          </cell>
          <cell r="OT11">
            <v>8</v>
          </cell>
          <cell r="OU11">
            <v>6</v>
          </cell>
          <cell r="OV11">
            <v>4.2</v>
          </cell>
          <cell r="OW11">
            <v>1.0327955589886442</v>
          </cell>
          <cell r="OX11">
            <v>5</v>
          </cell>
          <cell r="OY11">
            <v>3</v>
          </cell>
          <cell r="OZ11" t="str">
            <v>Over</v>
          </cell>
          <cell r="PA11">
            <v>2</v>
          </cell>
          <cell r="PB11">
            <v>1.6</v>
          </cell>
          <cell r="PC11">
            <v>0.69920589878010087</v>
          </cell>
          <cell r="PD11">
            <v>1</v>
          </cell>
          <cell r="PE11">
            <v>0.90079410121989922</v>
          </cell>
          <cell r="PF11" t="str">
            <v>Over</v>
          </cell>
          <cell r="PG11">
            <v>2</v>
          </cell>
          <cell r="PH11">
            <v>2</v>
          </cell>
          <cell r="PI11">
            <v>1</v>
          </cell>
          <cell r="PJ11">
            <v>1</v>
          </cell>
          <cell r="PK11">
            <v>0</v>
          </cell>
          <cell r="PL11">
            <v>0.4</v>
          </cell>
          <cell r="PM11">
            <v>0.69920589878010109</v>
          </cell>
          <cell r="PN11">
            <v>1.099205898780101</v>
          </cell>
          <cell r="PO11">
            <v>-0.29920589878010106</v>
          </cell>
          <cell r="PP11" t="str">
            <v>OK</v>
          </cell>
          <cell r="PQ11">
            <v>8</v>
          </cell>
          <cell r="PR11">
            <v>6</v>
          </cell>
          <cell r="PS11">
            <v>2</v>
          </cell>
          <cell r="PT11">
            <v>8</v>
          </cell>
          <cell r="PU11">
            <v>6.1</v>
          </cell>
          <cell r="PV11">
            <v>0.99442892601175192</v>
          </cell>
          <cell r="PW11">
            <v>7.0944289260117515</v>
          </cell>
          <cell r="PX11">
            <v>5.1055710739882478</v>
          </cell>
          <cell r="PY11" t="str">
            <v>Over</v>
          </cell>
          <cell r="PZ11">
            <v>8</v>
          </cell>
          <cell r="QA11">
            <v>1</v>
          </cell>
          <cell r="QB11">
            <v>0.9</v>
          </cell>
          <cell r="QC11">
            <v>0.73786478737262184</v>
          </cell>
          <cell r="QD11">
            <v>1.6378647873726218</v>
          </cell>
          <cell r="QE11">
            <v>0.16213521262737818</v>
          </cell>
          <cell r="QF11" t="str">
            <v>OK</v>
          </cell>
          <cell r="QG11">
            <v>3</v>
          </cell>
          <cell r="QH11">
            <v>3</v>
          </cell>
          <cell r="QI11">
            <v>6</v>
          </cell>
          <cell r="QJ11">
            <v>5.6</v>
          </cell>
          <cell r="QK11">
            <v>0.5163977794943222</v>
          </cell>
          <cell r="QL11">
            <v>6.1163977794943216</v>
          </cell>
          <cell r="QM11">
            <v>5.0836022205056777</v>
          </cell>
          <cell r="QN11" t="str">
            <v>OK</v>
          </cell>
          <cell r="QO11">
            <v>7</v>
          </cell>
          <cell r="QP11">
            <v>13</v>
          </cell>
          <cell r="QQ11">
            <v>8.8000000000000007</v>
          </cell>
          <cell r="QR11">
            <v>1.9321835661585924</v>
          </cell>
          <cell r="QS11">
            <v>10.732183566158593</v>
          </cell>
          <cell r="QT11">
            <v>6.8678164338414085</v>
          </cell>
          <cell r="QU11" t="str">
            <v>Over</v>
          </cell>
          <cell r="QV11">
            <v>13</v>
          </cell>
          <cell r="QW11">
            <v>10</v>
          </cell>
          <cell r="QX11">
            <v>6.7</v>
          </cell>
          <cell r="QY11">
            <v>1.7029386365926409</v>
          </cell>
          <cell r="QZ11">
            <v>8.4029386365926406</v>
          </cell>
          <cell r="RA11">
            <v>4.9970613634073597</v>
          </cell>
          <cell r="RB11" t="str">
            <v>Over</v>
          </cell>
          <cell r="RC11">
            <v>10</v>
          </cell>
          <cell r="RD11">
            <v>5</v>
          </cell>
          <cell r="RE11">
            <v>3.9</v>
          </cell>
          <cell r="RF11">
            <v>0.87559503577091347</v>
          </cell>
          <cell r="RG11">
            <v>4.7755950357709134</v>
          </cell>
          <cell r="RH11">
            <v>3.0244049642290864</v>
          </cell>
          <cell r="RI11" t="str">
            <v>Over</v>
          </cell>
          <cell r="RJ11">
            <v>3</v>
          </cell>
          <cell r="RK11">
            <v>3</v>
          </cell>
          <cell r="RL11">
            <v>0</v>
          </cell>
          <cell r="RM11">
            <v>3</v>
          </cell>
          <cell r="RN11">
            <v>3</v>
          </cell>
          <cell r="RO11" t="str">
            <v>OK</v>
          </cell>
          <cell r="RP11">
            <v>3</v>
          </cell>
          <cell r="RQ11">
            <v>3</v>
          </cell>
          <cell r="RR11">
            <v>6</v>
          </cell>
          <cell r="RS11">
            <v>6</v>
          </cell>
          <cell r="RT11">
            <v>0</v>
          </cell>
          <cell r="RU11">
            <v>6</v>
          </cell>
          <cell r="RV11">
            <v>6</v>
          </cell>
          <cell r="RW11" t="str">
            <v>OK</v>
          </cell>
          <cell r="RX11">
            <v>14</v>
          </cell>
          <cell r="RY11">
            <v>18</v>
          </cell>
          <cell r="RZ11">
            <v>20.2</v>
          </cell>
          <cell r="SA11">
            <v>3.326659986633238</v>
          </cell>
          <cell r="SB11">
            <v>23.526659986633238</v>
          </cell>
          <cell r="SC11">
            <v>16.873340013366761</v>
          </cell>
          <cell r="SD11" t="str">
            <v>OK</v>
          </cell>
          <cell r="SE11">
            <v>2</v>
          </cell>
          <cell r="SF11">
            <v>2</v>
          </cell>
          <cell r="SG11">
            <v>4</v>
          </cell>
          <cell r="SH11">
            <v>4.9000000000000004</v>
          </cell>
          <cell r="SI11">
            <v>3.3482997343593826</v>
          </cell>
          <cell r="SJ11">
            <v>8.2482997343593834</v>
          </cell>
          <cell r="SK11">
            <v>1.5517002656406178</v>
          </cell>
          <cell r="SL11" t="str">
            <v>OK</v>
          </cell>
          <cell r="SM11">
            <v>0</v>
          </cell>
          <cell r="SN11">
            <v>0</v>
          </cell>
          <cell r="SO11">
            <v>0</v>
          </cell>
          <cell r="SP11">
            <v>0</v>
          </cell>
          <cell r="SQ11">
            <v>0</v>
          </cell>
          <cell r="SR11" t="str">
            <v>OK</v>
          </cell>
          <cell r="SS11">
            <v>22</v>
          </cell>
          <cell r="ST11">
            <v>6</v>
          </cell>
          <cell r="SU11">
            <v>5.8</v>
          </cell>
          <cell r="SV11">
            <v>1.4757295747452446</v>
          </cell>
          <cell r="SW11">
            <v>7.2757295747452444</v>
          </cell>
          <cell r="SX11">
            <v>4.3242704252547552</v>
          </cell>
          <cell r="SY11" t="str">
            <v>OK</v>
          </cell>
          <cell r="SZ11">
            <v>16</v>
          </cell>
          <cell r="TA11">
            <v>0</v>
          </cell>
          <cell r="TB11">
            <v>0</v>
          </cell>
          <cell r="TC11">
            <v>16</v>
          </cell>
          <cell r="TD11">
            <v>12.8</v>
          </cell>
          <cell r="TE11">
            <v>2.973961069759393</v>
          </cell>
          <cell r="TF11">
            <v>15.773961069759395</v>
          </cell>
          <cell r="TG11">
            <v>9.8260389302406068</v>
          </cell>
          <cell r="TH11" t="str">
            <v>Over</v>
          </cell>
          <cell r="TI11">
            <v>22</v>
          </cell>
          <cell r="TJ11">
            <v>0</v>
          </cell>
          <cell r="TK11">
            <v>0.5</v>
          </cell>
          <cell r="TL11">
            <v>0.84983658559879749</v>
          </cell>
          <cell r="TM11">
            <v>1.3498365855987975</v>
          </cell>
          <cell r="TN11">
            <v>-0.34983658559879749</v>
          </cell>
          <cell r="TO11" t="str">
            <v>OK</v>
          </cell>
          <cell r="TP11">
            <v>57</v>
          </cell>
          <cell r="TQ11">
            <v>2</v>
          </cell>
          <cell r="TR11">
            <v>0</v>
          </cell>
          <cell r="TS11">
            <v>59</v>
          </cell>
          <cell r="TT11">
            <v>46.3</v>
          </cell>
          <cell r="TU11">
            <v>8.6801177667382063</v>
          </cell>
          <cell r="TV11">
            <v>54.980117766738203</v>
          </cell>
          <cell r="TW11">
            <v>37.619882233261791</v>
          </cell>
          <cell r="TX11" t="str">
            <v>Over</v>
          </cell>
          <cell r="TY11">
            <v>59</v>
          </cell>
          <cell r="TZ11">
            <v>5</v>
          </cell>
          <cell r="UA11">
            <v>3.1</v>
          </cell>
          <cell r="UB11">
            <v>0.87559503577091347</v>
          </cell>
          <cell r="UC11">
            <v>3.9755950357709136</v>
          </cell>
          <cell r="UD11">
            <v>2.2244049642290866</v>
          </cell>
          <cell r="UE11" t="str">
            <v>Over</v>
          </cell>
          <cell r="UF11">
            <v>12</v>
          </cell>
          <cell r="UG11">
            <v>0</v>
          </cell>
          <cell r="UH11">
            <v>12</v>
          </cell>
          <cell r="UI11">
            <v>15.9</v>
          </cell>
          <cell r="UJ11">
            <v>2.5582111805799879</v>
          </cell>
          <cell r="UK11">
            <v>18.458211180579987</v>
          </cell>
          <cell r="UL11">
            <v>13.341788819420012</v>
          </cell>
          <cell r="UM11" t="str">
            <v>Under</v>
          </cell>
          <cell r="UN11">
            <v>4</v>
          </cell>
          <cell r="UO11">
            <v>0</v>
          </cell>
          <cell r="UP11">
            <v>4</v>
          </cell>
          <cell r="UQ11">
            <v>4</v>
          </cell>
          <cell r="UR11">
            <v>0</v>
          </cell>
          <cell r="US11">
            <v>4</v>
          </cell>
          <cell r="UT11">
            <v>4</v>
          </cell>
          <cell r="UU11" t="str">
            <v>OK</v>
          </cell>
          <cell r="UV11">
            <v>2</v>
          </cell>
          <cell r="UW11">
            <v>2</v>
          </cell>
          <cell r="UX11">
            <v>0</v>
          </cell>
          <cell r="UY11">
            <v>2</v>
          </cell>
          <cell r="UZ11">
            <v>2</v>
          </cell>
          <cell r="VA11" t="str">
            <v>OK</v>
          </cell>
          <cell r="VB11">
            <v>1</v>
          </cell>
          <cell r="VC11">
            <v>1</v>
          </cell>
          <cell r="VD11">
            <v>0</v>
          </cell>
          <cell r="VE11">
            <v>1</v>
          </cell>
          <cell r="VF11">
            <v>1</v>
          </cell>
          <cell r="VG11" t="str">
            <v>OK</v>
          </cell>
          <cell r="VH11">
            <v>24</v>
          </cell>
          <cell r="VI11">
            <v>5</v>
          </cell>
          <cell r="VJ11">
            <v>5</v>
          </cell>
          <cell r="VK11">
            <v>0</v>
          </cell>
          <cell r="VL11">
            <v>5</v>
          </cell>
          <cell r="VM11">
            <v>5</v>
          </cell>
          <cell r="VN11" t="str">
            <v>OK</v>
          </cell>
          <cell r="VO11">
            <v>5</v>
          </cell>
          <cell r="VP11">
            <v>42</v>
          </cell>
          <cell r="VQ11">
            <v>38.6</v>
          </cell>
          <cell r="VR11">
            <v>3.40587727318528</v>
          </cell>
          <cell r="VS11">
            <v>42.005877273185284</v>
          </cell>
          <cell r="VT11">
            <v>35.194122726814719</v>
          </cell>
          <cell r="VU11" t="str">
            <v>OK</v>
          </cell>
          <cell r="VV11">
            <v>38</v>
          </cell>
          <cell r="VW11">
            <v>34.200000000000003</v>
          </cell>
          <cell r="VX11">
            <v>2.5733678754158378</v>
          </cell>
          <cell r="VY11">
            <v>36.773367875415843</v>
          </cell>
          <cell r="VZ11">
            <v>31.626632124584166</v>
          </cell>
          <cell r="WA11" t="str">
            <v>Over</v>
          </cell>
          <cell r="WB11">
            <v>80</v>
          </cell>
          <cell r="WC11">
            <v>374</v>
          </cell>
          <cell r="WD11">
            <v>45</v>
          </cell>
          <cell r="WE11">
            <v>0</v>
          </cell>
          <cell r="WF11">
            <v>45</v>
          </cell>
          <cell r="WG11">
            <v>39.6</v>
          </cell>
          <cell r="WH11">
            <v>2.3664319132398464</v>
          </cell>
          <cell r="WI11">
            <v>41.966431913239845</v>
          </cell>
          <cell r="WJ11">
            <v>37.233568086760158</v>
          </cell>
          <cell r="WK11" t="str">
            <v>Over</v>
          </cell>
          <cell r="WL11">
            <v>45</v>
          </cell>
          <cell r="WM11">
            <v>45</v>
          </cell>
          <cell r="WN11">
            <v>0</v>
          </cell>
          <cell r="WO11">
            <v>45</v>
          </cell>
          <cell r="WP11">
            <v>37.4</v>
          </cell>
          <cell r="WQ11">
            <v>2.9888682361946524</v>
          </cell>
          <cell r="WR11">
            <v>40.388868236194654</v>
          </cell>
          <cell r="WS11">
            <v>34.411131763805344</v>
          </cell>
          <cell r="WT11" t="str">
            <v>Over</v>
          </cell>
          <cell r="WU11">
            <v>45</v>
          </cell>
          <cell r="WV11">
            <v>120</v>
          </cell>
          <cell r="WW11">
            <v>0</v>
          </cell>
          <cell r="WX11">
            <v>120</v>
          </cell>
          <cell r="WY11">
            <v>100.4</v>
          </cell>
          <cell r="WZ11">
            <v>12.438292129995599</v>
          </cell>
          <cell r="XA11">
            <v>112.83829212999561</v>
          </cell>
          <cell r="XB11">
            <v>87.961707870004403</v>
          </cell>
          <cell r="XC11" t="str">
            <v>Over</v>
          </cell>
          <cell r="XD11">
            <v>120</v>
          </cell>
          <cell r="XE11">
            <v>24</v>
          </cell>
          <cell r="XF11">
            <v>0</v>
          </cell>
          <cell r="XG11">
            <v>30</v>
          </cell>
          <cell r="XH11">
            <v>21.5</v>
          </cell>
          <cell r="XI11">
            <v>6.2937358628330689</v>
          </cell>
          <cell r="XJ11">
            <v>27.793735862833067</v>
          </cell>
          <cell r="XK11">
            <v>15.206264137166931</v>
          </cell>
          <cell r="XL11" t="str">
            <v>Over</v>
          </cell>
          <cell r="XM11">
            <v>24</v>
          </cell>
          <cell r="XN11">
            <v>60</v>
          </cell>
          <cell r="XO11">
            <v>0</v>
          </cell>
          <cell r="XP11">
            <v>60</v>
          </cell>
          <cell r="XQ11">
            <v>43</v>
          </cell>
          <cell r="XR11">
            <v>8.232726023485645</v>
          </cell>
          <cell r="XS11">
            <v>51.232726023485647</v>
          </cell>
          <cell r="XT11">
            <v>34.767273976514353</v>
          </cell>
          <cell r="XU11" t="str">
            <v>Over</v>
          </cell>
          <cell r="XV11">
            <v>60</v>
          </cell>
          <cell r="XW11">
            <v>40</v>
          </cell>
          <cell r="XX11">
            <v>0</v>
          </cell>
          <cell r="XY11">
            <v>40</v>
          </cell>
          <cell r="XZ11">
            <v>28</v>
          </cell>
          <cell r="YA11">
            <v>5.0110987927909694</v>
          </cell>
          <cell r="YB11">
            <v>33.011098792790968</v>
          </cell>
          <cell r="YC11">
            <v>22.988901207209032</v>
          </cell>
          <cell r="YD11" t="str">
            <v>Over</v>
          </cell>
          <cell r="YE11">
            <v>40</v>
          </cell>
          <cell r="YF11">
            <v>162</v>
          </cell>
          <cell r="YG11">
            <v>0</v>
          </cell>
          <cell r="YH11">
            <v>162</v>
          </cell>
          <cell r="YI11">
            <v>134.9</v>
          </cell>
          <cell r="YJ11">
            <v>19.456218657397017</v>
          </cell>
          <cell r="YK11">
            <v>154.35621865739702</v>
          </cell>
          <cell r="YL11">
            <v>115.44378134260299</v>
          </cell>
          <cell r="YM11" t="str">
            <v>Over</v>
          </cell>
          <cell r="YN11">
            <v>162</v>
          </cell>
          <cell r="YO11">
            <v>100</v>
          </cell>
          <cell r="YP11">
            <v>0</v>
          </cell>
          <cell r="YQ11">
            <v>100</v>
          </cell>
          <cell r="YR11">
            <v>76</v>
          </cell>
          <cell r="YS11">
            <v>15.599145275730121</v>
          </cell>
          <cell r="YT11">
            <v>91.599145275730123</v>
          </cell>
          <cell r="YU11">
            <v>60.400854724269877</v>
          </cell>
          <cell r="YV11" t="str">
            <v>Over</v>
          </cell>
          <cell r="YW11">
            <v>100</v>
          </cell>
          <cell r="YX11">
            <v>48</v>
          </cell>
          <cell r="YY11">
            <v>0</v>
          </cell>
          <cell r="YZ11">
            <v>48</v>
          </cell>
          <cell r="ZA11">
            <v>36</v>
          </cell>
          <cell r="ZB11">
            <v>8.3533093907611118</v>
          </cell>
          <cell r="ZC11">
            <v>44.353309390761112</v>
          </cell>
          <cell r="ZD11">
            <v>27.646690609238888</v>
          </cell>
          <cell r="ZE11" t="str">
            <v>Over</v>
          </cell>
          <cell r="ZF11">
            <v>48</v>
          </cell>
          <cell r="ZG11">
            <v>12</v>
          </cell>
          <cell r="ZH11">
            <v>0</v>
          </cell>
          <cell r="ZI11">
            <v>12</v>
          </cell>
          <cell r="ZJ11">
            <v>9.9</v>
          </cell>
          <cell r="ZK11">
            <v>1.4491376746189431</v>
          </cell>
          <cell r="ZL11">
            <v>11.349137674618943</v>
          </cell>
          <cell r="ZM11">
            <v>8.450862325381058</v>
          </cell>
          <cell r="ZN11" t="str">
            <v>Over</v>
          </cell>
          <cell r="ZO11">
            <v>12</v>
          </cell>
          <cell r="ZP11">
            <v>55</v>
          </cell>
          <cell r="ZQ11">
            <v>0</v>
          </cell>
          <cell r="ZR11">
            <v>55</v>
          </cell>
          <cell r="ZS11">
            <v>37</v>
          </cell>
          <cell r="ZT11">
            <v>12.027745701779143</v>
          </cell>
          <cell r="ZU11">
            <v>49.027745701779139</v>
          </cell>
          <cell r="ZV11">
            <v>24.972254298220857</v>
          </cell>
          <cell r="ZW11" t="str">
            <v>Over</v>
          </cell>
          <cell r="ZX11">
            <v>55</v>
          </cell>
          <cell r="ZY11">
            <v>47</v>
          </cell>
          <cell r="ZZ11">
            <v>0</v>
          </cell>
          <cell r="AAA11">
            <v>47</v>
          </cell>
          <cell r="AAB11">
            <v>34.200000000000003</v>
          </cell>
          <cell r="AAC11">
            <v>6.5794292221201776</v>
          </cell>
          <cell r="AAD11">
            <v>40.779429222120179</v>
          </cell>
          <cell r="AAE11">
            <v>27.620570777879827</v>
          </cell>
          <cell r="AAF11" t="str">
            <v>Over</v>
          </cell>
          <cell r="AAG11">
            <v>47</v>
          </cell>
          <cell r="AAH11">
            <v>24</v>
          </cell>
          <cell r="AAI11">
            <v>0</v>
          </cell>
          <cell r="AAJ11">
            <v>24</v>
          </cell>
          <cell r="AAK11">
            <v>15.3</v>
          </cell>
          <cell r="AAL11">
            <v>5.2078999819718321</v>
          </cell>
          <cell r="AAM11">
            <v>20.507899981971832</v>
          </cell>
          <cell r="AAN11">
            <v>10.092100018028169</v>
          </cell>
          <cell r="AAO11" t="str">
            <v>Over</v>
          </cell>
          <cell r="AAP11">
            <v>24</v>
          </cell>
          <cell r="AAQ11">
            <v>7</v>
          </cell>
          <cell r="AAR11">
            <v>0</v>
          </cell>
          <cell r="AAS11">
            <v>7</v>
          </cell>
          <cell r="AAT11">
            <v>4.4000000000000004</v>
          </cell>
          <cell r="AAU11">
            <v>1.0749676997731401</v>
          </cell>
          <cell r="AAV11">
            <v>5.4749676997731402</v>
          </cell>
          <cell r="AAW11">
            <v>3.3250323002268605</v>
          </cell>
          <cell r="AAX11" t="str">
            <v>Over</v>
          </cell>
          <cell r="AAY11">
            <v>7</v>
          </cell>
          <cell r="AAZ11">
            <v>30</v>
          </cell>
          <cell r="ABA11">
            <v>0</v>
          </cell>
          <cell r="ABB11">
            <v>30</v>
          </cell>
          <cell r="ABC11">
            <v>18.7</v>
          </cell>
          <cell r="ABD11">
            <v>5.0563491440630024</v>
          </cell>
          <cell r="ABE11">
            <v>23.756349144063002</v>
          </cell>
          <cell r="ABF11">
            <v>13.643650855936997</v>
          </cell>
          <cell r="ABG11" t="str">
            <v>Over</v>
          </cell>
          <cell r="ABH11">
            <v>30</v>
          </cell>
          <cell r="ABI11">
            <v>10</v>
          </cell>
          <cell r="ABJ11">
            <v>7.2</v>
          </cell>
          <cell r="ABK11">
            <v>2.6583202716502519</v>
          </cell>
          <cell r="ABL11">
            <v>9.8583202716502516</v>
          </cell>
          <cell r="ABM11">
            <v>4.5416797283497488</v>
          </cell>
          <cell r="ABN11" t="str">
            <v>Over</v>
          </cell>
          <cell r="ABO11">
            <v>10</v>
          </cell>
          <cell r="ABP11">
            <v>829</v>
          </cell>
          <cell r="ABQ11">
            <v>1549</v>
          </cell>
          <cell r="ABR11">
            <v>1</v>
          </cell>
          <cell r="ABS11">
            <v>6</v>
          </cell>
          <cell r="ABT11">
            <v>2</v>
          </cell>
          <cell r="ABU11">
            <v>2</v>
          </cell>
          <cell r="ABV11">
            <v>1</v>
          </cell>
          <cell r="ABW11">
            <v>1</v>
          </cell>
          <cell r="ABX11">
            <v>1</v>
          </cell>
          <cell r="ABY11">
            <v>1</v>
          </cell>
          <cell r="ABZ11">
            <v>0</v>
          </cell>
          <cell r="ACA11">
            <v>0</v>
          </cell>
          <cell r="ACB11">
            <v>1</v>
          </cell>
          <cell r="ACC11">
            <v>16</v>
          </cell>
          <cell r="ACD11">
            <v>0</v>
          </cell>
          <cell r="ACE11">
            <v>0</v>
          </cell>
          <cell r="ACF11">
            <v>0</v>
          </cell>
          <cell r="ACG11">
            <v>0</v>
          </cell>
          <cell r="ACH11">
            <v>0</v>
          </cell>
          <cell r="ACI11">
            <v>0</v>
          </cell>
          <cell r="ACJ11">
            <v>0</v>
          </cell>
          <cell r="ACK11">
            <v>0</v>
          </cell>
          <cell r="ACL11">
            <v>0</v>
          </cell>
          <cell r="ACM11">
            <v>0</v>
          </cell>
          <cell r="ACN11">
            <v>0</v>
          </cell>
          <cell r="ACO11">
            <v>0</v>
          </cell>
          <cell r="ACP11">
            <v>16</v>
          </cell>
          <cell r="ACQ11">
            <v>0</v>
          </cell>
          <cell r="ACR11">
            <v>153</v>
          </cell>
          <cell r="ACS11">
            <v>153</v>
          </cell>
          <cell r="ACT11">
            <v>0</v>
          </cell>
          <cell r="ACU11">
            <v>0</v>
          </cell>
          <cell r="ACV11">
            <v>872</v>
          </cell>
          <cell r="ACW11">
            <v>872</v>
          </cell>
          <cell r="ACX11">
            <v>0</v>
          </cell>
          <cell r="ACZ11">
            <v>18</v>
          </cell>
          <cell r="ADA11">
            <v>18</v>
          </cell>
          <cell r="ADB11">
            <v>0</v>
          </cell>
          <cell r="ADD11">
            <v>5</v>
          </cell>
          <cell r="ADE11">
            <v>5</v>
          </cell>
          <cell r="ADF11">
            <v>0</v>
          </cell>
          <cell r="ADH11">
            <v>45</v>
          </cell>
          <cell r="ADI11">
            <v>45</v>
          </cell>
          <cell r="ADJ11">
            <v>0</v>
          </cell>
          <cell r="ADL11">
            <v>38</v>
          </cell>
          <cell r="ADM11">
            <v>38</v>
          </cell>
          <cell r="ADN11">
            <v>0</v>
          </cell>
          <cell r="ADP11">
            <v>24</v>
          </cell>
          <cell r="ADQ11">
            <v>24</v>
          </cell>
          <cell r="ADR11">
            <v>0</v>
          </cell>
          <cell r="ADT11">
            <v>59</v>
          </cell>
          <cell r="ADU11">
            <v>59</v>
          </cell>
          <cell r="ADV11">
            <v>0</v>
          </cell>
          <cell r="ADX11">
            <v>6</v>
          </cell>
          <cell r="ADY11">
            <v>6</v>
          </cell>
          <cell r="ADZ11">
            <v>0</v>
          </cell>
          <cell r="AEB11">
            <v>12</v>
          </cell>
          <cell r="AEC11">
            <v>12</v>
          </cell>
          <cell r="AED11">
            <v>0</v>
          </cell>
          <cell r="AEF11">
            <v>1</v>
          </cell>
          <cell r="AEG11">
            <v>1</v>
          </cell>
          <cell r="AEH11">
            <v>0</v>
          </cell>
          <cell r="AEJ11">
            <v>2</v>
          </cell>
          <cell r="AEK11">
            <v>2</v>
          </cell>
          <cell r="AEL11">
            <v>0</v>
          </cell>
          <cell r="AEN11">
            <v>4</v>
          </cell>
          <cell r="AEO11">
            <v>4</v>
          </cell>
          <cell r="AEP11">
            <v>0</v>
          </cell>
          <cell r="AER11">
            <v>8</v>
          </cell>
          <cell r="AES11">
            <v>8</v>
          </cell>
          <cell r="AET11">
            <v>0</v>
          </cell>
          <cell r="AEV11">
            <v>6</v>
          </cell>
          <cell r="AEW11">
            <v>6</v>
          </cell>
          <cell r="AEX11">
            <v>0</v>
          </cell>
          <cell r="AEZ11">
            <v>5</v>
          </cell>
          <cell r="AFA11">
            <v>5</v>
          </cell>
          <cell r="AFB11">
            <v>0</v>
          </cell>
          <cell r="AFD11">
            <v>5</v>
          </cell>
          <cell r="AFE11">
            <v>5</v>
          </cell>
          <cell r="AFF11">
            <v>0</v>
          </cell>
          <cell r="AFH11">
            <v>12</v>
          </cell>
          <cell r="AFI11">
            <v>12</v>
          </cell>
          <cell r="AFJ11">
            <v>0</v>
          </cell>
          <cell r="AFL11">
            <v>1</v>
          </cell>
          <cell r="AFM11">
            <v>1</v>
          </cell>
          <cell r="AFN11">
            <v>0</v>
          </cell>
          <cell r="AFP11">
            <v>10</v>
          </cell>
          <cell r="AFQ11">
            <v>10</v>
          </cell>
          <cell r="AFR11">
            <v>0</v>
          </cell>
          <cell r="AFT11">
            <v>2</v>
          </cell>
          <cell r="AFU11">
            <v>2</v>
          </cell>
          <cell r="AFV11">
            <v>0</v>
          </cell>
          <cell r="AFX11">
            <v>3</v>
          </cell>
          <cell r="AFY11">
            <v>3</v>
          </cell>
          <cell r="AFZ11">
            <v>0</v>
          </cell>
          <cell r="AGB11">
            <v>16</v>
          </cell>
          <cell r="AGC11">
            <v>16</v>
          </cell>
          <cell r="AGD11">
            <v>0</v>
          </cell>
          <cell r="AGE11">
            <v>0</v>
          </cell>
          <cell r="AGF11">
            <v>51</v>
          </cell>
          <cell r="AGG11">
            <v>51</v>
          </cell>
          <cell r="AGH11">
            <v>0</v>
          </cell>
          <cell r="AGJ11">
            <v>15</v>
          </cell>
          <cell r="AGK11">
            <v>15</v>
          </cell>
          <cell r="AGL11">
            <v>0</v>
          </cell>
          <cell r="AGN11">
            <v>53</v>
          </cell>
          <cell r="AGO11">
            <v>53</v>
          </cell>
          <cell r="AGP11">
            <v>0</v>
          </cell>
          <cell r="AGR11">
            <v>31</v>
          </cell>
          <cell r="AGS11">
            <v>31</v>
          </cell>
          <cell r="AGT11">
            <v>0</v>
          </cell>
          <cell r="AGV11">
            <v>41</v>
          </cell>
          <cell r="AGW11">
            <v>41</v>
          </cell>
          <cell r="AGX11">
            <v>0</v>
          </cell>
          <cell r="AGZ11">
            <v>4</v>
          </cell>
          <cell r="AHA11">
            <v>4</v>
          </cell>
          <cell r="AHB11">
            <v>0</v>
          </cell>
          <cell r="AHD11">
            <v>5</v>
          </cell>
          <cell r="AHE11">
            <v>5</v>
          </cell>
          <cell r="AHF11">
            <v>0</v>
          </cell>
          <cell r="AHH11">
            <v>4</v>
          </cell>
          <cell r="AHI11">
            <v>4</v>
          </cell>
          <cell r="AHJ11">
            <v>0</v>
          </cell>
          <cell r="AHL11">
            <v>4</v>
          </cell>
          <cell r="AHM11">
            <v>4</v>
          </cell>
          <cell r="AHN11">
            <v>0</v>
          </cell>
          <cell r="AHP11">
            <v>11</v>
          </cell>
          <cell r="AHQ11">
            <v>11</v>
          </cell>
          <cell r="AHR11">
            <v>0</v>
          </cell>
          <cell r="AHT11">
            <v>14</v>
          </cell>
          <cell r="AHU11">
            <v>14</v>
          </cell>
          <cell r="AHV11">
            <v>0</v>
          </cell>
          <cell r="AHX11" t="str">
            <v>*</v>
          </cell>
          <cell r="AHY11">
            <v>16</v>
          </cell>
          <cell r="AHZ11">
            <v>20</v>
          </cell>
          <cell r="AIA11">
            <v>3</v>
          </cell>
          <cell r="AIB11">
            <v>6</v>
          </cell>
          <cell r="AIC11">
            <v>2</v>
          </cell>
          <cell r="AID11">
            <v>2</v>
          </cell>
          <cell r="AIE11">
            <v>3</v>
          </cell>
          <cell r="AIF11">
            <v>3</v>
          </cell>
          <cell r="AIG11">
            <v>2</v>
          </cell>
          <cell r="AIH11">
            <v>1</v>
          </cell>
          <cell r="AII11">
            <v>57</v>
          </cell>
          <cell r="AIJ11">
            <v>6</v>
          </cell>
        </row>
        <row r="12">
          <cell r="B12" t="str">
            <v>รพท.ชุมพรเขตรอุดมศักดิ์</v>
          </cell>
          <cell r="C12" t="str">
            <v>โรงพยาบาลชุมพรเขตรอุดมศักดิ์</v>
          </cell>
          <cell r="D12">
            <v>10744</v>
          </cell>
          <cell r="E12">
            <v>11</v>
          </cell>
          <cell r="F12" t="str">
            <v>ชุมพร</v>
          </cell>
          <cell r="G12" t="str">
            <v>S ใหญ่</v>
          </cell>
          <cell r="H12" t="str">
            <v>รพ. ระดับ S เตียง &gt; 400</v>
          </cell>
          <cell r="I12">
            <v>5</v>
          </cell>
          <cell r="J12">
            <v>466</v>
          </cell>
          <cell r="K12">
            <v>4</v>
          </cell>
          <cell r="L12">
            <v>127622</v>
          </cell>
          <cell r="M12">
            <v>0</v>
          </cell>
          <cell r="N12">
            <v>9008</v>
          </cell>
          <cell r="O12">
            <v>118614</v>
          </cell>
          <cell r="P12">
            <v>416092</v>
          </cell>
          <cell r="Q12">
            <v>5</v>
          </cell>
          <cell r="R12">
            <v>5.7</v>
          </cell>
          <cell r="S12">
            <v>5</v>
          </cell>
          <cell r="T12">
            <v>0.94280904158206336</v>
          </cell>
          <cell r="U12">
            <v>5.9428090415820636</v>
          </cell>
          <cell r="V12">
            <v>4.0571909584179364</v>
          </cell>
          <cell r="W12" t="str">
            <v>OK</v>
          </cell>
          <cell r="X12">
            <v>3</v>
          </cell>
          <cell r="Y12">
            <v>2.7</v>
          </cell>
          <cell r="Z12">
            <v>0.48304589153964728</v>
          </cell>
          <cell r="AA12">
            <v>3.1830458915396473</v>
          </cell>
          <cell r="AB12">
            <v>2.216954108460353</v>
          </cell>
          <cell r="AC12" t="str">
            <v>OK</v>
          </cell>
          <cell r="AD12">
            <v>19</v>
          </cell>
          <cell r="AE12">
            <v>18</v>
          </cell>
          <cell r="AF12">
            <v>2.9059326290271157</v>
          </cell>
          <cell r="AG12">
            <v>20.905932629027117</v>
          </cell>
          <cell r="AH12">
            <v>15.094067370972883</v>
          </cell>
          <cell r="AI12" t="str">
            <v>OK</v>
          </cell>
          <cell r="AJ12">
            <v>2</v>
          </cell>
          <cell r="AK12">
            <v>1.8</v>
          </cell>
          <cell r="AL12">
            <v>0.63245553203367599</v>
          </cell>
          <cell r="AM12">
            <v>2.4324555320336758</v>
          </cell>
          <cell r="AN12">
            <v>1.1675444679663241</v>
          </cell>
          <cell r="AO12" t="str">
            <v>OK</v>
          </cell>
          <cell r="AP12">
            <v>0</v>
          </cell>
          <cell r="AQ12">
            <v>0.8</v>
          </cell>
          <cell r="AR12">
            <v>0.78881063774661553</v>
          </cell>
          <cell r="AS12">
            <v>1.5888106377466156</v>
          </cell>
          <cell r="AT12">
            <v>1.1189362253384516E-2</v>
          </cell>
          <cell r="AU12" t="str">
            <v>Under</v>
          </cell>
          <cell r="AV12">
            <v>3</v>
          </cell>
          <cell r="AW12">
            <v>4</v>
          </cell>
          <cell r="AX12">
            <v>7</v>
          </cell>
          <cell r="AY12">
            <v>7.3</v>
          </cell>
          <cell r="AZ12">
            <v>1.4944341180973273</v>
          </cell>
          <cell r="BA12">
            <v>8.7944341180973264</v>
          </cell>
          <cell r="BB12">
            <v>5.8055658819026723</v>
          </cell>
          <cell r="BC12" t="str">
            <v>OK</v>
          </cell>
          <cell r="BD12">
            <v>36</v>
          </cell>
          <cell r="BE12">
            <v>7</v>
          </cell>
          <cell r="BF12">
            <v>13</v>
          </cell>
          <cell r="BG12">
            <v>20</v>
          </cell>
          <cell r="BH12">
            <v>20.8</v>
          </cell>
          <cell r="BI12">
            <v>4.4422216663887193</v>
          </cell>
          <cell r="BJ12">
            <v>25.242221666388719</v>
          </cell>
          <cell r="BK12">
            <v>16.357778333611282</v>
          </cell>
          <cell r="BL12" t="str">
            <v>OK</v>
          </cell>
          <cell r="BM12">
            <v>20</v>
          </cell>
          <cell r="BN12">
            <v>3</v>
          </cell>
          <cell r="BO12">
            <v>27</v>
          </cell>
          <cell r="BP12">
            <v>30</v>
          </cell>
          <cell r="BQ12">
            <v>30</v>
          </cell>
          <cell r="BR12">
            <v>4.1633319989322652</v>
          </cell>
          <cell r="BS12">
            <v>34.163331998932264</v>
          </cell>
          <cell r="BT12">
            <v>25.836668001067736</v>
          </cell>
          <cell r="BU12" t="str">
            <v>OK</v>
          </cell>
          <cell r="BV12">
            <v>2</v>
          </cell>
          <cell r="BW12">
            <v>1.8</v>
          </cell>
          <cell r="BX12">
            <v>0.42163702135578407</v>
          </cell>
          <cell r="BY12">
            <v>2.2216370213557841</v>
          </cell>
          <cell r="BZ12">
            <v>1.378362978644216</v>
          </cell>
          <cell r="CA12" t="str">
            <v>OK</v>
          </cell>
          <cell r="CB12">
            <v>32</v>
          </cell>
          <cell r="CC12">
            <v>7</v>
          </cell>
          <cell r="CD12">
            <v>7.1</v>
          </cell>
          <cell r="CE12">
            <v>1.4491376746189431</v>
          </cell>
          <cell r="CF12">
            <v>8.549137674618942</v>
          </cell>
          <cell r="CG12">
            <v>5.6508623253810564</v>
          </cell>
          <cell r="CH12" t="str">
            <v>OK</v>
          </cell>
          <cell r="CI12">
            <v>4</v>
          </cell>
          <cell r="CJ12">
            <v>4</v>
          </cell>
          <cell r="CK12">
            <v>0.66666666666666663</v>
          </cell>
          <cell r="CL12">
            <v>4.666666666666667</v>
          </cell>
          <cell r="CM12">
            <v>3.3333333333333335</v>
          </cell>
          <cell r="CN12" t="str">
            <v>OK</v>
          </cell>
          <cell r="CO12">
            <v>11</v>
          </cell>
          <cell r="CP12">
            <v>7</v>
          </cell>
          <cell r="CQ12">
            <v>23</v>
          </cell>
          <cell r="CR12">
            <v>30</v>
          </cell>
          <cell r="CS12">
            <v>24.9</v>
          </cell>
          <cell r="CT12">
            <v>7.1717036562683827</v>
          </cell>
          <cell r="CU12">
            <v>32.071703656268383</v>
          </cell>
          <cell r="CV12">
            <v>17.728296343731614</v>
          </cell>
          <cell r="CW12" t="str">
            <v>OK</v>
          </cell>
          <cell r="CX12">
            <v>30</v>
          </cell>
          <cell r="CY12">
            <v>3</v>
          </cell>
          <cell r="CZ12">
            <v>5</v>
          </cell>
          <cell r="DA12">
            <v>8</v>
          </cell>
          <cell r="DB12">
            <v>11.7</v>
          </cell>
          <cell r="DC12">
            <v>3.4657049948186733</v>
          </cell>
          <cell r="DD12">
            <v>15.165704994818672</v>
          </cell>
          <cell r="DE12">
            <v>8.2342950051813268</v>
          </cell>
          <cell r="DF12" t="str">
            <v>Under</v>
          </cell>
          <cell r="DG12">
            <v>8</v>
          </cell>
          <cell r="DH12">
            <v>137</v>
          </cell>
          <cell r="DI12">
            <v>1</v>
          </cell>
          <cell r="DJ12">
            <v>1</v>
          </cell>
          <cell r="DK12">
            <v>2</v>
          </cell>
          <cell r="DL12">
            <v>2</v>
          </cell>
          <cell r="DM12">
            <v>1</v>
          </cell>
          <cell r="DN12">
            <v>3</v>
          </cell>
          <cell r="DO12">
            <v>0</v>
          </cell>
          <cell r="DP12">
            <v>8</v>
          </cell>
          <cell r="DQ12">
            <v>0</v>
          </cell>
          <cell r="DR12">
            <v>15</v>
          </cell>
          <cell r="DS12">
            <v>10</v>
          </cell>
          <cell r="DT12">
            <v>6</v>
          </cell>
          <cell r="DU12">
            <v>0</v>
          </cell>
          <cell r="DV12">
            <v>0</v>
          </cell>
          <cell r="DW12">
            <v>2</v>
          </cell>
          <cell r="DX12">
            <v>0</v>
          </cell>
          <cell r="DY12">
            <v>0</v>
          </cell>
          <cell r="DZ12">
            <v>2</v>
          </cell>
          <cell r="EA12">
            <v>2</v>
          </cell>
          <cell r="EB12">
            <v>37</v>
          </cell>
          <cell r="EC12">
            <v>2</v>
          </cell>
          <cell r="ED12">
            <v>2</v>
          </cell>
          <cell r="EE12">
            <v>4</v>
          </cell>
          <cell r="EF12">
            <v>1</v>
          </cell>
          <cell r="EG12">
            <v>2</v>
          </cell>
          <cell r="EH12">
            <v>3</v>
          </cell>
          <cell r="EI12">
            <v>1</v>
          </cell>
          <cell r="EJ12">
            <v>2</v>
          </cell>
          <cell r="EK12">
            <v>0</v>
          </cell>
          <cell r="EL12">
            <v>3</v>
          </cell>
          <cell r="EM12">
            <v>1</v>
          </cell>
          <cell r="EN12">
            <v>1</v>
          </cell>
          <cell r="EO12">
            <v>2</v>
          </cell>
          <cell r="EP12">
            <v>49</v>
          </cell>
          <cell r="EQ12">
            <v>5</v>
          </cell>
          <cell r="ER12">
            <v>5</v>
          </cell>
          <cell r="ES12">
            <v>0</v>
          </cell>
          <cell r="ET12">
            <v>3</v>
          </cell>
          <cell r="EU12">
            <v>2</v>
          </cell>
          <cell r="EV12">
            <v>5</v>
          </cell>
          <cell r="EW12">
            <v>1</v>
          </cell>
          <cell r="EX12">
            <v>1</v>
          </cell>
          <cell r="EY12">
            <v>2</v>
          </cell>
          <cell r="EZ12">
            <v>0</v>
          </cell>
          <cell r="FA12">
            <v>1</v>
          </cell>
          <cell r="FB12">
            <v>1</v>
          </cell>
          <cell r="FC12">
            <v>2</v>
          </cell>
          <cell r="FD12">
            <v>0</v>
          </cell>
          <cell r="FE12">
            <v>1</v>
          </cell>
          <cell r="FF12">
            <v>1</v>
          </cell>
          <cell r="FG12">
            <v>0</v>
          </cell>
          <cell r="FH12">
            <v>2</v>
          </cell>
          <cell r="FI12">
            <v>2</v>
          </cell>
          <cell r="FJ12">
            <v>1</v>
          </cell>
          <cell r="FK12">
            <v>1</v>
          </cell>
          <cell r="FL12">
            <v>1</v>
          </cell>
          <cell r="FM12">
            <v>3</v>
          </cell>
          <cell r="FN12">
            <v>15</v>
          </cell>
          <cell r="FO12">
            <v>0</v>
          </cell>
          <cell r="FP12">
            <v>2</v>
          </cell>
          <cell r="FQ12">
            <v>0</v>
          </cell>
          <cell r="FR12">
            <v>2</v>
          </cell>
          <cell r="FS12">
            <v>1</v>
          </cell>
          <cell r="FT12">
            <v>0</v>
          </cell>
          <cell r="FU12">
            <v>1</v>
          </cell>
          <cell r="FV12">
            <v>1</v>
          </cell>
          <cell r="FW12">
            <v>0</v>
          </cell>
          <cell r="FX12">
            <v>1</v>
          </cell>
          <cell r="FY12">
            <v>1</v>
          </cell>
          <cell r="FZ12">
            <v>0</v>
          </cell>
          <cell r="GA12">
            <v>1</v>
          </cell>
          <cell r="GB12">
            <v>5</v>
          </cell>
          <cell r="GC12">
            <v>12.1</v>
          </cell>
          <cell r="GD12">
            <v>7.6077445920442006</v>
          </cell>
          <cell r="GE12">
            <v>19.7077445920442</v>
          </cell>
          <cell r="GF12">
            <v>4.492255407955799</v>
          </cell>
          <cell r="GG12" t="str">
            <v>OK</v>
          </cell>
          <cell r="GH12">
            <v>16</v>
          </cell>
          <cell r="GI12">
            <v>3.6032000000000002</v>
          </cell>
          <cell r="GJ12">
            <v>12.7622</v>
          </cell>
          <cell r="GK12">
            <v>22</v>
          </cell>
          <cell r="GL12">
            <v>25.3</v>
          </cell>
          <cell r="GM12">
            <v>6.000925854492051</v>
          </cell>
          <cell r="GN12">
            <v>31.30092585449205</v>
          </cell>
          <cell r="GO12">
            <v>19.299074145507952</v>
          </cell>
          <cell r="GP12" t="str">
            <v>OK</v>
          </cell>
          <cell r="GQ12">
            <v>83</v>
          </cell>
          <cell r="GR12">
            <v>10</v>
          </cell>
          <cell r="GS12">
            <v>9.5</v>
          </cell>
          <cell r="GT12">
            <v>1.0801234497346435</v>
          </cell>
          <cell r="GU12">
            <v>18</v>
          </cell>
          <cell r="GV12">
            <v>8.4198765502653572</v>
          </cell>
          <cell r="GW12" t="str">
            <v>OK</v>
          </cell>
          <cell r="GX12">
            <v>0</v>
          </cell>
          <cell r="GY12">
            <v>0.6</v>
          </cell>
          <cell r="GZ12">
            <v>0.5163977794943222</v>
          </cell>
          <cell r="HA12">
            <v>1.1163977794943221</v>
          </cell>
          <cell r="HB12">
            <v>8.3602220505677782E-2</v>
          </cell>
          <cell r="HC12" t="str">
            <v>Under</v>
          </cell>
          <cell r="HD12">
            <v>6</v>
          </cell>
          <cell r="HE12">
            <v>2</v>
          </cell>
          <cell r="HF12">
            <v>8</v>
          </cell>
          <cell r="HG12">
            <v>8.8000000000000007</v>
          </cell>
          <cell r="HH12">
            <v>1.0327955589886457</v>
          </cell>
          <cell r="HI12">
            <v>9.8327955589886464</v>
          </cell>
          <cell r="HJ12">
            <v>7.767204441011355</v>
          </cell>
          <cell r="HK12" t="str">
            <v>OK</v>
          </cell>
          <cell r="HL12">
            <v>2</v>
          </cell>
          <cell r="HM12">
            <v>1.4</v>
          </cell>
          <cell r="HN12">
            <v>0.69920589878010087</v>
          </cell>
          <cell r="HO12">
            <v>2.0992058987801006</v>
          </cell>
          <cell r="HP12">
            <v>0.70079410121989905</v>
          </cell>
          <cell r="HQ12" t="str">
            <v>OK</v>
          </cell>
          <cell r="HR12">
            <v>20</v>
          </cell>
          <cell r="HS12">
            <v>3</v>
          </cell>
          <cell r="HT12">
            <v>1.9</v>
          </cell>
          <cell r="HU12">
            <v>0.87559503577091302</v>
          </cell>
          <cell r="HV12">
            <v>2.7755950357709129</v>
          </cell>
          <cell r="HW12">
            <v>1.0244049642290869</v>
          </cell>
          <cell r="HX12" t="str">
            <v>Over</v>
          </cell>
          <cell r="HY12">
            <v>3</v>
          </cell>
          <cell r="HZ12">
            <v>5</v>
          </cell>
          <cell r="IA12">
            <v>8</v>
          </cell>
          <cell r="IB12">
            <v>9.6999999999999993</v>
          </cell>
          <cell r="IC12">
            <v>2.62678510731274</v>
          </cell>
          <cell r="ID12">
            <v>12.326785107312739</v>
          </cell>
          <cell r="IE12">
            <v>7.0732148926872593</v>
          </cell>
          <cell r="IF12" t="str">
            <v>OK</v>
          </cell>
          <cell r="IG12">
            <v>3</v>
          </cell>
          <cell r="IH12">
            <v>2.8</v>
          </cell>
          <cell r="II12">
            <v>0.63245553203367533</v>
          </cell>
          <cell r="IJ12">
            <v>3.4324555320336749</v>
          </cell>
          <cell r="IK12">
            <v>2.1675444679663247</v>
          </cell>
          <cell r="IL12" t="str">
            <v>OK</v>
          </cell>
          <cell r="IM12">
            <v>14</v>
          </cell>
          <cell r="IN12">
            <v>3</v>
          </cell>
          <cell r="IO12">
            <v>2.2000000000000002</v>
          </cell>
          <cell r="IP12">
            <v>0.78881063774661553</v>
          </cell>
          <cell r="IQ12">
            <v>2.9888106377466155</v>
          </cell>
          <cell r="IR12">
            <v>1.4111893622533846</v>
          </cell>
          <cell r="IS12" t="str">
            <v>Over</v>
          </cell>
          <cell r="IT12">
            <v>0</v>
          </cell>
          <cell r="IU12">
            <v>0.4</v>
          </cell>
          <cell r="IV12">
            <v>0.5163977794943222</v>
          </cell>
          <cell r="IW12">
            <v>0.91639777949432222</v>
          </cell>
          <cell r="IX12">
            <v>-0.11639777949432217</v>
          </cell>
          <cell r="IY12" t="str">
            <v>OK</v>
          </cell>
          <cell r="IZ12">
            <v>2</v>
          </cell>
          <cell r="JA12">
            <v>0.5</v>
          </cell>
          <cell r="JB12">
            <v>0.70710678118654757</v>
          </cell>
          <cell r="JC12">
            <v>1.2071067811865475</v>
          </cell>
          <cell r="JD12">
            <v>-0.20710678118654757</v>
          </cell>
          <cell r="JE12" t="str">
            <v>Over</v>
          </cell>
          <cell r="JF12">
            <v>5</v>
          </cell>
          <cell r="JG12">
            <v>3</v>
          </cell>
          <cell r="JH12">
            <v>2.2999999999999998</v>
          </cell>
          <cell r="JI12">
            <v>1.0593499054713804</v>
          </cell>
          <cell r="JJ12">
            <v>3.3593499054713805</v>
          </cell>
          <cell r="JK12">
            <v>1.2406500945286194</v>
          </cell>
          <cell r="JL12" t="str">
            <v>OK</v>
          </cell>
          <cell r="JM12">
            <v>1</v>
          </cell>
          <cell r="JN12">
            <v>1</v>
          </cell>
          <cell r="JO12">
            <v>0</v>
          </cell>
          <cell r="JP12">
            <v>1</v>
          </cell>
          <cell r="JQ12">
            <v>1</v>
          </cell>
          <cell r="JR12" t="str">
            <v>OK</v>
          </cell>
          <cell r="JS12">
            <v>1</v>
          </cell>
          <cell r="JT12">
            <v>4</v>
          </cell>
          <cell r="JU12">
            <v>5</v>
          </cell>
          <cell r="JV12">
            <v>5</v>
          </cell>
          <cell r="JW12">
            <v>0</v>
          </cell>
          <cell r="JX12">
            <v>5</v>
          </cell>
          <cell r="JY12">
            <v>5</v>
          </cell>
          <cell r="JZ12" t="str">
            <v>OK</v>
          </cell>
          <cell r="KA12">
            <v>1</v>
          </cell>
          <cell r="KB12">
            <v>1.9</v>
          </cell>
          <cell r="KC12">
            <v>0.99442892601175314</v>
          </cell>
          <cell r="KD12">
            <v>2.8944289260117531</v>
          </cell>
          <cell r="KE12">
            <v>0.90557107398824677</v>
          </cell>
          <cell r="KF12" t="str">
            <v>OK</v>
          </cell>
          <cell r="KG12">
            <v>0</v>
          </cell>
          <cell r="KH12">
            <v>0.5</v>
          </cell>
          <cell r="KI12">
            <v>0.70710678118654757</v>
          </cell>
          <cell r="KJ12">
            <v>1.2071067811865475</v>
          </cell>
          <cell r="KK12">
            <v>-0.20710678118654757</v>
          </cell>
          <cell r="KL12" t="str">
            <v>OK</v>
          </cell>
          <cell r="KM12">
            <v>1</v>
          </cell>
          <cell r="KN12">
            <v>2</v>
          </cell>
          <cell r="KO12">
            <v>3</v>
          </cell>
          <cell r="KP12">
            <v>3.1</v>
          </cell>
          <cell r="KQ12">
            <v>0.31622776601683794</v>
          </cell>
          <cell r="KR12">
            <v>3.4162277660168381</v>
          </cell>
          <cell r="KS12">
            <v>2.7837722339831621</v>
          </cell>
          <cell r="KT12" t="str">
            <v>OK</v>
          </cell>
          <cell r="KU12">
            <v>13</v>
          </cell>
          <cell r="KV12">
            <v>1</v>
          </cell>
          <cell r="KW12">
            <v>1.6</v>
          </cell>
          <cell r="KX12">
            <v>0.69920589878010087</v>
          </cell>
          <cell r="KY12">
            <v>2.2992058987801007</v>
          </cell>
          <cell r="KZ12">
            <v>0.90079410121989922</v>
          </cell>
          <cell r="LA12" t="str">
            <v>OK</v>
          </cell>
          <cell r="LB12">
            <v>2</v>
          </cell>
          <cell r="LC12">
            <v>2</v>
          </cell>
          <cell r="LD12">
            <v>0</v>
          </cell>
          <cell r="LE12">
            <v>2</v>
          </cell>
          <cell r="LF12">
            <v>2</v>
          </cell>
          <cell r="LG12" t="str">
            <v>OK</v>
          </cell>
          <cell r="LH12">
            <v>2</v>
          </cell>
          <cell r="LI12">
            <v>2</v>
          </cell>
          <cell r="LJ12">
            <v>0</v>
          </cell>
          <cell r="LK12">
            <v>2</v>
          </cell>
          <cell r="LL12">
            <v>2</v>
          </cell>
          <cell r="LM12" t="str">
            <v>OK</v>
          </cell>
          <cell r="LN12">
            <v>4</v>
          </cell>
          <cell r="LO12">
            <v>0</v>
          </cell>
          <cell r="LP12">
            <v>0.2</v>
          </cell>
          <cell r="LQ12">
            <v>0.4216370213557839</v>
          </cell>
          <cell r="LR12">
            <v>0.62163702135578391</v>
          </cell>
          <cell r="LS12">
            <v>-0.22163702135578389</v>
          </cell>
          <cell r="LT12" t="str">
            <v>OK</v>
          </cell>
          <cell r="LU12">
            <v>5</v>
          </cell>
          <cell r="LV12">
            <v>57</v>
          </cell>
          <cell r="LW12">
            <v>5</v>
          </cell>
          <cell r="LX12">
            <v>5.8</v>
          </cell>
          <cell r="LY12">
            <v>1.2292725943057194</v>
          </cell>
          <cell r="LZ12">
            <v>7.029272594305719</v>
          </cell>
          <cell r="MA12">
            <v>4.5707274056942806</v>
          </cell>
          <cell r="MB12" t="str">
            <v>OK</v>
          </cell>
          <cell r="MC12">
            <v>4</v>
          </cell>
          <cell r="MD12">
            <v>8</v>
          </cell>
          <cell r="ME12">
            <v>0</v>
          </cell>
          <cell r="MF12">
            <v>12</v>
          </cell>
          <cell r="MG12">
            <v>12</v>
          </cell>
          <cell r="MH12">
            <v>0</v>
          </cell>
          <cell r="MI12">
            <v>12</v>
          </cell>
          <cell r="MJ12">
            <v>12</v>
          </cell>
          <cell r="MK12" t="str">
            <v>OK</v>
          </cell>
          <cell r="ML12">
            <v>17</v>
          </cell>
          <cell r="MM12">
            <v>23</v>
          </cell>
          <cell r="MN12">
            <v>21.6</v>
          </cell>
          <cell r="MO12">
            <v>4.9261208538429733</v>
          </cell>
          <cell r="MP12">
            <v>26.526120853842976</v>
          </cell>
          <cell r="MQ12">
            <v>16.673879146157027</v>
          </cell>
          <cell r="MR12" t="str">
            <v>OK</v>
          </cell>
          <cell r="MS12">
            <v>0</v>
          </cell>
          <cell r="MT12">
            <v>0.4</v>
          </cell>
          <cell r="MU12">
            <v>0.69920589878010109</v>
          </cell>
          <cell r="MV12">
            <v>1.099205898780101</v>
          </cell>
          <cell r="MW12">
            <v>-0.29920589878010106</v>
          </cell>
          <cell r="MX12" t="str">
            <v>OK</v>
          </cell>
          <cell r="MY12">
            <v>23</v>
          </cell>
          <cell r="MZ12">
            <v>19</v>
          </cell>
          <cell r="NA12">
            <v>18.2</v>
          </cell>
          <cell r="NB12">
            <v>4.07703596037884</v>
          </cell>
          <cell r="NC12">
            <v>22.277035960378839</v>
          </cell>
          <cell r="ND12">
            <v>14.122964039621159</v>
          </cell>
          <cell r="NE12" t="str">
            <v>OK</v>
          </cell>
          <cell r="NF12">
            <v>0</v>
          </cell>
          <cell r="NG12">
            <v>0.1</v>
          </cell>
          <cell r="NH12">
            <v>0.31622776601683794</v>
          </cell>
          <cell r="NI12">
            <v>0.41622776601683797</v>
          </cell>
          <cell r="NJ12">
            <v>-0.21622776601683794</v>
          </cell>
          <cell r="NK12" t="str">
            <v>OK</v>
          </cell>
          <cell r="NL12">
            <v>19</v>
          </cell>
          <cell r="NM12">
            <v>8</v>
          </cell>
          <cell r="NN12">
            <v>8.5</v>
          </cell>
          <cell r="NO12">
            <v>0.97182531580755005</v>
          </cell>
          <cell r="NP12">
            <v>9.4718253158075498</v>
          </cell>
          <cell r="NQ12">
            <v>7.5281746841924502</v>
          </cell>
          <cell r="NR12" t="str">
            <v>OK</v>
          </cell>
          <cell r="NS12">
            <v>8</v>
          </cell>
          <cell r="NT12">
            <v>10</v>
          </cell>
          <cell r="NU12">
            <v>11.2</v>
          </cell>
          <cell r="NV12">
            <v>2.1499353995462775</v>
          </cell>
          <cell r="NW12">
            <v>13.349935399546277</v>
          </cell>
          <cell r="NX12">
            <v>9.0500646004537213</v>
          </cell>
          <cell r="NY12" t="str">
            <v>OK</v>
          </cell>
          <cell r="NZ12">
            <v>10</v>
          </cell>
          <cell r="OA12">
            <v>1</v>
          </cell>
          <cell r="OB12">
            <v>1.2</v>
          </cell>
          <cell r="OC12">
            <v>0.42163702135578385</v>
          </cell>
          <cell r="OD12">
            <v>1.6216370213557838</v>
          </cell>
          <cell r="OE12">
            <v>0.77836297864421611</v>
          </cell>
          <cell r="OF12" t="str">
            <v>OK</v>
          </cell>
          <cell r="OG12">
            <v>0</v>
          </cell>
          <cell r="OH12">
            <v>0.4</v>
          </cell>
          <cell r="OI12">
            <v>0.5163977794943222</v>
          </cell>
          <cell r="OJ12">
            <v>0.91639777949432222</v>
          </cell>
          <cell r="OK12">
            <v>-0.11639777949432217</v>
          </cell>
          <cell r="OL12" t="str">
            <v>OK</v>
          </cell>
          <cell r="OM12">
            <v>1</v>
          </cell>
          <cell r="ON12">
            <v>4</v>
          </cell>
          <cell r="OO12">
            <v>4.5</v>
          </cell>
          <cell r="OP12">
            <v>1.5811388300841898</v>
          </cell>
          <cell r="OQ12">
            <v>6.08113883008419</v>
          </cell>
          <cell r="OR12">
            <v>2.91886116991581</v>
          </cell>
          <cell r="OS12" t="str">
            <v>OK</v>
          </cell>
          <cell r="OT12">
            <v>4</v>
          </cell>
          <cell r="OU12">
            <v>5</v>
          </cell>
          <cell r="OV12">
            <v>4.2</v>
          </cell>
          <cell r="OW12">
            <v>1.0327955589886442</v>
          </cell>
          <cell r="OX12">
            <v>5.2327955589886441</v>
          </cell>
          <cell r="OY12">
            <v>3.1672044410113562</v>
          </cell>
          <cell r="OZ12" t="str">
            <v>OK</v>
          </cell>
          <cell r="PA12">
            <v>2</v>
          </cell>
          <cell r="PB12">
            <v>1.6</v>
          </cell>
          <cell r="PC12">
            <v>0.69920589878010087</v>
          </cell>
          <cell r="PD12">
            <v>1</v>
          </cell>
          <cell r="PE12">
            <v>0.90079410121989922</v>
          </cell>
          <cell r="PF12" t="str">
            <v>Over</v>
          </cell>
          <cell r="PG12">
            <v>2</v>
          </cell>
          <cell r="PH12">
            <v>2</v>
          </cell>
          <cell r="PI12">
            <v>1</v>
          </cell>
          <cell r="PJ12">
            <v>1</v>
          </cell>
          <cell r="PK12">
            <v>0</v>
          </cell>
          <cell r="PL12">
            <v>0.4</v>
          </cell>
          <cell r="PM12">
            <v>0.69920589878010109</v>
          </cell>
          <cell r="PN12">
            <v>1.099205898780101</v>
          </cell>
          <cell r="PO12">
            <v>-0.29920589878010106</v>
          </cell>
          <cell r="PP12" t="str">
            <v>OK</v>
          </cell>
          <cell r="PQ12">
            <v>7</v>
          </cell>
          <cell r="PR12">
            <v>6</v>
          </cell>
          <cell r="PS12">
            <v>0</v>
          </cell>
          <cell r="PT12">
            <v>6</v>
          </cell>
          <cell r="PU12">
            <v>6.1</v>
          </cell>
          <cell r="PV12">
            <v>0.99442892601175192</v>
          </cell>
          <cell r="PW12">
            <v>7.0944289260117515</v>
          </cell>
          <cell r="PX12">
            <v>5.1055710739882478</v>
          </cell>
          <cell r="PY12" t="str">
            <v>OK</v>
          </cell>
          <cell r="PZ12">
            <v>6</v>
          </cell>
          <cell r="QA12">
            <v>2</v>
          </cell>
          <cell r="QB12">
            <v>0.9</v>
          </cell>
          <cell r="QC12">
            <v>0.73786478737262184</v>
          </cell>
          <cell r="QD12">
            <v>1.6378647873726218</v>
          </cell>
          <cell r="QE12">
            <v>0.16213521262737818</v>
          </cell>
          <cell r="QF12" t="str">
            <v>Over</v>
          </cell>
          <cell r="QG12">
            <v>3</v>
          </cell>
          <cell r="QH12">
            <v>3</v>
          </cell>
          <cell r="QI12">
            <v>6</v>
          </cell>
          <cell r="QJ12">
            <v>5.6</v>
          </cell>
          <cell r="QK12">
            <v>0.5163977794943222</v>
          </cell>
          <cell r="QL12">
            <v>6.1163977794943216</v>
          </cell>
          <cell r="QM12">
            <v>5.0836022205056777</v>
          </cell>
          <cell r="QN12" t="str">
            <v>OK</v>
          </cell>
          <cell r="QO12">
            <v>8</v>
          </cell>
          <cell r="QP12">
            <v>9</v>
          </cell>
          <cell r="QQ12">
            <v>8.8000000000000007</v>
          </cell>
          <cell r="QR12">
            <v>1.9321835661585924</v>
          </cell>
          <cell r="QS12">
            <v>10.732183566158593</v>
          </cell>
          <cell r="QT12">
            <v>6.8678164338414085</v>
          </cell>
          <cell r="QU12" t="str">
            <v>OK</v>
          </cell>
          <cell r="QV12">
            <v>9</v>
          </cell>
          <cell r="QW12">
            <v>7</v>
          </cell>
          <cell r="QX12">
            <v>6.7</v>
          </cell>
          <cell r="QY12">
            <v>1.7029386365926409</v>
          </cell>
          <cell r="QZ12">
            <v>8.4029386365926406</v>
          </cell>
          <cell r="RA12">
            <v>4.9970613634073597</v>
          </cell>
          <cell r="RB12" t="str">
            <v>OK</v>
          </cell>
          <cell r="RC12">
            <v>7</v>
          </cell>
          <cell r="RD12">
            <v>4</v>
          </cell>
          <cell r="RE12">
            <v>3.9</v>
          </cell>
          <cell r="RF12">
            <v>0.87559503577091347</v>
          </cell>
          <cell r="RG12">
            <v>4.7755950357709134</v>
          </cell>
          <cell r="RH12">
            <v>3.0244049642290864</v>
          </cell>
          <cell r="RI12" t="str">
            <v>OK</v>
          </cell>
          <cell r="RJ12">
            <v>3</v>
          </cell>
          <cell r="RK12">
            <v>3</v>
          </cell>
          <cell r="RL12">
            <v>0</v>
          </cell>
          <cell r="RM12">
            <v>3</v>
          </cell>
          <cell r="RN12">
            <v>3</v>
          </cell>
          <cell r="RO12" t="str">
            <v>OK</v>
          </cell>
          <cell r="RP12">
            <v>3</v>
          </cell>
          <cell r="RQ12">
            <v>3</v>
          </cell>
          <cell r="RR12">
            <v>6</v>
          </cell>
          <cell r="RS12">
            <v>6</v>
          </cell>
          <cell r="RT12">
            <v>0</v>
          </cell>
          <cell r="RU12">
            <v>6</v>
          </cell>
          <cell r="RV12">
            <v>6</v>
          </cell>
          <cell r="RW12" t="str">
            <v>OK</v>
          </cell>
          <cell r="RX12">
            <v>13</v>
          </cell>
          <cell r="RY12">
            <v>20</v>
          </cell>
          <cell r="RZ12">
            <v>20.2</v>
          </cell>
          <cell r="SA12">
            <v>3.326659986633238</v>
          </cell>
          <cell r="SB12">
            <v>23.526659986633238</v>
          </cell>
          <cell r="SC12">
            <v>16.873340013366761</v>
          </cell>
          <cell r="SD12" t="str">
            <v>OK</v>
          </cell>
          <cell r="SE12">
            <v>2</v>
          </cell>
          <cell r="SF12">
            <v>0</v>
          </cell>
          <cell r="SG12">
            <v>2</v>
          </cell>
          <cell r="SH12">
            <v>4.9000000000000004</v>
          </cell>
          <cell r="SI12">
            <v>3.3482997343593826</v>
          </cell>
          <cell r="SJ12">
            <v>8.2482997343593834</v>
          </cell>
          <cell r="SK12">
            <v>1.5517002656406178</v>
          </cell>
          <cell r="SL12" t="str">
            <v>OK</v>
          </cell>
          <cell r="SM12">
            <v>0</v>
          </cell>
          <cell r="SN12">
            <v>0</v>
          </cell>
          <cell r="SO12">
            <v>0</v>
          </cell>
          <cell r="SP12">
            <v>0</v>
          </cell>
          <cell r="SQ12">
            <v>0</v>
          </cell>
          <cell r="SR12" t="str">
            <v>OK</v>
          </cell>
          <cell r="SS12">
            <v>22</v>
          </cell>
          <cell r="ST12">
            <v>5</v>
          </cell>
          <cell r="SU12">
            <v>5.8</v>
          </cell>
          <cell r="SV12">
            <v>1.4757295747452446</v>
          </cell>
          <cell r="SW12">
            <v>7.2757295747452444</v>
          </cell>
          <cell r="SX12">
            <v>4.3242704252547552</v>
          </cell>
          <cell r="SY12" t="str">
            <v>OK</v>
          </cell>
          <cell r="SZ12">
            <v>13</v>
          </cell>
          <cell r="TA12">
            <v>0</v>
          </cell>
          <cell r="TB12">
            <v>0</v>
          </cell>
          <cell r="TC12">
            <v>13</v>
          </cell>
          <cell r="TD12">
            <v>12.8</v>
          </cell>
          <cell r="TE12">
            <v>2.973961069759393</v>
          </cell>
          <cell r="TF12">
            <v>15.773961069759395</v>
          </cell>
          <cell r="TG12">
            <v>9.8260389302406068</v>
          </cell>
          <cell r="TH12" t="str">
            <v>OK</v>
          </cell>
          <cell r="TI12">
            <v>18</v>
          </cell>
          <cell r="TJ12">
            <v>1</v>
          </cell>
          <cell r="TK12">
            <v>0.5</v>
          </cell>
          <cell r="TL12">
            <v>0.84983658559879749</v>
          </cell>
          <cell r="TM12">
            <v>1.3498365855987975</v>
          </cell>
          <cell r="TN12">
            <v>-0.34983658559879749</v>
          </cell>
          <cell r="TO12" t="str">
            <v>OK</v>
          </cell>
          <cell r="TP12">
            <v>25</v>
          </cell>
          <cell r="TQ12">
            <v>7</v>
          </cell>
          <cell r="TR12">
            <v>15</v>
          </cell>
          <cell r="TS12">
            <v>47</v>
          </cell>
          <cell r="TT12">
            <v>46.3</v>
          </cell>
          <cell r="TU12">
            <v>8.6801177667382063</v>
          </cell>
          <cell r="TV12">
            <v>54.980117766738203</v>
          </cell>
          <cell r="TW12">
            <v>37.619882233261791</v>
          </cell>
          <cell r="TX12" t="str">
            <v>OK</v>
          </cell>
          <cell r="TY12">
            <v>48</v>
          </cell>
          <cell r="TZ12">
            <v>3</v>
          </cell>
          <cell r="UA12">
            <v>3.1</v>
          </cell>
          <cell r="UB12">
            <v>0.87559503577091347</v>
          </cell>
          <cell r="UC12">
            <v>3.9755950357709136</v>
          </cell>
          <cell r="UD12">
            <v>2.2244049642290866</v>
          </cell>
          <cell r="UE12" t="str">
            <v>OK</v>
          </cell>
          <cell r="UF12">
            <v>15</v>
          </cell>
          <cell r="UG12">
            <v>0</v>
          </cell>
          <cell r="UH12">
            <v>15</v>
          </cell>
          <cell r="UI12">
            <v>15.9</v>
          </cell>
          <cell r="UJ12">
            <v>2.5582111805799879</v>
          </cell>
          <cell r="UK12">
            <v>18.458211180579987</v>
          </cell>
          <cell r="UL12">
            <v>13.341788819420012</v>
          </cell>
          <cell r="UM12" t="str">
            <v>OK</v>
          </cell>
          <cell r="UN12">
            <v>4</v>
          </cell>
          <cell r="UO12">
            <v>0</v>
          </cell>
          <cell r="UP12">
            <v>4</v>
          </cell>
          <cell r="UQ12">
            <v>4</v>
          </cell>
          <cell r="UR12">
            <v>0</v>
          </cell>
          <cell r="US12">
            <v>4</v>
          </cell>
          <cell r="UT12">
            <v>4</v>
          </cell>
          <cell r="UU12" t="str">
            <v>OK</v>
          </cell>
          <cell r="UV12">
            <v>2</v>
          </cell>
          <cell r="UW12">
            <v>2</v>
          </cell>
          <cell r="UX12">
            <v>0</v>
          </cell>
          <cell r="UY12">
            <v>2</v>
          </cell>
          <cell r="UZ12">
            <v>2</v>
          </cell>
          <cell r="VA12" t="str">
            <v>OK</v>
          </cell>
          <cell r="VB12">
            <v>1</v>
          </cell>
          <cell r="VC12">
            <v>1</v>
          </cell>
          <cell r="VD12">
            <v>0</v>
          </cell>
          <cell r="VE12">
            <v>1</v>
          </cell>
          <cell r="VF12">
            <v>1</v>
          </cell>
          <cell r="VG12" t="str">
            <v>OK</v>
          </cell>
          <cell r="VH12">
            <v>25</v>
          </cell>
          <cell r="VI12">
            <v>5</v>
          </cell>
          <cell r="VJ12">
            <v>5</v>
          </cell>
          <cell r="VK12">
            <v>0</v>
          </cell>
          <cell r="VL12">
            <v>5</v>
          </cell>
          <cell r="VM12">
            <v>5</v>
          </cell>
          <cell r="VN12" t="str">
            <v>OK</v>
          </cell>
          <cell r="VO12">
            <v>5</v>
          </cell>
          <cell r="VP12">
            <v>37</v>
          </cell>
          <cell r="VQ12">
            <v>38.6</v>
          </cell>
          <cell r="VR12">
            <v>3.40587727318528</v>
          </cell>
          <cell r="VS12">
            <v>42.005877273185284</v>
          </cell>
          <cell r="VT12">
            <v>35.194122726814719</v>
          </cell>
          <cell r="VU12" t="str">
            <v>OK</v>
          </cell>
          <cell r="VV12">
            <v>34</v>
          </cell>
          <cell r="VW12">
            <v>34.200000000000003</v>
          </cell>
          <cell r="VX12">
            <v>2.5733678754158378</v>
          </cell>
          <cell r="VY12">
            <v>36.773367875415843</v>
          </cell>
          <cell r="VZ12">
            <v>31.626632124584166</v>
          </cell>
          <cell r="WA12" t="str">
            <v>OK</v>
          </cell>
          <cell r="WB12">
            <v>71</v>
          </cell>
          <cell r="WC12">
            <v>321</v>
          </cell>
          <cell r="WD12">
            <v>40</v>
          </cell>
          <cell r="WE12">
            <v>0</v>
          </cell>
          <cell r="WF12">
            <v>40</v>
          </cell>
          <cell r="WG12">
            <v>39.6</v>
          </cell>
          <cell r="WH12">
            <v>2.3664319132398464</v>
          </cell>
          <cell r="WI12">
            <v>41.966431913239845</v>
          </cell>
          <cell r="WJ12">
            <v>37.233568086760158</v>
          </cell>
          <cell r="WK12" t="str">
            <v>OK</v>
          </cell>
          <cell r="WL12">
            <v>40</v>
          </cell>
          <cell r="WM12">
            <v>34</v>
          </cell>
          <cell r="WN12">
            <v>0</v>
          </cell>
          <cell r="WO12">
            <v>34</v>
          </cell>
          <cell r="WP12">
            <v>37.4</v>
          </cell>
          <cell r="WQ12">
            <v>2.9888682361946524</v>
          </cell>
          <cell r="WR12">
            <v>40.388868236194654</v>
          </cell>
          <cell r="WS12">
            <v>34.411131763805344</v>
          </cell>
          <cell r="WT12" t="str">
            <v>Under</v>
          </cell>
          <cell r="WU12">
            <v>34</v>
          </cell>
          <cell r="WV12">
            <v>100</v>
          </cell>
          <cell r="WW12">
            <v>0</v>
          </cell>
          <cell r="WX12">
            <v>100</v>
          </cell>
          <cell r="WY12">
            <v>100.4</v>
          </cell>
          <cell r="WZ12">
            <v>12.438292129995599</v>
          </cell>
          <cell r="XA12">
            <v>112.83829212999561</v>
          </cell>
          <cell r="XB12">
            <v>87.961707870004403</v>
          </cell>
          <cell r="XC12" t="str">
            <v>OK</v>
          </cell>
          <cell r="XD12">
            <v>100</v>
          </cell>
          <cell r="XE12">
            <v>19</v>
          </cell>
          <cell r="XF12">
            <v>0</v>
          </cell>
          <cell r="XG12">
            <v>19</v>
          </cell>
          <cell r="XH12">
            <v>21.5</v>
          </cell>
          <cell r="XI12">
            <v>6.2937358628330689</v>
          </cell>
          <cell r="XJ12">
            <v>27.793735862833067</v>
          </cell>
          <cell r="XK12">
            <v>15.206264137166931</v>
          </cell>
          <cell r="XL12" t="str">
            <v>OK</v>
          </cell>
          <cell r="XM12">
            <v>19</v>
          </cell>
          <cell r="XN12">
            <v>40</v>
          </cell>
          <cell r="XO12">
            <v>0</v>
          </cell>
          <cell r="XP12">
            <v>40</v>
          </cell>
          <cell r="XQ12">
            <v>43</v>
          </cell>
          <cell r="XR12">
            <v>8.232726023485645</v>
          </cell>
          <cell r="XS12">
            <v>51.232726023485647</v>
          </cell>
          <cell r="XT12">
            <v>34.767273976514353</v>
          </cell>
          <cell r="XU12" t="str">
            <v>OK</v>
          </cell>
          <cell r="XV12">
            <v>40</v>
          </cell>
          <cell r="XW12">
            <v>27</v>
          </cell>
          <cell r="XX12">
            <v>0</v>
          </cell>
          <cell r="XY12">
            <v>27</v>
          </cell>
          <cell r="XZ12">
            <v>28</v>
          </cell>
          <cell r="YA12">
            <v>5.0110987927909694</v>
          </cell>
          <cell r="YB12">
            <v>33.011098792790968</v>
          </cell>
          <cell r="YC12">
            <v>22.988901207209032</v>
          </cell>
          <cell r="YD12" t="str">
            <v>OK</v>
          </cell>
          <cell r="YE12">
            <v>27</v>
          </cell>
          <cell r="YF12">
            <v>131</v>
          </cell>
          <cell r="YG12">
            <v>0</v>
          </cell>
          <cell r="YH12">
            <v>131</v>
          </cell>
          <cell r="YI12">
            <v>134.9</v>
          </cell>
          <cell r="YJ12">
            <v>19.456218657397017</v>
          </cell>
          <cell r="YK12">
            <v>154.35621865739702</v>
          </cell>
          <cell r="YL12">
            <v>115.44378134260299</v>
          </cell>
          <cell r="YM12" t="str">
            <v>OK</v>
          </cell>
          <cell r="YN12">
            <v>131</v>
          </cell>
          <cell r="YO12">
            <v>90</v>
          </cell>
          <cell r="YP12">
            <v>0</v>
          </cell>
          <cell r="YQ12">
            <v>90</v>
          </cell>
          <cell r="YR12">
            <v>76</v>
          </cell>
          <cell r="YS12">
            <v>15.599145275730121</v>
          </cell>
          <cell r="YT12">
            <v>91.599145275730123</v>
          </cell>
          <cell r="YU12">
            <v>60.400854724269877</v>
          </cell>
          <cell r="YV12" t="str">
            <v>OK</v>
          </cell>
          <cell r="YW12">
            <v>90</v>
          </cell>
          <cell r="YX12">
            <v>45</v>
          </cell>
          <cell r="YY12">
            <v>0</v>
          </cell>
          <cell r="YZ12">
            <v>45</v>
          </cell>
          <cell r="ZA12">
            <v>36</v>
          </cell>
          <cell r="ZB12">
            <v>8.3533093907611118</v>
          </cell>
          <cell r="ZC12">
            <v>44.353309390761112</v>
          </cell>
          <cell r="ZD12">
            <v>27.646690609238888</v>
          </cell>
          <cell r="ZE12" t="str">
            <v>Over</v>
          </cell>
          <cell r="ZF12">
            <v>45</v>
          </cell>
          <cell r="ZG12">
            <v>9</v>
          </cell>
          <cell r="ZH12">
            <v>0</v>
          </cell>
          <cell r="ZI12">
            <v>9</v>
          </cell>
          <cell r="ZJ12">
            <v>9.9</v>
          </cell>
          <cell r="ZK12">
            <v>1.4491376746189431</v>
          </cell>
          <cell r="ZL12">
            <v>11.349137674618943</v>
          </cell>
          <cell r="ZM12">
            <v>8.450862325381058</v>
          </cell>
          <cell r="ZN12" t="str">
            <v>OK</v>
          </cell>
          <cell r="ZO12">
            <v>9</v>
          </cell>
          <cell r="ZP12">
            <v>43</v>
          </cell>
          <cell r="ZQ12">
            <v>0</v>
          </cell>
          <cell r="ZR12">
            <v>43</v>
          </cell>
          <cell r="ZS12">
            <v>37</v>
          </cell>
          <cell r="ZT12">
            <v>12.027745701779143</v>
          </cell>
          <cell r="ZU12">
            <v>49.027745701779139</v>
          </cell>
          <cell r="ZV12">
            <v>24.972254298220857</v>
          </cell>
          <cell r="ZW12" t="str">
            <v>OK</v>
          </cell>
          <cell r="ZX12">
            <v>43</v>
          </cell>
          <cell r="ZY12">
            <v>44</v>
          </cell>
          <cell r="ZZ12">
            <v>0</v>
          </cell>
          <cell r="AAA12">
            <v>44</v>
          </cell>
          <cell r="AAB12">
            <v>34.200000000000003</v>
          </cell>
          <cell r="AAC12">
            <v>6.5794292221201776</v>
          </cell>
          <cell r="AAD12">
            <v>40.779429222120179</v>
          </cell>
          <cell r="AAE12">
            <v>27.620570777879827</v>
          </cell>
          <cell r="AAF12" t="str">
            <v>Over</v>
          </cell>
          <cell r="AAG12">
            <v>44</v>
          </cell>
          <cell r="AAH12">
            <v>20</v>
          </cell>
          <cell r="AAI12">
            <v>0</v>
          </cell>
          <cell r="AAJ12">
            <v>20</v>
          </cell>
          <cell r="AAK12">
            <v>15.3</v>
          </cell>
          <cell r="AAL12">
            <v>5.2078999819718321</v>
          </cell>
          <cell r="AAM12">
            <v>20.507899981971832</v>
          </cell>
          <cell r="AAN12">
            <v>10.092100018028169</v>
          </cell>
          <cell r="AAO12" t="str">
            <v>OK</v>
          </cell>
          <cell r="AAP12">
            <v>20</v>
          </cell>
          <cell r="AAQ12">
            <v>4</v>
          </cell>
          <cell r="AAR12">
            <v>0</v>
          </cell>
          <cell r="AAS12">
            <v>4</v>
          </cell>
          <cell r="AAT12">
            <v>4.4000000000000004</v>
          </cell>
          <cell r="AAU12">
            <v>1.0749676997731401</v>
          </cell>
          <cell r="AAV12">
            <v>5.4749676997731402</v>
          </cell>
          <cell r="AAW12">
            <v>3.3250323002268605</v>
          </cell>
          <cell r="AAX12" t="str">
            <v>OK</v>
          </cell>
          <cell r="AAY12">
            <v>4</v>
          </cell>
          <cell r="AAZ12">
            <v>20</v>
          </cell>
          <cell r="ABA12">
            <v>0</v>
          </cell>
          <cell r="ABB12">
            <v>20</v>
          </cell>
          <cell r="ABC12">
            <v>18.7</v>
          </cell>
          <cell r="ABD12">
            <v>5.0563491440630024</v>
          </cell>
          <cell r="ABE12">
            <v>23.756349144063002</v>
          </cell>
          <cell r="ABF12">
            <v>13.643650855936997</v>
          </cell>
          <cell r="ABG12" t="str">
            <v>OK</v>
          </cell>
          <cell r="ABH12">
            <v>20</v>
          </cell>
          <cell r="ABI12">
            <v>10</v>
          </cell>
          <cell r="ABJ12">
            <v>7.2</v>
          </cell>
          <cell r="ABK12">
            <v>2.6583202716502519</v>
          </cell>
          <cell r="ABL12">
            <v>9.8583202716502516</v>
          </cell>
          <cell r="ABM12">
            <v>4.5416797283497488</v>
          </cell>
          <cell r="ABN12" t="str">
            <v>Over</v>
          </cell>
          <cell r="ABO12">
            <v>10</v>
          </cell>
          <cell r="ABP12">
            <v>676</v>
          </cell>
          <cell r="ABQ12">
            <v>1274</v>
          </cell>
          <cell r="ABR12">
            <v>2</v>
          </cell>
          <cell r="ABS12">
            <v>10</v>
          </cell>
          <cell r="ABT12">
            <v>1</v>
          </cell>
          <cell r="ABU12">
            <v>1</v>
          </cell>
          <cell r="ABV12">
            <v>1</v>
          </cell>
          <cell r="ABW12">
            <v>1</v>
          </cell>
          <cell r="ABX12">
            <v>1</v>
          </cell>
          <cell r="ABY12">
            <v>1</v>
          </cell>
          <cell r="ABZ12">
            <v>0</v>
          </cell>
          <cell r="ACA12">
            <v>1</v>
          </cell>
          <cell r="ACB12">
            <v>1</v>
          </cell>
          <cell r="ACC12">
            <v>20</v>
          </cell>
          <cell r="ACD12">
            <v>0</v>
          </cell>
          <cell r="ACE12">
            <v>0</v>
          </cell>
          <cell r="ACF12">
            <v>0</v>
          </cell>
          <cell r="ACG12">
            <v>0</v>
          </cell>
          <cell r="ACH12">
            <v>0</v>
          </cell>
          <cell r="ACI12">
            <v>0</v>
          </cell>
          <cell r="ACJ12">
            <v>0</v>
          </cell>
          <cell r="ACK12">
            <v>0</v>
          </cell>
          <cell r="ACL12">
            <v>0</v>
          </cell>
          <cell r="ACM12">
            <v>0</v>
          </cell>
          <cell r="ACN12">
            <v>0</v>
          </cell>
          <cell r="ACO12">
            <v>0</v>
          </cell>
          <cell r="ACP12">
            <v>20</v>
          </cell>
          <cell r="ACQ12">
            <v>0</v>
          </cell>
          <cell r="ACR12">
            <v>128</v>
          </cell>
          <cell r="ACS12">
            <v>128</v>
          </cell>
          <cell r="ACT12">
            <v>0</v>
          </cell>
          <cell r="ACU12">
            <v>0</v>
          </cell>
          <cell r="ACV12">
            <v>705</v>
          </cell>
          <cell r="ACW12">
            <v>705</v>
          </cell>
          <cell r="ACX12">
            <v>0</v>
          </cell>
          <cell r="ACZ12">
            <v>20</v>
          </cell>
          <cell r="ADA12">
            <v>20</v>
          </cell>
          <cell r="ADB12">
            <v>0</v>
          </cell>
          <cell r="ADD12">
            <v>4</v>
          </cell>
          <cell r="ADE12">
            <v>4</v>
          </cell>
          <cell r="ADF12">
            <v>0</v>
          </cell>
          <cell r="ADH12">
            <v>40</v>
          </cell>
          <cell r="ADI12">
            <v>40</v>
          </cell>
          <cell r="ADJ12">
            <v>0</v>
          </cell>
          <cell r="ADL12">
            <v>34</v>
          </cell>
          <cell r="ADM12">
            <v>34</v>
          </cell>
          <cell r="ADN12">
            <v>0</v>
          </cell>
          <cell r="ADP12">
            <v>24</v>
          </cell>
          <cell r="ADQ12">
            <v>24</v>
          </cell>
          <cell r="ADR12">
            <v>0</v>
          </cell>
          <cell r="ADT12">
            <v>47</v>
          </cell>
          <cell r="ADU12">
            <v>47</v>
          </cell>
          <cell r="ADV12">
            <v>0</v>
          </cell>
          <cell r="ADX12">
            <v>6</v>
          </cell>
          <cell r="ADY12">
            <v>6</v>
          </cell>
          <cell r="ADZ12">
            <v>0</v>
          </cell>
          <cell r="AEB12">
            <v>15</v>
          </cell>
          <cell r="AEC12">
            <v>15</v>
          </cell>
          <cell r="AED12">
            <v>0</v>
          </cell>
          <cell r="AEF12">
            <v>1</v>
          </cell>
          <cell r="AEG12">
            <v>1</v>
          </cell>
          <cell r="AEH12">
            <v>0</v>
          </cell>
          <cell r="AEJ12">
            <v>2</v>
          </cell>
          <cell r="AEK12">
            <v>2</v>
          </cell>
          <cell r="AEL12">
            <v>0</v>
          </cell>
          <cell r="AEN12">
            <v>4</v>
          </cell>
          <cell r="AEO12">
            <v>4</v>
          </cell>
          <cell r="AEP12">
            <v>0</v>
          </cell>
          <cell r="AER12">
            <v>6</v>
          </cell>
          <cell r="AES12">
            <v>6</v>
          </cell>
          <cell r="AET12">
            <v>0</v>
          </cell>
          <cell r="AEV12">
            <v>6</v>
          </cell>
          <cell r="AEW12">
            <v>6</v>
          </cell>
          <cell r="AEX12">
            <v>0</v>
          </cell>
          <cell r="AEZ12">
            <v>5</v>
          </cell>
          <cell r="AFA12">
            <v>5</v>
          </cell>
          <cell r="AFB12">
            <v>0</v>
          </cell>
          <cell r="AFD12">
            <v>5</v>
          </cell>
          <cell r="AFE12">
            <v>5</v>
          </cell>
          <cell r="AFF12">
            <v>0</v>
          </cell>
          <cell r="AFH12">
            <v>12</v>
          </cell>
          <cell r="AFI12">
            <v>12</v>
          </cell>
          <cell r="AFJ12">
            <v>0</v>
          </cell>
          <cell r="AFL12">
            <v>1</v>
          </cell>
          <cell r="AFM12">
            <v>1</v>
          </cell>
          <cell r="AFN12">
            <v>0</v>
          </cell>
          <cell r="AFP12">
            <v>10</v>
          </cell>
          <cell r="AFQ12">
            <v>10</v>
          </cell>
          <cell r="AFR12">
            <v>0</v>
          </cell>
          <cell r="AFT12">
            <v>2</v>
          </cell>
          <cell r="AFU12">
            <v>2</v>
          </cell>
          <cell r="AFV12">
            <v>0</v>
          </cell>
          <cell r="AFX12">
            <v>0</v>
          </cell>
          <cell r="AFY12">
            <v>0</v>
          </cell>
          <cell r="AFZ12">
            <v>0</v>
          </cell>
          <cell r="AGB12">
            <v>13</v>
          </cell>
          <cell r="AGC12">
            <v>13</v>
          </cell>
          <cell r="AGD12">
            <v>0</v>
          </cell>
          <cell r="AGE12">
            <v>0</v>
          </cell>
          <cell r="AGF12">
            <v>38</v>
          </cell>
          <cell r="AGG12">
            <v>38</v>
          </cell>
          <cell r="AGH12">
            <v>0</v>
          </cell>
          <cell r="AGJ12">
            <v>11</v>
          </cell>
          <cell r="AGK12">
            <v>11</v>
          </cell>
          <cell r="AGL12">
            <v>0</v>
          </cell>
          <cell r="AGN12">
            <v>38</v>
          </cell>
          <cell r="AGO12">
            <v>38</v>
          </cell>
          <cell r="AGP12">
            <v>0</v>
          </cell>
          <cell r="AGR12">
            <v>20</v>
          </cell>
          <cell r="AGS12">
            <v>20</v>
          </cell>
          <cell r="AGT12">
            <v>0</v>
          </cell>
          <cell r="AGV12">
            <v>32</v>
          </cell>
          <cell r="AGW12">
            <v>32</v>
          </cell>
          <cell r="AGX12">
            <v>0</v>
          </cell>
          <cell r="AGZ12">
            <v>4</v>
          </cell>
          <cell r="AHA12">
            <v>4</v>
          </cell>
          <cell r="AHB12">
            <v>0</v>
          </cell>
          <cell r="AHD12">
            <v>4</v>
          </cell>
          <cell r="AHE12">
            <v>4</v>
          </cell>
          <cell r="AHF12">
            <v>0</v>
          </cell>
          <cell r="AHH12">
            <v>3</v>
          </cell>
          <cell r="AHI12">
            <v>3</v>
          </cell>
          <cell r="AHJ12">
            <v>0</v>
          </cell>
          <cell r="AHL12">
            <v>3</v>
          </cell>
          <cell r="AHM12">
            <v>3</v>
          </cell>
          <cell r="AHN12">
            <v>0</v>
          </cell>
          <cell r="AHP12">
            <v>10</v>
          </cell>
          <cell r="AHQ12">
            <v>10</v>
          </cell>
          <cell r="AHR12">
            <v>0</v>
          </cell>
          <cell r="AHT12">
            <v>14</v>
          </cell>
          <cell r="AHU12">
            <v>14</v>
          </cell>
          <cell r="AHV12">
            <v>0</v>
          </cell>
          <cell r="AHX12" t="str">
            <v>*</v>
          </cell>
          <cell r="AHY12">
            <v>16</v>
          </cell>
          <cell r="AHZ12">
            <v>20</v>
          </cell>
          <cell r="AIA12">
            <v>3</v>
          </cell>
          <cell r="AIB12">
            <v>6</v>
          </cell>
          <cell r="AIC12">
            <v>2</v>
          </cell>
          <cell r="AID12">
            <v>2</v>
          </cell>
          <cell r="AIE12">
            <v>3</v>
          </cell>
          <cell r="AIF12">
            <v>3</v>
          </cell>
          <cell r="AIG12">
            <v>2</v>
          </cell>
          <cell r="AIH12">
            <v>1</v>
          </cell>
          <cell r="AII12">
            <v>40</v>
          </cell>
          <cell r="AIJ12">
            <v>6</v>
          </cell>
        </row>
        <row r="13">
          <cell r="B13" t="str">
            <v>รพท.สงขลา</v>
          </cell>
          <cell r="C13" t="str">
            <v>โรงพยาบาลสงขลา</v>
          </cell>
          <cell r="D13">
            <v>10745</v>
          </cell>
          <cell r="E13">
            <v>12</v>
          </cell>
          <cell r="F13" t="str">
            <v>สงขลา</v>
          </cell>
          <cell r="G13" t="str">
            <v>S ใหญ่</v>
          </cell>
          <cell r="H13" t="str">
            <v>รพ. ระดับ S เตียง &gt; 400</v>
          </cell>
          <cell r="I13">
            <v>5</v>
          </cell>
          <cell r="J13">
            <v>438</v>
          </cell>
          <cell r="K13">
            <v>4</v>
          </cell>
          <cell r="L13">
            <v>195189</v>
          </cell>
          <cell r="M13">
            <v>0</v>
          </cell>
          <cell r="N13">
            <v>100648</v>
          </cell>
          <cell r="O13">
            <v>94541</v>
          </cell>
          <cell r="P13">
            <v>616096</v>
          </cell>
          <cell r="Q13">
            <v>5</v>
          </cell>
          <cell r="R13">
            <v>5.7</v>
          </cell>
          <cell r="S13">
            <v>5</v>
          </cell>
          <cell r="T13">
            <v>0.94280904158206336</v>
          </cell>
          <cell r="U13">
            <v>5.9428090415820636</v>
          </cell>
          <cell r="V13">
            <v>4.0571909584179364</v>
          </cell>
          <cell r="W13" t="str">
            <v>OK</v>
          </cell>
          <cell r="X13">
            <v>3</v>
          </cell>
          <cell r="Y13">
            <v>2.7</v>
          </cell>
          <cell r="Z13">
            <v>0.48304589153964728</v>
          </cell>
          <cell r="AA13">
            <v>3.1830458915396473</v>
          </cell>
          <cell r="AB13">
            <v>2.216954108460353</v>
          </cell>
          <cell r="AC13" t="str">
            <v>OK</v>
          </cell>
          <cell r="AD13">
            <v>19</v>
          </cell>
          <cell r="AE13">
            <v>18</v>
          </cell>
          <cell r="AF13">
            <v>2.9059326290271157</v>
          </cell>
          <cell r="AG13">
            <v>20.905932629027117</v>
          </cell>
          <cell r="AH13">
            <v>15.094067370972883</v>
          </cell>
          <cell r="AI13" t="str">
            <v>OK</v>
          </cell>
          <cell r="AJ13">
            <v>2</v>
          </cell>
          <cell r="AK13">
            <v>1.8</v>
          </cell>
          <cell r="AL13">
            <v>0.63245553203367599</v>
          </cell>
          <cell r="AM13">
            <v>2.4324555320336758</v>
          </cell>
          <cell r="AN13">
            <v>1.1675444679663241</v>
          </cell>
          <cell r="AO13" t="str">
            <v>OK</v>
          </cell>
          <cell r="AP13">
            <v>1</v>
          </cell>
          <cell r="AQ13">
            <v>0.8</v>
          </cell>
          <cell r="AR13">
            <v>0.78881063774661553</v>
          </cell>
          <cell r="AS13">
            <v>1.5888106377466156</v>
          </cell>
          <cell r="AT13">
            <v>1.1189362253384516E-2</v>
          </cell>
          <cell r="AU13" t="str">
            <v>OK</v>
          </cell>
          <cell r="AV13">
            <v>3</v>
          </cell>
          <cell r="AW13">
            <v>4</v>
          </cell>
          <cell r="AX13">
            <v>7</v>
          </cell>
          <cell r="AY13">
            <v>7.3</v>
          </cell>
          <cell r="AZ13">
            <v>1.4944341180973273</v>
          </cell>
          <cell r="BA13">
            <v>8.7944341180973264</v>
          </cell>
          <cell r="BB13">
            <v>5.8055658819026723</v>
          </cell>
          <cell r="BC13" t="str">
            <v>OK</v>
          </cell>
          <cell r="BD13">
            <v>37</v>
          </cell>
          <cell r="BE13">
            <v>7</v>
          </cell>
          <cell r="BF13">
            <v>13</v>
          </cell>
          <cell r="BG13">
            <v>20</v>
          </cell>
          <cell r="BH13">
            <v>20.8</v>
          </cell>
          <cell r="BI13">
            <v>4.4422216663887193</v>
          </cell>
          <cell r="BJ13">
            <v>25.242221666388719</v>
          </cell>
          <cell r="BK13">
            <v>16.357778333611282</v>
          </cell>
          <cell r="BL13" t="str">
            <v>OK</v>
          </cell>
          <cell r="BM13">
            <v>20</v>
          </cell>
          <cell r="BN13">
            <v>3</v>
          </cell>
          <cell r="BO13">
            <v>27</v>
          </cell>
          <cell r="BP13">
            <v>30</v>
          </cell>
          <cell r="BQ13">
            <v>30</v>
          </cell>
          <cell r="BR13">
            <v>4.1633319989322652</v>
          </cell>
          <cell r="BS13">
            <v>34.163331998932264</v>
          </cell>
          <cell r="BT13">
            <v>25.836668001067736</v>
          </cell>
          <cell r="BU13" t="str">
            <v>OK</v>
          </cell>
          <cell r="BV13">
            <v>2</v>
          </cell>
          <cell r="BW13">
            <v>1.8</v>
          </cell>
          <cell r="BX13">
            <v>0.42163702135578407</v>
          </cell>
          <cell r="BY13">
            <v>2.2216370213557841</v>
          </cell>
          <cell r="BZ13">
            <v>1.378362978644216</v>
          </cell>
          <cell r="CA13" t="str">
            <v>OK</v>
          </cell>
          <cell r="CB13">
            <v>32</v>
          </cell>
          <cell r="CC13">
            <v>7</v>
          </cell>
          <cell r="CD13">
            <v>7.1</v>
          </cell>
          <cell r="CE13">
            <v>1.4491376746189431</v>
          </cell>
          <cell r="CF13">
            <v>8.549137674618942</v>
          </cell>
          <cell r="CG13">
            <v>5.6508623253810564</v>
          </cell>
          <cell r="CH13" t="str">
            <v>OK</v>
          </cell>
          <cell r="CI13">
            <v>4</v>
          </cell>
          <cell r="CJ13">
            <v>4</v>
          </cell>
          <cell r="CK13">
            <v>0.66666666666666663</v>
          </cell>
          <cell r="CL13">
            <v>4.666666666666667</v>
          </cell>
          <cell r="CM13">
            <v>3.3333333333333335</v>
          </cell>
          <cell r="CN13" t="str">
            <v>OK</v>
          </cell>
          <cell r="CO13">
            <v>11</v>
          </cell>
          <cell r="CP13">
            <v>7</v>
          </cell>
          <cell r="CQ13">
            <v>23</v>
          </cell>
          <cell r="CR13">
            <v>30</v>
          </cell>
          <cell r="CS13">
            <v>24.9</v>
          </cell>
          <cell r="CT13">
            <v>7.1717036562683827</v>
          </cell>
          <cell r="CU13">
            <v>32.071703656268383</v>
          </cell>
          <cell r="CV13">
            <v>17.728296343731614</v>
          </cell>
          <cell r="CW13" t="str">
            <v>OK</v>
          </cell>
          <cell r="CX13">
            <v>30</v>
          </cell>
          <cell r="CY13">
            <v>3</v>
          </cell>
          <cell r="CZ13">
            <v>5</v>
          </cell>
          <cell r="DA13">
            <v>8</v>
          </cell>
          <cell r="DB13">
            <v>11.7</v>
          </cell>
          <cell r="DC13">
            <v>3.4657049948186733</v>
          </cell>
          <cell r="DD13">
            <v>15.165704994818672</v>
          </cell>
          <cell r="DE13">
            <v>8.2342950051813268</v>
          </cell>
          <cell r="DF13" t="str">
            <v>Under</v>
          </cell>
          <cell r="DG13">
            <v>8</v>
          </cell>
          <cell r="DH13">
            <v>138</v>
          </cell>
          <cell r="DI13">
            <v>6</v>
          </cell>
          <cell r="DJ13">
            <v>6</v>
          </cell>
          <cell r="DK13">
            <v>1</v>
          </cell>
          <cell r="DL13">
            <v>1</v>
          </cell>
          <cell r="DM13">
            <v>2</v>
          </cell>
          <cell r="DN13">
            <v>5</v>
          </cell>
          <cell r="DO13">
            <v>0</v>
          </cell>
          <cell r="DP13">
            <v>9</v>
          </cell>
          <cell r="DQ13">
            <v>0</v>
          </cell>
          <cell r="DR13">
            <v>20</v>
          </cell>
          <cell r="DS13">
            <v>20</v>
          </cell>
          <cell r="DT13">
            <v>7</v>
          </cell>
          <cell r="DU13">
            <v>0</v>
          </cell>
          <cell r="DV13">
            <v>2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1</v>
          </cell>
          <cell r="EB13">
            <v>50</v>
          </cell>
          <cell r="EC13">
            <v>2</v>
          </cell>
          <cell r="ED13">
            <v>2</v>
          </cell>
          <cell r="EE13">
            <v>4</v>
          </cell>
          <cell r="EF13">
            <v>1</v>
          </cell>
          <cell r="EG13">
            <v>2</v>
          </cell>
          <cell r="EH13">
            <v>3</v>
          </cell>
          <cell r="EI13">
            <v>5</v>
          </cell>
          <cell r="EJ13">
            <v>2</v>
          </cell>
          <cell r="EK13">
            <v>1</v>
          </cell>
          <cell r="EL13">
            <v>8</v>
          </cell>
          <cell r="EM13">
            <v>0</v>
          </cell>
          <cell r="EN13">
            <v>2</v>
          </cell>
          <cell r="EO13">
            <v>2</v>
          </cell>
          <cell r="EP13">
            <v>67</v>
          </cell>
          <cell r="EQ13">
            <v>2</v>
          </cell>
          <cell r="ER13">
            <v>2</v>
          </cell>
          <cell r="ES13">
            <v>0</v>
          </cell>
          <cell r="ET13">
            <v>1</v>
          </cell>
          <cell r="EU13">
            <v>6</v>
          </cell>
          <cell r="EV13">
            <v>7</v>
          </cell>
          <cell r="EW13">
            <v>2</v>
          </cell>
          <cell r="EX13">
            <v>1</v>
          </cell>
          <cell r="EY13">
            <v>3</v>
          </cell>
          <cell r="EZ13">
            <v>1</v>
          </cell>
          <cell r="FA13">
            <v>3</v>
          </cell>
          <cell r="FB13">
            <v>1</v>
          </cell>
          <cell r="FC13">
            <v>5</v>
          </cell>
          <cell r="FD13">
            <v>1</v>
          </cell>
          <cell r="FE13">
            <v>1</v>
          </cell>
          <cell r="FF13">
            <v>2</v>
          </cell>
          <cell r="FG13">
            <v>2</v>
          </cell>
          <cell r="FH13">
            <v>1</v>
          </cell>
          <cell r="FI13">
            <v>3</v>
          </cell>
          <cell r="FJ13">
            <v>2</v>
          </cell>
          <cell r="FK13">
            <v>2</v>
          </cell>
          <cell r="FL13">
            <v>1</v>
          </cell>
          <cell r="FM13">
            <v>5</v>
          </cell>
          <cell r="FN13">
            <v>25</v>
          </cell>
          <cell r="FO13">
            <v>0</v>
          </cell>
          <cell r="FP13">
            <v>10</v>
          </cell>
          <cell r="FQ13">
            <v>0</v>
          </cell>
          <cell r="FR13">
            <v>10</v>
          </cell>
          <cell r="FS13">
            <v>10</v>
          </cell>
          <cell r="FT13">
            <v>0</v>
          </cell>
          <cell r="FU13">
            <v>10</v>
          </cell>
          <cell r="FV13">
            <v>4</v>
          </cell>
          <cell r="FW13">
            <v>0</v>
          </cell>
          <cell r="FX13">
            <v>4</v>
          </cell>
          <cell r="FY13">
            <v>5</v>
          </cell>
          <cell r="FZ13">
            <v>0</v>
          </cell>
          <cell r="GA13">
            <v>5</v>
          </cell>
          <cell r="GB13">
            <v>29</v>
          </cell>
          <cell r="GC13">
            <v>12.1</v>
          </cell>
          <cell r="GD13">
            <v>7.6077445920442006</v>
          </cell>
          <cell r="GE13">
            <v>19.7077445920442</v>
          </cell>
          <cell r="GF13">
            <v>4.492255407955799</v>
          </cell>
          <cell r="GG13" t="str">
            <v>Over</v>
          </cell>
          <cell r="GH13">
            <v>50</v>
          </cell>
          <cell r="GI13">
            <v>40.2592</v>
          </cell>
          <cell r="GJ13">
            <v>19.518899999999999</v>
          </cell>
          <cell r="GK13">
            <v>31</v>
          </cell>
          <cell r="GL13">
            <v>25.3</v>
          </cell>
          <cell r="GM13">
            <v>6.000925854492051</v>
          </cell>
          <cell r="GN13">
            <v>31.30092585449205</v>
          </cell>
          <cell r="GO13">
            <v>19.299074145507952</v>
          </cell>
          <cell r="GP13" t="str">
            <v>OK</v>
          </cell>
          <cell r="GQ13">
            <v>138</v>
          </cell>
          <cell r="GR13">
            <v>10</v>
          </cell>
          <cell r="GS13">
            <v>9.5</v>
          </cell>
          <cell r="GT13">
            <v>1.0801234497346435</v>
          </cell>
          <cell r="GU13">
            <v>19</v>
          </cell>
          <cell r="GV13">
            <v>8.4198765502653572</v>
          </cell>
          <cell r="GW13" t="str">
            <v>OK</v>
          </cell>
          <cell r="GX13">
            <v>1</v>
          </cell>
          <cell r="GY13">
            <v>0.6</v>
          </cell>
          <cell r="GZ13">
            <v>0.5163977794943222</v>
          </cell>
          <cell r="HA13">
            <v>1.1163977794943221</v>
          </cell>
          <cell r="HB13">
            <v>8.3602220505677782E-2</v>
          </cell>
          <cell r="HC13" t="str">
            <v>OK</v>
          </cell>
          <cell r="HD13">
            <v>6</v>
          </cell>
          <cell r="HE13">
            <v>3</v>
          </cell>
          <cell r="HF13">
            <v>9</v>
          </cell>
          <cell r="HG13">
            <v>8.8000000000000007</v>
          </cell>
          <cell r="HH13">
            <v>1.0327955589886457</v>
          </cell>
          <cell r="HI13">
            <v>9.8327955589886464</v>
          </cell>
          <cell r="HJ13">
            <v>7.767204441011355</v>
          </cell>
          <cell r="HK13" t="str">
            <v>OK</v>
          </cell>
          <cell r="HL13">
            <v>1</v>
          </cell>
          <cell r="HM13">
            <v>1.4</v>
          </cell>
          <cell r="HN13">
            <v>0.69920589878010087</v>
          </cell>
          <cell r="HO13">
            <v>2.0992058987801006</v>
          </cell>
          <cell r="HP13">
            <v>0.70079410121989905</v>
          </cell>
          <cell r="HQ13" t="str">
            <v>OK</v>
          </cell>
          <cell r="HR13">
            <v>21</v>
          </cell>
          <cell r="HS13">
            <v>2</v>
          </cell>
          <cell r="HT13">
            <v>1.9</v>
          </cell>
          <cell r="HU13">
            <v>0.87559503577091302</v>
          </cell>
          <cell r="HV13">
            <v>2.7755950357709129</v>
          </cell>
          <cell r="HW13">
            <v>1.0244049642290869</v>
          </cell>
          <cell r="HX13" t="str">
            <v>OK</v>
          </cell>
          <cell r="HY13">
            <v>3</v>
          </cell>
          <cell r="HZ13">
            <v>12</v>
          </cell>
          <cell r="IA13">
            <v>15</v>
          </cell>
          <cell r="IB13">
            <v>9.6999999999999993</v>
          </cell>
          <cell r="IC13">
            <v>2.62678510731274</v>
          </cell>
          <cell r="ID13">
            <v>12.326785107312739</v>
          </cell>
          <cell r="IE13">
            <v>7.0732148926872593</v>
          </cell>
          <cell r="IF13" t="str">
            <v>Over</v>
          </cell>
          <cell r="IG13">
            <v>4</v>
          </cell>
          <cell r="IH13">
            <v>2.8</v>
          </cell>
          <cell r="II13">
            <v>0.63245553203367533</v>
          </cell>
          <cell r="IJ13">
            <v>3.4324555320336749</v>
          </cell>
          <cell r="IK13">
            <v>2.1675444679663247</v>
          </cell>
          <cell r="IL13" t="str">
            <v>Over</v>
          </cell>
          <cell r="IM13">
            <v>21</v>
          </cell>
          <cell r="IN13">
            <v>2</v>
          </cell>
          <cell r="IO13">
            <v>2.2000000000000002</v>
          </cell>
          <cell r="IP13">
            <v>0.78881063774661553</v>
          </cell>
          <cell r="IQ13">
            <v>2.9888106377466155</v>
          </cell>
          <cell r="IR13">
            <v>1.4111893622533846</v>
          </cell>
          <cell r="IS13" t="str">
            <v>OK</v>
          </cell>
          <cell r="IT13">
            <v>0</v>
          </cell>
          <cell r="IU13">
            <v>0.4</v>
          </cell>
          <cell r="IV13">
            <v>0.5163977794943222</v>
          </cell>
          <cell r="IW13">
            <v>0.91639777949432222</v>
          </cell>
          <cell r="IX13">
            <v>-0.11639777949432217</v>
          </cell>
          <cell r="IY13" t="str">
            <v>OK</v>
          </cell>
          <cell r="IZ13">
            <v>1</v>
          </cell>
          <cell r="JA13">
            <v>0.5</v>
          </cell>
          <cell r="JB13">
            <v>0.70710678118654757</v>
          </cell>
          <cell r="JC13">
            <v>1.2071067811865475</v>
          </cell>
          <cell r="JD13">
            <v>-0.20710678118654757</v>
          </cell>
          <cell r="JE13" t="str">
            <v>OK</v>
          </cell>
          <cell r="JF13">
            <v>3</v>
          </cell>
          <cell r="JG13">
            <v>3</v>
          </cell>
          <cell r="JH13">
            <v>2.2999999999999998</v>
          </cell>
          <cell r="JI13">
            <v>1.0593499054713804</v>
          </cell>
          <cell r="JJ13">
            <v>3.3593499054713805</v>
          </cell>
          <cell r="JK13">
            <v>1.2406500945286194</v>
          </cell>
          <cell r="JL13" t="str">
            <v>OK</v>
          </cell>
          <cell r="JM13">
            <v>1</v>
          </cell>
          <cell r="JN13">
            <v>1</v>
          </cell>
          <cell r="JO13">
            <v>0</v>
          </cell>
          <cell r="JP13">
            <v>1</v>
          </cell>
          <cell r="JQ13">
            <v>1</v>
          </cell>
          <cell r="JR13" t="str">
            <v>OK</v>
          </cell>
          <cell r="JS13">
            <v>2</v>
          </cell>
          <cell r="JT13">
            <v>3</v>
          </cell>
          <cell r="JU13">
            <v>5</v>
          </cell>
          <cell r="JV13">
            <v>5</v>
          </cell>
          <cell r="JW13">
            <v>0</v>
          </cell>
          <cell r="JX13">
            <v>5</v>
          </cell>
          <cell r="JY13">
            <v>5</v>
          </cell>
          <cell r="JZ13" t="str">
            <v>OK</v>
          </cell>
          <cell r="KA13">
            <v>1</v>
          </cell>
          <cell r="KB13">
            <v>1.9</v>
          </cell>
          <cell r="KC13">
            <v>0.99442892601175314</v>
          </cell>
          <cell r="KD13">
            <v>2.8944289260117531</v>
          </cell>
          <cell r="KE13">
            <v>0.90557107398824677</v>
          </cell>
          <cell r="KF13" t="str">
            <v>OK</v>
          </cell>
          <cell r="KG13">
            <v>0</v>
          </cell>
          <cell r="KH13">
            <v>0.5</v>
          </cell>
          <cell r="KI13">
            <v>0.70710678118654757</v>
          </cell>
          <cell r="KJ13">
            <v>1.2071067811865475</v>
          </cell>
          <cell r="KK13">
            <v>-0.20710678118654757</v>
          </cell>
          <cell r="KL13" t="str">
            <v>OK</v>
          </cell>
          <cell r="KM13">
            <v>1</v>
          </cell>
          <cell r="KN13">
            <v>2</v>
          </cell>
          <cell r="KO13">
            <v>3</v>
          </cell>
          <cell r="KP13">
            <v>3.1</v>
          </cell>
          <cell r="KQ13">
            <v>0.31622776601683794</v>
          </cell>
          <cell r="KR13">
            <v>3.4162277660168381</v>
          </cell>
          <cell r="KS13">
            <v>2.7837722339831621</v>
          </cell>
          <cell r="KT13" t="str">
            <v>OK</v>
          </cell>
          <cell r="KU13">
            <v>13</v>
          </cell>
          <cell r="KV13">
            <v>2</v>
          </cell>
          <cell r="KW13">
            <v>1.6</v>
          </cell>
          <cell r="KX13">
            <v>0.69920589878010087</v>
          </cell>
          <cell r="KY13">
            <v>2.2992058987801007</v>
          </cell>
          <cell r="KZ13">
            <v>0.90079410121989922</v>
          </cell>
          <cell r="LA13" t="str">
            <v>OK</v>
          </cell>
          <cell r="LB13">
            <v>2</v>
          </cell>
          <cell r="LC13">
            <v>2</v>
          </cell>
          <cell r="LD13">
            <v>0</v>
          </cell>
          <cell r="LE13">
            <v>2</v>
          </cell>
          <cell r="LF13">
            <v>2</v>
          </cell>
          <cell r="LG13" t="str">
            <v>OK</v>
          </cell>
          <cell r="LH13">
            <v>2</v>
          </cell>
          <cell r="LI13">
            <v>2</v>
          </cell>
          <cell r="LJ13">
            <v>0</v>
          </cell>
          <cell r="LK13">
            <v>2</v>
          </cell>
          <cell r="LL13">
            <v>2</v>
          </cell>
          <cell r="LM13" t="str">
            <v>OK</v>
          </cell>
          <cell r="LN13">
            <v>4</v>
          </cell>
          <cell r="LO13">
            <v>1</v>
          </cell>
          <cell r="LP13">
            <v>0.2</v>
          </cell>
          <cell r="LQ13">
            <v>0.4216370213557839</v>
          </cell>
          <cell r="LR13">
            <v>0.62163702135578391</v>
          </cell>
          <cell r="LS13">
            <v>-0.22163702135578389</v>
          </cell>
          <cell r="LT13" t="str">
            <v>Over</v>
          </cell>
          <cell r="LU13">
            <v>7</v>
          </cell>
          <cell r="LV13">
            <v>65</v>
          </cell>
          <cell r="LW13">
            <v>6</v>
          </cell>
          <cell r="LX13">
            <v>5.8</v>
          </cell>
          <cell r="LY13">
            <v>1.2292725943057194</v>
          </cell>
          <cell r="LZ13">
            <v>7.029272594305719</v>
          </cell>
          <cell r="MA13">
            <v>4.5707274056942806</v>
          </cell>
          <cell r="MB13" t="str">
            <v>OK</v>
          </cell>
          <cell r="MC13">
            <v>2</v>
          </cell>
          <cell r="MD13">
            <v>10</v>
          </cell>
          <cell r="ME13">
            <v>0</v>
          </cell>
          <cell r="MF13">
            <v>12</v>
          </cell>
          <cell r="MG13">
            <v>12</v>
          </cell>
          <cell r="MH13">
            <v>0</v>
          </cell>
          <cell r="MI13">
            <v>12</v>
          </cell>
          <cell r="MJ13">
            <v>12</v>
          </cell>
          <cell r="MK13" t="str">
            <v>OK</v>
          </cell>
          <cell r="ML13">
            <v>18</v>
          </cell>
          <cell r="MM13">
            <v>25</v>
          </cell>
          <cell r="MN13">
            <v>21.6</v>
          </cell>
          <cell r="MO13">
            <v>4.9261208538429733</v>
          </cell>
          <cell r="MP13">
            <v>26.526120853842976</v>
          </cell>
          <cell r="MQ13">
            <v>16.673879146157027</v>
          </cell>
          <cell r="MR13" t="str">
            <v>OK</v>
          </cell>
          <cell r="MS13">
            <v>0</v>
          </cell>
          <cell r="MT13">
            <v>0.4</v>
          </cell>
          <cell r="MU13">
            <v>0.69920589878010109</v>
          </cell>
          <cell r="MV13">
            <v>1.099205898780101</v>
          </cell>
          <cell r="MW13">
            <v>-0.29920589878010106</v>
          </cell>
          <cell r="MX13" t="str">
            <v>OK</v>
          </cell>
          <cell r="MY13">
            <v>25</v>
          </cell>
          <cell r="MZ13">
            <v>18</v>
          </cell>
          <cell r="NA13">
            <v>18.2</v>
          </cell>
          <cell r="NB13">
            <v>4.07703596037884</v>
          </cell>
          <cell r="NC13">
            <v>22.277035960378839</v>
          </cell>
          <cell r="ND13">
            <v>14.122964039621159</v>
          </cell>
          <cell r="NE13" t="str">
            <v>OK</v>
          </cell>
          <cell r="NF13">
            <v>0</v>
          </cell>
          <cell r="NG13">
            <v>0.1</v>
          </cell>
          <cell r="NH13">
            <v>0.31622776601683794</v>
          </cell>
          <cell r="NI13">
            <v>0.41622776601683797</v>
          </cell>
          <cell r="NJ13">
            <v>-0.21622776601683794</v>
          </cell>
          <cell r="NK13" t="str">
            <v>OK</v>
          </cell>
          <cell r="NL13">
            <v>18</v>
          </cell>
          <cell r="NM13">
            <v>9</v>
          </cell>
          <cell r="NN13">
            <v>8.5</v>
          </cell>
          <cell r="NO13">
            <v>0.97182531580755005</v>
          </cell>
          <cell r="NP13">
            <v>9.4718253158075498</v>
          </cell>
          <cell r="NQ13">
            <v>7.5281746841924502</v>
          </cell>
          <cell r="NR13" t="str">
            <v>OK</v>
          </cell>
          <cell r="NS13">
            <v>9</v>
          </cell>
          <cell r="NT13">
            <v>13</v>
          </cell>
          <cell r="NU13">
            <v>11.2</v>
          </cell>
          <cell r="NV13">
            <v>2.1499353995462775</v>
          </cell>
          <cell r="NW13">
            <v>13.349935399546277</v>
          </cell>
          <cell r="NX13">
            <v>9.0500646004537213</v>
          </cell>
          <cell r="NY13" t="str">
            <v>OK</v>
          </cell>
          <cell r="NZ13">
            <v>13</v>
          </cell>
          <cell r="OA13">
            <v>2</v>
          </cell>
          <cell r="OB13">
            <v>1.2</v>
          </cell>
          <cell r="OC13">
            <v>0.42163702135578385</v>
          </cell>
          <cell r="OD13">
            <v>1.6216370213557838</v>
          </cell>
          <cell r="OE13">
            <v>0.77836297864421611</v>
          </cell>
          <cell r="OF13" t="str">
            <v>Over</v>
          </cell>
          <cell r="OG13">
            <v>0</v>
          </cell>
          <cell r="OH13">
            <v>0.4</v>
          </cell>
          <cell r="OI13">
            <v>0.5163977794943222</v>
          </cell>
          <cell r="OJ13">
            <v>0.91639777949432222</v>
          </cell>
          <cell r="OK13">
            <v>-0.11639777949432217</v>
          </cell>
          <cell r="OL13" t="str">
            <v>OK</v>
          </cell>
          <cell r="OM13">
            <v>2</v>
          </cell>
          <cell r="ON13">
            <v>4</v>
          </cell>
          <cell r="OO13">
            <v>4.5</v>
          </cell>
          <cell r="OP13">
            <v>1.5811388300841898</v>
          </cell>
          <cell r="OQ13">
            <v>6.08113883008419</v>
          </cell>
          <cell r="OR13">
            <v>2.91886116991581</v>
          </cell>
          <cell r="OS13" t="str">
            <v>OK</v>
          </cell>
          <cell r="OT13">
            <v>4</v>
          </cell>
          <cell r="OU13">
            <v>5</v>
          </cell>
          <cell r="OV13">
            <v>4.2</v>
          </cell>
          <cell r="OW13">
            <v>1.0327955589886442</v>
          </cell>
          <cell r="OX13">
            <v>5.2327955589886441</v>
          </cell>
          <cell r="OY13">
            <v>3.1672044410113562</v>
          </cell>
          <cell r="OZ13" t="str">
            <v>OK</v>
          </cell>
          <cell r="PA13">
            <v>2</v>
          </cell>
          <cell r="PB13">
            <v>1.6</v>
          </cell>
          <cell r="PC13">
            <v>0.69920589878010087</v>
          </cell>
          <cell r="PD13">
            <v>1</v>
          </cell>
          <cell r="PE13">
            <v>0.90079410121989922</v>
          </cell>
          <cell r="PF13" t="str">
            <v>Over</v>
          </cell>
          <cell r="PG13">
            <v>2</v>
          </cell>
          <cell r="PH13">
            <v>2</v>
          </cell>
          <cell r="PI13">
            <v>1</v>
          </cell>
          <cell r="PJ13">
            <v>1</v>
          </cell>
          <cell r="PK13">
            <v>0</v>
          </cell>
          <cell r="PL13">
            <v>0.4</v>
          </cell>
          <cell r="PM13">
            <v>0.69920589878010109</v>
          </cell>
          <cell r="PN13">
            <v>1.099205898780101</v>
          </cell>
          <cell r="PO13">
            <v>-0.29920589878010106</v>
          </cell>
          <cell r="PP13" t="str">
            <v>OK</v>
          </cell>
          <cell r="PQ13">
            <v>7</v>
          </cell>
          <cell r="PR13">
            <v>4</v>
          </cell>
          <cell r="PS13">
            <v>2</v>
          </cell>
          <cell r="PT13">
            <v>6</v>
          </cell>
          <cell r="PU13">
            <v>6.1</v>
          </cell>
          <cell r="PV13">
            <v>0.99442892601175192</v>
          </cell>
          <cell r="PW13">
            <v>7.0944289260117515</v>
          </cell>
          <cell r="PX13">
            <v>5.1055710739882478</v>
          </cell>
          <cell r="PY13" t="str">
            <v>OK</v>
          </cell>
          <cell r="PZ13">
            <v>6</v>
          </cell>
          <cell r="QA13">
            <v>2</v>
          </cell>
          <cell r="QB13">
            <v>0.9</v>
          </cell>
          <cell r="QC13">
            <v>0.73786478737262184</v>
          </cell>
          <cell r="QD13">
            <v>1.6378647873726218</v>
          </cell>
          <cell r="QE13">
            <v>0.16213521262737818</v>
          </cell>
          <cell r="QF13" t="str">
            <v>Over</v>
          </cell>
          <cell r="QG13">
            <v>4</v>
          </cell>
          <cell r="QH13">
            <v>2</v>
          </cell>
          <cell r="QI13">
            <v>6</v>
          </cell>
          <cell r="QJ13">
            <v>5.6</v>
          </cell>
          <cell r="QK13">
            <v>0.5163977794943222</v>
          </cell>
          <cell r="QL13">
            <v>6.1163977794943216</v>
          </cell>
          <cell r="QM13">
            <v>5.0836022205056777</v>
          </cell>
          <cell r="QN13" t="str">
            <v>OK</v>
          </cell>
          <cell r="QO13">
            <v>8</v>
          </cell>
          <cell r="QP13">
            <v>9</v>
          </cell>
          <cell r="QQ13">
            <v>8.8000000000000007</v>
          </cell>
          <cell r="QR13">
            <v>1.9321835661585924</v>
          </cell>
          <cell r="QS13">
            <v>10.732183566158593</v>
          </cell>
          <cell r="QT13">
            <v>6.8678164338414085</v>
          </cell>
          <cell r="QU13" t="str">
            <v>OK</v>
          </cell>
          <cell r="QV13">
            <v>9</v>
          </cell>
          <cell r="QW13">
            <v>6</v>
          </cell>
          <cell r="QX13">
            <v>6.7</v>
          </cell>
          <cell r="QY13">
            <v>1.7029386365926409</v>
          </cell>
          <cell r="QZ13">
            <v>8.4029386365926406</v>
          </cell>
          <cell r="RA13">
            <v>4.9970613634073597</v>
          </cell>
          <cell r="RB13" t="str">
            <v>OK</v>
          </cell>
          <cell r="RC13">
            <v>6</v>
          </cell>
          <cell r="RD13">
            <v>5</v>
          </cell>
          <cell r="RE13">
            <v>3.9</v>
          </cell>
          <cell r="RF13">
            <v>0.87559503577091347</v>
          </cell>
          <cell r="RG13">
            <v>4.7755950357709134</v>
          </cell>
          <cell r="RH13">
            <v>3.0244049642290864</v>
          </cell>
          <cell r="RI13" t="str">
            <v>Over</v>
          </cell>
          <cell r="RJ13">
            <v>3</v>
          </cell>
          <cell r="RK13">
            <v>3</v>
          </cell>
          <cell r="RL13">
            <v>0</v>
          </cell>
          <cell r="RM13">
            <v>3</v>
          </cell>
          <cell r="RN13">
            <v>3</v>
          </cell>
          <cell r="RO13" t="str">
            <v>OK</v>
          </cell>
          <cell r="RP13">
            <v>1</v>
          </cell>
          <cell r="RQ13">
            <v>5</v>
          </cell>
          <cell r="RR13">
            <v>6</v>
          </cell>
          <cell r="RS13">
            <v>6</v>
          </cell>
          <cell r="RT13">
            <v>0</v>
          </cell>
          <cell r="RU13">
            <v>6</v>
          </cell>
          <cell r="RV13">
            <v>6</v>
          </cell>
          <cell r="RW13" t="str">
            <v>OK</v>
          </cell>
          <cell r="RX13">
            <v>14</v>
          </cell>
          <cell r="RY13">
            <v>15</v>
          </cell>
          <cell r="RZ13">
            <v>20.2</v>
          </cell>
          <cell r="SA13">
            <v>3.326659986633238</v>
          </cell>
          <cell r="SB13">
            <v>23.526659986633238</v>
          </cell>
          <cell r="SC13">
            <v>16.873340013366761</v>
          </cell>
          <cell r="SD13" t="str">
            <v>Under</v>
          </cell>
          <cell r="SE13">
            <v>13</v>
          </cell>
          <cell r="SF13">
            <v>0</v>
          </cell>
          <cell r="SG13">
            <v>13</v>
          </cell>
          <cell r="SH13">
            <v>4.9000000000000004</v>
          </cell>
          <cell r="SI13">
            <v>3.3482997343593826</v>
          </cell>
          <cell r="SJ13">
            <v>8.2482997343593834</v>
          </cell>
          <cell r="SK13">
            <v>1.5517002656406178</v>
          </cell>
          <cell r="SL13" t="str">
            <v>Over</v>
          </cell>
          <cell r="SM13">
            <v>0</v>
          </cell>
          <cell r="SN13">
            <v>0</v>
          </cell>
          <cell r="SO13">
            <v>0</v>
          </cell>
          <cell r="SP13">
            <v>0</v>
          </cell>
          <cell r="SQ13">
            <v>0</v>
          </cell>
          <cell r="SR13" t="str">
            <v>OK</v>
          </cell>
          <cell r="SS13">
            <v>28</v>
          </cell>
          <cell r="ST13">
            <v>4</v>
          </cell>
          <cell r="SU13">
            <v>5.8</v>
          </cell>
          <cell r="SV13">
            <v>1.4757295747452446</v>
          </cell>
          <cell r="SW13">
            <v>7.2757295747452444</v>
          </cell>
          <cell r="SX13">
            <v>4.3242704252547552</v>
          </cell>
          <cell r="SY13" t="str">
            <v>Under</v>
          </cell>
          <cell r="SZ13">
            <v>8</v>
          </cell>
          <cell r="TA13">
            <v>4</v>
          </cell>
          <cell r="TB13">
            <v>0</v>
          </cell>
          <cell r="TC13">
            <v>12</v>
          </cell>
          <cell r="TD13">
            <v>12.8</v>
          </cell>
          <cell r="TE13">
            <v>2.973961069759393</v>
          </cell>
          <cell r="TF13">
            <v>15.773961069759395</v>
          </cell>
          <cell r="TG13">
            <v>9.8260389302406068</v>
          </cell>
          <cell r="TH13" t="str">
            <v>OK</v>
          </cell>
          <cell r="TI13">
            <v>16</v>
          </cell>
          <cell r="TJ13">
            <v>2</v>
          </cell>
          <cell r="TK13">
            <v>0.5</v>
          </cell>
          <cell r="TL13">
            <v>0.84983658559879749</v>
          </cell>
          <cell r="TM13">
            <v>1.3498365855987975</v>
          </cell>
          <cell r="TN13">
            <v>-0.34983658559879749</v>
          </cell>
          <cell r="TO13" t="str">
            <v>Over</v>
          </cell>
          <cell r="TP13">
            <v>32</v>
          </cell>
          <cell r="TQ13">
            <v>10</v>
          </cell>
          <cell r="TR13">
            <v>11</v>
          </cell>
          <cell r="TS13">
            <v>53</v>
          </cell>
          <cell r="TT13">
            <v>46.3</v>
          </cell>
          <cell r="TU13">
            <v>8.6801177667382063</v>
          </cell>
          <cell r="TV13">
            <v>54.980117766738203</v>
          </cell>
          <cell r="TW13">
            <v>37.619882233261791</v>
          </cell>
          <cell r="TX13" t="str">
            <v>OK</v>
          </cell>
          <cell r="TY13">
            <v>55</v>
          </cell>
          <cell r="TZ13">
            <v>4</v>
          </cell>
          <cell r="UA13">
            <v>3.1</v>
          </cell>
          <cell r="UB13">
            <v>0.87559503577091347</v>
          </cell>
          <cell r="UC13">
            <v>3.9755950357709136</v>
          </cell>
          <cell r="UD13">
            <v>2.2244049642290866</v>
          </cell>
          <cell r="UE13" t="str">
            <v>Over</v>
          </cell>
          <cell r="UF13">
            <v>13</v>
          </cell>
          <cell r="UG13">
            <v>7</v>
          </cell>
          <cell r="UH13">
            <v>20</v>
          </cell>
          <cell r="UI13">
            <v>15.9</v>
          </cell>
          <cell r="UJ13">
            <v>2.5582111805799879</v>
          </cell>
          <cell r="UK13">
            <v>18.458211180579987</v>
          </cell>
          <cell r="UL13">
            <v>13.341788819420012</v>
          </cell>
          <cell r="UM13" t="str">
            <v>Over</v>
          </cell>
          <cell r="UN13">
            <v>4</v>
          </cell>
          <cell r="UO13">
            <v>0</v>
          </cell>
          <cell r="UP13">
            <v>4</v>
          </cell>
          <cell r="UQ13">
            <v>4</v>
          </cell>
          <cell r="UR13">
            <v>0</v>
          </cell>
          <cell r="US13">
            <v>4</v>
          </cell>
          <cell r="UT13">
            <v>4</v>
          </cell>
          <cell r="UU13" t="str">
            <v>OK</v>
          </cell>
          <cell r="UV13">
            <v>2</v>
          </cell>
          <cell r="UW13">
            <v>2</v>
          </cell>
          <cell r="UX13">
            <v>0</v>
          </cell>
          <cell r="UY13">
            <v>2</v>
          </cell>
          <cell r="UZ13">
            <v>2</v>
          </cell>
          <cell r="VA13" t="str">
            <v>OK</v>
          </cell>
          <cell r="VB13">
            <v>1</v>
          </cell>
          <cell r="VC13">
            <v>1</v>
          </cell>
          <cell r="VD13">
            <v>0</v>
          </cell>
          <cell r="VE13">
            <v>1</v>
          </cell>
          <cell r="VF13">
            <v>1</v>
          </cell>
          <cell r="VG13" t="str">
            <v>OK</v>
          </cell>
          <cell r="VH13">
            <v>31</v>
          </cell>
          <cell r="VI13">
            <v>5</v>
          </cell>
          <cell r="VJ13">
            <v>5</v>
          </cell>
          <cell r="VK13">
            <v>0</v>
          </cell>
          <cell r="VL13">
            <v>5</v>
          </cell>
          <cell r="VM13">
            <v>5</v>
          </cell>
          <cell r="VN13" t="str">
            <v>OK</v>
          </cell>
          <cell r="VO13">
            <v>5</v>
          </cell>
          <cell r="VP13">
            <v>44</v>
          </cell>
          <cell r="VQ13">
            <v>38.6</v>
          </cell>
          <cell r="VR13">
            <v>3.40587727318528</v>
          </cell>
          <cell r="VS13">
            <v>42.005877273185284</v>
          </cell>
          <cell r="VT13">
            <v>35.194122726814719</v>
          </cell>
          <cell r="VU13" t="str">
            <v>Over</v>
          </cell>
          <cell r="VV13">
            <v>37</v>
          </cell>
          <cell r="VW13">
            <v>34.200000000000003</v>
          </cell>
          <cell r="VX13">
            <v>2.5733678754158378</v>
          </cell>
          <cell r="VY13">
            <v>36.773367875415843</v>
          </cell>
          <cell r="VZ13">
            <v>31.626632124584166</v>
          </cell>
          <cell r="WA13" t="str">
            <v>Over</v>
          </cell>
          <cell r="WB13">
            <v>81</v>
          </cell>
          <cell r="WC13">
            <v>355</v>
          </cell>
          <cell r="WD13">
            <v>37</v>
          </cell>
          <cell r="WE13">
            <v>0</v>
          </cell>
          <cell r="WF13">
            <v>37</v>
          </cell>
          <cell r="WG13">
            <v>39.6</v>
          </cell>
          <cell r="WH13">
            <v>2.3664319132398464</v>
          </cell>
          <cell r="WI13">
            <v>41.966431913239845</v>
          </cell>
          <cell r="WJ13">
            <v>37.233568086760158</v>
          </cell>
          <cell r="WK13" t="str">
            <v>Under</v>
          </cell>
          <cell r="WL13">
            <v>37</v>
          </cell>
          <cell r="WM13">
            <v>34</v>
          </cell>
          <cell r="WN13">
            <v>2</v>
          </cell>
          <cell r="WO13">
            <v>36</v>
          </cell>
          <cell r="WP13">
            <v>37.4</v>
          </cell>
          <cell r="WQ13">
            <v>2.9888682361946524</v>
          </cell>
          <cell r="WR13">
            <v>40.388868236194654</v>
          </cell>
          <cell r="WS13">
            <v>34.411131763805344</v>
          </cell>
          <cell r="WT13" t="str">
            <v>OK</v>
          </cell>
          <cell r="WU13">
            <v>36</v>
          </cell>
          <cell r="WV13">
            <v>96</v>
          </cell>
          <cell r="WW13">
            <v>2</v>
          </cell>
          <cell r="WX13">
            <v>98</v>
          </cell>
          <cell r="WY13">
            <v>100.4</v>
          </cell>
          <cell r="WZ13">
            <v>12.438292129995599</v>
          </cell>
          <cell r="XA13">
            <v>112.83829212999561</v>
          </cell>
          <cell r="XB13">
            <v>87.961707870004403</v>
          </cell>
          <cell r="XC13" t="str">
            <v>OK</v>
          </cell>
          <cell r="XD13">
            <v>98</v>
          </cell>
          <cell r="XE13">
            <v>24</v>
          </cell>
          <cell r="XF13">
            <v>0</v>
          </cell>
          <cell r="XG13">
            <v>30</v>
          </cell>
          <cell r="XH13">
            <v>21.5</v>
          </cell>
          <cell r="XI13">
            <v>6.2937358628330689</v>
          </cell>
          <cell r="XJ13">
            <v>27.793735862833067</v>
          </cell>
          <cell r="XK13">
            <v>15.206264137166931</v>
          </cell>
          <cell r="XL13" t="str">
            <v>Over</v>
          </cell>
          <cell r="XM13">
            <v>24</v>
          </cell>
          <cell r="XN13">
            <v>36</v>
          </cell>
          <cell r="XO13">
            <v>0</v>
          </cell>
          <cell r="XP13">
            <v>36</v>
          </cell>
          <cell r="XQ13">
            <v>43</v>
          </cell>
          <cell r="XR13">
            <v>8.232726023485645</v>
          </cell>
          <cell r="XS13">
            <v>51.232726023485647</v>
          </cell>
          <cell r="XT13">
            <v>34.767273976514353</v>
          </cell>
          <cell r="XU13" t="str">
            <v>OK</v>
          </cell>
          <cell r="XV13">
            <v>36</v>
          </cell>
          <cell r="XW13">
            <v>27</v>
          </cell>
          <cell r="XX13">
            <v>0</v>
          </cell>
          <cell r="XY13">
            <v>27</v>
          </cell>
          <cell r="XZ13">
            <v>28</v>
          </cell>
          <cell r="YA13">
            <v>5.0110987927909694</v>
          </cell>
          <cell r="YB13">
            <v>33.011098792790968</v>
          </cell>
          <cell r="YC13">
            <v>22.988901207209032</v>
          </cell>
          <cell r="YD13" t="str">
            <v>OK</v>
          </cell>
          <cell r="YE13">
            <v>27</v>
          </cell>
          <cell r="YF13">
            <v>117</v>
          </cell>
          <cell r="YG13">
            <v>0</v>
          </cell>
          <cell r="YH13">
            <v>117</v>
          </cell>
          <cell r="YI13">
            <v>134.9</v>
          </cell>
          <cell r="YJ13">
            <v>19.456218657397017</v>
          </cell>
          <cell r="YK13">
            <v>154.35621865739702</v>
          </cell>
          <cell r="YL13">
            <v>115.44378134260299</v>
          </cell>
          <cell r="YM13" t="str">
            <v>OK</v>
          </cell>
          <cell r="YN13">
            <v>117</v>
          </cell>
          <cell r="YO13">
            <v>60</v>
          </cell>
          <cell r="YP13">
            <v>0</v>
          </cell>
          <cell r="YQ13">
            <v>60</v>
          </cell>
          <cell r="YR13">
            <v>76</v>
          </cell>
          <cell r="YS13">
            <v>15.599145275730121</v>
          </cell>
          <cell r="YT13">
            <v>91.599145275730123</v>
          </cell>
          <cell r="YU13">
            <v>60.400854724269877</v>
          </cell>
          <cell r="YV13" t="str">
            <v>Under</v>
          </cell>
          <cell r="YW13">
            <v>60</v>
          </cell>
          <cell r="YX13">
            <v>46</v>
          </cell>
          <cell r="YY13">
            <v>1</v>
          </cell>
          <cell r="YZ13">
            <v>47</v>
          </cell>
          <cell r="ZA13">
            <v>36</v>
          </cell>
          <cell r="ZB13">
            <v>8.3533093907611118</v>
          </cell>
          <cell r="ZC13">
            <v>44.353309390761112</v>
          </cell>
          <cell r="ZD13">
            <v>27.646690609238888</v>
          </cell>
          <cell r="ZE13" t="str">
            <v>Over</v>
          </cell>
          <cell r="ZF13">
            <v>47</v>
          </cell>
          <cell r="ZG13">
            <v>9</v>
          </cell>
          <cell r="ZH13">
            <v>0</v>
          </cell>
          <cell r="ZI13">
            <v>9</v>
          </cell>
          <cell r="ZJ13">
            <v>9.9</v>
          </cell>
          <cell r="ZK13">
            <v>1.4491376746189431</v>
          </cell>
          <cell r="ZL13">
            <v>11.349137674618943</v>
          </cell>
          <cell r="ZM13">
            <v>8.450862325381058</v>
          </cell>
          <cell r="ZN13" t="str">
            <v>OK</v>
          </cell>
          <cell r="ZO13">
            <v>9</v>
          </cell>
          <cell r="ZP13">
            <v>39</v>
          </cell>
          <cell r="ZQ13">
            <v>1</v>
          </cell>
          <cell r="ZR13">
            <v>40</v>
          </cell>
          <cell r="ZS13">
            <v>37</v>
          </cell>
          <cell r="ZT13">
            <v>12.027745701779143</v>
          </cell>
          <cell r="ZU13">
            <v>49.027745701779139</v>
          </cell>
          <cell r="ZV13">
            <v>24.972254298220857</v>
          </cell>
          <cell r="ZW13" t="str">
            <v>OK</v>
          </cell>
          <cell r="ZX13">
            <v>40</v>
          </cell>
          <cell r="ZY13">
            <v>28</v>
          </cell>
          <cell r="ZZ13">
            <v>0</v>
          </cell>
          <cell r="AAA13">
            <v>28</v>
          </cell>
          <cell r="AAB13">
            <v>34.200000000000003</v>
          </cell>
          <cell r="AAC13">
            <v>6.5794292221201776</v>
          </cell>
          <cell r="AAD13">
            <v>40.779429222120179</v>
          </cell>
          <cell r="AAE13">
            <v>27.620570777879827</v>
          </cell>
          <cell r="AAF13" t="str">
            <v>OK</v>
          </cell>
          <cell r="AAG13">
            <v>28</v>
          </cell>
          <cell r="AAH13">
            <v>12</v>
          </cell>
          <cell r="AAI13">
            <v>1</v>
          </cell>
          <cell r="AAJ13">
            <v>13</v>
          </cell>
          <cell r="AAK13">
            <v>15.3</v>
          </cell>
          <cell r="AAL13">
            <v>5.2078999819718321</v>
          </cell>
          <cell r="AAM13">
            <v>20.507899981971832</v>
          </cell>
          <cell r="AAN13">
            <v>10.092100018028169</v>
          </cell>
          <cell r="AAO13" t="str">
            <v>OK</v>
          </cell>
          <cell r="AAP13">
            <v>13</v>
          </cell>
          <cell r="AAQ13">
            <v>3</v>
          </cell>
          <cell r="AAR13">
            <v>2</v>
          </cell>
          <cell r="AAS13">
            <v>5</v>
          </cell>
          <cell r="AAT13">
            <v>4.4000000000000004</v>
          </cell>
          <cell r="AAU13">
            <v>1.0749676997731401</v>
          </cell>
          <cell r="AAV13">
            <v>5.4749676997731402</v>
          </cell>
          <cell r="AAW13">
            <v>3.3250323002268605</v>
          </cell>
          <cell r="AAX13" t="str">
            <v>OK</v>
          </cell>
          <cell r="AAY13">
            <v>5</v>
          </cell>
          <cell r="AAZ13">
            <v>12</v>
          </cell>
          <cell r="ABA13">
            <v>0</v>
          </cell>
          <cell r="ABB13">
            <v>12</v>
          </cell>
          <cell r="ABC13">
            <v>18.7</v>
          </cell>
          <cell r="ABD13">
            <v>5.0563491440630024</v>
          </cell>
          <cell r="ABE13">
            <v>23.756349144063002</v>
          </cell>
          <cell r="ABF13">
            <v>13.643650855936997</v>
          </cell>
          <cell r="ABG13" t="str">
            <v>Under</v>
          </cell>
          <cell r="ABH13">
            <v>12</v>
          </cell>
          <cell r="ABI13">
            <v>4</v>
          </cell>
          <cell r="ABJ13">
            <v>7.2</v>
          </cell>
          <cell r="ABK13">
            <v>2.6583202716502519</v>
          </cell>
          <cell r="ABL13">
            <v>9.8583202716502516</v>
          </cell>
          <cell r="ABM13">
            <v>4.5416797283497488</v>
          </cell>
          <cell r="ABN13" t="str">
            <v>Under</v>
          </cell>
          <cell r="ABO13">
            <v>4</v>
          </cell>
          <cell r="ABP13">
            <v>593</v>
          </cell>
          <cell r="ABQ13">
            <v>1289</v>
          </cell>
          <cell r="ABR13">
            <v>0</v>
          </cell>
          <cell r="ABS13">
            <v>10</v>
          </cell>
          <cell r="ABT13">
            <v>2</v>
          </cell>
          <cell r="ABU13">
            <v>3</v>
          </cell>
          <cell r="ABV13">
            <v>2</v>
          </cell>
          <cell r="ABW13">
            <v>2</v>
          </cell>
          <cell r="ABX13">
            <v>0</v>
          </cell>
          <cell r="ABY13">
            <v>0</v>
          </cell>
          <cell r="ABZ13">
            <v>0</v>
          </cell>
          <cell r="ACA13">
            <v>1</v>
          </cell>
          <cell r="ACB13">
            <v>0</v>
          </cell>
          <cell r="ACC13">
            <v>20</v>
          </cell>
          <cell r="ACD13">
            <v>0</v>
          </cell>
          <cell r="ACE13">
            <v>0</v>
          </cell>
          <cell r="ACF13">
            <v>0</v>
          </cell>
          <cell r="ACG13">
            <v>0</v>
          </cell>
          <cell r="ACH13">
            <v>0</v>
          </cell>
          <cell r="ACI13">
            <v>0</v>
          </cell>
          <cell r="ACJ13">
            <v>0</v>
          </cell>
          <cell r="ACK13">
            <v>0</v>
          </cell>
          <cell r="ACL13">
            <v>0</v>
          </cell>
          <cell r="ACM13">
            <v>0</v>
          </cell>
          <cell r="ACN13">
            <v>0</v>
          </cell>
          <cell r="ACO13">
            <v>0</v>
          </cell>
          <cell r="ACP13">
            <v>20</v>
          </cell>
          <cell r="ACQ13">
            <v>0</v>
          </cell>
          <cell r="ACR13">
            <v>145</v>
          </cell>
          <cell r="ACS13">
            <v>145</v>
          </cell>
          <cell r="ACT13">
            <v>0</v>
          </cell>
          <cell r="ACU13">
            <v>0</v>
          </cell>
          <cell r="ACV13">
            <v>673</v>
          </cell>
          <cell r="ACW13">
            <v>673</v>
          </cell>
          <cell r="ACX13">
            <v>0</v>
          </cell>
          <cell r="ACZ13">
            <v>15</v>
          </cell>
          <cell r="ADA13">
            <v>15</v>
          </cell>
          <cell r="ADB13">
            <v>0</v>
          </cell>
          <cell r="ADD13">
            <v>13</v>
          </cell>
          <cell r="ADE13">
            <v>13</v>
          </cell>
          <cell r="ADF13">
            <v>0</v>
          </cell>
          <cell r="ADH13">
            <v>45</v>
          </cell>
          <cell r="ADI13">
            <v>45</v>
          </cell>
          <cell r="ADJ13">
            <v>0</v>
          </cell>
          <cell r="ADL13">
            <v>37</v>
          </cell>
          <cell r="ADM13">
            <v>37</v>
          </cell>
          <cell r="ADN13">
            <v>0</v>
          </cell>
          <cell r="ADP13">
            <v>24</v>
          </cell>
          <cell r="ADQ13">
            <v>24</v>
          </cell>
          <cell r="ADR13">
            <v>0</v>
          </cell>
          <cell r="ADT13">
            <v>53</v>
          </cell>
          <cell r="ADU13">
            <v>53</v>
          </cell>
          <cell r="ADV13">
            <v>0</v>
          </cell>
          <cell r="ADX13">
            <v>6</v>
          </cell>
          <cell r="ADY13">
            <v>6</v>
          </cell>
          <cell r="ADZ13">
            <v>0</v>
          </cell>
          <cell r="AEB13">
            <v>20</v>
          </cell>
          <cell r="AEC13">
            <v>20</v>
          </cell>
          <cell r="AED13">
            <v>0</v>
          </cell>
          <cell r="AEF13">
            <v>1</v>
          </cell>
          <cell r="AEG13">
            <v>1</v>
          </cell>
          <cell r="AEH13">
            <v>0</v>
          </cell>
          <cell r="AEJ13">
            <v>2</v>
          </cell>
          <cell r="AEK13">
            <v>2</v>
          </cell>
          <cell r="AEL13">
            <v>0</v>
          </cell>
          <cell r="AEN13">
            <v>4</v>
          </cell>
          <cell r="AEO13">
            <v>4</v>
          </cell>
          <cell r="AEP13">
            <v>0</v>
          </cell>
          <cell r="AER13">
            <v>6</v>
          </cell>
          <cell r="AES13">
            <v>6</v>
          </cell>
          <cell r="AET13">
            <v>0</v>
          </cell>
          <cell r="AEV13">
            <v>6</v>
          </cell>
          <cell r="AEW13">
            <v>6</v>
          </cell>
          <cell r="AEX13">
            <v>0</v>
          </cell>
          <cell r="AEZ13">
            <v>5</v>
          </cell>
          <cell r="AFA13">
            <v>5</v>
          </cell>
          <cell r="AFB13">
            <v>0</v>
          </cell>
          <cell r="AFD13">
            <v>5</v>
          </cell>
          <cell r="AFE13">
            <v>5</v>
          </cell>
          <cell r="AFF13">
            <v>0</v>
          </cell>
          <cell r="AFH13">
            <v>12</v>
          </cell>
          <cell r="AFI13">
            <v>12</v>
          </cell>
          <cell r="AFJ13">
            <v>0</v>
          </cell>
          <cell r="AFL13">
            <v>1</v>
          </cell>
          <cell r="AFM13">
            <v>1</v>
          </cell>
          <cell r="AFN13">
            <v>0</v>
          </cell>
          <cell r="AFP13">
            <v>10</v>
          </cell>
          <cell r="AFQ13">
            <v>10</v>
          </cell>
          <cell r="AFR13">
            <v>0</v>
          </cell>
          <cell r="AFT13">
            <v>2</v>
          </cell>
          <cell r="AFU13">
            <v>2</v>
          </cell>
          <cell r="AFV13">
            <v>0</v>
          </cell>
          <cell r="AFX13">
            <v>0</v>
          </cell>
          <cell r="AFY13">
            <v>0</v>
          </cell>
          <cell r="AFZ13">
            <v>0</v>
          </cell>
          <cell r="AGB13">
            <v>12</v>
          </cell>
          <cell r="AGC13">
            <v>12</v>
          </cell>
          <cell r="AGD13">
            <v>0</v>
          </cell>
          <cell r="AGE13">
            <v>0</v>
          </cell>
          <cell r="AGF13">
            <v>38</v>
          </cell>
          <cell r="AGG13">
            <v>38</v>
          </cell>
          <cell r="AGH13">
            <v>0</v>
          </cell>
          <cell r="AGJ13">
            <v>11</v>
          </cell>
          <cell r="AGK13">
            <v>11</v>
          </cell>
          <cell r="AGL13">
            <v>0</v>
          </cell>
          <cell r="AGN13">
            <v>38</v>
          </cell>
          <cell r="AGO13">
            <v>38</v>
          </cell>
          <cell r="AGP13">
            <v>0</v>
          </cell>
          <cell r="AGR13">
            <v>20</v>
          </cell>
          <cell r="AGS13">
            <v>20</v>
          </cell>
          <cell r="AGT13">
            <v>0</v>
          </cell>
          <cell r="AGV13">
            <v>32</v>
          </cell>
          <cell r="AGW13">
            <v>32</v>
          </cell>
          <cell r="AGX13">
            <v>0</v>
          </cell>
          <cell r="AGZ13">
            <v>4</v>
          </cell>
          <cell r="AHA13">
            <v>4</v>
          </cell>
          <cell r="AHB13">
            <v>0</v>
          </cell>
          <cell r="AHD13">
            <v>4</v>
          </cell>
          <cell r="AHE13">
            <v>4</v>
          </cell>
          <cell r="AHF13">
            <v>0</v>
          </cell>
          <cell r="AHH13">
            <v>3</v>
          </cell>
          <cell r="AHI13">
            <v>3</v>
          </cell>
          <cell r="AHJ13">
            <v>0</v>
          </cell>
          <cell r="AHL13">
            <v>3</v>
          </cell>
          <cell r="AHM13">
            <v>3</v>
          </cell>
          <cell r="AHN13">
            <v>0</v>
          </cell>
          <cell r="AHP13">
            <v>10</v>
          </cell>
          <cell r="AHQ13">
            <v>10</v>
          </cell>
          <cell r="AHR13">
            <v>0</v>
          </cell>
          <cell r="AHT13">
            <v>21</v>
          </cell>
          <cell r="AHU13">
            <v>21</v>
          </cell>
          <cell r="AHV13">
            <v>0</v>
          </cell>
          <cell r="AHX13" t="str">
            <v>*</v>
          </cell>
          <cell r="AHY13">
            <v>16</v>
          </cell>
          <cell r="AHZ13">
            <v>20</v>
          </cell>
          <cell r="AIA13">
            <v>5</v>
          </cell>
          <cell r="AIB13">
            <v>9</v>
          </cell>
          <cell r="AIC13">
            <v>0</v>
          </cell>
          <cell r="AID13">
            <v>0</v>
          </cell>
          <cell r="AIE13">
            <v>3</v>
          </cell>
          <cell r="AIF13">
            <v>3</v>
          </cell>
          <cell r="AIG13">
            <v>2</v>
          </cell>
          <cell r="AIH13">
            <v>1</v>
          </cell>
          <cell r="AII13">
            <v>43</v>
          </cell>
          <cell r="AIJ13">
            <v>6</v>
          </cell>
        </row>
        <row r="14">
          <cell r="B14" t="str">
            <v>รพท.พัทลุง</v>
          </cell>
          <cell r="C14" t="str">
            <v>โรงพยาบาลพัทลุง</v>
          </cell>
          <cell r="D14">
            <v>10747</v>
          </cell>
          <cell r="E14">
            <v>12</v>
          </cell>
          <cell r="F14" t="str">
            <v>พัทลุง</v>
          </cell>
          <cell r="G14" t="str">
            <v>S ใหญ่</v>
          </cell>
          <cell r="H14" t="str">
            <v>รพ. ระดับ S เตียง &gt; 400</v>
          </cell>
          <cell r="I14">
            <v>4</v>
          </cell>
          <cell r="J14">
            <v>392</v>
          </cell>
          <cell r="K14">
            <v>3</v>
          </cell>
          <cell r="L14">
            <v>130788</v>
          </cell>
          <cell r="M14">
            <v>0</v>
          </cell>
          <cell r="N14">
            <v>36459</v>
          </cell>
          <cell r="O14">
            <v>94329</v>
          </cell>
          <cell r="P14">
            <v>457142</v>
          </cell>
          <cell r="Q14">
            <v>4</v>
          </cell>
          <cell r="R14">
            <v>4.5</v>
          </cell>
          <cell r="S14">
            <v>5</v>
          </cell>
          <cell r="T14">
            <v>0.94280904158206336</v>
          </cell>
          <cell r="U14">
            <v>5.9428090415820636</v>
          </cell>
          <cell r="V14">
            <v>4.0571909584179364</v>
          </cell>
          <cell r="W14" t="str">
            <v>Under</v>
          </cell>
          <cell r="X14">
            <v>2</v>
          </cell>
          <cell r="Y14">
            <v>2.7</v>
          </cell>
          <cell r="Z14">
            <v>0.48304589153964728</v>
          </cell>
          <cell r="AA14">
            <v>3.1830458915396473</v>
          </cell>
          <cell r="AB14">
            <v>2.216954108460353</v>
          </cell>
          <cell r="AC14" t="str">
            <v>Under</v>
          </cell>
          <cell r="AD14">
            <v>17</v>
          </cell>
          <cell r="AE14">
            <v>18</v>
          </cell>
          <cell r="AF14">
            <v>2.9059326290271157</v>
          </cell>
          <cell r="AG14">
            <v>20.905932629027117</v>
          </cell>
          <cell r="AH14">
            <v>15.094067370972883</v>
          </cell>
          <cell r="AI14" t="str">
            <v>OK</v>
          </cell>
          <cell r="AJ14">
            <v>2</v>
          </cell>
          <cell r="AK14">
            <v>1.8</v>
          </cell>
          <cell r="AL14">
            <v>0.63245553203367599</v>
          </cell>
          <cell r="AM14">
            <v>2.4324555320336758</v>
          </cell>
          <cell r="AN14">
            <v>1.1675444679663241</v>
          </cell>
          <cell r="AO14" t="str">
            <v>OK</v>
          </cell>
          <cell r="AP14">
            <v>0</v>
          </cell>
          <cell r="AQ14">
            <v>0.8</v>
          </cell>
          <cell r="AR14">
            <v>0.78881063774661553</v>
          </cell>
          <cell r="AS14">
            <v>1.5888106377466156</v>
          </cell>
          <cell r="AT14">
            <v>1.1189362253384516E-2</v>
          </cell>
          <cell r="AU14" t="str">
            <v>Under</v>
          </cell>
          <cell r="AV14">
            <v>2</v>
          </cell>
          <cell r="AW14">
            <v>4</v>
          </cell>
          <cell r="AX14">
            <v>6</v>
          </cell>
          <cell r="AY14">
            <v>7.3</v>
          </cell>
          <cell r="AZ14">
            <v>1.4944341180973273</v>
          </cell>
          <cell r="BA14">
            <v>8.7944341180973264</v>
          </cell>
          <cell r="BB14">
            <v>5.8055658819026723</v>
          </cell>
          <cell r="BC14" t="str">
            <v>OK</v>
          </cell>
          <cell r="BD14">
            <v>31</v>
          </cell>
          <cell r="BE14">
            <v>5</v>
          </cell>
          <cell r="BF14">
            <v>12</v>
          </cell>
          <cell r="BG14">
            <v>17</v>
          </cell>
          <cell r="BH14">
            <v>20.8</v>
          </cell>
          <cell r="BI14">
            <v>4.4422216663887193</v>
          </cell>
          <cell r="BJ14">
            <v>25.242221666388719</v>
          </cell>
          <cell r="BK14">
            <v>16.357778333611282</v>
          </cell>
          <cell r="BL14" t="str">
            <v>OK</v>
          </cell>
          <cell r="BM14">
            <v>17</v>
          </cell>
          <cell r="BN14">
            <v>2</v>
          </cell>
          <cell r="BO14">
            <v>23</v>
          </cell>
          <cell r="BP14">
            <v>25</v>
          </cell>
          <cell r="BQ14">
            <v>30</v>
          </cell>
          <cell r="BR14">
            <v>4.1633319989322652</v>
          </cell>
          <cell r="BS14">
            <v>34.163331998932264</v>
          </cell>
          <cell r="BT14">
            <v>25.836668001067736</v>
          </cell>
          <cell r="BU14" t="str">
            <v>Under</v>
          </cell>
          <cell r="BV14">
            <v>1</v>
          </cell>
          <cell r="BW14">
            <v>1.8</v>
          </cell>
          <cell r="BX14">
            <v>0.42163702135578407</v>
          </cell>
          <cell r="BY14">
            <v>2.2216370213557841</v>
          </cell>
          <cell r="BZ14">
            <v>1.378362978644216</v>
          </cell>
          <cell r="CA14" t="str">
            <v>Under</v>
          </cell>
          <cell r="CB14">
            <v>26</v>
          </cell>
          <cell r="CC14">
            <v>6</v>
          </cell>
          <cell r="CD14">
            <v>7.1</v>
          </cell>
          <cell r="CE14">
            <v>1.4491376746189431</v>
          </cell>
          <cell r="CF14">
            <v>8.549137674618942</v>
          </cell>
          <cell r="CG14">
            <v>5.6508623253810564</v>
          </cell>
          <cell r="CH14" t="str">
            <v>OK</v>
          </cell>
          <cell r="CI14">
            <v>3</v>
          </cell>
          <cell r="CJ14">
            <v>4</v>
          </cell>
          <cell r="CK14">
            <v>0.66666666666666663</v>
          </cell>
          <cell r="CL14">
            <v>4.666666666666667</v>
          </cell>
          <cell r="CM14">
            <v>3.3333333333333335</v>
          </cell>
          <cell r="CN14" t="str">
            <v>Under</v>
          </cell>
          <cell r="CO14">
            <v>9</v>
          </cell>
          <cell r="CP14">
            <v>4</v>
          </cell>
          <cell r="CQ14">
            <v>10</v>
          </cell>
          <cell r="CR14">
            <v>14</v>
          </cell>
          <cell r="CS14">
            <v>24.9</v>
          </cell>
          <cell r="CT14">
            <v>7.1717036562683827</v>
          </cell>
          <cell r="CU14">
            <v>32.071703656268383</v>
          </cell>
          <cell r="CV14">
            <v>17.728296343731614</v>
          </cell>
          <cell r="CW14" t="str">
            <v>Under</v>
          </cell>
          <cell r="CX14">
            <v>14</v>
          </cell>
          <cell r="CY14">
            <v>5</v>
          </cell>
          <cell r="CZ14">
            <v>9</v>
          </cell>
          <cell r="DA14">
            <v>14</v>
          </cell>
          <cell r="DB14">
            <v>11.7</v>
          </cell>
          <cell r="DC14">
            <v>3.4657049948186733</v>
          </cell>
          <cell r="DD14">
            <v>15.165704994818672</v>
          </cell>
          <cell r="DE14">
            <v>8.2342950051813268</v>
          </cell>
          <cell r="DF14" t="str">
            <v>OK</v>
          </cell>
          <cell r="DG14">
            <v>14</v>
          </cell>
          <cell r="DH14">
            <v>111</v>
          </cell>
          <cell r="DI14">
            <v>4</v>
          </cell>
          <cell r="DJ14">
            <v>4</v>
          </cell>
          <cell r="DK14">
            <v>0</v>
          </cell>
          <cell r="DL14">
            <v>0</v>
          </cell>
          <cell r="DM14">
            <v>1</v>
          </cell>
          <cell r="DN14">
            <v>6</v>
          </cell>
          <cell r="DO14">
            <v>0</v>
          </cell>
          <cell r="DP14">
            <v>7</v>
          </cell>
          <cell r="DQ14">
            <v>0</v>
          </cell>
          <cell r="DR14">
            <v>15</v>
          </cell>
          <cell r="DS14">
            <v>18</v>
          </cell>
          <cell r="DT14">
            <v>8</v>
          </cell>
          <cell r="DU14">
            <v>3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3</v>
          </cell>
          <cell r="EB14">
            <v>47</v>
          </cell>
          <cell r="EC14">
            <v>2</v>
          </cell>
          <cell r="ED14">
            <v>3</v>
          </cell>
          <cell r="EE14">
            <v>5</v>
          </cell>
          <cell r="EF14">
            <v>1</v>
          </cell>
          <cell r="EG14">
            <v>1</v>
          </cell>
          <cell r="EH14">
            <v>2</v>
          </cell>
          <cell r="EI14">
            <v>2</v>
          </cell>
          <cell r="EJ14">
            <v>2</v>
          </cell>
          <cell r="EK14">
            <v>0</v>
          </cell>
          <cell r="EL14">
            <v>4</v>
          </cell>
          <cell r="EM14">
            <v>0</v>
          </cell>
          <cell r="EN14">
            <v>1</v>
          </cell>
          <cell r="EO14">
            <v>1</v>
          </cell>
          <cell r="EP14">
            <v>59</v>
          </cell>
          <cell r="EQ14">
            <v>4</v>
          </cell>
          <cell r="ER14">
            <v>4</v>
          </cell>
          <cell r="ES14">
            <v>0</v>
          </cell>
          <cell r="ET14">
            <v>1</v>
          </cell>
          <cell r="EU14">
            <v>2</v>
          </cell>
          <cell r="EV14">
            <v>3</v>
          </cell>
          <cell r="EW14">
            <v>1</v>
          </cell>
          <cell r="EX14">
            <v>1</v>
          </cell>
          <cell r="EY14">
            <v>2</v>
          </cell>
          <cell r="EZ14">
            <v>0</v>
          </cell>
          <cell r="FA14">
            <v>1</v>
          </cell>
          <cell r="FB14">
            <v>1</v>
          </cell>
          <cell r="FC14">
            <v>2</v>
          </cell>
          <cell r="FD14">
            <v>1</v>
          </cell>
          <cell r="FE14">
            <v>1</v>
          </cell>
          <cell r="FF14">
            <v>2</v>
          </cell>
          <cell r="FG14">
            <v>1</v>
          </cell>
          <cell r="FH14">
            <v>1</v>
          </cell>
          <cell r="FI14">
            <v>2</v>
          </cell>
          <cell r="FJ14">
            <v>1</v>
          </cell>
          <cell r="FK14">
            <v>2</v>
          </cell>
          <cell r="FL14">
            <v>1</v>
          </cell>
          <cell r="FM14">
            <v>4</v>
          </cell>
          <cell r="FN14">
            <v>15</v>
          </cell>
          <cell r="FO14">
            <v>0</v>
          </cell>
          <cell r="FP14">
            <v>7</v>
          </cell>
          <cell r="FQ14">
            <v>0</v>
          </cell>
          <cell r="FR14">
            <v>7</v>
          </cell>
          <cell r="FS14">
            <v>3</v>
          </cell>
          <cell r="FT14">
            <v>0</v>
          </cell>
          <cell r="FU14">
            <v>3</v>
          </cell>
          <cell r="FV14">
            <v>2</v>
          </cell>
          <cell r="FW14">
            <v>0</v>
          </cell>
          <cell r="FX14">
            <v>2</v>
          </cell>
          <cell r="FY14">
            <v>1</v>
          </cell>
          <cell r="FZ14">
            <v>0</v>
          </cell>
          <cell r="GA14">
            <v>1</v>
          </cell>
          <cell r="GB14">
            <v>13</v>
          </cell>
          <cell r="GC14">
            <v>12.1</v>
          </cell>
          <cell r="GD14">
            <v>7.6077445920442006</v>
          </cell>
          <cell r="GE14">
            <v>19.7077445920442</v>
          </cell>
          <cell r="GF14">
            <v>4.492255407955799</v>
          </cell>
          <cell r="GG14" t="str">
            <v>OK</v>
          </cell>
          <cell r="GH14">
            <v>32</v>
          </cell>
          <cell r="GI14">
            <v>14.583600000000001</v>
          </cell>
          <cell r="GJ14">
            <v>13.078799999999999</v>
          </cell>
          <cell r="GK14">
            <v>21</v>
          </cell>
          <cell r="GL14">
            <v>25.3</v>
          </cell>
          <cell r="GM14">
            <v>6.000925854492051</v>
          </cell>
          <cell r="GN14">
            <v>31.30092585449205</v>
          </cell>
          <cell r="GO14">
            <v>19.299074145507952</v>
          </cell>
          <cell r="GP14" t="str">
            <v>OK</v>
          </cell>
          <cell r="GQ14">
            <v>102</v>
          </cell>
          <cell r="GR14">
            <v>8</v>
          </cell>
          <cell r="GS14">
            <v>9.5</v>
          </cell>
          <cell r="GT14">
            <v>1.0801234497346435</v>
          </cell>
          <cell r="GU14">
            <v>20</v>
          </cell>
          <cell r="GV14">
            <v>8.4198765502653572</v>
          </cell>
          <cell r="GW14" t="str">
            <v>Under</v>
          </cell>
          <cell r="GX14">
            <v>0</v>
          </cell>
          <cell r="GY14">
            <v>0.6</v>
          </cell>
          <cell r="GZ14">
            <v>0.5163977794943222</v>
          </cell>
          <cell r="HA14">
            <v>1.1163977794943221</v>
          </cell>
          <cell r="HB14">
            <v>8.3602220505677782E-2</v>
          </cell>
          <cell r="HC14" t="str">
            <v>Under</v>
          </cell>
          <cell r="HD14">
            <v>5</v>
          </cell>
          <cell r="HE14">
            <v>2</v>
          </cell>
          <cell r="HF14">
            <v>7</v>
          </cell>
          <cell r="HG14">
            <v>8.8000000000000007</v>
          </cell>
          <cell r="HH14">
            <v>1.0327955589886457</v>
          </cell>
          <cell r="HI14">
            <v>9.8327955589886464</v>
          </cell>
          <cell r="HJ14">
            <v>7.767204441011355</v>
          </cell>
          <cell r="HK14" t="str">
            <v>Under</v>
          </cell>
          <cell r="HL14">
            <v>0</v>
          </cell>
          <cell r="HM14">
            <v>1.4</v>
          </cell>
          <cell r="HN14">
            <v>0.69920589878010087</v>
          </cell>
          <cell r="HO14">
            <v>2.0992058987801006</v>
          </cell>
          <cell r="HP14">
            <v>0.70079410121989905</v>
          </cell>
          <cell r="HQ14" t="str">
            <v>Under</v>
          </cell>
          <cell r="HR14">
            <v>15</v>
          </cell>
          <cell r="HS14">
            <v>2</v>
          </cell>
          <cell r="HT14">
            <v>1.9</v>
          </cell>
          <cell r="HU14">
            <v>0.87559503577091302</v>
          </cell>
          <cell r="HV14">
            <v>2.7755950357709129</v>
          </cell>
          <cell r="HW14">
            <v>1.0244049642290869</v>
          </cell>
          <cell r="HX14" t="str">
            <v>OK</v>
          </cell>
          <cell r="HY14">
            <v>2</v>
          </cell>
          <cell r="HZ14">
            <v>8</v>
          </cell>
          <cell r="IA14">
            <v>10</v>
          </cell>
          <cell r="IB14">
            <v>9.6999999999999993</v>
          </cell>
          <cell r="IC14">
            <v>2.62678510731274</v>
          </cell>
          <cell r="ID14">
            <v>12.326785107312739</v>
          </cell>
          <cell r="IE14">
            <v>7.0732148926872593</v>
          </cell>
          <cell r="IF14" t="str">
            <v>OK</v>
          </cell>
          <cell r="IG14">
            <v>3</v>
          </cell>
          <cell r="IH14">
            <v>2.8</v>
          </cell>
          <cell r="II14">
            <v>0.63245553203367533</v>
          </cell>
          <cell r="IJ14">
            <v>3.4324555320336749</v>
          </cell>
          <cell r="IK14">
            <v>2.1675444679663247</v>
          </cell>
          <cell r="IL14" t="str">
            <v>OK</v>
          </cell>
          <cell r="IM14">
            <v>15</v>
          </cell>
          <cell r="IN14">
            <v>2</v>
          </cell>
          <cell r="IO14">
            <v>2.2000000000000002</v>
          </cell>
          <cell r="IP14">
            <v>0.78881063774661553</v>
          </cell>
          <cell r="IQ14">
            <v>2.9888106377466155</v>
          </cell>
          <cell r="IR14">
            <v>1.4111893622533846</v>
          </cell>
          <cell r="IS14" t="str">
            <v>OK</v>
          </cell>
          <cell r="IT14">
            <v>1</v>
          </cell>
          <cell r="IU14">
            <v>0.4</v>
          </cell>
          <cell r="IV14">
            <v>0.5163977794943222</v>
          </cell>
          <cell r="IW14">
            <v>0.91639777949432222</v>
          </cell>
          <cell r="IX14">
            <v>-0.11639777949432217</v>
          </cell>
          <cell r="IY14" t="str">
            <v>Over</v>
          </cell>
          <cell r="IZ14">
            <v>0</v>
          </cell>
          <cell r="JA14">
            <v>0.5</v>
          </cell>
          <cell r="JB14">
            <v>0.70710678118654757</v>
          </cell>
          <cell r="JC14">
            <v>1.2071067811865475</v>
          </cell>
          <cell r="JD14">
            <v>-0.20710678118654757</v>
          </cell>
          <cell r="JE14" t="str">
            <v>OK</v>
          </cell>
          <cell r="JF14">
            <v>3</v>
          </cell>
          <cell r="JG14">
            <v>1</v>
          </cell>
          <cell r="JH14">
            <v>2.2999999999999998</v>
          </cell>
          <cell r="JI14">
            <v>1.0593499054713804</v>
          </cell>
          <cell r="JJ14">
            <v>3.3593499054713805</v>
          </cell>
          <cell r="JK14">
            <v>1.2406500945286194</v>
          </cell>
          <cell r="JL14" t="str">
            <v>Under</v>
          </cell>
          <cell r="JM14">
            <v>1</v>
          </cell>
          <cell r="JN14">
            <v>1</v>
          </cell>
          <cell r="JO14">
            <v>0</v>
          </cell>
          <cell r="JP14">
            <v>1</v>
          </cell>
          <cell r="JQ14">
            <v>1</v>
          </cell>
          <cell r="JR14" t="str">
            <v>OK</v>
          </cell>
          <cell r="JS14">
            <v>2</v>
          </cell>
          <cell r="JT14">
            <v>3</v>
          </cell>
          <cell r="JU14">
            <v>5</v>
          </cell>
          <cell r="JV14">
            <v>5</v>
          </cell>
          <cell r="JW14">
            <v>0</v>
          </cell>
          <cell r="JX14">
            <v>5</v>
          </cell>
          <cell r="JY14">
            <v>5</v>
          </cell>
          <cell r="JZ14" t="str">
            <v>OK</v>
          </cell>
          <cell r="KA14">
            <v>3</v>
          </cell>
          <cell r="KB14">
            <v>1.9</v>
          </cell>
          <cell r="KC14">
            <v>0.99442892601175314</v>
          </cell>
          <cell r="KD14">
            <v>2.8944289260117531</v>
          </cell>
          <cell r="KE14">
            <v>0.90557107398824677</v>
          </cell>
          <cell r="KF14" t="str">
            <v>Over</v>
          </cell>
          <cell r="KG14">
            <v>0</v>
          </cell>
          <cell r="KH14">
            <v>0.5</v>
          </cell>
          <cell r="KI14">
            <v>0.70710678118654757</v>
          </cell>
          <cell r="KJ14">
            <v>1.2071067811865475</v>
          </cell>
          <cell r="KK14">
            <v>-0.20710678118654757</v>
          </cell>
          <cell r="KL14" t="str">
            <v>OK</v>
          </cell>
          <cell r="KM14">
            <v>1</v>
          </cell>
          <cell r="KN14">
            <v>2</v>
          </cell>
          <cell r="KO14">
            <v>3</v>
          </cell>
          <cell r="KP14">
            <v>3.1</v>
          </cell>
          <cell r="KQ14">
            <v>0.31622776601683794</v>
          </cell>
          <cell r="KR14">
            <v>3.4162277660168381</v>
          </cell>
          <cell r="KS14">
            <v>2.7837722339831621</v>
          </cell>
          <cell r="KT14" t="str">
            <v>OK</v>
          </cell>
          <cell r="KU14">
            <v>13</v>
          </cell>
          <cell r="KV14">
            <v>2</v>
          </cell>
          <cell r="KW14">
            <v>1.6</v>
          </cell>
          <cell r="KX14">
            <v>0.69920589878010087</v>
          </cell>
          <cell r="KY14">
            <v>2.2992058987801007</v>
          </cell>
          <cell r="KZ14">
            <v>0.90079410121989922</v>
          </cell>
          <cell r="LA14" t="str">
            <v>OK</v>
          </cell>
          <cell r="LB14">
            <v>2</v>
          </cell>
          <cell r="LC14">
            <v>2</v>
          </cell>
          <cell r="LD14">
            <v>0</v>
          </cell>
          <cell r="LE14">
            <v>2</v>
          </cell>
          <cell r="LF14">
            <v>2</v>
          </cell>
          <cell r="LG14" t="str">
            <v>OK</v>
          </cell>
          <cell r="LH14">
            <v>2</v>
          </cell>
          <cell r="LI14">
            <v>2</v>
          </cell>
          <cell r="LJ14">
            <v>0</v>
          </cell>
          <cell r="LK14">
            <v>2</v>
          </cell>
          <cell r="LL14">
            <v>2</v>
          </cell>
          <cell r="LM14" t="str">
            <v>OK</v>
          </cell>
          <cell r="LN14">
            <v>4</v>
          </cell>
          <cell r="LO14">
            <v>0</v>
          </cell>
          <cell r="LP14">
            <v>0.2</v>
          </cell>
          <cell r="LQ14">
            <v>0.4216370213557839</v>
          </cell>
          <cell r="LR14">
            <v>0.62163702135578391</v>
          </cell>
          <cell r="LS14">
            <v>-0.22163702135578389</v>
          </cell>
          <cell r="LT14" t="str">
            <v>OK</v>
          </cell>
          <cell r="LU14">
            <v>6</v>
          </cell>
          <cell r="LV14">
            <v>52</v>
          </cell>
          <cell r="LW14">
            <v>5</v>
          </cell>
          <cell r="LX14">
            <v>5.8</v>
          </cell>
          <cell r="LY14">
            <v>1.2292725943057194</v>
          </cell>
          <cell r="LZ14">
            <v>7.029272594305719</v>
          </cell>
          <cell r="MA14">
            <v>4.5707274056942806</v>
          </cell>
          <cell r="MB14" t="str">
            <v>OK</v>
          </cell>
          <cell r="MC14">
            <v>0</v>
          </cell>
          <cell r="MD14">
            <v>12</v>
          </cell>
          <cell r="ME14">
            <v>0</v>
          </cell>
          <cell r="MF14">
            <v>12</v>
          </cell>
          <cell r="MG14">
            <v>12</v>
          </cell>
          <cell r="MH14">
            <v>0</v>
          </cell>
          <cell r="MI14">
            <v>12</v>
          </cell>
          <cell r="MJ14">
            <v>12</v>
          </cell>
          <cell r="MK14" t="str">
            <v>OK</v>
          </cell>
          <cell r="ML14">
            <v>17</v>
          </cell>
          <cell r="MM14">
            <v>23</v>
          </cell>
          <cell r="MN14">
            <v>21.6</v>
          </cell>
          <cell r="MO14">
            <v>4.9261208538429733</v>
          </cell>
          <cell r="MP14">
            <v>26.526120853842976</v>
          </cell>
          <cell r="MQ14">
            <v>16.673879146157027</v>
          </cell>
          <cell r="MR14" t="str">
            <v>OK</v>
          </cell>
          <cell r="MS14">
            <v>0</v>
          </cell>
          <cell r="MT14">
            <v>0.4</v>
          </cell>
          <cell r="MU14">
            <v>0.69920589878010109</v>
          </cell>
          <cell r="MV14">
            <v>1.099205898780101</v>
          </cell>
          <cell r="MW14">
            <v>-0.29920589878010106</v>
          </cell>
          <cell r="MX14" t="str">
            <v>OK</v>
          </cell>
          <cell r="MY14">
            <v>23</v>
          </cell>
          <cell r="MZ14">
            <v>18</v>
          </cell>
          <cell r="NA14">
            <v>18.2</v>
          </cell>
          <cell r="NB14">
            <v>4.07703596037884</v>
          </cell>
          <cell r="NC14">
            <v>22.277035960378839</v>
          </cell>
          <cell r="ND14">
            <v>14.122964039621159</v>
          </cell>
          <cell r="NE14" t="str">
            <v>OK</v>
          </cell>
          <cell r="NF14">
            <v>0</v>
          </cell>
          <cell r="NG14">
            <v>0.1</v>
          </cell>
          <cell r="NH14">
            <v>0.31622776601683794</v>
          </cell>
          <cell r="NI14">
            <v>0.41622776601683797</v>
          </cell>
          <cell r="NJ14">
            <v>-0.21622776601683794</v>
          </cell>
          <cell r="NK14" t="str">
            <v>OK</v>
          </cell>
          <cell r="NL14">
            <v>18</v>
          </cell>
          <cell r="NM14">
            <v>8</v>
          </cell>
          <cell r="NN14">
            <v>8.5</v>
          </cell>
          <cell r="NO14">
            <v>0.97182531580755005</v>
          </cell>
          <cell r="NP14">
            <v>9.4718253158075498</v>
          </cell>
          <cell r="NQ14">
            <v>7.5281746841924502</v>
          </cell>
          <cell r="NR14" t="str">
            <v>OK</v>
          </cell>
          <cell r="NS14">
            <v>8</v>
          </cell>
          <cell r="NT14">
            <v>12</v>
          </cell>
          <cell r="NU14">
            <v>11.2</v>
          </cell>
          <cell r="NV14">
            <v>2.1499353995462775</v>
          </cell>
          <cell r="NW14">
            <v>13.349935399546277</v>
          </cell>
          <cell r="NX14">
            <v>9.0500646004537213</v>
          </cell>
          <cell r="NY14" t="str">
            <v>OK</v>
          </cell>
          <cell r="NZ14">
            <v>12</v>
          </cell>
          <cell r="OA14">
            <v>1</v>
          </cell>
          <cell r="OB14">
            <v>1.2</v>
          </cell>
          <cell r="OC14">
            <v>0.42163702135578385</v>
          </cell>
          <cell r="OD14">
            <v>1.6216370213557838</v>
          </cell>
          <cell r="OE14">
            <v>0.77836297864421611</v>
          </cell>
          <cell r="OF14" t="str">
            <v>OK</v>
          </cell>
          <cell r="OG14">
            <v>0</v>
          </cell>
          <cell r="OH14">
            <v>0.4</v>
          </cell>
          <cell r="OI14">
            <v>0.5163977794943222</v>
          </cell>
          <cell r="OJ14">
            <v>0.91639777949432222</v>
          </cell>
          <cell r="OK14">
            <v>-0.11639777949432217</v>
          </cell>
          <cell r="OL14" t="str">
            <v>OK</v>
          </cell>
          <cell r="OM14">
            <v>1</v>
          </cell>
          <cell r="ON14">
            <v>3</v>
          </cell>
          <cell r="OO14">
            <v>4.5</v>
          </cell>
          <cell r="OP14">
            <v>1.5811388300841898</v>
          </cell>
          <cell r="OQ14">
            <v>6.08113883008419</v>
          </cell>
          <cell r="OR14">
            <v>2.91886116991581</v>
          </cell>
          <cell r="OS14" t="str">
            <v>OK</v>
          </cell>
          <cell r="OT14">
            <v>3</v>
          </cell>
          <cell r="OU14">
            <v>3</v>
          </cell>
          <cell r="OV14">
            <v>4.2</v>
          </cell>
          <cell r="OW14">
            <v>1.0327955589886442</v>
          </cell>
          <cell r="OX14">
            <v>5.2327955589886441</v>
          </cell>
          <cell r="OY14">
            <v>3.1672044410113562</v>
          </cell>
          <cell r="OZ14" t="str">
            <v>Under</v>
          </cell>
          <cell r="PA14">
            <v>2</v>
          </cell>
          <cell r="PB14">
            <v>1.6</v>
          </cell>
          <cell r="PC14">
            <v>0.69920589878010087</v>
          </cell>
          <cell r="PD14">
            <v>1</v>
          </cell>
          <cell r="PE14">
            <v>0.90079410121989922</v>
          </cell>
          <cell r="PF14" t="str">
            <v>Over</v>
          </cell>
          <cell r="PG14">
            <v>2</v>
          </cell>
          <cell r="PH14">
            <v>2</v>
          </cell>
          <cell r="PI14">
            <v>1</v>
          </cell>
          <cell r="PJ14">
            <v>1</v>
          </cell>
          <cell r="PK14">
            <v>0</v>
          </cell>
          <cell r="PL14">
            <v>0.4</v>
          </cell>
          <cell r="PM14">
            <v>0.69920589878010109</v>
          </cell>
          <cell r="PN14">
            <v>1.099205898780101</v>
          </cell>
          <cell r="PO14">
            <v>-0.29920589878010106</v>
          </cell>
          <cell r="PP14" t="str">
            <v>OK</v>
          </cell>
          <cell r="PQ14">
            <v>5</v>
          </cell>
          <cell r="PR14">
            <v>3</v>
          </cell>
          <cell r="PS14">
            <v>2</v>
          </cell>
          <cell r="PT14">
            <v>5</v>
          </cell>
          <cell r="PU14">
            <v>6.1</v>
          </cell>
          <cell r="PV14">
            <v>0.99442892601175192</v>
          </cell>
          <cell r="PW14">
            <v>7.0944289260117515</v>
          </cell>
          <cell r="PX14">
            <v>5.1055710739882478</v>
          </cell>
          <cell r="PY14" t="str">
            <v>Under</v>
          </cell>
          <cell r="PZ14">
            <v>5</v>
          </cell>
          <cell r="QA14">
            <v>1</v>
          </cell>
          <cell r="QB14">
            <v>0.9</v>
          </cell>
          <cell r="QC14">
            <v>0.73786478737262184</v>
          </cell>
          <cell r="QD14">
            <v>1.6378647873726218</v>
          </cell>
          <cell r="QE14">
            <v>0.16213521262737818</v>
          </cell>
          <cell r="QF14" t="str">
            <v>OK</v>
          </cell>
          <cell r="QG14">
            <v>3</v>
          </cell>
          <cell r="QH14">
            <v>3</v>
          </cell>
          <cell r="QI14">
            <v>6</v>
          </cell>
          <cell r="QJ14">
            <v>5.6</v>
          </cell>
          <cell r="QK14">
            <v>0.5163977794943222</v>
          </cell>
          <cell r="QL14">
            <v>6.1163977794943216</v>
          </cell>
          <cell r="QM14">
            <v>5.0836022205056777</v>
          </cell>
          <cell r="QN14" t="str">
            <v>OK</v>
          </cell>
          <cell r="QO14">
            <v>7</v>
          </cell>
          <cell r="QP14">
            <v>8</v>
          </cell>
          <cell r="QQ14">
            <v>8.8000000000000007</v>
          </cell>
          <cell r="QR14">
            <v>1.9321835661585924</v>
          </cell>
          <cell r="QS14">
            <v>10.732183566158593</v>
          </cell>
          <cell r="QT14">
            <v>6.8678164338414085</v>
          </cell>
          <cell r="QU14" t="str">
            <v>OK</v>
          </cell>
          <cell r="QV14">
            <v>8</v>
          </cell>
          <cell r="QW14">
            <v>5</v>
          </cell>
          <cell r="QX14">
            <v>6.7</v>
          </cell>
          <cell r="QY14">
            <v>1.7029386365926409</v>
          </cell>
          <cell r="QZ14">
            <v>8.4029386365926406</v>
          </cell>
          <cell r="RA14">
            <v>4.9970613634073597</v>
          </cell>
          <cell r="RB14" t="str">
            <v>OK</v>
          </cell>
          <cell r="RC14">
            <v>5</v>
          </cell>
          <cell r="RD14">
            <v>3</v>
          </cell>
          <cell r="RE14">
            <v>3.9</v>
          </cell>
          <cell r="RF14">
            <v>0.87559503577091347</v>
          </cell>
          <cell r="RG14">
            <v>4.7755950357709134</v>
          </cell>
          <cell r="RH14">
            <v>3.0244049642290864</v>
          </cell>
          <cell r="RI14" t="str">
            <v>Under</v>
          </cell>
          <cell r="RJ14">
            <v>3</v>
          </cell>
          <cell r="RK14">
            <v>3</v>
          </cell>
          <cell r="RL14">
            <v>0</v>
          </cell>
          <cell r="RM14">
            <v>3</v>
          </cell>
          <cell r="RN14">
            <v>3</v>
          </cell>
          <cell r="RO14" t="str">
            <v>OK</v>
          </cell>
          <cell r="RP14">
            <v>3</v>
          </cell>
          <cell r="RQ14">
            <v>3</v>
          </cell>
          <cell r="RR14">
            <v>6</v>
          </cell>
          <cell r="RS14">
            <v>6</v>
          </cell>
          <cell r="RT14">
            <v>0</v>
          </cell>
          <cell r="RU14">
            <v>6</v>
          </cell>
          <cell r="RV14">
            <v>6</v>
          </cell>
          <cell r="RW14" t="str">
            <v>OK</v>
          </cell>
          <cell r="RX14">
            <v>12</v>
          </cell>
          <cell r="RY14">
            <v>21</v>
          </cell>
          <cell r="RZ14">
            <v>20.2</v>
          </cell>
          <cell r="SA14">
            <v>3.326659986633238</v>
          </cell>
          <cell r="SB14">
            <v>23.526659986633238</v>
          </cell>
          <cell r="SC14">
            <v>16.873340013366761</v>
          </cell>
          <cell r="SD14" t="str">
            <v>OK</v>
          </cell>
          <cell r="SE14">
            <v>5</v>
          </cell>
          <cell r="SF14">
            <v>0</v>
          </cell>
          <cell r="SG14">
            <v>5</v>
          </cell>
          <cell r="SH14">
            <v>4.9000000000000004</v>
          </cell>
          <cell r="SI14">
            <v>3.3482997343593826</v>
          </cell>
          <cell r="SJ14">
            <v>8.2482997343593834</v>
          </cell>
          <cell r="SK14">
            <v>1.5517002656406178</v>
          </cell>
          <cell r="SL14" t="str">
            <v>OK</v>
          </cell>
          <cell r="SM14">
            <v>0</v>
          </cell>
          <cell r="SN14">
            <v>0</v>
          </cell>
          <cell r="SO14">
            <v>0</v>
          </cell>
          <cell r="SP14">
            <v>0</v>
          </cell>
          <cell r="SQ14">
            <v>0</v>
          </cell>
          <cell r="SR14" t="str">
            <v>OK</v>
          </cell>
          <cell r="SS14">
            <v>26</v>
          </cell>
          <cell r="ST14">
            <v>8</v>
          </cell>
          <cell r="SU14">
            <v>5.8</v>
          </cell>
          <cell r="SV14">
            <v>1.4757295747452446</v>
          </cell>
          <cell r="SW14">
            <v>7.2757295747452444</v>
          </cell>
          <cell r="SX14">
            <v>4.3242704252547552</v>
          </cell>
          <cell r="SY14" t="str">
            <v>Over</v>
          </cell>
          <cell r="SZ14">
            <v>8</v>
          </cell>
          <cell r="TA14">
            <v>6</v>
          </cell>
          <cell r="TB14">
            <v>0</v>
          </cell>
          <cell r="TC14">
            <v>14</v>
          </cell>
          <cell r="TD14">
            <v>12.8</v>
          </cell>
          <cell r="TE14">
            <v>2.973961069759393</v>
          </cell>
          <cell r="TF14">
            <v>15.773961069759395</v>
          </cell>
          <cell r="TG14">
            <v>9.8260389302406068</v>
          </cell>
          <cell r="TH14" t="str">
            <v>OK</v>
          </cell>
          <cell r="TI14">
            <v>22</v>
          </cell>
          <cell r="TJ14">
            <v>0</v>
          </cell>
          <cell r="TK14">
            <v>0.5</v>
          </cell>
          <cell r="TL14">
            <v>0.84983658559879749</v>
          </cell>
          <cell r="TM14">
            <v>1.3498365855987975</v>
          </cell>
          <cell r="TN14">
            <v>-0.34983658559879749</v>
          </cell>
          <cell r="TO14" t="str">
            <v>OK</v>
          </cell>
          <cell r="TP14">
            <v>14</v>
          </cell>
          <cell r="TQ14">
            <v>8</v>
          </cell>
          <cell r="TR14">
            <v>16</v>
          </cell>
          <cell r="TS14">
            <v>38</v>
          </cell>
          <cell r="TT14">
            <v>46.3</v>
          </cell>
          <cell r="TU14">
            <v>8.6801177667382063</v>
          </cell>
          <cell r="TV14">
            <v>54.980117766738203</v>
          </cell>
          <cell r="TW14">
            <v>37.619882233261791</v>
          </cell>
          <cell r="TX14" t="str">
            <v>OK</v>
          </cell>
          <cell r="TY14">
            <v>38</v>
          </cell>
          <cell r="TZ14">
            <v>3</v>
          </cell>
          <cell r="UA14">
            <v>3.1</v>
          </cell>
          <cell r="UB14">
            <v>0.87559503577091347</v>
          </cell>
          <cell r="UC14">
            <v>3.9755950357709136</v>
          </cell>
          <cell r="UD14">
            <v>2.2244049642290866</v>
          </cell>
          <cell r="UE14" t="str">
            <v>OK</v>
          </cell>
          <cell r="UF14">
            <v>15</v>
          </cell>
          <cell r="UG14">
            <v>0</v>
          </cell>
          <cell r="UH14">
            <v>15</v>
          </cell>
          <cell r="UI14">
            <v>15.9</v>
          </cell>
          <cell r="UJ14">
            <v>2.5582111805799879</v>
          </cell>
          <cell r="UK14">
            <v>18.458211180579987</v>
          </cell>
          <cell r="UL14">
            <v>13.341788819420012</v>
          </cell>
          <cell r="UM14" t="str">
            <v>OK</v>
          </cell>
          <cell r="UN14">
            <v>4</v>
          </cell>
          <cell r="UO14">
            <v>0</v>
          </cell>
          <cell r="UP14">
            <v>4</v>
          </cell>
          <cell r="UQ14">
            <v>4</v>
          </cell>
          <cell r="UR14">
            <v>0</v>
          </cell>
          <cell r="US14">
            <v>4</v>
          </cell>
          <cell r="UT14">
            <v>4</v>
          </cell>
          <cell r="UU14" t="str">
            <v>OK</v>
          </cell>
          <cell r="UV14">
            <v>2</v>
          </cell>
          <cell r="UW14">
            <v>2</v>
          </cell>
          <cell r="UX14">
            <v>0</v>
          </cell>
          <cell r="UY14">
            <v>2</v>
          </cell>
          <cell r="UZ14">
            <v>2</v>
          </cell>
          <cell r="VA14" t="str">
            <v>OK</v>
          </cell>
          <cell r="VB14">
            <v>1</v>
          </cell>
          <cell r="VC14">
            <v>1</v>
          </cell>
          <cell r="VD14">
            <v>0</v>
          </cell>
          <cell r="VE14">
            <v>1</v>
          </cell>
          <cell r="VF14">
            <v>1</v>
          </cell>
          <cell r="VG14" t="str">
            <v>OK</v>
          </cell>
          <cell r="VH14">
            <v>25</v>
          </cell>
          <cell r="VI14">
            <v>5</v>
          </cell>
          <cell r="VJ14">
            <v>5</v>
          </cell>
          <cell r="VK14">
            <v>0</v>
          </cell>
          <cell r="VL14">
            <v>5</v>
          </cell>
          <cell r="VM14">
            <v>5</v>
          </cell>
          <cell r="VN14" t="str">
            <v>OK</v>
          </cell>
          <cell r="VO14">
            <v>5</v>
          </cell>
          <cell r="VP14">
            <v>39</v>
          </cell>
          <cell r="VQ14">
            <v>38.6</v>
          </cell>
          <cell r="VR14">
            <v>3.40587727318528</v>
          </cell>
          <cell r="VS14">
            <v>42.005877273185284</v>
          </cell>
          <cell r="VT14">
            <v>35.194122726814719</v>
          </cell>
          <cell r="VU14" t="str">
            <v>OK</v>
          </cell>
          <cell r="VV14">
            <v>34</v>
          </cell>
          <cell r="VW14">
            <v>34.200000000000003</v>
          </cell>
          <cell r="VX14">
            <v>2.5733678754158378</v>
          </cell>
          <cell r="VY14">
            <v>36.773367875415843</v>
          </cell>
          <cell r="VZ14">
            <v>31.626632124584166</v>
          </cell>
          <cell r="WA14" t="str">
            <v>OK</v>
          </cell>
          <cell r="WB14">
            <v>73</v>
          </cell>
          <cell r="WC14">
            <v>313</v>
          </cell>
          <cell r="WD14">
            <v>40</v>
          </cell>
          <cell r="WE14">
            <v>0</v>
          </cell>
          <cell r="WF14">
            <v>40</v>
          </cell>
          <cell r="WG14">
            <v>39.6</v>
          </cell>
          <cell r="WH14">
            <v>2.3664319132398464</v>
          </cell>
          <cell r="WI14">
            <v>41.966431913239845</v>
          </cell>
          <cell r="WJ14">
            <v>37.233568086760158</v>
          </cell>
          <cell r="WK14" t="str">
            <v>OK</v>
          </cell>
          <cell r="WL14">
            <v>40</v>
          </cell>
          <cell r="WM14">
            <v>38</v>
          </cell>
          <cell r="WN14">
            <v>0</v>
          </cell>
          <cell r="WO14">
            <v>38</v>
          </cell>
          <cell r="WP14">
            <v>37.4</v>
          </cell>
          <cell r="WQ14">
            <v>2.9888682361946524</v>
          </cell>
          <cell r="WR14">
            <v>40.388868236194654</v>
          </cell>
          <cell r="WS14">
            <v>34.411131763805344</v>
          </cell>
          <cell r="WT14" t="str">
            <v>OK</v>
          </cell>
          <cell r="WU14">
            <v>38</v>
          </cell>
          <cell r="WV14">
            <v>96</v>
          </cell>
          <cell r="WW14">
            <v>0</v>
          </cell>
          <cell r="WX14">
            <v>96</v>
          </cell>
          <cell r="WY14">
            <v>100.4</v>
          </cell>
          <cell r="WZ14">
            <v>12.438292129995599</v>
          </cell>
          <cell r="XA14">
            <v>112.83829212999561</v>
          </cell>
          <cell r="XB14">
            <v>87.961707870004403</v>
          </cell>
          <cell r="XC14" t="str">
            <v>OK</v>
          </cell>
          <cell r="XD14">
            <v>96</v>
          </cell>
          <cell r="XE14">
            <v>21</v>
          </cell>
          <cell r="XF14">
            <v>0</v>
          </cell>
          <cell r="XG14">
            <v>21</v>
          </cell>
          <cell r="XH14">
            <v>21.5</v>
          </cell>
          <cell r="XI14">
            <v>6.2937358628330689</v>
          </cell>
          <cell r="XJ14">
            <v>27.793735862833067</v>
          </cell>
          <cell r="XK14">
            <v>15.206264137166931</v>
          </cell>
          <cell r="XL14" t="str">
            <v>OK</v>
          </cell>
          <cell r="XM14">
            <v>21</v>
          </cell>
          <cell r="XN14">
            <v>37</v>
          </cell>
          <cell r="XO14">
            <v>0</v>
          </cell>
          <cell r="XP14">
            <v>37</v>
          </cell>
          <cell r="XQ14">
            <v>43</v>
          </cell>
          <cell r="XR14">
            <v>8.232726023485645</v>
          </cell>
          <cell r="XS14">
            <v>51.232726023485647</v>
          </cell>
          <cell r="XT14">
            <v>34.767273976514353</v>
          </cell>
          <cell r="XU14" t="str">
            <v>OK</v>
          </cell>
          <cell r="XV14">
            <v>37</v>
          </cell>
          <cell r="XW14">
            <v>23</v>
          </cell>
          <cell r="XX14">
            <v>0</v>
          </cell>
          <cell r="XY14">
            <v>23</v>
          </cell>
          <cell r="XZ14">
            <v>28</v>
          </cell>
          <cell r="YA14">
            <v>5.0110987927909694</v>
          </cell>
          <cell r="YB14">
            <v>33.011098792790968</v>
          </cell>
          <cell r="YC14">
            <v>22.988901207209032</v>
          </cell>
          <cell r="YD14" t="str">
            <v>OK</v>
          </cell>
          <cell r="YE14">
            <v>23</v>
          </cell>
          <cell r="YF14">
            <v>118</v>
          </cell>
          <cell r="YG14">
            <v>0</v>
          </cell>
          <cell r="YH14">
            <v>118</v>
          </cell>
          <cell r="YI14">
            <v>134.9</v>
          </cell>
          <cell r="YJ14">
            <v>19.456218657397017</v>
          </cell>
          <cell r="YK14">
            <v>154.35621865739702</v>
          </cell>
          <cell r="YL14">
            <v>115.44378134260299</v>
          </cell>
          <cell r="YM14" t="str">
            <v>OK</v>
          </cell>
          <cell r="YN14">
            <v>118</v>
          </cell>
          <cell r="YO14">
            <v>60</v>
          </cell>
          <cell r="YP14">
            <v>0</v>
          </cell>
          <cell r="YQ14">
            <v>60</v>
          </cell>
          <cell r="YR14">
            <v>76</v>
          </cell>
          <cell r="YS14">
            <v>15.599145275730121</v>
          </cell>
          <cell r="YT14">
            <v>91.599145275730123</v>
          </cell>
          <cell r="YU14">
            <v>60.400854724269877</v>
          </cell>
          <cell r="YV14" t="str">
            <v>Under</v>
          </cell>
          <cell r="YW14">
            <v>60</v>
          </cell>
          <cell r="YX14">
            <v>33</v>
          </cell>
          <cell r="YY14">
            <v>0</v>
          </cell>
          <cell r="YZ14">
            <v>33</v>
          </cell>
          <cell r="ZA14">
            <v>36</v>
          </cell>
          <cell r="ZB14">
            <v>8.3533093907611118</v>
          </cell>
          <cell r="ZC14">
            <v>44.353309390761112</v>
          </cell>
          <cell r="ZD14">
            <v>27.646690609238888</v>
          </cell>
          <cell r="ZE14" t="str">
            <v>OK</v>
          </cell>
          <cell r="ZF14">
            <v>33</v>
          </cell>
          <cell r="ZG14">
            <v>9</v>
          </cell>
          <cell r="ZH14">
            <v>0</v>
          </cell>
          <cell r="ZI14">
            <v>9</v>
          </cell>
          <cell r="ZJ14">
            <v>9.9</v>
          </cell>
          <cell r="ZK14">
            <v>1.4491376746189431</v>
          </cell>
          <cell r="ZL14">
            <v>11.349137674618943</v>
          </cell>
          <cell r="ZM14">
            <v>8.450862325381058</v>
          </cell>
          <cell r="ZN14" t="str">
            <v>OK</v>
          </cell>
          <cell r="ZO14">
            <v>9</v>
          </cell>
          <cell r="ZP14">
            <v>24</v>
          </cell>
          <cell r="ZQ14">
            <v>0</v>
          </cell>
          <cell r="ZR14">
            <v>24</v>
          </cell>
          <cell r="ZS14">
            <v>37</v>
          </cell>
          <cell r="ZT14">
            <v>12.027745701779143</v>
          </cell>
          <cell r="ZU14">
            <v>49.027745701779139</v>
          </cell>
          <cell r="ZV14">
            <v>24.972254298220857</v>
          </cell>
          <cell r="ZW14" t="str">
            <v>Under</v>
          </cell>
          <cell r="ZX14">
            <v>24</v>
          </cell>
          <cell r="ZY14">
            <v>38</v>
          </cell>
          <cell r="ZZ14">
            <v>0</v>
          </cell>
          <cell r="AAA14">
            <v>38</v>
          </cell>
          <cell r="AAB14">
            <v>34.200000000000003</v>
          </cell>
          <cell r="AAC14">
            <v>6.5794292221201776</v>
          </cell>
          <cell r="AAD14">
            <v>40.779429222120179</v>
          </cell>
          <cell r="AAE14">
            <v>27.620570777879827</v>
          </cell>
          <cell r="AAF14" t="str">
            <v>OK</v>
          </cell>
          <cell r="AAG14">
            <v>38</v>
          </cell>
          <cell r="AAH14">
            <v>12</v>
          </cell>
          <cell r="AAI14">
            <v>0</v>
          </cell>
          <cell r="AAJ14">
            <v>12</v>
          </cell>
          <cell r="AAK14">
            <v>15.3</v>
          </cell>
          <cell r="AAL14">
            <v>5.2078999819718321</v>
          </cell>
          <cell r="AAM14">
            <v>20.507899981971832</v>
          </cell>
          <cell r="AAN14">
            <v>10.092100018028169</v>
          </cell>
          <cell r="AAO14" t="str">
            <v>OK</v>
          </cell>
          <cell r="AAP14">
            <v>12</v>
          </cell>
          <cell r="AAQ14">
            <v>4</v>
          </cell>
          <cell r="AAR14">
            <v>0</v>
          </cell>
          <cell r="AAS14">
            <v>4</v>
          </cell>
          <cell r="AAT14">
            <v>4.4000000000000004</v>
          </cell>
          <cell r="AAU14">
            <v>1.0749676997731401</v>
          </cell>
          <cell r="AAV14">
            <v>5.4749676997731402</v>
          </cell>
          <cell r="AAW14">
            <v>3.3250323002268605</v>
          </cell>
          <cell r="AAX14" t="str">
            <v>OK</v>
          </cell>
          <cell r="AAY14">
            <v>4</v>
          </cell>
          <cell r="AAZ14">
            <v>16</v>
          </cell>
          <cell r="ABA14">
            <v>0</v>
          </cell>
          <cell r="ABB14">
            <v>18</v>
          </cell>
          <cell r="ABC14">
            <v>18.7</v>
          </cell>
          <cell r="ABD14">
            <v>5.0563491440630024</v>
          </cell>
          <cell r="ABE14">
            <v>23.756349144063002</v>
          </cell>
          <cell r="ABF14">
            <v>13.643650855936997</v>
          </cell>
          <cell r="ABG14" t="str">
            <v>OK</v>
          </cell>
          <cell r="ABH14">
            <v>16</v>
          </cell>
          <cell r="ABI14">
            <v>10</v>
          </cell>
          <cell r="ABJ14">
            <v>7.2</v>
          </cell>
          <cell r="ABK14">
            <v>2.6583202716502519</v>
          </cell>
          <cell r="ABL14">
            <v>9.8583202716502516</v>
          </cell>
          <cell r="ABM14">
            <v>4.5416797283497488</v>
          </cell>
          <cell r="ABN14" t="str">
            <v>Over</v>
          </cell>
          <cell r="ABO14">
            <v>10</v>
          </cell>
          <cell r="ABP14">
            <v>579</v>
          </cell>
          <cell r="ABQ14">
            <v>1157</v>
          </cell>
          <cell r="ABR14">
            <v>0</v>
          </cell>
          <cell r="ABS14">
            <v>0</v>
          </cell>
          <cell r="ABT14">
            <v>0</v>
          </cell>
          <cell r="ABU14">
            <v>0</v>
          </cell>
          <cell r="ABV14">
            <v>0</v>
          </cell>
          <cell r="ABW14">
            <v>0</v>
          </cell>
          <cell r="ABX14">
            <v>0</v>
          </cell>
          <cell r="ABY14">
            <v>0</v>
          </cell>
          <cell r="ABZ14">
            <v>0</v>
          </cell>
          <cell r="ACA14">
            <v>0</v>
          </cell>
          <cell r="ACB14">
            <v>0</v>
          </cell>
          <cell r="ACC14">
            <v>0</v>
          </cell>
          <cell r="ACD14">
            <v>0</v>
          </cell>
          <cell r="ACE14">
            <v>0</v>
          </cell>
          <cell r="ACF14">
            <v>0</v>
          </cell>
          <cell r="ACG14">
            <v>0</v>
          </cell>
          <cell r="ACH14">
            <v>0</v>
          </cell>
          <cell r="ACI14">
            <v>0</v>
          </cell>
          <cell r="ACJ14">
            <v>0</v>
          </cell>
          <cell r="ACK14">
            <v>0</v>
          </cell>
          <cell r="ACL14">
            <v>0</v>
          </cell>
          <cell r="ACM14">
            <v>0</v>
          </cell>
          <cell r="ACN14">
            <v>0</v>
          </cell>
          <cell r="ACO14">
            <v>0</v>
          </cell>
          <cell r="ACP14">
            <v>0</v>
          </cell>
          <cell r="ACQ14">
            <v>0</v>
          </cell>
          <cell r="ACR14">
            <v>122</v>
          </cell>
          <cell r="ACS14">
            <v>122</v>
          </cell>
          <cell r="ACT14">
            <v>0</v>
          </cell>
          <cell r="ACU14">
            <v>0</v>
          </cell>
          <cell r="ACV14">
            <v>629</v>
          </cell>
          <cell r="ACW14">
            <v>629</v>
          </cell>
          <cell r="ACX14">
            <v>0</v>
          </cell>
          <cell r="ACZ14">
            <v>21</v>
          </cell>
          <cell r="ADA14">
            <v>21</v>
          </cell>
          <cell r="ADB14">
            <v>0</v>
          </cell>
          <cell r="ADD14">
            <v>5</v>
          </cell>
          <cell r="ADE14">
            <v>5</v>
          </cell>
          <cell r="ADF14">
            <v>0</v>
          </cell>
          <cell r="ADH14">
            <v>39</v>
          </cell>
          <cell r="ADI14">
            <v>39</v>
          </cell>
          <cell r="ADJ14">
            <v>0</v>
          </cell>
          <cell r="ADL14">
            <v>34</v>
          </cell>
          <cell r="ADM14">
            <v>34</v>
          </cell>
          <cell r="ADN14">
            <v>0</v>
          </cell>
          <cell r="ADP14">
            <v>24</v>
          </cell>
          <cell r="ADQ14">
            <v>24</v>
          </cell>
          <cell r="ADR14">
            <v>0</v>
          </cell>
          <cell r="ADT14">
            <v>38</v>
          </cell>
          <cell r="ADU14">
            <v>38</v>
          </cell>
          <cell r="ADV14">
            <v>0</v>
          </cell>
          <cell r="ADX14">
            <v>6</v>
          </cell>
          <cell r="ADY14">
            <v>6</v>
          </cell>
          <cell r="ADZ14">
            <v>0</v>
          </cell>
          <cell r="AEB14">
            <v>15</v>
          </cell>
          <cell r="AEC14">
            <v>15</v>
          </cell>
          <cell r="AED14">
            <v>0</v>
          </cell>
          <cell r="AEF14">
            <v>1</v>
          </cell>
          <cell r="AEG14">
            <v>1</v>
          </cell>
          <cell r="AEH14">
            <v>0</v>
          </cell>
          <cell r="AEJ14">
            <v>2</v>
          </cell>
          <cell r="AEK14">
            <v>2</v>
          </cell>
          <cell r="AEL14">
            <v>0</v>
          </cell>
          <cell r="AEN14">
            <v>4</v>
          </cell>
          <cell r="AEO14">
            <v>4</v>
          </cell>
          <cell r="AEP14">
            <v>0</v>
          </cell>
          <cell r="AER14">
            <v>5</v>
          </cell>
          <cell r="AES14">
            <v>5</v>
          </cell>
          <cell r="AET14">
            <v>0</v>
          </cell>
          <cell r="AEV14">
            <v>6</v>
          </cell>
          <cell r="AEW14">
            <v>6</v>
          </cell>
          <cell r="AEX14">
            <v>0</v>
          </cell>
          <cell r="AEZ14">
            <v>6</v>
          </cell>
          <cell r="AFA14">
            <v>6</v>
          </cell>
          <cell r="AFB14">
            <v>0</v>
          </cell>
          <cell r="AFD14">
            <v>5</v>
          </cell>
          <cell r="AFE14">
            <v>5</v>
          </cell>
          <cell r="AFF14">
            <v>0</v>
          </cell>
          <cell r="AFH14">
            <v>12</v>
          </cell>
          <cell r="AFI14">
            <v>12</v>
          </cell>
          <cell r="AFJ14">
            <v>0</v>
          </cell>
          <cell r="AFL14">
            <v>1</v>
          </cell>
          <cell r="AFM14">
            <v>1</v>
          </cell>
          <cell r="AFN14">
            <v>0</v>
          </cell>
          <cell r="AFP14">
            <v>10</v>
          </cell>
          <cell r="AFQ14">
            <v>10</v>
          </cell>
          <cell r="AFR14">
            <v>0</v>
          </cell>
          <cell r="AFT14">
            <v>2</v>
          </cell>
          <cell r="AFU14">
            <v>2</v>
          </cell>
          <cell r="AFV14">
            <v>0</v>
          </cell>
          <cell r="AFX14">
            <v>0</v>
          </cell>
          <cell r="AFY14">
            <v>0</v>
          </cell>
          <cell r="AFZ14">
            <v>0</v>
          </cell>
          <cell r="AGB14">
            <v>14</v>
          </cell>
          <cell r="AGC14">
            <v>14</v>
          </cell>
          <cell r="AGD14">
            <v>0</v>
          </cell>
          <cell r="AGE14">
            <v>0</v>
          </cell>
          <cell r="AGF14">
            <v>30</v>
          </cell>
          <cell r="AGG14">
            <v>30</v>
          </cell>
          <cell r="AGH14">
            <v>0</v>
          </cell>
          <cell r="AGJ14">
            <v>9</v>
          </cell>
          <cell r="AGK14">
            <v>9</v>
          </cell>
          <cell r="AGL14">
            <v>0</v>
          </cell>
          <cell r="AGN14">
            <v>28</v>
          </cell>
          <cell r="AGO14">
            <v>28</v>
          </cell>
          <cell r="AGP14">
            <v>0</v>
          </cell>
          <cell r="AGR14">
            <v>17</v>
          </cell>
          <cell r="AGS14">
            <v>17</v>
          </cell>
          <cell r="AGT14">
            <v>0</v>
          </cell>
          <cell r="AGV14">
            <v>27</v>
          </cell>
          <cell r="AGW14">
            <v>27</v>
          </cell>
          <cell r="AGX14">
            <v>0</v>
          </cell>
          <cell r="AGZ14">
            <v>4</v>
          </cell>
          <cell r="AHA14">
            <v>4</v>
          </cell>
          <cell r="AHB14">
            <v>0</v>
          </cell>
          <cell r="AHD14">
            <v>4</v>
          </cell>
          <cell r="AHE14">
            <v>4</v>
          </cell>
          <cell r="AHF14">
            <v>0</v>
          </cell>
          <cell r="AHH14">
            <v>3</v>
          </cell>
          <cell r="AHI14">
            <v>3</v>
          </cell>
          <cell r="AHJ14">
            <v>0</v>
          </cell>
          <cell r="AHL14">
            <v>3</v>
          </cell>
          <cell r="AHM14">
            <v>3</v>
          </cell>
          <cell r="AHN14">
            <v>0</v>
          </cell>
          <cell r="AHP14">
            <v>8</v>
          </cell>
          <cell r="AHQ14">
            <v>8</v>
          </cell>
          <cell r="AHR14">
            <v>0</v>
          </cell>
          <cell r="AHT14">
            <v>15</v>
          </cell>
          <cell r="AHU14">
            <v>15</v>
          </cell>
          <cell r="AHV14">
            <v>0</v>
          </cell>
          <cell r="AHX14" t="str">
            <v>-</v>
          </cell>
          <cell r="AHY14">
            <v>0</v>
          </cell>
          <cell r="AHZ14">
            <v>0</v>
          </cell>
          <cell r="AIA14">
            <v>6</v>
          </cell>
          <cell r="AIB14">
            <v>8</v>
          </cell>
          <cell r="AIC14">
            <v>0</v>
          </cell>
          <cell r="AID14">
            <v>0</v>
          </cell>
          <cell r="AIE14">
            <v>3</v>
          </cell>
          <cell r="AIF14">
            <v>3</v>
          </cell>
          <cell r="AIG14">
            <v>2</v>
          </cell>
          <cell r="AIH14">
            <v>1</v>
          </cell>
          <cell r="AII14">
            <v>30</v>
          </cell>
          <cell r="AIJ14">
            <v>6</v>
          </cell>
        </row>
        <row r="15">
          <cell r="B15" t="str">
            <v>รพท.กระทุ่มแบน</v>
          </cell>
          <cell r="C15" t="str">
            <v>โรงพยาบาลกระทุ่มแบน</v>
          </cell>
          <cell r="D15">
            <v>11304</v>
          </cell>
          <cell r="E15">
            <v>5</v>
          </cell>
          <cell r="F15" t="str">
            <v>สมุทรสาคร</v>
          </cell>
          <cell r="G15" t="str">
            <v>M1</v>
          </cell>
          <cell r="H15" t="str">
            <v>รพ.ระดับ M1 เตียง &lt; 200</v>
          </cell>
          <cell r="I15">
            <v>3</v>
          </cell>
          <cell r="J15">
            <v>241</v>
          </cell>
          <cell r="K15">
            <v>2</v>
          </cell>
          <cell r="L15">
            <v>103259</v>
          </cell>
          <cell r="M15">
            <v>0</v>
          </cell>
          <cell r="N15">
            <v>13000</v>
          </cell>
          <cell r="O15">
            <v>90247</v>
          </cell>
          <cell r="P15">
            <v>507001</v>
          </cell>
          <cell r="Q15">
            <v>3</v>
          </cell>
          <cell r="R15">
            <v>3.75</v>
          </cell>
          <cell r="S15">
            <v>2.1052631578947367</v>
          </cell>
          <cell r="T15">
            <v>0.31530176764230522</v>
          </cell>
          <cell r="U15">
            <v>2.4205649255370418</v>
          </cell>
          <cell r="V15">
            <v>1.7899613902524316</v>
          </cell>
          <cell r="W15" t="str">
            <v>Over</v>
          </cell>
          <cell r="X15">
            <v>1</v>
          </cell>
          <cell r="Y15">
            <v>1</v>
          </cell>
          <cell r="Z15">
            <v>0</v>
          </cell>
          <cell r="AA15">
            <v>1</v>
          </cell>
          <cell r="AB15">
            <v>1</v>
          </cell>
          <cell r="AC15" t="str">
            <v>OK</v>
          </cell>
          <cell r="AD15">
            <v>13</v>
          </cell>
          <cell r="AE15">
            <v>9.6842105263157894</v>
          </cell>
          <cell r="AF15">
            <v>1.5653409844697808</v>
          </cell>
          <cell r="AG15">
            <v>11.249551510785571</v>
          </cell>
          <cell r="AH15">
            <v>8.1188695418460082</v>
          </cell>
          <cell r="AI15" t="str">
            <v>Over</v>
          </cell>
          <cell r="AJ15">
            <v>2</v>
          </cell>
          <cell r="AK15">
            <v>0.73684210526315785</v>
          </cell>
          <cell r="AL15">
            <v>0.65337629647494988</v>
          </cell>
          <cell r="AM15">
            <v>1.3902184017381076</v>
          </cell>
          <cell r="AN15">
            <v>8.3465808788207974E-2</v>
          </cell>
          <cell r="AO15" t="str">
            <v>Over</v>
          </cell>
          <cell r="AP15">
            <v>1</v>
          </cell>
          <cell r="AQ15">
            <v>1</v>
          </cell>
          <cell r="AR15">
            <v>0</v>
          </cell>
          <cell r="AS15">
            <v>1</v>
          </cell>
          <cell r="AT15">
            <v>1</v>
          </cell>
          <cell r="AU15" t="str">
            <v>OK</v>
          </cell>
          <cell r="AV15">
            <v>2</v>
          </cell>
          <cell r="AW15">
            <v>3</v>
          </cell>
          <cell r="AX15">
            <v>5</v>
          </cell>
          <cell r="AY15">
            <v>3.2105263157894739</v>
          </cell>
          <cell r="AZ15">
            <v>0.63060353528461177</v>
          </cell>
          <cell r="BA15">
            <v>3.8411298510740854</v>
          </cell>
          <cell r="BB15">
            <v>2.5799227805048623</v>
          </cell>
          <cell r="BC15" t="str">
            <v>Over</v>
          </cell>
          <cell r="BD15">
            <v>25</v>
          </cell>
          <cell r="BE15">
            <v>4</v>
          </cell>
          <cell r="BF15">
            <v>10</v>
          </cell>
          <cell r="BG15">
            <v>14</v>
          </cell>
          <cell r="BH15">
            <v>8.6315789473684212</v>
          </cell>
          <cell r="BI15">
            <v>1.8918106058538346</v>
          </cell>
          <cell r="BJ15">
            <v>10.523389553222255</v>
          </cell>
          <cell r="BK15">
            <v>6.739768341514587</v>
          </cell>
          <cell r="BL15" t="str">
            <v>Over</v>
          </cell>
          <cell r="BM15">
            <v>14</v>
          </cell>
          <cell r="BN15">
            <v>2</v>
          </cell>
          <cell r="BO15">
            <v>18</v>
          </cell>
          <cell r="BP15">
            <v>20</v>
          </cell>
          <cell r="BQ15">
            <v>16.789473684210527</v>
          </cell>
          <cell r="BR15">
            <v>1.2283207764360911</v>
          </cell>
          <cell r="BS15">
            <v>18.01779446064662</v>
          </cell>
          <cell r="BT15">
            <v>15.561152907774437</v>
          </cell>
          <cell r="BU15" t="str">
            <v>Over</v>
          </cell>
          <cell r="BV15">
            <v>1</v>
          </cell>
          <cell r="BW15">
            <v>0.84210526315789469</v>
          </cell>
          <cell r="BX15">
            <v>0.37463432463267765</v>
          </cell>
          <cell r="BY15">
            <v>1.2167395877905722</v>
          </cell>
          <cell r="BZ15">
            <v>0.46747093852521704</v>
          </cell>
          <cell r="CA15" t="str">
            <v>OK</v>
          </cell>
          <cell r="CB15">
            <v>21</v>
          </cell>
          <cell r="CC15">
            <v>4</v>
          </cell>
          <cell r="CD15">
            <v>4</v>
          </cell>
          <cell r="CE15">
            <v>0</v>
          </cell>
          <cell r="CF15">
            <v>4</v>
          </cell>
          <cell r="CG15">
            <v>4</v>
          </cell>
          <cell r="CH15" t="str">
            <v>OK</v>
          </cell>
          <cell r="CI15">
            <v>2</v>
          </cell>
          <cell r="CJ15">
            <v>2</v>
          </cell>
          <cell r="CK15">
            <v>0</v>
          </cell>
          <cell r="CL15">
            <v>2</v>
          </cell>
          <cell r="CM15">
            <v>2</v>
          </cell>
          <cell r="CN15" t="str">
            <v>OK</v>
          </cell>
          <cell r="CO15">
            <v>6</v>
          </cell>
          <cell r="CP15">
            <v>4</v>
          </cell>
          <cell r="CQ15">
            <v>11</v>
          </cell>
          <cell r="CR15">
            <v>15</v>
          </cell>
          <cell r="CS15">
            <v>9.2631578947368425</v>
          </cell>
          <cell r="CT15">
            <v>1.9391322590603914</v>
          </cell>
          <cell r="CU15">
            <v>11.202290153797234</v>
          </cell>
          <cell r="CV15">
            <v>7.3240256356764508</v>
          </cell>
          <cell r="CW15" t="str">
            <v>Over</v>
          </cell>
          <cell r="CX15">
            <v>15</v>
          </cell>
          <cell r="CY15">
            <v>2</v>
          </cell>
          <cell r="CZ15">
            <v>3</v>
          </cell>
          <cell r="DA15">
            <v>5</v>
          </cell>
          <cell r="DB15">
            <v>5.3684210526315788</v>
          </cell>
          <cell r="DC15">
            <v>1.3000224919331835</v>
          </cell>
          <cell r="DD15">
            <v>6.6684435445647621</v>
          </cell>
          <cell r="DE15">
            <v>4.0683985606983954</v>
          </cell>
          <cell r="DF15" t="str">
            <v>OK</v>
          </cell>
          <cell r="DG15">
            <v>5</v>
          </cell>
          <cell r="DH15">
            <v>86</v>
          </cell>
          <cell r="DI15">
            <v>8</v>
          </cell>
          <cell r="DJ15">
            <v>8</v>
          </cell>
          <cell r="DK15">
            <v>1</v>
          </cell>
          <cell r="DL15">
            <v>0</v>
          </cell>
          <cell r="DM15">
            <v>0</v>
          </cell>
          <cell r="DN15">
            <v>3</v>
          </cell>
          <cell r="DO15">
            <v>1</v>
          </cell>
          <cell r="DP15">
            <v>5</v>
          </cell>
          <cell r="DQ15">
            <v>0</v>
          </cell>
          <cell r="DR15">
            <v>10</v>
          </cell>
          <cell r="DS15">
            <v>5</v>
          </cell>
          <cell r="DT15">
            <v>4</v>
          </cell>
          <cell r="DU15">
            <v>1</v>
          </cell>
          <cell r="DV15">
            <v>1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1</v>
          </cell>
          <cell r="EB15">
            <v>22</v>
          </cell>
          <cell r="EC15">
            <v>1</v>
          </cell>
          <cell r="ED15">
            <v>1</v>
          </cell>
          <cell r="EE15">
            <v>2</v>
          </cell>
          <cell r="EF15">
            <v>1</v>
          </cell>
          <cell r="EG15">
            <v>2</v>
          </cell>
          <cell r="EH15">
            <v>3</v>
          </cell>
          <cell r="EI15">
            <v>1</v>
          </cell>
          <cell r="EJ15">
            <v>0</v>
          </cell>
          <cell r="EK15">
            <v>2</v>
          </cell>
          <cell r="EL15">
            <v>3</v>
          </cell>
          <cell r="EM15">
            <v>1</v>
          </cell>
          <cell r="EN15">
            <v>2</v>
          </cell>
          <cell r="EO15">
            <v>3</v>
          </cell>
          <cell r="EP15">
            <v>33</v>
          </cell>
          <cell r="EQ15">
            <v>2</v>
          </cell>
          <cell r="ER15">
            <v>2</v>
          </cell>
          <cell r="ES15">
            <v>0</v>
          </cell>
          <cell r="ET15">
            <v>1</v>
          </cell>
          <cell r="EU15">
            <v>1</v>
          </cell>
          <cell r="EV15">
            <v>2</v>
          </cell>
          <cell r="EW15">
            <v>1</v>
          </cell>
          <cell r="EX15">
            <v>2</v>
          </cell>
          <cell r="EY15">
            <v>3</v>
          </cell>
          <cell r="EZ15">
            <v>1</v>
          </cell>
          <cell r="FA15">
            <v>1</v>
          </cell>
          <cell r="FB15">
            <v>2</v>
          </cell>
          <cell r="FC15">
            <v>4</v>
          </cell>
          <cell r="FD15">
            <v>1</v>
          </cell>
          <cell r="FE15">
            <v>2</v>
          </cell>
          <cell r="FF15">
            <v>3</v>
          </cell>
          <cell r="FG15">
            <v>1</v>
          </cell>
          <cell r="FH15">
            <v>2</v>
          </cell>
          <cell r="FI15">
            <v>3</v>
          </cell>
          <cell r="FJ15">
            <v>1</v>
          </cell>
          <cell r="FK15">
            <v>1</v>
          </cell>
          <cell r="FL15">
            <v>2</v>
          </cell>
          <cell r="FM15">
            <v>4</v>
          </cell>
          <cell r="FN15">
            <v>19</v>
          </cell>
          <cell r="FO15">
            <v>0</v>
          </cell>
          <cell r="FP15">
            <v>3</v>
          </cell>
          <cell r="FQ15">
            <v>0</v>
          </cell>
          <cell r="FR15">
            <v>3</v>
          </cell>
          <cell r="FS15">
            <v>2</v>
          </cell>
          <cell r="FT15">
            <v>0</v>
          </cell>
          <cell r="FU15">
            <v>2</v>
          </cell>
          <cell r="FV15">
            <v>2</v>
          </cell>
          <cell r="FW15">
            <v>0</v>
          </cell>
          <cell r="FX15">
            <v>2</v>
          </cell>
          <cell r="FY15">
            <v>1</v>
          </cell>
          <cell r="FZ15">
            <v>0</v>
          </cell>
          <cell r="GA15">
            <v>1</v>
          </cell>
          <cell r="GB15">
            <v>8</v>
          </cell>
          <cell r="GC15">
            <v>5.5789473684210522</v>
          </cell>
          <cell r="GD15">
            <v>2.8928223334023784</v>
          </cell>
          <cell r="GE15">
            <v>8.4717697018234297</v>
          </cell>
          <cell r="GF15">
            <v>2.6861250350186738</v>
          </cell>
          <cell r="GG15" t="str">
            <v>OK</v>
          </cell>
          <cell r="GH15">
            <v>14</v>
          </cell>
          <cell r="GI15">
            <v>5.2</v>
          </cell>
          <cell r="GJ15">
            <v>10.325900000000001</v>
          </cell>
          <cell r="GK15">
            <v>22</v>
          </cell>
          <cell r="GL15">
            <v>17.94736842105263</v>
          </cell>
          <cell r="GM15">
            <v>8.1545739326706581</v>
          </cell>
          <cell r="GN15">
            <v>26.101942353723288</v>
          </cell>
          <cell r="GO15">
            <v>9.792794488381972</v>
          </cell>
          <cell r="GP15" t="str">
            <v>OK</v>
          </cell>
          <cell r="GQ15">
            <v>75</v>
          </cell>
          <cell r="GR15">
            <v>7</v>
          </cell>
          <cell r="GS15">
            <v>6.1052631578947372</v>
          </cell>
          <cell r="GT15">
            <v>0.31530176764230583</v>
          </cell>
          <cell r="GU15">
            <v>24</v>
          </cell>
          <cell r="GV15">
            <v>5.7899613902524312</v>
          </cell>
          <cell r="GW15" t="str">
            <v>OK</v>
          </cell>
          <cell r="GX15">
            <v>0</v>
          </cell>
          <cell r="GY15">
            <v>0.15789473684210525</v>
          </cell>
          <cell r="GZ15">
            <v>0.3746343246326776</v>
          </cell>
          <cell r="HA15">
            <v>0.53252906147478285</v>
          </cell>
          <cell r="HB15">
            <v>-0.21673958779057234</v>
          </cell>
          <cell r="HC15" t="str">
            <v>OK</v>
          </cell>
          <cell r="HD15">
            <v>6</v>
          </cell>
          <cell r="HE15">
            <v>2</v>
          </cell>
          <cell r="HF15">
            <v>8</v>
          </cell>
          <cell r="HG15">
            <v>8.526315789473685</v>
          </cell>
          <cell r="HH15">
            <v>1.0202625507753471</v>
          </cell>
          <cell r="HI15">
            <v>9.5465783402490327</v>
          </cell>
          <cell r="HJ15">
            <v>7.5060532386983381</v>
          </cell>
          <cell r="HK15" t="str">
            <v>OK</v>
          </cell>
          <cell r="HL15">
            <v>1</v>
          </cell>
          <cell r="HM15">
            <v>0.63157894736842102</v>
          </cell>
          <cell r="HN15">
            <v>0.49559462778335212</v>
          </cell>
          <cell r="HO15">
            <v>1.1271735751517731</v>
          </cell>
          <cell r="HP15">
            <v>0.1359843195850689</v>
          </cell>
          <cell r="HQ15" t="str">
            <v>OK</v>
          </cell>
          <cell r="HR15">
            <v>16</v>
          </cell>
          <cell r="HS15">
            <v>1</v>
          </cell>
          <cell r="HT15">
            <v>1.6842105263157894</v>
          </cell>
          <cell r="HU15">
            <v>0.8200698871944031</v>
          </cell>
          <cell r="HV15">
            <v>2.5042804135101924</v>
          </cell>
          <cell r="HW15">
            <v>0.86414063912138628</v>
          </cell>
          <cell r="HX15" t="str">
            <v>OK</v>
          </cell>
          <cell r="HY15">
            <v>4</v>
          </cell>
          <cell r="HZ15">
            <v>9</v>
          </cell>
          <cell r="IA15">
            <v>13</v>
          </cell>
          <cell r="IB15">
            <v>5</v>
          </cell>
          <cell r="IC15">
            <v>2.7688746209726918</v>
          </cell>
          <cell r="ID15">
            <v>7.7688746209726922</v>
          </cell>
          <cell r="IE15">
            <v>2.2311253790273082</v>
          </cell>
          <cell r="IF15" t="str">
            <v>Over</v>
          </cell>
          <cell r="IG15">
            <v>3</v>
          </cell>
          <cell r="IH15">
            <v>2.3684210526315788</v>
          </cell>
          <cell r="II15">
            <v>0.68398556805676924</v>
          </cell>
          <cell r="IJ15">
            <v>3.0524066206883482</v>
          </cell>
          <cell r="IK15">
            <v>1.6844354845748095</v>
          </cell>
          <cell r="IL15" t="str">
            <v>OK</v>
          </cell>
          <cell r="IM15">
            <v>17</v>
          </cell>
          <cell r="IN15">
            <v>3</v>
          </cell>
          <cell r="IO15">
            <v>1.5263157894736843</v>
          </cell>
          <cell r="IP15">
            <v>0.61177529032149802</v>
          </cell>
          <cell r="IQ15">
            <v>2.1380910797951822</v>
          </cell>
          <cell r="IR15">
            <v>0.91454049915218627</v>
          </cell>
          <cell r="IS15" t="str">
            <v>Over</v>
          </cell>
          <cell r="IT15">
            <v>0</v>
          </cell>
          <cell r="IU15">
            <v>0.42105263157894735</v>
          </cell>
          <cell r="IV15">
            <v>0.50725727350178806</v>
          </cell>
          <cell r="IW15">
            <v>0.92830990508073541</v>
          </cell>
          <cell r="IX15">
            <v>-8.6204641922840719E-2</v>
          </cell>
          <cell r="IY15" t="str">
            <v>OK</v>
          </cell>
          <cell r="IZ15">
            <v>1</v>
          </cell>
          <cell r="JA15">
            <v>0.94736842105263153</v>
          </cell>
          <cell r="JB15">
            <v>0.77986353582080237</v>
          </cell>
          <cell r="JC15">
            <v>1.727231956873434</v>
          </cell>
          <cell r="JD15">
            <v>0.16750488523182916</v>
          </cell>
          <cell r="JE15" t="str">
            <v>OK</v>
          </cell>
          <cell r="JF15">
            <v>4</v>
          </cell>
          <cell r="JG15">
            <v>2</v>
          </cell>
          <cell r="JH15">
            <v>1.631578947368421</v>
          </cell>
          <cell r="JI15">
            <v>0.49559462778335195</v>
          </cell>
          <cell r="JJ15">
            <v>2.1271735751517729</v>
          </cell>
          <cell r="JK15">
            <v>1.1359843195850692</v>
          </cell>
          <cell r="JL15" t="str">
            <v>OK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 t="str">
            <v>OK</v>
          </cell>
          <cell r="JS15">
            <v>1</v>
          </cell>
          <cell r="JT15">
            <v>1</v>
          </cell>
          <cell r="JU15">
            <v>2</v>
          </cell>
          <cell r="JV15">
            <v>2</v>
          </cell>
          <cell r="JW15">
            <v>0</v>
          </cell>
          <cell r="JX15">
            <v>2</v>
          </cell>
          <cell r="JY15">
            <v>2</v>
          </cell>
          <cell r="JZ15" t="str">
            <v>OK</v>
          </cell>
          <cell r="KA15">
            <v>1</v>
          </cell>
          <cell r="KB15">
            <v>1.368421052631579</v>
          </cell>
          <cell r="KC15">
            <v>0.49559462778335195</v>
          </cell>
          <cell r="KD15">
            <v>1.8640156804149308</v>
          </cell>
          <cell r="KE15">
            <v>0.87282642484822703</v>
          </cell>
          <cell r="KF15" t="str">
            <v>OK</v>
          </cell>
          <cell r="KG15">
            <v>0</v>
          </cell>
          <cell r="KH15">
            <v>0.26315789473684209</v>
          </cell>
          <cell r="KI15">
            <v>0.56195148694901631</v>
          </cell>
          <cell r="KJ15">
            <v>0.82510938168585835</v>
          </cell>
          <cell r="KK15">
            <v>-0.29879359221217422</v>
          </cell>
          <cell r="KL15" t="str">
            <v>OK</v>
          </cell>
          <cell r="KM15">
            <v>1</v>
          </cell>
          <cell r="KN15">
            <v>1</v>
          </cell>
          <cell r="KO15">
            <v>2</v>
          </cell>
          <cell r="KP15">
            <v>2</v>
          </cell>
          <cell r="KQ15">
            <v>0</v>
          </cell>
          <cell r="KR15">
            <v>2</v>
          </cell>
          <cell r="KS15">
            <v>2</v>
          </cell>
          <cell r="KT15" t="str">
            <v>OK</v>
          </cell>
          <cell r="KU15">
            <v>7</v>
          </cell>
          <cell r="KV15">
            <v>1</v>
          </cell>
          <cell r="KW15">
            <v>1</v>
          </cell>
          <cell r="KX15">
            <v>0</v>
          </cell>
          <cell r="KY15">
            <v>1</v>
          </cell>
          <cell r="KZ15">
            <v>1</v>
          </cell>
          <cell r="LA15" t="str">
            <v>OK</v>
          </cell>
          <cell r="LB15">
            <v>2</v>
          </cell>
          <cell r="LC15">
            <v>2</v>
          </cell>
          <cell r="LD15">
            <v>0</v>
          </cell>
          <cell r="LE15">
            <v>2</v>
          </cell>
          <cell r="LF15">
            <v>2</v>
          </cell>
          <cell r="LG15" t="str">
            <v>OK</v>
          </cell>
          <cell r="LH15">
            <v>1</v>
          </cell>
          <cell r="LI15">
            <v>1</v>
          </cell>
          <cell r="LJ15">
            <v>0</v>
          </cell>
          <cell r="LK15">
            <v>2</v>
          </cell>
          <cell r="LL15">
            <v>1</v>
          </cell>
          <cell r="LM15" t="str">
            <v>OK</v>
          </cell>
          <cell r="LN15">
            <v>3</v>
          </cell>
          <cell r="LO15">
            <v>1</v>
          </cell>
          <cell r="LP15">
            <v>0.57894736842105265</v>
          </cell>
          <cell r="LQ15">
            <v>0.60697697866688405</v>
          </cell>
          <cell r="LR15">
            <v>1</v>
          </cell>
          <cell r="LS15">
            <v>0</v>
          </cell>
          <cell r="LT15" t="str">
            <v>OK</v>
          </cell>
          <cell r="LU15">
            <v>5</v>
          </cell>
          <cell r="LV15">
            <v>49</v>
          </cell>
          <cell r="LW15">
            <v>4</v>
          </cell>
          <cell r="LX15">
            <v>2.8947368421052633</v>
          </cell>
          <cell r="LY15">
            <v>0.87526103040466097</v>
          </cell>
          <cell r="LZ15">
            <v>4</v>
          </cell>
          <cell r="MA15">
            <v>2</v>
          </cell>
          <cell r="MB15" t="str">
            <v>OK</v>
          </cell>
          <cell r="MC15">
            <v>0</v>
          </cell>
          <cell r="MD15">
            <v>12</v>
          </cell>
          <cell r="ME15">
            <v>0</v>
          </cell>
          <cell r="MF15">
            <v>12</v>
          </cell>
          <cell r="MG15">
            <v>12</v>
          </cell>
          <cell r="MH15">
            <v>0</v>
          </cell>
          <cell r="MI15">
            <v>12</v>
          </cell>
          <cell r="MJ15">
            <v>12</v>
          </cell>
          <cell r="MK15" t="str">
            <v>OK</v>
          </cell>
          <cell r="ML15">
            <v>16</v>
          </cell>
          <cell r="MM15">
            <v>9</v>
          </cell>
          <cell r="MN15">
            <v>6.5263157894736841</v>
          </cell>
          <cell r="MO15">
            <v>1.6454793645565065</v>
          </cell>
          <cell r="MP15">
            <v>11</v>
          </cell>
          <cell r="MQ15">
            <v>4</v>
          </cell>
          <cell r="MR15" t="str">
            <v>OK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 t="str">
            <v>OK</v>
          </cell>
          <cell r="MY15">
            <v>9</v>
          </cell>
          <cell r="MZ15">
            <v>7</v>
          </cell>
          <cell r="NA15">
            <v>5.0526315789473681</v>
          </cell>
          <cell r="NB15">
            <v>0.91126799391021507</v>
          </cell>
          <cell r="NC15">
            <v>6</v>
          </cell>
          <cell r="ND15">
            <v>4</v>
          </cell>
          <cell r="NE15" t="str">
            <v>Over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 t="str">
            <v>OK</v>
          </cell>
          <cell r="NL15">
            <v>7</v>
          </cell>
          <cell r="NM15">
            <v>5</v>
          </cell>
          <cell r="NN15">
            <v>3.4210526315789473</v>
          </cell>
          <cell r="NO15">
            <v>0.83770781658339066</v>
          </cell>
          <cell r="NP15">
            <v>5</v>
          </cell>
          <cell r="NQ15">
            <v>2</v>
          </cell>
          <cell r="NR15" t="str">
            <v>OK</v>
          </cell>
          <cell r="NS15">
            <v>5</v>
          </cell>
          <cell r="NT15">
            <v>5</v>
          </cell>
          <cell r="NU15">
            <v>3.9473684210526314</v>
          </cell>
          <cell r="NV15">
            <v>0.77986353582080337</v>
          </cell>
          <cell r="NW15">
            <v>6</v>
          </cell>
          <cell r="NX15">
            <v>2</v>
          </cell>
          <cell r="NY15" t="str">
            <v>OK</v>
          </cell>
          <cell r="NZ15">
            <v>5</v>
          </cell>
          <cell r="OA15">
            <v>1</v>
          </cell>
          <cell r="OB15">
            <v>0.21052631578947367</v>
          </cell>
          <cell r="OC15">
            <v>0.4188539082916955</v>
          </cell>
          <cell r="OD15">
            <v>1</v>
          </cell>
          <cell r="OE15">
            <v>0</v>
          </cell>
          <cell r="OF15" t="str">
            <v>OK</v>
          </cell>
          <cell r="OG15">
            <v>0</v>
          </cell>
          <cell r="OH15">
            <v>5.2631578947368418E-2</v>
          </cell>
          <cell r="OI15">
            <v>0.22941573387056177</v>
          </cell>
          <cell r="OJ15">
            <v>0</v>
          </cell>
          <cell r="OK15">
            <v>0</v>
          </cell>
          <cell r="OL15" t="str">
            <v>OK</v>
          </cell>
          <cell r="OM15">
            <v>1</v>
          </cell>
          <cell r="ON15">
            <v>4</v>
          </cell>
          <cell r="OO15">
            <v>2.3157894736842106</v>
          </cell>
          <cell r="OP15">
            <v>0.58239272535781883</v>
          </cell>
          <cell r="OQ15">
            <v>3</v>
          </cell>
          <cell r="OR15">
            <v>2</v>
          </cell>
          <cell r="OS15" t="str">
            <v>Over</v>
          </cell>
          <cell r="OT15">
            <v>4</v>
          </cell>
          <cell r="OU15">
            <v>4</v>
          </cell>
          <cell r="OV15">
            <v>2.2105263157894739</v>
          </cell>
          <cell r="OW15">
            <v>0.71328250351775879</v>
          </cell>
          <cell r="OX15">
            <v>3</v>
          </cell>
          <cell r="OY15">
            <v>2</v>
          </cell>
          <cell r="OZ15" t="str">
            <v>Over</v>
          </cell>
          <cell r="PA15">
            <v>0</v>
          </cell>
          <cell r="PB15">
            <v>0</v>
          </cell>
          <cell r="PC15">
            <v>0</v>
          </cell>
          <cell r="PD15">
            <v>0</v>
          </cell>
          <cell r="PE15">
            <v>0</v>
          </cell>
          <cell r="PF15" t="str">
            <v>OK</v>
          </cell>
          <cell r="PG15">
            <v>0</v>
          </cell>
          <cell r="PH15">
            <v>0</v>
          </cell>
          <cell r="PI15">
            <v>0</v>
          </cell>
          <cell r="PJ15">
            <v>0</v>
          </cell>
          <cell r="PK15">
            <v>0</v>
          </cell>
          <cell r="PL15">
            <v>0</v>
          </cell>
          <cell r="PM15">
            <v>0</v>
          </cell>
          <cell r="PN15">
            <v>0</v>
          </cell>
          <cell r="PO15">
            <v>0</v>
          </cell>
          <cell r="PP15" t="str">
            <v>OK</v>
          </cell>
          <cell r="PQ15">
            <v>4</v>
          </cell>
          <cell r="PR15">
            <v>2</v>
          </cell>
          <cell r="PS15">
            <v>1</v>
          </cell>
          <cell r="PT15">
            <v>3</v>
          </cell>
          <cell r="PU15">
            <v>2.1052631578947367</v>
          </cell>
          <cell r="PV15">
            <v>0.31530176764230522</v>
          </cell>
          <cell r="PW15">
            <v>2.4205649255370418</v>
          </cell>
          <cell r="PX15">
            <v>1.7899613902524316</v>
          </cell>
          <cell r="PY15" t="str">
            <v>Over</v>
          </cell>
          <cell r="PZ15">
            <v>3</v>
          </cell>
          <cell r="QA15">
            <v>1</v>
          </cell>
          <cell r="QB15">
            <v>0.21052631578947367</v>
          </cell>
          <cell r="QC15">
            <v>0.4188539082916955</v>
          </cell>
          <cell r="QD15">
            <v>0.62938022408116923</v>
          </cell>
          <cell r="QE15">
            <v>-0.20832759250222183</v>
          </cell>
          <cell r="QF15" t="str">
            <v>Over</v>
          </cell>
          <cell r="QG15">
            <v>2</v>
          </cell>
          <cell r="QH15">
            <v>0</v>
          </cell>
          <cell r="QI15">
            <v>2</v>
          </cell>
          <cell r="QJ15">
            <v>1.9473684210526316</v>
          </cell>
          <cell r="QK15">
            <v>0.22941573387056158</v>
          </cell>
          <cell r="QL15">
            <v>2.176784154923193</v>
          </cell>
          <cell r="QM15">
            <v>1.7179526871820701</v>
          </cell>
          <cell r="QN15" t="str">
            <v>OK</v>
          </cell>
          <cell r="QO15">
            <v>3</v>
          </cell>
          <cell r="QP15">
            <v>6</v>
          </cell>
          <cell r="QQ15">
            <v>3.5789473684210527</v>
          </cell>
          <cell r="QR15">
            <v>1.0173926082384543</v>
          </cell>
          <cell r="QS15">
            <v>4.5963399766595074</v>
          </cell>
          <cell r="QT15">
            <v>2.5615547601825983</v>
          </cell>
          <cell r="QU15" t="str">
            <v>Over</v>
          </cell>
          <cell r="QV15">
            <v>6</v>
          </cell>
          <cell r="QW15">
            <v>4</v>
          </cell>
          <cell r="QX15">
            <v>2.7894736842105261</v>
          </cell>
          <cell r="QY15">
            <v>0.7873265148181362</v>
          </cell>
          <cell r="QZ15">
            <v>3.5768001990286624</v>
          </cell>
          <cell r="RA15">
            <v>2.0021471693923898</v>
          </cell>
          <cell r="RB15" t="str">
            <v>Over</v>
          </cell>
          <cell r="RC15">
            <v>4</v>
          </cell>
          <cell r="RD15">
            <v>3</v>
          </cell>
          <cell r="RE15">
            <v>1.5789473684210527</v>
          </cell>
          <cell r="RF15">
            <v>0.83770781658339089</v>
          </cell>
          <cell r="RG15">
            <v>2.4166551850044433</v>
          </cell>
          <cell r="RH15">
            <v>0.74123955183766177</v>
          </cell>
          <cell r="RI15" t="str">
            <v>Over</v>
          </cell>
          <cell r="RJ15">
            <v>1</v>
          </cell>
          <cell r="RK15">
            <v>1.7894736842105263</v>
          </cell>
          <cell r="RL15">
            <v>0.97632800547203691</v>
          </cell>
          <cell r="RM15">
            <v>2.7658016896825632</v>
          </cell>
          <cell r="RN15">
            <v>0.81314567873848942</v>
          </cell>
          <cell r="RO15" t="str">
            <v>OK</v>
          </cell>
          <cell r="RP15">
            <v>0</v>
          </cell>
          <cell r="RQ15">
            <v>4</v>
          </cell>
          <cell r="RR15">
            <v>4</v>
          </cell>
          <cell r="RS15">
            <v>4</v>
          </cell>
          <cell r="RT15">
            <v>0</v>
          </cell>
          <cell r="RU15">
            <v>4</v>
          </cell>
          <cell r="RV15">
            <v>4</v>
          </cell>
          <cell r="RW15" t="str">
            <v>OK</v>
          </cell>
          <cell r="RX15">
            <v>8</v>
          </cell>
          <cell r="RY15">
            <v>11</v>
          </cell>
          <cell r="RZ15">
            <v>12.315789473684211</v>
          </cell>
          <cell r="SA15">
            <v>4.3976336007618571</v>
          </cell>
          <cell r="SB15">
            <v>16.713423074446069</v>
          </cell>
          <cell r="SC15">
            <v>7.9181558729223536</v>
          </cell>
          <cell r="SD15" t="str">
            <v>OK</v>
          </cell>
          <cell r="SE15">
            <v>4</v>
          </cell>
          <cell r="SF15">
            <v>0</v>
          </cell>
          <cell r="SG15">
            <v>4</v>
          </cell>
          <cell r="SH15">
            <v>4.5789473684210522</v>
          </cell>
          <cell r="SI15">
            <v>2.1938243997813553</v>
          </cell>
          <cell r="SJ15">
            <v>6.7727717682024071</v>
          </cell>
          <cell r="SK15">
            <v>2.3851229686396969</v>
          </cell>
          <cell r="SL15" t="str">
            <v>OK</v>
          </cell>
          <cell r="SM15">
            <v>0</v>
          </cell>
          <cell r="SN15">
            <v>5.2631578947368418E-2</v>
          </cell>
          <cell r="SO15">
            <v>0.22941573387056177</v>
          </cell>
          <cell r="SP15">
            <v>0.28204731281793016</v>
          </cell>
          <cell r="SQ15">
            <v>-0.17678415492319335</v>
          </cell>
          <cell r="SR15" t="str">
            <v>OK</v>
          </cell>
          <cell r="SS15">
            <v>15</v>
          </cell>
          <cell r="ST15">
            <v>4</v>
          </cell>
          <cell r="SU15">
            <v>2.8947368421052633</v>
          </cell>
          <cell r="SV15">
            <v>1.1002392084403616</v>
          </cell>
          <cell r="SW15">
            <v>3.9949760505456249</v>
          </cell>
          <cell r="SX15">
            <v>1.7944976336649017</v>
          </cell>
          <cell r="SY15" t="str">
            <v>Over</v>
          </cell>
          <cell r="SZ15">
            <v>8</v>
          </cell>
          <cell r="TA15">
            <v>0</v>
          </cell>
          <cell r="TB15">
            <v>0</v>
          </cell>
          <cell r="TC15">
            <v>8</v>
          </cell>
          <cell r="TD15">
            <v>5.6315789473684212</v>
          </cell>
          <cell r="TE15">
            <v>0.89508077325081425</v>
          </cell>
          <cell r="TF15">
            <v>6.5266597206192358</v>
          </cell>
          <cell r="TG15">
            <v>4.7364981741176067</v>
          </cell>
          <cell r="TH15" t="str">
            <v>Over</v>
          </cell>
          <cell r="TI15">
            <v>12</v>
          </cell>
          <cell r="TJ15">
            <v>1</v>
          </cell>
          <cell r="TK15">
            <v>0.10526315789473684</v>
          </cell>
          <cell r="TL15">
            <v>0.31530176764230577</v>
          </cell>
          <cell r="TM15">
            <v>0.42056492553704261</v>
          </cell>
          <cell r="TN15">
            <v>-0.21003860974756894</v>
          </cell>
          <cell r="TO15" t="str">
            <v>Over</v>
          </cell>
          <cell r="TP15">
            <v>16</v>
          </cell>
          <cell r="TQ15">
            <v>1</v>
          </cell>
          <cell r="TR15">
            <v>5</v>
          </cell>
          <cell r="TS15">
            <v>22</v>
          </cell>
          <cell r="TT15">
            <v>16.315789473684209</v>
          </cell>
          <cell r="TU15">
            <v>3.7424387708039246</v>
          </cell>
          <cell r="TV15">
            <v>20.058228244488134</v>
          </cell>
          <cell r="TW15">
            <v>12.573350702880283</v>
          </cell>
          <cell r="TX15" t="str">
            <v>Over</v>
          </cell>
          <cell r="TY15">
            <v>23</v>
          </cell>
          <cell r="TZ15">
            <v>2</v>
          </cell>
          <cell r="UA15">
            <v>1.2105263157894737</v>
          </cell>
          <cell r="UB15">
            <v>0.53530337903131087</v>
          </cell>
          <cell r="UC15">
            <v>1.7458296948207845</v>
          </cell>
          <cell r="UD15">
            <v>0.67522293675816281</v>
          </cell>
          <cell r="UE15" t="str">
            <v>Over</v>
          </cell>
          <cell r="UF15">
            <v>9</v>
          </cell>
          <cell r="UG15">
            <v>2</v>
          </cell>
          <cell r="UH15">
            <v>11</v>
          </cell>
          <cell r="UI15">
            <v>9.3157894736842106</v>
          </cell>
          <cell r="UJ15">
            <v>2.925987612545879</v>
          </cell>
          <cell r="UK15">
            <v>12.241777086230091</v>
          </cell>
          <cell r="UL15">
            <v>6.3898018611383316</v>
          </cell>
          <cell r="UM15" t="str">
            <v>OK</v>
          </cell>
          <cell r="UN15">
            <v>3</v>
          </cell>
          <cell r="UO15">
            <v>0</v>
          </cell>
          <cell r="UP15">
            <v>3</v>
          </cell>
          <cell r="UQ15">
            <v>3</v>
          </cell>
          <cell r="UR15">
            <v>0</v>
          </cell>
          <cell r="US15">
            <v>3</v>
          </cell>
          <cell r="UT15">
            <v>3</v>
          </cell>
          <cell r="UU15" t="str">
            <v>OK</v>
          </cell>
          <cell r="UV15">
            <v>1</v>
          </cell>
          <cell r="UW15">
            <v>1</v>
          </cell>
          <cell r="UX15">
            <v>0</v>
          </cell>
          <cell r="UY15">
            <v>1</v>
          </cell>
          <cell r="UZ15">
            <v>1</v>
          </cell>
          <cell r="VA15" t="str">
            <v>OK</v>
          </cell>
          <cell r="VB15">
            <v>0</v>
          </cell>
          <cell r="VC15">
            <v>0</v>
          </cell>
          <cell r="VD15">
            <v>0</v>
          </cell>
          <cell r="VE15">
            <v>0</v>
          </cell>
          <cell r="VF15">
            <v>0</v>
          </cell>
          <cell r="VG15" t="str">
            <v>OK</v>
          </cell>
          <cell r="VH15">
            <v>17</v>
          </cell>
          <cell r="VI15">
            <v>3</v>
          </cell>
          <cell r="VJ15">
            <v>3</v>
          </cell>
          <cell r="VK15">
            <v>0</v>
          </cell>
          <cell r="VL15">
            <v>3</v>
          </cell>
          <cell r="VM15">
            <v>3</v>
          </cell>
          <cell r="VN15" t="str">
            <v>OK</v>
          </cell>
          <cell r="VO15">
            <v>3</v>
          </cell>
          <cell r="VP15">
            <v>31</v>
          </cell>
          <cell r="VQ15">
            <v>20.421052631578949</v>
          </cell>
          <cell r="VR15">
            <v>4.11387610510904</v>
          </cell>
          <cell r="VS15">
            <v>24.534928736687988</v>
          </cell>
          <cell r="VT15">
            <v>16.30717652646991</v>
          </cell>
          <cell r="VU15" t="str">
            <v>Over</v>
          </cell>
          <cell r="VV15">
            <v>24</v>
          </cell>
          <cell r="VW15">
            <v>15.263157894736842</v>
          </cell>
          <cell r="VX15">
            <v>3.2118202741878652</v>
          </cell>
          <cell r="VY15">
            <v>18.474978168924707</v>
          </cell>
          <cell r="VZ15">
            <v>12.051337620548978</v>
          </cell>
          <cell r="WA15" t="str">
            <v>Over</v>
          </cell>
          <cell r="WB15">
            <v>55</v>
          </cell>
          <cell r="WC15">
            <v>200</v>
          </cell>
          <cell r="WD15">
            <v>24</v>
          </cell>
          <cell r="WE15">
            <v>0</v>
          </cell>
          <cell r="WF15">
            <v>24</v>
          </cell>
          <cell r="WG15">
            <v>20.631578947368421</v>
          </cell>
          <cell r="WH15">
            <v>3.6849623293082745</v>
          </cell>
          <cell r="WI15">
            <v>24.316541276676695</v>
          </cell>
          <cell r="WJ15">
            <v>16.946616618060148</v>
          </cell>
          <cell r="WK15" t="str">
            <v>OK</v>
          </cell>
          <cell r="WL15">
            <v>24</v>
          </cell>
          <cell r="WM15">
            <v>24</v>
          </cell>
          <cell r="WN15">
            <v>0</v>
          </cell>
          <cell r="WO15">
            <v>24</v>
          </cell>
          <cell r="WP15">
            <v>18.210526315789473</v>
          </cell>
          <cell r="WQ15">
            <v>5.4932175085728447</v>
          </cell>
          <cell r="WR15">
            <v>23.703743824362316</v>
          </cell>
          <cell r="WS15">
            <v>12.717308807216629</v>
          </cell>
          <cell r="WT15" t="str">
            <v>Over</v>
          </cell>
          <cell r="WU15">
            <v>24</v>
          </cell>
          <cell r="WV15">
            <v>30</v>
          </cell>
          <cell r="WW15">
            <v>0</v>
          </cell>
          <cell r="WX15">
            <v>30</v>
          </cell>
          <cell r="WY15">
            <v>16.94736842105263</v>
          </cell>
          <cell r="WZ15">
            <v>4.636493936520548</v>
          </cell>
          <cell r="XA15">
            <v>21.583862357573178</v>
          </cell>
          <cell r="XB15">
            <v>12.310874484532082</v>
          </cell>
          <cell r="XC15" t="str">
            <v>Over</v>
          </cell>
          <cell r="XD15">
            <v>30</v>
          </cell>
          <cell r="XE15">
            <v>15</v>
          </cell>
          <cell r="XF15">
            <v>0</v>
          </cell>
          <cell r="XG15">
            <v>15</v>
          </cell>
          <cell r="XH15">
            <v>11.421052631578947</v>
          </cell>
          <cell r="XI15">
            <v>1.643701428473221</v>
          </cell>
          <cell r="XJ15">
            <v>13.064754060052168</v>
          </cell>
          <cell r="XK15">
            <v>9.7773512031057255</v>
          </cell>
          <cell r="XL15" t="str">
            <v>Over</v>
          </cell>
          <cell r="XM15">
            <v>15</v>
          </cell>
          <cell r="XN15">
            <v>18</v>
          </cell>
          <cell r="XO15">
            <v>0</v>
          </cell>
          <cell r="XP15">
            <v>18</v>
          </cell>
          <cell r="XQ15">
            <v>12.368421052631579</v>
          </cell>
          <cell r="XR15">
            <v>2.1137256816602124</v>
          </cell>
          <cell r="XS15">
            <v>14.482146734291792</v>
          </cell>
          <cell r="XT15">
            <v>10.254695370971366</v>
          </cell>
          <cell r="XU15" t="str">
            <v>Over</v>
          </cell>
          <cell r="XV15">
            <v>18</v>
          </cell>
          <cell r="XW15">
            <v>13</v>
          </cell>
          <cell r="XX15">
            <v>0</v>
          </cell>
          <cell r="XY15">
            <v>13</v>
          </cell>
          <cell r="XZ15">
            <v>8.4210526315789469</v>
          </cell>
          <cell r="YA15">
            <v>1.6095475373078596</v>
          </cell>
          <cell r="YB15">
            <v>10.030600168886807</v>
          </cell>
          <cell r="YC15">
            <v>6.8115050942710873</v>
          </cell>
          <cell r="YD15" t="str">
            <v>Over</v>
          </cell>
          <cell r="YE15">
            <v>13</v>
          </cell>
          <cell r="YF15">
            <v>47</v>
          </cell>
          <cell r="YG15">
            <v>0</v>
          </cell>
          <cell r="YH15">
            <v>47</v>
          </cell>
          <cell r="YI15">
            <v>32.263157894736842</v>
          </cell>
          <cell r="YJ15">
            <v>8.7422480280986861</v>
          </cell>
          <cell r="YK15">
            <v>41.005405922835529</v>
          </cell>
          <cell r="YL15">
            <v>23.520909866638156</v>
          </cell>
          <cell r="YM15" t="str">
            <v>Over</v>
          </cell>
          <cell r="YN15">
            <v>47</v>
          </cell>
          <cell r="YO15">
            <v>23</v>
          </cell>
          <cell r="YP15">
            <v>0</v>
          </cell>
          <cell r="YQ15">
            <v>23</v>
          </cell>
          <cell r="YR15">
            <v>17.157894736842106</v>
          </cell>
          <cell r="YS15">
            <v>5.0361267954068811</v>
          </cell>
          <cell r="YT15">
            <v>22.194021532248989</v>
          </cell>
          <cell r="YU15">
            <v>12.121767941435225</v>
          </cell>
          <cell r="YV15" t="str">
            <v>Over</v>
          </cell>
          <cell r="YW15">
            <v>23</v>
          </cell>
          <cell r="YX15">
            <v>16</v>
          </cell>
          <cell r="YY15">
            <v>0</v>
          </cell>
          <cell r="YZ15">
            <v>16</v>
          </cell>
          <cell r="ZA15">
            <v>12.105263157894736</v>
          </cell>
          <cell r="ZB15">
            <v>2.7466087542864202</v>
          </cell>
          <cell r="ZC15">
            <v>14.851871912181156</v>
          </cell>
          <cell r="ZD15">
            <v>9.3586544036083161</v>
          </cell>
          <cell r="ZE15" t="str">
            <v>Over</v>
          </cell>
          <cell r="ZF15">
            <v>16</v>
          </cell>
          <cell r="ZG15">
            <v>3</v>
          </cell>
          <cell r="ZH15">
            <v>0</v>
          </cell>
          <cell r="ZI15">
            <v>3</v>
          </cell>
          <cell r="ZJ15">
            <v>2.0526315789473686</v>
          </cell>
          <cell r="ZK15">
            <v>1.0787690624311024</v>
          </cell>
          <cell r="ZL15">
            <v>3.131400641378471</v>
          </cell>
          <cell r="ZM15">
            <v>0.97386251651626621</v>
          </cell>
          <cell r="ZN15" t="str">
            <v>OK</v>
          </cell>
          <cell r="ZO15">
            <v>3</v>
          </cell>
          <cell r="ZP15">
            <v>18</v>
          </cell>
          <cell r="ZQ15">
            <v>0</v>
          </cell>
          <cell r="ZR15">
            <v>18</v>
          </cell>
          <cell r="ZS15">
            <v>12.473684210526315</v>
          </cell>
          <cell r="ZT15">
            <v>1.8369183449048474</v>
          </cell>
          <cell r="ZU15">
            <v>14.310602555431162</v>
          </cell>
          <cell r="ZV15">
            <v>10.636765865621468</v>
          </cell>
          <cell r="ZW15" t="str">
            <v>Over</v>
          </cell>
          <cell r="ZX15">
            <v>18</v>
          </cell>
          <cell r="ZY15">
            <v>16</v>
          </cell>
          <cell r="ZZ15">
            <v>0</v>
          </cell>
          <cell r="AAA15">
            <v>16</v>
          </cell>
          <cell r="AAB15">
            <v>10.842105263157896</v>
          </cell>
          <cell r="AAC15">
            <v>4.6816801102778012</v>
          </cell>
          <cell r="AAD15">
            <v>15.523785373435697</v>
          </cell>
          <cell r="AAE15">
            <v>6.1604251528800944</v>
          </cell>
          <cell r="AAF15" t="str">
            <v>Over</v>
          </cell>
          <cell r="AAG15">
            <v>16</v>
          </cell>
          <cell r="AAH15">
            <v>9</v>
          </cell>
          <cell r="AAI15">
            <v>0</v>
          </cell>
          <cell r="AAJ15">
            <v>9</v>
          </cell>
          <cell r="AAK15">
            <v>5.7368421052631575</v>
          </cell>
          <cell r="AAL15">
            <v>2.4909191802571802</v>
          </cell>
          <cell r="AAM15">
            <v>8.2277612855203373</v>
          </cell>
          <cell r="AAN15">
            <v>3.2459229250059773</v>
          </cell>
          <cell r="AAO15" t="str">
            <v>Over</v>
          </cell>
          <cell r="AAP15">
            <v>9</v>
          </cell>
          <cell r="AAQ15">
            <v>2</v>
          </cell>
          <cell r="AAR15">
            <v>0</v>
          </cell>
          <cell r="AAS15">
            <v>2</v>
          </cell>
          <cell r="AAT15">
            <v>1.1578947368421053</v>
          </cell>
          <cell r="AAU15">
            <v>0.37463432463267765</v>
          </cell>
          <cell r="AAV15">
            <v>1.5325290614747828</v>
          </cell>
          <cell r="AAW15">
            <v>0.78326041220942766</v>
          </cell>
          <cell r="AAX15" t="str">
            <v>Over</v>
          </cell>
          <cell r="AAY15">
            <v>2</v>
          </cell>
          <cell r="AAZ15">
            <v>12</v>
          </cell>
          <cell r="ABA15">
            <v>0</v>
          </cell>
          <cell r="ABB15">
            <v>12</v>
          </cell>
          <cell r="ABC15">
            <v>7.4210526315789478</v>
          </cell>
          <cell r="ABD15">
            <v>3.4691623944834635</v>
          </cell>
          <cell r="ABE15">
            <v>10.89021502606241</v>
          </cell>
          <cell r="ABF15">
            <v>3.9518902370954843</v>
          </cell>
          <cell r="ABG15" t="str">
            <v>Over</v>
          </cell>
          <cell r="ABH15">
            <v>12</v>
          </cell>
          <cell r="ABI15">
            <v>3</v>
          </cell>
          <cell r="ABJ15">
            <v>1.1052631578947369</v>
          </cell>
          <cell r="ABK15">
            <v>0.4588314677411236</v>
          </cell>
          <cell r="ABL15">
            <v>1.5640946256358605</v>
          </cell>
          <cell r="ABM15">
            <v>0.64643169015361335</v>
          </cell>
          <cell r="ABN15" t="str">
            <v>Over</v>
          </cell>
          <cell r="ABO15">
            <v>3</v>
          </cell>
          <cell r="ABP15">
            <v>273</v>
          </cell>
          <cell r="ABQ15">
            <v>683</v>
          </cell>
          <cell r="ABR15">
            <v>0</v>
          </cell>
          <cell r="ABS15">
            <v>0</v>
          </cell>
          <cell r="ABT15">
            <v>0</v>
          </cell>
          <cell r="ABU15">
            <v>0</v>
          </cell>
          <cell r="ABV15">
            <v>0</v>
          </cell>
          <cell r="ABW15">
            <v>0</v>
          </cell>
          <cell r="ABX15">
            <v>0</v>
          </cell>
          <cell r="ABY15">
            <v>0</v>
          </cell>
          <cell r="ABZ15">
            <v>0</v>
          </cell>
          <cell r="ACA15">
            <v>0</v>
          </cell>
          <cell r="ACB15">
            <v>0</v>
          </cell>
          <cell r="ACC15">
            <v>0</v>
          </cell>
          <cell r="ACD15">
            <v>1</v>
          </cell>
          <cell r="ACE15">
            <v>1</v>
          </cell>
          <cell r="ACF15">
            <v>0</v>
          </cell>
          <cell r="ACG15">
            <v>2</v>
          </cell>
          <cell r="ACH15">
            <v>0</v>
          </cell>
          <cell r="ACI15">
            <v>0</v>
          </cell>
          <cell r="ACJ15">
            <v>1</v>
          </cell>
          <cell r="ACK15">
            <v>0</v>
          </cell>
          <cell r="ACL15">
            <v>0</v>
          </cell>
          <cell r="ACM15">
            <v>1</v>
          </cell>
          <cell r="ACN15">
            <v>0</v>
          </cell>
          <cell r="ACO15">
            <v>6</v>
          </cell>
          <cell r="ACP15">
            <v>6</v>
          </cell>
          <cell r="ACQ15">
            <v>0</v>
          </cell>
          <cell r="ACR15">
            <v>82</v>
          </cell>
          <cell r="ACS15">
            <v>82</v>
          </cell>
          <cell r="ACT15">
            <v>0</v>
          </cell>
          <cell r="ACU15">
            <v>0</v>
          </cell>
          <cell r="ACV15">
            <v>297</v>
          </cell>
          <cell r="ACW15">
            <v>297</v>
          </cell>
          <cell r="ACX15">
            <v>0</v>
          </cell>
          <cell r="ACY15">
            <v>0</v>
          </cell>
          <cell r="ACZ15">
            <v>11</v>
          </cell>
          <cell r="ADA15">
            <v>11</v>
          </cell>
          <cell r="ADB15">
            <v>0</v>
          </cell>
          <cell r="ADD15">
            <v>4</v>
          </cell>
          <cell r="ADE15">
            <v>4</v>
          </cell>
          <cell r="ADF15">
            <v>0</v>
          </cell>
          <cell r="ADH15">
            <v>32</v>
          </cell>
          <cell r="ADI15">
            <v>32</v>
          </cell>
          <cell r="ADJ15">
            <v>0</v>
          </cell>
          <cell r="ADL15">
            <v>24</v>
          </cell>
          <cell r="ADM15">
            <v>24</v>
          </cell>
          <cell r="ADN15">
            <v>0</v>
          </cell>
          <cell r="ADP15">
            <v>24</v>
          </cell>
          <cell r="ADQ15">
            <v>24</v>
          </cell>
          <cell r="ADR15">
            <v>0</v>
          </cell>
          <cell r="ADT15">
            <v>22</v>
          </cell>
          <cell r="ADU15">
            <v>22</v>
          </cell>
          <cell r="ADV15">
            <v>0</v>
          </cell>
          <cell r="ADX15">
            <v>2</v>
          </cell>
          <cell r="ADY15">
            <v>2</v>
          </cell>
          <cell r="ADZ15">
            <v>0</v>
          </cell>
          <cell r="AEB15">
            <v>11</v>
          </cell>
          <cell r="AEC15">
            <v>11</v>
          </cell>
          <cell r="AED15">
            <v>0</v>
          </cell>
          <cell r="AEF15">
            <v>0</v>
          </cell>
          <cell r="AEG15">
            <v>0</v>
          </cell>
          <cell r="AEH15">
            <v>0</v>
          </cell>
          <cell r="AEJ15">
            <v>1</v>
          </cell>
          <cell r="AEK15">
            <v>1</v>
          </cell>
          <cell r="AEL15">
            <v>0</v>
          </cell>
          <cell r="AEN15">
            <v>3</v>
          </cell>
          <cell r="AEO15">
            <v>3</v>
          </cell>
          <cell r="AEP15">
            <v>0</v>
          </cell>
          <cell r="AER15">
            <v>3</v>
          </cell>
          <cell r="AES15">
            <v>3</v>
          </cell>
          <cell r="AET15">
            <v>0</v>
          </cell>
          <cell r="AEV15">
            <v>4</v>
          </cell>
          <cell r="AEW15">
            <v>4</v>
          </cell>
          <cell r="AEX15">
            <v>0</v>
          </cell>
          <cell r="AEZ15">
            <v>4</v>
          </cell>
          <cell r="AFA15">
            <v>4</v>
          </cell>
          <cell r="AFB15">
            <v>0</v>
          </cell>
          <cell r="AFD15">
            <v>3</v>
          </cell>
          <cell r="AFE15">
            <v>3</v>
          </cell>
          <cell r="AFF15">
            <v>0</v>
          </cell>
          <cell r="AFH15">
            <v>12</v>
          </cell>
          <cell r="AFI15">
            <v>12</v>
          </cell>
          <cell r="AFJ15">
            <v>0</v>
          </cell>
          <cell r="AFL15">
            <v>0</v>
          </cell>
          <cell r="AFM15">
            <v>0</v>
          </cell>
          <cell r="AFN15">
            <v>0</v>
          </cell>
          <cell r="AFP15">
            <v>10</v>
          </cell>
          <cell r="AFQ15">
            <v>10</v>
          </cell>
          <cell r="AFR15">
            <v>0</v>
          </cell>
          <cell r="AFT15">
            <v>0</v>
          </cell>
          <cell r="AFU15">
            <v>0</v>
          </cell>
          <cell r="AFV15">
            <v>0</v>
          </cell>
          <cell r="AFX15">
            <v>0</v>
          </cell>
          <cell r="AFY15">
            <v>0</v>
          </cell>
          <cell r="AFZ15">
            <v>0</v>
          </cell>
          <cell r="AGB15">
            <v>8</v>
          </cell>
          <cell r="AGC15">
            <v>8</v>
          </cell>
          <cell r="AGD15">
            <v>0</v>
          </cell>
          <cell r="AGE15">
            <v>0</v>
          </cell>
          <cell r="AGF15">
            <v>25</v>
          </cell>
          <cell r="AGG15">
            <v>25</v>
          </cell>
          <cell r="AGH15">
            <v>0</v>
          </cell>
          <cell r="AGJ15">
            <v>6</v>
          </cell>
          <cell r="AGK15">
            <v>6</v>
          </cell>
          <cell r="AGL15">
            <v>0</v>
          </cell>
          <cell r="AGN15">
            <v>20</v>
          </cell>
          <cell r="AGO15">
            <v>20</v>
          </cell>
          <cell r="AGP15">
            <v>0</v>
          </cell>
          <cell r="AGR15">
            <v>14</v>
          </cell>
          <cell r="AGS15">
            <v>14</v>
          </cell>
          <cell r="AGT15">
            <v>0</v>
          </cell>
          <cell r="AGV15">
            <v>22</v>
          </cell>
          <cell r="AGW15">
            <v>22</v>
          </cell>
          <cell r="AGX15">
            <v>0</v>
          </cell>
          <cell r="AGZ15">
            <v>3</v>
          </cell>
          <cell r="AHA15">
            <v>3</v>
          </cell>
          <cell r="AHB15">
            <v>0</v>
          </cell>
          <cell r="AHD15">
            <v>3</v>
          </cell>
          <cell r="AHE15">
            <v>3</v>
          </cell>
          <cell r="AHF15">
            <v>0</v>
          </cell>
          <cell r="AHH15">
            <v>2</v>
          </cell>
          <cell r="AHI15">
            <v>2</v>
          </cell>
          <cell r="AHJ15">
            <v>0</v>
          </cell>
          <cell r="AHL15">
            <v>3</v>
          </cell>
          <cell r="AHM15">
            <v>3</v>
          </cell>
          <cell r="AHN15">
            <v>0</v>
          </cell>
          <cell r="AHP15">
            <v>7</v>
          </cell>
          <cell r="AHQ15">
            <v>7</v>
          </cell>
          <cell r="AHR15">
            <v>0</v>
          </cell>
          <cell r="AHT15">
            <v>17</v>
          </cell>
          <cell r="AHU15">
            <v>17</v>
          </cell>
          <cell r="AHV15">
            <v>0</v>
          </cell>
          <cell r="AHX15" t="str">
            <v>-</v>
          </cell>
          <cell r="AHY15">
            <v>0</v>
          </cell>
          <cell r="AHZ15">
            <v>0</v>
          </cell>
          <cell r="AIA15">
            <v>4</v>
          </cell>
          <cell r="AIB15">
            <v>5</v>
          </cell>
          <cell r="AIC15">
            <v>0</v>
          </cell>
          <cell r="AID15">
            <v>0</v>
          </cell>
          <cell r="AIE15">
            <v>0</v>
          </cell>
          <cell r="AIF15">
            <v>2</v>
          </cell>
          <cell r="AIG15">
            <v>0</v>
          </cell>
          <cell r="AIH15">
            <v>1</v>
          </cell>
          <cell r="AII15">
            <v>21</v>
          </cell>
          <cell r="AIJ15">
            <v>2</v>
          </cell>
        </row>
        <row r="16">
          <cell r="B16" t="str">
            <v>รพท.ทุ่งสง</v>
          </cell>
          <cell r="C16" t="str">
            <v>โรงพยาบาลทุ่งสง</v>
          </cell>
          <cell r="D16">
            <v>11330</v>
          </cell>
          <cell r="E16">
            <v>11</v>
          </cell>
          <cell r="F16" t="str">
            <v>นครศรีธรรมราช</v>
          </cell>
          <cell r="G16" t="str">
            <v>M1</v>
          </cell>
          <cell r="H16" t="str">
            <v>รพ.ระดับ M1 เตียง &lt; 200</v>
          </cell>
          <cell r="I16">
            <v>3</v>
          </cell>
          <cell r="J16">
            <v>222</v>
          </cell>
          <cell r="K16">
            <v>2</v>
          </cell>
          <cell r="L16">
            <v>159150</v>
          </cell>
          <cell r="M16">
            <v>36081</v>
          </cell>
          <cell r="N16">
            <v>0</v>
          </cell>
          <cell r="O16">
            <v>123069</v>
          </cell>
          <cell r="P16">
            <v>316695</v>
          </cell>
          <cell r="Q16">
            <v>3</v>
          </cell>
          <cell r="R16">
            <v>3.75</v>
          </cell>
          <cell r="S16">
            <v>2.1052631578947367</v>
          </cell>
          <cell r="T16">
            <v>0.31530176764230522</v>
          </cell>
          <cell r="U16">
            <v>2.4205649255370418</v>
          </cell>
          <cell r="V16">
            <v>1.7899613902524316</v>
          </cell>
          <cell r="W16" t="str">
            <v>Over</v>
          </cell>
          <cell r="X16">
            <v>1</v>
          </cell>
          <cell r="Y16">
            <v>1</v>
          </cell>
          <cell r="Z16">
            <v>0</v>
          </cell>
          <cell r="AA16">
            <v>1</v>
          </cell>
          <cell r="AB16">
            <v>1</v>
          </cell>
          <cell r="AC16" t="str">
            <v>OK</v>
          </cell>
          <cell r="AD16">
            <v>13</v>
          </cell>
          <cell r="AE16">
            <v>9.6842105263157894</v>
          </cell>
          <cell r="AF16">
            <v>1.5653409844697808</v>
          </cell>
          <cell r="AG16">
            <v>11.249551510785571</v>
          </cell>
          <cell r="AH16">
            <v>8.1188695418460082</v>
          </cell>
          <cell r="AI16" t="str">
            <v>Over</v>
          </cell>
          <cell r="AJ16">
            <v>2</v>
          </cell>
          <cell r="AK16">
            <v>0.73684210526315785</v>
          </cell>
          <cell r="AL16">
            <v>0.65337629647494988</v>
          </cell>
          <cell r="AM16">
            <v>1.3902184017381076</v>
          </cell>
          <cell r="AN16">
            <v>8.3465808788207974E-2</v>
          </cell>
          <cell r="AO16" t="str">
            <v>Over</v>
          </cell>
          <cell r="AP16">
            <v>1</v>
          </cell>
          <cell r="AQ16">
            <v>1</v>
          </cell>
          <cell r="AR16">
            <v>0</v>
          </cell>
          <cell r="AS16">
            <v>1</v>
          </cell>
          <cell r="AT16">
            <v>1</v>
          </cell>
          <cell r="AU16" t="str">
            <v>OK</v>
          </cell>
          <cell r="AV16">
            <v>2</v>
          </cell>
          <cell r="AW16">
            <v>3</v>
          </cell>
          <cell r="AX16">
            <v>5</v>
          </cell>
          <cell r="AY16">
            <v>3.2105263157894739</v>
          </cell>
          <cell r="AZ16">
            <v>0.63060353528461177</v>
          </cell>
          <cell r="BA16">
            <v>3.8411298510740854</v>
          </cell>
          <cell r="BB16">
            <v>2.5799227805048623</v>
          </cell>
          <cell r="BC16" t="str">
            <v>Over</v>
          </cell>
          <cell r="BD16">
            <v>25</v>
          </cell>
          <cell r="BE16">
            <v>4</v>
          </cell>
          <cell r="BF16">
            <v>10</v>
          </cell>
          <cell r="BG16">
            <v>14</v>
          </cell>
          <cell r="BH16">
            <v>8.6315789473684212</v>
          </cell>
          <cell r="BI16">
            <v>1.8918106058538346</v>
          </cell>
          <cell r="BJ16">
            <v>10.523389553222255</v>
          </cell>
          <cell r="BK16">
            <v>6.739768341514587</v>
          </cell>
          <cell r="BL16" t="str">
            <v>Over</v>
          </cell>
          <cell r="BM16">
            <v>14</v>
          </cell>
          <cell r="BN16">
            <v>2</v>
          </cell>
          <cell r="BO16">
            <v>18</v>
          </cell>
          <cell r="BP16">
            <v>20</v>
          </cell>
          <cell r="BQ16">
            <v>16.789473684210527</v>
          </cell>
          <cell r="BR16">
            <v>1.2283207764360911</v>
          </cell>
          <cell r="BS16">
            <v>18.01779446064662</v>
          </cell>
          <cell r="BT16">
            <v>15.561152907774437</v>
          </cell>
          <cell r="BU16" t="str">
            <v>Over</v>
          </cell>
          <cell r="BV16">
            <v>1</v>
          </cell>
          <cell r="BW16">
            <v>0.84210526315789469</v>
          </cell>
          <cell r="BX16">
            <v>0.37463432463267765</v>
          </cell>
          <cell r="BY16">
            <v>1.2167395877905722</v>
          </cell>
          <cell r="BZ16">
            <v>0.46747093852521704</v>
          </cell>
          <cell r="CA16" t="str">
            <v>OK</v>
          </cell>
          <cell r="CB16">
            <v>21</v>
          </cell>
          <cell r="CC16">
            <v>4</v>
          </cell>
          <cell r="CD16">
            <v>4</v>
          </cell>
          <cell r="CE16">
            <v>0</v>
          </cell>
          <cell r="CF16">
            <v>4</v>
          </cell>
          <cell r="CG16">
            <v>4</v>
          </cell>
          <cell r="CH16" t="str">
            <v>OK</v>
          </cell>
          <cell r="CI16">
            <v>2</v>
          </cell>
          <cell r="CJ16">
            <v>2</v>
          </cell>
          <cell r="CK16">
            <v>0</v>
          </cell>
          <cell r="CL16">
            <v>2</v>
          </cell>
          <cell r="CM16">
            <v>2</v>
          </cell>
          <cell r="CN16" t="str">
            <v>OK</v>
          </cell>
          <cell r="CO16">
            <v>6</v>
          </cell>
          <cell r="CP16">
            <v>3</v>
          </cell>
          <cell r="CQ16">
            <v>9</v>
          </cell>
          <cell r="CR16">
            <v>12</v>
          </cell>
          <cell r="CS16">
            <v>9.2631578947368425</v>
          </cell>
          <cell r="CT16">
            <v>1.9391322590603914</v>
          </cell>
          <cell r="CU16">
            <v>11.202290153797234</v>
          </cell>
          <cell r="CV16">
            <v>7.3240256356764508</v>
          </cell>
          <cell r="CW16" t="str">
            <v>Over</v>
          </cell>
          <cell r="CX16">
            <v>12</v>
          </cell>
          <cell r="CY16">
            <v>3</v>
          </cell>
          <cell r="CZ16">
            <v>5</v>
          </cell>
          <cell r="DA16">
            <v>8</v>
          </cell>
          <cell r="DB16">
            <v>5.3684210526315788</v>
          </cell>
          <cell r="DC16">
            <v>1.3000224919331835</v>
          </cell>
          <cell r="DD16">
            <v>6.6684435445647621</v>
          </cell>
          <cell r="DE16">
            <v>4.0683985606983954</v>
          </cell>
          <cell r="DF16" t="str">
            <v>Over</v>
          </cell>
          <cell r="DG16">
            <v>8</v>
          </cell>
          <cell r="DH16">
            <v>86</v>
          </cell>
          <cell r="DI16">
            <v>15</v>
          </cell>
          <cell r="DJ16">
            <v>15</v>
          </cell>
          <cell r="DK16">
            <v>1</v>
          </cell>
          <cell r="DL16">
            <v>0</v>
          </cell>
          <cell r="DM16">
            <v>0</v>
          </cell>
          <cell r="DN16">
            <v>2</v>
          </cell>
          <cell r="DO16">
            <v>1</v>
          </cell>
          <cell r="DP16">
            <v>4</v>
          </cell>
          <cell r="DQ16">
            <v>0</v>
          </cell>
          <cell r="DR16">
            <v>16</v>
          </cell>
          <cell r="DS16">
            <v>2</v>
          </cell>
          <cell r="DT16">
            <v>5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23</v>
          </cell>
          <cell r="EC16">
            <v>1</v>
          </cell>
          <cell r="ED16">
            <v>2</v>
          </cell>
          <cell r="EE16">
            <v>3</v>
          </cell>
          <cell r="EF16">
            <v>0</v>
          </cell>
          <cell r="EG16">
            <v>2</v>
          </cell>
          <cell r="EH16">
            <v>2</v>
          </cell>
          <cell r="EI16">
            <v>1</v>
          </cell>
          <cell r="EJ16">
            <v>1</v>
          </cell>
          <cell r="EK16">
            <v>0</v>
          </cell>
          <cell r="EL16">
            <v>2</v>
          </cell>
          <cell r="EM16">
            <v>0</v>
          </cell>
          <cell r="EN16">
            <v>2</v>
          </cell>
          <cell r="EO16">
            <v>2</v>
          </cell>
          <cell r="EP16">
            <v>32</v>
          </cell>
          <cell r="EQ16">
            <v>3</v>
          </cell>
          <cell r="ER16">
            <v>3</v>
          </cell>
          <cell r="ES16">
            <v>0</v>
          </cell>
          <cell r="ET16">
            <v>1</v>
          </cell>
          <cell r="EU16">
            <v>1</v>
          </cell>
          <cell r="EV16">
            <v>2</v>
          </cell>
          <cell r="EW16">
            <v>1</v>
          </cell>
          <cell r="EX16">
            <v>1</v>
          </cell>
          <cell r="EY16">
            <v>2</v>
          </cell>
          <cell r="EZ16">
            <v>0</v>
          </cell>
          <cell r="FA16">
            <v>0</v>
          </cell>
          <cell r="FB16">
            <v>2</v>
          </cell>
          <cell r="FC16">
            <v>2</v>
          </cell>
          <cell r="FD16">
            <v>0</v>
          </cell>
          <cell r="FE16">
            <v>2</v>
          </cell>
          <cell r="FF16">
            <v>2</v>
          </cell>
          <cell r="FG16">
            <v>0</v>
          </cell>
          <cell r="FH16">
            <v>2</v>
          </cell>
          <cell r="FI16">
            <v>2</v>
          </cell>
          <cell r="FJ16">
            <v>0</v>
          </cell>
          <cell r="FK16">
            <v>1</v>
          </cell>
          <cell r="FL16">
            <v>1</v>
          </cell>
          <cell r="FM16">
            <v>2</v>
          </cell>
          <cell r="FN16">
            <v>12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5.5789473684210522</v>
          </cell>
          <cell r="GD16">
            <v>2.8928223334023784</v>
          </cell>
          <cell r="GE16">
            <v>8.4717697018234297</v>
          </cell>
          <cell r="GF16">
            <v>2.6861250350186738</v>
          </cell>
          <cell r="GG16" t="str">
            <v>Under</v>
          </cell>
          <cell r="GH16">
            <v>2</v>
          </cell>
          <cell r="GI16">
            <v>0</v>
          </cell>
          <cell r="GJ16">
            <v>15.914999999999999</v>
          </cell>
          <cell r="GK16">
            <v>33</v>
          </cell>
          <cell r="GL16">
            <v>17.94736842105263</v>
          </cell>
          <cell r="GM16">
            <v>8.1545739326706581</v>
          </cell>
          <cell r="GN16">
            <v>26.101942353723288</v>
          </cell>
          <cell r="GO16">
            <v>9.792794488381972</v>
          </cell>
          <cell r="GP16" t="str">
            <v>Over</v>
          </cell>
          <cell r="GQ16">
            <v>66</v>
          </cell>
          <cell r="GR16">
            <v>7</v>
          </cell>
          <cell r="GS16">
            <v>6.1052631578947372</v>
          </cell>
          <cell r="GT16">
            <v>0.31530176764230583</v>
          </cell>
          <cell r="GU16">
            <v>36</v>
          </cell>
          <cell r="GV16">
            <v>5.7899613902524312</v>
          </cell>
          <cell r="GW16" t="str">
            <v>OK</v>
          </cell>
          <cell r="GX16">
            <v>0</v>
          </cell>
          <cell r="GY16">
            <v>0.15789473684210525</v>
          </cell>
          <cell r="GZ16">
            <v>0.3746343246326776</v>
          </cell>
          <cell r="HA16">
            <v>0.53252906147478285</v>
          </cell>
          <cell r="HB16">
            <v>-0.21673958779057234</v>
          </cell>
          <cell r="HC16" t="str">
            <v>OK</v>
          </cell>
          <cell r="HD16">
            <v>7</v>
          </cell>
          <cell r="HE16">
            <v>3</v>
          </cell>
          <cell r="HF16">
            <v>10</v>
          </cell>
          <cell r="HG16">
            <v>8.526315789473685</v>
          </cell>
          <cell r="HH16">
            <v>1.0202625507753471</v>
          </cell>
          <cell r="HI16">
            <v>9.5465783402490327</v>
          </cell>
          <cell r="HJ16">
            <v>7.5060532386983381</v>
          </cell>
          <cell r="HK16" t="str">
            <v>Over</v>
          </cell>
          <cell r="HL16">
            <v>1</v>
          </cell>
          <cell r="HM16">
            <v>0.63157894736842102</v>
          </cell>
          <cell r="HN16">
            <v>0.49559462778335212</v>
          </cell>
          <cell r="HO16">
            <v>1.1271735751517731</v>
          </cell>
          <cell r="HP16">
            <v>0.1359843195850689</v>
          </cell>
          <cell r="HQ16" t="str">
            <v>OK</v>
          </cell>
          <cell r="HR16">
            <v>18</v>
          </cell>
          <cell r="HS16">
            <v>2</v>
          </cell>
          <cell r="HT16">
            <v>1.6842105263157894</v>
          </cell>
          <cell r="HU16">
            <v>0.8200698871944031</v>
          </cell>
          <cell r="HV16">
            <v>2.5042804135101924</v>
          </cell>
          <cell r="HW16">
            <v>0.86414063912138628</v>
          </cell>
          <cell r="HX16" t="str">
            <v>OK</v>
          </cell>
          <cell r="HY16">
            <v>2</v>
          </cell>
          <cell r="HZ16">
            <v>5</v>
          </cell>
          <cell r="IA16">
            <v>7</v>
          </cell>
          <cell r="IB16">
            <v>5</v>
          </cell>
          <cell r="IC16">
            <v>2.7688746209726918</v>
          </cell>
          <cell r="ID16">
            <v>7.7688746209726922</v>
          </cell>
          <cell r="IE16">
            <v>2.2311253790273082</v>
          </cell>
          <cell r="IF16" t="str">
            <v>OK</v>
          </cell>
          <cell r="IG16">
            <v>2</v>
          </cell>
          <cell r="IH16">
            <v>2.3684210526315788</v>
          </cell>
          <cell r="II16">
            <v>0.68398556805676924</v>
          </cell>
          <cell r="IJ16">
            <v>3.0524066206883482</v>
          </cell>
          <cell r="IK16">
            <v>1.6844354845748095</v>
          </cell>
          <cell r="IL16" t="str">
            <v>OK</v>
          </cell>
          <cell r="IM16">
            <v>11</v>
          </cell>
          <cell r="IN16">
            <v>2</v>
          </cell>
          <cell r="IO16">
            <v>1.5263157894736843</v>
          </cell>
          <cell r="IP16">
            <v>0.61177529032149802</v>
          </cell>
          <cell r="IQ16">
            <v>2.1380910797951822</v>
          </cell>
          <cell r="IR16">
            <v>0.91454049915218627</v>
          </cell>
          <cell r="IS16" t="str">
            <v>OK</v>
          </cell>
          <cell r="IT16">
            <v>1</v>
          </cell>
          <cell r="IU16">
            <v>0.42105263157894735</v>
          </cell>
          <cell r="IV16">
            <v>0.50725727350178806</v>
          </cell>
          <cell r="IW16">
            <v>0.92830990508073541</v>
          </cell>
          <cell r="IX16">
            <v>-8.6204641922840719E-2</v>
          </cell>
          <cell r="IY16" t="str">
            <v>Over</v>
          </cell>
          <cell r="IZ16">
            <v>0</v>
          </cell>
          <cell r="JA16">
            <v>0.94736842105263153</v>
          </cell>
          <cell r="JB16">
            <v>0.77986353582080237</v>
          </cell>
          <cell r="JC16">
            <v>1.727231956873434</v>
          </cell>
          <cell r="JD16">
            <v>0.16750488523182916</v>
          </cell>
          <cell r="JE16" t="str">
            <v>Under</v>
          </cell>
          <cell r="JF16">
            <v>3</v>
          </cell>
          <cell r="JG16">
            <v>2</v>
          </cell>
          <cell r="JH16">
            <v>1.631578947368421</v>
          </cell>
          <cell r="JI16">
            <v>0.49559462778335195</v>
          </cell>
          <cell r="JJ16">
            <v>2.1271735751517729</v>
          </cell>
          <cell r="JK16">
            <v>1.1359843195850692</v>
          </cell>
          <cell r="JL16" t="str">
            <v>OK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 t="str">
            <v>OK</v>
          </cell>
          <cell r="JS16">
            <v>0</v>
          </cell>
          <cell r="JT16">
            <v>2</v>
          </cell>
          <cell r="JU16">
            <v>2</v>
          </cell>
          <cell r="JV16">
            <v>2</v>
          </cell>
          <cell r="JW16">
            <v>0</v>
          </cell>
          <cell r="JX16">
            <v>2</v>
          </cell>
          <cell r="JY16">
            <v>2</v>
          </cell>
          <cell r="JZ16" t="str">
            <v>OK</v>
          </cell>
          <cell r="KA16">
            <v>1</v>
          </cell>
          <cell r="KB16">
            <v>1.368421052631579</v>
          </cell>
          <cell r="KC16">
            <v>0.49559462778335195</v>
          </cell>
          <cell r="KD16">
            <v>1.8640156804149308</v>
          </cell>
          <cell r="KE16">
            <v>0.87282642484822703</v>
          </cell>
          <cell r="KF16" t="str">
            <v>OK</v>
          </cell>
          <cell r="KG16">
            <v>0</v>
          </cell>
          <cell r="KH16">
            <v>0.26315789473684209</v>
          </cell>
          <cell r="KI16">
            <v>0.56195148694901631</v>
          </cell>
          <cell r="KJ16">
            <v>0.82510938168585835</v>
          </cell>
          <cell r="KK16">
            <v>-0.29879359221217422</v>
          </cell>
          <cell r="KL16" t="str">
            <v>OK</v>
          </cell>
          <cell r="KM16">
            <v>1</v>
          </cell>
          <cell r="KN16">
            <v>1</v>
          </cell>
          <cell r="KO16">
            <v>2</v>
          </cell>
          <cell r="KP16">
            <v>2</v>
          </cell>
          <cell r="KQ16">
            <v>0</v>
          </cell>
          <cell r="KR16">
            <v>2</v>
          </cell>
          <cell r="KS16">
            <v>2</v>
          </cell>
          <cell r="KT16" t="str">
            <v>OK</v>
          </cell>
          <cell r="KU16">
            <v>7</v>
          </cell>
          <cell r="KV16">
            <v>1</v>
          </cell>
          <cell r="KW16">
            <v>1</v>
          </cell>
          <cell r="KX16">
            <v>0</v>
          </cell>
          <cell r="KY16">
            <v>1</v>
          </cell>
          <cell r="KZ16">
            <v>1</v>
          </cell>
          <cell r="LA16" t="str">
            <v>OK</v>
          </cell>
          <cell r="LB16">
            <v>2</v>
          </cell>
          <cell r="LC16">
            <v>2</v>
          </cell>
          <cell r="LD16">
            <v>0</v>
          </cell>
          <cell r="LE16">
            <v>2</v>
          </cell>
          <cell r="LF16">
            <v>2</v>
          </cell>
          <cell r="LG16" t="str">
            <v>OK</v>
          </cell>
          <cell r="LH16">
            <v>1</v>
          </cell>
          <cell r="LI16">
            <v>1</v>
          </cell>
          <cell r="LJ16">
            <v>0</v>
          </cell>
          <cell r="LK16">
            <v>1</v>
          </cell>
          <cell r="LL16">
            <v>1</v>
          </cell>
          <cell r="LM16" t="str">
            <v>OK</v>
          </cell>
          <cell r="LN16">
            <v>3</v>
          </cell>
          <cell r="LO16">
            <v>1</v>
          </cell>
          <cell r="LP16">
            <v>0.57894736842105265</v>
          </cell>
          <cell r="LQ16">
            <v>0.60697697866688405</v>
          </cell>
          <cell r="LR16">
            <v>1.1859243470879366</v>
          </cell>
          <cell r="LS16">
            <v>-2.8029610245831393E-2</v>
          </cell>
          <cell r="LT16" t="str">
            <v>OK</v>
          </cell>
          <cell r="LU16">
            <v>5</v>
          </cell>
          <cell r="LV16">
            <v>44</v>
          </cell>
          <cell r="LW16">
            <v>2</v>
          </cell>
          <cell r="LX16">
            <v>2.8947368421052633</v>
          </cell>
          <cell r="LY16">
            <v>0.87526103040466097</v>
          </cell>
          <cell r="LZ16">
            <v>3.7699978725099244</v>
          </cell>
          <cell r="MA16">
            <v>2.0194758117006022</v>
          </cell>
          <cell r="MB16" t="str">
            <v>Under</v>
          </cell>
          <cell r="MC16">
            <v>1</v>
          </cell>
          <cell r="MD16">
            <v>11</v>
          </cell>
          <cell r="ME16">
            <v>0</v>
          </cell>
          <cell r="MF16">
            <v>12</v>
          </cell>
          <cell r="MG16">
            <v>12</v>
          </cell>
          <cell r="MH16">
            <v>0</v>
          </cell>
          <cell r="MI16">
            <v>12</v>
          </cell>
          <cell r="MJ16">
            <v>12</v>
          </cell>
          <cell r="MK16" t="str">
            <v>OK</v>
          </cell>
          <cell r="ML16">
            <v>14</v>
          </cell>
          <cell r="MM16">
            <v>6</v>
          </cell>
          <cell r="MN16">
            <v>6.5263157894736841</v>
          </cell>
          <cell r="MO16">
            <v>1.6454793645565065</v>
          </cell>
          <cell r="MP16">
            <v>8.1717951540301907</v>
          </cell>
          <cell r="MQ16">
            <v>4.8808364249171774</v>
          </cell>
          <cell r="MR16" t="str">
            <v>OK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 t="str">
            <v>OK</v>
          </cell>
          <cell r="MY16">
            <v>6</v>
          </cell>
          <cell r="MZ16">
            <v>5</v>
          </cell>
          <cell r="NA16">
            <v>5.0526315789473681</v>
          </cell>
          <cell r="NB16">
            <v>0.91126799391021507</v>
          </cell>
          <cell r="NC16">
            <v>5.9638995728575832</v>
          </cell>
          <cell r="ND16">
            <v>4.1413635850371531</v>
          </cell>
          <cell r="NE16" t="str">
            <v>OK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 t="str">
            <v>OK</v>
          </cell>
          <cell r="NL16">
            <v>5</v>
          </cell>
          <cell r="NM16">
            <v>5</v>
          </cell>
          <cell r="NN16">
            <v>3.4210526315789473</v>
          </cell>
          <cell r="NO16">
            <v>0.83770781658339066</v>
          </cell>
          <cell r="NP16">
            <v>4.258760448162338</v>
          </cell>
          <cell r="NQ16">
            <v>2.5833448149955567</v>
          </cell>
          <cell r="NR16" t="str">
            <v>Over</v>
          </cell>
          <cell r="NS16">
            <v>5</v>
          </cell>
          <cell r="NT16">
            <v>5</v>
          </cell>
          <cell r="NU16">
            <v>3.9473684210526314</v>
          </cell>
          <cell r="NV16">
            <v>0.77986353582080337</v>
          </cell>
          <cell r="NW16">
            <v>4.7272319568734344</v>
          </cell>
          <cell r="NX16">
            <v>3.1675048852318279</v>
          </cell>
          <cell r="NY16" t="str">
            <v>Over</v>
          </cell>
          <cell r="NZ16">
            <v>5</v>
          </cell>
          <cell r="OA16">
            <v>1</v>
          </cell>
          <cell r="OB16">
            <v>0.21052631578947367</v>
          </cell>
          <cell r="OC16">
            <v>0.4188539082916955</v>
          </cell>
          <cell r="OD16">
            <v>0.62938022408116923</v>
          </cell>
          <cell r="OE16">
            <v>-0.20832759250222183</v>
          </cell>
          <cell r="OF16" t="str">
            <v>Over</v>
          </cell>
          <cell r="OG16">
            <v>0</v>
          </cell>
          <cell r="OH16">
            <v>5.2631578947368418E-2</v>
          </cell>
          <cell r="OI16">
            <v>0.22941573387056177</v>
          </cell>
          <cell r="OJ16">
            <v>0.28204731281793016</v>
          </cell>
          <cell r="OK16">
            <v>-0.17678415492319335</v>
          </cell>
          <cell r="OL16" t="str">
            <v>OK</v>
          </cell>
          <cell r="OM16">
            <v>1</v>
          </cell>
          <cell r="ON16">
            <v>3</v>
          </cell>
          <cell r="OO16">
            <v>2.3157894736842106</v>
          </cell>
          <cell r="OP16">
            <v>0.58239272535781883</v>
          </cell>
          <cell r="OQ16">
            <v>2.8981821990420293</v>
          </cell>
          <cell r="OR16">
            <v>1.7333967483263919</v>
          </cell>
          <cell r="OS16" t="str">
            <v>Over</v>
          </cell>
          <cell r="OT16">
            <v>3</v>
          </cell>
          <cell r="OU16">
            <v>2</v>
          </cell>
          <cell r="OV16">
            <v>2.2105263157894739</v>
          </cell>
          <cell r="OW16">
            <v>0.71328250351775879</v>
          </cell>
          <cell r="OX16">
            <v>2.9238088193072329</v>
          </cell>
          <cell r="OY16">
            <v>1.4972438122717151</v>
          </cell>
          <cell r="OZ16" t="str">
            <v>OK</v>
          </cell>
          <cell r="PA16">
            <v>0</v>
          </cell>
          <cell r="PB16">
            <v>0</v>
          </cell>
          <cell r="PC16">
            <v>0</v>
          </cell>
          <cell r="PD16">
            <v>0</v>
          </cell>
          <cell r="PE16">
            <v>0</v>
          </cell>
          <cell r="PF16" t="str">
            <v>OK</v>
          </cell>
          <cell r="PG16">
            <v>0</v>
          </cell>
          <cell r="PH16">
            <v>0</v>
          </cell>
          <cell r="PI16">
            <v>0</v>
          </cell>
          <cell r="PJ16">
            <v>0</v>
          </cell>
          <cell r="PK16">
            <v>0</v>
          </cell>
          <cell r="PL16">
            <v>0</v>
          </cell>
          <cell r="PM16">
            <v>0</v>
          </cell>
          <cell r="PN16">
            <v>0</v>
          </cell>
          <cell r="PO16">
            <v>0</v>
          </cell>
          <cell r="PP16" t="str">
            <v>OK</v>
          </cell>
          <cell r="PQ16">
            <v>2</v>
          </cell>
          <cell r="PR16">
            <v>2</v>
          </cell>
          <cell r="PS16">
            <v>1</v>
          </cell>
          <cell r="PT16">
            <v>3</v>
          </cell>
          <cell r="PU16">
            <v>2.1052631578947367</v>
          </cell>
          <cell r="PV16">
            <v>0.31530176764230522</v>
          </cell>
          <cell r="PW16">
            <v>2.4205649255370418</v>
          </cell>
          <cell r="PX16">
            <v>1.7899613902524316</v>
          </cell>
          <cell r="PY16" t="str">
            <v>Over</v>
          </cell>
          <cell r="PZ16">
            <v>3</v>
          </cell>
          <cell r="QA16">
            <v>1</v>
          </cell>
          <cell r="QB16">
            <v>0.21052631578947367</v>
          </cell>
          <cell r="QC16">
            <v>0.4188539082916955</v>
          </cell>
          <cell r="QD16">
            <v>0.62938022408116923</v>
          </cell>
          <cell r="QE16">
            <v>-0.20832759250222183</v>
          </cell>
          <cell r="QF16" t="str">
            <v>Over</v>
          </cell>
          <cell r="QG16">
            <v>1</v>
          </cell>
          <cell r="QH16">
            <v>1</v>
          </cell>
          <cell r="QI16">
            <v>2</v>
          </cell>
          <cell r="QJ16">
            <v>1.9473684210526316</v>
          </cell>
          <cell r="QK16">
            <v>0.22941573387056158</v>
          </cell>
          <cell r="QL16">
            <v>2.176784154923193</v>
          </cell>
          <cell r="QM16">
            <v>1.7179526871820701</v>
          </cell>
          <cell r="QN16" t="str">
            <v>OK</v>
          </cell>
          <cell r="QO16">
            <v>3</v>
          </cell>
          <cell r="QP16">
            <v>3</v>
          </cell>
          <cell r="QQ16">
            <v>3.5789473684210527</v>
          </cell>
          <cell r="QR16">
            <v>1.0173926082384543</v>
          </cell>
          <cell r="QS16">
            <v>4.5963399766595074</v>
          </cell>
          <cell r="QT16">
            <v>2.5615547601825983</v>
          </cell>
          <cell r="QU16" t="str">
            <v>OK</v>
          </cell>
          <cell r="QV16">
            <v>3</v>
          </cell>
          <cell r="QW16">
            <v>3</v>
          </cell>
          <cell r="QX16">
            <v>2.7894736842105261</v>
          </cell>
          <cell r="QY16">
            <v>0.7873265148181362</v>
          </cell>
          <cell r="QZ16">
            <v>3.5768001990286624</v>
          </cell>
          <cell r="RA16">
            <v>2.0021471693923898</v>
          </cell>
          <cell r="RB16" t="str">
            <v>OK</v>
          </cell>
          <cell r="RC16">
            <v>3</v>
          </cell>
          <cell r="RD16">
            <v>2</v>
          </cell>
          <cell r="RE16">
            <v>1.5789473684210527</v>
          </cell>
          <cell r="RF16">
            <v>0.83770781658339089</v>
          </cell>
          <cell r="RG16">
            <v>2.4166551850044433</v>
          </cell>
          <cell r="RH16">
            <v>0.74123955183766177</v>
          </cell>
          <cell r="RI16" t="str">
            <v>OK</v>
          </cell>
          <cell r="RJ16">
            <v>2</v>
          </cell>
          <cell r="RK16">
            <v>1.7894736842105263</v>
          </cell>
          <cell r="RL16">
            <v>0.97632800547203691</v>
          </cell>
          <cell r="RM16">
            <v>2.7658016896825632</v>
          </cell>
          <cell r="RN16">
            <v>0.81314567873848942</v>
          </cell>
          <cell r="RO16" t="str">
            <v>OK</v>
          </cell>
          <cell r="RP16">
            <v>0</v>
          </cell>
          <cell r="RQ16">
            <v>4</v>
          </cell>
          <cell r="RR16">
            <v>4</v>
          </cell>
          <cell r="RS16">
            <v>4</v>
          </cell>
          <cell r="RT16">
            <v>0</v>
          </cell>
          <cell r="RU16">
            <v>4</v>
          </cell>
          <cell r="RV16">
            <v>4</v>
          </cell>
          <cell r="RW16" t="str">
            <v>OK</v>
          </cell>
          <cell r="RX16">
            <v>8</v>
          </cell>
          <cell r="RY16">
            <v>15</v>
          </cell>
          <cell r="RZ16">
            <v>12.315789473684211</v>
          </cell>
          <cell r="SA16">
            <v>4.3976336007618571</v>
          </cell>
          <cell r="SB16">
            <v>16.713423074446069</v>
          </cell>
          <cell r="SC16">
            <v>7.9181558729223536</v>
          </cell>
          <cell r="SD16" t="str">
            <v>OK</v>
          </cell>
          <cell r="SE16">
            <v>4</v>
          </cell>
          <cell r="SF16">
            <v>0</v>
          </cell>
          <cell r="SG16">
            <v>4</v>
          </cell>
          <cell r="SH16">
            <v>4.5789473684210522</v>
          </cell>
          <cell r="SI16">
            <v>2.1938243997813553</v>
          </cell>
          <cell r="SJ16">
            <v>6.7727717682024071</v>
          </cell>
          <cell r="SK16">
            <v>2.3851229686396969</v>
          </cell>
          <cell r="SL16" t="str">
            <v>OK</v>
          </cell>
          <cell r="SM16">
            <v>0</v>
          </cell>
          <cell r="SN16">
            <v>5.2631578947368418E-2</v>
          </cell>
          <cell r="SO16">
            <v>0.22941573387056177</v>
          </cell>
          <cell r="SP16">
            <v>0.28204731281793016</v>
          </cell>
          <cell r="SQ16">
            <v>-0.17678415492319335</v>
          </cell>
          <cell r="SR16" t="str">
            <v>OK</v>
          </cell>
          <cell r="SS16">
            <v>19</v>
          </cell>
          <cell r="ST16">
            <v>4</v>
          </cell>
          <cell r="SU16">
            <v>2.8947368421052633</v>
          </cell>
          <cell r="SV16">
            <v>1.1002392084403616</v>
          </cell>
          <cell r="SW16">
            <v>3.9949760505456249</v>
          </cell>
          <cell r="SX16">
            <v>1.7944976336649017</v>
          </cell>
          <cell r="SY16" t="str">
            <v>Over</v>
          </cell>
          <cell r="SZ16">
            <v>4</v>
          </cell>
          <cell r="TA16">
            <v>2</v>
          </cell>
          <cell r="TB16">
            <v>0</v>
          </cell>
          <cell r="TC16">
            <v>6</v>
          </cell>
          <cell r="TD16">
            <v>5.6315789473684212</v>
          </cell>
          <cell r="TE16">
            <v>0.89508077325081425</v>
          </cell>
          <cell r="TF16">
            <v>6.5266597206192358</v>
          </cell>
          <cell r="TG16">
            <v>4.7364981741176067</v>
          </cell>
          <cell r="TH16" t="str">
            <v>OK</v>
          </cell>
          <cell r="TI16">
            <v>10</v>
          </cell>
          <cell r="TJ16">
            <v>0</v>
          </cell>
          <cell r="TK16">
            <v>0.10526315789473684</v>
          </cell>
          <cell r="TL16">
            <v>0.31530176764230577</v>
          </cell>
          <cell r="TM16">
            <v>0.42056492553704261</v>
          </cell>
          <cell r="TN16">
            <v>-0.21003860974756894</v>
          </cell>
          <cell r="TO16" t="str">
            <v>OK</v>
          </cell>
          <cell r="TP16">
            <v>17</v>
          </cell>
          <cell r="TQ16">
            <v>1</v>
          </cell>
          <cell r="TR16">
            <v>5</v>
          </cell>
          <cell r="TS16">
            <v>23</v>
          </cell>
          <cell r="TT16">
            <v>16.315789473684209</v>
          </cell>
          <cell r="TU16">
            <v>3.7424387708039246</v>
          </cell>
          <cell r="TV16">
            <v>20.058228244488134</v>
          </cell>
          <cell r="TW16">
            <v>12.573350702880283</v>
          </cell>
          <cell r="TX16" t="str">
            <v>Over</v>
          </cell>
          <cell r="TY16">
            <v>23</v>
          </cell>
          <cell r="TZ16">
            <v>1</v>
          </cell>
          <cell r="UA16">
            <v>1.2105263157894737</v>
          </cell>
          <cell r="UB16">
            <v>0.53530337903131087</v>
          </cell>
          <cell r="UC16">
            <v>1.7458296948207845</v>
          </cell>
          <cell r="UD16">
            <v>0.67522293675816281</v>
          </cell>
          <cell r="UE16" t="str">
            <v>OK</v>
          </cell>
          <cell r="UF16">
            <v>10</v>
          </cell>
          <cell r="UG16">
            <v>0</v>
          </cell>
          <cell r="UH16">
            <v>10</v>
          </cell>
          <cell r="UI16">
            <v>9.3157894736842106</v>
          </cell>
          <cell r="UJ16">
            <v>2.925987612545879</v>
          </cell>
          <cell r="UK16">
            <v>12.241777086230091</v>
          </cell>
          <cell r="UL16">
            <v>6.3898018611383316</v>
          </cell>
          <cell r="UM16" t="str">
            <v>OK</v>
          </cell>
          <cell r="UN16">
            <v>2</v>
          </cell>
          <cell r="UO16">
            <v>1</v>
          </cell>
          <cell r="UP16">
            <v>3</v>
          </cell>
          <cell r="UQ16">
            <v>3</v>
          </cell>
          <cell r="UR16">
            <v>0</v>
          </cell>
          <cell r="US16">
            <v>3</v>
          </cell>
          <cell r="UT16">
            <v>3</v>
          </cell>
          <cell r="UU16" t="str">
            <v>OK</v>
          </cell>
          <cell r="UV16">
            <v>1</v>
          </cell>
          <cell r="UW16">
            <v>1</v>
          </cell>
          <cell r="UX16">
            <v>0</v>
          </cell>
          <cell r="UY16">
            <v>1</v>
          </cell>
          <cell r="UZ16">
            <v>1</v>
          </cell>
          <cell r="VA16" t="str">
            <v>OK</v>
          </cell>
          <cell r="VB16">
            <v>0</v>
          </cell>
          <cell r="VC16">
            <v>0</v>
          </cell>
          <cell r="VD16">
            <v>0</v>
          </cell>
          <cell r="VE16">
            <v>0</v>
          </cell>
          <cell r="VF16">
            <v>0</v>
          </cell>
          <cell r="VG16" t="str">
            <v>OK</v>
          </cell>
          <cell r="VH16">
            <v>15</v>
          </cell>
          <cell r="VI16">
            <v>3</v>
          </cell>
          <cell r="VJ16">
            <v>3</v>
          </cell>
          <cell r="VK16">
            <v>0</v>
          </cell>
          <cell r="VL16">
            <v>3</v>
          </cell>
          <cell r="VM16">
            <v>3</v>
          </cell>
          <cell r="VN16" t="str">
            <v>OK</v>
          </cell>
          <cell r="VO16">
            <v>3</v>
          </cell>
          <cell r="VP16">
            <v>22</v>
          </cell>
          <cell r="VQ16">
            <v>20.421052631578949</v>
          </cell>
          <cell r="VR16">
            <v>4.11387610510904</v>
          </cell>
          <cell r="VS16">
            <v>24.534928736687988</v>
          </cell>
          <cell r="VT16">
            <v>16.30717652646991</v>
          </cell>
          <cell r="VU16" t="str">
            <v>OK</v>
          </cell>
          <cell r="VV16">
            <v>13</v>
          </cell>
          <cell r="VW16">
            <v>15.263157894736842</v>
          </cell>
          <cell r="VX16">
            <v>3.2118202741878652</v>
          </cell>
          <cell r="VY16">
            <v>18.474978168924707</v>
          </cell>
          <cell r="VZ16">
            <v>12.051337620548978</v>
          </cell>
          <cell r="WA16" t="str">
            <v>OK</v>
          </cell>
          <cell r="WB16">
            <v>35</v>
          </cell>
          <cell r="WC16">
            <v>166</v>
          </cell>
          <cell r="WD16">
            <v>21</v>
          </cell>
          <cell r="WE16">
            <v>0</v>
          </cell>
          <cell r="WF16">
            <v>21</v>
          </cell>
          <cell r="WG16">
            <v>20.631578947368421</v>
          </cell>
          <cell r="WH16">
            <v>3.6849623293082745</v>
          </cell>
          <cell r="WI16">
            <v>24.316541276676695</v>
          </cell>
          <cell r="WJ16">
            <v>16.946616618060148</v>
          </cell>
          <cell r="WK16" t="str">
            <v>OK</v>
          </cell>
          <cell r="WL16">
            <v>21</v>
          </cell>
          <cell r="WM16">
            <v>22</v>
          </cell>
          <cell r="WN16">
            <v>0</v>
          </cell>
          <cell r="WO16">
            <v>22</v>
          </cell>
          <cell r="WP16">
            <v>18.210526315789473</v>
          </cell>
          <cell r="WQ16">
            <v>5.4932175085728447</v>
          </cell>
          <cell r="WR16">
            <v>23.703743824362316</v>
          </cell>
          <cell r="WS16">
            <v>12.717308807216629</v>
          </cell>
          <cell r="WT16" t="str">
            <v>OK</v>
          </cell>
          <cell r="WU16">
            <v>22</v>
          </cell>
          <cell r="WV16">
            <v>16</v>
          </cell>
          <cell r="WW16">
            <v>0</v>
          </cell>
          <cell r="WX16">
            <v>16</v>
          </cell>
          <cell r="WY16">
            <v>16.94736842105263</v>
          </cell>
          <cell r="WZ16">
            <v>4.636493936520548</v>
          </cell>
          <cell r="XA16">
            <v>21.583862357573178</v>
          </cell>
          <cell r="XB16">
            <v>12.310874484532082</v>
          </cell>
          <cell r="XC16" t="str">
            <v>OK</v>
          </cell>
          <cell r="XD16">
            <v>16</v>
          </cell>
          <cell r="XE16">
            <v>12</v>
          </cell>
          <cell r="XF16">
            <v>0</v>
          </cell>
          <cell r="XG16">
            <v>12</v>
          </cell>
          <cell r="XH16">
            <v>11.421052631578947</v>
          </cell>
          <cell r="XI16">
            <v>1.643701428473221</v>
          </cell>
          <cell r="XJ16">
            <v>13.064754060052168</v>
          </cell>
          <cell r="XK16">
            <v>9.7773512031057255</v>
          </cell>
          <cell r="XL16" t="str">
            <v>OK</v>
          </cell>
          <cell r="XM16">
            <v>12</v>
          </cell>
          <cell r="XN16">
            <v>15</v>
          </cell>
          <cell r="XO16">
            <v>0</v>
          </cell>
          <cell r="XP16">
            <v>15</v>
          </cell>
          <cell r="XQ16">
            <v>12.368421052631579</v>
          </cell>
          <cell r="XR16">
            <v>2.1137256816602124</v>
          </cell>
          <cell r="XS16">
            <v>14.482146734291792</v>
          </cell>
          <cell r="XT16">
            <v>10.254695370971366</v>
          </cell>
          <cell r="XU16" t="str">
            <v>Over</v>
          </cell>
          <cell r="XV16">
            <v>15</v>
          </cell>
          <cell r="XW16">
            <v>9</v>
          </cell>
          <cell r="XX16">
            <v>0</v>
          </cell>
          <cell r="XY16">
            <v>9</v>
          </cell>
          <cell r="XZ16">
            <v>8.4210526315789469</v>
          </cell>
          <cell r="YA16">
            <v>1.6095475373078596</v>
          </cell>
          <cell r="YB16">
            <v>10.030600168886807</v>
          </cell>
          <cell r="YC16">
            <v>6.8115050942710873</v>
          </cell>
          <cell r="YD16" t="str">
            <v>OK</v>
          </cell>
          <cell r="YE16">
            <v>9</v>
          </cell>
          <cell r="YF16">
            <v>30</v>
          </cell>
          <cell r="YG16">
            <v>0</v>
          </cell>
          <cell r="YH16">
            <v>30</v>
          </cell>
          <cell r="YI16">
            <v>32.263157894736842</v>
          </cell>
          <cell r="YJ16">
            <v>8.7422480280986861</v>
          </cell>
          <cell r="YK16">
            <v>41.005405922835529</v>
          </cell>
          <cell r="YL16">
            <v>23.520909866638156</v>
          </cell>
          <cell r="YM16" t="str">
            <v>OK</v>
          </cell>
          <cell r="YN16">
            <v>30</v>
          </cell>
          <cell r="YO16">
            <v>12</v>
          </cell>
          <cell r="YP16">
            <v>0</v>
          </cell>
          <cell r="YQ16">
            <v>12</v>
          </cell>
          <cell r="YR16">
            <v>17.157894736842106</v>
          </cell>
          <cell r="YS16">
            <v>5.0361267954068811</v>
          </cell>
          <cell r="YT16">
            <v>22.194021532248989</v>
          </cell>
          <cell r="YU16">
            <v>12.121767941435225</v>
          </cell>
          <cell r="YV16" t="str">
            <v>Under</v>
          </cell>
          <cell r="YW16">
            <v>12</v>
          </cell>
          <cell r="YX16">
            <v>16</v>
          </cell>
          <cell r="YY16">
            <v>0</v>
          </cell>
          <cell r="YZ16">
            <v>16</v>
          </cell>
          <cell r="ZA16">
            <v>12.105263157894736</v>
          </cell>
          <cell r="ZB16">
            <v>2.7466087542864202</v>
          </cell>
          <cell r="ZC16">
            <v>14.851871912181156</v>
          </cell>
          <cell r="ZD16">
            <v>9.3586544036083161</v>
          </cell>
          <cell r="ZE16" t="str">
            <v>Over</v>
          </cell>
          <cell r="ZF16">
            <v>16</v>
          </cell>
          <cell r="ZG16">
            <v>3</v>
          </cell>
          <cell r="ZH16">
            <v>0</v>
          </cell>
          <cell r="ZI16">
            <v>3</v>
          </cell>
          <cell r="ZJ16">
            <v>2.0526315789473686</v>
          </cell>
          <cell r="ZK16">
            <v>1.0787690624311024</v>
          </cell>
          <cell r="ZL16">
            <v>3.131400641378471</v>
          </cell>
          <cell r="ZM16">
            <v>0.97386251651626621</v>
          </cell>
          <cell r="ZN16" t="str">
            <v>OK</v>
          </cell>
          <cell r="ZO16">
            <v>3</v>
          </cell>
          <cell r="ZP16">
            <v>16</v>
          </cell>
          <cell r="ZQ16">
            <v>0</v>
          </cell>
          <cell r="ZR16">
            <v>16</v>
          </cell>
          <cell r="ZS16">
            <v>12.473684210526315</v>
          </cell>
          <cell r="ZT16">
            <v>1.8369183449048474</v>
          </cell>
          <cell r="ZU16">
            <v>14.310602555431162</v>
          </cell>
          <cell r="ZV16">
            <v>10.636765865621468</v>
          </cell>
          <cell r="ZW16" t="str">
            <v>Over</v>
          </cell>
          <cell r="ZX16">
            <v>16</v>
          </cell>
          <cell r="ZY16">
            <v>8</v>
          </cell>
          <cell r="ZZ16">
            <v>0</v>
          </cell>
          <cell r="AAA16">
            <v>8</v>
          </cell>
          <cell r="AAB16">
            <v>10.842105263157896</v>
          </cell>
          <cell r="AAC16">
            <v>4.6816801102778012</v>
          </cell>
          <cell r="AAD16">
            <v>15.523785373435697</v>
          </cell>
          <cell r="AAE16">
            <v>6.1604251528800944</v>
          </cell>
          <cell r="AAF16" t="str">
            <v>OK</v>
          </cell>
          <cell r="AAG16">
            <v>8</v>
          </cell>
          <cell r="AAH16">
            <v>4</v>
          </cell>
          <cell r="AAI16">
            <v>0</v>
          </cell>
          <cell r="AAJ16">
            <v>4</v>
          </cell>
          <cell r="AAK16">
            <v>5.7368421052631575</v>
          </cell>
          <cell r="AAL16">
            <v>2.4909191802571802</v>
          </cell>
          <cell r="AAM16">
            <v>8.2277612855203373</v>
          </cell>
          <cell r="AAN16">
            <v>3.2459229250059773</v>
          </cell>
          <cell r="AAO16" t="str">
            <v>OK</v>
          </cell>
          <cell r="AAP16">
            <v>4</v>
          </cell>
          <cell r="AAQ16">
            <v>1</v>
          </cell>
          <cell r="AAR16">
            <v>0</v>
          </cell>
          <cell r="AAS16">
            <v>1</v>
          </cell>
          <cell r="AAT16">
            <v>1.1578947368421053</v>
          </cell>
          <cell r="AAU16">
            <v>0.37463432463267765</v>
          </cell>
          <cell r="AAV16">
            <v>1.5325290614747828</v>
          </cell>
          <cell r="AAW16">
            <v>0.78326041220942766</v>
          </cell>
          <cell r="AAX16" t="str">
            <v>OK</v>
          </cell>
          <cell r="AAY16">
            <v>1</v>
          </cell>
          <cell r="AAZ16">
            <v>10</v>
          </cell>
          <cell r="ABA16">
            <v>0</v>
          </cell>
          <cell r="ABB16">
            <v>10</v>
          </cell>
          <cell r="ABC16">
            <v>7.4210526315789478</v>
          </cell>
          <cell r="ABD16">
            <v>3.4691623944834635</v>
          </cell>
          <cell r="ABE16">
            <v>10.89021502606241</v>
          </cell>
          <cell r="ABF16">
            <v>3.9518902370954843</v>
          </cell>
          <cell r="ABG16" t="str">
            <v>OK</v>
          </cell>
          <cell r="ABH16">
            <v>10</v>
          </cell>
          <cell r="ABI16">
            <v>1</v>
          </cell>
          <cell r="ABJ16">
            <v>1.1052631578947369</v>
          </cell>
          <cell r="ABK16">
            <v>0.4588314677411236</v>
          </cell>
          <cell r="ABL16">
            <v>1.5640946256358605</v>
          </cell>
          <cell r="ABM16">
            <v>0.64643169015361335</v>
          </cell>
          <cell r="ABN16" t="str">
            <v>OK</v>
          </cell>
          <cell r="ABO16">
            <v>1</v>
          </cell>
          <cell r="ABP16">
            <v>196</v>
          </cell>
          <cell r="ABQ16">
            <v>558</v>
          </cell>
          <cell r="ABR16">
            <v>0</v>
          </cell>
          <cell r="ABS16">
            <v>0</v>
          </cell>
          <cell r="ABT16">
            <v>0</v>
          </cell>
          <cell r="ABU16">
            <v>0</v>
          </cell>
          <cell r="ABV16">
            <v>0</v>
          </cell>
          <cell r="ABW16">
            <v>0</v>
          </cell>
          <cell r="ABX16">
            <v>0</v>
          </cell>
          <cell r="ABY16">
            <v>0</v>
          </cell>
          <cell r="ABZ16">
            <v>0</v>
          </cell>
          <cell r="ACA16">
            <v>0</v>
          </cell>
          <cell r="ACB16">
            <v>0</v>
          </cell>
          <cell r="ACC16">
            <v>0</v>
          </cell>
          <cell r="ACD16">
            <v>0</v>
          </cell>
          <cell r="ACE16">
            <v>0</v>
          </cell>
          <cell r="ACF16">
            <v>0</v>
          </cell>
          <cell r="ACG16">
            <v>0</v>
          </cell>
          <cell r="ACH16">
            <v>0</v>
          </cell>
          <cell r="ACI16">
            <v>0</v>
          </cell>
          <cell r="ACJ16">
            <v>0</v>
          </cell>
          <cell r="ACK16">
            <v>0</v>
          </cell>
          <cell r="ACL16">
            <v>0</v>
          </cell>
          <cell r="ACM16">
            <v>0</v>
          </cell>
          <cell r="ACN16">
            <v>0</v>
          </cell>
          <cell r="ACO16">
            <v>0</v>
          </cell>
          <cell r="ACP16">
            <v>0</v>
          </cell>
          <cell r="ACQ16">
            <v>0</v>
          </cell>
          <cell r="ACR16">
            <v>76</v>
          </cell>
          <cell r="ACS16">
            <v>76</v>
          </cell>
          <cell r="ACT16">
            <v>0</v>
          </cell>
          <cell r="ACU16">
            <v>0</v>
          </cell>
          <cell r="ACV16">
            <v>206</v>
          </cell>
          <cell r="ACW16">
            <v>206</v>
          </cell>
          <cell r="ACX16">
            <v>0</v>
          </cell>
          <cell r="ACY16">
            <v>0</v>
          </cell>
          <cell r="ACZ16">
            <v>15</v>
          </cell>
          <cell r="ADA16">
            <v>15</v>
          </cell>
          <cell r="ADB16">
            <v>0</v>
          </cell>
          <cell r="ADD16">
            <v>4</v>
          </cell>
          <cell r="ADE16">
            <v>4</v>
          </cell>
          <cell r="ADF16">
            <v>0</v>
          </cell>
          <cell r="ADH16">
            <v>22</v>
          </cell>
          <cell r="ADI16">
            <v>22</v>
          </cell>
          <cell r="ADJ16">
            <v>0</v>
          </cell>
          <cell r="ADL16">
            <v>13</v>
          </cell>
          <cell r="ADM16">
            <v>13</v>
          </cell>
          <cell r="ADN16">
            <v>0</v>
          </cell>
          <cell r="ADP16">
            <v>24</v>
          </cell>
          <cell r="ADQ16">
            <v>24</v>
          </cell>
          <cell r="ADR16">
            <v>0</v>
          </cell>
          <cell r="ADT16">
            <v>23</v>
          </cell>
          <cell r="ADU16">
            <v>23</v>
          </cell>
          <cell r="ADV16">
            <v>0</v>
          </cell>
          <cell r="ADX16">
            <v>2</v>
          </cell>
          <cell r="ADY16">
            <v>2</v>
          </cell>
          <cell r="ADZ16">
            <v>0</v>
          </cell>
          <cell r="AEB16">
            <v>10</v>
          </cell>
          <cell r="AEC16">
            <v>10</v>
          </cell>
          <cell r="AED16">
            <v>0</v>
          </cell>
          <cell r="AEF16">
            <v>0</v>
          </cell>
          <cell r="AEG16">
            <v>0</v>
          </cell>
          <cell r="AEH16">
            <v>0</v>
          </cell>
          <cell r="AEJ16">
            <v>1</v>
          </cell>
          <cell r="AEK16">
            <v>1</v>
          </cell>
          <cell r="AEL16">
            <v>0</v>
          </cell>
          <cell r="AEN16">
            <v>3</v>
          </cell>
          <cell r="AEO16">
            <v>3</v>
          </cell>
          <cell r="AEP16">
            <v>0</v>
          </cell>
          <cell r="AER16">
            <v>3</v>
          </cell>
          <cell r="AES16">
            <v>3</v>
          </cell>
          <cell r="AET16">
            <v>0</v>
          </cell>
          <cell r="AEV16">
            <v>4</v>
          </cell>
          <cell r="AEW16">
            <v>4</v>
          </cell>
          <cell r="AEX16">
            <v>0</v>
          </cell>
          <cell r="AEZ16">
            <v>3</v>
          </cell>
          <cell r="AFA16">
            <v>3</v>
          </cell>
          <cell r="AFB16">
            <v>0</v>
          </cell>
          <cell r="AFD16">
            <v>3</v>
          </cell>
          <cell r="AFE16">
            <v>3</v>
          </cell>
          <cell r="AFF16">
            <v>0</v>
          </cell>
          <cell r="AFH16">
            <v>12</v>
          </cell>
          <cell r="AFI16">
            <v>12</v>
          </cell>
          <cell r="AFJ16">
            <v>0</v>
          </cell>
          <cell r="AFL16">
            <v>0</v>
          </cell>
          <cell r="AFM16">
            <v>0</v>
          </cell>
          <cell r="AFN16">
            <v>0</v>
          </cell>
          <cell r="AFP16">
            <v>10</v>
          </cell>
          <cell r="AFQ16">
            <v>10</v>
          </cell>
          <cell r="AFR16">
            <v>0</v>
          </cell>
          <cell r="AFT16">
            <v>0</v>
          </cell>
          <cell r="AFU16">
            <v>0</v>
          </cell>
          <cell r="AFV16">
            <v>0</v>
          </cell>
          <cell r="AFX16">
            <v>0</v>
          </cell>
          <cell r="AFY16">
            <v>0</v>
          </cell>
          <cell r="AFZ16">
            <v>0</v>
          </cell>
          <cell r="AGB16">
            <v>6</v>
          </cell>
          <cell r="AGC16">
            <v>6</v>
          </cell>
          <cell r="AGD16">
            <v>0</v>
          </cell>
          <cell r="AGE16">
            <v>0</v>
          </cell>
          <cell r="AGF16">
            <v>25</v>
          </cell>
          <cell r="AGG16">
            <v>25</v>
          </cell>
          <cell r="AGH16">
            <v>0</v>
          </cell>
          <cell r="AGJ16">
            <v>6</v>
          </cell>
          <cell r="AGK16">
            <v>6</v>
          </cell>
          <cell r="AGL16">
            <v>0</v>
          </cell>
          <cell r="AGN16">
            <v>20</v>
          </cell>
          <cell r="AGO16">
            <v>20</v>
          </cell>
          <cell r="AGP16">
            <v>0</v>
          </cell>
          <cell r="AGR16">
            <v>14</v>
          </cell>
          <cell r="AGS16">
            <v>14</v>
          </cell>
          <cell r="AGT16">
            <v>0</v>
          </cell>
          <cell r="AGV16">
            <v>22</v>
          </cell>
          <cell r="AGW16">
            <v>22</v>
          </cell>
          <cell r="AGX16">
            <v>0</v>
          </cell>
          <cell r="AGZ16">
            <v>3</v>
          </cell>
          <cell r="AHA16">
            <v>3</v>
          </cell>
          <cell r="AHB16">
            <v>0</v>
          </cell>
          <cell r="AHD16">
            <v>3</v>
          </cell>
          <cell r="AHE16">
            <v>3</v>
          </cell>
          <cell r="AHF16">
            <v>0</v>
          </cell>
          <cell r="AHH16">
            <v>2</v>
          </cell>
          <cell r="AHI16">
            <v>2</v>
          </cell>
          <cell r="AHJ16">
            <v>0</v>
          </cell>
          <cell r="AHL16">
            <v>3</v>
          </cell>
          <cell r="AHM16">
            <v>3</v>
          </cell>
          <cell r="AHN16">
            <v>0</v>
          </cell>
          <cell r="AHP16">
            <v>7</v>
          </cell>
          <cell r="AHQ16">
            <v>7</v>
          </cell>
          <cell r="AHR16">
            <v>0</v>
          </cell>
          <cell r="AHT16">
            <v>11</v>
          </cell>
          <cell r="AHU16">
            <v>11</v>
          </cell>
          <cell r="AHV16">
            <v>0</v>
          </cell>
          <cell r="AHX16" t="str">
            <v>-</v>
          </cell>
          <cell r="AHY16">
            <v>0</v>
          </cell>
          <cell r="AHZ16">
            <v>0</v>
          </cell>
          <cell r="AIA16">
            <v>3</v>
          </cell>
          <cell r="AIB16">
            <v>5</v>
          </cell>
          <cell r="AIC16">
            <v>0</v>
          </cell>
          <cell r="AID16">
            <v>0</v>
          </cell>
          <cell r="AIE16">
            <v>0</v>
          </cell>
          <cell r="AIF16">
            <v>2</v>
          </cell>
          <cell r="AIG16">
            <v>0</v>
          </cell>
          <cell r="AIH16">
            <v>1</v>
          </cell>
          <cell r="AII16">
            <v>22</v>
          </cell>
          <cell r="AIJ16">
            <v>2</v>
          </cell>
        </row>
        <row r="17">
          <cell r="B17" t="str">
            <v>รพท.สุไหงโก-ลก</v>
          </cell>
          <cell r="C17" t="str">
            <v>โรงพยาบาลสุไหงโก-ลก</v>
          </cell>
          <cell r="D17">
            <v>10751</v>
          </cell>
          <cell r="E17">
            <v>12</v>
          </cell>
          <cell r="F17" t="str">
            <v>นราธิวาส</v>
          </cell>
          <cell r="G17" t="str">
            <v>M1</v>
          </cell>
          <cell r="H17" t="str">
            <v>รพ.ระดับ M1 เตียง &lt; 200</v>
          </cell>
          <cell r="I17">
            <v>2</v>
          </cell>
          <cell r="J17">
            <v>181</v>
          </cell>
          <cell r="K17">
            <v>1</v>
          </cell>
          <cell r="L17">
            <v>84132</v>
          </cell>
          <cell r="M17">
            <v>0</v>
          </cell>
          <cell r="N17">
            <v>48547</v>
          </cell>
          <cell r="O17">
            <v>35585</v>
          </cell>
          <cell r="P17">
            <v>199899</v>
          </cell>
          <cell r="Q17">
            <v>2</v>
          </cell>
          <cell r="R17">
            <v>2.7</v>
          </cell>
          <cell r="S17">
            <v>2.1052631578947367</v>
          </cell>
          <cell r="T17">
            <v>0.31530176764230522</v>
          </cell>
          <cell r="U17">
            <v>2.4205649255370418</v>
          </cell>
          <cell r="V17">
            <v>1.7899613902524316</v>
          </cell>
          <cell r="W17" t="str">
            <v>OK</v>
          </cell>
          <cell r="X17">
            <v>1</v>
          </cell>
          <cell r="Y17">
            <v>1</v>
          </cell>
          <cell r="Z17">
            <v>0</v>
          </cell>
          <cell r="AA17">
            <v>1</v>
          </cell>
          <cell r="AB17">
            <v>1</v>
          </cell>
          <cell r="AC17" t="str">
            <v>OK</v>
          </cell>
          <cell r="AD17">
            <v>7</v>
          </cell>
          <cell r="AE17">
            <v>9.6842105263157894</v>
          </cell>
          <cell r="AF17">
            <v>1.5653409844697808</v>
          </cell>
          <cell r="AG17">
            <v>11.249551510785571</v>
          </cell>
          <cell r="AH17">
            <v>8.1188695418460082</v>
          </cell>
          <cell r="AI17" t="str">
            <v>Under</v>
          </cell>
          <cell r="AJ17">
            <v>1</v>
          </cell>
          <cell r="AK17">
            <v>0.73684210526315785</v>
          </cell>
          <cell r="AL17">
            <v>0.65337629647494988</v>
          </cell>
          <cell r="AM17">
            <v>1.3902184017381076</v>
          </cell>
          <cell r="AN17">
            <v>8.3465808788207974E-2</v>
          </cell>
          <cell r="AO17" t="str">
            <v>OK</v>
          </cell>
          <cell r="AP17">
            <v>1</v>
          </cell>
          <cell r="AQ17">
            <v>1</v>
          </cell>
          <cell r="AR17">
            <v>0</v>
          </cell>
          <cell r="AS17">
            <v>1</v>
          </cell>
          <cell r="AT17">
            <v>1</v>
          </cell>
          <cell r="AU17" t="str">
            <v>OK</v>
          </cell>
          <cell r="AV17">
            <v>1</v>
          </cell>
          <cell r="AW17">
            <v>2</v>
          </cell>
          <cell r="AX17">
            <v>3</v>
          </cell>
          <cell r="AY17">
            <v>3.2105263157894739</v>
          </cell>
          <cell r="AZ17">
            <v>0.63060353528461177</v>
          </cell>
          <cell r="BA17">
            <v>3.8411298510740854</v>
          </cell>
          <cell r="BB17">
            <v>2.5799227805048623</v>
          </cell>
          <cell r="BC17" t="str">
            <v>OK</v>
          </cell>
          <cell r="BD17">
            <v>15</v>
          </cell>
          <cell r="BE17">
            <v>3</v>
          </cell>
          <cell r="BF17">
            <v>5</v>
          </cell>
          <cell r="BG17">
            <v>8</v>
          </cell>
          <cell r="BH17">
            <v>8.6315789473684212</v>
          </cell>
          <cell r="BI17">
            <v>1.8918106058538346</v>
          </cell>
          <cell r="BJ17">
            <v>10.523389553222255</v>
          </cell>
          <cell r="BK17">
            <v>6.739768341514587</v>
          </cell>
          <cell r="BL17" t="str">
            <v>OK</v>
          </cell>
          <cell r="BM17">
            <v>8</v>
          </cell>
          <cell r="BN17">
            <v>1</v>
          </cell>
          <cell r="BO17">
            <v>15</v>
          </cell>
          <cell r="BP17">
            <v>16</v>
          </cell>
          <cell r="BQ17">
            <v>16.789473684210527</v>
          </cell>
          <cell r="BR17">
            <v>1.2283207764360911</v>
          </cell>
          <cell r="BS17">
            <v>18.01779446064662</v>
          </cell>
          <cell r="BT17">
            <v>15.561152907774437</v>
          </cell>
          <cell r="BU17" t="str">
            <v>OK</v>
          </cell>
          <cell r="BV17">
            <v>1</v>
          </cell>
          <cell r="BW17">
            <v>0.84210526315789469</v>
          </cell>
          <cell r="BX17">
            <v>0.37463432463267765</v>
          </cell>
          <cell r="BY17">
            <v>1.2167395877905722</v>
          </cell>
          <cell r="BZ17">
            <v>0.46747093852521704</v>
          </cell>
          <cell r="CA17" t="str">
            <v>OK</v>
          </cell>
          <cell r="CB17">
            <v>17</v>
          </cell>
          <cell r="CC17">
            <v>4</v>
          </cell>
          <cell r="CD17">
            <v>4</v>
          </cell>
          <cell r="CE17">
            <v>0</v>
          </cell>
          <cell r="CF17">
            <v>4</v>
          </cell>
          <cell r="CG17">
            <v>4</v>
          </cell>
          <cell r="CH17" t="str">
            <v>OK</v>
          </cell>
          <cell r="CI17">
            <v>2</v>
          </cell>
          <cell r="CJ17">
            <v>2</v>
          </cell>
          <cell r="CK17">
            <v>0</v>
          </cell>
          <cell r="CL17">
            <v>2</v>
          </cell>
          <cell r="CM17">
            <v>2</v>
          </cell>
          <cell r="CN17" t="str">
            <v>OK</v>
          </cell>
          <cell r="CO17">
            <v>6</v>
          </cell>
          <cell r="CP17">
            <v>3</v>
          </cell>
          <cell r="CQ17">
            <v>7</v>
          </cell>
          <cell r="CR17">
            <v>10</v>
          </cell>
          <cell r="CS17">
            <v>9.2631578947368425</v>
          </cell>
          <cell r="CT17">
            <v>1.9391322590603914</v>
          </cell>
          <cell r="CU17">
            <v>11.202290153797234</v>
          </cell>
          <cell r="CV17">
            <v>7.3240256356764508</v>
          </cell>
          <cell r="CW17" t="str">
            <v>OK</v>
          </cell>
          <cell r="CX17">
            <v>10</v>
          </cell>
          <cell r="CY17">
            <v>2</v>
          </cell>
          <cell r="CZ17">
            <v>2</v>
          </cell>
          <cell r="DA17">
            <v>4</v>
          </cell>
          <cell r="DB17">
            <v>5.3684210526315788</v>
          </cell>
          <cell r="DC17">
            <v>1.3000224919331835</v>
          </cell>
          <cell r="DD17">
            <v>6.6684435445647621</v>
          </cell>
          <cell r="DE17">
            <v>4.0683985606983954</v>
          </cell>
          <cell r="DF17" t="str">
            <v>Under</v>
          </cell>
          <cell r="DG17">
            <v>4</v>
          </cell>
          <cell r="DH17">
            <v>60</v>
          </cell>
          <cell r="DI17">
            <v>4</v>
          </cell>
          <cell r="DJ17">
            <v>4</v>
          </cell>
          <cell r="DK17">
            <v>0</v>
          </cell>
          <cell r="DL17">
            <v>0</v>
          </cell>
          <cell r="DM17">
            <v>0</v>
          </cell>
          <cell r="DN17">
            <v>5</v>
          </cell>
          <cell r="DO17">
            <v>0</v>
          </cell>
          <cell r="DP17">
            <v>5</v>
          </cell>
          <cell r="DQ17">
            <v>0</v>
          </cell>
          <cell r="DR17">
            <v>8</v>
          </cell>
          <cell r="DS17">
            <v>16</v>
          </cell>
          <cell r="DT17">
            <v>6</v>
          </cell>
          <cell r="DU17">
            <v>0</v>
          </cell>
          <cell r="DV17">
            <v>1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31</v>
          </cell>
          <cell r="EC17">
            <v>0</v>
          </cell>
          <cell r="ED17">
            <v>7</v>
          </cell>
          <cell r="EE17">
            <v>7</v>
          </cell>
          <cell r="EF17">
            <v>1</v>
          </cell>
          <cell r="EG17">
            <v>2</v>
          </cell>
          <cell r="EH17">
            <v>3</v>
          </cell>
          <cell r="EI17">
            <v>0</v>
          </cell>
          <cell r="EJ17">
            <v>2</v>
          </cell>
          <cell r="EK17">
            <v>2</v>
          </cell>
          <cell r="EL17">
            <v>4</v>
          </cell>
          <cell r="EM17">
            <v>0</v>
          </cell>
          <cell r="EN17">
            <v>0</v>
          </cell>
          <cell r="EO17">
            <v>0</v>
          </cell>
          <cell r="EP17">
            <v>45</v>
          </cell>
          <cell r="EQ17">
            <v>3</v>
          </cell>
          <cell r="ER17">
            <v>3</v>
          </cell>
          <cell r="ES17">
            <v>0</v>
          </cell>
          <cell r="ET17">
            <v>1</v>
          </cell>
          <cell r="EU17">
            <v>1</v>
          </cell>
          <cell r="EV17">
            <v>2</v>
          </cell>
          <cell r="EW17">
            <v>1</v>
          </cell>
          <cell r="EX17">
            <v>0</v>
          </cell>
          <cell r="EY17">
            <v>1</v>
          </cell>
          <cell r="EZ17">
            <v>0</v>
          </cell>
          <cell r="FA17">
            <v>0</v>
          </cell>
          <cell r="FB17">
            <v>1</v>
          </cell>
          <cell r="FC17">
            <v>1</v>
          </cell>
          <cell r="FD17">
            <v>0</v>
          </cell>
          <cell r="FE17">
            <v>0</v>
          </cell>
          <cell r="FF17">
            <v>0</v>
          </cell>
          <cell r="FG17">
            <v>1</v>
          </cell>
          <cell r="FH17">
            <v>0</v>
          </cell>
          <cell r="FI17">
            <v>1</v>
          </cell>
          <cell r="FJ17">
            <v>0</v>
          </cell>
          <cell r="FK17">
            <v>1</v>
          </cell>
          <cell r="FL17">
            <v>0</v>
          </cell>
          <cell r="FM17">
            <v>1</v>
          </cell>
          <cell r="FN17">
            <v>6</v>
          </cell>
          <cell r="FO17">
            <v>0</v>
          </cell>
          <cell r="FP17">
            <v>1</v>
          </cell>
          <cell r="FQ17">
            <v>0</v>
          </cell>
          <cell r="FR17">
            <v>1</v>
          </cell>
          <cell r="FS17">
            <v>1</v>
          </cell>
          <cell r="FT17">
            <v>0</v>
          </cell>
          <cell r="FU17">
            <v>1</v>
          </cell>
          <cell r="FV17">
            <v>1</v>
          </cell>
          <cell r="FW17">
            <v>0</v>
          </cell>
          <cell r="FX17">
            <v>1</v>
          </cell>
          <cell r="FY17">
            <v>0</v>
          </cell>
          <cell r="FZ17">
            <v>0</v>
          </cell>
          <cell r="GA17">
            <v>0</v>
          </cell>
          <cell r="GB17">
            <v>3</v>
          </cell>
          <cell r="GC17">
            <v>5.5789473684210522</v>
          </cell>
          <cell r="GD17">
            <v>2.8928223334023784</v>
          </cell>
          <cell r="GE17">
            <v>8.4717697018234297</v>
          </cell>
          <cell r="GF17">
            <v>2.6861250350186738</v>
          </cell>
          <cell r="GG17" t="str">
            <v>OK</v>
          </cell>
          <cell r="GH17">
            <v>20</v>
          </cell>
          <cell r="GI17">
            <v>19.418800000000001</v>
          </cell>
          <cell r="GJ17">
            <v>8.4131999999999998</v>
          </cell>
          <cell r="GK17">
            <v>13</v>
          </cell>
          <cell r="GL17">
            <v>17.94736842105263</v>
          </cell>
          <cell r="GM17">
            <v>8.1545739326706581</v>
          </cell>
          <cell r="GN17">
            <v>26.101942353723288</v>
          </cell>
          <cell r="GO17">
            <v>9.792794488381972</v>
          </cell>
          <cell r="GP17" t="str">
            <v>OK</v>
          </cell>
          <cell r="GQ17">
            <v>66</v>
          </cell>
          <cell r="GR17">
            <v>6</v>
          </cell>
          <cell r="GS17">
            <v>6.1052631578947372</v>
          </cell>
          <cell r="GT17">
            <v>0.31530176764230583</v>
          </cell>
          <cell r="GU17">
            <v>39</v>
          </cell>
          <cell r="GV17">
            <v>5.7899613902524312</v>
          </cell>
          <cell r="GW17" t="str">
            <v>OK</v>
          </cell>
          <cell r="GX17">
            <v>0</v>
          </cell>
          <cell r="GY17">
            <v>0.15789473684210525</v>
          </cell>
          <cell r="GZ17">
            <v>0.3746343246326776</v>
          </cell>
          <cell r="HA17">
            <v>0.53252906147478285</v>
          </cell>
          <cell r="HB17">
            <v>-0.21673958779057234</v>
          </cell>
          <cell r="HC17" t="str">
            <v>OK</v>
          </cell>
          <cell r="HD17">
            <v>6</v>
          </cell>
          <cell r="HE17">
            <v>3</v>
          </cell>
          <cell r="HF17">
            <v>9</v>
          </cell>
          <cell r="HG17">
            <v>8.526315789473685</v>
          </cell>
          <cell r="HH17">
            <v>1.0202625507753471</v>
          </cell>
          <cell r="HI17">
            <v>9.5465783402490327</v>
          </cell>
          <cell r="HJ17">
            <v>7.5060532386983381</v>
          </cell>
          <cell r="HK17" t="str">
            <v>OK</v>
          </cell>
          <cell r="HL17">
            <v>1</v>
          </cell>
          <cell r="HM17">
            <v>0.63157894736842102</v>
          </cell>
          <cell r="HN17">
            <v>0.49559462778335212</v>
          </cell>
          <cell r="HO17">
            <v>1.1271735751517731</v>
          </cell>
          <cell r="HP17">
            <v>0.1359843195850689</v>
          </cell>
          <cell r="HQ17" t="str">
            <v>OK</v>
          </cell>
          <cell r="HR17">
            <v>16</v>
          </cell>
          <cell r="HS17">
            <v>2</v>
          </cell>
          <cell r="HT17">
            <v>1.6842105263157894</v>
          </cell>
          <cell r="HU17">
            <v>0.8200698871944031</v>
          </cell>
          <cell r="HV17">
            <v>2.5042804135101924</v>
          </cell>
          <cell r="HW17">
            <v>0.86414063912138628</v>
          </cell>
          <cell r="HX17" t="str">
            <v>OK</v>
          </cell>
          <cell r="HY17">
            <v>1</v>
          </cell>
          <cell r="HZ17">
            <v>1</v>
          </cell>
          <cell r="IA17">
            <v>2</v>
          </cell>
          <cell r="IB17">
            <v>5</v>
          </cell>
          <cell r="IC17">
            <v>2.7688746209726918</v>
          </cell>
          <cell r="ID17">
            <v>7.7688746209726922</v>
          </cell>
          <cell r="IE17">
            <v>2.2311253790273082</v>
          </cell>
          <cell r="IF17" t="str">
            <v>Under</v>
          </cell>
          <cell r="IG17">
            <v>3</v>
          </cell>
          <cell r="IH17">
            <v>2.3684210526315788</v>
          </cell>
          <cell r="II17">
            <v>0.68398556805676924</v>
          </cell>
          <cell r="IJ17">
            <v>3.0524066206883482</v>
          </cell>
          <cell r="IK17">
            <v>1.6844354845748095</v>
          </cell>
          <cell r="IL17" t="str">
            <v>OK</v>
          </cell>
          <cell r="IM17">
            <v>7</v>
          </cell>
          <cell r="IN17">
            <v>1</v>
          </cell>
          <cell r="IO17">
            <v>1.5263157894736843</v>
          </cell>
          <cell r="IP17">
            <v>0.61177529032149802</v>
          </cell>
          <cell r="IQ17">
            <v>2.1380910797951822</v>
          </cell>
          <cell r="IR17">
            <v>0.91454049915218627</v>
          </cell>
          <cell r="IS17" t="str">
            <v>OK</v>
          </cell>
          <cell r="IT17">
            <v>1</v>
          </cell>
          <cell r="IU17">
            <v>0.42105263157894735</v>
          </cell>
          <cell r="IV17">
            <v>0.50725727350178806</v>
          </cell>
          <cell r="IW17">
            <v>0.92830990508073541</v>
          </cell>
          <cell r="IX17">
            <v>-8.6204641922840719E-2</v>
          </cell>
          <cell r="IY17" t="str">
            <v>Over</v>
          </cell>
          <cell r="IZ17">
            <v>1</v>
          </cell>
          <cell r="JA17">
            <v>0.94736842105263153</v>
          </cell>
          <cell r="JB17">
            <v>0.77986353582080237</v>
          </cell>
          <cell r="JC17">
            <v>1.727231956873434</v>
          </cell>
          <cell r="JD17">
            <v>0.16750488523182916</v>
          </cell>
          <cell r="JE17" t="str">
            <v>OK</v>
          </cell>
          <cell r="JF17">
            <v>3</v>
          </cell>
          <cell r="JG17">
            <v>1</v>
          </cell>
          <cell r="JH17">
            <v>1.631578947368421</v>
          </cell>
          <cell r="JI17">
            <v>0.49559462778335195</v>
          </cell>
          <cell r="JJ17">
            <v>2.1271735751517729</v>
          </cell>
          <cell r="JK17">
            <v>1.1359843195850692</v>
          </cell>
          <cell r="JL17" t="str">
            <v>Under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 t="str">
            <v>OK</v>
          </cell>
          <cell r="JS17">
            <v>1</v>
          </cell>
          <cell r="JT17">
            <v>1</v>
          </cell>
          <cell r="JU17">
            <v>2</v>
          </cell>
          <cell r="JV17">
            <v>2</v>
          </cell>
          <cell r="JW17">
            <v>0</v>
          </cell>
          <cell r="JX17">
            <v>2</v>
          </cell>
          <cell r="JY17">
            <v>2</v>
          </cell>
          <cell r="JZ17" t="str">
            <v>OK</v>
          </cell>
          <cell r="KA17">
            <v>2</v>
          </cell>
          <cell r="KB17">
            <v>1.368421052631579</v>
          </cell>
          <cell r="KC17">
            <v>0.49559462778335195</v>
          </cell>
          <cell r="KD17">
            <v>1.8640156804149308</v>
          </cell>
          <cell r="KE17">
            <v>0.87282642484822703</v>
          </cell>
          <cell r="KF17" t="str">
            <v>Over</v>
          </cell>
          <cell r="KG17">
            <v>2</v>
          </cell>
          <cell r="KH17">
            <v>0.26315789473684209</v>
          </cell>
          <cell r="KI17">
            <v>0.56195148694901631</v>
          </cell>
          <cell r="KJ17">
            <v>0.82510938168585835</v>
          </cell>
          <cell r="KK17">
            <v>-0.29879359221217422</v>
          </cell>
          <cell r="KL17" t="str">
            <v>Over</v>
          </cell>
          <cell r="KM17">
            <v>1</v>
          </cell>
          <cell r="KN17">
            <v>1</v>
          </cell>
          <cell r="KO17">
            <v>2</v>
          </cell>
          <cell r="KP17">
            <v>2</v>
          </cell>
          <cell r="KQ17">
            <v>0</v>
          </cell>
          <cell r="KR17">
            <v>2</v>
          </cell>
          <cell r="KS17">
            <v>2</v>
          </cell>
          <cell r="KT17" t="str">
            <v>OK</v>
          </cell>
          <cell r="KU17">
            <v>9</v>
          </cell>
          <cell r="KV17">
            <v>1</v>
          </cell>
          <cell r="KW17">
            <v>1</v>
          </cell>
          <cell r="KX17">
            <v>0</v>
          </cell>
          <cell r="KY17">
            <v>1</v>
          </cell>
          <cell r="KZ17">
            <v>1</v>
          </cell>
          <cell r="LA17" t="str">
            <v>OK</v>
          </cell>
          <cell r="LB17">
            <v>2</v>
          </cell>
          <cell r="LC17">
            <v>2</v>
          </cell>
          <cell r="LD17">
            <v>0</v>
          </cell>
          <cell r="LE17">
            <v>2</v>
          </cell>
          <cell r="LF17">
            <v>2</v>
          </cell>
          <cell r="LG17" t="str">
            <v>OK</v>
          </cell>
          <cell r="LH17">
            <v>1</v>
          </cell>
          <cell r="LI17">
            <v>1</v>
          </cell>
          <cell r="LJ17">
            <v>0</v>
          </cell>
          <cell r="LK17">
            <v>1</v>
          </cell>
          <cell r="LL17">
            <v>1</v>
          </cell>
          <cell r="LM17" t="str">
            <v>OK</v>
          </cell>
          <cell r="LN17">
            <v>3</v>
          </cell>
          <cell r="LO17">
            <v>1</v>
          </cell>
          <cell r="LP17">
            <v>0.57894736842105265</v>
          </cell>
          <cell r="LQ17">
            <v>0.60697697866688405</v>
          </cell>
          <cell r="LR17">
            <v>1.1859243470879366</v>
          </cell>
          <cell r="LS17">
            <v>-2.8029610245831393E-2</v>
          </cell>
          <cell r="LT17" t="str">
            <v>OK</v>
          </cell>
          <cell r="LU17">
            <v>5</v>
          </cell>
          <cell r="LV17">
            <v>40</v>
          </cell>
          <cell r="LW17">
            <v>2</v>
          </cell>
          <cell r="LX17">
            <v>2.8947368421052633</v>
          </cell>
          <cell r="LY17">
            <v>0.87526103040466097</v>
          </cell>
          <cell r="LZ17">
            <v>3.7699978725099244</v>
          </cell>
          <cell r="MA17">
            <v>2.0194758117006022</v>
          </cell>
          <cell r="MB17" t="str">
            <v>Under</v>
          </cell>
          <cell r="MC17">
            <v>2</v>
          </cell>
          <cell r="MD17">
            <v>10</v>
          </cell>
          <cell r="ME17">
            <v>0</v>
          </cell>
          <cell r="MF17">
            <v>12</v>
          </cell>
          <cell r="MG17">
            <v>12</v>
          </cell>
          <cell r="MH17">
            <v>0</v>
          </cell>
          <cell r="MI17">
            <v>12</v>
          </cell>
          <cell r="MJ17">
            <v>12</v>
          </cell>
          <cell r="MK17" t="str">
            <v>OK</v>
          </cell>
          <cell r="ML17">
            <v>14</v>
          </cell>
          <cell r="MM17">
            <v>6</v>
          </cell>
          <cell r="MN17">
            <v>6.5263157894736841</v>
          </cell>
          <cell r="MO17">
            <v>1.6454793645565065</v>
          </cell>
          <cell r="MP17">
            <v>8.1717951540301907</v>
          </cell>
          <cell r="MQ17">
            <v>4.8808364249171774</v>
          </cell>
          <cell r="MR17" t="str">
            <v>OK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 t="str">
            <v>OK</v>
          </cell>
          <cell r="MY17">
            <v>6</v>
          </cell>
          <cell r="MZ17">
            <v>5</v>
          </cell>
          <cell r="NA17">
            <v>5.0526315789473681</v>
          </cell>
          <cell r="NB17">
            <v>0.91126799391021507</v>
          </cell>
          <cell r="NC17">
            <v>5.9638995728575832</v>
          </cell>
          <cell r="ND17">
            <v>4.1413635850371531</v>
          </cell>
          <cell r="NE17" t="str">
            <v>OK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 t="str">
            <v>OK</v>
          </cell>
          <cell r="NL17">
            <v>5</v>
          </cell>
          <cell r="NM17">
            <v>3</v>
          </cell>
          <cell r="NN17">
            <v>3.4210526315789473</v>
          </cell>
          <cell r="NO17">
            <v>0.83770781658339066</v>
          </cell>
          <cell r="NP17">
            <v>4.258760448162338</v>
          </cell>
          <cell r="NQ17">
            <v>2.5833448149955567</v>
          </cell>
          <cell r="NR17" t="str">
            <v>OK</v>
          </cell>
          <cell r="NS17">
            <v>3</v>
          </cell>
          <cell r="NT17">
            <v>4</v>
          </cell>
          <cell r="NU17">
            <v>3.9473684210526314</v>
          </cell>
          <cell r="NV17">
            <v>0.77986353582080337</v>
          </cell>
          <cell r="NW17">
            <v>4.7272319568734344</v>
          </cell>
          <cell r="NX17">
            <v>3.1675048852318279</v>
          </cell>
          <cell r="NY17" t="str">
            <v>OK</v>
          </cell>
          <cell r="NZ17">
            <v>4</v>
          </cell>
          <cell r="OA17">
            <v>0</v>
          </cell>
          <cell r="OB17">
            <v>0.21052631578947367</v>
          </cell>
          <cell r="OC17">
            <v>0.4188539082916955</v>
          </cell>
          <cell r="OD17">
            <v>0.62938022408116923</v>
          </cell>
          <cell r="OE17">
            <v>-0.20832759250222183</v>
          </cell>
          <cell r="OF17" t="str">
            <v>OK</v>
          </cell>
          <cell r="OG17">
            <v>0</v>
          </cell>
          <cell r="OH17">
            <v>5.2631578947368418E-2</v>
          </cell>
          <cell r="OI17">
            <v>0.22941573387056177</v>
          </cell>
          <cell r="OJ17">
            <v>0.28204731281793016</v>
          </cell>
          <cell r="OK17">
            <v>-0.17678415492319335</v>
          </cell>
          <cell r="OL17" t="str">
            <v>OK</v>
          </cell>
          <cell r="OM17">
            <v>0</v>
          </cell>
          <cell r="ON17">
            <v>2</v>
          </cell>
          <cell r="OO17">
            <v>2.3157894736842106</v>
          </cell>
          <cell r="OP17">
            <v>0.58239272535781883</v>
          </cell>
          <cell r="OQ17">
            <v>2.8981821990420293</v>
          </cell>
          <cell r="OR17">
            <v>1.7333967483263919</v>
          </cell>
          <cell r="OS17" t="str">
            <v>OK</v>
          </cell>
          <cell r="OT17">
            <v>2</v>
          </cell>
          <cell r="OU17">
            <v>2</v>
          </cell>
          <cell r="OV17">
            <v>2.2105263157894739</v>
          </cell>
          <cell r="OW17">
            <v>0.71328250351775879</v>
          </cell>
          <cell r="OX17">
            <v>2.9238088193072329</v>
          </cell>
          <cell r="OY17">
            <v>1.4972438122717151</v>
          </cell>
          <cell r="OZ17" t="str">
            <v>OK</v>
          </cell>
          <cell r="PA17">
            <v>0</v>
          </cell>
          <cell r="PB17">
            <v>0</v>
          </cell>
          <cell r="PC17">
            <v>0</v>
          </cell>
          <cell r="PD17">
            <v>0</v>
          </cell>
          <cell r="PE17">
            <v>0</v>
          </cell>
          <cell r="PF17" t="str">
            <v>OK</v>
          </cell>
          <cell r="PG17">
            <v>0</v>
          </cell>
          <cell r="PH17">
            <v>0</v>
          </cell>
          <cell r="PI17">
            <v>0</v>
          </cell>
          <cell r="PJ17">
            <v>0</v>
          </cell>
          <cell r="PK17">
            <v>0</v>
          </cell>
          <cell r="PL17">
            <v>0</v>
          </cell>
          <cell r="PM17">
            <v>0</v>
          </cell>
          <cell r="PN17">
            <v>0</v>
          </cell>
          <cell r="PO17">
            <v>0</v>
          </cell>
          <cell r="PP17" t="str">
            <v>OK</v>
          </cell>
          <cell r="PQ17">
            <v>2</v>
          </cell>
          <cell r="PR17">
            <v>2</v>
          </cell>
          <cell r="PS17">
            <v>0</v>
          </cell>
          <cell r="PT17">
            <v>2</v>
          </cell>
          <cell r="PU17">
            <v>2.1052631578947367</v>
          </cell>
          <cell r="PV17">
            <v>0.31530176764230522</v>
          </cell>
          <cell r="PW17">
            <v>2.4205649255370418</v>
          </cell>
          <cell r="PX17">
            <v>1.7899613902524316</v>
          </cell>
          <cell r="PY17" t="str">
            <v>OK</v>
          </cell>
          <cell r="PZ17">
            <v>2</v>
          </cell>
          <cell r="QA17">
            <v>0</v>
          </cell>
          <cell r="QB17">
            <v>0.21052631578947367</v>
          </cell>
          <cell r="QC17">
            <v>0.4188539082916955</v>
          </cell>
          <cell r="QD17">
            <v>0.62938022408116923</v>
          </cell>
          <cell r="QE17">
            <v>-0.20832759250222183</v>
          </cell>
          <cell r="QF17" t="str">
            <v>OK</v>
          </cell>
          <cell r="QG17">
            <v>1</v>
          </cell>
          <cell r="QH17">
            <v>1</v>
          </cell>
          <cell r="QI17">
            <v>2</v>
          </cell>
          <cell r="QJ17">
            <v>1.9473684210526316</v>
          </cell>
          <cell r="QK17">
            <v>0.22941573387056158</v>
          </cell>
          <cell r="QL17">
            <v>2.176784154923193</v>
          </cell>
          <cell r="QM17">
            <v>1.7179526871820701</v>
          </cell>
          <cell r="QN17" t="str">
            <v>OK</v>
          </cell>
          <cell r="QO17">
            <v>2</v>
          </cell>
          <cell r="QP17">
            <v>3</v>
          </cell>
          <cell r="QQ17">
            <v>3.5789473684210527</v>
          </cell>
          <cell r="QR17">
            <v>1.0173926082384543</v>
          </cell>
          <cell r="QS17">
            <v>4.5963399766595074</v>
          </cell>
          <cell r="QT17">
            <v>2.5615547601825983</v>
          </cell>
          <cell r="QU17" t="str">
            <v>OK</v>
          </cell>
          <cell r="QV17">
            <v>3</v>
          </cell>
          <cell r="QW17">
            <v>3</v>
          </cell>
          <cell r="QX17">
            <v>2.7894736842105261</v>
          </cell>
          <cell r="QY17">
            <v>0.7873265148181362</v>
          </cell>
          <cell r="QZ17">
            <v>3.5768001990286624</v>
          </cell>
          <cell r="RA17">
            <v>2.0021471693923898</v>
          </cell>
          <cell r="RB17" t="str">
            <v>OK</v>
          </cell>
          <cell r="RC17">
            <v>3</v>
          </cell>
          <cell r="RD17">
            <v>1</v>
          </cell>
          <cell r="RE17">
            <v>1.5789473684210527</v>
          </cell>
          <cell r="RF17">
            <v>0.83770781658339089</v>
          </cell>
          <cell r="RG17">
            <v>2.4166551850044433</v>
          </cell>
          <cell r="RH17">
            <v>0.74123955183766177</v>
          </cell>
          <cell r="RI17" t="str">
            <v>OK</v>
          </cell>
          <cell r="RJ17">
            <v>4</v>
          </cell>
          <cell r="RK17">
            <v>1.7894736842105263</v>
          </cell>
          <cell r="RL17">
            <v>0.97632800547203691</v>
          </cell>
          <cell r="RM17">
            <v>2.7658016896825632</v>
          </cell>
          <cell r="RN17">
            <v>0.81314567873848942</v>
          </cell>
          <cell r="RO17" t="str">
            <v>Over</v>
          </cell>
          <cell r="RP17">
            <v>2</v>
          </cell>
          <cell r="RQ17">
            <v>2</v>
          </cell>
          <cell r="RR17">
            <v>4</v>
          </cell>
          <cell r="RS17">
            <v>4</v>
          </cell>
          <cell r="RT17">
            <v>0</v>
          </cell>
          <cell r="RU17">
            <v>4</v>
          </cell>
          <cell r="RV17">
            <v>4</v>
          </cell>
          <cell r="RW17" t="str">
            <v>OK</v>
          </cell>
          <cell r="RX17">
            <v>9</v>
          </cell>
          <cell r="RY17">
            <v>9</v>
          </cell>
          <cell r="RZ17">
            <v>12.315789473684211</v>
          </cell>
          <cell r="SA17">
            <v>4.3976336007618571</v>
          </cell>
          <cell r="SB17">
            <v>16.713423074446069</v>
          </cell>
          <cell r="SC17">
            <v>7.9181558729223536</v>
          </cell>
          <cell r="SD17" t="str">
            <v>OK</v>
          </cell>
          <cell r="SE17">
            <v>3</v>
          </cell>
          <cell r="SF17">
            <v>3</v>
          </cell>
          <cell r="SG17">
            <v>6</v>
          </cell>
          <cell r="SH17">
            <v>4.5789473684210522</v>
          </cell>
          <cell r="SI17">
            <v>2.1938243997813553</v>
          </cell>
          <cell r="SJ17">
            <v>6.7727717682024071</v>
          </cell>
          <cell r="SK17">
            <v>2.3851229686396969</v>
          </cell>
          <cell r="SL17" t="str">
            <v>OK</v>
          </cell>
          <cell r="SM17">
            <v>0</v>
          </cell>
          <cell r="SN17">
            <v>5.2631578947368418E-2</v>
          </cell>
          <cell r="SO17">
            <v>0.22941573387056177</v>
          </cell>
          <cell r="SP17">
            <v>0.28204731281793016</v>
          </cell>
          <cell r="SQ17">
            <v>-0.17678415492319335</v>
          </cell>
          <cell r="SR17" t="str">
            <v>OK</v>
          </cell>
          <cell r="SS17">
            <v>15</v>
          </cell>
          <cell r="ST17">
            <v>4</v>
          </cell>
          <cell r="SU17">
            <v>2.8947368421052633</v>
          </cell>
          <cell r="SV17">
            <v>1.1002392084403616</v>
          </cell>
          <cell r="SW17">
            <v>3.9949760505456249</v>
          </cell>
          <cell r="SX17">
            <v>1.7944976336649017</v>
          </cell>
          <cell r="SY17" t="str">
            <v>Over</v>
          </cell>
          <cell r="SZ17">
            <v>4</v>
          </cell>
          <cell r="TA17">
            <v>1</v>
          </cell>
          <cell r="TB17">
            <v>0</v>
          </cell>
          <cell r="TC17">
            <v>5</v>
          </cell>
          <cell r="TD17">
            <v>5.6315789473684212</v>
          </cell>
          <cell r="TE17">
            <v>0.89508077325081425</v>
          </cell>
          <cell r="TF17">
            <v>6.5266597206192358</v>
          </cell>
          <cell r="TG17">
            <v>4.7364981741176067</v>
          </cell>
          <cell r="TH17" t="str">
            <v>OK</v>
          </cell>
          <cell r="TI17">
            <v>9</v>
          </cell>
          <cell r="TJ17">
            <v>0</v>
          </cell>
          <cell r="TK17">
            <v>0.10526315789473684</v>
          </cell>
          <cell r="TL17">
            <v>0.31530176764230577</v>
          </cell>
          <cell r="TM17">
            <v>0.42056492553704261</v>
          </cell>
          <cell r="TN17">
            <v>-0.21003860974756894</v>
          </cell>
          <cell r="TO17" t="str">
            <v>OK</v>
          </cell>
          <cell r="TP17">
            <v>12</v>
          </cell>
          <cell r="TQ17">
            <v>1</v>
          </cell>
          <cell r="TR17">
            <v>2</v>
          </cell>
          <cell r="TS17">
            <v>15</v>
          </cell>
          <cell r="TT17">
            <v>16.315789473684209</v>
          </cell>
          <cell r="TU17">
            <v>3.7424387708039246</v>
          </cell>
          <cell r="TV17">
            <v>20.058228244488134</v>
          </cell>
          <cell r="TW17">
            <v>12.573350702880283</v>
          </cell>
          <cell r="TX17" t="str">
            <v>OK</v>
          </cell>
          <cell r="TY17">
            <v>15</v>
          </cell>
          <cell r="TZ17">
            <v>1</v>
          </cell>
          <cell r="UA17">
            <v>1.2105263157894737</v>
          </cell>
          <cell r="UB17">
            <v>0.53530337903131087</v>
          </cell>
          <cell r="UC17">
            <v>1.7458296948207845</v>
          </cell>
          <cell r="UD17">
            <v>0.67522293675816281</v>
          </cell>
          <cell r="UE17" t="str">
            <v>OK</v>
          </cell>
          <cell r="UF17">
            <v>9</v>
          </cell>
          <cell r="UG17">
            <v>0</v>
          </cell>
          <cell r="UH17">
            <v>9</v>
          </cell>
          <cell r="UI17">
            <v>9.3157894736842106</v>
          </cell>
          <cell r="UJ17">
            <v>2.925987612545879</v>
          </cell>
          <cell r="UK17">
            <v>12.241777086230091</v>
          </cell>
          <cell r="UL17">
            <v>6.3898018611383316</v>
          </cell>
          <cell r="UM17" t="str">
            <v>OK</v>
          </cell>
          <cell r="UN17">
            <v>2</v>
          </cell>
          <cell r="UO17">
            <v>1</v>
          </cell>
          <cell r="UP17">
            <v>3</v>
          </cell>
          <cell r="UQ17">
            <v>3</v>
          </cell>
          <cell r="UR17">
            <v>0</v>
          </cell>
          <cell r="US17">
            <v>3</v>
          </cell>
          <cell r="UT17">
            <v>3</v>
          </cell>
          <cell r="UU17" t="str">
            <v>OK</v>
          </cell>
          <cell r="UV17">
            <v>1</v>
          </cell>
          <cell r="UW17">
            <v>1</v>
          </cell>
          <cell r="UX17">
            <v>0</v>
          </cell>
          <cell r="UY17">
            <v>1</v>
          </cell>
          <cell r="UZ17">
            <v>1</v>
          </cell>
          <cell r="VA17" t="str">
            <v>OK</v>
          </cell>
          <cell r="VB17">
            <v>0</v>
          </cell>
          <cell r="VC17">
            <v>0</v>
          </cell>
          <cell r="VD17">
            <v>0</v>
          </cell>
          <cell r="VE17">
            <v>0</v>
          </cell>
          <cell r="VF17">
            <v>0</v>
          </cell>
          <cell r="VG17" t="str">
            <v>OK</v>
          </cell>
          <cell r="VH17">
            <v>14</v>
          </cell>
          <cell r="VI17">
            <v>3</v>
          </cell>
          <cell r="VJ17">
            <v>3</v>
          </cell>
          <cell r="VK17">
            <v>0</v>
          </cell>
          <cell r="VL17">
            <v>3</v>
          </cell>
          <cell r="VM17">
            <v>3</v>
          </cell>
          <cell r="VN17" t="str">
            <v>OK</v>
          </cell>
          <cell r="VO17">
            <v>3</v>
          </cell>
          <cell r="VP17">
            <v>20</v>
          </cell>
          <cell r="VQ17">
            <v>20.421052631578949</v>
          </cell>
          <cell r="VR17">
            <v>4.11387610510904</v>
          </cell>
          <cell r="VS17">
            <v>24.534928736687988</v>
          </cell>
          <cell r="VT17">
            <v>16.30717652646991</v>
          </cell>
          <cell r="VU17" t="str">
            <v>OK</v>
          </cell>
          <cell r="VV17">
            <v>16</v>
          </cell>
          <cell r="VW17">
            <v>15.263157894736842</v>
          </cell>
          <cell r="VX17">
            <v>3.2118202741878652</v>
          </cell>
          <cell r="VY17">
            <v>18.474978168924707</v>
          </cell>
          <cell r="VZ17">
            <v>12.051337620548978</v>
          </cell>
          <cell r="WA17" t="str">
            <v>OK</v>
          </cell>
          <cell r="WB17">
            <v>36</v>
          </cell>
          <cell r="WC17">
            <v>147</v>
          </cell>
          <cell r="WD17">
            <v>21</v>
          </cell>
          <cell r="WE17">
            <v>0</v>
          </cell>
          <cell r="WF17">
            <v>21</v>
          </cell>
          <cell r="WG17">
            <v>20.631578947368421</v>
          </cell>
          <cell r="WH17">
            <v>3.6849623293082745</v>
          </cell>
          <cell r="WI17">
            <v>24.316541276676695</v>
          </cell>
          <cell r="WJ17">
            <v>16.946616618060148</v>
          </cell>
          <cell r="WK17" t="str">
            <v>OK</v>
          </cell>
          <cell r="WL17">
            <v>21</v>
          </cell>
          <cell r="WM17">
            <v>18</v>
          </cell>
          <cell r="WN17">
            <v>0</v>
          </cell>
          <cell r="WO17">
            <v>18</v>
          </cell>
          <cell r="WP17">
            <v>18.210526315789473</v>
          </cell>
          <cell r="WQ17">
            <v>5.4932175085728447</v>
          </cell>
          <cell r="WR17">
            <v>23.703743824362316</v>
          </cell>
          <cell r="WS17">
            <v>12.717308807216629</v>
          </cell>
          <cell r="WT17" t="str">
            <v>OK</v>
          </cell>
          <cell r="WU17">
            <v>18</v>
          </cell>
          <cell r="WV17">
            <v>16</v>
          </cell>
          <cell r="WW17">
            <v>0</v>
          </cell>
          <cell r="WX17">
            <v>16</v>
          </cell>
          <cell r="WY17">
            <v>16.94736842105263</v>
          </cell>
          <cell r="WZ17">
            <v>4.636493936520548</v>
          </cell>
          <cell r="XA17">
            <v>21.583862357573178</v>
          </cell>
          <cell r="XB17">
            <v>12.310874484532082</v>
          </cell>
          <cell r="XC17" t="str">
            <v>OK</v>
          </cell>
          <cell r="XD17">
            <v>16</v>
          </cell>
          <cell r="XE17">
            <v>15</v>
          </cell>
          <cell r="XF17">
            <v>0</v>
          </cell>
          <cell r="XG17">
            <v>15</v>
          </cell>
          <cell r="XH17">
            <v>11.421052631578947</v>
          </cell>
          <cell r="XI17">
            <v>1.643701428473221</v>
          </cell>
          <cell r="XJ17">
            <v>13.064754060052168</v>
          </cell>
          <cell r="XK17">
            <v>9.7773512031057255</v>
          </cell>
          <cell r="XL17" t="str">
            <v>Over</v>
          </cell>
          <cell r="XM17">
            <v>15</v>
          </cell>
          <cell r="XN17">
            <v>15</v>
          </cell>
          <cell r="XO17">
            <v>0</v>
          </cell>
          <cell r="XP17">
            <v>15</v>
          </cell>
          <cell r="XQ17">
            <v>12.368421052631579</v>
          </cell>
          <cell r="XR17">
            <v>2.1137256816602124</v>
          </cell>
          <cell r="XS17">
            <v>14.482146734291792</v>
          </cell>
          <cell r="XT17">
            <v>10.254695370971366</v>
          </cell>
          <cell r="XU17" t="str">
            <v>Over</v>
          </cell>
          <cell r="XV17">
            <v>15</v>
          </cell>
          <cell r="XW17">
            <v>10</v>
          </cell>
          <cell r="XX17">
            <v>0</v>
          </cell>
          <cell r="XY17">
            <v>10</v>
          </cell>
          <cell r="XZ17">
            <v>8.4210526315789469</v>
          </cell>
          <cell r="YA17">
            <v>1.6095475373078596</v>
          </cell>
          <cell r="YB17">
            <v>10.030600168886807</v>
          </cell>
          <cell r="YC17">
            <v>6.8115050942710873</v>
          </cell>
          <cell r="YD17" t="str">
            <v>OK</v>
          </cell>
          <cell r="YE17">
            <v>10</v>
          </cell>
          <cell r="YF17">
            <v>35</v>
          </cell>
          <cell r="YG17">
            <v>0</v>
          </cell>
          <cell r="YH17">
            <v>35</v>
          </cell>
          <cell r="YI17">
            <v>32.263157894736842</v>
          </cell>
          <cell r="YJ17">
            <v>8.7422480280986861</v>
          </cell>
          <cell r="YK17">
            <v>41.005405922835529</v>
          </cell>
          <cell r="YL17">
            <v>23.520909866638156</v>
          </cell>
          <cell r="YM17" t="str">
            <v>OK</v>
          </cell>
          <cell r="YN17">
            <v>35</v>
          </cell>
          <cell r="YO17">
            <v>20</v>
          </cell>
          <cell r="YP17">
            <v>0</v>
          </cell>
          <cell r="YQ17">
            <v>20</v>
          </cell>
          <cell r="YR17">
            <v>17.157894736842106</v>
          </cell>
          <cell r="YS17">
            <v>5.0361267954068811</v>
          </cell>
          <cell r="YT17">
            <v>22.194021532248989</v>
          </cell>
          <cell r="YU17">
            <v>12.121767941435225</v>
          </cell>
          <cell r="YV17" t="str">
            <v>OK</v>
          </cell>
          <cell r="YW17">
            <v>20</v>
          </cell>
          <cell r="YX17">
            <v>15</v>
          </cell>
          <cell r="YY17">
            <v>0</v>
          </cell>
          <cell r="YZ17">
            <v>15</v>
          </cell>
          <cell r="ZA17">
            <v>12.105263157894736</v>
          </cell>
          <cell r="ZB17">
            <v>2.7466087542864202</v>
          </cell>
          <cell r="ZC17">
            <v>14.851871912181156</v>
          </cell>
          <cell r="ZD17">
            <v>9.3586544036083161</v>
          </cell>
          <cell r="ZE17" t="str">
            <v>Over</v>
          </cell>
          <cell r="ZF17">
            <v>15</v>
          </cell>
          <cell r="ZG17">
            <v>4</v>
          </cell>
          <cell r="ZH17">
            <v>0</v>
          </cell>
          <cell r="ZI17">
            <v>4</v>
          </cell>
          <cell r="ZJ17">
            <v>2.0526315789473686</v>
          </cell>
          <cell r="ZK17">
            <v>1.0787690624311024</v>
          </cell>
          <cell r="ZL17">
            <v>3.131400641378471</v>
          </cell>
          <cell r="ZM17">
            <v>0.97386251651626621</v>
          </cell>
          <cell r="ZN17" t="str">
            <v>Over</v>
          </cell>
          <cell r="ZO17">
            <v>4</v>
          </cell>
          <cell r="ZP17">
            <v>12</v>
          </cell>
          <cell r="ZQ17">
            <v>0</v>
          </cell>
          <cell r="ZR17">
            <v>12</v>
          </cell>
          <cell r="ZS17">
            <v>12.473684210526315</v>
          </cell>
          <cell r="ZT17">
            <v>1.8369183449048474</v>
          </cell>
          <cell r="ZU17">
            <v>14.310602555431162</v>
          </cell>
          <cell r="ZV17">
            <v>10.636765865621468</v>
          </cell>
          <cell r="ZW17" t="str">
            <v>OK</v>
          </cell>
          <cell r="ZX17">
            <v>12</v>
          </cell>
          <cell r="ZY17">
            <v>12</v>
          </cell>
          <cell r="ZZ17">
            <v>0</v>
          </cell>
          <cell r="AAA17">
            <v>12</v>
          </cell>
          <cell r="AAB17">
            <v>10.842105263157896</v>
          </cell>
          <cell r="AAC17">
            <v>4.6816801102778012</v>
          </cell>
          <cell r="AAD17">
            <v>15.523785373435697</v>
          </cell>
          <cell r="AAE17">
            <v>6.1604251528800944</v>
          </cell>
          <cell r="AAF17" t="str">
            <v>OK</v>
          </cell>
          <cell r="AAG17">
            <v>12</v>
          </cell>
          <cell r="AAH17">
            <v>6</v>
          </cell>
          <cell r="AAI17">
            <v>0</v>
          </cell>
          <cell r="AAJ17">
            <v>6</v>
          </cell>
          <cell r="AAK17">
            <v>5.7368421052631575</v>
          </cell>
          <cell r="AAL17">
            <v>2.4909191802571802</v>
          </cell>
          <cell r="AAM17">
            <v>8.2277612855203373</v>
          </cell>
          <cell r="AAN17">
            <v>3.2459229250059773</v>
          </cell>
          <cell r="AAO17" t="str">
            <v>OK</v>
          </cell>
          <cell r="AAP17">
            <v>6</v>
          </cell>
          <cell r="AAQ17">
            <v>1</v>
          </cell>
          <cell r="AAR17">
            <v>0</v>
          </cell>
          <cell r="AAS17">
            <v>1</v>
          </cell>
          <cell r="AAT17">
            <v>1.1578947368421053</v>
          </cell>
          <cell r="AAU17">
            <v>0.37463432463267765</v>
          </cell>
          <cell r="AAV17">
            <v>1.5325290614747828</v>
          </cell>
          <cell r="AAW17">
            <v>0.78326041220942766</v>
          </cell>
          <cell r="AAX17" t="str">
            <v>OK</v>
          </cell>
          <cell r="AAY17">
            <v>1</v>
          </cell>
          <cell r="AAZ17">
            <v>10</v>
          </cell>
          <cell r="ABA17">
            <v>0</v>
          </cell>
          <cell r="ABB17">
            <v>10</v>
          </cell>
          <cell r="ABC17">
            <v>7.4210526315789478</v>
          </cell>
          <cell r="ABD17">
            <v>3.4691623944834635</v>
          </cell>
          <cell r="ABE17">
            <v>10.89021502606241</v>
          </cell>
          <cell r="ABF17">
            <v>3.9518902370954843</v>
          </cell>
          <cell r="ABG17" t="str">
            <v>OK</v>
          </cell>
          <cell r="ABH17">
            <v>10</v>
          </cell>
          <cell r="ABI17">
            <v>1</v>
          </cell>
          <cell r="ABJ17">
            <v>1.1052631578947369</v>
          </cell>
          <cell r="ABK17">
            <v>0.4588314677411236</v>
          </cell>
          <cell r="ABL17">
            <v>1.5640946256358605</v>
          </cell>
          <cell r="ABM17">
            <v>0.64643169015361335</v>
          </cell>
          <cell r="ABN17" t="str">
            <v>OK</v>
          </cell>
          <cell r="ABO17">
            <v>1</v>
          </cell>
          <cell r="ABP17">
            <v>211</v>
          </cell>
          <cell r="ABQ17">
            <v>524</v>
          </cell>
          <cell r="ABR17">
            <v>0</v>
          </cell>
          <cell r="ABS17">
            <v>0</v>
          </cell>
          <cell r="ABT17">
            <v>0</v>
          </cell>
          <cell r="ABU17">
            <v>0</v>
          </cell>
          <cell r="ABV17">
            <v>0</v>
          </cell>
          <cell r="ABW17">
            <v>0</v>
          </cell>
          <cell r="ABX17">
            <v>0</v>
          </cell>
          <cell r="ABY17">
            <v>0</v>
          </cell>
          <cell r="ABZ17">
            <v>0</v>
          </cell>
          <cell r="ACA17">
            <v>0</v>
          </cell>
          <cell r="ACB17">
            <v>0</v>
          </cell>
          <cell r="ACC17">
            <v>0</v>
          </cell>
          <cell r="ACD17">
            <v>0</v>
          </cell>
          <cell r="ACE17">
            <v>0</v>
          </cell>
          <cell r="ACF17">
            <v>0</v>
          </cell>
          <cell r="ACG17">
            <v>0</v>
          </cell>
          <cell r="ACH17">
            <v>0</v>
          </cell>
          <cell r="ACI17">
            <v>0</v>
          </cell>
          <cell r="ACJ17">
            <v>0</v>
          </cell>
          <cell r="ACK17">
            <v>0</v>
          </cell>
          <cell r="ACL17">
            <v>0</v>
          </cell>
          <cell r="ACM17">
            <v>0</v>
          </cell>
          <cell r="ACN17">
            <v>0</v>
          </cell>
          <cell r="ACO17">
            <v>0</v>
          </cell>
          <cell r="ACP17">
            <v>0</v>
          </cell>
          <cell r="ACQ17">
            <v>0</v>
          </cell>
          <cell r="ACR17">
            <v>49</v>
          </cell>
          <cell r="ACS17">
            <v>49</v>
          </cell>
          <cell r="ACT17">
            <v>0</v>
          </cell>
          <cell r="ACU17">
            <v>0</v>
          </cell>
          <cell r="ACV17">
            <v>240</v>
          </cell>
          <cell r="ACW17">
            <v>240</v>
          </cell>
          <cell r="ACX17">
            <v>0</v>
          </cell>
          <cell r="ACZ17">
            <v>9</v>
          </cell>
          <cell r="ADA17">
            <v>9</v>
          </cell>
          <cell r="ADB17">
            <v>0</v>
          </cell>
          <cell r="ADD17">
            <v>6</v>
          </cell>
          <cell r="ADE17">
            <v>6</v>
          </cell>
          <cell r="ADF17">
            <v>0</v>
          </cell>
          <cell r="ADH17">
            <v>20</v>
          </cell>
          <cell r="ADI17">
            <v>20</v>
          </cell>
          <cell r="ADJ17">
            <v>0</v>
          </cell>
          <cell r="ADL17">
            <v>16</v>
          </cell>
          <cell r="ADM17">
            <v>16</v>
          </cell>
          <cell r="ADN17">
            <v>0</v>
          </cell>
          <cell r="ADP17">
            <v>24</v>
          </cell>
          <cell r="ADQ17">
            <v>24</v>
          </cell>
          <cell r="ADR17">
            <v>0</v>
          </cell>
          <cell r="ADT17">
            <v>15</v>
          </cell>
          <cell r="ADU17">
            <v>15</v>
          </cell>
          <cell r="ADV17">
            <v>0</v>
          </cell>
          <cell r="ADX17">
            <v>2</v>
          </cell>
          <cell r="ADY17">
            <v>2</v>
          </cell>
          <cell r="ADZ17">
            <v>0</v>
          </cell>
          <cell r="AEB17">
            <v>9</v>
          </cell>
          <cell r="AEC17">
            <v>9</v>
          </cell>
          <cell r="AED17">
            <v>0</v>
          </cell>
          <cell r="AEF17">
            <v>0</v>
          </cell>
          <cell r="AEG17">
            <v>0</v>
          </cell>
          <cell r="AEH17">
            <v>0</v>
          </cell>
          <cell r="AEJ17">
            <v>1</v>
          </cell>
          <cell r="AEK17">
            <v>1</v>
          </cell>
          <cell r="AEL17">
            <v>0</v>
          </cell>
          <cell r="AEN17">
            <v>3</v>
          </cell>
          <cell r="AEO17">
            <v>3</v>
          </cell>
          <cell r="AEP17">
            <v>0</v>
          </cell>
          <cell r="AER17">
            <v>2</v>
          </cell>
          <cell r="AES17">
            <v>2</v>
          </cell>
          <cell r="AET17">
            <v>0</v>
          </cell>
          <cell r="AEV17">
            <v>4</v>
          </cell>
          <cell r="AEW17">
            <v>4</v>
          </cell>
          <cell r="AEX17">
            <v>0</v>
          </cell>
          <cell r="AEZ17">
            <v>5</v>
          </cell>
          <cell r="AFA17">
            <v>5</v>
          </cell>
          <cell r="AFB17">
            <v>0</v>
          </cell>
          <cell r="AFD17">
            <v>3</v>
          </cell>
          <cell r="AFE17">
            <v>3</v>
          </cell>
          <cell r="AFF17">
            <v>0</v>
          </cell>
          <cell r="AFH17">
            <v>12</v>
          </cell>
          <cell r="AFI17">
            <v>12</v>
          </cell>
          <cell r="AFJ17">
            <v>0</v>
          </cell>
          <cell r="AFL17">
            <v>0</v>
          </cell>
          <cell r="AFM17">
            <v>0</v>
          </cell>
          <cell r="AFN17">
            <v>0</v>
          </cell>
          <cell r="AFP17">
            <v>10</v>
          </cell>
          <cell r="AFQ17">
            <v>10</v>
          </cell>
          <cell r="AFR17">
            <v>0</v>
          </cell>
          <cell r="AFT17">
            <v>0</v>
          </cell>
          <cell r="AFU17">
            <v>0</v>
          </cell>
          <cell r="AFV17">
            <v>0</v>
          </cell>
          <cell r="AFX17">
            <v>0</v>
          </cell>
          <cell r="AFY17">
            <v>0</v>
          </cell>
          <cell r="AFZ17">
            <v>0</v>
          </cell>
          <cell r="AGB17">
            <v>5</v>
          </cell>
          <cell r="AGC17">
            <v>5</v>
          </cell>
          <cell r="AGD17">
            <v>0</v>
          </cell>
          <cell r="AGE17">
            <v>0</v>
          </cell>
          <cell r="AGF17">
            <v>18</v>
          </cell>
          <cell r="AGG17">
            <v>18</v>
          </cell>
          <cell r="AGH17">
            <v>0</v>
          </cell>
          <cell r="AGJ17">
            <v>6</v>
          </cell>
          <cell r="AGK17">
            <v>6</v>
          </cell>
          <cell r="AGL17">
            <v>0</v>
          </cell>
          <cell r="AGN17">
            <v>14</v>
          </cell>
          <cell r="AGO17">
            <v>14</v>
          </cell>
          <cell r="AGP17">
            <v>0</v>
          </cell>
          <cell r="AGR17">
            <v>8</v>
          </cell>
          <cell r="AGS17">
            <v>8</v>
          </cell>
          <cell r="AGT17">
            <v>0</v>
          </cell>
          <cell r="AGV17">
            <v>17</v>
          </cell>
          <cell r="AGW17">
            <v>17</v>
          </cell>
          <cell r="AGX17">
            <v>0</v>
          </cell>
          <cell r="AGZ17">
            <v>3</v>
          </cell>
          <cell r="AHA17">
            <v>3</v>
          </cell>
          <cell r="AHB17">
            <v>0</v>
          </cell>
          <cell r="AHD17">
            <v>3</v>
          </cell>
          <cell r="AHE17">
            <v>3</v>
          </cell>
          <cell r="AHF17">
            <v>0</v>
          </cell>
          <cell r="AHH17">
            <v>2</v>
          </cell>
          <cell r="AHI17">
            <v>2</v>
          </cell>
          <cell r="AHJ17">
            <v>0</v>
          </cell>
          <cell r="AHL17">
            <v>2</v>
          </cell>
          <cell r="AHM17">
            <v>2</v>
          </cell>
          <cell r="AHN17">
            <v>0</v>
          </cell>
          <cell r="AHP17">
            <v>6</v>
          </cell>
          <cell r="AHQ17">
            <v>6</v>
          </cell>
          <cell r="AHR17">
            <v>0</v>
          </cell>
          <cell r="AHT17">
            <v>7</v>
          </cell>
          <cell r="AHU17">
            <v>7</v>
          </cell>
          <cell r="AHV17">
            <v>0</v>
          </cell>
          <cell r="AHX17" t="str">
            <v>-</v>
          </cell>
          <cell r="AHY17">
            <v>0</v>
          </cell>
          <cell r="AHZ17">
            <v>0</v>
          </cell>
          <cell r="AIA17">
            <v>5</v>
          </cell>
          <cell r="AIB17">
            <v>7</v>
          </cell>
          <cell r="AIC17">
            <v>0</v>
          </cell>
          <cell r="AID17">
            <v>0</v>
          </cell>
          <cell r="AIE17">
            <v>0</v>
          </cell>
          <cell r="AIF17">
            <v>2</v>
          </cell>
          <cell r="AIG17">
            <v>0</v>
          </cell>
          <cell r="AIH17">
            <v>1</v>
          </cell>
          <cell r="AII17">
            <v>14</v>
          </cell>
          <cell r="AIJ17">
            <v>2</v>
          </cell>
        </row>
        <row r="18">
          <cell r="B18" t="str">
            <v>รพท.กบินทร์บุรี</v>
          </cell>
          <cell r="C18" t="str">
            <v>โรงพยาบาลกบินทร์บุรี</v>
          </cell>
          <cell r="D18">
            <v>10857</v>
          </cell>
          <cell r="E18">
            <v>6</v>
          </cell>
          <cell r="F18" t="str">
            <v>ปราจีนบุรี</v>
          </cell>
          <cell r="G18" t="str">
            <v>M1</v>
          </cell>
          <cell r="H18" t="str">
            <v>รพ.ระดับ M1 เตียง &lt; 200</v>
          </cell>
          <cell r="I18">
            <v>2</v>
          </cell>
          <cell r="J18">
            <v>179</v>
          </cell>
          <cell r="K18">
            <v>1</v>
          </cell>
          <cell r="L18">
            <v>145250</v>
          </cell>
          <cell r="M18">
            <v>129664</v>
          </cell>
          <cell r="N18">
            <v>15586</v>
          </cell>
          <cell r="O18">
            <v>129664</v>
          </cell>
          <cell r="P18">
            <v>346068</v>
          </cell>
          <cell r="Q18">
            <v>2</v>
          </cell>
          <cell r="R18">
            <v>2.7</v>
          </cell>
          <cell r="S18">
            <v>2.1052631578947367</v>
          </cell>
          <cell r="T18">
            <v>0.31530176764230522</v>
          </cell>
          <cell r="U18">
            <v>2.4205649255370418</v>
          </cell>
          <cell r="V18">
            <v>1.7899613902524316</v>
          </cell>
          <cell r="W18" t="str">
            <v>OK</v>
          </cell>
          <cell r="X18">
            <v>1</v>
          </cell>
          <cell r="Y18">
            <v>1</v>
          </cell>
          <cell r="Z18">
            <v>0</v>
          </cell>
          <cell r="AA18">
            <v>1</v>
          </cell>
          <cell r="AB18">
            <v>1</v>
          </cell>
          <cell r="AC18" t="str">
            <v>OK</v>
          </cell>
          <cell r="AD18">
            <v>10</v>
          </cell>
          <cell r="AE18">
            <v>9.6842105263157894</v>
          </cell>
          <cell r="AF18">
            <v>1.5653409844697808</v>
          </cell>
          <cell r="AG18">
            <v>11.249551510785571</v>
          </cell>
          <cell r="AH18">
            <v>8.1188695418460082</v>
          </cell>
          <cell r="AI18" t="str">
            <v>OK</v>
          </cell>
          <cell r="AJ18">
            <v>1</v>
          </cell>
          <cell r="AK18">
            <v>0.73684210526315785</v>
          </cell>
          <cell r="AL18">
            <v>0.65337629647494988</v>
          </cell>
          <cell r="AM18">
            <v>1.3902184017381076</v>
          </cell>
          <cell r="AN18">
            <v>8.3465808788207974E-2</v>
          </cell>
          <cell r="AO18" t="str">
            <v>OK</v>
          </cell>
          <cell r="AP18">
            <v>1</v>
          </cell>
          <cell r="AQ18">
            <v>1</v>
          </cell>
          <cell r="AR18">
            <v>0</v>
          </cell>
          <cell r="AS18">
            <v>1</v>
          </cell>
          <cell r="AT18">
            <v>1</v>
          </cell>
          <cell r="AU18" t="str">
            <v>OK</v>
          </cell>
          <cell r="AV18">
            <v>1</v>
          </cell>
          <cell r="AW18">
            <v>2</v>
          </cell>
          <cell r="AX18">
            <v>3</v>
          </cell>
          <cell r="AY18">
            <v>3.2105263157894739</v>
          </cell>
          <cell r="AZ18">
            <v>0.63060353528461177</v>
          </cell>
          <cell r="BA18">
            <v>3.8411298510740854</v>
          </cell>
          <cell r="BB18">
            <v>2.5799227805048623</v>
          </cell>
          <cell r="BC18" t="str">
            <v>OK</v>
          </cell>
          <cell r="BD18">
            <v>18</v>
          </cell>
          <cell r="BE18">
            <v>3</v>
          </cell>
          <cell r="BF18">
            <v>5</v>
          </cell>
          <cell r="BG18">
            <v>8</v>
          </cell>
          <cell r="BH18">
            <v>8.6315789473684212</v>
          </cell>
          <cell r="BI18">
            <v>1.8918106058538346</v>
          </cell>
          <cell r="BJ18">
            <v>10.523389553222255</v>
          </cell>
          <cell r="BK18">
            <v>6.739768341514587</v>
          </cell>
          <cell r="BL18" t="str">
            <v>OK</v>
          </cell>
          <cell r="BM18">
            <v>8</v>
          </cell>
          <cell r="BN18">
            <v>1</v>
          </cell>
          <cell r="BO18">
            <v>15</v>
          </cell>
          <cell r="BP18">
            <v>16</v>
          </cell>
          <cell r="BQ18">
            <v>16.789473684210527</v>
          </cell>
          <cell r="BR18">
            <v>1.2283207764360911</v>
          </cell>
          <cell r="BS18">
            <v>18.01779446064662</v>
          </cell>
          <cell r="BT18">
            <v>15.561152907774437</v>
          </cell>
          <cell r="BU18" t="str">
            <v>OK</v>
          </cell>
          <cell r="BV18">
            <v>1</v>
          </cell>
          <cell r="BW18">
            <v>0.84210526315789469</v>
          </cell>
          <cell r="BX18">
            <v>0.37463432463267765</v>
          </cell>
          <cell r="BY18">
            <v>1.2167395877905722</v>
          </cell>
          <cell r="BZ18">
            <v>0.46747093852521704</v>
          </cell>
          <cell r="CA18" t="str">
            <v>OK</v>
          </cell>
          <cell r="CB18">
            <v>17</v>
          </cell>
          <cell r="CC18">
            <v>4</v>
          </cell>
          <cell r="CD18">
            <v>4</v>
          </cell>
          <cell r="CE18">
            <v>0</v>
          </cell>
          <cell r="CF18">
            <v>4</v>
          </cell>
          <cell r="CG18">
            <v>4</v>
          </cell>
          <cell r="CH18" t="str">
            <v>OK</v>
          </cell>
          <cell r="CI18">
            <v>2</v>
          </cell>
          <cell r="CJ18">
            <v>2</v>
          </cell>
          <cell r="CK18">
            <v>0</v>
          </cell>
          <cell r="CL18">
            <v>2</v>
          </cell>
          <cell r="CM18">
            <v>2</v>
          </cell>
          <cell r="CN18" t="str">
            <v>OK</v>
          </cell>
          <cell r="CO18">
            <v>6</v>
          </cell>
          <cell r="CP18">
            <v>3</v>
          </cell>
          <cell r="CQ18">
            <v>7</v>
          </cell>
          <cell r="CR18">
            <v>10</v>
          </cell>
          <cell r="CS18">
            <v>9.2631578947368425</v>
          </cell>
          <cell r="CT18">
            <v>1.9391322590603914</v>
          </cell>
          <cell r="CU18">
            <v>11.202290153797234</v>
          </cell>
          <cell r="CV18">
            <v>7.3240256356764508</v>
          </cell>
          <cell r="CW18" t="str">
            <v>OK</v>
          </cell>
          <cell r="CX18">
            <v>10</v>
          </cell>
          <cell r="CY18">
            <v>2</v>
          </cell>
          <cell r="CZ18">
            <v>2</v>
          </cell>
          <cell r="DA18">
            <v>4</v>
          </cell>
          <cell r="DB18">
            <v>5.3684210526315788</v>
          </cell>
          <cell r="DC18">
            <v>1.3000224919331835</v>
          </cell>
          <cell r="DD18">
            <v>6.6684435445647621</v>
          </cell>
          <cell r="DE18">
            <v>4.0683985606983954</v>
          </cell>
          <cell r="DF18" t="str">
            <v>Under</v>
          </cell>
          <cell r="DG18">
            <v>4</v>
          </cell>
          <cell r="DH18">
            <v>63</v>
          </cell>
          <cell r="DI18">
            <v>4</v>
          </cell>
          <cell r="DJ18">
            <v>4</v>
          </cell>
          <cell r="DK18">
            <v>0</v>
          </cell>
          <cell r="DL18">
            <v>0</v>
          </cell>
          <cell r="DM18">
            <v>0</v>
          </cell>
          <cell r="DN18">
            <v>2</v>
          </cell>
          <cell r="DO18">
            <v>1</v>
          </cell>
          <cell r="DP18">
            <v>3</v>
          </cell>
          <cell r="DQ18">
            <v>0</v>
          </cell>
          <cell r="DR18">
            <v>15</v>
          </cell>
          <cell r="DS18">
            <v>1</v>
          </cell>
          <cell r="DT18">
            <v>3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19</v>
          </cell>
          <cell r="EC18">
            <v>0</v>
          </cell>
          <cell r="ED18">
            <v>2</v>
          </cell>
          <cell r="EE18">
            <v>2</v>
          </cell>
          <cell r="EF18">
            <v>0</v>
          </cell>
          <cell r="EG18">
            <v>3</v>
          </cell>
          <cell r="EH18">
            <v>3</v>
          </cell>
          <cell r="EI18">
            <v>1</v>
          </cell>
          <cell r="EJ18">
            <v>2</v>
          </cell>
          <cell r="EK18">
            <v>2</v>
          </cell>
          <cell r="EL18">
            <v>5</v>
          </cell>
          <cell r="EM18">
            <v>1</v>
          </cell>
          <cell r="EN18">
            <v>2</v>
          </cell>
          <cell r="EO18">
            <v>3</v>
          </cell>
          <cell r="EP18">
            <v>32</v>
          </cell>
          <cell r="EQ18">
            <v>1</v>
          </cell>
          <cell r="ER18">
            <v>1</v>
          </cell>
          <cell r="ES18">
            <v>0</v>
          </cell>
          <cell r="ET18">
            <v>1</v>
          </cell>
          <cell r="EU18">
            <v>1</v>
          </cell>
          <cell r="EV18">
            <v>2</v>
          </cell>
          <cell r="EW18">
            <v>1</v>
          </cell>
          <cell r="EX18">
            <v>1</v>
          </cell>
          <cell r="EY18">
            <v>2</v>
          </cell>
          <cell r="EZ18">
            <v>0</v>
          </cell>
          <cell r="FA18">
            <v>0</v>
          </cell>
          <cell r="FB18">
            <v>1</v>
          </cell>
          <cell r="FC18">
            <v>1</v>
          </cell>
          <cell r="FD18">
            <v>0</v>
          </cell>
          <cell r="FE18">
            <v>2</v>
          </cell>
          <cell r="FF18">
            <v>2</v>
          </cell>
          <cell r="FG18">
            <v>1</v>
          </cell>
          <cell r="FH18">
            <v>2</v>
          </cell>
          <cell r="FI18">
            <v>3</v>
          </cell>
          <cell r="FJ18">
            <v>0</v>
          </cell>
          <cell r="FK18">
            <v>0</v>
          </cell>
          <cell r="FL18">
            <v>2</v>
          </cell>
          <cell r="FM18">
            <v>2</v>
          </cell>
          <cell r="FN18">
            <v>12</v>
          </cell>
          <cell r="FO18">
            <v>0</v>
          </cell>
          <cell r="FP18">
            <v>2</v>
          </cell>
          <cell r="FQ18">
            <v>0</v>
          </cell>
          <cell r="FR18">
            <v>2</v>
          </cell>
          <cell r="FS18">
            <v>1</v>
          </cell>
          <cell r="FT18">
            <v>0</v>
          </cell>
          <cell r="FU18">
            <v>1</v>
          </cell>
          <cell r="FV18">
            <v>1</v>
          </cell>
          <cell r="FW18">
            <v>0</v>
          </cell>
          <cell r="FX18">
            <v>1</v>
          </cell>
          <cell r="FY18">
            <v>1</v>
          </cell>
          <cell r="FZ18">
            <v>0</v>
          </cell>
          <cell r="GA18">
            <v>1</v>
          </cell>
          <cell r="GB18">
            <v>5</v>
          </cell>
          <cell r="GC18">
            <v>5.5789473684210522</v>
          </cell>
          <cell r="GD18">
            <v>2.8928223334023784</v>
          </cell>
          <cell r="GE18">
            <v>8.4717697018234297</v>
          </cell>
          <cell r="GF18">
            <v>2.6861250350186738</v>
          </cell>
          <cell r="GG18" t="str">
            <v>OK</v>
          </cell>
          <cell r="GH18">
            <v>6</v>
          </cell>
          <cell r="GI18">
            <v>6.2343999999999999</v>
          </cell>
          <cell r="GJ18">
            <v>14.525</v>
          </cell>
          <cell r="GK18">
            <v>20</v>
          </cell>
          <cell r="GL18">
            <v>17.94736842105263</v>
          </cell>
          <cell r="GM18">
            <v>8.1545739326706581</v>
          </cell>
          <cell r="GN18">
            <v>26.101942353723288</v>
          </cell>
          <cell r="GO18">
            <v>9.792794488381972</v>
          </cell>
          <cell r="GP18" t="str">
            <v>OK</v>
          </cell>
          <cell r="GQ18">
            <v>57</v>
          </cell>
          <cell r="GR18">
            <v>6</v>
          </cell>
          <cell r="GS18">
            <v>6.1052631578947372</v>
          </cell>
          <cell r="GT18">
            <v>0.31530176764230583</v>
          </cell>
          <cell r="GU18">
            <v>25</v>
          </cell>
          <cell r="GV18">
            <v>5.7899613902524312</v>
          </cell>
          <cell r="GW18" t="str">
            <v>OK</v>
          </cell>
          <cell r="GX18">
            <v>0</v>
          </cell>
          <cell r="GY18">
            <v>0.15789473684210525</v>
          </cell>
          <cell r="GZ18">
            <v>0.3746343246326776</v>
          </cell>
          <cell r="HA18">
            <v>0.53252906147478285</v>
          </cell>
          <cell r="HB18">
            <v>-0.21673958779057234</v>
          </cell>
          <cell r="HC18" t="str">
            <v>OK</v>
          </cell>
          <cell r="HD18">
            <v>6</v>
          </cell>
          <cell r="HE18">
            <v>2</v>
          </cell>
          <cell r="HF18">
            <v>8</v>
          </cell>
          <cell r="HG18">
            <v>8.526315789473685</v>
          </cell>
          <cell r="HH18">
            <v>1.0202625507753471</v>
          </cell>
          <cell r="HI18">
            <v>9.5465783402490327</v>
          </cell>
          <cell r="HJ18">
            <v>7.5060532386983381</v>
          </cell>
          <cell r="HK18" t="str">
            <v>OK</v>
          </cell>
          <cell r="HL18">
            <v>0</v>
          </cell>
          <cell r="HM18">
            <v>0.63157894736842102</v>
          </cell>
          <cell r="HN18">
            <v>0.49559462778335212</v>
          </cell>
          <cell r="HO18">
            <v>1.1271735751517731</v>
          </cell>
          <cell r="HP18">
            <v>0.1359843195850689</v>
          </cell>
          <cell r="HQ18" t="str">
            <v>Under</v>
          </cell>
          <cell r="HR18">
            <v>14</v>
          </cell>
          <cell r="HS18">
            <v>1</v>
          </cell>
          <cell r="HT18">
            <v>1.6842105263157894</v>
          </cell>
          <cell r="HU18">
            <v>0.8200698871944031</v>
          </cell>
          <cell r="HV18">
            <v>2.5042804135101924</v>
          </cell>
          <cell r="HW18">
            <v>0.86414063912138628</v>
          </cell>
          <cell r="HX18" t="str">
            <v>OK</v>
          </cell>
          <cell r="HY18">
            <v>3</v>
          </cell>
          <cell r="HZ18">
            <v>5</v>
          </cell>
          <cell r="IA18">
            <v>8</v>
          </cell>
          <cell r="IB18">
            <v>5</v>
          </cell>
          <cell r="IC18">
            <v>2.7688746209726918</v>
          </cell>
          <cell r="ID18">
            <v>7.7688746209726922</v>
          </cell>
          <cell r="IE18">
            <v>2.2311253790273082</v>
          </cell>
          <cell r="IF18" t="str">
            <v>Over</v>
          </cell>
          <cell r="IG18">
            <v>3</v>
          </cell>
          <cell r="IH18">
            <v>2.3684210526315788</v>
          </cell>
          <cell r="II18">
            <v>0.68398556805676924</v>
          </cell>
          <cell r="IJ18">
            <v>3.0524066206883482</v>
          </cell>
          <cell r="IK18">
            <v>1.6844354845748095</v>
          </cell>
          <cell r="IL18" t="str">
            <v>OK</v>
          </cell>
          <cell r="IM18">
            <v>12</v>
          </cell>
          <cell r="IN18">
            <v>2</v>
          </cell>
          <cell r="IO18">
            <v>1.5263157894736843</v>
          </cell>
          <cell r="IP18">
            <v>0.61177529032149802</v>
          </cell>
          <cell r="IQ18">
            <v>2.1380910797951822</v>
          </cell>
          <cell r="IR18">
            <v>0.91454049915218627</v>
          </cell>
          <cell r="IS18" t="str">
            <v>OK</v>
          </cell>
          <cell r="IT18">
            <v>0</v>
          </cell>
          <cell r="IU18">
            <v>0.42105263157894735</v>
          </cell>
          <cell r="IV18">
            <v>0.50725727350178806</v>
          </cell>
          <cell r="IW18">
            <v>0.92830990508073541</v>
          </cell>
          <cell r="IX18">
            <v>-8.6204641922840719E-2</v>
          </cell>
          <cell r="IY18" t="str">
            <v>OK</v>
          </cell>
          <cell r="IZ18">
            <v>2</v>
          </cell>
          <cell r="JA18">
            <v>0.94736842105263153</v>
          </cell>
          <cell r="JB18">
            <v>0.77986353582080237</v>
          </cell>
          <cell r="JC18">
            <v>1.727231956873434</v>
          </cell>
          <cell r="JD18">
            <v>0.16750488523182916</v>
          </cell>
          <cell r="JE18" t="str">
            <v>Over</v>
          </cell>
          <cell r="JF18">
            <v>4</v>
          </cell>
          <cell r="JG18">
            <v>1</v>
          </cell>
          <cell r="JH18">
            <v>1.631578947368421</v>
          </cell>
          <cell r="JI18">
            <v>0.49559462778335195</v>
          </cell>
          <cell r="JJ18">
            <v>2.1271735751517729</v>
          </cell>
          <cell r="JK18">
            <v>1.1359843195850692</v>
          </cell>
          <cell r="JL18" t="str">
            <v>Under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 t="str">
            <v>OK</v>
          </cell>
          <cell r="JS18">
            <v>1</v>
          </cell>
          <cell r="JT18">
            <v>1</v>
          </cell>
          <cell r="JU18">
            <v>2</v>
          </cell>
          <cell r="JV18">
            <v>2</v>
          </cell>
          <cell r="JW18">
            <v>0</v>
          </cell>
          <cell r="JX18">
            <v>2</v>
          </cell>
          <cell r="JY18">
            <v>2</v>
          </cell>
          <cell r="JZ18" t="str">
            <v>OK</v>
          </cell>
          <cell r="KA18">
            <v>2</v>
          </cell>
          <cell r="KB18">
            <v>1.368421052631579</v>
          </cell>
          <cell r="KC18">
            <v>0.49559462778335195</v>
          </cell>
          <cell r="KD18">
            <v>1.8640156804149308</v>
          </cell>
          <cell r="KE18">
            <v>0.87282642484822703</v>
          </cell>
          <cell r="KF18" t="str">
            <v>Over</v>
          </cell>
          <cell r="KG18">
            <v>0</v>
          </cell>
          <cell r="KH18">
            <v>0.26315789473684209</v>
          </cell>
          <cell r="KI18">
            <v>0.56195148694901631</v>
          </cell>
          <cell r="KJ18">
            <v>0.82510938168585835</v>
          </cell>
          <cell r="KK18">
            <v>-0.29879359221217422</v>
          </cell>
          <cell r="KL18" t="str">
            <v>OK</v>
          </cell>
          <cell r="KM18">
            <v>1</v>
          </cell>
          <cell r="KN18">
            <v>1</v>
          </cell>
          <cell r="KO18">
            <v>2</v>
          </cell>
          <cell r="KP18">
            <v>2</v>
          </cell>
          <cell r="KQ18">
            <v>0</v>
          </cell>
          <cell r="KR18">
            <v>2</v>
          </cell>
          <cell r="KS18">
            <v>2</v>
          </cell>
          <cell r="KT18" t="str">
            <v>OK</v>
          </cell>
          <cell r="KU18">
            <v>7</v>
          </cell>
          <cell r="KV18">
            <v>1</v>
          </cell>
          <cell r="KW18">
            <v>1</v>
          </cell>
          <cell r="KX18">
            <v>0</v>
          </cell>
          <cell r="KY18">
            <v>1</v>
          </cell>
          <cell r="KZ18">
            <v>1</v>
          </cell>
          <cell r="LA18" t="str">
            <v>OK</v>
          </cell>
          <cell r="LB18">
            <v>2</v>
          </cell>
          <cell r="LC18">
            <v>2</v>
          </cell>
          <cell r="LD18">
            <v>0</v>
          </cell>
          <cell r="LE18">
            <v>2</v>
          </cell>
          <cell r="LF18">
            <v>2</v>
          </cell>
          <cell r="LG18" t="str">
            <v>OK</v>
          </cell>
          <cell r="LH18">
            <v>1</v>
          </cell>
          <cell r="LI18">
            <v>1</v>
          </cell>
          <cell r="LJ18">
            <v>0</v>
          </cell>
          <cell r="LK18">
            <v>1</v>
          </cell>
          <cell r="LL18">
            <v>1</v>
          </cell>
          <cell r="LM18" t="str">
            <v>OK</v>
          </cell>
          <cell r="LN18">
            <v>3</v>
          </cell>
          <cell r="LO18">
            <v>1</v>
          </cell>
          <cell r="LP18">
            <v>0.57894736842105265</v>
          </cell>
          <cell r="LQ18">
            <v>0.60697697866688405</v>
          </cell>
          <cell r="LR18">
            <v>1.1859243470879366</v>
          </cell>
          <cell r="LS18">
            <v>-2.8029610245831393E-2</v>
          </cell>
          <cell r="LT18" t="str">
            <v>OK</v>
          </cell>
          <cell r="LU18">
            <v>5</v>
          </cell>
          <cell r="LV18">
            <v>42</v>
          </cell>
          <cell r="LW18">
            <v>2</v>
          </cell>
          <cell r="LX18">
            <v>2.8947368421052633</v>
          </cell>
          <cell r="LY18">
            <v>0.87526103040466097</v>
          </cell>
          <cell r="LZ18">
            <v>3.7699978725099244</v>
          </cell>
          <cell r="MA18">
            <v>2.0194758117006022</v>
          </cell>
          <cell r="MB18" t="str">
            <v>Under</v>
          </cell>
          <cell r="MC18">
            <v>0</v>
          </cell>
          <cell r="MD18">
            <v>12</v>
          </cell>
          <cell r="ME18">
            <v>0</v>
          </cell>
          <cell r="MF18">
            <v>12</v>
          </cell>
          <cell r="MG18">
            <v>12</v>
          </cell>
          <cell r="MH18">
            <v>0</v>
          </cell>
          <cell r="MI18">
            <v>12</v>
          </cell>
          <cell r="MJ18">
            <v>12</v>
          </cell>
          <cell r="MK18" t="str">
            <v>OK</v>
          </cell>
          <cell r="ML18">
            <v>14</v>
          </cell>
          <cell r="MM18">
            <v>9</v>
          </cell>
          <cell r="MN18">
            <v>6.5263157894736841</v>
          </cell>
          <cell r="MO18">
            <v>1.6454793645565065</v>
          </cell>
          <cell r="MP18">
            <v>8.1717951540301907</v>
          </cell>
          <cell r="MQ18">
            <v>4.8808364249171774</v>
          </cell>
          <cell r="MR18" t="str">
            <v>Over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 t="str">
            <v>OK</v>
          </cell>
          <cell r="MY18">
            <v>9</v>
          </cell>
          <cell r="MZ18">
            <v>6</v>
          </cell>
          <cell r="NA18">
            <v>5.0526315789473681</v>
          </cell>
          <cell r="NB18">
            <v>0.91126799391021507</v>
          </cell>
          <cell r="NC18">
            <v>5.9638995728575832</v>
          </cell>
          <cell r="ND18">
            <v>4.1413635850371531</v>
          </cell>
          <cell r="NE18" t="str">
            <v>Over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 t="str">
            <v>OK</v>
          </cell>
          <cell r="NL18">
            <v>6</v>
          </cell>
          <cell r="NM18">
            <v>3</v>
          </cell>
          <cell r="NN18">
            <v>3.4210526315789473</v>
          </cell>
          <cell r="NO18">
            <v>0.83770781658339066</v>
          </cell>
          <cell r="NP18">
            <v>4.258760448162338</v>
          </cell>
          <cell r="NQ18">
            <v>2.5833448149955567</v>
          </cell>
          <cell r="NR18" t="str">
            <v>OK</v>
          </cell>
          <cell r="NS18">
            <v>3</v>
          </cell>
          <cell r="NT18">
            <v>4</v>
          </cell>
          <cell r="NU18">
            <v>3.9473684210526314</v>
          </cell>
          <cell r="NV18">
            <v>0.77986353582080337</v>
          </cell>
          <cell r="NW18">
            <v>4.7272319568734344</v>
          </cell>
          <cell r="NX18">
            <v>3.1675048852318279</v>
          </cell>
          <cell r="NY18" t="str">
            <v>OK</v>
          </cell>
          <cell r="NZ18">
            <v>4</v>
          </cell>
          <cell r="OA18">
            <v>0</v>
          </cell>
          <cell r="OB18">
            <v>0.21052631578947367</v>
          </cell>
          <cell r="OC18">
            <v>0.4188539082916955</v>
          </cell>
          <cell r="OD18">
            <v>0.62938022408116923</v>
          </cell>
          <cell r="OE18">
            <v>-0.20832759250222183</v>
          </cell>
          <cell r="OF18" t="str">
            <v>OK</v>
          </cell>
          <cell r="OG18">
            <v>0</v>
          </cell>
          <cell r="OH18">
            <v>5.2631578947368418E-2</v>
          </cell>
          <cell r="OI18">
            <v>0.22941573387056177</v>
          </cell>
          <cell r="OJ18">
            <v>0.28204731281793016</v>
          </cell>
          <cell r="OK18">
            <v>-0.17678415492319335</v>
          </cell>
          <cell r="OL18" t="str">
            <v>OK</v>
          </cell>
          <cell r="OM18">
            <v>0</v>
          </cell>
          <cell r="ON18">
            <v>2</v>
          </cell>
          <cell r="OO18">
            <v>2.3157894736842106</v>
          </cell>
          <cell r="OP18">
            <v>0.58239272535781883</v>
          </cell>
          <cell r="OQ18">
            <v>2.8981821990420293</v>
          </cell>
          <cell r="OR18">
            <v>1.7333967483263919</v>
          </cell>
          <cell r="OS18" t="str">
            <v>OK</v>
          </cell>
          <cell r="OT18">
            <v>2</v>
          </cell>
          <cell r="OU18">
            <v>2</v>
          </cell>
          <cell r="OV18">
            <v>2.2105263157894739</v>
          </cell>
          <cell r="OW18">
            <v>0.71328250351775879</v>
          </cell>
          <cell r="OX18">
            <v>2.9238088193072329</v>
          </cell>
          <cell r="OY18">
            <v>1.4972438122717151</v>
          </cell>
          <cell r="OZ18" t="str">
            <v>OK</v>
          </cell>
          <cell r="PA18">
            <v>0</v>
          </cell>
          <cell r="PB18">
            <v>0</v>
          </cell>
          <cell r="PC18">
            <v>0</v>
          </cell>
          <cell r="PD18">
            <v>0</v>
          </cell>
          <cell r="PE18">
            <v>0</v>
          </cell>
          <cell r="PF18" t="str">
            <v>OK</v>
          </cell>
          <cell r="PG18">
            <v>0</v>
          </cell>
          <cell r="PH18">
            <v>0</v>
          </cell>
          <cell r="PI18">
            <v>0</v>
          </cell>
          <cell r="PJ18">
            <v>0</v>
          </cell>
          <cell r="PK18">
            <v>0</v>
          </cell>
          <cell r="PL18">
            <v>0</v>
          </cell>
          <cell r="PM18">
            <v>0</v>
          </cell>
          <cell r="PN18">
            <v>0</v>
          </cell>
          <cell r="PO18">
            <v>0</v>
          </cell>
          <cell r="PP18" t="str">
            <v>OK</v>
          </cell>
          <cell r="PQ18">
            <v>2</v>
          </cell>
          <cell r="PR18">
            <v>1</v>
          </cell>
          <cell r="PS18">
            <v>1</v>
          </cell>
          <cell r="PT18">
            <v>2</v>
          </cell>
          <cell r="PU18">
            <v>2.1052631578947367</v>
          </cell>
          <cell r="PV18">
            <v>0.31530176764230522</v>
          </cell>
          <cell r="PW18">
            <v>2.4205649255370418</v>
          </cell>
          <cell r="PX18">
            <v>1.7899613902524316</v>
          </cell>
          <cell r="PY18" t="str">
            <v>OK</v>
          </cell>
          <cell r="PZ18">
            <v>2</v>
          </cell>
          <cell r="QA18">
            <v>0</v>
          </cell>
          <cell r="QB18">
            <v>0.21052631578947367</v>
          </cell>
          <cell r="QC18">
            <v>0.4188539082916955</v>
          </cell>
          <cell r="QD18">
            <v>0.62938022408116923</v>
          </cell>
          <cell r="QE18">
            <v>-0.20832759250222183</v>
          </cell>
          <cell r="QF18" t="str">
            <v>OK</v>
          </cell>
          <cell r="QG18">
            <v>2</v>
          </cell>
          <cell r="QH18">
            <v>0</v>
          </cell>
          <cell r="QI18">
            <v>2</v>
          </cell>
          <cell r="QJ18">
            <v>1.9473684210526316</v>
          </cell>
          <cell r="QK18">
            <v>0.22941573387056158</v>
          </cell>
          <cell r="QL18">
            <v>2.176784154923193</v>
          </cell>
          <cell r="QM18">
            <v>1.7179526871820701</v>
          </cell>
          <cell r="QN18" t="str">
            <v>OK</v>
          </cell>
          <cell r="QO18">
            <v>2</v>
          </cell>
          <cell r="QP18">
            <v>3</v>
          </cell>
          <cell r="QQ18">
            <v>3.5789473684210527</v>
          </cell>
          <cell r="QR18">
            <v>1.0173926082384543</v>
          </cell>
          <cell r="QS18">
            <v>4.5963399766595074</v>
          </cell>
          <cell r="QT18">
            <v>2.5615547601825983</v>
          </cell>
          <cell r="QU18" t="str">
            <v>OK</v>
          </cell>
          <cell r="QV18">
            <v>3</v>
          </cell>
          <cell r="QW18">
            <v>3</v>
          </cell>
          <cell r="QX18">
            <v>2.7894736842105261</v>
          </cell>
          <cell r="QY18">
            <v>0.7873265148181362</v>
          </cell>
          <cell r="QZ18">
            <v>3.5768001990286624</v>
          </cell>
          <cell r="RA18">
            <v>2.0021471693923898</v>
          </cell>
          <cell r="RB18" t="str">
            <v>OK</v>
          </cell>
          <cell r="RC18">
            <v>3</v>
          </cell>
          <cell r="RD18">
            <v>3</v>
          </cell>
          <cell r="RE18">
            <v>1.5789473684210527</v>
          </cell>
          <cell r="RF18">
            <v>0.83770781658339089</v>
          </cell>
          <cell r="RG18">
            <v>2.4166551850044433</v>
          </cell>
          <cell r="RH18">
            <v>0.74123955183766177</v>
          </cell>
          <cell r="RI18" t="str">
            <v>Over</v>
          </cell>
          <cell r="RJ18">
            <v>2</v>
          </cell>
          <cell r="RK18">
            <v>1.7894736842105263</v>
          </cell>
          <cell r="RL18">
            <v>0.97632800547203691</v>
          </cell>
          <cell r="RM18">
            <v>2.7658016896825632</v>
          </cell>
          <cell r="RN18">
            <v>0.81314567873848942</v>
          </cell>
          <cell r="RO18" t="str">
            <v>OK</v>
          </cell>
          <cell r="RP18">
            <v>0</v>
          </cell>
          <cell r="RQ18">
            <v>4</v>
          </cell>
          <cell r="RR18">
            <v>4</v>
          </cell>
          <cell r="RS18">
            <v>4</v>
          </cell>
          <cell r="RT18">
            <v>0</v>
          </cell>
          <cell r="RU18">
            <v>4</v>
          </cell>
          <cell r="RV18">
            <v>4</v>
          </cell>
          <cell r="RW18" t="str">
            <v>OK</v>
          </cell>
          <cell r="RX18">
            <v>9</v>
          </cell>
          <cell r="RY18">
            <v>13</v>
          </cell>
          <cell r="RZ18">
            <v>12.315789473684211</v>
          </cell>
          <cell r="SA18">
            <v>4.3976336007618571</v>
          </cell>
          <cell r="SB18">
            <v>16.713423074446069</v>
          </cell>
          <cell r="SC18">
            <v>7.9181558729223536</v>
          </cell>
          <cell r="SD18" t="str">
            <v>OK</v>
          </cell>
          <cell r="SE18">
            <v>0</v>
          </cell>
          <cell r="SF18">
            <v>4</v>
          </cell>
          <cell r="SG18">
            <v>4</v>
          </cell>
          <cell r="SH18">
            <v>4.5789473684210522</v>
          </cell>
          <cell r="SI18">
            <v>2.1938243997813553</v>
          </cell>
          <cell r="SJ18">
            <v>6.7727717682024071</v>
          </cell>
          <cell r="SK18">
            <v>2.3851229686396969</v>
          </cell>
          <cell r="SL18" t="str">
            <v>OK</v>
          </cell>
          <cell r="SM18">
            <v>0</v>
          </cell>
          <cell r="SN18">
            <v>5.2631578947368418E-2</v>
          </cell>
          <cell r="SO18">
            <v>0.22941573387056177</v>
          </cell>
          <cell r="SP18">
            <v>0.28204731281793016</v>
          </cell>
          <cell r="SQ18">
            <v>-0.17678415492319335</v>
          </cell>
          <cell r="SR18" t="str">
            <v>OK</v>
          </cell>
          <cell r="SS18">
            <v>17</v>
          </cell>
          <cell r="ST18">
            <v>4</v>
          </cell>
          <cell r="SU18">
            <v>2.8947368421052633</v>
          </cell>
          <cell r="SV18">
            <v>1.1002392084403616</v>
          </cell>
          <cell r="SW18">
            <v>3.9949760505456249</v>
          </cell>
          <cell r="SX18">
            <v>1.7944976336649017</v>
          </cell>
          <cell r="SY18" t="str">
            <v>Over</v>
          </cell>
          <cell r="SZ18">
            <v>7</v>
          </cell>
          <cell r="TA18">
            <v>0</v>
          </cell>
          <cell r="TB18">
            <v>0</v>
          </cell>
          <cell r="TC18">
            <v>7</v>
          </cell>
          <cell r="TD18">
            <v>5.6315789473684212</v>
          </cell>
          <cell r="TE18">
            <v>0.89508077325081425</v>
          </cell>
          <cell r="TF18">
            <v>6.5266597206192358</v>
          </cell>
          <cell r="TG18">
            <v>4.7364981741176067</v>
          </cell>
          <cell r="TH18" t="str">
            <v>Over</v>
          </cell>
          <cell r="TI18">
            <v>11</v>
          </cell>
          <cell r="TJ18">
            <v>0</v>
          </cell>
          <cell r="TK18">
            <v>0.10526315789473684</v>
          </cell>
          <cell r="TL18">
            <v>0.31530176764230577</v>
          </cell>
          <cell r="TM18">
            <v>0.42056492553704261</v>
          </cell>
          <cell r="TN18">
            <v>-0.21003860974756894</v>
          </cell>
          <cell r="TO18" t="str">
            <v>OK</v>
          </cell>
          <cell r="TP18">
            <v>15</v>
          </cell>
          <cell r="TQ18">
            <v>2</v>
          </cell>
          <cell r="TR18">
            <v>3</v>
          </cell>
          <cell r="TS18">
            <v>20</v>
          </cell>
          <cell r="TT18">
            <v>16.315789473684209</v>
          </cell>
          <cell r="TU18">
            <v>3.7424387708039246</v>
          </cell>
          <cell r="TV18">
            <v>20.058228244488134</v>
          </cell>
          <cell r="TW18">
            <v>12.573350702880283</v>
          </cell>
          <cell r="TX18" t="str">
            <v>OK</v>
          </cell>
          <cell r="TY18">
            <v>20</v>
          </cell>
          <cell r="TZ18">
            <v>1</v>
          </cell>
          <cell r="UA18">
            <v>1.2105263157894737</v>
          </cell>
          <cell r="UB18">
            <v>0.53530337903131087</v>
          </cell>
          <cell r="UC18">
            <v>1.7458296948207845</v>
          </cell>
          <cell r="UD18">
            <v>0.67522293675816281</v>
          </cell>
          <cell r="UE18" t="str">
            <v>OK</v>
          </cell>
          <cell r="UF18">
            <v>7</v>
          </cell>
          <cell r="UG18">
            <v>1</v>
          </cell>
          <cell r="UH18">
            <v>8</v>
          </cell>
          <cell r="UI18">
            <v>9.3157894736842106</v>
          </cell>
          <cell r="UJ18">
            <v>2.925987612545879</v>
          </cell>
          <cell r="UK18">
            <v>12.241777086230091</v>
          </cell>
          <cell r="UL18">
            <v>6.3898018611383316</v>
          </cell>
          <cell r="UM18" t="str">
            <v>OK</v>
          </cell>
          <cell r="UN18">
            <v>3</v>
          </cell>
          <cell r="UO18">
            <v>0</v>
          </cell>
          <cell r="UP18">
            <v>3</v>
          </cell>
          <cell r="UQ18">
            <v>3</v>
          </cell>
          <cell r="UR18">
            <v>0</v>
          </cell>
          <cell r="US18">
            <v>3</v>
          </cell>
          <cell r="UT18">
            <v>3</v>
          </cell>
          <cell r="UU18" t="str">
            <v>OK</v>
          </cell>
          <cell r="UV18">
            <v>1</v>
          </cell>
          <cell r="UW18">
            <v>1</v>
          </cell>
          <cell r="UX18">
            <v>0</v>
          </cell>
          <cell r="UY18">
            <v>1</v>
          </cell>
          <cell r="UZ18">
            <v>1</v>
          </cell>
          <cell r="VA18" t="str">
            <v>OK</v>
          </cell>
          <cell r="VB18">
            <v>0</v>
          </cell>
          <cell r="VC18">
            <v>0</v>
          </cell>
          <cell r="VD18">
            <v>0</v>
          </cell>
          <cell r="VE18">
            <v>0</v>
          </cell>
          <cell r="VF18">
            <v>0</v>
          </cell>
          <cell r="VG18" t="str">
            <v>OK</v>
          </cell>
          <cell r="VH18">
            <v>13</v>
          </cell>
          <cell r="VI18">
            <v>3</v>
          </cell>
          <cell r="VJ18">
            <v>3</v>
          </cell>
          <cell r="VK18">
            <v>0</v>
          </cell>
          <cell r="VL18">
            <v>3</v>
          </cell>
          <cell r="VM18">
            <v>3</v>
          </cell>
          <cell r="VN18" t="str">
            <v>OK</v>
          </cell>
          <cell r="VO18">
            <v>3</v>
          </cell>
          <cell r="VP18">
            <v>23</v>
          </cell>
          <cell r="VQ18">
            <v>20.421052631578949</v>
          </cell>
          <cell r="VR18">
            <v>4.11387610510904</v>
          </cell>
          <cell r="VS18">
            <v>24.534928736687988</v>
          </cell>
          <cell r="VT18">
            <v>16.30717652646991</v>
          </cell>
          <cell r="VU18" t="str">
            <v>OK</v>
          </cell>
          <cell r="VV18">
            <v>17</v>
          </cell>
          <cell r="VW18">
            <v>15.263157894736842</v>
          </cell>
          <cell r="VX18">
            <v>3.2118202741878652</v>
          </cell>
          <cell r="VY18">
            <v>18.474978168924707</v>
          </cell>
          <cell r="VZ18">
            <v>12.051337620548978</v>
          </cell>
          <cell r="WA18" t="str">
            <v>OK</v>
          </cell>
          <cell r="WB18">
            <v>40</v>
          </cell>
          <cell r="WC18">
            <v>163</v>
          </cell>
          <cell r="WD18">
            <v>21</v>
          </cell>
          <cell r="WE18">
            <v>0</v>
          </cell>
          <cell r="WF18">
            <v>21</v>
          </cell>
          <cell r="WG18">
            <v>20.631578947368421</v>
          </cell>
          <cell r="WH18">
            <v>3.6849623293082745</v>
          </cell>
          <cell r="WI18">
            <v>24.316541276676695</v>
          </cell>
          <cell r="WJ18">
            <v>16.946616618060148</v>
          </cell>
          <cell r="WK18" t="str">
            <v>OK</v>
          </cell>
          <cell r="WL18">
            <v>21</v>
          </cell>
          <cell r="WM18">
            <v>21</v>
          </cell>
          <cell r="WN18">
            <v>0</v>
          </cell>
          <cell r="WO18">
            <v>21</v>
          </cell>
          <cell r="WP18">
            <v>18.210526315789473</v>
          </cell>
          <cell r="WQ18">
            <v>5.4932175085728447</v>
          </cell>
          <cell r="WR18">
            <v>23.703743824362316</v>
          </cell>
          <cell r="WS18">
            <v>12.717308807216629</v>
          </cell>
          <cell r="WT18" t="str">
            <v>OK</v>
          </cell>
          <cell r="WU18">
            <v>21</v>
          </cell>
          <cell r="WV18">
            <v>20</v>
          </cell>
          <cell r="WW18">
            <v>0</v>
          </cell>
          <cell r="WX18">
            <v>20</v>
          </cell>
          <cell r="WY18">
            <v>16.94736842105263</v>
          </cell>
          <cell r="WZ18">
            <v>4.636493936520548</v>
          </cell>
          <cell r="XA18">
            <v>21.583862357573178</v>
          </cell>
          <cell r="XB18">
            <v>12.310874484532082</v>
          </cell>
          <cell r="XC18" t="str">
            <v>OK</v>
          </cell>
          <cell r="XD18">
            <v>20</v>
          </cell>
          <cell r="XE18">
            <v>12</v>
          </cell>
          <cell r="XF18">
            <v>0</v>
          </cell>
          <cell r="XG18">
            <v>12</v>
          </cell>
          <cell r="XH18">
            <v>11.421052631578947</v>
          </cell>
          <cell r="XI18">
            <v>1.643701428473221</v>
          </cell>
          <cell r="XJ18">
            <v>13.064754060052168</v>
          </cell>
          <cell r="XK18">
            <v>9.7773512031057255</v>
          </cell>
          <cell r="XL18" t="str">
            <v>OK</v>
          </cell>
          <cell r="XM18">
            <v>12</v>
          </cell>
          <cell r="XN18">
            <v>14</v>
          </cell>
          <cell r="XO18">
            <v>0</v>
          </cell>
          <cell r="XP18">
            <v>14</v>
          </cell>
          <cell r="XQ18">
            <v>12.368421052631579</v>
          </cell>
          <cell r="XR18">
            <v>2.1137256816602124</v>
          </cell>
          <cell r="XS18">
            <v>14.482146734291792</v>
          </cell>
          <cell r="XT18">
            <v>10.254695370971366</v>
          </cell>
          <cell r="XU18" t="str">
            <v>OK</v>
          </cell>
          <cell r="XV18">
            <v>14</v>
          </cell>
          <cell r="XW18">
            <v>10</v>
          </cell>
          <cell r="XX18">
            <v>0</v>
          </cell>
          <cell r="XY18">
            <v>10</v>
          </cell>
          <cell r="XZ18">
            <v>8.4210526315789469</v>
          </cell>
          <cell r="YA18">
            <v>1.6095475373078596</v>
          </cell>
          <cell r="YB18">
            <v>10.030600168886807</v>
          </cell>
          <cell r="YC18">
            <v>6.8115050942710873</v>
          </cell>
          <cell r="YD18" t="str">
            <v>OK</v>
          </cell>
          <cell r="YE18">
            <v>10</v>
          </cell>
          <cell r="YF18">
            <v>36</v>
          </cell>
          <cell r="YG18">
            <v>0</v>
          </cell>
          <cell r="YH18">
            <v>36</v>
          </cell>
          <cell r="YI18">
            <v>32.263157894736842</v>
          </cell>
          <cell r="YJ18">
            <v>8.7422480280986861</v>
          </cell>
          <cell r="YK18">
            <v>41.005405922835529</v>
          </cell>
          <cell r="YL18">
            <v>23.520909866638156</v>
          </cell>
          <cell r="YM18" t="str">
            <v>OK</v>
          </cell>
          <cell r="YN18">
            <v>36</v>
          </cell>
          <cell r="YO18">
            <v>20</v>
          </cell>
          <cell r="YP18">
            <v>0</v>
          </cell>
          <cell r="YQ18">
            <v>20</v>
          </cell>
          <cell r="YR18">
            <v>17.157894736842106</v>
          </cell>
          <cell r="YS18">
            <v>5.0361267954068811</v>
          </cell>
          <cell r="YT18">
            <v>22.194021532248989</v>
          </cell>
          <cell r="YU18">
            <v>12.121767941435225</v>
          </cell>
          <cell r="YV18" t="str">
            <v>OK</v>
          </cell>
          <cell r="YW18">
            <v>20</v>
          </cell>
          <cell r="YX18">
            <v>15</v>
          </cell>
          <cell r="YY18">
            <v>0</v>
          </cell>
          <cell r="YZ18">
            <v>15</v>
          </cell>
          <cell r="ZA18">
            <v>12.105263157894736</v>
          </cell>
          <cell r="ZB18">
            <v>2.7466087542864202</v>
          </cell>
          <cell r="ZC18">
            <v>14.851871912181156</v>
          </cell>
          <cell r="ZD18">
            <v>9.3586544036083161</v>
          </cell>
          <cell r="ZE18" t="str">
            <v>Over</v>
          </cell>
          <cell r="ZF18">
            <v>15</v>
          </cell>
          <cell r="ZG18">
            <v>3</v>
          </cell>
          <cell r="ZH18">
            <v>0</v>
          </cell>
          <cell r="ZI18">
            <v>3</v>
          </cell>
          <cell r="ZJ18">
            <v>2.0526315789473686</v>
          </cell>
          <cell r="ZK18">
            <v>1.0787690624311024</v>
          </cell>
          <cell r="ZL18">
            <v>3.131400641378471</v>
          </cell>
          <cell r="ZM18">
            <v>0.97386251651626621</v>
          </cell>
          <cell r="ZN18" t="str">
            <v>OK</v>
          </cell>
          <cell r="ZO18">
            <v>3</v>
          </cell>
          <cell r="ZP18">
            <v>12</v>
          </cell>
          <cell r="ZQ18">
            <v>0</v>
          </cell>
          <cell r="ZR18">
            <v>12</v>
          </cell>
          <cell r="ZS18">
            <v>12.473684210526315</v>
          </cell>
          <cell r="ZT18">
            <v>1.8369183449048474</v>
          </cell>
          <cell r="ZU18">
            <v>14.310602555431162</v>
          </cell>
          <cell r="ZV18">
            <v>10.636765865621468</v>
          </cell>
          <cell r="ZW18" t="str">
            <v>OK</v>
          </cell>
          <cell r="ZX18">
            <v>12</v>
          </cell>
          <cell r="ZY18">
            <v>12</v>
          </cell>
          <cell r="ZZ18">
            <v>0</v>
          </cell>
          <cell r="AAA18">
            <v>12</v>
          </cell>
          <cell r="AAB18">
            <v>10.842105263157896</v>
          </cell>
          <cell r="AAC18">
            <v>4.6816801102778012</v>
          </cell>
          <cell r="AAD18">
            <v>15.523785373435697</v>
          </cell>
          <cell r="AAE18">
            <v>6.1604251528800944</v>
          </cell>
          <cell r="AAF18" t="str">
            <v>OK</v>
          </cell>
          <cell r="AAG18">
            <v>12</v>
          </cell>
          <cell r="AAH18">
            <v>6</v>
          </cell>
          <cell r="AAI18">
            <v>0</v>
          </cell>
          <cell r="AAJ18">
            <v>6</v>
          </cell>
          <cell r="AAK18">
            <v>5.7368421052631575</v>
          </cell>
          <cell r="AAL18">
            <v>2.4909191802571802</v>
          </cell>
          <cell r="AAM18">
            <v>8.2277612855203373</v>
          </cell>
          <cell r="AAN18">
            <v>3.2459229250059773</v>
          </cell>
          <cell r="AAO18" t="str">
            <v>OK</v>
          </cell>
          <cell r="AAP18">
            <v>6</v>
          </cell>
          <cell r="AAQ18">
            <v>1</v>
          </cell>
          <cell r="AAR18">
            <v>0</v>
          </cell>
          <cell r="AAS18">
            <v>1</v>
          </cell>
          <cell r="AAT18">
            <v>1.1578947368421053</v>
          </cell>
          <cell r="AAU18">
            <v>0.37463432463267765</v>
          </cell>
          <cell r="AAV18">
            <v>1.5325290614747828</v>
          </cell>
          <cell r="AAW18">
            <v>0.78326041220942766</v>
          </cell>
          <cell r="AAX18" t="str">
            <v>OK</v>
          </cell>
          <cell r="AAY18">
            <v>1</v>
          </cell>
          <cell r="AAZ18">
            <v>10</v>
          </cell>
          <cell r="ABA18">
            <v>0</v>
          </cell>
          <cell r="ABB18">
            <v>10</v>
          </cell>
          <cell r="ABC18">
            <v>7.4210526315789478</v>
          </cell>
          <cell r="ABD18">
            <v>3.4691623944834635</v>
          </cell>
          <cell r="ABE18">
            <v>10.89021502606241</v>
          </cell>
          <cell r="ABF18">
            <v>3.9518902370954843</v>
          </cell>
          <cell r="ABG18" t="str">
            <v>OK</v>
          </cell>
          <cell r="ABH18">
            <v>10</v>
          </cell>
          <cell r="ABI18">
            <v>1</v>
          </cell>
          <cell r="ABJ18">
            <v>1.1052631578947369</v>
          </cell>
          <cell r="ABK18">
            <v>0.4588314677411236</v>
          </cell>
          <cell r="ABL18">
            <v>1.5640946256358605</v>
          </cell>
          <cell r="ABM18">
            <v>0.64643169015361335</v>
          </cell>
          <cell r="ABN18" t="str">
            <v>OK</v>
          </cell>
          <cell r="ABO18">
            <v>1</v>
          </cell>
          <cell r="ABP18">
            <v>214</v>
          </cell>
          <cell r="ABQ18">
            <v>539</v>
          </cell>
          <cell r="ABR18">
            <v>0</v>
          </cell>
          <cell r="ABS18">
            <v>0</v>
          </cell>
          <cell r="ABT18">
            <v>0</v>
          </cell>
          <cell r="ABU18">
            <v>0</v>
          </cell>
          <cell r="ABV18">
            <v>0</v>
          </cell>
          <cell r="ABW18">
            <v>0</v>
          </cell>
          <cell r="ABX18">
            <v>0</v>
          </cell>
          <cell r="ABY18">
            <v>0</v>
          </cell>
          <cell r="ABZ18">
            <v>0</v>
          </cell>
          <cell r="ACA18">
            <v>0</v>
          </cell>
          <cell r="ACB18">
            <v>0</v>
          </cell>
          <cell r="ACC18">
            <v>0</v>
          </cell>
          <cell r="ACD18">
            <v>0</v>
          </cell>
          <cell r="ACE18">
            <v>0</v>
          </cell>
          <cell r="ACF18">
            <v>0</v>
          </cell>
          <cell r="ACG18">
            <v>0</v>
          </cell>
          <cell r="ACH18">
            <v>0</v>
          </cell>
          <cell r="ACI18">
            <v>0</v>
          </cell>
          <cell r="ACJ18">
            <v>0</v>
          </cell>
          <cell r="ACK18">
            <v>0</v>
          </cell>
          <cell r="ACL18">
            <v>0</v>
          </cell>
          <cell r="ACM18">
            <v>0</v>
          </cell>
          <cell r="ACN18">
            <v>0</v>
          </cell>
          <cell r="ACO18">
            <v>0</v>
          </cell>
          <cell r="ACP18">
            <v>0</v>
          </cell>
          <cell r="ACQ18">
            <v>0</v>
          </cell>
          <cell r="ACR18">
            <v>62</v>
          </cell>
          <cell r="ACS18">
            <v>62</v>
          </cell>
          <cell r="ACT18">
            <v>0</v>
          </cell>
          <cell r="ACU18">
            <v>0</v>
          </cell>
          <cell r="ACV18">
            <v>227</v>
          </cell>
          <cell r="ACW18">
            <v>227</v>
          </cell>
          <cell r="ACX18">
            <v>0</v>
          </cell>
          <cell r="ACY18">
            <v>0</v>
          </cell>
          <cell r="ACZ18">
            <v>13</v>
          </cell>
          <cell r="ADA18">
            <v>13</v>
          </cell>
          <cell r="ADB18">
            <v>0</v>
          </cell>
          <cell r="ADD18">
            <v>4</v>
          </cell>
          <cell r="ADE18">
            <v>4</v>
          </cell>
          <cell r="ADF18">
            <v>0</v>
          </cell>
          <cell r="ADH18">
            <v>24</v>
          </cell>
          <cell r="ADI18">
            <v>24</v>
          </cell>
          <cell r="ADJ18">
            <v>0</v>
          </cell>
          <cell r="ADL18">
            <v>17</v>
          </cell>
          <cell r="ADM18">
            <v>17</v>
          </cell>
          <cell r="ADN18">
            <v>0</v>
          </cell>
          <cell r="ADP18">
            <v>24</v>
          </cell>
          <cell r="ADQ18">
            <v>24</v>
          </cell>
          <cell r="ADR18">
            <v>0</v>
          </cell>
          <cell r="ADT18">
            <v>20</v>
          </cell>
          <cell r="ADU18">
            <v>20</v>
          </cell>
          <cell r="ADV18">
            <v>0</v>
          </cell>
          <cell r="ADX18">
            <v>2</v>
          </cell>
          <cell r="ADY18">
            <v>2</v>
          </cell>
          <cell r="ADZ18">
            <v>0</v>
          </cell>
          <cell r="AEB18">
            <v>8</v>
          </cell>
          <cell r="AEC18">
            <v>8</v>
          </cell>
          <cell r="AED18">
            <v>0</v>
          </cell>
          <cell r="AEF18">
            <v>0</v>
          </cell>
          <cell r="AEG18">
            <v>0</v>
          </cell>
          <cell r="AEH18">
            <v>0</v>
          </cell>
          <cell r="AEJ18">
            <v>1</v>
          </cell>
          <cell r="AEK18">
            <v>1</v>
          </cell>
          <cell r="AEL18">
            <v>0</v>
          </cell>
          <cell r="AEN18">
            <v>3</v>
          </cell>
          <cell r="AEO18">
            <v>3</v>
          </cell>
          <cell r="AEP18">
            <v>0</v>
          </cell>
          <cell r="AER18">
            <v>2</v>
          </cell>
          <cell r="AES18">
            <v>2</v>
          </cell>
          <cell r="AET18">
            <v>0</v>
          </cell>
          <cell r="AEV18">
            <v>4</v>
          </cell>
          <cell r="AEW18">
            <v>4</v>
          </cell>
          <cell r="AEX18">
            <v>0</v>
          </cell>
          <cell r="AEZ18">
            <v>3</v>
          </cell>
          <cell r="AFA18">
            <v>3</v>
          </cell>
          <cell r="AFB18">
            <v>0</v>
          </cell>
          <cell r="AFD18">
            <v>3</v>
          </cell>
          <cell r="AFE18">
            <v>3</v>
          </cell>
          <cell r="AFF18">
            <v>0</v>
          </cell>
          <cell r="AFH18">
            <v>12</v>
          </cell>
          <cell r="AFI18">
            <v>12</v>
          </cell>
          <cell r="AFJ18">
            <v>0</v>
          </cell>
          <cell r="AFL18">
            <v>0</v>
          </cell>
          <cell r="AFM18">
            <v>0</v>
          </cell>
          <cell r="AFN18">
            <v>0</v>
          </cell>
          <cell r="AFP18">
            <v>10</v>
          </cell>
          <cell r="AFQ18">
            <v>10</v>
          </cell>
          <cell r="AFR18">
            <v>0</v>
          </cell>
          <cell r="AFT18">
            <v>0</v>
          </cell>
          <cell r="AFU18">
            <v>0</v>
          </cell>
          <cell r="AFV18">
            <v>0</v>
          </cell>
          <cell r="AFX18">
            <v>0</v>
          </cell>
          <cell r="AFY18">
            <v>0</v>
          </cell>
          <cell r="AFZ18">
            <v>0</v>
          </cell>
          <cell r="AGB18">
            <v>7</v>
          </cell>
          <cell r="AGC18">
            <v>7</v>
          </cell>
          <cell r="AGD18">
            <v>0</v>
          </cell>
          <cell r="AGE18">
            <v>0</v>
          </cell>
          <cell r="AGF18">
            <v>18</v>
          </cell>
          <cell r="AGG18">
            <v>18</v>
          </cell>
          <cell r="AGH18">
            <v>0</v>
          </cell>
          <cell r="AGJ18">
            <v>6</v>
          </cell>
          <cell r="AGK18">
            <v>6</v>
          </cell>
          <cell r="AGL18">
            <v>0</v>
          </cell>
          <cell r="AGN18">
            <v>14</v>
          </cell>
          <cell r="AGO18">
            <v>14</v>
          </cell>
          <cell r="AGP18">
            <v>0</v>
          </cell>
          <cell r="AGR18">
            <v>8</v>
          </cell>
          <cell r="AGS18">
            <v>8</v>
          </cell>
          <cell r="AGT18">
            <v>0</v>
          </cell>
          <cell r="AGV18">
            <v>17</v>
          </cell>
          <cell r="AGW18">
            <v>17</v>
          </cell>
          <cell r="AGX18">
            <v>0</v>
          </cell>
          <cell r="AGZ18">
            <v>3</v>
          </cell>
          <cell r="AHA18">
            <v>3</v>
          </cell>
          <cell r="AHB18">
            <v>0</v>
          </cell>
          <cell r="AHD18">
            <v>3</v>
          </cell>
          <cell r="AHE18">
            <v>3</v>
          </cell>
          <cell r="AHF18">
            <v>0</v>
          </cell>
          <cell r="AHH18">
            <v>2</v>
          </cell>
          <cell r="AHI18">
            <v>2</v>
          </cell>
          <cell r="AHJ18">
            <v>0</v>
          </cell>
          <cell r="AHL18">
            <v>2</v>
          </cell>
          <cell r="AHM18">
            <v>2</v>
          </cell>
          <cell r="AHN18">
            <v>0</v>
          </cell>
          <cell r="AHP18">
            <v>6</v>
          </cell>
          <cell r="AHQ18">
            <v>6</v>
          </cell>
          <cell r="AHR18">
            <v>0</v>
          </cell>
          <cell r="AHT18">
            <v>12</v>
          </cell>
          <cell r="AHU18">
            <v>12</v>
          </cell>
          <cell r="AHV18">
            <v>0</v>
          </cell>
          <cell r="AHX18" t="str">
            <v>-</v>
          </cell>
          <cell r="AHY18">
            <v>0</v>
          </cell>
          <cell r="AHZ18">
            <v>0</v>
          </cell>
          <cell r="AIA18">
            <v>3</v>
          </cell>
          <cell r="AIB18">
            <v>3</v>
          </cell>
          <cell r="AIC18">
            <v>0</v>
          </cell>
          <cell r="AID18">
            <v>0</v>
          </cell>
          <cell r="AIE18">
            <v>0</v>
          </cell>
          <cell r="AIF18">
            <v>2</v>
          </cell>
          <cell r="AIG18">
            <v>0</v>
          </cell>
          <cell r="AIH18">
            <v>1</v>
          </cell>
          <cell r="AII18">
            <v>18</v>
          </cell>
          <cell r="AIJ18">
            <v>2</v>
          </cell>
        </row>
        <row r="19">
          <cell r="B19" t="str">
            <v>รพท.เสนา</v>
          </cell>
          <cell r="C19" t="str">
            <v>โรงพยาบาลเสนา</v>
          </cell>
          <cell r="D19">
            <v>10688</v>
          </cell>
          <cell r="E19">
            <v>4</v>
          </cell>
          <cell r="F19" t="str">
            <v>พระนครศรีอยุธยา</v>
          </cell>
          <cell r="G19" t="str">
            <v>M1</v>
          </cell>
          <cell r="H19" t="str">
            <v>รพ.ระดับ M1 เตียง &lt; 200</v>
          </cell>
          <cell r="I19">
            <v>2</v>
          </cell>
          <cell r="J19">
            <v>174</v>
          </cell>
          <cell r="K19">
            <v>1</v>
          </cell>
          <cell r="L19">
            <v>81944</v>
          </cell>
          <cell r="M19">
            <v>0</v>
          </cell>
          <cell r="N19">
            <v>4112</v>
          </cell>
          <cell r="O19">
            <v>77832</v>
          </cell>
          <cell r="P19">
            <v>261073</v>
          </cell>
          <cell r="Q19">
            <v>2</v>
          </cell>
          <cell r="R19">
            <v>2.7</v>
          </cell>
          <cell r="S19">
            <v>2.1052631578947367</v>
          </cell>
          <cell r="T19">
            <v>0.31530176764230522</v>
          </cell>
          <cell r="U19">
            <v>2.4205649255370418</v>
          </cell>
          <cell r="V19">
            <v>1.7899613902524316</v>
          </cell>
          <cell r="W19" t="str">
            <v>OK</v>
          </cell>
          <cell r="X19">
            <v>1</v>
          </cell>
          <cell r="Y19">
            <v>1</v>
          </cell>
          <cell r="Z19">
            <v>0</v>
          </cell>
          <cell r="AA19">
            <v>1</v>
          </cell>
          <cell r="AB19">
            <v>1</v>
          </cell>
          <cell r="AC19" t="str">
            <v>OK</v>
          </cell>
          <cell r="AD19">
            <v>11</v>
          </cell>
          <cell r="AE19">
            <v>9.6842105263157894</v>
          </cell>
          <cell r="AF19">
            <v>1.5653409844697808</v>
          </cell>
          <cell r="AG19">
            <v>11.249551510785571</v>
          </cell>
          <cell r="AH19">
            <v>8.1188695418460082</v>
          </cell>
          <cell r="AI19" t="str">
            <v>OK</v>
          </cell>
          <cell r="AJ19">
            <v>0</v>
          </cell>
          <cell r="AK19">
            <v>0.73684210526315785</v>
          </cell>
          <cell r="AL19">
            <v>0.65337629647494988</v>
          </cell>
          <cell r="AM19">
            <v>1.3902184017381076</v>
          </cell>
          <cell r="AN19">
            <v>8.3465808788207974E-2</v>
          </cell>
          <cell r="AO19" t="str">
            <v>Under</v>
          </cell>
          <cell r="AP19">
            <v>1</v>
          </cell>
          <cell r="AQ19">
            <v>1</v>
          </cell>
          <cell r="AR19">
            <v>0</v>
          </cell>
          <cell r="AS19">
            <v>1</v>
          </cell>
          <cell r="AT19">
            <v>1</v>
          </cell>
          <cell r="AU19" t="str">
            <v>OK</v>
          </cell>
          <cell r="AV19">
            <v>1</v>
          </cell>
          <cell r="AW19">
            <v>2</v>
          </cell>
          <cell r="AX19">
            <v>3</v>
          </cell>
          <cell r="AY19">
            <v>3.2105263157894739</v>
          </cell>
          <cell r="AZ19">
            <v>0.63060353528461177</v>
          </cell>
          <cell r="BA19">
            <v>3.8411298510740854</v>
          </cell>
          <cell r="BB19">
            <v>2.5799227805048623</v>
          </cell>
          <cell r="BC19" t="str">
            <v>OK</v>
          </cell>
          <cell r="BD19">
            <v>18</v>
          </cell>
          <cell r="BE19">
            <v>3</v>
          </cell>
          <cell r="BF19">
            <v>5</v>
          </cell>
          <cell r="BG19">
            <v>8</v>
          </cell>
          <cell r="BH19">
            <v>8.6315789473684212</v>
          </cell>
          <cell r="BI19">
            <v>1.8918106058538346</v>
          </cell>
          <cell r="BJ19">
            <v>10.523389553222255</v>
          </cell>
          <cell r="BK19">
            <v>6.739768341514587</v>
          </cell>
          <cell r="BL19" t="str">
            <v>OK</v>
          </cell>
          <cell r="BM19">
            <v>8</v>
          </cell>
          <cell r="BN19">
            <v>1</v>
          </cell>
          <cell r="BO19">
            <v>16</v>
          </cell>
          <cell r="BP19">
            <v>17</v>
          </cell>
          <cell r="BQ19">
            <v>16.789473684210527</v>
          </cell>
          <cell r="BR19">
            <v>1.2283207764360911</v>
          </cell>
          <cell r="BS19">
            <v>18.01779446064662</v>
          </cell>
          <cell r="BT19">
            <v>15.561152907774437</v>
          </cell>
          <cell r="BU19" t="str">
            <v>OK</v>
          </cell>
          <cell r="BV19">
            <v>0</v>
          </cell>
          <cell r="BW19">
            <v>0.84210526315789469</v>
          </cell>
          <cell r="BX19">
            <v>0.37463432463267765</v>
          </cell>
          <cell r="BY19">
            <v>1.2167395877905722</v>
          </cell>
          <cell r="BZ19">
            <v>0.46747093852521704</v>
          </cell>
          <cell r="CA19" t="str">
            <v>Under</v>
          </cell>
          <cell r="CB19">
            <v>17</v>
          </cell>
          <cell r="CC19">
            <v>4</v>
          </cell>
          <cell r="CD19">
            <v>4</v>
          </cell>
          <cell r="CE19">
            <v>0</v>
          </cell>
          <cell r="CF19">
            <v>4</v>
          </cell>
          <cell r="CG19">
            <v>4</v>
          </cell>
          <cell r="CH19" t="str">
            <v>OK</v>
          </cell>
          <cell r="CI19">
            <v>2</v>
          </cell>
          <cell r="CJ19">
            <v>2</v>
          </cell>
          <cell r="CK19">
            <v>0</v>
          </cell>
          <cell r="CL19">
            <v>2</v>
          </cell>
          <cell r="CM19">
            <v>2</v>
          </cell>
          <cell r="CN19" t="str">
            <v>OK</v>
          </cell>
          <cell r="CO19">
            <v>6</v>
          </cell>
          <cell r="CP19">
            <v>3</v>
          </cell>
          <cell r="CQ19">
            <v>7</v>
          </cell>
          <cell r="CR19">
            <v>10</v>
          </cell>
          <cell r="CS19">
            <v>9.2631578947368425</v>
          </cell>
          <cell r="CT19">
            <v>1.9391322590603914</v>
          </cell>
          <cell r="CU19">
            <v>11.202290153797234</v>
          </cell>
          <cell r="CV19">
            <v>7.3240256356764508</v>
          </cell>
          <cell r="CW19" t="str">
            <v>OK</v>
          </cell>
          <cell r="CX19">
            <v>10</v>
          </cell>
          <cell r="CY19">
            <v>2</v>
          </cell>
          <cell r="CZ19">
            <v>2</v>
          </cell>
          <cell r="DA19">
            <v>4</v>
          </cell>
          <cell r="DB19">
            <v>5.3684210526315788</v>
          </cell>
          <cell r="DC19">
            <v>1.3000224919331835</v>
          </cell>
          <cell r="DD19">
            <v>6.6684435445647621</v>
          </cell>
          <cell r="DE19">
            <v>4.0683985606983954</v>
          </cell>
          <cell r="DF19" t="str">
            <v>Under</v>
          </cell>
          <cell r="DG19">
            <v>4</v>
          </cell>
          <cell r="DH19">
            <v>63</v>
          </cell>
          <cell r="DI19">
            <v>5</v>
          </cell>
          <cell r="DJ19">
            <v>5</v>
          </cell>
          <cell r="DK19">
            <v>2</v>
          </cell>
          <cell r="DL19">
            <v>0</v>
          </cell>
          <cell r="DM19">
            <v>1</v>
          </cell>
          <cell r="DN19">
            <v>5</v>
          </cell>
          <cell r="DO19">
            <v>0</v>
          </cell>
          <cell r="DP19">
            <v>8</v>
          </cell>
          <cell r="DQ19">
            <v>0</v>
          </cell>
          <cell r="DR19">
            <v>9</v>
          </cell>
          <cell r="DS19">
            <v>4</v>
          </cell>
          <cell r="DT19">
            <v>4</v>
          </cell>
          <cell r="DU19">
            <v>1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18</v>
          </cell>
          <cell r="EC19">
            <v>1</v>
          </cell>
          <cell r="ED19">
            <v>4</v>
          </cell>
          <cell r="EE19">
            <v>5</v>
          </cell>
          <cell r="EF19">
            <v>1</v>
          </cell>
          <cell r="EG19">
            <v>2</v>
          </cell>
          <cell r="EH19">
            <v>3</v>
          </cell>
          <cell r="EI19">
            <v>1</v>
          </cell>
          <cell r="EJ19">
            <v>4</v>
          </cell>
          <cell r="EK19">
            <v>0</v>
          </cell>
          <cell r="EL19">
            <v>5</v>
          </cell>
          <cell r="EM19">
            <v>1</v>
          </cell>
          <cell r="EN19">
            <v>2</v>
          </cell>
          <cell r="EO19">
            <v>3</v>
          </cell>
          <cell r="EP19">
            <v>34</v>
          </cell>
          <cell r="EQ19">
            <v>3</v>
          </cell>
          <cell r="ER19">
            <v>3</v>
          </cell>
          <cell r="ES19">
            <v>0</v>
          </cell>
          <cell r="ET19">
            <v>1</v>
          </cell>
          <cell r="EU19">
            <v>1</v>
          </cell>
          <cell r="EV19">
            <v>2</v>
          </cell>
          <cell r="EW19">
            <v>0</v>
          </cell>
          <cell r="EX19">
            <v>2</v>
          </cell>
          <cell r="EY19">
            <v>2</v>
          </cell>
          <cell r="EZ19">
            <v>0</v>
          </cell>
          <cell r="FA19">
            <v>1</v>
          </cell>
          <cell r="FB19">
            <v>1</v>
          </cell>
          <cell r="FC19">
            <v>2</v>
          </cell>
          <cell r="FD19">
            <v>0</v>
          </cell>
          <cell r="FE19">
            <v>1</v>
          </cell>
          <cell r="FF19">
            <v>1</v>
          </cell>
          <cell r="FG19">
            <v>0</v>
          </cell>
          <cell r="FH19">
            <v>1</v>
          </cell>
          <cell r="FI19">
            <v>1</v>
          </cell>
          <cell r="FJ19">
            <v>1</v>
          </cell>
          <cell r="FK19">
            <v>1</v>
          </cell>
          <cell r="FL19">
            <v>0</v>
          </cell>
          <cell r="FM19">
            <v>2</v>
          </cell>
          <cell r="FN19">
            <v>10</v>
          </cell>
          <cell r="FO19">
            <v>0</v>
          </cell>
          <cell r="FP19">
            <v>2</v>
          </cell>
          <cell r="FQ19">
            <v>0</v>
          </cell>
          <cell r="FR19">
            <v>2</v>
          </cell>
          <cell r="FS19">
            <v>2</v>
          </cell>
          <cell r="FT19">
            <v>0</v>
          </cell>
          <cell r="FU19">
            <v>2</v>
          </cell>
          <cell r="FV19">
            <v>2</v>
          </cell>
          <cell r="FW19">
            <v>0</v>
          </cell>
          <cell r="FX19">
            <v>2</v>
          </cell>
          <cell r="FY19">
            <v>1</v>
          </cell>
          <cell r="FZ19">
            <v>0</v>
          </cell>
          <cell r="GA19">
            <v>1</v>
          </cell>
          <cell r="GB19">
            <v>7</v>
          </cell>
          <cell r="GC19">
            <v>5.5789473684210522</v>
          </cell>
          <cell r="GD19">
            <v>2.8928223334023784</v>
          </cell>
          <cell r="GE19">
            <v>8.4717697018234297</v>
          </cell>
          <cell r="GF19">
            <v>2.6861250350186738</v>
          </cell>
          <cell r="GG19" t="str">
            <v>OK</v>
          </cell>
          <cell r="GH19">
            <v>12</v>
          </cell>
          <cell r="GI19">
            <v>1.6448</v>
          </cell>
          <cell r="GJ19">
            <v>8.1943999999999999</v>
          </cell>
          <cell r="GK19">
            <v>18</v>
          </cell>
          <cell r="GL19">
            <v>17.94736842105263</v>
          </cell>
          <cell r="GM19">
            <v>8.1545739326706581</v>
          </cell>
          <cell r="GN19">
            <v>26.101942353723288</v>
          </cell>
          <cell r="GO19">
            <v>9.792794488381972</v>
          </cell>
          <cell r="GP19" t="str">
            <v>OK</v>
          </cell>
          <cell r="GQ19">
            <v>67</v>
          </cell>
          <cell r="GR19">
            <v>6</v>
          </cell>
          <cell r="GS19">
            <v>6.1052631578947372</v>
          </cell>
          <cell r="GT19">
            <v>0.31530176764230583</v>
          </cell>
          <cell r="GU19">
            <v>23</v>
          </cell>
          <cell r="GV19">
            <v>5.7899613902524312</v>
          </cell>
          <cell r="GW19" t="str">
            <v>OK</v>
          </cell>
          <cell r="GX19">
            <v>0</v>
          </cell>
          <cell r="GY19">
            <v>0.15789473684210525</v>
          </cell>
          <cell r="GZ19">
            <v>0.3746343246326776</v>
          </cell>
          <cell r="HA19">
            <v>0.53252906147478285</v>
          </cell>
          <cell r="HB19">
            <v>-0.21673958779057234</v>
          </cell>
          <cell r="HC19" t="str">
            <v>OK</v>
          </cell>
          <cell r="HD19">
            <v>6</v>
          </cell>
          <cell r="HE19">
            <v>2</v>
          </cell>
          <cell r="HF19">
            <v>8</v>
          </cell>
          <cell r="HG19">
            <v>8.526315789473685</v>
          </cell>
          <cell r="HH19">
            <v>1.0202625507753471</v>
          </cell>
          <cell r="HI19">
            <v>9.5465783402490327</v>
          </cell>
          <cell r="HJ19">
            <v>7.5060532386983381</v>
          </cell>
          <cell r="HK19" t="str">
            <v>OK</v>
          </cell>
          <cell r="HL19">
            <v>0</v>
          </cell>
          <cell r="HM19">
            <v>0.63157894736842102</v>
          </cell>
          <cell r="HN19">
            <v>0.49559462778335212</v>
          </cell>
          <cell r="HO19">
            <v>1.1271735751517731</v>
          </cell>
          <cell r="HP19">
            <v>0.1359843195850689</v>
          </cell>
          <cell r="HQ19" t="str">
            <v>Under</v>
          </cell>
          <cell r="HR19">
            <v>14</v>
          </cell>
          <cell r="HS19">
            <v>3</v>
          </cell>
          <cell r="HT19">
            <v>1.6842105263157894</v>
          </cell>
          <cell r="HU19">
            <v>0.8200698871944031</v>
          </cell>
          <cell r="HV19">
            <v>2.5042804135101924</v>
          </cell>
          <cell r="HW19">
            <v>0.86414063912138628</v>
          </cell>
          <cell r="HX19" t="str">
            <v>Over</v>
          </cell>
          <cell r="HY19">
            <v>2</v>
          </cell>
          <cell r="HZ19">
            <v>1</v>
          </cell>
          <cell r="IA19">
            <v>3</v>
          </cell>
          <cell r="IB19">
            <v>5</v>
          </cell>
          <cell r="IC19">
            <v>2.7688746209726918</v>
          </cell>
          <cell r="ID19">
            <v>7.7688746209726922</v>
          </cell>
          <cell r="IE19">
            <v>2.2311253790273082</v>
          </cell>
          <cell r="IF19" t="str">
            <v>OK</v>
          </cell>
          <cell r="IG19">
            <v>3</v>
          </cell>
          <cell r="IH19">
            <v>2.3684210526315788</v>
          </cell>
          <cell r="II19">
            <v>0.68398556805676924</v>
          </cell>
          <cell r="IJ19">
            <v>3.0524066206883482</v>
          </cell>
          <cell r="IK19">
            <v>1.6844354845748095</v>
          </cell>
          <cell r="IL19" t="str">
            <v>OK</v>
          </cell>
          <cell r="IM19">
            <v>9</v>
          </cell>
          <cell r="IN19">
            <v>2</v>
          </cell>
          <cell r="IO19">
            <v>1.5263157894736843</v>
          </cell>
          <cell r="IP19">
            <v>0.61177529032149802</v>
          </cell>
          <cell r="IQ19">
            <v>2.1380910797951822</v>
          </cell>
          <cell r="IR19">
            <v>0.91454049915218627</v>
          </cell>
          <cell r="IS19" t="str">
            <v>OK</v>
          </cell>
          <cell r="IT19">
            <v>0</v>
          </cell>
          <cell r="IU19">
            <v>0.42105263157894735</v>
          </cell>
          <cell r="IV19">
            <v>0.50725727350178806</v>
          </cell>
          <cell r="IW19">
            <v>0.92830990508073541</v>
          </cell>
          <cell r="IX19">
            <v>-8.6204641922840719E-2</v>
          </cell>
          <cell r="IY19" t="str">
            <v>OK</v>
          </cell>
          <cell r="IZ19">
            <v>1</v>
          </cell>
          <cell r="JA19">
            <v>0.94736842105263153</v>
          </cell>
          <cell r="JB19">
            <v>0.77986353582080237</v>
          </cell>
          <cell r="JC19">
            <v>1.727231956873434</v>
          </cell>
          <cell r="JD19">
            <v>0.16750488523182916</v>
          </cell>
          <cell r="JE19" t="str">
            <v>OK</v>
          </cell>
          <cell r="JF19">
            <v>3</v>
          </cell>
          <cell r="JG19">
            <v>1</v>
          </cell>
          <cell r="JH19">
            <v>1.631578947368421</v>
          </cell>
          <cell r="JI19">
            <v>0.49559462778335195</v>
          </cell>
          <cell r="JJ19">
            <v>2.1271735751517729</v>
          </cell>
          <cell r="JK19">
            <v>1.1359843195850692</v>
          </cell>
          <cell r="JL19" t="str">
            <v>Under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 t="str">
            <v>OK</v>
          </cell>
          <cell r="JS19">
            <v>1</v>
          </cell>
          <cell r="JT19">
            <v>1</v>
          </cell>
          <cell r="JU19">
            <v>2</v>
          </cell>
          <cell r="JV19">
            <v>2</v>
          </cell>
          <cell r="JW19">
            <v>0</v>
          </cell>
          <cell r="JX19">
            <v>2</v>
          </cell>
          <cell r="JY19">
            <v>2</v>
          </cell>
          <cell r="JZ19" t="str">
            <v>OK</v>
          </cell>
          <cell r="KA19">
            <v>2</v>
          </cell>
          <cell r="KB19">
            <v>1.368421052631579</v>
          </cell>
          <cell r="KC19">
            <v>0.49559462778335195</v>
          </cell>
          <cell r="KD19">
            <v>1.8640156804149308</v>
          </cell>
          <cell r="KE19">
            <v>0.87282642484822703</v>
          </cell>
          <cell r="KF19" t="str">
            <v>Over</v>
          </cell>
          <cell r="KG19">
            <v>0</v>
          </cell>
          <cell r="KH19">
            <v>0.26315789473684209</v>
          </cell>
          <cell r="KI19">
            <v>0.56195148694901631</v>
          </cell>
          <cell r="KJ19">
            <v>0.82510938168585835</v>
          </cell>
          <cell r="KK19">
            <v>-0.29879359221217422</v>
          </cell>
          <cell r="KL19" t="str">
            <v>OK</v>
          </cell>
          <cell r="KM19">
            <v>1</v>
          </cell>
          <cell r="KN19">
            <v>1</v>
          </cell>
          <cell r="KO19">
            <v>2</v>
          </cell>
          <cell r="KP19">
            <v>2</v>
          </cell>
          <cell r="KQ19">
            <v>0</v>
          </cell>
          <cell r="KR19">
            <v>2</v>
          </cell>
          <cell r="KS19">
            <v>2</v>
          </cell>
          <cell r="KT19" t="str">
            <v>OK</v>
          </cell>
          <cell r="KU19">
            <v>7</v>
          </cell>
          <cell r="KV19">
            <v>1</v>
          </cell>
          <cell r="KW19">
            <v>1</v>
          </cell>
          <cell r="KX19">
            <v>0</v>
          </cell>
          <cell r="KY19">
            <v>1</v>
          </cell>
          <cell r="KZ19">
            <v>1</v>
          </cell>
          <cell r="LA19" t="str">
            <v>OK</v>
          </cell>
          <cell r="LB19">
            <v>2</v>
          </cell>
          <cell r="LC19">
            <v>2</v>
          </cell>
          <cell r="LD19">
            <v>0</v>
          </cell>
          <cell r="LE19">
            <v>2</v>
          </cell>
          <cell r="LF19">
            <v>2</v>
          </cell>
          <cell r="LG19" t="str">
            <v>OK</v>
          </cell>
          <cell r="LH19">
            <v>1</v>
          </cell>
          <cell r="LI19">
            <v>1</v>
          </cell>
          <cell r="LJ19">
            <v>0</v>
          </cell>
          <cell r="LK19">
            <v>1</v>
          </cell>
          <cell r="LL19">
            <v>1</v>
          </cell>
          <cell r="LM19" t="str">
            <v>OK</v>
          </cell>
          <cell r="LN19">
            <v>3</v>
          </cell>
          <cell r="LO19">
            <v>0</v>
          </cell>
          <cell r="LP19">
            <v>0.57894736842105265</v>
          </cell>
          <cell r="LQ19">
            <v>0.60697697866688405</v>
          </cell>
          <cell r="LR19">
            <v>1.1859243470879366</v>
          </cell>
          <cell r="LS19">
            <v>-2.8029610245831393E-2</v>
          </cell>
          <cell r="LT19" t="str">
            <v>OK</v>
          </cell>
          <cell r="LU19">
            <v>4</v>
          </cell>
          <cell r="LV19">
            <v>37</v>
          </cell>
          <cell r="LW19">
            <v>2</v>
          </cell>
          <cell r="LX19">
            <v>2.8947368421052633</v>
          </cell>
          <cell r="LY19">
            <v>0.87526103040466097</v>
          </cell>
          <cell r="LZ19">
            <v>3.7699978725099244</v>
          </cell>
          <cell r="MA19">
            <v>2.0194758117006022</v>
          </cell>
          <cell r="MB19" t="str">
            <v>Under</v>
          </cell>
          <cell r="MC19">
            <v>0</v>
          </cell>
          <cell r="MD19">
            <v>12</v>
          </cell>
          <cell r="ME19">
            <v>0</v>
          </cell>
          <cell r="MF19">
            <v>12</v>
          </cell>
          <cell r="MG19">
            <v>12</v>
          </cell>
          <cell r="MH19">
            <v>0</v>
          </cell>
          <cell r="MI19">
            <v>12</v>
          </cell>
          <cell r="MJ19">
            <v>12</v>
          </cell>
          <cell r="MK19" t="str">
            <v>OK</v>
          </cell>
          <cell r="ML19">
            <v>14</v>
          </cell>
          <cell r="MM19">
            <v>6</v>
          </cell>
          <cell r="MN19">
            <v>6.5263157894736841</v>
          </cell>
          <cell r="MO19">
            <v>1.6454793645565065</v>
          </cell>
          <cell r="MP19">
            <v>8.1717951540301907</v>
          </cell>
          <cell r="MQ19">
            <v>4.8808364249171774</v>
          </cell>
          <cell r="MR19" t="str">
            <v>OK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 t="str">
            <v>OK</v>
          </cell>
          <cell r="MY19">
            <v>6</v>
          </cell>
          <cell r="MZ19">
            <v>5</v>
          </cell>
          <cell r="NA19">
            <v>5.0526315789473681</v>
          </cell>
          <cell r="NB19">
            <v>0.91126799391021507</v>
          </cell>
          <cell r="NC19">
            <v>5.9638995728575832</v>
          </cell>
          <cell r="ND19">
            <v>4.1413635850371531</v>
          </cell>
          <cell r="NE19" t="str">
            <v>OK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 t="str">
            <v>OK</v>
          </cell>
          <cell r="NL19">
            <v>5</v>
          </cell>
          <cell r="NM19">
            <v>3</v>
          </cell>
          <cell r="NN19">
            <v>3.4210526315789473</v>
          </cell>
          <cell r="NO19">
            <v>0.83770781658339066</v>
          </cell>
          <cell r="NP19">
            <v>4.258760448162338</v>
          </cell>
          <cell r="NQ19">
            <v>2.5833448149955567</v>
          </cell>
          <cell r="NR19" t="str">
            <v>OK</v>
          </cell>
          <cell r="NS19">
            <v>3</v>
          </cell>
          <cell r="NT19">
            <v>4</v>
          </cell>
          <cell r="NU19">
            <v>3.9473684210526314</v>
          </cell>
          <cell r="NV19">
            <v>0.77986353582080337</v>
          </cell>
          <cell r="NW19">
            <v>4.7272319568734344</v>
          </cell>
          <cell r="NX19">
            <v>3.1675048852318279</v>
          </cell>
          <cell r="NY19" t="str">
            <v>OK</v>
          </cell>
          <cell r="NZ19">
            <v>4</v>
          </cell>
          <cell r="OA19">
            <v>0</v>
          </cell>
          <cell r="OB19">
            <v>0.21052631578947367</v>
          </cell>
          <cell r="OC19">
            <v>0.4188539082916955</v>
          </cell>
          <cell r="OD19">
            <v>0.62938022408116923</v>
          </cell>
          <cell r="OE19">
            <v>-0.20832759250222183</v>
          </cell>
          <cell r="OF19" t="str">
            <v>OK</v>
          </cell>
          <cell r="OG19">
            <v>0</v>
          </cell>
          <cell r="OH19">
            <v>5.2631578947368418E-2</v>
          </cell>
          <cell r="OI19">
            <v>0.22941573387056177</v>
          </cell>
          <cell r="OJ19">
            <v>0.28204731281793016</v>
          </cell>
          <cell r="OK19">
            <v>-0.17678415492319335</v>
          </cell>
          <cell r="OL19" t="str">
            <v>OK</v>
          </cell>
          <cell r="OM19">
            <v>0</v>
          </cell>
          <cell r="ON19">
            <v>2</v>
          </cell>
          <cell r="OO19">
            <v>2.3157894736842106</v>
          </cell>
          <cell r="OP19">
            <v>0.58239272535781883</v>
          </cell>
          <cell r="OQ19">
            <v>2.8981821990420293</v>
          </cell>
          <cell r="OR19">
            <v>1.7333967483263919</v>
          </cell>
          <cell r="OS19" t="str">
            <v>OK</v>
          </cell>
          <cell r="OT19">
            <v>2</v>
          </cell>
          <cell r="OU19">
            <v>2</v>
          </cell>
          <cell r="OV19">
            <v>2.2105263157894739</v>
          </cell>
          <cell r="OW19">
            <v>0.71328250351775879</v>
          </cell>
          <cell r="OX19">
            <v>2.9238088193072329</v>
          </cell>
          <cell r="OY19">
            <v>1.4972438122717151</v>
          </cell>
          <cell r="OZ19" t="str">
            <v>OK</v>
          </cell>
          <cell r="PA19">
            <v>0</v>
          </cell>
          <cell r="PB19">
            <v>0</v>
          </cell>
          <cell r="PC19">
            <v>0</v>
          </cell>
          <cell r="PD19">
            <v>0</v>
          </cell>
          <cell r="PE19">
            <v>0</v>
          </cell>
          <cell r="PF19" t="str">
            <v>OK</v>
          </cell>
          <cell r="PG19">
            <v>0</v>
          </cell>
          <cell r="PH19">
            <v>0</v>
          </cell>
          <cell r="PI19">
            <v>0</v>
          </cell>
          <cell r="PJ19">
            <v>0</v>
          </cell>
          <cell r="PK19">
            <v>0</v>
          </cell>
          <cell r="PL19">
            <v>0</v>
          </cell>
          <cell r="PM19">
            <v>0</v>
          </cell>
          <cell r="PN19">
            <v>0</v>
          </cell>
          <cell r="PO19">
            <v>0</v>
          </cell>
          <cell r="PP19" t="str">
            <v>OK</v>
          </cell>
          <cell r="PQ19">
            <v>2</v>
          </cell>
          <cell r="PR19">
            <v>1</v>
          </cell>
          <cell r="PS19">
            <v>1</v>
          </cell>
          <cell r="PT19">
            <v>2</v>
          </cell>
          <cell r="PU19">
            <v>2.1052631578947367</v>
          </cell>
          <cell r="PV19">
            <v>0.31530176764230522</v>
          </cell>
          <cell r="PW19">
            <v>2.4205649255370418</v>
          </cell>
          <cell r="PX19">
            <v>1.7899613902524316</v>
          </cell>
          <cell r="PY19" t="str">
            <v>OK</v>
          </cell>
          <cell r="PZ19">
            <v>2</v>
          </cell>
          <cell r="QA19">
            <v>0</v>
          </cell>
          <cell r="QB19">
            <v>0.21052631578947367</v>
          </cell>
          <cell r="QC19">
            <v>0.4188539082916955</v>
          </cell>
          <cell r="QD19">
            <v>0.62938022408116923</v>
          </cell>
          <cell r="QE19">
            <v>-0.20832759250222183</v>
          </cell>
          <cell r="QF19" t="str">
            <v>OK</v>
          </cell>
          <cell r="QG19">
            <v>1</v>
          </cell>
          <cell r="QH19">
            <v>1</v>
          </cell>
          <cell r="QI19">
            <v>2</v>
          </cell>
          <cell r="QJ19">
            <v>1.9473684210526316</v>
          </cell>
          <cell r="QK19">
            <v>0.22941573387056158</v>
          </cell>
          <cell r="QL19">
            <v>2.176784154923193</v>
          </cell>
          <cell r="QM19">
            <v>1.7179526871820701</v>
          </cell>
          <cell r="QN19" t="str">
            <v>OK</v>
          </cell>
          <cell r="QO19">
            <v>2</v>
          </cell>
          <cell r="QP19">
            <v>3</v>
          </cell>
          <cell r="QQ19">
            <v>3.5789473684210527</v>
          </cell>
          <cell r="QR19">
            <v>1.0173926082384543</v>
          </cell>
          <cell r="QS19">
            <v>4.5963399766595074</v>
          </cell>
          <cell r="QT19">
            <v>2.5615547601825983</v>
          </cell>
          <cell r="QU19" t="str">
            <v>OK</v>
          </cell>
          <cell r="QV19">
            <v>3</v>
          </cell>
          <cell r="QW19">
            <v>3</v>
          </cell>
          <cell r="QX19">
            <v>2.7894736842105261</v>
          </cell>
          <cell r="QY19">
            <v>0.7873265148181362</v>
          </cell>
          <cell r="QZ19">
            <v>3.5768001990286624</v>
          </cell>
          <cell r="RA19">
            <v>2.0021471693923898</v>
          </cell>
          <cell r="RB19" t="str">
            <v>OK</v>
          </cell>
          <cell r="RC19">
            <v>3</v>
          </cell>
          <cell r="RD19">
            <v>1</v>
          </cell>
          <cell r="RE19">
            <v>1.5789473684210527</v>
          </cell>
          <cell r="RF19">
            <v>0.83770781658339089</v>
          </cell>
          <cell r="RG19">
            <v>2.4166551850044433</v>
          </cell>
          <cell r="RH19">
            <v>0.74123955183766177</v>
          </cell>
          <cell r="RI19" t="str">
            <v>OK</v>
          </cell>
          <cell r="RJ19">
            <v>2</v>
          </cell>
          <cell r="RK19">
            <v>1.7894736842105263</v>
          </cell>
          <cell r="RL19">
            <v>0.97632800547203691</v>
          </cell>
          <cell r="RM19">
            <v>2.7658016896825632</v>
          </cell>
          <cell r="RN19">
            <v>0.81314567873848942</v>
          </cell>
          <cell r="RO19" t="str">
            <v>OK</v>
          </cell>
          <cell r="RP19">
            <v>2</v>
          </cell>
          <cell r="RQ19">
            <v>2</v>
          </cell>
          <cell r="RR19">
            <v>4</v>
          </cell>
          <cell r="RS19">
            <v>4</v>
          </cell>
          <cell r="RT19">
            <v>0</v>
          </cell>
          <cell r="RU19">
            <v>4</v>
          </cell>
          <cell r="RV19">
            <v>4</v>
          </cell>
          <cell r="RW19" t="str">
            <v>OK</v>
          </cell>
          <cell r="RX19">
            <v>7</v>
          </cell>
          <cell r="RY19">
            <v>10</v>
          </cell>
          <cell r="RZ19">
            <v>12.315789473684211</v>
          </cell>
          <cell r="SA19">
            <v>4.3976336007618571</v>
          </cell>
          <cell r="SB19">
            <v>16.713423074446069</v>
          </cell>
          <cell r="SC19">
            <v>7.9181558729223536</v>
          </cell>
          <cell r="SD19" t="str">
            <v>OK</v>
          </cell>
          <cell r="SE19">
            <v>2</v>
          </cell>
          <cell r="SF19">
            <v>2</v>
          </cell>
          <cell r="SG19">
            <v>4</v>
          </cell>
          <cell r="SH19">
            <v>4.5789473684210522</v>
          </cell>
          <cell r="SI19">
            <v>2.1938243997813553</v>
          </cell>
          <cell r="SJ19">
            <v>6.7727717682024071</v>
          </cell>
          <cell r="SK19">
            <v>2.3851229686396969</v>
          </cell>
          <cell r="SL19" t="str">
            <v>OK</v>
          </cell>
          <cell r="SM19">
            <v>0</v>
          </cell>
          <cell r="SN19">
            <v>5.2631578947368418E-2</v>
          </cell>
          <cell r="SO19">
            <v>0.22941573387056177</v>
          </cell>
          <cell r="SP19">
            <v>0.28204731281793016</v>
          </cell>
          <cell r="SQ19">
            <v>-0.17678415492319335</v>
          </cell>
          <cell r="SR19" t="str">
            <v>OK</v>
          </cell>
          <cell r="SS19">
            <v>14</v>
          </cell>
          <cell r="ST19">
            <v>4</v>
          </cell>
          <cell r="SU19">
            <v>2.8947368421052633</v>
          </cell>
          <cell r="SV19">
            <v>1.1002392084403616</v>
          </cell>
          <cell r="SW19">
            <v>3.9949760505456249</v>
          </cell>
          <cell r="SX19">
            <v>1.7944976336649017</v>
          </cell>
          <cell r="SY19" t="str">
            <v>Over</v>
          </cell>
          <cell r="SZ19">
            <v>5</v>
          </cell>
          <cell r="TA19">
            <v>1</v>
          </cell>
          <cell r="TB19">
            <v>0</v>
          </cell>
          <cell r="TC19">
            <v>6</v>
          </cell>
          <cell r="TD19">
            <v>5.6315789473684212</v>
          </cell>
          <cell r="TE19">
            <v>0.89508077325081425</v>
          </cell>
          <cell r="TF19">
            <v>6.5266597206192358</v>
          </cell>
          <cell r="TG19">
            <v>4.7364981741176067</v>
          </cell>
          <cell r="TH19" t="str">
            <v>OK</v>
          </cell>
          <cell r="TI19">
            <v>10</v>
          </cell>
          <cell r="TJ19">
            <v>0</v>
          </cell>
          <cell r="TK19">
            <v>0.10526315789473684</v>
          </cell>
          <cell r="TL19">
            <v>0.31530176764230577</v>
          </cell>
          <cell r="TM19">
            <v>0.42056492553704261</v>
          </cell>
          <cell r="TN19">
            <v>-0.21003860974756894</v>
          </cell>
          <cell r="TO19" t="str">
            <v>OK</v>
          </cell>
          <cell r="TP19">
            <v>14</v>
          </cell>
          <cell r="TQ19">
            <v>0</v>
          </cell>
          <cell r="TR19">
            <v>5</v>
          </cell>
          <cell r="TS19">
            <v>19</v>
          </cell>
          <cell r="TT19">
            <v>16.315789473684209</v>
          </cell>
          <cell r="TU19">
            <v>3.7424387708039246</v>
          </cell>
          <cell r="TV19">
            <v>20.058228244488134</v>
          </cell>
          <cell r="TW19">
            <v>12.573350702880283</v>
          </cell>
          <cell r="TX19" t="str">
            <v>OK</v>
          </cell>
          <cell r="TY19">
            <v>19</v>
          </cell>
          <cell r="TZ19">
            <v>1</v>
          </cell>
          <cell r="UA19">
            <v>1.2105263157894737</v>
          </cell>
          <cell r="UB19">
            <v>0.53530337903131087</v>
          </cell>
          <cell r="UC19">
            <v>1.7458296948207845</v>
          </cell>
          <cell r="UD19">
            <v>0.67522293675816281</v>
          </cell>
          <cell r="UE19" t="str">
            <v>OK</v>
          </cell>
          <cell r="UF19">
            <v>6</v>
          </cell>
          <cell r="UG19">
            <v>2</v>
          </cell>
          <cell r="UH19">
            <v>8</v>
          </cell>
          <cell r="UI19">
            <v>9.3157894736842106</v>
          </cell>
          <cell r="UJ19">
            <v>2.925987612545879</v>
          </cell>
          <cell r="UK19">
            <v>12.241777086230091</v>
          </cell>
          <cell r="UL19">
            <v>6.3898018611383316</v>
          </cell>
          <cell r="UM19" t="str">
            <v>OK</v>
          </cell>
          <cell r="UN19">
            <v>3</v>
          </cell>
          <cell r="UO19">
            <v>0</v>
          </cell>
          <cell r="UP19">
            <v>3</v>
          </cell>
          <cell r="UQ19">
            <v>3</v>
          </cell>
          <cell r="UR19">
            <v>0</v>
          </cell>
          <cell r="US19">
            <v>3</v>
          </cell>
          <cell r="UT19">
            <v>3</v>
          </cell>
          <cell r="UU19" t="str">
            <v>OK</v>
          </cell>
          <cell r="UV19">
            <v>1</v>
          </cell>
          <cell r="UW19">
            <v>1</v>
          </cell>
          <cell r="UX19">
            <v>0</v>
          </cell>
          <cell r="UY19">
            <v>1</v>
          </cell>
          <cell r="UZ19">
            <v>1</v>
          </cell>
          <cell r="VA19" t="str">
            <v>OK</v>
          </cell>
          <cell r="VB19">
            <v>0</v>
          </cell>
          <cell r="VC19">
            <v>0</v>
          </cell>
          <cell r="VD19">
            <v>0</v>
          </cell>
          <cell r="VE19">
            <v>0</v>
          </cell>
          <cell r="VF19">
            <v>0</v>
          </cell>
          <cell r="VG19" t="str">
            <v>OK</v>
          </cell>
          <cell r="VH19">
            <v>13</v>
          </cell>
          <cell r="VI19">
            <v>3</v>
          </cell>
          <cell r="VJ19">
            <v>3</v>
          </cell>
          <cell r="VK19">
            <v>0</v>
          </cell>
          <cell r="VL19">
            <v>3</v>
          </cell>
          <cell r="VM19">
            <v>3</v>
          </cell>
          <cell r="VN19" t="str">
            <v>OK</v>
          </cell>
          <cell r="VO19">
            <v>3</v>
          </cell>
          <cell r="VP19">
            <v>20</v>
          </cell>
          <cell r="VQ19">
            <v>20.421052631578949</v>
          </cell>
          <cell r="VR19">
            <v>4.11387610510904</v>
          </cell>
          <cell r="VS19">
            <v>24.534928736687988</v>
          </cell>
          <cell r="VT19">
            <v>16.30717652646991</v>
          </cell>
          <cell r="VU19" t="str">
            <v>OK</v>
          </cell>
          <cell r="VV19">
            <v>17</v>
          </cell>
          <cell r="VW19">
            <v>15.263157894736842</v>
          </cell>
          <cell r="VX19">
            <v>3.2118202741878652</v>
          </cell>
          <cell r="VY19">
            <v>18.474978168924707</v>
          </cell>
          <cell r="VZ19">
            <v>12.051337620548978</v>
          </cell>
          <cell r="WA19" t="str">
            <v>OK</v>
          </cell>
          <cell r="WB19">
            <v>37</v>
          </cell>
          <cell r="WC19">
            <v>149</v>
          </cell>
          <cell r="WD19">
            <v>22</v>
          </cell>
          <cell r="WE19">
            <v>0</v>
          </cell>
          <cell r="WF19">
            <v>22</v>
          </cell>
          <cell r="WG19">
            <v>20.631578947368421</v>
          </cell>
          <cell r="WH19">
            <v>3.6849623293082745</v>
          </cell>
          <cell r="WI19">
            <v>24.316541276676695</v>
          </cell>
          <cell r="WJ19">
            <v>16.946616618060148</v>
          </cell>
          <cell r="WK19" t="str">
            <v>OK</v>
          </cell>
          <cell r="WL19">
            <v>22</v>
          </cell>
          <cell r="WM19">
            <v>21</v>
          </cell>
          <cell r="WN19">
            <v>0</v>
          </cell>
          <cell r="WO19">
            <v>21</v>
          </cell>
          <cell r="WP19">
            <v>18.210526315789473</v>
          </cell>
          <cell r="WQ19">
            <v>5.4932175085728447</v>
          </cell>
          <cell r="WR19">
            <v>23.703743824362316</v>
          </cell>
          <cell r="WS19">
            <v>12.717308807216629</v>
          </cell>
          <cell r="WT19" t="str">
            <v>OK</v>
          </cell>
          <cell r="WU19">
            <v>21</v>
          </cell>
          <cell r="WV19">
            <v>20</v>
          </cell>
          <cell r="WW19">
            <v>0</v>
          </cell>
          <cell r="WX19">
            <v>20</v>
          </cell>
          <cell r="WY19">
            <v>16.94736842105263</v>
          </cell>
          <cell r="WZ19">
            <v>4.636493936520548</v>
          </cell>
          <cell r="XA19">
            <v>21.583862357573178</v>
          </cell>
          <cell r="XB19">
            <v>12.310874484532082</v>
          </cell>
          <cell r="XC19" t="str">
            <v>OK</v>
          </cell>
          <cell r="XD19">
            <v>20</v>
          </cell>
          <cell r="XE19">
            <v>11</v>
          </cell>
          <cell r="XF19">
            <v>0</v>
          </cell>
          <cell r="XG19">
            <v>11</v>
          </cell>
          <cell r="XH19">
            <v>11.421052631578947</v>
          </cell>
          <cell r="XI19">
            <v>1.643701428473221</v>
          </cell>
          <cell r="XJ19">
            <v>13.064754060052168</v>
          </cell>
          <cell r="XK19">
            <v>9.7773512031057255</v>
          </cell>
          <cell r="XL19" t="str">
            <v>OK</v>
          </cell>
          <cell r="XM19">
            <v>11</v>
          </cell>
          <cell r="XN19">
            <v>12</v>
          </cell>
          <cell r="XO19">
            <v>0</v>
          </cell>
          <cell r="XP19">
            <v>12</v>
          </cell>
          <cell r="XQ19">
            <v>12.368421052631579</v>
          </cell>
          <cell r="XR19">
            <v>2.1137256816602124</v>
          </cell>
          <cell r="XS19">
            <v>14.482146734291792</v>
          </cell>
          <cell r="XT19">
            <v>10.254695370971366</v>
          </cell>
          <cell r="XU19" t="str">
            <v>OK</v>
          </cell>
          <cell r="XV19">
            <v>12</v>
          </cell>
          <cell r="XW19">
            <v>8</v>
          </cell>
          <cell r="XX19">
            <v>0</v>
          </cell>
          <cell r="XY19">
            <v>8</v>
          </cell>
          <cell r="XZ19">
            <v>8.4210526315789469</v>
          </cell>
          <cell r="YA19">
            <v>1.6095475373078596</v>
          </cell>
          <cell r="YB19">
            <v>10.030600168886807</v>
          </cell>
          <cell r="YC19">
            <v>6.8115050942710873</v>
          </cell>
          <cell r="YD19" t="str">
            <v>OK</v>
          </cell>
          <cell r="YE19">
            <v>8</v>
          </cell>
          <cell r="YF19">
            <v>40</v>
          </cell>
          <cell r="YG19">
            <v>0</v>
          </cell>
          <cell r="YH19">
            <v>40</v>
          </cell>
          <cell r="YI19">
            <v>32.263157894736842</v>
          </cell>
          <cell r="YJ19">
            <v>8.7422480280986861</v>
          </cell>
          <cell r="YK19">
            <v>41.005405922835529</v>
          </cell>
          <cell r="YL19">
            <v>23.520909866638156</v>
          </cell>
          <cell r="YM19" t="str">
            <v>OK</v>
          </cell>
          <cell r="YN19">
            <v>40</v>
          </cell>
          <cell r="YO19">
            <v>20</v>
          </cell>
          <cell r="YP19">
            <v>0</v>
          </cell>
          <cell r="YQ19">
            <v>20</v>
          </cell>
          <cell r="YR19">
            <v>17.157894736842106</v>
          </cell>
          <cell r="YS19">
            <v>5.0361267954068811</v>
          </cell>
          <cell r="YT19">
            <v>22.194021532248989</v>
          </cell>
          <cell r="YU19">
            <v>12.121767941435225</v>
          </cell>
          <cell r="YV19" t="str">
            <v>OK</v>
          </cell>
          <cell r="YW19">
            <v>20</v>
          </cell>
          <cell r="YX19">
            <v>12</v>
          </cell>
          <cell r="YY19">
            <v>0</v>
          </cell>
          <cell r="YZ19">
            <v>12</v>
          </cell>
          <cell r="ZA19">
            <v>12.105263157894736</v>
          </cell>
          <cell r="ZB19">
            <v>2.7466087542864202</v>
          </cell>
          <cell r="ZC19">
            <v>14.851871912181156</v>
          </cell>
          <cell r="ZD19">
            <v>9.3586544036083161</v>
          </cell>
          <cell r="ZE19" t="str">
            <v>OK</v>
          </cell>
          <cell r="ZF19">
            <v>12</v>
          </cell>
          <cell r="ZG19">
            <v>3</v>
          </cell>
          <cell r="ZH19">
            <v>0</v>
          </cell>
          <cell r="ZI19">
            <v>3</v>
          </cell>
          <cell r="ZJ19">
            <v>2.0526315789473686</v>
          </cell>
          <cell r="ZK19">
            <v>1.0787690624311024</v>
          </cell>
          <cell r="ZL19">
            <v>3.131400641378471</v>
          </cell>
          <cell r="ZM19">
            <v>0.97386251651626621</v>
          </cell>
          <cell r="ZN19" t="str">
            <v>OK</v>
          </cell>
          <cell r="ZO19">
            <v>3</v>
          </cell>
          <cell r="ZP19">
            <v>12</v>
          </cell>
          <cell r="ZQ19">
            <v>0</v>
          </cell>
          <cell r="ZR19">
            <v>12</v>
          </cell>
          <cell r="ZS19">
            <v>12.473684210526315</v>
          </cell>
          <cell r="ZT19">
            <v>1.8369183449048474</v>
          </cell>
          <cell r="ZU19">
            <v>14.310602555431162</v>
          </cell>
          <cell r="ZV19">
            <v>10.636765865621468</v>
          </cell>
          <cell r="ZW19" t="str">
            <v>OK</v>
          </cell>
          <cell r="ZX19">
            <v>12</v>
          </cell>
          <cell r="ZY19">
            <v>12</v>
          </cell>
          <cell r="ZZ19">
            <v>0</v>
          </cell>
          <cell r="AAA19">
            <v>12</v>
          </cell>
          <cell r="AAB19">
            <v>10.842105263157896</v>
          </cell>
          <cell r="AAC19">
            <v>4.6816801102778012</v>
          </cell>
          <cell r="AAD19">
            <v>15.523785373435697</v>
          </cell>
          <cell r="AAE19">
            <v>6.1604251528800944</v>
          </cell>
          <cell r="AAF19" t="str">
            <v>OK</v>
          </cell>
          <cell r="AAG19">
            <v>12</v>
          </cell>
          <cell r="AAH19">
            <v>6</v>
          </cell>
          <cell r="AAI19">
            <v>0</v>
          </cell>
          <cell r="AAJ19">
            <v>6</v>
          </cell>
          <cell r="AAK19">
            <v>5.7368421052631575</v>
          </cell>
          <cell r="AAL19">
            <v>2.4909191802571802</v>
          </cell>
          <cell r="AAM19">
            <v>8.2277612855203373</v>
          </cell>
          <cell r="AAN19">
            <v>3.2459229250059773</v>
          </cell>
          <cell r="AAO19" t="str">
            <v>OK</v>
          </cell>
          <cell r="AAP19">
            <v>6</v>
          </cell>
          <cell r="AAQ19">
            <v>1</v>
          </cell>
          <cell r="AAR19">
            <v>0</v>
          </cell>
          <cell r="AAS19">
            <v>1</v>
          </cell>
          <cell r="AAT19">
            <v>1.1578947368421053</v>
          </cell>
          <cell r="AAU19">
            <v>0.37463432463267765</v>
          </cell>
          <cell r="AAV19">
            <v>1.5325290614747828</v>
          </cell>
          <cell r="AAW19">
            <v>0.78326041220942766</v>
          </cell>
          <cell r="AAX19" t="str">
            <v>OK</v>
          </cell>
          <cell r="AAY19">
            <v>1</v>
          </cell>
          <cell r="AAZ19">
            <v>10</v>
          </cell>
          <cell r="ABA19">
            <v>0</v>
          </cell>
          <cell r="ABB19">
            <v>10</v>
          </cell>
          <cell r="ABC19">
            <v>7.4210526315789478</v>
          </cell>
          <cell r="ABD19">
            <v>3.4691623944834635</v>
          </cell>
          <cell r="ABE19">
            <v>10.89021502606241</v>
          </cell>
          <cell r="ABF19">
            <v>3.9518902370954843</v>
          </cell>
          <cell r="ABG19" t="str">
            <v>OK</v>
          </cell>
          <cell r="ABH19">
            <v>10</v>
          </cell>
          <cell r="ABI19">
            <v>1</v>
          </cell>
          <cell r="ABJ19">
            <v>1.1052631578947369</v>
          </cell>
          <cell r="ABK19">
            <v>0.4588314677411236</v>
          </cell>
          <cell r="ABL19">
            <v>1.5640946256358605</v>
          </cell>
          <cell r="ABM19">
            <v>0.64643169015361335</v>
          </cell>
          <cell r="ABN19" t="str">
            <v>OK</v>
          </cell>
          <cell r="ABO19">
            <v>1</v>
          </cell>
          <cell r="ABP19">
            <v>211</v>
          </cell>
          <cell r="ABQ19">
            <v>527</v>
          </cell>
          <cell r="ABR19">
            <v>0</v>
          </cell>
          <cell r="ABS19">
            <v>0</v>
          </cell>
          <cell r="ABT19">
            <v>0</v>
          </cell>
          <cell r="ABU19">
            <v>0</v>
          </cell>
          <cell r="ABV19">
            <v>0</v>
          </cell>
          <cell r="ABW19">
            <v>0</v>
          </cell>
          <cell r="ABX19">
            <v>0</v>
          </cell>
          <cell r="ABY19">
            <v>0</v>
          </cell>
          <cell r="ABZ19">
            <v>0</v>
          </cell>
          <cell r="ACA19">
            <v>0</v>
          </cell>
          <cell r="ACB19">
            <v>0</v>
          </cell>
          <cell r="ACC19">
            <v>0</v>
          </cell>
          <cell r="ACD19">
            <v>0</v>
          </cell>
          <cell r="ACE19">
            <v>0</v>
          </cell>
          <cell r="ACF19">
            <v>0</v>
          </cell>
          <cell r="ACG19">
            <v>0</v>
          </cell>
          <cell r="ACH19">
            <v>0</v>
          </cell>
          <cell r="ACI19">
            <v>0</v>
          </cell>
          <cell r="ACJ19">
            <v>0</v>
          </cell>
          <cell r="ACK19">
            <v>0</v>
          </cell>
          <cell r="ACL19">
            <v>0</v>
          </cell>
          <cell r="ACM19">
            <v>0</v>
          </cell>
          <cell r="ACN19">
            <v>0</v>
          </cell>
          <cell r="ACO19">
            <v>0</v>
          </cell>
          <cell r="ACP19">
            <v>0</v>
          </cell>
          <cell r="ACQ19">
            <v>0</v>
          </cell>
          <cell r="ACR19">
            <v>54</v>
          </cell>
          <cell r="ACS19">
            <v>54</v>
          </cell>
          <cell r="ACT19">
            <v>0</v>
          </cell>
          <cell r="ACU19">
            <v>0</v>
          </cell>
          <cell r="ACV19">
            <v>232</v>
          </cell>
          <cell r="ACW19">
            <v>232</v>
          </cell>
          <cell r="ACX19">
            <v>0</v>
          </cell>
          <cell r="ACZ19">
            <v>10</v>
          </cell>
          <cell r="ADA19">
            <v>10</v>
          </cell>
          <cell r="ADB19">
            <v>0</v>
          </cell>
          <cell r="ADD19">
            <v>4</v>
          </cell>
          <cell r="ADE19">
            <v>4</v>
          </cell>
          <cell r="ADF19">
            <v>0</v>
          </cell>
          <cell r="ADH19">
            <v>21</v>
          </cell>
          <cell r="ADI19">
            <v>21</v>
          </cell>
          <cell r="ADJ19">
            <v>0</v>
          </cell>
          <cell r="ADL19">
            <v>17</v>
          </cell>
          <cell r="ADM19">
            <v>17</v>
          </cell>
          <cell r="ADN19">
            <v>0</v>
          </cell>
          <cell r="ADP19">
            <v>24</v>
          </cell>
          <cell r="ADQ19">
            <v>24</v>
          </cell>
          <cell r="ADR19">
            <v>0</v>
          </cell>
          <cell r="ADT19">
            <v>19</v>
          </cell>
          <cell r="ADU19">
            <v>19</v>
          </cell>
          <cell r="ADV19">
            <v>0</v>
          </cell>
          <cell r="ADX19">
            <v>2</v>
          </cell>
          <cell r="ADY19">
            <v>2</v>
          </cell>
          <cell r="ADZ19">
            <v>0</v>
          </cell>
          <cell r="AEB19">
            <v>8</v>
          </cell>
          <cell r="AEC19">
            <v>8</v>
          </cell>
          <cell r="AED19">
            <v>0</v>
          </cell>
          <cell r="AEF19">
            <v>0</v>
          </cell>
          <cell r="AEG19">
            <v>0</v>
          </cell>
          <cell r="AEH19">
            <v>0</v>
          </cell>
          <cell r="AEJ19">
            <v>1</v>
          </cell>
          <cell r="AEK19">
            <v>1</v>
          </cell>
          <cell r="AEL19">
            <v>0</v>
          </cell>
          <cell r="AEN19">
            <v>3</v>
          </cell>
          <cell r="AEO19">
            <v>3</v>
          </cell>
          <cell r="AEP19">
            <v>0</v>
          </cell>
          <cell r="AER19">
            <v>2</v>
          </cell>
          <cell r="AES19">
            <v>2</v>
          </cell>
          <cell r="AET19">
            <v>0</v>
          </cell>
          <cell r="AEV19">
            <v>4</v>
          </cell>
          <cell r="AEW19">
            <v>4</v>
          </cell>
          <cell r="AEX19">
            <v>0</v>
          </cell>
          <cell r="AEZ19">
            <v>5</v>
          </cell>
          <cell r="AFA19">
            <v>5</v>
          </cell>
          <cell r="AFB19">
            <v>0</v>
          </cell>
          <cell r="AFD19">
            <v>3</v>
          </cell>
          <cell r="AFE19">
            <v>3</v>
          </cell>
          <cell r="AFF19">
            <v>0</v>
          </cell>
          <cell r="AFH19">
            <v>12</v>
          </cell>
          <cell r="AFI19">
            <v>12</v>
          </cell>
          <cell r="AFJ19">
            <v>0</v>
          </cell>
          <cell r="AFL19">
            <v>0</v>
          </cell>
          <cell r="AFM19">
            <v>0</v>
          </cell>
          <cell r="AFN19">
            <v>0</v>
          </cell>
          <cell r="AFP19">
            <v>10</v>
          </cell>
          <cell r="AFQ19">
            <v>10</v>
          </cell>
          <cell r="AFR19">
            <v>0</v>
          </cell>
          <cell r="AFT19">
            <v>0</v>
          </cell>
          <cell r="AFU19">
            <v>0</v>
          </cell>
          <cell r="AFV19">
            <v>0</v>
          </cell>
          <cell r="AFX19">
            <v>0</v>
          </cell>
          <cell r="AFY19">
            <v>0</v>
          </cell>
          <cell r="AFZ19">
            <v>0</v>
          </cell>
          <cell r="AGB19">
            <v>6</v>
          </cell>
          <cell r="AGC19">
            <v>6</v>
          </cell>
          <cell r="AGD19">
            <v>0</v>
          </cell>
          <cell r="AGE19">
            <v>0</v>
          </cell>
          <cell r="AGF19">
            <v>18</v>
          </cell>
          <cell r="AGG19">
            <v>18</v>
          </cell>
          <cell r="AGH19">
            <v>0</v>
          </cell>
          <cell r="AGJ19">
            <v>6</v>
          </cell>
          <cell r="AGK19">
            <v>6</v>
          </cell>
          <cell r="AGL19">
            <v>0</v>
          </cell>
          <cell r="AGN19">
            <v>14</v>
          </cell>
          <cell r="AGO19">
            <v>14</v>
          </cell>
          <cell r="AGP19">
            <v>0</v>
          </cell>
          <cell r="AGR19">
            <v>8</v>
          </cell>
          <cell r="AGS19">
            <v>8</v>
          </cell>
          <cell r="AGT19">
            <v>0</v>
          </cell>
          <cell r="AGV19">
            <v>17</v>
          </cell>
          <cell r="AGW19">
            <v>17</v>
          </cell>
          <cell r="AGX19">
            <v>0</v>
          </cell>
          <cell r="AGZ19">
            <v>3</v>
          </cell>
          <cell r="AHA19">
            <v>3</v>
          </cell>
          <cell r="AHB19">
            <v>0</v>
          </cell>
          <cell r="AHD19">
            <v>3</v>
          </cell>
          <cell r="AHE19">
            <v>3</v>
          </cell>
          <cell r="AHF19">
            <v>0</v>
          </cell>
          <cell r="AHH19">
            <v>2</v>
          </cell>
          <cell r="AHI19">
            <v>2</v>
          </cell>
          <cell r="AHJ19">
            <v>0</v>
          </cell>
          <cell r="AHL19">
            <v>2</v>
          </cell>
          <cell r="AHM19">
            <v>2</v>
          </cell>
          <cell r="AHN19">
            <v>0</v>
          </cell>
          <cell r="AHP19">
            <v>6</v>
          </cell>
          <cell r="AHQ19">
            <v>6</v>
          </cell>
          <cell r="AHR19">
            <v>0</v>
          </cell>
          <cell r="AHT19">
            <v>9</v>
          </cell>
          <cell r="AHU19">
            <v>9</v>
          </cell>
          <cell r="AHV19">
            <v>0</v>
          </cell>
          <cell r="AHX19" t="str">
            <v>-</v>
          </cell>
          <cell r="AHY19">
            <v>0</v>
          </cell>
          <cell r="AHZ19">
            <v>0</v>
          </cell>
          <cell r="AIA19">
            <v>5</v>
          </cell>
          <cell r="AIB19">
            <v>4</v>
          </cell>
          <cell r="AIC19">
            <v>0</v>
          </cell>
          <cell r="AID19">
            <v>0</v>
          </cell>
          <cell r="AIE19">
            <v>0</v>
          </cell>
          <cell r="AIF19">
            <v>2</v>
          </cell>
          <cell r="AIG19">
            <v>0</v>
          </cell>
          <cell r="AIH19">
            <v>1</v>
          </cell>
          <cell r="AII19">
            <v>19</v>
          </cell>
          <cell r="AIJ19">
            <v>2</v>
          </cell>
        </row>
        <row r="20">
          <cell r="B20" t="str">
            <v>รพท.จอมทอง</v>
          </cell>
          <cell r="C20" t="str">
            <v>โรงพยาบาลจอมทอง</v>
          </cell>
          <cell r="D20">
            <v>11119</v>
          </cell>
          <cell r="E20">
            <v>1</v>
          </cell>
          <cell r="F20" t="str">
            <v>เชียงใหม่</v>
          </cell>
          <cell r="G20" t="str">
            <v>M1</v>
          </cell>
          <cell r="H20" t="str">
            <v>รพ.ระดับ M1 เตียง &lt; 200</v>
          </cell>
          <cell r="I20">
            <v>2</v>
          </cell>
          <cell r="J20">
            <v>172</v>
          </cell>
          <cell r="K20">
            <v>1</v>
          </cell>
          <cell r="L20">
            <v>66153</v>
          </cell>
          <cell r="M20">
            <v>0</v>
          </cell>
          <cell r="N20">
            <v>15023</v>
          </cell>
          <cell r="O20">
            <v>51130</v>
          </cell>
          <cell r="P20">
            <v>329355</v>
          </cell>
          <cell r="Q20">
            <v>2</v>
          </cell>
          <cell r="R20">
            <v>2.7</v>
          </cell>
          <cell r="S20">
            <v>2.1052631578947367</v>
          </cell>
          <cell r="T20">
            <v>0.31530176764230522</v>
          </cell>
          <cell r="U20">
            <v>2.4205649255370418</v>
          </cell>
          <cell r="V20">
            <v>1.7899613902524316</v>
          </cell>
          <cell r="W20" t="str">
            <v>OK</v>
          </cell>
          <cell r="X20">
            <v>1</v>
          </cell>
          <cell r="Y20">
            <v>1</v>
          </cell>
          <cell r="Z20">
            <v>0</v>
          </cell>
          <cell r="AA20">
            <v>1</v>
          </cell>
          <cell r="AB20">
            <v>1</v>
          </cell>
          <cell r="AC20" t="str">
            <v>OK</v>
          </cell>
          <cell r="AD20">
            <v>10</v>
          </cell>
          <cell r="AE20">
            <v>9.6842105263157894</v>
          </cell>
          <cell r="AF20">
            <v>1.5653409844697808</v>
          </cell>
          <cell r="AG20">
            <v>11.249551510785571</v>
          </cell>
          <cell r="AH20">
            <v>8.1188695418460082</v>
          </cell>
          <cell r="AI20" t="str">
            <v>OK</v>
          </cell>
          <cell r="AJ20">
            <v>1</v>
          </cell>
          <cell r="AK20">
            <v>0.73684210526315785</v>
          </cell>
          <cell r="AL20">
            <v>0.65337629647494988</v>
          </cell>
          <cell r="AM20">
            <v>1.3902184017381076</v>
          </cell>
          <cell r="AN20">
            <v>8.3465808788207974E-2</v>
          </cell>
          <cell r="AO20" t="str">
            <v>OK</v>
          </cell>
          <cell r="AP20">
            <v>1</v>
          </cell>
          <cell r="AQ20">
            <v>1</v>
          </cell>
          <cell r="AR20">
            <v>0</v>
          </cell>
          <cell r="AS20">
            <v>1</v>
          </cell>
          <cell r="AT20">
            <v>1</v>
          </cell>
          <cell r="AU20" t="str">
            <v>OK</v>
          </cell>
          <cell r="AV20">
            <v>1</v>
          </cell>
          <cell r="AW20">
            <v>2</v>
          </cell>
          <cell r="AX20">
            <v>3</v>
          </cell>
          <cell r="AY20">
            <v>3.2105263157894739</v>
          </cell>
          <cell r="AZ20">
            <v>0.63060353528461177</v>
          </cell>
          <cell r="BA20">
            <v>3.8411298510740854</v>
          </cell>
          <cell r="BB20">
            <v>2.5799227805048623</v>
          </cell>
          <cell r="BC20" t="str">
            <v>OK</v>
          </cell>
          <cell r="BD20">
            <v>18</v>
          </cell>
          <cell r="BE20">
            <v>3</v>
          </cell>
          <cell r="BF20">
            <v>5</v>
          </cell>
          <cell r="BG20">
            <v>8</v>
          </cell>
          <cell r="BH20">
            <v>8.6315789473684212</v>
          </cell>
          <cell r="BI20">
            <v>1.8918106058538346</v>
          </cell>
          <cell r="BJ20">
            <v>10.523389553222255</v>
          </cell>
          <cell r="BK20">
            <v>6.739768341514587</v>
          </cell>
          <cell r="BL20" t="str">
            <v>OK</v>
          </cell>
          <cell r="BM20">
            <v>8</v>
          </cell>
          <cell r="BN20">
            <v>1</v>
          </cell>
          <cell r="BO20">
            <v>15</v>
          </cell>
          <cell r="BP20">
            <v>16</v>
          </cell>
          <cell r="BQ20">
            <v>16.789473684210527</v>
          </cell>
          <cell r="BR20">
            <v>1.2283207764360911</v>
          </cell>
          <cell r="BS20">
            <v>18.01779446064662</v>
          </cell>
          <cell r="BT20">
            <v>15.561152907774437</v>
          </cell>
          <cell r="BU20" t="str">
            <v>OK</v>
          </cell>
          <cell r="BV20">
            <v>1</v>
          </cell>
          <cell r="BW20">
            <v>0.84210526315789469</v>
          </cell>
          <cell r="BX20">
            <v>0.37463432463267765</v>
          </cell>
          <cell r="BY20">
            <v>1.2167395877905722</v>
          </cell>
          <cell r="BZ20">
            <v>0.46747093852521704</v>
          </cell>
          <cell r="CA20" t="str">
            <v>OK</v>
          </cell>
          <cell r="CB20">
            <v>17</v>
          </cell>
          <cell r="CC20">
            <v>4</v>
          </cell>
          <cell r="CD20">
            <v>4</v>
          </cell>
          <cell r="CE20">
            <v>0</v>
          </cell>
          <cell r="CF20">
            <v>4</v>
          </cell>
          <cell r="CG20">
            <v>4</v>
          </cell>
          <cell r="CH20" t="str">
            <v>OK</v>
          </cell>
          <cell r="CI20">
            <v>2</v>
          </cell>
          <cell r="CJ20">
            <v>2</v>
          </cell>
          <cell r="CK20">
            <v>0</v>
          </cell>
          <cell r="CL20">
            <v>2</v>
          </cell>
          <cell r="CM20">
            <v>2</v>
          </cell>
          <cell r="CN20" t="str">
            <v>OK</v>
          </cell>
          <cell r="CO20">
            <v>6</v>
          </cell>
          <cell r="CP20">
            <v>3</v>
          </cell>
          <cell r="CQ20">
            <v>7</v>
          </cell>
          <cell r="CR20">
            <v>10</v>
          </cell>
          <cell r="CS20">
            <v>9.2631578947368425</v>
          </cell>
          <cell r="CT20">
            <v>1.9391322590603914</v>
          </cell>
          <cell r="CU20">
            <v>11.202290153797234</v>
          </cell>
          <cell r="CV20">
            <v>7.3240256356764508</v>
          </cell>
          <cell r="CW20" t="str">
            <v>OK</v>
          </cell>
          <cell r="CX20">
            <v>10</v>
          </cell>
          <cell r="CY20">
            <v>2</v>
          </cell>
          <cell r="CZ20">
            <v>2</v>
          </cell>
          <cell r="DA20">
            <v>4</v>
          </cell>
          <cell r="DB20">
            <v>5.3684210526315788</v>
          </cell>
          <cell r="DC20">
            <v>1.3000224919331835</v>
          </cell>
          <cell r="DD20">
            <v>6.6684435445647621</v>
          </cell>
          <cell r="DE20">
            <v>4.0683985606983954</v>
          </cell>
          <cell r="DF20" t="str">
            <v>Under</v>
          </cell>
          <cell r="DG20">
            <v>4</v>
          </cell>
          <cell r="DH20">
            <v>63</v>
          </cell>
          <cell r="DI20">
            <v>11</v>
          </cell>
          <cell r="DJ20">
            <v>11</v>
          </cell>
          <cell r="DK20">
            <v>1</v>
          </cell>
          <cell r="DL20">
            <v>1</v>
          </cell>
          <cell r="DM20">
            <v>1</v>
          </cell>
          <cell r="DN20">
            <v>3</v>
          </cell>
          <cell r="DO20">
            <v>0</v>
          </cell>
          <cell r="DP20">
            <v>6</v>
          </cell>
          <cell r="DQ20">
            <v>0</v>
          </cell>
          <cell r="DR20">
            <v>8</v>
          </cell>
          <cell r="DS20">
            <v>2</v>
          </cell>
          <cell r="DT20">
            <v>9</v>
          </cell>
          <cell r="DU20">
            <v>0</v>
          </cell>
          <cell r="DV20">
            <v>1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2</v>
          </cell>
          <cell r="EB20">
            <v>22</v>
          </cell>
          <cell r="EC20">
            <v>0</v>
          </cell>
          <cell r="ED20">
            <v>2</v>
          </cell>
          <cell r="EE20">
            <v>2</v>
          </cell>
          <cell r="EF20">
            <v>0</v>
          </cell>
          <cell r="EG20">
            <v>2</v>
          </cell>
          <cell r="EH20">
            <v>2</v>
          </cell>
          <cell r="EI20">
            <v>0</v>
          </cell>
          <cell r="EJ20">
            <v>2</v>
          </cell>
          <cell r="EK20">
            <v>0</v>
          </cell>
          <cell r="EL20">
            <v>2</v>
          </cell>
          <cell r="EM20">
            <v>1</v>
          </cell>
          <cell r="EN20">
            <v>1</v>
          </cell>
          <cell r="EO20">
            <v>2</v>
          </cell>
          <cell r="EP20">
            <v>30</v>
          </cell>
          <cell r="EQ20">
            <v>1</v>
          </cell>
          <cell r="ER20">
            <v>1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1</v>
          </cell>
          <cell r="EY20">
            <v>1</v>
          </cell>
          <cell r="EZ20">
            <v>0</v>
          </cell>
          <cell r="FA20">
            <v>0</v>
          </cell>
          <cell r="FB20">
            <v>2</v>
          </cell>
          <cell r="FC20">
            <v>2</v>
          </cell>
          <cell r="FD20">
            <v>0</v>
          </cell>
          <cell r="FE20">
            <v>1</v>
          </cell>
          <cell r="FF20">
            <v>1</v>
          </cell>
          <cell r="FG20">
            <v>0</v>
          </cell>
          <cell r="FH20">
            <v>1</v>
          </cell>
          <cell r="FI20">
            <v>1</v>
          </cell>
          <cell r="FJ20">
            <v>0</v>
          </cell>
          <cell r="FK20">
            <v>0</v>
          </cell>
          <cell r="FL20">
            <v>2</v>
          </cell>
          <cell r="FM20">
            <v>2</v>
          </cell>
          <cell r="FN20">
            <v>7</v>
          </cell>
          <cell r="FO20">
            <v>0</v>
          </cell>
          <cell r="FP20">
            <v>5</v>
          </cell>
          <cell r="FQ20">
            <v>0</v>
          </cell>
          <cell r="FR20">
            <v>5</v>
          </cell>
          <cell r="FS20">
            <v>2</v>
          </cell>
          <cell r="FT20">
            <v>0</v>
          </cell>
          <cell r="FU20">
            <v>2</v>
          </cell>
          <cell r="FV20">
            <v>1</v>
          </cell>
          <cell r="FW20">
            <v>0</v>
          </cell>
          <cell r="FX20">
            <v>1</v>
          </cell>
          <cell r="FY20">
            <v>0</v>
          </cell>
          <cell r="FZ20">
            <v>0</v>
          </cell>
          <cell r="GA20">
            <v>0</v>
          </cell>
          <cell r="GB20">
            <v>8</v>
          </cell>
          <cell r="GC20">
            <v>5.5789473684210522</v>
          </cell>
          <cell r="GD20">
            <v>2.8928223334023784</v>
          </cell>
          <cell r="GE20">
            <v>8.4717697018234297</v>
          </cell>
          <cell r="GF20">
            <v>2.6861250350186738</v>
          </cell>
          <cell r="GG20" t="str">
            <v>OK</v>
          </cell>
          <cell r="GH20">
            <v>10</v>
          </cell>
          <cell r="GI20">
            <v>6.0091999999999999</v>
          </cell>
          <cell r="GJ20">
            <v>6.6153000000000004</v>
          </cell>
          <cell r="GK20">
            <v>20</v>
          </cell>
          <cell r="GL20">
            <v>17.94736842105263</v>
          </cell>
          <cell r="GM20">
            <v>8.1545739326706581</v>
          </cell>
          <cell r="GN20">
            <v>26.101942353723288</v>
          </cell>
          <cell r="GO20">
            <v>9.792794488381972</v>
          </cell>
          <cell r="GP20" t="str">
            <v>OK</v>
          </cell>
          <cell r="GQ20">
            <v>63</v>
          </cell>
          <cell r="GR20">
            <v>6</v>
          </cell>
          <cell r="GS20">
            <v>6.1052631578947372</v>
          </cell>
          <cell r="GT20">
            <v>0.31530176764230583</v>
          </cell>
          <cell r="GU20">
            <v>21</v>
          </cell>
          <cell r="GV20">
            <v>5.7899613902524312</v>
          </cell>
          <cell r="GW20" t="str">
            <v>OK</v>
          </cell>
          <cell r="GX20">
            <v>0</v>
          </cell>
          <cell r="GY20">
            <v>0.15789473684210525</v>
          </cell>
          <cell r="GZ20">
            <v>0.3746343246326776</v>
          </cell>
          <cell r="HA20">
            <v>0.53252906147478285</v>
          </cell>
          <cell r="HB20">
            <v>-0.21673958779057234</v>
          </cell>
          <cell r="HC20" t="str">
            <v>OK</v>
          </cell>
          <cell r="HD20">
            <v>6</v>
          </cell>
          <cell r="HE20">
            <v>3</v>
          </cell>
          <cell r="HF20">
            <v>9</v>
          </cell>
          <cell r="HG20">
            <v>8.526315789473685</v>
          </cell>
          <cell r="HH20">
            <v>1.0202625507753471</v>
          </cell>
          <cell r="HI20">
            <v>9.5465783402490327</v>
          </cell>
          <cell r="HJ20">
            <v>7.5060532386983381</v>
          </cell>
          <cell r="HK20" t="str">
            <v>OK</v>
          </cell>
          <cell r="HL20">
            <v>0</v>
          </cell>
          <cell r="HM20">
            <v>0.63157894736842102</v>
          </cell>
          <cell r="HN20">
            <v>0.49559462778335212</v>
          </cell>
          <cell r="HO20">
            <v>1.1271735751517731</v>
          </cell>
          <cell r="HP20">
            <v>0.1359843195850689</v>
          </cell>
          <cell r="HQ20" t="str">
            <v>Under</v>
          </cell>
          <cell r="HR20">
            <v>15</v>
          </cell>
          <cell r="HS20">
            <v>2</v>
          </cell>
          <cell r="HT20">
            <v>1.6842105263157894</v>
          </cell>
          <cell r="HU20">
            <v>0.8200698871944031</v>
          </cell>
          <cell r="HV20">
            <v>2.5042804135101924</v>
          </cell>
          <cell r="HW20">
            <v>0.86414063912138628</v>
          </cell>
          <cell r="HX20" t="str">
            <v>OK</v>
          </cell>
          <cell r="HY20">
            <v>3</v>
          </cell>
          <cell r="HZ20">
            <v>4</v>
          </cell>
          <cell r="IA20">
            <v>7</v>
          </cell>
          <cell r="IB20">
            <v>5</v>
          </cell>
          <cell r="IC20">
            <v>2.7688746209726918</v>
          </cell>
          <cell r="ID20">
            <v>7.7688746209726922</v>
          </cell>
          <cell r="IE20">
            <v>2.2311253790273082</v>
          </cell>
          <cell r="IF20" t="str">
            <v>OK</v>
          </cell>
          <cell r="IG20">
            <v>2</v>
          </cell>
          <cell r="IH20">
            <v>2.3684210526315788</v>
          </cell>
          <cell r="II20">
            <v>0.68398556805676924</v>
          </cell>
          <cell r="IJ20">
            <v>3.0524066206883482</v>
          </cell>
          <cell r="IK20">
            <v>1.6844354845748095</v>
          </cell>
          <cell r="IL20" t="str">
            <v>OK</v>
          </cell>
          <cell r="IM20">
            <v>11</v>
          </cell>
          <cell r="IN20">
            <v>2</v>
          </cell>
          <cell r="IO20">
            <v>1.5263157894736843</v>
          </cell>
          <cell r="IP20">
            <v>0.61177529032149802</v>
          </cell>
          <cell r="IQ20">
            <v>2.1380910797951822</v>
          </cell>
          <cell r="IR20">
            <v>0.91454049915218627</v>
          </cell>
          <cell r="IS20" t="str">
            <v>OK</v>
          </cell>
          <cell r="IT20">
            <v>0</v>
          </cell>
          <cell r="IU20">
            <v>0.42105263157894735</v>
          </cell>
          <cell r="IV20">
            <v>0.50725727350178806</v>
          </cell>
          <cell r="IW20">
            <v>0.92830990508073541</v>
          </cell>
          <cell r="IX20">
            <v>-8.6204641922840719E-2</v>
          </cell>
          <cell r="IY20" t="str">
            <v>OK</v>
          </cell>
          <cell r="IZ20">
            <v>1</v>
          </cell>
          <cell r="JA20">
            <v>0.94736842105263153</v>
          </cell>
          <cell r="JB20">
            <v>0.77986353582080237</v>
          </cell>
          <cell r="JC20">
            <v>1.727231956873434</v>
          </cell>
          <cell r="JD20">
            <v>0.16750488523182916</v>
          </cell>
          <cell r="JE20" t="str">
            <v>OK</v>
          </cell>
          <cell r="JF20">
            <v>3</v>
          </cell>
          <cell r="JG20">
            <v>2</v>
          </cell>
          <cell r="JH20">
            <v>1.631578947368421</v>
          </cell>
          <cell r="JI20">
            <v>0.49559462778335195</v>
          </cell>
          <cell r="JJ20">
            <v>2.1271735751517729</v>
          </cell>
          <cell r="JK20">
            <v>1.1359843195850692</v>
          </cell>
          <cell r="JL20" t="str">
            <v>OK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 t="str">
            <v>OK</v>
          </cell>
          <cell r="JS20">
            <v>1</v>
          </cell>
          <cell r="JT20">
            <v>1</v>
          </cell>
          <cell r="JU20">
            <v>2</v>
          </cell>
          <cell r="JV20">
            <v>2</v>
          </cell>
          <cell r="JW20">
            <v>0</v>
          </cell>
          <cell r="JX20">
            <v>2</v>
          </cell>
          <cell r="JY20">
            <v>2</v>
          </cell>
          <cell r="JZ20" t="str">
            <v>OK</v>
          </cell>
          <cell r="KA20">
            <v>1</v>
          </cell>
          <cell r="KB20">
            <v>1.368421052631579</v>
          </cell>
          <cell r="KC20">
            <v>0.49559462778335195</v>
          </cell>
          <cell r="KD20">
            <v>1.8640156804149308</v>
          </cell>
          <cell r="KE20">
            <v>0.87282642484822703</v>
          </cell>
          <cell r="KF20" t="str">
            <v>OK</v>
          </cell>
          <cell r="KG20">
            <v>0</v>
          </cell>
          <cell r="KH20">
            <v>0.26315789473684209</v>
          </cell>
          <cell r="KI20">
            <v>0.56195148694901631</v>
          </cell>
          <cell r="KJ20">
            <v>0.82510938168585835</v>
          </cell>
          <cell r="KK20">
            <v>-0.29879359221217422</v>
          </cell>
          <cell r="KL20" t="str">
            <v>OK</v>
          </cell>
          <cell r="KM20">
            <v>1</v>
          </cell>
          <cell r="KN20">
            <v>1</v>
          </cell>
          <cell r="KO20">
            <v>2</v>
          </cell>
          <cell r="KP20">
            <v>2</v>
          </cell>
          <cell r="KQ20">
            <v>0</v>
          </cell>
          <cell r="KR20">
            <v>2</v>
          </cell>
          <cell r="KS20">
            <v>2</v>
          </cell>
          <cell r="KT20" t="str">
            <v>OK</v>
          </cell>
          <cell r="KU20">
            <v>7</v>
          </cell>
          <cell r="KV20">
            <v>1</v>
          </cell>
          <cell r="KW20">
            <v>1</v>
          </cell>
          <cell r="KX20">
            <v>0</v>
          </cell>
          <cell r="KY20">
            <v>1</v>
          </cell>
          <cell r="KZ20">
            <v>1</v>
          </cell>
          <cell r="LA20" t="str">
            <v>OK</v>
          </cell>
          <cell r="LB20">
            <v>2</v>
          </cell>
          <cell r="LC20">
            <v>2</v>
          </cell>
          <cell r="LD20">
            <v>0</v>
          </cell>
          <cell r="LE20">
            <v>2</v>
          </cell>
          <cell r="LF20">
            <v>2</v>
          </cell>
          <cell r="LG20" t="str">
            <v>OK</v>
          </cell>
          <cell r="LH20">
            <v>1</v>
          </cell>
          <cell r="LI20">
            <v>1</v>
          </cell>
          <cell r="LJ20">
            <v>0</v>
          </cell>
          <cell r="LK20">
            <v>1</v>
          </cell>
          <cell r="LL20">
            <v>1</v>
          </cell>
          <cell r="LM20" t="str">
            <v>OK</v>
          </cell>
          <cell r="LN20">
            <v>3</v>
          </cell>
          <cell r="LO20">
            <v>0</v>
          </cell>
          <cell r="LP20">
            <v>0.57894736842105265</v>
          </cell>
          <cell r="LQ20">
            <v>0.60697697866688405</v>
          </cell>
          <cell r="LR20">
            <v>1.1859243470879366</v>
          </cell>
          <cell r="LS20">
            <v>-2.8029610245831393E-2</v>
          </cell>
          <cell r="LT20" t="str">
            <v>OK</v>
          </cell>
          <cell r="LU20">
            <v>4</v>
          </cell>
          <cell r="LV20">
            <v>40</v>
          </cell>
          <cell r="LW20">
            <v>4</v>
          </cell>
          <cell r="LX20">
            <v>2.8947368421052633</v>
          </cell>
          <cell r="LY20">
            <v>0.87526103040466097</v>
          </cell>
          <cell r="LZ20">
            <v>3.7699978725099244</v>
          </cell>
          <cell r="MA20">
            <v>2.0194758117006022</v>
          </cell>
          <cell r="MB20" t="str">
            <v>Over</v>
          </cell>
          <cell r="MC20">
            <v>0</v>
          </cell>
          <cell r="MD20">
            <v>12</v>
          </cell>
          <cell r="ME20">
            <v>0</v>
          </cell>
          <cell r="MF20">
            <v>12</v>
          </cell>
          <cell r="MG20">
            <v>12</v>
          </cell>
          <cell r="MH20">
            <v>0</v>
          </cell>
          <cell r="MI20">
            <v>12</v>
          </cell>
          <cell r="MJ20">
            <v>12</v>
          </cell>
          <cell r="MK20" t="str">
            <v>OK</v>
          </cell>
          <cell r="ML20">
            <v>16</v>
          </cell>
          <cell r="MM20">
            <v>6</v>
          </cell>
          <cell r="MN20">
            <v>6.5263157894736841</v>
          </cell>
          <cell r="MO20">
            <v>1.6454793645565065</v>
          </cell>
          <cell r="MP20">
            <v>8.1717951540301907</v>
          </cell>
          <cell r="MQ20">
            <v>4.8808364249171774</v>
          </cell>
          <cell r="MR20" t="str">
            <v>OK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 t="str">
            <v>OK</v>
          </cell>
          <cell r="MY20">
            <v>6</v>
          </cell>
          <cell r="MZ20">
            <v>6</v>
          </cell>
          <cell r="NA20">
            <v>5.0526315789473681</v>
          </cell>
          <cell r="NB20">
            <v>0.91126799391021507</v>
          </cell>
          <cell r="NC20">
            <v>5.9638995728575832</v>
          </cell>
          <cell r="ND20">
            <v>4.1413635850371531</v>
          </cell>
          <cell r="NE20" t="str">
            <v>Over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 t="str">
            <v>OK</v>
          </cell>
          <cell r="NL20">
            <v>6</v>
          </cell>
          <cell r="NM20">
            <v>3</v>
          </cell>
          <cell r="NN20">
            <v>3.4210526315789473</v>
          </cell>
          <cell r="NO20">
            <v>0.83770781658339066</v>
          </cell>
          <cell r="NP20">
            <v>4.258760448162338</v>
          </cell>
          <cell r="NQ20">
            <v>2.5833448149955567</v>
          </cell>
          <cell r="NR20" t="str">
            <v>OK</v>
          </cell>
          <cell r="NS20">
            <v>3</v>
          </cell>
          <cell r="NT20">
            <v>4</v>
          </cell>
          <cell r="NU20">
            <v>3.9473684210526314</v>
          </cell>
          <cell r="NV20">
            <v>0.77986353582080337</v>
          </cell>
          <cell r="NW20">
            <v>4.7272319568734344</v>
          </cell>
          <cell r="NX20">
            <v>3.1675048852318279</v>
          </cell>
          <cell r="NY20" t="str">
            <v>OK</v>
          </cell>
          <cell r="NZ20">
            <v>4</v>
          </cell>
          <cell r="OA20">
            <v>0</v>
          </cell>
          <cell r="OB20">
            <v>0.21052631578947367</v>
          </cell>
          <cell r="OC20">
            <v>0.4188539082916955</v>
          </cell>
          <cell r="OD20">
            <v>0.62938022408116923</v>
          </cell>
          <cell r="OE20">
            <v>-0.20832759250222183</v>
          </cell>
          <cell r="OF20" t="str">
            <v>OK</v>
          </cell>
          <cell r="OG20">
            <v>0</v>
          </cell>
          <cell r="OH20">
            <v>5.2631578947368418E-2</v>
          </cell>
          <cell r="OI20">
            <v>0.22941573387056177</v>
          </cell>
          <cell r="OJ20">
            <v>0.28204731281793016</v>
          </cell>
          <cell r="OK20">
            <v>-0.17678415492319335</v>
          </cell>
          <cell r="OL20" t="str">
            <v>OK</v>
          </cell>
          <cell r="OM20">
            <v>0</v>
          </cell>
          <cell r="ON20">
            <v>2</v>
          </cell>
          <cell r="OO20">
            <v>2.3157894736842106</v>
          </cell>
          <cell r="OP20">
            <v>0.58239272535781883</v>
          </cell>
          <cell r="OQ20">
            <v>2.8981821990420293</v>
          </cell>
          <cell r="OR20">
            <v>1.7333967483263919</v>
          </cell>
          <cell r="OS20" t="str">
            <v>OK</v>
          </cell>
          <cell r="OT20">
            <v>2</v>
          </cell>
          <cell r="OU20">
            <v>2</v>
          </cell>
          <cell r="OV20">
            <v>2.2105263157894739</v>
          </cell>
          <cell r="OW20">
            <v>0.71328250351775879</v>
          </cell>
          <cell r="OX20">
            <v>2.9238088193072329</v>
          </cell>
          <cell r="OY20">
            <v>1.4972438122717151</v>
          </cell>
          <cell r="OZ20" t="str">
            <v>OK</v>
          </cell>
          <cell r="PA20">
            <v>0</v>
          </cell>
          <cell r="PB20">
            <v>0</v>
          </cell>
          <cell r="PC20">
            <v>0</v>
          </cell>
          <cell r="PD20">
            <v>0</v>
          </cell>
          <cell r="PE20">
            <v>0</v>
          </cell>
          <cell r="PF20" t="str">
            <v>OK</v>
          </cell>
          <cell r="PG20">
            <v>0</v>
          </cell>
          <cell r="PH20">
            <v>0</v>
          </cell>
          <cell r="PI20">
            <v>0</v>
          </cell>
          <cell r="PJ20">
            <v>0</v>
          </cell>
          <cell r="PK20">
            <v>0</v>
          </cell>
          <cell r="PL20">
            <v>0</v>
          </cell>
          <cell r="PM20">
            <v>0</v>
          </cell>
          <cell r="PN20">
            <v>0</v>
          </cell>
          <cell r="PO20">
            <v>0</v>
          </cell>
          <cell r="PP20" t="str">
            <v>OK</v>
          </cell>
          <cell r="PQ20">
            <v>2</v>
          </cell>
          <cell r="PR20">
            <v>1</v>
          </cell>
          <cell r="PS20">
            <v>1</v>
          </cell>
          <cell r="PT20">
            <v>2</v>
          </cell>
          <cell r="PU20">
            <v>2.1052631578947367</v>
          </cell>
          <cell r="PV20">
            <v>0.31530176764230522</v>
          </cell>
          <cell r="PW20">
            <v>2.4205649255370418</v>
          </cell>
          <cell r="PX20">
            <v>1.7899613902524316</v>
          </cell>
          <cell r="PY20" t="str">
            <v>OK</v>
          </cell>
          <cell r="PZ20">
            <v>2</v>
          </cell>
          <cell r="QA20">
            <v>0</v>
          </cell>
          <cell r="QB20">
            <v>0.21052631578947367</v>
          </cell>
          <cell r="QC20">
            <v>0.4188539082916955</v>
          </cell>
          <cell r="QD20">
            <v>0.62938022408116923</v>
          </cell>
          <cell r="QE20">
            <v>-0.20832759250222183</v>
          </cell>
          <cell r="QF20" t="str">
            <v>OK</v>
          </cell>
          <cell r="QG20">
            <v>0</v>
          </cell>
          <cell r="QH20">
            <v>2</v>
          </cell>
          <cell r="QI20">
            <v>2</v>
          </cell>
          <cell r="QJ20">
            <v>1.9473684210526316</v>
          </cell>
          <cell r="QK20">
            <v>0.22941573387056158</v>
          </cell>
          <cell r="QL20">
            <v>2.176784154923193</v>
          </cell>
          <cell r="QM20">
            <v>1.7179526871820701</v>
          </cell>
          <cell r="QN20" t="str">
            <v>OK</v>
          </cell>
          <cell r="QO20">
            <v>2</v>
          </cell>
          <cell r="QP20">
            <v>3</v>
          </cell>
          <cell r="QQ20">
            <v>3.5789473684210527</v>
          </cell>
          <cell r="QR20">
            <v>1.0173926082384543</v>
          </cell>
          <cell r="QS20">
            <v>4.5963399766595074</v>
          </cell>
          <cell r="QT20">
            <v>2.5615547601825983</v>
          </cell>
          <cell r="QU20" t="str">
            <v>OK</v>
          </cell>
          <cell r="QV20">
            <v>3</v>
          </cell>
          <cell r="QW20">
            <v>3</v>
          </cell>
          <cell r="QX20">
            <v>2.7894736842105261</v>
          </cell>
          <cell r="QY20">
            <v>0.7873265148181362</v>
          </cell>
          <cell r="QZ20">
            <v>3.5768001990286624</v>
          </cell>
          <cell r="RA20">
            <v>2.0021471693923898</v>
          </cell>
          <cell r="RB20" t="str">
            <v>OK</v>
          </cell>
          <cell r="RC20">
            <v>3</v>
          </cell>
          <cell r="RD20">
            <v>1</v>
          </cell>
          <cell r="RE20">
            <v>1.5789473684210527</v>
          </cell>
          <cell r="RF20">
            <v>0.83770781658339089</v>
          </cell>
          <cell r="RG20">
            <v>2.4166551850044433</v>
          </cell>
          <cell r="RH20">
            <v>0.74123955183766177</v>
          </cell>
          <cell r="RI20" t="str">
            <v>OK</v>
          </cell>
          <cell r="RJ20">
            <v>3</v>
          </cell>
          <cell r="RK20">
            <v>1.7894736842105263</v>
          </cell>
          <cell r="RL20">
            <v>0.97632800547203691</v>
          </cell>
          <cell r="RM20">
            <v>2.7658016896825632</v>
          </cell>
          <cell r="RN20">
            <v>0.81314567873848942</v>
          </cell>
          <cell r="RO20" t="str">
            <v>Over</v>
          </cell>
          <cell r="RP20">
            <v>4</v>
          </cell>
          <cell r="RQ20">
            <v>0</v>
          </cell>
          <cell r="RR20">
            <v>4</v>
          </cell>
          <cell r="RS20">
            <v>4</v>
          </cell>
          <cell r="RT20">
            <v>0</v>
          </cell>
          <cell r="RU20">
            <v>4</v>
          </cell>
          <cell r="RV20">
            <v>4</v>
          </cell>
          <cell r="RW20" t="str">
            <v>OK</v>
          </cell>
          <cell r="RX20">
            <v>8</v>
          </cell>
          <cell r="RY20">
            <v>14</v>
          </cell>
          <cell r="RZ20">
            <v>12.315789473684211</v>
          </cell>
          <cell r="SA20">
            <v>4.3976336007618571</v>
          </cell>
          <cell r="SB20">
            <v>16.713423074446069</v>
          </cell>
          <cell r="SC20">
            <v>7.9181558729223536</v>
          </cell>
          <cell r="SD20" t="str">
            <v>OK</v>
          </cell>
          <cell r="SE20">
            <v>4</v>
          </cell>
          <cell r="SF20">
            <v>0</v>
          </cell>
          <cell r="SG20">
            <v>4</v>
          </cell>
          <cell r="SH20">
            <v>4.5789473684210522</v>
          </cell>
          <cell r="SI20">
            <v>2.1938243997813553</v>
          </cell>
          <cell r="SJ20">
            <v>6.7727717682024071</v>
          </cell>
          <cell r="SK20">
            <v>2.3851229686396969</v>
          </cell>
          <cell r="SL20" t="str">
            <v>OK</v>
          </cell>
          <cell r="SM20">
            <v>1</v>
          </cell>
          <cell r="SN20">
            <v>5.2631578947368418E-2</v>
          </cell>
          <cell r="SO20">
            <v>0.22941573387056177</v>
          </cell>
          <cell r="SP20">
            <v>0.28204731281793016</v>
          </cell>
          <cell r="SQ20">
            <v>-0.17678415492319335</v>
          </cell>
          <cell r="SR20" t="str">
            <v>Over</v>
          </cell>
          <cell r="SS20">
            <v>19</v>
          </cell>
          <cell r="ST20">
            <v>4</v>
          </cell>
          <cell r="SU20">
            <v>2.8947368421052633</v>
          </cell>
          <cell r="SV20">
            <v>1.1002392084403616</v>
          </cell>
          <cell r="SW20">
            <v>3.9949760505456249</v>
          </cell>
          <cell r="SX20">
            <v>1.7944976336649017</v>
          </cell>
          <cell r="SY20" t="str">
            <v>Over</v>
          </cell>
          <cell r="SZ20">
            <v>2</v>
          </cell>
          <cell r="TA20">
            <v>3</v>
          </cell>
          <cell r="TB20">
            <v>0</v>
          </cell>
          <cell r="TC20">
            <v>5</v>
          </cell>
          <cell r="TD20">
            <v>5.6315789473684212</v>
          </cell>
          <cell r="TE20">
            <v>0.89508077325081425</v>
          </cell>
          <cell r="TF20">
            <v>6.5266597206192358</v>
          </cell>
          <cell r="TG20">
            <v>4.7364981741176067</v>
          </cell>
          <cell r="TH20" t="str">
            <v>OK</v>
          </cell>
          <cell r="TI20">
            <v>9</v>
          </cell>
          <cell r="TJ20">
            <v>0</v>
          </cell>
          <cell r="TK20">
            <v>0.10526315789473684</v>
          </cell>
          <cell r="TL20">
            <v>0.31530176764230577</v>
          </cell>
          <cell r="TM20">
            <v>0.42056492553704261</v>
          </cell>
          <cell r="TN20">
            <v>-0.21003860974756894</v>
          </cell>
          <cell r="TO20" t="str">
            <v>OK</v>
          </cell>
          <cell r="TP20">
            <v>14</v>
          </cell>
          <cell r="TQ20">
            <v>2</v>
          </cell>
          <cell r="TR20">
            <v>1</v>
          </cell>
          <cell r="TS20">
            <v>17</v>
          </cell>
          <cell r="TT20">
            <v>16.315789473684209</v>
          </cell>
          <cell r="TU20">
            <v>3.7424387708039246</v>
          </cell>
          <cell r="TV20">
            <v>20.058228244488134</v>
          </cell>
          <cell r="TW20">
            <v>12.573350702880283</v>
          </cell>
          <cell r="TX20" t="str">
            <v>OK</v>
          </cell>
          <cell r="TY20">
            <v>17</v>
          </cell>
          <cell r="TZ20">
            <v>1</v>
          </cell>
          <cell r="UA20">
            <v>1.2105263157894737</v>
          </cell>
          <cell r="UB20">
            <v>0.53530337903131087</v>
          </cell>
          <cell r="UC20">
            <v>1.7458296948207845</v>
          </cell>
          <cell r="UD20">
            <v>0.67522293675816281</v>
          </cell>
          <cell r="UE20" t="str">
            <v>OK</v>
          </cell>
          <cell r="UF20">
            <v>11</v>
          </cell>
          <cell r="UG20">
            <v>0</v>
          </cell>
          <cell r="UH20">
            <v>11</v>
          </cell>
          <cell r="UI20">
            <v>9.3157894736842106</v>
          </cell>
          <cell r="UJ20">
            <v>2.925987612545879</v>
          </cell>
          <cell r="UK20">
            <v>12.241777086230091</v>
          </cell>
          <cell r="UL20">
            <v>6.3898018611383316</v>
          </cell>
          <cell r="UM20" t="str">
            <v>OK</v>
          </cell>
          <cell r="UN20">
            <v>3</v>
          </cell>
          <cell r="UO20">
            <v>0</v>
          </cell>
          <cell r="UP20">
            <v>3</v>
          </cell>
          <cell r="UQ20">
            <v>3</v>
          </cell>
          <cell r="UR20">
            <v>0</v>
          </cell>
          <cell r="US20">
            <v>3</v>
          </cell>
          <cell r="UT20">
            <v>3</v>
          </cell>
          <cell r="UU20" t="str">
            <v>OK</v>
          </cell>
          <cell r="UV20">
            <v>1</v>
          </cell>
          <cell r="UW20">
            <v>1</v>
          </cell>
          <cell r="UX20">
            <v>0</v>
          </cell>
          <cell r="UY20">
            <v>1</v>
          </cell>
          <cell r="UZ20">
            <v>1</v>
          </cell>
          <cell r="VA20" t="str">
            <v>OK</v>
          </cell>
          <cell r="VB20">
            <v>0</v>
          </cell>
          <cell r="VC20">
            <v>0</v>
          </cell>
          <cell r="VD20">
            <v>0</v>
          </cell>
          <cell r="VE20">
            <v>0</v>
          </cell>
          <cell r="VF20">
            <v>0</v>
          </cell>
          <cell r="VG20" t="str">
            <v>OK</v>
          </cell>
          <cell r="VH20">
            <v>16</v>
          </cell>
          <cell r="VI20">
            <v>3</v>
          </cell>
          <cell r="VJ20">
            <v>3</v>
          </cell>
          <cell r="VK20">
            <v>0</v>
          </cell>
          <cell r="VL20">
            <v>3</v>
          </cell>
          <cell r="VM20">
            <v>3</v>
          </cell>
          <cell r="VN20" t="str">
            <v>OK</v>
          </cell>
          <cell r="VO20">
            <v>3</v>
          </cell>
          <cell r="VP20">
            <v>20</v>
          </cell>
          <cell r="VQ20">
            <v>20.421052631578949</v>
          </cell>
          <cell r="VR20">
            <v>4.11387610510904</v>
          </cell>
          <cell r="VS20">
            <v>24.534928736687988</v>
          </cell>
          <cell r="VT20">
            <v>16.30717652646991</v>
          </cell>
          <cell r="VU20" t="str">
            <v>OK</v>
          </cell>
          <cell r="VV20">
            <v>17</v>
          </cell>
          <cell r="VW20">
            <v>15.263157894736842</v>
          </cell>
          <cell r="VX20">
            <v>3.2118202741878652</v>
          </cell>
          <cell r="VY20">
            <v>18.474978168924707</v>
          </cell>
          <cell r="VZ20">
            <v>12.051337620548978</v>
          </cell>
          <cell r="WA20" t="str">
            <v>OK</v>
          </cell>
          <cell r="WB20">
            <v>37</v>
          </cell>
          <cell r="WC20">
            <v>158</v>
          </cell>
          <cell r="WD20">
            <v>24</v>
          </cell>
          <cell r="WE20">
            <v>0</v>
          </cell>
          <cell r="WF20">
            <v>24</v>
          </cell>
          <cell r="WG20">
            <v>20.631578947368421</v>
          </cell>
          <cell r="WH20">
            <v>3.6849623293082745</v>
          </cell>
          <cell r="WI20">
            <v>24.316541276676695</v>
          </cell>
          <cell r="WJ20">
            <v>16.946616618060148</v>
          </cell>
          <cell r="WK20" t="str">
            <v>OK</v>
          </cell>
          <cell r="WL20">
            <v>24</v>
          </cell>
          <cell r="WM20">
            <v>26</v>
          </cell>
          <cell r="WN20">
            <v>0</v>
          </cell>
          <cell r="WO20">
            <v>26</v>
          </cell>
          <cell r="WP20">
            <v>18.210526315789473</v>
          </cell>
          <cell r="WQ20">
            <v>5.4932175085728447</v>
          </cell>
          <cell r="WR20">
            <v>23.703743824362316</v>
          </cell>
          <cell r="WS20">
            <v>12.717308807216629</v>
          </cell>
          <cell r="WT20" t="str">
            <v>Over</v>
          </cell>
          <cell r="WU20">
            <v>26</v>
          </cell>
          <cell r="WV20">
            <v>18</v>
          </cell>
          <cell r="WW20">
            <v>0</v>
          </cell>
          <cell r="WX20">
            <v>18</v>
          </cell>
          <cell r="WY20">
            <v>16.94736842105263</v>
          </cell>
          <cell r="WZ20">
            <v>4.636493936520548</v>
          </cell>
          <cell r="XA20">
            <v>21.583862357573178</v>
          </cell>
          <cell r="XB20">
            <v>12.310874484532082</v>
          </cell>
          <cell r="XC20" t="str">
            <v>OK</v>
          </cell>
          <cell r="XD20">
            <v>18</v>
          </cell>
          <cell r="XE20">
            <v>11</v>
          </cell>
          <cell r="XF20">
            <v>0</v>
          </cell>
          <cell r="XG20">
            <v>11</v>
          </cell>
          <cell r="XH20">
            <v>11.421052631578947</v>
          </cell>
          <cell r="XI20">
            <v>1.643701428473221</v>
          </cell>
          <cell r="XJ20">
            <v>13.064754060052168</v>
          </cell>
          <cell r="XK20">
            <v>9.7773512031057255</v>
          </cell>
          <cell r="XL20" t="str">
            <v>OK</v>
          </cell>
          <cell r="XM20">
            <v>11</v>
          </cell>
          <cell r="XN20">
            <v>12</v>
          </cell>
          <cell r="XO20">
            <v>0</v>
          </cell>
          <cell r="XP20">
            <v>12</v>
          </cell>
          <cell r="XQ20">
            <v>12.368421052631579</v>
          </cell>
          <cell r="XR20">
            <v>2.1137256816602124</v>
          </cell>
          <cell r="XS20">
            <v>14.482146734291792</v>
          </cell>
          <cell r="XT20">
            <v>10.254695370971366</v>
          </cell>
          <cell r="XU20" t="str">
            <v>OK</v>
          </cell>
          <cell r="XV20">
            <v>12</v>
          </cell>
          <cell r="XW20">
            <v>8</v>
          </cell>
          <cell r="XX20">
            <v>0</v>
          </cell>
          <cell r="XY20">
            <v>8</v>
          </cell>
          <cell r="XZ20">
            <v>8.4210526315789469</v>
          </cell>
          <cell r="YA20">
            <v>1.6095475373078596</v>
          </cell>
          <cell r="YB20">
            <v>10.030600168886807</v>
          </cell>
          <cell r="YC20">
            <v>6.8115050942710873</v>
          </cell>
          <cell r="YD20" t="str">
            <v>OK</v>
          </cell>
          <cell r="YE20">
            <v>8</v>
          </cell>
          <cell r="YF20">
            <v>36</v>
          </cell>
          <cell r="YG20">
            <v>0</v>
          </cell>
          <cell r="YH20">
            <v>36</v>
          </cell>
          <cell r="YI20">
            <v>32.263157894736842</v>
          </cell>
          <cell r="YJ20">
            <v>8.7422480280986861</v>
          </cell>
          <cell r="YK20">
            <v>41.005405922835529</v>
          </cell>
          <cell r="YL20">
            <v>23.520909866638156</v>
          </cell>
          <cell r="YM20" t="str">
            <v>OK</v>
          </cell>
          <cell r="YN20">
            <v>36</v>
          </cell>
          <cell r="YO20">
            <v>20</v>
          </cell>
          <cell r="YP20">
            <v>0</v>
          </cell>
          <cell r="YQ20">
            <v>20</v>
          </cell>
          <cell r="YR20">
            <v>17.157894736842106</v>
          </cell>
          <cell r="YS20">
            <v>5.0361267954068811</v>
          </cell>
          <cell r="YT20">
            <v>22.194021532248989</v>
          </cell>
          <cell r="YU20">
            <v>12.121767941435225</v>
          </cell>
          <cell r="YV20" t="str">
            <v>OK</v>
          </cell>
          <cell r="YW20">
            <v>20</v>
          </cell>
          <cell r="YX20">
            <v>12</v>
          </cell>
          <cell r="YY20">
            <v>0</v>
          </cell>
          <cell r="YZ20">
            <v>12</v>
          </cell>
          <cell r="ZA20">
            <v>12.105263157894736</v>
          </cell>
          <cell r="ZB20">
            <v>2.7466087542864202</v>
          </cell>
          <cell r="ZC20">
            <v>14.851871912181156</v>
          </cell>
          <cell r="ZD20">
            <v>9.3586544036083161</v>
          </cell>
          <cell r="ZE20" t="str">
            <v>OK</v>
          </cell>
          <cell r="ZF20">
            <v>12</v>
          </cell>
          <cell r="ZG20">
            <v>3</v>
          </cell>
          <cell r="ZH20">
            <v>0</v>
          </cell>
          <cell r="ZI20">
            <v>3</v>
          </cell>
          <cell r="ZJ20">
            <v>2.0526315789473686</v>
          </cell>
          <cell r="ZK20">
            <v>1.0787690624311024</v>
          </cell>
          <cell r="ZL20">
            <v>3.131400641378471</v>
          </cell>
          <cell r="ZM20">
            <v>0.97386251651626621</v>
          </cell>
          <cell r="ZN20" t="str">
            <v>OK</v>
          </cell>
          <cell r="ZO20">
            <v>3</v>
          </cell>
          <cell r="ZP20">
            <v>12</v>
          </cell>
          <cell r="ZQ20">
            <v>0</v>
          </cell>
          <cell r="ZR20">
            <v>9</v>
          </cell>
          <cell r="ZS20">
            <v>12.473684210526315</v>
          </cell>
          <cell r="ZT20">
            <v>1.8369183449048474</v>
          </cell>
          <cell r="ZU20">
            <v>14.310602555431162</v>
          </cell>
          <cell r="ZV20">
            <v>10.636765865621468</v>
          </cell>
          <cell r="ZW20" t="str">
            <v>Under</v>
          </cell>
          <cell r="ZX20">
            <v>12</v>
          </cell>
          <cell r="ZY20">
            <v>12</v>
          </cell>
          <cell r="ZZ20">
            <v>0</v>
          </cell>
          <cell r="AAA20">
            <v>12</v>
          </cell>
          <cell r="AAB20">
            <v>10.842105263157896</v>
          </cell>
          <cell r="AAC20">
            <v>4.6816801102778012</v>
          </cell>
          <cell r="AAD20">
            <v>15.523785373435697</v>
          </cell>
          <cell r="AAE20">
            <v>6.1604251528800944</v>
          </cell>
          <cell r="AAF20" t="str">
            <v>OK</v>
          </cell>
          <cell r="AAG20">
            <v>12</v>
          </cell>
          <cell r="AAH20">
            <v>6</v>
          </cell>
          <cell r="AAI20">
            <v>0</v>
          </cell>
          <cell r="AAJ20">
            <v>6</v>
          </cell>
          <cell r="AAK20">
            <v>5.7368421052631575</v>
          </cell>
          <cell r="AAL20">
            <v>2.4909191802571802</v>
          </cell>
          <cell r="AAM20">
            <v>8.2277612855203373</v>
          </cell>
          <cell r="AAN20">
            <v>3.2459229250059773</v>
          </cell>
          <cell r="AAO20" t="str">
            <v>OK</v>
          </cell>
          <cell r="AAP20">
            <v>6</v>
          </cell>
          <cell r="AAQ20">
            <v>1</v>
          </cell>
          <cell r="AAR20">
            <v>0</v>
          </cell>
          <cell r="AAS20">
            <v>1</v>
          </cell>
          <cell r="AAT20">
            <v>1.1578947368421053</v>
          </cell>
          <cell r="AAU20">
            <v>0.37463432463267765</v>
          </cell>
          <cell r="AAV20">
            <v>1.5325290614747828</v>
          </cell>
          <cell r="AAW20">
            <v>0.78326041220942766</v>
          </cell>
          <cell r="AAX20" t="str">
            <v>OK</v>
          </cell>
          <cell r="AAY20">
            <v>1</v>
          </cell>
          <cell r="AAZ20">
            <v>10</v>
          </cell>
          <cell r="ABA20">
            <v>0</v>
          </cell>
          <cell r="ABB20">
            <v>10</v>
          </cell>
          <cell r="ABC20">
            <v>7.4210526315789478</v>
          </cell>
          <cell r="ABD20">
            <v>3.4691623944834635</v>
          </cell>
          <cell r="ABE20">
            <v>10.89021502606241</v>
          </cell>
          <cell r="ABF20">
            <v>3.9518902370954843</v>
          </cell>
          <cell r="ABG20" t="str">
            <v>OK</v>
          </cell>
          <cell r="ABH20">
            <v>10</v>
          </cell>
          <cell r="ABI20">
            <v>1</v>
          </cell>
          <cell r="ABJ20">
            <v>1.1052631578947369</v>
          </cell>
          <cell r="ABK20">
            <v>0.4588314677411236</v>
          </cell>
          <cell r="ABL20">
            <v>1.5640946256358605</v>
          </cell>
          <cell r="ABM20">
            <v>0.64643169015361335</v>
          </cell>
          <cell r="ABN20" t="str">
            <v>OK</v>
          </cell>
          <cell r="ABO20">
            <v>1</v>
          </cell>
          <cell r="ABP20">
            <v>212</v>
          </cell>
          <cell r="ABQ20">
            <v>536</v>
          </cell>
          <cell r="ABR20">
            <v>0</v>
          </cell>
          <cell r="ABS20">
            <v>0</v>
          </cell>
          <cell r="ABT20">
            <v>0</v>
          </cell>
          <cell r="ABU20">
            <v>0</v>
          </cell>
          <cell r="ABV20">
            <v>0</v>
          </cell>
          <cell r="ABW20">
            <v>0</v>
          </cell>
          <cell r="ABX20">
            <v>0</v>
          </cell>
          <cell r="ABY20">
            <v>0</v>
          </cell>
          <cell r="ABZ20">
            <v>0</v>
          </cell>
          <cell r="ACA20">
            <v>0</v>
          </cell>
          <cell r="ACB20">
            <v>0</v>
          </cell>
          <cell r="ACC20">
            <v>0</v>
          </cell>
          <cell r="ACD20">
            <v>0</v>
          </cell>
          <cell r="ACE20">
            <v>0</v>
          </cell>
          <cell r="ACF20">
            <v>0</v>
          </cell>
          <cell r="ACG20">
            <v>0</v>
          </cell>
          <cell r="ACH20">
            <v>0</v>
          </cell>
          <cell r="ACI20">
            <v>0</v>
          </cell>
          <cell r="ACJ20">
            <v>0</v>
          </cell>
          <cell r="ACK20">
            <v>0</v>
          </cell>
          <cell r="ACL20">
            <v>0</v>
          </cell>
          <cell r="ACM20">
            <v>0</v>
          </cell>
          <cell r="ACN20">
            <v>0</v>
          </cell>
          <cell r="ACO20">
            <v>0</v>
          </cell>
          <cell r="ACP20">
            <v>0</v>
          </cell>
          <cell r="ACQ20">
            <v>0</v>
          </cell>
          <cell r="ACR20">
            <v>59</v>
          </cell>
          <cell r="ACS20">
            <v>59</v>
          </cell>
          <cell r="ACT20">
            <v>0</v>
          </cell>
          <cell r="ACU20">
            <v>0</v>
          </cell>
          <cell r="ACV20">
            <v>227</v>
          </cell>
          <cell r="ACW20">
            <v>227</v>
          </cell>
          <cell r="ACX20">
            <v>0</v>
          </cell>
          <cell r="ACZ20">
            <v>14</v>
          </cell>
          <cell r="ADA20">
            <v>14</v>
          </cell>
          <cell r="ADB20">
            <v>0</v>
          </cell>
          <cell r="ADD20">
            <v>4</v>
          </cell>
          <cell r="ADE20">
            <v>4</v>
          </cell>
          <cell r="ADF20">
            <v>0</v>
          </cell>
          <cell r="ADH20">
            <v>22</v>
          </cell>
          <cell r="ADI20">
            <v>22</v>
          </cell>
          <cell r="ADJ20">
            <v>0</v>
          </cell>
          <cell r="ADL20">
            <v>17</v>
          </cell>
          <cell r="ADM20">
            <v>17</v>
          </cell>
          <cell r="ADN20">
            <v>0</v>
          </cell>
          <cell r="ADP20">
            <v>24</v>
          </cell>
          <cell r="ADQ20">
            <v>24</v>
          </cell>
          <cell r="ADR20">
            <v>0</v>
          </cell>
          <cell r="ADT20">
            <v>17</v>
          </cell>
          <cell r="ADU20">
            <v>17</v>
          </cell>
          <cell r="ADV20">
            <v>0</v>
          </cell>
          <cell r="ADX20">
            <v>2</v>
          </cell>
          <cell r="ADY20">
            <v>2</v>
          </cell>
          <cell r="ADZ20">
            <v>0</v>
          </cell>
          <cell r="AEB20">
            <v>11</v>
          </cell>
          <cell r="AEC20">
            <v>11</v>
          </cell>
          <cell r="AED20">
            <v>0</v>
          </cell>
          <cell r="AEF20">
            <v>0</v>
          </cell>
          <cell r="AEG20">
            <v>0</v>
          </cell>
          <cell r="AEH20">
            <v>0</v>
          </cell>
          <cell r="AEJ20">
            <v>1</v>
          </cell>
          <cell r="AEK20">
            <v>1</v>
          </cell>
          <cell r="AEL20">
            <v>0</v>
          </cell>
          <cell r="AEN20">
            <v>3</v>
          </cell>
          <cell r="AEO20">
            <v>3</v>
          </cell>
          <cell r="AEP20">
            <v>0</v>
          </cell>
          <cell r="AER20">
            <v>2</v>
          </cell>
          <cell r="AES20">
            <v>2</v>
          </cell>
          <cell r="AET20">
            <v>0</v>
          </cell>
          <cell r="AEV20">
            <v>4</v>
          </cell>
          <cell r="AEW20">
            <v>4</v>
          </cell>
          <cell r="AEX20">
            <v>0</v>
          </cell>
          <cell r="AEZ20">
            <v>3</v>
          </cell>
          <cell r="AFA20">
            <v>3</v>
          </cell>
          <cell r="AFB20">
            <v>0</v>
          </cell>
          <cell r="AFD20">
            <v>3</v>
          </cell>
          <cell r="AFE20">
            <v>3</v>
          </cell>
          <cell r="AFF20">
            <v>0</v>
          </cell>
          <cell r="AFH20">
            <v>12</v>
          </cell>
          <cell r="AFI20">
            <v>12</v>
          </cell>
          <cell r="AFJ20">
            <v>0</v>
          </cell>
          <cell r="AFL20">
            <v>0</v>
          </cell>
          <cell r="AFM20">
            <v>0</v>
          </cell>
          <cell r="AFN20">
            <v>0</v>
          </cell>
          <cell r="AFP20">
            <v>10</v>
          </cell>
          <cell r="AFQ20">
            <v>10</v>
          </cell>
          <cell r="AFR20">
            <v>0</v>
          </cell>
          <cell r="AFT20">
            <v>0</v>
          </cell>
          <cell r="AFU20">
            <v>0</v>
          </cell>
          <cell r="AFV20">
            <v>0</v>
          </cell>
          <cell r="AFX20">
            <v>0</v>
          </cell>
          <cell r="AFY20">
            <v>0</v>
          </cell>
          <cell r="AFZ20">
            <v>0</v>
          </cell>
          <cell r="AGB20">
            <v>5</v>
          </cell>
          <cell r="AGC20">
            <v>5</v>
          </cell>
          <cell r="AGD20">
            <v>0</v>
          </cell>
          <cell r="AGE20">
            <v>0</v>
          </cell>
          <cell r="AGF20">
            <v>18</v>
          </cell>
          <cell r="AGG20">
            <v>18</v>
          </cell>
          <cell r="AGH20">
            <v>0</v>
          </cell>
          <cell r="AGJ20">
            <v>6</v>
          </cell>
          <cell r="AGK20">
            <v>6</v>
          </cell>
          <cell r="AGL20">
            <v>0</v>
          </cell>
          <cell r="AGN20">
            <v>14</v>
          </cell>
          <cell r="AGO20">
            <v>14</v>
          </cell>
          <cell r="AGP20">
            <v>0</v>
          </cell>
          <cell r="AGR20">
            <v>8</v>
          </cell>
          <cell r="AGS20">
            <v>8</v>
          </cell>
          <cell r="AGT20">
            <v>0</v>
          </cell>
          <cell r="AGV20">
            <v>17</v>
          </cell>
          <cell r="AGW20">
            <v>17</v>
          </cell>
          <cell r="AGX20">
            <v>0</v>
          </cell>
          <cell r="AGZ20">
            <v>3</v>
          </cell>
          <cell r="AHA20">
            <v>3</v>
          </cell>
          <cell r="AHB20">
            <v>0</v>
          </cell>
          <cell r="AHD20">
            <v>3</v>
          </cell>
          <cell r="AHE20">
            <v>3</v>
          </cell>
          <cell r="AHF20">
            <v>0</v>
          </cell>
          <cell r="AHH20">
            <v>2</v>
          </cell>
          <cell r="AHI20">
            <v>2</v>
          </cell>
          <cell r="AHJ20">
            <v>0</v>
          </cell>
          <cell r="AHL20">
            <v>2</v>
          </cell>
          <cell r="AHM20">
            <v>2</v>
          </cell>
          <cell r="AHN20">
            <v>0</v>
          </cell>
          <cell r="AHP20">
            <v>6</v>
          </cell>
          <cell r="AHQ20">
            <v>6</v>
          </cell>
          <cell r="AHR20">
            <v>0</v>
          </cell>
          <cell r="AHT20">
            <v>11</v>
          </cell>
          <cell r="AHU20">
            <v>11</v>
          </cell>
          <cell r="AHV20">
            <v>0</v>
          </cell>
          <cell r="AHX20" t="str">
            <v>-</v>
          </cell>
          <cell r="AHY20">
            <v>0</v>
          </cell>
          <cell r="AHZ20">
            <v>0</v>
          </cell>
          <cell r="AIA20">
            <v>3</v>
          </cell>
          <cell r="AIB20">
            <v>10</v>
          </cell>
          <cell r="AIC20">
            <v>0</v>
          </cell>
          <cell r="AID20">
            <v>0</v>
          </cell>
          <cell r="AIE20">
            <v>0</v>
          </cell>
          <cell r="AIF20">
            <v>2</v>
          </cell>
          <cell r="AIG20">
            <v>0</v>
          </cell>
          <cell r="AIH20">
            <v>1</v>
          </cell>
          <cell r="AII20">
            <v>15</v>
          </cell>
          <cell r="AIJ20">
            <v>2</v>
          </cell>
        </row>
        <row r="21">
          <cell r="B21" t="str">
            <v>รพท.ฝาง</v>
          </cell>
          <cell r="C21" t="str">
            <v>โรงพยาบาลฝาง</v>
          </cell>
          <cell r="D21">
            <v>11125</v>
          </cell>
          <cell r="E21">
            <v>1</v>
          </cell>
          <cell r="F21" t="str">
            <v>เชียงใหม่</v>
          </cell>
          <cell r="G21" t="str">
            <v>M1</v>
          </cell>
          <cell r="H21" t="str">
            <v>รพ.ระดับ M1 เตียง &lt; 200</v>
          </cell>
          <cell r="I21">
            <v>2</v>
          </cell>
          <cell r="J21">
            <v>171</v>
          </cell>
          <cell r="K21">
            <v>1</v>
          </cell>
          <cell r="L21">
            <v>120453</v>
          </cell>
          <cell r="M21">
            <v>0</v>
          </cell>
          <cell r="N21">
            <v>16433</v>
          </cell>
          <cell r="O21">
            <v>104020</v>
          </cell>
          <cell r="P21">
            <v>335135</v>
          </cell>
          <cell r="Q21">
            <v>2</v>
          </cell>
          <cell r="R21">
            <v>2.7</v>
          </cell>
          <cell r="S21">
            <v>2.1052631578947367</v>
          </cell>
          <cell r="T21">
            <v>0.31530176764230522</v>
          </cell>
          <cell r="U21">
            <v>2.4205649255370418</v>
          </cell>
          <cell r="V21">
            <v>1.7899613902524316</v>
          </cell>
          <cell r="W21" t="str">
            <v>OK</v>
          </cell>
          <cell r="X21">
            <v>1</v>
          </cell>
          <cell r="Y21">
            <v>1</v>
          </cell>
          <cell r="Z21">
            <v>0</v>
          </cell>
          <cell r="AA21">
            <v>1</v>
          </cell>
          <cell r="AB21">
            <v>1</v>
          </cell>
          <cell r="AC21" t="str">
            <v>OK</v>
          </cell>
          <cell r="AD21">
            <v>10</v>
          </cell>
          <cell r="AE21">
            <v>9.6842105263157894</v>
          </cell>
          <cell r="AF21">
            <v>1.5653409844697808</v>
          </cell>
          <cell r="AG21">
            <v>11.249551510785571</v>
          </cell>
          <cell r="AH21">
            <v>8.1188695418460082</v>
          </cell>
          <cell r="AI21" t="str">
            <v>OK</v>
          </cell>
          <cell r="AJ21">
            <v>0</v>
          </cell>
          <cell r="AK21">
            <v>0.73684210526315785</v>
          </cell>
          <cell r="AL21">
            <v>0.65337629647494988</v>
          </cell>
          <cell r="AM21">
            <v>1.3902184017381076</v>
          </cell>
          <cell r="AN21">
            <v>8.3465808788207974E-2</v>
          </cell>
          <cell r="AO21" t="str">
            <v>Under</v>
          </cell>
          <cell r="AP21">
            <v>1</v>
          </cell>
          <cell r="AQ21">
            <v>1</v>
          </cell>
          <cell r="AR21">
            <v>0</v>
          </cell>
          <cell r="AS21">
            <v>1</v>
          </cell>
          <cell r="AT21">
            <v>1</v>
          </cell>
          <cell r="AU21" t="str">
            <v>OK</v>
          </cell>
          <cell r="AV21">
            <v>1</v>
          </cell>
          <cell r="AW21">
            <v>2</v>
          </cell>
          <cell r="AX21">
            <v>3</v>
          </cell>
          <cell r="AY21">
            <v>3.2105263157894739</v>
          </cell>
          <cell r="AZ21">
            <v>0.63060353528461177</v>
          </cell>
          <cell r="BA21">
            <v>3.8411298510740854</v>
          </cell>
          <cell r="BB21">
            <v>2.5799227805048623</v>
          </cell>
          <cell r="BC21" t="str">
            <v>OK</v>
          </cell>
          <cell r="BD21">
            <v>17</v>
          </cell>
          <cell r="BE21">
            <v>3</v>
          </cell>
          <cell r="BF21">
            <v>5</v>
          </cell>
          <cell r="BG21">
            <v>8</v>
          </cell>
          <cell r="BH21">
            <v>8.6315789473684212</v>
          </cell>
          <cell r="BI21">
            <v>1.8918106058538346</v>
          </cell>
          <cell r="BJ21">
            <v>10.523389553222255</v>
          </cell>
          <cell r="BK21">
            <v>6.739768341514587</v>
          </cell>
          <cell r="BL21" t="str">
            <v>OK</v>
          </cell>
          <cell r="BM21">
            <v>8</v>
          </cell>
          <cell r="BN21">
            <v>1</v>
          </cell>
          <cell r="BO21">
            <v>16</v>
          </cell>
          <cell r="BP21">
            <v>17</v>
          </cell>
          <cell r="BQ21">
            <v>16.789473684210527</v>
          </cell>
          <cell r="BR21">
            <v>1.2283207764360911</v>
          </cell>
          <cell r="BS21">
            <v>18.01779446064662</v>
          </cell>
          <cell r="BT21">
            <v>15.561152907774437</v>
          </cell>
          <cell r="BU21" t="str">
            <v>OK</v>
          </cell>
          <cell r="BV21">
            <v>1</v>
          </cell>
          <cell r="BW21">
            <v>0.84210526315789469</v>
          </cell>
          <cell r="BX21">
            <v>0.37463432463267765</v>
          </cell>
          <cell r="BY21">
            <v>1.2167395877905722</v>
          </cell>
          <cell r="BZ21">
            <v>0.46747093852521704</v>
          </cell>
          <cell r="CA21" t="str">
            <v>OK</v>
          </cell>
          <cell r="CB21">
            <v>18</v>
          </cell>
          <cell r="CC21">
            <v>4</v>
          </cell>
          <cell r="CD21">
            <v>4</v>
          </cell>
          <cell r="CE21">
            <v>0</v>
          </cell>
          <cell r="CF21">
            <v>4</v>
          </cell>
          <cell r="CG21">
            <v>4</v>
          </cell>
          <cell r="CH21" t="str">
            <v>OK</v>
          </cell>
          <cell r="CI21">
            <v>2</v>
          </cell>
          <cell r="CJ21">
            <v>2</v>
          </cell>
          <cell r="CK21">
            <v>0</v>
          </cell>
          <cell r="CL21">
            <v>2</v>
          </cell>
          <cell r="CM21">
            <v>2</v>
          </cell>
          <cell r="CN21" t="str">
            <v>OK</v>
          </cell>
          <cell r="CO21">
            <v>6</v>
          </cell>
          <cell r="CP21">
            <v>2</v>
          </cell>
          <cell r="CQ21">
            <v>5</v>
          </cell>
          <cell r="CR21">
            <v>7</v>
          </cell>
          <cell r="CS21">
            <v>9.2631578947368425</v>
          </cell>
          <cell r="CT21">
            <v>1.9391322590603914</v>
          </cell>
          <cell r="CU21">
            <v>11.202290153797234</v>
          </cell>
          <cell r="CV21">
            <v>7.3240256356764508</v>
          </cell>
          <cell r="CW21" t="str">
            <v>Under</v>
          </cell>
          <cell r="CX21">
            <v>7</v>
          </cell>
          <cell r="CY21">
            <v>3</v>
          </cell>
          <cell r="CZ21">
            <v>4</v>
          </cell>
          <cell r="DA21">
            <v>7</v>
          </cell>
          <cell r="DB21">
            <v>5.3684210526315788</v>
          </cell>
          <cell r="DC21">
            <v>1.3000224919331835</v>
          </cell>
          <cell r="DD21">
            <v>6.6684435445647621</v>
          </cell>
          <cell r="DE21">
            <v>4.0683985606983954</v>
          </cell>
          <cell r="DF21" t="str">
            <v>Over</v>
          </cell>
          <cell r="DG21">
            <v>7</v>
          </cell>
          <cell r="DH21">
            <v>63</v>
          </cell>
          <cell r="DI21">
            <v>4</v>
          </cell>
          <cell r="DJ21">
            <v>4</v>
          </cell>
          <cell r="DK21">
            <v>1</v>
          </cell>
          <cell r="DL21">
            <v>0</v>
          </cell>
          <cell r="DM21">
            <v>1</v>
          </cell>
          <cell r="DN21">
            <v>3</v>
          </cell>
          <cell r="DO21">
            <v>0</v>
          </cell>
          <cell r="DP21">
            <v>5</v>
          </cell>
          <cell r="DQ21">
            <v>0</v>
          </cell>
          <cell r="DR21">
            <v>12</v>
          </cell>
          <cell r="DS21">
            <v>6</v>
          </cell>
          <cell r="DT21">
            <v>12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1</v>
          </cell>
          <cell r="EB21">
            <v>31</v>
          </cell>
          <cell r="EC21">
            <v>1</v>
          </cell>
          <cell r="ED21">
            <v>1</v>
          </cell>
          <cell r="EE21">
            <v>2</v>
          </cell>
          <cell r="EF21">
            <v>1</v>
          </cell>
          <cell r="EG21">
            <v>2</v>
          </cell>
          <cell r="EH21">
            <v>3</v>
          </cell>
          <cell r="EI21">
            <v>1</v>
          </cell>
          <cell r="EJ21">
            <v>1</v>
          </cell>
          <cell r="EK21">
            <v>0</v>
          </cell>
          <cell r="EL21">
            <v>2</v>
          </cell>
          <cell r="EM21">
            <v>2</v>
          </cell>
          <cell r="EN21">
            <v>1</v>
          </cell>
          <cell r="EO21">
            <v>3</v>
          </cell>
          <cell r="EP21">
            <v>41</v>
          </cell>
          <cell r="EQ21">
            <v>1</v>
          </cell>
          <cell r="ER21">
            <v>1</v>
          </cell>
          <cell r="ES21">
            <v>0</v>
          </cell>
          <cell r="ET21">
            <v>1</v>
          </cell>
          <cell r="EU21">
            <v>0</v>
          </cell>
          <cell r="EV21">
            <v>1</v>
          </cell>
          <cell r="EW21">
            <v>1</v>
          </cell>
          <cell r="EX21">
            <v>1</v>
          </cell>
          <cell r="EY21">
            <v>2</v>
          </cell>
          <cell r="EZ21">
            <v>0</v>
          </cell>
          <cell r="FA21">
            <v>1</v>
          </cell>
          <cell r="FB21">
            <v>1</v>
          </cell>
          <cell r="FC21">
            <v>2</v>
          </cell>
          <cell r="FD21">
            <v>0</v>
          </cell>
          <cell r="FE21">
            <v>0</v>
          </cell>
          <cell r="FF21">
            <v>0</v>
          </cell>
          <cell r="FG21">
            <v>1</v>
          </cell>
          <cell r="FH21">
            <v>1</v>
          </cell>
          <cell r="FI21">
            <v>2</v>
          </cell>
          <cell r="FJ21">
            <v>0</v>
          </cell>
          <cell r="FK21">
            <v>1</v>
          </cell>
          <cell r="FL21">
            <v>2</v>
          </cell>
          <cell r="FM21">
            <v>3</v>
          </cell>
          <cell r="FN21">
            <v>10</v>
          </cell>
          <cell r="FO21">
            <v>0</v>
          </cell>
          <cell r="FP21">
            <v>3</v>
          </cell>
          <cell r="FQ21">
            <v>0</v>
          </cell>
          <cell r="FR21">
            <v>3</v>
          </cell>
          <cell r="FS21">
            <v>1</v>
          </cell>
          <cell r="FT21">
            <v>0</v>
          </cell>
          <cell r="FU21">
            <v>1</v>
          </cell>
          <cell r="FV21">
            <v>1</v>
          </cell>
          <cell r="FW21">
            <v>0</v>
          </cell>
          <cell r="FX21">
            <v>1</v>
          </cell>
          <cell r="FY21">
            <v>1</v>
          </cell>
          <cell r="FZ21">
            <v>0</v>
          </cell>
          <cell r="GA21">
            <v>1</v>
          </cell>
          <cell r="GB21">
            <v>6</v>
          </cell>
          <cell r="GC21">
            <v>5.5789473684210522</v>
          </cell>
          <cell r="GD21">
            <v>2.8928223334023784</v>
          </cell>
          <cell r="GE21">
            <v>8.4717697018234297</v>
          </cell>
          <cell r="GF21">
            <v>2.6861250350186738</v>
          </cell>
          <cell r="GG21" t="str">
            <v>OK</v>
          </cell>
          <cell r="GH21">
            <v>13</v>
          </cell>
          <cell r="GI21">
            <v>6.5731999999999999</v>
          </cell>
          <cell r="GJ21">
            <v>12.045299999999999</v>
          </cell>
          <cell r="GK21">
            <v>18</v>
          </cell>
          <cell r="GL21">
            <v>17.94736842105263</v>
          </cell>
          <cell r="GM21">
            <v>8.1545739326706581</v>
          </cell>
          <cell r="GN21">
            <v>26.101942353723288</v>
          </cell>
          <cell r="GO21">
            <v>9.792794488381972</v>
          </cell>
          <cell r="GP21" t="str">
            <v>OK</v>
          </cell>
          <cell r="GQ21">
            <v>67</v>
          </cell>
          <cell r="GR21">
            <v>6</v>
          </cell>
          <cell r="GS21">
            <v>6.1052631578947372</v>
          </cell>
          <cell r="GT21">
            <v>0.31530176764230583</v>
          </cell>
          <cell r="GU21">
            <v>22</v>
          </cell>
          <cell r="GV21">
            <v>5.7899613902524312</v>
          </cell>
          <cell r="GW21" t="str">
            <v>OK</v>
          </cell>
          <cell r="GX21">
            <v>0</v>
          </cell>
          <cell r="GY21">
            <v>0.15789473684210525</v>
          </cell>
          <cell r="GZ21">
            <v>0.3746343246326776</v>
          </cell>
          <cell r="HA21">
            <v>0.53252906147478285</v>
          </cell>
          <cell r="HB21">
            <v>-0.21673958779057234</v>
          </cell>
          <cell r="HC21" t="str">
            <v>OK</v>
          </cell>
          <cell r="HD21">
            <v>7</v>
          </cell>
          <cell r="HE21">
            <v>3</v>
          </cell>
          <cell r="HF21">
            <v>10</v>
          </cell>
          <cell r="HG21">
            <v>8.526315789473685</v>
          </cell>
          <cell r="HH21">
            <v>1.0202625507753471</v>
          </cell>
          <cell r="HI21">
            <v>9.5465783402490327</v>
          </cell>
          <cell r="HJ21">
            <v>7.5060532386983381</v>
          </cell>
          <cell r="HK21" t="str">
            <v>Over</v>
          </cell>
          <cell r="HL21">
            <v>0</v>
          </cell>
          <cell r="HM21">
            <v>0.63157894736842102</v>
          </cell>
          <cell r="HN21">
            <v>0.49559462778335212</v>
          </cell>
          <cell r="HO21">
            <v>1.1271735751517731</v>
          </cell>
          <cell r="HP21">
            <v>0.1359843195850689</v>
          </cell>
          <cell r="HQ21" t="str">
            <v>Under</v>
          </cell>
          <cell r="HR21">
            <v>16</v>
          </cell>
          <cell r="HS21">
            <v>3</v>
          </cell>
          <cell r="HT21">
            <v>1.6842105263157894</v>
          </cell>
          <cell r="HU21">
            <v>0.8200698871944031</v>
          </cell>
          <cell r="HV21">
            <v>2.5042804135101924</v>
          </cell>
          <cell r="HW21">
            <v>0.86414063912138628</v>
          </cell>
          <cell r="HX21" t="str">
            <v>Over</v>
          </cell>
          <cell r="HY21">
            <v>3</v>
          </cell>
          <cell r="HZ21">
            <v>3</v>
          </cell>
          <cell r="IA21">
            <v>6</v>
          </cell>
          <cell r="IB21">
            <v>5</v>
          </cell>
          <cell r="IC21">
            <v>2.7688746209726918</v>
          </cell>
          <cell r="ID21">
            <v>7.7688746209726922</v>
          </cell>
          <cell r="IE21">
            <v>2.2311253790273082</v>
          </cell>
          <cell r="IF21" t="str">
            <v>OK</v>
          </cell>
          <cell r="IG21">
            <v>2</v>
          </cell>
          <cell r="IH21">
            <v>2.3684210526315788</v>
          </cell>
          <cell r="II21">
            <v>0.68398556805676924</v>
          </cell>
          <cell r="IJ21">
            <v>3.0524066206883482</v>
          </cell>
          <cell r="IK21">
            <v>1.6844354845748095</v>
          </cell>
          <cell r="IL21" t="str">
            <v>OK</v>
          </cell>
          <cell r="IM21">
            <v>11</v>
          </cell>
          <cell r="IN21">
            <v>1</v>
          </cell>
          <cell r="IO21">
            <v>1.5263157894736843</v>
          </cell>
          <cell r="IP21">
            <v>0.61177529032149802</v>
          </cell>
          <cell r="IQ21">
            <v>2.1380910797951822</v>
          </cell>
          <cell r="IR21">
            <v>0.91454049915218627</v>
          </cell>
          <cell r="IS21" t="str">
            <v>OK</v>
          </cell>
          <cell r="IT21">
            <v>1</v>
          </cell>
          <cell r="IU21">
            <v>0.42105263157894735</v>
          </cell>
          <cell r="IV21">
            <v>0.50725727350178806</v>
          </cell>
          <cell r="IW21">
            <v>0.92830990508073541</v>
          </cell>
          <cell r="IX21">
            <v>-8.6204641922840719E-2</v>
          </cell>
          <cell r="IY21" t="str">
            <v>Over</v>
          </cell>
          <cell r="IZ21">
            <v>0</v>
          </cell>
          <cell r="JA21">
            <v>0.94736842105263153</v>
          </cell>
          <cell r="JB21">
            <v>0.77986353582080237</v>
          </cell>
          <cell r="JC21">
            <v>1.727231956873434</v>
          </cell>
          <cell r="JD21">
            <v>0.16750488523182916</v>
          </cell>
          <cell r="JE21" t="str">
            <v>Under</v>
          </cell>
          <cell r="JF21">
            <v>2</v>
          </cell>
          <cell r="JG21">
            <v>1</v>
          </cell>
          <cell r="JH21">
            <v>1.631578947368421</v>
          </cell>
          <cell r="JI21">
            <v>0.49559462778335195</v>
          </cell>
          <cell r="JJ21">
            <v>2.1271735751517729</v>
          </cell>
          <cell r="JK21">
            <v>1.1359843195850692</v>
          </cell>
          <cell r="JL21" t="str">
            <v>Under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 t="str">
            <v>OK</v>
          </cell>
          <cell r="JS21">
            <v>1</v>
          </cell>
          <cell r="JT21">
            <v>1</v>
          </cell>
          <cell r="JU21">
            <v>2</v>
          </cell>
          <cell r="JV21">
            <v>2</v>
          </cell>
          <cell r="JW21">
            <v>0</v>
          </cell>
          <cell r="JX21">
            <v>2</v>
          </cell>
          <cell r="JY21">
            <v>2</v>
          </cell>
          <cell r="JZ21" t="str">
            <v>OK</v>
          </cell>
          <cell r="KA21">
            <v>2</v>
          </cell>
          <cell r="KB21">
            <v>1.368421052631579</v>
          </cell>
          <cell r="KC21">
            <v>0.49559462778335195</v>
          </cell>
          <cell r="KD21">
            <v>1.8640156804149308</v>
          </cell>
          <cell r="KE21">
            <v>0.87282642484822703</v>
          </cell>
          <cell r="KF21" t="str">
            <v>Over</v>
          </cell>
          <cell r="KG21">
            <v>0</v>
          </cell>
          <cell r="KH21">
            <v>0.26315789473684209</v>
          </cell>
          <cell r="KI21">
            <v>0.56195148694901631</v>
          </cell>
          <cell r="KJ21">
            <v>0.82510938168585835</v>
          </cell>
          <cell r="KK21">
            <v>-0.29879359221217422</v>
          </cell>
          <cell r="KL21" t="str">
            <v>OK</v>
          </cell>
          <cell r="KM21">
            <v>1</v>
          </cell>
          <cell r="KN21">
            <v>1</v>
          </cell>
          <cell r="KO21">
            <v>2</v>
          </cell>
          <cell r="KP21">
            <v>2</v>
          </cell>
          <cell r="KQ21">
            <v>0</v>
          </cell>
          <cell r="KR21">
            <v>2</v>
          </cell>
          <cell r="KS21">
            <v>2</v>
          </cell>
          <cell r="KT21" t="str">
            <v>OK</v>
          </cell>
          <cell r="KU21">
            <v>7</v>
          </cell>
          <cell r="KV21">
            <v>1</v>
          </cell>
          <cell r="KW21">
            <v>1</v>
          </cell>
          <cell r="KX21">
            <v>0</v>
          </cell>
          <cell r="KY21">
            <v>1</v>
          </cell>
          <cell r="KZ21">
            <v>1</v>
          </cell>
          <cell r="LA21" t="str">
            <v>OK</v>
          </cell>
          <cell r="LB21">
            <v>2</v>
          </cell>
          <cell r="LC21">
            <v>2</v>
          </cell>
          <cell r="LD21">
            <v>0</v>
          </cell>
          <cell r="LE21">
            <v>2</v>
          </cell>
          <cell r="LF21">
            <v>2</v>
          </cell>
          <cell r="LG21" t="str">
            <v>OK</v>
          </cell>
          <cell r="LH21">
            <v>1</v>
          </cell>
          <cell r="LI21">
            <v>1</v>
          </cell>
          <cell r="LJ21">
            <v>0</v>
          </cell>
          <cell r="LK21">
            <v>1</v>
          </cell>
          <cell r="LL21">
            <v>1</v>
          </cell>
          <cell r="LM21" t="str">
            <v>OK</v>
          </cell>
          <cell r="LN21">
            <v>3</v>
          </cell>
          <cell r="LO21">
            <v>1</v>
          </cell>
          <cell r="LP21">
            <v>0.57894736842105265</v>
          </cell>
          <cell r="LQ21">
            <v>0.60697697866688405</v>
          </cell>
          <cell r="LR21">
            <v>1.1859243470879366</v>
          </cell>
          <cell r="LS21">
            <v>-2.8029610245831393E-2</v>
          </cell>
          <cell r="LT21" t="str">
            <v>OK</v>
          </cell>
          <cell r="LU21">
            <v>5</v>
          </cell>
          <cell r="LV21">
            <v>41</v>
          </cell>
          <cell r="LW21">
            <v>3</v>
          </cell>
          <cell r="LX21">
            <v>2.8947368421052633</v>
          </cell>
          <cell r="LY21">
            <v>0.87526103040466097</v>
          </cell>
          <cell r="LZ21">
            <v>3.7699978725099244</v>
          </cell>
          <cell r="MA21">
            <v>2.0194758117006022</v>
          </cell>
          <cell r="MB21" t="str">
            <v>OK</v>
          </cell>
          <cell r="MC21">
            <v>0</v>
          </cell>
          <cell r="MD21">
            <v>12</v>
          </cell>
          <cell r="ME21">
            <v>0</v>
          </cell>
          <cell r="MF21">
            <v>12</v>
          </cell>
          <cell r="MG21">
            <v>12</v>
          </cell>
          <cell r="MH21">
            <v>0</v>
          </cell>
          <cell r="MI21">
            <v>12</v>
          </cell>
          <cell r="MJ21">
            <v>12</v>
          </cell>
          <cell r="MK21" t="str">
            <v>OK</v>
          </cell>
          <cell r="ML21">
            <v>15</v>
          </cell>
          <cell r="MM21">
            <v>6</v>
          </cell>
          <cell r="MN21">
            <v>6.5263157894736841</v>
          </cell>
          <cell r="MO21">
            <v>1.6454793645565065</v>
          </cell>
          <cell r="MP21">
            <v>8.1717951540301907</v>
          </cell>
          <cell r="MQ21">
            <v>4.8808364249171774</v>
          </cell>
          <cell r="MR21" t="str">
            <v>OK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 t="str">
            <v>OK</v>
          </cell>
          <cell r="MY21">
            <v>6</v>
          </cell>
          <cell r="MZ21">
            <v>5</v>
          </cell>
          <cell r="NA21">
            <v>5.0526315789473681</v>
          </cell>
          <cell r="NB21">
            <v>0.91126799391021507</v>
          </cell>
          <cell r="NC21">
            <v>5.9638995728575832</v>
          </cell>
          <cell r="ND21">
            <v>4.1413635850371531</v>
          </cell>
          <cell r="NE21" t="str">
            <v>OK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 t="str">
            <v>OK</v>
          </cell>
          <cell r="NL21">
            <v>5</v>
          </cell>
          <cell r="NM21">
            <v>4</v>
          </cell>
          <cell r="NN21">
            <v>3.4210526315789473</v>
          </cell>
          <cell r="NO21">
            <v>0.83770781658339066</v>
          </cell>
          <cell r="NP21">
            <v>4.258760448162338</v>
          </cell>
          <cell r="NQ21">
            <v>2.5833448149955567</v>
          </cell>
          <cell r="NR21" t="str">
            <v>OK</v>
          </cell>
          <cell r="NS21">
            <v>4</v>
          </cell>
          <cell r="NT21">
            <v>4</v>
          </cell>
          <cell r="NU21">
            <v>3.9473684210526314</v>
          </cell>
          <cell r="NV21">
            <v>0.77986353582080337</v>
          </cell>
          <cell r="NW21">
            <v>4.7272319568734344</v>
          </cell>
          <cell r="NX21">
            <v>3.1675048852318279</v>
          </cell>
          <cell r="NY21" t="str">
            <v>OK</v>
          </cell>
          <cell r="NZ21">
            <v>4</v>
          </cell>
          <cell r="OA21">
            <v>0</v>
          </cell>
          <cell r="OB21">
            <v>0.21052631578947367</v>
          </cell>
          <cell r="OC21">
            <v>0.4188539082916955</v>
          </cell>
          <cell r="OD21">
            <v>0.62938022408116923</v>
          </cell>
          <cell r="OE21">
            <v>-0.20832759250222183</v>
          </cell>
          <cell r="OF21" t="str">
            <v>OK</v>
          </cell>
          <cell r="OG21">
            <v>0</v>
          </cell>
          <cell r="OH21">
            <v>5.2631578947368418E-2</v>
          </cell>
          <cell r="OI21">
            <v>0.22941573387056177</v>
          </cell>
          <cell r="OJ21">
            <v>0.28204731281793016</v>
          </cell>
          <cell r="OK21">
            <v>-0.17678415492319335</v>
          </cell>
          <cell r="OL21" t="str">
            <v>OK</v>
          </cell>
          <cell r="OM21">
            <v>0</v>
          </cell>
          <cell r="ON21">
            <v>3</v>
          </cell>
          <cell r="OO21">
            <v>2.3157894736842106</v>
          </cell>
          <cell r="OP21">
            <v>0.58239272535781883</v>
          </cell>
          <cell r="OQ21">
            <v>2.8981821990420293</v>
          </cell>
          <cell r="OR21">
            <v>1.7333967483263919</v>
          </cell>
          <cell r="OS21" t="str">
            <v>Over</v>
          </cell>
          <cell r="OT21">
            <v>3</v>
          </cell>
          <cell r="OU21">
            <v>2</v>
          </cell>
          <cell r="OV21">
            <v>2.2105263157894739</v>
          </cell>
          <cell r="OW21">
            <v>0.71328250351775879</v>
          </cell>
          <cell r="OX21">
            <v>2.9238088193072329</v>
          </cell>
          <cell r="OY21">
            <v>1.4972438122717151</v>
          </cell>
          <cell r="OZ21" t="str">
            <v>OK</v>
          </cell>
          <cell r="PA21">
            <v>0</v>
          </cell>
          <cell r="PB21">
            <v>0</v>
          </cell>
          <cell r="PC21">
            <v>0</v>
          </cell>
          <cell r="PD21">
            <v>0</v>
          </cell>
          <cell r="PE21">
            <v>0</v>
          </cell>
          <cell r="PF21" t="str">
            <v>OK</v>
          </cell>
          <cell r="PG21">
            <v>0</v>
          </cell>
          <cell r="PH21">
            <v>0</v>
          </cell>
          <cell r="PI21">
            <v>0</v>
          </cell>
          <cell r="PJ21">
            <v>0</v>
          </cell>
          <cell r="PK21">
            <v>0</v>
          </cell>
          <cell r="PL21">
            <v>0</v>
          </cell>
          <cell r="PM21">
            <v>0</v>
          </cell>
          <cell r="PN21">
            <v>0</v>
          </cell>
          <cell r="PO21">
            <v>0</v>
          </cell>
          <cell r="PP21" t="str">
            <v>OK</v>
          </cell>
          <cell r="PQ21">
            <v>2</v>
          </cell>
          <cell r="PR21">
            <v>1</v>
          </cell>
          <cell r="PS21">
            <v>1</v>
          </cell>
          <cell r="PT21">
            <v>2</v>
          </cell>
          <cell r="PU21">
            <v>2.1052631578947367</v>
          </cell>
          <cell r="PV21">
            <v>0.31530176764230522</v>
          </cell>
          <cell r="PW21">
            <v>2.4205649255370418</v>
          </cell>
          <cell r="PX21">
            <v>1.7899613902524316</v>
          </cell>
          <cell r="PY21" t="str">
            <v>OK</v>
          </cell>
          <cell r="PZ21">
            <v>2</v>
          </cell>
          <cell r="QA21">
            <v>0</v>
          </cell>
          <cell r="QB21">
            <v>0.21052631578947367</v>
          </cell>
          <cell r="QC21">
            <v>0.4188539082916955</v>
          </cell>
          <cell r="QD21">
            <v>0.62938022408116923</v>
          </cell>
          <cell r="QE21">
            <v>-0.20832759250222183</v>
          </cell>
          <cell r="QF21" t="str">
            <v>OK</v>
          </cell>
          <cell r="QG21">
            <v>2</v>
          </cell>
          <cell r="QH21">
            <v>0</v>
          </cell>
          <cell r="QI21">
            <v>2</v>
          </cell>
          <cell r="QJ21">
            <v>1.9473684210526316</v>
          </cell>
          <cell r="QK21">
            <v>0.22941573387056158</v>
          </cell>
          <cell r="QL21">
            <v>2.176784154923193</v>
          </cell>
          <cell r="QM21">
            <v>1.7179526871820701</v>
          </cell>
          <cell r="QN21" t="str">
            <v>OK</v>
          </cell>
          <cell r="QO21">
            <v>2</v>
          </cell>
          <cell r="QP21">
            <v>4</v>
          </cell>
          <cell r="QQ21">
            <v>3.5789473684210527</v>
          </cell>
          <cell r="QR21">
            <v>1.0173926082384543</v>
          </cell>
          <cell r="QS21">
            <v>4.5963399766595074</v>
          </cell>
          <cell r="QT21">
            <v>2.5615547601825983</v>
          </cell>
          <cell r="QU21" t="str">
            <v>OK</v>
          </cell>
          <cell r="QV21">
            <v>4</v>
          </cell>
          <cell r="QW21">
            <v>3</v>
          </cell>
          <cell r="QX21">
            <v>2.7894736842105261</v>
          </cell>
          <cell r="QY21">
            <v>0.7873265148181362</v>
          </cell>
          <cell r="QZ21">
            <v>3.5768001990286624</v>
          </cell>
          <cell r="RA21">
            <v>2.0021471693923898</v>
          </cell>
          <cell r="RB21" t="str">
            <v>OK</v>
          </cell>
          <cell r="RC21">
            <v>3</v>
          </cell>
          <cell r="RD21">
            <v>2</v>
          </cell>
          <cell r="RE21">
            <v>1.5789473684210527</v>
          </cell>
          <cell r="RF21">
            <v>0.83770781658339089</v>
          </cell>
          <cell r="RG21">
            <v>2.4166551850044433</v>
          </cell>
          <cell r="RH21">
            <v>0.74123955183766177</v>
          </cell>
          <cell r="RI21" t="str">
            <v>OK</v>
          </cell>
          <cell r="RJ21">
            <v>3</v>
          </cell>
          <cell r="RK21">
            <v>1.7894736842105263</v>
          </cell>
          <cell r="RL21">
            <v>0.97632800547203691</v>
          </cell>
          <cell r="RM21">
            <v>2.7658016896825632</v>
          </cell>
          <cell r="RN21">
            <v>0.81314567873848942</v>
          </cell>
          <cell r="RO21" t="str">
            <v>Over</v>
          </cell>
          <cell r="RP21">
            <v>1</v>
          </cell>
          <cell r="RQ21">
            <v>3</v>
          </cell>
          <cell r="RR21">
            <v>4</v>
          </cell>
          <cell r="RS21">
            <v>4</v>
          </cell>
          <cell r="RT21">
            <v>0</v>
          </cell>
          <cell r="RU21">
            <v>4</v>
          </cell>
          <cell r="RV21">
            <v>4</v>
          </cell>
          <cell r="RW21" t="str">
            <v>OK</v>
          </cell>
          <cell r="RX21">
            <v>9</v>
          </cell>
          <cell r="RY21">
            <v>14</v>
          </cell>
          <cell r="RZ21">
            <v>12.315789473684211</v>
          </cell>
          <cell r="SA21">
            <v>4.3976336007618571</v>
          </cell>
          <cell r="SB21">
            <v>16.713423074446069</v>
          </cell>
          <cell r="SC21">
            <v>7.9181558729223536</v>
          </cell>
          <cell r="SD21" t="str">
            <v>OK</v>
          </cell>
          <cell r="SE21">
            <v>2</v>
          </cell>
          <cell r="SF21">
            <v>2</v>
          </cell>
          <cell r="SG21">
            <v>4</v>
          </cell>
          <cell r="SH21">
            <v>4.5789473684210522</v>
          </cell>
          <cell r="SI21">
            <v>2.1938243997813553</v>
          </cell>
          <cell r="SJ21">
            <v>6.7727717682024071</v>
          </cell>
          <cell r="SK21">
            <v>2.3851229686396969</v>
          </cell>
          <cell r="SL21" t="str">
            <v>OK</v>
          </cell>
          <cell r="SM21">
            <v>0</v>
          </cell>
          <cell r="SN21">
            <v>5.2631578947368418E-2</v>
          </cell>
          <cell r="SO21">
            <v>0.22941573387056177</v>
          </cell>
          <cell r="SP21">
            <v>0.28204731281793016</v>
          </cell>
          <cell r="SQ21">
            <v>-0.17678415492319335</v>
          </cell>
          <cell r="SR21" t="str">
            <v>OK</v>
          </cell>
          <cell r="SS21">
            <v>18</v>
          </cell>
          <cell r="ST21">
            <v>4</v>
          </cell>
          <cell r="SU21">
            <v>2.8947368421052633</v>
          </cell>
          <cell r="SV21">
            <v>1.1002392084403616</v>
          </cell>
          <cell r="SW21">
            <v>3.9949760505456249</v>
          </cell>
          <cell r="SX21">
            <v>1.7944976336649017</v>
          </cell>
          <cell r="SY21" t="str">
            <v>Over</v>
          </cell>
          <cell r="SZ21">
            <v>7</v>
          </cell>
          <cell r="TA21">
            <v>0</v>
          </cell>
          <cell r="TB21">
            <v>0</v>
          </cell>
          <cell r="TC21">
            <v>7</v>
          </cell>
          <cell r="TD21">
            <v>5.6315789473684212</v>
          </cell>
          <cell r="TE21">
            <v>0.89508077325081425</v>
          </cell>
          <cell r="TF21">
            <v>6.5266597206192358</v>
          </cell>
          <cell r="TG21">
            <v>4.7364981741176067</v>
          </cell>
          <cell r="TH21" t="str">
            <v>Over</v>
          </cell>
          <cell r="TI21">
            <v>11</v>
          </cell>
          <cell r="TJ21">
            <v>0</v>
          </cell>
          <cell r="TK21">
            <v>0.10526315789473684</v>
          </cell>
          <cell r="TL21">
            <v>0.31530176764230577</v>
          </cell>
          <cell r="TM21">
            <v>0.42056492553704261</v>
          </cell>
          <cell r="TN21">
            <v>-0.21003860974756894</v>
          </cell>
          <cell r="TO21" t="str">
            <v>OK</v>
          </cell>
          <cell r="TP21">
            <v>18</v>
          </cell>
          <cell r="TQ21">
            <v>2</v>
          </cell>
          <cell r="TR21">
            <v>0</v>
          </cell>
          <cell r="TS21">
            <v>20</v>
          </cell>
          <cell r="TT21">
            <v>16.315789473684209</v>
          </cell>
          <cell r="TU21">
            <v>3.7424387708039246</v>
          </cell>
          <cell r="TV21">
            <v>20.058228244488134</v>
          </cell>
          <cell r="TW21">
            <v>12.573350702880283</v>
          </cell>
          <cell r="TX21" t="str">
            <v>OK</v>
          </cell>
          <cell r="TY21">
            <v>20</v>
          </cell>
          <cell r="TZ21">
            <v>1</v>
          </cell>
          <cell r="UA21">
            <v>1.2105263157894737</v>
          </cell>
          <cell r="UB21">
            <v>0.53530337903131087</v>
          </cell>
          <cell r="UC21">
            <v>1.7458296948207845</v>
          </cell>
          <cell r="UD21">
            <v>0.67522293675816281</v>
          </cell>
          <cell r="UE21" t="str">
            <v>OK</v>
          </cell>
          <cell r="UF21">
            <v>11</v>
          </cell>
          <cell r="UG21">
            <v>0</v>
          </cell>
          <cell r="UH21">
            <v>11</v>
          </cell>
          <cell r="UI21">
            <v>9.3157894736842106</v>
          </cell>
          <cell r="UJ21">
            <v>2.925987612545879</v>
          </cell>
          <cell r="UK21">
            <v>12.241777086230091</v>
          </cell>
          <cell r="UL21">
            <v>6.3898018611383316</v>
          </cell>
          <cell r="UM21" t="str">
            <v>OK</v>
          </cell>
          <cell r="UN21">
            <v>3</v>
          </cell>
          <cell r="UO21">
            <v>0</v>
          </cell>
          <cell r="UP21">
            <v>3</v>
          </cell>
          <cell r="UQ21">
            <v>3</v>
          </cell>
          <cell r="UR21">
            <v>0</v>
          </cell>
          <cell r="US21">
            <v>3</v>
          </cell>
          <cell r="UT21">
            <v>3</v>
          </cell>
          <cell r="UU21" t="str">
            <v>OK</v>
          </cell>
          <cell r="UV21">
            <v>1</v>
          </cell>
          <cell r="UW21">
            <v>1</v>
          </cell>
          <cell r="UX21">
            <v>0</v>
          </cell>
          <cell r="UY21">
            <v>1</v>
          </cell>
          <cell r="UZ21">
            <v>1</v>
          </cell>
          <cell r="VA21" t="str">
            <v>OK</v>
          </cell>
          <cell r="VB21">
            <v>0</v>
          </cell>
          <cell r="VC21">
            <v>0</v>
          </cell>
          <cell r="VD21">
            <v>0</v>
          </cell>
          <cell r="VE21">
            <v>0</v>
          </cell>
          <cell r="VF21">
            <v>0</v>
          </cell>
          <cell r="VG21" t="str">
            <v>OK</v>
          </cell>
          <cell r="VH21">
            <v>16</v>
          </cell>
          <cell r="VI21">
            <v>3</v>
          </cell>
          <cell r="VJ21">
            <v>3</v>
          </cell>
          <cell r="VK21">
            <v>0</v>
          </cell>
          <cell r="VL21">
            <v>3</v>
          </cell>
          <cell r="VM21">
            <v>3</v>
          </cell>
          <cell r="VN21" t="str">
            <v>OK</v>
          </cell>
          <cell r="VO21">
            <v>3</v>
          </cell>
          <cell r="VP21">
            <v>21</v>
          </cell>
          <cell r="VQ21">
            <v>20.421052631578949</v>
          </cell>
          <cell r="VR21">
            <v>4.11387610510904</v>
          </cell>
          <cell r="VS21">
            <v>24.534928736687988</v>
          </cell>
          <cell r="VT21">
            <v>16.30717652646991</v>
          </cell>
          <cell r="VU21" t="str">
            <v>OK</v>
          </cell>
          <cell r="VV21">
            <v>17</v>
          </cell>
          <cell r="VW21">
            <v>15.263157894736842</v>
          </cell>
          <cell r="VX21">
            <v>3.2118202741878652</v>
          </cell>
          <cell r="VY21">
            <v>18.474978168924707</v>
          </cell>
          <cell r="VZ21">
            <v>12.051337620548978</v>
          </cell>
          <cell r="WA21" t="str">
            <v>OK</v>
          </cell>
          <cell r="WB21">
            <v>38</v>
          </cell>
          <cell r="WC21">
            <v>165</v>
          </cell>
          <cell r="WD21">
            <v>24</v>
          </cell>
          <cell r="WE21">
            <v>0</v>
          </cell>
          <cell r="WF21">
            <v>24</v>
          </cell>
          <cell r="WG21">
            <v>20.631578947368421</v>
          </cell>
          <cell r="WH21">
            <v>3.6849623293082745</v>
          </cell>
          <cell r="WI21">
            <v>24.316541276676695</v>
          </cell>
          <cell r="WJ21">
            <v>16.946616618060148</v>
          </cell>
          <cell r="WK21" t="str">
            <v>OK</v>
          </cell>
          <cell r="WL21">
            <v>24</v>
          </cell>
          <cell r="WM21">
            <v>26</v>
          </cell>
          <cell r="WN21">
            <v>0</v>
          </cell>
          <cell r="WO21">
            <v>26</v>
          </cell>
          <cell r="WP21">
            <v>18.210526315789473</v>
          </cell>
          <cell r="WQ21">
            <v>5.4932175085728447</v>
          </cell>
          <cell r="WR21">
            <v>23.703743824362316</v>
          </cell>
          <cell r="WS21">
            <v>12.717308807216629</v>
          </cell>
          <cell r="WT21" t="str">
            <v>Over</v>
          </cell>
          <cell r="WU21">
            <v>26</v>
          </cell>
          <cell r="WV21">
            <v>20</v>
          </cell>
          <cell r="WW21">
            <v>0</v>
          </cell>
          <cell r="WX21">
            <v>20</v>
          </cell>
          <cell r="WY21">
            <v>16.94736842105263</v>
          </cell>
          <cell r="WZ21">
            <v>4.636493936520548</v>
          </cell>
          <cell r="XA21">
            <v>21.583862357573178</v>
          </cell>
          <cell r="XB21">
            <v>12.310874484532082</v>
          </cell>
          <cell r="XC21" t="str">
            <v>OK</v>
          </cell>
          <cell r="XD21">
            <v>20</v>
          </cell>
          <cell r="XE21">
            <v>11</v>
          </cell>
          <cell r="XF21">
            <v>0</v>
          </cell>
          <cell r="XG21">
            <v>11</v>
          </cell>
          <cell r="XH21">
            <v>11.421052631578947</v>
          </cell>
          <cell r="XI21">
            <v>1.643701428473221</v>
          </cell>
          <cell r="XJ21">
            <v>13.064754060052168</v>
          </cell>
          <cell r="XK21">
            <v>9.7773512031057255</v>
          </cell>
          <cell r="XL21" t="str">
            <v>OK</v>
          </cell>
          <cell r="XM21">
            <v>11</v>
          </cell>
          <cell r="XN21">
            <v>12</v>
          </cell>
          <cell r="XO21">
            <v>0</v>
          </cell>
          <cell r="XP21">
            <v>12</v>
          </cell>
          <cell r="XQ21">
            <v>12.368421052631579</v>
          </cell>
          <cell r="XR21">
            <v>2.1137256816602124</v>
          </cell>
          <cell r="XS21">
            <v>14.482146734291792</v>
          </cell>
          <cell r="XT21">
            <v>10.254695370971366</v>
          </cell>
          <cell r="XU21" t="str">
            <v>OK</v>
          </cell>
          <cell r="XV21">
            <v>12</v>
          </cell>
          <cell r="XW21">
            <v>8</v>
          </cell>
          <cell r="XX21">
            <v>0</v>
          </cell>
          <cell r="XY21">
            <v>8</v>
          </cell>
          <cell r="XZ21">
            <v>8.4210526315789469</v>
          </cell>
          <cell r="YA21">
            <v>1.6095475373078596</v>
          </cell>
          <cell r="YB21">
            <v>10.030600168886807</v>
          </cell>
          <cell r="YC21">
            <v>6.8115050942710873</v>
          </cell>
          <cell r="YD21" t="str">
            <v>OK</v>
          </cell>
          <cell r="YE21">
            <v>8</v>
          </cell>
          <cell r="YF21">
            <v>41</v>
          </cell>
          <cell r="YG21">
            <v>0</v>
          </cell>
          <cell r="YH21">
            <v>41</v>
          </cell>
          <cell r="YI21">
            <v>32.263157894736842</v>
          </cell>
          <cell r="YJ21">
            <v>8.7422480280986861</v>
          </cell>
          <cell r="YK21">
            <v>41.005405922835529</v>
          </cell>
          <cell r="YL21">
            <v>23.520909866638156</v>
          </cell>
          <cell r="YM21" t="str">
            <v>OK</v>
          </cell>
          <cell r="YN21">
            <v>41</v>
          </cell>
          <cell r="YO21">
            <v>24</v>
          </cell>
          <cell r="YP21">
            <v>0</v>
          </cell>
          <cell r="YQ21">
            <v>24</v>
          </cell>
          <cell r="YR21">
            <v>17.157894736842106</v>
          </cell>
          <cell r="YS21">
            <v>5.0361267954068811</v>
          </cell>
          <cell r="YT21">
            <v>22.194021532248989</v>
          </cell>
          <cell r="YU21">
            <v>12.121767941435225</v>
          </cell>
          <cell r="YV21" t="str">
            <v>Over</v>
          </cell>
          <cell r="YW21">
            <v>24</v>
          </cell>
          <cell r="YX21">
            <v>12</v>
          </cell>
          <cell r="YY21">
            <v>0</v>
          </cell>
          <cell r="YZ21">
            <v>12</v>
          </cell>
          <cell r="ZA21">
            <v>12.105263157894736</v>
          </cell>
          <cell r="ZB21">
            <v>2.7466087542864202</v>
          </cell>
          <cell r="ZC21">
            <v>14.851871912181156</v>
          </cell>
          <cell r="ZD21">
            <v>9.3586544036083161</v>
          </cell>
          <cell r="ZE21" t="str">
            <v>OK</v>
          </cell>
          <cell r="ZF21">
            <v>12</v>
          </cell>
          <cell r="ZG21">
            <v>3</v>
          </cell>
          <cell r="ZH21">
            <v>0</v>
          </cell>
          <cell r="ZI21">
            <v>3</v>
          </cell>
          <cell r="ZJ21">
            <v>2.0526315789473686</v>
          </cell>
          <cell r="ZK21">
            <v>1.0787690624311024</v>
          </cell>
          <cell r="ZL21">
            <v>3.131400641378471</v>
          </cell>
          <cell r="ZM21">
            <v>0.97386251651626621</v>
          </cell>
          <cell r="ZN21" t="str">
            <v>OK</v>
          </cell>
          <cell r="ZO21">
            <v>3</v>
          </cell>
          <cell r="ZP21">
            <v>12</v>
          </cell>
          <cell r="ZQ21">
            <v>0</v>
          </cell>
          <cell r="ZR21">
            <v>12</v>
          </cell>
          <cell r="ZS21">
            <v>12.473684210526315</v>
          </cell>
          <cell r="ZT21">
            <v>1.8369183449048474</v>
          </cell>
          <cell r="ZU21">
            <v>14.310602555431162</v>
          </cell>
          <cell r="ZV21">
            <v>10.636765865621468</v>
          </cell>
          <cell r="ZW21" t="str">
            <v>OK</v>
          </cell>
          <cell r="ZX21">
            <v>12</v>
          </cell>
          <cell r="ZY21">
            <v>16</v>
          </cell>
          <cell r="ZZ21">
            <v>0</v>
          </cell>
          <cell r="AAA21">
            <v>16</v>
          </cell>
          <cell r="AAB21">
            <v>10.842105263157896</v>
          </cell>
          <cell r="AAC21">
            <v>4.6816801102778012</v>
          </cell>
          <cell r="AAD21">
            <v>15.523785373435697</v>
          </cell>
          <cell r="AAE21">
            <v>6.1604251528800944</v>
          </cell>
          <cell r="AAF21" t="str">
            <v>Over</v>
          </cell>
          <cell r="AAG21">
            <v>16</v>
          </cell>
          <cell r="AAH21">
            <v>10</v>
          </cell>
          <cell r="AAI21">
            <v>0</v>
          </cell>
          <cell r="AAJ21">
            <v>10</v>
          </cell>
          <cell r="AAK21">
            <v>5.7368421052631575</v>
          </cell>
          <cell r="AAL21">
            <v>2.4909191802571802</v>
          </cell>
          <cell r="AAM21">
            <v>8.2277612855203373</v>
          </cell>
          <cell r="AAN21">
            <v>3.2459229250059773</v>
          </cell>
          <cell r="AAO21" t="str">
            <v>Over</v>
          </cell>
          <cell r="AAP21">
            <v>10</v>
          </cell>
          <cell r="AAQ21">
            <v>1</v>
          </cell>
          <cell r="AAR21">
            <v>0</v>
          </cell>
          <cell r="AAS21">
            <v>1</v>
          </cell>
          <cell r="AAT21">
            <v>1.1578947368421053</v>
          </cell>
          <cell r="AAU21">
            <v>0.37463432463267765</v>
          </cell>
          <cell r="AAV21">
            <v>1.5325290614747828</v>
          </cell>
          <cell r="AAW21">
            <v>0.78326041220942766</v>
          </cell>
          <cell r="AAX21" t="str">
            <v>OK</v>
          </cell>
          <cell r="AAY21">
            <v>1</v>
          </cell>
          <cell r="AAZ21">
            <v>10</v>
          </cell>
          <cell r="ABA21">
            <v>0</v>
          </cell>
          <cell r="ABB21">
            <v>10</v>
          </cell>
          <cell r="ABC21">
            <v>7.4210526315789478</v>
          </cell>
          <cell r="ABD21">
            <v>3.4691623944834635</v>
          </cell>
          <cell r="ABE21">
            <v>10.89021502606241</v>
          </cell>
          <cell r="ABF21">
            <v>3.9518902370954843</v>
          </cell>
          <cell r="ABG21" t="str">
            <v>OK</v>
          </cell>
          <cell r="ABH21">
            <v>10</v>
          </cell>
          <cell r="ABI21">
            <v>1</v>
          </cell>
          <cell r="ABJ21">
            <v>1.1052631578947369</v>
          </cell>
          <cell r="ABK21">
            <v>0.4588314677411236</v>
          </cell>
          <cell r="ABL21">
            <v>1.5640946256358605</v>
          </cell>
          <cell r="ABM21">
            <v>0.64643169015361335</v>
          </cell>
          <cell r="ABN21" t="str">
            <v>OK</v>
          </cell>
          <cell r="ABO21">
            <v>1</v>
          </cell>
          <cell r="ABP21">
            <v>231</v>
          </cell>
          <cell r="ABQ21">
            <v>567</v>
          </cell>
          <cell r="ABR21">
            <v>0</v>
          </cell>
          <cell r="ABS21">
            <v>0</v>
          </cell>
          <cell r="ABT21">
            <v>0</v>
          </cell>
          <cell r="ABU21">
            <v>0</v>
          </cell>
          <cell r="ABV21">
            <v>0</v>
          </cell>
          <cell r="ABW21">
            <v>0</v>
          </cell>
          <cell r="ABX21">
            <v>0</v>
          </cell>
          <cell r="ABY21">
            <v>0</v>
          </cell>
          <cell r="ABZ21">
            <v>0</v>
          </cell>
          <cell r="ACA21">
            <v>0</v>
          </cell>
          <cell r="ACB21">
            <v>0</v>
          </cell>
          <cell r="ACC21">
            <v>0</v>
          </cell>
          <cell r="ACD21">
            <v>0</v>
          </cell>
          <cell r="ACE21">
            <v>0</v>
          </cell>
          <cell r="ACF21">
            <v>0</v>
          </cell>
          <cell r="ACG21">
            <v>0</v>
          </cell>
          <cell r="ACH21">
            <v>0</v>
          </cell>
          <cell r="ACI21">
            <v>0</v>
          </cell>
          <cell r="ACJ21">
            <v>0</v>
          </cell>
          <cell r="ACK21">
            <v>0</v>
          </cell>
          <cell r="ACL21">
            <v>0</v>
          </cell>
          <cell r="ACM21">
            <v>0</v>
          </cell>
          <cell r="ACN21">
            <v>0</v>
          </cell>
          <cell r="ACO21">
            <v>0</v>
          </cell>
          <cell r="ACP21">
            <v>0</v>
          </cell>
          <cell r="ACQ21">
            <v>0</v>
          </cell>
          <cell r="ACR21">
            <v>59</v>
          </cell>
          <cell r="ACS21">
            <v>59</v>
          </cell>
          <cell r="ACT21">
            <v>0</v>
          </cell>
          <cell r="ACU21">
            <v>0</v>
          </cell>
          <cell r="ACV21">
            <v>255</v>
          </cell>
          <cell r="ACW21">
            <v>255</v>
          </cell>
          <cell r="ACX21">
            <v>0</v>
          </cell>
          <cell r="ACY21">
            <v>0</v>
          </cell>
          <cell r="ACZ21">
            <v>14</v>
          </cell>
          <cell r="ADA21">
            <v>14</v>
          </cell>
          <cell r="ADB21">
            <v>0</v>
          </cell>
          <cell r="ADD21">
            <v>4</v>
          </cell>
          <cell r="ADE21">
            <v>4</v>
          </cell>
          <cell r="ADF21">
            <v>0</v>
          </cell>
          <cell r="ADH21">
            <v>23</v>
          </cell>
          <cell r="ADI21">
            <v>23</v>
          </cell>
          <cell r="ADJ21">
            <v>0</v>
          </cell>
          <cell r="ADL21">
            <v>17</v>
          </cell>
          <cell r="ADM21">
            <v>17</v>
          </cell>
          <cell r="ADN21">
            <v>0</v>
          </cell>
          <cell r="ADP21">
            <v>24</v>
          </cell>
          <cell r="ADQ21">
            <v>24</v>
          </cell>
          <cell r="ADR21">
            <v>0</v>
          </cell>
          <cell r="ADT21">
            <v>20</v>
          </cell>
          <cell r="ADU21">
            <v>20</v>
          </cell>
          <cell r="ADV21">
            <v>0</v>
          </cell>
          <cell r="ADX21">
            <v>2</v>
          </cell>
          <cell r="ADY21">
            <v>2</v>
          </cell>
          <cell r="ADZ21">
            <v>0</v>
          </cell>
          <cell r="AEB21">
            <v>11</v>
          </cell>
          <cell r="AEC21">
            <v>11</v>
          </cell>
          <cell r="AED21">
            <v>0</v>
          </cell>
          <cell r="AEF21">
            <v>0</v>
          </cell>
          <cell r="AEG21">
            <v>0</v>
          </cell>
          <cell r="AEH21">
            <v>0</v>
          </cell>
          <cell r="AEJ21">
            <v>1</v>
          </cell>
          <cell r="AEK21">
            <v>1</v>
          </cell>
          <cell r="AEL21">
            <v>0</v>
          </cell>
          <cell r="AEN21">
            <v>3</v>
          </cell>
          <cell r="AEO21">
            <v>3</v>
          </cell>
          <cell r="AEP21">
            <v>0</v>
          </cell>
          <cell r="AER21">
            <v>2</v>
          </cell>
          <cell r="AES21">
            <v>2</v>
          </cell>
          <cell r="AET21">
            <v>0</v>
          </cell>
          <cell r="AEV21">
            <v>4</v>
          </cell>
          <cell r="AEW21">
            <v>4</v>
          </cell>
          <cell r="AEX21">
            <v>0</v>
          </cell>
          <cell r="AEZ21">
            <v>3</v>
          </cell>
          <cell r="AFA21">
            <v>3</v>
          </cell>
          <cell r="AFB21">
            <v>0</v>
          </cell>
          <cell r="AFD21">
            <v>3</v>
          </cell>
          <cell r="AFE21">
            <v>3</v>
          </cell>
          <cell r="AFF21">
            <v>0</v>
          </cell>
          <cell r="AFH21">
            <v>12</v>
          </cell>
          <cell r="AFI21">
            <v>12</v>
          </cell>
          <cell r="AFJ21">
            <v>0</v>
          </cell>
          <cell r="AFL21">
            <v>0</v>
          </cell>
          <cell r="AFM21">
            <v>0</v>
          </cell>
          <cell r="AFN21">
            <v>0</v>
          </cell>
          <cell r="AFP21">
            <v>10</v>
          </cell>
          <cell r="AFQ21">
            <v>10</v>
          </cell>
          <cell r="AFR21">
            <v>0</v>
          </cell>
          <cell r="AFT21">
            <v>0</v>
          </cell>
          <cell r="AFU21">
            <v>0</v>
          </cell>
          <cell r="AFV21">
            <v>0</v>
          </cell>
          <cell r="AFX21">
            <v>0</v>
          </cell>
          <cell r="AFY21">
            <v>0</v>
          </cell>
          <cell r="AFZ21">
            <v>0</v>
          </cell>
          <cell r="AGB21">
            <v>7</v>
          </cell>
          <cell r="AGC21">
            <v>7</v>
          </cell>
          <cell r="AGD21">
            <v>0</v>
          </cell>
          <cell r="AGE21">
            <v>0</v>
          </cell>
          <cell r="AGF21">
            <v>18</v>
          </cell>
          <cell r="AGG21">
            <v>18</v>
          </cell>
          <cell r="AGH21">
            <v>0</v>
          </cell>
          <cell r="AGJ21">
            <v>6</v>
          </cell>
          <cell r="AGK21">
            <v>6</v>
          </cell>
          <cell r="AGL21">
            <v>0</v>
          </cell>
          <cell r="AGN21">
            <v>14</v>
          </cell>
          <cell r="AGO21">
            <v>14</v>
          </cell>
          <cell r="AGP21">
            <v>0</v>
          </cell>
          <cell r="AGR21">
            <v>8</v>
          </cell>
          <cell r="AGS21">
            <v>8</v>
          </cell>
          <cell r="AGT21">
            <v>0</v>
          </cell>
          <cell r="AGV21">
            <v>17</v>
          </cell>
          <cell r="AGW21">
            <v>17</v>
          </cell>
          <cell r="AGX21">
            <v>0</v>
          </cell>
          <cell r="AGZ21">
            <v>3</v>
          </cell>
          <cell r="AHA21">
            <v>3</v>
          </cell>
          <cell r="AHB21">
            <v>0</v>
          </cell>
          <cell r="AHD21">
            <v>3</v>
          </cell>
          <cell r="AHE21">
            <v>3</v>
          </cell>
          <cell r="AHF21">
            <v>0</v>
          </cell>
          <cell r="AHH21">
            <v>2</v>
          </cell>
          <cell r="AHI21">
            <v>2</v>
          </cell>
          <cell r="AHJ21">
            <v>0</v>
          </cell>
          <cell r="AHL21">
            <v>2</v>
          </cell>
          <cell r="AHM21">
            <v>2</v>
          </cell>
          <cell r="AHN21">
            <v>0</v>
          </cell>
          <cell r="AHP21">
            <v>6</v>
          </cell>
          <cell r="AHQ21">
            <v>6</v>
          </cell>
          <cell r="AHR21">
            <v>0</v>
          </cell>
          <cell r="AHT21">
            <v>11</v>
          </cell>
          <cell r="AHU21">
            <v>11</v>
          </cell>
          <cell r="AHV21">
            <v>0</v>
          </cell>
          <cell r="AHX21" t="str">
            <v>-</v>
          </cell>
          <cell r="AHY21">
            <v>0</v>
          </cell>
          <cell r="AHZ21">
            <v>0</v>
          </cell>
          <cell r="AIA21">
            <v>3</v>
          </cell>
          <cell r="AIB21">
            <v>12</v>
          </cell>
          <cell r="AIC21">
            <v>0</v>
          </cell>
          <cell r="AID21">
            <v>0</v>
          </cell>
          <cell r="AIE21">
            <v>0</v>
          </cell>
          <cell r="AIF21">
            <v>2</v>
          </cell>
          <cell r="AIG21">
            <v>0</v>
          </cell>
          <cell r="AIH21">
            <v>1</v>
          </cell>
          <cell r="AII21">
            <v>18</v>
          </cell>
          <cell r="AIJ21">
            <v>2</v>
          </cell>
        </row>
        <row r="22">
          <cell r="B22" t="str">
            <v>รพท.บางพลี</v>
          </cell>
          <cell r="C22" t="str">
            <v>โรงพยาบาลบางพลี</v>
          </cell>
          <cell r="D22">
            <v>10753</v>
          </cell>
          <cell r="E22">
            <v>6</v>
          </cell>
          <cell r="F22" t="str">
            <v>สมุทรปราการ</v>
          </cell>
          <cell r="G22" t="str">
            <v>M1</v>
          </cell>
          <cell r="H22" t="str">
            <v>รพ.ระดับ M1 เตียง &lt; 200</v>
          </cell>
          <cell r="I22">
            <v>2</v>
          </cell>
          <cell r="J22">
            <v>171</v>
          </cell>
          <cell r="K22">
            <v>1</v>
          </cell>
          <cell r="L22">
            <v>169046</v>
          </cell>
          <cell r="M22">
            <v>48685</v>
          </cell>
          <cell r="N22">
            <v>76663</v>
          </cell>
          <cell r="O22">
            <v>92383</v>
          </cell>
          <cell r="P22">
            <v>323669</v>
          </cell>
          <cell r="Q22">
            <v>2</v>
          </cell>
          <cell r="R22">
            <v>2.7</v>
          </cell>
          <cell r="S22">
            <v>2.1052631578947367</v>
          </cell>
          <cell r="T22">
            <v>0.31530176764230522</v>
          </cell>
          <cell r="U22">
            <v>2.4205649255370418</v>
          </cell>
          <cell r="V22">
            <v>1.7899613902524316</v>
          </cell>
          <cell r="W22" t="str">
            <v>OK</v>
          </cell>
          <cell r="X22">
            <v>1</v>
          </cell>
          <cell r="Y22">
            <v>1</v>
          </cell>
          <cell r="Z22">
            <v>0</v>
          </cell>
          <cell r="AA22">
            <v>1</v>
          </cell>
          <cell r="AB22">
            <v>1</v>
          </cell>
          <cell r="AC22" t="str">
            <v>OK</v>
          </cell>
          <cell r="AD22">
            <v>9</v>
          </cell>
          <cell r="AE22">
            <v>9.6842105263157894</v>
          </cell>
          <cell r="AF22">
            <v>1.5653409844697808</v>
          </cell>
          <cell r="AG22">
            <v>11.249551510785571</v>
          </cell>
          <cell r="AH22">
            <v>8.1188695418460082</v>
          </cell>
          <cell r="AI22" t="str">
            <v>OK</v>
          </cell>
          <cell r="AJ22">
            <v>0</v>
          </cell>
          <cell r="AK22">
            <v>0.73684210526315785</v>
          </cell>
          <cell r="AL22">
            <v>0.65337629647494988</v>
          </cell>
          <cell r="AM22">
            <v>1.3902184017381076</v>
          </cell>
          <cell r="AN22">
            <v>8.3465808788207974E-2</v>
          </cell>
          <cell r="AO22" t="str">
            <v>Under</v>
          </cell>
          <cell r="AP22">
            <v>1</v>
          </cell>
          <cell r="AQ22">
            <v>1</v>
          </cell>
          <cell r="AR22">
            <v>0</v>
          </cell>
          <cell r="AS22">
            <v>1</v>
          </cell>
          <cell r="AT22">
            <v>1</v>
          </cell>
          <cell r="AU22" t="str">
            <v>OK</v>
          </cell>
          <cell r="AV22">
            <v>1</v>
          </cell>
          <cell r="AW22">
            <v>2</v>
          </cell>
          <cell r="AX22">
            <v>3</v>
          </cell>
          <cell r="AY22">
            <v>3.2105263157894739</v>
          </cell>
          <cell r="AZ22">
            <v>0.63060353528461177</v>
          </cell>
          <cell r="BA22">
            <v>3.8411298510740854</v>
          </cell>
          <cell r="BB22">
            <v>2.5799227805048623</v>
          </cell>
          <cell r="BC22" t="str">
            <v>OK</v>
          </cell>
          <cell r="BD22">
            <v>16</v>
          </cell>
          <cell r="BE22">
            <v>3</v>
          </cell>
          <cell r="BF22">
            <v>5</v>
          </cell>
          <cell r="BG22">
            <v>8</v>
          </cell>
          <cell r="BH22">
            <v>8.6315789473684212</v>
          </cell>
          <cell r="BI22">
            <v>1.8918106058538346</v>
          </cell>
          <cell r="BJ22">
            <v>10.523389553222255</v>
          </cell>
          <cell r="BK22">
            <v>6.739768341514587</v>
          </cell>
          <cell r="BL22" t="str">
            <v>OK</v>
          </cell>
          <cell r="BM22">
            <v>8</v>
          </cell>
          <cell r="BN22">
            <v>1</v>
          </cell>
          <cell r="BO22">
            <v>16</v>
          </cell>
          <cell r="BP22">
            <v>17</v>
          </cell>
          <cell r="BQ22">
            <v>16.789473684210527</v>
          </cell>
          <cell r="BR22">
            <v>1.2283207764360911</v>
          </cell>
          <cell r="BS22">
            <v>18.01779446064662</v>
          </cell>
          <cell r="BT22">
            <v>15.561152907774437</v>
          </cell>
          <cell r="BU22" t="str">
            <v>OK</v>
          </cell>
          <cell r="BV22">
            <v>1</v>
          </cell>
          <cell r="BW22">
            <v>0.84210526315789469</v>
          </cell>
          <cell r="BX22">
            <v>0.37463432463267765</v>
          </cell>
          <cell r="BY22">
            <v>1.2167395877905722</v>
          </cell>
          <cell r="BZ22">
            <v>0.46747093852521704</v>
          </cell>
          <cell r="CA22" t="str">
            <v>OK</v>
          </cell>
          <cell r="CB22">
            <v>18</v>
          </cell>
          <cell r="CC22">
            <v>4</v>
          </cell>
          <cell r="CD22">
            <v>4</v>
          </cell>
          <cell r="CE22">
            <v>0</v>
          </cell>
          <cell r="CF22">
            <v>4</v>
          </cell>
          <cell r="CG22">
            <v>4</v>
          </cell>
          <cell r="CH22" t="str">
            <v>OK</v>
          </cell>
          <cell r="CI22">
            <v>2</v>
          </cell>
          <cell r="CJ22">
            <v>2</v>
          </cell>
          <cell r="CK22">
            <v>0</v>
          </cell>
          <cell r="CL22">
            <v>2</v>
          </cell>
          <cell r="CM22">
            <v>2</v>
          </cell>
          <cell r="CN22" t="str">
            <v>OK</v>
          </cell>
          <cell r="CO22">
            <v>6</v>
          </cell>
          <cell r="CP22">
            <v>2</v>
          </cell>
          <cell r="CQ22">
            <v>6</v>
          </cell>
          <cell r="CR22">
            <v>8</v>
          </cell>
          <cell r="CS22">
            <v>9.2631578947368425</v>
          </cell>
          <cell r="CT22">
            <v>1.9391322590603914</v>
          </cell>
          <cell r="CU22">
            <v>11.202290153797234</v>
          </cell>
          <cell r="CV22">
            <v>7.3240256356764508</v>
          </cell>
          <cell r="CW22" t="str">
            <v>OK</v>
          </cell>
          <cell r="CX22">
            <v>8</v>
          </cell>
          <cell r="CY22">
            <v>2</v>
          </cell>
          <cell r="CZ22">
            <v>4</v>
          </cell>
          <cell r="DA22">
            <v>6</v>
          </cell>
          <cell r="DB22">
            <v>5.3684210526315788</v>
          </cell>
          <cell r="DC22">
            <v>1.3000224919331835</v>
          </cell>
          <cell r="DD22">
            <v>6.6684435445647621</v>
          </cell>
          <cell r="DE22">
            <v>4.0683985606983954</v>
          </cell>
          <cell r="DF22" t="str">
            <v>OK</v>
          </cell>
          <cell r="DG22">
            <v>6</v>
          </cell>
          <cell r="DH22">
            <v>62</v>
          </cell>
          <cell r="DI22">
            <v>8</v>
          </cell>
          <cell r="DJ22">
            <v>8</v>
          </cell>
          <cell r="DK22">
            <v>1</v>
          </cell>
          <cell r="DL22">
            <v>1</v>
          </cell>
          <cell r="DM22">
            <v>1</v>
          </cell>
          <cell r="DN22">
            <v>2</v>
          </cell>
          <cell r="DO22">
            <v>1</v>
          </cell>
          <cell r="DP22">
            <v>6</v>
          </cell>
          <cell r="DQ22">
            <v>0</v>
          </cell>
          <cell r="DR22">
            <v>14</v>
          </cell>
          <cell r="DS22">
            <v>10</v>
          </cell>
          <cell r="DT22">
            <v>9</v>
          </cell>
          <cell r="DU22">
            <v>0</v>
          </cell>
          <cell r="DV22">
            <v>2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35</v>
          </cell>
          <cell r="EC22">
            <v>1</v>
          </cell>
          <cell r="ED22">
            <v>1</v>
          </cell>
          <cell r="EE22">
            <v>2</v>
          </cell>
          <cell r="EF22">
            <v>3</v>
          </cell>
          <cell r="EG22">
            <v>1</v>
          </cell>
          <cell r="EH22">
            <v>4</v>
          </cell>
          <cell r="EI22">
            <v>2</v>
          </cell>
          <cell r="EJ22">
            <v>1</v>
          </cell>
          <cell r="EK22">
            <v>0</v>
          </cell>
          <cell r="EL22">
            <v>3</v>
          </cell>
          <cell r="EM22">
            <v>1</v>
          </cell>
          <cell r="EN22">
            <v>1</v>
          </cell>
          <cell r="EO22">
            <v>2</v>
          </cell>
          <cell r="EP22">
            <v>46</v>
          </cell>
          <cell r="EQ22">
            <v>2</v>
          </cell>
          <cell r="ER22">
            <v>2</v>
          </cell>
          <cell r="ES22">
            <v>0</v>
          </cell>
          <cell r="ET22">
            <v>3</v>
          </cell>
          <cell r="EU22">
            <v>4</v>
          </cell>
          <cell r="EV22">
            <v>7</v>
          </cell>
          <cell r="EW22">
            <v>1</v>
          </cell>
          <cell r="EX22">
            <v>2</v>
          </cell>
          <cell r="EY22">
            <v>3</v>
          </cell>
          <cell r="EZ22">
            <v>1</v>
          </cell>
          <cell r="FA22">
            <v>1</v>
          </cell>
          <cell r="FB22">
            <v>2</v>
          </cell>
          <cell r="FC22">
            <v>4</v>
          </cell>
          <cell r="FD22">
            <v>1</v>
          </cell>
          <cell r="FE22">
            <v>1</v>
          </cell>
          <cell r="FF22">
            <v>2</v>
          </cell>
          <cell r="FG22">
            <v>1</v>
          </cell>
          <cell r="FH22">
            <v>2</v>
          </cell>
          <cell r="FI22">
            <v>3</v>
          </cell>
          <cell r="FJ22">
            <v>0</v>
          </cell>
          <cell r="FK22">
            <v>1</v>
          </cell>
          <cell r="FL22">
            <v>2</v>
          </cell>
          <cell r="FM22">
            <v>3</v>
          </cell>
          <cell r="FN22">
            <v>22</v>
          </cell>
          <cell r="FO22">
            <v>0</v>
          </cell>
          <cell r="FP22">
            <v>6</v>
          </cell>
          <cell r="FQ22">
            <v>0</v>
          </cell>
          <cell r="FR22">
            <v>6</v>
          </cell>
          <cell r="FS22">
            <v>2</v>
          </cell>
          <cell r="FT22">
            <v>0</v>
          </cell>
          <cell r="FU22">
            <v>2</v>
          </cell>
          <cell r="FV22">
            <v>2</v>
          </cell>
          <cell r="FW22">
            <v>0</v>
          </cell>
          <cell r="FX22">
            <v>2</v>
          </cell>
          <cell r="FY22">
            <v>2</v>
          </cell>
          <cell r="FZ22">
            <v>0</v>
          </cell>
          <cell r="GA22">
            <v>2</v>
          </cell>
          <cell r="GB22">
            <v>12</v>
          </cell>
          <cell r="GC22">
            <v>5.5789473684210522</v>
          </cell>
          <cell r="GD22">
            <v>2.8928223334023784</v>
          </cell>
          <cell r="GE22">
            <v>8.4717697018234297</v>
          </cell>
          <cell r="GF22">
            <v>2.6861250350186738</v>
          </cell>
          <cell r="GG22" t="str">
            <v>Over</v>
          </cell>
          <cell r="GH22">
            <v>25</v>
          </cell>
          <cell r="GI22">
            <v>30.665199999999999</v>
          </cell>
          <cell r="GJ22">
            <v>16.904599999999999</v>
          </cell>
          <cell r="GK22">
            <v>27</v>
          </cell>
          <cell r="GL22">
            <v>17.94736842105263</v>
          </cell>
          <cell r="GM22">
            <v>8.1545739326706581</v>
          </cell>
          <cell r="GN22">
            <v>26.101942353723288</v>
          </cell>
          <cell r="GO22">
            <v>9.792794488381972</v>
          </cell>
          <cell r="GP22" t="str">
            <v>Over</v>
          </cell>
          <cell r="GQ22">
            <v>96</v>
          </cell>
          <cell r="GR22">
            <v>6</v>
          </cell>
          <cell r="GS22">
            <v>6.1052631578947372</v>
          </cell>
          <cell r="GT22">
            <v>0.31530176764230583</v>
          </cell>
          <cell r="GU22">
            <v>26</v>
          </cell>
          <cell r="GV22">
            <v>5.7899613902524312</v>
          </cell>
          <cell r="GW22" t="str">
            <v>OK</v>
          </cell>
          <cell r="GX22">
            <v>1</v>
          </cell>
          <cell r="GY22">
            <v>0.15789473684210525</v>
          </cell>
          <cell r="GZ22">
            <v>0.3746343246326776</v>
          </cell>
          <cell r="HA22">
            <v>0.53252906147478285</v>
          </cell>
          <cell r="HB22">
            <v>-0.21673958779057234</v>
          </cell>
          <cell r="HC22" t="str">
            <v>Over</v>
          </cell>
          <cell r="HD22">
            <v>6</v>
          </cell>
          <cell r="HE22">
            <v>3</v>
          </cell>
          <cell r="HF22">
            <v>9</v>
          </cell>
          <cell r="HG22">
            <v>8.526315789473685</v>
          </cell>
          <cell r="HH22">
            <v>1.0202625507753471</v>
          </cell>
          <cell r="HI22">
            <v>9.5465783402490327</v>
          </cell>
          <cell r="HJ22">
            <v>7.5060532386983381</v>
          </cell>
          <cell r="HK22" t="str">
            <v>OK</v>
          </cell>
          <cell r="HL22">
            <v>1</v>
          </cell>
          <cell r="HM22">
            <v>0.63157894736842102</v>
          </cell>
          <cell r="HN22">
            <v>0.49559462778335212</v>
          </cell>
          <cell r="HO22">
            <v>1.1271735751517731</v>
          </cell>
          <cell r="HP22">
            <v>0.1359843195850689</v>
          </cell>
          <cell r="HQ22" t="str">
            <v>OK</v>
          </cell>
          <cell r="HR22">
            <v>17</v>
          </cell>
          <cell r="HS22">
            <v>1</v>
          </cell>
          <cell r="HT22">
            <v>1.6842105263157894</v>
          </cell>
          <cell r="HU22">
            <v>0.8200698871944031</v>
          </cell>
          <cell r="HV22">
            <v>2.5042804135101924</v>
          </cell>
          <cell r="HW22">
            <v>0.86414063912138628</v>
          </cell>
          <cell r="HX22" t="str">
            <v>OK</v>
          </cell>
          <cell r="HY22">
            <v>2</v>
          </cell>
          <cell r="HZ22">
            <v>5</v>
          </cell>
          <cell r="IA22">
            <v>7</v>
          </cell>
          <cell r="IB22">
            <v>5</v>
          </cell>
          <cell r="IC22">
            <v>2.7688746209726918</v>
          </cell>
          <cell r="ID22">
            <v>7.7688746209726922</v>
          </cell>
          <cell r="IE22">
            <v>2.2311253790273082</v>
          </cell>
          <cell r="IF22" t="str">
            <v>OK</v>
          </cell>
          <cell r="IG22">
            <v>3</v>
          </cell>
          <cell r="IH22">
            <v>2.3684210526315788</v>
          </cell>
          <cell r="II22">
            <v>0.68398556805676924</v>
          </cell>
          <cell r="IJ22">
            <v>3.0524066206883482</v>
          </cell>
          <cell r="IK22">
            <v>1.6844354845748095</v>
          </cell>
          <cell r="IL22" t="str">
            <v>OK</v>
          </cell>
          <cell r="IM22">
            <v>11</v>
          </cell>
          <cell r="IN22">
            <v>1</v>
          </cell>
          <cell r="IO22">
            <v>1.5263157894736843</v>
          </cell>
          <cell r="IP22">
            <v>0.61177529032149802</v>
          </cell>
          <cell r="IQ22">
            <v>2.1380910797951822</v>
          </cell>
          <cell r="IR22">
            <v>0.91454049915218627</v>
          </cell>
          <cell r="IS22" t="str">
            <v>OK</v>
          </cell>
          <cell r="IT22">
            <v>0</v>
          </cell>
          <cell r="IU22">
            <v>0.42105263157894735</v>
          </cell>
          <cell r="IV22">
            <v>0.50725727350178806</v>
          </cell>
          <cell r="IW22">
            <v>0.92830990508073541</v>
          </cell>
          <cell r="IX22">
            <v>-8.6204641922840719E-2</v>
          </cell>
          <cell r="IY22" t="str">
            <v>OK</v>
          </cell>
          <cell r="IZ22">
            <v>1</v>
          </cell>
          <cell r="JA22">
            <v>0.94736842105263153</v>
          </cell>
          <cell r="JB22">
            <v>0.77986353582080237</v>
          </cell>
          <cell r="JC22">
            <v>1.727231956873434</v>
          </cell>
          <cell r="JD22">
            <v>0.16750488523182916</v>
          </cell>
          <cell r="JE22" t="str">
            <v>OK</v>
          </cell>
          <cell r="JF22">
            <v>2</v>
          </cell>
          <cell r="JG22">
            <v>1</v>
          </cell>
          <cell r="JH22">
            <v>1.631578947368421</v>
          </cell>
          <cell r="JI22">
            <v>0.49559462778335195</v>
          </cell>
          <cell r="JJ22">
            <v>2.1271735751517729</v>
          </cell>
          <cell r="JK22">
            <v>1.1359843195850692</v>
          </cell>
          <cell r="JL22" t="str">
            <v>Under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 t="str">
            <v>OK</v>
          </cell>
          <cell r="JS22">
            <v>1</v>
          </cell>
          <cell r="JT22">
            <v>1</v>
          </cell>
          <cell r="JU22">
            <v>2</v>
          </cell>
          <cell r="JV22">
            <v>2</v>
          </cell>
          <cell r="JW22">
            <v>0</v>
          </cell>
          <cell r="JX22">
            <v>2</v>
          </cell>
          <cell r="JY22">
            <v>2</v>
          </cell>
          <cell r="JZ22" t="str">
            <v>OK</v>
          </cell>
          <cell r="KA22">
            <v>2</v>
          </cell>
          <cell r="KB22">
            <v>1.368421052631579</v>
          </cell>
          <cell r="KC22">
            <v>0.49559462778335195</v>
          </cell>
          <cell r="KD22">
            <v>1.8640156804149308</v>
          </cell>
          <cell r="KE22">
            <v>0.87282642484822703</v>
          </cell>
          <cell r="KF22" t="str">
            <v>Over</v>
          </cell>
          <cell r="KG22">
            <v>0</v>
          </cell>
          <cell r="KH22">
            <v>0.26315789473684209</v>
          </cell>
          <cell r="KI22">
            <v>0.56195148694901631</v>
          </cell>
          <cell r="KJ22">
            <v>0.82510938168585835</v>
          </cell>
          <cell r="KK22">
            <v>-0.29879359221217422</v>
          </cell>
          <cell r="KL22" t="str">
            <v>OK</v>
          </cell>
          <cell r="KM22">
            <v>1</v>
          </cell>
          <cell r="KN22">
            <v>1</v>
          </cell>
          <cell r="KO22">
            <v>2</v>
          </cell>
          <cell r="KP22">
            <v>2</v>
          </cell>
          <cell r="KQ22">
            <v>0</v>
          </cell>
          <cell r="KR22">
            <v>2</v>
          </cell>
          <cell r="KS22">
            <v>2</v>
          </cell>
          <cell r="KT22" t="str">
            <v>OK</v>
          </cell>
          <cell r="KU22">
            <v>7</v>
          </cell>
          <cell r="KV22">
            <v>1</v>
          </cell>
          <cell r="KW22">
            <v>1</v>
          </cell>
          <cell r="KX22">
            <v>0</v>
          </cell>
          <cell r="KY22">
            <v>1</v>
          </cell>
          <cell r="KZ22">
            <v>1</v>
          </cell>
          <cell r="LA22" t="str">
            <v>OK</v>
          </cell>
          <cell r="LB22">
            <v>2</v>
          </cell>
          <cell r="LC22">
            <v>2</v>
          </cell>
          <cell r="LD22">
            <v>0</v>
          </cell>
          <cell r="LE22">
            <v>2</v>
          </cell>
          <cell r="LF22">
            <v>2</v>
          </cell>
          <cell r="LG22" t="str">
            <v>OK</v>
          </cell>
          <cell r="LH22">
            <v>1</v>
          </cell>
          <cell r="LI22">
            <v>1</v>
          </cell>
          <cell r="LJ22">
            <v>0</v>
          </cell>
          <cell r="LK22">
            <v>1</v>
          </cell>
          <cell r="LL22">
            <v>1</v>
          </cell>
          <cell r="LM22" t="str">
            <v>OK</v>
          </cell>
          <cell r="LN22">
            <v>3</v>
          </cell>
          <cell r="LO22">
            <v>0</v>
          </cell>
          <cell r="LP22">
            <v>0.57894736842105265</v>
          </cell>
          <cell r="LQ22">
            <v>0.60697697866688405</v>
          </cell>
          <cell r="LR22">
            <v>1.1859243470879366</v>
          </cell>
          <cell r="LS22">
            <v>-2.8029610245831393E-2</v>
          </cell>
          <cell r="LT22" t="str">
            <v>OK</v>
          </cell>
          <cell r="LU22">
            <v>4</v>
          </cell>
          <cell r="LV22">
            <v>41</v>
          </cell>
          <cell r="LW22">
            <v>4</v>
          </cell>
          <cell r="LX22">
            <v>2.8947368421052633</v>
          </cell>
          <cell r="LY22">
            <v>0.87526103040466097</v>
          </cell>
          <cell r="LZ22">
            <v>3.7699978725099244</v>
          </cell>
          <cell r="MA22">
            <v>2.0194758117006022</v>
          </cell>
          <cell r="MB22" t="str">
            <v>Over</v>
          </cell>
          <cell r="MC22">
            <v>3</v>
          </cell>
          <cell r="MD22">
            <v>6</v>
          </cell>
          <cell r="ME22">
            <v>3</v>
          </cell>
          <cell r="MF22">
            <v>12</v>
          </cell>
          <cell r="MG22">
            <v>12</v>
          </cell>
          <cell r="MH22">
            <v>0</v>
          </cell>
          <cell r="MI22">
            <v>12</v>
          </cell>
          <cell r="MJ22">
            <v>12</v>
          </cell>
          <cell r="MK22" t="str">
            <v>OK</v>
          </cell>
          <cell r="ML22">
            <v>16</v>
          </cell>
          <cell r="MM22">
            <v>9</v>
          </cell>
          <cell r="MN22">
            <v>6.5263157894736841</v>
          </cell>
          <cell r="MO22">
            <v>1.6454793645565065</v>
          </cell>
          <cell r="MP22">
            <v>8.1717951540301907</v>
          </cell>
          <cell r="MQ22">
            <v>4.8808364249171774</v>
          </cell>
          <cell r="MR22" t="str">
            <v>Over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 t="str">
            <v>OK</v>
          </cell>
          <cell r="MY22">
            <v>9</v>
          </cell>
          <cell r="MZ22">
            <v>6</v>
          </cell>
          <cell r="NA22">
            <v>5.0526315789473681</v>
          </cell>
          <cell r="NB22">
            <v>0.91126799391021507</v>
          </cell>
          <cell r="NC22">
            <v>5.9638995728575832</v>
          </cell>
          <cell r="ND22">
            <v>4.1413635850371531</v>
          </cell>
          <cell r="NE22" t="str">
            <v>Over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 t="str">
            <v>OK</v>
          </cell>
          <cell r="NL22">
            <v>6</v>
          </cell>
          <cell r="NM22">
            <v>5</v>
          </cell>
          <cell r="NN22">
            <v>3.4210526315789473</v>
          </cell>
          <cell r="NO22">
            <v>0.83770781658339066</v>
          </cell>
          <cell r="NP22">
            <v>4.258760448162338</v>
          </cell>
          <cell r="NQ22">
            <v>2.5833448149955567</v>
          </cell>
          <cell r="NR22" t="str">
            <v>Over</v>
          </cell>
          <cell r="NS22">
            <v>5</v>
          </cell>
          <cell r="NT22">
            <v>5</v>
          </cell>
          <cell r="NU22">
            <v>3.9473684210526314</v>
          </cell>
          <cell r="NV22">
            <v>0.77986353582080337</v>
          </cell>
          <cell r="NW22">
            <v>4.7272319568734344</v>
          </cell>
          <cell r="NX22">
            <v>3.1675048852318279</v>
          </cell>
          <cell r="NY22" t="str">
            <v>Over</v>
          </cell>
          <cell r="NZ22">
            <v>5</v>
          </cell>
          <cell r="OA22">
            <v>0</v>
          </cell>
          <cell r="OB22">
            <v>0.21052631578947367</v>
          </cell>
          <cell r="OC22">
            <v>0.4188539082916955</v>
          </cell>
          <cell r="OD22">
            <v>0.62938022408116923</v>
          </cell>
          <cell r="OE22">
            <v>-0.20832759250222183</v>
          </cell>
          <cell r="OF22" t="str">
            <v>OK</v>
          </cell>
          <cell r="OG22">
            <v>0</v>
          </cell>
          <cell r="OH22">
            <v>5.2631578947368418E-2</v>
          </cell>
          <cell r="OI22">
            <v>0.22941573387056177</v>
          </cell>
          <cell r="OJ22">
            <v>0.28204731281793016</v>
          </cell>
          <cell r="OK22">
            <v>-0.17678415492319335</v>
          </cell>
          <cell r="OL22" t="str">
            <v>OK</v>
          </cell>
          <cell r="OM22">
            <v>0</v>
          </cell>
          <cell r="ON22">
            <v>3</v>
          </cell>
          <cell r="OO22">
            <v>2.3157894736842106</v>
          </cell>
          <cell r="OP22">
            <v>0.58239272535781883</v>
          </cell>
          <cell r="OQ22">
            <v>2.8981821990420293</v>
          </cell>
          <cell r="OR22">
            <v>1.7333967483263919</v>
          </cell>
          <cell r="OS22" t="str">
            <v>Over</v>
          </cell>
          <cell r="OT22">
            <v>3</v>
          </cell>
          <cell r="OU22">
            <v>3</v>
          </cell>
          <cell r="OV22">
            <v>2.2105263157894739</v>
          </cell>
          <cell r="OW22">
            <v>0.71328250351775879</v>
          </cell>
          <cell r="OX22">
            <v>2.9238088193072329</v>
          </cell>
          <cell r="OY22">
            <v>1.4972438122717151</v>
          </cell>
          <cell r="OZ22" t="str">
            <v>Over</v>
          </cell>
          <cell r="PA22">
            <v>0</v>
          </cell>
          <cell r="PB22">
            <v>0</v>
          </cell>
          <cell r="PC22">
            <v>0</v>
          </cell>
          <cell r="PD22">
            <v>0</v>
          </cell>
          <cell r="PE22">
            <v>0</v>
          </cell>
          <cell r="PF22" t="str">
            <v>OK</v>
          </cell>
          <cell r="PG22">
            <v>0</v>
          </cell>
          <cell r="PH22">
            <v>0</v>
          </cell>
          <cell r="PI22">
            <v>0</v>
          </cell>
          <cell r="PJ22">
            <v>0</v>
          </cell>
          <cell r="PK22">
            <v>0</v>
          </cell>
          <cell r="PL22">
            <v>0</v>
          </cell>
          <cell r="PM22">
            <v>0</v>
          </cell>
          <cell r="PN22">
            <v>0</v>
          </cell>
          <cell r="PO22">
            <v>0</v>
          </cell>
          <cell r="PP22" t="str">
            <v>OK</v>
          </cell>
          <cell r="PQ22">
            <v>3</v>
          </cell>
          <cell r="PR22">
            <v>1</v>
          </cell>
          <cell r="PS22">
            <v>1</v>
          </cell>
          <cell r="PT22">
            <v>2</v>
          </cell>
          <cell r="PU22">
            <v>2.1052631578947367</v>
          </cell>
          <cell r="PV22">
            <v>0.31530176764230522</v>
          </cell>
          <cell r="PW22">
            <v>2.4205649255370418</v>
          </cell>
          <cell r="PX22">
            <v>1.7899613902524316</v>
          </cell>
          <cell r="PY22" t="str">
            <v>OK</v>
          </cell>
          <cell r="PZ22">
            <v>2</v>
          </cell>
          <cell r="QA22">
            <v>0</v>
          </cell>
          <cell r="QB22">
            <v>0.21052631578947367</v>
          </cell>
          <cell r="QC22">
            <v>0.4188539082916955</v>
          </cell>
          <cell r="QD22">
            <v>0.62938022408116923</v>
          </cell>
          <cell r="QE22">
            <v>-0.20832759250222183</v>
          </cell>
          <cell r="QF22" t="str">
            <v>OK</v>
          </cell>
          <cell r="QG22">
            <v>2</v>
          </cell>
          <cell r="QH22">
            <v>0</v>
          </cell>
          <cell r="QI22">
            <v>2</v>
          </cell>
          <cell r="QJ22">
            <v>1.9473684210526316</v>
          </cell>
          <cell r="QK22">
            <v>0.22941573387056158</v>
          </cell>
          <cell r="QL22">
            <v>2.176784154923193</v>
          </cell>
          <cell r="QM22">
            <v>1.7179526871820701</v>
          </cell>
          <cell r="QN22" t="str">
            <v>OK</v>
          </cell>
          <cell r="QO22">
            <v>2</v>
          </cell>
          <cell r="QP22">
            <v>6</v>
          </cell>
          <cell r="QQ22">
            <v>3.5789473684210527</v>
          </cell>
          <cell r="QR22">
            <v>1.0173926082384543</v>
          </cell>
          <cell r="QS22">
            <v>4.5963399766595074</v>
          </cell>
          <cell r="QT22">
            <v>2.5615547601825983</v>
          </cell>
          <cell r="QU22" t="str">
            <v>Over</v>
          </cell>
          <cell r="QV22">
            <v>6</v>
          </cell>
          <cell r="QW22">
            <v>3</v>
          </cell>
          <cell r="QX22">
            <v>2.7894736842105261</v>
          </cell>
          <cell r="QY22">
            <v>0.7873265148181362</v>
          </cell>
          <cell r="QZ22">
            <v>3.5768001990286624</v>
          </cell>
          <cell r="RA22">
            <v>2.0021471693923898</v>
          </cell>
          <cell r="RB22" t="str">
            <v>OK</v>
          </cell>
          <cell r="RC22">
            <v>3</v>
          </cell>
          <cell r="RD22">
            <v>2</v>
          </cell>
          <cell r="RE22">
            <v>1.5789473684210527</v>
          </cell>
          <cell r="RF22">
            <v>0.83770781658339089</v>
          </cell>
          <cell r="RG22">
            <v>2.4166551850044433</v>
          </cell>
          <cell r="RH22">
            <v>0.74123955183766177</v>
          </cell>
          <cell r="RI22" t="str">
            <v>OK</v>
          </cell>
          <cell r="RJ22">
            <v>3</v>
          </cell>
          <cell r="RK22">
            <v>1.7894736842105263</v>
          </cell>
          <cell r="RL22">
            <v>0.97632800547203691</v>
          </cell>
          <cell r="RM22">
            <v>2.7658016896825632</v>
          </cell>
          <cell r="RN22">
            <v>0.81314567873848942</v>
          </cell>
          <cell r="RO22" t="str">
            <v>Over</v>
          </cell>
          <cell r="RP22">
            <v>4</v>
          </cell>
          <cell r="RQ22">
            <v>0</v>
          </cell>
          <cell r="RR22">
            <v>4</v>
          </cell>
          <cell r="RS22">
            <v>4</v>
          </cell>
          <cell r="RT22">
            <v>0</v>
          </cell>
          <cell r="RU22">
            <v>4</v>
          </cell>
          <cell r="RV22">
            <v>4</v>
          </cell>
          <cell r="RW22" t="str">
            <v>OK</v>
          </cell>
          <cell r="RX22">
            <v>9</v>
          </cell>
          <cell r="RY22">
            <v>17</v>
          </cell>
          <cell r="RZ22">
            <v>12.315789473684211</v>
          </cell>
          <cell r="SA22">
            <v>4.3976336007618571</v>
          </cell>
          <cell r="SB22">
            <v>16.713423074446069</v>
          </cell>
          <cell r="SC22">
            <v>7.9181558729223536</v>
          </cell>
          <cell r="SD22" t="str">
            <v>Over</v>
          </cell>
          <cell r="SE22">
            <v>4</v>
          </cell>
          <cell r="SF22">
            <v>4</v>
          </cell>
          <cell r="SG22">
            <v>8</v>
          </cell>
          <cell r="SH22">
            <v>4.5789473684210522</v>
          </cell>
          <cell r="SI22">
            <v>2.1938243997813553</v>
          </cell>
          <cell r="SJ22">
            <v>6.7727717682024071</v>
          </cell>
          <cell r="SK22">
            <v>2.3851229686396969</v>
          </cell>
          <cell r="SL22" t="str">
            <v>Over</v>
          </cell>
          <cell r="SM22">
            <v>0</v>
          </cell>
          <cell r="SN22">
            <v>5.2631578947368418E-2</v>
          </cell>
          <cell r="SO22">
            <v>0.22941573387056177</v>
          </cell>
          <cell r="SP22">
            <v>0.28204731281793016</v>
          </cell>
          <cell r="SQ22">
            <v>-0.17678415492319335</v>
          </cell>
          <cell r="SR22" t="str">
            <v>OK</v>
          </cell>
          <cell r="SS22">
            <v>25</v>
          </cell>
          <cell r="ST22">
            <v>2</v>
          </cell>
          <cell r="SU22">
            <v>2.8947368421052633</v>
          </cell>
          <cell r="SV22">
            <v>1.1002392084403616</v>
          </cell>
          <cell r="SW22">
            <v>3.9949760505456249</v>
          </cell>
          <cell r="SX22">
            <v>1.7944976336649017</v>
          </cell>
          <cell r="SY22" t="str">
            <v>OK</v>
          </cell>
          <cell r="SZ22">
            <v>3</v>
          </cell>
          <cell r="TA22">
            <v>2</v>
          </cell>
          <cell r="TB22">
            <v>0</v>
          </cell>
          <cell r="TC22">
            <v>5</v>
          </cell>
          <cell r="TD22">
            <v>5.6315789473684212</v>
          </cell>
          <cell r="TE22">
            <v>0.89508077325081425</v>
          </cell>
          <cell r="TF22">
            <v>6.5266597206192358</v>
          </cell>
          <cell r="TG22">
            <v>4.7364981741176067</v>
          </cell>
          <cell r="TH22" t="str">
            <v>OK</v>
          </cell>
          <cell r="TI22">
            <v>7</v>
          </cell>
          <cell r="TJ22">
            <v>0</v>
          </cell>
          <cell r="TK22">
            <v>0.10526315789473684</v>
          </cell>
          <cell r="TL22">
            <v>0.31530176764230577</v>
          </cell>
          <cell r="TM22">
            <v>0.42056492553704261</v>
          </cell>
          <cell r="TN22">
            <v>-0.21003860974756894</v>
          </cell>
          <cell r="TO22" t="str">
            <v>OK</v>
          </cell>
          <cell r="TP22">
            <v>13</v>
          </cell>
          <cell r="TQ22">
            <v>0</v>
          </cell>
          <cell r="TR22">
            <v>2</v>
          </cell>
          <cell r="TS22">
            <v>15</v>
          </cell>
          <cell r="TT22">
            <v>16.315789473684209</v>
          </cell>
          <cell r="TU22">
            <v>3.7424387708039246</v>
          </cell>
          <cell r="TV22">
            <v>20.058228244488134</v>
          </cell>
          <cell r="TW22">
            <v>12.573350702880283</v>
          </cell>
          <cell r="TX22" t="str">
            <v>OK</v>
          </cell>
          <cell r="TY22">
            <v>15</v>
          </cell>
          <cell r="TZ22">
            <v>2</v>
          </cell>
          <cell r="UA22">
            <v>1.2105263157894737</v>
          </cell>
          <cell r="UB22">
            <v>0.53530337903131087</v>
          </cell>
          <cell r="UC22">
            <v>1.7458296948207845</v>
          </cell>
          <cell r="UD22">
            <v>0.67522293675816281</v>
          </cell>
          <cell r="UE22" t="str">
            <v>Over</v>
          </cell>
          <cell r="UF22">
            <v>16</v>
          </cell>
          <cell r="UG22">
            <v>0</v>
          </cell>
          <cell r="UH22">
            <v>16</v>
          </cell>
          <cell r="UI22">
            <v>9.3157894736842106</v>
          </cell>
          <cell r="UJ22">
            <v>2.925987612545879</v>
          </cell>
          <cell r="UK22">
            <v>12.241777086230091</v>
          </cell>
          <cell r="UL22">
            <v>6.3898018611383316</v>
          </cell>
          <cell r="UM22" t="str">
            <v>Over</v>
          </cell>
          <cell r="UN22">
            <v>3</v>
          </cell>
          <cell r="UO22">
            <v>0</v>
          </cell>
          <cell r="UP22">
            <v>3</v>
          </cell>
          <cell r="UQ22">
            <v>3</v>
          </cell>
          <cell r="UR22">
            <v>0</v>
          </cell>
          <cell r="US22">
            <v>3</v>
          </cell>
          <cell r="UT22">
            <v>3</v>
          </cell>
          <cell r="UU22" t="str">
            <v>OK</v>
          </cell>
          <cell r="UV22">
            <v>1</v>
          </cell>
          <cell r="UW22">
            <v>1</v>
          </cell>
          <cell r="UX22">
            <v>0</v>
          </cell>
          <cell r="UY22">
            <v>1</v>
          </cell>
          <cell r="UZ22">
            <v>1</v>
          </cell>
          <cell r="VA22" t="str">
            <v>OK</v>
          </cell>
          <cell r="VB22">
            <v>0</v>
          </cell>
          <cell r="VC22">
            <v>0</v>
          </cell>
          <cell r="VD22">
            <v>0</v>
          </cell>
          <cell r="VE22">
            <v>0</v>
          </cell>
          <cell r="VF22">
            <v>0</v>
          </cell>
          <cell r="VG22" t="str">
            <v>OK</v>
          </cell>
          <cell r="VH22">
            <v>22</v>
          </cell>
          <cell r="VI22">
            <v>3</v>
          </cell>
          <cell r="VJ22">
            <v>3</v>
          </cell>
          <cell r="VK22">
            <v>0</v>
          </cell>
          <cell r="VL22">
            <v>3</v>
          </cell>
          <cell r="VM22">
            <v>3</v>
          </cell>
          <cell r="VN22" t="str">
            <v>OK</v>
          </cell>
          <cell r="VO22">
            <v>3</v>
          </cell>
          <cell r="VP22">
            <v>27</v>
          </cell>
          <cell r="VQ22">
            <v>20.421052631578949</v>
          </cell>
          <cell r="VR22">
            <v>4.11387610510904</v>
          </cell>
          <cell r="VS22">
            <v>24.534928736687988</v>
          </cell>
          <cell r="VT22">
            <v>16.30717652646991</v>
          </cell>
          <cell r="VU22" t="str">
            <v>Over</v>
          </cell>
          <cell r="VV22">
            <v>17</v>
          </cell>
          <cell r="VW22">
            <v>15.263157894736842</v>
          </cell>
          <cell r="VX22">
            <v>3.2118202741878652</v>
          </cell>
          <cell r="VY22">
            <v>18.474978168924707</v>
          </cell>
          <cell r="VZ22">
            <v>12.051337620548978</v>
          </cell>
          <cell r="WA22" t="str">
            <v>OK</v>
          </cell>
          <cell r="WB22">
            <v>44</v>
          </cell>
          <cell r="WC22">
            <v>185</v>
          </cell>
          <cell r="WD22">
            <v>20</v>
          </cell>
          <cell r="WE22">
            <v>0</v>
          </cell>
          <cell r="WF22">
            <v>20</v>
          </cell>
          <cell r="WG22">
            <v>20.631578947368421</v>
          </cell>
          <cell r="WH22">
            <v>3.6849623293082745</v>
          </cell>
          <cell r="WI22">
            <v>24.316541276676695</v>
          </cell>
          <cell r="WJ22">
            <v>16.946616618060148</v>
          </cell>
          <cell r="WK22" t="str">
            <v>OK</v>
          </cell>
          <cell r="WL22">
            <v>20</v>
          </cell>
          <cell r="WM22">
            <v>18</v>
          </cell>
          <cell r="WN22">
            <v>0</v>
          </cell>
          <cell r="WO22">
            <v>18</v>
          </cell>
          <cell r="WP22">
            <v>18.210526315789473</v>
          </cell>
          <cell r="WQ22">
            <v>5.4932175085728447</v>
          </cell>
          <cell r="WR22">
            <v>23.703743824362316</v>
          </cell>
          <cell r="WS22">
            <v>12.717308807216629</v>
          </cell>
          <cell r="WT22" t="str">
            <v>OK</v>
          </cell>
          <cell r="WU22">
            <v>18</v>
          </cell>
          <cell r="WV22">
            <v>18</v>
          </cell>
          <cell r="WW22">
            <v>0</v>
          </cell>
          <cell r="WX22">
            <v>18</v>
          </cell>
          <cell r="WY22">
            <v>16.94736842105263</v>
          </cell>
          <cell r="WZ22">
            <v>4.636493936520548</v>
          </cell>
          <cell r="XA22">
            <v>21.583862357573178</v>
          </cell>
          <cell r="XB22">
            <v>12.310874484532082</v>
          </cell>
          <cell r="XC22" t="str">
            <v>OK</v>
          </cell>
          <cell r="XD22">
            <v>18</v>
          </cell>
          <cell r="XE22">
            <v>12</v>
          </cell>
          <cell r="XF22">
            <v>0</v>
          </cell>
          <cell r="XG22">
            <v>12</v>
          </cell>
          <cell r="XH22">
            <v>11.421052631578947</v>
          </cell>
          <cell r="XI22">
            <v>1.643701428473221</v>
          </cell>
          <cell r="XJ22">
            <v>13.064754060052168</v>
          </cell>
          <cell r="XK22">
            <v>9.7773512031057255</v>
          </cell>
          <cell r="XL22" t="str">
            <v>OK</v>
          </cell>
          <cell r="XM22">
            <v>12</v>
          </cell>
          <cell r="XN22">
            <v>12</v>
          </cell>
          <cell r="XO22">
            <v>0</v>
          </cell>
          <cell r="XP22">
            <v>12</v>
          </cell>
          <cell r="XQ22">
            <v>12.368421052631579</v>
          </cell>
          <cell r="XR22">
            <v>2.1137256816602124</v>
          </cell>
          <cell r="XS22">
            <v>14.482146734291792</v>
          </cell>
          <cell r="XT22">
            <v>10.254695370971366</v>
          </cell>
          <cell r="XU22" t="str">
            <v>OK</v>
          </cell>
          <cell r="XV22">
            <v>12</v>
          </cell>
          <cell r="XW22">
            <v>8</v>
          </cell>
          <cell r="XX22">
            <v>0</v>
          </cell>
          <cell r="XY22">
            <v>8</v>
          </cell>
          <cell r="XZ22">
            <v>8.4210526315789469</v>
          </cell>
          <cell r="YA22">
            <v>1.6095475373078596</v>
          </cell>
          <cell r="YB22">
            <v>10.030600168886807</v>
          </cell>
          <cell r="YC22">
            <v>6.8115050942710873</v>
          </cell>
          <cell r="YD22" t="str">
            <v>OK</v>
          </cell>
          <cell r="YE22">
            <v>8</v>
          </cell>
          <cell r="YF22">
            <v>35</v>
          </cell>
          <cell r="YG22">
            <v>0</v>
          </cell>
          <cell r="YH22">
            <v>35</v>
          </cell>
          <cell r="YI22">
            <v>32.263157894736842</v>
          </cell>
          <cell r="YJ22">
            <v>8.7422480280986861</v>
          </cell>
          <cell r="YK22">
            <v>41.005405922835529</v>
          </cell>
          <cell r="YL22">
            <v>23.520909866638156</v>
          </cell>
          <cell r="YM22" t="str">
            <v>OK</v>
          </cell>
          <cell r="YN22">
            <v>35</v>
          </cell>
          <cell r="YO22">
            <v>22</v>
          </cell>
          <cell r="YP22">
            <v>0</v>
          </cell>
          <cell r="YQ22">
            <v>22</v>
          </cell>
          <cell r="YR22">
            <v>17.157894736842106</v>
          </cell>
          <cell r="YS22">
            <v>5.0361267954068811</v>
          </cell>
          <cell r="YT22">
            <v>22.194021532248989</v>
          </cell>
          <cell r="YU22">
            <v>12.121767941435225</v>
          </cell>
          <cell r="YV22" t="str">
            <v>OK</v>
          </cell>
          <cell r="YW22">
            <v>22</v>
          </cell>
          <cell r="YX22">
            <v>12</v>
          </cell>
          <cell r="YY22">
            <v>0</v>
          </cell>
          <cell r="YZ22">
            <v>12</v>
          </cell>
          <cell r="ZA22">
            <v>12.105263157894736</v>
          </cell>
          <cell r="ZB22">
            <v>2.7466087542864202</v>
          </cell>
          <cell r="ZC22">
            <v>14.851871912181156</v>
          </cell>
          <cell r="ZD22">
            <v>9.3586544036083161</v>
          </cell>
          <cell r="ZE22" t="str">
            <v>OK</v>
          </cell>
          <cell r="ZF22">
            <v>12</v>
          </cell>
          <cell r="ZG22">
            <v>2</v>
          </cell>
          <cell r="ZH22">
            <v>0</v>
          </cell>
          <cell r="ZI22">
            <v>2</v>
          </cell>
          <cell r="ZJ22">
            <v>2.0526315789473686</v>
          </cell>
          <cell r="ZK22">
            <v>1.0787690624311024</v>
          </cell>
          <cell r="ZL22">
            <v>3.131400641378471</v>
          </cell>
          <cell r="ZM22">
            <v>0.97386251651626621</v>
          </cell>
          <cell r="ZN22" t="str">
            <v>OK</v>
          </cell>
          <cell r="ZO22">
            <v>2</v>
          </cell>
          <cell r="ZP22">
            <v>12</v>
          </cell>
          <cell r="ZQ22">
            <v>0</v>
          </cell>
          <cell r="ZR22">
            <v>12</v>
          </cell>
          <cell r="ZS22">
            <v>12.473684210526315</v>
          </cell>
          <cell r="ZT22">
            <v>1.8369183449048474</v>
          </cell>
          <cell r="ZU22">
            <v>14.310602555431162</v>
          </cell>
          <cell r="ZV22">
            <v>10.636765865621468</v>
          </cell>
          <cell r="ZW22" t="str">
            <v>OK</v>
          </cell>
          <cell r="ZX22">
            <v>12</v>
          </cell>
          <cell r="ZY22">
            <v>14</v>
          </cell>
          <cell r="ZZ22">
            <v>0</v>
          </cell>
          <cell r="AAA22">
            <v>14</v>
          </cell>
          <cell r="AAB22">
            <v>10.842105263157896</v>
          </cell>
          <cell r="AAC22">
            <v>4.6816801102778012</v>
          </cell>
          <cell r="AAD22">
            <v>15.523785373435697</v>
          </cell>
          <cell r="AAE22">
            <v>6.1604251528800944</v>
          </cell>
          <cell r="AAF22" t="str">
            <v>OK</v>
          </cell>
          <cell r="AAG22">
            <v>14</v>
          </cell>
          <cell r="AAH22">
            <v>8</v>
          </cell>
          <cell r="AAI22">
            <v>0</v>
          </cell>
          <cell r="AAJ22">
            <v>8</v>
          </cell>
          <cell r="AAK22">
            <v>5.7368421052631575</v>
          </cell>
          <cell r="AAL22">
            <v>2.4909191802571802</v>
          </cell>
          <cell r="AAM22">
            <v>8.2277612855203373</v>
          </cell>
          <cell r="AAN22">
            <v>3.2459229250059773</v>
          </cell>
          <cell r="AAO22" t="str">
            <v>OK</v>
          </cell>
          <cell r="AAP22">
            <v>8</v>
          </cell>
          <cell r="AAQ22">
            <v>1</v>
          </cell>
          <cell r="AAR22">
            <v>0</v>
          </cell>
          <cell r="AAS22">
            <v>1</v>
          </cell>
          <cell r="AAT22">
            <v>1.1578947368421053</v>
          </cell>
          <cell r="AAU22">
            <v>0.37463432463267765</v>
          </cell>
          <cell r="AAV22">
            <v>1.5325290614747828</v>
          </cell>
          <cell r="AAW22">
            <v>0.78326041220942766</v>
          </cell>
          <cell r="AAX22" t="str">
            <v>OK</v>
          </cell>
          <cell r="AAY22">
            <v>1</v>
          </cell>
          <cell r="AAZ22">
            <v>10</v>
          </cell>
          <cell r="ABA22">
            <v>0</v>
          </cell>
          <cell r="ABB22">
            <v>10</v>
          </cell>
          <cell r="ABC22">
            <v>7.4210526315789478</v>
          </cell>
          <cell r="ABD22">
            <v>3.4691623944834635</v>
          </cell>
          <cell r="ABE22">
            <v>10.89021502606241</v>
          </cell>
          <cell r="ABF22">
            <v>3.9518902370954843</v>
          </cell>
          <cell r="ABG22" t="str">
            <v>OK</v>
          </cell>
          <cell r="ABH22">
            <v>10</v>
          </cell>
          <cell r="ABI22">
            <v>1</v>
          </cell>
          <cell r="ABJ22">
            <v>1.1052631578947369</v>
          </cell>
          <cell r="ABK22">
            <v>0.4588314677411236</v>
          </cell>
          <cell r="ABL22">
            <v>1.5640946256358605</v>
          </cell>
          <cell r="ABM22">
            <v>0.64643169015361335</v>
          </cell>
          <cell r="ABN22" t="str">
            <v>OK</v>
          </cell>
          <cell r="ABO22">
            <v>1</v>
          </cell>
          <cell r="ABP22">
            <v>205</v>
          </cell>
          <cell r="ABQ22">
            <v>589</v>
          </cell>
          <cell r="ABR22">
            <v>0</v>
          </cell>
          <cell r="ABS22">
            <v>0</v>
          </cell>
          <cell r="ABT22">
            <v>0</v>
          </cell>
          <cell r="ABU22">
            <v>0</v>
          </cell>
          <cell r="ABV22">
            <v>0</v>
          </cell>
          <cell r="ABW22">
            <v>0</v>
          </cell>
          <cell r="ABX22">
            <v>0</v>
          </cell>
          <cell r="ABY22">
            <v>0</v>
          </cell>
          <cell r="ABZ22">
            <v>0</v>
          </cell>
          <cell r="ACA22">
            <v>0</v>
          </cell>
          <cell r="ACB22">
            <v>0</v>
          </cell>
          <cell r="ACC22">
            <v>0</v>
          </cell>
          <cell r="ACD22">
            <v>0</v>
          </cell>
          <cell r="ACE22">
            <v>0</v>
          </cell>
          <cell r="ACF22">
            <v>0</v>
          </cell>
          <cell r="ACG22">
            <v>0</v>
          </cell>
          <cell r="ACH22">
            <v>0</v>
          </cell>
          <cell r="ACI22">
            <v>0</v>
          </cell>
          <cell r="ACJ22">
            <v>0</v>
          </cell>
          <cell r="ACK22">
            <v>0</v>
          </cell>
          <cell r="ACL22">
            <v>0</v>
          </cell>
          <cell r="ACM22">
            <v>0</v>
          </cell>
          <cell r="ACN22">
            <v>0</v>
          </cell>
          <cell r="ACO22">
            <v>0</v>
          </cell>
          <cell r="ACP22">
            <v>0</v>
          </cell>
          <cell r="ACQ22">
            <v>0</v>
          </cell>
          <cell r="ACR22">
            <v>77</v>
          </cell>
          <cell r="ACS22">
            <v>77</v>
          </cell>
          <cell r="ACT22">
            <v>0</v>
          </cell>
          <cell r="ACU22">
            <v>0</v>
          </cell>
          <cell r="ACV22">
            <v>247</v>
          </cell>
          <cell r="ACW22">
            <v>247</v>
          </cell>
          <cell r="ACX22">
            <v>0</v>
          </cell>
          <cell r="ACZ22">
            <v>17</v>
          </cell>
          <cell r="ADA22">
            <v>17</v>
          </cell>
          <cell r="ADB22">
            <v>0</v>
          </cell>
          <cell r="ADD22">
            <v>8</v>
          </cell>
          <cell r="ADE22">
            <v>8</v>
          </cell>
          <cell r="ADF22">
            <v>0</v>
          </cell>
          <cell r="ADH22">
            <v>29</v>
          </cell>
          <cell r="ADI22">
            <v>29</v>
          </cell>
          <cell r="ADJ22">
            <v>0</v>
          </cell>
          <cell r="ADL22">
            <v>17</v>
          </cell>
          <cell r="ADM22">
            <v>17</v>
          </cell>
          <cell r="ADN22">
            <v>0</v>
          </cell>
          <cell r="ADP22">
            <v>24</v>
          </cell>
          <cell r="ADQ22">
            <v>24</v>
          </cell>
          <cell r="ADR22">
            <v>0</v>
          </cell>
          <cell r="ADT22">
            <v>15</v>
          </cell>
          <cell r="ADU22">
            <v>15</v>
          </cell>
          <cell r="ADV22">
            <v>0</v>
          </cell>
          <cell r="ADX22">
            <v>2</v>
          </cell>
          <cell r="ADY22">
            <v>2</v>
          </cell>
          <cell r="ADZ22">
            <v>0</v>
          </cell>
          <cell r="AEB22">
            <v>16</v>
          </cell>
          <cell r="AEC22">
            <v>16</v>
          </cell>
          <cell r="AED22">
            <v>0</v>
          </cell>
          <cell r="AEF22">
            <v>0</v>
          </cell>
          <cell r="AEG22">
            <v>0</v>
          </cell>
          <cell r="AEH22">
            <v>0</v>
          </cell>
          <cell r="AEJ22">
            <v>1</v>
          </cell>
          <cell r="AEK22">
            <v>1</v>
          </cell>
          <cell r="AEL22">
            <v>0</v>
          </cell>
          <cell r="AEN22">
            <v>3</v>
          </cell>
          <cell r="AEO22">
            <v>3</v>
          </cell>
          <cell r="AEP22">
            <v>0</v>
          </cell>
          <cell r="AER22">
            <v>2</v>
          </cell>
          <cell r="AES22">
            <v>2</v>
          </cell>
          <cell r="AET22">
            <v>0</v>
          </cell>
          <cell r="AEV22">
            <v>4</v>
          </cell>
          <cell r="AEW22">
            <v>4</v>
          </cell>
          <cell r="AEX22">
            <v>0</v>
          </cell>
          <cell r="AEZ22">
            <v>3</v>
          </cell>
          <cell r="AFA22">
            <v>3</v>
          </cell>
          <cell r="AFB22">
            <v>0</v>
          </cell>
          <cell r="AFD22">
            <v>3</v>
          </cell>
          <cell r="AFE22">
            <v>3</v>
          </cell>
          <cell r="AFF22">
            <v>0</v>
          </cell>
          <cell r="AFH22">
            <v>12</v>
          </cell>
          <cell r="AFI22">
            <v>12</v>
          </cell>
          <cell r="AFJ22">
            <v>0</v>
          </cell>
          <cell r="AFL22">
            <v>0</v>
          </cell>
          <cell r="AFM22">
            <v>0</v>
          </cell>
          <cell r="AFN22">
            <v>0</v>
          </cell>
          <cell r="AFP22">
            <v>10</v>
          </cell>
          <cell r="AFQ22">
            <v>10</v>
          </cell>
          <cell r="AFR22">
            <v>0</v>
          </cell>
          <cell r="AFT22">
            <v>0</v>
          </cell>
          <cell r="AFU22">
            <v>0</v>
          </cell>
          <cell r="AFV22">
            <v>0</v>
          </cell>
          <cell r="AFX22">
            <v>0</v>
          </cell>
          <cell r="AFY22">
            <v>0</v>
          </cell>
          <cell r="AFZ22">
            <v>0</v>
          </cell>
          <cell r="AGB22">
            <v>5</v>
          </cell>
          <cell r="AGC22">
            <v>5</v>
          </cell>
          <cell r="AGD22">
            <v>0</v>
          </cell>
          <cell r="AGE22">
            <v>0</v>
          </cell>
          <cell r="AGF22">
            <v>18</v>
          </cell>
          <cell r="AGG22">
            <v>18</v>
          </cell>
          <cell r="AGH22">
            <v>0</v>
          </cell>
          <cell r="AGJ22">
            <v>6</v>
          </cell>
          <cell r="AGK22">
            <v>6</v>
          </cell>
          <cell r="AGL22">
            <v>0</v>
          </cell>
          <cell r="AGN22">
            <v>14</v>
          </cell>
          <cell r="AGO22">
            <v>14</v>
          </cell>
          <cell r="AGP22">
            <v>0</v>
          </cell>
          <cell r="AGR22">
            <v>8</v>
          </cell>
          <cell r="AGS22">
            <v>8</v>
          </cell>
          <cell r="AGT22">
            <v>0</v>
          </cell>
          <cell r="AGV22">
            <v>17</v>
          </cell>
          <cell r="AGW22">
            <v>17</v>
          </cell>
          <cell r="AGX22">
            <v>0</v>
          </cell>
          <cell r="AGZ22">
            <v>3</v>
          </cell>
          <cell r="AHA22">
            <v>3</v>
          </cell>
          <cell r="AHB22">
            <v>0</v>
          </cell>
          <cell r="AHD22">
            <v>3</v>
          </cell>
          <cell r="AHE22">
            <v>3</v>
          </cell>
          <cell r="AHF22">
            <v>0</v>
          </cell>
          <cell r="AHH22">
            <v>2</v>
          </cell>
          <cell r="AHI22">
            <v>2</v>
          </cell>
          <cell r="AHJ22">
            <v>0</v>
          </cell>
          <cell r="AHL22">
            <v>2</v>
          </cell>
          <cell r="AHM22">
            <v>2</v>
          </cell>
          <cell r="AHN22">
            <v>0</v>
          </cell>
          <cell r="AHP22">
            <v>6</v>
          </cell>
          <cell r="AHQ22">
            <v>6</v>
          </cell>
          <cell r="AHR22">
            <v>0</v>
          </cell>
          <cell r="AHT22">
            <v>11</v>
          </cell>
          <cell r="AHU22">
            <v>11</v>
          </cell>
          <cell r="AHV22">
            <v>0</v>
          </cell>
          <cell r="AHX22" t="str">
            <v>-</v>
          </cell>
          <cell r="AHY22">
            <v>0</v>
          </cell>
          <cell r="AHZ22">
            <v>0</v>
          </cell>
          <cell r="AIA22">
            <v>3</v>
          </cell>
          <cell r="AIB22">
            <v>11</v>
          </cell>
          <cell r="AIC22">
            <v>0</v>
          </cell>
          <cell r="AID22">
            <v>0</v>
          </cell>
          <cell r="AIE22">
            <v>0</v>
          </cell>
          <cell r="AIF22">
            <v>2</v>
          </cell>
          <cell r="AIG22">
            <v>0</v>
          </cell>
          <cell r="AIH22">
            <v>1</v>
          </cell>
          <cell r="AII22">
            <v>15</v>
          </cell>
          <cell r="AIJ22">
            <v>2</v>
          </cell>
        </row>
        <row r="23">
          <cell r="B23" t="str">
            <v>รพท.ปากช่องนานา</v>
          </cell>
          <cell r="C23" t="str">
            <v>โรงพยาบาลปากช่องนานา</v>
          </cell>
          <cell r="D23">
            <v>10890</v>
          </cell>
          <cell r="E23">
            <v>9</v>
          </cell>
          <cell r="F23" t="str">
            <v>นครราชสีมา</v>
          </cell>
          <cell r="G23" t="str">
            <v>M1</v>
          </cell>
          <cell r="H23" t="str">
            <v>รพ.ระดับ M1 เตียง &lt; 200</v>
          </cell>
          <cell r="I23">
            <v>2</v>
          </cell>
          <cell r="J23">
            <v>171</v>
          </cell>
          <cell r="K23">
            <v>1</v>
          </cell>
          <cell r="L23">
            <v>193517</v>
          </cell>
          <cell r="M23">
            <v>0</v>
          </cell>
          <cell r="N23">
            <v>53360</v>
          </cell>
          <cell r="O23">
            <v>140157</v>
          </cell>
          <cell r="P23">
            <v>345101</v>
          </cell>
          <cell r="Q23">
            <v>2</v>
          </cell>
          <cell r="R23">
            <v>2.7</v>
          </cell>
          <cell r="S23">
            <v>2.1052631578947367</v>
          </cell>
          <cell r="T23">
            <v>0.31530176764230522</v>
          </cell>
          <cell r="U23">
            <v>2.4205649255370418</v>
          </cell>
          <cell r="V23">
            <v>1.7899613902524316</v>
          </cell>
          <cell r="W23" t="str">
            <v>OK</v>
          </cell>
          <cell r="X23">
            <v>1</v>
          </cell>
          <cell r="Y23">
            <v>1</v>
          </cell>
          <cell r="Z23">
            <v>0</v>
          </cell>
          <cell r="AA23">
            <v>1</v>
          </cell>
          <cell r="AB23">
            <v>1</v>
          </cell>
          <cell r="AC23" t="str">
            <v>OK</v>
          </cell>
          <cell r="AD23">
            <v>9</v>
          </cell>
          <cell r="AE23">
            <v>9.6842105263157894</v>
          </cell>
          <cell r="AF23">
            <v>1.5653409844697808</v>
          </cell>
          <cell r="AG23">
            <v>11.249551510785571</v>
          </cell>
          <cell r="AH23">
            <v>8.1188695418460082</v>
          </cell>
          <cell r="AI23" t="str">
            <v>OK</v>
          </cell>
          <cell r="AJ23">
            <v>0</v>
          </cell>
          <cell r="AK23">
            <v>0.73684210526315785</v>
          </cell>
          <cell r="AL23">
            <v>0.65337629647494988</v>
          </cell>
          <cell r="AM23">
            <v>1.3902184017381076</v>
          </cell>
          <cell r="AN23">
            <v>8.3465808788207974E-2</v>
          </cell>
          <cell r="AO23" t="str">
            <v>Under</v>
          </cell>
          <cell r="AP23">
            <v>1</v>
          </cell>
          <cell r="AQ23">
            <v>1</v>
          </cell>
          <cell r="AR23">
            <v>0</v>
          </cell>
          <cell r="AS23">
            <v>1</v>
          </cell>
          <cell r="AT23">
            <v>1</v>
          </cell>
          <cell r="AU23" t="str">
            <v>OK</v>
          </cell>
          <cell r="AV23">
            <v>1</v>
          </cell>
          <cell r="AW23">
            <v>2</v>
          </cell>
          <cell r="AX23">
            <v>3</v>
          </cell>
          <cell r="AY23">
            <v>3.2105263157894739</v>
          </cell>
          <cell r="AZ23">
            <v>0.63060353528461177</v>
          </cell>
          <cell r="BA23">
            <v>3.8411298510740854</v>
          </cell>
          <cell r="BB23">
            <v>2.5799227805048623</v>
          </cell>
          <cell r="BC23" t="str">
            <v>OK</v>
          </cell>
          <cell r="BD23">
            <v>16</v>
          </cell>
          <cell r="BE23">
            <v>3</v>
          </cell>
          <cell r="BF23">
            <v>5</v>
          </cell>
          <cell r="BG23">
            <v>8</v>
          </cell>
          <cell r="BH23">
            <v>8.6315789473684212</v>
          </cell>
          <cell r="BI23">
            <v>1.8918106058538346</v>
          </cell>
          <cell r="BJ23">
            <v>10.523389553222255</v>
          </cell>
          <cell r="BK23">
            <v>6.739768341514587</v>
          </cell>
          <cell r="BL23" t="str">
            <v>OK</v>
          </cell>
          <cell r="BM23">
            <v>8</v>
          </cell>
          <cell r="BN23">
            <v>1</v>
          </cell>
          <cell r="BO23">
            <v>16</v>
          </cell>
          <cell r="BP23">
            <v>17</v>
          </cell>
          <cell r="BQ23">
            <v>16.789473684210527</v>
          </cell>
          <cell r="BR23">
            <v>1.2283207764360911</v>
          </cell>
          <cell r="BS23">
            <v>18.01779446064662</v>
          </cell>
          <cell r="BT23">
            <v>15.561152907774437</v>
          </cell>
          <cell r="BU23" t="str">
            <v>OK</v>
          </cell>
          <cell r="BV23">
            <v>1</v>
          </cell>
          <cell r="BW23">
            <v>0.84210526315789469</v>
          </cell>
          <cell r="BX23">
            <v>0.37463432463267765</v>
          </cell>
          <cell r="BY23">
            <v>1.2167395877905722</v>
          </cell>
          <cell r="BZ23">
            <v>0.46747093852521704</v>
          </cell>
          <cell r="CA23" t="str">
            <v>OK</v>
          </cell>
          <cell r="CB23">
            <v>18</v>
          </cell>
          <cell r="CC23">
            <v>4</v>
          </cell>
          <cell r="CD23">
            <v>4</v>
          </cell>
          <cell r="CE23">
            <v>0</v>
          </cell>
          <cell r="CF23">
            <v>4</v>
          </cell>
          <cell r="CG23">
            <v>4</v>
          </cell>
          <cell r="CH23" t="str">
            <v>OK</v>
          </cell>
          <cell r="CI23">
            <v>2</v>
          </cell>
          <cell r="CJ23">
            <v>2</v>
          </cell>
          <cell r="CK23">
            <v>0</v>
          </cell>
          <cell r="CL23">
            <v>2</v>
          </cell>
          <cell r="CM23">
            <v>2</v>
          </cell>
          <cell r="CN23" t="str">
            <v>OK</v>
          </cell>
          <cell r="CO23">
            <v>6</v>
          </cell>
          <cell r="CP23">
            <v>2</v>
          </cell>
          <cell r="CQ23">
            <v>7</v>
          </cell>
          <cell r="CR23">
            <v>9</v>
          </cell>
          <cell r="CS23">
            <v>9.2631578947368425</v>
          </cell>
          <cell r="CT23">
            <v>1.9391322590603914</v>
          </cell>
          <cell r="CU23">
            <v>11.202290153797234</v>
          </cell>
          <cell r="CV23">
            <v>7.3240256356764508</v>
          </cell>
          <cell r="CW23" t="str">
            <v>OK</v>
          </cell>
          <cell r="CX23">
            <v>9</v>
          </cell>
          <cell r="CY23">
            <v>2</v>
          </cell>
          <cell r="CZ23">
            <v>3</v>
          </cell>
          <cell r="DA23">
            <v>5</v>
          </cell>
          <cell r="DB23">
            <v>5.3684210526315788</v>
          </cell>
          <cell r="DC23">
            <v>1.3000224919331835</v>
          </cell>
          <cell r="DD23">
            <v>6.6684435445647621</v>
          </cell>
          <cell r="DE23">
            <v>4.0683985606983954</v>
          </cell>
          <cell r="DF23" t="str">
            <v>OK</v>
          </cell>
          <cell r="DG23">
            <v>5</v>
          </cell>
          <cell r="DH23">
            <v>62</v>
          </cell>
          <cell r="DI23">
            <v>12</v>
          </cell>
          <cell r="DJ23">
            <v>12</v>
          </cell>
          <cell r="DK23">
            <v>1</v>
          </cell>
          <cell r="DL23">
            <v>3</v>
          </cell>
          <cell r="DM23">
            <v>0</v>
          </cell>
          <cell r="DN23">
            <v>2</v>
          </cell>
          <cell r="DO23">
            <v>1</v>
          </cell>
          <cell r="DP23">
            <v>7</v>
          </cell>
          <cell r="DQ23">
            <v>0</v>
          </cell>
          <cell r="DR23">
            <v>21</v>
          </cell>
          <cell r="DS23">
            <v>5</v>
          </cell>
          <cell r="DT23">
            <v>7</v>
          </cell>
          <cell r="DU23">
            <v>2</v>
          </cell>
          <cell r="DV23">
            <v>2</v>
          </cell>
          <cell r="DW23">
            <v>2</v>
          </cell>
          <cell r="DX23">
            <v>0</v>
          </cell>
          <cell r="DY23">
            <v>0</v>
          </cell>
          <cell r="DZ23">
            <v>0</v>
          </cell>
          <cell r="EA23">
            <v>2</v>
          </cell>
          <cell r="EB23">
            <v>41</v>
          </cell>
          <cell r="EC23">
            <v>1</v>
          </cell>
          <cell r="ED23">
            <v>3</v>
          </cell>
          <cell r="EE23">
            <v>4</v>
          </cell>
          <cell r="EF23">
            <v>1</v>
          </cell>
          <cell r="EG23">
            <v>1</v>
          </cell>
          <cell r="EH23">
            <v>2</v>
          </cell>
          <cell r="EI23">
            <v>1</v>
          </cell>
          <cell r="EJ23">
            <v>2</v>
          </cell>
          <cell r="EK23">
            <v>1</v>
          </cell>
          <cell r="EL23">
            <v>4</v>
          </cell>
          <cell r="EM23">
            <v>3</v>
          </cell>
          <cell r="EN23">
            <v>1</v>
          </cell>
          <cell r="EO23">
            <v>4</v>
          </cell>
          <cell r="EP23">
            <v>55</v>
          </cell>
          <cell r="EQ23">
            <v>3</v>
          </cell>
          <cell r="ER23">
            <v>3</v>
          </cell>
          <cell r="ES23">
            <v>0</v>
          </cell>
          <cell r="ET23">
            <v>3</v>
          </cell>
          <cell r="EU23">
            <v>0</v>
          </cell>
          <cell r="EV23">
            <v>3</v>
          </cell>
          <cell r="EW23">
            <v>1</v>
          </cell>
          <cell r="EX23">
            <v>1</v>
          </cell>
          <cell r="EY23">
            <v>2</v>
          </cell>
          <cell r="EZ23">
            <v>1</v>
          </cell>
          <cell r="FA23">
            <v>1</v>
          </cell>
          <cell r="FB23">
            <v>1</v>
          </cell>
          <cell r="FC23">
            <v>3</v>
          </cell>
          <cell r="FD23">
            <v>1</v>
          </cell>
          <cell r="FE23">
            <v>1</v>
          </cell>
          <cell r="FF23">
            <v>2</v>
          </cell>
          <cell r="FG23">
            <v>1</v>
          </cell>
          <cell r="FH23">
            <v>1</v>
          </cell>
          <cell r="FI23">
            <v>2</v>
          </cell>
          <cell r="FJ23">
            <v>0</v>
          </cell>
          <cell r="FK23">
            <v>1</v>
          </cell>
          <cell r="FL23">
            <v>1</v>
          </cell>
          <cell r="FM23">
            <v>2</v>
          </cell>
          <cell r="FN23">
            <v>14</v>
          </cell>
          <cell r="FO23">
            <v>0</v>
          </cell>
          <cell r="FP23">
            <v>2</v>
          </cell>
          <cell r="FQ23">
            <v>0</v>
          </cell>
          <cell r="FR23">
            <v>2</v>
          </cell>
          <cell r="FS23">
            <v>2</v>
          </cell>
          <cell r="FT23">
            <v>0</v>
          </cell>
          <cell r="FU23">
            <v>2</v>
          </cell>
          <cell r="FV23">
            <v>1</v>
          </cell>
          <cell r="FW23">
            <v>0</v>
          </cell>
          <cell r="FX23">
            <v>1</v>
          </cell>
          <cell r="FY23">
            <v>1</v>
          </cell>
          <cell r="FZ23">
            <v>0</v>
          </cell>
          <cell r="GA23">
            <v>1</v>
          </cell>
          <cell r="GB23">
            <v>6</v>
          </cell>
          <cell r="GC23">
            <v>5.5789473684210522</v>
          </cell>
          <cell r="GD23">
            <v>2.8928223334023784</v>
          </cell>
          <cell r="GE23">
            <v>8.4717697018234297</v>
          </cell>
          <cell r="GF23">
            <v>2.6861250350186738</v>
          </cell>
          <cell r="GG23" t="str">
            <v>OK</v>
          </cell>
          <cell r="GH23">
            <v>12</v>
          </cell>
          <cell r="GI23">
            <v>21.344000000000001</v>
          </cell>
          <cell r="GJ23">
            <v>19.351700000000001</v>
          </cell>
          <cell r="GK23">
            <v>38</v>
          </cell>
          <cell r="GL23">
            <v>17.94736842105263</v>
          </cell>
          <cell r="GM23">
            <v>8.1545739326706581</v>
          </cell>
          <cell r="GN23">
            <v>26.101942353723288</v>
          </cell>
          <cell r="GO23">
            <v>9.792794488381972</v>
          </cell>
          <cell r="GP23" t="str">
            <v>Over</v>
          </cell>
          <cell r="GQ23">
            <v>97</v>
          </cell>
          <cell r="GR23">
            <v>6</v>
          </cell>
          <cell r="GS23">
            <v>6.1052631578947372</v>
          </cell>
          <cell r="GT23">
            <v>0.31530176764230583</v>
          </cell>
          <cell r="GU23">
            <v>34</v>
          </cell>
          <cell r="GV23">
            <v>5.7899613902524312</v>
          </cell>
          <cell r="GW23" t="str">
            <v>OK</v>
          </cell>
          <cell r="GX23">
            <v>0</v>
          </cell>
          <cell r="GY23">
            <v>0.15789473684210525</v>
          </cell>
          <cell r="GZ23">
            <v>0.3746343246326776</v>
          </cell>
          <cell r="HA23">
            <v>0.53252906147478285</v>
          </cell>
          <cell r="HB23">
            <v>-0.21673958779057234</v>
          </cell>
          <cell r="HC23" t="str">
            <v>OK</v>
          </cell>
          <cell r="HD23">
            <v>6</v>
          </cell>
          <cell r="HE23">
            <v>2</v>
          </cell>
          <cell r="HF23">
            <v>8</v>
          </cell>
          <cell r="HG23">
            <v>8.526315789473685</v>
          </cell>
          <cell r="HH23">
            <v>1.0202625507753471</v>
          </cell>
          <cell r="HI23">
            <v>9.5465783402490327</v>
          </cell>
          <cell r="HJ23">
            <v>7.5060532386983381</v>
          </cell>
          <cell r="HK23" t="str">
            <v>OK</v>
          </cell>
          <cell r="HL23">
            <v>1</v>
          </cell>
          <cell r="HM23">
            <v>0.63157894736842102</v>
          </cell>
          <cell r="HN23">
            <v>0.49559462778335212</v>
          </cell>
          <cell r="HO23">
            <v>1.1271735751517731</v>
          </cell>
          <cell r="HP23">
            <v>0.1359843195850689</v>
          </cell>
          <cell r="HQ23" t="str">
            <v>OK</v>
          </cell>
          <cell r="HR23">
            <v>15</v>
          </cell>
          <cell r="HS23">
            <v>3</v>
          </cell>
          <cell r="HT23">
            <v>1.6842105263157894</v>
          </cell>
          <cell r="HU23">
            <v>0.8200698871944031</v>
          </cell>
          <cell r="HV23">
            <v>2.5042804135101924</v>
          </cell>
          <cell r="HW23">
            <v>0.86414063912138628</v>
          </cell>
          <cell r="HX23" t="str">
            <v>Over</v>
          </cell>
          <cell r="HY23">
            <v>2</v>
          </cell>
          <cell r="HZ23">
            <v>5</v>
          </cell>
          <cell r="IA23">
            <v>7</v>
          </cell>
          <cell r="IB23">
            <v>5</v>
          </cell>
          <cell r="IC23">
            <v>2.7688746209726918</v>
          </cell>
          <cell r="ID23">
            <v>7.7688746209726922</v>
          </cell>
          <cell r="IE23">
            <v>2.2311253790273082</v>
          </cell>
          <cell r="IF23" t="str">
            <v>OK</v>
          </cell>
          <cell r="IG23">
            <v>2</v>
          </cell>
          <cell r="IH23">
            <v>2.3684210526315788</v>
          </cell>
          <cell r="II23">
            <v>0.68398556805676924</v>
          </cell>
          <cell r="IJ23">
            <v>3.0524066206883482</v>
          </cell>
          <cell r="IK23">
            <v>1.6844354845748095</v>
          </cell>
          <cell r="IL23" t="str">
            <v>OK</v>
          </cell>
          <cell r="IM23">
            <v>12</v>
          </cell>
          <cell r="IN23">
            <v>1</v>
          </cell>
          <cell r="IO23">
            <v>1.5263157894736843</v>
          </cell>
          <cell r="IP23">
            <v>0.61177529032149802</v>
          </cell>
          <cell r="IQ23">
            <v>2.1380910797951822</v>
          </cell>
          <cell r="IR23">
            <v>0.91454049915218627</v>
          </cell>
          <cell r="IS23" t="str">
            <v>OK</v>
          </cell>
          <cell r="IT23">
            <v>1</v>
          </cell>
          <cell r="IU23">
            <v>0.42105263157894735</v>
          </cell>
          <cell r="IV23">
            <v>0.50725727350178806</v>
          </cell>
          <cell r="IW23">
            <v>0.92830990508073541</v>
          </cell>
          <cell r="IX23">
            <v>-8.6204641922840719E-2</v>
          </cell>
          <cell r="IY23" t="str">
            <v>Over</v>
          </cell>
          <cell r="IZ23">
            <v>0</v>
          </cell>
          <cell r="JA23">
            <v>0.94736842105263153</v>
          </cell>
          <cell r="JB23">
            <v>0.77986353582080237</v>
          </cell>
          <cell r="JC23">
            <v>1.727231956873434</v>
          </cell>
          <cell r="JD23">
            <v>0.16750488523182916</v>
          </cell>
          <cell r="JE23" t="str">
            <v>Under</v>
          </cell>
          <cell r="JF23">
            <v>2</v>
          </cell>
          <cell r="JG23">
            <v>2</v>
          </cell>
          <cell r="JH23">
            <v>1.631578947368421</v>
          </cell>
          <cell r="JI23">
            <v>0.49559462778335195</v>
          </cell>
          <cell r="JJ23">
            <v>2.1271735751517729</v>
          </cell>
          <cell r="JK23">
            <v>1.1359843195850692</v>
          </cell>
          <cell r="JL23" t="str">
            <v>OK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 t="str">
            <v>OK</v>
          </cell>
          <cell r="JS23">
            <v>1</v>
          </cell>
          <cell r="JT23">
            <v>1</v>
          </cell>
          <cell r="JU23">
            <v>2</v>
          </cell>
          <cell r="JV23">
            <v>2</v>
          </cell>
          <cell r="JW23">
            <v>0</v>
          </cell>
          <cell r="JX23">
            <v>2</v>
          </cell>
          <cell r="JY23">
            <v>2</v>
          </cell>
          <cell r="JZ23" t="str">
            <v>OK</v>
          </cell>
          <cell r="KA23">
            <v>1</v>
          </cell>
          <cell r="KB23">
            <v>1.368421052631579</v>
          </cell>
          <cell r="KC23">
            <v>0.49559462778335195</v>
          </cell>
          <cell r="KD23">
            <v>1.8640156804149308</v>
          </cell>
          <cell r="KE23">
            <v>0.87282642484822703</v>
          </cell>
          <cell r="KF23" t="str">
            <v>OK</v>
          </cell>
          <cell r="KG23">
            <v>0</v>
          </cell>
          <cell r="KH23">
            <v>0.26315789473684209</v>
          </cell>
          <cell r="KI23">
            <v>0.56195148694901631</v>
          </cell>
          <cell r="KJ23">
            <v>0.82510938168585835</v>
          </cell>
          <cell r="KK23">
            <v>-0.29879359221217422</v>
          </cell>
          <cell r="KL23" t="str">
            <v>OK</v>
          </cell>
          <cell r="KM23">
            <v>1</v>
          </cell>
          <cell r="KN23">
            <v>1</v>
          </cell>
          <cell r="KO23">
            <v>2</v>
          </cell>
          <cell r="KP23">
            <v>2</v>
          </cell>
          <cell r="KQ23">
            <v>0</v>
          </cell>
          <cell r="KR23">
            <v>2</v>
          </cell>
          <cell r="KS23">
            <v>2</v>
          </cell>
          <cell r="KT23" t="str">
            <v>OK</v>
          </cell>
          <cell r="KU23">
            <v>7</v>
          </cell>
          <cell r="KV23">
            <v>1</v>
          </cell>
          <cell r="KW23">
            <v>1</v>
          </cell>
          <cell r="KX23">
            <v>0</v>
          </cell>
          <cell r="KY23">
            <v>1</v>
          </cell>
          <cell r="KZ23">
            <v>1</v>
          </cell>
          <cell r="LA23" t="str">
            <v>OK</v>
          </cell>
          <cell r="LB23">
            <v>2</v>
          </cell>
          <cell r="LC23">
            <v>2</v>
          </cell>
          <cell r="LD23">
            <v>0</v>
          </cell>
          <cell r="LE23">
            <v>2</v>
          </cell>
          <cell r="LF23">
            <v>2</v>
          </cell>
          <cell r="LG23" t="str">
            <v>OK</v>
          </cell>
          <cell r="LH23">
            <v>1</v>
          </cell>
          <cell r="LI23">
            <v>1</v>
          </cell>
          <cell r="LJ23">
            <v>0</v>
          </cell>
          <cell r="LK23">
            <v>1</v>
          </cell>
          <cell r="LL23">
            <v>1</v>
          </cell>
          <cell r="LM23" t="str">
            <v>OK</v>
          </cell>
          <cell r="LN23">
            <v>3</v>
          </cell>
          <cell r="LO23">
            <v>1</v>
          </cell>
          <cell r="LP23">
            <v>0.57894736842105265</v>
          </cell>
          <cell r="LQ23">
            <v>0.60697697866688405</v>
          </cell>
          <cell r="LR23">
            <v>1.1859243470879366</v>
          </cell>
          <cell r="LS23">
            <v>-2.8029610245831393E-2</v>
          </cell>
          <cell r="LT23" t="str">
            <v>OK</v>
          </cell>
          <cell r="LU23">
            <v>5</v>
          </cell>
          <cell r="LV23">
            <v>41</v>
          </cell>
          <cell r="LW23">
            <v>3</v>
          </cell>
          <cell r="LX23">
            <v>2.8947368421052633</v>
          </cell>
          <cell r="LY23">
            <v>0.87526103040466097</v>
          </cell>
          <cell r="LZ23">
            <v>3.7699978725099244</v>
          </cell>
          <cell r="MA23">
            <v>2.0194758117006022</v>
          </cell>
          <cell r="MB23" t="str">
            <v>OK</v>
          </cell>
          <cell r="MC23">
            <v>4</v>
          </cell>
          <cell r="MD23">
            <v>0</v>
          </cell>
          <cell r="ME23">
            <v>8</v>
          </cell>
          <cell r="MF23">
            <v>12</v>
          </cell>
          <cell r="MG23">
            <v>12</v>
          </cell>
          <cell r="MH23">
            <v>0</v>
          </cell>
          <cell r="MI23">
            <v>12</v>
          </cell>
          <cell r="MJ23">
            <v>12</v>
          </cell>
          <cell r="MK23" t="str">
            <v>OK</v>
          </cell>
          <cell r="ML23">
            <v>15</v>
          </cell>
          <cell r="MM23">
            <v>6</v>
          </cell>
          <cell r="MN23">
            <v>6.5263157894736841</v>
          </cell>
          <cell r="MO23">
            <v>1.6454793645565065</v>
          </cell>
          <cell r="MP23">
            <v>8.1717951540301907</v>
          </cell>
          <cell r="MQ23">
            <v>4.8808364249171774</v>
          </cell>
          <cell r="MR23" t="str">
            <v>OK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 t="str">
            <v>OK</v>
          </cell>
          <cell r="MY23">
            <v>6</v>
          </cell>
          <cell r="MZ23">
            <v>5</v>
          </cell>
          <cell r="NA23">
            <v>5.0526315789473681</v>
          </cell>
          <cell r="NB23">
            <v>0.91126799391021507</v>
          </cell>
          <cell r="NC23">
            <v>5.9638995728575832</v>
          </cell>
          <cell r="ND23">
            <v>4.1413635850371531</v>
          </cell>
          <cell r="NE23" t="str">
            <v>OK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 t="str">
            <v>OK</v>
          </cell>
          <cell r="NL23">
            <v>5</v>
          </cell>
          <cell r="NM23">
            <v>3</v>
          </cell>
          <cell r="NN23">
            <v>3.4210526315789473</v>
          </cell>
          <cell r="NO23">
            <v>0.83770781658339066</v>
          </cell>
          <cell r="NP23">
            <v>4.258760448162338</v>
          </cell>
          <cell r="NQ23">
            <v>2.5833448149955567</v>
          </cell>
          <cell r="NR23" t="str">
            <v>OK</v>
          </cell>
          <cell r="NS23">
            <v>3</v>
          </cell>
          <cell r="NT23">
            <v>4</v>
          </cell>
          <cell r="NU23">
            <v>3.9473684210526314</v>
          </cell>
          <cell r="NV23">
            <v>0.77986353582080337</v>
          </cell>
          <cell r="NW23">
            <v>4.7272319568734344</v>
          </cell>
          <cell r="NX23">
            <v>3.1675048852318279</v>
          </cell>
          <cell r="NY23" t="str">
            <v>OK</v>
          </cell>
          <cell r="NZ23">
            <v>4</v>
          </cell>
          <cell r="OA23">
            <v>0</v>
          </cell>
          <cell r="OB23">
            <v>0.21052631578947367</v>
          </cell>
          <cell r="OC23">
            <v>0.4188539082916955</v>
          </cell>
          <cell r="OD23">
            <v>0.62938022408116923</v>
          </cell>
          <cell r="OE23">
            <v>-0.20832759250222183</v>
          </cell>
          <cell r="OF23" t="str">
            <v>OK</v>
          </cell>
          <cell r="OG23">
            <v>0</v>
          </cell>
          <cell r="OH23">
            <v>5.2631578947368418E-2</v>
          </cell>
          <cell r="OI23">
            <v>0.22941573387056177</v>
          </cell>
          <cell r="OJ23">
            <v>0.28204731281793016</v>
          </cell>
          <cell r="OK23">
            <v>-0.17678415492319335</v>
          </cell>
          <cell r="OL23" t="str">
            <v>OK</v>
          </cell>
          <cell r="OM23">
            <v>0</v>
          </cell>
          <cell r="ON23">
            <v>2</v>
          </cell>
          <cell r="OO23">
            <v>2.3157894736842106</v>
          </cell>
          <cell r="OP23">
            <v>0.58239272535781883</v>
          </cell>
          <cell r="OQ23">
            <v>2.8981821990420293</v>
          </cell>
          <cell r="OR23">
            <v>1.7333967483263919</v>
          </cell>
          <cell r="OS23" t="str">
            <v>OK</v>
          </cell>
          <cell r="OT23">
            <v>2</v>
          </cell>
          <cell r="OU23">
            <v>2</v>
          </cell>
          <cell r="OV23">
            <v>2.2105263157894739</v>
          </cell>
          <cell r="OW23">
            <v>0.71328250351775879</v>
          </cell>
          <cell r="OX23">
            <v>2.9238088193072329</v>
          </cell>
          <cell r="OY23">
            <v>1.4972438122717151</v>
          </cell>
          <cell r="OZ23" t="str">
            <v>OK</v>
          </cell>
          <cell r="PA23">
            <v>0</v>
          </cell>
          <cell r="PB23">
            <v>0</v>
          </cell>
          <cell r="PC23">
            <v>0</v>
          </cell>
          <cell r="PD23">
            <v>0</v>
          </cell>
          <cell r="PE23">
            <v>0</v>
          </cell>
          <cell r="PF23" t="str">
            <v>OK</v>
          </cell>
          <cell r="PG23">
            <v>0</v>
          </cell>
          <cell r="PH23">
            <v>0</v>
          </cell>
          <cell r="PI23">
            <v>0</v>
          </cell>
          <cell r="PJ23">
            <v>0</v>
          </cell>
          <cell r="PK23">
            <v>0</v>
          </cell>
          <cell r="PL23">
            <v>0</v>
          </cell>
          <cell r="PM23">
            <v>0</v>
          </cell>
          <cell r="PN23">
            <v>0</v>
          </cell>
          <cell r="PO23">
            <v>0</v>
          </cell>
          <cell r="PP23" t="str">
            <v>OK</v>
          </cell>
          <cell r="PQ23">
            <v>2</v>
          </cell>
          <cell r="PR23">
            <v>1</v>
          </cell>
          <cell r="PS23">
            <v>1</v>
          </cell>
          <cell r="PT23">
            <v>2</v>
          </cell>
          <cell r="PU23">
            <v>2.1052631578947367</v>
          </cell>
          <cell r="PV23">
            <v>0.31530176764230522</v>
          </cell>
          <cell r="PW23">
            <v>2.4205649255370418</v>
          </cell>
          <cell r="PX23">
            <v>1.7899613902524316</v>
          </cell>
          <cell r="PY23" t="str">
            <v>OK</v>
          </cell>
          <cell r="PZ23">
            <v>2</v>
          </cell>
          <cell r="QA23">
            <v>1</v>
          </cell>
          <cell r="QB23">
            <v>0.21052631578947367</v>
          </cell>
          <cell r="QC23">
            <v>0.4188539082916955</v>
          </cell>
          <cell r="QD23">
            <v>0.62938022408116923</v>
          </cell>
          <cell r="QE23">
            <v>-0.20832759250222183</v>
          </cell>
          <cell r="QF23" t="str">
            <v>Over</v>
          </cell>
          <cell r="QG23">
            <v>1</v>
          </cell>
          <cell r="QH23">
            <v>1</v>
          </cell>
          <cell r="QI23">
            <v>2</v>
          </cell>
          <cell r="QJ23">
            <v>1.9473684210526316</v>
          </cell>
          <cell r="QK23">
            <v>0.22941573387056158</v>
          </cell>
          <cell r="QL23">
            <v>2.176784154923193</v>
          </cell>
          <cell r="QM23">
            <v>1.7179526871820701</v>
          </cell>
          <cell r="QN23" t="str">
            <v>OK</v>
          </cell>
          <cell r="QO23">
            <v>3</v>
          </cell>
          <cell r="QP23">
            <v>3</v>
          </cell>
          <cell r="QQ23">
            <v>3.5789473684210527</v>
          </cell>
          <cell r="QR23">
            <v>1.0173926082384543</v>
          </cell>
          <cell r="QS23">
            <v>4.5963399766595074</v>
          </cell>
          <cell r="QT23">
            <v>2.5615547601825983</v>
          </cell>
          <cell r="QU23" t="str">
            <v>OK</v>
          </cell>
          <cell r="QV23">
            <v>3</v>
          </cell>
          <cell r="QW23">
            <v>3</v>
          </cell>
          <cell r="QX23">
            <v>2.7894736842105261</v>
          </cell>
          <cell r="QY23">
            <v>0.7873265148181362</v>
          </cell>
          <cell r="QZ23">
            <v>3.5768001990286624</v>
          </cell>
          <cell r="RA23">
            <v>2.0021471693923898</v>
          </cell>
          <cell r="RB23" t="str">
            <v>OK</v>
          </cell>
          <cell r="RC23">
            <v>3</v>
          </cell>
          <cell r="RD23">
            <v>3</v>
          </cell>
          <cell r="RE23">
            <v>1.5789473684210527</v>
          </cell>
          <cell r="RF23">
            <v>0.83770781658339089</v>
          </cell>
          <cell r="RG23">
            <v>2.4166551850044433</v>
          </cell>
          <cell r="RH23">
            <v>0.74123955183766177</v>
          </cell>
          <cell r="RI23" t="str">
            <v>Over</v>
          </cell>
          <cell r="RJ23">
            <v>3</v>
          </cell>
          <cell r="RK23">
            <v>1.7894736842105263</v>
          </cell>
          <cell r="RL23">
            <v>0.97632800547203691</v>
          </cell>
          <cell r="RM23">
            <v>2.7658016896825632</v>
          </cell>
          <cell r="RN23">
            <v>0.81314567873848942</v>
          </cell>
          <cell r="RO23" t="str">
            <v>Over</v>
          </cell>
          <cell r="RP23">
            <v>4</v>
          </cell>
          <cell r="RQ23">
            <v>0</v>
          </cell>
          <cell r="RR23">
            <v>4</v>
          </cell>
          <cell r="RS23">
            <v>4</v>
          </cell>
          <cell r="RT23">
            <v>0</v>
          </cell>
          <cell r="RU23">
            <v>4</v>
          </cell>
          <cell r="RV23">
            <v>4</v>
          </cell>
          <cell r="RW23" t="str">
            <v>OK</v>
          </cell>
          <cell r="RX23">
            <v>10</v>
          </cell>
          <cell r="RY23">
            <v>15</v>
          </cell>
          <cell r="RZ23">
            <v>12.315789473684211</v>
          </cell>
          <cell r="SA23">
            <v>4.3976336007618571</v>
          </cell>
          <cell r="SB23">
            <v>16.713423074446069</v>
          </cell>
          <cell r="SC23">
            <v>7.9181558729223536</v>
          </cell>
          <cell r="SD23" t="str">
            <v>OK</v>
          </cell>
          <cell r="SE23">
            <v>0</v>
          </cell>
          <cell r="SF23">
            <v>5</v>
          </cell>
          <cell r="SG23">
            <v>5</v>
          </cell>
          <cell r="SH23">
            <v>4.5789473684210522</v>
          </cell>
          <cell r="SI23">
            <v>2.1938243997813553</v>
          </cell>
          <cell r="SJ23">
            <v>6.7727717682024071</v>
          </cell>
          <cell r="SK23">
            <v>2.3851229686396969</v>
          </cell>
          <cell r="SL23" t="str">
            <v>OK</v>
          </cell>
          <cell r="SM23">
            <v>0</v>
          </cell>
          <cell r="SN23">
            <v>5.2631578947368418E-2</v>
          </cell>
          <cell r="SO23">
            <v>0.22941573387056177</v>
          </cell>
          <cell r="SP23">
            <v>0.28204731281793016</v>
          </cell>
          <cell r="SQ23">
            <v>-0.17678415492319335</v>
          </cell>
          <cell r="SR23" t="str">
            <v>OK</v>
          </cell>
          <cell r="SS23">
            <v>20</v>
          </cell>
          <cell r="ST23">
            <v>4</v>
          </cell>
          <cell r="SU23">
            <v>2.8947368421052633</v>
          </cell>
          <cell r="SV23">
            <v>1.1002392084403616</v>
          </cell>
          <cell r="SW23">
            <v>3.9949760505456249</v>
          </cell>
          <cell r="SX23">
            <v>1.7944976336649017</v>
          </cell>
          <cell r="SY23" t="str">
            <v>Over</v>
          </cell>
          <cell r="SZ23">
            <v>6</v>
          </cell>
          <cell r="TA23">
            <v>0</v>
          </cell>
          <cell r="TB23">
            <v>0</v>
          </cell>
          <cell r="TC23">
            <v>6</v>
          </cell>
          <cell r="TD23">
            <v>5.6315789473684212</v>
          </cell>
          <cell r="TE23">
            <v>0.89508077325081425</v>
          </cell>
          <cell r="TF23">
            <v>6.5266597206192358</v>
          </cell>
          <cell r="TG23">
            <v>4.7364981741176067</v>
          </cell>
          <cell r="TH23" t="str">
            <v>OK</v>
          </cell>
          <cell r="TI23">
            <v>10</v>
          </cell>
          <cell r="TJ23">
            <v>0</v>
          </cell>
          <cell r="TK23">
            <v>0.10526315789473684</v>
          </cell>
          <cell r="TL23">
            <v>0.31530176764230577</v>
          </cell>
          <cell r="TM23">
            <v>0.42056492553704261</v>
          </cell>
          <cell r="TN23">
            <v>-0.21003860974756894</v>
          </cell>
          <cell r="TO23" t="str">
            <v>OK</v>
          </cell>
          <cell r="TP23">
            <v>17</v>
          </cell>
          <cell r="TQ23">
            <v>1</v>
          </cell>
          <cell r="TR23">
            <v>0</v>
          </cell>
          <cell r="TS23">
            <v>18</v>
          </cell>
          <cell r="TT23">
            <v>16.315789473684209</v>
          </cell>
          <cell r="TU23">
            <v>3.7424387708039246</v>
          </cell>
          <cell r="TV23">
            <v>20.058228244488134</v>
          </cell>
          <cell r="TW23">
            <v>12.573350702880283</v>
          </cell>
          <cell r="TX23" t="str">
            <v>OK</v>
          </cell>
          <cell r="TY23">
            <v>18</v>
          </cell>
          <cell r="TZ23">
            <v>1</v>
          </cell>
          <cell r="UA23">
            <v>1.2105263157894737</v>
          </cell>
          <cell r="UB23">
            <v>0.53530337903131087</v>
          </cell>
          <cell r="UC23">
            <v>1.7458296948207845</v>
          </cell>
          <cell r="UD23">
            <v>0.67522293675816281</v>
          </cell>
          <cell r="UE23" t="str">
            <v>OK</v>
          </cell>
          <cell r="UF23">
            <v>12</v>
          </cell>
          <cell r="UG23">
            <v>0</v>
          </cell>
          <cell r="UH23">
            <v>12</v>
          </cell>
          <cell r="UI23">
            <v>9.3157894736842106</v>
          </cell>
          <cell r="UJ23">
            <v>2.925987612545879</v>
          </cell>
          <cell r="UK23">
            <v>12.241777086230091</v>
          </cell>
          <cell r="UL23">
            <v>6.3898018611383316</v>
          </cell>
          <cell r="UM23" t="str">
            <v>OK</v>
          </cell>
          <cell r="UN23">
            <v>3</v>
          </cell>
          <cell r="UO23">
            <v>0</v>
          </cell>
          <cell r="UP23">
            <v>3</v>
          </cell>
          <cell r="UQ23">
            <v>3</v>
          </cell>
          <cell r="UR23">
            <v>0</v>
          </cell>
          <cell r="US23">
            <v>3</v>
          </cell>
          <cell r="UT23">
            <v>3</v>
          </cell>
          <cell r="UU23" t="str">
            <v>OK</v>
          </cell>
          <cell r="UV23">
            <v>1</v>
          </cell>
          <cell r="UW23">
            <v>1</v>
          </cell>
          <cell r="UX23">
            <v>0</v>
          </cell>
          <cell r="UY23">
            <v>1</v>
          </cell>
          <cell r="UZ23">
            <v>1</v>
          </cell>
          <cell r="VA23" t="str">
            <v>OK</v>
          </cell>
          <cell r="VB23">
            <v>0</v>
          </cell>
          <cell r="VC23">
            <v>0</v>
          </cell>
          <cell r="VD23">
            <v>0</v>
          </cell>
          <cell r="VE23">
            <v>0</v>
          </cell>
          <cell r="VF23">
            <v>0</v>
          </cell>
          <cell r="VG23" t="str">
            <v>OK</v>
          </cell>
          <cell r="VH23">
            <v>17</v>
          </cell>
          <cell r="VI23">
            <v>3</v>
          </cell>
          <cell r="VJ23">
            <v>3</v>
          </cell>
          <cell r="VK23">
            <v>0</v>
          </cell>
          <cell r="VL23">
            <v>3</v>
          </cell>
          <cell r="VM23">
            <v>3</v>
          </cell>
          <cell r="VN23" t="str">
            <v>OK</v>
          </cell>
          <cell r="VO23">
            <v>3</v>
          </cell>
          <cell r="VP23">
            <v>22</v>
          </cell>
          <cell r="VQ23">
            <v>20.421052631578949</v>
          </cell>
          <cell r="VR23">
            <v>4.11387610510904</v>
          </cell>
          <cell r="VS23">
            <v>24.534928736687988</v>
          </cell>
          <cell r="VT23">
            <v>16.30717652646991</v>
          </cell>
          <cell r="VU23" t="str">
            <v>OK</v>
          </cell>
          <cell r="VV23">
            <v>18</v>
          </cell>
          <cell r="VW23">
            <v>15.263157894736842</v>
          </cell>
          <cell r="VX23">
            <v>3.2118202741878652</v>
          </cell>
          <cell r="VY23">
            <v>18.474978168924707</v>
          </cell>
          <cell r="VZ23">
            <v>12.051337620548978</v>
          </cell>
          <cell r="WA23" t="str">
            <v>OK</v>
          </cell>
          <cell r="WB23">
            <v>40</v>
          </cell>
          <cell r="WC23">
            <v>166</v>
          </cell>
          <cell r="WD23">
            <v>24</v>
          </cell>
          <cell r="WE23">
            <v>0</v>
          </cell>
          <cell r="WF23">
            <v>24</v>
          </cell>
          <cell r="WG23">
            <v>20.631578947368421</v>
          </cell>
          <cell r="WH23">
            <v>3.6849623293082745</v>
          </cell>
          <cell r="WI23">
            <v>24.316541276676695</v>
          </cell>
          <cell r="WJ23">
            <v>16.946616618060148</v>
          </cell>
          <cell r="WK23" t="str">
            <v>OK</v>
          </cell>
          <cell r="WL23">
            <v>24</v>
          </cell>
          <cell r="WM23">
            <v>26</v>
          </cell>
          <cell r="WN23">
            <v>0</v>
          </cell>
          <cell r="WO23">
            <v>26</v>
          </cell>
          <cell r="WP23">
            <v>18.210526315789473</v>
          </cell>
          <cell r="WQ23">
            <v>5.4932175085728447</v>
          </cell>
          <cell r="WR23">
            <v>23.703743824362316</v>
          </cell>
          <cell r="WS23">
            <v>12.717308807216629</v>
          </cell>
          <cell r="WT23" t="str">
            <v>Over</v>
          </cell>
          <cell r="WU23">
            <v>26</v>
          </cell>
          <cell r="WV23">
            <v>22</v>
          </cell>
          <cell r="WW23">
            <v>0</v>
          </cell>
          <cell r="WX23">
            <v>22</v>
          </cell>
          <cell r="WY23">
            <v>16.94736842105263</v>
          </cell>
          <cell r="WZ23">
            <v>4.636493936520548</v>
          </cell>
          <cell r="XA23">
            <v>21.583862357573178</v>
          </cell>
          <cell r="XB23">
            <v>12.310874484532082</v>
          </cell>
          <cell r="XC23" t="str">
            <v>Over</v>
          </cell>
          <cell r="XD23">
            <v>22</v>
          </cell>
          <cell r="XE23">
            <v>12</v>
          </cell>
          <cell r="XF23">
            <v>0</v>
          </cell>
          <cell r="XG23">
            <v>12</v>
          </cell>
          <cell r="XH23">
            <v>11.421052631578947</v>
          </cell>
          <cell r="XI23">
            <v>1.643701428473221</v>
          </cell>
          <cell r="XJ23">
            <v>13.064754060052168</v>
          </cell>
          <cell r="XK23">
            <v>9.7773512031057255</v>
          </cell>
          <cell r="XL23" t="str">
            <v>OK</v>
          </cell>
          <cell r="XM23">
            <v>12</v>
          </cell>
          <cell r="XN23">
            <v>14</v>
          </cell>
          <cell r="XO23">
            <v>0</v>
          </cell>
          <cell r="XP23">
            <v>14</v>
          </cell>
          <cell r="XQ23">
            <v>12.368421052631579</v>
          </cell>
          <cell r="XR23">
            <v>2.1137256816602124</v>
          </cell>
          <cell r="XS23">
            <v>14.482146734291792</v>
          </cell>
          <cell r="XT23">
            <v>10.254695370971366</v>
          </cell>
          <cell r="XU23" t="str">
            <v>OK</v>
          </cell>
          <cell r="XV23">
            <v>14</v>
          </cell>
          <cell r="XW23">
            <v>11</v>
          </cell>
          <cell r="XX23">
            <v>0</v>
          </cell>
          <cell r="XY23">
            <v>11</v>
          </cell>
          <cell r="XZ23">
            <v>8.4210526315789469</v>
          </cell>
          <cell r="YA23">
            <v>1.6095475373078596</v>
          </cell>
          <cell r="YB23">
            <v>10.030600168886807</v>
          </cell>
          <cell r="YC23">
            <v>6.8115050942710873</v>
          </cell>
          <cell r="YD23" t="str">
            <v>Over</v>
          </cell>
          <cell r="YE23">
            <v>11</v>
          </cell>
          <cell r="YF23">
            <v>43</v>
          </cell>
          <cell r="YG23">
            <v>0</v>
          </cell>
          <cell r="YH23">
            <v>43</v>
          </cell>
          <cell r="YI23">
            <v>32.263157894736842</v>
          </cell>
          <cell r="YJ23">
            <v>8.7422480280986861</v>
          </cell>
          <cell r="YK23">
            <v>41.005405922835529</v>
          </cell>
          <cell r="YL23">
            <v>23.520909866638156</v>
          </cell>
          <cell r="YM23" t="str">
            <v>Over</v>
          </cell>
          <cell r="YN23">
            <v>43</v>
          </cell>
          <cell r="YO23">
            <v>26</v>
          </cell>
          <cell r="YP23">
            <v>0</v>
          </cell>
          <cell r="YQ23">
            <v>26</v>
          </cell>
          <cell r="YR23">
            <v>17.157894736842106</v>
          </cell>
          <cell r="YS23">
            <v>5.0361267954068811</v>
          </cell>
          <cell r="YT23">
            <v>22.194021532248989</v>
          </cell>
          <cell r="YU23">
            <v>12.121767941435225</v>
          </cell>
          <cell r="YV23" t="str">
            <v>Over</v>
          </cell>
          <cell r="YW23">
            <v>26</v>
          </cell>
          <cell r="YX23">
            <v>17</v>
          </cell>
          <cell r="YY23">
            <v>0</v>
          </cell>
          <cell r="YZ23">
            <v>17</v>
          </cell>
          <cell r="ZA23">
            <v>12.105263157894736</v>
          </cell>
          <cell r="ZB23">
            <v>2.7466087542864202</v>
          </cell>
          <cell r="ZC23">
            <v>14.851871912181156</v>
          </cell>
          <cell r="ZD23">
            <v>9.3586544036083161</v>
          </cell>
          <cell r="ZE23" t="str">
            <v>Over</v>
          </cell>
          <cell r="ZF23">
            <v>17</v>
          </cell>
          <cell r="ZG23">
            <v>3</v>
          </cell>
          <cell r="ZH23">
            <v>0</v>
          </cell>
          <cell r="ZI23">
            <v>3</v>
          </cell>
          <cell r="ZJ23">
            <v>2.0526315789473686</v>
          </cell>
          <cell r="ZK23">
            <v>1.0787690624311024</v>
          </cell>
          <cell r="ZL23">
            <v>3.131400641378471</v>
          </cell>
          <cell r="ZM23">
            <v>0.97386251651626621</v>
          </cell>
          <cell r="ZN23" t="str">
            <v>OK</v>
          </cell>
          <cell r="ZO23">
            <v>3</v>
          </cell>
          <cell r="ZP23">
            <v>14</v>
          </cell>
          <cell r="ZQ23">
            <v>0</v>
          </cell>
          <cell r="ZR23">
            <v>14</v>
          </cell>
          <cell r="ZS23">
            <v>12.473684210526315</v>
          </cell>
          <cell r="ZT23">
            <v>1.8369183449048474</v>
          </cell>
          <cell r="ZU23">
            <v>14.310602555431162</v>
          </cell>
          <cell r="ZV23">
            <v>10.636765865621468</v>
          </cell>
          <cell r="ZW23" t="str">
            <v>OK</v>
          </cell>
          <cell r="ZX23">
            <v>14</v>
          </cell>
          <cell r="ZY23">
            <v>16</v>
          </cell>
          <cell r="ZZ23">
            <v>0</v>
          </cell>
          <cell r="AAA23">
            <v>16</v>
          </cell>
          <cell r="AAB23">
            <v>10.842105263157896</v>
          </cell>
          <cell r="AAC23">
            <v>4.6816801102778012</v>
          </cell>
          <cell r="AAD23">
            <v>15.523785373435697</v>
          </cell>
          <cell r="AAE23">
            <v>6.1604251528800944</v>
          </cell>
          <cell r="AAF23" t="str">
            <v>Over</v>
          </cell>
          <cell r="AAG23">
            <v>16</v>
          </cell>
          <cell r="AAH23">
            <v>10</v>
          </cell>
          <cell r="AAI23">
            <v>0</v>
          </cell>
          <cell r="AAJ23">
            <v>10</v>
          </cell>
          <cell r="AAK23">
            <v>5.7368421052631575</v>
          </cell>
          <cell r="AAL23">
            <v>2.4909191802571802</v>
          </cell>
          <cell r="AAM23">
            <v>8.2277612855203373</v>
          </cell>
          <cell r="AAN23">
            <v>3.2459229250059773</v>
          </cell>
          <cell r="AAO23" t="str">
            <v>Over</v>
          </cell>
          <cell r="AAP23">
            <v>10</v>
          </cell>
          <cell r="AAQ23">
            <v>2</v>
          </cell>
          <cell r="AAR23">
            <v>0</v>
          </cell>
          <cell r="AAS23">
            <v>2</v>
          </cell>
          <cell r="AAT23">
            <v>1.1578947368421053</v>
          </cell>
          <cell r="AAU23">
            <v>0.37463432463267765</v>
          </cell>
          <cell r="AAV23">
            <v>1.5325290614747828</v>
          </cell>
          <cell r="AAW23">
            <v>0.78326041220942766</v>
          </cell>
          <cell r="AAX23" t="str">
            <v>Over</v>
          </cell>
          <cell r="AAY23">
            <v>2</v>
          </cell>
          <cell r="AAZ23">
            <v>10</v>
          </cell>
          <cell r="ABA23">
            <v>0</v>
          </cell>
          <cell r="ABB23">
            <v>10</v>
          </cell>
          <cell r="ABC23">
            <v>7.4210526315789478</v>
          </cell>
          <cell r="ABD23">
            <v>3.4691623944834635</v>
          </cell>
          <cell r="ABE23">
            <v>10.89021502606241</v>
          </cell>
          <cell r="ABF23">
            <v>3.9518902370954843</v>
          </cell>
          <cell r="ABG23" t="str">
            <v>OK</v>
          </cell>
          <cell r="ABH23">
            <v>10</v>
          </cell>
          <cell r="ABI23">
            <v>1</v>
          </cell>
          <cell r="ABJ23">
            <v>1.1052631578947369</v>
          </cell>
          <cell r="ABK23">
            <v>0.4588314677411236</v>
          </cell>
          <cell r="ABL23">
            <v>1.5640946256358605</v>
          </cell>
          <cell r="ABM23">
            <v>0.64643169015361335</v>
          </cell>
          <cell r="ABN23" t="str">
            <v>OK</v>
          </cell>
          <cell r="ABO23">
            <v>1</v>
          </cell>
          <cell r="ABP23">
            <v>251</v>
          </cell>
          <cell r="ABQ23">
            <v>617</v>
          </cell>
          <cell r="ABR23">
            <v>0</v>
          </cell>
          <cell r="ABS23">
            <v>0</v>
          </cell>
          <cell r="ABT23">
            <v>0</v>
          </cell>
          <cell r="ABU23">
            <v>0</v>
          </cell>
          <cell r="ABV23">
            <v>0</v>
          </cell>
          <cell r="ABW23">
            <v>0</v>
          </cell>
          <cell r="ABX23">
            <v>0</v>
          </cell>
          <cell r="ABY23">
            <v>0</v>
          </cell>
          <cell r="ABZ23">
            <v>0</v>
          </cell>
          <cell r="ACA23">
            <v>0</v>
          </cell>
          <cell r="ACB23">
            <v>0</v>
          </cell>
          <cell r="ACC23">
            <v>0</v>
          </cell>
          <cell r="ACD23">
            <v>0</v>
          </cell>
          <cell r="ACE23">
            <v>0</v>
          </cell>
          <cell r="ACF23">
            <v>0</v>
          </cell>
          <cell r="ACG23">
            <v>0</v>
          </cell>
          <cell r="ACH23">
            <v>0</v>
          </cell>
          <cell r="ACI23">
            <v>0</v>
          </cell>
          <cell r="ACJ23">
            <v>0</v>
          </cell>
          <cell r="ACK23">
            <v>0</v>
          </cell>
          <cell r="ACL23">
            <v>0</v>
          </cell>
          <cell r="ACM23">
            <v>0</v>
          </cell>
          <cell r="ACN23">
            <v>0</v>
          </cell>
          <cell r="ACO23">
            <v>0</v>
          </cell>
          <cell r="ACP23">
            <v>0</v>
          </cell>
          <cell r="ACQ23">
            <v>0</v>
          </cell>
          <cell r="ACR23">
            <v>78</v>
          </cell>
          <cell r="ACS23">
            <v>78</v>
          </cell>
          <cell r="ACT23">
            <v>0</v>
          </cell>
          <cell r="ACU23">
            <v>0</v>
          </cell>
          <cell r="ACV23">
            <v>274</v>
          </cell>
          <cell r="ACW23">
            <v>274</v>
          </cell>
          <cell r="ACX23">
            <v>0</v>
          </cell>
          <cell r="ACY23">
            <v>0</v>
          </cell>
          <cell r="ACZ23">
            <v>15</v>
          </cell>
          <cell r="ADA23">
            <v>15</v>
          </cell>
          <cell r="ADB23">
            <v>0</v>
          </cell>
          <cell r="ADD23">
            <v>7</v>
          </cell>
          <cell r="ADE23">
            <v>7</v>
          </cell>
          <cell r="ADF23">
            <v>0</v>
          </cell>
          <cell r="ADH23">
            <v>28</v>
          </cell>
          <cell r="ADI23">
            <v>28</v>
          </cell>
          <cell r="ADJ23">
            <v>0</v>
          </cell>
          <cell r="ADL23">
            <v>18</v>
          </cell>
          <cell r="ADM23">
            <v>18</v>
          </cell>
          <cell r="ADN23">
            <v>0</v>
          </cell>
          <cell r="ADP23">
            <v>24</v>
          </cell>
          <cell r="ADQ23">
            <v>24</v>
          </cell>
          <cell r="ADR23">
            <v>0</v>
          </cell>
          <cell r="ADT23">
            <v>18</v>
          </cell>
          <cell r="ADU23">
            <v>18</v>
          </cell>
          <cell r="ADV23">
            <v>0</v>
          </cell>
          <cell r="ADX23">
            <v>2</v>
          </cell>
          <cell r="ADY23">
            <v>2</v>
          </cell>
          <cell r="ADZ23">
            <v>0</v>
          </cell>
          <cell r="AEB23">
            <v>12</v>
          </cell>
          <cell r="AEC23">
            <v>12</v>
          </cell>
          <cell r="AED23">
            <v>0</v>
          </cell>
          <cell r="AEF23">
            <v>0</v>
          </cell>
          <cell r="AEG23">
            <v>0</v>
          </cell>
          <cell r="AEH23">
            <v>0</v>
          </cell>
          <cell r="AEJ23">
            <v>1</v>
          </cell>
          <cell r="AEK23">
            <v>1</v>
          </cell>
          <cell r="AEL23">
            <v>0</v>
          </cell>
          <cell r="AEN23">
            <v>3</v>
          </cell>
          <cell r="AEO23">
            <v>3</v>
          </cell>
          <cell r="AEP23">
            <v>0</v>
          </cell>
          <cell r="AER23">
            <v>2</v>
          </cell>
          <cell r="AES23">
            <v>2</v>
          </cell>
          <cell r="AET23">
            <v>0</v>
          </cell>
          <cell r="AEV23">
            <v>4</v>
          </cell>
          <cell r="AEW23">
            <v>4</v>
          </cell>
          <cell r="AEX23">
            <v>0</v>
          </cell>
          <cell r="AEZ23">
            <v>3</v>
          </cell>
          <cell r="AFA23">
            <v>3</v>
          </cell>
          <cell r="AFB23">
            <v>0</v>
          </cell>
          <cell r="AFD23">
            <v>3</v>
          </cell>
          <cell r="AFE23">
            <v>3</v>
          </cell>
          <cell r="AFF23">
            <v>0</v>
          </cell>
          <cell r="AFH23">
            <v>12</v>
          </cell>
          <cell r="AFI23">
            <v>12</v>
          </cell>
          <cell r="AFJ23">
            <v>0</v>
          </cell>
          <cell r="AFL23">
            <v>0</v>
          </cell>
          <cell r="AFM23">
            <v>0</v>
          </cell>
          <cell r="AFN23">
            <v>0</v>
          </cell>
          <cell r="AFP23">
            <v>10</v>
          </cell>
          <cell r="AFQ23">
            <v>10</v>
          </cell>
          <cell r="AFR23">
            <v>0</v>
          </cell>
          <cell r="AFT23">
            <v>0</v>
          </cell>
          <cell r="AFU23">
            <v>0</v>
          </cell>
          <cell r="AFV23">
            <v>0</v>
          </cell>
          <cell r="AFX23">
            <v>0</v>
          </cell>
          <cell r="AFY23">
            <v>0</v>
          </cell>
          <cell r="AFZ23">
            <v>0</v>
          </cell>
          <cell r="AGB23">
            <v>6</v>
          </cell>
          <cell r="AGC23">
            <v>6</v>
          </cell>
          <cell r="AGD23">
            <v>0</v>
          </cell>
          <cell r="AGE23">
            <v>0</v>
          </cell>
          <cell r="AGF23">
            <v>18</v>
          </cell>
          <cell r="AGG23">
            <v>18</v>
          </cell>
          <cell r="AGH23">
            <v>0</v>
          </cell>
          <cell r="AGJ23">
            <v>6</v>
          </cell>
          <cell r="AGK23">
            <v>6</v>
          </cell>
          <cell r="AGL23">
            <v>0</v>
          </cell>
          <cell r="AGN23">
            <v>14</v>
          </cell>
          <cell r="AGO23">
            <v>14</v>
          </cell>
          <cell r="AGP23">
            <v>0</v>
          </cell>
          <cell r="AGR23">
            <v>8</v>
          </cell>
          <cell r="AGS23">
            <v>8</v>
          </cell>
          <cell r="AGT23">
            <v>0</v>
          </cell>
          <cell r="AGV23">
            <v>17</v>
          </cell>
          <cell r="AGW23">
            <v>17</v>
          </cell>
          <cell r="AGX23">
            <v>0</v>
          </cell>
          <cell r="AGZ23">
            <v>3</v>
          </cell>
          <cell r="AHA23">
            <v>3</v>
          </cell>
          <cell r="AHB23">
            <v>0</v>
          </cell>
          <cell r="AHD23">
            <v>3</v>
          </cell>
          <cell r="AHE23">
            <v>3</v>
          </cell>
          <cell r="AHF23">
            <v>0</v>
          </cell>
          <cell r="AHH23">
            <v>2</v>
          </cell>
          <cell r="AHI23">
            <v>2</v>
          </cell>
          <cell r="AHJ23">
            <v>0</v>
          </cell>
          <cell r="AHL23">
            <v>2</v>
          </cell>
          <cell r="AHM23">
            <v>2</v>
          </cell>
          <cell r="AHN23">
            <v>0</v>
          </cell>
          <cell r="AHP23">
            <v>6</v>
          </cell>
          <cell r="AHQ23">
            <v>6</v>
          </cell>
          <cell r="AHR23">
            <v>0</v>
          </cell>
          <cell r="AHT23">
            <v>12</v>
          </cell>
          <cell r="AHU23">
            <v>12</v>
          </cell>
          <cell r="AHV23">
            <v>0</v>
          </cell>
          <cell r="AHX23" t="str">
            <v>-</v>
          </cell>
          <cell r="AHY23">
            <v>0</v>
          </cell>
          <cell r="AHZ23">
            <v>0</v>
          </cell>
          <cell r="AIA23">
            <v>3</v>
          </cell>
          <cell r="AIB23">
            <v>9</v>
          </cell>
          <cell r="AIC23">
            <v>2</v>
          </cell>
          <cell r="AID23">
            <v>0</v>
          </cell>
          <cell r="AIE23">
            <v>0</v>
          </cell>
          <cell r="AIF23">
            <v>2</v>
          </cell>
          <cell r="AIG23">
            <v>0</v>
          </cell>
          <cell r="AIH23">
            <v>1</v>
          </cell>
          <cell r="AII23">
            <v>17</v>
          </cell>
          <cell r="AIJ23">
            <v>2</v>
          </cell>
        </row>
        <row r="24">
          <cell r="B24" t="str">
            <v>รพท.ชุมแพ</v>
          </cell>
          <cell r="C24" t="str">
            <v>โรงพยาบาลชุมแพ</v>
          </cell>
          <cell r="D24">
            <v>10998</v>
          </cell>
          <cell r="E24">
            <v>7</v>
          </cell>
          <cell r="F24" t="str">
            <v>ขอนแก่น</v>
          </cell>
          <cell r="G24" t="str">
            <v>M1</v>
          </cell>
          <cell r="H24" t="str">
            <v>รพ.ระดับ M1 เตียง &lt; 200</v>
          </cell>
          <cell r="I24">
            <v>2</v>
          </cell>
          <cell r="J24">
            <v>157</v>
          </cell>
          <cell r="K24">
            <v>1</v>
          </cell>
          <cell r="L24">
            <v>142347</v>
          </cell>
          <cell r="M24">
            <v>1452</v>
          </cell>
          <cell r="N24">
            <v>39430</v>
          </cell>
          <cell r="O24">
            <v>102917</v>
          </cell>
          <cell r="P24">
            <v>279592</v>
          </cell>
          <cell r="Q24">
            <v>2</v>
          </cell>
          <cell r="R24">
            <v>2.7</v>
          </cell>
          <cell r="S24">
            <v>2.1052631578947367</v>
          </cell>
          <cell r="T24">
            <v>0.31530176764230522</v>
          </cell>
          <cell r="U24">
            <v>2.4205649255370418</v>
          </cell>
          <cell r="V24">
            <v>1.7899613902524316</v>
          </cell>
          <cell r="W24" t="str">
            <v>OK</v>
          </cell>
          <cell r="X24">
            <v>1</v>
          </cell>
          <cell r="Y24">
            <v>1</v>
          </cell>
          <cell r="Z24">
            <v>0</v>
          </cell>
          <cell r="AA24">
            <v>1</v>
          </cell>
          <cell r="AB24">
            <v>1</v>
          </cell>
          <cell r="AC24" t="str">
            <v>OK</v>
          </cell>
          <cell r="AD24">
            <v>10</v>
          </cell>
          <cell r="AE24">
            <v>9.6842105263157894</v>
          </cell>
          <cell r="AF24">
            <v>1.5653409844697808</v>
          </cell>
          <cell r="AG24">
            <v>11.249551510785571</v>
          </cell>
          <cell r="AH24">
            <v>8.1188695418460082</v>
          </cell>
          <cell r="AI24" t="str">
            <v>OK</v>
          </cell>
          <cell r="AJ24">
            <v>0</v>
          </cell>
          <cell r="AK24">
            <v>0.73684210526315785</v>
          </cell>
          <cell r="AL24">
            <v>0.65337629647494988</v>
          </cell>
          <cell r="AM24">
            <v>1.3902184017381076</v>
          </cell>
          <cell r="AN24">
            <v>8.3465808788207974E-2</v>
          </cell>
          <cell r="AO24" t="str">
            <v>Under</v>
          </cell>
          <cell r="AP24">
            <v>1</v>
          </cell>
          <cell r="AQ24">
            <v>1</v>
          </cell>
          <cell r="AR24">
            <v>0</v>
          </cell>
          <cell r="AS24">
            <v>1</v>
          </cell>
          <cell r="AT24">
            <v>1</v>
          </cell>
          <cell r="AU24" t="str">
            <v>OK</v>
          </cell>
          <cell r="AV24">
            <v>1</v>
          </cell>
          <cell r="AW24">
            <v>2</v>
          </cell>
          <cell r="AX24">
            <v>3</v>
          </cell>
          <cell r="AY24">
            <v>3.2105263157894739</v>
          </cell>
          <cell r="AZ24">
            <v>0.63060353528461177</v>
          </cell>
          <cell r="BA24">
            <v>3.8411298510740854</v>
          </cell>
          <cell r="BB24">
            <v>2.5799227805048623</v>
          </cell>
          <cell r="BC24" t="str">
            <v>OK</v>
          </cell>
          <cell r="BD24">
            <v>17</v>
          </cell>
          <cell r="BE24">
            <v>3</v>
          </cell>
          <cell r="BF24">
            <v>5</v>
          </cell>
          <cell r="BG24">
            <v>8</v>
          </cell>
          <cell r="BH24">
            <v>8.6315789473684212</v>
          </cell>
          <cell r="BI24">
            <v>1.8918106058538346</v>
          </cell>
          <cell r="BJ24">
            <v>10.523389553222255</v>
          </cell>
          <cell r="BK24">
            <v>6.739768341514587</v>
          </cell>
          <cell r="BL24" t="str">
            <v>OK</v>
          </cell>
          <cell r="BM24">
            <v>8</v>
          </cell>
          <cell r="BN24">
            <v>1</v>
          </cell>
          <cell r="BO24">
            <v>16</v>
          </cell>
          <cell r="BP24">
            <v>17</v>
          </cell>
          <cell r="BQ24">
            <v>16.789473684210527</v>
          </cell>
          <cell r="BR24">
            <v>1.2283207764360911</v>
          </cell>
          <cell r="BS24">
            <v>18.01779446064662</v>
          </cell>
          <cell r="BT24">
            <v>15.561152907774437</v>
          </cell>
          <cell r="BU24" t="str">
            <v>OK</v>
          </cell>
          <cell r="BV24">
            <v>1</v>
          </cell>
          <cell r="BW24">
            <v>0.84210526315789469</v>
          </cell>
          <cell r="BX24">
            <v>0.37463432463267765</v>
          </cell>
          <cell r="BY24">
            <v>1.2167395877905722</v>
          </cell>
          <cell r="BZ24">
            <v>0.46747093852521704</v>
          </cell>
          <cell r="CA24" t="str">
            <v>OK</v>
          </cell>
          <cell r="CB24">
            <v>18</v>
          </cell>
          <cell r="CC24">
            <v>4</v>
          </cell>
          <cell r="CD24">
            <v>4</v>
          </cell>
          <cell r="CE24">
            <v>0</v>
          </cell>
          <cell r="CF24">
            <v>4</v>
          </cell>
          <cell r="CG24">
            <v>4</v>
          </cell>
          <cell r="CH24" t="str">
            <v>OK</v>
          </cell>
          <cell r="CI24">
            <v>2</v>
          </cell>
          <cell r="CJ24">
            <v>2</v>
          </cell>
          <cell r="CK24">
            <v>0</v>
          </cell>
          <cell r="CL24">
            <v>2</v>
          </cell>
          <cell r="CM24">
            <v>2</v>
          </cell>
          <cell r="CN24" t="str">
            <v>OK</v>
          </cell>
          <cell r="CO24">
            <v>6</v>
          </cell>
          <cell r="CP24">
            <v>2</v>
          </cell>
          <cell r="CQ24">
            <v>5</v>
          </cell>
          <cell r="CR24">
            <v>7</v>
          </cell>
          <cell r="CS24">
            <v>9.2631578947368425</v>
          </cell>
          <cell r="CT24">
            <v>1.9391322590603914</v>
          </cell>
          <cell r="CU24">
            <v>11.202290153797234</v>
          </cell>
          <cell r="CV24">
            <v>7.3240256356764508</v>
          </cell>
          <cell r="CW24" t="str">
            <v>Under</v>
          </cell>
          <cell r="CX24">
            <v>7</v>
          </cell>
          <cell r="CY24">
            <v>3</v>
          </cell>
          <cell r="CZ24">
            <v>4</v>
          </cell>
          <cell r="DA24">
            <v>7</v>
          </cell>
          <cell r="DB24">
            <v>5.3684210526315788</v>
          </cell>
          <cell r="DC24">
            <v>1.3000224919331835</v>
          </cell>
          <cell r="DD24">
            <v>6.6684435445647621</v>
          </cell>
          <cell r="DE24">
            <v>4.0683985606983954</v>
          </cell>
          <cell r="DF24" t="str">
            <v>Over</v>
          </cell>
          <cell r="DG24">
            <v>7</v>
          </cell>
          <cell r="DH24">
            <v>63</v>
          </cell>
          <cell r="DI24">
            <v>4</v>
          </cell>
          <cell r="DJ24">
            <v>4</v>
          </cell>
          <cell r="DK24">
            <v>1</v>
          </cell>
          <cell r="DL24">
            <v>1</v>
          </cell>
          <cell r="DM24">
            <v>0</v>
          </cell>
          <cell r="DN24">
            <v>1</v>
          </cell>
          <cell r="DO24">
            <v>1</v>
          </cell>
          <cell r="DP24">
            <v>4</v>
          </cell>
          <cell r="DQ24">
            <v>0</v>
          </cell>
          <cell r="DR24">
            <v>14</v>
          </cell>
          <cell r="DS24">
            <v>8</v>
          </cell>
          <cell r="DT24">
            <v>11</v>
          </cell>
          <cell r="DU24">
            <v>1</v>
          </cell>
          <cell r="DV24">
            <v>7</v>
          </cell>
          <cell r="DW24">
            <v>2</v>
          </cell>
          <cell r="DX24">
            <v>2</v>
          </cell>
          <cell r="DY24">
            <v>0</v>
          </cell>
          <cell r="DZ24">
            <v>1</v>
          </cell>
          <cell r="EA24">
            <v>1</v>
          </cell>
          <cell r="EB24">
            <v>47</v>
          </cell>
          <cell r="EC24">
            <v>0</v>
          </cell>
          <cell r="ED24">
            <v>2</v>
          </cell>
          <cell r="EE24">
            <v>2</v>
          </cell>
          <cell r="EF24">
            <v>1</v>
          </cell>
          <cell r="EG24">
            <v>1</v>
          </cell>
          <cell r="EH24">
            <v>2</v>
          </cell>
          <cell r="EI24">
            <v>5</v>
          </cell>
          <cell r="EJ24">
            <v>2</v>
          </cell>
          <cell r="EK24">
            <v>0</v>
          </cell>
          <cell r="EL24">
            <v>7</v>
          </cell>
          <cell r="EM24">
            <v>1</v>
          </cell>
          <cell r="EN24">
            <v>2</v>
          </cell>
          <cell r="EO24">
            <v>3</v>
          </cell>
          <cell r="EP24">
            <v>61</v>
          </cell>
          <cell r="EQ24">
            <v>1</v>
          </cell>
          <cell r="ER24">
            <v>1</v>
          </cell>
          <cell r="ES24">
            <v>0</v>
          </cell>
          <cell r="ET24">
            <v>1</v>
          </cell>
          <cell r="EU24">
            <v>1</v>
          </cell>
          <cell r="EV24">
            <v>2</v>
          </cell>
          <cell r="EW24">
            <v>1</v>
          </cell>
          <cell r="EX24">
            <v>1</v>
          </cell>
          <cell r="EY24">
            <v>2</v>
          </cell>
          <cell r="EZ24">
            <v>0</v>
          </cell>
          <cell r="FA24">
            <v>0</v>
          </cell>
          <cell r="FB24">
            <v>1</v>
          </cell>
          <cell r="FC24">
            <v>1</v>
          </cell>
          <cell r="FD24">
            <v>0</v>
          </cell>
          <cell r="FE24">
            <v>1</v>
          </cell>
          <cell r="FF24">
            <v>1</v>
          </cell>
          <cell r="FG24">
            <v>0</v>
          </cell>
          <cell r="FH24">
            <v>1</v>
          </cell>
          <cell r="FI24">
            <v>1</v>
          </cell>
          <cell r="FJ24">
            <v>0</v>
          </cell>
          <cell r="FK24">
            <v>1</v>
          </cell>
          <cell r="FL24">
            <v>1</v>
          </cell>
          <cell r="FM24">
            <v>2</v>
          </cell>
          <cell r="FN24">
            <v>9</v>
          </cell>
          <cell r="FO24">
            <v>0</v>
          </cell>
          <cell r="FP24">
            <v>2</v>
          </cell>
          <cell r="FQ24">
            <v>1</v>
          </cell>
          <cell r="FR24">
            <v>3</v>
          </cell>
          <cell r="FS24">
            <v>1</v>
          </cell>
          <cell r="FT24">
            <v>0</v>
          </cell>
          <cell r="FU24">
            <v>1</v>
          </cell>
          <cell r="FV24">
            <v>2</v>
          </cell>
          <cell r="FW24">
            <v>0</v>
          </cell>
          <cell r="FX24">
            <v>2</v>
          </cell>
          <cell r="FY24">
            <v>2</v>
          </cell>
          <cell r="FZ24">
            <v>0</v>
          </cell>
          <cell r="GA24">
            <v>2</v>
          </cell>
          <cell r="GB24">
            <v>8</v>
          </cell>
          <cell r="GC24">
            <v>5.5789473684210522</v>
          </cell>
          <cell r="GD24">
            <v>2.8928223334023784</v>
          </cell>
          <cell r="GE24">
            <v>8.4717697018234297</v>
          </cell>
          <cell r="GF24">
            <v>2.6861250350186738</v>
          </cell>
          <cell r="GG24" t="str">
            <v>OK</v>
          </cell>
          <cell r="GH24">
            <v>16</v>
          </cell>
          <cell r="GI24">
            <v>15.772</v>
          </cell>
          <cell r="GJ24">
            <v>14.2347</v>
          </cell>
          <cell r="GK24">
            <v>20</v>
          </cell>
          <cell r="GL24">
            <v>17.94736842105263</v>
          </cell>
          <cell r="GM24">
            <v>8.1545739326706581</v>
          </cell>
          <cell r="GN24">
            <v>26.101942353723288</v>
          </cell>
          <cell r="GO24">
            <v>9.792794488381972</v>
          </cell>
          <cell r="GP24" t="str">
            <v>OK</v>
          </cell>
          <cell r="GQ24">
            <v>87</v>
          </cell>
          <cell r="GR24">
            <v>6</v>
          </cell>
          <cell r="GS24">
            <v>6.1052631578947372</v>
          </cell>
          <cell r="GT24">
            <v>0.31530176764230583</v>
          </cell>
          <cell r="GU24">
            <v>30</v>
          </cell>
          <cell r="GV24">
            <v>5.7899613902524312</v>
          </cell>
          <cell r="GW24" t="str">
            <v>OK</v>
          </cell>
          <cell r="GX24">
            <v>0</v>
          </cell>
          <cell r="GY24">
            <v>0.15789473684210525</v>
          </cell>
          <cell r="GZ24">
            <v>0.3746343246326776</v>
          </cell>
          <cell r="HA24">
            <v>0.53252906147478285</v>
          </cell>
          <cell r="HB24">
            <v>-0.21673958779057234</v>
          </cell>
          <cell r="HC24" t="str">
            <v>OK</v>
          </cell>
          <cell r="HD24">
            <v>6</v>
          </cell>
          <cell r="HE24">
            <v>3</v>
          </cell>
          <cell r="HF24">
            <v>9</v>
          </cell>
          <cell r="HG24">
            <v>8.526315789473685</v>
          </cell>
          <cell r="HH24">
            <v>1.0202625507753471</v>
          </cell>
          <cell r="HI24">
            <v>9.5465783402490327</v>
          </cell>
          <cell r="HJ24">
            <v>7.5060532386983381</v>
          </cell>
          <cell r="HK24" t="str">
            <v>OK</v>
          </cell>
          <cell r="HL24">
            <v>0</v>
          </cell>
          <cell r="HM24">
            <v>0.63157894736842102</v>
          </cell>
          <cell r="HN24">
            <v>0.49559462778335212</v>
          </cell>
          <cell r="HO24">
            <v>1.1271735751517731</v>
          </cell>
          <cell r="HP24">
            <v>0.1359843195850689</v>
          </cell>
          <cell r="HQ24" t="str">
            <v>Under</v>
          </cell>
          <cell r="HR24">
            <v>15</v>
          </cell>
          <cell r="HS24">
            <v>2</v>
          </cell>
          <cell r="HT24">
            <v>1.6842105263157894</v>
          </cell>
          <cell r="HU24">
            <v>0.8200698871944031</v>
          </cell>
          <cell r="HV24">
            <v>2.5042804135101924</v>
          </cell>
          <cell r="HW24">
            <v>0.86414063912138628</v>
          </cell>
          <cell r="HX24" t="str">
            <v>OK</v>
          </cell>
          <cell r="HY24">
            <v>1</v>
          </cell>
          <cell r="HZ24">
            <v>3</v>
          </cell>
          <cell r="IA24">
            <v>4</v>
          </cell>
          <cell r="IB24">
            <v>5</v>
          </cell>
          <cell r="IC24">
            <v>2.7688746209726918</v>
          </cell>
          <cell r="ID24">
            <v>7.7688746209726922</v>
          </cell>
          <cell r="IE24">
            <v>2.2311253790273082</v>
          </cell>
          <cell r="IF24" t="str">
            <v>OK</v>
          </cell>
          <cell r="IG24">
            <v>3</v>
          </cell>
          <cell r="IH24">
            <v>2.3684210526315788</v>
          </cell>
          <cell r="II24">
            <v>0.68398556805676924</v>
          </cell>
          <cell r="IJ24">
            <v>3.0524066206883482</v>
          </cell>
          <cell r="IK24">
            <v>1.6844354845748095</v>
          </cell>
          <cell r="IL24" t="str">
            <v>OK</v>
          </cell>
          <cell r="IM24">
            <v>9</v>
          </cell>
          <cell r="IN24">
            <v>1</v>
          </cell>
          <cell r="IO24">
            <v>1.5263157894736843</v>
          </cell>
          <cell r="IP24">
            <v>0.61177529032149802</v>
          </cell>
          <cell r="IQ24">
            <v>2.1380910797951822</v>
          </cell>
          <cell r="IR24">
            <v>0.91454049915218627</v>
          </cell>
          <cell r="IS24" t="str">
            <v>OK</v>
          </cell>
          <cell r="IT24">
            <v>1</v>
          </cell>
          <cell r="IU24">
            <v>0.42105263157894735</v>
          </cell>
          <cell r="IV24">
            <v>0.50725727350178806</v>
          </cell>
          <cell r="IW24">
            <v>0.92830990508073541</v>
          </cell>
          <cell r="IX24">
            <v>-8.6204641922840719E-2</v>
          </cell>
          <cell r="IY24" t="str">
            <v>Over</v>
          </cell>
          <cell r="IZ24">
            <v>0</v>
          </cell>
          <cell r="JA24">
            <v>0.94736842105263153</v>
          </cell>
          <cell r="JB24">
            <v>0.77986353582080237</v>
          </cell>
          <cell r="JC24">
            <v>1.727231956873434</v>
          </cell>
          <cell r="JD24">
            <v>0.16750488523182916</v>
          </cell>
          <cell r="JE24" t="str">
            <v>Under</v>
          </cell>
          <cell r="JF24">
            <v>2</v>
          </cell>
          <cell r="JG24">
            <v>1</v>
          </cell>
          <cell r="JH24">
            <v>1.631578947368421</v>
          </cell>
          <cell r="JI24">
            <v>0.49559462778335195</v>
          </cell>
          <cell r="JJ24">
            <v>2.1271735751517729</v>
          </cell>
          <cell r="JK24">
            <v>1.1359843195850692</v>
          </cell>
          <cell r="JL24" t="str">
            <v>Under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 t="str">
            <v>OK</v>
          </cell>
          <cell r="JS24">
            <v>1</v>
          </cell>
          <cell r="JT24">
            <v>1</v>
          </cell>
          <cell r="JU24">
            <v>2</v>
          </cell>
          <cell r="JV24">
            <v>2</v>
          </cell>
          <cell r="JW24">
            <v>0</v>
          </cell>
          <cell r="JX24">
            <v>2</v>
          </cell>
          <cell r="JY24">
            <v>2</v>
          </cell>
          <cell r="JZ24" t="str">
            <v>OK</v>
          </cell>
          <cell r="KA24">
            <v>2</v>
          </cell>
          <cell r="KB24">
            <v>1.368421052631579</v>
          </cell>
          <cell r="KC24">
            <v>0.49559462778335195</v>
          </cell>
          <cell r="KD24">
            <v>1.8640156804149308</v>
          </cell>
          <cell r="KE24">
            <v>0.87282642484822703</v>
          </cell>
          <cell r="KF24" t="str">
            <v>Over</v>
          </cell>
          <cell r="KG24">
            <v>0</v>
          </cell>
          <cell r="KH24">
            <v>0.26315789473684209</v>
          </cell>
          <cell r="KI24">
            <v>0.56195148694901631</v>
          </cell>
          <cell r="KJ24">
            <v>0.82510938168585835</v>
          </cell>
          <cell r="KK24">
            <v>-0.29879359221217422</v>
          </cell>
          <cell r="KL24" t="str">
            <v>OK</v>
          </cell>
          <cell r="KM24">
            <v>1</v>
          </cell>
          <cell r="KN24">
            <v>1</v>
          </cell>
          <cell r="KO24">
            <v>2</v>
          </cell>
          <cell r="KP24">
            <v>2</v>
          </cell>
          <cell r="KQ24">
            <v>0</v>
          </cell>
          <cell r="KR24">
            <v>2</v>
          </cell>
          <cell r="KS24">
            <v>2</v>
          </cell>
          <cell r="KT24" t="str">
            <v>OK</v>
          </cell>
          <cell r="KU24">
            <v>7</v>
          </cell>
          <cell r="KV24">
            <v>1</v>
          </cell>
          <cell r="KW24">
            <v>1</v>
          </cell>
          <cell r="KX24">
            <v>0</v>
          </cell>
          <cell r="KY24">
            <v>1</v>
          </cell>
          <cell r="KZ24">
            <v>1</v>
          </cell>
          <cell r="LA24" t="str">
            <v>OK</v>
          </cell>
          <cell r="LB24">
            <v>2</v>
          </cell>
          <cell r="LC24">
            <v>2</v>
          </cell>
          <cell r="LD24">
            <v>0</v>
          </cell>
          <cell r="LE24">
            <v>2</v>
          </cell>
          <cell r="LF24">
            <v>2</v>
          </cell>
          <cell r="LG24" t="str">
            <v>OK</v>
          </cell>
          <cell r="LH24">
            <v>1</v>
          </cell>
          <cell r="LI24">
            <v>1</v>
          </cell>
          <cell r="LJ24">
            <v>0</v>
          </cell>
          <cell r="LK24">
            <v>1</v>
          </cell>
          <cell r="LL24">
            <v>1</v>
          </cell>
          <cell r="LM24" t="str">
            <v>OK</v>
          </cell>
          <cell r="LN24">
            <v>3</v>
          </cell>
          <cell r="LO24">
            <v>0</v>
          </cell>
          <cell r="LP24">
            <v>0.57894736842105265</v>
          </cell>
          <cell r="LQ24">
            <v>0.60697697866688405</v>
          </cell>
          <cell r="LR24">
            <v>1.1859243470879366</v>
          </cell>
          <cell r="LS24">
            <v>-2.8029610245831393E-2</v>
          </cell>
          <cell r="LT24" t="str">
            <v>OK</v>
          </cell>
          <cell r="LU24">
            <v>4</v>
          </cell>
          <cell r="LV24">
            <v>37</v>
          </cell>
          <cell r="LW24">
            <v>3</v>
          </cell>
          <cell r="LX24">
            <v>2.8947368421052633</v>
          </cell>
          <cell r="LY24">
            <v>0.87526103040466097</v>
          </cell>
          <cell r="LZ24">
            <v>3.7699978725099244</v>
          </cell>
          <cell r="MA24">
            <v>2.0194758117006022</v>
          </cell>
          <cell r="MB24" t="str">
            <v>OK</v>
          </cell>
          <cell r="MC24">
            <v>0</v>
          </cell>
          <cell r="MD24">
            <v>12</v>
          </cell>
          <cell r="ME24">
            <v>0</v>
          </cell>
          <cell r="MF24">
            <v>12</v>
          </cell>
          <cell r="MG24">
            <v>12</v>
          </cell>
          <cell r="MH24">
            <v>0</v>
          </cell>
          <cell r="MI24">
            <v>12</v>
          </cell>
          <cell r="MJ24">
            <v>12</v>
          </cell>
          <cell r="MK24" t="str">
            <v>OK</v>
          </cell>
          <cell r="ML24">
            <v>15</v>
          </cell>
          <cell r="MM24">
            <v>8</v>
          </cell>
          <cell r="MN24">
            <v>6.5263157894736841</v>
          </cell>
          <cell r="MO24">
            <v>1.6454793645565065</v>
          </cell>
          <cell r="MP24">
            <v>8.1717951540301907</v>
          </cell>
          <cell r="MQ24">
            <v>4.8808364249171774</v>
          </cell>
          <cell r="MR24" t="str">
            <v>OK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 t="str">
            <v>OK</v>
          </cell>
          <cell r="MY24">
            <v>8</v>
          </cell>
          <cell r="MZ24">
            <v>5</v>
          </cell>
          <cell r="NA24">
            <v>5.0526315789473681</v>
          </cell>
          <cell r="NB24">
            <v>0.91126799391021507</v>
          </cell>
          <cell r="NC24">
            <v>5.9638995728575832</v>
          </cell>
          <cell r="ND24">
            <v>4.1413635850371531</v>
          </cell>
          <cell r="NE24" t="str">
            <v>OK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 t="str">
            <v>OK</v>
          </cell>
          <cell r="NL24">
            <v>5</v>
          </cell>
          <cell r="NM24">
            <v>4</v>
          </cell>
          <cell r="NN24">
            <v>3.4210526315789473</v>
          </cell>
          <cell r="NO24">
            <v>0.83770781658339066</v>
          </cell>
          <cell r="NP24">
            <v>4.258760448162338</v>
          </cell>
          <cell r="NQ24">
            <v>2.5833448149955567</v>
          </cell>
          <cell r="NR24" t="str">
            <v>OK</v>
          </cell>
          <cell r="NS24">
            <v>4</v>
          </cell>
          <cell r="NT24">
            <v>5</v>
          </cell>
          <cell r="NU24">
            <v>3.9473684210526314</v>
          </cell>
          <cell r="NV24">
            <v>0.77986353582080337</v>
          </cell>
          <cell r="NW24">
            <v>4.7272319568734344</v>
          </cell>
          <cell r="NX24">
            <v>3.1675048852318279</v>
          </cell>
          <cell r="NY24" t="str">
            <v>Over</v>
          </cell>
          <cell r="NZ24">
            <v>5</v>
          </cell>
          <cell r="OA24">
            <v>0</v>
          </cell>
          <cell r="OB24">
            <v>0.21052631578947367</v>
          </cell>
          <cell r="OC24">
            <v>0.4188539082916955</v>
          </cell>
          <cell r="OD24">
            <v>0.62938022408116923</v>
          </cell>
          <cell r="OE24">
            <v>-0.20832759250222183</v>
          </cell>
          <cell r="OF24" t="str">
            <v>OK</v>
          </cell>
          <cell r="OG24">
            <v>0</v>
          </cell>
          <cell r="OH24">
            <v>5.2631578947368418E-2</v>
          </cell>
          <cell r="OI24">
            <v>0.22941573387056177</v>
          </cell>
          <cell r="OJ24">
            <v>0.28204731281793016</v>
          </cell>
          <cell r="OK24">
            <v>-0.17678415492319335</v>
          </cell>
          <cell r="OL24" t="str">
            <v>OK</v>
          </cell>
          <cell r="OM24">
            <v>0</v>
          </cell>
          <cell r="ON24">
            <v>3</v>
          </cell>
          <cell r="OO24">
            <v>2.3157894736842106</v>
          </cell>
          <cell r="OP24">
            <v>0.58239272535781883</v>
          </cell>
          <cell r="OQ24">
            <v>2.8981821990420293</v>
          </cell>
          <cell r="OR24">
            <v>1.7333967483263919</v>
          </cell>
          <cell r="OS24" t="str">
            <v>Over</v>
          </cell>
          <cell r="OT24">
            <v>3</v>
          </cell>
          <cell r="OU24">
            <v>4</v>
          </cell>
          <cell r="OV24">
            <v>2.2105263157894739</v>
          </cell>
          <cell r="OW24">
            <v>0.71328250351775879</v>
          </cell>
          <cell r="OX24">
            <v>2.9238088193072329</v>
          </cell>
          <cell r="OY24">
            <v>1.4972438122717151</v>
          </cell>
          <cell r="OZ24" t="str">
            <v>Over</v>
          </cell>
          <cell r="PA24">
            <v>0</v>
          </cell>
          <cell r="PB24">
            <v>0</v>
          </cell>
          <cell r="PC24">
            <v>0</v>
          </cell>
          <cell r="PD24">
            <v>0</v>
          </cell>
          <cell r="PE24">
            <v>0</v>
          </cell>
          <cell r="PF24" t="str">
            <v>OK</v>
          </cell>
          <cell r="PG24">
            <v>0</v>
          </cell>
          <cell r="PH24">
            <v>0</v>
          </cell>
          <cell r="PI24">
            <v>0</v>
          </cell>
          <cell r="PJ24">
            <v>0</v>
          </cell>
          <cell r="PK24">
            <v>0</v>
          </cell>
          <cell r="PL24">
            <v>0</v>
          </cell>
          <cell r="PM24">
            <v>0</v>
          </cell>
          <cell r="PN24">
            <v>0</v>
          </cell>
          <cell r="PO24">
            <v>0</v>
          </cell>
          <cell r="PP24" t="str">
            <v>OK</v>
          </cell>
          <cell r="PQ24">
            <v>4</v>
          </cell>
          <cell r="PR24">
            <v>1</v>
          </cell>
          <cell r="PS24">
            <v>1</v>
          </cell>
          <cell r="PT24">
            <v>2</v>
          </cell>
          <cell r="PU24">
            <v>2.1052631578947367</v>
          </cell>
          <cell r="PV24">
            <v>0.31530176764230522</v>
          </cell>
          <cell r="PW24">
            <v>2.4205649255370418</v>
          </cell>
          <cell r="PX24">
            <v>1.7899613902524316</v>
          </cell>
          <cell r="PY24" t="str">
            <v>OK</v>
          </cell>
          <cell r="PZ24">
            <v>2</v>
          </cell>
          <cell r="QA24">
            <v>0</v>
          </cell>
          <cell r="QB24">
            <v>0.21052631578947367</v>
          </cell>
          <cell r="QC24">
            <v>0.4188539082916955</v>
          </cell>
          <cell r="QD24">
            <v>0.62938022408116923</v>
          </cell>
          <cell r="QE24">
            <v>-0.20832759250222183</v>
          </cell>
          <cell r="QF24" t="str">
            <v>OK</v>
          </cell>
          <cell r="QG24">
            <v>1</v>
          </cell>
          <cell r="QH24">
            <v>1</v>
          </cell>
          <cell r="QI24">
            <v>2</v>
          </cell>
          <cell r="QJ24">
            <v>1.9473684210526316</v>
          </cell>
          <cell r="QK24">
            <v>0.22941573387056158</v>
          </cell>
          <cell r="QL24">
            <v>2.176784154923193</v>
          </cell>
          <cell r="QM24">
            <v>1.7179526871820701</v>
          </cell>
          <cell r="QN24" t="str">
            <v>OK</v>
          </cell>
          <cell r="QO24">
            <v>2</v>
          </cell>
          <cell r="QP24">
            <v>4</v>
          </cell>
          <cell r="QQ24">
            <v>3.5789473684210527</v>
          </cell>
          <cell r="QR24">
            <v>1.0173926082384543</v>
          </cell>
          <cell r="QS24">
            <v>4.5963399766595074</v>
          </cell>
          <cell r="QT24">
            <v>2.5615547601825983</v>
          </cell>
          <cell r="QU24" t="str">
            <v>OK</v>
          </cell>
          <cell r="QV24">
            <v>4</v>
          </cell>
          <cell r="QW24">
            <v>4</v>
          </cell>
          <cell r="QX24">
            <v>2.7894736842105261</v>
          </cell>
          <cell r="QY24">
            <v>0.7873265148181362</v>
          </cell>
          <cell r="QZ24">
            <v>3.5768001990286624</v>
          </cell>
          <cell r="RA24">
            <v>2.0021471693923898</v>
          </cell>
          <cell r="RB24" t="str">
            <v>Over</v>
          </cell>
          <cell r="RC24">
            <v>4</v>
          </cell>
          <cell r="RD24">
            <v>1</v>
          </cell>
          <cell r="RE24">
            <v>1.5789473684210527</v>
          </cell>
          <cell r="RF24">
            <v>0.83770781658339089</v>
          </cell>
          <cell r="RG24">
            <v>2.4166551850044433</v>
          </cell>
          <cell r="RH24">
            <v>0.74123955183766177</v>
          </cell>
          <cell r="RI24" t="str">
            <v>OK</v>
          </cell>
          <cell r="RJ24">
            <v>1</v>
          </cell>
          <cell r="RK24">
            <v>1.7894736842105263</v>
          </cell>
          <cell r="RL24">
            <v>0.97632800547203691</v>
          </cell>
          <cell r="RM24">
            <v>2.7658016896825632</v>
          </cell>
          <cell r="RN24">
            <v>0.81314567873848942</v>
          </cell>
          <cell r="RO24" t="str">
            <v>OK</v>
          </cell>
          <cell r="RP24">
            <v>2</v>
          </cell>
          <cell r="RQ24">
            <v>2</v>
          </cell>
          <cell r="RR24">
            <v>4</v>
          </cell>
          <cell r="RS24">
            <v>4</v>
          </cell>
          <cell r="RT24">
            <v>0</v>
          </cell>
          <cell r="RU24">
            <v>4</v>
          </cell>
          <cell r="RV24">
            <v>4</v>
          </cell>
          <cell r="RW24" t="str">
            <v>OK</v>
          </cell>
          <cell r="RX24">
            <v>6</v>
          </cell>
          <cell r="RY24">
            <v>16</v>
          </cell>
          <cell r="RZ24">
            <v>12.315789473684211</v>
          </cell>
          <cell r="SA24">
            <v>4.3976336007618571</v>
          </cell>
          <cell r="SB24">
            <v>16.713423074446069</v>
          </cell>
          <cell r="SC24">
            <v>7.9181558729223536</v>
          </cell>
          <cell r="SD24" t="str">
            <v>OK</v>
          </cell>
          <cell r="SE24">
            <v>3</v>
          </cell>
          <cell r="SF24">
            <v>0</v>
          </cell>
          <cell r="SG24">
            <v>3</v>
          </cell>
          <cell r="SH24">
            <v>4.5789473684210522</v>
          </cell>
          <cell r="SI24">
            <v>2.1938243997813553</v>
          </cell>
          <cell r="SJ24">
            <v>6.7727717682024071</v>
          </cell>
          <cell r="SK24">
            <v>2.3851229686396969</v>
          </cell>
          <cell r="SL24" t="str">
            <v>OK</v>
          </cell>
          <cell r="SM24">
            <v>0</v>
          </cell>
          <cell r="SN24">
            <v>5.2631578947368418E-2</v>
          </cell>
          <cell r="SO24">
            <v>0.22941573387056177</v>
          </cell>
          <cell r="SP24">
            <v>0.28204731281793016</v>
          </cell>
          <cell r="SQ24">
            <v>-0.17678415492319335</v>
          </cell>
          <cell r="SR24" t="str">
            <v>OK</v>
          </cell>
          <cell r="SS24">
            <v>19</v>
          </cell>
          <cell r="ST24">
            <v>3</v>
          </cell>
          <cell r="SU24">
            <v>2.8947368421052633</v>
          </cell>
          <cell r="SV24">
            <v>1.1002392084403616</v>
          </cell>
          <cell r="SW24">
            <v>3.9949760505456249</v>
          </cell>
          <cell r="SX24">
            <v>1.7944976336649017</v>
          </cell>
          <cell r="SY24" t="str">
            <v>OK</v>
          </cell>
          <cell r="SZ24">
            <v>6</v>
          </cell>
          <cell r="TA24">
            <v>0</v>
          </cell>
          <cell r="TB24">
            <v>0</v>
          </cell>
          <cell r="TC24">
            <v>6</v>
          </cell>
          <cell r="TD24">
            <v>5.6315789473684212</v>
          </cell>
          <cell r="TE24">
            <v>0.89508077325081425</v>
          </cell>
          <cell r="TF24">
            <v>6.5266597206192358</v>
          </cell>
          <cell r="TG24">
            <v>4.7364981741176067</v>
          </cell>
          <cell r="TH24" t="str">
            <v>OK</v>
          </cell>
          <cell r="TI24">
            <v>9</v>
          </cell>
          <cell r="TJ24">
            <v>0</v>
          </cell>
          <cell r="TK24">
            <v>0.10526315789473684</v>
          </cell>
          <cell r="TL24">
            <v>0.31530176764230577</v>
          </cell>
          <cell r="TM24">
            <v>0.42056492553704261</v>
          </cell>
          <cell r="TN24">
            <v>-0.21003860974756894</v>
          </cell>
          <cell r="TO24" t="str">
            <v>OK</v>
          </cell>
          <cell r="TP24">
            <v>16</v>
          </cell>
          <cell r="TQ24">
            <v>1</v>
          </cell>
          <cell r="TR24">
            <v>0</v>
          </cell>
          <cell r="TS24">
            <v>17</v>
          </cell>
          <cell r="TT24">
            <v>16.315789473684209</v>
          </cell>
          <cell r="TU24">
            <v>3.7424387708039246</v>
          </cell>
          <cell r="TV24">
            <v>20.058228244488134</v>
          </cell>
          <cell r="TW24">
            <v>12.573350702880283</v>
          </cell>
          <cell r="TX24" t="str">
            <v>OK</v>
          </cell>
          <cell r="TY24">
            <v>17</v>
          </cell>
          <cell r="TZ24">
            <v>2</v>
          </cell>
          <cell r="UA24">
            <v>1.2105263157894737</v>
          </cell>
          <cell r="UB24">
            <v>0.53530337903131087</v>
          </cell>
          <cell r="UC24">
            <v>1.7458296948207845</v>
          </cell>
          <cell r="UD24">
            <v>0.67522293675816281</v>
          </cell>
          <cell r="UE24" t="str">
            <v>Over</v>
          </cell>
          <cell r="UF24">
            <v>10</v>
          </cell>
          <cell r="UG24">
            <v>1</v>
          </cell>
          <cell r="UH24">
            <v>11</v>
          </cell>
          <cell r="UI24">
            <v>9.3157894736842106</v>
          </cell>
          <cell r="UJ24">
            <v>2.925987612545879</v>
          </cell>
          <cell r="UK24">
            <v>12.241777086230091</v>
          </cell>
          <cell r="UL24">
            <v>6.3898018611383316</v>
          </cell>
          <cell r="UM24" t="str">
            <v>OK</v>
          </cell>
          <cell r="UN24">
            <v>3</v>
          </cell>
          <cell r="UO24">
            <v>0</v>
          </cell>
          <cell r="UP24">
            <v>3</v>
          </cell>
          <cell r="UQ24">
            <v>3</v>
          </cell>
          <cell r="UR24">
            <v>0</v>
          </cell>
          <cell r="US24">
            <v>3</v>
          </cell>
          <cell r="UT24">
            <v>3</v>
          </cell>
          <cell r="UU24" t="str">
            <v>OK</v>
          </cell>
          <cell r="UV24">
            <v>1</v>
          </cell>
          <cell r="UW24">
            <v>1</v>
          </cell>
          <cell r="UX24">
            <v>0</v>
          </cell>
          <cell r="UY24">
            <v>1</v>
          </cell>
          <cell r="UZ24">
            <v>1</v>
          </cell>
          <cell r="VA24" t="str">
            <v>OK</v>
          </cell>
          <cell r="VB24">
            <v>0</v>
          </cell>
          <cell r="VC24">
            <v>0</v>
          </cell>
          <cell r="VD24">
            <v>0</v>
          </cell>
          <cell r="VE24">
            <v>0</v>
          </cell>
          <cell r="VF24">
            <v>0</v>
          </cell>
          <cell r="VG24" t="str">
            <v>OK</v>
          </cell>
          <cell r="VH24">
            <v>17</v>
          </cell>
          <cell r="VI24">
            <v>3</v>
          </cell>
          <cell r="VJ24">
            <v>3</v>
          </cell>
          <cell r="VK24">
            <v>0</v>
          </cell>
          <cell r="VL24">
            <v>3</v>
          </cell>
          <cell r="VM24">
            <v>3</v>
          </cell>
          <cell r="VN24" t="str">
            <v>OK</v>
          </cell>
          <cell r="VO24">
            <v>3</v>
          </cell>
          <cell r="VP24">
            <v>21</v>
          </cell>
          <cell r="VQ24">
            <v>20.421052631578949</v>
          </cell>
          <cell r="VR24">
            <v>4.11387610510904</v>
          </cell>
          <cell r="VS24">
            <v>24.534928736687988</v>
          </cell>
          <cell r="VT24">
            <v>16.30717652646991</v>
          </cell>
          <cell r="VU24" t="str">
            <v>OK</v>
          </cell>
          <cell r="VV24">
            <v>15</v>
          </cell>
          <cell r="VW24">
            <v>15.263157894736842</v>
          </cell>
          <cell r="VX24">
            <v>3.2118202741878652</v>
          </cell>
          <cell r="VY24">
            <v>18.474978168924707</v>
          </cell>
          <cell r="VZ24">
            <v>12.051337620548978</v>
          </cell>
          <cell r="WA24" t="str">
            <v>OK</v>
          </cell>
          <cell r="WB24">
            <v>36</v>
          </cell>
          <cell r="WC24">
            <v>163</v>
          </cell>
          <cell r="WD24">
            <v>24</v>
          </cell>
          <cell r="WE24">
            <v>1</v>
          </cell>
          <cell r="WF24">
            <v>25</v>
          </cell>
          <cell r="WG24">
            <v>20.631578947368421</v>
          </cell>
          <cell r="WH24">
            <v>3.6849623293082745</v>
          </cell>
          <cell r="WI24">
            <v>24.316541276676695</v>
          </cell>
          <cell r="WJ24">
            <v>16.946616618060148</v>
          </cell>
          <cell r="WK24" t="str">
            <v>Over</v>
          </cell>
          <cell r="WL24">
            <v>25</v>
          </cell>
          <cell r="WM24">
            <v>20</v>
          </cell>
          <cell r="WN24">
            <v>0</v>
          </cell>
          <cell r="WO24">
            <v>20</v>
          </cell>
          <cell r="WP24">
            <v>18.210526315789473</v>
          </cell>
          <cell r="WQ24">
            <v>5.4932175085728447</v>
          </cell>
          <cell r="WR24">
            <v>23.703743824362316</v>
          </cell>
          <cell r="WS24">
            <v>12.717308807216629</v>
          </cell>
          <cell r="WT24" t="str">
            <v>OK</v>
          </cell>
          <cell r="WU24">
            <v>20</v>
          </cell>
          <cell r="WV24">
            <v>20</v>
          </cell>
          <cell r="WW24">
            <v>0</v>
          </cell>
          <cell r="WX24">
            <v>20</v>
          </cell>
          <cell r="WY24">
            <v>16.94736842105263</v>
          </cell>
          <cell r="WZ24">
            <v>4.636493936520548</v>
          </cell>
          <cell r="XA24">
            <v>21.583862357573178</v>
          </cell>
          <cell r="XB24">
            <v>12.310874484532082</v>
          </cell>
          <cell r="XC24" t="str">
            <v>OK</v>
          </cell>
          <cell r="XD24">
            <v>20</v>
          </cell>
          <cell r="XE24">
            <v>12</v>
          </cell>
          <cell r="XF24">
            <v>0</v>
          </cell>
          <cell r="XG24">
            <v>12</v>
          </cell>
          <cell r="XH24">
            <v>11.421052631578947</v>
          </cell>
          <cell r="XI24">
            <v>1.643701428473221</v>
          </cell>
          <cell r="XJ24">
            <v>13.064754060052168</v>
          </cell>
          <cell r="XK24">
            <v>9.7773512031057255</v>
          </cell>
          <cell r="XL24" t="str">
            <v>OK</v>
          </cell>
          <cell r="XM24">
            <v>12</v>
          </cell>
          <cell r="XN24">
            <v>12</v>
          </cell>
          <cell r="XO24">
            <v>0</v>
          </cell>
          <cell r="XP24">
            <v>12</v>
          </cell>
          <cell r="XQ24">
            <v>12.368421052631579</v>
          </cell>
          <cell r="XR24">
            <v>2.1137256816602124</v>
          </cell>
          <cell r="XS24">
            <v>14.482146734291792</v>
          </cell>
          <cell r="XT24">
            <v>10.254695370971366</v>
          </cell>
          <cell r="XU24" t="str">
            <v>OK</v>
          </cell>
          <cell r="XV24">
            <v>12</v>
          </cell>
          <cell r="XW24">
            <v>8</v>
          </cell>
          <cell r="XX24">
            <v>0</v>
          </cell>
          <cell r="XY24">
            <v>8</v>
          </cell>
          <cell r="XZ24">
            <v>8.4210526315789469</v>
          </cell>
          <cell r="YA24">
            <v>1.6095475373078596</v>
          </cell>
          <cell r="YB24">
            <v>10.030600168886807</v>
          </cell>
          <cell r="YC24">
            <v>6.8115050942710873</v>
          </cell>
          <cell r="YD24" t="str">
            <v>OK</v>
          </cell>
          <cell r="YE24">
            <v>8</v>
          </cell>
          <cell r="YF24">
            <v>37</v>
          </cell>
          <cell r="YG24">
            <v>0</v>
          </cell>
          <cell r="YH24">
            <v>37</v>
          </cell>
          <cell r="YI24">
            <v>32.263157894736842</v>
          </cell>
          <cell r="YJ24">
            <v>8.7422480280986861</v>
          </cell>
          <cell r="YK24">
            <v>41.005405922835529</v>
          </cell>
          <cell r="YL24">
            <v>23.520909866638156</v>
          </cell>
          <cell r="YM24" t="str">
            <v>OK</v>
          </cell>
          <cell r="YN24">
            <v>37</v>
          </cell>
          <cell r="YO24">
            <v>18</v>
          </cell>
          <cell r="YP24">
            <v>0</v>
          </cell>
          <cell r="YQ24">
            <v>18</v>
          </cell>
          <cell r="YR24">
            <v>17.157894736842106</v>
          </cell>
          <cell r="YS24">
            <v>5.0361267954068811</v>
          </cell>
          <cell r="YT24">
            <v>22.194021532248989</v>
          </cell>
          <cell r="YU24">
            <v>12.121767941435225</v>
          </cell>
          <cell r="YV24" t="str">
            <v>OK</v>
          </cell>
          <cell r="YW24">
            <v>18</v>
          </cell>
          <cell r="YX24">
            <v>12</v>
          </cell>
          <cell r="YY24">
            <v>0</v>
          </cell>
          <cell r="YZ24">
            <v>12</v>
          </cell>
          <cell r="ZA24">
            <v>12.105263157894736</v>
          </cell>
          <cell r="ZB24">
            <v>2.7466087542864202</v>
          </cell>
          <cell r="ZC24">
            <v>14.851871912181156</v>
          </cell>
          <cell r="ZD24">
            <v>9.3586544036083161</v>
          </cell>
          <cell r="ZE24" t="str">
            <v>OK</v>
          </cell>
          <cell r="ZF24">
            <v>12</v>
          </cell>
          <cell r="ZG24">
            <v>1</v>
          </cell>
          <cell r="ZH24">
            <v>0</v>
          </cell>
          <cell r="ZI24">
            <v>1</v>
          </cell>
          <cell r="ZJ24">
            <v>2.0526315789473686</v>
          </cell>
          <cell r="ZK24">
            <v>1.0787690624311024</v>
          </cell>
          <cell r="ZL24">
            <v>3.131400641378471</v>
          </cell>
          <cell r="ZM24">
            <v>0.97386251651626621</v>
          </cell>
          <cell r="ZN24" t="str">
            <v>OK</v>
          </cell>
          <cell r="ZO24">
            <v>1</v>
          </cell>
          <cell r="ZP24">
            <v>12</v>
          </cell>
          <cell r="ZQ24">
            <v>0</v>
          </cell>
          <cell r="ZR24">
            <v>12</v>
          </cell>
          <cell r="ZS24">
            <v>12.473684210526315</v>
          </cell>
          <cell r="ZT24">
            <v>1.8369183449048474</v>
          </cell>
          <cell r="ZU24">
            <v>14.310602555431162</v>
          </cell>
          <cell r="ZV24">
            <v>10.636765865621468</v>
          </cell>
          <cell r="ZW24" t="str">
            <v>OK</v>
          </cell>
          <cell r="ZX24">
            <v>12</v>
          </cell>
          <cell r="ZY24">
            <v>12</v>
          </cell>
          <cell r="ZZ24">
            <v>0</v>
          </cell>
          <cell r="AAA24">
            <v>12</v>
          </cell>
          <cell r="AAB24">
            <v>10.842105263157896</v>
          </cell>
          <cell r="AAC24">
            <v>4.6816801102778012</v>
          </cell>
          <cell r="AAD24">
            <v>15.523785373435697</v>
          </cell>
          <cell r="AAE24">
            <v>6.1604251528800944</v>
          </cell>
          <cell r="AAF24" t="str">
            <v>OK</v>
          </cell>
          <cell r="AAG24">
            <v>12</v>
          </cell>
          <cell r="AAH24">
            <v>6</v>
          </cell>
          <cell r="AAI24">
            <v>0</v>
          </cell>
          <cell r="AAJ24">
            <v>6</v>
          </cell>
          <cell r="AAK24">
            <v>5.7368421052631575</v>
          </cell>
          <cell r="AAL24">
            <v>2.4909191802571802</v>
          </cell>
          <cell r="AAM24">
            <v>8.2277612855203373</v>
          </cell>
          <cell r="AAN24">
            <v>3.2459229250059773</v>
          </cell>
          <cell r="AAO24" t="str">
            <v>OK</v>
          </cell>
          <cell r="AAP24">
            <v>6</v>
          </cell>
          <cell r="AAQ24">
            <v>1</v>
          </cell>
          <cell r="AAR24">
            <v>0</v>
          </cell>
          <cell r="AAS24">
            <v>1</v>
          </cell>
          <cell r="AAT24">
            <v>1.1578947368421053</v>
          </cell>
          <cell r="AAU24">
            <v>0.37463432463267765</v>
          </cell>
          <cell r="AAV24">
            <v>1.5325290614747828</v>
          </cell>
          <cell r="AAW24">
            <v>0.78326041220942766</v>
          </cell>
          <cell r="AAX24" t="str">
            <v>OK</v>
          </cell>
          <cell r="AAY24">
            <v>1</v>
          </cell>
          <cell r="AAZ24">
            <v>10</v>
          </cell>
          <cell r="ABA24">
            <v>0</v>
          </cell>
          <cell r="ABB24">
            <v>10</v>
          </cell>
          <cell r="ABC24">
            <v>7.4210526315789478</v>
          </cell>
          <cell r="ABD24">
            <v>3.4691623944834635</v>
          </cell>
          <cell r="ABE24">
            <v>10.89021502606241</v>
          </cell>
          <cell r="ABF24">
            <v>3.9518902370954843</v>
          </cell>
          <cell r="ABG24" t="str">
            <v>OK</v>
          </cell>
          <cell r="ABH24">
            <v>10</v>
          </cell>
          <cell r="ABI24">
            <v>1</v>
          </cell>
          <cell r="ABJ24">
            <v>1.1052631578947369</v>
          </cell>
          <cell r="ABK24">
            <v>0.4588314677411236</v>
          </cell>
          <cell r="ABL24">
            <v>1.5640946256358605</v>
          </cell>
          <cell r="ABM24">
            <v>0.64643169015361335</v>
          </cell>
          <cell r="ABN24" t="str">
            <v>OK</v>
          </cell>
          <cell r="ABO24">
            <v>1</v>
          </cell>
          <cell r="ABP24">
            <v>207</v>
          </cell>
          <cell r="ABQ24">
            <v>557</v>
          </cell>
          <cell r="ABR24">
            <v>0</v>
          </cell>
          <cell r="ABS24">
            <v>0</v>
          </cell>
          <cell r="ABT24">
            <v>0</v>
          </cell>
          <cell r="ABU24">
            <v>0</v>
          </cell>
          <cell r="ABV24">
            <v>0</v>
          </cell>
          <cell r="ABW24">
            <v>0</v>
          </cell>
          <cell r="ABX24">
            <v>0</v>
          </cell>
          <cell r="ABY24">
            <v>0</v>
          </cell>
          <cell r="ABZ24">
            <v>0</v>
          </cell>
          <cell r="ACA24">
            <v>0</v>
          </cell>
          <cell r="ACB24">
            <v>0</v>
          </cell>
          <cell r="ACC24">
            <v>0</v>
          </cell>
          <cell r="ACD24">
            <v>0</v>
          </cell>
          <cell r="ACE24">
            <v>0</v>
          </cell>
          <cell r="ACF24">
            <v>0</v>
          </cell>
          <cell r="ACG24">
            <v>0</v>
          </cell>
          <cell r="ACH24">
            <v>0</v>
          </cell>
          <cell r="ACI24">
            <v>0</v>
          </cell>
          <cell r="ACJ24">
            <v>0</v>
          </cell>
          <cell r="ACK24">
            <v>0</v>
          </cell>
          <cell r="ACL24">
            <v>0</v>
          </cell>
          <cell r="ACM24">
            <v>0</v>
          </cell>
          <cell r="ACN24">
            <v>0</v>
          </cell>
          <cell r="ACO24">
            <v>0</v>
          </cell>
          <cell r="ACP24">
            <v>0</v>
          </cell>
          <cell r="ACQ24">
            <v>0</v>
          </cell>
          <cell r="ACR24">
            <v>66</v>
          </cell>
          <cell r="ACS24">
            <v>66</v>
          </cell>
          <cell r="ACT24">
            <v>0</v>
          </cell>
          <cell r="ACU24">
            <v>0</v>
          </cell>
          <cell r="ACV24">
            <v>234</v>
          </cell>
          <cell r="ACW24">
            <v>234</v>
          </cell>
          <cell r="ACX24">
            <v>0</v>
          </cell>
          <cell r="ACZ24">
            <v>16</v>
          </cell>
          <cell r="ADA24">
            <v>16</v>
          </cell>
          <cell r="ADB24">
            <v>0</v>
          </cell>
          <cell r="ADD24">
            <v>5</v>
          </cell>
          <cell r="ADE24">
            <v>5</v>
          </cell>
          <cell r="ADF24">
            <v>0</v>
          </cell>
          <cell r="ADH24">
            <v>23</v>
          </cell>
          <cell r="ADI24">
            <v>23</v>
          </cell>
          <cell r="ADJ24">
            <v>0</v>
          </cell>
          <cell r="ADL24">
            <v>15</v>
          </cell>
          <cell r="ADM24">
            <v>15</v>
          </cell>
          <cell r="ADN24">
            <v>0</v>
          </cell>
          <cell r="ADP24">
            <v>24</v>
          </cell>
          <cell r="ADQ24">
            <v>24</v>
          </cell>
          <cell r="ADR24">
            <v>0</v>
          </cell>
          <cell r="ADT24">
            <v>17</v>
          </cell>
          <cell r="ADU24">
            <v>17</v>
          </cell>
          <cell r="ADV24">
            <v>0</v>
          </cell>
          <cell r="ADX24">
            <v>2</v>
          </cell>
          <cell r="ADY24">
            <v>2</v>
          </cell>
          <cell r="ADZ24">
            <v>0</v>
          </cell>
          <cell r="AEB24">
            <v>11</v>
          </cell>
          <cell r="AEC24">
            <v>11</v>
          </cell>
          <cell r="AED24">
            <v>0</v>
          </cell>
          <cell r="AEF24">
            <v>0</v>
          </cell>
          <cell r="AEG24">
            <v>0</v>
          </cell>
          <cell r="AEH24">
            <v>0</v>
          </cell>
          <cell r="AEJ24">
            <v>1</v>
          </cell>
          <cell r="AEK24">
            <v>1</v>
          </cell>
          <cell r="AEL24">
            <v>0</v>
          </cell>
          <cell r="AEN24">
            <v>3</v>
          </cell>
          <cell r="AEO24">
            <v>3</v>
          </cell>
          <cell r="AEP24">
            <v>0</v>
          </cell>
          <cell r="AER24">
            <v>2</v>
          </cell>
          <cell r="AES24">
            <v>2</v>
          </cell>
          <cell r="AET24">
            <v>0</v>
          </cell>
          <cell r="AEV24">
            <v>4</v>
          </cell>
          <cell r="AEW24">
            <v>4</v>
          </cell>
          <cell r="AEX24">
            <v>0</v>
          </cell>
          <cell r="AEZ24">
            <v>3</v>
          </cell>
          <cell r="AFA24">
            <v>3</v>
          </cell>
          <cell r="AFB24">
            <v>0</v>
          </cell>
          <cell r="AFD24">
            <v>3</v>
          </cell>
          <cell r="AFE24">
            <v>3</v>
          </cell>
          <cell r="AFF24">
            <v>0</v>
          </cell>
          <cell r="AFH24">
            <v>12</v>
          </cell>
          <cell r="AFI24">
            <v>12</v>
          </cell>
          <cell r="AFJ24">
            <v>0</v>
          </cell>
          <cell r="AFL24">
            <v>0</v>
          </cell>
          <cell r="AFM24">
            <v>0</v>
          </cell>
          <cell r="AFN24">
            <v>0</v>
          </cell>
          <cell r="AFP24">
            <v>10</v>
          </cell>
          <cell r="AFQ24">
            <v>10</v>
          </cell>
          <cell r="AFR24">
            <v>0</v>
          </cell>
          <cell r="AFT24">
            <v>0</v>
          </cell>
          <cell r="AFU24">
            <v>0</v>
          </cell>
          <cell r="AFV24">
            <v>0</v>
          </cell>
          <cell r="AFX24">
            <v>0</v>
          </cell>
          <cell r="AFY24">
            <v>0</v>
          </cell>
          <cell r="AFZ24">
            <v>0</v>
          </cell>
          <cell r="AGB24">
            <v>6</v>
          </cell>
          <cell r="AGC24">
            <v>6</v>
          </cell>
          <cell r="AGD24">
            <v>0</v>
          </cell>
          <cell r="AGE24">
            <v>0</v>
          </cell>
          <cell r="AGF24">
            <v>18</v>
          </cell>
          <cell r="AGG24">
            <v>18</v>
          </cell>
          <cell r="AGH24">
            <v>0</v>
          </cell>
          <cell r="AGJ24">
            <v>6</v>
          </cell>
          <cell r="AGK24">
            <v>6</v>
          </cell>
          <cell r="AGL24">
            <v>0</v>
          </cell>
          <cell r="AGN24">
            <v>14</v>
          </cell>
          <cell r="AGO24">
            <v>14</v>
          </cell>
          <cell r="AGP24">
            <v>0</v>
          </cell>
          <cell r="AGR24">
            <v>8</v>
          </cell>
          <cell r="AGS24">
            <v>8</v>
          </cell>
          <cell r="AGT24">
            <v>0</v>
          </cell>
          <cell r="AGV24">
            <v>17</v>
          </cell>
          <cell r="AGW24">
            <v>17</v>
          </cell>
          <cell r="AGX24">
            <v>0</v>
          </cell>
          <cell r="AGZ24">
            <v>3</v>
          </cell>
          <cell r="AHA24">
            <v>3</v>
          </cell>
          <cell r="AHB24">
            <v>0</v>
          </cell>
          <cell r="AHD24">
            <v>3</v>
          </cell>
          <cell r="AHE24">
            <v>3</v>
          </cell>
          <cell r="AHF24">
            <v>0</v>
          </cell>
          <cell r="AHH24">
            <v>2</v>
          </cell>
          <cell r="AHI24">
            <v>2</v>
          </cell>
          <cell r="AHJ24">
            <v>0</v>
          </cell>
          <cell r="AHL24">
            <v>2</v>
          </cell>
          <cell r="AHM24">
            <v>2</v>
          </cell>
          <cell r="AHN24">
            <v>0</v>
          </cell>
          <cell r="AHP24">
            <v>6</v>
          </cell>
          <cell r="AHQ24">
            <v>6</v>
          </cell>
          <cell r="AHR24">
            <v>0</v>
          </cell>
          <cell r="AHT24">
            <v>9</v>
          </cell>
          <cell r="AHU24">
            <v>9</v>
          </cell>
          <cell r="AHV24">
            <v>0</v>
          </cell>
          <cell r="AHX24" t="str">
            <v>-</v>
          </cell>
          <cell r="AHY24">
            <v>0</v>
          </cell>
          <cell r="AHZ24">
            <v>0</v>
          </cell>
          <cell r="AIA24">
            <v>2</v>
          </cell>
          <cell r="AIB24">
            <v>18</v>
          </cell>
          <cell r="AIC24">
            <v>4</v>
          </cell>
          <cell r="AID24">
            <v>1</v>
          </cell>
          <cell r="AIE24">
            <v>0</v>
          </cell>
          <cell r="AIF24">
            <v>2</v>
          </cell>
          <cell r="AIG24">
            <v>0</v>
          </cell>
          <cell r="AIH24">
            <v>1</v>
          </cell>
          <cell r="AII24">
            <v>16</v>
          </cell>
          <cell r="AIJ24">
            <v>2</v>
          </cell>
        </row>
        <row r="25">
          <cell r="B25" t="str">
            <v>รพท.วารินชำราบ</v>
          </cell>
          <cell r="C25" t="str">
            <v>โรงพยาบาลวารินชำราบ</v>
          </cell>
          <cell r="D25">
            <v>10954</v>
          </cell>
          <cell r="E25">
            <v>10</v>
          </cell>
          <cell r="F25" t="str">
            <v>อุบลราชธานี</v>
          </cell>
          <cell r="G25" t="str">
            <v>M1</v>
          </cell>
          <cell r="H25" t="str">
            <v>รพ.ระดับ M1 เตียง &lt; 200</v>
          </cell>
          <cell r="I25">
            <v>2</v>
          </cell>
          <cell r="J25">
            <v>148</v>
          </cell>
          <cell r="K25">
            <v>1</v>
          </cell>
          <cell r="L25">
            <v>152698</v>
          </cell>
          <cell r="M25">
            <v>9883</v>
          </cell>
          <cell r="N25">
            <v>37837</v>
          </cell>
          <cell r="O25">
            <v>147593</v>
          </cell>
          <cell r="P25">
            <v>283901</v>
          </cell>
          <cell r="Q25">
            <v>2</v>
          </cell>
          <cell r="R25">
            <v>2.7</v>
          </cell>
          <cell r="S25">
            <v>2.1052631578947367</v>
          </cell>
          <cell r="T25">
            <v>0.31530176764230522</v>
          </cell>
          <cell r="U25">
            <v>2.4205649255370418</v>
          </cell>
          <cell r="V25">
            <v>1.7899613902524316</v>
          </cell>
          <cell r="W25" t="str">
            <v>OK</v>
          </cell>
          <cell r="X25">
            <v>1</v>
          </cell>
          <cell r="Y25">
            <v>1</v>
          </cell>
          <cell r="Z25">
            <v>0</v>
          </cell>
          <cell r="AA25">
            <v>1</v>
          </cell>
          <cell r="AB25">
            <v>1</v>
          </cell>
          <cell r="AC25" t="str">
            <v>OK</v>
          </cell>
          <cell r="AD25">
            <v>8</v>
          </cell>
          <cell r="AE25">
            <v>9.6842105263157894</v>
          </cell>
          <cell r="AF25">
            <v>1.5653409844697808</v>
          </cell>
          <cell r="AG25">
            <v>11.249551510785571</v>
          </cell>
          <cell r="AH25">
            <v>8.1188695418460082</v>
          </cell>
          <cell r="AI25" t="str">
            <v>Under</v>
          </cell>
          <cell r="AJ25">
            <v>1</v>
          </cell>
          <cell r="AK25">
            <v>0.73684210526315785</v>
          </cell>
          <cell r="AL25">
            <v>0.65337629647494988</v>
          </cell>
          <cell r="AM25">
            <v>1.3902184017381076</v>
          </cell>
          <cell r="AN25">
            <v>8.3465808788207974E-2</v>
          </cell>
          <cell r="AO25" t="str">
            <v>OK</v>
          </cell>
          <cell r="AP25">
            <v>1</v>
          </cell>
          <cell r="AQ25">
            <v>1</v>
          </cell>
          <cell r="AR25">
            <v>0</v>
          </cell>
          <cell r="AS25">
            <v>1</v>
          </cell>
          <cell r="AT25">
            <v>1</v>
          </cell>
          <cell r="AU25" t="str">
            <v>OK</v>
          </cell>
          <cell r="AV25">
            <v>1</v>
          </cell>
          <cell r="AW25">
            <v>2</v>
          </cell>
          <cell r="AX25">
            <v>3</v>
          </cell>
          <cell r="AY25">
            <v>3.2105263157894739</v>
          </cell>
          <cell r="AZ25">
            <v>0.63060353528461177</v>
          </cell>
          <cell r="BA25">
            <v>3.8411298510740854</v>
          </cell>
          <cell r="BB25">
            <v>2.5799227805048623</v>
          </cell>
          <cell r="BC25" t="str">
            <v>OK</v>
          </cell>
          <cell r="BD25">
            <v>16</v>
          </cell>
          <cell r="BE25">
            <v>3</v>
          </cell>
          <cell r="BF25">
            <v>5</v>
          </cell>
          <cell r="BG25">
            <v>8</v>
          </cell>
          <cell r="BH25">
            <v>8.6315789473684212</v>
          </cell>
          <cell r="BI25">
            <v>1.8918106058538346</v>
          </cell>
          <cell r="BJ25">
            <v>10.523389553222255</v>
          </cell>
          <cell r="BK25">
            <v>6.739768341514587</v>
          </cell>
          <cell r="BL25" t="str">
            <v>OK</v>
          </cell>
          <cell r="BM25">
            <v>8</v>
          </cell>
          <cell r="BN25">
            <v>1</v>
          </cell>
          <cell r="BO25">
            <v>15</v>
          </cell>
          <cell r="BP25">
            <v>16</v>
          </cell>
          <cell r="BQ25">
            <v>16.789473684210527</v>
          </cell>
          <cell r="BR25">
            <v>1.2283207764360911</v>
          </cell>
          <cell r="BS25">
            <v>18.01779446064662</v>
          </cell>
          <cell r="BT25">
            <v>15.561152907774437</v>
          </cell>
          <cell r="BU25" t="str">
            <v>OK</v>
          </cell>
          <cell r="BV25">
            <v>1</v>
          </cell>
          <cell r="BW25">
            <v>0.84210526315789469</v>
          </cell>
          <cell r="BX25">
            <v>0.37463432463267765</v>
          </cell>
          <cell r="BY25">
            <v>1.2167395877905722</v>
          </cell>
          <cell r="BZ25">
            <v>0.46747093852521704</v>
          </cell>
          <cell r="CA25" t="str">
            <v>OK</v>
          </cell>
          <cell r="CB25">
            <v>17</v>
          </cell>
          <cell r="CC25">
            <v>4</v>
          </cell>
          <cell r="CD25">
            <v>4</v>
          </cell>
          <cell r="CE25">
            <v>0</v>
          </cell>
          <cell r="CF25">
            <v>4</v>
          </cell>
          <cell r="CG25">
            <v>4</v>
          </cell>
          <cell r="CH25" t="str">
            <v>OK</v>
          </cell>
          <cell r="CI25">
            <v>2</v>
          </cell>
          <cell r="CJ25">
            <v>2</v>
          </cell>
          <cell r="CK25">
            <v>0</v>
          </cell>
          <cell r="CL25">
            <v>2</v>
          </cell>
          <cell r="CM25">
            <v>2</v>
          </cell>
          <cell r="CN25" t="str">
            <v>OK</v>
          </cell>
          <cell r="CO25">
            <v>6</v>
          </cell>
          <cell r="CP25">
            <v>2</v>
          </cell>
          <cell r="CQ25">
            <v>6</v>
          </cell>
          <cell r="CR25">
            <v>8</v>
          </cell>
          <cell r="CS25">
            <v>9.2631578947368425</v>
          </cell>
          <cell r="CT25">
            <v>1.9391322590603914</v>
          </cell>
          <cell r="CU25">
            <v>11.202290153797234</v>
          </cell>
          <cell r="CV25">
            <v>7.3240256356764508</v>
          </cell>
          <cell r="CW25" t="str">
            <v>OK</v>
          </cell>
          <cell r="CX25">
            <v>8</v>
          </cell>
          <cell r="CY25">
            <v>2</v>
          </cell>
          <cell r="CZ25">
            <v>4</v>
          </cell>
          <cell r="DA25">
            <v>6</v>
          </cell>
          <cell r="DB25">
            <v>5.3684210526315788</v>
          </cell>
          <cell r="DC25">
            <v>1.3000224919331835</v>
          </cell>
          <cell r="DD25">
            <v>6.6684435445647621</v>
          </cell>
          <cell r="DE25">
            <v>4.0683985606983954</v>
          </cell>
          <cell r="DF25" t="str">
            <v>OK</v>
          </cell>
          <cell r="DG25">
            <v>6</v>
          </cell>
          <cell r="DH25">
            <v>61</v>
          </cell>
          <cell r="DI25">
            <v>1</v>
          </cell>
          <cell r="DJ25">
            <v>1</v>
          </cell>
          <cell r="DK25">
            <v>0</v>
          </cell>
          <cell r="DL25">
            <v>1</v>
          </cell>
          <cell r="DM25">
            <v>0</v>
          </cell>
          <cell r="DN25">
            <v>4</v>
          </cell>
          <cell r="DO25">
            <v>0</v>
          </cell>
          <cell r="DP25">
            <v>5</v>
          </cell>
          <cell r="DQ25">
            <v>0</v>
          </cell>
          <cell r="DR25">
            <v>14</v>
          </cell>
          <cell r="DS25">
            <v>5</v>
          </cell>
          <cell r="DT25">
            <v>3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2</v>
          </cell>
          <cell r="EA25">
            <v>2</v>
          </cell>
          <cell r="EB25">
            <v>26</v>
          </cell>
          <cell r="EC25">
            <v>0</v>
          </cell>
          <cell r="ED25">
            <v>3</v>
          </cell>
          <cell r="EE25">
            <v>3</v>
          </cell>
          <cell r="EF25">
            <v>1</v>
          </cell>
          <cell r="EG25">
            <v>1</v>
          </cell>
          <cell r="EH25">
            <v>2</v>
          </cell>
          <cell r="EI25">
            <v>0</v>
          </cell>
          <cell r="EJ25">
            <v>2</v>
          </cell>
          <cell r="EK25">
            <v>0</v>
          </cell>
          <cell r="EL25">
            <v>2</v>
          </cell>
          <cell r="EM25">
            <v>1</v>
          </cell>
          <cell r="EN25">
            <v>0</v>
          </cell>
          <cell r="EO25">
            <v>1</v>
          </cell>
          <cell r="EP25">
            <v>34</v>
          </cell>
          <cell r="EQ25">
            <v>3</v>
          </cell>
          <cell r="ER25">
            <v>3</v>
          </cell>
          <cell r="ES25">
            <v>0</v>
          </cell>
          <cell r="ET25">
            <v>1</v>
          </cell>
          <cell r="EU25">
            <v>1</v>
          </cell>
          <cell r="EV25">
            <v>2</v>
          </cell>
          <cell r="EW25">
            <v>1</v>
          </cell>
          <cell r="EX25">
            <v>2</v>
          </cell>
          <cell r="EY25">
            <v>3</v>
          </cell>
          <cell r="EZ25">
            <v>0</v>
          </cell>
          <cell r="FA25">
            <v>0</v>
          </cell>
          <cell r="FB25">
            <v>2</v>
          </cell>
          <cell r="FC25">
            <v>2</v>
          </cell>
          <cell r="FD25">
            <v>0</v>
          </cell>
          <cell r="FE25">
            <v>2</v>
          </cell>
          <cell r="FF25">
            <v>2</v>
          </cell>
          <cell r="FG25">
            <v>1</v>
          </cell>
          <cell r="FH25">
            <v>2</v>
          </cell>
          <cell r="FI25">
            <v>3</v>
          </cell>
          <cell r="FJ25">
            <v>0</v>
          </cell>
          <cell r="FK25">
            <v>1</v>
          </cell>
          <cell r="FL25">
            <v>2</v>
          </cell>
          <cell r="FM25">
            <v>3</v>
          </cell>
          <cell r="FN25">
            <v>15</v>
          </cell>
          <cell r="FO25">
            <v>0</v>
          </cell>
          <cell r="FP25">
            <v>4</v>
          </cell>
          <cell r="FQ25">
            <v>0</v>
          </cell>
          <cell r="FR25">
            <v>4</v>
          </cell>
          <cell r="FS25">
            <v>2</v>
          </cell>
          <cell r="FT25">
            <v>0</v>
          </cell>
          <cell r="FU25">
            <v>2</v>
          </cell>
          <cell r="FV25">
            <v>1</v>
          </cell>
          <cell r="FW25">
            <v>0</v>
          </cell>
          <cell r="FX25">
            <v>1</v>
          </cell>
          <cell r="FY25">
            <v>2</v>
          </cell>
          <cell r="FZ25">
            <v>0</v>
          </cell>
          <cell r="GA25">
            <v>2</v>
          </cell>
          <cell r="GB25">
            <v>9</v>
          </cell>
          <cell r="GC25">
            <v>5.5789473684210522</v>
          </cell>
          <cell r="GD25">
            <v>2.8928223334023784</v>
          </cell>
          <cell r="GE25">
            <v>8.4717697018234297</v>
          </cell>
          <cell r="GF25">
            <v>2.6861250350186738</v>
          </cell>
          <cell r="GG25" t="str">
            <v>Over</v>
          </cell>
          <cell r="GH25">
            <v>15</v>
          </cell>
          <cell r="GI25">
            <v>15.1348</v>
          </cell>
          <cell r="GJ25">
            <v>15.2698</v>
          </cell>
          <cell r="GK25">
            <v>16</v>
          </cell>
          <cell r="GL25">
            <v>17.94736842105263</v>
          </cell>
          <cell r="GM25">
            <v>8.1545739326706581</v>
          </cell>
          <cell r="GN25">
            <v>26.101942353723288</v>
          </cell>
          <cell r="GO25">
            <v>9.792794488381972</v>
          </cell>
          <cell r="GP25" t="str">
            <v>OK</v>
          </cell>
          <cell r="GQ25">
            <v>67</v>
          </cell>
          <cell r="GR25">
            <v>6</v>
          </cell>
          <cell r="GS25">
            <v>6.1052631578947372</v>
          </cell>
          <cell r="GT25">
            <v>0.31530176764230583</v>
          </cell>
          <cell r="GU25">
            <v>35</v>
          </cell>
          <cell r="GV25">
            <v>5.7899613902524312</v>
          </cell>
          <cell r="GW25" t="str">
            <v>OK</v>
          </cell>
          <cell r="GX25">
            <v>1</v>
          </cell>
          <cell r="GY25">
            <v>0.15789473684210525</v>
          </cell>
          <cell r="GZ25">
            <v>0.3746343246326776</v>
          </cell>
          <cell r="HA25">
            <v>0.53252906147478285</v>
          </cell>
          <cell r="HB25">
            <v>-0.21673958779057234</v>
          </cell>
          <cell r="HC25" t="str">
            <v>Over</v>
          </cell>
          <cell r="HD25">
            <v>6</v>
          </cell>
          <cell r="HE25">
            <v>2</v>
          </cell>
          <cell r="HF25">
            <v>8</v>
          </cell>
          <cell r="HG25">
            <v>8.526315789473685</v>
          </cell>
          <cell r="HH25">
            <v>1.0202625507753471</v>
          </cell>
          <cell r="HI25">
            <v>9.5465783402490327</v>
          </cell>
          <cell r="HJ25">
            <v>7.5060532386983381</v>
          </cell>
          <cell r="HK25" t="str">
            <v>OK</v>
          </cell>
          <cell r="HL25">
            <v>1</v>
          </cell>
          <cell r="HM25">
            <v>0.63157894736842102</v>
          </cell>
          <cell r="HN25">
            <v>0.49559462778335212</v>
          </cell>
          <cell r="HO25">
            <v>1.1271735751517731</v>
          </cell>
          <cell r="HP25">
            <v>0.1359843195850689</v>
          </cell>
          <cell r="HQ25" t="str">
            <v>OK</v>
          </cell>
          <cell r="HR25">
            <v>16</v>
          </cell>
          <cell r="HS25">
            <v>2</v>
          </cell>
          <cell r="HT25">
            <v>1.6842105263157894</v>
          </cell>
          <cell r="HU25">
            <v>0.8200698871944031</v>
          </cell>
          <cell r="HV25">
            <v>2.5042804135101924</v>
          </cell>
          <cell r="HW25">
            <v>0.86414063912138628</v>
          </cell>
          <cell r="HX25" t="str">
            <v>OK</v>
          </cell>
          <cell r="HY25">
            <v>1</v>
          </cell>
          <cell r="HZ25">
            <v>3</v>
          </cell>
          <cell r="IA25">
            <v>4</v>
          </cell>
          <cell r="IB25">
            <v>5</v>
          </cell>
          <cell r="IC25">
            <v>2.7688746209726918</v>
          </cell>
          <cell r="ID25">
            <v>7.7688746209726922</v>
          </cell>
          <cell r="IE25">
            <v>2.2311253790273082</v>
          </cell>
          <cell r="IF25" t="str">
            <v>OK</v>
          </cell>
          <cell r="IG25">
            <v>3</v>
          </cell>
          <cell r="IH25">
            <v>2.3684210526315788</v>
          </cell>
          <cell r="II25">
            <v>0.68398556805676924</v>
          </cell>
          <cell r="IJ25">
            <v>3.0524066206883482</v>
          </cell>
          <cell r="IK25">
            <v>1.6844354845748095</v>
          </cell>
          <cell r="IL25" t="str">
            <v>OK</v>
          </cell>
          <cell r="IM25">
            <v>9</v>
          </cell>
          <cell r="IN25">
            <v>1</v>
          </cell>
          <cell r="IO25">
            <v>1.5263157894736843</v>
          </cell>
          <cell r="IP25">
            <v>0.61177529032149802</v>
          </cell>
          <cell r="IQ25">
            <v>2.1380910797951822</v>
          </cell>
          <cell r="IR25">
            <v>0.91454049915218627</v>
          </cell>
          <cell r="IS25" t="str">
            <v>OK</v>
          </cell>
          <cell r="IT25">
            <v>0</v>
          </cell>
          <cell r="IU25">
            <v>0.42105263157894735</v>
          </cell>
          <cell r="IV25">
            <v>0.50725727350178806</v>
          </cell>
          <cell r="IW25">
            <v>0.92830990508073541</v>
          </cell>
          <cell r="IX25">
            <v>-8.6204641922840719E-2</v>
          </cell>
          <cell r="IY25" t="str">
            <v>OK</v>
          </cell>
          <cell r="IZ25">
            <v>2</v>
          </cell>
          <cell r="JA25">
            <v>0.94736842105263153</v>
          </cell>
          <cell r="JB25">
            <v>0.77986353582080237</v>
          </cell>
          <cell r="JC25">
            <v>1.727231956873434</v>
          </cell>
          <cell r="JD25">
            <v>0.16750488523182916</v>
          </cell>
          <cell r="JE25" t="str">
            <v>Over</v>
          </cell>
          <cell r="JF25">
            <v>3</v>
          </cell>
          <cell r="JG25">
            <v>2</v>
          </cell>
          <cell r="JH25">
            <v>1.631578947368421</v>
          </cell>
          <cell r="JI25">
            <v>0.49559462778335195</v>
          </cell>
          <cell r="JJ25">
            <v>2.1271735751517729</v>
          </cell>
          <cell r="JK25">
            <v>1.1359843195850692</v>
          </cell>
          <cell r="JL25" t="str">
            <v>OK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 t="str">
            <v>OK</v>
          </cell>
          <cell r="JS25">
            <v>1</v>
          </cell>
          <cell r="JT25">
            <v>1</v>
          </cell>
          <cell r="JU25">
            <v>2</v>
          </cell>
          <cell r="JV25">
            <v>2</v>
          </cell>
          <cell r="JW25">
            <v>0</v>
          </cell>
          <cell r="JX25">
            <v>2</v>
          </cell>
          <cell r="JY25">
            <v>2</v>
          </cell>
          <cell r="JZ25" t="str">
            <v>OK</v>
          </cell>
          <cell r="KA25">
            <v>1</v>
          </cell>
          <cell r="KB25">
            <v>1.368421052631579</v>
          </cell>
          <cell r="KC25">
            <v>0.49559462778335195</v>
          </cell>
          <cell r="KD25">
            <v>1.8640156804149308</v>
          </cell>
          <cell r="KE25">
            <v>0.87282642484822703</v>
          </cell>
          <cell r="KF25" t="str">
            <v>OK</v>
          </cell>
          <cell r="KG25">
            <v>1</v>
          </cell>
          <cell r="KH25">
            <v>0.26315789473684209</v>
          </cell>
          <cell r="KI25">
            <v>0.56195148694901631</v>
          </cell>
          <cell r="KJ25">
            <v>0.82510938168585835</v>
          </cell>
          <cell r="KK25">
            <v>-0.29879359221217422</v>
          </cell>
          <cell r="KL25" t="str">
            <v>Over</v>
          </cell>
          <cell r="KM25">
            <v>1</v>
          </cell>
          <cell r="KN25">
            <v>1</v>
          </cell>
          <cell r="KO25">
            <v>2</v>
          </cell>
          <cell r="KP25">
            <v>2</v>
          </cell>
          <cell r="KQ25">
            <v>0</v>
          </cell>
          <cell r="KR25">
            <v>2</v>
          </cell>
          <cell r="KS25">
            <v>2</v>
          </cell>
          <cell r="KT25" t="str">
            <v>OK</v>
          </cell>
          <cell r="KU25">
            <v>8</v>
          </cell>
          <cell r="KV25">
            <v>1</v>
          </cell>
          <cell r="KW25">
            <v>1</v>
          </cell>
          <cell r="KX25">
            <v>0</v>
          </cell>
          <cell r="KY25">
            <v>1</v>
          </cell>
          <cell r="KZ25">
            <v>1</v>
          </cell>
          <cell r="LA25" t="str">
            <v>OK</v>
          </cell>
          <cell r="LB25">
            <v>2</v>
          </cell>
          <cell r="LC25">
            <v>2</v>
          </cell>
          <cell r="LD25">
            <v>0</v>
          </cell>
          <cell r="LE25">
            <v>2</v>
          </cell>
          <cell r="LF25">
            <v>2</v>
          </cell>
          <cell r="LG25" t="str">
            <v>OK</v>
          </cell>
          <cell r="LH25">
            <v>1</v>
          </cell>
          <cell r="LI25">
            <v>1</v>
          </cell>
          <cell r="LJ25">
            <v>0</v>
          </cell>
          <cell r="LK25">
            <v>1</v>
          </cell>
          <cell r="LL25">
            <v>1</v>
          </cell>
          <cell r="LM25" t="str">
            <v>OK</v>
          </cell>
          <cell r="LN25">
            <v>3</v>
          </cell>
          <cell r="LO25">
            <v>2</v>
          </cell>
          <cell r="LP25">
            <v>0.57894736842105265</v>
          </cell>
          <cell r="LQ25">
            <v>0.60697697866688405</v>
          </cell>
          <cell r="LR25">
            <v>1.1859243470879366</v>
          </cell>
          <cell r="LS25">
            <v>-2.8029610245831393E-2</v>
          </cell>
          <cell r="LT25" t="str">
            <v>Over</v>
          </cell>
          <cell r="LU25">
            <v>6</v>
          </cell>
          <cell r="LV25">
            <v>42</v>
          </cell>
          <cell r="LW25">
            <v>4</v>
          </cell>
          <cell r="LX25">
            <v>2.8947368421052633</v>
          </cell>
          <cell r="LY25">
            <v>0.87526103040466097</v>
          </cell>
          <cell r="LZ25">
            <v>3.7699978725099244</v>
          </cell>
          <cell r="MA25">
            <v>2.0194758117006022</v>
          </cell>
          <cell r="MB25" t="str">
            <v>Over</v>
          </cell>
          <cell r="MC25">
            <v>2</v>
          </cell>
          <cell r="MD25">
            <v>10</v>
          </cell>
          <cell r="ME25">
            <v>0</v>
          </cell>
          <cell r="MF25">
            <v>12</v>
          </cell>
          <cell r="MG25">
            <v>12</v>
          </cell>
          <cell r="MH25">
            <v>0</v>
          </cell>
          <cell r="MI25">
            <v>12</v>
          </cell>
          <cell r="MJ25">
            <v>12</v>
          </cell>
          <cell r="MK25" t="str">
            <v>OK</v>
          </cell>
          <cell r="ML25">
            <v>16</v>
          </cell>
          <cell r="MM25">
            <v>9</v>
          </cell>
          <cell r="MN25">
            <v>6.5263157894736841</v>
          </cell>
          <cell r="MO25">
            <v>1.6454793645565065</v>
          </cell>
          <cell r="MP25">
            <v>8.1717951540301907</v>
          </cell>
          <cell r="MQ25">
            <v>4.8808364249171774</v>
          </cell>
          <cell r="MR25" t="str">
            <v>Over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 t="str">
            <v>OK</v>
          </cell>
          <cell r="MY25">
            <v>9</v>
          </cell>
          <cell r="MZ25">
            <v>6</v>
          </cell>
          <cell r="NA25">
            <v>5.0526315789473681</v>
          </cell>
          <cell r="NB25">
            <v>0.91126799391021507</v>
          </cell>
          <cell r="NC25">
            <v>5.9638995728575832</v>
          </cell>
          <cell r="ND25">
            <v>4.1413635850371531</v>
          </cell>
          <cell r="NE25" t="str">
            <v>Over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 t="str">
            <v>OK</v>
          </cell>
          <cell r="NL25">
            <v>6</v>
          </cell>
          <cell r="NM25">
            <v>3</v>
          </cell>
          <cell r="NN25">
            <v>3.4210526315789473</v>
          </cell>
          <cell r="NO25">
            <v>0.83770781658339066</v>
          </cell>
          <cell r="NP25">
            <v>4.258760448162338</v>
          </cell>
          <cell r="NQ25">
            <v>2.5833448149955567</v>
          </cell>
          <cell r="NR25" t="str">
            <v>OK</v>
          </cell>
          <cell r="NS25">
            <v>3</v>
          </cell>
          <cell r="NT25">
            <v>4</v>
          </cell>
          <cell r="NU25">
            <v>3.9473684210526314</v>
          </cell>
          <cell r="NV25">
            <v>0.77986353582080337</v>
          </cell>
          <cell r="NW25">
            <v>4.7272319568734344</v>
          </cell>
          <cell r="NX25">
            <v>3.1675048852318279</v>
          </cell>
          <cell r="NY25" t="str">
            <v>OK</v>
          </cell>
          <cell r="NZ25">
            <v>4</v>
          </cell>
          <cell r="OA25">
            <v>1</v>
          </cell>
          <cell r="OB25">
            <v>0.21052631578947367</v>
          </cell>
          <cell r="OC25">
            <v>0.4188539082916955</v>
          </cell>
          <cell r="OD25">
            <v>0.62938022408116923</v>
          </cell>
          <cell r="OE25">
            <v>-0.20832759250222183</v>
          </cell>
          <cell r="OF25" t="str">
            <v>Over</v>
          </cell>
          <cell r="OG25">
            <v>0</v>
          </cell>
          <cell r="OH25">
            <v>5.2631578947368418E-2</v>
          </cell>
          <cell r="OI25">
            <v>0.22941573387056177</v>
          </cell>
          <cell r="OJ25">
            <v>0.28204731281793016</v>
          </cell>
          <cell r="OK25">
            <v>-0.17678415492319335</v>
          </cell>
          <cell r="OL25" t="str">
            <v>OK</v>
          </cell>
          <cell r="OM25">
            <v>1</v>
          </cell>
          <cell r="ON25">
            <v>2</v>
          </cell>
          <cell r="OO25">
            <v>2.3157894736842106</v>
          </cell>
          <cell r="OP25">
            <v>0.58239272535781883</v>
          </cell>
          <cell r="OQ25">
            <v>2.8981821990420293</v>
          </cell>
          <cell r="OR25">
            <v>1.7333967483263919</v>
          </cell>
          <cell r="OS25" t="str">
            <v>OK</v>
          </cell>
          <cell r="OT25">
            <v>2</v>
          </cell>
          <cell r="OU25">
            <v>2</v>
          </cell>
          <cell r="OV25">
            <v>2.2105263157894739</v>
          </cell>
          <cell r="OW25">
            <v>0.71328250351775879</v>
          </cell>
          <cell r="OX25">
            <v>2.9238088193072329</v>
          </cell>
          <cell r="OY25">
            <v>1.4972438122717151</v>
          </cell>
          <cell r="OZ25" t="str">
            <v>OK</v>
          </cell>
          <cell r="PA25">
            <v>0</v>
          </cell>
          <cell r="PB25">
            <v>0</v>
          </cell>
          <cell r="PC25">
            <v>0</v>
          </cell>
          <cell r="PD25">
            <v>0</v>
          </cell>
          <cell r="PE25">
            <v>0</v>
          </cell>
          <cell r="PF25" t="str">
            <v>OK</v>
          </cell>
          <cell r="PG25">
            <v>0</v>
          </cell>
          <cell r="PH25">
            <v>0</v>
          </cell>
          <cell r="PI25">
            <v>0</v>
          </cell>
          <cell r="PJ25">
            <v>0</v>
          </cell>
          <cell r="PK25">
            <v>0</v>
          </cell>
          <cell r="PL25">
            <v>0</v>
          </cell>
          <cell r="PM25">
            <v>0</v>
          </cell>
          <cell r="PN25">
            <v>0</v>
          </cell>
          <cell r="PO25">
            <v>0</v>
          </cell>
          <cell r="PP25" t="str">
            <v>OK</v>
          </cell>
          <cell r="PQ25">
            <v>2</v>
          </cell>
          <cell r="PR25">
            <v>1</v>
          </cell>
          <cell r="PS25">
            <v>1</v>
          </cell>
          <cell r="PT25">
            <v>2</v>
          </cell>
          <cell r="PU25">
            <v>2.1052631578947367</v>
          </cell>
          <cell r="PV25">
            <v>0.31530176764230522</v>
          </cell>
          <cell r="PW25">
            <v>2.4205649255370418</v>
          </cell>
          <cell r="PX25">
            <v>1.7899613902524316</v>
          </cell>
          <cell r="PY25" t="str">
            <v>OK</v>
          </cell>
          <cell r="PZ25">
            <v>2</v>
          </cell>
          <cell r="QA25">
            <v>1</v>
          </cell>
          <cell r="QB25">
            <v>0.21052631578947367</v>
          </cell>
          <cell r="QC25">
            <v>0.4188539082916955</v>
          </cell>
          <cell r="QD25">
            <v>0.62938022408116923</v>
          </cell>
          <cell r="QE25">
            <v>-0.20832759250222183</v>
          </cell>
          <cell r="QF25" t="str">
            <v>Over</v>
          </cell>
          <cell r="QG25">
            <v>1</v>
          </cell>
          <cell r="QH25">
            <v>1</v>
          </cell>
          <cell r="QI25">
            <v>2</v>
          </cell>
          <cell r="QJ25">
            <v>1.9473684210526316</v>
          </cell>
          <cell r="QK25">
            <v>0.22941573387056158</v>
          </cell>
          <cell r="QL25">
            <v>2.176784154923193</v>
          </cell>
          <cell r="QM25">
            <v>1.7179526871820701</v>
          </cell>
          <cell r="QN25" t="str">
            <v>OK</v>
          </cell>
          <cell r="QO25">
            <v>3</v>
          </cell>
          <cell r="QP25">
            <v>3</v>
          </cell>
          <cell r="QQ25">
            <v>3.5789473684210527</v>
          </cell>
          <cell r="QR25">
            <v>1.0173926082384543</v>
          </cell>
          <cell r="QS25">
            <v>4.5963399766595074</v>
          </cell>
          <cell r="QT25">
            <v>2.5615547601825983</v>
          </cell>
          <cell r="QU25" t="str">
            <v>OK</v>
          </cell>
          <cell r="QV25">
            <v>3</v>
          </cell>
          <cell r="QW25">
            <v>4</v>
          </cell>
          <cell r="QX25">
            <v>2.7894736842105261</v>
          </cell>
          <cell r="QY25">
            <v>0.7873265148181362</v>
          </cell>
          <cell r="QZ25">
            <v>3.5768001990286624</v>
          </cell>
          <cell r="RA25">
            <v>2.0021471693923898</v>
          </cell>
          <cell r="RB25" t="str">
            <v>Over</v>
          </cell>
          <cell r="RC25">
            <v>4</v>
          </cell>
          <cell r="RD25">
            <v>2</v>
          </cell>
          <cell r="RE25">
            <v>1.5789473684210527</v>
          </cell>
          <cell r="RF25">
            <v>0.83770781658339089</v>
          </cell>
          <cell r="RG25">
            <v>2.4166551850044433</v>
          </cell>
          <cell r="RH25">
            <v>0.74123955183766177</v>
          </cell>
          <cell r="RI25" t="str">
            <v>OK</v>
          </cell>
          <cell r="RJ25">
            <v>1</v>
          </cell>
          <cell r="RK25">
            <v>1.7894736842105263</v>
          </cell>
          <cell r="RL25">
            <v>0.97632800547203691</v>
          </cell>
          <cell r="RM25">
            <v>2.7658016896825632</v>
          </cell>
          <cell r="RN25">
            <v>0.81314567873848942</v>
          </cell>
          <cell r="RO25" t="str">
            <v>OK</v>
          </cell>
          <cell r="RP25">
            <v>2</v>
          </cell>
          <cell r="RQ25">
            <v>2</v>
          </cell>
          <cell r="RR25">
            <v>4</v>
          </cell>
          <cell r="RS25">
            <v>4</v>
          </cell>
          <cell r="RT25">
            <v>0</v>
          </cell>
          <cell r="RU25">
            <v>4</v>
          </cell>
          <cell r="RV25">
            <v>4</v>
          </cell>
          <cell r="RW25" t="str">
            <v>OK</v>
          </cell>
          <cell r="RX25">
            <v>7</v>
          </cell>
          <cell r="RY25">
            <v>17</v>
          </cell>
          <cell r="RZ25">
            <v>12.315789473684211</v>
          </cell>
          <cell r="SA25">
            <v>4.3976336007618571</v>
          </cell>
          <cell r="SB25">
            <v>16.713423074446069</v>
          </cell>
          <cell r="SC25">
            <v>7.9181558729223536</v>
          </cell>
          <cell r="SD25" t="str">
            <v>Over</v>
          </cell>
          <cell r="SE25">
            <v>5</v>
          </cell>
          <cell r="SF25">
            <v>0</v>
          </cell>
          <cell r="SG25">
            <v>5</v>
          </cell>
          <cell r="SH25">
            <v>4.5789473684210522</v>
          </cell>
          <cell r="SI25">
            <v>2.1938243997813553</v>
          </cell>
          <cell r="SJ25">
            <v>6.7727717682024071</v>
          </cell>
          <cell r="SK25">
            <v>2.3851229686396969</v>
          </cell>
          <cell r="SL25" t="str">
            <v>OK</v>
          </cell>
          <cell r="SM25">
            <v>0</v>
          </cell>
          <cell r="SN25">
            <v>5.2631578947368418E-2</v>
          </cell>
          <cell r="SO25">
            <v>0.22941573387056177</v>
          </cell>
          <cell r="SP25">
            <v>0.28204731281793016</v>
          </cell>
          <cell r="SQ25">
            <v>-0.17678415492319335</v>
          </cell>
          <cell r="SR25" t="str">
            <v>OK</v>
          </cell>
          <cell r="SS25">
            <v>22</v>
          </cell>
          <cell r="ST25">
            <v>3</v>
          </cell>
          <cell r="SU25">
            <v>2.8947368421052633</v>
          </cell>
          <cell r="SV25">
            <v>1.1002392084403616</v>
          </cell>
          <cell r="SW25">
            <v>3.9949760505456249</v>
          </cell>
          <cell r="SX25">
            <v>1.7944976336649017</v>
          </cell>
          <cell r="SY25" t="str">
            <v>OK</v>
          </cell>
          <cell r="SZ25">
            <v>0</v>
          </cell>
          <cell r="TA25">
            <v>5</v>
          </cell>
          <cell r="TB25">
            <v>0</v>
          </cell>
          <cell r="TC25">
            <v>5</v>
          </cell>
          <cell r="TD25">
            <v>5.6315789473684212</v>
          </cell>
          <cell r="TE25">
            <v>0.89508077325081425</v>
          </cell>
          <cell r="TF25">
            <v>6.5266597206192358</v>
          </cell>
          <cell r="TG25">
            <v>4.7364981741176067</v>
          </cell>
          <cell r="TH25" t="str">
            <v>OK</v>
          </cell>
          <cell r="TI25">
            <v>8</v>
          </cell>
          <cell r="TJ25">
            <v>1</v>
          </cell>
          <cell r="TK25">
            <v>0.10526315789473684</v>
          </cell>
          <cell r="TL25">
            <v>0.31530176764230577</v>
          </cell>
          <cell r="TM25">
            <v>0.42056492553704261</v>
          </cell>
          <cell r="TN25">
            <v>-0.21003860974756894</v>
          </cell>
          <cell r="TO25" t="str">
            <v>Over</v>
          </cell>
          <cell r="TP25">
            <v>12</v>
          </cell>
          <cell r="TQ25">
            <v>1</v>
          </cell>
          <cell r="TR25">
            <v>2</v>
          </cell>
          <cell r="TS25">
            <v>15</v>
          </cell>
          <cell r="TT25">
            <v>16.315789473684209</v>
          </cell>
          <cell r="TU25">
            <v>3.7424387708039246</v>
          </cell>
          <cell r="TV25">
            <v>20.058228244488134</v>
          </cell>
          <cell r="TW25">
            <v>12.573350702880283</v>
          </cell>
          <cell r="TX25" t="str">
            <v>OK</v>
          </cell>
          <cell r="TY25">
            <v>16</v>
          </cell>
          <cell r="TZ25">
            <v>2</v>
          </cell>
          <cell r="UA25">
            <v>1.2105263157894737</v>
          </cell>
          <cell r="UB25">
            <v>0.53530337903131087</v>
          </cell>
          <cell r="UC25">
            <v>1.7458296948207845</v>
          </cell>
          <cell r="UD25">
            <v>0.67522293675816281</v>
          </cell>
          <cell r="UE25" t="str">
            <v>Over</v>
          </cell>
          <cell r="UF25">
            <v>12</v>
          </cell>
          <cell r="UG25">
            <v>0</v>
          </cell>
          <cell r="UH25">
            <v>12</v>
          </cell>
          <cell r="UI25">
            <v>9.3157894736842106</v>
          </cell>
          <cell r="UJ25">
            <v>2.925987612545879</v>
          </cell>
          <cell r="UK25">
            <v>12.241777086230091</v>
          </cell>
          <cell r="UL25">
            <v>6.3898018611383316</v>
          </cell>
          <cell r="UM25" t="str">
            <v>OK</v>
          </cell>
          <cell r="UN25">
            <v>3</v>
          </cell>
          <cell r="UO25">
            <v>0</v>
          </cell>
          <cell r="UP25">
            <v>3</v>
          </cell>
          <cell r="UQ25">
            <v>3</v>
          </cell>
          <cell r="UR25">
            <v>0</v>
          </cell>
          <cell r="US25">
            <v>3</v>
          </cell>
          <cell r="UT25">
            <v>3</v>
          </cell>
          <cell r="UU25" t="str">
            <v>OK</v>
          </cell>
          <cell r="UV25">
            <v>1</v>
          </cell>
          <cell r="UW25">
            <v>1</v>
          </cell>
          <cell r="UX25">
            <v>0</v>
          </cell>
          <cell r="UY25">
            <v>1</v>
          </cell>
          <cell r="UZ25">
            <v>1</v>
          </cell>
          <cell r="VA25" t="str">
            <v>OK</v>
          </cell>
          <cell r="VB25">
            <v>0</v>
          </cell>
          <cell r="VC25">
            <v>0</v>
          </cell>
          <cell r="VD25">
            <v>0</v>
          </cell>
          <cell r="VE25">
            <v>0</v>
          </cell>
          <cell r="VF25">
            <v>0</v>
          </cell>
          <cell r="VG25" t="str">
            <v>OK</v>
          </cell>
          <cell r="VH25">
            <v>18</v>
          </cell>
          <cell r="VI25">
            <v>3</v>
          </cell>
          <cell r="VJ25">
            <v>3</v>
          </cell>
          <cell r="VK25">
            <v>0</v>
          </cell>
          <cell r="VL25">
            <v>3</v>
          </cell>
          <cell r="VM25">
            <v>3</v>
          </cell>
          <cell r="VN25" t="str">
            <v>OK</v>
          </cell>
          <cell r="VO25">
            <v>3</v>
          </cell>
          <cell r="VP25">
            <v>22</v>
          </cell>
          <cell r="VQ25">
            <v>20.421052631578949</v>
          </cell>
          <cell r="VR25">
            <v>4.11387610510904</v>
          </cell>
          <cell r="VS25">
            <v>24.534928736687988</v>
          </cell>
          <cell r="VT25">
            <v>16.30717652646991</v>
          </cell>
          <cell r="VU25" t="str">
            <v>OK</v>
          </cell>
          <cell r="VV25">
            <v>18</v>
          </cell>
          <cell r="VW25">
            <v>15.263157894736842</v>
          </cell>
          <cell r="VX25">
            <v>3.2118202741878652</v>
          </cell>
          <cell r="VY25">
            <v>18.474978168924707</v>
          </cell>
          <cell r="VZ25">
            <v>12.051337620548978</v>
          </cell>
          <cell r="WA25" t="str">
            <v>OK</v>
          </cell>
          <cell r="WB25">
            <v>40</v>
          </cell>
          <cell r="WC25">
            <v>169</v>
          </cell>
          <cell r="WD25">
            <v>24</v>
          </cell>
          <cell r="WE25">
            <v>0</v>
          </cell>
          <cell r="WF25">
            <v>24</v>
          </cell>
          <cell r="WG25">
            <v>20.631578947368421</v>
          </cell>
          <cell r="WH25">
            <v>3.6849623293082745</v>
          </cell>
          <cell r="WI25">
            <v>24.316541276676695</v>
          </cell>
          <cell r="WJ25">
            <v>16.946616618060148</v>
          </cell>
          <cell r="WK25" t="str">
            <v>OK</v>
          </cell>
          <cell r="WL25">
            <v>24</v>
          </cell>
          <cell r="WM25">
            <v>20</v>
          </cell>
          <cell r="WN25">
            <v>0</v>
          </cell>
          <cell r="WO25">
            <v>20</v>
          </cell>
          <cell r="WP25">
            <v>18.210526315789473</v>
          </cell>
          <cell r="WQ25">
            <v>5.4932175085728447</v>
          </cell>
          <cell r="WR25">
            <v>23.703743824362316</v>
          </cell>
          <cell r="WS25">
            <v>12.717308807216629</v>
          </cell>
          <cell r="WT25" t="str">
            <v>OK</v>
          </cell>
          <cell r="WU25">
            <v>20</v>
          </cell>
          <cell r="WV25">
            <v>18</v>
          </cell>
          <cell r="WW25">
            <v>0</v>
          </cell>
          <cell r="WX25">
            <v>18</v>
          </cell>
          <cell r="WY25">
            <v>16.94736842105263</v>
          </cell>
          <cell r="WZ25">
            <v>4.636493936520548</v>
          </cell>
          <cell r="XA25">
            <v>21.583862357573178</v>
          </cell>
          <cell r="XB25">
            <v>12.310874484532082</v>
          </cell>
          <cell r="XC25" t="str">
            <v>OK</v>
          </cell>
          <cell r="XD25">
            <v>18</v>
          </cell>
          <cell r="XE25">
            <v>12</v>
          </cell>
          <cell r="XF25">
            <v>0</v>
          </cell>
          <cell r="XG25">
            <v>12</v>
          </cell>
          <cell r="XH25">
            <v>11.421052631578947</v>
          </cell>
          <cell r="XI25">
            <v>1.643701428473221</v>
          </cell>
          <cell r="XJ25">
            <v>13.064754060052168</v>
          </cell>
          <cell r="XK25">
            <v>9.7773512031057255</v>
          </cell>
          <cell r="XL25" t="str">
            <v>OK</v>
          </cell>
          <cell r="XM25">
            <v>12</v>
          </cell>
          <cell r="XN25">
            <v>12</v>
          </cell>
          <cell r="XO25">
            <v>0</v>
          </cell>
          <cell r="XP25">
            <v>12</v>
          </cell>
          <cell r="XQ25">
            <v>12.368421052631579</v>
          </cell>
          <cell r="XR25">
            <v>2.1137256816602124</v>
          </cell>
          <cell r="XS25">
            <v>14.482146734291792</v>
          </cell>
          <cell r="XT25">
            <v>10.254695370971366</v>
          </cell>
          <cell r="XU25" t="str">
            <v>OK</v>
          </cell>
          <cell r="XV25">
            <v>12</v>
          </cell>
          <cell r="XW25">
            <v>8</v>
          </cell>
          <cell r="XX25">
            <v>0</v>
          </cell>
          <cell r="XY25">
            <v>8</v>
          </cell>
          <cell r="XZ25">
            <v>8.4210526315789469</v>
          </cell>
          <cell r="YA25">
            <v>1.6095475373078596</v>
          </cell>
          <cell r="YB25">
            <v>10.030600168886807</v>
          </cell>
          <cell r="YC25">
            <v>6.8115050942710873</v>
          </cell>
          <cell r="YD25" t="str">
            <v>OK</v>
          </cell>
          <cell r="YE25">
            <v>8</v>
          </cell>
          <cell r="YF25">
            <v>37</v>
          </cell>
          <cell r="YG25">
            <v>0</v>
          </cell>
          <cell r="YH25">
            <v>37</v>
          </cell>
          <cell r="YI25">
            <v>32.263157894736842</v>
          </cell>
          <cell r="YJ25">
            <v>8.7422480280986861</v>
          </cell>
          <cell r="YK25">
            <v>41.005405922835529</v>
          </cell>
          <cell r="YL25">
            <v>23.520909866638156</v>
          </cell>
          <cell r="YM25" t="str">
            <v>OK</v>
          </cell>
          <cell r="YN25">
            <v>37</v>
          </cell>
          <cell r="YO25">
            <v>18</v>
          </cell>
          <cell r="YP25">
            <v>0</v>
          </cell>
          <cell r="YQ25">
            <v>18</v>
          </cell>
          <cell r="YR25">
            <v>17.157894736842106</v>
          </cell>
          <cell r="YS25">
            <v>5.0361267954068811</v>
          </cell>
          <cell r="YT25">
            <v>22.194021532248989</v>
          </cell>
          <cell r="YU25">
            <v>12.121767941435225</v>
          </cell>
          <cell r="YV25" t="str">
            <v>OK</v>
          </cell>
          <cell r="YW25">
            <v>18</v>
          </cell>
          <cell r="YX25">
            <v>12</v>
          </cell>
          <cell r="YY25">
            <v>0</v>
          </cell>
          <cell r="YZ25">
            <v>12</v>
          </cell>
          <cell r="ZA25">
            <v>12.105263157894736</v>
          </cell>
          <cell r="ZB25">
            <v>2.7466087542864202</v>
          </cell>
          <cell r="ZC25">
            <v>14.851871912181156</v>
          </cell>
          <cell r="ZD25">
            <v>9.3586544036083161</v>
          </cell>
          <cell r="ZE25" t="str">
            <v>OK</v>
          </cell>
          <cell r="ZF25">
            <v>12</v>
          </cell>
          <cell r="ZG25">
            <v>1</v>
          </cell>
          <cell r="ZH25">
            <v>0</v>
          </cell>
          <cell r="ZI25">
            <v>1</v>
          </cell>
          <cell r="ZJ25">
            <v>2.0526315789473686</v>
          </cell>
          <cell r="ZK25">
            <v>1.0787690624311024</v>
          </cell>
          <cell r="ZL25">
            <v>3.131400641378471</v>
          </cell>
          <cell r="ZM25">
            <v>0.97386251651626621</v>
          </cell>
          <cell r="ZN25" t="str">
            <v>OK</v>
          </cell>
          <cell r="ZO25">
            <v>1</v>
          </cell>
          <cell r="ZP25">
            <v>12</v>
          </cell>
          <cell r="ZQ25">
            <v>0</v>
          </cell>
          <cell r="ZR25">
            <v>12</v>
          </cell>
          <cell r="ZS25">
            <v>12.473684210526315</v>
          </cell>
          <cell r="ZT25">
            <v>1.8369183449048474</v>
          </cell>
          <cell r="ZU25">
            <v>14.310602555431162</v>
          </cell>
          <cell r="ZV25">
            <v>10.636765865621468</v>
          </cell>
          <cell r="ZW25" t="str">
            <v>OK</v>
          </cell>
          <cell r="ZX25">
            <v>12</v>
          </cell>
          <cell r="ZY25">
            <v>12</v>
          </cell>
          <cell r="ZZ25">
            <v>0</v>
          </cell>
          <cell r="AAA25">
            <v>12</v>
          </cell>
          <cell r="AAB25">
            <v>10.842105263157896</v>
          </cell>
          <cell r="AAC25">
            <v>4.6816801102778012</v>
          </cell>
          <cell r="AAD25">
            <v>15.523785373435697</v>
          </cell>
          <cell r="AAE25">
            <v>6.1604251528800944</v>
          </cell>
          <cell r="AAF25" t="str">
            <v>OK</v>
          </cell>
          <cell r="AAG25">
            <v>12</v>
          </cell>
          <cell r="AAH25">
            <v>6</v>
          </cell>
          <cell r="AAI25">
            <v>0</v>
          </cell>
          <cell r="AAJ25">
            <v>6</v>
          </cell>
          <cell r="AAK25">
            <v>5.7368421052631575</v>
          </cell>
          <cell r="AAL25">
            <v>2.4909191802571802</v>
          </cell>
          <cell r="AAM25">
            <v>8.2277612855203373</v>
          </cell>
          <cell r="AAN25">
            <v>3.2459229250059773</v>
          </cell>
          <cell r="AAO25" t="str">
            <v>OK</v>
          </cell>
          <cell r="AAP25">
            <v>6</v>
          </cell>
          <cell r="AAQ25">
            <v>1</v>
          </cell>
          <cell r="AAR25">
            <v>0</v>
          </cell>
          <cell r="AAS25">
            <v>1</v>
          </cell>
          <cell r="AAT25">
            <v>1.1578947368421053</v>
          </cell>
          <cell r="AAU25">
            <v>0.37463432463267765</v>
          </cell>
          <cell r="AAV25">
            <v>1.5325290614747828</v>
          </cell>
          <cell r="AAW25">
            <v>0.78326041220942766</v>
          </cell>
          <cell r="AAX25" t="str">
            <v>OK</v>
          </cell>
          <cell r="AAY25">
            <v>1</v>
          </cell>
          <cell r="AAZ25">
            <v>8</v>
          </cell>
          <cell r="ABA25">
            <v>0</v>
          </cell>
          <cell r="ABB25">
            <v>8</v>
          </cell>
          <cell r="ABC25">
            <v>7.4210526315789478</v>
          </cell>
          <cell r="ABD25">
            <v>3.4691623944834635</v>
          </cell>
          <cell r="ABE25">
            <v>10.89021502606241</v>
          </cell>
          <cell r="ABF25">
            <v>3.9518902370954843</v>
          </cell>
          <cell r="ABG25" t="str">
            <v>OK</v>
          </cell>
          <cell r="ABH25">
            <v>8</v>
          </cell>
          <cell r="ABI25">
            <v>1</v>
          </cell>
          <cell r="ABJ25">
            <v>1.1052631578947369</v>
          </cell>
          <cell r="ABK25">
            <v>0.4588314677411236</v>
          </cell>
          <cell r="ABL25">
            <v>1.5640946256358605</v>
          </cell>
          <cell r="ABM25">
            <v>0.64643169015361335</v>
          </cell>
          <cell r="ABN25" t="str">
            <v>OK</v>
          </cell>
          <cell r="ABO25">
            <v>1</v>
          </cell>
          <cell r="ABP25">
            <v>202</v>
          </cell>
          <cell r="ABQ25">
            <v>541</v>
          </cell>
          <cell r="ABR25">
            <v>0</v>
          </cell>
          <cell r="ABS25">
            <v>0</v>
          </cell>
          <cell r="ABT25">
            <v>0</v>
          </cell>
          <cell r="ABU25">
            <v>0</v>
          </cell>
          <cell r="ABV25">
            <v>0</v>
          </cell>
          <cell r="ABW25">
            <v>0</v>
          </cell>
          <cell r="ABX25">
            <v>0</v>
          </cell>
          <cell r="ABY25">
            <v>0</v>
          </cell>
          <cell r="ABZ25">
            <v>0</v>
          </cell>
          <cell r="ACA25">
            <v>0</v>
          </cell>
          <cell r="ACB25">
            <v>0</v>
          </cell>
          <cell r="ACC25">
            <v>0</v>
          </cell>
          <cell r="ACD25">
            <v>2</v>
          </cell>
          <cell r="ACE25">
            <v>1</v>
          </cell>
          <cell r="ACF25">
            <v>1</v>
          </cell>
          <cell r="ACG25">
            <v>1</v>
          </cell>
          <cell r="ACH25">
            <v>1</v>
          </cell>
          <cell r="ACI25">
            <v>1</v>
          </cell>
          <cell r="ACJ25">
            <v>1</v>
          </cell>
          <cell r="ACK25">
            <v>1</v>
          </cell>
          <cell r="ACL25">
            <v>1</v>
          </cell>
          <cell r="ACM25">
            <v>1</v>
          </cell>
          <cell r="ACN25">
            <v>1</v>
          </cell>
          <cell r="ACO25">
            <v>12</v>
          </cell>
          <cell r="ACP25">
            <v>12</v>
          </cell>
          <cell r="ACQ25">
            <v>0</v>
          </cell>
          <cell r="ACR25">
            <v>63</v>
          </cell>
          <cell r="ACS25">
            <v>63</v>
          </cell>
          <cell r="ACT25">
            <v>0</v>
          </cell>
          <cell r="ACU25">
            <v>0</v>
          </cell>
          <cell r="ACV25">
            <v>223</v>
          </cell>
          <cell r="ACW25">
            <v>223</v>
          </cell>
          <cell r="ACX25">
            <v>0</v>
          </cell>
          <cell r="ACY25">
            <v>0</v>
          </cell>
          <cell r="ACZ25">
            <v>17</v>
          </cell>
          <cell r="ADA25">
            <v>17</v>
          </cell>
          <cell r="ADB25">
            <v>0</v>
          </cell>
          <cell r="ADD25">
            <v>5</v>
          </cell>
          <cell r="ADE25">
            <v>5</v>
          </cell>
          <cell r="ADF25">
            <v>0</v>
          </cell>
          <cell r="ADH25">
            <v>24</v>
          </cell>
          <cell r="ADI25">
            <v>24</v>
          </cell>
          <cell r="ADJ25">
            <v>0</v>
          </cell>
          <cell r="ADL25">
            <v>18</v>
          </cell>
          <cell r="ADM25">
            <v>18</v>
          </cell>
          <cell r="ADN25">
            <v>0</v>
          </cell>
          <cell r="ADP25">
            <v>24</v>
          </cell>
          <cell r="ADQ25">
            <v>24</v>
          </cell>
          <cell r="ADR25">
            <v>0</v>
          </cell>
          <cell r="ADT25">
            <v>15</v>
          </cell>
          <cell r="ADU25">
            <v>15</v>
          </cell>
          <cell r="ADV25">
            <v>0</v>
          </cell>
          <cell r="ADX25">
            <v>2</v>
          </cell>
          <cell r="ADY25">
            <v>2</v>
          </cell>
          <cell r="ADZ25">
            <v>0</v>
          </cell>
          <cell r="AEB25">
            <v>12</v>
          </cell>
          <cell r="AEC25">
            <v>12</v>
          </cell>
          <cell r="AED25">
            <v>0</v>
          </cell>
          <cell r="AEF25">
            <v>0</v>
          </cell>
          <cell r="AEG25">
            <v>0</v>
          </cell>
          <cell r="AEH25">
            <v>0</v>
          </cell>
          <cell r="AEJ25">
            <v>1</v>
          </cell>
          <cell r="AEK25">
            <v>1</v>
          </cell>
          <cell r="AEL25">
            <v>0</v>
          </cell>
          <cell r="AEN25">
            <v>3</v>
          </cell>
          <cell r="AEO25">
            <v>3</v>
          </cell>
          <cell r="AEP25">
            <v>0</v>
          </cell>
          <cell r="AER25">
            <v>2</v>
          </cell>
          <cell r="AES25">
            <v>2</v>
          </cell>
          <cell r="AET25">
            <v>0</v>
          </cell>
          <cell r="AEV25">
            <v>4</v>
          </cell>
          <cell r="AEW25">
            <v>4</v>
          </cell>
          <cell r="AEX25">
            <v>0</v>
          </cell>
          <cell r="AEZ25">
            <v>6</v>
          </cell>
          <cell r="AFA25">
            <v>6</v>
          </cell>
          <cell r="AFB25">
            <v>0</v>
          </cell>
          <cell r="AFD25">
            <v>3</v>
          </cell>
          <cell r="AFE25">
            <v>3</v>
          </cell>
          <cell r="AFF25">
            <v>0</v>
          </cell>
          <cell r="AFH25">
            <v>12</v>
          </cell>
          <cell r="AFI25">
            <v>12</v>
          </cell>
          <cell r="AFJ25">
            <v>0</v>
          </cell>
          <cell r="AFL25">
            <v>0</v>
          </cell>
          <cell r="AFM25">
            <v>0</v>
          </cell>
          <cell r="AFN25">
            <v>0</v>
          </cell>
          <cell r="AFP25">
            <v>10</v>
          </cell>
          <cell r="AFQ25">
            <v>10</v>
          </cell>
          <cell r="AFR25">
            <v>0</v>
          </cell>
          <cell r="AFT25">
            <v>0</v>
          </cell>
          <cell r="AFU25">
            <v>0</v>
          </cell>
          <cell r="AFV25">
            <v>0</v>
          </cell>
          <cell r="AFX25">
            <v>0</v>
          </cell>
          <cell r="AFY25">
            <v>0</v>
          </cell>
          <cell r="AFZ25">
            <v>0</v>
          </cell>
          <cell r="AGB25">
            <v>5</v>
          </cell>
          <cell r="AGC25">
            <v>5</v>
          </cell>
          <cell r="AGD25">
            <v>0</v>
          </cell>
          <cell r="AGE25">
            <v>0</v>
          </cell>
          <cell r="AGF25">
            <v>18</v>
          </cell>
          <cell r="AGG25">
            <v>18</v>
          </cell>
          <cell r="AGH25">
            <v>0</v>
          </cell>
          <cell r="AGJ25">
            <v>6</v>
          </cell>
          <cell r="AGK25">
            <v>6</v>
          </cell>
          <cell r="AGL25">
            <v>0</v>
          </cell>
          <cell r="AGN25">
            <v>14</v>
          </cell>
          <cell r="AGO25">
            <v>14</v>
          </cell>
          <cell r="AGP25">
            <v>0</v>
          </cell>
          <cell r="AGR25">
            <v>8</v>
          </cell>
          <cell r="AGS25">
            <v>8</v>
          </cell>
          <cell r="AGT25">
            <v>0</v>
          </cell>
          <cell r="AGV25">
            <v>17</v>
          </cell>
          <cell r="AGW25">
            <v>17</v>
          </cell>
          <cell r="AGX25">
            <v>0</v>
          </cell>
          <cell r="AGZ25">
            <v>3</v>
          </cell>
          <cell r="AHA25">
            <v>3</v>
          </cell>
          <cell r="AHB25">
            <v>0</v>
          </cell>
          <cell r="AHD25">
            <v>3</v>
          </cell>
          <cell r="AHE25">
            <v>3</v>
          </cell>
          <cell r="AHF25">
            <v>0</v>
          </cell>
          <cell r="AHH25">
            <v>2</v>
          </cell>
          <cell r="AHI25">
            <v>2</v>
          </cell>
          <cell r="AHJ25">
            <v>0</v>
          </cell>
          <cell r="AHL25">
            <v>2</v>
          </cell>
          <cell r="AHM25">
            <v>2</v>
          </cell>
          <cell r="AHN25">
            <v>0</v>
          </cell>
          <cell r="AHP25">
            <v>6</v>
          </cell>
          <cell r="AHQ25">
            <v>6</v>
          </cell>
          <cell r="AHR25">
            <v>0</v>
          </cell>
          <cell r="AHT25">
            <v>9</v>
          </cell>
          <cell r="AHU25">
            <v>9</v>
          </cell>
          <cell r="AHV25">
            <v>0</v>
          </cell>
          <cell r="AHX25" t="str">
            <v>-</v>
          </cell>
          <cell r="AHY25">
            <v>0</v>
          </cell>
          <cell r="AHZ25">
            <v>0</v>
          </cell>
          <cell r="AIA25">
            <v>4</v>
          </cell>
          <cell r="AIB25">
            <v>3</v>
          </cell>
          <cell r="AIC25">
            <v>0</v>
          </cell>
          <cell r="AID25">
            <v>2</v>
          </cell>
          <cell r="AIE25">
            <v>0</v>
          </cell>
          <cell r="AIF25">
            <v>2</v>
          </cell>
          <cell r="AIG25">
            <v>0</v>
          </cell>
          <cell r="AIH25">
            <v>1</v>
          </cell>
          <cell r="AII25">
            <v>14</v>
          </cell>
          <cell r="AIJ25">
            <v>2</v>
          </cell>
        </row>
        <row r="26">
          <cell r="B26" t="str">
            <v>รพท.แกลง</v>
          </cell>
          <cell r="C26" t="str">
            <v>โรงพยาบาลแกลง</v>
          </cell>
          <cell r="D26">
            <v>10829</v>
          </cell>
          <cell r="E26">
            <v>6</v>
          </cell>
          <cell r="F26" t="str">
            <v>ระยอง</v>
          </cell>
          <cell r="G26" t="str">
            <v>M1</v>
          </cell>
          <cell r="H26" t="str">
            <v>รพ.ระดับ M1 เตียง &lt; 200</v>
          </cell>
          <cell r="I26">
            <v>2</v>
          </cell>
          <cell r="J26">
            <v>141</v>
          </cell>
          <cell r="K26">
            <v>1</v>
          </cell>
          <cell r="L26">
            <v>125682</v>
          </cell>
          <cell r="M26">
            <v>0</v>
          </cell>
          <cell r="N26">
            <v>8040</v>
          </cell>
          <cell r="O26">
            <v>100815</v>
          </cell>
          <cell r="P26">
            <v>222615</v>
          </cell>
          <cell r="Q26">
            <v>2</v>
          </cell>
          <cell r="R26">
            <v>2.7</v>
          </cell>
          <cell r="S26">
            <v>2.1052631578947367</v>
          </cell>
          <cell r="T26">
            <v>0.31530176764230522</v>
          </cell>
          <cell r="U26">
            <v>2.4205649255370418</v>
          </cell>
          <cell r="V26">
            <v>1.7899613902524316</v>
          </cell>
          <cell r="W26" t="str">
            <v>OK</v>
          </cell>
          <cell r="X26">
            <v>1</v>
          </cell>
          <cell r="Y26">
            <v>1</v>
          </cell>
          <cell r="Z26">
            <v>0</v>
          </cell>
          <cell r="AA26">
            <v>1</v>
          </cell>
          <cell r="AB26">
            <v>1</v>
          </cell>
          <cell r="AC26" t="str">
            <v>OK</v>
          </cell>
          <cell r="AD26">
            <v>11</v>
          </cell>
          <cell r="AE26">
            <v>9.6842105263157894</v>
          </cell>
          <cell r="AF26">
            <v>1.5653409844697808</v>
          </cell>
          <cell r="AG26">
            <v>11.249551510785571</v>
          </cell>
          <cell r="AH26">
            <v>8.1188695418460082</v>
          </cell>
          <cell r="AI26" t="str">
            <v>OK</v>
          </cell>
          <cell r="AJ26">
            <v>0</v>
          </cell>
          <cell r="AK26">
            <v>0.73684210526315785</v>
          </cell>
          <cell r="AL26">
            <v>0.65337629647494988</v>
          </cell>
          <cell r="AM26">
            <v>1.3902184017381076</v>
          </cell>
          <cell r="AN26">
            <v>8.3465808788207974E-2</v>
          </cell>
          <cell r="AO26" t="str">
            <v>Under</v>
          </cell>
          <cell r="AP26">
            <v>1</v>
          </cell>
          <cell r="AQ26">
            <v>1</v>
          </cell>
          <cell r="AR26">
            <v>0</v>
          </cell>
          <cell r="AS26">
            <v>1</v>
          </cell>
          <cell r="AT26">
            <v>1</v>
          </cell>
          <cell r="AU26" t="str">
            <v>OK</v>
          </cell>
          <cell r="AV26">
            <v>1</v>
          </cell>
          <cell r="AW26">
            <v>2</v>
          </cell>
          <cell r="AX26">
            <v>3</v>
          </cell>
          <cell r="AY26">
            <v>3.2105263157894739</v>
          </cell>
          <cell r="AZ26">
            <v>0.63060353528461177</v>
          </cell>
          <cell r="BA26">
            <v>3.8411298510740854</v>
          </cell>
          <cell r="BB26">
            <v>2.5799227805048623</v>
          </cell>
          <cell r="BC26" t="str">
            <v>OK</v>
          </cell>
          <cell r="BD26">
            <v>18</v>
          </cell>
          <cell r="BE26">
            <v>3</v>
          </cell>
          <cell r="BF26">
            <v>5</v>
          </cell>
          <cell r="BG26">
            <v>8</v>
          </cell>
          <cell r="BH26">
            <v>8.6315789473684212</v>
          </cell>
          <cell r="BI26">
            <v>1.8918106058538346</v>
          </cell>
          <cell r="BJ26">
            <v>10.523389553222255</v>
          </cell>
          <cell r="BK26">
            <v>6.739768341514587</v>
          </cell>
          <cell r="BL26" t="str">
            <v>OK</v>
          </cell>
          <cell r="BM26">
            <v>8</v>
          </cell>
          <cell r="BN26">
            <v>1</v>
          </cell>
          <cell r="BO26">
            <v>16</v>
          </cell>
          <cell r="BP26">
            <v>17</v>
          </cell>
          <cell r="BQ26">
            <v>16.789473684210527</v>
          </cell>
          <cell r="BR26">
            <v>1.2283207764360911</v>
          </cell>
          <cell r="BS26">
            <v>18.01779446064662</v>
          </cell>
          <cell r="BT26">
            <v>15.561152907774437</v>
          </cell>
          <cell r="BU26" t="str">
            <v>OK</v>
          </cell>
          <cell r="BV26">
            <v>0</v>
          </cell>
          <cell r="BW26">
            <v>0.84210526315789469</v>
          </cell>
          <cell r="BX26">
            <v>0.37463432463267765</v>
          </cell>
          <cell r="BY26">
            <v>1.2167395877905722</v>
          </cell>
          <cell r="BZ26">
            <v>0.46747093852521704</v>
          </cell>
          <cell r="CA26" t="str">
            <v>Under</v>
          </cell>
          <cell r="CB26">
            <v>17</v>
          </cell>
          <cell r="CC26">
            <v>4</v>
          </cell>
          <cell r="CD26">
            <v>4</v>
          </cell>
          <cell r="CE26">
            <v>0</v>
          </cell>
          <cell r="CF26">
            <v>4</v>
          </cell>
          <cell r="CG26">
            <v>4</v>
          </cell>
          <cell r="CH26" t="str">
            <v>OK</v>
          </cell>
          <cell r="CI26">
            <v>2</v>
          </cell>
          <cell r="CJ26">
            <v>2</v>
          </cell>
          <cell r="CK26">
            <v>0</v>
          </cell>
          <cell r="CL26">
            <v>2</v>
          </cell>
          <cell r="CM26">
            <v>2</v>
          </cell>
          <cell r="CN26" t="str">
            <v>OK</v>
          </cell>
          <cell r="CO26">
            <v>6</v>
          </cell>
          <cell r="CP26">
            <v>2</v>
          </cell>
          <cell r="CQ26">
            <v>6</v>
          </cell>
          <cell r="CR26">
            <v>8</v>
          </cell>
          <cell r="CS26">
            <v>9.2631578947368425</v>
          </cell>
          <cell r="CT26">
            <v>1.9391322590603914</v>
          </cell>
          <cell r="CU26">
            <v>11.202290153797234</v>
          </cell>
          <cell r="CV26">
            <v>7.3240256356764508</v>
          </cell>
          <cell r="CW26" t="str">
            <v>OK</v>
          </cell>
          <cell r="CX26">
            <v>8</v>
          </cell>
          <cell r="CY26">
            <v>2</v>
          </cell>
          <cell r="CZ26">
            <v>4</v>
          </cell>
          <cell r="DA26">
            <v>6</v>
          </cell>
          <cell r="DB26">
            <v>5.3684210526315788</v>
          </cell>
          <cell r="DC26">
            <v>1.3000224919331835</v>
          </cell>
          <cell r="DD26">
            <v>6.6684435445647621</v>
          </cell>
          <cell r="DE26">
            <v>4.0683985606983954</v>
          </cell>
          <cell r="DF26" t="str">
            <v>OK</v>
          </cell>
          <cell r="DG26">
            <v>6</v>
          </cell>
          <cell r="DH26">
            <v>63</v>
          </cell>
          <cell r="DI26">
            <v>1</v>
          </cell>
          <cell r="DJ26">
            <v>1</v>
          </cell>
          <cell r="DK26">
            <v>0</v>
          </cell>
          <cell r="DL26">
            <v>0</v>
          </cell>
          <cell r="DM26">
            <v>0</v>
          </cell>
          <cell r="DN26">
            <v>3</v>
          </cell>
          <cell r="DO26">
            <v>0</v>
          </cell>
          <cell r="DP26">
            <v>3</v>
          </cell>
          <cell r="DQ26">
            <v>0</v>
          </cell>
          <cell r="DR26">
            <v>13</v>
          </cell>
          <cell r="DS26">
            <v>3</v>
          </cell>
          <cell r="DT26">
            <v>6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22</v>
          </cell>
          <cell r="EC26">
            <v>0</v>
          </cell>
          <cell r="ED26">
            <v>3</v>
          </cell>
          <cell r="EE26">
            <v>3</v>
          </cell>
          <cell r="EF26">
            <v>0</v>
          </cell>
          <cell r="EG26">
            <v>2</v>
          </cell>
          <cell r="EH26">
            <v>2</v>
          </cell>
          <cell r="EI26">
            <v>1</v>
          </cell>
          <cell r="EJ26">
            <v>3</v>
          </cell>
          <cell r="EK26">
            <v>0</v>
          </cell>
          <cell r="EL26">
            <v>4</v>
          </cell>
          <cell r="EM26">
            <v>0</v>
          </cell>
          <cell r="EN26">
            <v>1</v>
          </cell>
          <cell r="EO26">
            <v>1</v>
          </cell>
          <cell r="EP26">
            <v>32</v>
          </cell>
          <cell r="EQ26">
            <v>4</v>
          </cell>
          <cell r="ER26">
            <v>4</v>
          </cell>
          <cell r="ES26">
            <v>0</v>
          </cell>
          <cell r="ET26">
            <v>1</v>
          </cell>
          <cell r="EU26">
            <v>1</v>
          </cell>
          <cell r="EV26">
            <v>2</v>
          </cell>
          <cell r="EW26">
            <v>0</v>
          </cell>
          <cell r="EX26">
            <v>1</v>
          </cell>
          <cell r="EY26">
            <v>1</v>
          </cell>
          <cell r="EZ26">
            <v>0</v>
          </cell>
          <cell r="FA26">
            <v>0</v>
          </cell>
          <cell r="FB26">
            <v>1</v>
          </cell>
          <cell r="FC26">
            <v>1</v>
          </cell>
          <cell r="FD26">
            <v>0</v>
          </cell>
          <cell r="FE26">
            <v>1</v>
          </cell>
          <cell r="FF26">
            <v>1</v>
          </cell>
          <cell r="FG26">
            <v>1</v>
          </cell>
          <cell r="FH26">
            <v>2</v>
          </cell>
          <cell r="FI26">
            <v>3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8</v>
          </cell>
          <cell r="FO26">
            <v>0</v>
          </cell>
          <cell r="FP26">
            <v>2</v>
          </cell>
          <cell r="FQ26">
            <v>0</v>
          </cell>
          <cell r="FR26">
            <v>2</v>
          </cell>
          <cell r="FS26">
            <v>1</v>
          </cell>
          <cell r="FT26">
            <v>0</v>
          </cell>
          <cell r="FU26">
            <v>1</v>
          </cell>
          <cell r="FV26">
            <v>1</v>
          </cell>
          <cell r="FW26">
            <v>0</v>
          </cell>
          <cell r="FX26">
            <v>1</v>
          </cell>
          <cell r="FY26">
            <v>1</v>
          </cell>
          <cell r="FZ26">
            <v>0</v>
          </cell>
          <cell r="GA26">
            <v>1</v>
          </cell>
          <cell r="GB26">
            <v>5</v>
          </cell>
          <cell r="GC26">
            <v>5.5789473684210522</v>
          </cell>
          <cell r="GD26">
            <v>2.8928223334023784</v>
          </cell>
          <cell r="GE26">
            <v>8.4717697018234297</v>
          </cell>
          <cell r="GF26">
            <v>2.6861250350186738</v>
          </cell>
          <cell r="GG26" t="str">
            <v>OK</v>
          </cell>
          <cell r="GH26">
            <v>8</v>
          </cell>
          <cell r="GI26">
            <v>3.2160000000000002</v>
          </cell>
          <cell r="GJ26">
            <v>12.568199999999999</v>
          </cell>
          <cell r="GK26">
            <v>15</v>
          </cell>
          <cell r="GL26">
            <v>17.94736842105263</v>
          </cell>
          <cell r="GM26">
            <v>8.1545739326706581</v>
          </cell>
          <cell r="GN26">
            <v>26.101942353723288</v>
          </cell>
          <cell r="GO26">
            <v>9.792794488381972</v>
          </cell>
          <cell r="GP26" t="str">
            <v>OK</v>
          </cell>
          <cell r="GQ26">
            <v>53</v>
          </cell>
          <cell r="GR26">
            <v>6</v>
          </cell>
          <cell r="GS26">
            <v>6.1052631578947372</v>
          </cell>
          <cell r="GT26">
            <v>0.31530176764230583</v>
          </cell>
          <cell r="GU26">
            <v>27</v>
          </cell>
          <cell r="GV26">
            <v>5.7899613902524312</v>
          </cell>
          <cell r="GW26" t="str">
            <v>OK</v>
          </cell>
          <cell r="GX26">
            <v>0</v>
          </cell>
          <cell r="GY26">
            <v>0.15789473684210525</v>
          </cell>
          <cell r="GZ26">
            <v>0.3746343246326776</v>
          </cell>
          <cell r="HA26">
            <v>0.53252906147478285</v>
          </cell>
          <cell r="HB26">
            <v>-0.21673958779057234</v>
          </cell>
          <cell r="HC26" t="str">
            <v>OK</v>
          </cell>
          <cell r="HD26">
            <v>7</v>
          </cell>
          <cell r="HE26">
            <v>3</v>
          </cell>
          <cell r="HF26">
            <v>10</v>
          </cell>
          <cell r="HG26">
            <v>8.526315789473685</v>
          </cell>
          <cell r="HH26">
            <v>1.0202625507753471</v>
          </cell>
          <cell r="HI26">
            <v>9.5465783402490327</v>
          </cell>
          <cell r="HJ26">
            <v>7.5060532386983381</v>
          </cell>
          <cell r="HK26" t="str">
            <v>Over</v>
          </cell>
          <cell r="HL26">
            <v>0</v>
          </cell>
          <cell r="HM26">
            <v>0.63157894736842102</v>
          </cell>
          <cell r="HN26">
            <v>0.49559462778335212</v>
          </cell>
          <cell r="HO26">
            <v>1.1271735751517731</v>
          </cell>
          <cell r="HP26">
            <v>0.1359843195850689</v>
          </cell>
          <cell r="HQ26" t="str">
            <v>Under</v>
          </cell>
          <cell r="HR26">
            <v>16</v>
          </cell>
          <cell r="HS26">
            <v>1</v>
          </cell>
          <cell r="HT26">
            <v>1.6842105263157894</v>
          </cell>
          <cell r="HU26">
            <v>0.8200698871944031</v>
          </cell>
          <cell r="HV26">
            <v>2.5042804135101924</v>
          </cell>
          <cell r="HW26">
            <v>0.86414063912138628</v>
          </cell>
          <cell r="HX26" t="str">
            <v>OK</v>
          </cell>
          <cell r="HY26">
            <v>1</v>
          </cell>
          <cell r="HZ26">
            <v>3</v>
          </cell>
          <cell r="IA26">
            <v>4</v>
          </cell>
          <cell r="IB26">
            <v>5</v>
          </cell>
          <cell r="IC26">
            <v>2.7688746209726918</v>
          </cell>
          <cell r="ID26">
            <v>7.7688746209726922</v>
          </cell>
          <cell r="IE26">
            <v>2.2311253790273082</v>
          </cell>
          <cell r="IF26" t="str">
            <v>OK</v>
          </cell>
          <cell r="IG26">
            <v>2</v>
          </cell>
          <cell r="IH26">
            <v>2.3684210526315788</v>
          </cell>
          <cell r="II26">
            <v>0.68398556805676924</v>
          </cell>
          <cell r="IJ26">
            <v>3.0524066206883482</v>
          </cell>
          <cell r="IK26">
            <v>1.6844354845748095</v>
          </cell>
          <cell r="IL26" t="str">
            <v>OK</v>
          </cell>
          <cell r="IM26">
            <v>7</v>
          </cell>
          <cell r="IN26">
            <v>2</v>
          </cell>
          <cell r="IO26">
            <v>1.5263157894736843</v>
          </cell>
          <cell r="IP26">
            <v>0.61177529032149802</v>
          </cell>
          <cell r="IQ26">
            <v>2.1380910797951822</v>
          </cell>
          <cell r="IR26">
            <v>0.91454049915218627</v>
          </cell>
          <cell r="IS26" t="str">
            <v>OK</v>
          </cell>
          <cell r="IT26">
            <v>0</v>
          </cell>
          <cell r="IU26">
            <v>0.42105263157894735</v>
          </cell>
          <cell r="IV26">
            <v>0.50725727350178806</v>
          </cell>
          <cell r="IW26">
            <v>0.92830990508073541</v>
          </cell>
          <cell r="IX26">
            <v>-8.6204641922840719E-2</v>
          </cell>
          <cell r="IY26" t="str">
            <v>OK</v>
          </cell>
          <cell r="IZ26">
            <v>0</v>
          </cell>
          <cell r="JA26">
            <v>0.94736842105263153</v>
          </cell>
          <cell r="JB26">
            <v>0.77986353582080237</v>
          </cell>
          <cell r="JC26">
            <v>1.727231956873434</v>
          </cell>
          <cell r="JD26">
            <v>0.16750488523182916</v>
          </cell>
          <cell r="JE26" t="str">
            <v>Under</v>
          </cell>
          <cell r="JF26">
            <v>2</v>
          </cell>
          <cell r="JG26">
            <v>2</v>
          </cell>
          <cell r="JH26">
            <v>1.631578947368421</v>
          </cell>
          <cell r="JI26">
            <v>0.49559462778335195</v>
          </cell>
          <cell r="JJ26">
            <v>2.1271735751517729</v>
          </cell>
          <cell r="JK26">
            <v>1.1359843195850692</v>
          </cell>
          <cell r="JL26" t="str">
            <v>OK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 t="str">
            <v>OK</v>
          </cell>
          <cell r="JS26">
            <v>0</v>
          </cell>
          <cell r="JT26">
            <v>2</v>
          </cell>
          <cell r="JU26">
            <v>2</v>
          </cell>
          <cell r="JV26">
            <v>2</v>
          </cell>
          <cell r="JW26">
            <v>0</v>
          </cell>
          <cell r="JX26">
            <v>2</v>
          </cell>
          <cell r="JY26">
            <v>2</v>
          </cell>
          <cell r="JZ26" t="str">
            <v>OK</v>
          </cell>
          <cell r="KA26">
            <v>1</v>
          </cell>
          <cell r="KB26">
            <v>1.368421052631579</v>
          </cell>
          <cell r="KC26">
            <v>0.49559462778335195</v>
          </cell>
          <cell r="KD26">
            <v>1.8640156804149308</v>
          </cell>
          <cell r="KE26">
            <v>0.87282642484822703</v>
          </cell>
          <cell r="KF26" t="str">
            <v>OK</v>
          </cell>
          <cell r="KG26">
            <v>0</v>
          </cell>
          <cell r="KH26">
            <v>0.26315789473684209</v>
          </cell>
          <cell r="KI26">
            <v>0.56195148694901631</v>
          </cell>
          <cell r="KJ26">
            <v>0.82510938168585835</v>
          </cell>
          <cell r="KK26">
            <v>-0.29879359221217422</v>
          </cell>
          <cell r="KL26" t="str">
            <v>OK</v>
          </cell>
          <cell r="KM26">
            <v>1</v>
          </cell>
          <cell r="KN26">
            <v>1</v>
          </cell>
          <cell r="KO26">
            <v>2</v>
          </cell>
          <cell r="KP26">
            <v>2</v>
          </cell>
          <cell r="KQ26">
            <v>0</v>
          </cell>
          <cell r="KR26">
            <v>2</v>
          </cell>
          <cell r="KS26">
            <v>2</v>
          </cell>
          <cell r="KT26" t="str">
            <v>OK</v>
          </cell>
          <cell r="KU26">
            <v>7</v>
          </cell>
          <cell r="KV26">
            <v>1</v>
          </cell>
          <cell r="KW26">
            <v>1</v>
          </cell>
          <cell r="KX26">
            <v>0</v>
          </cell>
          <cell r="KY26">
            <v>1</v>
          </cell>
          <cell r="KZ26">
            <v>1</v>
          </cell>
          <cell r="LA26" t="str">
            <v>OK</v>
          </cell>
          <cell r="LB26">
            <v>2</v>
          </cell>
          <cell r="LC26">
            <v>2</v>
          </cell>
          <cell r="LD26">
            <v>0</v>
          </cell>
          <cell r="LE26">
            <v>2</v>
          </cell>
          <cell r="LF26">
            <v>2</v>
          </cell>
          <cell r="LG26" t="str">
            <v>OK</v>
          </cell>
          <cell r="LH26">
            <v>1</v>
          </cell>
          <cell r="LI26">
            <v>1</v>
          </cell>
          <cell r="LJ26">
            <v>0</v>
          </cell>
          <cell r="LK26">
            <v>1</v>
          </cell>
          <cell r="LL26">
            <v>1</v>
          </cell>
          <cell r="LM26" t="str">
            <v>OK</v>
          </cell>
          <cell r="LN26">
            <v>3</v>
          </cell>
          <cell r="LO26">
            <v>0</v>
          </cell>
          <cell r="LP26">
            <v>0.57894736842105265</v>
          </cell>
          <cell r="LQ26">
            <v>0.60697697866688405</v>
          </cell>
          <cell r="LR26">
            <v>1.1859243470879366</v>
          </cell>
          <cell r="LS26">
            <v>-2.8029610245831393E-2</v>
          </cell>
          <cell r="LT26" t="str">
            <v>OK</v>
          </cell>
          <cell r="LU26">
            <v>4</v>
          </cell>
          <cell r="LV26">
            <v>36</v>
          </cell>
          <cell r="LW26">
            <v>3</v>
          </cell>
          <cell r="LX26">
            <v>2.8947368421052633</v>
          </cell>
          <cell r="LY26">
            <v>0.87526103040466097</v>
          </cell>
          <cell r="LZ26">
            <v>3.7699978725099244</v>
          </cell>
          <cell r="MA26">
            <v>2.0194758117006022</v>
          </cell>
          <cell r="MB26" t="str">
            <v>OK</v>
          </cell>
          <cell r="MC26">
            <v>1</v>
          </cell>
          <cell r="MD26">
            <v>11</v>
          </cell>
          <cell r="ME26">
            <v>0</v>
          </cell>
          <cell r="MF26">
            <v>12</v>
          </cell>
          <cell r="MG26">
            <v>12</v>
          </cell>
          <cell r="MH26">
            <v>0</v>
          </cell>
          <cell r="MI26">
            <v>12</v>
          </cell>
          <cell r="MJ26">
            <v>12</v>
          </cell>
          <cell r="MK26" t="str">
            <v>OK</v>
          </cell>
          <cell r="ML26">
            <v>15</v>
          </cell>
          <cell r="MM26">
            <v>8</v>
          </cell>
          <cell r="MN26">
            <v>6.5263157894736841</v>
          </cell>
          <cell r="MO26">
            <v>1.6454793645565065</v>
          </cell>
          <cell r="MP26">
            <v>8.1717951540301907</v>
          </cell>
          <cell r="MQ26">
            <v>4.8808364249171774</v>
          </cell>
          <cell r="MR26" t="str">
            <v>OK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 t="str">
            <v>OK</v>
          </cell>
          <cell r="MY26">
            <v>8</v>
          </cell>
          <cell r="MZ26">
            <v>5</v>
          </cell>
          <cell r="NA26">
            <v>5.0526315789473681</v>
          </cell>
          <cell r="NB26">
            <v>0.91126799391021507</v>
          </cell>
          <cell r="NC26">
            <v>5.9638995728575832</v>
          </cell>
          <cell r="ND26">
            <v>4.1413635850371531</v>
          </cell>
          <cell r="NE26" t="str">
            <v>OK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 t="str">
            <v>OK</v>
          </cell>
          <cell r="NL26">
            <v>5</v>
          </cell>
          <cell r="NM26">
            <v>3</v>
          </cell>
          <cell r="NN26">
            <v>3.4210526315789473</v>
          </cell>
          <cell r="NO26">
            <v>0.83770781658339066</v>
          </cell>
          <cell r="NP26">
            <v>4.258760448162338</v>
          </cell>
          <cell r="NQ26">
            <v>2.5833448149955567</v>
          </cell>
          <cell r="NR26" t="str">
            <v>OK</v>
          </cell>
          <cell r="NS26">
            <v>3</v>
          </cell>
          <cell r="NT26">
            <v>3</v>
          </cell>
          <cell r="NU26">
            <v>3.9473684210526314</v>
          </cell>
          <cell r="NV26">
            <v>0.77986353582080337</v>
          </cell>
          <cell r="NW26">
            <v>4.7272319568734344</v>
          </cell>
          <cell r="NX26">
            <v>3.1675048852318279</v>
          </cell>
          <cell r="NY26" t="str">
            <v>Under</v>
          </cell>
          <cell r="NZ26">
            <v>3</v>
          </cell>
          <cell r="OA26">
            <v>0</v>
          </cell>
          <cell r="OB26">
            <v>0.21052631578947367</v>
          </cell>
          <cell r="OC26">
            <v>0.4188539082916955</v>
          </cell>
          <cell r="OD26">
            <v>0.62938022408116923</v>
          </cell>
          <cell r="OE26">
            <v>-0.20832759250222183</v>
          </cell>
          <cell r="OF26" t="str">
            <v>OK</v>
          </cell>
          <cell r="OG26">
            <v>0</v>
          </cell>
          <cell r="OH26">
            <v>5.2631578947368418E-2</v>
          </cell>
          <cell r="OI26">
            <v>0.22941573387056177</v>
          </cell>
          <cell r="OJ26">
            <v>0.28204731281793016</v>
          </cell>
          <cell r="OK26">
            <v>-0.17678415492319335</v>
          </cell>
          <cell r="OL26" t="str">
            <v>OK</v>
          </cell>
          <cell r="OM26">
            <v>0</v>
          </cell>
          <cell r="ON26">
            <v>2</v>
          </cell>
          <cell r="OO26">
            <v>2.3157894736842106</v>
          </cell>
          <cell r="OP26">
            <v>0.58239272535781883</v>
          </cell>
          <cell r="OQ26">
            <v>2.8981821990420293</v>
          </cell>
          <cell r="OR26">
            <v>1.7333967483263919</v>
          </cell>
          <cell r="OS26" t="str">
            <v>OK</v>
          </cell>
          <cell r="OT26">
            <v>2</v>
          </cell>
          <cell r="OU26">
            <v>2</v>
          </cell>
          <cell r="OV26">
            <v>2.2105263157894739</v>
          </cell>
          <cell r="OW26">
            <v>0.71328250351775879</v>
          </cell>
          <cell r="OX26">
            <v>2.9238088193072329</v>
          </cell>
          <cell r="OY26">
            <v>1.4972438122717151</v>
          </cell>
          <cell r="OZ26" t="str">
            <v>OK</v>
          </cell>
          <cell r="PA26">
            <v>0</v>
          </cell>
          <cell r="PB26">
            <v>0</v>
          </cell>
          <cell r="PC26">
            <v>0</v>
          </cell>
          <cell r="PD26">
            <v>0</v>
          </cell>
          <cell r="PE26">
            <v>0</v>
          </cell>
          <cell r="PF26" t="str">
            <v>OK</v>
          </cell>
          <cell r="PG26">
            <v>0</v>
          </cell>
          <cell r="PH26">
            <v>0</v>
          </cell>
          <cell r="PI26">
            <v>0</v>
          </cell>
          <cell r="PJ26">
            <v>0</v>
          </cell>
          <cell r="PK26">
            <v>0</v>
          </cell>
          <cell r="PL26">
            <v>0</v>
          </cell>
          <cell r="PM26">
            <v>0</v>
          </cell>
          <cell r="PN26">
            <v>0</v>
          </cell>
          <cell r="PO26">
            <v>0</v>
          </cell>
          <cell r="PP26" t="str">
            <v>OK</v>
          </cell>
          <cell r="PQ26">
            <v>2</v>
          </cell>
          <cell r="PR26">
            <v>2</v>
          </cell>
          <cell r="PS26">
            <v>0</v>
          </cell>
          <cell r="PT26">
            <v>2</v>
          </cell>
          <cell r="PU26">
            <v>2.1052631578947367</v>
          </cell>
          <cell r="PV26">
            <v>0.31530176764230522</v>
          </cell>
          <cell r="PW26">
            <v>2.4205649255370418</v>
          </cell>
          <cell r="PX26">
            <v>1.7899613902524316</v>
          </cell>
          <cell r="PY26" t="str">
            <v>OK</v>
          </cell>
          <cell r="PZ26">
            <v>2</v>
          </cell>
          <cell r="QA26">
            <v>0</v>
          </cell>
          <cell r="QB26">
            <v>0.21052631578947367</v>
          </cell>
          <cell r="QC26">
            <v>0.4188539082916955</v>
          </cell>
          <cell r="QD26">
            <v>0.62938022408116923</v>
          </cell>
          <cell r="QE26">
            <v>-0.20832759250222183</v>
          </cell>
          <cell r="QF26" t="str">
            <v>OK</v>
          </cell>
          <cell r="QG26">
            <v>1</v>
          </cell>
          <cell r="QH26">
            <v>1</v>
          </cell>
          <cell r="QI26">
            <v>2</v>
          </cell>
          <cell r="QJ26">
            <v>1.9473684210526316</v>
          </cell>
          <cell r="QK26">
            <v>0.22941573387056158</v>
          </cell>
          <cell r="QL26">
            <v>2.176784154923193</v>
          </cell>
          <cell r="QM26">
            <v>1.7179526871820701</v>
          </cell>
          <cell r="QN26" t="str">
            <v>OK</v>
          </cell>
          <cell r="QO26">
            <v>2</v>
          </cell>
          <cell r="QP26">
            <v>3</v>
          </cell>
          <cell r="QQ26">
            <v>3.5789473684210527</v>
          </cell>
          <cell r="QR26">
            <v>1.0173926082384543</v>
          </cell>
          <cell r="QS26">
            <v>4.5963399766595074</v>
          </cell>
          <cell r="QT26">
            <v>2.5615547601825983</v>
          </cell>
          <cell r="QU26" t="str">
            <v>OK</v>
          </cell>
          <cell r="QV26">
            <v>3</v>
          </cell>
          <cell r="QW26">
            <v>3</v>
          </cell>
          <cell r="QX26">
            <v>2.7894736842105261</v>
          </cell>
          <cell r="QY26">
            <v>0.7873265148181362</v>
          </cell>
          <cell r="QZ26">
            <v>3.5768001990286624</v>
          </cell>
          <cell r="RA26">
            <v>2.0021471693923898</v>
          </cell>
          <cell r="RB26" t="str">
            <v>OK</v>
          </cell>
          <cell r="RC26">
            <v>3</v>
          </cell>
          <cell r="RD26">
            <v>1</v>
          </cell>
          <cell r="RE26">
            <v>1.5789473684210527</v>
          </cell>
          <cell r="RF26">
            <v>0.83770781658339089</v>
          </cell>
          <cell r="RG26">
            <v>2.4166551850044433</v>
          </cell>
          <cell r="RH26">
            <v>0.74123955183766177</v>
          </cell>
          <cell r="RI26" t="str">
            <v>OK</v>
          </cell>
          <cell r="RJ26">
            <v>1</v>
          </cell>
          <cell r="RK26">
            <v>1.7894736842105263</v>
          </cell>
          <cell r="RL26">
            <v>0.97632800547203691</v>
          </cell>
          <cell r="RM26">
            <v>2.7658016896825632</v>
          </cell>
          <cell r="RN26">
            <v>0.81314567873848942</v>
          </cell>
          <cell r="RO26" t="str">
            <v>OK</v>
          </cell>
          <cell r="RP26">
            <v>0</v>
          </cell>
          <cell r="RQ26">
            <v>4</v>
          </cell>
          <cell r="RR26">
            <v>4</v>
          </cell>
          <cell r="RS26">
            <v>4</v>
          </cell>
          <cell r="RT26">
            <v>0</v>
          </cell>
          <cell r="RU26">
            <v>4</v>
          </cell>
          <cell r="RV26">
            <v>4</v>
          </cell>
          <cell r="RW26" t="str">
            <v>OK</v>
          </cell>
          <cell r="RX26">
            <v>6</v>
          </cell>
          <cell r="RY26">
            <v>9</v>
          </cell>
          <cell r="RZ26">
            <v>12.315789473684211</v>
          </cell>
          <cell r="SA26">
            <v>4.3976336007618571</v>
          </cell>
          <cell r="SB26">
            <v>16.713423074446069</v>
          </cell>
          <cell r="SC26">
            <v>7.9181558729223536</v>
          </cell>
          <cell r="SD26" t="str">
            <v>OK</v>
          </cell>
          <cell r="SE26">
            <v>4</v>
          </cell>
          <cell r="SF26">
            <v>0</v>
          </cell>
          <cell r="SG26">
            <v>4</v>
          </cell>
          <cell r="SH26">
            <v>4.5789473684210522</v>
          </cell>
          <cell r="SI26">
            <v>2.1938243997813553</v>
          </cell>
          <cell r="SJ26">
            <v>6.7727717682024071</v>
          </cell>
          <cell r="SK26">
            <v>2.3851229686396969</v>
          </cell>
          <cell r="SL26" t="str">
            <v>OK</v>
          </cell>
          <cell r="SM26">
            <v>0</v>
          </cell>
          <cell r="SN26">
            <v>5.2631578947368418E-2</v>
          </cell>
          <cell r="SO26">
            <v>0.22941573387056177</v>
          </cell>
          <cell r="SP26">
            <v>0.28204731281793016</v>
          </cell>
          <cell r="SQ26">
            <v>-0.17678415492319335</v>
          </cell>
          <cell r="SR26" t="str">
            <v>OK</v>
          </cell>
          <cell r="SS26">
            <v>13</v>
          </cell>
          <cell r="ST26">
            <v>3</v>
          </cell>
          <cell r="SU26">
            <v>2.8947368421052633</v>
          </cell>
          <cell r="SV26">
            <v>1.1002392084403616</v>
          </cell>
          <cell r="SW26">
            <v>3.9949760505456249</v>
          </cell>
          <cell r="SX26">
            <v>1.7944976336649017</v>
          </cell>
          <cell r="SY26" t="str">
            <v>OK</v>
          </cell>
          <cell r="SZ26">
            <v>4</v>
          </cell>
          <cell r="TA26">
            <v>1</v>
          </cell>
          <cell r="TB26">
            <v>0</v>
          </cell>
          <cell r="TC26">
            <v>5</v>
          </cell>
          <cell r="TD26">
            <v>5.6315789473684212</v>
          </cell>
          <cell r="TE26">
            <v>0.89508077325081425</v>
          </cell>
          <cell r="TF26">
            <v>6.5266597206192358</v>
          </cell>
          <cell r="TG26">
            <v>4.7364981741176067</v>
          </cell>
          <cell r="TH26" t="str">
            <v>OK</v>
          </cell>
          <cell r="TI26">
            <v>8</v>
          </cell>
          <cell r="TJ26">
            <v>0</v>
          </cell>
          <cell r="TK26">
            <v>0.10526315789473684</v>
          </cell>
          <cell r="TL26">
            <v>0.31530176764230577</v>
          </cell>
          <cell r="TM26">
            <v>0.42056492553704261</v>
          </cell>
          <cell r="TN26">
            <v>-0.21003860974756894</v>
          </cell>
          <cell r="TO26" t="str">
            <v>OK</v>
          </cell>
          <cell r="TP26">
            <v>10</v>
          </cell>
          <cell r="TQ26">
            <v>1</v>
          </cell>
          <cell r="TR26">
            <v>3</v>
          </cell>
          <cell r="TS26">
            <v>14</v>
          </cell>
          <cell r="TT26">
            <v>16.315789473684209</v>
          </cell>
          <cell r="TU26">
            <v>3.7424387708039246</v>
          </cell>
          <cell r="TV26">
            <v>20.058228244488134</v>
          </cell>
          <cell r="TW26">
            <v>12.573350702880283</v>
          </cell>
          <cell r="TX26" t="str">
            <v>OK</v>
          </cell>
          <cell r="TY26">
            <v>14</v>
          </cell>
          <cell r="TZ26">
            <v>1</v>
          </cell>
          <cell r="UA26">
            <v>1.2105263157894737</v>
          </cell>
          <cell r="UB26">
            <v>0.53530337903131087</v>
          </cell>
          <cell r="UC26">
            <v>1.7458296948207845</v>
          </cell>
          <cell r="UD26">
            <v>0.67522293675816281</v>
          </cell>
          <cell r="UE26" t="str">
            <v>OK</v>
          </cell>
          <cell r="UF26">
            <v>10</v>
          </cell>
          <cell r="UG26">
            <v>0</v>
          </cell>
          <cell r="UH26">
            <v>10</v>
          </cell>
          <cell r="UI26">
            <v>9.3157894736842106</v>
          </cell>
          <cell r="UJ26">
            <v>2.925987612545879</v>
          </cell>
          <cell r="UK26">
            <v>12.241777086230091</v>
          </cell>
          <cell r="UL26">
            <v>6.3898018611383316</v>
          </cell>
          <cell r="UM26" t="str">
            <v>OK</v>
          </cell>
          <cell r="UN26">
            <v>3</v>
          </cell>
          <cell r="UO26">
            <v>0</v>
          </cell>
          <cell r="UP26">
            <v>3</v>
          </cell>
          <cell r="UQ26">
            <v>3</v>
          </cell>
          <cell r="UR26">
            <v>0</v>
          </cell>
          <cell r="US26">
            <v>3</v>
          </cell>
          <cell r="UT26">
            <v>3</v>
          </cell>
          <cell r="UU26" t="str">
            <v>OK</v>
          </cell>
          <cell r="UV26">
            <v>1</v>
          </cell>
          <cell r="UW26">
            <v>1</v>
          </cell>
          <cell r="UX26">
            <v>0</v>
          </cell>
          <cell r="UY26">
            <v>1</v>
          </cell>
          <cell r="UZ26">
            <v>1</v>
          </cell>
          <cell r="VA26" t="str">
            <v>OK</v>
          </cell>
          <cell r="VB26">
            <v>0</v>
          </cell>
          <cell r="VC26">
            <v>0</v>
          </cell>
          <cell r="VD26">
            <v>0</v>
          </cell>
          <cell r="VE26">
            <v>0</v>
          </cell>
          <cell r="VF26">
            <v>0</v>
          </cell>
          <cell r="VG26" t="str">
            <v>OK</v>
          </cell>
          <cell r="VH26">
            <v>15</v>
          </cell>
          <cell r="VI26">
            <v>3</v>
          </cell>
          <cell r="VJ26">
            <v>3</v>
          </cell>
          <cell r="VK26">
            <v>0</v>
          </cell>
          <cell r="VL26">
            <v>3</v>
          </cell>
          <cell r="VM26">
            <v>3</v>
          </cell>
          <cell r="VN26" t="str">
            <v>OK</v>
          </cell>
          <cell r="VO26">
            <v>3</v>
          </cell>
          <cell r="VP26">
            <v>21</v>
          </cell>
          <cell r="VQ26">
            <v>20.421052631578949</v>
          </cell>
          <cell r="VR26">
            <v>4.11387610510904</v>
          </cell>
          <cell r="VS26">
            <v>24.534928736687988</v>
          </cell>
          <cell r="VT26">
            <v>16.30717652646991</v>
          </cell>
          <cell r="VU26" t="str">
            <v>OK</v>
          </cell>
          <cell r="VV26">
            <v>13</v>
          </cell>
          <cell r="VW26">
            <v>15.263157894736842</v>
          </cell>
          <cell r="VX26">
            <v>3.2118202741878652</v>
          </cell>
          <cell r="VY26">
            <v>18.474978168924707</v>
          </cell>
          <cell r="VZ26">
            <v>12.051337620548978</v>
          </cell>
          <cell r="WA26" t="str">
            <v>OK</v>
          </cell>
          <cell r="WB26">
            <v>34</v>
          </cell>
          <cell r="WC26">
            <v>141</v>
          </cell>
          <cell r="WD26">
            <v>20</v>
          </cell>
          <cell r="WE26">
            <v>0</v>
          </cell>
          <cell r="WF26">
            <v>20</v>
          </cell>
          <cell r="WG26">
            <v>20.631578947368421</v>
          </cell>
          <cell r="WH26">
            <v>3.6849623293082745</v>
          </cell>
          <cell r="WI26">
            <v>24.316541276676695</v>
          </cell>
          <cell r="WJ26">
            <v>16.946616618060148</v>
          </cell>
          <cell r="WK26" t="str">
            <v>OK</v>
          </cell>
          <cell r="WL26">
            <v>20</v>
          </cell>
          <cell r="WM26">
            <v>16</v>
          </cell>
          <cell r="WN26">
            <v>0</v>
          </cell>
          <cell r="WO26">
            <v>16</v>
          </cell>
          <cell r="WP26">
            <v>18.210526315789473</v>
          </cell>
          <cell r="WQ26">
            <v>5.4932175085728447</v>
          </cell>
          <cell r="WR26">
            <v>23.703743824362316</v>
          </cell>
          <cell r="WS26">
            <v>12.717308807216629</v>
          </cell>
          <cell r="WT26" t="str">
            <v>OK</v>
          </cell>
          <cell r="WU26">
            <v>16</v>
          </cell>
          <cell r="WV26">
            <v>12</v>
          </cell>
          <cell r="WW26">
            <v>0</v>
          </cell>
          <cell r="WX26">
            <v>12</v>
          </cell>
          <cell r="WY26">
            <v>16.94736842105263</v>
          </cell>
          <cell r="WZ26">
            <v>4.636493936520548</v>
          </cell>
          <cell r="XA26">
            <v>21.583862357573178</v>
          </cell>
          <cell r="XB26">
            <v>12.310874484532082</v>
          </cell>
          <cell r="XC26" t="str">
            <v>Under</v>
          </cell>
          <cell r="XD26">
            <v>12</v>
          </cell>
          <cell r="XE26">
            <v>12</v>
          </cell>
          <cell r="XF26">
            <v>0</v>
          </cell>
          <cell r="XG26">
            <v>12</v>
          </cell>
          <cell r="XH26">
            <v>11.421052631578947</v>
          </cell>
          <cell r="XI26">
            <v>1.643701428473221</v>
          </cell>
          <cell r="XJ26">
            <v>13.064754060052168</v>
          </cell>
          <cell r="XK26">
            <v>9.7773512031057255</v>
          </cell>
          <cell r="XL26" t="str">
            <v>OK</v>
          </cell>
          <cell r="XM26">
            <v>12</v>
          </cell>
          <cell r="XN26">
            <v>12</v>
          </cell>
          <cell r="XO26">
            <v>0</v>
          </cell>
          <cell r="XP26">
            <v>12</v>
          </cell>
          <cell r="XQ26">
            <v>12.368421052631579</v>
          </cell>
          <cell r="XR26">
            <v>2.1137256816602124</v>
          </cell>
          <cell r="XS26">
            <v>14.482146734291792</v>
          </cell>
          <cell r="XT26">
            <v>10.254695370971366</v>
          </cell>
          <cell r="XU26" t="str">
            <v>OK</v>
          </cell>
          <cell r="XV26">
            <v>12</v>
          </cell>
          <cell r="XW26">
            <v>8</v>
          </cell>
          <cell r="XX26">
            <v>0</v>
          </cell>
          <cell r="XY26">
            <v>8</v>
          </cell>
          <cell r="XZ26">
            <v>8.4210526315789469</v>
          </cell>
          <cell r="YA26">
            <v>1.6095475373078596</v>
          </cell>
          <cell r="YB26">
            <v>10.030600168886807</v>
          </cell>
          <cell r="YC26">
            <v>6.8115050942710873</v>
          </cell>
          <cell r="YD26" t="str">
            <v>OK</v>
          </cell>
          <cell r="YE26">
            <v>8</v>
          </cell>
          <cell r="YF26">
            <v>30</v>
          </cell>
          <cell r="YG26">
            <v>0</v>
          </cell>
          <cell r="YH26">
            <v>30</v>
          </cell>
          <cell r="YI26">
            <v>32.263157894736842</v>
          </cell>
          <cell r="YJ26">
            <v>8.7422480280986861</v>
          </cell>
          <cell r="YK26">
            <v>41.005405922835529</v>
          </cell>
          <cell r="YL26">
            <v>23.520909866638156</v>
          </cell>
          <cell r="YM26" t="str">
            <v>OK</v>
          </cell>
          <cell r="YN26">
            <v>30</v>
          </cell>
          <cell r="YO26">
            <v>16</v>
          </cell>
          <cell r="YP26">
            <v>0</v>
          </cell>
          <cell r="YQ26">
            <v>16</v>
          </cell>
          <cell r="YR26">
            <v>17.157894736842106</v>
          </cell>
          <cell r="YS26">
            <v>5.0361267954068811</v>
          </cell>
          <cell r="YT26">
            <v>22.194021532248989</v>
          </cell>
          <cell r="YU26">
            <v>12.121767941435225</v>
          </cell>
          <cell r="YV26" t="str">
            <v>OK</v>
          </cell>
          <cell r="YW26">
            <v>16</v>
          </cell>
          <cell r="YX26">
            <v>12</v>
          </cell>
          <cell r="YY26">
            <v>0</v>
          </cell>
          <cell r="YZ26">
            <v>12</v>
          </cell>
          <cell r="ZA26">
            <v>12.105263157894736</v>
          </cell>
          <cell r="ZB26">
            <v>2.7466087542864202</v>
          </cell>
          <cell r="ZC26">
            <v>14.851871912181156</v>
          </cell>
          <cell r="ZD26">
            <v>9.3586544036083161</v>
          </cell>
          <cell r="ZE26" t="str">
            <v>OK</v>
          </cell>
          <cell r="ZF26">
            <v>12</v>
          </cell>
          <cell r="ZG26">
            <v>1</v>
          </cell>
          <cell r="ZH26">
            <v>0</v>
          </cell>
          <cell r="ZI26">
            <v>1</v>
          </cell>
          <cell r="ZJ26">
            <v>2.0526315789473686</v>
          </cell>
          <cell r="ZK26">
            <v>1.0787690624311024</v>
          </cell>
          <cell r="ZL26">
            <v>3.131400641378471</v>
          </cell>
          <cell r="ZM26">
            <v>0.97386251651626621</v>
          </cell>
          <cell r="ZN26" t="str">
            <v>OK</v>
          </cell>
          <cell r="ZO26">
            <v>1</v>
          </cell>
          <cell r="ZP26">
            <v>12</v>
          </cell>
          <cell r="ZQ26">
            <v>0</v>
          </cell>
          <cell r="ZR26">
            <v>12</v>
          </cell>
          <cell r="ZS26">
            <v>12.473684210526315</v>
          </cell>
          <cell r="ZT26">
            <v>1.8369183449048474</v>
          </cell>
          <cell r="ZU26">
            <v>14.310602555431162</v>
          </cell>
          <cell r="ZV26">
            <v>10.636765865621468</v>
          </cell>
          <cell r="ZW26" t="str">
            <v>OK</v>
          </cell>
          <cell r="ZX26">
            <v>12</v>
          </cell>
          <cell r="ZY26">
            <v>12</v>
          </cell>
          <cell r="ZZ26">
            <v>0</v>
          </cell>
          <cell r="AAA26">
            <v>12</v>
          </cell>
          <cell r="AAB26">
            <v>10.842105263157896</v>
          </cell>
          <cell r="AAC26">
            <v>4.6816801102778012</v>
          </cell>
          <cell r="AAD26">
            <v>15.523785373435697</v>
          </cell>
          <cell r="AAE26">
            <v>6.1604251528800944</v>
          </cell>
          <cell r="AAF26" t="str">
            <v>OK</v>
          </cell>
          <cell r="AAG26">
            <v>12</v>
          </cell>
          <cell r="AAH26">
            <v>6</v>
          </cell>
          <cell r="AAI26">
            <v>0</v>
          </cell>
          <cell r="AAJ26">
            <v>6</v>
          </cell>
          <cell r="AAK26">
            <v>5.7368421052631575</v>
          </cell>
          <cell r="AAL26">
            <v>2.4909191802571802</v>
          </cell>
          <cell r="AAM26">
            <v>8.2277612855203373</v>
          </cell>
          <cell r="AAN26">
            <v>3.2459229250059773</v>
          </cell>
          <cell r="AAO26" t="str">
            <v>OK</v>
          </cell>
          <cell r="AAP26">
            <v>6</v>
          </cell>
          <cell r="AAQ26">
            <v>1</v>
          </cell>
          <cell r="AAR26">
            <v>0</v>
          </cell>
          <cell r="AAS26">
            <v>1</v>
          </cell>
          <cell r="AAT26">
            <v>1.1578947368421053</v>
          </cell>
          <cell r="AAU26">
            <v>0.37463432463267765</v>
          </cell>
          <cell r="AAV26">
            <v>1.5325290614747828</v>
          </cell>
          <cell r="AAW26">
            <v>0.78326041220942766</v>
          </cell>
          <cell r="AAX26" t="str">
            <v>OK</v>
          </cell>
          <cell r="AAY26">
            <v>1</v>
          </cell>
          <cell r="AAZ26">
            <v>8</v>
          </cell>
          <cell r="ABA26">
            <v>0</v>
          </cell>
          <cell r="ABB26">
            <v>8</v>
          </cell>
          <cell r="ABC26">
            <v>7.4210526315789478</v>
          </cell>
          <cell r="ABD26">
            <v>3.4691623944834635</v>
          </cell>
          <cell r="ABE26">
            <v>10.89021502606241</v>
          </cell>
          <cell r="ABF26">
            <v>3.9518902370954843</v>
          </cell>
          <cell r="ABG26" t="str">
            <v>OK</v>
          </cell>
          <cell r="ABH26">
            <v>8</v>
          </cell>
          <cell r="ABI26">
            <v>1</v>
          </cell>
          <cell r="ABJ26">
            <v>1.1052631578947369</v>
          </cell>
          <cell r="ABK26">
            <v>0.4588314677411236</v>
          </cell>
          <cell r="ABL26">
            <v>1.5640946256358605</v>
          </cell>
          <cell r="ABM26">
            <v>0.64643169015361335</v>
          </cell>
          <cell r="ABN26" t="str">
            <v>OK</v>
          </cell>
          <cell r="ABO26">
            <v>1</v>
          </cell>
          <cell r="ABP26">
            <v>179</v>
          </cell>
          <cell r="ABQ26">
            <v>472</v>
          </cell>
          <cell r="ABR26">
            <v>0</v>
          </cell>
          <cell r="ABS26">
            <v>0</v>
          </cell>
          <cell r="ABT26">
            <v>0</v>
          </cell>
          <cell r="ABU26">
            <v>0</v>
          </cell>
          <cell r="ABV26">
            <v>0</v>
          </cell>
          <cell r="ABW26">
            <v>0</v>
          </cell>
          <cell r="ABX26">
            <v>0</v>
          </cell>
          <cell r="ABY26">
            <v>0</v>
          </cell>
          <cell r="ABZ26">
            <v>0</v>
          </cell>
          <cell r="ACA26">
            <v>0</v>
          </cell>
          <cell r="ACB26">
            <v>0</v>
          </cell>
          <cell r="ACC26">
            <v>0</v>
          </cell>
          <cell r="ACD26">
            <v>0</v>
          </cell>
          <cell r="ACE26">
            <v>0</v>
          </cell>
          <cell r="ACF26">
            <v>0</v>
          </cell>
          <cell r="ACG26">
            <v>0</v>
          </cell>
          <cell r="ACH26">
            <v>0</v>
          </cell>
          <cell r="ACI26">
            <v>0</v>
          </cell>
          <cell r="ACJ26">
            <v>0</v>
          </cell>
          <cell r="ACK26">
            <v>0</v>
          </cell>
          <cell r="ACL26">
            <v>0</v>
          </cell>
          <cell r="ACM26">
            <v>0</v>
          </cell>
          <cell r="ACN26">
            <v>0</v>
          </cell>
          <cell r="ACO26">
            <v>0</v>
          </cell>
          <cell r="ACP26">
            <v>0</v>
          </cell>
          <cell r="ACQ26">
            <v>0</v>
          </cell>
          <cell r="ACR26">
            <v>52</v>
          </cell>
          <cell r="ACS26">
            <v>52</v>
          </cell>
          <cell r="ACT26">
            <v>0</v>
          </cell>
          <cell r="ACU26">
            <v>0</v>
          </cell>
          <cell r="ACV26">
            <v>192</v>
          </cell>
          <cell r="ACW26">
            <v>192</v>
          </cell>
          <cell r="ACX26">
            <v>0</v>
          </cell>
          <cell r="ACY26">
            <v>0</v>
          </cell>
          <cell r="ACZ26">
            <v>9</v>
          </cell>
          <cell r="ADA26">
            <v>9</v>
          </cell>
          <cell r="ADB26">
            <v>0</v>
          </cell>
          <cell r="ADD26">
            <v>4</v>
          </cell>
          <cell r="ADE26">
            <v>4</v>
          </cell>
          <cell r="ADF26">
            <v>0</v>
          </cell>
          <cell r="ADH26">
            <v>21</v>
          </cell>
          <cell r="ADI26">
            <v>21</v>
          </cell>
          <cell r="ADJ26">
            <v>0</v>
          </cell>
          <cell r="ADL26">
            <v>13</v>
          </cell>
          <cell r="ADM26">
            <v>13</v>
          </cell>
          <cell r="ADN26">
            <v>0</v>
          </cell>
          <cell r="ADP26">
            <v>24</v>
          </cell>
          <cell r="ADQ26">
            <v>24</v>
          </cell>
          <cell r="ADR26">
            <v>0</v>
          </cell>
          <cell r="ADT26">
            <v>14</v>
          </cell>
          <cell r="ADU26">
            <v>14</v>
          </cell>
          <cell r="ADV26">
            <v>0</v>
          </cell>
          <cell r="ADX26">
            <v>2</v>
          </cell>
          <cell r="ADY26">
            <v>2</v>
          </cell>
          <cell r="ADZ26">
            <v>0</v>
          </cell>
          <cell r="AEB26">
            <v>10</v>
          </cell>
          <cell r="AEC26">
            <v>10</v>
          </cell>
          <cell r="AED26">
            <v>0</v>
          </cell>
          <cell r="AEF26">
            <v>0</v>
          </cell>
          <cell r="AEG26">
            <v>0</v>
          </cell>
          <cell r="AEH26">
            <v>0</v>
          </cell>
          <cell r="AEJ26">
            <v>1</v>
          </cell>
          <cell r="AEK26">
            <v>1</v>
          </cell>
          <cell r="AEL26">
            <v>0</v>
          </cell>
          <cell r="AEN26">
            <v>3</v>
          </cell>
          <cell r="AEO26">
            <v>3</v>
          </cell>
          <cell r="AEP26">
            <v>0</v>
          </cell>
          <cell r="AER26">
            <v>2</v>
          </cell>
          <cell r="AES26">
            <v>2</v>
          </cell>
          <cell r="AET26">
            <v>0</v>
          </cell>
          <cell r="AEV26">
            <v>4</v>
          </cell>
          <cell r="AEW26">
            <v>4</v>
          </cell>
          <cell r="AEX26">
            <v>0</v>
          </cell>
          <cell r="AEZ26">
            <v>3</v>
          </cell>
          <cell r="AFA26">
            <v>3</v>
          </cell>
          <cell r="AFB26">
            <v>0</v>
          </cell>
          <cell r="AFD26">
            <v>3</v>
          </cell>
          <cell r="AFE26">
            <v>3</v>
          </cell>
          <cell r="AFF26">
            <v>0</v>
          </cell>
          <cell r="AFH26">
            <v>12</v>
          </cell>
          <cell r="AFI26">
            <v>12</v>
          </cell>
          <cell r="AFJ26">
            <v>0</v>
          </cell>
          <cell r="AFL26">
            <v>0</v>
          </cell>
          <cell r="AFM26">
            <v>0</v>
          </cell>
          <cell r="AFN26">
            <v>0</v>
          </cell>
          <cell r="AFP26">
            <v>10</v>
          </cell>
          <cell r="AFQ26">
            <v>10</v>
          </cell>
          <cell r="AFR26">
            <v>0</v>
          </cell>
          <cell r="AFT26">
            <v>0</v>
          </cell>
          <cell r="AFU26">
            <v>0</v>
          </cell>
          <cell r="AFV26">
            <v>0</v>
          </cell>
          <cell r="AFX26">
            <v>0</v>
          </cell>
          <cell r="AFY26">
            <v>0</v>
          </cell>
          <cell r="AFZ26">
            <v>0</v>
          </cell>
          <cell r="AGB26">
            <v>5</v>
          </cell>
          <cell r="AGC26">
            <v>5</v>
          </cell>
          <cell r="AGD26">
            <v>0</v>
          </cell>
          <cell r="AGE26">
            <v>0</v>
          </cell>
          <cell r="AGF26">
            <v>18</v>
          </cell>
          <cell r="AGG26">
            <v>18</v>
          </cell>
          <cell r="AGH26">
            <v>0</v>
          </cell>
          <cell r="AGJ26">
            <v>6</v>
          </cell>
          <cell r="AGK26">
            <v>6</v>
          </cell>
          <cell r="AGL26">
            <v>0</v>
          </cell>
          <cell r="AGN26">
            <v>14</v>
          </cell>
          <cell r="AGO26">
            <v>14</v>
          </cell>
          <cell r="AGP26">
            <v>0</v>
          </cell>
          <cell r="AGR26">
            <v>8</v>
          </cell>
          <cell r="AGS26">
            <v>8</v>
          </cell>
          <cell r="AGT26">
            <v>0</v>
          </cell>
          <cell r="AGV26">
            <v>17</v>
          </cell>
          <cell r="AGW26">
            <v>17</v>
          </cell>
          <cell r="AGX26">
            <v>0</v>
          </cell>
          <cell r="AGZ26">
            <v>3</v>
          </cell>
          <cell r="AHA26">
            <v>3</v>
          </cell>
          <cell r="AHB26">
            <v>0</v>
          </cell>
          <cell r="AHD26">
            <v>3</v>
          </cell>
          <cell r="AHE26">
            <v>3</v>
          </cell>
          <cell r="AHF26">
            <v>0</v>
          </cell>
          <cell r="AHH26">
            <v>2</v>
          </cell>
          <cell r="AHI26">
            <v>2</v>
          </cell>
          <cell r="AHJ26">
            <v>0</v>
          </cell>
          <cell r="AHL26">
            <v>2</v>
          </cell>
          <cell r="AHM26">
            <v>2</v>
          </cell>
          <cell r="AHN26">
            <v>0</v>
          </cell>
          <cell r="AHP26">
            <v>6</v>
          </cell>
          <cell r="AHQ26">
            <v>6</v>
          </cell>
          <cell r="AHR26">
            <v>0</v>
          </cell>
          <cell r="AHT26">
            <v>7</v>
          </cell>
          <cell r="AHU26">
            <v>7</v>
          </cell>
          <cell r="AHV26">
            <v>0</v>
          </cell>
          <cell r="AHX26" t="str">
            <v>-</v>
          </cell>
          <cell r="AHY26">
            <v>0</v>
          </cell>
          <cell r="AHZ26">
            <v>0</v>
          </cell>
          <cell r="AIA26">
            <v>3</v>
          </cell>
          <cell r="AIB26">
            <v>6</v>
          </cell>
          <cell r="AIC26">
            <v>0</v>
          </cell>
          <cell r="AID26">
            <v>0</v>
          </cell>
          <cell r="AIE26">
            <v>0</v>
          </cell>
          <cell r="AIF26">
            <v>2</v>
          </cell>
          <cell r="AIG26">
            <v>0</v>
          </cell>
          <cell r="AIH26">
            <v>1</v>
          </cell>
          <cell r="AII26">
            <v>13</v>
          </cell>
          <cell r="AIJ26">
            <v>2</v>
          </cell>
        </row>
        <row r="27">
          <cell r="B27" t="str">
            <v>รพท.ปราสาท</v>
          </cell>
          <cell r="C27" t="str">
            <v>โรงพยาบาลปราสาท</v>
          </cell>
          <cell r="D27">
            <v>10918</v>
          </cell>
          <cell r="E27">
            <v>9</v>
          </cell>
          <cell r="F27" t="str">
            <v>สุรินทร์</v>
          </cell>
          <cell r="G27" t="str">
            <v>M1</v>
          </cell>
          <cell r="H27" t="str">
            <v>รพ.ระดับ M1 เตียง &lt; 200</v>
          </cell>
          <cell r="I27">
            <v>2</v>
          </cell>
          <cell r="J27">
            <v>139</v>
          </cell>
          <cell r="K27">
            <v>1</v>
          </cell>
          <cell r="L27">
            <v>156146</v>
          </cell>
          <cell r="M27">
            <v>0</v>
          </cell>
          <cell r="N27">
            <v>22616</v>
          </cell>
          <cell r="O27">
            <v>133530</v>
          </cell>
          <cell r="P27">
            <v>280890</v>
          </cell>
          <cell r="Q27">
            <v>2</v>
          </cell>
          <cell r="R27">
            <v>2.7</v>
          </cell>
          <cell r="S27">
            <v>2.1052631578947367</v>
          </cell>
          <cell r="T27">
            <v>0.31530176764230522</v>
          </cell>
          <cell r="U27">
            <v>2.4205649255370418</v>
          </cell>
          <cell r="V27">
            <v>1.7899613902524316</v>
          </cell>
          <cell r="W27" t="str">
            <v>OK</v>
          </cell>
          <cell r="X27">
            <v>1</v>
          </cell>
          <cell r="Y27">
            <v>1</v>
          </cell>
          <cell r="Z27">
            <v>0</v>
          </cell>
          <cell r="AA27">
            <v>1</v>
          </cell>
          <cell r="AB27">
            <v>1</v>
          </cell>
          <cell r="AC27" t="str">
            <v>OK</v>
          </cell>
          <cell r="AD27">
            <v>8</v>
          </cell>
          <cell r="AE27">
            <v>9.6842105263157894</v>
          </cell>
          <cell r="AF27">
            <v>1.5653409844697808</v>
          </cell>
          <cell r="AG27">
            <v>11.249551510785571</v>
          </cell>
          <cell r="AH27">
            <v>8.1188695418460082</v>
          </cell>
          <cell r="AI27" t="str">
            <v>Under</v>
          </cell>
          <cell r="AJ27">
            <v>1</v>
          </cell>
          <cell r="AK27">
            <v>0.73684210526315785</v>
          </cell>
          <cell r="AL27">
            <v>0.65337629647494988</v>
          </cell>
          <cell r="AM27">
            <v>1.3902184017381076</v>
          </cell>
          <cell r="AN27">
            <v>8.3465808788207974E-2</v>
          </cell>
          <cell r="AO27" t="str">
            <v>OK</v>
          </cell>
          <cell r="AP27">
            <v>1</v>
          </cell>
          <cell r="AQ27">
            <v>1</v>
          </cell>
          <cell r="AR27">
            <v>0</v>
          </cell>
          <cell r="AS27">
            <v>1</v>
          </cell>
          <cell r="AT27">
            <v>1</v>
          </cell>
          <cell r="AU27" t="str">
            <v>OK</v>
          </cell>
          <cell r="AV27">
            <v>1</v>
          </cell>
          <cell r="AW27">
            <v>2</v>
          </cell>
          <cell r="AX27">
            <v>3</v>
          </cell>
          <cell r="AY27">
            <v>3.2105263157894739</v>
          </cell>
          <cell r="AZ27">
            <v>0.63060353528461177</v>
          </cell>
          <cell r="BA27">
            <v>3.8411298510740854</v>
          </cell>
          <cell r="BB27">
            <v>2.5799227805048623</v>
          </cell>
          <cell r="BC27" t="str">
            <v>OK</v>
          </cell>
          <cell r="BD27">
            <v>16</v>
          </cell>
          <cell r="BE27">
            <v>3</v>
          </cell>
          <cell r="BF27">
            <v>5</v>
          </cell>
          <cell r="BG27">
            <v>8</v>
          </cell>
          <cell r="BH27">
            <v>8.6315789473684212</v>
          </cell>
          <cell r="BI27">
            <v>1.8918106058538346</v>
          </cell>
          <cell r="BJ27">
            <v>10.523389553222255</v>
          </cell>
          <cell r="BK27">
            <v>6.739768341514587</v>
          </cell>
          <cell r="BL27" t="str">
            <v>OK</v>
          </cell>
          <cell r="BM27">
            <v>8</v>
          </cell>
          <cell r="BN27">
            <v>1</v>
          </cell>
          <cell r="BO27">
            <v>15</v>
          </cell>
          <cell r="BP27">
            <v>16</v>
          </cell>
          <cell r="BQ27">
            <v>16.789473684210527</v>
          </cell>
          <cell r="BR27">
            <v>1.2283207764360911</v>
          </cell>
          <cell r="BS27">
            <v>18.01779446064662</v>
          </cell>
          <cell r="BT27">
            <v>15.561152907774437</v>
          </cell>
          <cell r="BU27" t="str">
            <v>OK</v>
          </cell>
          <cell r="BV27">
            <v>1</v>
          </cell>
          <cell r="BW27">
            <v>0.84210526315789469</v>
          </cell>
          <cell r="BX27">
            <v>0.37463432463267765</v>
          </cell>
          <cell r="BY27">
            <v>1.2167395877905722</v>
          </cell>
          <cell r="BZ27">
            <v>0.46747093852521704</v>
          </cell>
          <cell r="CA27" t="str">
            <v>OK</v>
          </cell>
          <cell r="CB27">
            <v>17</v>
          </cell>
          <cell r="CC27">
            <v>4</v>
          </cell>
          <cell r="CD27">
            <v>4</v>
          </cell>
          <cell r="CE27">
            <v>0</v>
          </cell>
          <cell r="CF27">
            <v>4</v>
          </cell>
          <cell r="CG27">
            <v>4</v>
          </cell>
          <cell r="CH27" t="str">
            <v>OK</v>
          </cell>
          <cell r="CI27">
            <v>2</v>
          </cell>
          <cell r="CJ27">
            <v>2</v>
          </cell>
          <cell r="CK27">
            <v>0</v>
          </cell>
          <cell r="CL27">
            <v>2</v>
          </cell>
          <cell r="CM27">
            <v>2</v>
          </cell>
          <cell r="CN27" t="str">
            <v>OK</v>
          </cell>
          <cell r="CO27">
            <v>6</v>
          </cell>
          <cell r="CP27">
            <v>2</v>
          </cell>
          <cell r="CQ27">
            <v>6</v>
          </cell>
          <cell r="CR27">
            <v>8</v>
          </cell>
          <cell r="CS27">
            <v>9.2631578947368425</v>
          </cell>
          <cell r="CT27">
            <v>1.9391322590603914</v>
          </cell>
          <cell r="CU27">
            <v>11.202290153797234</v>
          </cell>
          <cell r="CV27">
            <v>7.3240256356764508</v>
          </cell>
          <cell r="CW27" t="str">
            <v>OK</v>
          </cell>
          <cell r="CX27">
            <v>8</v>
          </cell>
          <cell r="CY27">
            <v>2</v>
          </cell>
          <cell r="CZ27">
            <v>4</v>
          </cell>
          <cell r="DA27">
            <v>6</v>
          </cell>
          <cell r="DB27">
            <v>5.3684210526315788</v>
          </cell>
          <cell r="DC27">
            <v>1.3000224919331835</v>
          </cell>
          <cell r="DD27">
            <v>6.6684435445647621</v>
          </cell>
          <cell r="DE27">
            <v>4.0683985606983954</v>
          </cell>
          <cell r="DF27" t="str">
            <v>OK</v>
          </cell>
          <cell r="DG27">
            <v>6</v>
          </cell>
          <cell r="DH27">
            <v>61</v>
          </cell>
          <cell r="DI27">
            <v>1</v>
          </cell>
          <cell r="DJ27">
            <v>1</v>
          </cell>
          <cell r="DK27">
            <v>0</v>
          </cell>
          <cell r="DL27">
            <v>0</v>
          </cell>
          <cell r="DM27">
            <v>0</v>
          </cell>
          <cell r="DN27">
            <v>2</v>
          </cell>
          <cell r="DO27">
            <v>1</v>
          </cell>
          <cell r="DP27">
            <v>3</v>
          </cell>
          <cell r="DQ27">
            <v>0</v>
          </cell>
          <cell r="DR27">
            <v>15</v>
          </cell>
          <cell r="DS27">
            <v>4</v>
          </cell>
          <cell r="DT27">
            <v>6</v>
          </cell>
          <cell r="DU27">
            <v>1</v>
          </cell>
          <cell r="DV27">
            <v>2</v>
          </cell>
          <cell r="DW27">
            <v>0</v>
          </cell>
          <cell r="DX27">
            <v>1</v>
          </cell>
          <cell r="DY27">
            <v>0</v>
          </cell>
          <cell r="DZ27">
            <v>0</v>
          </cell>
          <cell r="EA27">
            <v>1</v>
          </cell>
          <cell r="EB27">
            <v>30</v>
          </cell>
          <cell r="EC27">
            <v>0</v>
          </cell>
          <cell r="ED27">
            <v>2</v>
          </cell>
          <cell r="EE27">
            <v>2</v>
          </cell>
          <cell r="EF27">
            <v>1</v>
          </cell>
          <cell r="EG27">
            <v>1</v>
          </cell>
          <cell r="EH27">
            <v>2</v>
          </cell>
          <cell r="EI27">
            <v>1</v>
          </cell>
          <cell r="EJ27">
            <v>1</v>
          </cell>
          <cell r="EK27">
            <v>1</v>
          </cell>
          <cell r="EL27">
            <v>3</v>
          </cell>
          <cell r="EM27">
            <v>1</v>
          </cell>
          <cell r="EN27">
            <v>2</v>
          </cell>
          <cell r="EO27">
            <v>3</v>
          </cell>
          <cell r="EP27">
            <v>40</v>
          </cell>
          <cell r="EQ27">
            <v>3</v>
          </cell>
          <cell r="ER27">
            <v>3</v>
          </cell>
          <cell r="ES27">
            <v>0</v>
          </cell>
          <cell r="ET27">
            <v>1</v>
          </cell>
          <cell r="EU27">
            <v>1</v>
          </cell>
          <cell r="EV27">
            <v>2</v>
          </cell>
          <cell r="EW27">
            <v>0</v>
          </cell>
          <cell r="EX27">
            <v>1</v>
          </cell>
          <cell r="EY27">
            <v>1</v>
          </cell>
          <cell r="EZ27">
            <v>0</v>
          </cell>
          <cell r="FA27">
            <v>0</v>
          </cell>
          <cell r="FB27">
            <v>2</v>
          </cell>
          <cell r="FC27">
            <v>2</v>
          </cell>
          <cell r="FD27">
            <v>0</v>
          </cell>
          <cell r="FE27">
            <v>1</v>
          </cell>
          <cell r="FF27">
            <v>1</v>
          </cell>
          <cell r="FG27">
            <v>0</v>
          </cell>
          <cell r="FH27">
            <v>1</v>
          </cell>
          <cell r="FI27">
            <v>1</v>
          </cell>
          <cell r="FJ27">
            <v>0</v>
          </cell>
          <cell r="FK27">
            <v>0</v>
          </cell>
          <cell r="FL27">
            <v>2</v>
          </cell>
          <cell r="FM27">
            <v>2</v>
          </cell>
          <cell r="FN27">
            <v>9</v>
          </cell>
          <cell r="FO27">
            <v>0</v>
          </cell>
          <cell r="FP27">
            <v>2</v>
          </cell>
          <cell r="FQ27">
            <v>0</v>
          </cell>
          <cell r="FR27">
            <v>2</v>
          </cell>
          <cell r="FS27">
            <v>1</v>
          </cell>
          <cell r="FT27">
            <v>0</v>
          </cell>
          <cell r="FU27">
            <v>1</v>
          </cell>
          <cell r="FV27">
            <v>1</v>
          </cell>
          <cell r="FW27">
            <v>0</v>
          </cell>
          <cell r="FX27">
            <v>1</v>
          </cell>
          <cell r="FY27">
            <v>0</v>
          </cell>
          <cell r="FZ27">
            <v>0</v>
          </cell>
          <cell r="GA27">
            <v>0</v>
          </cell>
          <cell r="GB27">
            <v>4</v>
          </cell>
          <cell r="GC27">
            <v>5.5789473684210522</v>
          </cell>
          <cell r="GD27">
            <v>2.8928223334023784</v>
          </cell>
          <cell r="GE27">
            <v>8.4717697018234297</v>
          </cell>
          <cell r="GF27">
            <v>2.6861250350186738</v>
          </cell>
          <cell r="GG27" t="str">
            <v>OK</v>
          </cell>
          <cell r="GH27">
            <v>9</v>
          </cell>
          <cell r="GI27">
            <v>9.0464000000000002</v>
          </cell>
          <cell r="GJ27">
            <v>15.614599999999999</v>
          </cell>
          <cell r="GK27">
            <v>17</v>
          </cell>
          <cell r="GL27">
            <v>17.94736842105263</v>
          </cell>
          <cell r="GM27">
            <v>8.1545739326706581</v>
          </cell>
          <cell r="GN27">
            <v>26.101942353723288</v>
          </cell>
          <cell r="GO27">
            <v>9.792794488381972</v>
          </cell>
          <cell r="GP27" t="str">
            <v>OK</v>
          </cell>
          <cell r="GQ27">
            <v>60</v>
          </cell>
          <cell r="GR27">
            <v>6</v>
          </cell>
          <cell r="GS27">
            <v>6.1052631578947372</v>
          </cell>
          <cell r="GT27">
            <v>0.31530176764230583</v>
          </cell>
          <cell r="GU27">
            <v>33</v>
          </cell>
          <cell r="GV27">
            <v>5.7899613902524312</v>
          </cell>
          <cell r="GW27" t="str">
            <v>OK</v>
          </cell>
          <cell r="GX27">
            <v>1</v>
          </cell>
          <cell r="GY27">
            <v>0.15789473684210525</v>
          </cell>
          <cell r="GZ27">
            <v>0.3746343246326776</v>
          </cell>
          <cell r="HA27">
            <v>0.53252906147478285</v>
          </cell>
          <cell r="HB27">
            <v>-0.21673958779057234</v>
          </cell>
          <cell r="HC27" t="str">
            <v>Over</v>
          </cell>
          <cell r="HD27">
            <v>6</v>
          </cell>
          <cell r="HE27">
            <v>2</v>
          </cell>
          <cell r="HF27">
            <v>8</v>
          </cell>
          <cell r="HG27">
            <v>8.526315789473685</v>
          </cell>
          <cell r="HH27">
            <v>1.0202625507753471</v>
          </cell>
          <cell r="HI27">
            <v>9.5465783402490327</v>
          </cell>
          <cell r="HJ27">
            <v>7.5060532386983381</v>
          </cell>
          <cell r="HK27" t="str">
            <v>OK</v>
          </cell>
          <cell r="HL27">
            <v>1</v>
          </cell>
          <cell r="HM27">
            <v>0.63157894736842102</v>
          </cell>
          <cell r="HN27">
            <v>0.49559462778335212</v>
          </cell>
          <cell r="HO27">
            <v>1.1271735751517731</v>
          </cell>
          <cell r="HP27">
            <v>0.1359843195850689</v>
          </cell>
          <cell r="HQ27" t="str">
            <v>OK</v>
          </cell>
          <cell r="HR27">
            <v>16</v>
          </cell>
          <cell r="HS27">
            <v>3</v>
          </cell>
          <cell r="HT27">
            <v>1.6842105263157894</v>
          </cell>
          <cell r="HU27">
            <v>0.8200698871944031</v>
          </cell>
          <cell r="HV27">
            <v>2.5042804135101924</v>
          </cell>
          <cell r="HW27">
            <v>0.86414063912138628</v>
          </cell>
          <cell r="HX27" t="str">
            <v>Over</v>
          </cell>
          <cell r="HY27">
            <v>1</v>
          </cell>
          <cell r="HZ27">
            <v>3</v>
          </cell>
          <cell r="IA27">
            <v>4</v>
          </cell>
          <cell r="IB27">
            <v>5</v>
          </cell>
          <cell r="IC27">
            <v>2.7688746209726918</v>
          </cell>
          <cell r="ID27">
            <v>7.7688746209726922</v>
          </cell>
          <cell r="IE27">
            <v>2.2311253790273082</v>
          </cell>
          <cell r="IF27" t="str">
            <v>OK</v>
          </cell>
          <cell r="IG27">
            <v>2</v>
          </cell>
          <cell r="IH27">
            <v>2.3684210526315788</v>
          </cell>
          <cell r="II27">
            <v>0.68398556805676924</v>
          </cell>
          <cell r="IJ27">
            <v>3.0524066206883482</v>
          </cell>
          <cell r="IK27">
            <v>1.6844354845748095</v>
          </cell>
          <cell r="IL27" t="str">
            <v>OK</v>
          </cell>
          <cell r="IM27">
            <v>9</v>
          </cell>
          <cell r="IN27">
            <v>1</v>
          </cell>
          <cell r="IO27">
            <v>1.5263157894736843</v>
          </cell>
          <cell r="IP27">
            <v>0.61177529032149802</v>
          </cell>
          <cell r="IQ27">
            <v>2.1380910797951822</v>
          </cell>
          <cell r="IR27">
            <v>0.91454049915218627</v>
          </cell>
          <cell r="IS27" t="str">
            <v>OK</v>
          </cell>
          <cell r="IT27">
            <v>0</v>
          </cell>
          <cell r="IU27">
            <v>0.42105263157894735</v>
          </cell>
          <cell r="IV27">
            <v>0.50725727350178806</v>
          </cell>
          <cell r="IW27">
            <v>0.92830990508073541</v>
          </cell>
          <cell r="IX27">
            <v>-8.6204641922840719E-2</v>
          </cell>
          <cell r="IY27" t="str">
            <v>OK</v>
          </cell>
          <cell r="IZ27">
            <v>1</v>
          </cell>
          <cell r="JA27">
            <v>0.94736842105263153</v>
          </cell>
          <cell r="JB27">
            <v>0.77986353582080237</v>
          </cell>
          <cell r="JC27">
            <v>1.727231956873434</v>
          </cell>
          <cell r="JD27">
            <v>0.16750488523182916</v>
          </cell>
          <cell r="JE27" t="str">
            <v>OK</v>
          </cell>
          <cell r="JF27">
            <v>2</v>
          </cell>
          <cell r="JG27">
            <v>2</v>
          </cell>
          <cell r="JH27">
            <v>1.631578947368421</v>
          </cell>
          <cell r="JI27">
            <v>0.49559462778335195</v>
          </cell>
          <cell r="JJ27">
            <v>2.1271735751517729</v>
          </cell>
          <cell r="JK27">
            <v>1.1359843195850692</v>
          </cell>
          <cell r="JL27" t="str">
            <v>OK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 t="str">
            <v>OK</v>
          </cell>
          <cell r="JS27">
            <v>1</v>
          </cell>
          <cell r="JT27">
            <v>1</v>
          </cell>
          <cell r="JU27">
            <v>2</v>
          </cell>
          <cell r="JV27">
            <v>2</v>
          </cell>
          <cell r="JW27">
            <v>0</v>
          </cell>
          <cell r="JX27">
            <v>2</v>
          </cell>
          <cell r="JY27">
            <v>2</v>
          </cell>
          <cell r="JZ27" t="str">
            <v>OK</v>
          </cell>
          <cell r="KA27">
            <v>1</v>
          </cell>
          <cell r="KB27">
            <v>1.368421052631579</v>
          </cell>
          <cell r="KC27">
            <v>0.49559462778335195</v>
          </cell>
          <cell r="KD27">
            <v>1.8640156804149308</v>
          </cell>
          <cell r="KE27">
            <v>0.87282642484822703</v>
          </cell>
          <cell r="KF27" t="str">
            <v>OK</v>
          </cell>
          <cell r="KG27">
            <v>1</v>
          </cell>
          <cell r="KH27">
            <v>0.26315789473684209</v>
          </cell>
          <cell r="KI27">
            <v>0.56195148694901631</v>
          </cell>
          <cell r="KJ27">
            <v>0.82510938168585835</v>
          </cell>
          <cell r="KK27">
            <v>-0.29879359221217422</v>
          </cell>
          <cell r="KL27" t="str">
            <v>Over</v>
          </cell>
          <cell r="KM27">
            <v>1</v>
          </cell>
          <cell r="KN27">
            <v>1</v>
          </cell>
          <cell r="KO27">
            <v>2</v>
          </cell>
          <cell r="KP27">
            <v>2</v>
          </cell>
          <cell r="KQ27">
            <v>0</v>
          </cell>
          <cell r="KR27">
            <v>2</v>
          </cell>
          <cell r="KS27">
            <v>2</v>
          </cell>
          <cell r="KT27" t="str">
            <v>OK</v>
          </cell>
          <cell r="KU27">
            <v>8</v>
          </cell>
          <cell r="KV27">
            <v>1</v>
          </cell>
          <cell r="KW27">
            <v>1</v>
          </cell>
          <cell r="KX27">
            <v>0</v>
          </cell>
          <cell r="KY27">
            <v>1</v>
          </cell>
          <cell r="KZ27">
            <v>1</v>
          </cell>
          <cell r="LA27" t="str">
            <v>OK</v>
          </cell>
          <cell r="LB27">
            <v>2</v>
          </cell>
          <cell r="LC27">
            <v>2</v>
          </cell>
          <cell r="LD27">
            <v>0</v>
          </cell>
          <cell r="LE27">
            <v>2</v>
          </cell>
          <cell r="LF27">
            <v>2</v>
          </cell>
          <cell r="LG27" t="str">
            <v>OK</v>
          </cell>
          <cell r="LH27">
            <v>1</v>
          </cell>
          <cell r="LI27">
            <v>1</v>
          </cell>
          <cell r="LJ27">
            <v>0</v>
          </cell>
          <cell r="LK27">
            <v>1</v>
          </cell>
          <cell r="LL27">
            <v>1</v>
          </cell>
          <cell r="LM27" t="str">
            <v>OK</v>
          </cell>
          <cell r="LN27">
            <v>3</v>
          </cell>
          <cell r="LO27">
            <v>1</v>
          </cell>
          <cell r="LP27">
            <v>0.57894736842105265</v>
          </cell>
          <cell r="LQ27">
            <v>0.60697697866688405</v>
          </cell>
          <cell r="LR27">
            <v>1.1859243470879366</v>
          </cell>
          <cell r="LS27">
            <v>-2.8029610245831393E-2</v>
          </cell>
          <cell r="LT27" t="str">
            <v>OK</v>
          </cell>
          <cell r="LU27">
            <v>5</v>
          </cell>
          <cell r="LV27">
            <v>40</v>
          </cell>
          <cell r="LW27">
            <v>4</v>
          </cell>
          <cell r="LX27">
            <v>2.8947368421052633</v>
          </cell>
          <cell r="LY27">
            <v>0.87526103040466097</v>
          </cell>
          <cell r="LZ27">
            <v>3.7699978725099244</v>
          </cell>
          <cell r="MA27">
            <v>2.0194758117006022</v>
          </cell>
          <cell r="MB27" t="str">
            <v>Over</v>
          </cell>
          <cell r="MC27">
            <v>0</v>
          </cell>
          <cell r="MD27">
            <v>12</v>
          </cell>
          <cell r="ME27">
            <v>0</v>
          </cell>
          <cell r="MF27">
            <v>12</v>
          </cell>
          <cell r="MG27">
            <v>12</v>
          </cell>
          <cell r="MH27">
            <v>0</v>
          </cell>
          <cell r="MI27">
            <v>12</v>
          </cell>
          <cell r="MJ27">
            <v>12</v>
          </cell>
          <cell r="MK27" t="str">
            <v>OK</v>
          </cell>
          <cell r="ML27">
            <v>16</v>
          </cell>
          <cell r="MM27">
            <v>6</v>
          </cell>
          <cell r="MN27">
            <v>6.5263157894736841</v>
          </cell>
          <cell r="MO27">
            <v>1.6454793645565065</v>
          </cell>
          <cell r="MP27">
            <v>8.1717951540301907</v>
          </cell>
          <cell r="MQ27">
            <v>4.8808364249171774</v>
          </cell>
          <cell r="MR27" t="str">
            <v>OK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 t="str">
            <v>OK</v>
          </cell>
          <cell r="MY27">
            <v>6</v>
          </cell>
          <cell r="MZ27">
            <v>4</v>
          </cell>
          <cell r="NA27">
            <v>5.0526315789473681</v>
          </cell>
          <cell r="NB27">
            <v>0.91126799391021507</v>
          </cell>
          <cell r="NC27">
            <v>5.9638995728575832</v>
          </cell>
          <cell r="ND27">
            <v>4.1413635850371531</v>
          </cell>
          <cell r="NE27" t="str">
            <v>Under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 t="str">
            <v>OK</v>
          </cell>
          <cell r="NL27">
            <v>4</v>
          </cell>
          <cell r="NM27">
            <v>4</v>
          </cell>
          <cell r="NN27">
            <v>3.4210526315789473</v>
          </cell>
          <cell r="NO27">
            <v>0.83770781658339066</v>
          </cell>
          <cell r="NP27">
            <v>4.258760448162338</v>
          </cell>
          <cell r="NQ27">
            <v>2.5833448149955567</v>
          </cell>
          <cell r="NR27" t="str">
            <v>OK</v>
          </cell>
          <cell r="NS27">
            <v>4</v>
          </cell>
          <cell r="NT27">
            <v>5</v>
          </cell>
          <cell r="NU27">
            <v>3.9473684210526314</v>
          </cell>
          <cell r="NV27">
            <v>0.77986353582080337</v>
          </cell>
          <cell r="NW27">
            <v>4.7272319568734344</v>
          </cell>
          <cell r="NX27">
            <v>3.1675048852318279</v>
          </cell>
          <cell r="NY27" t="str">
            <v>Over</v>
          </cell>
          <cell r="NZ27">
            <v>5</v>
          </cell>
          <cell r="OA27">
            <v>1</v>
          </cell>
          <cell r="OB27">
            <v>0.21052631578947367</v>
          </cell>
          <cell r="OC27">
            <v>0.4188539082916955</v>
          </cell>
          <cell r="OD27">
            <v>0.62938022408116923</v>
          </cell>
          <cell r="OE27">
            <v>-0.20832759250222183</v>
          </cell>
          <cell r="OF27" t="str">
            <v>Over</v>
          </cell>
          <cell r="OG27">
            <v>0</v>
          </cell>
          <cell r="OH27">
            <v>5.2631578947368418E-2</v>
          </cell>
          <cell r="OI27">
            <v>0.22941573387056177</v>
          </cell>
          <cell r="OJ27">
            <v>0.28204731281793016</v>
          </cell>
          <cell r="OK27">
            <v>-0.17678415492319335</v>
          </cell>
          <cell r="OL27" t="str">
            <v>OK</v>
          </cell>
          <cell r="OM27">
            <v>1</v>
          </cell>
          <cell r="ON27">
            <v>2</v>
          </cell>
          <cell r="OO27">
            <v>2.3157894736842106</v>
          </cell>
          <cell r="OP27">
            <v>0.58239272535781883</v>
          </cell>
          <cell r="OQ27">
            <v>2.8981821990420293</v>
          </cell>
          <cell r="OR27">
            <v>1.7333967483263919</v>
          </cell>
          <cell r="OS27" t="str">
            <v>OK</v>
          </cell>
          <cell r="OT27">
            <v>2</v>
          </cell>
          <cell r="OU27">
            <v>2</v>
          </cell>
          <cell r="OV27">
            <v>2.2105263157894739</v>
          </cell>
          <cell r="OW27">
            <v>0.71328250351775879</v>
          </cell>
          <cell r="OX27">
            <v>2.9238088193072329</v>
          </cell>
          <cell r="OY27">
            <v>1.4972438122717151</v>
          </cell>
          <cell r="OZ27" t="str">
            <v>OK</v>
          </cell>
          <cell r="PA27">
            <v>0</v>
          </cell>
          <cell r="PB27">
            <v>0</v>
          </cell>
          <cell r="PC27">
            <v>0</v>
          </cell>
          <cell r="PD27">
            <v>0</v>
          </cell>
          <cell r="PE27">
            <v>0</v>
          </cell>
          <cell r="PF27" t="str">
            <v>OK</v>
          </cell>
          <cell r="PG27">
            <v>0</v>
          </cell>
          <cell r="PH27">
            <v>0</v>
          </cell>
          <cell r="PI27">
            <v>0</v>
          </cell>
          <cell r="PJ27">
            <v>0</v>
          </cell>
          <cell r="PK27">
            <v>0</v>
          </cell>
          <cell r="PL27">
            <v>0</v>
          </cell>
          <cell r="PM27">
            <v>0</v>
          </cell>
          <cell r="PN27">
            <v>0</v>
          </cell>
          <cell r="PO27">
            <v>0</v>
          </cell>
          <cell r="PP27" t="str">
            <v>OK</v>
          </cell>
          <cell r="PQ27">
            <v>2</v>
          </cell>
          <cell r="PR27">
            <v>1</v>
          </cell>
          <cell r="PS27">
            <v>1</v>
          </cell>
          <cell r="PT27">
            <v>2</v>
          </cell>
          <cell r="PU27">
            <v>2.1052631578947367</v>
          </cell>
          <cell r="PV27">
            <v>0.31530176764230522</v>
          </cell>
          <cell r="PW27">
            <v>2.4205649255370418</v>
          </cell>
          <cell r="PX27">
            <v>1.7899613902524316</v>
          </cell>
          <cell r="PY27" t="str">
            <v>OK</v>
          </cell>
          <cell r="PZ27">
            <v>2</v>
          </cell>
          <cell r="QA27">
            <v>0</v>
          </cell>
          <cell r="QB27">
            <v>0.21052631578947367</v>
          </cell>
          <cell r="QC27">
            <v>0.4188539082916955</v>
          </cell>
          <cell r="QD27">
            <v>0.62938022408116923</v>
          </cell>
          <cell r="QE27">
            <v>-0.20832759250222183</v>
          </cell>
          <cell r="QF27" t="str">
            <v>OK</v>
          </cell>
          <cell r="QG27">
            <v>1</v>
          </cell>
          <cell r="QH27">
            <v>1</v>
          </cell>
          <cell r="QI27">
            <v>2</v>
          </cell>
          <cell r="QJ27">
            <v>1.9473684210526316</v>
          </cell>
          <cell r="QK27">
            <v>0.22941573387056158</v>
          </cell>
          <cell r="QL27">
            <v>2.176784154923193</v>
          </cell>
          <cell r="QM27">
            <v>1.7179526871820701</v>
          </cell>
          <cell r="QN27" t="str">
            <v>OK</v>
          </cell>
          <cell r="QO27">
            <v>2</v>
          </cell>
          <cell r="QP27">
            <v>4</v>
          </cell>
          <cell r="QQ27">
            <v>3.5789473684210527</v>
          </cell>
          <cell r="QR27">
            <v>1.0173926082384543</v>
          </cell>
          <cell r="QS27">
            <v>4.5963399766595074</v>
          </cell>
          <cell r="QT27">
            <v>2.5615547601825983</v>
          </cell>
          <cell r="QU27" t="str">
            <v>OK</v>
          </cell>
          <cell r="QV27">
            <v>4</v>
          </cell>
          <cell r="QW27">
            <v>3</v>
          </cell>
          <cell r="QX27">
            <v>2.7894736842105261</v>
          </cell>
          <cell r="QY27">
            <v>0.7873265148181362</v>
          </cell>
          <cell r="QZ27">
            <v>3.5768001990286624</v>
          </cell>
          <cell r="RA27">
            <v>2.0021471693923898</v>
          </cell>
          <cell r="RB27" t="str">
            <v>OK</v>
          </cell>
          <cell r="RC27">
            <v>3</v>
          </cell>
          <cell r="RD27">
            <v>2</v>
          </cell>
          <cell r="RE27">
            <v>1.5789473684210527</v>
          </cell>
          <cell r="RF27">
            <v>0.83770781658339089</v>
          </cell>
          <cell r="RG27">
            <v>2.4166551850044433</v>
          </cell>
          <cell r="RH27">
            <v>0.74123955183766177</v>
          </cell>
          <cell r="RI27" t="str">
            <v>OK</v>
          </cell>
          <cell r="RJ27">
            <v>1</v>
          </cell>
          <cell r="RK27">
            <v>1.7894736842105263</v>
          </cell>
          <cell r="RL27">
            <v>0.97632800547203691</v>
          </cell>
          <cell r="RM27">
            <v>2.7658016896825632</v>
          </cell>
          <cell r="RN27">
            <v>0.81314567873848942</v>
          </cell>
          <cell r="RO27" t="str">
            <v>OK</v>
          </cell>
          <cell r="RP27">
            <v>4</v>
          </cell>
          <cell r="RQ27">
            <v>0</v>
          </cell>
          <cell r="RR27">
            <v>4</v>
          </cell>
          <cell r="RS27">
            <v>4</v>
          </cell>
          <cell r="RT27">
            <v>0</v>
          </cell>
          <cell r="RU27">
            <v>4</v>
          </cell>
          <cell r="RV27">
            <v>4</v>
          </cell>
          <cell r="RW27" t="str">
            <v>OK</v>
          </cell>
          <cell r="RX27">
            <v>7</v>
          </cell>
          <cell r="RY27">
            <v>23</v>
          </cell>
          <cell r="RZ27">
            <v>12.315789473684211</v>
          </cell>
          <cell r="SA27">
            <v>4.3976336007618571</v>
          </cell>
          <cell r="SB27">
            <v>16.713423074446069</v>
          </cell>
          <cell r="SC27">
            <v>7.9181558729223536</v>
          </cell>
          <cell r="SD27" t="str">
            <v>Over</v>
          </cell>
          <cell r="SE27">
            <v>3</v>
          </cell>
          <cell r="SF27">
            <v>1</v>
          </cell>
          <cell r="SG27">
            <v>4</v>
          </cell>
          <cell r="SH27">
            <v>4.5789473684210522</v>
          </cell>
          <cell r="SI27">
            <v>2.1938243997813553</v>
          </cell>
          <cell r="SJ27">
            <v>6.7727717682024071</v>
          </cell>
          <cell r="SK27">
            <v>2.3851229686396969</v>
          </cell>
          <cell r="SL27" t="str">
            <v>OK</v>
          </cell>
          <cell r="SM27">
            <v>0</v>
          </cell>
          <cell r="SN27">
            <v>5.2631578947368418E-2</v>
          </cell>
          <cell r="SO27">
            <v>0.22941573387056177</v>
          </cell>
          <cell r="SP27">
            <v>0.28204731281793016</v>
          </cell>
          <cell r="SQ27">
            <v>-0.17678415492319335</v>
          </cell>
          <cell r="SR27" t="str">
            <v>OK</v>
          </cell>
          <cell r="SS27">
            <v>27</v>
          </cell>
          <cell r="ST27">
            <v>2</v>
          </cell>
          <cell r="SU27">
            <v>2.8947368421052633</v>
          </cell>
          <cell r="SV27">
            <v>1.1002392084403616</v>
          </cell>
          <cell r="SW27">
            <v>3.9949760505456249</v>
          </cell>
          <cell r="SX27">
            <v>1.7944976336649017</v>
          </cell>
          <cell r="SY27" t="str">
            <v>OK</v>
          </cell>
          <cell r="SZ27">
            <v>4</v>
          </cell>
          <cell r="TA27">
            <v>1</v>
          </cell>
          <cell r="TB27">
            <v>0</v>
          </cell>
          <cell r="TC27">
            <v>5</v>
          </cell>
          <cell r="TD27">
            <v>5.6315789473684212</v>
          </cell>
          <cell r="TE27">
            <v>0.89508077325081425</v>
          </cell>
          <cell r="TF27">
            <v>6.5266597206192358</v>
          </cell>
          <cell r="TG27">
            <v>4.7364981741176067</v>
          </cell>
          <cell r="TH27" t="str">
            <v>OK</v>
          </cell>
          <cell r="TI27">
            <v>7</v>
          </cell>
          <cell r="TJ27">
            <v>0</v>
          </cell>
          <cell r="TK27">
            <v>0.10526315789473684</v>
          </cell>
          <cell r="TL27">
            <v>0.31530176764230577</v>
          </cell>
          <cell r="TM27">
            <v>0.42056492553704261</v>
          </cell>
          <cell r="TN27">
            <v>-0.21003860974756894</v>
          </cell>
          <cell r="TO27" t="str">
            <v>OK</v>
          </cell>
          <cell r="TP27">
            <v>14</v>
          </cell>
          <cell r="TQ27">
            <v>3</v>
          </cell>
          <cell r="TR27">
            <v>3</v>
          </cell>
          <cell r="TS27">
            <v>20</v>
          </cell>
          <cell r="TT27">
            <v>16.315789473684209</v>
          </cell>
          <cell r="TU27">
            <v>3.7424387708039246</v>
          </cell>
          <cell r="TV27">
            <v>20.058228244488134</v>
          </cell>
          <cell r="TW27">
            <v>12.573350702880283</v>
          </cell>
          <cell r="TX27" t="str">
            <v>OK</v>
          </cell>
          <cell r="TY27">
            <v>20</v>
          </cell>
          <cell r="TZ27">
            <v>2</v>
          </cell>
          <cell r="UA27">
            <v>1.2105263157894737</v>
          </cell>
          <cell r="UB27">
            <v>0.53530337903131087</v>
          </cell>
          <cell r="UC27">
            <v>1.7458296948207845</v>
          </cell>
          <cell r="UD27">
            <v>0.67522293675816281</v>
          </cell>
          <cell r="UE27" t="str">
            <v>Over</v>
          </cell>
          <cell r="UF27">
            <v>10</v>
          </cell>
          <cell r="UG27">
            <v>0</v>
          </cell>
          <cell r="UH27">
            <v>10</v>
          </cell>
          <cell r="UI27">
            <v>9.3157894736842106</v>
          </cell>
          <cell r="UJ27">
            <v>2.925987612545879</v>
          </cell>
          <cell r="UK27">
            <v>12.241777086230091</v>
          </cell>
          <cell r="UL27">
            <v>6.3898018611383316</v>
          </cell>
          <cell r="UM27" t="str">
            <v>OK</v>
          </cell>
          <cell r="UN27">
            <v>2</v>
          </cell>
          <cell r="UO27">
            <v>1</v>
          </cell>
          <cell r="UP27">
            <v>3</v>
          </cell>
          <cell r="UQ27">
            <v>3</v>
          </cell>
          <cell r="UR27">
            <v>0</v>
          </cell>
          <cell r="US27">
            <v>3</v>
          </cell>
          <cell r="UT27">
            <v>3</v>
          </cell>
          <cell r="UU27" t="str">
            <v>OK</v>
          </cell>
          <cell r="UV27">
            <v>1</v>
          </cell>
          <cell r="UW27">
            <v>1</v>
          </cell>
          <cell r="UX27">
            <v>0</v>
          </cell>
          <cell r="UY27">
            <v>1</v>
          </cell>
          <cell r="UZ27">
            <v>1</v>
          </cell>
          <cell r="VA27" t="str">
            <v>OK</v>
          </cell>
          <cell r="VB27">
            <v>0</v>
          </cell>
          <cell r="VC27">
            <v>0</v>
          </cell>
          <cell r="VD27">
            <v>0</v>
          </cell>
          <cell r="VE27">
            <v>0</v>
          </cell>
          <cell r="VF27">
            <v>0</v>
          </cell>
          <cell r="VG27" t="str">
            <v>OK</v>
          </cell>
          <cell r="VH27">
            <v>16</v>
          </cell>
          <cell r="VI27">
            <v>3</v>
          </cell>
          <cell r="VJ27">
            <v>3</v>
          </cell>
          <cell r="VK27">
            <v>0</v>
          </cell>
          <cell r="VL27">
            <v>3</v>
          </cell>
          <cell r="VM27">
            <v>3</v>
          </cell>
          <cell r="VN27" t="str">
            <v>OK</v>
          </cell>
          <cell r="VO27">
            <v>3</v>
          </cell>
          <cell r="VP27">
            <v>22</v>
          </cell>
          <cell r="VQ27">
            <v>20.421052631578949</v>
          </cell>
          <cell r="VR27">
            <v>4.11387610510904</v>
          </cell>
          <cell r="VS27">
            <v>24.534928736687988</v>
          </cell>
          <cell r="VT27">
            <v>16.30717652646991</v>
          </cell>
          <cell r="VU27" t="str">
            <v>OK</v>
          </cell>
          <cell r="VV27">
            <v>15</v>
          </cell>
          <cell r="VW27">
            <v>15.263157894736842</v>
          </cell>
          <cell r="VX27">
            <v>3.2118202741878652</v>
          </cell>
          <cell r="VY27">
            <v>18.474978168924707</v>
          </cell>
          <cell r="VZ27">
            <v>12.051337620548978</v>
          </cell>
          <cell r="WA27" t="str">
            <v>OK</v>
          </cell>
          <cell r="WB27">
            <v>37</v>
          </cell>
          <cell r="WC27">
            <v>168</v>
          </cell>
          <cell r="WD27">
            <v>21</v>
          </cell>
          <cell r="WE27">
            <v>0</v>
          </cell>
          <cell r="WF27">
            <v>21</v>
          </cell>
          <cell r="WG27">
            <v>20.631578947368421</v>
          </cell>
          <cell r="WH27">
            <v>3.6849623293082745</v>
          </cell>
          <cell r="WI27">
            <v>24.316541276676695</v>
          </cell>
          <cell r="WJ27">
            <v>16.946616618060148</v>
          </cell>
          <cell r="WK27" t="str">
            <v>OK</v>
          </cell>
          <cell r="WL27">
            <v>21</v>
          </cell>
          <cell r="WM27">
            <v>16</v>
          </cell>
          <cell r="WN27">
            <v>0</v>
          </cell>
          <cell r="WO27">
            <v>16</v>
          </cell>
          <cell r="WP27">
            <v>18.210526315789473</v>
          </cell>
          <cell r="WQ27">
            <v>5.4932175085728447</v>
          </cell>
          <cell r="WR27">
            <v>23.703743824362316</v>
          </cell>
          <cell r="WS27">
            <v>12.717308807216629</v>
          </cell>
          <cell r="WT27" t="str">
            <v>OK</v>
          </cell>
          <cell r="WU27">
            <v>16</v>
          </cell>
          <cell r="WV27">
            <v>12</v>
          </cell>
          <cell r="WW27">
            <v>0</v>
          </cell>
          <cell r="WX27">
            <v>12</v>
          </cell>
          <cell r="WY27">
            <v>16.94736842105263</v>
          </cell>
          <cell r="WZ27">
            <v>4.636493936520548</v>
          </cell>
          <cell r="XA27">
            <v>21.583862357573178</v>
          </cell>
          <cell r="XB27">
            <v>12.310874484532082</v>
          </cell>
          <cell r="XC27" t="str">
            <v>Under</v>
          </cell>
          <cell r="XD27">
            <v>12</v>
          </cell>
          <cell r="XE27">
            <v>10</v>
          </cell>
          <cell r="XF27">
            <v>0</v>
          </cell>
          <cell r="XG27">
            <v>10</v>
          </cell>
          <cell r="XH27">
            <v>11.421052631578947</v>
          </cell>
          <cell r="XI27">
            <v>1.643701428473221</v>
          </cell>
          <cell r="XJ27">
            <v>13.064754060052168</v>
          </cell>
          <cell r="XK27">
            <v>9.7773512031057255</v>
          </cell>
          <cell r="XL27" t="str">
            <v>OK</v>
          </cell>
          <cell r="XM27">
            <v>10</v>
          </cell>
          <cell r="XN27">
            <v>12</v>
          </cell>
          <cell r="XO27">
            <v>0</v>
          </cell>
          <cell r="XP27">
            <v>12</v>
          </cell>
          <cell r="XQ27">
            <v>12.368421052631579</v>
          </cell>
          <cell r="XR27">
            <v>2.1137256816602124</v>
          </cell>
          <cell r="XS27">
            <v>14.482146734291792</v>
          </cell>
          <cell r="XT27">
            <v>10.254695370971366</v>
          </cell>
          <cell r="XU27" t="str">
            <v>OK</v>
          </cell>
          <cell r="XV27">
            <v>12</v>
          </cell>
          <cell r="XW27">
            <v>8</v>
          </cell>
          <cell r="XX27">
            <v>0</v>
          </cell>
          <cell r="XY27">
            <v>8</v>
          </cell>
          <cell r="XZ27">
            <v>8.4210526315789469</v>
          </cell>
          <cell r="YA27">
            <v>1.6095475373078596</v>
          </cell>
          <cell r="YB27">
            <v>10.030600168886807</v>
          </cell>
          <cell r="YC27">
            <v>6.8115050942710873</v>
          </cell>
          <cell r="YD27" t="str">
            <v>OK</v>
          </cell>
          <cell r="YE27">
            <v>8</v>
          </cell>
          <cell r="YF27">
            <v>30</v>
          </cell>
          <cell r="YG27">
            <v>0</v>
          </cell>
          <cell r="YH27">
            <v>30</v>
          </cell>
          <cell r="YI27">
            <v>32.263157894736842</v>
          </cell>
          <cell r="YJ27">
            <v>8.7422480280986861</v>
          </cell>
          <cell r="YK27">
            <v>41.005405922835529</v>
          </cell>
          <cell r="YL27">
            <v>23.520909866638156</v>
          </cell>
          <cell r="YM27" t="str">
            <v>OK</v>
          </cell>
          <cell r="YN27">
            <v>30</v>
          </cell>
          <cell r="YO27">
            <v>18</v>
          </cell>
          <cell r="YP27">
            <v>0</v>
          </cell>
          <cell r="YQ27">
            <v>18</v>
          </cell>
          <cell r="YR27">
            <v>17.157894736842106</v>
          </cell>
          <cell r="YS27">
            <v>5.0361267954068811</v>
          </cell>
          <cell r="YT27">
            <v>22.194021532248989</v>
          </cell>
          <cell r="YU27">
            <v>12.121767941435225</v>
          </cell>
          <cell r="YV27" t="str">
            <v>OK</v>
          </cell>
          <cell r="YW27">
            <v>18</v>
          </cell>
          <cell r="YX27">
            <v>12</v>
          </cell>
          <cell r="YY27">
            <v>0</v>
          </cell>
          <cell r="YZ27">
            <v>12</v>
          </cell>
          <cell r="ZA27">
            <v>12.105263157894736</v>
          </cell>
          <cell r="ZB27">
            <v>2.7466087542864202</v>
          </cell>
          <cell r="ZC27">
            <v>14.851871912181156</v>
          </cell>
          <cell r="ZD27">
            <v>9.3586544036083161</v>
          </cell>
          <cell r="ZE27" t="str">
            <v>OK</v>
          </cell>
          <cell r="ZF27">
            <v>12</v>
          </cell>
          <cell r="ZG27">
            <v>1</v>
          </cell>
          <cell r="ZH27">
            <v>0</v>
          </cell>
          <cell r="ZI27">
            <v>1</v>
          </cell>
          <cell r="ZJ27">
            <v>2.0526315789473686</v>
          </cell>
          <cell r="ZK27">
            <v>1.0787690624311024</v>
          </cell>
          <cell r="ZL27">
            <v>3.131400641378471</v>
          </cell>
          <cell r="ZM27">
            <v>0.97386251651626621</v>
          </cell>
          <cell r="ZN27" t="str">
            <v>OK</v>
          </cell>
          <cell r="ZO27">
            <v>1</v>
          </cell>
          <cell r="ZP27">
            <v>12</v>
          </cell>
          <cell r="ZQ27">
            <v>0</v>
          </cell>
          <cell r="ZR27">
            <v>12</v>
          </cell>
          <cell r="ZS27">
            <v>12.473684210526315</v>
          </cell>
          <cell r="ZT27">
            <v>1.8369183449048474</v>
          </cell>
          <cell r="ZU27">
            <v>14.310602555431162</v>
          </cell>
          <cell r="ZV27">
            <v>10.636765865621468</v>
          </cell>
          <cell r="ZW27" t="str">
            <v>OK</v>
          </cell>
          <cell r="ZX27">
            <v>12</v>
          </cell>
          <cell r="ZY27">
            <v>12</v>
          </cell>
          <cell r="ZZ27">
            <v>0</v>
          </cell>
          <cell r="AAA27">
            <v>12</v>
          </cell>
          <cell r="AAB27">
            <v>10.842105263157896</v>
          </cell>
          <cell r="AAC27">
            <v>4.6816801102778012</v>
          </cell>
          <cell r="AAD27">
            <v>15.523785373435697</v>
          </cell>
          <cell r="AAE27">
            <v>6.1604251528800944</v>
          </cell>
          <cell r="AAF27" t="str">
            <v>OK</v>
          </cell>
          <cell r="AAG27">
            <v>12</v>
          </cell>
          <cell r="AAH27">
            <v>6</v>
          </cell>
          <cell r="AAI27">
            <v>0</v>
          </cell>
          <cell r="AAJ27">
            <v>6</v>
          </cell>
          <cell r="AAK27">
            <v>5.7368421052631575</v>
          </cell>
          <cell r="AAL27">
            <v>2.4909191802571802</v>
          </cell>
          <cell r="AAM27">
            <v>8.2277612855203373</v>
          </cell>
          <cell r="AAN27">
            <v>3.2459229250059773</v>
          </cell>
          <cell r="AAO27" t="str">
            <v>OK</v>
          </cell>
          <cell r="AAP27">
            <v>6</v>
          </cell>
          <cell r="AAQ27">
            <v>1</v>
          </cell>
          <cell r="AAR27">
            <v>0</v>
          </cell>
          <cell r="AAS27">
            <v>1</v>
          </cell>
          <cell r="AAT27">
            <v>1.1578947368421053</v>
          </cell>
          <cell r="AAU27">
            <v>0.37463432463267765</v>
          </cell>
          <cell r="AAV27">
            <v>1.5325290614747828</v>
          </cell>
          <cell r="AAW27">
            <v>0.78326041220942766</v>
          </cell>
          <cell r="AAX27" t="str">
            <v>OK</v>
          </cell>
          <cell r="AAY27">
            <v>1</v>
          </cell>
          <cell r="AAZ27">
            <v>5</v>
          </cell>
          <cell r="ABA27">
            <v>0</v>
          </cell>
          <cell r="ABB27">
            <v>5</v>
          </cell>
          <cell r="ABC27">
            <v>7.4210526315789478</v>
          </cell>
          <cell r="ABD27">
            <v>3.4691623944834635</v>
          </cell>
          <cell r="ABE27">
            <v>10.89021502606241</v>
          </cell>
          <cell r="ABF27">
            <v>3.9518902370954843</v>
          </cell>
          <cell r="ABG27" t="str">
            <v>OK</v>
          </cell>
          <cell r="ABH27">
            <v>5</v>
          </cell>
          <cell r="ABI27">
            <v>1</v>
          </cell>
          <cell r="ABJ27">
            <v>1.1052631578947369</v>
          </cell>
          <cell r="ABK27">
            <v>0.4588314677411236</v>
          </cell>
          <cell r="ABL27">
            <v>1.5640946256358605</v>
          </cell>
          <cell r="ABM27">
            <v>0.64643169015361335</v>
          </cell>
          <cell r="ABN27" t="str">
            <v>OK</v>
          </cell>
          <cell r="ABO27">
            <v>1</v>
          </cell>
          <cell r="ABP27">
            <v>177</v>
          </cell>
          <cell r="ABQ27">
            <v>506</v>
          </cell>
          <cell r="ABR27">
            <v>0</v>
          </cell>
          <cell r="ABS27">
            <v>0</v>
          </cell>
          <cell r="ABT27">
            <v>0</v>
          </cell>
          <cell r="ABU27">
            <v>0</v>
          </cell>
          <cell r="ABV27">
            <v>0</v>
          </cell>
          <cell r="ABW27">
            <v>0</v>
          </cell>
          <cell r="ABX27">
            <v>0</v>
          </cell>
          <cell r="ABY27">
            <v>0</v>
          </cell>
          <cell r="ABZ27">
            <v>0</v>
          </cell>
          <cell r="ACA27">
            <v>0</v>
          </cell>
          <cell r="ACB27">
            <v>0</v>
          </cell>
          <cell r="ACC27">
            <v>0</v>
          </cell>
          <cell r="ACD27">
            <v>0</v>
          </cell>
          <cell r="ACE27">
            <v>0</v>
          </cell>
          <cell r="ACF27">
            <v>0</v>
          </cell>
          <cell r="ACG27">
            <v>0</v>
          </cell>
          <cell r="ACH27">
            <v>0</v>
          </cell>
          <cell r="ACI27">
            <v>0</v>
          </cell>
          <cell r="ACJ27">
            <v>0</v>
          </cell>
          <cell r="ACK27">
            <v>0</v>
          </cell>
          <cell r="ACL27">
            <v>0</v>
          </cell>
          <cell r="ACM27">
            <v>0</v>
          </cell>
          <cell r="ACN27">
            <v>0</v>
          </cell>
          <cell r="ACO27">
            <v>0</v>
          </cell>
          <cell r="ACP27">
            <v>0</v>
          </cell>
          <cell r="ACQ27">
            <v>0</v>
          </cell>
          <cell r="ACR27">
            <v>58</v>
          </cell>
          <cell r="ACS27">
            <v>58</v>
          </cell>
          <cell r="ACT27">
            <v>0</v>
          </cell>
          <cell r="ACU27">
            <v>0</v>
          </cell>
          <cell r="ACV27">
            <v>190</v>
          </cell>
          <cell r="ACW27">
            <v>190</v>
          </cell>
          <cell r="ACX27">
            <v>0</v>
          </cell>
          <cell r="ACZ27">
            <v>23</v>
          </cell>
          <cell r="ADA27">
            <v>23</v>
          </cell>
          <cell r="ADB27">
            <v>0</v>
          </cell>
          <cell r="ADD27">
            <v>4</v>
          </cell>
          <cell r="ADE27">
            <v>4</v>
          </cell>
          <cell r="ADF27">
            <v>0</v>
          </cell>
          <cell r="ADH27">
            <v>23</v>
          </cell>
          <cell r="ADI27">
            <v>23</v>
          </cell>
          <cell r="ADJ27">
            <v>0</v>
          </cell>
          <cell r="ADL27">
            <v>15</v>
          </cell>
          <cell r="ADM27">
            <v>15</v>
          </cell>
          <cell r="ADN27">
            <v>0</v>
          </cell>
          <cell r="ADP27">
            <v>24</v>
          </cell>
          <cell r="ADQ27">
            <v>24</v>
          </cell>
          <cell r="ADR27">
            <v>0</v>
          </cell>
          <cell r="ADT27">
            <v>20</v>
          </cell>
          <cell r="ADU27">
            <v>20</v>
          </cell>
          <cell r="ADV27">
            <v>0</v>
          </cell>
          <cell r="ADX27">
            <v>2</v>
          </cell>
          <cell r="ADY27">
            <v>2</v>
          </cell>
          <cell r="ADZ27">
            <v>0</v>
          </cell>
          <cell r="AEB27">
            <v>10</v>
          </cell>
          <cell r="AEC27">
            <v>10</v>
          </cell>
          <cell r="AED27">
            <v>0</v>
          </cell>
          <cell r="AEF27">
            <v>0</v>
          </cell>
          <cell r="AEG27">
            <v>0</v>
          </cell>
          <cell r="AEH27">
            <v>0</v>
          </cell>
          <cell r="AEJ27">
            <v>1</v>
          </cell>
          <cell r="AEK27">
            <v>1</v>
          </cell>
          <cell r="AEL27">
            <v>0</v>
          </cell>
          <cell r="AEN27">
            <v>3</v>
          </cell>
          <cell r="AEO27">
            <v>3</v>
          </cell>
          <cell r="AEP27">
            <v>0</v>
          </cell>
          <cell r="AER27">
            <v>2</v>
          </cell>
          <cell r="AES27">
            <v>2</v>
          </cell>
          <cell r="AET27">
            <v>0</v>
          </cell>
          <cell r="AEV27">
            <v>4</v>
          </cell>
          <cell r="AEW27">
            <v>4</v>
          </cell>
          <cell r="AEX27">
            <v>0</v>
          </cell>
          <cell r="AEZ27">
            <v>3</v>
          </cell>
          <cell r="AFA27">
            <v>3</v>
          </cell>
          <cell r="AFB27">
            <v>0</v>
          </cell>
          <cell r="AFD27">
            <v>3</v>
          </cell>
          <cell r="AFE27">
            <v>3</v>
          </cell>
          <cell r="AFF27">
            <v>0</v>
          </cell>
          <cell r="AFH27">
            <v>12</v>
          </cell>
          <cell r="AFI27">
            <v>12</v>
          </cell>
          <cell r="AFJ27">
            <v>0</v>
          </cell>
          <cell r="AFL27">
            <v>0</v>
          </cell>
          <cell r="AFM27">
            <v>0</v>
          </cell>
          <cell r="AFN27">
            <v>0</v>
          </cell>
          <cell r="AFP27">
            <v>10</v>
          </cell>
          <cell r="AFQ27">
            <v>10</v>
          </cell>
          <cell r="AFR27">
            <v>0</v>
          </cell>
          <cell r="AFT27">
            <v>0</v>
          </cell>
          <cell r="AFU27">
            <v>0</v>
          </cell>
          <cell r="AFV27">
            <v>0</v>
          </cell>
          <cell r="AFX27">
            <v>0</v>
          </cell>
          <cell r="AFY27">
            <v>0</v>
          </cell>
          <cell r="AFZ27">
            <v>0</v>
          </cell>
          <cell r="AGB27">
            <v>5</v>
          </cell>
          <cell r="AGC27">
            <v>5</v>
          </cell>
          <cell r="AGD27">
            <v>0</v>
          </cell>
          <cell r="AGE27">
            <v>0</v>
          </cell>
          <cell r="AGF27">
            <v>18</v>
          </cell>
          <cell r="AGG27">
            <v>18</v>
          </cell>
          <cell r="AGH27">
            <v>0</v>
          </cell>
          <cell r="AGJ27">
            <v>6</v>
          </cell>
          <cell r="AGK27">
            <v>6</v>
          </cell>
          <cell r="AGL27">
            <v>0</v>
          </cell>
          <cell r="AGN27">
            <v>14</v>
          </cell>
          <cell r="AGO27">
            <v>14</v>
          </cell>
          <cell r="AGP27">
            <v>0</v>
          </cell>
          <cell r="AGR27">
            <v>8</v>
          </cell>
          <cell r="AGS27">
            <v>8</v>
          </cell>
          <cell r="AGT27">
            <v>0</v>
          </cell>
          <cell r="AGV27">
            <v>17</v>
          </cell>
          <cell r="AGW27">
            <v>17</v>
          </cell>
          <cell r="AGX27">
            <v>0</v>
          </cell>
          <cell r="AGZ27">
            <v>3</v>
          </cell>
          <cell r="AHA27">
            <v>3</v>
          </cell>
          <cell r="AHB27">
            <v>0</v>
          </cell>
          <cell r="AHD27">
            <v>3</v>
          </cell>
          <cell r="AHE27">
            <v>3</v>
          </cell>
          <cell r="AHF27">
            <v>0</v>
          </cell>
          <cell r="AHH27">
            <v>2</v>
          </cell>
          <cell r="AHI27">
            <v>2</v>
          </cell>
          <cell r="AHJ27">
            <v>0</v>
          </cell>
          <cell r="AHL27">
            <v>2</v>
          </cell>
          <cell r="AHM27">
            <v>2</v>
          </cell>
          <cell r="AHN27">
            <v>0</v>
          </cell>
          <cell r="AHP27">
            <v>6</v>
          </cell>
          <cell r="AHQ27">
            <v>6</v>
          </cell>
          <cell r="AHR27">
            <v>0</v>
          </cell>
          <cell r="AHT27">
            <v>9</v>
          </cell>
          <cell r="AHU27">
            <v>9</v>
          </cell>
          <cell r="AHV27">
            <v>0</v>
          </cell>
          <cell r="AHX27" t="str">
            <v>-</v>
          </cell>
          <cell r="AHY27">
            <v>0</v>
          </cell>
          <cell r="AHZ27">
            <v>0</v>
          </cell>
          <cell r="AIA27">
            <v>3</v>
          </cell>
          <cell r="AIB27">
            <v>8</v>
          </cell>
          <cell r="AIC27">
            <v>1</v>
          </cell>
          <cell r="AID27">
            <v>0</v>
          </cell>
          <cell r="AIE27">
            <v>0</v>
          </cell>
          <cell r="AIF27">
            <v>2</v>
          </cell>
          <cell r="AIG27">
            <v>0</v>
          </cell>
          <cell r="AIH27">
            <v>1</v>
          </cell>
          <cell r="AII27">
            <v>17</v>
          </cell>
          <cell r="AIJ27">
            <v>2</v>
          </cell>
        </row>
        <row r="28">
          <cell r="B28" t="str">
            <v>รพท.อรัญประเทศ</v>
          </cell>
          <cell r="C28" t="str">
            <v>โรงพยาบาลอรัญประเทศ</v>
          </cell>
          <cell r="D28">
            <v>10870</v>
          </cell>
          <cell r="E28">
            <v>6</v>
          </cell>
          <cell r="F28" t="str">
            <v>สระแก้ว</v>
          </cell>
          <cell r="G28" t="str">
            <v>M1</v>
          </cell>
          <cell r="H28" t="str">
            <v>รพ.ระดับ M1 เตียง &lt; 200</v>
          </cell>
          <cell r="I28">
            <v>2</v>
          </cell>
          <cell r="J28">
            <v>122</v>
          </cell>
          <cell r="K28">
            <v>1</v>
          </cell>
          <cell r="L28">
            <v>108473</v>
          </cell>
          <cell r="M28">
            <v>0</v>
          </cell>
          <cell r="N28">
            <v>25404</v>
          </cell>
          <cell r="O28">
            <v>95187</v>
          </cell>
          <cell r="P28">
            <v>204186</v>
          </cell>
          <cell r="Q28">
            <v>2</v>
          </cell>
          <cell r="R28">
            <v>2.7</v>
          </cell>
          <cell r="S28">
            <v>2.1052631578947367</v>
          </cell>
          <cell r="T28">
            <v>0.31530176764230522</v>
          </cell>
          <cell r="U28">
            <v>2.4205649255370418</v>
          </cell>
          <cell r="V28">
            <v>1.7899613902524316</v>
          </cell>
          <cell r="W28" t="str">
            <v>OK</v>
          </cell>
          <cell r="X28">
            <v>1</v>
          </cell>
          <cell r="Y28">
            <v>1</v>
          </cell>
          <cell r="Z28">
            <v>0</v>
          </cell>
          <cell r="AA28">
            <v>1</v>
          </cell>
          <cell r="AB28">
            <v>1</v>
          </cell>
          <cell r="AC28" t="str">
            <v>OK</v>
          </cell>
          <cell r="AD28">
            <v>10</v>
          </cell>
          <cell r="AE28">
            <v>9.6842105263157894</v>
          </cell>
          <cell r="AF28">
            <v>1.5653409844697808</v>
          </cell>
          <cell r="AG28">
            <v>11.249551510785571</v>
          </cell>
          <cell r="AH28">
            <v>8.1188695418460082</v>
          </cell>
          <cell r="AI28" t="str">
            <v>OK</v>
          </cell>
          <cell r="AJ28">
            <v>1</v>
          </cell>
          <cell r="AK28">
            <v>0.73684210526315785</v>
          </cell>
          <cell r="AL28">
            <v>0.65337629647494988</v>
          </cell>
          <cell r="AM28">
            <v>1.3902184017381076</v>
          </cell>
          <cell r="AN28">
            <v>8.3465808788207974E-2</v>
          </cell>
          <cell r="AO28" t="str">
            <v>OK</v>
          </cell>
          <cell r="AP28">
            <v>1</v>
          </cell>
          <cell r="AQ28">
            <v>1</v>
          </cell>
          <cell r="AR28">
            <v>0</v>
          </cell>
          <cell r="AS28">
            <v>1</v>
          </cell>
          <cell r="AT28">
            <v>1</v>
          </cell>
          <cell r="AU28" t="str">
            <v>OK</v>
          </cell>
          <cell r="AV28">
            <v>1</v>
          </cell>
          <cell r="AW28">
            <v>2</v>
          </cell>
          <cell r="AX28">
            <v>3</v>
          </cell>
          <cell r="AY28">
            <v>3.2105263157894739</v>
          </cell>
          <cell r="AZ28">
            <v>0.63060353528461177</v>
          </cell>
          <cell r="BA28">
            <v>3.8411298510740854</v>
          </cell>
          <cell r="BB28">
            <v>2.5799227805048623</v>
          </cell>
          <cell r="BC28" t="str">
            <v>OK</v>
          </cell>
          <cell r="BD28">
            <v>18</v>
          </cell>
          <cell r="BE28">
            <v>3</v>
          </cell>
          <cell r="BF28">
            <v>5</v>
          </cell>
          <cell r="BG28">
            <v>8</v>
          </cell>
          <cell r="BH28">
            <v>8.6315789473684212</v>
          </cell>
          <cell r="BI28">
            <v>1.8918106058538346</v>
          </cell>
          <cell r="BJ28">
            <v>10.523389553222255</v>
          </cell>
          <cell r="BK28">
            <v>6.739768341514587</v>
          </cell>
          <cell r="BL28" t="str">
            <v>OK</v>
          </cell>
          <cell r="BM28">
            <v>8</v>
          </cell>
          <cell r="BN28">
            <v>1</v>
          </cell>
          <cell r="BO28">
            <v>15</v>
          </cell>
          <cell r="BP28">
            <v>16</v>
          </cell>
          <cell r="BQ28">
            <v>16.789473684210527</v>
          </cell>
          <cell r="BR28">
            <v>1.2283207764360911</v>
          </cell>
          <cell r="BS28">
            <v>18.01779446064662</v>
          </cell>
          <cell r="BT28">
            <v>15.561152907774437</v>
          </cell>
          <cell r="BU28" t="str">
            <v>OK</v>
          </cell>
          <cell r="BV28">
            <v>1</v>
          </cell>
          <cell r="BW28">
            <v>0.84210526315789469</v>
          </cell>
          <cell r="BX28">
            <v>0.37463432463267765</v>
          </cell>
          <cell r="BY28">
            <v>1.2167395877905722</v>
          </cell>
          <cell r="BZ28">
            <v>0.46747093852521704</v>
          </cell>
          <cell r="CA28" t="str">
            <v>OK</v>
          </cell>
          <cell r="CB28">
            <v>17</v>
          </cell>
          <cell r="CC28">
            <v>4</v>
          </cell>
          <cell r="CD28">
            <v>4</v>
          </cell>
          <cell r="CE28">
            <v>0</v>
          </cell>
          <cell r="CF28">
            <v>4</v>
          </cell>
          <cell r="CG28">
            <v>4</v>
          </cell>
          <cell r="CH28" t="str">
            <v>OK</v>
          </cell>
          <cell r="CI28">
            <v>2</v>
          </cell>
          <cell r="CJ28">
            <v>2</v>
          </cell>
          <cell r="CK28">
            <v>0</v>
          </cell>
          <cell r="CL28">
            <v>2</v>
          </cell>
          <cell r="CM28">
            <v>2</v>
          </cell>
          <cell r="CN28" t="str">
            <v>OK</v>
          </cell>
          <cell r="CO28">
            <v>6</v>
          </cell>
          <cell r="CP28">
            <v>3</v>
          </cell>
          <cell r="CQ28">
            <v>7</v>
          </cell>
          <cell r="CR28">
            <v>10</v>
          </cell>
          <cell r="CS28">
            <v>9.2631578947368425</v>
          </cell>
          <cell r="CT28">
            <v>1.9391322590603914</v>
          </cell>
          <cell r="CU28">
            <v>11.202290153797234</v>
          </cell>
          <cell r="CV28">
            <v>7.3240256356764508</v>
          </cell>
          <cell r="CW28" t="str">
            <v>OK</v>
          </cell>
          <cell r="CX28">
            <v>10</v>
          </cell>
          <cell r="CY28">
            <v>2</v>
          </cell>
          <cell r="CZ28">
            <v>2</v>
          </cell>
          <cell r="DA28">
            <v>4</v>
          </cell>
          <cell r="DB28">
            <v>5.3684210526315788</v>
          </cell>
          <cell r="DC28">
            <v>1.3000224919331835</v>
          </cell>
          <cell r="DD28">
            <v>6.6684435445647621</v>
          </cell>
          <cell r="DE28">
            <v>4.0683985606983954</v>
          </cell>
          <cell r="DF28" t="str">
            <v>Under</v>
          </cell>
          <cell r="DG28">
            <v>4</v>
          </cell>
          <cell r="DH28">
            <v>63</v>
          </cell>
          <cell r="DI28">
            <v>1</v>
          </cell>
          <cell r="DJ28">
            <v>1</v>
          </cell>
          <cell r="DK28">
            <v>0</v>
          </cell>
          <cell r="DL28">
            <v>1</v>
          </cell>
          <cell r="DM28">
            <v>0</v>
          </cell>
          <cell r="DN28">
            <v>3</v>
          </cell>
          <cell r="DO28">
            <v>0</v>
          </cell>
          <cell r="DP28">
            <v>4</v>
          </cell>
          <cell r="DQ28">
            <v>0</v>
          </cell>
          <cell r="DR28">
            <v>11</v>
          </cell>
          <cell r="DS28">
            <v>4</v>
          </cell>
          <cell r="DT28">
            <v>3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1</v>
          </cell>
          <cell r="EA28">
            <v>1</v>
          </cell>
          <cell r="EB28">
            <v>20</v>
          </cell>
          <cell r="EC28">
            <v>0</v>
          </cell>
          <cell r="ED28">
            <v>4</v>
          </cell>
          <cell r="EE28">
            <v>4</v>
          </cell>
          <cell r="EF28">
            <v>1</v>
          </cell>
          <cell r="EG28">
            <v>1</v>
          </cell>
          <cell r="EH28">
            <v>2</v>
          </cell>
          <cell r="EI28">
            <v>0</v>
          </cell>
          <cell r="EJ28">
            <v>3</v>
          </cell>
          <cell r="EK28">
            <v>0</v>
          </cell>
          <cell r="EL28">
            <v>3</v>
          </cell>
          <cell r="EM28">
            <v>1</v>
          </cell>
          <cell r="EN28">
            <v>1</v>
          </cell>
          <cell r="EO28">
            <v>2</v>
          </cell>
          <cell r="EP28">
            <v>31</v>
          </cell>
          <cell r="EQ28">
            <v>1</v>
          </cell>
          <cell r="ER28">
            <v>1</v>
          </cell>
          <cell r="ES28">
            <v>0</v>
          </cell>
          <cell r="ET28">
            <v>1</v>
          </cell>
          <cell r="EU28">
            <v>1</v>
          </cell>
          <cell r="EV28">
            <v>2</v>
          </cell>
          <cell r="EW28">
            <v>0</v>
          </cell>
          <cell r="EX28">
            <v>2</v>
          </cell>
          <cell r="EY28">
            <v>2</v>
          </cell>
          <cell r="EZ28">
            <v>0</v>
          </cell>
          <cell r="FA28">
            <v>1</v>
          </cell>
          <cell r="FB28">
            <v>2</v>
          </cell>
          <cell r="FC28">
            <v>3</v>
          </cell>
          <cell r="FD28">
            <v>0</v>
          </cell>
          <cell r="FE28">
            <v>2</v>
          </cell>
          <cell r="FF28">
            <v>2</v>
          </cell>
          <cell r="FG28">
            <v>0</v>
          </cell>
          <cell r="FH28">
            <v>2</v>
          </cell>
          <cell r="FI28">
            <v>2</v>
          </cell>
          <cell r="FJ28">
            <v>0</v>
          </cell>
          <cell r="FK28">
            <v>1</v>
          </cell>
          <cell r="FL28">
            <v>2</v>
          </cell>
          <cell r="FM28">
            <v>3</v>
          </cell>
          <cell r="FN28">
            <v>14</v>
          </cell>
          <cell r="FO28">
            <v>0</v>
          </cell>
          <cell r="FP28">
            <v>3</v>
          </cell>
          <cell r="FQ28">
            <v>0</v>
          </cell>
          <cell r="FR28">
            <v>3</v>
          </cell>
          <cell r="FS28">
            <v>1</v>
          </cell>
          <cell r="FT28">
            <v>0</v>
          </cell>
          <cell r="FU28">
            <v>1</v>
          </cell>
          <cell r="FV28">
            <v>0</v>
          </cell>
          <cell r="FW28">
            <v>0</v>
          </cell>
          <cell r="FX28">
            <v>0</v>
          </cell>
          <cell r="FY28">
            <v>1</v>
          </cell>
          <cell r="FZ28">
            <v>0</v>
          </cell>
          <cell r="GA28">
            <v>1</v>
          </cell>
          <cell r="GB28">
            <v>5</v>
          </cell>
          <cell r="GC28">
            <v>5.5789473684210522</v>
          </cell>
          <cell r="GD28">
            <v>2.8928223334023784</v>
          </cell>
          <cell r="GE28">
            <v>8.4717697018234297</v>
          </cell>
          <cell r="GF28">
            <v>2.6861250350186738</v>
          </cell>
          <cell r="GG28" t="str">
            <v>OK</v>
          </cell>
          <cell r="GH28">
            <v>10</v>
          </cell>
          <cell r="GI28">
            <v>10.1616</v>
          </cell>
          <cell r="GJ28">
            <v>10.847300000000001</v>
          </cell>
          <cell r="GK28">
            <v>13</v>
          </cell>
          <cell r="GL28">
            <v>17.94736842105263</v>
          </cell>
          <cell r="GM28">
            <v>8.1545739326706581</v>
          </cell>
          <cell r="GN28">
            <v>26.101942353723288</v>
          </cell>
          <cell r="GO28">
            <v>9.792794488381972</v>
          </cell>
          <cell r="GP28" t="str">
            <v>OK</v>
          </cell>
          <cell r="GQ28">
            <v>56</v>
          </cell>
          <cell r="GR28">
            <v>6</v>
          </cell>
          <cell r="GS28">
            <v>6.1052631578947372</v>
          </cell>
          <cell r="GT28">
            <v>0.31530176764230583</v>
          </cell>
          <cell r="GU28">
            <v>28</v>
          </cell>
          <cell r="GV28">
            <v>5.7899613902524312</v>
          </cell>
          <cell r="GW28" t="str">
            <v>OK</v>
          </cell>
          <cell r="GX28">
            <v>0</v>
          </cell>
          <cell r="GY28">
            <v>0.15789473684210525</v>
          </cell>
          <cell r="GZ28">
            <v>0.3746343246326776</v>
          </cell>
          <cell r="HA28">
            <v>0.53252906147478285</v>
          </cell>
          <cell r="HB28">
            <v>-0.21673958779057234</v>
          </cell>
          <cell r="HC28" t="str">
            <v>OK</v>
          </cell>
          <cell r="HD28">
            <v>6</v>
          </cell>
          <cell r="HE28">
            <v>2</v>
          </cell>
          <cell r="HF28">
            <v>8</v>
          </cell>
          <cell r="HG28">
            <v>8.526315789473685</v>
          </cell>
          <cell r="HH28">
            <v>1.0202625507753471</v>
          </cell>
          <cell r="HI28">
            <v>9.5465783402490327</v>
          </cell>
          <cell r="HJ28">
            <v>7.5060532386983381</v>
          </cell>
          <cell r="HK28" t="str">
            <v>OK</v>
          </cell>
          <cell r="HL28">
            <v>0</v>
          </cell>
          <cell r="HM28">
            <v>0.63157894736842102</v>
          </cell>
          <cell r="HN28">
            <v>0.49559462778335212</v>
          </cell>
          <cell r="HO28">
            <v>1.1271735751517731</v>
          </cell>
          <cell r="HP28">
            <v>0.1359843195850689</v>
          </cell>
          <cell r="HQ28" t="str">
            <v>Under</v>
          </cell>
          <cell r="HR28">
            <v>14</v>
          </cell>
          <cell r="HS28">
            <v>1</v>
          </cell>
          <cell r="HT28">
            <v>1.6842105263157894</v>
          </cell>
          <cell r="HU28">
            <v>0.8200698871944031</v>
          </cell>
          <cell r="HV28">
            <v>2.5042804135101924</v>
          </cell>
          <cell r="HW28">
            <v>0.86414063912138628</v>
          </cell>
          <cell r="HX28" t="str">
            <v>OK</v>
          </cell>
          <cell r="HY28">
            <v>1</v>
          </cell>
          <cell r="HZ28">
            <v>3</v>
          </cell>
          <cell r="IA28">
            <v>4</v>
          </cell>
          <cell r="IB28">
            <v>5</v>
          </cell>
          <cell r="IC28">
            <v>2.7688746209726918</v>
          </cell>
          <cell r="ID28">
            <v>7.7688746209726922</v>
          </cell>
          <cell r="IE28">
            <v>2.2311253790273082</v>
          </cell>
          <cell r="IF28" t="str">
            <v>OK</v>
          </cell>
          <cell r="IG28">
            <v>2</v>
          </cell>
          <cell r="IH28">
            <v>2.3684210526315788</v>
          </cell>
          <cell r="II28">
            <v>0.68398556805676924</v>
          </cell>
          <cell r="IJ28">
            <v>3.0524066206883482</v>
          </cell>
          <cell r="IK28">
            <v>1.6844354845748095</v>
          </cell>
          <cell r="IL28" t="str">
            <v>OK</v>
          </cell>
          <cell r="IM28">
            <v>7</v>
          </cell>
          <cell r="IN28">
            <v>1</v>
          </cell>
          <cell r="IO28">
            <v>1.5263157894736843</v>
          </cell>
          <cell r="IP28">
            <v>0.61177529032149802</v>
          </cell>
          <cell r="IQ28">
            <v>2.1380910797951822</v>
          </cell>
          <cell r="IR28">
            <v>0.91454049915218627</v>
          </cell>
          <cell r="IS28" t="str">
            <v>OK</v>
          </cell>
          <cell r="IT28">
            <v>1</v>
          </cell>
          <cell r="IU28">
            <v>0.42105263157894735</v>
          </cell>
          <cell r="IV28">
            <v>0.50725727350178806</v>
          </cell>
          <cell r="IW28">
            <v>0.92830990508073541</v>
          </cell>
          <cell r="IX28">
            <v>-8.6204641922840719E-2</v>
          </cell>
          <cell r="IY28" t="str">
            <v>Over</v>
          </cell>
          <cell r="IZ28">
            <v>2</v>
          </cell>
          <cell r="JA28">
            <v>0.94736842105263153</v>
          </cell>
          <cell r="JB28">
            <v>0.77986353582080237</v>
          </cell>
          <cell r="JC28">
            <v>1.727231956873434</v>
          </cell>
          <cell r="JD28">
            <v>0.16750488523182916</v>
          </cell>
          <cell r="JE28" t="str">
            <v>Over</v>
          </cell>
          <cell r="JF28">
            <v>4</v>
          </cell>
          <cell r="JG28">
            <v>2</v>
          </cell>
          <cell r="JH28">
            <v>1.631578947368421</v>
          </cell>
          <cell r="JI28">
            <v>0.49559462778335195</v>
          </cell>
          <cell r="JJ28">
            <v>2.1271735751517729</v>
          </cell>
          <cell r="JK28">
            <v>1.1359843195850692</v>
          </cell>
          <cell r="JL28" t="str">
            <v>OK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 t="str">
            <v>OK</v>
          </cell>
          <cell r="JS28">
            <v>0</v>
          </cell>
          <cell r="JT28">
            <v>2</v>
          </cell>
          <cell r="JU28">
            <v>2</v>
          </cell>
          <cell r="JV28">
            <v>2</v>
          </cell>
          <cell r="JW28">
            <v>0</v>
          </cell>
          <cell r="JX28">
            <v>2</v>
          </cell>
          <cell r="JY28">
            <v>2</v>
          </cell>
          <cell r="JZ28" t="str">
            <v>OK</v>
          </cell>
          <cell r="KA28">
            <v>1</v>
          </cell>
          <cell r="KB28">
            <v>1.368421052631579</v>
          </cell>
          <cell r="KC28">
            <v>0.49559462778335195</v>
          </cell>
          <cell r="KD28">
            <v>1.8640156804149308</v>
          </cell>
          <cell r="KE28">
            <v>0.87282642484822703</v>
          </cell>
          <cell r="KF28" t="str">
            <v>OK</v>
          </cell>
          <cell r="KG28">
            <v>0</v>
          </cell>
          <cell r="KH28">
            <v>0.26315789473684209</v>
          </cell>
          <cell r="KI28">
            <v>0.56195148694901631</v>
          </cell>
          <cell r="KJ28">
            <v>0.82510938168585835</v>
          </cell>
          <cell r="KK28">
            <v>-0.29879359221217422</v>
          </cell>
          <cell r="KL28" t="str">
            <v>OK</v>
          </cell>
          <cell r="KM28">
            <v>1</v>
          </cell>
          <cell r="KN28">
            <v>1</v>
          </cell>
          <cell r="KO28">
            <v>2</v>
          </cell>
          <cell r="KP28">
            <v>2</v>
          </cell>
          <cell r="KQ28">
            <v>0</v>
          </cell>
          <cell r="KR28">
            <v>2</v>
          </cell>
          <cell r="KS28">
            <v>2</v>
          </cell>
          <cell r="KT28" t="str">
            <v>OK</v>
          </cell>
          <cell r="KU28">
            <v>7</v>
          </cell>
          <cell r="KV28">
            <v>1</v>
          </cell>
          <cell r="KW28">
            <v>1</v>
          </cell>
          <cell r="KX28">
            <v>0</v>
          </cell>
          <cell r="KY28">
            <v>1</v>
          </cell>
          <cell r="KZ28">
            <v>1</v>
          </cell>
          <cell r="LA28" t="str">
            <v>OK</v>
          </cell>
          <cell r="LB28">
            <v>2</v>
          </cell>
          <cell r="LC28">
            <v>2</v>
          </cell>
          <cell r="LD28">
            <v>0</v>
          </cell>
          <cell r="LE28">
            <v>2</v>
          </cell>
          <cell r="LF28">
            <v>2</v>
          </cell>
          <cell r="LG28" t="str">
            <v>OK</v>
          </cell>
          <cell r="LH28">
            <v>1</v>
          </cell>
          <cell r="LI28">
            <v>1</v>
          </cell>
          <cell r="LJ28">
            <v>0</v>
          </cell>
          <cell r="LK28">
            <v>1</v>
          </cell>
          <cell r="LL28">
            <v>1</v>
          </cell>
          <cell r="LM28" t="str">
            <v>OK</v>
          </cell>
          <cell r="LN28">
            <v>3</v>
          </cell>
          <cell r="LO28">
            <v>1</v>
          </cell>
          <cell r="LP28">
            <v>0.57894736842105265</v>
          </cell>
          <cell r="LQ28">
            <v>0.60697697866688405</v>
          </cell>
          <cell r="LR28">
            <v>1.1859243470879366</v>
          </cell>
          <cell r="LS28">
            <v>-2.8029610245831393E-2</v>
          </cell>
          <cell r="LT28" t="str">
            <v>OK</v>
          </cell>
          <cell r="LU28">
            <v>5</v>
          </cell>
          <cell r="LV28">
            <v>37</v>
          </cell>
          <cell r="LW28">
            <v>2</v>
          </cell>
          <cell r="LX28">
            <v>2.8947368421052633</v>
          </cell>
          <cell r="LY28">
            <v>0.87526103040466097</v>
          </cell>
          <cell r="LZ28">
            <v>3.7699978725099244</v>
          </cell>
          <cell r="MA28">
            <v>2.0194758117006022</v>
          </cell>
          <cell r="MB28" t="str">
            <v>Under</v>
          </cell>
          <cell r="MC28">
            <v>0</v>
          </cell>
          <cell r="MD28">
            <v>12</v>
          </cell>
          <cell r="ME28">
            <v>0</v>
          </cell>
          <cell r="MF28">
            <v>12</v>
          </cell>
          <cell r="MG28">
            <v>12</v>
          </cell>
          <cell r="MH28">
            <v>0</v>
          </cell>
          <cell r="MI28">
            <v>12</v>
          </cell>
          <cell r="MJ28">
            <v>12</v>
          </cell>
          <cell r="MK28" t="str">
            <v>OK</v>
          </cell>
          <cell r="ML28">
            <v>14</v>
          </cell>
          <cell r="MM28">
            <v>6</v>
          </cell>
          <cell r="MN28">
            <v>6.5263157894736841</v>
          </cell>
          <cell r="MO28">
            <v>1.6454793645565065</v>
          </cell>
          <cell r="MP28">
            <v>8.1717951540301907</v>
          </cell>
          <cell r="MQ28">
            <v>4.8808364249171774</v>
          </cell>
          <cell r="MR28" t="str">
            <v>OK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 t="str">
            <v>OK</v>
          </cell>
          <cell r="MY28">
            <v>6</v>
          </cell>
          <cell r="MZ28">
            <v>5</v>
          </cell>
          <cell r="NA28">
            <v>5.0526315789473681</v>
          </cell>
          <cell r="NB28">
            <v>0.91126799391021507</v>
          </cell>
          <cell r="NC28">
            <v>5.9638995728575832</v>
          </cell>
          <cell r="ND28">
            <v>4.1413635850371531</v>
          </cell>
          <cell r="NE28" t="str">
            <v>OK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 t="str">
            <v>OK</v>
          </cell>
          <cell r="NL28">
            <v>5</v>
          </cell>
          <cell r="NM28">
            <v>3</v>
          </cell>
          <cell r="NN28">
            <v>3.4210526315789473</v>
          </cell>
          <cell r="NO28">
            <v>0.83770781658339066</v>
          </cell>
          <cell r="NP28">
            <v>4.258760448162338</v>
          </cell>
          <cell r="NQ28">
            <v>2.5833448149955567</v>
          </cell>
          <cell r="NR28" t="str">
            <v>OK</v>
          </cell>
          <cell r="NS28">
            <v>3</v>
          </cell>
          <cell r="NT28">
            <v>3</v>
          </cell>
          <cell r="NU28">
            <v>3.9473684210526314</v>
          </cell>
          <cell r="NV28">
            <v>0.77986353582080337</v>
          </cell>
          <cell r="NW28">
            <v>4.7272319568734344</v>
          </cell>
          <cell r="NX28">
            <v>3.1675048852318279</v>
          </cell>
          <cell r="NY28" t="str">
            <v>Under</v>
          </cell>
          <cell r="NZ28">
            <v>3</v>
          </cell>
          <cell r="OA28">
            <v>0</v>
          </cell>
          <cell r="OB28">
            <v>0.21052631578947367</v>
          </cell>
          <cell r="OC28">
            <v>0.4188539082916955</v>
          </cell>
          <cell r="OD28">
            <v>0.62938022408116923</v>
          </cell>
          <cell r="OE28">
            <v>-0.20832759250222183</v>
          </cell>
          <cell r="OF28" t="str">
            <v>OK</v>
          </cell>
          <cell r="OG28">
            <v>0</v>
          </cell>
          <cell r="OH28">
            <v>5.2631578947368418E-2</v>
          </cell>
          <cell r="OI28">
            <v>0.22941573387056177</v>
          </cell>
          <cell r="OJ28">
            <v>0.28204731281793016</v>
          </cell>
          <cell r="OK28">
            <v>-0.17678415492319335</v>
          </cell>
          <cell r="OL28" t="str">
            <v>OK</v>
          </cell>
          <cell r="OM28">
            <v>0</v>
          </cell>
          <cell r="ON28">
            <v>2</v>
          </cell>
          <cell r="OO28">
            <v>2.3157894736842106</v>
          </cell>
          <cell r="OP28">
            <v>0.58239272535781883</v>
          </cell>
          <cell r="OQ28">
            <v>2.8981821990420293</v>
          </cell>
          <cell r="OR28">
            <v>1.7333967483263919</v>
          </cell>
          <cell r="OS28" t="str">
            <v>OK</v>
          </cell>
          <cell r="OT28">
            <v>2</v>
          </cell>
          <cell r="OU28">
            <v>2</v>
          </cell>
          <cell r="OV28">
            <v>2.2105263157894739</v>
          </cell>
          <cell r="OW28">
            <v>0.71328250351775879</v>
          </cell>
          <cell r="OX28">
            <v>2.9238088193072329</v>
          </cell>
          <cell r="OY28">
            <v>1.4972438122717151</v>
          </cell>
          <cell r="OZ28" t="str">
            <v>OK</v>
          </cell>
          <cell r="PA28">
            <v>0</v>
          </cell>
          <cell r="PB28">
            <v>0</v>
          </cell>
          <cell r="PC28">
            <v>0</v>
          </cell>
          <cell r="PD28">
            <v>0</v>
          </cell>
          <cell r="PE28">
            <v>0</v>
          </cell>
          <cell r="PF28" t="str">
            <v>OK</v>
          </cell>
          <cell r="PG28">
            <v>0</v>
          </cell>
          <cell r="PH28">
            <v>0</v>
          </cell>
          <cell r="PI28">
            <v>0</v>
          </cell>
          <cell r="PJ28">
            <v>0</v>
          </cell>
          <cell r="PK28">
            <v>0</v>
          </cell>
          <cell r="PL28">
            <v>0</v>
          </cell>
          <cell r="PM28">
            <v>0</v>
          </cell>
          <cell r="PN28">
            <v>0</v>
          </cell>
          <cell r="PO28">
            <v>0</v>
          </cell>
          <cell r="PP28" t="str">
            <v>OK</v>
          </cell>
          <cell r="PQ28">
            <v>2</v>
          </cell>
          <cell r="PR28">
            <v>1</v>
          </cell>
          <cell r="PS28">
            <v>1</v>
          </cell>
          <cell r="PT28">
            <v>2</v>
          </cell>
          <cell r="PU28">
            <v>2.1052631578947367</v>
          </cell>
          <cell r="PV28">
            <v>0.31530176764230522</v>
          </cell>
          <cell r="PW28">
            <v>2.4205649255370418</v>
          </cell>
          <cell r="PX28">
            <v>1.7899613902524316</v>
          </cell>
          <cell r="PY28" t="str">
            <v>OK</v>
          </cell>
          <cell r="PZ28">
            <v>2</v>
          </cell>
          <cell r="QA28">
            <v>0</v>
          </cell>
          <cell r="QB28">
            <v>0.21052631578947367</v>
          </cell>
          <cell r="QC28">
            <v>0.4188539082916955</v>
          </cell>
          <cell r="QD28">
            <v>0.62938022408116923</v>
          </cell>
          <cell r="QE28">
            <v>-0.20832759250222183</v>
          </cell>
          <cell r="QF28" t="str">
            <v>OK</v>
          </cell>
          <cell r="QG28">
            <v>2</v>
          </cell>
          <cell r="QH28">
            <v>0</v>
          </cell>
          <cell r="QI28">
            <v>2</v>
          </cell>
          <cell r="QJ28">
            <v>1.9473684210526316</v>
          </cell>
          <cell r="QK28">
            <v>0.22941573387056158</v>
          </cell>
          <cell r="QL28">
            <v>2.176784154923193</v>
          </cell>
          <cell r="QM28">
            <v>1.7179526871820701</v>
          </cell>
          <cell r="QN28" t="str">
            <v>OK</v>
          </cell>
          <cell r="QO28">
            <v>2</v>
          </cell>
          <cell r="QP28">
            <v>3</v>
          </cell>
          <cell r="QQ28">
            <v>3.5789473684210527</v>
          </cell>
          <cell r="QR28">
            <v>1.0173926082384543</v>
          </cell>
          <cell r="QS28">
            <v>4.5963399766595074</v>
          </cell>
          <cell r="QT28">
            <v>2.5615547601825983</v>
          </cell>
          <cell r="QU28" t="str">
            <v>OK</v>
          </cell>
          <cell r="QV28">
            <v>3</v>
          </cell>
          <cell r="QW28">
            <v>2</v>
          </cell>
          <cell r="QX28">
            <v>2.7894736842105261</v>
          </cell>
          <cell r="QY28">
            <v>0.7873265148181362</v>
          </cell>
          <cell r="QZ28">
            <v>3.5768001990286624</v>
          </cell>
          <cell r="RA28">
            <v>2.0021471693923898</v>
          </cell>
          <cell r="RB28" t="str">
            <v>Under</v>
          </cell>
          <cell r="RC28">
            <v>2</v>
          </cell>
          <cell r="RD28">
            <v>2</v>
          </cell>
          <cell r="RE28">
            <v>1.5789473684210527</v>
          </cell>
          <cell r="RF28">
            <v>0.83770781658339089</v>
          </cell>
          <cell r="RG28">
            <v>2.4166551850044433</v>
          </cell>
          <cell r="RH28">
            <v>0.74123955183766177</v>
          </cell>
          <cell r="RI28" t="str">
            <v>OK</v>
          </cell>
          <cell r="RJ28">
            <v>1</v>
          </cell>
          <cell r="RK28">
            <v>1.7894736842105263</v>
          </cell>
          <cell r="RL28">
            <v>0.97632800547203691</v>
          </cell>
          <cell r="RM28">
            <v>2.7658016896825632</v>
          </cell>
          <cell r="RN28">
            <v>0.81314567873848942</v>
          </cell>
          <cell r="RO28" t="str">
            <v>OK</v>
          </cell>
          <cell r="RP28">
            <v>2</v>
          </cell>
          <cell r="RQ28">
            <v>2</v>
          </cell>
          <cell r="RR28">
            <v>4</v>
          </cell>
          <cell r="RS28">
            <v>4</v>
          </cell>
          <cell r="RT28">
            <v>0</v>
          </cell>
          <cell r="RU28">
            <v>4</v>
          </cell>
          <cell r="RV28">
            <v>4</v>
          </cell>
          <cell r="RW28" t="str">
            <v>OK</v>
          </cell>
          <cell r="RX28">
            <v>7</v>
          </cell>
          <cell r="RY28">
            <v>9</v>
          </cell>
          <cell r="RZ28">
            <v>12.315789473684211</v>
          </cell>
          <cell r="SA28">
            <v>4.3976336007618571</v>
          </cell>
          <cell r="SB28">
            <v>16.713423074446069</v>
          </cell>
          <cell r="SC28">
            <v>7.9181558729223536</v>
          </cell>
          <cell r="SD28" t="str">
            <v>OK</v>
          </cell>
          <cell r="SE28">
            <v>4</v>
          </cell>
          <cell r="SF28">
            <v>0</v>
          </cell>
          <cell r="SG28">
            <v>4</v>
          </cell>
          <cell r="SH28">
            <v>4.5789473684210522</v>
          </cell>
          <cell r="SI28">
            <v>2.1938243997813553</v>
          </cell>
          <cell r="SJ28">
            <v>6.7727717682024071</v>
          </cell>
          <cell r="SK28">
            <v>2.3851229686396969</v>
          </cell>
          <cell r="SL28" t="str">
            <v>OK</v>
          </cell>
          <cell r="SM28">
            <v>0</v>
          </cell>
          <cell r="SN28">
            <v>5.2631578947368418E-2</v>
          </cell>
          <cell r="SO28">
            <v>0.22941573387056177</v>
          </cell>
          <cell r="SP28">
            <v>0.28204731281793016</v>
          </cell>
          <cell r="SQ28">
            <v>-0.17678415492319335</v>
          </cell>
          <cell r="SR28" t="str">
            <v>OK</v>
          </cell>
          <cell r="SS28">
            <v>13</v>
          </cell>
          <cell r="ST28">
            <v>2</v>
          </cell>
          <cell r="SU28">
            <v>2.8947368421052633</v>
          </cell>
          <cell r="SV28">
            <v>1.1002392084403616</v>
          </cell>
          <cell r="SW28">
            <v>3.9949760505456249</v>
          </cell>
          <cell r="SX28">
            <v>1.7944976336649017</v>
          </cell>
          <cell r="SY28" t="str">
            <v>OK</v>
          </cell>
          <cell r="SZ28">
            <v>5</v>
          </cell>
          <cell r="TA28">
            <v>0</v>
          </cell>
          <cell r="TB28">
            <v>0</v>
          </cell>
          <cell r="TC28">
            <v>5</v>
          </cell>
          <cell r="TD28">
            <v>5.6315789473684212</v>
          </cell>
          <cell r="TE28">
            <v>0.89508077325081425</v>
          </cell>
          <cell r="TF28">
            <v>6.5266597206192358</v>
          </cell>
          <cell r="TG28">
            <v>4.7364981741176067</v>
          </cell>
          <cell r="TH28" t="str">
            <v>OK</v>
          </cell>
          <cell r="TI28">
            <v>7</v>
          </cell>
          <cell r="TJ28">
            <v>0</v>
          </cell>
          <cell r="TK28">
            <v>0.10526315789473684</v>
          </cell>
          <cell r="TL28">
            <v>0.31530176764230577</v>
          </cell>
          <cell r="TM28">
            <v>0.42056492553704261</v>
          </cell>
          <cell r="TN28">
            <v>-0.21003860974756894</v>
          </cell>
          <cell r="TO28" t="str">
            <v>OK</v>
          </cell>
          <cell r="TP28">
            <v>8</v>
          </cell>
          <cell r="TQ28">
            <v>0</v>
          </cell>
          <cell r="TR28">
            <v>4</v>
          </cell>
          <cell r="TS28">
            <v>12</v>
          </cell>
          <cell r="TT28">
            <v>16.315789473684209</v>
          </cell>
          <cell r="TU28">
            <v>3.7424387708039246</v>
          </cell>
          <cell r="TV28">
            <v>20.058228244488134</v>
          </cell>
          <cell r="TW28">
            <v>12.573350702880283</v>
          </cell>
          <cell r="TX28" t="str">
            <v>Under</v>
          </cell>
          <cell r="TY28">
            <v>12</v>
          </cell>
          <cell r="TZ28">
            <v>1</v>
          </cell>
          <cell r="UA28">
            <v>1.2105263157894737</v>
          </cell>
          <cell r="UB28">
            <v>0.53530337903131087</v>
          </cell>
          <cell r="UC28">
            <v>1.7458296948207845</v>
          </cell>
          <cell r="UD28">
            <v>0.67522293675816281</v>
          </cell>
          <cell r="UE28" t="str">
            <v>OK</v>
          </cell>
          <cell r="UF28">
            <v>5</v>
          </cell>
          <cell r="UG28">
            <v>2</v>
          </cell>
          <cell r="UH28">
            <v>7</v>
          </cell>
          <cell r="UI28">
            <v>9.3157894736842106</v>
          </cell>
          <cell r="UJ28">
            <v>2.925987612545879</v>
          </cell>
          <cell r="UK28">
            <v>12.241777086230091</v>
          </cell>
          <cell r="UL28">
            <v>6.3898018611383316</v>
          </cell>
          <cell r="UM28" t="str">
            <v>OK</v>
          </cell>
          <cell r="UN28">
            <v>3</v>
          </cell>
          <cell r="UO28">
            <v>0</v>
          </cell>
          <cell r="UP28">
            <v>3</v>
          </cell>
          <cell r="UQ28">
            <v>3</v>
          </cell>
          <cell r="UR28">
            <v>0</v>
          </cell>
          <cell r="US28">
            <v>3</v>
          </cell>
          <cell r="UT28">
            <v>3</v>
          </cell>
          <cell r="UU28" t="str">
            <v>OK</v>
          </cell>
          <cell r="UV28">
            <v>1</v>
          </cell>
          <cell r="UW28">
            <v>1</v>
          </cell>
          <cell r="UX28">
            <v>0</v>
          </cell>
          <cell r="UY28">
            <v>1</v>
          </cell>
          <cell r="UZ28">
            <v>1</v>
          </cell>
          <cell r="VA28" t="str">
            <v>OK</v>
          </cell>
          <cell r="VB28">
            <v>0</v>
          </cell>
          <cell r="VC28">
            <v>0</v>
          </cell>
          <cell r="VD28">
            <v>0</v>
          </cell>
          <cell r="VE28">
            <v>0</v>
          </cell>
          <cell r="VF28">
            <v>0</v>
          </cell>
          <cell r="VG28" t="str">
            <v>OK</v>
          </cell>
          <cell r="VH28">
            <v>12</v>
          </cell>
          <cell r="VI28">
            <v>3</v>
          </cell>
          <cell r="VJ28">
            <v>3</v>
          </cell>
          <cell r="VK28">
            <v>0</v>
          </cell>
          <cell r="VL28">
            <v>3</v>
          </cell>
          <cell r="VM28">
            <v>3</v>
          </cell>
          <cell r="VN28" t="str">
            <v>OK</v>
          </cell>
          <cell r="VO28">
            <v>3</v>
          </cell>
          <cell r="VP28">
            <v>18</v>
          </cell>
          <cell r="VQ28">
            <v>20.421052631578949</v>
          </cell>
          <cell r="VR28">
            <v>4.11387610510904</v>
          </cell>
          <cell r="VS28">
            <v>24.534928736687988</v>
          </cell>
          <cell r="VT28">
            <v>16.30717652646991</v>
          </cell>
          <cell r="VU28" t="str">
            <v>OK</v>
          </cell>
          <cell r="VV28">
            <v>14</v>
          </cell>
          <cell r="VW28">
            <v>15.263157894736842</v>
          </cell>
          <cell r="VX28">
            <v>3.2118202741878652</v>
          </cell>
          <cell r="VY28">
            <v>18.474978168924707</v>
          </cell>
          <cell r="VZ28">
            <v>12.051337620548978</v>
          </cell>
          <cell r="WA28" t="str">
            <v>OK</v>
          </cell>
          <cell r="WB28">
            <v>32</v>
          </cell>
          <cell r="WC28">
            <v>130</v>
          </cell>
          <cell r="WD28">
            <v>23</v>
          </cell>
          <cell r="WE28">
            <v>0</v>
          </cell>
          <cell r="WF28">
            <v>23</v>
          </cell>
          <cell r="WG28">
            <v>20.631578947368421</v>
          </cell>
          <cell r="WH28">
            <v>3.6849623293082745</v>
          </cell>
          <cell r="WI28">
            <v>24.316541276676695</v>
          </cell>
          <cell r="WJ28">
            <v>16.946616618060148</v>
          </cell>
          <cell r="WK28" t="str">
            <v>OK</v>
          </cell>
          <cell r="WL28">
            <v>23</v>
          </cell>
          <cell r="WM28">
            <v>12</v>
          </cell>
          <cell r="WN28">
            <v>1</v>
          </cell>
          <cell r="WO28">
            <v>13</v>
          </cell>
          <cell r="WP28">
            <v>18.210526315789473</v>
          </cell>
          <cell r="WQ28">
            <v>5.4932175085728447</v>
          </cell>
          <cell r="WR28">
            <v>23.703743824362316</v>
          </cell>
          <cell r="WS28">
            <v>12.717308807216629</v>
          </cell>
          <cell r="WT28" t="str">
            <v>OK</v>
          </cell>
          <cell r="WU28">
            <v>13</v>
          </cell>
          <cell r="WV28">
            <v>12</v>
          </cell>
          <cell r="WW28">
            <v>0</v>
          </cell>
          <cell r="WX28">
            <v>12</v>
          </cell>
          <cell r="WY28">
            <v>16.94736842105263</v>
          </cell>
          <cell r="WZ28">
            <v>4.636493936520548</v>
          </cell>
          <cell r="XA28">
            <v>21.583862357573178</v>
          </cell>
          <cell r="XB28">
            <v>12.310874484532082</v>
          </cell>
          <cell r="XC28" t="str">
            <v>Under</v>
          </cell>
          <cell r="XD28">
            <v>12</v>
          </cell>
          <cell r="XE28">
            <v>10</v>
          </cell>
          <cell r="XF28">
            <v>0</v>
          </cell>
          <cell r="XG28">
            <v>10</v>
          </cell>
          <cell r="XH28">
            <v>11.421052631578947</v>
          </cell>
          <cell r="XI28">
            <v>1.643701428473221</v>
          </cell>
          <cell r="XJ28">
            <v>13.064754060052168</v>
          </cell>
          <cell r="XK28">
            <v>9.7773512031057255</v>
          </cell>
          <cell r="XL28" t="str">
            <v>OK</v>
          </cell>
          <cell r="XM28">
            <v>10</v>
          </cell>
          <cell r="XN28">
            <v>12</v>
          </cell>
          <cell r="XO28">
            <v>0</v>
          </cell>
          <cell r="XP28">
            <v>12</v>
          </cell>
          <cell r="XQ28">
            <v>12.368421052631579</v>
          </cell>
          <cell r="XR28">
            <v>2.1137256816602124</v>
          </cell>
          <cell r="XS28">
            <v>14.482146734291792</v>
          </cell>
          <cell r="XT28">
            <v>10.254695370971366</v>
          </cell>
          <cell r="XU28" t="str">
            <v>OK</v>
          </cell>
          <cell r="XV28">
            <v>12</v>
          </cell>
          <cell r="XW28">
            <v>8</v>
          </cell>
          <cell r="XX28">
            <v>0</v>
          </cell>
          <cell r="XY28">
            <v>8</v>
          </cell>
          <cell r="XZ28">
            <v>8.4210526315789469</v>
          </cell>
          <cell r="YA28">
            <v>1.6095475373078596</v>
          </cell>
          <cell r="YB28">
            <v>10.030600168886807</v>
          </cell>
          <cell r="YC28">
            <v>6.8115050942710873</v>
          </cell>
          <cell r="YD28" t="str">
            <v>OK</v>
          </cell>
          <cell r="YE28">
            <v>8</v>
          </cell>
          <cell r="YF28">
            <v>24</v>
          </cell>
          <cell r="YG28">
            <v>0</v>
          </cell>
          <cell r="YH28">
            <v>24</v>
          </cell>
          <cell r="YI28">
            <v>32.263157894736842</v>
          </cell>
          <cell r="YJ28">
            <v>8.7422480280986861</v>
          </cell>
          <cell r="YK28">
            <v>41.005405922835529</v>
          </cell>
          <cell r="YL28">
            <v>23.520909866638156</v>
          </cell>
          <cell r="YM28" t="str">
            <v>OK</v>
          </cell>
          <cell r="YN28">
            <v>24</v>
          </cell>
          <cell r="YO28">
            <v>14</v>
          </cell>
          <cell r="YP28">
            <v>0</v>
          </cell>
          <cell r="YQ28">
            <v>14</v>
          </cell>
          <cell r="YR28">
            <v>17.157894736842106</v>
          </cell>
          <cell r="YS28">
            <v>5.0361267954068811</v>
          </cell>
          <cell r="YT28">
            <v>22.194021532248989</v>
          </cell>
          <cell r="YU28">
            <v>12.121767941435225</v>
          </cell>
          <cell r="YV28" t="str">
            <v>OK</v>
          </cell>
          <cell r="YW28">
            <v>14</v>
          </cell>
          <cell r="YX28">
            <v>12</v>
          </cell>
          <cell r="YY28">
            <v>0</v>
          </cell>
          <cell r="YZ28">
            <v>12</v>
          </cell>
          <cell r="ZA28">
            <v>12.105263157894736</v>
          </cell>
          <cell r="ZB28">
            <v>2.7466087542864202</v>
          </cell>
          <cell r="ZC28">
            <v>14.851871912181156</v>
          </cell>
          <cell r="ZD28">
            <v>9.3586544036083161</v>
          </cell>
          <cell r="ZE28" t="str">
            <v>OK</v>
          </cell>
          <cell r="ZF28">
            <v>12</v>
          </cell>
          <cell r="ZG28">
            <v>1</v>
          </cell>
          <cell r="ZH28">
            <v>0</v>
          </cell>
          <cell r="ZI28">
            <v>1</v>
          </cell>
          <cell r="ZJ28">
            <v>2.0526315789473686</v>
          </cell>
          <cell r="ZK28">
            <v>1.0787690624311024</v>
          </cell>
          <cell r="ZL28">
            <v>3.131400641378471</v>
          </cell>
          <cell r="ZM28">
            <v>0.97386251651626621</v>
          </cell>
          <cell r="ZN28" t="str">
            <v>OK</v>
          </cell>
          <cell r="ZO28">
            <v>1</v>
          </cell>
          <cell r="ZP28">
            <v>12</v>
          </cell>
          <cell r="ZQ28">
            <v>0</v>
          </cell>
          <cell r="ZR28">
            <v>12</v>
          </cell>
          <cell r="ZS28">
            <v>12.473684210526315</v>
          </cell>
          <cell r="ZT28">
            <v>1.8369183449048474</v>
          </cell>
          <cell r="ZU28">
            <v>14.310602555431162</v>
          </cell>
          <cell r="ZV28">
            <v>10.636765865621468</v>
          </cell>
          <cell r="ZW28" t="str">
            <v>OK</v>
          </cell>
          <cell r="ZX28">
            <v>12</v>
          </cell>
          <cell r="ZY28">
            <v>12</v>
          </cell>
          <cell r="ZZ28">
            <v>0</v>
          </cell>
          <cell r="AAA28">
            <v>12</v>
          </cell>
          <cell r="AAB28">
            <v>10.842105263157896</v>
          </cell>
          <cell r="AAC28">
            <v>4.6816801102778012</v>
          </cell>
          <cell r="AAD28">
            <v>15.523785373435697</v>
          </cell>
          <cell r="AAE28">
            <v>6.1604251528800944</v>
          </cell>
          <cell r="AAF28" t="str">
            <v>OK</v>
          </cell>
          <cell r="AAG28">
            <v>12</v>
          </cell>
          <cell r="AAH28">
            <v>6</v>
          </cell>
          <cell r="AAI28">
            <v>0</v>
          </cell>
          <cell r="AAJ28">
            <v>6</v>
          </cell>
          <cell r="AAK28">
            <v>5.7368421052631575</v>
          </cell>
          <cell r="AAL28">
            <v>2.4909191802571802</v>
          </cell>
          <cell r="AAM28">
            <v>8.2277612855203373</v>
          </cell>
          <cell r="AAN28">
            <v>3.2459229250059773</v>
          </cell>
          <cell r="AAO28" t="str">
            <v>OK</v>
          </cell>
          <cell r="AAP28">
            <v>6</v>
          </cell>
          <cell r="AAQ28">
            <v>1</v>
          </cell>
          <cell r="AAR28">
            <v>1</v>
          </cell>
          <cell r="AAS28">
            <v>2</v>
          </cell>
          <cell r="AAT28">
            <v>1.1578947368421053</v>
          </cell>
          <cell r="AAU28">
            <v>0.37463432463267765</v>
          </cell>
          <cell r="AAV28">
            <v>1.5325290614747828</v>
          </cell>
          <cell r="AAW28">
            <v>0.78326041220942766</v>
          </cell>
          <cell r="AAX28" t="str">
            <v>Over</v>
          </cell>
          <cell r="AAY28">
            <v>2</v>
          </cell>
          <cell r="AAZ28">
            <v>5</v>
          </cell>
          <cell r="ABA28">
            <v>0</v>
          </cell>
          <cell r="ABB28">
            <v>5</v>
          </cell>
          <cell r="ABC28">
            <v>7.4210526315789478</v>
          </cell>
          <cell r="ABD28">
            <v>3.4691623944834635</v>
          </cell>
          <cell r="ABE28">
            <v>10.89021502606241</v>
          </cell>
          <cell r="ABF28">
            <v>3.9518902370954843</v>
          </cell>
          <cell r="ABG28" t="str">
            <v>OK</v>
          </cell>
          <cell r="ABH28">
            <v>5</v>
          </cell>
          <cell r="ABI28">
            <v>1</v>
          </cell>
          <cell r="ABJ28">
            <v>1.1052631578947369</v>
          </cell>
          <cell r="ABK28">
            <v>0.4588314677411236</v>
          </cell>
          <cell r="ABL28">
            <v>1.5640946256358605</v>
          </cell>
          <cell r="ABM28">
            <v>0.64643169015361335</v>
          </cell>
          <cell r="ABN28" t="str">
            <v>OK</v>
          </cell>
          <cell r="ABO28">
            <v>1</v>
          </cell>
          <cell r="ABP28">
            <v>167</v>
          </cell>
          <cell r="ABQ28">
            <v>453</v>
          </cell>
          <cell r="ABR28">
            <v>0</v>
          </cell>
          <cell r="ABS28">
            <v>0</v>
          </cell>
          <cell r="ABT28">
            <v>0</v>
          </cell>
          <cell r="ABU28">
            <v>0</v>
          </cell>
          <cell r="ABV28">
            <v>0</v>
          </cell>
          <cell r="ABW28">
            <v>0</v>
          </cell>
          <cell r="ABX28">
            <v>0</v>
          </cell>
          <cell r="ABY28">
            <v>0</v>
          </cell>
          <cell r="ABZ28">
            <v>0</v>
          </cell>
          <cell r="ACA28">
            <v>0</v>
          </cell>
          <cell r="ACB28">
            <v>0</v>
          </cell>
          <cell r="ACC28">
            <v>0</v>
          </cell>
          <cell r="ACD28">
            <v>0</v>
          </cell>
          <cell r="ACE28">
            <v>0</v>
          </cell>
          <cell r="ACF28">
            <v>0</v>
          </cell>
          <cell r="ACG28">
            <v>0</v>
          </cell>
          <cell r="ACH28">
            <v>0</v>
          </cell>
          <cell r="ACI28">
            <v>0</v>
          </cell>
          <cell r="ACJ28">
            <v>0</v>
          </cell>
          <cell r="ACK28">
            <v>0</v>
          </cell>
          <cell r="ACL28">
            <v>0</v>
          </cell>
          <cell r="ACM28">
            <v>0</v>
          </cell>
          <cell r="ACN28">
            <v>0</v>
          </cell>
          <cell r="ACO28">
            <v>0</v>
          </cell>
          <cell r="ACP28">
            <v>0</v>
          </cell>
          <cell r="ACQ28">
            <v>0</v>
          </cell>
          <cell r="ACR28">
            <v>46</v>
          </cell>
          <cell r="ACS28">
            <v>46</v>
          </cell>
          <cell r="ACT28">
            <v>0</v>
          </cell>
          <cell r="ACU28">
            <v>0</v>
          </cell>
          <cell r="ACV28">
            <v>182</v>
          </cell>
          <cell r="ACW28">
            <v>182</v>
          </cell>
          <cell r="ACX28">
            <v>0</v>
          </cell>
          <cell r="ACZ28">
            <v>9</v>
          </cell>
          <cell r="ADA28">
            <v>9</v>
          </cell>
          <cell r="ADB28">
            <v>0</v>
          </cell>
          <cell r="ADD28">
            <v>4</v>
          </cell>
          <cell r="ADE28">
            <v>4</v>
          </cell>
          <cell r="ADF28">
            <v>0</v>
          </cell>
          <cell r="ADH28">
            <v>20</v>
          </cell>
          <cell r="ADI28">
            <v>20</v>
          </cell>
          <cell r="ADJ28">
            <v>0</v>
          </cell>
          <cell r="ADL28">
            <v>14</v>
          </cell>
          <cell r="ADM28">
            <v>14</v>
          </cell>
          <cell r="ADN28">
            <v>0</v>
          </cell>
          <cell r="ADP28">
            <v>24</v>
          </cell>
          <cell r="ADQ28">
            <v>24</v>
          </cell>
          <cell r="ADR28">
            <v>0</v>
          </cell>
          <cell r="ADT28">
            <v>12</v>
          </cell>
          <cell r="ADU28">
            <v>12</v>
          </cell>
          <cell r="ADV28">
            <v>0</v>
          </cell>
          <cell r="ADX28">
            <v>2</v>
          </cell>
          <cell r="ADY28">
            <v>2</v>
          </cell>
          <cell r="ADZ28">
            <v>0</v>
          </cell>
          <cell r="AEB28">
            <v>7</v>
          </cell>
          <cell r="AEC28">
            <v>7</v>
          </cell>
          <cell r="AED28">
            <v>0</v>
          </cell>
          <cell r="AEF28">
            <v>0</v>
          </cell>
          <cell r="AEG28">
            <v>0</v>
          </cell>
          <cell r="AEH28">
            <v>0</v>
          </cell>
          <cell r="AEJ28">
            <v>1</v>
          </cell>
          <cell r="AEK28">
            <v>1</v>
          </cell>
          <cell r="AEL28">
            <v>0</v>
          </cell>
          <cell r="AEN28">
            <v>3</v>
          </cell>
          <cell r="AEO28">
            <v>3</v>
          </cell>
          <cell r="AEP28">
            <v>0</v>
          </cell>
          <cell r="AER28">
            <v>2</v>
          </cell>
          <cell r="AES28">
            <v>2</v>
          </cell>
          <cell r="AET28">
            <v>0</v>
          </cell>
          <cell r="AEV28">
            <v>4</v>
          </cell>
          <cell r="AEW28">
            <v>4</v>
          </cell>
          <cell r="AEX28">
            <v>0</v>
          </cell>
          <cell r="AEZ28">
            <v>4</v>
          </cell>
          <cell r="AFA28">
            <v>4</v>
          </cell>
          <cell r="AFB28">
            <v>0</v>
          </cell>
          <cell r="AFD28">
            <v>3</v>
          </cell>
          <cell r="AFE28">
            <v>3</v>
          </cell>
          <cell r="AFF28">
            <v>0</v>
          </cell>
          <cell r="AFH28">
            <v>12</v>
          </cell>
          <cell r="AFI28">
            <v>12</v>
          </cell>
          <cell r="AFJ28">
            <v>0</v>
          </cell>
          <cell r="AFL28">
            <v>0</v>
          </cell>
          <cell r="AFM28">
            <v>0</v>
          </cell>
          <cell r="AFN28">
            <v>0</v>
          </cell>
          <cell r="AFP28">
            <v>10</v>
          </cell>
          <cell r="AFQ28">
            <v>10</v>
          </cell>
          <cell r="AFR28">
            <v>0</v>
          </cell>
          <cell r="AFT28">
            <v>0</v>
          </cell>
          <cell r="AFU28">
            <v>0</v>
          </cell>
          <cell r="AFV28">
            <v>0</v>
          </cell>
          <cell r="AFX28">
            <v>0</v>
          </cell>
          <cell r="AFY28">
            <v>0</v>
          </cell>
          <cell r="AFZ28">
            <v>0</v>
          </cell>
          <cell r="AGB28">
            <v>5</v>
          </cell>
          <cell r="AGC28">
            <v>5</v>
          </cell>
          <cell r="AGD28">
            <v>0</v>
          </cell>
          <cell r="AGE28">
            <v>0</v>
          </cell>
          <cell r="AGF28">
            <v>18</v>
          </cell>
          <cell r="AGG28">
            <v>18</v>
          </cell>
          <cell r="AGH28">
            <v>0</v>
          </cell>
          <cell r="AGJ28">
            <v>6</v>
          </cell>
          <cell r="AGK28">
            <v>6</v>
          </cell>
          <cell r="AGL28">
            <v>0</v>
          </cell>
          <cell r="AGN28">
            <v>14</v>
          </cell>
          <cell r="AGO28">
            <v>14</v>
          </cell>
          <cell r="AGP28">
            <v>0</v>
          </cell>
          <cell r="AGR28">
            <v>8</v>
          </cell>
          <cell r="AGS28">
            <v>8</v>
          </cell>
          <cell r="AGT28">
            <v>0</v>
          </cell>
          <cell r="AGV28">
            <v>17</v>
          </cell>
          <cell r="AGW28">
            <v>17</v>
          </cell>
          <cell r="AGX28">
            <v>0</v>
          </cell>
          <cell r="AGZ28">
            <v>3</v>
          </cell>
          <cell r="AHA28">
            <v>3</v>
          </cell>
          <cell r="AHB28">
            <v>0</v>
          </cell>
          <cell r="AHD28">
            <v>3</v>
          </cell>
          <cell r="AHE28">
            <v>3</v>
          </cell>
          <cell r="AHF28">
            <v>0</v>
          </cell>
          <cell r="AHH28">
            <v>2</v>
          </cell>
          <cell r="AHI28">
            <v>2</v>
          </cell>
          <cell r="AHJ28">
            <v>0</v>
          </cell>
          <cell r="AHL28">
            <v>2</v>
          </cell>
          <cell r="AHM28">
            <v>2</v>
          </cell>
          <cell r="AHN28">
            <v>0</v>
          </cell>
          <cell r="AHP28">
            <v>6</v>
          </cell>
          <cell r="AHQ28">
            <v>6</v>
          </cell>
          <cell r="AHR28">
            <v>0</v>
          </cell>
          <cell r="AHT28">
            <v>7</v>
          </cell>
          <cell r="AHU28">
            <v>7</v>
          </cell>
          <cell r="AHV28">
            <v>0</v>
          </cell>
          <cell r="AHX28" t="str">
            <v>-</v>
          </cell>
          <cell r="AHY28">
            <v>0</v>
          </cell>
          <cell r="AHZ28">
            <v>0</v>
          </cell>
          <cell r="AIA28">
            <v>3</v>
          </cell>
          <cell r="AIB28">
            <v>3</v>
          </cell>
          <cell r="AIC28">
            <v>0</v>
          </cell>
          <cell r="AID28">
            <v>1</v>
          </cell>
          <cell r="AIE28">
            <v>0</v>
          </cell>
          <cell r="AIF28">
            <v>2</v>
          </cell>
          <cell r="AIG28">
            <v>0</v>
          </cell>
          <cell r="AIH28">
            <v>1</v>
          </cell>
          <cell r="AII28">
            <v>12</v>
          </cell>
          <cell r="AIJ28">
            <v>2</v>
          </cell>
        </row>
        <row r="29">
          <cell r="B29" t="str">
            <v>รพท.เกาะสมุย</v>
          </cell>
          <cell r="C29" t="str">
            <v>โรงพยาบาลเกาะสมุย</v>
          </cell>
          <cell r="D29">
            <v>10742</v>
          </cell>
          <cell r="E29">
            <v>11</v>
          </cell>
          <cell r="F29" t="str">
            <v>สุราษฎร์ธานี</v>
          </cell>
          <cell r="G29" t="str">
            <v>M1</v>
          </cell>
          <cell r="H29" t="str">
            <v>รพ.ระดับ M1 เตียง &lt; 200</v>
          </cell>
          <cell r="I29">
            <v>2</v>
          </cell>
          <cell r="J29">
            <v>116</v>
          </cell>
          <cell r="K29">
            <v>1</v>
          </cell>
          <cell r="L29">
            <v>97289</v>
          </cell>
          <cell r="M29">
            <v>0</v>
          </cell>
          <cell r="N29">
            <v>43831</v>
          </cell>
          <cell r="O29">
            <v>53458</v>
          </cell>
          <cell r="P29">
            <v>160934</v>
          </cell>
          <cell r="Q29">
            <v>2</v>
          </cell>
          <cell r="R29">
            <v>2.7</v>
          </cell>
          <cell r="S29">
            <v>2.1052631578947367</v>
          </cell>
          <cell r="T29">
            <v>0.31530176764230522</v>
          </cell>
          <cell r="U29">
            <v>2.4205649255370418</v>
          </cell>
          <cell r="V29">
            <v>1.7899613902524316</v>
          </cell>
          <cell r="W29" t="str">
            <v>OK</v>
          </cell>
          <cell r="X29">
            <v>1</v>
          </cell>
          <cell r="Y29">
            <v>1</v>
          </cell>
          <cell r="Z29">
            <v>0</v>
          </cell>
          <cell r="AA29">
            <v>1</v>
          </cell>
          <cell r="AB29">
            <v>1</v>
          </cell>
          <cell r="AC29" t="str">
            <v>OK</v>
          </cell>
          <cell r="AD29">
            <v>8</v>
          </cell>
          <cell r="AE29">
            <v>9.6842105263157894</v>
          </cell>
          <cell r="AF29">
            <v>1.5653409844697808</v>
          </cell>
          <cell r="AG29">
            <v>11.249551510785571</v>
          </cell>
          <cell r="AH29">
            <v>8.1188695418460082</v>
          </cell>
          <cell r="AI29" t="str">
            <v>Under</v>
          </cell>
          <cell r="AJ29">
            <v>0</v>
          </cell>
          <cell r="AK29">
            <v>0.73684210526315785</v>
          </cell>
          <cell r="AL29">
            <v>0.65337629647494988</v>
          </cell>
          <cell r="AM29">
            <v>1.3902184017381076</v>
          </cell>
          <cell r="AN29">
            <v>8.3465808788207974E-2</v>
          </cell>
          <cell r="AO29" t="str">
            <v>Under</v>
          </cell>
          <cell r="AP29">
            <v>1</v>
          </cell>
          <cell r="AQ29">
            <v>1</v>
          </cell>
          <cell r="AR29">
            <v>0</v>
          </cell>
          <cell r="AS29">
            <v>1</v>
          </cell>
          <cell r="AT29">
            <v>1</v>
          </cell>
          <cell r="AU29" t="str">
            <v>OK</v>
          </cell>
          <cell r="AV29">
            <v>1</v>
          </cell>
          <cell r="AW29">
            <v>2</v>
          </cell>
          <cell r="AX29">
            <v>3</v>
          </cell>
          <cell r="AY29">
            <v>3.2105263157894739</v>
          </cell>
          <cell r="AZ29">
            <v>0.63060353528461177</v>
          </cell>
          <cell r="BA29">
            <v>3.8411298510740854</v>
          </cell>
          <cell r="BB29">
            <v>2.5799227805048623</v>
          </cell>
          <cell r="BC29" t="str">
            <v>OK</v>
          </cell>
          <cell r="BD29">
            <v>15</v>
          </cell>
          <cell r="BE29">
            <v>3</v>
          </cell>
          <cell r="BF29">
            <v>5</v>
          </cell>
          <cell r="BG29">
            <v>8</v>
          </cell>
          <cell r="BH29">
            <v>8.6315789473684212</v>
          </cell>
          <cell r="BI29">
            <v>1.8918106058538346</v>
          </cell>
          <cell r="BJ29">
            <v>10.523389553222255</v>
          </cell>
          <cell r="BK29">
            <v>6.739768341514587</v>
          </cell>
          <cell r="BL29" t="str">
            <v>OK</v>
          </cell>
          <cell r="BM29">
            <v>8</v>
          </cell>
          <cell r="BN29">
            <v>1</v>
          </cell>
          <cell r="BO29">
            <v>16</v>
          </cell>
          <cell r="BP29">
            <v>17</v>
          </cell>
          <cell r="BQ29">
            <v>16.789473684210527</v>
          </cell>
          <cell r="BR29">
            <v>1.2283207764360911</v>
          </cell>
          <cell r="BS29">
            <v>18.01779446064662</v>
          </cell>
          <cell r="BT29">
            <v>15.561152907774437</v>
          </cell>
          <cell r="BU29" t="str">
            <v>OK</v>
          </cell>
          <cell r="BV29">
            <v>1</v>
          </cell>
          <cell r="BW29">
            <v>0.84210526315789469</v>
          </cell>
          <cell r="BX29">
            <v>0.37463432463267765</v>
          </cell>
          <cell r="BY29">
            <v>1.2167395877905722</v>
          </cell>
          <cell r="BZ29">
            <v>0.46747093852521704</v>
          </cell>
          <cell r="CA29" t="str">
            <v>OK</v>
          </cell>
          <cell r="CB29">
            <v>18</v>
          </cell>
          <cell r="CC29">
            <v>4</v>
          </cell>
          <cell r="CD29">
            <v>4</v>
          </cell>
          <cell r="CE29">
            <v>0</v>
          </cell>
          <cell r="CF29">
            <v>4</v>
          </cell>
          <cell r="CG29">
            <v>4</v>
          </cell>
          <cell r="CH29" t="str">
            <v>OK</v>
          </cell>
          <cell r="CI29">
            <v>2</v>
          </cell>
          <cell r="CJ29">
            <v>2</v>
          </cell>
          <cell r="CK29">
            <v>0</v>
          </cell>
          <cell r="CL29">
            <v>2</v>
          </cell>
          <cell r="CM29">
            <v>2</v>
          </cell>
          <cell r="CN29" t="str">
            <v>OK</v>
          </cell>
          <cell r="CO29">
            <v>6</v>
          </cell>
          <cell r="CP29">
            <v>3</v>
          </cell>
          <cell r="CQ29">
            <v>7</v>
          </cell>
          <cell r="CR29">
            <v>10</v>
          </cell>
          <cell r="CS29">
            <v>9.2631578947368425</v>
          </cell>
          <cell r="CT29">
            <v>1.9391322590603914</v>
          </cell>
          <cell r="CU29">
            <v>11.202290153797234</v>
          </cell>
          <cell r="CV29">
            <v>7.3240256356764508</v>
          </cell>
          <cell r="CW29" t="str">
            <v>OK</v>
          </cell>
          <cell r="CX29">
            <v>10</v>
          </cell>
          <cell r="CY29">
            <v>2</v>
          </cell>
          <cell r="CZ29">
            <v>2</v>
          </cell>
          <cell r="DA29">
            <v>4</v>
          </cell>
          <cell r="DB29">
            <v>5.3684210526315788</v>
          </cell>
          <cell r="DC29">
            <v>1.3000224919331835</v>
          </cell>
          <cell r="DD29">
            <v>6.6684435445647621</v>
          </cell>
          <cell r="DE29">
            <v>4.0683985606983954</v>
          </cell>
          <cell r="DF29" t="str">
            <v>Under</v>
          </cell>
          <cell r="DG29">
            <v>4</v>
          </cell>
          <cell r="DH29">
            <v>61</v>
          </cell>
          <cell r="DI29">
            <v>1</v>
          </cell>
          <cell r="DJ29">
            <v>1</v>
          </cell>
          <cell r="DK29">
            <v>0</v>
          </cell>
          <cell r="DL29">
            <v>0</v>
          </cell>
          <cell r="DM29">
            <v>0</v>
          </cell>
          <cell r="DN29">
            <v>4</v>
          </cell>
          <cell r="DO29">
            <v>0</v>
          </cell>
          <cell r="DP29">
            <v>4</v>
          </cell>
          <cell r="DQ29">
            <v>0</v>
          </cell>
          <cell r="DR29">
            <v>9</v>
          </cell>
          <cell r="DS29">
            <v>8</v>
          </cell>
          <cell r="DT29">
            <v>2</v>
          </cell>
          <cell r="DU29">
            <v>1</v>
          </cell>
          <cell r="DV29">
            <v>0</v>
          </cell>
          <cell r="DW29">
            <v>1</v>
          </cell>
          <cell r="DX29">
            <v>0</v>
          </cell>
          <cell r="DY29">
            <v>0</v>
          </cell>
          <cell r="DZ29">
            <v>1</v>
          </cell>
          <cell r="EA29">
            <v>1</v>
          </cell>
          <cell r="EB29">
            <v>23</v>
          </cell>
          <cell r="EC29">
            <v>1</v>
          </cell>
          <cell r="ED29">
            <v>6</v>
          </cell>
          <cell r="EE29">
            <v>7</v>
          </cell>
          <cell r="EF29">
            <v>3</v>
          </cell>
          <cell r="EG29">
            <v>1</v>
          </cell>
          <cell r="EH29">
            <v>4</v>
          </cell>
          <cell r="EI29">
            <v>1</v>
          </cell>
          <cell r="EJ29">
            <v>2</v>
          </cell>
          <cell r="EK29">
            <v>0</v>
          </cell>
          <cell r="EL29">
            <v>3</v>
          </cell>
          <cell r="EM29">
            <v>0</v>
          </cell>
          <cell r="EN29">
            <v>1</v>
          </cell>
          <cell r="EO29">
            <v>1</v>
          </cell>
          <cell r="EP29">
            <v>38</v>
          </cell>
          <cell r="EQ29">
            <v>3</v>
          </cell>
          <cell r="ER29">
            <v>3</v>
          </cell>
          <cell r="ES29">
            <v>0</v>
          </cell>
          <cell r="ET29">
            <v>1</v>
          </cell>
          <cell r="EU29">
            <v>1</v>
          </cell>
          <cell r="EV29">
            <v>2</v>
          </cell>
          <cell r="EW29">
            <v>1</v>
          </cell>
          <cell r="EX29">
            <v>2</v>
          </cell>
          <cell r="EY29">
            <v>3</v>
          </cell>
          <cell r="EZ29">
            <v>0</v>
          </cell>
          <cell r="FA29">
            <v>1</v>
          </cell>
          <cell r="FB29">
            <v>2</v>
          </cell>
          <cell r="FC29">
            <v>3</v>
          </cell>
          <cell r="FD29">
            <v>1</v>
          </cell>
          <cell r="FE29">
            <v>1</v>
          </cell>
          <cell r="FF29">
            <v>2</v>
          </cell>
          <cell r="FG29">
            <v>1</v>
          </cell>
          <cell r="FH29">
            <v>2</v>
          </cell>
          <cell r="FI29">
            <v>3</v>
          </cell>
          <cell r="FJ29">
            <v>0</v>
          </cell>
          <cell r="FK29">
            <v>1</v>
          </cell>
          <cell r="FL29">
            <v>2</v>
          </cell>
          <cell r="FM29">
            <v>3</v>
          </cell>
          <cell r="FN29">
            <v>16</v>
          </cell>
          <cell r="FO29">
            <v>0</v>
          </cell>
          <cell r="FP29">
            <v>3</v>
          </cell>
          <cell r="FQ29">
            <v>0</v>
          </cell>
          <cell r="FR29">
            <v>3</v>
          </cell>
          <cell r="FS29">
            <v>2</v>
          </cell>
          <cell r="FT29">
            <v>0</v>
          </cell>
          <cell r="FU29">
            <v>2</v>
          </cell>
          <cell r="FV29">
            <v>1</v>
          </cell>
          <cell r="FW29">
            <v>0</v>
          </cell>
          <cell r="FX29">
            <v>1</v>
          </cell>
          <cell r="FY29">
            <v>1</v>
          </cell>
          <cell r="FZ29">
            <v>0</v>
          </cell>
          <cell r="GA29">
            <v>1</v>
          </cell>
          <cell r="GB29">
            <v>7</v>
          </cell>
          <cell r="GC29">
            <v>5.5789473684210522</v>
          </cell>
          <cell r="GD29">
            <v>2.8928223334023784</v>
          </cell>
          <cell r="GE29">
            <v>8.4717697018234297</v>
          </cell>
          <cell r="GF29">
            <v>2.6861250350186738</v>
          </cell>
          <cell r="GG29" t="str">
            <v>OK</v>
          </cell>
          <cell r="GH29">
            <v>18</v>
          </cell>
          <cell r="GI29">
            <v>17.532399999999999</v>
          </cell>
          <cell r="GJ29">
            <v>9.7288999999999994</v>
          </cell>
          <cell r="GK29">
            <v>11</v>
          </cell>
          <cell r="GL29">
            <v>17.94736842105263</v>
          </cell>
          <cell r="GM29">
            <v>8.1545739326706581</v>
          </cell>
          <cell r="GN29">
            <v>26.101942353723288</v>
          </cell>
          <cell r="GO29">
            <v>9.792794488381972</v>
          </cell>
          <cell r="GP29" t="str">
            <v>OK</v>
          </cell>
          <cell r="GQ29">
            <v>69</v>
          </cell>
          <cell r="GR29">
            <v>6</v>
          </cell>
          <cell r="GS29">
            <v>6.1052631578947372</v>
          </cell>
          <cell r="GT29">
            <v>0.31530176764230583</v>
          </cell>
          <cell r="GU29">
            <v>37</v>
          </cell>
          <cell r="GV29">
            <v>5.7899613902524312</v>
          </cell>
          <cell r="GW29" t="str">
            <v>OK</v>
          </cell>
          <cell r="GX29">
            <v>0</v>
          </cell>
          <cell r="GY29">
            <v>0.15789473684210525</v>
          </cell>
          <cell r="GZ29">
            <v>0.3746343246326776</v>
          </cell>
          <cell r="HA29">
            <v>0.53252906147478285</v>
          </cell>
          <cell r="HB29">
            <v>-0.21673958779057234</v>
          </cell>
          <cell r="HC29" t="str">
            <v>OK</v>
          </cell>
          <cell r="HD29">
            <v>6</v>
          </cell>
          <cell r="HE29">
            <v>2</v>
          </cell>
          <cell r="HF29">
            <v>8</v>
          </cell>
          <cell r="HG29">
            <v>8.526315789473685</v>
          </cell>
          <cell r="HH29">
            <v>1.0202625507753471</v>
          </cell>
          <cell r="HI29">
            <v>9.5465783402490327</v>
          </cell>
          <cell r="HJ29">
            <v>7.5060532386983381</v>
          </cell>
          <cell r="HK29" t="str">
            <v>OK</v>
          </cell>
          <cell r="HL29">
            <v>1</v>
          </cell>
          <cell r="HM29">
            <v>0.63157894736842102</v>
          </cell>
          <cell r="HN29">
            <v>0.49559462778335212</v>
          </cell>
          <cell r="HO29">
            <v>1.1271735751517731</v>
          </cell>
          <cell r="HP29">
            <v>0.1359843195850689</v>
          </cell>
          <cell r="HQ29" t="str">
            <v>OK</v>
          </cell>
          <cell r="HR29">
            <v>15</v>
          </cell>
          <cell r="HS29">
            <v>1</v>
          </cell>
          <cell r="HT29">
            <v>1.6842105263157894</v>
          </cell>
          <cell r="HU29">
            <v>0.8200698871944031</v>
          </cell>
          <cell r="HV29">
            <v>2.5042804135101924</v>
          </cell>
          <cell r="HW29">
            <v>0.86414063912138628</v>
          </cell>
          <cell r="HX29" t="str">
            <v>OK</v>
          </cell>
          <cell r="HY29">
            <v>0</v>
          </cell>
          <cell r="HZ29">
            <v>1</v>
          </cell>
          <cell r="IA29">
            <v>1</v>
          </cell>
          <cell r="IB29">
            <v>5</v>
          </cell>
          <cell r="IC29">
            <v>2.7688746209726918</v>
          </cell>
          <cell r="ID29">
            <v>7.7688746209726922</v>
          </cell>
          <cell r="IE29">
            <v>2.2311253790273082</v>
          </cell>
          <cell r="IF29" t="str">
            <v>Under</v>
          </cell>
          <cell r="IG29">
            <v>3</v>
          </cell>
          <cell r="IH29">
            <v>2.3684210526315788</v>
          </cell>
          <cell r="II29">
            <v>0.68398556805676924</v>
          </cell>
          <cell r="IJ29">
            <v>3.0524066206883482</v>
          </cell>
          <cell r="IK29">
            <v>1.6844354845748095</v>
          </cell>
          <cell r="IL29" t="str">
            <v>OK</v>
          </cell>
          <cell r="IM29">
            <v>5</v>
          </cell>
          <cell r="IN29">
            <v>2</v>
          </cell>
          <cell r="IO29">
            <v>1.5263157894736843</v>
          </cell>
          <cell r="IP29">
            <v>0.61177529032149802</v>
          </cell>
          <cell r="IQ29">
            <v>2.1380910797951822</v>
          </cell>
          <cell r="IR29">
            <v>0.91454049915218627</v>
          </cell>
          <cell r="IS29" t="str">
            <v>OK</v>
          </cell>
          <cell r="IT29">
            <v>0</v>
          </cell>
          <cell r="IU29">
            <v>0.42105263157894735</v>
          </cell>
          <cell r="IV29">
            <v>0.50725727350178806</v>
          </cell>
          <cell r="IW29">
            <v>0.92830990508073541</v>
          </cell>
          <cell r="IX29">
            <v>-8.6204641922840719E-2</v>
          </cell>
          <cell r="IY29" t="str">
            <v>OK</v>
          </cell>
          <cell r="IZ29">
            <v>1</v>
          </cell>
          <cell r="JA29">
            <v>0.94736842105263153</v>
          </cell>
          <cell r="JB29">
            <v>0.77986353582080237</v>
          </cell>
          <cell r="JC29">
            <v>1.727231956873434</v>
          </cell>
          <cell r="JD29">
            <v>0.16750488523182916</v>
          </cell>
          <cell r="JE29" t="str">
            <v>OK</v>
          </cell>
          <cell r="JF29">
            <v>3</v>
          </cell>
          <cell r="JG29">
            <v>2</v>
          </cell>
          <cell r="JH29">
            <v>1.631578947368421</v>
          </cell>
          <cell r="JI29">
            <v>0.49559462778335195</v>
          </cell>
          <cell r="JJ29">
            <v>2.1271735751517729</v>
          </cell>
          <cell r="JK29">
            <v>1.1359843195850692</v>
          </cell>
          <cell r="JL29" t="str">
            <v>OK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  <cell r="JR29" t="str">
            <v>OK</v>
          </cell>
          <cell r="JS29">
            <v>1</v>
          </cell>
          <cell r="JT29">
            <v>1</v>
          </cell>
          <cell r="JU29">
            <v>2</v>
          </cell>
          <cell r="JV29">
            <v>2</v>
          </cell>
          <cell r="JW29">
            <v>0</v>
          </cell>
          <cell r="JX29">
            <v>2</v>
          </cell>
          <cell r="JY29">
            <v>2</v>
          </cell>
          <cell r="JZ29" t="str">
            <v>OK</v>
          </cell>
          <cell r="KA29">
            <v>1</v>
          </cell>
          <cell r="KB29">
            <v>1.368421052631579</v>
          </cell>
          <cell r="KC29">
            <v>0.49559462778335195</v>
          </cell>
          <cell r="KD29">
            <v>1.8640156804149308</v>
          </cell>
          <cell r="KE29">
            <v>0.87282642484822703</v>
          </cell>
          <cell r="KF29" t="str">
            <v>OK</v>
          </cell>
          <cell r="KG29">
            <v>1</v>
          </cell>
          <cell r="KH29">
            <v>0.26315789473684209</v>
          </cell>
          <cell r="KI29">
            <v>0.56195148694901631</v>
          </cell>
          <cell r="KJ29">
            <v>0.82510938168585835</v>
          </cell>
          <cell r="KK29">
            <v>-0.29879359221217422</v>
          </cell>
          <cell r="KL29" t="str">
            <v>Over</v>
          </cell>
          <cell r="KM29">
            <v>1</v>
          </cell>
          <cell r="KN29">
            <v>1</v>
          </cell>
          <cell r="KO29">
            <v>2</v>
          </cell>
          <cell r="KP29">
            <v>2</v>
          </cell>
          <cell r="KQ29">
            <v>0</v>
          </cell>
          <cell r="KR29">
            <v>2</v>
          </cell>
          <cell r="KS29">
            <v>2</v>
          </cell>
          <cell r="KT29" t="str">
            <v>OK</v>
          </cell>
          <cell r="KU29">
            <v>8</v>
          </cell>
          <cell r="KV29">
            <v>1</v>
          </cell>
          <cell r="KW29">
            <v>1</v>
          </cell>
          <cell r="KX29">
            <v>0</v>
          </cell>
          <cell r="KY29">
            <v>1</v>
          </cell>
          <cell r="KZ29">
            <v>1</v>
          </cell>
          <cell r="LA29" t="str">
            <v>OK</v>
          </cell>
          <cell r="LB29">
            <v>2</v>
          </cell>
          <cell r="LC29">
            <v>2</v>
          </cell>
          <cell r="LD29">
            <v>0</v>
          </cell>
          <cell r="LE29">
            <v>2</v>
          </cell>
          <cell r="LF29">
            <v>2</v>
          </cell>
          <cell r="LG29" t="str">
            <v>OK</v>
          </cell>
          <cell r="LH29">
            <v>1</v>
          </cell>
          <cell r="LI29">
            <v>1</v>
          </cell>
          <cell r="LJ29">
            <v>0</v>
          </cell>
          <cell r="LK29">
            <v>1</v>
          </cell>
          <cell r="LL29">
            <v>1</v>
          </cell>
          <cell r="LM29" t="str">
            <v>OK</v>
          </cell>
          <cell r="LN29">
            <v>3</v>
          </cell>
          <cell r="LO29">
            <v>0</v>
          </cell>
          <cell r="LP29">
            <v>0.57894736842105265</v>
          </cell>
          <cell r="LQ29">
            <v>0.60697697866688405</v>
          </cell>
          <cell r="LR29">
            <v>1.1859243470879366</v>
          </cell>
          <cell r="LS29">
            <v>-2.8029610245831393E-2</v>
          </cell>
          <cell r="LT29" t="str">
            <v>OK</v>
          </cell>
          <cell r="LU29">
            <v>4</v>
          </cell>
          <cell r="LV29">
            <v>35</v>
          </cell>
          <cell r="LW29">
            <v>2</v>
          </cell>
          <cell r="LX29">
            <v>2.8947368421052633</v>
          </cell>
          <cell r="LY29">
            <v>0.87526103040466097</v>
          </cell>
          <cell r="LZ29">
            <v>3.7699978725099244</v>
          </cell>
          <cell r="MA29">
            <v>2.0194758117006022</v>
          </cell>
          <cell r="MB29" t="str">
            <v>Under</v>
          </cell>
          <cell r="MC29">
            <v>0</v>
          </cell>
          <cell r="MD29">
            <v>12</v>
          </cell>
          <cell r="ME29">
            <v>0</v>
          </cell>
          <cell r="MF29">
            <v>12</v>
          </cell>
          <cell r="MG29">
            <v>12</v>
          </cell>
          <cell r="MH29">
            <v>0</v>
          </cell>
          <cell r="MI29">
            <v>12</v>
          </cell>
          <cell r="MJ29">
            <v>12</v>
          </cell>
          <cell r="MK29" t="str">
            <v>OK</v>
          </cell>
          <cell r="ML29">
            <v>14</v>
          </cell>
          <cell r="MM29">
            <v>4</v>
          </cell>
          <cell r="MN29">
            <v>6.5263157894736841</v>
          </cell>
          <cell r="MO29">
            <v>1.6454793645565065</v>
          </cell>
          <cell r="MP29">
            <v>8.1717951540301907</v>
          </cell>
          <cell r="MQ29">
            <v>4.8808364249171774</v>
          </cell>
          <cell r="MR29" t="str">
            <v>Under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 t="str">
            <v>OK</v>
          </cell>
          <cell r="MY29">
            <v>4</v>
          </cell>
          <cell r="MZ29">
            <v>5</v>
          </cell>
          <cell r="NA29">
            <v>5.0526315789473681</v>
          </cell>
          <cell r="NB29">
            <v>0.91126799391021507</v>
          </cell>
          <cell r="NC29">
            <v>5.9638995728575832</v>
          </cell>
          <cell r="ND29">
            <v>4.1413635850371531</v>
          </cell>
          <cell r="NE29" t="str">
            <v>OK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 t="str">
            <v>OK</v>
          </cell>
          <cell r="NL29">
            <v>5</v>
          </cell>
          <cell r="NM29">
            <v>3</v>
          </cell>
          <cell r="NN29">
            <v>3.4210526315789473</v>
          </cell>
          <cell r="NO29">
            <v>0.83770781658339066</v>
          </cell>
          <cell r="NP29">
            <v>4.258760448162338</v>
          </cell>
          <cell r="NQ29">
            <v>2.5833448149955567</v>
          </cell>
          <cell r="NR29" t="str">
            <v>OK</v>
          </cell>
          <cell r="NS29">
            <v>3</v>
          </cell>
          <cell r="NT29">
            <v>4</v>
          </cell>
          <cell r="NU29">
            <v>3.9473684210526314</v>
          </cell>
          <cell r="NV29">
            <v>0.77986353582080337</v>
          </cell>
          <cell r="NW29">
            <v>4.7272319568734344</v>
          </cell>
          <cell r="NX29">
            <v>3.1675048852318279</v>
          </cell>
          <cell r="NY29" t="str">
            <v>OK</v>
          </cell>
          <cell r="NZ29">
            <v>4</v>
          </cell>
          <cell r="OA29">
            <v>0</v>
          </cell>
          <cell r="OB29">
            <v>0.21052631578947367</v>
          </cell>
          <cell r="OC29">
            <v>0.4188539082916955</v>
          </cell>
          <cell r="OD29">
            <v>0.62938022408116923</v>
          </cell>
          <cell r="OE29">
            <v>-0.20832759250222183</v>
          </cell>
          <cell r="OF29" t="str">
            <v>OK</v>
          </cell>
          <cell r="OG29">
            <v>0</v>
          </cell>
          <cell r="OH29">
            <v>5.2631578947368418E-2</v>
          </cell>
          <cell r="OI29">
            <v>0.22941573387056177</v>
          </cell>
          <cell r="OJ29">
            <v>0.28204731281793016</v>
          </cell>
          <cell r="OK29">
            <v>-0.17678415492319335</v>
          </cell>
          <cell r="OL29" t="str">
            <v>OK</v>
          </cell>
          <cell r="OM29">
            <v>0</v>
          </cell>
          <cell r="ON29">
            <v>2</v>
          </cell>
          <cell r="OO29">
            <v>2.3157894736842106</v>
          </cell>
          <cell r="OP29">
            <v>0.58239272535781883</v>
          </cell>
          <cell r="OQ29">
            <v>2.8981821990420293</v>
          </cell>
          <cell r="OR29">
            <v>1.7333967483263919</v>
          </cell>
          <cell r="OS29" t="str">
            <v>OK</v>
          </cell>
          <cell r="OT29">
            <v>2</v>
          </cell>
          <cell r="OU29">
            <v>2</v>
          </cell>
          <cell r="OV29">
            <v>2.2105263157894739</v>
          </cell>
          <cell r="OW29">
            <v>0.71328250351775879</v>
          </cell>
          <cell r="OX29">
            <v>2.9238088193072329</v>
          </cell>
          <cell r="OY29">
            <v>1.4972438122717151</v>
          </cell>
          <cell r="OZ29" t="str">
            <v>OK</v>
          </cell>
          <cell r="PA29">
            <v>0</v>
          </cell>
          <cell r="PB29">
            <v>0</v>
          </cell>
          <cell r="PC29">
            <v>0</v>
          </cell>
          <cell r="PD29">
            <v>0</v>
          </cell>
          <cell r="PE29">
            <v>0</v>
          </cell>
          <cell r="PF29" t="str">
            <v>OK</v>
          </cell>
          <cell r="PG29">
            <v>0</v>
          </cell>
          <cell r="PH29">
            <v>0</v>
          </cell>
          <cell r="PI29">
            <v>0</v>
          </cell>
          <cell r="PJ29">
            <v>0</v>
          </cell>
          <cell r="PK29">
            <v>0</v>
          </cell>
          <cell r="PL29">
            <v>0</v>
          </cell>
          <cell r="PM29">
            <v>0</v>
          </cell>
          <cell r="PN29">
            <v>0</v>
          </cell>
          <cell r="PO29">
            <v>0</v>
          </cell>
          <cell r="PP29" t="str">
            <v>OK</v>
          </cell>
          <cell r="PQ29">
            <v>2</v>
          </cell>
          <cell r="PR29">
            <v>1</v>
          </cell>
          <cell r="PS29">
            <v>1</v>
          </cell>
          <cell r="PT29">
            <v>2</v>
          </cell>
          <cell r="PU29">
            <v>2.1052631578947367</v>
          </cell>
          <cell r="PV29">
            <v>0.31530176764230522</v>
          </cell>
          <cell r="PW29">
            <v>2.4205649255370418</v>
          </cell>
          <cell r="PX29">
            <v>1.7899613902524316</v>
          </cell>
          <cell r="PY29" t="str">
            <v>OK</v>
          </cell>
          <cell r="PZ29">
            <v>2</v>
          </cell>
          <cell r="QA29">
            <v>0</v>
          </cell>
          <cell r="QB29">
            <v>0.21052631578947367</v>
          </cell>
          <cell r="QC29">
            <v>0.4188539082916955</v>
          </cell>
          <cell r="QD29">
            <v>0.62938022408116923</v>
          </cell>
          <cell r="QE29">
            <v>-0.20832759250222183</v>
          </cell>
          <cell r="QF29" t="str">
            <v>OK</v>
          </cell>
          <cell r="QG29">
            <v>2</v>
          </cell>
          <cell r="QH29">
            <v>0</v>
          </cell>
          <cell r="QI29">
            <v>2</v>
          </cell>
          <cell r="QJ29">
            <v>1.9473684210526316</v>
          </cell>
          <cell r="QK29">
            <v>0.22941573387056158</v>
          </cell>
          <cell r="QL29">
            <v>2.176784154923193</v>
          </cell>
          <cell r="QM29">
            <v>1.7179526871820701</v>
          </cell>
          <cell r="QN29" t="str">
            <v>OK</v>
          </cell>
          <cell r="QO29">
            <v>2</v>
          </cell>
          <cell r="QP29">
            <v>4</v>
          </cell>
          <cell r="QQ29">
            <v>3.5789473684210527</v>
          </cell>
          <cell r="QR29">
            <v>1.0173926082384543</v>
          </cell>
          <cell r="QS29">
            <v>4.5963399766595074</v>
          </cell>
          <cell r="QT29">
            <v>2.5615547601825983</v>
          </cell>
          <cell r="QU29" t="str">
            <v>OK</v>
          </cell>
          <cell r="QV29">
            <v>4</v>
          </cell>
          <cell r="QW29">
            <v>2</v>
          </cell>
          <cell r="QX29">
            <v>2.7894736842105261</v>
          </cell>
          <cell r="QY29">
            <v>0.7873265148181362</v>
          </cell>
          <cell r="QZ29">
            <v>3.5768001990286624</v>
          </cell>
          <cell r="RA29">
            <v>2.0021471693923898</v>
          </cell>
          <cell r="RB29" t="str">
            <v>Under</v>
          </cell>
          <cell r="RC29">
            <v>2</v>
          </cell>
          <cell r="RD29">
            <v>1</v>
          </cell>
          <cell r="RE29">
            <v>1.5789473684210527</v>
          </cell>
          <cell r="RF29">
            <v>0.83770781658339089</v>
          </cell>
          <cell r="RG29">
            <v>2.4166551850044433</v>
          </cell>
          <cell r="RH29">
            <v>0.74123955183766177</v>
          </cell>
          <cell r="RI29" t="str">
            <v>OK</v>
          </cell>
          <cell r="RJ29">
            <v>2</v>
          </cell>
          <cell r="RK29">
            <v>1.7894736842105263</v>
          </cell>
          <cell r="RL29">
            <v>0.97632800547203691</v>
          </cell>
          <cell r="RM29">
            <v>2.7658016896825632</v>
          </cell>
          <cell r="RN29">
            <v>0.81314567873848942</v>
          </cell>
          <cell r="RO29" t="str">
            <v>OK</v>
          </cell>
          <cell r="RP29">
            <v>2</v>
          </cell>
          <cell r="RQ29">
            <v>2</v>
          </cell>
          <cell r="RR29">
            <v>4</v>
          </cell>
          <cell r="RS29">
            <v>4</v>
          </cell>
          <cell r="RT29">
            <v>0</v>
          </cell>
          <cell r="RU29">
            <v>4</v>
          </cell>
          <cell r="RV29">
            <v>4</v>
          </cell>
          <cell r="RW29" t="str">
            <v>OK</v>
          </cell>
          <cell r="RX29">
            <v>7</v>
          </cell>
          <cell r="RY29">
            <v>7</v>
          </cell>
          <cell r="RZ29">
            <v>12.315789473684211</v>
          </cell>
          <cell r="SA29">
            <v>4.3976336007618571</v>
          </cell>
          <cell r="SB29">
            <v>16.713423074446069</v>
          </cell>
          <cell r="SC29">
            <v>7.9181558729223536</v>
          </cell>
          <cell r="SD29" t="str">
            <v>Under</v>
          </cell>
          <cell r="SE29">
            <v>2</v>
          </cell>
          <cell r="SF29">
            <v>2</v>
          </cell>
          <cell r="SG29">
            <v>4</v>
          </cell>
          <cell r="SH29">
            <v>4.5789473684210522</v>
          </cell>
          <cell r="SI29">
            <v>2.1938243997813553</v>
          </cell>
          <cell r="SJ29">
            <v>6.7727717682024071</v>
          </cell>
          <cell r="SK29">
            <v>2.3851229686396969</v>
          </cell>
          <cell r="SL29" t="str">
            <v>OK</v>
          </cell>
          <cell r="SM29">
            <v>0</v>
          </cell>
          <cell r="SN29">
            <v>5.2631578947368418E-2</v>
          </cell>
          <cell r="SO29">
            <v>0.22941573387056177</v>
          </cell>
          <cell r="SP29">
            <v>0.28204731281793016</v>
          </cell>
          <cell r="SQ29">
            <v>-0.17678415492319335</v>
          </cell>
          <cell r="SR29" t="str">
            <v>OK</v>
          </cell>
          <cell r="SS29">
            <v>11</v>
          </cell>
          <cell r="ST29">
            <v>2</v>
          </cell>
          <cell r="SU29">
            <v>2.8947368421052633</v>
          </cell>
          <cell r="SV29">
            <v>1.1002392084403616</v>
          </cell>
          <cell r="SW29">
            <v>3.9949760505456249</v>
          </cell>
          <cell r="SX29">
            <v>1.7944976336649017</v>
          </cell>
          <cell r="SY29" t="str">
            <v>OK</v>
          </cell>
          <cell r="SZ29">
            <v>5</v>
          </cell>
          <cell r="TA29">
            <v>0</v>
          </cell>
          <cell r="TB29">
            <v>0</v>
          </cell>
          <cell r="TC29">
            <v>5</v>
          </cell>
          <cell r="TD29">
            <v>5.6315789473684212</v>
          </cell>
          <cell r="TE29">
            <v>0.89508077325081425</v>
          </cell>
          <cell r="TF29">
            <v>6.5266597206192358</v>
          </cell>
          <cell r="TG29">
            <v>4.7364981741176067</v>
          </cell>
          <cell r="TH29" t="str">
            <v>OK</v>
          </cell>
          <cell r="TI29">
            <v>7</v>
          </cell>
          <cell r="TJ29">
            <v>0</v>
          </cell>
          <cell r="TK29">
            <v>0.10526315789473684</v>
          </cell>
          <cell r="TL29">
            <v>0.31530176764230577</v>
          </cell>
          <cell r="TM29">
            <v>0.42056492553704261</v>
          </cell>
          <cell r="TN29">
            <v>-0.21003860974756894</v>
          </cell>
          <cell r="TO29" t="str">
            <v>OK</v>
          </cell>
          <cell r="TP29">
            <v>15</v>
          </cell>
          <cell r="TQ29">
            <v>1</v>
          </cell>
          <cell r="TR29">
            <v>0</v>
          </cell>
          <cell r="TS29">
            <v>16</v>
          </cell>
          <cell r="TT29">
            <v>16.315789473684209</v>
          </cell>
          <cell r="TU29">
            <v>3.7424387708039246</v>
          </cell>
          <cell r="TV29">
            <v>20.058228244488134</v>
          </cell>
          <cell r="TW29">
            <v>12.573350702880283</v>
          </cell>
          <cell r="TX29" t="str">
            <v>OK</v>
          </cell>
          <cell r="TY29">
            <v>16</v>
          </cell>
          <cell r="TZ29">
            <v>1</v>
          </cell>
          <cell r="UA29">
            <v>1.2105263157894737</v>
          </cell>
          <cell r="UB29">
            <v>0.53530337903131087</v>
          </cell>
          <cell r="UC29">
            <v>1.7458296948207845</v>
          </cell>
          <cell r="UD29">
            <v>0.67522293675816281</v>
          </cell>
          <cell r="UE29" t="str">
            <v>OK</v>
          </cell>
          <cell r="UF29">
            <v>6</v>
          </cell>
          <cell r="UG29">
            <v>0</v>
          </cell>
          <cell r="UH29">
            <v>6</v>
          </cell>
          <cell r="UI29">
            <v>9.3157894736842106</v>
          </cell>
          <cell r="UJ29">
            <v>2.925987612545879</v>
          </cell>
          <cell r="UK29">
            <v>12.241777086230091</v>
          </cell>
          <cell r="UL29">
            <v>6.3898018611383316</v>
          </cell>
          <cell r="UM29" t="str">
            <v>Under</v>
          </cell>
          <cell r="UN29">
            <v>3</v>
          </cell>
          <cell r="UO29">
            <v>0</v>
          </cell>
          <cell r="UP29">
            <v>3</v>
          </cell>
          <cell r="UQ29">
            <v>3</v>
          </cell>
          <cell r="UR29">
            <v>0</v>
          </cell>
          <cell r="US29">
            <v>3</v>
          </cell>
          <cell r="UT29">
            <v>3</v>
          </cell>
          <cell r="UU29" t="str">
            <v>OK</v>
          </cell>
          <cell r="UV29">
            <v>1</v>
          </cell>
          <cell r="UW29">
            <v>1</v>
          </cell>
          <cell r="UX29">
            <v>0</v>
          </cell>
          <cell r="UY29">
            <v>1</v>
          </cell>
          <cell r="UZ29">
            <v>1</v>
          </cell>
          <cell r="VA29" t="str">
            <v>OK</v>
          </cell>
          <cell r="VB29">
            <v>0</v>
          </cell>
          <cell r="VC29">
            <v>0</v>
          </cell>
          <cell r="VD29">
            <v>0</v>
          </cell>
          <cell r="VE29">
            <v>0</v>
          </cell>
          <cell r="VF29">
            <v>0</v>
          </cell>
          <cell r="VG29" t="str">
            <v>OK</v>
          </cell>
          <cell r="VH29">
            <v>11</v>
          </cell>
          <cell r="VI29">
            <v>3</v>
          </cell>
          <cell r="VJ29">
            <v>3</v>
          </cell>
          <cell r="VK29">
            <v>0</v>
          </cell>
          <cell r="VL29">
            <v>3</v>
          </cell>
          <cell r="VM29">
            <v>3</v>
          </cell>
          <cell r="VN29" t="str">
            <v>OK</v>
          </cell>
          <cell r="VO29">
            <v>3</v>
          </cell>
          <cell r="VP29">
            <v>17</v>
          </cell>
          <cell r="VQ29">
            <v>20.421052631578949</v>
          </cell>
          <cell r="VR29">
            <v>4.11387610510904</v>
          </cell>
          <cell r="VS29">
            <v>24.534928736687988</v>
          </cell>
          <cell r="VT29">
            <v>16.30717652646991</v>
          </cell>
          <cell r="VU29" t="str">
            <v>OK</v>
          </cell>
          <cell r="VV29">
            <v>13</v>
          </cell>
          <cell r="VW29">
            <v>15.263157894736842</v>
          </cell>
          <cell r="VX29">
            <v>3.2118202741878652</v>
          </cell>
          <cell r="VY29">
            <v>18.474978168924707</v>
          </cell>
          <cell r="VZ29">
            <v>12.051337620548978</v>
          </cell>
          <cell r="WA29" t="str">
            <v>OK</v>
          </cell>
          <cell r="WB29">
            <v>30</v>
          </cell>
          <cell r="WC29">
            <v>129</v>
          </cell>
          <cell r="WD29">
            <v>20</v>
          </cell>
          <cell r="WE29">
            <v>0</v>
          </cell>
          <cell r="WF29">
            <v>20</v>
          </cell>
          <cell r="WG29">
            <v>20.631578947368421</v>
          </cell>
          <cell r="WH29">
            <v>3.6849623293082745</v>
          </cell>
          <cell r="WI29">
            <v>24.316541276676695</v>
          </cell>
          <cell r="WJ29">
            <v>16.946616618060148</v>
          </cell>
          <cell r="WK29" t="str">
            <v>OK</v>
          </cell>
          <cell r="WL29">
            <v>20</v>
          </cell>
          <cell r="WM29">
            <v>8</v>
          </cell>
          <cell r="WN29">
            <v>0</v>
          </cell>
          <cell r="WO29">
            <v>8</v>
          </cell>
          <cell r="WP29">
            <v>18.210526315789473</v>
          </cell>
          <cell r="WQ29">
            <v>5.4932175085728447</v>
          </cell>
          <cell r="WR29">
            <v>23.703743824362316</v>
          </cell>
          <cell r="WS29">
            <v>12.717308807216629</v>
          </cell>
          <cell r="WT29" t="str">
            <v>Under</v>
          </cell>
          <cell r="WU29">
            <v>8</v>
          </cell>
          <cell r="WV29">
            <v>12</v>
          </cell>
          <cell r="WW29">
            <v>0</v>
          </cell>
          <cell r="WX29">
            <v>12</v>
          </cell>
          <cell r="WY29">
            <v>16.94736842105263</v>
          </cell>
          <cell r="WZ29">
            <v>4.636493936520548</v>
          </cell>
          <cell r="XA29">
            <v>21.583862357573178</v>
          </cell>
          <cell r="XB29">
            <v>12.310874484532082</v>
          </cell>
          <cell r="XC29" t="str">
            <v>Under</v>
          </cell>
          <cell r="XD29">
            <v>12</v>
          </cell>
          <cell r="XE29">
            <v>12</v>
          </cell>
          <cell r="XF29">
            <v>0</v>
          </cell>
          <cell r="XG29">
            <v>12</v>
          </cell>
          <cell r="XH29">
            <v>11.421052631578947</v>
          </cell>
          <cell r="XI29">
            <v>1.643701428473221</v>
          </cell>
          <cell r="XJ29">
            <v>13.064754060052168</v>
          </cell>
          <cell r="XK29">
            <v>9.7773512031057255</v>
          </cell>
          <cell r="XL29" t="str">
            <v>OK</v>
          </cell>
          <cell r="XM29">
            <v>12</v>
          </cell>
          <cell r="XN29">
            <v>12</v>
          </cell>
          <cell r="XO29">
            <v>0</v>
          </cell>
          <cell r="XP29">
            <v>12</v>
          </cell>
          <cell r="XQ29">
            <v>12.368421052631579</v>
          </cell>
          <cell r="XR29">
            <v>2.1137256816602124</v>
          </cell>
          <cell r="XS29">
            <v>14.482146734291792</v>
          </cell>
          <cell r="XT29">
            <v>10.254695370971366</v>
          </cell>
          <cell r="XU29" t="str">
            <v>OK</v>
          </cell>
          <cell r="XV29">
            <v>12</v>
          </cell>
          <cell r="XW29">
            <v>8</v>
          </cell>
          <cell r="XX29">
            <v>0</v>
          </cell>
          <cell r="XY29">
            <v>8</v>
          </cell>
          <cell r="XZ29">
            <v>8.4210526315789469</v>
          </cell>
          <cell r="YA29">
            <v>1.6095475373078596</v>
          </cell>
          <cell r="YB29">
            <v>10.030600168886807</v>
          </cell>
          <cell r="YC29">
            <v>6.8115050942710873</v>
          </cell>
          <cell r="YD29" t="str">
            <v>OK</v>
          </cell>
          <cell r="YE29">
            <v>8</v>
          </cell>
          <cell r="YF29">
            <v>24</v>
          </cell>
          <cell r="YG29">
            <v>0</v>
          </cell>
          <cell r="YH29">
            <v>24</v>
          </cell>
          <cell r="YI29">
            <v>32.263157894736842</v>
          </cell>
          <cell r="YJ29">
            <v>8.7422480280986861</v>
          </cell>
          <cell r="YK29">
            <v>41.005405922835529</v>
          </cell>
          <cell r="YL29">
            <v>23.520909866638156</v>
          </cell>
          <cell r="YM29" t="str">
            <v>OK</v>
          </cell>
          <cell r="YN29">
            <v>24</v>
          </cell>
          <cell r="YO29">
            <v>11</v>
          </cell>
          <cell r="YP29">
            <v>0</v>
          </cell>
          <cell r="YQ29">
            <v>11</v>
          </cell>
          <cell r="YR29">
            <v>17.157894736842106</v>
          </cell>
          <cell r="YS29">
            <v>5.0361267954068811</v>
          </cell>
          <cell r="YT29">
            <v>22.194021532248989</v>
          </cell>
          <cell r="YU29">
            <v>12.121767941435225</v>
          </cell>
          <cell r="YV29" t="str">
            <v>Under</v>
          </cell>
          <cell r="YW29">
            <v>11</v>
          </cell>
          <cell r="YX29">
            <v>9</v>
          </cell>
          <cell r="YY29">
            <v>0</v>
          </cell>
          <cell r="YZ29">
            <v>9</v>
          </cell>
          <cell r="ZA29">
            <v>12.105263157894736</v>
          </cell>
          <cell r="ZB29">
            <v>2.7466087542864202</v>
          </cell>
          <cell r="ZC29">
            <v>14.851871912181156</v>
          </cell>
          <cell r="ZD29">
            <v>9.3586544036083161</v>
          </cell>
          <cell r="ZE29" t="str">
            <v>Under</v>
          </cell>
          <cell r="ZF29">
            <v>9</v>
          </cell>
          <cell r="ZG29">
            <v>2</v>
          </cell>
          <cell r="ZH29">
            <v>0</v>
          </cell>
          <cell r="ZI29">
            <v>2</v>
          </cell>
          <cell r="ZJ29">
            <v>2.0526315789473686</v>
          </cell>
          <cell r="ZK29">
            <v>1.0787690624311024</v>
          </cell>
          <cell r="ZL29">
            <v>3.131400641378471</v>
          </cell>
          <cell r="ZM29">
            <v>0.97386251651626621</v>
          </cell>
          <cell r="ZN29" t="str">
            <v>OK</v>
          </cell>
          <cell r="ZO29">
            <v>2</v>
          </cell>
          <cell r="ZP29">
            <v>12</v>
          </cell>
          <cell r="ZQ29">
            <v>0</v>
          </cell>
          <cell r="ZR29">
            <v>12</v>
          </cell>
          <cell r="ZS29">
            <v>12.473684210526315</v>
          </cell>
          <cell r="ZT29">
            <v>1.8369183449048474</v>
          </cell>
          <cell r="ZU29">
            <v>14.310602555431162</v>
          </cell>
          <cell r="ZV29">
            <v>10.636765865621468</v>
          </cell>
          <cell r="ZW29" t="str">
            <v>OK</v>
          </cell>
          <cell r="ZX29">
            <v>12</v>
          </cell>
          <cell r="ZY29">
            <v>12</v>
          </cell>
          <cell r="ZZ29">
            <v>0</v>
          </cell>
          <cell r="AAA29">
            <v>12</v>
          </cell>
          <cell r="AAB29">
            <v>10.842105263157896</v>
          </cell>
          <cell r="AAC29">
            <v>4.6816801102778012</v>
          </cell>
          <cell r="AAD29">
            <v>15.523785373435697</v>
          </cell>
          <cell r="AAE29">
            <v>6.1604251528800944</v>
          </cell>
          <cell r="AAF29" t="str">
            <v>OK</v>
          </cell>
          <cell r="AAG29">
            <v>12</v>
          </cell>
          <cell r="AAH29">
            <v>4</v>
          </cell>
          <cell r="AAI29">
            <v>0</v>
          </cell>
          <cell r="AAJ29">
            <v>4</v>
          </cell>
          <cell r="AAK29">
            <v>5.7368421052631575</v>
          </cell>
          <cell r="AAL29">
            <v>2.4909191802571802</v>
          </cell>
          <cell r="AAM29">
            <v>8.2277612855203373</v>
          </cell>
          <cell r="AAN29">
            <v>3.2459229250059773</v>
          </cell>
          <cell r="AAO29" t="str">
            <v>OK</v>
          </cell>
          <cell r="AAP29">
            <v>4</v>
          </cell>
          <cell r="AAQ29">
            <v>1</v>
          </cell>
          <cell r="AAR29">
            <v>0</v>
          </cell>
          <cell r="AAS29">
            <v>1</v>
          </cell>
          <cell r="AAT29">
            <v>1.1578947368421053</v>
          </cell>
          <cell r="AAU29">
            <v>0.37463432463267765</v>
          </cell>
          <cell r="AAV29">
            <v>1.5325290614747828</v>
          </cell>
          <cell r="AAW29">
            <v>0.78326041220942766</v>
          </cell>
          <cell r="AAX29" t="str">
            <v>OK</v>
          </cell>
          <cell r="AAY29">
            <v>1</v>
          </cell>
          <cell r="AAZ29">
            <v>5</v>
          </cell>
          <cell r="ABA29">
            <v>0</v>
          </cell>
          <cell r="ABB29">
            <v>5</v>
          </cell>
          <cell r="ABC29">
            <v>7.4210526315789478</v>
          </cell>
          <cell r="ABD29">
            <v>3.4691623944834635</v>
          </cell>
          <cell r="ABE29">
            <v>10.89021502606241</v>
          </cell>
          <cell r="ABF29">
            <v>3.9518902370954843</v>
          </cell>
          <cell r="ABG29" t="str">
            <v>OK</v>
          </cell>
          <cell r="ABH29">
            <v>5</v>
          </cell>
          <cell r="ABI29">
            <v>1</v>
          </cell>
          <cell r="ABJ29">
            <v>1.1052631578947369</v>
          </cell>
          <cell r="ABK29">
            <v>0.4588314677411236</v>
          </cell>
          <cell r="ABL29">
            <v>1.5640946256358605</v>
          </cell>
          <cell r="ABM29">
            <v>0.64643169015361335</v>
          </cell>
          <cell r="ABN29" t="str">
            <v>OK</v>
          </cell>
          <cell r="ABO29">
            <v>1</v>
          </cell>
          <cell r="ABP29">
            <v>153</v>
          </cell>
          <cell r="ABQ29">
            <v>447</v>
          </cell>
          <cell r="ABR29">
            <v>0</v>
          </cell>
          <cell r="ABS29">
            <v>0</v>
          </cell>
          <cell r="ABT29">
            <v>0</v>
          </cell>
          <cell r="ABU29">
            <v>0</v>
          </cell>
          <cell r="ABV29">
            <v>0</v>
          </cell>
          <cell r="ABW29">
            <v>0</v>
          </cell>
          <cell r="ABX29">
            <v>0</v>
          </cell>
          <cell r="ABY29">
            <v>0</v>
          </cell>
          <cell r="ABZ29">
            <v>0</v>
          </cell>
          <cell r="ACA29">
            <v>0</v>
          </cell>
          <cell r="ACB29">
            <v>0</v>
          </cell>
          <cell r="ACC29">
            <v>0</v>
          </cell>
          <cell r="ACD29">
            <v>0</v>
          </cell>
          <cell r="ACE29">
            <v>0</v>
          </cell>
          <cell r="ACF29">
            <v>0</v>
          </cell>
          <cell r="ACG29">
            <v>0</v>
          </cell>
          <cell r="ACH29">
            <v>0</v>
          </cell>
          <cell r="ACI29">
            <v>0</v>
          </cell>
          <cell r="ACJ29">
            <v>0</v>
          </cell>
          <cell r="ACK29">
            <v>0</v>
          </cell>
          <cell r="ACL29">
            <v>0</v>
          </cell>
          <cell r="ACM29">
            <v>0</v>
          </cell>
          <cell r="ACN29">
            <v>0</v>
          </cell>
          <cell r="ACO29">
            <v>0</v>
          </cell>
          <cell r="ACP29">
            <v>0</v>
          </cell>
          <cell r="ACQ29">
            <v>0</v>
          </cell>
          <cell r="ACR29">
            <v>43</v>
          </cell>
          <cell r="ACS29">
            <v>43</v>
          </cell>
          <cell r="ACT29">
            <v>0</v>
          </cell>
          <cell r="ACU29">
            <v>0</v>
          </cell>
          <cell r="ACV29">
            <v>182</v>
          </cell>
          <cell r="ACW29">
            <v>182</v>
          </cell>
          <cell r="ACX29">
            <v>0</v>
          </cell>
          <cell r="ACZ29">
            <v>7</v>
          </cell>
          <cell r="ADA29">
            <v>7</v>
          </cell>
          <cell r="ADB29">
            <v>0</v>
          </cell>
          <cell r="ADD29">
            <v>5</v>
          </cell>
          <cell r="ADE29">
            <v>5</v>
          </cell>
          <cell r="ADF29">
            <v>0</v>
          </cell>
          <cell r="ADH29">
            <v>17</v>
          </cell>
          <cell r="ADI29">
            <v>17</v>
          </cell>
          <cell r="ADJ29">
            <v>0</v>
          </cell>
          <cell r="ADL29">
            <v>13</v>
          </cell>
          <cell r="ADM29">
            <v>13</v>
          </cell>
          <cell r="ADN29">
            <v>0</v>
          </cell>
          <cell r="ADP29">
            <v>24</v>
          </cell>
          <cell r="ADQ29">
            <v>24</v>
          </cell>
          <cell r="ADR29">
            <v>0</v>
          </cell>
          <cell r="ADT29">
            <v>16</v>
          </cell>
          <cell r="ADU29">
            <v>16</v>
          </cell>
          <cell r="ADV29">
            <v>0</v>
          </cell>
          <cell r="ADX29">
            <v>2</v>
          </cell>
          <cell r="ADY29">
            <v>2</v>
          </cell>
          <cell r="ADZ29">
            <v>0</v>
          </cell>
          <cell r="AEB29">
            <v>6</v>
          </cell>
          <cell r="AEC29">
            <v>6</v>
          </cell>
          <cell r="AED29">
            <v>0</v>
          </cell>
          <cell r="AEF29">
            <v>0</v>
          </cell>
          <cell r="AEG29">
            <v>0</v>
          </cell>
          <cell r="AEH29">
            <v>0</v>
          </cell>
          <cell r="AEJ29">
            <v>1</v>
          </cell>
          <cell r="AEK29">
            <v>1</v>
          </cell>
          <cell r="AEL29">
            <v>0</v>
          </cell>
          <cell r="AEN29">
            <v>3</v>
          </cell>
          <cell r="AEO29">
            <v>3</v>
          </cell>
          <cell r="AEP29">
            <v>0</v>
          </cell>
          <cell r="AER29">
            <v>2</v>
          </cell>
          <cell r="AES29">
            <v>2</v>
          </cell>
          <cell r="AET29">
            <v>0</v>
          </cell>
          <cell r="AEV29">
            <v>4</v>
          </cell>
          <cell r="AEW29">
            <v>4</v>
          </cell>
          <cell r="AEX29">
            <v>0</v>
          </cell>
          <cell r="AEZ29">
            <v>5</v>
          </cell>
          <cell r="AFA29">
            <v>5</v>
          </cell>
          <cell r="AFB29">
            <v>0</v>
          </cell>
          <cell r="AFD29">
            <v>3</v>
          </cell>
          <cell r="AFE29">
            <v>3</v>
          </cell>
          <cell r="AFF29">
            <v>0</v>
          </cell>
          <cell r="AFH29">
            <v>12</v>
          </cell>
          <cell r="AFI29">
            <v>12</v>
          </cell>
          <cell r="AFJ29">
            <v>0</v>
          </cell>
          <cell r="AFL29">
            <v>0</v>
          </cell>
          <cell r="AFM29">
            <v>0</v>
          </cell>
          <cell r="AFN29">
            <v>0</v>
          </cell>
          <cell r="AFP29">
            <v>10</v>
          </cell>
          <cell r="AFQ29">
            <v>10</v>
          </cell>
          <cell r="AFR29">
            <v>0</v>
          </cell>
          <cell r="AFT29">
            <v>0</v>
          </cell>
          <cell r="AFU29">
            <v>0</v>
          </cell>
          <cell r="AFV29">
            <v>0</v>
          </cell>
          <cell r="AFX29">
            <v>0</v>
          </cell>
          <cell r="AFY29">
            <v>0</v>
          </cell>
          <cell r="AFZ29">
            <v>0</v>
          </cell>
          <cell r="AGB29">
            <v>5</v>
          </cell>
          <cell r="AGC29">
            <v>5</v>
          </cell>
          <cell r="AGD29">
            <v>0</v>
          </cell>
          <cell r="AGE29">
            <v>0</v>
          </cell>
          <cell r="AGF29">
            <v>18</v>
          </cell>
          <cell r="AGG29">
            <v>18</v>
          </cell>
          <cell r="AGH29">
            <v>0</v>
          </cell>
          <cell r="AGJ29">
            <v>6</v>
          </cell>
          <cell r="AGK29">
            <v>6</v>
          </cell>
          <cell r="AGL29">
            <v>0</v>
          </cell>
          <cell r="AGN29">
            <v>14</v>
          </cell>
          <cell r="AGO29">
            <v>14</v>
          </cell>
          <cell r="AGP29">
            <v>0</v>
          </cell>
          <cell r="AGR29">
            <v>8</v>
          </cell>
          <cell r="AGS29">
            <v>8</v>
          </cell>
          <cell r="AGT29">
            <v>0</v>
          </cell>
          <cell r="AGV29">
            <v>17</v>
          </cell>
          <cell r="AGW29">
            <v>17</v>
          </cell>
          <cell r="AGX29">
            <v>0</v>
          </cell>
          <cell r="AGZ29">
            <v>3</v>
          </cell>
          <cell r="AHA29">
            <v>3</v>
          </cell>
          <cell r="AHB29">
            <v>0</v>
          </cell>
          <cell r="AHD29">
            <v>3</v>
          </cell>
          <cell r="AHE29">
            <v>3</v>
          </cell>
          <cell r="AHF29">
            <v>0</v>
          </cell>
          <cell r="AHH29">
            <v>2</v>
          </cell>
          <cell r="AHI29">
            <v>2</v>
          </cell>
          <cell r="AHJ29">
            <v>0</v>
          </cell>
          <cell r="AHL29">
            <v>2</v>
          </cell>
          <cell r="AHM29">
            <v>2</v>
          </cell>
          <cell r="AHN29">
            <v>0</v>
          </cell>
          <cell r="AHP29">
            <v>6</v>
          </cell>
          <cell r="AHQ29">
            <v>6</v>
          </cell>
          <cell r="AHR29">
            <v>0</v>
          </cell>
          <cell r="AHT29">
            <v>5</v>
          </cell>
          <cell r="AHU29">
            <v>5</v>
          </cell>
          <cell r="AHV29">
            <v>0</v>
          </cell>
          <cell r="AHX29" t="str">
            <v>-</v>
          </cell>
          <cell r="AHY29">
            <v>0</v>
          </cell>
          <cell r="AHZ29">
            <v>0</v>
          </cell>
          <cell r="AIA29">
            <v>4</v>
          </cell>
          <cell r="AIB29">
            <v>2</v>
          </cell>
          <cell r="AIC29">
            <v>1</v>
          </cell>
          <cell r="AID29">
            <v>1</v>
          </cell>
          <cell r="AIE29">
            <v>0</v>
          </cell>
          <cell r="AIF29">
            <v>2</v>
          </cell>
          <cell r="AIG29">
            <v>0</v>
          </cell>
          <cell r="AIH29">
            <v>1</v>
          </cell>
          <cell r="AII29">
            <v>15</v>
          </cell>
          <cell r="AIJ29">
            <v>2</v>
          </cell>
        </row>
        <row r="30">
          <cell r="B30" t="str">
            <v>รพท.เทพรัตน์นครราชสีมา</v>
          </cell>
          <cell r="C30" t="str">
            <v>โรงพยาบาลเทพรัตน์นครราชสีมา</v>
          </cell>
          <cell r="D30">
            <v>23839</v>
          </cell>
          <cell r="E30">
            <v>9</v>
          </cell>
          <cell r="F30" t="str">
            <v>นครราชสีมา</v>
          </cell>
          <cell r="G30" t="str">
            <v>M1</v>
          </cell>
          <cell r="H30" t="str">
            <v>รพ.ระดับ M1 เตียง &lt; 200</v>
          </cell>
          <cell r="I30">
            <v>2</v>
          </cell>
          <cell r="J30">
            <v>101</v>
          </cell>
          <cell r="K30">
            <v>1</v>
          </cell>
          <cell r="L30">
            <v>20215</v>
          </cell>
          <cell r="M30">
            <v>0</v>
          </cell>
          <cell r="N30">
            <v>7831</v>
          </cell>
          <cell r="O30">
            <v>12384</v>
          </cell>
          <cell r="P30">
            <v>216268</v>
          </cell>
          <cell r="Q30">
            <v>2</v>
          </cell>
          <cell r="R30">
            <v>2.7</v>
          </cell>
          <cell r="S30">
            <v>2.1052631578947367</v>
          </cell>
          <cell r="T30">
            <v>0.31530176764230522</v>
          </cell>
          <cell r="U30">
            <v>2.4205649255370418</v>
          </cell>
          <cell r="V30">
            <v>1.7899613902524316</v>
          </cell>
          <cell r="W30" t="str">
            <v>OK</v>
          </cell>
          <cell r="X30">
            <v>1</v>
          </cell>
          <cell r="Y30">
            <v>1</v>
          </cell>
          <cell r="Z30">
            <v>0</v>
          </cell>
          <cell r="AA30">
            <v>1</v>
          </cell>
          <cell r="AB30">
            <v>1</v>
          </cell>
          <cell r="AC30" t="str">
            <v>OK</v>
          </cell>
          <cell r="AD30">
            <v>9</v>
          </cell>
          <cell r="AE30">
            <v>9.6842105263157894</v>
          </cell>
          <cell r="AF30">
            <v>1.5653409844697808</v>
          </cell>
          <cell r="AG30">
            <v>11.249551510785571</v>
          </cell>
          <cell r="AH30">
            <v>8.1188695418460082</v>
          </cell>
          <cell r="AI30" t="str">
            <v>OK</v>
          </cell>
          <cell r="AJ30">
            <v>1</v>
          </cell>
          <cell r="AK30">
            <v>0.73684210526315785</v>
          </cell>
          <cell r="AL30">
            <v>0.65337629647494988</v>
          </cell>
          <cell r="AM30">
            <v>1.3902184017381076</v>
          </cell>
          <cell r="AN30">
            <v>8.3465808788207974E-2</v>
          </cell>
          <cell r="AO30" t="str">
            <v>OK</v>
          </cell>
          <cell r="AP30">
            <v>1</v>
          </cell>
          <cell r="AQ30">
            <v>1</v>
          </cell>
          <cell r="AR30">
            <v>0</v>
          </cell>
          <cell r="AS30">
            <v>1</v>
          </cell>
          <cell r="AT30">
            <v>1</v>
          </cell>
          <cell r="AU30" t="str">
            <v>OK</v>
          </cell>
          <cell r="AV30">
            <v>1</v>
          </cell>
          <cell r="AW30">
            <v>2</v>
          </cell>
          <cell r="AX30">
            <v>3</v>
          </cell>
          <cell r="AY30">
            <v>3.2105263157894739</v>
          </cell>
          <cell r="AZ30">
            <v>0.63060353528461177</v>
          </cell>
          <cell r="BA30">
            <v>3.8411298510740854</v>
          </cell>
          <cell r="BB30">
            <v>2.5799227805048623</v>
          </cell>
          <cell r="BC30" t="str">
            <v>OK</v>
          </cell>
          <cell r="BD30">
            <v>17</v>
          </cell>
          <cell r="BE30">
            <v>3</v>
          </cell>
          <cell r="BF30">
            <v>5</v>
          </cell>
          <cell r="BG30">
            <v>8</v>
          </cell>
          <cell r="BH30">
            <v>8.6315789473684212</v>
          </cell>
          <cell r="BI30">
            <v>1.8918106058538346</v>
          </cell>
          <cell r="BJ30">
            <v>10.523389553222255</v>
          </cell>
          <cell r="BK30">
            <v>6.739768341514587</v>
          </cell>
          <cell r="BL30" t="str">
            <v>OK</v>
          </cell>
          <cell r="BM30">
            <v>8</v>
          </cell>
          <cell r="BN30">
            <v>1</v>
          </cell>
          <cell r="BO30">
            <v>15</v>
          </cell>
          <cell r="BP30">
            <v>16</v>
          </cell>
          <cell r="BQ30">
            <v>16.789473684210527</v>
          </cell>
          <cell r="BR30">
            <v>1.2283207764360911</v>
          </cell>
          <cell r="BS30">
            <v>18.01779446064662</v>
          </cell>
          <cell r="BT30">
            <v>15.561152907774437</v>
          </cell>
          <cell r="BU30" t="str">
            <v>OK</v>
          </cell>
          <cell r="BV30">
            <v>1</v>
          </cell>
          <cell r="BW30">
            <v>0.84210526315789469</v>
          </cell>
          <cell r="BX30">
            <v>0.37463432463267765</v>
          </cell>
          <cell r="BY30">
            <v>1.2167395877905722</v>
          </cell>
          <cell r="BZ30">
            <v>0.46747093852521704</v>
          </cell>
          <cell r="CA30" t="str">
            <v>OK</v>
          </cell>
          <cell r="CB30">
            <v>17</v>
          </cell>
          <cell r="CC30">
            <v>4</v>
          </cell>
          <cell r="CD30">
            <v>4</v>
          </cell>
          <cell r="CE30">
            <v>0</v>
          </cell>
          <cell r="CF30">
            <v>4</v>
          </cell>
          <cell r="CG30">
            <v>4</v>
          </cell>
          <cell r="CH30" t="str">
            <v>OK</v>
          </cell>
          <cell r="CI30">
            <v>2</v>
          </cell>
          <cell r="CJ30">
            <v>2</v>
          </cell>
          <cell r="CK30">
            <v>0</v>
          </cell>
          <cell r="CL30">
            <v>2</v>
          </cell>
          <cell r="CM30">
            <v>2</v>
          </cell>
          <cell r="CN30" t="str">
            <v>OK</v>
          </cell>
          <cell r="CO30">
            <v>6</v>
          </cell>
          <cell r="CP30">
            <v>2</v>
          </cell>
          <cell r="CQ30">
            <v>6</v>
          </cell>
          <cell r="CR30">
            <v>8</v>
          </cell>
          <cell r="CS30">
            <v>9.2631578947368425</v>
          </cell>
          <cell r="CT30">
            <v>1.9391322590603914</v>
          </cell>
          <cell r="CU30">
            <v>11.202290153797234</v>
          </cell>
          <cell r="CV30">
            <v>7.3240256356764508</v>
          </cell>
          <cell r="CW30" t="str">
            <v>OK</v>
          </cell>
          <cell r="CX30">
            <v>8</v>
          </cell>
          <cell r="CY30">
            <v>2</v>
          </cell>
          <cell r="CZ30">
            <v>4</v>
          </cell>
          <cell r="DA30">
            <v>6</v>
          </cell>
          <cell r="DB30">
            <v>5.3684210526315788</v>
          </cell>
          <cell r="DC30">
            <v>1.3000224919331835</v>
          </cell>
          <cell r="DD30">
            <v>6.6684435445647621</v>
          </cell>
          <cell r="DE30">
            <v>4.0683985606983954</v>
          </cell>
          <cell r="DF30" t="str">
            <v>OK</v>
          </cell>
          <cell r="DG30">
            <v>6</v>
          </cell>
          <cell r="DH30">
            <v>62</v>
          </cell>
          <cell r="DI30">
            <v>3</v>
          </cell>
          <cell r="DJ30">
            <v>3</v>
          </cell>
          <cell r="DK30">
            <v>0</v>
          </cell>
          <cell r="DL30">
            <v>0</v>
          </cell>
          <cell r="DM30">
            <v>1</v>
          </cell>
          <cell r="DN30">
            <v>2</v>
          </cell>
          <cell r="DO30">
            <v>0</v>
          </cell>
          <cell r="DP30">
            <v>3</v>
          </cell>
          <cell r="DQ30">
            <v>0</v>
          </cell>
          <cell r="DR30">
            <v>2</v>
          </cell>
          <cell r="DS30">
            <v>1</v>
          </cell>
          <cell r="DT30">
            <v>5</v>
          </cell>
          <cell r="DU30">
            <v>2</v>
          </cell>
          <cell r="DV30">
            <v>1</v>
          </cell>
          <cell r="DW30">
            <v>1</v>
          </cell>
          <cell r="DX30">
            <v>2</v>
          </cell>
          <cell r="DY30">
            <v>0</v>
          </cell>
          <cell r="DZ30">
            <v>1</v>
          </cell>
          <cell r="EA30">
            <v>0</v>
          </cell>
          <cell r="EB30">
            <v>15</v>
          </cell>
          <cell r="EC30">
            <v>1</v>
          </cell>
          <cell r="ED30">
            <v>2</v>
          </cell>
          <cell r="EE30">
            <v>3</v>
          </cell>
          <cell r="EF30">
            <v>1</v>
          </cell>
          <cell r="EG30">
            <v>3</v>
          </cell>
          <cell r="EH30">
            <v>4</v>
          </cell>
          <cell r="EI30">
            <v>1</v>
          </cell>
          <cell r="EJ30">
            <v>1</v>
          </cell>
          <cell r="EK30">
            <v>1</v>
          </cell>
          <cell r="EL30">
            <v>3</v>
          </cell>
          <cell r="EM30">
            <v>1</v>
          </cell>
          <cell r="EN30">
            <v>2</v>
          </cell>
          <cell r="EO30">
            <v>3</v>
          </cell>
          <cell r="EP30">
            <v>28</v>
          </cell>
          <cell r="EQ30">
            <v>2</v>
          </cell>
          <cell r="ER30">
            <v>2</v>
          </cell>
          <cell r="ES30">
            <v>0</v>
          </cell>
          <cell r="ET30">
            <v>1</v>
          </cell>
          <cell r="EU30">
            <v>1</v>
          </cell>
          <cell r="EV30">
            <v>2</v>
          </cell>
          <cell r="EW30">
            <v>1</v>
          </cell>
          <cell r="EX30">
            <v>2</v>
          </cell>
          <cell r="EY30">
            <v>3</v>
          </cell>
          <cell r="EZ30">
            <v>0</v>
          </cell>
          <cell r="FA30">
            <v>1</v>
          </cell>
          <cell r="FB30">
            <v>2</v>
          </cell>
          <cell r="FC30">
            <v>3</v>
          </cell>
          <cell r="FD30">
            <v>0</v>
          </cell>
          <cell r="FE30">
            <v>1</v>
          </cell>
          <cell r="FF30">
            <v>1</v>
          </cell>
          <cell r="FG30">
            <v>1</v>
          </cell>
          <cell r="FH30">
            <v>1</v>
          </cell>
          <cell r="FI30">
            <v>2</v>
          </cell>
          <cell r="FJ30">
            <v>0</v>
          </cell>
          <cell r="FK30">
            <v>1</v>
          </cell>
          <cell r="FL30">
            <v>2</v>
          </cell>
          <cell r="FM30">
            <v>3</v>
          </cell>
          <cell r="FN30">
            <v>14</v>
          </cell>
          <cell r="FO30">
            <v>0</v>
          </cell>
          <cell r="FP30">
            <v>1</v>
          </cell>
          <cell r="FQ30">
            <v>0</v>
          </cell>
          <cell r="FR30">
            <v>1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0</v>
          </cell>
          <cell r="GB30">
            <v>1</v>
          </cell>
          <cell r="GC30">
            <v>5.5789473684210522</v>
          </cell>
          <cell r="GD30">
            <v>2.8928223334023784</v>
          </cell>
          <cell r="GE30">
            <v>8.4717697018234297</v>
          </cell>
          <cell r="GF30">
            <v>2.6861250350186738</v>
          </cell>
          <cell r="GG30" t="str">
            <v>Under</v>
          </cell>
          <cell r="GH30">
            <v>3</v>
          </cell>
          <cell r="GI30">
            <v>3.1324000000000001</v>
          </cell>
          <cell r="GJ30">
            <v>2.0215000000000001</v>
          </cell>
          <cell r="GK30">
            <v>6</v>
          </cell>
          <cell r="GL30">
            <v>17.94736842105263</v>
          </cell>
          <cell r="GM30">
            <v>8.1545739326706581</v>
          </cell>
          <cell r="GN30">
            <v>26.101942353723288</v>
          </cell>
          <cell r="GO30">
            <v>9.792794488381972</v>
          </cell>
          <cell r="GP30" t="str">
            <v>Under</v>
          </cell>
          <cell r="GQ30">
            <v>51</v>
          </cell>
          <cell r="GR30">
            <v>6</v>
          </cell>
          <cell r="GS30">
            <v>6.1052631578947372</v>
          </cell>
          <cell r="GT30">
            <v>0.31530176764230583</v>
          </cell>
          <cell r="GU30">
            <v>32</v>
          </cell>
          <cell r="GV30">
            <v>5.7899613902524312</v>
          </cell>
          <cell r="GW30" t="str">
            <v>OK</v>
          </cell>
          <cell r="GX30">
            <v>0</v>
          </cell>
          <cell r="GY30">
            <v>0.15789473684210525</v>
          </cell>
          <cell r="GZ30">
            <v>0.3746343246326776</v>
          </cell>
          <cell r="HA30">
            <v>0.53252906147478285</v>
          </cell>
          <cell r="HB30">
            <v>-0.21673958779057234</v>
          </cell>
          <cell r="HC30" t="str">
            <v>OK</v>
          </cell>
          <cell r="HD30">
            <v>4</v>
          </cell>
          <cell r="HE30">
            <v>2</v>
          </cell>
          <cell r="HF30">
            <v>6</v>
          </cell>
          <cell r="HG30">
            <v>8.526315789473685</v>
          </cell>
          <cell r="HH30">
            <v>1.0202625507753471</v>
          </cell>
          <cell r="HI30">
            <v>9.5465783402490327</v>
          </cell>
          <cell r="HJ30">
            <v>7.5060532386983381</v>
          </cell>
          <cell r="HK30" t="str">
            <v>Under</v>
          </cell>
          <cell r="HL30">
            <v>1</v>
          </cell>
          <cell r="HM30">
            <v>0.63157894736842102</v>
          </cell>
          <cell r="HN30">
            <v>0.49559462778335212</v>
          </cell>
          <cell r="HO30">
            <v>1.1271735751517731</v>
          </cell>
          <cell r="HP30">
            <v>0.1359843195850689</v>
          </cell>
          <cell r="HQ30" t="str">
            <v>OK</v>
          </cell>
          <cell r="HR30">
            <v>13</v>
          </cell>
          <cell r="HS30">
            <v>1</v>
          </cell>
          <cell r="HT30">
            <v>1.6842105263157894</v>
          </cell>
          <cell r="HU30">
            <v>0.8200698871944031</v>
          </cell>
          <cell r="HV30">
            <v>2.5042804135101924</v>
          </cell>
          <cell r="HW30">
            <v>0.86414063912138628</v>
          </cell>
          <cell r="HX30" t="str">
            <v>OK</v>
          </cell>
          <cell r="HY30">
            <v>1</v>
          </cell>
          <cell r="HZ30">
            <v>2</v>
          </cell>
          <cell r="IA30">
            <v>3</v>
          </cell>
          <cell r="IB30">
            <v>5</v>
          </cell>
          <cell r="IC30">
            <v>2.7688746209726918</v>
          </cell>
          <cell r="ID30">
            <v>7.7688746209726922</v>
          </cell>
          <cell r="IE30">
            <v>2.2311253790273082</v>
          </cell>
          <cell r="IF30" t="str">
            <v>OK</v>
          </cell>
          <cell r="IG30">
            <v>3</v>
          </cell>
          <cell r="IH30">
            <v>2.3684210526315788</v>
          </cell>
          <cell r="II30">
            <v>0.68398556805676924</v>
          </cell>
          <cell r="IJ30">
            <v>3.0524066206883482</v>
          </cell>
          <cell r="IK30">
            <v>1.6844354845748095</v>
          </cell>
          <cell r="IL30" t="str">
            <v>OK</v>
          </cell>
          <cell r="IM30">
            <v>7</v>
          </cell>
          <cell r="IN30">
            <v>1</v>
          </cell>
          <cell r="IO30">
            <v>1.5263157894736843</v>
          </cell>
          <cell r="IP30">
            <v>0.61177529032149802</v>
          </cell>
          <cell r="IQ30">
            <v>2.1380910797951822</v>
          </cell>
          <cell r="IR30">
            <v>0.91454049915218627</v>
          </cell>
          <cell r="IS30" t="str">
            <v>OK</v>
          </cell>
          <cell r="IT30">
            <v>1</v>
          </cell>
          <cell r="IU30">
            <v>0.42105263157894735</v>
          </cell>
          <cell r="IV30">
            <v>0.50725727350178806</v>
          </cell>
          <cell r="IW30">
            <v>0.92830990508073541</v>
          </cell>
          <cell r="IX30">
            <v>-8.6204641922840719E-2</v>
          </cell>
          <cell r="IY30" t="str">
            <v>Over</v>
          </cell>
          <cell r="IZ30">
            <v>2</v>
          </cell>
          <cell r="JA30">
            <v>0.94736842105263153</v>
          </cell>
          <cell r="JB30">
            <v>0.77986353582080237</v>
          </cell>
          <cell r="JC30">
            <v>1.727231956873434</v>
          </cell>
          <cell r="JD30">
            <v>0.16750488523182916</v>
          </cell>
          <cell r="JE30" t="str">
            <v>Over</v>
          </cell>
          <cell r="JF30">
            <v>4</v>
          </cell>
          <cell r="JG30">
            <v>2</v>
          </cell>
          <cell r="JH30">
            <v>1.631578947368421</v>
          </cell>
          <cell r="JI30">
            <v>0.49559462778335195</v>
          </cell>
          <cell r="JJ30">
            <v>2.1271735751517729</v>
          </cell>
          <cell r="JK30">
            <v>1.1359843195850692</v>
          </cell>
          <cell r="JL30" t="str">
            <v>OK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 t="str">
            <v>OK</v>
          </cell>
          <cell r="JS30">
            <v>0</v>
          </cell>
          <cell r="JT30">
            <v>2</v>
          </cell>
          <cell r="JU30">
            <v>2</v>
          </cell>
          <cell r="JV30">
            <v>2</v>
          </cell>
          <cell r="JW30">
            <v>0</v>
          </cell>
          <cell r="JX30">
            <v>2</v>
          </cell>
          <cell r="JY30">
            <v>2</v>
          </cell>
          <cell r="JZ30" t="str">
            <v>OK</v>
          </cell>
          <cell r="KA30">
            <v>1</v>
          </cell>
          <cell r="KB30">
            <v>1.368421052631579</v>
          </cell>
          <cell r="KC30">
            <v>0.49559462778335195</v>
          </cell>
          <cell r="KD30">
            <v>1.8640156804149308</v>
          </cell>
          <cell r="KE30">
            <v>0.87282642484822703</v>
          </cell>
          <cell r="KF30" t="str">
            <v>OK</v>
          </cell>
          <cell r="KG30">
            <v>0</v>
          </cell>
          <cell r="KH30">
            <v>0.26315789473684209</v>
          </cell>
          <cell r="KI30">
            <v>0.56195148694901631</v>
          </cell>
          <cell r="KJ30">
            <v>0.82510938168585835</v>
          </cell>
          <cell r="KK30">
            <v>-0.29879359221217422</v>
          </cell>
          <cell r="KL30" t="str">
            <v>OK</v>
          </cell>
          <cell r="KM30">
            <v>1</v>
          </cell>
          <cell r="KN30">
            <v>1</v>
          </cell>
          <cell r="KO30">
            <v>2</v>
          </cell>
          <cell r="KP30">
            <v>2</v>
          </cell>
          <cell r="KQ30">
            <v>0</v>
          </cell>
          <cell r="KR30">
            <v>2</v>
          </cell>
          <cell r="KS30">
            <v>2</v>
          </cell>
          <cell r="KT30" t="str">
            <v>OK</v>
          </cell>
          <cell r="KU30">
            <v>7</v>
          </cell>
          <cell r="KV30">
            <v>1</v>
          </cell>
          <cell r="KW30">
            <v>1</v>
          </cell>
          <cell r="KX30">
            <v>0</v>
          </cell>
          <cell r="KY30">
            <v>1</v>
          </cell>
          <cell r="KZ30">
            <v>1</v>
          </cell>
          <cell r="LA30" t="str">
            <v>OK</v>
          </cell>
          <cell r="LB30">
            <v>2</v>
          </cell>
          <cell r="LC30">
            <v>2</v>
          </cell>
          <cell r="LD30">
            <v>0</v>
          </cell>
          <cell r="LE30">
            <v>2</v>
          </cell>
          <cell r="LF30">
            <v>2</v>
          </cell>
          <cell r="LG30" t="str">
            <v>OK</v>
          </cell>
          <cell r="LH30">
            <v>1</v>
          </cell>
          <cell r="LI30">
            <v>1</v>
          </cell>
          <cell r="LJ30">
            <v>0</v>
          </cell>
          <cell r="LK30">
            <v>1</v>
          </cell>
          <cell r="LL30">
            <v>1</v>
          </cell>
          <cell r="LM30" t="str">
            <v>OK</v>
          </cell>
          <cell r="LN30">
            <v>3</v>
          </cell>
          <cell r="LO30">
            <v>0</v>
          </cell>
          <cell r="LP30">
            <v>0.57894736842105265</v>
          </cell>
          <cell r="LQ30">
            <v>0.60697697866688405</v>
          </cell>
          <cell r="LR30">
            <v>1.1859243470879366</v>
          </cell>
          <cell r="LS30">
            <v>-2.8029610245831393E-2</v>
          </cell>
          <cell r="LT30" t="str">
            <v>OK</v>
          </cell>
          <cell r="LU30">
            <v>4</v>
          </cell>
          <cell r="LV30">
            <v>35</v>
          </cell>
          <cell r="LW30">
            <v>4</v>
          </cell>
          <cell r="LX30">
            <v>2.8947368421052633</v>
          </cell>
          <cell r="LY30">
            <v>0.87526103040466097</v>
          </cell>
          <cell r="LZ30">
            <v>3.7699978725099244</v>
          </cell>
          <cell r="MA30">
            <v>2.0194758117006022</v>
          </cell>
          <cell r="MB30" t="str">
            <v>Over</v>
          </cell>
          <cell r="MC30">
            <v>2</v>
          </cell>
          <cell r="MD30">
            <v>8</v>
          </cell>
          <cell r="ME30">
            <v>2</v>
          </cell>
          <cell r="MF30">
            <v>12</v>
          </cell>
          <cell r="MG30">
            <v>12</v>
          </cell>
          <cell r="MH30">
            <v>0</v>
          </cell>
          <cell r="MI30">
            <v>12</v>
          </cell>
          <cell r="MJ30">
            <v>12</v>
          </cell>
          <cell r="MK30" t="str">
            <v>OK</v>
          </cell>
          <cell r="ML30">
            <v>16</v>
          </cell>
          <cell r="MM30">
            <v>6</v>
          </cell>
          <cell r="MN30">
            <v>6.5263157894736841</v>
          </cell>
          <cell r="MO30">
            <v>1.6454793645565065</v>
          </cell>
          <cell r="MP30">
            <v>8.1717951540301907</v>
          </cell>
          <cell r="MQ30">
            <v>4.8808364249171774</v>
          </cell>
          <cell r="MR30" t="str">
            <v>OK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 t="str">
            <v>OK</v>
          </cell>
          <cell r="MY30">
            <v>6</v>
          </cell>
          <cell r="MZ30">
            <v>5</v>
          </cell>
          <cell r="NA30">
            <v>5.0526315789473681</v>
          </cell>
          <cell r="NB30">
            <v>0.91126799391021507</v>
          </cell>
          <cell r="NC30">
            <v>5.9638995728575832</v>
          </cell>
          <cell r="ND30">
            <v>4.1413635850371531</v>
          </cell>
          <cell r="NE30" t="str">
            <v>OK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 t="str">
            <v>OK</v>
          </cell>
          <cell r="NL30">
            <v>5</v>
          </cell>
          <cell r="NM30">
            <v>3</v>
          </cell>
          <cell r="NN30">
            <v>3.4210526315789473</v>
          </cell>
          <cell r="NO30">
            <v>0.83770781658339066</v>
          </cell>
          <cell r="NP30">
            <v>4.258760448162338</v>
          </cell>
          <cell r="NQ30">
            <v>2.5833448149955567</v>
          </cell>
          <cell r="NR30" t="str">
            <v>OK</v>
          </cell>
          <cell r="NS30">
            <v>3</v>
          </cell>
          <cell r="NT30">
            <v>3</v>
          </cell>
          <cell r="NU30">
            <v>3.9473684210526314</v>
          </cell>
          <cell r="NV30">
            <v>0.77986353582080337</v>
          </cell>
          <cell r="NW30">
            <v>4.7272319568734344</v>
          </cell>
          <cell r="NX30">
            <v>3.1675048852318279</v>
          </cell>
          <cell r="NY30" t="str">
            <v>Under</v>
          </cell>
          <cell r="NZ30">
            <v>3</v>
          </cell>
          <cell r="OA30">
            <v>0</v>
          </cell>
          <cell r="OB30">
            <v>0.21052631578947367</v>
          </cell>
          <cell r="OC30">
            <v>0.4188539082916955</v>
          </cell>
          <cell r="OD30">
            <v>0.62938022408116923</v>
          </cell>
          <cell r="OE30">
            <v>-0.20832759250222183</v>
          </cell>
          <cell r="OF30" t="str">
            <v>OK</v>
          </cell>
          <cell r="OG30">
            <v>1</v>
          </cell>
          <cell r="OH30">
            <v>5.2631578947368418E-2</v>
          </cell>
          <cell r="OI30">
            <v>0.22941573387056177</v>
          </cell>
          <cell r="OJ30">
            <v>0.28204731281793016</v>
          </cell>
          <cell r="OK30">
            <v>-0.17678415492319335</v>
          </cell>
          <cell r="OL30" t="str">
            <v>Over</v>
          </cell>
          <cell r="OM30">
            <v>1</v>
          </cell>
          <cell r="ON30">
            <v>2</v>
          </cell>
          <cell r="OO30">
            <v>2.3157894736842106</v>
          </cell>
          <cell r="OP30">
            <v>0.58239272535781883</v>
          </cell>
          <cell r="OQ30">
            <v>2.8981821990420293</v>
          </cell>
          <cell r="OR30">
            <v>1.7333967483263919</v>
          </cell>
          <cell r="OS30" t="str">
            <v>OK</v>
          </cell>
          <cell r="OT30">
            <v>2</v>
          </cell>
          <cell r="OU30">
            <v>2</v>
          </cell>
          <cell r="OV30">
            <v>2.2105263157894739</v>
          </cell>
          <cell r="OW30">
            <v>0.71328250351775879</v>
          </cell>
          <cell r="OX30">
            <v>2.9238088193072329</v>
          </cell>
          <cell r="OY30">
            <v>1.4972438122717151</v>
          </cell>
          <cell r="OZ30" t="str">
            <v>OK</v>
          </cell>
          <cell r="PA30">
            <v>0</v>
          </cell>
          <cell r="PB30">
            <v>0</v>
          </cell>
          <cell r="PC30">
            <v>0</v>
          </cell>
          <cell r="PD30">
            <v>0</v>
          </cell>
          <cell r="PE30">
            <v>0</v>
          </cell>
          <cell r="PF30" t="str">
            <v>OK</v>
          </cell>
          <cell r="PG30">
            <v>0</v>
          </cell>
          <cell r="PH30">
            <v>0</v>
          </cell>
          <cell r="PI30">
            <v>0</v>
          </cell>
          <cell r="PJ30">
            <v>0</v>
          </cell>
          <cell r="PK30">
            <v>0</v>
          </cell>
          <cell r="PL30">
            <v>0</v>
          </cell>
          <cell r="PM30">
            <v>0</v>
          </cell>
          <cell r="PN30">
            <v>0</v>
          </cell>
          <cell r="PO30">
            <v>0</v>
          </cell>
          <cell r="PP30" t="str">
            <v>OK</v>
          </cell>
          <cell r="PQ30">
            <v>2</v>
          </cell>
          <cell r="PR30">
            <v>2</v>
          </cell>
          <cell r="PS30">
            <v>0</v>
          </cell>
          <cell r="PT30">
            <v>2</v>
          </cell>
          <cell r="PU30">
            <v>2.1052631578947367</v>
          </cell>
          <cell r="PV30">
            <v>0.31530176764230522</v>
          </cell>
          <cell r="PW30">
            <v>2.4205649255370418</v>
          </cell>
          <cell r="PX30">
            <v>1.7899613902524316</v>
          </cell>
          <cell r="PY30" t="str">
            <v>OK</v>
          </cell>
          <cell r="PZ30">
            <v>2</v>
          </cell>
          <cell r="QA30">
            <v>0</v>
          </cell>
          <cell r="QB30">
            <v>0.21052631578947367</v>
          </cell>
          <cell r="QC30">
            <v>0.4188539082916955</v>
          </cell>
          <cell r="QD30">
            <v>0.62938022408116923</v>
          </cell>
          <cell r="QE30">
            <v>-0.20832759250222183</v>
          </cell>
          <cell r="QF30" t="str">
            <v>OK</v>
          </cell>
          <cell r="QG30">
            <v>1</v>
          </cell>
          <cell r="QH30">
            <v>0</v>
          </cell>
          <cell r="QI30">
            <v>1</v>
          </cell>
          <cell r="QJ30">
            <v>1.9473684210526316</v>
          </cell>
          <cell r="QK30">
            <v>0.22941573387056158</v>
          </cell>
          <cell r="QL30">
            <v>2.176784154923193</v>
          </cell>
          <cell r="QM30">
            <v>1.7179526871820701</v>
          </cell>
          <cell r="QN30" t="str">
            <v>Under</v>
          </cell>
          <cell r="QO30">
            <v>1</v>
          </cell>
          <cell r="QP30">
            <v>4</v>
          </cell>
          <cell r="QQ30">
            <v>3.5789473684210527</v>
          </cell>
          <cell r="QR30">
            <v>1.0173926082384543</v>
          </cell>
          <cell r="QS30">
            <v>4.5963399766595074</v>
          </cell>
          <cell r="QT30">
            <v>2.5615547601825983</v>
          </cell>
          <cell r="QU30" t="str">
            <v>OK</v>
          </cell>
          <cell r="QV30">
            <v>4</v>
          </cell>
          <cell r="QW30">
            <v>2</v>
          </cell>
          <cell r="QX30">
            <v>2.7894736842105261</v>
          </cell>
          <cell r="QY30">
            <v>0.7873265148181362</v>
          </cell>
          <cell r="QZ30">
            <v>3.5768001990286624</v>
          </cell>
          <cell r="RA30">
            <v>2.0021471693923898</v>
          </cell>
          <cell r="RB30" t="str">
            <v>Under</v>
          </cell>
          <cell r="RC30">
            <v>2</v>
          </cell>
          <cell r="RD30">
            <v>1</v>
          </cell>
          <cell r="RE30">
            <v>1.5789473684210527</v>
          </cell>
          <cell r="RF30">
            <v>0.83770781658339089</v>
          </cell>
          <cell r="RG30">
            <v>2.4166551850044433</v>
          </cell>
          <cell r="RH30">
            <v>0.74123955183766177</v>
          </cell>
          <cell r="RI30" t="str">
            <v>OK</v>
          </cell>
          <cell r="RJ30">
            <v>1</v>
          </cell>
          <cell r="RK30">
            <v>1.7894736842105263</v>
          </cell>
          <cell r="RL30">
            <v>0.97632800547203691</v>
          </cell>
          <cell r="RM30">
            <v>2.7658016896825632</v>
          </cell>
          <cell r="RN30">
            <v>0.81314567873848942</v>
          </cell>
          <cell r="RO30" t="str">
            <v>OK</v>
          </cell>
          <cell r="RP30">
            <v>2</v>
          </cell>
          <cell r="RQ30">
            <v>2</v>
          </cell>
          <cell r="RR30">
            <v>4</v>
          </cell>
          <cell r="RS30">
            <v>4</v>
          </cell>
          <cell r="RT30">
            <v>0</v>
          </cell>
          <cell r="RU30">
            <v>4</v>
          </cell>
          <cell r="RV30">
            <v>4</v>
          </cell>
          <cell r="RW30" t="str">
            <v>OK</v>
          </cell>
          <cell r="RX30">
            <v>6</v>
          </cell>
          <cell r="RY30">
            <v>5</v>
          </cell>
          <cell r="RZ30">
            <v>12.315789473684211</v>
          </cell>
          <cell r="SA30">
            <v>4.3976336007618571</v>
          </cell>
          <cell r="SB30">
            <v>16.713423074446069</v>
          </cell>
          <cell r="SC30">
            <v>7.9181558729223536</v>
          </cell>
          <cell r="SD30" t="str">
            <v>Under</v>
          </cell>
          <cell r="SE30">
            <v>3</v>
          </cell>
          <cell r="SF30">
            <v>0</v>
          </cell>
          <cell r="SG30">
            <v>3</v>
          </cell>
          <cell r="SH30">
            <v>4.5789473684210522</v>
          </cell>
          <cell r="SI30">
            <v>2.1938243997813553</v>
          </cell>
          <cell r="SJ30">
            <v>6.7727717682024071</v>
          </cell>
          <cell r="SK30">
            <v>2.3851229686396969</v>
          </cell>
          <cell r="SL30" t="str">
            <v>OK</v>
          </cell>
          <cell r="SM30">
            <v>0</v>
          </cell>
          <cell r="SN30">
            <v>5.2631578947368418E-2</v>
          </cell>
          <cell r="SO30">
            <v>0.22941573387056177</v>
          </cell>
          <cell r="SP30">
            <v>0.28204731281793016</v>
          </cell>
          <cell r="SQ30">
            <v>-0.17678415492319335</v>
          </cell>
          <cell r="SR30" t="str">
            <v>OK</v>
          </cell>
          <cell r="SS30">
            <v>8</v>
          </cell>
          <cell r="ST30">
            <v>2</v>
          </cell>
          <cell r="SU30">
            <v>2.8947368421052633</v>
          </cell>
          <cell r="SV30">
            <v>1.1002392084403616</v>
          </cell>
          <cell r="SW30">
            <v>3.9949760505456249</v>
          </cell>
          <cell r="SX30">
            <v>1.7944976336649017</v>
          </cell>
          <cell r="SY30" t="str">
            <v>OK</v>
          </cell>
          <cell r="SZ30">
            <v>4</v>
          </cell>
          <cell r="TA30">
            <v>2</v>
          </cell>
          <cell r="TB30">
            <v>0</v>
          </cell>
          <cell r="TC30">
            <v>6</v>
          </cell>
          <cell r="TD30">
            <v>5.6315789473684212</v>
          </cell>
          <cell r="TE30">
            <v>0.89508077325081425</v>
          </cell>
          <cell r="TF30">
            <v>6.5266597206192358</v>
          </cell>
          <cell r="TG30">
            <v>4.7364981741176067</v>
          </cell>
          <cell r="TH30" t="str">
            <v>OK</v>
          </cell>
          <cell r="TI30">
            <v>8</v>
          </cell>
          <cell r="TJ30">
            <v>0</v>
          </cell>
          <cell r="TK30">
            <v>0.10526315789473684</v>
          </cell>
          <cell r="TL30">
            <v>0.31530176764230577</v>
          </cell>
          <cell r="TM30">
            <v>0.42056492553704261</v>
          </cell>
          <cell r="TN30">
            <v>-0.21003860974756894</v>
          </cell>
          <cell r="TO30" t="str">
            <v>OK</v>
          </cell>
          <cell r="TP30">
            <v>10</v>
          </cell>
          <cell r="TQ30">
            <v>2</v>
          </cell>
          <cell r="TR30">
            <v>1</v>
          </cell>
          <cell r="TS30">
            <v>13</v>
          </cell>
          <cell r="TT30">
            <v>16.315789473684209</v>
          </cell>
          <cell r="TU30">
            <v>3.7424387708039246</v>
          </cell>
          <cell r="TV30">
            <v>20.058228244488134</v>
          </cell>
          <cell r="TW30">
            <v>12.573350702880283</v>
          </cell>
          <cell r="TX30" t="str">
            <v>OK</v>
          </cell>
          <cell r="TY30">
            <v>13</v>
          </cell>
          <cell r="TZ30">
            <v>0</v>
          </cell>
          <cell r="UA30">
            <v>1.2105263157894737</v>
          </cell>
          <cell r="UB30">
            <v>0.53530337903131087</v>
          </cell>
          <cell r="UC30">
            <v>1.7458296948207845</v>
          </cell>
          <cell r="UD30">
            <v>0.67522293675816281</v>
          </cell>
          <cell r="UE30" t="str">
            <v>Under</v>
          </cell>
          <cell r="UF30">
            <v>3</v>
          </cell>
          <cell r="UG30">
            <v>0</v>
          </cell>
          <cell r="UH30">
            <v>3</v>
          </cell>
          <cell r="UI30">
            <v>9.3157894736842106</v>
          </cell>
          <cell r="UJ30">
            <v>2.925987612545879</v>
          </cell>
          <cell r="UK30">
            <v>12.241777086230091</v>
          </cell>
          <cell r="UL30">
            <v>6.3898018611383316</v>
          </cell>
          <cell r="UM30" t="str">
            <v>Under</v>
          </cell>
          <cell r="UN30">
            <v>3</v>
          </cell>
          <cell r="UO30">
            <v>0</v>
          </cell>
          <cell r="UP30">
            <v>3</v>
          </cell>
          <cell r="UQ30">
            <v>3</v>
          </cell>
          <cell r="UR30">
            <v>0</v>
          </cell>
          <cell r="US30">
            <v>3</v>
          </cell>
          <cell r="UT30">
            <v>3</v>
          </cell>
          <cell r="UU30" t="str">
            <v>OK</v>
          </cell>
          <cell r="UV30">
            <v>1</v>
          </cell>
          <cell r="UW30">
            <v>1</v>
          </cell>
          <cell r="UX30">
            <v>0</v>
          </cell>
          <cell r="UY30">
            <v>1</v>
          </cell>
          <cell r="UZ30">
            <v>1</v>
          </cell>
          <cell r="VA30" t="str">
            <v>OK</v>
          </cell>
          <cell r="VB30">
            <v>0</v>
          </cell>
          <cell r="VC30">
            <v>0</v>
          </cell>
          <cell r="VD30">
            <v>0</v>
          </cell>
          <cell r="VE30">
            <v>0</v>
          </cell>
          <cell r="VF30">
            <v>0</v>
          </cell>
          <cell r="VG30" t="str">
            <v>OK</v>
          </cell>
          <cell r="VH30">
            <v>7</v>
          </cell>
          <cell r="VI30">
            <v>3</v>
          </cell>
          <cell r="VJ30">
            <v>3</v>
          </cell>
          <cell r="VK30">
            <v>0</v>
          </cell>
          <cell r="VL30">
            <v>3</v>
          </cell>
          <cell r="VM30">
            <v>3</v>
          </cell>
          <cell r="VN30" t="str">
            <v>OK</v>
          </cell>
          <cell r="VO30">
            <v>3</v>
          </cell>
          <cell r="VP30">
            <v>16</v>
          </cell>
          <cell r="VQ30">
            <v>20.421052631578949</v>
          </cell>
          <cell r="VR30">
            <v>4.11387610510904</v>
          </cell>
          <cell r="VS30">
            <v>24.534928736687988</v>
          </cell>
          <cell r="VT30">
            <v>16.30717652646991</v>
          </cell>
          <cell r="VU30" t="str">
            <v>Under</v>
          </cell>
          <cell r="VV30">
            <v>12</v>
          </cell>
          <cell r="VW30">
            <v>15.263157894736842</v>
          </cell>
          <cell r="VX30">
            <v>3.2118202741878652</v>
          </cell>
          <cell r="VY30">
            <v>18.474978168924707</v>
          </cell>
          <cell r="VZ30">
            <v>12.051337620548978</v>
          </cell>
          <cell r="WA30" t="str">
            <v>Under</v>
          </cell>
          <cell r="WB30">
            <v>28</v>
          </cell>
          <cell r="WC30">
            <v>120</v>
          </cell>
          <cell r="WD30">
            <v>16</v>
          </cell>
          <cell r="WE30">
            <v>0</v>
          </cell>
          <cell r="WF30">
            <v>16</v>
          </cell>
          <cell r="WG30">
            <v>20.631578947368421</v>
          </cell>
          <cell r="WH30">
            <v>3.6849623293082745</v>
          </cell>
          <cell r="WI30">
            <v>24.316541276676695</v>
          </cell>
          <cell r="WJ30">
            <v>16.946616618060148</v>
          </cell>
          <cell r="WK30" t="str">
            <v>Under</v>
          </cell>
          <cell r="WL30">
            <v>16</v>
          </cell>
          <cell r="WM30">
            <v>16</v>
          </cell>
          <cell r="WN30">
            <v>0</v>
          </cell>
          <cell r="WO30">
            <v>16</v>
          </cell>
          <cell r="WP30">
            <v>18.210526315789473</v>
          </cell>
          <cell r="WQ30">
            <v>5.4932175085728447</v>
          </cell>
          <cell r="WR30">
            <v>23.703743824362316</v>
          </cell>
          <cell r="WS30">
            <v>12.717308807216629</v>
          </cell>
          <cell r="WT30" t="str">
            <v>OK</v>
          </cell>
          <cell r="WU30">
            <v>16</v>
          </cell>
          <cell r="WV30">
            <v>16</v>
          </cell>
          <cell r="WW30">
            <v>0</v>
          </cell>
          <cell r="WX30">
            <v>16</v>
          </cell>
          <cell r="WY30">
            <v>16.94736842105263</v>
          </cell>
          <cell r="WZ30">
            <v>4.636493936520548</v>
          </cell>
          <cell r="XA30">
            <v>21.583862357573178</v>
          </cell>
          <cell r="XB30">
            <v>12.310874484532082</v>
          </cell>
          <cell r="XC30" t="str">
            <v>OK</v>
          </cell>
          <cell r="XD30">
            <v>16</v>
          </cell>
          <cell r="XE30">
            <v>10</v>
          </cell>
          <cell r="XF30">
            <v>0</v>
          </cell>
          <cell r="XG30">
            <v>10</v>
          </cell>
          <cell r="XH30">
            <v>11.421052631578947</v>
          </cell>
          <cell r="XI30">
            <v>1.643701428473221</v>
          </cell>
          <cell r="XJ30">
            <v>13.064754060052168</v>
          </cell>
          <cell r="XK30">
            <v>9.7773512031057255</v>
          </cell>
          <cell r="XL30" t="str">
            <v>OK</v>
          </cell>
          <cell r="XM30">
            <v>10</v>
          </cell>
          <cell r="XN30">
            <v>10</v>
          </cell>
          <cell r="XO30">
            <v>0</v>
          </cell>
          <cell r="XP30">
            <v>10</v>
          </cell>
          <cell r="XQ30">
            <v>12.368421052631579</v>
          </cell>
          <cell r="XR30">
            <v>2.1137256816602124</v>
          </cell>
          <cell r="XS30">
            <v>14.482146734291792</v>
          </cell>
          <cell r="XT30">
            <v>10.254695370971366</v>
          </cell>
          <cell r="XU30" t="str">
            <v>Under</v>
          </cell>
          <cell r="XV30">
            <v>10</v>
          </cell>
          <cell r="XW30">
            <v>7</v>
          </cell>
          <cell r="XX30">
            <v>0</v>
          </cell>
          <cell r="XY30">
            <v>7</v>
          </cell>
          <cell r="XZ30">
            <v>8.4210526315789469</v>
          </cell>
          <cell r="YA30">
            <v>1.6095475373078596</v>
          </cell>
          <cell r="YB30">
            <v>10.030600168886807</v>
          </cell>
          <cell r="YC30">
            <v>6.8115050942710873</v>
          </cell>
          <cell r="YD30" t="str">
            <v>OK</v>
          </cell>
          <cell r="YE30">
            <v>7</v>
          </cell>
          <cell r="YF30">
            <v>33</v>
          </cell>
          <cell r="YG30">
            <v>0</v>
          </cell>
          <cell r="YH30">
            <v>33</v>
          </cell>
          <cell r="YI30">
            <v>32.263157894736842</v>
          </cell>
          <cell r="YJ30">
            <v>8.7422480280986861</v>
          </cell>
          <cell r="YK30">
            <v>41.005405922835529</v>
          </cell>
          <cell r="YL30">
            <v>23.520909866638156</v>
          </cell>
          <cell r="YM30" t="str">
            <v>OK</v>
          </cell>
          <cell r="YN30">
            <v>33</v>
          </cell>
          <cell r="YO30">
            <v>12</v>
          </cell>
          <cell r="YP30">
            <v>0</v>
          </cell>
          <cell r="YQ30">
            <v>12</v>
          </cell>
          <cell r="YR30">
            <v>17.157894736842106</v>
          </cell>
          <cell r="YS30">
            <v>5.0361267954068811</v>
          </cell>
          <cell r="YT30">
            <v>22.194021532248989</v>
          </cell>
          <cell r="YU30">
            <v>12.121767941435225</v>
          </cell>
          <cell r="YV30" t="str">
            <v>Under</v>
          </cell>
          <cell r="YW30">
            <v>12</v>
          </cell>
          <cell r="YX30">
            <v>9</v>
          </cell>
          <cell r="YY30">
            <v>0</v>
          </cell>
          <cell r="YZ30">
            <v>9</v>
          </cell>
          <cell r="ZA30">
            <v>12.105263157894736</v>
          </cell>
          <cell r="ZB30">
            <v>2.7466087542864202</v>
          </cell>
          <cell r="ZC30">
            <v>14.851871912181156</v>
          </cell>
          <cell r="ZD30">
            <v>9.3586544036083161</v>
          </cell>
          <cell r="ZE30" t="str">
            <v>Under</v>
          </cell>
          <cell r="ZF30">
            <v>9</v>
          </cell>
          <cell r="ZG30">
            <v>2</v>
          </cell>
          <cell r="ZH30">
            <v>0</v>
          </cell>
          <cell r="ZI30">
            <v>2</v>
          </cell>
          <cell r="ZJ30">
            <v>2.0526315789473686</v>
          </cell>
          <cell r="ZK30">
            <v>1.0787690624311024</v>
          </cell>
          <cell r="ZL30">
            <v>3.131400641378471</v>
          </cell>
          <cell r="ZM30">
            <v>0.97386251651626621</v>
          </cell>
          <cell r="ZN30" t="str">
            <v>OK</v>
          </cell>
          <cell r="ZO30">
            <v>2</v>
          </cell>
          <cell r="ZP30">
            <v>12</v>
          </cell>
          <cell r="ZQ30">
            <v>0</v>
          </cell>
          <cell r="ZR30">
            <v>12</v>
          </cell>
          <cell r="ZS30">
            <v>12.473684210526315</v>
          </cell>
          <cell r="ZT30">
            <v>1.8369183449048474</v>
          </cell>
          <cell r="ZU30">
            <v>14.310602555431162</v>
          </cell>
          <cell r="ZV30">
            <v>10.636765865621468</v>
          </cell>
          <cell r="ZW30" t="str">
            <v>OK</v>
          </cell>
          <cell r="ZX30">
            <v>12</v>
          </cell>
          <cell r="ZY30">
            <v>12</v>
          </cell>
          <cell r="ZZ30">
            <v>0</v>
          </cell>
          <cell r="AAA30">
            <v>12</v>
          </cell>
          <cell r="AAB30">
            <v>10.842105263157896</v>
          </cell>
          <cell r="AAC30">
            <v>4.6816801102778012</v>
          </cell>
          <cell r="AAD30">
            <v>15.523785373435697</v>
          </cell>
          <cell r="AAE30">
            <v>6.1604251528800944</v>
          </cell>
          <cell r="AAF30" t="str">
            <v>OK</v>
          </cell>
          <cell r="AAG30">
            <v>12</v>
          </cell>
          <cell r="AAH30">
            <v>4</v>
          </cell>
          <cell r="AAI30">
            <v>0</v>
          </cell>
          <cell r="AAJ30">
            <v>4</v>
          </cell>
          <cell r="AAK30">
            <v>5.7368421052631575</v>
          </cell>
          <cell r="AAL30">
            <v>2.4909191802571802</v>
          </cell>
          <cell r="AAM30">
            <v>8.2277612855203373</v>
          </cell>
          <cell r="AAN30">
            <v>3.2459229250059773</v>
          </cell>
          <cell r="AAO30" t="str">
            <v>OK</v>
          </cell>
          <cell r="AAP30">
            <v>4</v>
          </cell>
          <cell r="AAQ30">
            <v>1</v>
          </cell>
          <cell r="AAR30">
            <v>0</v>
          </cell>
          <cell r="AAS30">
            <v>1</v>
          </cell>
          <cell r="AAT30">
            <v>1.1578947368421053</v>
          </cell>
          <cell r="AAU30">
            <v>0.37463432463267765</v>
          </cell>
          <cell r="AAV30">
            <v>1.5325290614747828</v>
          </cell>
          <cell r="AAW30">
            <v>0.78326041220942766</v>
          </cell>
          <cell r="AAX30" t="str">
            <v>OK</v>
          </cell>
          <cell r="AAY30">
            <v>1</v>
          </cell>
          <cell r="AAZ30">
            <v>2</v>
          </cell>
          <cell r="ABA30">
            <v>0</v>
          </cell>
          <cell r="ABB30">
            <v>2</v>
          </cell>
          <cell r="ABC30">
            <v>7.4210526315789478</v>
          </cell>
          <cell r="ABD30">
            <v>3.4691623944834635</v>
          </cell>
          <cell r="ABE30">
            <v>10.89021502606241</v>
          </cell>
          <cell r="ABF30">
            <v>3.9518902370954843</v>
          </cell>
          <cell r="ABG30" t="str">
            <v>Under</v>
          </cell>
          <cell r="ABH30">
            <v>2</v>
          </cell>
          <cell r="ABI30">
            <v>1</v>
          </cell>
          <cell r="ABJ30">
            <v>1.1052631578947369</v>
          </cell>
          <cell r="ABK30">
            <v>0.4588314677411236</v>
          </cell>
          <cell r="ABL30">
            <v>1.5640946256358605</v>
          </cell>
          <cell r="ABM30">
            <v>0.64643169015361335</v>
          </cell>
          <cell r="ABN30" t="str">
            <v>OK</v>
          </cell>
          <cell r="ABO30">
            <v>1</v>
          </cell>
          <cell r="ABP30">
            <v>163</v>
          </cell>
          <cell r="ABQ30">
            <v>431</v>
          </cell>
          <cell r="ABR30">
            <v>0</v>
          </cell>
          <cell r="ABS30">
            <v>0</v>
          </cell>
          <cell r="ABT30">
            <v>0</v>
          </cell>
          <cell r="ABU30">
            <v>0</v>
          </cell>
          <cell r="ABV30">
            <v>0</v>
          </cell>
          <cell r="ABW30">
            <v>0</v>
          </cell>
          <cell r="ABX30">
            <v>0</v>
          </cell>
          <cell r="ABY30">
            <v>0</v>
          </cell>
          <cell r="ABZ30">
            <v>0</v>
          </cell>
          <cell r="ACA30">
            <v>0</v>
          </cell>
          <cell r="ACB30">
            <v>0</v>
          </cell>
          <cell r="ACC30">
            <v>0</v>
          </cell>
          <cell r="ACD30">
            <v>0</v>
          </cell>
          <cell r="ACE30">
            <v>0</v>
          </cell>
          <cell r="ACF30">
            <v>0</v>
          </cell>
          <cell r="ACG30">
            <v>0</v>
          </cell>
          <cell r="ACH30">
            <v>0</v>
          </cell>
          <cell r="ACI30">
            <v>0</v>
          </cell>
          <cell r="ACJ30">
            <v>0</v>
          </cell>
          <cell r="ACK30">
            <v>0</v>
          </cell>
          <cell r="ACL30">
            <v>0</v>
          </cell>
          <cell r="ACM30">
            <v>0</v>
          </cell>
          <cell r="ACN30">
            <v>0</v>
          </cell>
          <cell r="ACO30">
            <v>0</v>
          </cell>
          <cell r="ACP30">
            <v>0</v>
          </cell>
          <cell r="ACQ30">
            <v>0</v>
          </cell>
          <cell r="ACR30">
            <v>40</v>
          </cell>
          <cell r="ACS30">
            <v>40</v>
          </cell>
          <cell r="ACT30">
            <v>0</v>
          </cell>
          <cell r="ACU30">
            <v>0</v>
          </cell>
          <cell r="ACV30">
            <v>176</v>
          </cell>
          <cell r="ACW30">
            <v>176</v>
          </cell>
          <cell r="ACX30">
            <v>0</v>
          </cell>
          <cell r="ACY30">
            <v>0</v>
          </cell>
          <cell r="ACZ30">
            <v>5</v>
          </cell>
          <cell r="ADA30">
            <v>5</v>
          </cell>
          <cell r="ADB30">
            <v>0</v>
          </cell>
          <cell r="ADD30">
            <v>4</v>
          </cell>
          <cell r="ADE30">
            <v>4</v>
          </cell>
          <cell r="ADF30">
            <v>0</v>
          </cell>
          <cell r="ADH30">
            <v>17</v>
          </cell>
          <cell r="ADI30">
            <v>17</v>
          </cell>
          <cell r="ADJ30">
            <v>0</v>
          </cell>
          <cell r="ADL30">
            <v>12</v>
          </cell>
          <cell r="ADM30">
            <v>12</v>
          </cell>
          <cell r="ADN30">
            <v>0</v>
          </cell>
          <cell r="ADP30">
            <v>24</v>
          </cell>
          <cell r="ADQ30">
            <v>24</v>
          </cell>
          <cell r="ADR30">
            <v>0</v>
          </cell>
          <cell r="ADT30">
            <v>13</v>
          </cell>
          <cell r="ADU30">
            <v>13</v>
          </cell>
          <cell r="ADV30">
            <v>0</v>
          </cell>
          <cell r="ADX30">
            <v>2</v>
          </cell>
          <cell r="ADY30">
            <v>2</v>
          </cell>
          <cell r="ADZ30">
            <v>0</v>
          </cell>
          <cell r="AEB30">
            <v>3</v>
          </cell>
          <cell r="AEC30">
            <v>3</v>
          </cell>
          <cell r="AED30">
            <v>0</v>
          </cell>
          <cell r="AEF30">
            <v>0</v>
          </cell>
          <cell r="AEG30">
            <v>0</v>
          </cell>
          <cell r="AEH30">
            <v>0</v>
          </cell>
          <cell r="AEJ30">
            <v>1</v>
          </cell>
          <cell r="AEK30">
            <v>1</v>
          </cell>
          <cell r="AEL30">
            <v>0</v>
          </cell>
          <cell r="AEN30">
            <v>3</v>
          </cell>
          <cell r="AEO30">
            <v>3</v>
          </cell>
          <cell r="AEP30">
            <v>0</v>
          </cell>
          <cell r="AER30">
            <v>2</v>
          </cell>
          <cell r="AES30">
            <v>2</v>
          </cell>
          <cell r="AET30">
            <v>0</v>
          </cell>
          <cell r="AEV30">
            <v>4</v>
          </cell>
          <cell r="AEW30">
            <v>4</v>
          </cell>
          <cell r="AEX30">
            <v>0</v>
          </cell>
          <cell r="AEZ30">
            <v>3</v>
          </cell>
          <cell r="AFA30">
            <v>3</v>
          </cell>
          <cell r="AFB30">
            <v>0</v>
          </cell>
          <cell r="AFD30">
            <v>3</v>
          </cell>
          <cell r="AFE30">
            <v>3</v>
          </cell>
          <cell r="AFF30">
            <v>0</v>
          </cell>
          <cell r="AFH30">
            <v>12</v>
          </cell>
          <cell r="AFI30">
            <v>12</v>
          </cell>
          <cell r="AFJ30">
            <v>0</v>
          </cell>
          <cell r="AFL30">
            <v>0</v>
          </cell>
          <cell r="AFM30">
            <v>0</v>
          </cell>
          <cell r="AFN30">
            <v>0</v>
          </cell>
          <cell r="AFP30">
            <v>10</v>
          </cell>
          <cell r="AFQ30">
            <v>10</v>
          </cell>
          <cell r="AFR30">
            <v>0</v>
          </cell>
          <cell r="AFT30">
            <v>0</v>
          </cell>
          <cell r="AFU30">
            <v>0</v>
          </cell>
          <cell r="AFV30">
            <v>0</v>
          </cell>
          <cell r="AFX30">
            <v>0</v>
          </cell>
          <cell r="AFY30">
            <v>0</v>
          </cell>
          <cell r="AFZ30">
            <v>0</v>
          </cell>
          <cell r="AGB30">
            <v>6</v>
          </cell>
          <cell r="AGC30">
            <v>6</v>
          </cell>
          <cell r="AGD30">
            <v>0</v>
          </cell>
          <cell r="AGE30">
            <v>0</v>
          </cell>
          <cell r="AGF30">
            <v>18</v>
          </cell>
          <cell r="AGG30">
            <v>18</v>
          </cell>
          <cell r="AGH30">
            <v>0</v>
          </cell>
          <cell r="AGJ30">
            <v>6</v>
          </cell>
          <cell r="AGK30">
            <v>6</v>
          </cell>
          <cell r="AGL30">
            <v>0</v>
          </cell>
          <cell r="AGN30">
            <v>14</v>
          </cell>
          <cell r="AGO30">
            <v>14</v>
          </cell>
          <cell r="AGP30">
            <v>0</v>
          </cell>
          <cell r="AGR30">
            <v>8</v>
          </cell>
          <cell r="AGS30">
            <v>8</v>
          </cell>
          <cell r="AGT30">
            <v>0</v>
          </cell>
          <cell r="AGV30">
            <v>17</v>
          </cell>
          <cell r="AGW30">
            <v>17</v>
          </cell>
          <cell r="AGX30">
            <v>0</v>
          </cell>
          <cell r="AGZ30">
            <v>3</v>
          </cell>
          <cell r="AHA30">
            <v>3</v>
          </cell>
          <cell r="AHB30">
            <v>0</v>
          </cell>
          <cell r="AHD30">
            <v>3</v>
          </cell>
          <cell r="AHE30">
            <v>3</v>
          </cell>
          <cell r="AHF30">
            <v>0</v>
          </cell>
          <cell r="AHH30">
            <v>2</v>
          </cell>
          <cell r="AHI30">
            <v>2</v>
          </cell>
          <cell r="AHJ30">
            <v>0</v>
          </cell>
          <cell r="AHL30">
            <v>2</v>
          </cell>
          <cell r="AHM30">
            <v>2</v>
          </cell>
          <cell r="AHN30">
            <v>0</v>
          </cell>
          <cell r="AHP30">
            <v>6</v>
          </cell>
          <cell r="AHQ30">
            <v>6</v>
          </cell>
          <cell r="AHR30">
            <v>0</v>
          </cell>
          <cell r="AHT30">
            <v>7</v>
          </cell>
          <cell r="AHU30">
            <v>7</v>
          </cell>
          <cell r="AHV30">
            <v>0</v>
          </cell>
          <cell r="AHX30" t="str">
            <v>-</v>
          </cell>
          <cell r="AHY30">
            <v>0</v>
          </cell>
          <cell r="AHZ30">
            <v>0</v>
          </cell>
          <cell r="AIA30">
            <v>2</v>
          </cell>
          <cell r="AIB30">
            <v>6</v>
          </cell>
          <cell r="AIC30">
            <v>3</v>
          </cell>
          <cell r="AID30">
            <v>1</v>
          </cell>
          <cell r="AIE30">
            <v>0</v>
          </cell>
          <cell r="AIF30">
            <v>2</v>
          </cell>
          <cell r="AIG30">
            <v>0</v>
          </cell>
          <cell r="AIH30">
            <v>1</v>
          </cell>
          <cell r="AII30">
            <v>11</v>
          </cell>
          <cell r="AIJ30">
            <v>2</v>
          </cell>
        </row>
        <row r="31">
          <cell r="B31" t="str">
            <v>รพท.เบตง</v>
          </cell>
          <cell r="C31" t="str">
            <v>โรงพยาบาลเบตง</v>
          </cell>
          <cell r="D31">
            <v>10749</v>
          </cell>
          <cell r="E31">
            <v>12</v>
          </cell>
          <cell r="F31" t="str">
            <v>ยะลา</v>
          </cell>
          <cell r="G31" t="str">
            <v>M1</v>
          </cell>
          <cell r="H31" t="str">
            <v>รพ.ระดับ M1 เตียง &lt; 200</v>
          </cell>
          <cell r="I31">
            <v>2</v>
          </cell>
          <cell r="J31">
            <v>101</v>
          </cell>
          <cell r="K31">
            <v>1</v>
          </cell>
          <cell r="L31">
            <v>70591</v>
          </cell>
          <cell r="M31">
            <v>0</v>
          </cell>
          <cell r="N31">
            <v>38479</v>
          </cell>
          <cell r="O31">
            <v>32112</v>
          </cell>
          <cell r="P31">
            <v>120674</v>
          </cell>
          <cell r="Q31">
            <v>2</v>
          </cell>
          <cell r="R31">
            <v>2.7</v>
          </cell>
          <cell r="S31">
            <v>2.1052631578947367</v>
          </cell>
          <cell r="T31">
            <v>0.31530176764230522</v>
          </cell>
          <cell r="U31">
            <v>2.4205649255370418</v>
          </cell>
          <cell r="V31">
            <v>1.7899613902524316</v>
          </cell>
          <cell r="W31" t="str">
            <v>OK</v>
          </cell>
          <cell r="X31">
            <v>1</v>
          </cell>
          <cell r="Y31">
            <v>1</v>
          </cell>
          <cell r="Z31">
            <v>0</v>
          </cell>
          <cell r="AA31">
            <v>1</v>
          </cell>
          <cell r="AB31">
            <v>1</v>
          </cell>
          <cell r="AC31" t="str">
            <v>OK</v>
          </cell>
          <cell r="AD31">
            <v>9</v>
          </cell>
          <cell r="AE31">
            <v>9.6842105263157894</v>
          </cell>
          <cell r="AF31">
            <v>1.5653409844697808</v>
          </cell>
          <cell r="AG31">
            <v>11.249551510785571</v>
          </cell>
          <cell r="AH31">
            <v>8.1188695418460082</v>
          </cell>
          <cell r="AI31" t="str">
            <v>OK</v>
          </cell>
          <cell r="AJ31">
            <v>1</v>
          </cell>
          <cell r="AK31">
            <v>0.73684210526315785</v>
          </cell>
          <cell r="AL31">
            <v>0.65337629647494988</v>
          </cell>
          <cell r="AM31">
            <v>1.3902184017381076</v>
          </cell>
          <cell r="AN31">
            <v>8.3465808788207974E-2</v>
          </cell>
          <cell r="AO31" t="str">
            <v>OK</v>
          </cell>
          <cell r="AP31">
            <v>1</v>
          </cell>
          <cell r="AQ31">
            <v>1</v>
          </cell>
          <cell r="AR31">
            <v>0</v>
          </cell>
          <cell r="AS31">
            <v>1</v>
          </cell>
          <cell r="AT31">
            <v>1</v>
          </cell>
          <cell r="AU31" t="str">
            <v>OK</v>
          </cell>
          <cell r="AV31">
            <v>1</v>
          </cell>
          <cell r="AW31">
            <v>2</v>
          </cell>
          <cell r="AX31">
            <v>3</v>
          </cell>
          <cell r="AY31">
            <v>3.2105263157894739</v>
          </cell>
          <cell r="AZ31">
            <v>0.63060353528461177</v>
          </cell>
          <cell r="BA31">
            <v>3.8411298510740854</v>
          </cell>
          <cell r="BB31">
            <v>2.5799227805048623</v>
          </cell>
          <cell r="BC31" t="str">
            <v>OK</v>
          </cell>
          <cell r="BD31">
            <v>17</v>
          </cell>
          <cell r="BE31">
            <v>3</v>
          </cell>
          <cell r="BF31">
            <v>5</v>
          </cell>
          <cell r="BG31">
            <v>8</v>
          </cell>
          <cell r="BH31">
            <v>8.6315789473684212</v>
          </cell>
          <cell r="BI31">
            <v>1.8918106058538346</v>
          </cell>
          <cell r="BJ31">
            <v>10.523389553222255</v>
          </cell>
          <cell r="BK31">
            <v>6.739768341514587</v>
          </cell>
          <cell r="BL31" t="str">
            <v>OK</v>
          </cell>
          <cell r="BM31">
            <v>8</v>
          </cell>
          <cell r="BN31">
            <v>1</v>
          </cell>
          <cell r="BO31">
            <v>15</v>
          </cell>
          <cell r="BP31">
            <v>16</v>
          </cell>
          <cell r="BQ31">
            <v>16.789473684210527</v>
          </cell>
          <cell r="BR31">
            <v>1.2283207764360911</v>
          </cell>
          <cell r="BS31">
            <v>18.01779446064662</v>
          </cell>
          <cell r="BT31">
            <v>15.561152907774437</v>
          </cell>
          <cell r="BU31" t="str">
            <v>OK</v>
          </cell>
          <cell r="BV31">
            <v>1</v>
          </cell>
          <cell r="BW31">
            <v>0.84210526315789469</v>
          </cell>
          <cell r="BX31">
            <v>0.37463432463267765</v>
          </cell>
          <cell r="BY31">
            <v>1.2167395877905722</v>
          </cell>
          <cell r="BZ31">
            <v>0.46747093852521704</v>
          </cell>
          <cell r="CA31" t="str">
            <v>OK</v>
          </cell>
          <cell r="CB31">
            <v>17</v>
          </cell>
          <cell r="CC31">
            <v>4</v>
          </cell>
          <cell r="CD31">
            <v>4</v>
          </cell>
          <cell r="CE31">
            <v>0</v>
          </cell>
          <cell r="CF31">
            <v>4</v>
          </cell>
          <cell r="CG31">
            <v>4</v>
          </cell>
          <cell r="CH31" t="str">
            <v>OK</v>
          </cell>
          <cell r="CI31">
            <v>2</v>
          </cell>
          <cell r="CJ31">
            <v>2</v>
          </cell>
          <cell r="CK31">
            <v>0</v>
          </cell>
          <cell r="CL31">
            <v>2</v>
          </cell>
          <cell r="CM31">
            <v>2</v>
          </cell>
          <cell r="CN31" t="str">
            <v>OK</v>
          </cell>
          <cell r="CO31">
            <v>6</v>
          </cell>
          <cell r="CP31">
            <v>2</v>
          </cell>
          <cell r="CQ31">
            <v>5</v>
          </cell>
          <cell r="CR31">
            <v>7</v>
          </cell>
          <cell r="CS31">
            <v>9.2631578947368425</v>
          </cell>
          <cell r="CT31">
            <v>1.9391322590603914</v>
          </cell>
          <cell r="CU31">
            <v>11.202290153797234</v>
          </cell>
          <cell r="CV31">
            <v>7.3240256356764508</v>
          </cell>
          <cell r="CW31" t="str">
            <v>Under</v>
          </cell>
          <cell r="CX31">
            <v>7</v>
          </cell>
          <cell r="CY31">
            <v>3</v>
          </cell>
          <cell r="CZ31">
            <v>4</v>
          </cell>
          <cell r="DA31">
            <v>7</v>
          </cell>
          <cell r="DB31">
            <v>5.3684210526315788</v>
          </cell>
          <cell r="DC31">
            <v>1.3000224919331835</v>
          </cell>
          <cell r="DD31">
            <v>6.6684435445647621</v>
          </cell>
          <cell r="DE31">
            <v>4.0683985606983954</v>
          </cell>
          <cell r="DF31" t="str">
            <v>Over</v>
          </cell>
          <cell r="DG31">
            <v>7</v>
          </cell>
          <cell r="DH31">
            <v>62</v>
          </cell>
          <cell r="DI31">
            <v>1</v>
          </cell>
          <cell r="DJ31">
            <v>1</v>
          </cell>
          <cell r="DK31">
            <v>0</v>
          </cell>
          <cell r="DL31">
            <v>0</v>
          </cell>
          <cell r="DM31">
            <v>0</v>
          </cell>
          <cell r="DN31">
            <v>4</v>
          </cell>
          <cell r="DO31">
            <v>0</v>
          </cell>
          <cell r="DP31">
            <v>4</v>
          </cell>
          <cell r="DQ31">
            <v>0</v>
          </cell>
          <cell r="DR31">
            <v>4</v>
          </cell>
          <cell r="DS31">
            <v>10</v>
          </cell>
          <cell r="DT31">
            <v>14</v>
          </cell>
          <cell r="DU31">
            <v>0</v>
          </cell>
          <cell r="DV31">
            <v>0</v>
          </cell>
          <cell r="DW31">
            <v>3</v>
          </cell>
          <cell r="DX31">
            <v>0</v>
          </cell>
          <cell r="DY31">
            <v>0</v>
          </cell>
          <cell r="DZ31">
            <v>0</v>
          </cell>
          <cell r="EA31">
            <v>1</v>
          </cell>
          <cell r="EB31">
            <v>32</v>
          </cell>
          <cell r="EC31">
            <v>0</v>
          </cell>
          <cell r="ED31">
            <v>2</v>
          </cell>
          <cell r="EE31">
            <v>2</v>
          </cell>
          <cell r="EF31">
            <v>2</v>
          </cell>
          <cell r="EG31">
            <v>2</v>
          </cell>
          <cell r="EH31">
            <v>4</v>
          </cell>
          <cell r="EI31">
            <v>1</v>
          </cell>
          <cell r="EJ31">
            <v>1</v>
          </cell>
          <cell r="EK31">
            <v>0</v>
          </cell>
          <cell r="EL31">
            <v>2</v>
          </cell>
          <cell r="EM31">
            <v>1</v>
          </cell>
          <cell r="EN31">
            <v>0</v>
          </cell>
          <cell r="EO31">
            <v>1</v>
          </cell>
          <cell r="EP31">
            <v>41</v>
          </cell>
          <cell r="EQ31">
            <v>2</v>
          </cell>
          <cell r="ER31">
            <v>2</v>
          </cell>
          <cell r="ES31">
            <v>0</v>
          </cell>
          <cell r="ET31">
            <v>0</v>
          </cell>
          <cell r="EU31">
            <v>1</v>
          </cell>
          <cell r="EV31">
            <v>1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1</v>
          </cell>
          <cell r="FC31">
            <v>1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1</v>
          </cell>
          <cell r="FI31">
            <v>1</v>
          </cell>
          <cell r="FJ31">
            <v>0</v>
          </cell>
          <cell r="FK31">
            <v>0</v>
          </cell>
          <cell r="FL31">
            <v>1</v>
          </cell>
          <cell r="FM31">
            <v>1</v>
          </cell>
          <cell r="FN31">
            <v>4</v>
          </cell>
          <cell r="FO31">
            <v>0</v>
          </cell>
          <cell r="FP31">
            <v>3</v>
          </cell>
          <cell r="FQ31">
            <v>0</v>
          </cell>
          <cell r="FR31">
            <v>3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3</v>
          </cell>
          <cell r="GC31">
            <v>5.5789473684210522</v>
          </cell>
          <cell r="GD31">
            <v>2.8928223334023784</v>
          </cell>
          <cell r="GE31">
            <v>8.4717697018234297</v>
          </cell>
          <cell r="GF31">
            <v>2.6861250350186738</v>
          </cell>
          <cell r="GG31" t="str">
            <v>OK</v>
          </cell>
          <cell r="GH31">
            <v>15</v>
          </cell>
          <cell r="GI31">
            <v>15.3916</v>
          </cell>
          <cell r="GJ31">
            <v>7.0590999999999999</v>
          </cell>
          <cell r="GK31">
            <v>5</v>
          </cell>
          <cell r="GL31">
            <v>17.94736842105263</v>
          </cell>
          <cell r="GM31">
            <v>8.1545739326706581</v>
          </cell>
          <cell r="GN31">
            <v>26.101942353723288</v>
          </cell>
          <cell r="GO31">
            <v>9.792794488381972</v>
          </cell>
          <cell r="GP31" t="str">
            <v>Under</v>
          </cell>
          <cell r="GQ31">
            <v>55</v>
          </cell>
          <cell r="GR31">
            <v>6</v>
          </cell>
          <cell r="GS31">
            <v>6.1052631578947372</v>
          </cell>
          <cell r="GT31">
            <v>0.31530176764230583</v>
          </cell>
          <cell r="GU31">
            <v>38</v>
          </cell>
          <cell r="GV31">
            <v>5.7899613902524312</v>
          </cell>
          <cell r="GW31" t="str">
            <v>OK</v>
          </cell>
          <cell r="GX31">
            <v>0</v>
          </cell>
          <cell r="GY31">
            <v>0.15789473684210525</v>
          </cell>
          <cell r="GZ31">
            <v>0.3746343246326776</v>
          </cell>
          <cell r="HA31">
            <v>0.53252906147478285</v>
          </cell>
          <cell r="HB31">
            <v>-0.21673958779057234</v>
          </cell>
          <cell r="HC31" t="str">
            <v>OK</v>
          </cell>
          <cell r="HD31">
            <v>7</v>
          </cell>
          <cell r="HE31">
            <v>3</v>
          </cell>
          <cell r="HF31">
            <v>10</v>
          </cell>
          <cell r="HG31">
            <v>8.526315789473685</v>
          </cell>
          <cell r="HH31">
            <v>1.0202625507753471</v>
          </cell>
          <cell r="HI31">
            <v>9.5465783402490327</v>
          </cell>
          <cell r="HJ31">
            <v>7.5060532386983381</v>
          </cell>
          <cell r="HK31" t="str">
            <v>Over</v>
          </cell>
          <cell r="HL31">
            <v>1</v>
          </cell>
          <cell r="HM31">
            <v>0.63157894736842102</v>
          </cell>
          <cell r="HN31">
            <v>0.49559462778335212</v>
          </cell>
          <cell r="HO31">
            <v>1.1271735751517731</v>
          </cell>
          <cell r="HP31">
            <v>0.1359843195850689</v>
          </cell>
          <cell r="HQ31" t="str">
            <v>OK</v>
          </cell>
          <cell r="HR31">
            <v>17</v>
          </cell>
          <cell r="HS31">
            <v>1</v>
          </cell>
          <cell r="HT31">
            <v>1.6842105263157894</v>
          </cell>
          <cell r="HU31">
            <v>0.8200698871944031</v>
          </cell>
          <cell r="HV31">
            <v>2.5042804135101924</v>
          </cell>
          <cell r="HW31">
            <v>0.86414063912138628</v>
          </cell>
          <cell r="HX31" t="str">
            <v>OK</v>
          </cell>
          <cell r="HY31">
            <v>1</v>
          </cell>
          <cell r="HZ31">
            <v>1</v>
          </cell>
          <cell r="IA31">
            <v>2</v>
          </cell>
          <cell r="IB31">
            <v>5</v>
          </cell>
          <cell r="IC31">
            <v>2.7688746209726918</v>
          </cell>
          <cell r="ID31">
            <v>7.7688746209726922</v>
          </cell>
          <cell r="IE31">
            <v>2.2311253790273082</v>
          </cell>
          <cell r="IF31" t="str">
            <v>Under</v>
          </cell>
          <cell r="IG31">
            <v>1</v>
          </cell>
          <cell r="IH31">
            <v>2.3684210526315788</v>
          </cell>
          <cell r="II31">
            <v>0.68398556805676924</v>
          </cell>
          <cell r="IJ31">
            <v>3.0524066206883482</v>
          </cell>
          <cell r="IK31">
            <v>1.6844354845748095</v>
          </cell>
          <cell r="IL31" t="str">
            <v>Under</v>
          </cell>
          <cell r="IM31">
            <v>4</v>
          </cell>
          <cell r="IN31">
            <v>2</v>
          </cell>
          <cell r="IO31">
            <v>1.5263157894736843</v>
          </cell>
          <cell r="IP31">
            <v>0.61177529032149802</v>
          </cell>
          <cell r="IQ31">
            <v>2.1380910797951822</v>
          </cell>
          <cell r="IR31">
            <v>0.91454049915218627</v>
          </cell>
          <cell r="IS31" t="str">
            <v>OK</v>
          </cell>
          <cell r="IT31">
            <v>0</v>
          </cell>
          <cell r="IU31">
            <v>0.42105263157894735</v>
          </cell>
          <cell r="IV31">
            <v>0.50725727350178806</v>
          </cell>
          <cell r="IW31">
            <v>0.92830990508073541</v>
          </cell>
          <cell r="IX31">
            <v>-8.6204641922840719E-2</v>
          </cell>
          <cell r="IY31" t="str">
            <v>OK</v>
          </cell>
          <cell r="IZ31">
            <v>0</v>
          </cell>
          <cell r="JA31">
            <v>0.94736842105263153</v>
          </cell>
          <cell r="JB31">
            <v>0.77986353582080237</v>
          </cell>
          <cell r="JC31">
            <v>1.727231956873434</v>
          </cell>
          <cell r="JD31">
            <v>0.16750488523182916</v>
          </cell>
          <cell r="JE31" t="str">
            <v>Under</v>
          </cell>
          <cell r="JF31">
            <v>2</v>
          </cell>
          <cell r="JG31">
            <v>2</v>
          </cell>
          <cell r="JH31">
            <v>1.631578947368421</v>
          </cell>
          <cell r="JI31">
            <v>0.49559462778335195</v>
          </cell>
          <cell r="JJ31">
            <v>2.1271735751517729</v>
          </cell>
          <cell r="JK31">
            <v>1.1359843195850692</v>
          </cell>
          <cell r="JL31" t="str">
            <v>OK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 t="str">
            <v>OK</v>
          </cell>
          <cell r="JS31">
            <v>0</v>
          </cell>
          <cell r="JT31">
            <v>2</v>
          </cell>
          <cell r="JU31">
            <v>2</v>
          </cell>
          <cell r="JV31">
            <v>2</v>
          </cell>
          <cell r="JW31">
            <v>0</v>
          </cell>
          <cell r="JX31">
            <v>2</v>
          </cell>
          <cell r="JY31">
            <v>2</v>
          </cell>
          <cell r="JZ31" t="str">
            <v>OK</v>
          </cell>
          <cell r="KA31">
            <v>1</v>
          </cell>
          <cell r="KB31">
            <v>1.368421052631579</v>
          </cell>
          <cell r="KC31">
            <v>0.49559462778335195</v>
          </cell>
          <cell r="KD31">
            <v>1.8640156804149308</v>
          </cell>
          <cell r="KE31">
            <v>0.87282642484822703</v>
          </cell>
          <cell r="KF31" t="str">
            <v>OK</v>
          </cell>
          <cell r="KG31">
            <v>0</v>
          </cell>
          <cell r="KH31">
            <v>0.26315789473684209</v>
          </cell>
          <cell r="KI31">
            <v>0.56195148694901631</v>
          </cell>
          <cell r="KJ31">
            <v>0.82510938168585835</v>
          </cell>
          <cell r="KK31">
            <v>-0.29879359221217422</v>
          </cell>
          <cell r="KL31" t="str">
            <v>OK</v>
          </cell>
          <cell r="KM31">
            <v>1</v>
          </cell>
          <cell r="KN31">
            <v>1</v>
          </cell>
          <cell r="KO31">
            <v>2</v>
          </cell>
          <cell r="KP31">
            <v>2</v>
          </cell>
          <cell r="KQ31">
            <v>0</v>
          </cell>
          <cell r="KR31">
            <v>2</v>
          </cell>
          <cell r="KS31">
            <v>2</v>
          </cell>
          <cell r="KT31" t="str">
            <v>OK</v>
          </cell>
          <cell r="KU31">
            <v>7</v>
          </cell>
          <cell r="KV31">
            <v>1</v>
          </cell>
          <cell r="KW31">
            <v>1</v>
          </cell>
          <cell r="KX31">
            <v>0</v>
          </cell>
          <cell r="KY31">
            <v>1</v>
          </cell>
          <cell r="KZ31">
            <v>1</v>
          </cell>
          <cell r="LA31" t="str">
            <v>OK</v>
          </cell>
          <cell r="LB31">
            <v>2</v>
          </cell>
          <cell r="LC31">
            <v>2</v>
          </cell>
          <cell r="LD31">
            <v>0</v>
          </cell>
          <cell r="LE31">
            <v>2</v>
          </cell>
          <cell r="LF31">
            <v>2</v>
          </cell>
          <cell r="LG31" t="str">
            <v>OK</v>
          </cell>
          <cell r="LH31">
            <v>1</v>
          </cell>
          <cell r="LI31">
            <v>1</v>
          </cell>
          <cell r="LJ31">
            <v>0</v>
          </cell>
          <cell r="LK31">
            <v>1</v>
          </cell>
          <cell r="LL31">
            <v>1</v>
          </cell>
          <cell r="LM31" t="str">
            <v>OK</v>
          </cell>
          <cell r="LN31">
            <v>3</v>
          </cell>
          <cell r="LO31">
            <v>0</v>
          </cell>
          <cell r="LP31">
            <v>0.57894736842105265</v>
          </cell>
          <cell r="LQ31">
            <v>0.60697697866688405</v>
          </cell>
          <cell r="LR31">
            <v>1.1859243470879366</v>
          </cell>
          <cell r="LS31">
            <v>-2.8029610245831393E-2</v>
          </cell>
          <cell r="LT31" t="str">
            <v>OK</v>
          </cell>
          <cell r="LU31">
            <v>4</v>
          </cell>
          <cell r="LV31">
            <v>34</v>
          </cell>
          <cell r="LW31">
            <v>2</v>
          </cell>
          <cell r="LX31">
            <v>2.8947368421052633</v>
          </cell>
          <cell r="LY31">
            <v>0.87526103040466097</v>
          </cell>
          <cell r="LZ31">
            <v>3.7699978725099244</v>
          </cell>
          <cell r="MA31">
            <v>2.0194758117006022</v>
          </cell>
          <cell r="MB31" t="str">
            <v>Under</v>
          </cell>
          <cell r="MC31">
            <v>2</v>
          </cell>
          <cell r="MD31">
            <v>10</v>
          </cell>
          <cell r="ME31">
            <v>0</v>
          </cell>
          <cell r="MF31">
            <v>12</v>
          </cell>
          <cell r="MG31">
            <v>12</v>
          </cell>
          <cell r="MH31">
            <v>0</v>
          </cell>
          <cell r="MI31">
            <v>12</v>
          </cell>
          <cell r="MJ31">
            <v>12</v>
          </cell>
          <cell r="MK31" t="str">
            <v>OK</v>
          </cell>
          <cell r="ML31">
            <v>14</v>
          </cell>
          <cell r="MM31">
            <v>5</v>
          </cell>
          <cell r="MN31">
            <v>6.5263157894736841</v>
          </cell>
          <cell r="MO31">
            <v>1.6454793645565065</v>
          </cell>
          <cell r="MP31">
            <v>8.1717951540301907</v>
          </cell>
          <cell r="MQ31">
            <v>4.8808364249171774</v>
          </cell>
          <cell r="MR31" t="str">
            <v>OK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 t="str">
            <v>OK</v>
          </cell>
          <cell r="MY31">
            <v>5</v>
          </cell>
          <cell r="MZ31">
            <v>3</v>
          </cell>
          <cell r="NA31">
            <v>5.0526315789473681</v>
          </cell>
          <cell r="NB31">
            <v>0.91126799391021507</v>
          </cell>
          <cell r="NC31">
            <v>5.9638995728575832</v>
          </cell>
          <cell r="ND31">
            <v>4.1413635850371531</v>
          </cell>
          <cell r="NE31" t="str">
            <v>Under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 t="str">
            <v>OK</v>
          </cell>
          <cell r="NL31">
            <v>3</v>
          </cell>
          <cell r="NM31">
            <v>2</v>
          </cell>
          <cell r="NN31">
            <v>3.4210526315789473</v>
          </cell>
          <cell r="NO31">
            <v>0.83770781658339066</v>
          </cell>
          <cell r="NP31">
            <v>4.258760448162338</v>
          </cell>
          <cell r="NQ31">
            <v>2.5833448149955567</v>
          </cell>
          <cell r="NR31" t="str">
            <v>Under</v>
          </cell>
          <cell r="NS31">
            <v>2</v>
          </cell>
          <cell r="NT31">
            <v>3</v>
          </cell>
          <cell r="NU31">
            <v>3.9473684210526314</v>
          </cell>
          <cell r="NV31">
            <v>0.77986353582080337</v>
          </cell>
          <cell r="NW31">
            <v>4.7272319568734344</v>
          </cell>
          <cell r="NX31">
            <v>3.1675048852318279</v>
          </cell>
          <cell r="NY31" t="str">
            <v>Under</v>
          </cell>
          <cell r="NZ31">
            <v>3</v>
          </cell>
          <cell r="OA31">
            <v>0</v>
          </cell>
          <cell r="OB31">
            <v>0.21052631578947367</v>
          </cell>
          <cell r="OC31">
            <v>0.4188539082916955</v>
          </cell>
          <cell r="OD31">
            <v>0.62938022408116923</v>
          </cell>
          <cell r="OE31">
            <v>-0.20832759250222183</v>
          </cell>
          <cell r="OF31" t="str">
            <v>OK</v>
          </cell>
          <cell r="OG31">
            <v>0</v>
          </cell>
          <cell r="OH31">
            <v>5.2631578947368418E-2</v>
          </cell>
          <cell r="OI31">
            <v>0.22941573387056177</v>
          </cell>
          <cell r="OJ31">
            <v>0.28204731281793016</v>
          </cell>
          <cell r="OK31">
            <v>-0.17678415492319335</v>
          </cell>
          <cell r="OL31" t="str">
            <v>OK</v>
          </cell>
          <cell r="OM31">
            <v>0</v>
          </cell>
          <cell r="ON31">
            <v>2</v>
          </cell>
          <cell r="OO31">
            <v>2.3157894736842106</v>
          </cell>
          <cell r="OP31">
            <v>0.58239272535781883</v>
          </cell>
          <cell r="OQ31">
            <v>2.8981821990420293</v>
          </cell>
          <cell r="OR31">
            <v>1.7333967483263919</v>
          </cell>
          <cell r="OS31" t="str">
            <v>OK</v>
          </cell>
          <cell r="OT31">
            <v>2</v>
          </cell>
          <cell r="OU31">
            <v>1</v>
          </cell>
          <cell r="OV31">
            <v>2.2105263157894739</v>
          </cell>
          <cell r="OW31">
            <v>0.71328250351775879</v>
          </cell>
          <cell r="OX31">
            <v>2.9238088193072329</v>
          </cell>
          <cell r="OY31">
            <v>1.4972438122717151</v>
          </cell>
          <cell r="OZ31" t="str">
            <v>Under</v>
          </cell>
          <cell r="PA31">
            <v>0</v>
          </cell>
          <cell r="PB31">
            <v>0</v>
          </cell>
          <cell r="PC31">
            <v>0</v>
          </cell>
          <cell r="PD31">
            <v>0</v>
          </cell>
          <cell r="PE31">
            <v>0</v>
          </cell>
          <cell r="PF31" t="str">
            <v>OK</v>
          </cell>
          <cell r="PG31">
            <v>0</v>
          </cell>
          <cell r="PH31">
            <v>0</v>
          </cell>
          <cell r="PI31">
            <v>0</v>
          </cell>
          <cell r="PJ31">
            <v>0</v>
          </cell>
          <cell r="PK31">
            <v>0</v>
          </cell>
          <cell r="PL31">
            <v>0</v>
          </cell>
          <cell r="PM31">
            <v>0</v>
          </cell>
          <cell r="PN31">
            <v>0</v>
          </cell>
          <cell r="PO31">
            <v>0</v>
          </cell>
          <cell r="PP31" t="str">
            <v>OK</v>
          </cell>
          <cell r="PQ31">
            <v>1</v>
          </cell>
          <cell r="PR31">
            <v>2</v>
          </cell>
          <cell r="PS31">
            <v>0</v>
          </cell>
          <cell r="PT31">
            <v>2</v>
          </cell>
          <cell r="PU31">
            <v>2.1052631578947367</v>
          </cell>
          <cell r="PV31">
            <v>0.31530176764230522</v>
          </cell>
          <cell r="PW31">
            <v>2.4205649255370418</v>
          </cell>
          <cell r="PX31">
            <v>1.7899613902524316</v>
          </cell>
          <cell r="PY31" t="str">
            <v>OK</v>
          </cell>
          <cell r="PZ31">
            <v>2</v>
          </cell>
          <cell r="QA31">
            <v>0</v>
          </cell>
          <cell r="QB31">
            <v>0.21052631578947367</v>
          </cell>
          <cell r="QC31">
            <v>0.4188539082916955</v>
          </cell>
          <cell r="QD31">
            <v>0.62938022408116923</v>
          </cell>
          <cell r="QE31">
            <v>-0.20832759250222183</v>
          </cell>
          <cell r="QF31" t="str">
            <v>OK</v>
          </cell>
          <cell r="QG31">
            <v>1</v>
          </cell>
          <cell r="QH31">
            <v>1</v>
          </cell>
          <cell r="QI31">
            <v>2</v>
          </cell>
          <cell r="QJ31">
            <v>1.9473684210526316</v>
          </cell>
          <cell r="QK31">
            <v>0.22941573387056158</v>
          </cell>
          <cell r="QL31">
            <v>2.176784154923193</v>
          </cell>
          <cell r="QM31">
            <v>1.7179526871820701</v>
          </cell>
          <cell r="QN31" t="str">
            <v>OK</v>
          </cell>
          <cell r="QO31">
            <v>2</v>
          </cell>
          <cell r="QP31">
            <v>3</v>
          </cell>
          <cell r="QQ31">
            <v>3.5789473684210527</v>
          </cell>
          <cell r="QR31">
            <v>1.0173926082384543</v>
          </cell>
          <cell r="QS31">
            <v>4.5963399766595074</v>
          </cell>
          <cell r="QT31">
            <v>2.5615547601825983</v>
          </cell>
          <cell r="QU31" t="str">
            <v>OK</v>
          </cell>
          <cell r="QV31">
            <v>3</v>
          </cell>
          <cell r="QW31">
            <v>2</v>
          </cell>
          <cell r="QX31">
            <v>2.7894736842105261</v>
          </cell>
          <cell r="QY31">
            <v>0.7873265148181362</v>
          </cell>
          <cell r="QZ31">
            <v>3.5768001990286624</v>
          </cell>
          <cell r="RA31">
            <v>2.0021471693923898</v>
          </cell>
          <cell r="RB31" t="str">
            <v>Under</v>
          </cell>
          <cell r="RC31">
            <v>2</v>
          </cell>
          <cell r="RD31">
            <v>1</v>
          </cell>
          <cell r="RE31">
            <v>1.5789473684210527</v>
          </cell>
          <cell r="RF31">
            <v>0.83770781658339089</v>
          </cell>
          <cell r="RG31">
            <v>2.4166551850044433</v>
          </cell>
          <cell r="RH31">
            <v>0.74123955183766177</v>
          </cell>
          <cell r="RI31" t="str">
            <v>OK</v>
          </cell>
          <cell r="RJ31">
            <v>1</v>
          </cell>
          <cell r="RK31">
            <v>1.7894736842105263</v>
          </cell>
          <cell r="RL31">
            <v>0.97632800547203691</v>
          </cell>
          <cell r="RM31">
            <v>2.7658016896825632</v>
          </cell>
          <cell r="RN31">
            <v>0.81314567873848942</v>
          </cell>
          <cell r="RO31" t="str">
            <v>OK</v>
          </cell>
          <cell r="RP31">
            <v>0</v>
          </cell>
          <cell r="RQ31">
            <v>4</v>
          </cell>
          <cell r="RR31">
            <v>4</v>
          </cell>
          <cell r="RS31">
            <v>4</v>
          </cell>
          <cell r="RT31">
            <v>0</v>
          </cell>
          <cell r="RU31">
            <v>4</v>
          </cell>
          <cell r="RV31">
            <v>4</v>
          </cell>
          <cell r="RW31" t="str">
            <v>OK</v>
          </cell>
          <cell r="RX31">
            <v>6</v>
          </cell>
          <cell r="RY31">
            <v>7</v>
          </cell>
          <cell r="RZ31">
            <v>12.315789473684211</v>
          </cell>
          <cell r="SA31">
            <v>4.3976336007618571</v>
          </cell>
          <cell r="SB31">
            <v>16.713423074446069</v>
          </cell>
          <cell r="SC31">
            <v>7.9181558729223536</v>
          </cell>
          <cell r="SD31" t="str">
            <v>Under</v>
          </cell>
          <cell r="SE31">
            <v>2</v>
          </cell>
          <cell r="SF31">
            <v>0</v>
          </cell>
          <cell r="SG31">
            <v>2</v>
          </cell>
          <cell r="SH31">
            <v>4.5789473684210522</v>
          </cell>
          <cell r="SI31">
            <v>2.1938243997813553</v>
          </cell>
          <cell r="SJ31">
            <v>6.7727717682024071</v>
          </cell>
          <cell r="SK31">
            <v>2.3851229686396969</v>
          </cell>
          <cell r="SL31" t="str">
            <v>Under</v>
          </cell>
          <cell r="SM31">
            <v>0</v>
          </cell>
          <cell r="SN31">
            <v>5.2631578947368418E-2</v>
          </cell>
          <cell r="SO31">
            <v>0.22941573387056177</v>
          </cell>
          <cell r="SP31">
            <v>0.28204731281793016</v>
          </cell>
          <cell r="SQ31">
            <v>-0.17678415492319335</v>
          </cell>
          <cell r="SR31" t="str">
            <v>OK</v>
          </cell>
          <cell r="SS31">
            <v>9</v>
          </cell>
          <cell r="ST31">
            <v>1</v>
          </cell>
          <cell r="SU31">
            <v>2.8947368421052633</v>
          </cell>
          <cell r="SV31">
            <v>1.1002392084403616</v>
          </cell>
          <cell r="SW31">
            <v>3.9949760505456249</v>
          </cell>
          <cell r="SX31">
            <v>1.7944976336649017</v>
          </cell>
          <cell r="SY31" t="str">
            <v>Under</v>
          </cell>
          <cell r="SZ31">
            <v>4</v>
          </cell>
          <cell r="TA31">
            <v>1</v>
          </cell>
          <cell r="TB31">
            <v>0</v>
          </cell>
          <cell r="TC31">
            <v>5</v>
          </cell>
          <cell r="TD31">
            <v>5.6315789473684212</v>
          </cell>
          <cell r="TE31">
            <v>0.89508077325081425</v>
          </cell>
          <cell r="TF31">
            <v>6.5266597206192358</v>
          </cell>
          <cell r="TG31">
            <v>4.7364981741176067</v>
          </cell>
          <cell r="TH31" t="str">
            <v>OK</v>
          </cell>
          <cell r="TI31">
            <v>6</v>
          </cell>
          <cell r="TJ31">
            <v>0</v>
          </cell>
          <cell r="TK31">
            <v>0.10526315789473684</v>
          </cell>
          <cell r="TL31">
            <v>0.31530176764230577</v>
          </cell>
          <cell r="TM31">
            <v>0.42056492553704261</v>
          </cell>
          <cell r="TN31">
            <v>-0.21003860974756894</v>
          </cell>
          <cell r="TO31" t="str">
            <v>OK</v>
          </cell>
          <cell r="TP31">
            <v>4</v>
          </cell>
          <cell r="TQ31">
            <v>3</v>
          </cell>
          <cell r="TR31">
            <v>2</v>
          </cell>
          <cell r="TS31">
            <v>9</v>
          </cell>
          <cell r="TT31">
            <v>16.315789473684209</v>
          </cell>
          <cell r="TU31">
            <v>3.7424387708039246</v>
          </cell>
          <cell r="TV31">
            <v>20.058228244488134</v>
          </cell>
          <cell r="TW31">
            <v>12.573350702880283</v>
          </cell>
          <cell r="TX31" t="str">
            <v>Under</v>
          </cell>
          <cell r="TY31">
            <v>9</v>
          </cell>
          <cell r="TZ31">
            <v>1</v>
          </cell>
          <cell r="UA31">
            <v>1.2105263157894737</v>
          </cell>
          <cell r="UB31">
            <v>0.53530337903131087</v>
          </cell>
          <cell r="UC31">
            <v>1.7458296948207845</v>
          </cell>
          <cell r="UD31">
            <v>0.67522293675816281</v>
          </cell>
          <cell r="UE31" t="str">
            <v>OK</v>
          </cell>
          <cell r="UF31">
            <v>6</v>
          </cell>
          <cell r="UG31">
            <v>0</v>
          </cell>
          <cell r="UH31">
            <v>6</v>
          </cell>
          <cell r="UI31">
            <v>9.3157894736842106</v>
          </cell>
          <cell r="UJ31">
            <v>2.925987612545879</v>
          </cell>
          <cell r="UK31">
            <v>12.241777086230091</v>
          </cell>
          <cell r="UL31">
            <v>6.3898018611383316</v>
          </cell>
          <cell r="UM31" t="str">
            <v>Under</v>
          </cell>
          <cell r="UN31">
            <v>1</v>
          </cell>
          <cell r="UO31">
            <v>2</v>
          </cell>
          <cell r="UP31">
            <v>3</v>
          </cell>
          <cell r="UQ31">
            <v>3</v>
          </cell>
          <cell r="UR31">
            <v>0</v>
          </cell>
          <cell r="US31">
            <v>3</v>
          </cell>
          <cell r="UT31">
            <v>3</v>
          </cell>
          <cell r="UU31" t="str">
            <v>OK</v>
          </cell>
          <cell r="UV31">
            <v>1</v>
          </cell>
          <cell r="UW31">
            <v>1</v>
          </cell>
          <cell r="UX31">
            <v>0</v>
          </cell>
          <cell r="UY31">
            <v>1</v>
          </cell>
          <cell r="UZ31">
            <v>1</v>
          </cell>
          <cell r="VA31" t="str">
            <v>OK</v>
          </cell>
          <cell r="VB31">
            <v>0</v>
          </cell>
          <cell r="VC31">
            <v>0</v>
          </cell>
          <cell r="VD31">
            <v>0</v>
          </cell>
          <cell r="VE31">
            <v>0</v>
          </cell>
          <cell r="VF31">
            <v>0</v>
          </cell>
          <cell r="VG31" t="str">
            <v>OK</v>
          </cell>
          <cell r="VH31">
            <v>11</v>
          </cell>
          <cell r="VI31">
            <v>3</v>
          </cell>
          <cell r="VJ31">
            <v>3</v>
          </cell>
          <cell r="VK31">
            <v>0</v>
          </cell>
          <cell r="VL31">
            <v>3</v>
          </cell>
          <cell r="VM31">
            <v>3</v>
          </cell>
          <cell r="VN31" t="str">
            <v>OK</v>
          </cell>
          <cell r="VO31">
            <v>3</v>
          </cell>
          <cell r="VP31">
            <v>14</v>
          </cell>
          <cell r="VQ31">
            <v>20.421052631578949</v>
          </cell>
          <cell r="VR31">
            <v>4.11387610510904</v>
          </cell>
          <cell r="VS31">
            <v>24.534928736687988</v>
          </cell>
          <cell r="VT31">
            <v>16.30717652646991</v>
          </cell>
          <cell r="VU31" t="str">
            <v>Under</v>
          </cell>
          <cell r="VV31">
            <v>11</v>
          </cell>
          <cell r="VW31">
            <v>15.263157894736842</v>
          </cell>
          <cell r="VX31">
            <v>3.2118202741878652</v>
          </cell>
          <cell r="VY31">
            <v>18.474978168924707</v>
          </cell>
          <cell r="VZ31">
            <v>12.051337620548978</v>
          </cell>
          <cell r="WA31" t="str">
            <v>Under</v>
          </cell>
          <cell r="WB31">
            <v>25</v>
          </cell>
          <cell r="WC31">
            <v>108</v>
          </cell>
          <cell r="WD31">
            <v>15</v>
          </cell>
          <cell r="WE31">
            <v>0</v>
          </cell>
          <cell r="WF31">
            <v>15</v>
          </cell>
          <cell r="WG31">
            <v>20.631578947368421</v>
          </cell>
          <cell r="WH31">
            <v>3.6849623293082745</v>
          </cell>
          <cell r="WI31">
            <v>24.316541276676695</v>
          </cell>
          <cell r="WJ31">
            <v>16.946616618060148</v>
          </cell>
          <cell r="WK31" t="str">
            <v>Under</v>
          </cell>
          <cell r="WL31">
            <v>15</v>
          </cell>
          <cell r="WM31">
            <v>8</v>
          </cell>
          <cell r="WN31">
            <v>0</v>
          </cell>
          <cell r="WO31">
            <v>10</v>
          </cell>
          <cell r="WP31">
            <v>18.210526315789473</v>
          </cell>
          <cell r="WQ31">
            <v>5.4932175085728447</v>
          </cell>
          <cell r="WR31">
            <v>23.703743824362316</v>
          </cell>
          <cell r="WS31">
            <v>12.717308807216629</v>
          </cell>
          <cell r="WT31" t="str">
            <v>Under</v>
          </cell>
          <cell r="WU31">
            <v>8</v>
          </cell>
          <cell r="WV31">
            <v>12</v>
          </cell>
          <cell r="WW31">
            <v>0</v>
          </cell>
          <cell r="WX31">
            <v>12</v>
          </cell>
          <cell r="WY31">
            <v>16.94736842105263</v>
          </cell>
          <cell r="WZ31">
            <v>4.636493936520548</v>
          </cell>
          <cell r="XA31">
            <v>21.583862357573178</v>
          </cell>
          <cell r="XB31">
            <v>12.310874484532082</v>
          </cell>
          <cell r="XC31" t="str">
            <v>Under</v>
          </cell>
          <cell r="XD31">
            <v>12</v>
          </cell>
          <cell r="XE31">
            <v>10</v>
          </cell>
          <cell r="XF31">
            <v>0</v>
          </cell>
          <cell r="XG31">
            <v>10</v>
          </cell>
          <cell r="XH31">
            <v>11.421052631578947</v>
          </cell>
          <cell r="XI31">
            <v>1.643701428473221</v>
          </cell>
          <cell r="XJ31">
            <v>13.064754060052168</v>
          </cell>
          <cell r="XK31">
            <v>9.7773512031057255</v>
          </cell>
          <cell r="XL31" t="str">
            <v>OK</v>
          </cell>
          <cell r="XM31">
            <v>10</v>
          </cell>
          <cell r="XN31">
            <v>10</v>
          </cell>
          <cell r="XO31">
            <v>0</v>
          </cell>
          <cell r="XP31">
            <v>10</v>
          </cell>
          <cell r="XQ31">
            <v>12.368421052631579</v>
          </cell>
          <cell r="XR31">
            <v>2.1137256816602124</v>
          </cell>
          <cell r="XS31">
            <v>14.482146734291792</v>
          </cell>
          <cell r="XT31">
            <v>10.254695370971366</v>
          </cell>
          <cell r="XU31" t="str">
            <v>Under</v>
          </cell>
          <cell r="XV31">
            <v>10</v>
          </cell>
          <cell r="XW31">
            <v>7</v>
          </cell>
          <cell r="XX31">
            <v>0</v>
          </cell>
          <cell r="XY31">
            <v>7</v>
          </cell>
          <cell r="XZ31">
            <v>8.4210526315789469</v>
          </cell>
          <cell r="YA31">
            <v>1.6095475373078596</v>
          </cell>
          <cell r="YB31">
            <v>10.030600168886807</v>
          </cell>
          <cell r="YC31">
            <v>6.8115050942710873</v>
          </cell>
          <cell r="YD31" t="str">
            <v>OK</v>
          </cell>
          <cell r="YE31">
            <v>7</v>
          </cell>
          <cell r="YF31">
            <v>18</v>
          </cell>
          <cell r="YG31">
            <v>0</v>
          </cell>
          <cell r="YH31">
            <v>18</v>
          </cell>
          <cell r="YI31">
            <v>32.263157894736842</v>
          </cell>
          <cell r="YJ31">
            <v>8.7422480280986861</v>
          </cell>
          <cell r="YK31">
            <v>41.005405922835529</v>
          </cell>
          <cell r="YL31">
            <v>23.520909866638156</v>
          </cell>
          <cell r="YM31" t="str">
            <v>Under</v>
          </cell>
          <cell r="YN31">
            <v>18</v>
          </cell>
          <cell r="YO31">
            <v>12</v>
          </cell>
          <cell r="YP31">
            <v>0</v>
          </cell>
          <cell r="YQ31">
            <v>12</v>
          </cell>
          <cell r="YR31">
            <v>17.157894736842106</v>
          </cell>
          <cell r="YS31">
            <v>5.0361267954068811</v>
          </cell>
          <cell r="YT31">
            <v>22.194021532248989</v>
          </cell>
          <cell r="YU31">
            <v>12.121767941435225</v>
          </cell>
          <cell r="YV31" t="str">
            <v>Under</v>
          </cell>
          <cell r="YW31">
            <v>12</v>
          </cell>
          <cell r="YX31">
            <v>9</v>
          </cell>
          <cell r="YY31">
            <v>0</v>
          </cell>
          <cell r="YZ31">
            <v>9</v>
          </cell>
          <cell r="ZA31">
            <v>12.105263157894736</v>
          </cell>
          <cell r="ZB31">
            <v>2.7466087542864202</v>
          </cell>
          <cell r="ZC31">
            <v>14.851871912181156</v>
          </cell>
          <cell r="ZD31">
            <v>9.3586544036083161</v>
          </cell>
          <cell r="ZE31" t="str">
            <v>Under</v>
          </cell>
          <cell r="ZF31">
            <v>9</v>
          </cell>
          <cell r="ZG31">
            <v>2</v>
          </cell>
          <cell r="ZH31">
            <v>0</v>
          </cell>
          <cell r="ZI31">
            <v>2</v>
          </cell>
          <cell r="ZJ31">
            <v>2.0526315789473686</v>
          </cell>
          <cell r="ZK31">
            <v>1.0787690624311024</v>
          </cell>
          <cell r="ZL31">
            <v>3.131400641378471</v>
          </cell>
          <cell r="ZM31">
            <v>0.97386251651626621</v>
          </cell>
          <cell r="ZN31" t="str">
            <v>OK</v>
          </cell>
          <cell r="ZO31">
            <v>2</v>
          </cell>
          <cell r="ZP31">
            <v>12</v>
          </cell>
          <cell r="ZQ31">
            <v>0</v>
          </cell>
          <cell r="ZR31">
            <v>12</v>
          </cell>
          <cell r="ZS31">
            <v>12.473684210526315</v>
          </cell>
          <cell r="ZT31">
            <v>1.8369183449048474</v>
          </cell>
          <cell r="ZU31">
            <v>14.310602555431162</v>
          </cell>
          <cell r="ZV31">
            <v>10.636765865621468</v>
          </cell>
          <cell r="ZW31" t="str">
            <v>OK</v>
          </cell>
          <cell r="ZX31">
            <v>12</v>
          </cell>
          <cell r="ZY31">
            <v>4</v>
          </cell>
          <cell r="ZZ31">
            <v>0</v>
          </cell>
          <cell r="AAA31">
            <v>4</v>
          </cell>
          <cell r="AAB31">
            <v>10.842105263157896</v>
          </cell>
          <cell r="AAC31">
            <v>4.6816801102778012</v>
          </cell>
          <cell r="AAD31">
            <v>15.523785373435697</v>
          </cell>
          <cell r="AAE31">
            <v>6.1604251528800944</v>
          </cell>
          <cell r="AAF31" t="str">
            <v>Under</v>
          </cell>
          <cell r="AAG31">
            <v>4</v>
          </cell>
          <cell r="AAH31">
            <v>2</v>
          </cell>
          <cell r="AAI31">
            <v>0</v>
          </cell>
          <cell r="AAJ31">
            <v>2</v>
          </cell>
          <cell r="AAK31">
            <v>5.7368421052631575</v>
          </cell>
          <cell r="AAL31">
            <v>2.4909191802571802</v>
          </cell>
          <cell r="AAM31">
            <v>8.2277612855203373</v>
          </cell>
          <cell r="AAN31">
            <v>3.2459229250059773</v>
          </cell>
          <cell r="AAO31" t="str">
            <v>Under</v>
          </cell>
          <cell r="AAP31">
            <v>2</v>
          </cell>
          <cell r="AAQ31">
            <v>1</v>
          </cell>
          <cell r="AAR31">
            <v>0</v>
          </cell>
          <cell r="AAS31">
            <v>1</v>
          </cell>
          <cell r="AAT31">
            <v>1.1578947368421053</v>
          </cell>
          <cell r="AAU31">
            <v>0.37463432463267765</v>
          </cell>
          <cell r="AAV31">
            <v>1.5325290614747828</v>
          </cell>
          <cell r="AAW31">
            <v>0.78326041220942766</v>
          </cell>
          <cell r="AAX31" t="str">
            <v>OK</v>
          </cell>
          <cell r="AAY31">
            <v>1</v>
          </cell>
          <cell r="AAZ31">
            <v>2</v>
          </cell>
          <cell r="ABA31">
            <v>0</v>
          </cell>
          <cell r="ABB31">
            <v>2</v>
          </cell>
          <cell r="ABC31">
            <v>7.4210526315789478</v>
          </cell>
          <cell r="ABD31">
            <v>3.4691623944834635</v>
          </cell>
          <cell r="ABE31">
            <v>10.89021502606241</v>
          </cell>
          <cell r="ABF31">
            <v>3.9518902370954843</v>
          </cell>
          <cell r="ABG31" t="str">
            <v>Under</v>
          </cell>
          <cell r="ABH31">
            <v>2</v>
          </cell>
          <cell r="ABI31">
            <v>1</v>
          </cell>
          <cell r="ABJ31">
            <v>1.1052631578947369</v>
          </cell>
          <cell r="ABK31">
            <v>0.4588314677411236</v>
          </cell>
          <cell r="ABL31">
            <v>1.5640946256358605</v>
          </cell>
          <cell r="ABM31">
            <v>0.64643169015361335</v>
          </cell>
          <cell r="ABN31" t="str">
            <v>OK</v>
          </cell>
          <cell r="ABO31">
            <v>1</v>
          </cell>
          <cell r="ABP31">
            <v>125</v>
          </cell>
          <cell r="ABQ31">
            <v>384</v>
          </cell>
          <cell r="ABR31">
            <v>0</v>
          </cell>
          <cell r="ABS31">
            <v>0</v>
          </cell>
          <cell r="ABT31">
            <v>0</v>
          </cell>
          <cell r="ABU31">
            <v>0</v>
          </cell>
          <cell r="ABV31">
            <v>0</v>
          </cell>
          <cell r="ABW31">
            <v>0</v>
          </cell>
          <cell r="ABX31">
            <v>0</v>
          </cell>
          <cell r="ABY31">
            <v>0</v>
          </cell>
          <cell r="ABZ31">
            <v>0</v>
          </cell>
          <cell r="ACA31">
            <v>0</v>
          </cell>
          <cell r="ACB31">
            <v>0</v>
          </cell>
          <cell r="ACC31">
            <v>0</v>
          </cell>
          <cell r="ACD31">
            <v>0</v>
          </cell>
          <cell r="ACE31">
            <v>0</v>
          </cell>
          <cell r="ACF31">
            <v>0</v>
          </cell>
          <cell r="ACG31">
            <v>0</v>
          </cell>
          <cell r="ACH31">
            <v>0</v>
          </cell>
          <cell r="ACI31">
            <v>0</v>
          </cell>
          <cell r="ACJ31">
            <v>0</v>
          </cell>
          <cell r="ACK31">
            <v>0</v>
          </cell>
          <cell r="ACL31">
            <v>0</v>
          </cell>
          <cell r="ACM31">
            <v>0</v>
          </cell>
          <cell r="ACN31">
            <v>0</v>
          </cell>
          <cell r="ACO31">
            <v>0</v>
          </cell>
          <cell r="ACP31">
            <v>0</v>
          </cell>
          <cell r="ACQ31">
            <v>0</v>
          </cell>
          <cell r="ACR31">
            <v>31</v>
          </cell>
          <cell r="ACS31">
            <v>31</v>
          </cell>
          <cell r="ACT31">
            <v>0</v>
          </cell>
          <cell r="ACU31">
            <v>0</v>
          </cell>
          <cell r="ACV31">
            <v>144</v>
          </cell>
          <cell r="ACW31">
            <v>144</v>
          </cell>
          <cell r="ACX31">
            <v>0</v>
          </cell>
          <cell r="ACZ31">
            <v>7</v>
          </cell>
          <cell r="ADA31">
            <v>7</v>
          </cell>
          <cell r="ADB31">
            <v>0</v>
          </cell>
          <cell r="ADD31">
            <v>5</v>
          </cell>
          <cell r="ADE31">
            <v>5</v>
          </cell>
          <cell r="ADF31">
            <v>0</v>
          </cell>
          <cell r="ADH31">
            <v>15</v>
          </cell>
          <cell r="ADI31">
            <v>15</v>
          </cell>
          <cell r="ADJ31">
            <v>0</v>
          </cell>
          <cell r="ADL31">
            <v>11</v>
          </cell>
          <cell r="ADM31">
            <v>11</v>
          </cell>
          <cell r="ADN31">
            <v>0</v>
          </cell>
          <cell r="ADP31">
            <v>24</v>
          </cell>
          <cell r="ADQ31">
            <v>24</v>
          </cell>
          <cell r="ADR31">
            <v>0</v>
          </cell>
          <cell r="ADT31">
            <v>9</v>
          </cell>
          <cell r="ADU31">
            <v>9</v>
          </cell>
          <cell r="ADV31">
            <v>0</v>
          </cell>
          <cell r="ADX31">
            <v>2</v>
          </cell>
          <cell r="ADY31">
            <v>2</v>
          </cell>
          <cell r="ADZ31">
            <v>0</v>
          </cell>
          <cell r="AEB31">
            <v>6</v>
          </cell>
          <cell r="AEC31">
            <v>6</v>
          </cell>
          <cell r="AED31">
            <v>0</v>
          </cell>
          <cell r="AEF31">
            <v>0</v>
          </cell>
          <cell r="AEG31">
            <v>0</v>
          </cell>
          <cell r="AEH31">
            <v>0</v>
          </cell>
          <cell r="AEJ31">
            <v>1</v>
          </cell>
          <cell r="AEK31">
            <v>1</v>
          </cell>
          <cell r="AEL31">
            <v>0</v>
          </cell>
          <cell r="AEN31">
            <v>3</v>
          </cell>
          <cell r="AEO31">
            <v>3</v>
          </cell>
          <cell r="AEP31">
            <v>0</v>
          </cell>
          <cell r="AER31">
            <v>2</v>
          </cell>
          <cell r="AES31">
            <v>2</v>
          </cell>
          <cell r="AET31">
            <v>0</v>
          </cell>
          <cell r="AEV31">
            <v>4</v>
          </cell>
          <cell r="AEW31">
            <v>4</v>
          </cell>
          <cell r="AEX31">
            <v>0</v>
          </cell>
          <cell r="AEZ31">
            <v>4</v>
          </cell>
          <cell r="AFA31">
            <v>4</v>
          </cell>
          <cell r="AFB31">
            <v>0</v>
          </cell>
          <cell r="AFD31">
            <v>3</v>
          </cell>
          <cell r="AFE31">
            <v>3</v>
          </cell>
          <cell r="AFF31">
            <v>0</v>
          </cell>
          <cell r="AFH31">
            <v>12</v>
          </cell>
          <cell r="AFI31">
            <v>12</v>
          </cell>
          <cell r="AFJ31">
            <v>0</v>
          </cell>
          <cell r="AFL31">
            <v>0</v>
          </cell>
          <cell r="AFM31">
            <v>0</v>
          </cell>
          <cell r="AFN31">
            <v>0</v>
          </cell>
          <cell r="AFP31">
            <v>10</v>
          </cell>
          <cell r="AFQ31">
            <v>10</v>
          </cell>
          <cell r="AFR31">
            <v>0</v>
          </cell>
          <cell r="AFT31">
            <v>0</v>
          </cell>
          <cell r="AFU31">
            <v>0</v>
          </cell>
          <cell r="AFV31">
            <v>0</v>
          </cell>
          <cell r="AFX31">
            <v>0</v>
          </cell>
          <cell r="AFY31">
            <v>0</v>
          </cell>
          <cell r="AFZ31">
            <v>0</v>
          </cell>
          <cell r="AGB31">
            <v>5</v>
          </cell>
          <cell r="AGC31">
            <v>5</v>
          </cell>
          <cell r="AGD31">
            <v>0</v>
          </cell>
          <cell r="AGE31">
            <v>0</v>
          </cell>
          <cell r="AGF31">
            <v>18</v>
          </cell>
          <cell r="AGG31">
            <v>18</v>
          </cell>
          <cell r="AGH31">
            <v>0</v>
          </cell>
          <cell r="AGJ31">
            <v>6</v>
          </cell>
          <cell r="AGK31">
            <v>6</v>
          </cell>
          <cell r="AGL31">
            <v>0</v>
          </cell>
          <cell r="AGN31">
            <v>14</v>
          </cell>
          <cell r="AGO31">
            <v>14</v>
          </cell>
          <cell r="AGP31">
            <v>0</v>
          </cell>
          <cell r="AGR31">
            <v>8</v>
          </cell>
          <cell r="AGS31">
            <v>8</v>
          </cell>
          <cell r="AGT31">
            <v>0</v>
          </cell>
          <cell r="AGV31">
            <v>17</v>
          </cell>
          <cell r="AGW31">
            <v>17</v>
          </cell>
          <cell r="AGX31">
            <v>0</v>
          </cell>
          <cell r="AGZ31">
            <v>3</v>
          </cell>
          <cell r="AHA31">
            <v>3</v>
          </cell>
          <cell r="AHB31">
            <v>0</v>
          </cell>
          <cell r="AHD31">
            <v>3</v>
          </cell>
          <cell r="AHE31">
            <v>3</v>
          </cell>
          <cell r="AHF31">
            <v>0</v>
          </cell>
          <cell r="AHH31">
            <v>2</v>
          </cell>
          <cell r="AHI31">
            <v>2</v>
          </cell>
          <cell r="AHJ31">
            <v>0</v>
          </cell>
          <cell r="AHL31">
            <v>2</v>
          </cell>
          <cell r="AHM31">
            <v>2</v>
          </cell>
          <cell r="AHN31">
            <v>0</v>
          </cell>
          <cell r="AHP31">
            <v>6</v>
          </cell>
          <cell r="AHQ31">
            <v>6</v>
          </cell>
          <cell r="AHR31">
            <v>0</v>
          </cell>
          <cell r="AHT31">
            <v>4</v>
          </cell>
          <cell r="AHU31">
            <v>4</v>
          </cell>
          <cell r="AHV31">
            <v>0</v>
          </cell>
          <cell r="AHX31" t="str">
            <v>-</v>
          </cell>
          <cell r="AHY31">
            <v>0</v>
          </cell>
          <cell r="AHZ31">
            <v>0</v>
          </cell>
          <cell r="AIA31">
            <v>4</v>
          </cell>
          <cell r="AIB31">
            <v>14</v>
          </cell>
          <cell r="AIC31">
            <v>3</v>
          </cell>
          <cell r="AID31">
            <v>0</v>
          </cell>
          <cell r="AIE31">
            <v>0</v>
          </cell>
          <cell r="AIF31">
            <v>2</v>
          </cell>
          <cell r="AIG31">
            <v>0</v>
          </cell>
          <cell r="AIH31">
            <v>1</v>
          </cell>
          <cell r="AII31">
            <v>6</v>
          </cell>
          <cell r="AIJ31">
            <v>2</v>
          </cell>
        </row>
        <row r="32">
          <cell r="B32" t="str">
            <v>รพท.กุมภวาปี</v>
          </cell>
          <cell r="C32" t="str">
            <v>โรงพยาบาลกุมภวาปี</v>
          </cell>
          <cell r="D32">
            <v>11015</v>
          </cell>
          <cell r="E32">
            <v>8</v>
          </cell>
          <cell r="F32" t="str">
            <v>อุดรธานี</v>
          </cell>
          <cell r="G32" t="str">
            <v>M1</v>
          </cell>
          <cell r="H32" t="str">
            <v>รพ.ระดับ M1 เตียง &lt; 200</v>
          </cell>
          <cell r="I32">
            <v>1</v>
          </cell>
          <cell r="J32">
            <v>100</v>
          </cell>
          <cell r="K32">
            <v>1</v>
          </cell>
          <cell r="L32">
            <v>116620</v>
          </cell>
          <cell r="M32">
            <v>0</v>
          </cell>
          <cell r="N32">
            <v>14725</v>
          </cell>
          <cell r="O32">
            <v>101896</v>
          </cell>
          <cell r="P32">
            <v>235628</v>
          </cell>
          <cell r="Q32">
            <v>2</v>
          </cell>
          <cell r="R32">
            <v>2.7</v>
          </cell>
          <cell r="S32">
            <v>2.1052631578947367</v>
          </cell>
          <cell r="T32">
            <v>0.31530176764230522</v>
          </cell>
          <cell r="U32">
            <v>2.4205649255370418</v>
          </cell>
          <cell r="V32">
            <v>1.7899613902524316</v>
          </cell>
          <cell r="W32" t="str">
            <v>OK</v>
          </cell>
          <cell r="X32">
            <v>1</v>
          </cell>
          <cell r="Y32">
            <v>1</v>
          </cell>
          <cell r="Z32">
            <v>0</v>
          </cell>
          <cell r="AA32">
            <v>1</v>
          </cell>
          <cell r="AB32">
            <v>1</v>
          </cell>
          <cell r="AC32" t="str">
            <v>OK</v>
          </cell>
          <cell r="AD32">
            <v>9</v>
          </cell>
          <cell r="AE32">
            <v>9.6842105263157894</v>
          </cell>
          <cell r="AF32">
            <v>1.5653409844697808</v>
          </cell>
          <cell r="AG32">
            <v>11.249551510785571</v>
          </cell>
          <cell r="AH32">
            <v>8.1188695418460082</v>
          </cell>
          <cell r="AI32" t="str">
            <v>OK</v>
          </cell>
          <cell r="AJ32">
            <v>1</v>
          </cell>
          <cell r="AK32">
            <v>0.73684210526315785</v>
          </cell>
          <cell r="AL32">
            <v>0.65337629647494988</v>
          </cell>
          <cell r="AM32">
            <v>1.3902184017381076</v>
          </cell>
          <cell r="AN32">
            <v>8.3465808788207974E-2</v>
          </cell>
          <cell r="AO32" t="str">
            <v>OK</v>
          </cell>
          <cell r="AP32">
            <v>1</v>
          </cell>
          <cell r="AQ32">
            <v>1</v>
          </cell>
          <cell r="AR32">
            <v>0</v>
          </cell>
          <cell r="AS32">
            <v>1</v>
          </cell>
          <cell r="AT32">
            <v>1</v>
          </cell>
          <cell r="AU32" t="str">
            <v>OK</v>
          </cell>
          <cell r="AV32">
            <v>1</v>
          </cell>
          <cell r="AW32">
            <v>2</v>
          </cell>
          <cell r="AX32">
            <v>3</v>
          </cell>
          <cell r="AY32">
            <v>3.2105263157894739</v>
          </cell>
          <cell r="AZ32">
            <v>0.63060353528461177</v>
          </cell>
          <cell r="BA32">
            <v>3.8411298510740854</v>
          </cell>
          <cell r="BB32">
            <v>2.5799227805048623</v>
          </cell>
          <cell r="BC32" t="str">
            <v>OK</v>
          </cell>
          <cell r="BD32">
            <v>17</v>
          </cell>
          <cell r="BE32">
            <v>3</v>
          </cell>
          <cell r="BF32">
            <v>5</v>
          </cell>
          <cell r="BG32">
            <v>8</v>
          </cell>
          <cell r="BH32">
            <v>8.6315789473684212</v>
          </cell>
          <cell r="BI32">
            <v>1.8918106058538346</v>
          </cell>
          <cell r="BJ32">
            <v>10.523389553222255</v>
          </cell>
          <cell r="BK32">
            <v>6.739768341514587</v>
          </cell>
          <cell r="BL32" t="str">
            <v>OK</v>
          </cell>
          <cell r="BM32">
            <v>8</v>
          </cell>
          <cell r="BN32">
            <v>1</v>
          </cell>
          <cell r="BO32">
            <v>15</v>
          </cell>
          <cell r="BP32">
            <v>16</v>
          </cell>
          <cell r="BQ32">
            <v>16.789473684210527</v>
          </cell>
          <cell r="BR32">
            <v>1.2283207764360911</v>
          </cell>
          <cell r="BS32">
            <v>18.01779446064662</v>
          </cell>
          <cell r="BT32">
            <v>15.561152907774437</v>
          </cell>
          <cell r="BU32" t="str">
            <v>OK</v>
          </cell>
          <cell r="BV32">
            <v>1</v>
          </cell>
          <cell r="BW32">
            <v>0.84210526315789469</v>
          </cell>
          <cell r="BX32">
            <v>0.37463432463267765</v>
          </cell>
          <cell r="BY32">
            <v>1.2167395877905722</v>
          </cell>
          <cell r="BZ32">
            <v>0.46747093852521704</v>
          </cell>
          <cell r="CA32" t="str">
            <v>OK</v>
          </cell>
          <cell r="CB32">
            <v>17</v>
          </cell>
          <cell r="CC32">
            <v>4</v>
          </cell>
          <cell r="CD32">
            <v>4</v>
          </cell>
          <cell r="CE32">
            <v>0</v>
          </cell>
          <cell r="CF32">
            <v>4</v>
          </cell>
          <cell r="CG32">
            <v>4</v>
          </cell>
          <cell r="CH32" t="str">
            <v>OK</v>
          </cell>
          <cell r="CI32">
            <v>2</v>
          </cell>
          <cell r="CJ32">
            <v>2</v>
          </cell>
          <cell r="CK32">
            <v>0</v>
          </cell>
          <cell r="CL32">
            <v>2</v>
          </cell>
          <cell r="CM32">
            <v>2</v>
          </cell>
          <cell r="CN32" t="str">
            <v>OK</v>
          </cell>
          <cell r="CO32">
            <v>6</v>
          </cell>
          <cell r="CP32">
            <v>2</v>
          </cell>
          <cell r="CQ32">
            <v>7</v>
          </cell>
          <cell r="CR32">
            <v>9</v>
          </cell>
          <cell r="CS32">
            <v>9.2631578947368425</v>
          </cell>
          <cell r="CT32">
            <v>1.9391322590603914</v>
          </cell>
          <cell r="CU32">
            <v>11.202290153797234</v>
          </cell>
          <cell r="CV32">
            <v>7.3240256356764508</v>
          </cell>
          <cell r="CW32" t="str">
            <v>OK</v>
          </cell>
          <cell r="CX32">
            <v>9</v>
          </cell>
          <cell r="CY32">
            <v>2</v>
          </cell>
          <cell r="CZ32">
            <v>3</v>
          </cell>
          <cell r="DA32">
            <v>5</v>
          </cell>
          <cell r="DB32">
            <v>5.3684210526315788</v>
          </cell>
          <cell r="DC32">
            <v>1.3000224919331835</v>
          </cell>
          <cell r="DD32">
            <v>6.6684435445647621</v>
          </cell>
          <cell r="DE32">
            <v>4.0683985606983954</v>
          </cell>
          <cell r="DF32" t="str">
            <v>OK</v>
          </cell>
          <cell r="DG32">
            <v>5</v>
          </cell>
          <cell r="DH32">
            <v>62</v>
          </cell>
          <cell r="DI32">
            <v>4</v>
          </cell>
          <cell r="DJ32">
            <v>4</v>
          </cell>
          <cell r="DK32">
            <v>0</v>
          </cell>
          <cell r="DL32">
            <v>1</v>
          </cell>
          <cell r="DM32">
            <v>0</v>
          </cell>
          <cell r="DN32">
            <v>2</v>
          </cell>
          <cell r="DO32">
            <v>0</v>
          </cell>
          <cell r="DP32">
            <v>3</v>
          </cell>
          <cell r="DQ32">
            <v>0</v>
          </cell>
          <cell r="DR32">
            <v>12</v>
          </cell>
          <cell r="DS32">
            <v>4</v>
          </cell>
          <cell r="DT32">
            <v>14</v>
          </cell>
          <cell r="DU32">
            <v>1</v>
          </cell>
          <cell r="DV32">
            <v>1</v>
          </cell>
          <cell r="DW32">
            <v>1</v>
          </cell>
          <cell r="DX32">
            <v>0</v>
          </cell>
          <cell r="DY32">
            <v>0</v>
          </cell>
          <cell r="DZ32">
            <v>1</v>
          </cell>
          <cell r="EA32">
            <v>1</v>
          </cell>
          <cell r="EB32">
            <v>35</v>
          </cell>
          <cell r="EC32">
            <v>1</v>
          </cell>
          <cell r="ED32">
            <v>1</v>
          </cell>
          <cell r="EE32">
            <v>2</v>
          </cell>
          <cell r="EF32">
            <v>0</v>
          </cell>
          <cell r="EG32">
            <v>0</v>
          </cell>
          <cell r="EH32">
            <v>0</v>
          </cell>
          <cell r="EI32">
            <v>1</v>
          </cell>
          <cell r="EJ32">
            <v>1</v>
          </cell>
          <cell r="EK32">
            <v>0</v>
          </cell>
          <cell r="EL32">
            <v>2</v>
          </cell>
          <cell r="EM32">
            <v>1</v>
          </cell>
          <cell r="EN32">
            <v>1</v>
          </cell>
          <cell r="EO32">
            <v>2</v>
          </cell>
          <cell r="EP32">
            <v>41</v>
          </cell>
          <cell r="EQ32">
            <v>2</v>
          </cell>
          <cell r="ER32">
            <v>2</v>
          </cell>
          <cell r="ES32">
            <v>0</v>
          </cell>
          <cell r="ET32">
            <v>1</v>
          </cell>
          <cell r="EU32">
            <v>1</v>
          </cell>
          <cell r="EV32">
            <v>2</v>
          </cell>
          <cell r="EW32">
            <v>1</v>
          </cell>
          <cell r="EX32">
            <v>1</v>
          </cell>
          <cell r="EY32">
            <v>2</v>
          </cell>
          <cell r="EZ32">
            <v>0</v>
          </cell>
          <cell r="FA32">
            <v>1</v>
          </cell>
          <cell r="FB32">
            <v>1</v>
          </cell>
          <cell r="FC32">
            <v>2</v>
          </cell>
          <cell r="FD32">
            <v>0</v>
          </cell>
          <cell r="FE32">
            <v>0</v>
          </cell>
          <cell r="FF32">
            <v>0</v>
          </cell>
          <cell r="FG32">
            <v>1</v>
          </cell>
          <cell r="FH32">
            <v>1</v>
          </cell>
          <cell r="FI32">
            <v>2</v>
          </cell>
          <cell r="FJ32">
            <v>0</v>
          </cell>
          <cell r="FK32">
            <v>1</v>
          </cell>
          <cell r="FL32">
            <v>1</v>
          </cell>
          <cell r="FM32">
            <v>2</v>
          </cell>
          <cell r="FN32">
            <v>10</v>
          </cell>
          <cell r="FO32">
            <v>0</v>
          </cell>
          <cell r="FP32">
            <v>3</v>
          </cell>
          <cell r="FQ32">
            <v>0</v>
          </cell>
          <cell r="FR32">
            <v>3</v>
          </cell>
          <cell r="FS32">
            <v>1</v>
          </cell>
          <cell r="FT32">
            <v>0</v>
          </cell>
          <cell r="FU32">
            <v>1</v>
          </cell>
          <cell r="FV32">
            <v>1</v>
          </cell>
          <cell r="FW32">
            <v>0</v>
          </cell>
          <cell r="FX32">
            <v>1</v>
          </cell>
          <cell r="FY32">
            <v>1</v>
          </cell>
          <cell r="FZ32">
            <v>0</v>
          </cell>
          <cell r="GA32">
            <v>1</v>
          </cell>
          <cell r="GB32">
            <v>6</v>
          </cell>
          <cell r="GC32">
            <v>5.5789473684210522</v>
          </cell>
          <cell r="GD32">
            <v>2.8928223334023784</v>
          </cell>
          <cell r="GE32">
            <v>8.4717697018234297</v>
          </cell>
          <cell r="GF32">
            <v>2.6861250350186738</v>
          </cell>
          <cell r="GG32" t="str">
            <v>OK</v>
          </cell>
          <cell r="GH32">
            <v>10</v>
          </cell>
          <cell r="GI32">
            <v>5.89</v>
          </cell>
          <cell r="GJ32">
            <v>11.662000000000001</v>
          </cell>
          <cell r="GK32">
            <v>17</v>
          </cell>
          <cell r="GL32">
            <v>17.94736842105263</v>
          </cell>
          <cell r="GM32">
            <v>8.1545739326706581</v>
          </cell>
          <cell r="GN32">
            <v>26.101942353723288</v>
          </cell>
          <cell r="GO32">
            <v>9.792794488381972</v>
          </cell>
          <cell r="GP32" t="str">
            <v>OK</v>
          </cell>
          <cell r="GQ32">
            <v>66</v>
          </cell>
          <cell r="GR32">
            <v>6</v>
          </cell>
          <cell r="GS32">
            <v>6.1052631578947372</v>
          </cell>
          <cell r="GT32">
            <v>0.31530176764230583</v>
          </cell>
          <cell r="GU32">
            <v>31</v>
          </cell>
          <cell r="GV32">
            <v>5.7899613902524312</v>
          </cell>
          <cell r="GW32" t="str">
            <v>OK</v>
          </cell>
          <cell r="GX32">
            <v>0</v>
          </cell>
          <cell r="GY32">
            <v>0.15789473684210525</v>
          </cell>
          <cell r="GZ32">
            <v>0.3746343246326776</v>
          </cell>
          <cell r="HA32">
            <v>0.53252906147478285</v>
          </cell>
          <cell r="HB32">
            <v>-0.21673958779057234</v>
          </cell>
          <cell r="HC32" t="str">
            <v>OK</v>
          </cell>
          <cell r="HD32">
            <v>6</v>
          </cell>
          <cell r="HE32">
            <v>2</v>
          </cell>
          <cell r="HF32">
            <v>8</v>
          </cell>
          <cell r="HG32">
            <v>8.526315789473685</v>
          </cell>
          <cell r="HH32">
            <v>1.0202625507753471</v>
          </cell>
          <cell r="HI32">
            <v>9.5465783402490327</v>
          </cell>
          <cell r="HJ32">
            <v>7.5060532386983381</v>
          </cell>
          <cell r="HK32" t="str">
            <v>OK</v>
          </cell>
          <cell r="HL32">
            <v>1</v>
          </cell>
          <cell r="HM32">
            <v>0.63157894736842102</v>
          </cell>
          <cell r="HN32">
            <v>0.49559462778335212</v>
          </cell>
          <cell r="HO32">
            <v>1.1271735751517731</v>
          </cell>
          <cell r="HP32">
            <v>0.1359843195850689</v>
          </cell>
          <cell r="HQ32" t="str">
            <v>OK</v>
          </cell>
          <cell r="HR32">
            <v>15</v>
          </cell>
          <cell r="HS32">
            <v>1</v>
          </cell>
          <cell r="HT32">
            <v>1.6842105263157894</v>
          </cell>
          <cell r="HU32">
            <v>0.8200698871944031</v>
          </cell>
          <cell r="HV32">
            <v>2.5042804135101924</v>
          </cell>
          <cell r="HW32">
            <v>0.86414063912138628</v>
          </cell>
          <cell r="HX32" t="str">
            <v>OK</v>
          </cell>
          <cell r="HY32">
            <v>1</v>
          </cell>
          <cell r="HZ32">
            <v>4</v>
          </cell>
          <cell r="IA32">
            <v>5</v>
          </cell>
          <cell r="IB32">
            <v>5</v>
          </cell>
          <cell r="IC32">
            <v>2.7688746209726918</v>
          </cell>
          <cell r="ID32">
            <v>7.7688746209726922</v>
          </cell>
          <cell r="IE32">
            <v>2.2311253790273082</v>
          </cell>
          <cell r="IF32" t="str">
            <v>OK</v>
          </cell>
          <cell r="IG32">
            <v>2</v>
          </cell>
          <cell r="IH32">
            <v>2.3684210526315788</v>
          </cell>
          <cell r="II32">
            <v>0.68398556805676924</v>
          </cell>
          <cell r="IJ32">
            <v>3.0524066206883482</v>
          </cell>
          <cell r="IK32">
            <v>1.6844354845748095</v>
          </cell>
          <cell r="IL32" t="str">
            <v>OK</v>
          </cell>
          <cell r="IM32">
            <v>8</v>
          </cell>
          <cell r="IN32">
            <v>2</v>
          </cell>
          <cell r="IO32">
            <v>1.5263157894736843</v>
          </cell>
          <cell r="IP32">
            <v>0.61177529032149802</v>
          </cell>
          <cell r="IQ32">
            <v>2.1380910797951822</v>
          </cell>
          <cell r="IR32">
            <v>0.91454049915218627</v>
          </cell>
          <cell r="IS32" t="str">
            <v>OK</v>
          </cell>
          <cell r="IT32">
            <v>0</v>
          </cell>
          <cell r="IU32">
            <v>0.42105263157894735</v>
          </cell>
          <cell r="IV32">
            <v>0.50725727350178806</v>
          </cell>
          <cell r="IW32">
            <v>0.92830990508073541</v>
          </cell>
          <cell r="IX32">
            <v>-8.6204641922840719E-2</v>
          </cell>
          <cell r="IY32" t="str">
            <v>OK</v>
          </cell>
          <cell r="IZ32">
            <v>1</v>
          </cell>
          <cell r="JA32">
            <v>0.94736842105263153</v>
          </cell>
          <cell r="JB32">
            <v>0.77986353582080237</v>
          </cell>
          <cell r="JC32">
            <v>1.727231956873434</v>
          </cell>
          <cell r="JD32">
            <v>0.16750488523182916</v>
          </cell>
          <cell r="JE32" t="str">
            <v>OK</v>
          </cell>
          <cell r="JF32">
            <v>3</v>
          </cell>
          <cell r="JG32">
            <v>1</v>
          </cell>
          <cell r="JH32">
            <v>1.631578947368421</v>
          </cell>
          <cell r="JI32">
            <v>0.49559462778335195</v>
          </cell>
          <cell r="JJ32">
            <v>2.1271735751517729</v>
          </cell>
          <cell r="JK32">
            <v>1.1359843195850692</v>
          </cell>
          <cell r="JL32" t="str">
            <v>Under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 t="str">
            <v>OK</v>
          </cell>
          <cell r="JS32">
            <v>0</v>
          </cell>
          <cell r="JT32">
            <v>2</v>
          </cell>
          <cell r="JU32">
            <v>2</v>
          </cell>
          <cell r="JV32">
            <v>2</v>
          </cell>
          <cell r="JW32">
            <v>0</v>
          </cell>
          <cell r="JX32">
            <v>2</v>
          </cell>
          <cell r="JY32">
            <v>2</v>
          </cell>
          <cell r="JZ32" t="str">
            <v>OK</v>
          </cell>
          <cell r="KA32">
            <v>2</v>
          </cell>
          <cell r="KB32">
            <v>1.368421052631579</v>
          </cell>
          <cell r="KC32">
            <v>0.49559462778335195</v>
          </cell>
          <cell r="KD32">
            <v>1.8640156804149308</v>
          </cell>
          <cell r="KE32">
            <v>0.87282642484822703</v>
          </cell>
          <cell r="KF32" t="str">
            <v>Over</v>
          </cell>
          <cell r="KG32">
            <v>0</v>
          </cell>
          <cell r="KH32">
            <v>0.26315789473684209</v>
          </cell>
          <cell r="KI32">
            <v>0.56195148694901631</v>
          </cell>
          <cell r="KJ32">
            <v>0.82510938168585835</v>
          </cell>
          <cell r="KK32">
            <v>-0.29879359221217422</v>
          </cell>
          <cell r="KL32" t="str">
            <v>OK</v>
          </cell>
          <cell r="KM32">
            <v>1</v>
          </cell>
          <cell r="KN32">
            <v>1</v>
          </cell>
          <cell r="KO32">
            <v>2</v>
          </cell>
          <cell r="KP32">
            <v>2</v>
          </cell>
          <cell r="KQ32">
            <v>0</v>
          </cell>
          <cell r="KR32">
            <v>2</v>
          </cell>
          <cell r="KS32">
            <v>2</v>
          </cell>
          <cell r="KT32" t="str">
            <v>OK</v>
          </cell>
          <cell r="KU32">
            <v>7</v>
          </cell>
          <cell r="KV32">
            <v>1</v>
          </cell>
          <cell r="KW32">
            <v>1</v>
          </cell>
          <cell r="KX32">
            <v>0</v>
          </cell>
          <cell r="KY32">
            <v>1</v>
          </cell>
          <cell r="KZ32">
            <v>1</v>
          </cell>
          <cell r="LA32" t="str">
            <v>OK</v>
          </cell>
          <cell r="LB32">
            <v>2</v>
          </cell>
          <cell r="LC32">
            <v>2</v>
          </cell>
          <cell r="LD32">
            <v>0</v>
          </cell>
          <cell r="LE32">
            <v>2</v>
          </cell>
          <cell r="LF32">
            <v>2</v>
          </cell>
          <cell r="LG32" t="str">
            <v>OK</v>
          </cell>
          <cell r="LH32">
            <v>1</v>
          </cell>
          <cell r="LI32">
            <v>1</v>
          </cell>
          <cell r="LJ32">
            <v>0</v>
          </cell>
          <cell r="LK32">
            <v>1</v>
          </cell>
          <cell r="LL32">
            <v>1</v>
          </cell>
          <cell r="LM32" t="str">
            <v>OK</v>
          </cell>
          <cell r="LN32">
            <v>3</v>
          </cell>
          <cell r="LO32">
            <v>1</v>
          </cell>
          <cell r="LP32">
            <v>0.57894736842105265</v>
          </cell>
          <cell r="LQ32">
            <v>0.60697697866688405</v>
          </cell>
          <cell r="LR32">
            <v>1.1859243470879366</v>
          </cell>
          <cell r="LS32">
            <v>-2.8029610245831393E-2</v>
          </cell>
          <cell r="LT32" t="str">
            <v>OK</v>
          </cell>
          <cell r="LU32">
            <v>5</v>
          </cell>
          <cell r="LV32">
            <v>38</v>
          </cell>
          <cell r="LW32">
            <v>2</v>
          </cell>
          <cell r="LX32">
            <v>2.8947368421052633</v>
          </cell>
          <cell r="LY32">
            <v>0.87526103040466097</v>
          </cell>
          <cell r="LZ32">
            <v>3.7699978725099244</v>
          </cell>
          <cell r="MA32">
            <v>2.0194758117006022</v>
          </cell>
          <cell r="MB32" t="str">
            <v>Under</v>
          </cell>
          <cell r="MC32">
            <v>0</v>
          </cell>
          <cell r="MD32">
            <v>12</v>
          </cell>
          <cell r="ME32">
            <v>0</v>
          </cell>
          <cell r="MF32">
            <v>12</v>
          </cell>
          <cell r="MG32">
            <v>12</v>
          </cell>
          <cell r="MH32">
            <v>0</v>
          </cell>
          <cell r="MI32">
            <v>12</v>
          </cell>
          <cell r="MJ32">
            <v>12</v>
          </cell>
          <cell r="MK32" t="str">
            <v>OK</v>
          </cell>
          <cell r="ML32">
            <v>14</v>
          </cell>
          <cell r="MM32">
            <v>5</v>
          </cell>
          <cell r="MN32">
            <v>6.5263157894736841</v>
          </cell>
          <cell r="MO32">
            <v>1.6454793645565065</v>
          </cell>
          <cell r="MP32">
            <v>8.1717951540301907</v>
          </cell>
          <cell r="MQ32">
            <v>4.8808364249171774</v>
          </cell>
          <cell r="MR32" t="str">
            <v>OK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 t="str">
            <v>OK</v>
          </cell>
          <cell r="MY32">
            <v>5</v>
          </cell>
          <cell r="MZ32">
            <v>4</v>
          </cell>
          <cell r="NA32">
            <v>5.0526315789473681</v>
          </cell>
          <cell r="NB32">
            <v>0.91126799391021507</v>
          </cell>
          <cell r="NC32">
            <v>5.9638995728575832</v>
          </cell>
          <cell r="ND32">
            <v>4.1413635850371531</v>
          </cell>
          <cell r="NE32" t="str">
            <v>Under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 t="str">
            <v>OK</v>
          </cell>
          <cell r="NL32">
            <v>4</v>
          </cell>
          <cell r="NM32">
            <v>3</v>
          </cell>
          <cell r="NN32">
            <v>3.4210526315789473</v>
          </cell>
          <cell r="NO32">
            <v>0.83770781658339066</v>
          </cell>
          <cell r="NP32">
            <v>4.258760448162338</v>
          </cell>
          <cell r="NQ32">
            <v>2.5833448149955567</v>
          </cell>
          <cell r="NR32" t="str">
            <v>OK</v>
          </cell>
          <cell r="NS32">
            <v>3</v>
          </cell>
          <cell r="NT32">
            <v>3</v>
          </cell>
          <cell r="NU32">
            <v>3.9473684210526314</v>
          </cell>
          <cell r="NV32">
            <v>0.77986353582080337</v>
          </cell>
          <cell r="NW32">
            <v>4.7272319568734344</v>
          </cell>
          <cell r="NX32">
            <v>3.1675048852318279</v>
          </cell>
          <cell r="NY32" t="str">
            <v>Under</v>
          </cell>
          <cell r="NZ32">
            <v>3</v>
          </cell>
          <cell r="OA32">
            <v>0</v>
          </cell>
          <cell r="OB32">
            <v>0.21052631578947367</v>
          </cell>
          <cell r="OC32">
            <v>0.4188539082916955</v>
          </cell>
          <cell r="OD32">
            <v>0.62938022408116923</v>
          </cell>
          <cell r="OE32">
            <v>-0.20832759250222183</v>
          </cell>
          <cell r="OF32" t="str">
            <v>OK</v>
          </cell>
          <cell r="OG32">
            <v>0</v>
          </cell>
          <cell r="OH32">
            <v>5.2631578947368418E-2</v>
          </cell>
          <cell r="OI32">
            <v>0.22941573387056177</v>
          </cell>
          <cell r="OJ32">
            <v>0.28204731281793016</v>
          </cell>
          <cell r="OK32">
            <v>-0.17678415492319335</v>
          </cell>
          <cell r="OL32" t="str">
            <v>OK</v>
          </cell>
          <cell r="OM32">
            <v>0</v>
          </cell>
          <cell r="ON32">
            <v>2</v>
          </cell>
          <cell r="OO32">
            <v>2.3157894736842106</v>
          </cell>
          <cell r="OP32">
            <v>0.58239272535781883</v>
          </cell>
          <cell r="OQ32">
            <v>2.8981821990420293</v>
          </cell>
          <cell r="OR32">
            <v>1.7333967483263919</v>
          </cell>
          <cell r="OS32" t="str">
            <v>OK</v>
          </cell>
          <cell r="OT32">
            <v>2</v>
          </cell>
          <cell r="OU32">
            <v>2</v>
          </cell>
          <cell r="OV32">
            <v>2.2105263157894739</v>
          </cell>
          <cell r="OW32">
            <v>0.71328250351775879</v>
          </cell>
          <cell r="OX32">
            <v>2.9238088193072329</v>
          </cell>
          <cell r="OY32">
            <v>1.4972438122717151</v>
          </cell>
          <cell r="OZ32" t="str">
            <v>OK</v>
          </cell>
          <cell r="PA32">
            <v>0</v>
          </cell>
          <cell r="PB32">
            <v>0</v>
          </cell>
          <cell r="PC32">
            <v>0</v>
          </cell>
          <cell r="PD32">
            <v>0</v>
          </cell>
          <cell r="PE32">
            <v>0</v>
          </cell>
          <cell r="PF32" t="str">
            <v>OK</v>
          </cell>
          <cell r="PG32">
            <v>0</v>
          </cell>
          <cell r="PH32">
            <v>0</v>
          </cell>
          <cell r="PI32">
            <v>0</v>
          </cell>
          <cell r="PJ32">
            <v>0</v>
          </cell>
          <cell r="PK32">
            <v>0</v>
          </cell>
          <cell r="PL32">
            <v>0</v>
          </cell>
          <cell r="PM32">
            <v>0</v>
          </cell>
          <cell r="PN32">
            <v>0</v>
          </cell>
          <cell r="PO32">
            <v>0</v>
          </cell>
          <cell r="PP32" t="str">
            <v>OK</v>
          </cell>
          <cell r="PQ32">
            <v>2</v>
          </cell>
          <cell r="PR32">
            <v>1</v>
          </cell>
          <cell r="PS32">
            <v>1</v>
          </cell>
          <cell r="PT32">
            <v>2</v>
          </cell>
          <cell r="PU32">
            <v>2.1052631578947367</v>
          </cell>
          <cell r="PV32">
            <v>0.31530176764230522</v>
          </cell>
          <cell r="PW32">
            <v>2.4205649255370418</v>
          </cell>
          <cell r="PX32">
            <v>1.7899613902524316</v>
          </cell>
          <cell r="PY32" t="str">
            <v>OK</v>
          </cell>
          <cell r="PZ32">
            <v>2</v>
          </cell>
          <cell r="QA32">
            <v>0</v>
          </cell>
          <cell r="QB32">
            <v>0.21052631578947367</v>
          </cell>
          <cell r="QC32">
            <v>0.4188539082916955</v>
          </cell>
          <cell r="QD32">
            <v>0.62938022408116923</v>
          </cell>
          <cell r="QE32">
            <v>-0.20832759250222183</v>
          </cell>
          <cell r="QF32" t="str">
            <v>OK</v>
          </cell>
          <cell r="QG32">
            <v>1</v>
          </cell>
          <cell r="QH32">
            <v>1</v>
          </cell>
          <cell r="QI32">
            <v>2</v>
          </cell>
          <cell r="QJ32">
            <v>1.9473684210526316</v>
          </cell>
          <cell r="QK32">
            <v>0.22941573387056158</v>
          </cell>
          <cell r="QL32">
            <v>2.176784154923193</v>
          </cell>
          <cell r="QM32">
            <v>1.7179526871820701</v>
          </cell>
          <cell r="QN32" t="str">
            <v>OK</v>
          </cell>
          <cell r="QO32">
            <v>2</v>
          </cell>
          <cell r="QP32">
            <v>4</v>
          </cell>
          <cell r="QQ32">
            <v>3.5789473684210527</v>
          </cell>
          <cell r="QR32">
            <v>1.0173926082384543</v>
          </cell>
          <cell r="QS32">
            <v>4.5963399766595074</v>
          </cell>
          <cell r="QT32">
            <v>2.5615547601825983</v>
          </cell>
          <cell r="QU32" t="str">
            <v>OK</v>
          </cell>
          <cell r="QV32">
            <v>4</v>
          </cell>
          <cell r="QW32">
            <v>2</v>
          </cell>
          <cell r="QX32">
            <v>2.7894736842105261</v>
          </cell>
          <cell r="QY32">
            <v>0.7873265148181362</v>
          </cell>
          <cell r="QZ32">
            <v>3.5768001990286624</v>
          </cell>
          <cell r="RA32">
            <v>2.0021471693923898</v>
          </cell>
          <cell r="RB32" t="str">
            <v>Under</v>
          </cell>
          <cell r="RC32">
            <v>2</v>
          </cell>
          <cell r="RD32">
            <v>0</v>
          </cell>
          <cell r="RE32">
            <v>1.5789473684210527</v>
          </cell>
          <cell r="RF32">
            <v>0.83770781658339089</v>
          </cell>
          <cell r="RG32">
            <v>2.4166551850044433</v>
          </cell>
          <cell r="RH32">
            <v>0.74123955183766177</v>
          </cell>
          <cell r="RI32" t="str">
            <v>Under</v>
          </cell>
          <cell r="RJ32">
            <v>1</v>
          </cell>
          <cell r="RK32">
            <v>1.7894736842105263</v>
          </cell>
          <cell r="RL32">
            <v>0.97632800547203691</v>
          </cell>
          <cell r="RM32">
            <v>2.7658016896825632</v>
          </cell>
          <cell r="RN32">
            <v>0.81314567873848942</v>
          </cell>
          <cell r="RO32" t="str">
            <v>OK</v>
          </cell>
          <cell r="RP32">
            <v>4</v>
          </cell>
          <cell r="RQ32">
            <v>0</v>
          </cell>
          <cell r="RR32">
            <v>4</v>
          </cell>
          <cell r="RS32">
            <v>4</v>
          </cell>
          <cell r="RT32">
            <v>0</v>
          </cell>
          <cell r="RU32">
            <v>4</v>
          </cell>
          <cell r="RV32">
            <v>4</v>
          </cell>
          <cell r="RW32" t="str">
            <v>OK</v>
          </cell>
          <cell r="RX32">
            <v>5</v>
          </cell>
          <cell r="RY32">
            <v>13</v>
          </cell>
          <cell r="RZ32">
            <v>12.315789473684211</v>
          </cell>
          <cell r="SA32">
            <v>4.3976336007618571</v>
          </cell>
          <cell r="SB32">
            <v>16.713423074446069</v>
          </cell>
          <cell r="SC32">
            <v>7.9181558729223536</v>
          </cell>
          <cell r="SD32" t="str">
            <v>OK</v>
          </cell>
          <cell r="SE32">
            <v>2</v>
          </cell>
          <cell r="SF32">
            <v>1</v>
          </cell>
          <cell r="SG32">
            <v>3</v>
          </cell>
          <cell r="SH32">
            <v>4.5789473684210522</v>
          </cell>
          <cell r="SI32">
            <v>2.1938243997813553</v>
          </cell>
          <cell r="SJ32">
            <v>6.7727717682024071</v>
          </cell>
          <cell r="SK32">
            <v>2.3851229686396969</v>
          </cell>
          <cell r="SL32" t="str">
            <v>OK</v>
          </cell>
          <cell r="SM32">
            <v>0</v>
          </cell>
          <cell r="SN32">
            <v>5.2631578947368418E-2</v>
          </cell>
          <cell r="SO32">
            <v>0.22941573387056177</v>
          </cell>
          <cell r="SP32">
            <v>0.28204731281793016</v>
          </cell>
          <cell r="SQ32">
            <v>-0.17678415492319335</v>
          </cell>
          <cell r="SR32" t="str">
            <v>OK</v>
          </cell>
          <cell r="SS32">
            <v>16</v>
          </cell>
          <cell r="ST32">
            <v>2</v>
          </cell>
          <cell r="SU32">
            <v>2.8947368421052633</v>
          </cell>
          <cell r="SV32">
            <v>1.1002392084403616</v>
          </cell>
          <cell r="SW32">
            <v>3.9949760505456249</v>
          </cell>
          <cell r="SX32">
            <v>1.7944976336649017</v>
          </cell>
          <cell r="SY32" t="str">
            <v>OK</v>
          </cell>
          <cell r="SZ32">
            <v>5</v>
          </cell>
          <cell r="TA32">
            <v>0</v>
          </cell>
          <cell r="TB32">
            <v>0</v>
          </cell>
          <cell r="TC32">
            <v>5</v>
          </cell>
          <cell r="TD32">
            <v>5.6315789473684212</v>
          </cell>
          <cell r="TE32">
            <v>0.89508077325081425</v>
          </cell>
          <cell r="TF32">
            <v>6.5266597206192358</v>
          </cell>
          <cell r="TG32">
            <v>4.7364981741176067</v>
          </cell>
          <cell r="TH32" t="str">
            <v>OK</v>
          </cell>
          <cell r="TI32">
            <v>7</v>
          </cell>
          <cell r="TJ32">
            <v>0</v>
          </cell>
          <cell r="TK32">
            <v>0.10526315789473684</v>
          </cell>
          <cell r="TL32">
            <v>0.31530176764230577</v>
          </cell>
          <cell r="TM32">
            <v>0.42056492553704261</v>
          </cell>
          <cell r="TN32">
            <v>-0.21003860974756894</v>
          </cell>
          <cell r="TO32" t="str">
            <v>OK</v>
          </cell>
          <cell r="TP32">
            <v>10</v>
          </cell>
          <cell r="TQ32">
            <v>0</v>
          </cell>
          <cell r="TR32">
            <v>3</v>
          </cell>
          <cell r="TS32">
            <v>13</v>
          </cell>
          <cell r="TT32">
            <v>16.315789473684209</v>
          </cell>
          <cell r="TU32">
            <v>3.7424387708039246</v>
          </cell>
          <cell r="TV32">
            <v>20.058228244488134</v>
          </cell>
          <cell r="TW32">
            <v>12.573350702880283</v>
          </cell>
          <cell r="TX32" t="str">
            <v>OK</v>
          </cell>
          <cell r="TY32">
            <v>13</v>
          </cell>
          <cell r="TZ32">
            <v>1</v>
          </cell>
          <cell r="UA32">
            <v>1.2105263157894737</v>
          </cell>
          <cell r="UB32">
            <v>0.53530337903131087</v>
          </cell>
          <cell r="UC32">
            <v>1.7458296948207845</v>
          </cell>
          <cell r="UD32">
            <v>0.67522293675816281</v>
          </cell>
          <cell r="UE32" t="str">
            <v>OK</v>
          </cell>
          <cell r="UF32">
            <v>10</v>
          </cell>
          <cell r="UG32">
            <v>0</v>
          </cell>
          <cell r="UH32">
            <v>10</v>
          </cell>
          <cell r="UI32">
            <v>9.3157894736842106</v>
          </cell>
          <cell r="UJ32">
            <v>2.925987612545879</v>
          </cell>
          <cell r="UK32">
            <v>12.241777086230091</v>
          </cell>
          <cell r="UL32">
            <v>6.3898018611383316</v>
          </cell>
          <cell r="UM32" t="str">
            <v>OK</v>
          </cell>
          <cell r="UN32">
            <v>3</v>
          </cell>
          <cell r="UO32">
            <v>0</v>
          </cell>
          <cell r="UP32">
            <v>3</v>
          </cell>
          <cell r="UQ32">
            <v>3</v>
          </cell>
          <cell r="UR32">
            <v>0</v>
          </cell>
          <cell r="US32">
            <v>3</v>
          </cell>
          <cell r="UT32">
            <v>3</v>
          </cell>
          <cell r="UU32" t="str">
            <v>OK</v>
          </cell>
          <cell r="UV32">
            <v>1</v>
          </cell>
          <cell r="UW32">
            <v>1</v>
          </cell>
          <cell r="UX32">
            <v>0</v>
          </cell>
          <cell r="UY32">
            <v>1</v>
          </cell>
          <cell r="UZ32">
            <v>1</v>
          </cell>
          <cell r="VA32" t="str">
            <v>OK</v>
          </cell>
          <cell r="VB32">
            <v>0</v>
          </cell>
          <cell r="VC32">
            <v>0</v>
          </cell>
          <cell r="VD32">
            <v>0</v>
          </cell>
          <cell r="VE32">
            <v>0</v>
          </cell>
          <cell r="VF32">
            <v>0</v>
          </cell>
          <cell r="VG32" t="str">
            <v>OK</v>
          </cell>
          <cell r="VH32">
            <v>15</v>
          </cell>
          <cell r="VI32">
            <v>3</v>
          </cell>
          <cell r="VJ32">
            <v>3</v>
          </cell>
          <cell r="VK32">
            <v>0</v>
          </cell>
          <cell r="VL32">
            <v>3</v>
          </cell>
          <cell r="VM32">
            <v>3</v>
          </cell>
          <cell r="VN32" t="str">
            <v>OK</v>
          </cell>
          <cell r="VO32">
            <v>3</v>
          </cell>
          <cell r="VP32">
            <v>17</v>
          </cell>
          <cell r="VQ32">
            <v>20.421052631578949</v>
          </cell>
          <cell r="VR32">
            <v>4.11387610510904</v>
          </cell>
          <cell r="VS32">
            <v>24.534928736687988</v>
          </cell>
          <cell r="VT32">
            <v>16.30717652646991</v>
          </cell>
          <cell r="VU32" t="str">
            <v>OK</v>
          </cell>
          <cell r="VV32">
            <v>13</v>
          </cell>
          <cell r="VW32">
            <v>15.263157894736842</v>
          </cell>
          <cell r="VX32">
            <v>3.2118202741878652</v>
          </cell>
          <cell r="VY32">
            <v>18.474978168924707</v>
          </cell>
          <cell r="VZ32">
            <v>12.051337620548978</v>
          </cell>
          <cell r="WA32" t="str">
            <v>OK</v>
          </cell>
          <cell r="WB32">
            <v>30</v>
          </cell>
          <cell r="WC32">
            <v>132</v>
          </cell>
          <cell r="WD32">
            <v>15</v>
          </cell>
          <cell r="WE32">
            <v>0</v>
          </cell>
          <cell r="WF32">
            <v>15</v>
          </cell>
          <cell r="WG32">
            <v>20.631578947368421</v>
          </cell>
          <cell r="WH32">
            <v>3.6849623293082745</v>
          </cell>
          <cell r="WI32">
            <v>24.316541276676695</v>
          </cell>
          <cell r="WJ32">
            <v>16.946616618060148</v>
          </cell>
          <cell r="WK32" t="str">
            <v>Under</v>
          </cell>
          <cell r="WL32">
            <v>15</v>
          </cell>
          <cell r="WM32">
            <v>15</v>
          </cell>
          <cell r="WN32">
            <v>0</v>
          </cell>
          <cell r="WO32">
            <v>15</v>
          </cell>
          <cell r="WP32">
            <v>18.210526315789473</v>
          </cell>
          <cell r="WQ32">
            <v>5.4932175085728447</v>
          </cell>
          <cell r="WR32">
            <v>23.703743824362316</v>
          </cell>
          <cell r="WS32">
            <v>12.717308807216629</v>
          </cell>
          <cell r="WT32" t="str">
            <v>OK</v>
          </cell>
          <cell r="WU32">
            <v>15</v>
          </cell>
          <cell r="WV32">
            <v>16</v>
          </cell>
          <cell r="WW32">
            <v>0</v>
          </cell>
          <cell r="WX32">
            <v>16</v>
          </cell>
          <cell r="WY32">
            <v>16.94736842105263</v>
          </cell>
          <cell r="WZ32">
            <v>4.636493936520548</v>
          </cell>
          <cell r="XA32">
            <v>21.583862357573178</v>
          </cell>
          <cell r="XB32">
            <v>12.310874484532082</v>
          </cell>
          <cell r="XC32" t="str">
            <v>OK</v>
          </cell>
          <cell r="XD32">
            <v>16</v>
          </cell>
          <cell r="XE32">
            <v>9</v>
          </cell>
          <cell r="XF32">
            <v>0</v>
          </cell>
          <cell r="XG32">
            <v>9</v>
          </cell>
          <cell r="XH32">
            <v>11.421052631578947</v>
          </cell>
          <cell r="XI32">
            <v>1.643701428473221</v>
          </cell>
          <cell r="XJ32">
            <v>13.064754060052168</v>
          </cell>
          <cell r="XK32">
            <v>9.7773512031057255</v>
          </cell>
          <cell r="XL32" t="str">
            <v>Under</v>
          </cell>
          <cell r="XM32">
            <v>9</v>
          </cell>
          <cell r="XN32">
            <v>10</v>
          </cell>
          <cell r="XO32">
            <v>0</v>
          </cell>
          <cell r="XP32">
            <v>10</v>
          </cell>
          <cell r="XQ32">
            <v>12.368421052631579</v>
          </cell>
          <cell r="XR32">
            <v>2.1137256816602124</v>
          </cell>
          <cell r="XS32">
            <v>14.482146734291792</v>
          </cell>
          <cell r="XT32">
            <v>10.254695370971366</v>
          </cell>
          <cell r="XU32" t="str">
            <v>Under</v>
          </cell>
          <cell r="XV32">
            <v>10</v>
          </cell>
          <cell r="XW32">
            <v>7</v>
          </cell>
          <cell r="XX32">
            <v>0</v>
          </cell>
          <cell r="XY32">
            <v>7</v>
          </cell>
          <cell r="XZ32">
            <v>8.4210526315789469</v>
          </cell>
          <cell r="YA32">
            <v>1.6095475373078596</v>
          </cell>
          <cell r="YB32">
            <v>10.030600168886807</v>
          </cell>
          <cell r="YC32">
            <v>6.8115050942710873</v>
          </cell>
          <cell r="YD32" t="str">
            <v>OK</v>
          </cell>
          <cell r="YE32">
            <v>7</v>
          </cell>
          <cell r="YF32">
            <v>25</v>
          </cell>
          <cell r="YG32">
            <v>0</v>
          </cell>
          <cell r="YH32">
            <v>25</v>
          </cell>
          <cell r="YI32">
            <v>32.263157894736842</v>
          </cell>
          <cell r="YJ32">
            <v>8.7422480280986861</v>
          </cell>
          <cell r="YK32">
            <v>41.005405922835529</v>
          </cell>
          <cell r="YL32">
            <v>23.520909866638156</v>
          </cell>
          <cell r="YM32" t="str">
            <v>OK</v>
          </cell>
          <cell r="YN32">
            <v>25</v>
          </cell>
          <cell r="YO32">
            <v>12</v>
          </cell>
          <cell r="YP32">
            <v>0</v>
          </cell>
          <cell r="YQ32">
            <v>12</v>
          </cell>
          <cell r="YR32">
            <v>17.157894736842106</v>
          </cell>
          <cell r="YS32">
            <v>5.0361267954068811</v>
          </cell>
          <cell r="YT32">
            <v>22.194021532248989</v>
          </cell>
          <cell r="YU32">
            <v>12.121767941435225</v>
          </cell>
          <cell r="YV32" t="str">
            <v>Under</v>
          </cell>
          <cell r="YW32">
            <v>12</v>
          </cell>
          <cell r="YX32">
            <v>9</v>
          </cell>
          <cell r="YY32">
            <v>0</v>
          </cell>
          <cell r="YZ32">
            <v>9</v>
          </cell>
          <cell r="ZA32">
            <v>12.105263157894736</v>
          </cell>
          <cell r="ZB32">
            <v>2.7466087542864202</v>
          </cell>
          <cell r="ZC32">
            <v>14.851871912181156</v>
          </cell>
          <cell r="ZD32">
            <v>9.3586544036083161</v>
          </cell>
          <cell r="ZE32" t="str">
            <v>Under</v>
          </cell>
          <cell r="ZF32">
            <v>9</v>
          </cell>
          <cell r="ZG32">
            <v>1</v>
          </cell>
          <cell r="ZH32">
            <v>0</v>
          </cell>
          <cell r="ZI32">
            <v>1</v>
          </cell>
          <cell r="ZJ32">
            <v>2.0526315789473686</v>
          </cell>
          <cell r="ZK32">
            <v>1.0787690624311024</v>
          </cell>
          <cell r="ZL32">
            <v>3.131400641378471</v>
          </cell>
          <cell r="ZM32">
            <v>0.97386251651626621</v>
          </cell>
          <cell r="ZN32" t="str">
            <v>OK</v>
          </cell>
          <cell r="ZO32">
            <v>1</v>
          </cell>
          <cell r="ZP32">
            <v>12</v>
          </cell>
          <cell r="ZQ32">
            <v>0</v>
          </cell>
          <cell r="ZR32">
            <v>12</v>
          </cell>
          <cell r="ZS32">
            <v>12.473684210526315</v>
          </cell>
          <cell r="ZT32">
            <v>1.8369183449048474</v>
          </cell>
          <cell r="ZU32">
            <v>14.310602555431162</v>
          </cell>
          <cell r="ZV32">
            <v>10.636765865621468</v>
          </cell>
          <cell r="ZW32" t="str">
            <v>OK</v>
          </cell>
          <cell r="ZX32">
            <v>12</v>
          </cell>
          <cell r="ZY32">
            <v>0</v>
          </cell>
          <cell r="ZZ32">
            <v>0</v>
          </cell>
          <cell r="AAA32">
            <v>0</v>
          </cell>
          <cell r="AAB32">
            <v>10.842105263157896</v>
          </cell>
          <cell r="AAC32">
            <v>4.6816801102778012</v>
          </cell>
          <cell r="AAD32">
            <v>15.523785373435697</v>
          </cell>
          <cell r="AAE32">
            <v>6.1604251528800944</v>
          </cell>
          <cell r="AAF32" t="str">
            <v>Under</v>
          </cell>
          <cell r="AAG32">
            <v>0</v>
          </cell>
          <cell r="AAH32">
            <v>0</v>
          </cell>
          <cell r="AAI32">
            <v>0</v>
          </cell>
          <cell r="AAJ32">
            <v>0</v>
          </cell>
          <cell r="AAK32">
            <v>5.7368421052631575</v>
          </cell>
          <cell r="AAL32">
            <v>2.4909191802571802</v>
          </cell>
          <cell r="AAM32">
            <v>8.2277612855203373</v>
          </cell>
          <cell r="AAN32">
            <v>3.2459229250059773</v>
          </cell>
          <cell r="AAO32" t="str">
            <v>Under</v>
          </cell>
          <cell r="AAP32">
            <v>0</v>
          </cell>
          <cell r="AAQ32">
            <v>1</v>
          </cell>
          <cell r="AAR32">
            <v>0</v>
          </cell>
          <cell r="AAS32">
            <v>1</v>
          </cell>
          <cell r="AAT32">
            <v>1.1578947368421053</v>
          </cell>
          <cell r="AAU32">
            <v>0.37463432463267765</v>
          </cell>
          <cell r="AAV32">
            <v>1.5325290614747828</v>
          </cell>
          <cell r="AAW32">
            <v>0.78326041220942766</v>
          </cell>
          <cell r="AAX32" t="str">
            <v>OK</v>
          </cell>
          <cell r="AAY32">
            <v>1</v>
          </cell>
          <cell r="AAZ32">
            <v>2</v>
          </cell>
          <cell r="ABA32">
            <v>0</v>
          </cell>
          <cell r="ABB32">
            <v>2</v>
          </cell>
          <cell r="ABC32">
            <v>7.4210526315789478</v>
          </cell>
          <cell r="ABD32">
            <v>3.4691623944834635</v>
          </cell>
          <cell r="ABE32">
            <v>10.89021502606241</v>
          </cell>
          <cell r="ABF32">
            <v>3.9518902370954843</v>
          </cell>
          <cell r="ABG32" t="str">
            <v>Under</v>
          </cell>
          <cell r="ABH32">
            <v>2</v>
          </cell>
          <cell r="ABI32">
            <v>1</v>
          </cell>
          <cell r="ABJ32">
            <v>1.1052631578947369</v>
          </cell>
          <cell r="ABK32">
            <v>0.4588314677411236</v>
          </cell>
          <cell r="ABL32">
            <v>1.5640946256358605</v>
          </cell>
          <cell r="ABM32">
            <v>0.64643169015361335</v>
          </cell>
          <cell r="ABN32" t="str">
            <v>OK</v>
          </cell>
          <cell r="ABO32">
            <v>1</v>
          </cell>
          <cell r="ABP32">
            <v>135</v>
          </cell>
          <cell r="ABQ32">
            <v>433</v>
          </cell>
          <cell r="ABR32">
            <v>0</v>
          </cell>
          <cell r="ABS32">
            <v>0</v>
          </cell>
          <cell r="ABT32">
            <v>0</v>
          </cell>
          <cell r="ABU32">
            <v>0</v>
          </cell>
          <cell r="ABV32">
            <v>0</v>
          </cell>
          <cell r="ABW32">
            <v>0</v>
          </cell>
          <cell r="ABX32">
            <v>0</v>
          </cell>
          <cell r="ABY32">
            <v>0</v>
          </cell>
          <cell r="ABZ32">
            <v>0</v>
          </cell>
          <cell r="ACA32">
            <v>0</v>
          </cell>
          <cell r="ACB32">
            <v>0</v>
          </cell>
          <cell r="ACC32">
            <v>0</v>
          </cell>
          <cell r="ACD32">
            <v>0</v>
          </cell>
          <cell r="ACE32">
            <v>0</v>
          </cell>
          <cell r="ACF32">
            <v>0</v>
          </cell>
          <cell r="ACG32">
            <v>0</v>
          </cell>
          <cell r="ACH32">
            <v>0</v>
          </cell>
          <cell r="ACI32">
            <v>0</v>
          </cell>
          <cell r="ACJ32">
            <v>0</v>
          </cell>
          <cell r="ACK32">
            <v>0</v>
          </cell>
          <cell r="ACL32">
            <v>0</v>
          </cell>
          <cell r="ACM32">
            <v>0</v>
          </cell>
          <cell r="ACN32">
            <v>0</v>
          </cell>
          <cell r="ACO32">
            <v>0</v>
          </cell>
          <cell r="ACP32">
            <v>0</v>
          </cell>
          <cell r="ACQ32">
            <v>0</v>
          </cell>
          <cell r="ACR32">
            <v>47</v>
          </cell>
          <cell r="ACS32">
            <v>47</v>
          </cell>
          <cell r="ACT32">
            <v>0</v>
          </cell>
          <cell r="ACU32">
            <v>0</v>
          </cell>
          <cell r="ACV32">
            <v>154</v>
          </cell>
          <cell r="ACW32">
            <v>154</v>
          </cell>
          <cell r="ACX32">
            <v>0</v>
          </cell>
          <cell r="ACY32">
            <v>0</v>
          </cell>
          <cell r="ACZ32">
            <v>13</v>
          </cell>
          <cell r="ADA32">
            <v>13</v>
          </cell>
          <cell r="ADB32">
            <v>0</v>
          </cell>
          <cell r="ADD32">
            <v>4</v>
          </cell>
          <cell r="ADE32">
            <v>4</v>
          </cell>
          <cell r="ADF32">
            <v>0</v>
          </cell>
          <cell r="ADH32">
            <v>19</v>
          </cell>
          <cell r="ADI32">
            <v>19</v>
          </cell>
          <cell r="ADJ32">
            <v>0</v>
          </cell>
          <cell r="ADL32">
            <v>13</v>
          </cell>
          <cell r="ADM32">
            <v>13</v>
          </cell>
          <cell r="ADN32">
            <v>0</v>
          </cell>
          <cell r="ADP32">
            <v>24</v>
          </cell>
          <cell r="ADQ32">
            <v>24</v>
          </cell>
          <cell r="ADR32">
            <v>0</v>
          </cell>
          <cell r="ADT32">
            <v>13</v>
          </cell>
          <cell r="ADU32">
            <v>13</v>
          </cell>
          <cell r="ADV32">
            <v>0</v>
          </cell>
          <cell r="ADX32">
            <v>2</v>
          </cell>
          <cell r="ADY32">
            <v>2</v>
          </cell>
          <cell r="ADZ32">
            <v>0</v>
          </cell>
          <cell r="AEB32">
            <v>10</v>
          </cell>
          <cell r="AEC32">
            <v>10</v>
          </cell>
          <cell r="AED32">
            <v>0</v>
          </cell>
          <cell r="AEF32">
            <v>0</v>
          </cell>
          <cell r="AEG32">
            <v>0</v>
          </cell>
          <cell r="AEH32">
            <v>0</v>
          </cell>
          <cell r="AEJ32">
            <v>1</v>
          </cell>
          <cell r="AEK32">
            <v>1</v>
          </cell>
          <cell r="AEL32">
            <v>0</v>
          </cell>
          <cell r="AEN32">
            <v>3</v>
          </cell>
          <cell r="AEO32">
            <v>3</v>
          </cell>
          <cell r="AEP32">
            <v>0</v>
          </cell>
          <cell r="AER32">
            <v>2</v>
          </cell>
          <cell r="AES32">
            <v>2</v>
          </cell>
          <cell r="AET32">
            <v>0</v>
          </cell>
          <cell r="AEV32">
            <v>4</v>
          </cell>
          <cell r="AEW32">
            <v>4</v>
          </cell>
          <cell r="AEX32">
            <v>0</v>
          </cell>
          <cell r="AEZ32">
            <v>3</v>
          </cell>
          <cell r="AFA32">
            <v>3</v>
          </cell>
          <cell r="AFB32">
            <v>0</v>
          </cell>
          <cell r="AFD32">
            <v>3</v>
          </cell>
          <cell r="AFE32">
            <v>3</v>
          </cell>
          <cell r="AFF32">
            <v>0</v>
          </cell>
          <cell r="AFH32">
            <v>12</v>
          </cell>
          <cell r="AFI32">
            <v>12</v>
          </cell>
          <cell r="AFJ32">
            <v>0</v>
          </cell>
          <cell r="AFL32">
            <v>0</v>
          </cell>
          <cell r="AFM32">
            <v>0</v>
          </cell>
          <cell r="AFN32">
            <v>0</v>
          </cell>
          <cell r="AFP32">
            <v>10</v>
          </cell>
          <cell r="AFQ32">
            <v>10</v>
          </cell>
          <cell r="AFR32">
            <v>0</v>
          </cell>
          <cell r="AFT32">
            <v>0</v>
          </cell>
          <cell r="AFU32">
            <v>0</v>
          </cell>
          <cell r="AFV32">
            <v>0</v>
          </cell>
          <cell r="AFX32">
            <v>0</v>
          </cell>
          <cell r="AFY32">
            <v>0</v>
          </cell>
          <cell r="AFZ32">
            <v>0</v>
          </cell>
          <cell r="AGB32">
            <v>5</v>
          </cell>
          <cell r="AGC32">
            <v>5</v>
          </cell>
          <cell r="AGD32">
            <v>0</v>
          </cell>
          <cell r="AGE32">
            <v>0</v>
          </cell>
          <cell r="AGF32">
            <v>18</v>
          </cell>
          <cell r="AGG32">
            <v>18</v>
          </cell>
          <cell r="AGH32">
            <v>0</v>
          </cell>
          <cell r="AGJ32">
            <v>6</v>
          </cell>
          <cell r="AGK32">
            <v>6</v>
          </cell>
          <cell r="AGL32">
            <v>0</v>
          </cell>
          <cell r="AGN32">
            <v>14</v>
          </cell>
          <cell r="AGO32">
            <v>14</v>
          </cell>
          <cell r="AGP32">
            <v>0</v>
          </cell>
          <cell r="AGR32">
            <v>8</v>
          </cell>
          <cell r="AGS32">
            <v>8</v>
          </cell>
          <cell r="AGT32">
            <v>0</v>
          </cell>
          <cell r="AGV32">
            <v>17</v>
          </cell>
          <cell r="AGW32">
            <v>17</v>
          </cell>
          <cell r="AGX32">
            <v>0</v>
          </cell>
          <cell r="AGZ32">
            <v>3</v>
          </cell>
          <cell r="AHA32">
            <v>3</v>
          </cell>
          <cell r="AHB32">
            <v>0</v>
          </cell>
          <cell r="AHD32">
            <v>3</v>
          </cell>
          <cell r="AHE32">
            <v>3</v>
          </cell>
          <cell r="AHF32">
            <v>0</v>
          </cell>
          <cell r="AHH32">
            <v>2</v>
          </cell>
          <cell r="AHI32">
            <v>2</v>
          </cell>
          <cell r="AHJ32">
            <v>0</v>
          </cell>
          <cell r="AHL32">
            <v>2</v>
          </cell>
          <cell r="AHM32">
            <v>2</v>
          </cell>
          <cell r="AHN32">
            <v>0</v>
          </cell>
          <cell r="AHP32">
            <v>6</v>
          </cell>
          <cell r="AHQ32">
            <v>6</v>
          </cell>
          <cell r="AHR32">
            <v>0</v>
          </cell>
          <cell r="AHT32">
            <v>8</v>
          </cell>
          <cell r="AHU32">
            <v>8</v>
          </cell>
          <cell r="AHV32">
            <v>0</v>
          </cell>
          <cell r="AHX32" t="str">
            <v>-</v>
          </cell>
          <cell r="AHY32">
            <v>0</v>
          </cell>
          <cell r="AHZ32">
            <v>0</v>
          </cell>
          <cell r="AIA32">
            <v>2</v>
          </cell>
          <cell r="AIB32">
            <v>15</v>
          </cell>
          <cell r="AIC32">
            <v>1</v>
          </cell>
          <cell r="AID32">
            <v>1</v>
          </cell>
          <cell r="AIE32">
            <v>0</v>
          </cell>
          <cell r="AIF32">
            <v>2</v>
          </cell>
          <cell r="AIG32">
            <v>0</v>
          </cell>
          <cell r="AIH32">
            <v>1</v>
          </cell>
          <cell r="AII32">
            <v>13</v>
          </cell>
          <cell r="AIJ32">
            <v>2</v>
          </cell>
        </row>
        <row r="33">
          <cell r="B33" t="str">
            <v>รพท.มาบตาพุด(สมเด็จพระเทพฯ)</v>
          </cell>
          <cell r="C33" t="str">
            <v>โรงพยาบาลมาบตาพุด(สมเด็จพระเทพฯ)</v>
          </cell>
          <cell r="D33">
            <v>10827</v>
          </cell>
          <cell r="E33">
            <v>6</v>
          </cell>
          <cell r="F33" t="str">
            <v>ระยอง</v>
          </cell>
          <cell r="G33" t="str">
            <v>M1</v>
          </cell>
          <cell r="H33" t="str">
            <v>รพ.ระดับ M1 เตียง &lt; 200</v>
          </cell>
          <cell r="I33">
            <v>1</v>
          </cell>
          <cell r="J33">
            <v>80</v>
          </cell>
          <cell r="K33">
            <v>1</v>
          </cell>
          <cell r="L33">
            <v>113572</v>
          </cell>
          <cell r="M33">
            <v>0</v>
          </cell>
          <cell r="N33">
            <v>103783</v>
          </cell>
          <cell r="O33">
            <v>9789</v>
          </cell>
          <cell r="P33">
            <v>190799</v>
          </cell>
          <cell r="Q33">
            <v>2</v>
          </cell>
          <cell r="R33">
            <v>2.7</v>
          </cell>
          <cell r="S33">
            <v>2.1052631578947367</v>
          </cell>
          <cell r="T33">
            <v>0.31530176764230522</v>
          </cell>
          <cell r="U33">
            <v>2.4205649255370418</v>
          </cell>
          <cell r="V33">
            <v>1.7899613902524316</v>
          </cell>
          <cell r="W33" t="str">
            <v>OK</v>
          </cell>
          <cell r="X33">
            <v>1</v>
          </cell>
          <cell r="Y33">
            <v>1</v>
          </cell>
          <cell r="Z33">
            <v>0</v>
          </cell>
          <cell r="AA33">
            <v>1</v>
          </cell>
          <cell r="AB33">
            <v>1</v>
          </cell>
          <cell r="AC33" t="str">
            <v>OK</v>
          </cell>
          <cell r="AD33">
            <v>10</v>
          </cell>
          <cell r="AE33">
            <v>9.6842105263157894</v>
          </cell>
          <cell r="AF33">
            <v>1.5653409844697808</v>
          </cell>
          <cell r="AG33">
            <v>11.249551510785571</v>
          </cell>
          <cell r="AH33">
            <v>8.1188695418460082</v>
          </cell>
          <cell r="AI33" t="str">
            <v>OK</v>
          </cell>
          <cell r="AJ33">
            <v>1</v>
          </cell>
          <cell r="AK33">
            <v>0.73684210526315785</v>
          </cell>
          <cell r="AL33">
            <v>0.65337629647494988</v>
          </cell>
          <cell r="AM33">
            <v>1.3902184017381076</v>
          </cell>
          <cell r="AN33">
            <v>8.3465808788207974E-2</v>
          </cell>
          <cell r="AO33" t="str">
            <v>OK</v>
          </cell>
          <cell r="AP33">
            <v>1</v>
          </cell>
          <cell r="AQ33">
            <v>1</v>
          </cell>
          <cell r="AR33">
            <v>0</v>
          </cell>
          <cell r="AS33">
            <v>1</v>
          </cell>
          <cell r="AT33">
            <v>1</v>
          </cell>
          <cell r="AU33" t="str">
            <v>OK</v>
          </cell>
          <cell r="AV33">
            <v>1</v>
          </cell>
          <cell r="AW33">
            <v>2</v>
          </cell>
          <cell r="AX33">
            <v>3</v>
          </cell>
          <cell r="AY33">
            <v>3.2105263157894739</v>
          </cell>
          <cell r="AZ33">
            <v>0.63060353528461177</v>
          </cell>
          <cell r="BA33">
            <v>3.8411298510740854</v>
          </cell>
          <cell r="BB33">
            <v>2.5799227805048623</v>
          </cell>
          <cell r="BC33" t="str">
            <v>OK</v>
          </cell>
          <cell r="BD33">
            <v>18</v>
          </cell>
          <cell r="BE33">
            <v>3</v>
          </cell>
          <cell r="BF33">
            <v>5</v>
          </cell>
          <cell r="BG33">
            <v>8</v>
          </cell>
          <cell r="BH33">
            <v>8.6315789473684212</v>
          </cell>
          <cell r="BI33">
            <v>1.8918106058538346</v>
          </cell>
          <cell r="BJ33">
            <v>10.523389553222255</v>
          </cell>
          <cell r="BK33">
            <v>6.739768341514587</v>
          </cell>
          <cell r="BL33" t="str">
            <v>OK</v>
          </cell>
          <cell r="BM33">
            <v>8</v>
          </cell>
          <cell r="BN33">
            <v>1</v>
          </cell>
          <cell r="BO33">
            <v>15</v>
          </cell>
          <cell r="BP33">
            <v>16</v>
          </cell>
          <cell r="BQ33">
            <v>16.789473684210527</v>
          </cell>
          <cell r="BR33">
            <v>1.2283207764360911</v>
          </cell>
          <cell r="BS33">
            <v>18.01779446064662</v>
          </cell>
          <cell r="BT33">
            <v>15.561152907774437</v>
          </cell>
          <cell r="BU33" t="str">
            <v>OK</v>
          </cell>
          <cell r="BV33">
            <v>0</v>
          </cell>
          <cell r="BW33">
            <v>0.84210526315789469</v>
          </cell>
          <cell r="BX33">
            <v>0.37463432463267765</v>
          </cell>
          <cell r="BY33">
            <v>1.2167395877905722</v>
          </cell>
          <cell r="BZ33">
            <v>0.46747093852521704</v>
          </cell>
          <cell r="CA33" t="str">
            <v>Under</v>
          </cell>
          <cell r="CB33">
            <v>16</v>
          </cell>
          <cell r="CC33">
            <v>4</v>
          </cell>
          <cell r="CD33">
            <v>4</v>
          </cell>
          <cell r="CE33">
            <v>0</v>
          </cell>
          <cell r="CF33">
            <v>4</v>
          </cell>
          <cell r="CG33">
            <v>4</v>
          </cell>
          <cell r="CH33" t="str">
            <v>OK</v>
          </cell>
          <cell r="CI33">
            <v>2</v>
          </cell>
          <cell r="CJ33">
            <v>2</v>
          </cell>
          <cell r="CK33">
            <v>0</v>
          </cell>
          <cell r="CL33">
            <v>2</v>
          </cell>
          <cell r="CM33">
            <v>2</v>
          </cell>
          <cell r="CN33" t="str">
            <v>OK</v>
          </cell>
          <cell r="CO33">
            <v>6</v>
          </cell>
          <cell r="CP33">
            <v>3</v>
          </cell>
          <cell r="CQ33">
            <v>7</v>
          </cell>
          <cell r="CR33">
            <v>10</v>
          </cell>
          <cell r="CS33">
            <v>9.2631578947368425</v>
          </cell>
          <cell r="CT33">
            <v>1.9391322590603914</v>
          </cell>
          <cell r="CU33">
            <v>11.202290153797234</v>
          </cell>
          <cell r="CV33">
            <v>7.3240256356764508</v>
          </cell>
          <cell r="CW33" t="str">
            <v>OK</v>
          </cell>
          <cell r="CX33">
            <v>10</v>
          </cell>
          <cell r="CY33">
            <v>2</v>
          </cell>
          <cell r="CZ33">
            <v>2</v>
          </cell>
          <cell r="DA33">
            <v>4</v>
          </cell>
          <cell r="DB33">
            <v>5.3684210526315788</v>
          </cell>
          <cell r="DC33">
            <v>1.3000224919331835</v>
          </cell>
          <cell r="DD33">
            <v>6.6684435445647621</v>
          </cell>
          <cell r="DE33">
            <v>4.0683985606983954</v>
          </cell>
          <cell r="DF33" t="str">
            <v>Under</v>
          </cell>
          <cell r="DG33">
            <v>4</v>
          </cell>
          <cell r="DH33">
            <v>62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2</v>
          </cell>
          <cell r="DO33">
            <v>1</v>
          </cell>
          <cell r="DP33">
            <v>3</v>
          </cell>
          <cell r="DQ33">
            <v>0</v>
          </cell>
          <cell r="DR33">
            <v>9</v>
          </cell>
          <cell r="DS33">
            <v>0</v>
          </cell>
          <cell r="DT33">
            <v>4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13</v>
          </cell>
          <cell r="EC33">
            <v>0</v>
          </cell>
          <cell r="ED33">
            <v>4</v>
          </cell>
          <cell r="EE33">
            <v>4</v>
          </cell>
          <cell r="EF33">
            <v>1</v>
          </cell>
          <cell r="EG33">
            <v>0</v>
          </cell>
          <cell r="EH33">
            <v>1</v>
          </cell>
          <cell r="EI33">
            <v>3</v>
          </cell>
          <cell r="EJ33">
            <v>4</v>
          </cell>
          <cell r="EK33">
            <v>2</v>
          </cell>
          <cell r="EL33">
            <v>9</v>
          </cell>
          <cell r="EM33">
            <v>2</v>
          </cell>
          <cell r="EN33">
            <v>0</v>
          </cell>
          <cell r="EO33">
            <v>2</v>
          </cell>
          <cell r="EP33">
            <v>29</v>
          </cell>
          <cell r="EQ33">
            <v>0</v>
          </cell>
          <cell r="ER33">
            <v>0</v>
          </cell>
          <cell r="ES33">
            <v>0</v>
          </cell>
          <cell r="ET33">
            <v>2</v>
          </cell>
          <cell r="EU33">
            <v>1</v>
          </cell>
          <cell r="EV33">
            <v>3</v>
          </cell>
          <cell r="EW33">
            <v>1</v>
          </cell>
          <cell r="EX33">
            <v>2</v>
          </cell>
          <cell r="EY33">
            <v>3</v>
          </cell>
          <cell r="EZ33">
            <v>0</v>
          </cell>
          <cell r="FA33">
            <v>1</v>
          </cell>
          <cell r="FB33">
            <v>2</v>
          </cell>
          <cell r="FC33">
            <v>3</v>
          </cell>
          <cell r="FD33">
            <v>1</v>
          </cell>
          <cell r="FE33">
            <v>2</v>
          </cell>
          <cell r="FF33">
            <v>3</v>
          </cell>
          <cell r="FG33">
            <v>3</v>
          </cell>
          <cell r="FH33">
            <v>2</v>
          </cell>
          <cell r="FI33">
            <v>5</v>
          </cell>
          <cell r="FJ33">
            <v>1</v>
          </cell>
          <cell r="FK33">
            <v>2</v>
          </cell>
          <cell r="FL33">
            <v>2</v>
          </cell>
          <cell r="FM33">
            <v>5</v>
          </cell>
          <cell r="FN33">
            <v>22</v>
          </cell>
          <cell r="FO33">
            <v>0</v>
          </cell>
          <cell r="FP33">
            <v>1</v>
          </cell>
          <cell r="FQ33">
            <v>0</v>
          </cell>
          <cell r="FR33">
            <v>1</v>
          </cell>
          <cell r="FS33">
            <v>1</v>
          </cell>
          <cell r="FT33">
            <v>0</v>
          </cell>
          <cell r="FU33">
            <v>1</v>
          </cell>
          <cell r="FV33">
            <v>1</v>
          </cell>
          <cell r="FW33">
            <v>0</v>
          </cell>
          <cell r="FX33">
            <v>1</v>
          </cell>
          <cell r="FY33">
            <v>0</v>
          </cell>
          <cell r="FZ33">
            <v>0</v>
          </cell>
          <cell r="GA33">
            <v>0</v>
          </cell>
          <cell r="GB33">
            <v>3</v>
          </cell>
          <cell r="GC33">
            <v>5.5789473684210522</v>
          </cell>
          <cell r="GD33">
            <v>2.8928223334023784</v>
          </cell>
          <cell r="GE33">
            <v>8.4717697018234297</v>
          </cell>
          <cell r="GF33">
            <v>2.6861250350186738</v>
          </cell>
          <cell r="GG33" t="str">
            <v>OK</v>
          </cell>
          <cell r="GH33">
            <v>4</v>
          </cell>
          <cell r="GI33">
            <v>41.513199999999998</v>
          </cell>
          <cell r="GJ33">
            <v>11.357200000000001</v>
          </cell>
          <cell r="GK33">
            <v>12</v>
          </cell>
          <cell r="GL33">
            <v>17.94736842105263</v>
          </cell>
          <cell r="GM33">
            <v>8.1545739326706581</v>
          </cell>
          <cell r="GN33">
            <v>26.101942353723288</v>
          </cell>
          <cell r="GO33">
            <v>9.792794488381972</v>
          </cell>
          <cell r="GP33" t="str">
            <v>OK</v>
          </cell>
          <cell r="GQ33">
            <v>57</v>
          </cell>
          <cell r="GR33">
            <v>6</v>
          </cell>
          <cell r="GS33">
            <v>6.1052631578947372</v>
          </cell>
          <cell r="GT33">
            <v>0.31530176764230583</v>
          </cell>
          <cell r="GU33">
            <v>29</v>
          </cell>
          <cell r="GV33">
            <v>5.7899613902524312</v>
          </cell>
          <cell r="GW33" t="str">
            <v>OK</v>
          </cell>
          <cell r="GX33">
            <v>0</v>
          </cell>
          <cell r="GY33">
            <v>0.15789473684210525</v>
          </cell>
          <cell r="GZ33">
            <v>0.3746343246326776</v>
          </cell>
          <cell r="HA33">
            <v>0.53252906147478285</v>
          </cell>
          <cell r="HB33">
            <v>-0.21673958779057234</v>
          </cell>
          <cell r="HC33" t="str">
            <v>OK</v>
          </cell>
          <cell r="HD33">
            <v>6</v>
          </cell>
          <cell r="HE33">
            <v>2</v>
          </cell>
          <cell r="HF33">
            <v>8</v>
          </cell>
          <cell r="HG33">
            <v>8.526315789473685</v>
          </cell>
          <cell r="HH33">
            <v>1.0202625507753471</v>
          </cell>
          <cell r="HI33">
            <v>9.5465783402490327</v>
          </cell>
          <cell r="HJ33">
            <v>7.5060532386983381</v>
          </cell>
          <cell r="HK33" t="str">
            <v>OK</v>
          </cell>
          <cell r="HL33">
            <v>1</v>
          </cell>
          <cell r="HM33">
            <v>0.63157894736842102</v>
          </cell>
          <cell r="HN33">
            <v>0.49559462778335212</v>
          </cell>
          <cell r="HO33">
            <v>1.1271735751517731</v>
          </cell>
          <cell r="HP33">
            <v>0.1359843195850689</v>
          </cell>
          <cell r="HQ33" t="str">
            <v>OK</v>
          </cell>
          <cell r="HR33">
            <v>15</v>
          </cell>
          <cell r="HS33">
            <v>1</v>
          </cell>
          <cell r="HT33">
            <v>1.6842105263157894</v>
          </cell>
          <cell r="HU33">
            <v>0.8200698871944031</v>
          </cell>
          <cell r="HV33">
            <v>2.5042804135101924</v>
          </cell>
          <cell r="HW33">
            <v>0.86414063912138628</v>
          </cell>
          <cell r="HX33" t="str">
            <v>OK</v>
          </cell>
          <cell r="HY33">
            <v>2</v>
          </cell>
          <cell r="HZ33">
            <v>2</v>
          </cell>
          <cell r="IA33">
            <v>4</v>
          </cell>
          <cell r="IB33">
            <v>5</v>
          </cell>
          <cell r="IC33">
            <v>2.7688746209726918</v>
          </cell>
          <cell r="ID33">
            <v>7.7688746209726922</v>
          </cell>
          <cell r="IE33">
            <v>2.2311253790273082</v>
          </cell>
          <cell r="IF33" t="str">
            <v>OK</v>
          </cell>
          <cell r="IG33">
            <v>1</v>
          </cell>
          <cell r="IH33">
            <v>2.3684210526315788</v>
          </cell>
          <cell r="II33">
            <v>0.68398556805676924</v>
          </cell>
          <cell r="IJ33">
            <v>3.0524066206883482</v>
          </cell>
          <cell r="IK33">
            <v>1.6844354845748095</v>
          </cell>
          <cell r="IL33" t="str">
            <v>Under</v>
          </cell>
          <cell r="IM33">
            <v>6</v>
          </cell>
          <cell r="IN33">
            <v>1</v>
          </cell>
          <cell r="IO33">
            <v>1.5263157894736843</v>
          </cell>
          <cell r="IP33">
            <v>0.61177529032149802</v>
          </cell>
          <cell r="IQ33">
            <v>2.1380910797951822</v>
          </cell>
          <cell r="IR33">
            <v>0.91454049915218627</v>
          </cell>
          <cell r="IS33" t="str">
            <v>OK</v>
          </cell>
          <cell r="IT33">
            <v>1</v>
          </cell>
          <cell r="IU33">
            <v>0.42105263157894735</v>
          </cell>
          <cell r="IV33">
            <v>0.50725727350178806</v>
          </cell>
          <cell r="IW33">
            <v>0.92830990508073541</v>
          </cell>
          <cell r="IX33">
            <v>-8.6204641922840719E-2</v>
          </cell>
          <cell r="IY33" t="str">
            <v>Over</v>
          </cell>
          <cell r="IZ33">
            <v>2</v>
          </cell>
          <cell r="JA33">
            <v>0.94736842105263153</v>
          </cell>
          <cell r="JB33">
            <v>0.77986353582080237</v>
          </cell>
          <cell r="JC33">
            <v>1.727231956873434</v>
          </cell>
          <cell r="JD33">
            <v>0.16750488523182916</v>
          </cell>
          <cell r="JE33" t="str">
            <v>Over</v>
          </cell>
          <cell r="JF33">
            <v>4</v>
          </cell>
          <cell r="JG33">
            <v>2</v>
          </cell>
          <cell r="JH33">
            <v>1.631578947368421</v>
          </cell>
          <cell r="JI33">
            <v>0.49559462778335195</v>
          </cell>
          <cell r="JJ33">
            <v>2.1271735751517729</v>
          </cell>
          <cell r="JK33">
            <v>1.1359843195850692</v>
          </cell>
          <cell r="JL33" t="str">
            <v>OK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 t="str">
            <v>OK</v>
          </cell>
          <cell r="JS33">
            <v>0</v>
          </cell>
          <cell r="JT33">
            <v>2</v>
          </cell>
          <cell r="JU33">
            <v>2</v>
          </cell>
          <cell r="JV33">
            <v>2</v>
          </cell>
          <cell r="JW33">
            <v>0</v>
          </cell>
          <cell r="JX33">
            <v>2</v>
          </cell>
          <cell r="JY33">
            <v>2</v>
          </cell>
          <cell r="JZ33" t="str">
            <v>OK</v>
          </cell>
          <cell r="KA33">
            <v>1</v>
          </cell>
          <cell r="KB33">
            <v>1.368421052631579</v>
          </cell>
          <cell r="KC33">
            <v>0.49559462778335195</v>
          </cell>
          <cell r="KD33">
            <v>1.8640156804149308</v>
          </cell>
          <cell r="KE33">
            <v>0.87282642484822703</v>
          </cell>
          <cell r="KF33" t="str">
            <v>OK</v>
          </cell>
          <cell r="KG33">
            <v>0</v>
          </cell>
          <cell r="KH33">
            <v>0.26315789473684209</v>
          </cell>
          <cell r="KI33">
            <v>0.56195148694901631</v>
          </cell>
          <cell r="KJ33">
            <v>0.82510938168585835</v>
          </cell>
          <cell r="KK33">
            <v>-0.29879359221217422</v>
          </cell>
          <cell r="KL33" t="str">
            <v>OK</v>
          </cell>
          <cell r="KM33">
            <v>1</v>
          </cell>
          <cell r="KN33">
            <v>1</v>
          </cell>
          <cell r="KO33">
            <v>2</v>
          </cell>
          <cell r="KP33">
            <v>2</v>
          </cell>
          <cell r="KQ33">
            <v>0</v>
          </cell>
          <cell r="KR33">
            <v>2</v>
          </cell>
          <cell r="KS33">
            <v>2</v>
          </cell>
          <cell r="KT33" t="str">
            <v>OK</v>
          </cell>
          <cell r="KU33">
            <v>7</v>
          </cell>
          <cell r="KV33">
            <v>1</v>
          </cell>
          <cell r="KW33">
            <v>1</v>
          </cell>
          <cell r="KX33">
            <v>0</v>
          </cell>
          <cell r="KY33">
            <v>1</v>
          </cell>
          <cell r="KZ33">
            <v>1</v>
          </cell>
          <cell r="LA33" t="str">
            <v>OK</v>
          </cell>
          <cell r="LB33">
            <v>2</v>
          </cell>
          <cell r="LC33">
            <v>2</v>
          </cell>
          <cell r="LD33">
            <v>0</v>
          </cell>
          <cell r="LE33">
            <v>2</v>
          </cell>
          <cell r="LF33">
            <v>2</v>
          </cell>
          <cell r="LG33" t="str">
            <v>OK</v>
          </cell>
          <cell r="LH33">
            <v>1</v>
          </cell>
          <cell r="LI33">
            <v>1</v>
          </cell>
          <cell r="LJ33">
            <v>0</v>
          </cell>
          <cell r="LK33">
            <v>1</v>
          </cell>
          <cell r="LL33">
            <v>1</v>
          </cell>
          <cell r="LM33" t="str">
            <v>OK</v>
          </cell>
          <cell r="LN33">
            <v>3</v>
          </cell>
          <cell r="LO33">
            <v>0</v>
          </cell>
          <cell r="LP33">
            <v>0.57894736842105265</v>
          </cell>
          <cell r="LQ33">
            <v>0.60697697866688405</v>
          </cell>
          <cell r="LR33">
            <v>1.1859243470879366</v>
          </cell>
          <cell r="LS33">
            <v>-2.8029610245831393E-2</v>
          </cell>
          <cell r="LT33" t="str">
            <v>OK</v>
          </cell>
          <cell r="LU33">
            <v>4</v>
          </cell>
          <cell r="LV33">
            <v>36</v>
          </cell>
          <cell r="LW33">
            <v>3</v>
          </cell>
          <cell r="LX33">
            <v>2.8947368421052633</v>
          </cell>
          <cell r="LY33">
            <v>0.87526103040466097</v>
          </cell>
          <cell r="LZ33">
            <v>3.7699978725099244</v>
          </cell>
          <cell r="MA33">
            <v>2.0194758117006022</v>
          </cell>
          <cell r="MB33" t="str">
            <v>OK</v>
          </cell>
          <cell r="MC33">
            <v>0</v>
          </cell>
          <cell r="MD33">
            <v>12</v>
          </cell>
          <cell r="ME33">
            <v>0</v>
          </cell>
          <cell r="MF33">
            <v>12</v>
          </cell>
          <cell r="MG33">
            <v>12</v>
          </cell>
          <cell r="MH33">
            <v>0</v>
          </cell>
          <cell r="MI33">
            <v>12</v>
          </cell>
          <cell r="MJ33">
            <v>12</v>
          </cell>
          <cell r="MK33" t="str">
            <v>OK</v>
          </cell>
          <cell r="ML33">
            <v>15</v>
          </cell>
          <cell r="MM33">
            <v>4</v>
          </cell>
          <cell r="MN33">
            <v>6.5263157894736841</v>
          </cell>
          <cell r="MO33">
            <v>1.6454793645565065</v>
          </cell>
          <cell r="MP33">
            <v>8.1717951540301907</v>
          </cell>
          <cell r="MQ33">
            <v>4.8808364249171774</v>
          </cell>
          <cell r="MR33" t="str">
            <v>Under</v>
          </cell>
          <cell r="MS33">
            <v>0</v>
          </cell>
          <cell r="MT33">
            <v>0</v>
          </cell>
          <cell r="MU33">
            <v>0</v>
          </cell>
          <cell r="MV33">
            <v>0</v>
          </cell>
          <cell r="MW33">
            <v>0</v>
          </cell>
          <cell r="MX33" t="str">
            <v>OK</v>
          </cell>
          <cell r="MY33">
            <v>4</v>
          </cell>
          <cell r="MZ33">
            <v>4</v>
          </cell>
          <cell r="NA33">
            <v>5.0526315789473681</v>
          </cell>
          <cell r="NB33">
            <v>0.91126799391021507</v>
          </cell>
          <cell r="NC33">
            <v>5.9638995728575832</v>
          </cell>
          <cell r="ND33">
            <v>4.1413635850371531</v>
          </cell>
          <cell r="NE33" t="str">
            <v>Under</v>
          </cell>
          <cell r="NF33">
            <v>0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 t="str">
            <v>OK</v>
          </cell>
          <cell r="NL33">
            <v>4</v>
          </cell>
          <cell r="NM33">
            <v>3</v>
          </cell>
          <cell r="NN33">
            <v>3.4210526315789473</v>
          </cell>
          <cell r="NO33">
            <v>0.83770781658339066</v>
          </cell>
          <cell r="NP33">
            <v>4.258760448162338</v>
          </cell>
          <cell r="NQ33">
            <v>2.5833448149955567</v>
          </cell>
          <cell r="NR33" t="str">
            <v>OK</v>
          </cell>
          <cell r="NS33">
            <v>3</v>
          </cell>
          <cell r="NT33">
            <v>3</v>
          </cell>
          <cell r="NU33">
            <v>3.9473684210526314</v>
          </cell>
          <cell r="NV33">
            <v>0.77986353582080337</v>
          </cell>
          <cell r="NW33">
            <v>4.7272319568734344</v>
          </cell>
          <cell r="NX33">
            <v>3.1675048852318279</v>
          </cell>
          <cell r="NY33" t="str">
            <v>Under</v>
          </cell>
          <cell r="NZ33">
            <v>3</v>
          </cell>
          <cell r="OA33">
            <v>0</v>
          </cell>
          <cell r="OB33">
            <v>0.21052631578947367</v>
          </cell>
          <cell r="OC33">
            <v>0.4188539082916955</v>
          </cell>
          <cell r="OD33">
            <v>0.62938022408116923</v>
          </cell>
          <cell r="OE33">
            <v>-0.20832759250222183</v>
          </cell>
          <cell r="OF33" t="str">
            <v>OK</v>
          </cell>
          <cell r="OG33">
            <v>0</v>
          </cell>
          <cell r="OH33">
            <v>5.2631578947368418E-2</v>
          </cell>
          <cell r="OI33">
            <v>0.22941573387056177</v>
          </cell>
          <cell r="OJ33">
            <v>0.28204731281793016</v>
          </cell>
          <cell r="OK33">
            <v>-0.17678415492319335</v>
          </cell>
          <cell r="OL33" t="str">
            <v>OK</v>
          </cell>
          <cell r="OM33">
            <v>0</v>
          </cell>
          <cell r="ON33">
            <v>2</v>
          </cell>
          <cell r="OO33">
            <v>2.3157894736842106</v>
          </cell>
          <cell r="OP33">
            <v>0.58239272535781883</v>
          </cell>
          <cell r="OQ33">
            <v>2.8981821990420293</v>
          </cell>
          <cell r="OR33">
            <v>1.7333967483263919</v>
          </cell>
          <cell r="OS33" t="str">
            <v>OK</v>
          </cell>
          <cell r="OT33">
            <v>2</v>
          </cell>
          <cell r="OU33">
            <v>2</v>
          </cell>
          <cell r="OV33">
            <v>2.2105263157894739</v>
          </cell>
          <cell r="OW33">
            <v>0.71328250351775879</v>
          </cell>
          <cell r="OX33">
            <v>2.9238088193072329</v>
          </cell>
          <cell r="OY33">
            <v>1.4972438122717151</v>
          </cell>
          <cell r="OZ33" t="str">
            <v>OK</v>
          </cell>
          <cell r="PA33">
            <v>0</v>
          </cell>
          <cell r="PB33">
            <v>0</v>
          </cell>
          <cell r="PC33">
            <v>0</v>
          </cell>
          <cell r="PD33">
            <v>0</v>
          </cell>
          <cell r="PE33">
            <v>0</v>
          </cell>
          <cell r="PF33" t="str">
            <v>OK</v>
          </cell>
          <cell r="PG33">
            <v>0</v>
          </cell>
          <cell r="PH33">
            <v>0</v>
          </cell>
          <cell r="PI33">
            <v>0</v>
          </cell>
          <cell r="PJ33">
            <v>0</v>
          </cell>
          <cell r="PK33">
            <v>0</v>
          </cell>
          <cell r="PL33">
            <v>0</v>
          </cell>
          <cell r="PM33">
            <v>0</v>
          </cell>
          <cell r="PN33">
            <v>0</v>
          </cell>
          <cell r="PO33">
            <v>0</v>
          </cell>
          <cell r="PP33" t="str">
            <v>OK</v>
          </cell>
          <cell r="PQ33">
            <v>2</v>
          </cell>
          <cell r="PR33">
            <v>1</v>
          </cell>
          <cell r="PS33">
            <v>1</v>
          </cell>
          <cell r="PT33">
            <v>2</v>
          </cell>
          <cell r="PU33">
            <v>2.1052631578947367</v>
          </cell>
          <cell r="PV33">
            <v>0.31530176764230522</v>
          </cell>
          <cell r="PW33">
            <v>2.4205649255370418</v>
          </cell>
          <cell r="PX33">
            <v>1.7899613902524316</v>
          </cell>
          <cell r="PY33" t="str">
            <v>OK</v>
          </cell>
          <cell r="PZ33">
            <v>2</v>
          </cell>
          <cell r="QA33">
            <v>0</v>
          </cell>
          <cell r="QB33">
            <v>0.21052631578947367</v>
          </cell>
          <cell r="QC33">
            <v>0.4188539082916955</v>
          </cell>
          <cell r="QD33">
            <v>0.62938022408116923</v>
          </cell>
          <cell r="QE33">
            <v>-0.20832759250222183</v>
          </cell>
          <cell r="QF33" t="str">
            <v>OK</v>
          </cell>
          <cell r="QG33">
            <v>1</v>
          </cell>
          <cell r="QH33">
            <v>1</v>
          </cell>
          <cell r="QI33">
            <v>2</v>
          </cell>
          <cell r="QJ33">
            <v>1.9473684210526316</v>
          </cell>
          <cell r="QK33">
            <v>0.22941573387056158</v>
          </cell>
          <cell r="QL33">
            <v>2.176784154923193</v>
          </cell>
          <cell r="QM33">
            <v>1.7179526871820701</v>
          </cell>
          <cell r="QN33" t="str">
            <v>OK</v>
          </cell>
          <cell r="QO33">
            <v>2</v>
          </cell>
          <cell r="QP33">
            <v>2</v>
          </cell>
          <cell r="QQ33">
            <v>3.5789473684210527</v>
          </cell>
          <cell r="QR33">
            <v>1.0173926082384543</v>
          </cell>
          <cell r="QS33">
            <v>4.5963399766595074</v>
          </cell>
          <cell r="QT33">
            <v>2.5615547601825983</v>
          </cell>
          <cell r="QU33" t="str">
            <v>Under</v>
          </cell>
          <cell r="QV33">
            <v>2</v>
          </cell>
          <cell r="QW33">
            <v>1</v>
          </cell>
          <cell r="QX33">
            <v>2.7894736842105261</v>
          </cell>
          <cell r="QY33">
            <v>0.7873265148181362</v>
          </cell>
          <cell r="QZ33">
            <v>3.5768001990286624</v>
          </cell>
          <cell r="RA33">
            <v>2.0021471693923898</v>
          </cell>
          <cell r="RB33" t="str">
            <v>Under</v>
          </cell>
          <cell r="RC33">
            <v>1</v>
          </cell>
          <cell r="RD33">
            <v>1</v>
          </cell>
          <cell r="RE33">
            <v>1.5789473684210527</v>
          </cell>
          <cell r="RF33">
            <v>0.83770781658339089</v>
          </cell>
          <cell r="RG33">
            <v>2.4166551850044433</v>
          </cell>
          <cell r="RH33">
            <v>0.74123955183766177</v>
          </cell>
          <cell r="RI33" t="str">
            <v>OK</v>
          </cell>
          <cell r="RJ33">
            <v>1</v>
          </cell>
          <cell r="RK33">
            <v>1.7894736842105263</v>
          </cell>
          <cell r="RL33">
            <v>0.97632800547203691</v>
          </cell>
          <cell r="RM33">
            <v>2.7658016896825632</v>
          </cell>
          <cell r="RN33">
            <v>0.81314567873848942</v>
          </cell>
          <cell r="RO33" t="str">
            <v>OK</v>
          </cell>
          <cell r="RP33">
            <v>2</v>
          </cell>
          <cell r="RQ33">
            <v>2</v>
          </cell>
          <cell r="RR33">
            <v>4</v>
          </cell>
          <cell r="RS33">
            <v>4</v>
          </cell>
          <cell r="RT33">
            <v>0</v>
          </cell>
          <cell r="RU33">
            <v>4</v>
          </cell>
          <cell r="RV33">
            <v>4</v>
          </cell>
          <cell r="RW33" t="str">
            <v>OK</v>
          </cell>
          <cell r="RX33">
            <v>6</v>
          </cell>
          <cell r="RY33">
            <v>10</v>
          </cell>
          <cell r="RZ33">
            <v>12.315789473684211</v>
          </cell>
          <cell r="SA33">
            <v>4.3976336007618571</v>
          </cell>
          <cell r="SB33">
            <v>16.713423074446069</v>
          </cell>
          <cell r="SC33">
            <v>7.9181558729223536</v>
          </cell>
          <cell r="SD33" t="str">
            <v>OK</v>
          </cell>
          <cell r="SE33">
            <v>12</v>
          </cell>
          <cell r="SF33">
            <v>0</v>
          </cell>
          <cell r="SG33">
            <v>12</v>
          </cell>
          <cell r="SH33">
            <v>4.5789473684210522</v>
          </cell>
          <cell r="SI33">
            <v>2.1938243997813553</v>
          </cell>
          <cell r="SJ33">
            <v>6.7727717682024071</v>
          </cell>
          <cell r="SK33">
            <v>2.3851229686396969</v>
          </cell>
          <cell r="SL33" t="str">
            <v>Over</v>
          </cell>
          <cell r="SM33">
            <v>0</v>
          </cell>
          <cell r="SN33">
            <v>5.2631578947368418E-2</v>
          </cell>
          <cell r="SO33">
            <v>0.22941573387056177</v>
          </cell>
          <cell r="SP33">
            <v>0.28204731281793016</v>
          </cell>
          <cell r="SQ33">
            <v>-0.17678415492319335</v>
          </cell>
          <cell r="SR33" t="str">
            <v>OK</v>
          </cell>
          <cell r="SS33">
            <v>22</v>
          </cell>
          <cell r="ST33">
            <v>1</v>
          </cell>
          <cell r="SU33">
            <v>2.8947368421052633</v>
          </cell>
          <cell r="SV33">
            <v>1.1002392084403616</v>
          </cell>
          <cell r="SW33">
            <v>3.9949760505456249</v>
          </cell>
          <cell r="SX33">
            <v>1.7944976336649017</v>
          </cell>
          <cell r="SY33" t="str">
            <v>Under</v>
          </cell>
          <cell r="SZ33">
            <v>0</v>
          </cell>
          <cell r="TA33">
            <v>2</v>
          </cell>
          <cell r="TB33">
            <v>3</v>
          </cell>
          <cell r="TC33">
            <v>5</v>
          </cell>
          <cell r="TD33">
            <v>5.6315789473684212</v>
          </cell>
          <cell r="TE33">
            <v>0.89508077325081425</v>
          </cell>
          <cell r="TF33">
            <v>6.5266597206192358</v>
          </cell>
          <cell r="TG33">
            <v>4.7364981741176067</v>
          </cell>
          <cell r="TH33" t="str">
            <v>OK</v>
          </cell>
          <cell r="TI33">
            <v>6</v>
          </cell>
          <cell r="TJ33">
            <v>0</v>
          </cell>
          <cell r="TK33">
            <v>0.10526315789473684</v>
          </cell>
          <cell r="TL33">
            <v>0.31530176764230577</v>
          </cell>
          <cell r="TM33">
            <v>0.42056492553704261</v>
          </cell>
          <cell r="TN33">
            <v>-0.21003860974756894</v>
          </cell>
          <cell r="TO33" t="str">
            <v>OK</v>
          </cell>
          <cell r="TP33">
            <v>8</v>
          </cell>
          <cell r="TQ33">
            <v>0</v>
          </cell>
          <cell r="TR33">
            <v>4</v>
          </cell>
          <cell r="TS33">
            <v>12</v>
          </cell>
          <cell r="TT33">
            <v>16.315789473684209</v>
          </cell>
          <cell r="TU33">
            <v>3.7424387708039246</v>
          </cell>
          <cell r="TV33">
            <v>20.058228244488134</v>
          </cell>
          <cell r="TW33">
            <v>12.573350702880283</v>
          </cell>
          <cell r="TX33" t="str">
            <v>Under</v>
          </cell>
          <cell r="TY33">
            <v>12</v>
          </cell>
          <cell r="TZ33">
            <v>1</v>
          </cell>
          <cell r="UA33">
            <v>1.2105263157894737</v>
          </cell>
          <cell r="UB33">
            <v>0.53530337903131087</v>
          </cell>
          <cell r="UC33">
            <v>1.7458296948207845</v>
          </cell>
          <cell r="UD33">
            <v>0.67522293675816281</v>
          </cell>
          <cell r="UE33" t="str">
            <v>OK</v>
          </cell>
          <cell r="UF33">
            <v>6</v>
          </cell>
          <cell r="UG33">
            <v>0</v>
          </cell>
          <cell r="UH33">
            <v>6</v>
          </cell>
          <cell r="UI33">
            <v>9.3157894736842106</v>
          </cell>
          <cell r="UJ33">
            <v>2.925987612545879</v>
          </cell>
          <cell r="UK33">
            <v>12.241777086230091</v>
          </cell>
          <cell r="UL33">
            <v>6.3898018611383316</v>
          </cell>
          <cell r="UM33" t="str">
            <v>Under</v>
          </cell>
          <cell r="UN33">
            <v>3</v>
          </cell>
          <cell r="UO33">
            <v>0</v>
          </cell>
          <cell r="UP33">
            <v>3</v>
          </cell>
          <cell r="UQ33">
            <v>3</v>
          </cell>
          <cell r="UR33">
            <v>0</v>
          </cell>
          <cell r="US33">
            <v>3</v>
          </cell>
          <cell r="UT33">
            <v>3</v>
          </cell>
          <cell r="UU33" t="str">
            <v>OK</v>
          </cell>
          <cell r="UV33">
            <v>1</v>
          </cell>
          <cell r="UW33">
            <v>1</v>
          </cell>
          <cell r="UX33">
            <v>0</v>
          </cell>
          <cell r="UY33">
            <v>1</v>
          </cell>
          <cell r="UZ33">
            <v>1</v>
          </cell>
          <cell r="VA33" t="str">
            <v>OK</v>
          </cell>
          <cell r="VB33">
            <v>0</v>
          </cell>
          <cell r="VC33">
            <v>0</v>
          </cell>
          <cell r="VD33">
            <v>0</v>
          </cell>
          <cell r="VE33">
            <v>0</v>
          </cell>
          <cell r="VF33">
            <v>0</v>
          </cell>
          <cell r="VG33" t="str">
            <v>OK</v>
          </cell>
          <cell r="VH33">
            <v>11</v>
          </cell>
          <cell r="VI33">
            <v>3</v>
          </cell>
          <cell r="VJ33">
            <v>3</v>
          </cell>
          <cell r="VK33">
            <v>0</v>
          </cell>
          <cell r="VL33">
            <v>3</v>
          </cell>
          <cell r="VM33">
            <v>3</v>
          </cell>
          <cell r="VN33" t="str">
            <v>OK</v>
          </cell>
          <cell r="VO33">
            <v>3</v>
          </cell>
          <cell r="VP33">
            <v>14</v>
          </cell>
          <cell r="VQ33">
            <v>20.421052631578949</v>
          </cell>
          <cell r="VR33">
            <v>4.11387610510904</v>
          </cell>
          <cell r="VS33">
            <v>24.534928736687988</v>
          </cell>
          <cell r="VT33">
            <v>16.30717652646991</v>
          </cell>
          <cell r="VU33" t="str">
            <v>Under</v>
          </cell>
          <cell r="VV33">
            <v>10</v>
          </cell>
          <cell r="VW33">
            <v>15.263157894736842</v>
          </cell>
          <cell r="VX33">
            <v>3.2118202741878652</v>
          </cell>
          <cell r="VY33">
            <v>18.474978168924707</v>
          </cell>
          <cell r="VZ33">
            <v>12.051337620548978</v>
          </cell>
          <cell r="WA33" t="str">
            <v>Under</v>
          </cell>
          <cell r="WB33">
            <v>24</v>
          </cell>
          <cell r="WC33">
            <v>124</v>
          </cell>
          <cell r="WD33">
            <v>12</v>
          </cell>
          <cell r="WE33">
            <v>0</v>
          </cell>
          <cell r="WF33">
            <v>12</v>
          </cell>
          <cell r="WG33">
            <v>20.631578947368421</v>
          </cell>
          <cell r="WH33">
            <v>3.6849623293082745</v>
          </cell>
          <cell r="WI33">
            <v>24.316541276676695</v>
          </cell>
          <cell r="WJ33">
            <v>16.946616618060148</v>
          </cell>
          <cell r="WK33" t="str">
            <v>Under</v>
          </cell>
          <cell r="WL33">
            <v>12</v>
          </cell>
          <cell r="WM33">
            <v>10</v>
          </cell>
          <cell r="WN33">
            <v>0</v>
          </cell>
          <cell r="WO33">
            <v>10</v>
          </cell>
          <cell r="WP33">
            <v>18.210526315789473</v>
          </cell>
          <cell r="WQ33">
            <v>5.4932175085728447</v>
          </cell>
          <cell r="WR33">
            <v>23.703743824362316</v>
          </cell>
          <cell r="WS33">
            <v>12.717308807216629</v>
          </cell>
          <cell r="WT33" t="str">
            <v>Under</v>
          </cell>
          <cell r="WU33">
            <v>10</v>
          </cell>
          <cell r="WV33">
            <v>12</v>
          </cell>
          <cell r="WW33">
            <v>0</v>
          </cell>
          <cell r="WX33">
            <v>12</v>
          </cell>
          <cell r="WY33">
            <v>16.94736842105263</v>
          </cell>
          <cell r="WZ33">
            <v>4.636493936520548</v>
          </cell>
          <cell r="XA33">
            <v>21.583862357573178</v>
          </cell>
          <cell r="XB33">
            <v>12.310874484532082</v>
          </cell>
          <cell r="XC33" t="str">
            <v>Under</v>
          </cell>
          <cell r="XD33">
            <v>12</v>
          </cell>
          <cell r="XE33">
            <v>9</v>
          </cell>
          <cell r="XF33">
            <v>0</v>
          </cell>
          <cell r="XG33">
            <v>9</v>
          </cell>
          <cell r="XH33">
            <v>11.421052631578947</v>
          </cell>
          <cell r="XI33">
            <v>1.643701428473221</v>
          </cell>
          <cell r="XJ33">
            <v>13.064754060052168</v>
          </cell>
          <cell r="XK33">
            <v>9.7773512031057255</v>
          </cell>
          <cell r="XL33" t="str">
            <v>Under</v>
          </cell>
          <cell r="XM33">
            <v>9</v>
          </cell>
          <cell r="XN33">
            <v>9</v>
          </cell>
          <cell r="XO33">
            <v>0</v>
          </cell>
          <cell r="XP33">
            <v>9</v>
          </cell>
          <cell r="XQ33">
            <v>12.368421052631579</v>
          </cell>
          <cell r="XR33">
            <v>2.1137256816602124</v>
          </cell>
          <cell r="XS33">
            <v>14.482146734291792</v>
          </cell>
          <cell r="XT33">
            <v>10.254695370971366</v>
          </cell>
          <cell r="XU33" t="str">
            <v>Under</v>
          </cell>
          <cell r="XV33">
            <v>9</v>
          </cell>
          <cell r="XW33">
            <v>6</v>
          </cell>
          <cell r="XX33">
            <v>0</v>
          </cell>
          <cell r="XY33">
            <v>6</v>
          </cell>
          <cell r="XZ33">
            <v>8.4210526315789469</v>
          </cell>
          <cell r="YA33">
            <v>1.6095475373078596</v>
          </cell>
          <cell r="YB33">
            <v>10.030600168886807</v>
          </cell>
          <cell r="YC33">
            <v>6.8115050942710873</v>
          </cell>
          <cell r="YD33" t="str">
            <v>Under</v>
          </cell>
          <cell r="YE33">
            <v>6</v>
          </cell>
          <cell r="YF33">
            <v>12</v>
          </cell>
          <cell r="YG33">
            <v>0</v>
          </cell>
          <cell r="YH33">
            <v>12</v>
          </cell>
          <cell r="YI33">
            <v>32.263157894736842</v>
          </cell>
          <cell r="YJ33">
            <v>8.7422480280986861</v>
          </cell>
          <cell r="YK33">
            <v>41.005405922835529</v>
          </cell>
          <cell r="YL33">
            <v>23.520909866638156</v>
          </cell>
          <cell r="YM33" t="str">
            <v>Under</v>
          </cell>
          <cell r="YN33">
            <v>12</v>
          </cell>
          <cell r="YO33">
            <v>8</v>
          </cell>
          <cell r="YP33">
            <v>0</v>
          </cell>
          <cell r="YQ33">
            <v>8</v>
          </cell>
          <cell r="YR33">
            <v>17.157894736842106</v>
          </cell>
          <cell r="YS33">
            <v>5.0361267954068811</v>
          </cell>
          <cell r="YT33">
            <v>22.194021532248989</v>
          </cell>
          <cell r="YU33">
            <v>12.121767941435225</v>
          </cell>
          <cell r="YV33" t="str">
            <v>Under</v>
          </cell>
          <cell r="YW33">
            <v>8</v>
          </cell>
          <cell r="YX33">
            <v>7</v>
          </cell>
          <cell r="YY33">
            <v>0</v>
          </cell>
          <cell r="YZ33">
            <v>7</v>
          </cell>
          <cell r="ZA33">
            <v>12.105263157894736</v>
          </cell>
          <cell r="ZB33">
            <v>2.7466087542864202</v>
          </cell>
          <cell r="ZC33">
            <v>14.851871912181156</v>
          </cell>
          <cell r="ZD33">
            <v>9.3586544036083161</v>
          </cell>
          <cell r="ZE33" t="str">
            <v>Under</v>
          </cell>
          <cell r="ZF33">
            <v>7</v>
          </cell>
          <cell r="ZG33">
            <v>1</v>
          </cell>
          <cell r="ZH33">
            <v>0</v>
          </cell>
          <cell r="ZI33">
            <v>0</v>
          </cell>
          <cell r="ZJ33">
            <v>2.0526315789473686</v>
          </cell>
          <cell r="ZK33">
            <v>1.0787690624311024</v>
          </cell>
          <cell r="ZL33">
            <v>3.131400641378471</v>
          </cell>
          <cell r="ZM33">
            <v>0.97386251651626621</v>
          </cell>
          <cell r="ZN33" t="str">
            <v>Under</v>
          </cell>
          <cell r="ZO33">
            <v>1</v>
          </cell>
          <cell r="ZP33">
            <v>12</v>
          </cell>
          <cell r="ZQ33">
            <v>0</v>
          </cell>
          <cell r="ZR33">
            <v>12</v>
          </cell>
          <cell r="ZS33">
            <v>12.473684210526315</v>
          </cell>
          <cell r="ZT33">
            <v>1.8369183449048474</v>
          </cell>
          <cell r="ZU33">
            <v>14.310602555431162</v>
          </cell>
          <cell r="ZV33">
            <v>10.636765865621468</v>
          </cell>
          <cell r="ZW33" t="str">
            <v>OK</v>
          </cell>
          <cell r="ZX33">
            <v>12</v>
          </cell>
          <cell r="ZY33">
            <v>0</v>
          </cell>
          <cell r="ZZ33">
            <v>0</v>
          </cell>
          <cell r="AAA33">
            <v>0</v>
          </cell>
          <cell r="AAB33">
            <v>10.842105263157896</v>
          </cell>
          <cell r="AAC33">
            <v>4.6816801102778012</v>
          </cell>
          <cell r="AAD33">
            <v>15.523785373435697</v>
          </cell>
          <cell r="AAE33">
            <v>6.1604251528800944</v>
          </cell>
          <cell r="AAF33" t="str">
            <v>Under</v>
          </cell>
          <cell r="AAG33">
            <v>0</v>
          </cell>
          <cell r="AAH33">
            <v>4</v>
          </cell>
          <cell r="AAI33">
            <v>0</v>
          </cell>
          <cell r="AAJ33">
            <v>4</v>
          </cell>
          <cell r="AAK33">
            <v>5.7368421052631575</v>
          </cell>
          <cell r="AAL33">
            <v>2.4909191802571802</v>
          </cell>
          <cell r="AAM33">
            <v>8.2277612855203373</v>
          </cell>
          <cell r="AAN33">
            <v>3.2459229250059773</v>
          </cell>
          <cell r="AAO33" t="str">
            <v>OK</v>
          </cell>
          <cell r="AAP33">
            <v>4</v>
          </cell>
          <cell r="AAQ33">
            <v>1</v>
          </cell>
          <cell r="AAR33">
            <v>0</v>
          </cell>
          <cell r="AAS33">
            <v>1</v>
          </cell>
          <cell r="AAT33">
            <v>1.1578947368421053</v>
          </cell>
          <cell r="AAU33">
            <v>0.37463432463267765</v>
          </cell>
          <cell r="AAV33">
            <v>1.5325290614747828</v>
          </cell>
          <cell r="AAW33">
            <v>0.78326041220942766</v>
          </cell>
          <cell r="AAX33" t="str">
            <v>OK</v>
          </cell>
          <cell r="AAY33">
            <v>1</v>
          </cell>
          <cell r="AAZ33">
            <v>2</v>
          </cell>
          <cell r="ABA33">
            <v>0</v>
          </cell>
          <cell r="ABB33">
            <v>2</v>
          </cell>
          <cell r="ABC33">
            <v>7.4210526315789478</v>
          </cell>
          <cell r="ABD33">
            <v>3.4691623944834635</v>
          </cell>
          <cell r="ABE33">
            <v>10.89021502606241</v>
          </cell>
          <cell r="ABF33">
            <v>3.9518902370954843</v>
          </cell>
          <cell r="ABG33" t="str">
            <v>Under</v>
          </cell>
          <cell r="ABH33">
            <v>2</v>
          </cell>
          <cell r="ABI33">
            <v>1</v>
          </cell>
          <cell r="ABJ33">
            <v>1.1052631578947369</v>
          </cell>
          <cell r="ABK33">
            <v>0.4588314677411236</v>
          </cell>
          <cell r="ABL33">
            <v>1.5640946256358605</v>
          </cell>
          <cell r="ABM33">
            <v>0.64643169015361335</v>
          </cell>
          <cell r="ABN33" t="str">
            <v>OK</v>
          </cell>
          <cell r="ABO33">
            <v>1</v>
          </cell>
          <cell r="ABP33">
            <v>106</v>
          </cell>
          <cell r="ABQ33">
            <v>385</v>
          </cell>
          <cell r="ABR33">
            <v>0</v>
          </cell>
          <cell r="ABS33">
            <v>0</v>
          </cell>
          <cell r="ABT33">
            <v>0</v>
          </cell>
          <cell r="ABU33">
            <v>0</v>
          </cell>
          <cell r="ABV33">
            <v>0</v>
          </cell>
          <cell r="ABW33">
            <v>0</v>
          </cell>
          <cell r="ABX33">
            <v>0</v>
          </cell>
          <cell r="ABY33">
            <v>0</v>
          </cell>
          <cell r="ABZ33">
            <v>0</v>
          </cell>
          <cell r="ACA33">
            <v>0</v>
          </cell>
          <cell r="ACB33">
            <v>0</v>
          </cell>
          <cell r="ACC33">
            <v>0</v>
          </cell>
          <cell r="ACD33">
            <v>0</v>
          </cell>
          <cell r="ACE33">
            <v>0</v>
          </cell>
          <cell r="ACF33">
            <v>0</v>
          </cell>
          <cell r="ACG33">
            <v>0</v>
          </cell>
          <cell r="ACH33">
            <v>0</v>
          </cell>
          <cell r="ACI33">
            <v>0</v>
          </cell>
          <cell r="ACJ33">
            <v>0</v>
          </cell>
          <cell r="ACK33">
            <v>0</v>
          </cell>
          <cell r="ACL33">
            <v>0</v>
          </cell>
          <cell r="ACM33">
            <v>0</v>
          </cell>
          <cell r="ACN33">
            <v>0</v>
          </cell>
          <cell r="ACO33">
            <v>0</v>
          </cell>
          <cell r="ACP33">
            <v>0</v>
          </cell>
          <cell r="ACQ33">
            <v>0</v>
          </cell>
          <cell r="ACR33">
            <v>39</v>
          </cell>
          <cell r="ACS33">
            <v>39</v>
          </cell>
          <cell r="ACT33">
            <v>0</v>
          </cell>
          <cell r="ACU33">
            <v>0</v>
          </cell>
          <cell r="ACV33">
            <v>124</v>
          </cell>
          <cell r="ACW33">
            <v>124</v>
          </cell>
          <cell r="ACX33">
            <v>0</v>
          </cell>
          <cell r="ACY33">
            <v>0</v>
          </cell>
          <cell r="ACZ33">
            <v>10</v>
          </cell>
          <cell r="ADA33">
            <v>10</v>
          </cell>
          <cell r="ADB33">
            <v>0</v>
          </cell>
          <cell r="ADD33">
            <v>12</v>
          </cell>
          <cell r="ADE33">
            <v>12</v>
          </cell>
          <cell r="ADF33">
            <v>0</v>
          </cell>
          <cell r="ADH33">
            <v>16</v>
          </cell>
          <cell r="ADI33">
            <v>16</v>
          </cell>
          <cell r="ADJ33">
            <v>0</v>
          </cell>
          <cell r="ADL33">
            <v>10</v>
          </cell>
          <cell r="ADM33">
            <v>10</v>
          </cell>
          <cell r="ADN33">
            <v>0</v>
          </cell>
          <cell r="ADP33">
            <v>24</v>
          </cell>
          <cell r="ADQ33">
            <v>24</v>
          </cell>
          <cell r="ADR33">
            <v>0</v>
          </cell>
          <cell r="ADT33">
            <v>12</v>
          </cell>
          <cell r="ADU33">
            <v>12</v>
          </cell>
          <cell r="ADV33">
            <v>0</v>
          </cell>
          <cell r="ADX33">
            <v>2</v>
          </cell>
          <cell r="ADY33">
            <v>2</v>
          </cell>
          <cell r="ADZ33">
            <v>0</v>
          </cell>
          <cell r="AEB33">
            <v>6</v>
          </cell>
          <cell r="AEC33">
            <v>6</v>
          </cell>
          <cell r="AED33">
            <v>0</v>
          </cell>
          <cell r="AEF33">
            <v>0</v>
          </cell>
          <cell r="AEG33">
            <v>0</v>
          </cell>
          <cell r="AEH33">
            <v>0</v>
          </cell>
          <cell r="AEJ33">
            <v>1</v>
          </cell>
          <cell r="AEK33">
            <v>1</v>
          </cell>
          <cell r="AEL33">
            <v>0</v>
          </cell>
          <cell r="AEN33">
            <v>3</v>
          </cell>
          <cell r="AEO33">
            <v>3</v>
          </cell>
          <cell r="AEP33">
            <v>0</v>
          </cell>
          <cell r="AER33">
            <v>2</v>
          </cell>
          <cell r="AES33">
            <v>2</v>
          </cell>
          <cell r="AET33">
            <v>0</v>
          </cell>
          <cell r="AEV33">
            <v>4</v>
          </cell>
          <cell r="AEW33">
            <v>4</v>
          </cell>
          <cell r="AEX33">
            <v>0</v>
          </cell>
          <cell r="AEZ33">
            <v>3</v>
          </cell>
          <cell r="AFA33">
            <v>3</v>
          </cell>
          <cell r="AFB33">
            <v>0</v>
          </cell>
          <cell r="AFD33">
            <v>3</v>
          </cell>
          <cell r="AFE33">
            <v>3</v>
          </cell>
          <cell r="AFF33">
            <v>0</v>
          </cell>
          <cell r="AFH33">
            <v>12</v>
          </cell>
          <cell r="AFI33">
            <v>12</v>
          </cell>
          <cell r="AFJ33">
            <v>0</v>
          </cell>
          <cell r="AFL33">
            <v>0</v>
          </cell>
          <cell r="AFM33">
            <v>0</v>
          </cell>
          <cell r="AFN33">
            <v>0</v>
          </cell>
          <cell r="AFP33">
            <v>10</v>
          </cell>
          <cell r="AFQ33">
            <v>10</v>
          </cell>
          <cell r="AFR33">
            <v>0</v>
          </cell>
          <cell r="AFT33">
            <v>0</v>
          </cell>
          <cell r="AFU33">
            <v>0</v>
          </cell>
          <cell r="AFV33">
            <v>0</v>
          </cell>
          <cell r="AFX33">
            <v>0</v>
          </cell>
          <cell r="AFY33">
            <v>0</v>
          </cell>
          <cell r="AFZ33">
            <v>0</v>
          </cell>
          <cell r="AGB33">
            <v>5</v>
          </cell>
          <cell r="AGC33">
            <v>5</v>
          </cell>
          <cell r="AGD33">
            <v>0</v>
          </cell>
          <cell r="AGE33">
            <v>0</v>
          </cell>
          <cell r="AGF33">
            <v>18</v>
          </cell>
          <cell r="AGG33">
            <v>18</v>
          </cell>
          <cell r="AGH33">
            <v>0</v>
          </cell>
          <cell r="AGJ33">
            <v>6</v>
          </cell>
          <cell r="AGK33">
            <v>6</v>
          </cell>
          <cell r="AGL33">
            <v>0</v>
          </cell>
          <cell r="AGN33">
            <v>14</v>
          </cell>
          <cell r="AGO33">
            <v>14</v>
          </cell>
          <cell r="AGP33">
            <v>0</v>
          </cell>
          <cell r="AGR33">
            <v>8</v>
          </cell>
          <cell r="AGS33">
            <v>8</v>
          </cell>
          <cell r="AGT33">
            <v>0</v>
          </cell>
          <cell r="AGV33">
            <v>17</v>
          </cell>
          <cell r="AGW33">
            <v>17</v>
          </cell>
          <cell r="AGX33">
            <v>0</v>
          </cell>
          <cell r="AGZ33">
            <v>3</v>
          </cell>
          <cell r="AHA33">
            <v>3</v>
          </cell>
          <cell r="AHB33">
            <v>0</v>
          </cell>
          <cell r="AHD33">
            <v>3</v>
          </cell>
          <cell r="AHE33">
            <v>3</v>
          </cell>
          <cell r="AHF33">
            <v>0</v>
          </cell>
          <cell r="AHH33">
            <v>2</v>
          </cell>
          <cell r="AHI33">
            <v>2</v>
          </cell>
          <cell r="AHJ33">
            <v>0</v>
          </cell>
          <cell r="AHL33">
            <v>2</v>
          </cell>
          <cell r="AHM33">
            <v>2</v>
          </cell>
          <cell r="AHN33">
            <v>0</v>
          </cell>
          <cell r="AHP33">
            <v>6</v>
          </cell>
          <cell r="AHQ33">
            <v>6</v>
          </cell>
          <cell r="AHR33">
            <v>0</v>
          </cell>
          <cell r="AHT33">
            <v>6</v>
          </cell>
          <cell r="AHU33">
            <v>6</v>
          </cell>
          <cell r="AHV33">
            <v>0</v>
          </cell>
          <cell r="AHX33" t="str">
            <v>-</v>
          </cell>
          <cell r="AHY33">
            <v>0</v>
          </cell>
          <cell r="AHZ33">
            <v>0</v>
          </cell>
          <cell r="AIA33">
            <v>3</v>
          </cell>
          <cell r="AIB33">
            <v>4</v>
          </cell>
          <cell r="AIC33">
            <v>0</v>
          </cell>
          <cell r="AID33">
            <v>0</v>
          </cell>
          <cell r="AIE33">
            <v>0</v>
          </cell>
          <cell r="AIF33">
            <v>2</v>
          </cell>
          <cell r="AIG33">
            <v>0</v>
          </cell>
          <cell r="AIH33">
            <v>1</v>
          </cell>
          <cell r="AII33">
            <v>12</v>
          </cell>
          <cell r="AIJ33">
            <v>2</v>
          </cell>
        </row>
        <row r="34">
          <cell r="B34" t="str">
            <v>รพท.พระพุทธบาท</v>
          </cell>
          <cell r="C34" t="str">
            <v>โรงพยาบาลพระพุทธบาท</v>
          </cell>
          <cell r="D34">
            <v>10695</v>
          </cell>
          <cell r="E34">
            <v>4</v>
          </cell>
          <cell r="F34" t="str">
            <v>สระบุรี</v>
          </cell>
          <cell r="G34" t="str">
            <v>M1</v>
          </cell>
          <cell r="H34" t="str">
            <v>รพ.ระดับ M1 เตียง &gt; 200</v>
          </cell>
          <cell r="I34">
            <v>4</v>
          </cell>
          <cell r="J34">
            <v>307</v>
          </cell>
          <cell r="K34">
            <v>3</v>
          </cell>
          <cell r="L34">
            <v>66513</v>
          </cell>
          <cell r="M34">
            <v>0</v>
          </cell>
          <cell r="N34">
            <v>13699</v>
          </cell>
          <cell r="O34">
            <v>52814</v>
          </cell>
          <cell r="P34">
            <v>305999</v>
          </cell>
          <cell r="Q34">
            <v>4</v>
          </cell>
          <cell r="R34">
            <v>4.5</v>
          </cell>
          <cell r="S34">
            <v>2.5384615384615383</v>
          </cell>
          <cell r="T34">
            <v>0.66022529177352451</v>
          </cell>
          <cell r="U34">
            <v>3.1986868302350628</v>
          </cell>
          <cell r="V34">
            <v>1.8782362466880138</v>
          </cell>
          <cell r="W34" t="str">
            <v>Over</v>
          </cell>
          <cell r="X34">
            <v>2</v>
          </cell>
          <cell r="Y34">
            <v>1.0714285714285714</v>
          </cell>
          <cell r="Z34">
            <v>0.26726124191242417</v>
          </cell>
          <cell r="AA34">
            <v>1.3386898133409955</v>
          </cell>
          <cell r="AB34">
            <v>0.80416732951614722</v>
          </cell>
          <cell r="AC34" t="str">
            <v>Over</v>
          </cell>
          <cell r="AD34">
            <v>12</v>
          </cell>
          <cell r="AE34">
            <v>11.214285714285714</v>
          </cell>
          <cell r="AF34">
            <v>2.3592231912080868</v>
          </cell>
          <cell r="AG34">
            <v>13.573508905493799</v>
          </cell>
          <cell r="AH34">
            <v>8.8550625230776276</v>
          </cell>
          <cell r="AI34" t="str">
            <v>OK</v>
          </cell>
          <cell r="AJ34">
            <v>0</v>
          </cell>
          <cell r="AK34">
            <v>0.6428571428571429</v>
          </cell>
          <cell r="AL34">
            <v>0.63332369377665088</v>
          </cell>
          <cell r="AM34">
            <v>1.2761808366337939</v>
          </cell>
          <cell r="AN34">
            <v>9.5334490804920291E-3</v>
          </cell>
          <cell r="AO34" t="str">
            <v>Under</v>
          </cell>
          <cell r="AP34">
            <v>2</v>
          </cell>
          <cell r="AQ34">
            <v>0.8571428571428571</v>
          </cell>
          <cell r="AR34">
            <v>0.53452248382484868</v>
          </cell>
          <cell r="AS34">
            <v>1.3916653409677058</v>
          </cell>
          <cell r="AT34">
            <v>0.32262037331800841</v>
          </cell>
          <cell r="AU34" t="str">
            <v>Over</v>
          </cell>
          <cell r="AV34">
            <v>2</v>
          </cell>
          <cell r="AW34">
            <v>4</v>
          </cell>
          <cell r="AX34">
            <v>6</v>
          </cell>
          <cell r="AY34">
            <v>3.9285714285714284</v>
          </cell>
          <cell r="AZ34">
            <v>1.1411388181101374</v>
          </cell>
          <cell r="BA34">
            <v>5.0697102466815656</v>
          </cell>
          <cell r="BB34">
            <v>2.7874326104612912</v>
          </cell>
          <cell r="BC34" t="str">
            <v>Over</v>
          </cell>
          <cell r="BD34">
            <v>26</v>
          </cell>
          <cell r="BE34">
            <v>5</v>
          </cell>
          <cell r="BF34">
            <v>12</v>
          </cell>
          <cell r="BG34">
            <v>17</v>
          </cell>
          <cell r="BH34">
            <v>10.785714285714286</v>
          </cell>
          <cell r="BI34">
            <v>3.4234164543304137</v>
          </cell>
          <cell r="BJ34">
            <v>14.209130740044699</v>
          </cell>
          <cell r="BK34">
            <v>7.3622978313838727</v>
          </cell>
          <cell r="BL34" t="str">
            <v>Over</v>
          </cell>
          <cell r="BM34">
            <v>17</v>
          </cell>
          <cell r="BN34">
            <v>2</v>
          </cell>
          <cell r="BO34">
            <v>25</v>
          </cell>
          <cell r="BP34">
            <v>27</v>
          </cell>
          <cell r="BQ34">
            <v>18.857142857142858</v>
          </cell>
          <cell r="BR34">
            <v>3.5918099756388662</v>
          </cell>
          <cell r="BS34">
            <v>22.448952832781725</v>
          </cell>
          <cell r="BT34">
            <v>15.265332881503991</v>
          </cell>
          <cell r="BU34" t="str">
            <v>Over</v>
          </cell>
          <cell r="BV34">
            <v>2</v>
          </cell>
          <cell r="BW34">
            <v>0.9285714285714286</v>
          </cell>
          <cell r="BX34">
            <v>0.47463114654932342</v>
          </cell>
          <cell r="BY34">
            <v>1.403202575120752</v>
          </cell>
          <cell r="BZ34">
            <v>0.45394028202210518</v>
          </cell>
          <cell r="CA34" t="str">
            <v>Over</v>
          </cell>
          <cell r="CB34">
            <v>29</v>
          </cell>
          <cell r="CC34">
            <v>6</v>
          </cell>
          <cell r="CD34">
            <v>4.1428571428571432</v>
          </cell>
          <cell r="CE34">
            <v>0.53452248382484935</v>
          </cell>
          <cell r="CF34">
            <v>4.6773796266819927</v>
          </cell>
          <cell r="CG34">
            <v>3.6083346590322938</v>
          </cell>
          <cell r="CH34" t="str">
            <v>Over</v>
          </cell>
          <cell r="CI34">
            <v>3</v>
          </cell>
          <cell r="CJ34">
            <v>2.0714285714285716</v>
          </cell>
          <cell r="CK34">
            <v>0.26726124191242467</v>
          </cell>
          <cell r="CL34">
            <v>2.3386898133409963</v>
          </cell>
          <cell r="CM34">
            <v>1.8041673295161469</v>
          </cell>
          <cell r="CN34" t="str">
            <v>Over</v>
          </cell>
          <cell r="CO34">
            <v>9</v>
          </cell>
          <cell r="CP34">
            <v>5</v>
          </cell>
          <cell r="CQ34">
            <v>13</v>
          </cell>
          <cell r="CR34">
            <v>18</v>
          </cell>
          <cell r="CS34">
            <v>11.214285714285714</v>
          </cell>
          <cell r="CT34">
            <v>2.991746889452624</v>
          </cell>
          <cell r="CU34">
            <v>14.206032603738338</v>
          </cell>
          <cell r="CV34">
            <v>8.2225388248330891</v>
          </cell>
          <cell r="CW34" t="str">
            <v>Over</v>
          </cell>
          <cell r="CX34">
            <v>18</v>
          </cell>
          <cell r="CY34">
            <v>3</v>
          </cell>
          <cell r="CZ34">
            <v>7</v>
          </cell>
          <cell r="DA34">
            <v>10</v>
          </cell>
          <cell r="DB34">
            <v>5.9285714285714288</v>
          </cell>
          <cell r="DC34">
            <v>2.0926349130034319</v>
          </cell>
          <cell r="DD34">
            <v>8.0212063415748602</v>
          </cell>
          <cell r="DE34">
            <v>3.835936515567997</v>
          </cell>
          <cell r="DF34" t="str">
            <v>Over</v>
          </cell>
          <cell r="DG34">
            <v>10</v>
          </cell>
          <cell r="DH34">
            <v>109</v>
          </cell>
          <cell r="DI34">
            <v>14</v>
          </cell>
          <cell r="DJ34">
            <v>14</v>
          </cell>
          <cell r="DK34">
            <v>1</v>
          </cell>
          <cell r="DL34">
            <v>0</v>
          </cell>
          <cell r="DM34">
            <v>0</v>
          </cell>
          <cell r="DN34">
            <v>3</v>
          </cell>
          <cell r="DO34">
            <v>0</v>
          </cell>
          <cell r="DP34">
            <v>4</v>
          </cell>
          <cell r="DQ34">
            <v>0</v>
          </cell>
          <cell r="DR34">
            <v>8</v>
          </cell>
          <cell r="DS34">
            <v>6</v>
          </cell>
          <cell r="DT34">
            <v>6</v>
          </cell>
          <cell r="DU34">
            <v>0</v>
          </cell>
          <cell r="DV34">
            <v>0</v>
          </cell>
          <cell r="DW34">
            <v>1</v>
          </cell>
          <cell r="DX34">
            <v>1</v>
          </cell>
          <cell r="DY34">
            <v>0</v>
          </cell>
          <cell r="DZ34">
            <v>1</v>
          </cell>
          <cell r="EA34">
            <v>1</v>
          </cell>
          <cell r="EB34">
            <v>24</v>
          </cell>
          <cell r="EC34">
            <v>0</v>
          </cell>
          <cell r="ED34">
            <v>2</v>
          </cell>
          <cell r="EE34">
            <v>2</v>
          </cell>
          <cell r="EF34">
            <v>1</v>
          </cell>
          <cell r="EG34">
            <v>1</v>
          </cell>
          <cell r="EH34">
            <v>2</v>
          </cell>
          <cell r="EI34">
            <v>1</v>
          </cell>
          <cell r="EJ34">
            <v>0</v>
          </cell>
          <cell r="EK34">
            <v>1</v>
          </cell>
          <cell r="EL34">
            <v>2</v>
          </cell>
          <cell r="EM34">
            <v>1</v>
          </cell>
          <cell r="EN34">
            <v>1</v>
          </cell>
          <cell r="EO34">
            <v>2</v>
          </cell>
          <cell r="EP34">
            <v>32</v>
          </cell>
          <cell r="EQ34">
            <v>4</v>
          </cell>
          <cell r="ER34">
            <v>4</v>
          </cell>
          <cell r="ES34">
            <v>0</v>
          </cell>
          <cell r="ET34">
            <v>1</v>
          </cell>
          <cell r="EU34">
            <v>0</v>
          </cell>
          <cell r="EV34">
            <v>1</v>
          </cell>
          <cell r="EW34">
            <v>0</v>
          </cell>
          <cell r="EX34">
            <v>3</v>
          </cell>
          <cell r="EY34">
            <v>3</v>
          </cell>
          <cell r="EZ34">
            <v>1</v>
          </cell>
          <cell r="FA34">
            <v>0</v>
          </cell>
          <cell r="FB34">
            <v>1</v>
          </cell>
          <cell r="FC34">
            <v>2</v>
          </cell>
          <cell r="FD34">
            <v>1</v>
          </cell>
          <cell r="FE34">
            <v>1</v>
          </cell>
          <cell r="FF34">
            <v>2</v>
          </cell>
          <cell r="FG34">
            <v>1</v>
          </cell>
          <cell r="FH34">
            <v>1</v>
          </cell>
          <cell r="FI34">
            <v>2</v>
          </cell>
          <cell r="FJ34">
            <v>1</v>
          </cell>
          <cell r="FK34">
            <v>2</v>
          </cell>
          <cell r="FL34">
            <v>2</v>
          </cell>
          <cell r="FM34">
            <v>5</v>
          </cell>
          <cell r="FN34">
            <v>15</v>
          </cell>
          <cell r="FO34">
            <v>0</v>
          </cell>
          <cell r="FP34">
            <v>4</v>
          </cell>
          <cell r="FQ34">
            <v>0</v>
          </cell>
          <cell r="FR34">
            <v>4</v>
          </cell>
          <cell r="FS34">
            <v>2</v>
          </cell>
          <cell r="FT34">
            <v>0</v>
          </cell>
          <cell r="FU34">
            <v>2</v>
          </cell>
          <cell r="FV34">
            <v>2</v>
          </cell>
          <cell r="FW34">
            <v>0</v>
          </cell>
          <cell r="FX34">
            <v>2</v>
          </cell>
          <cell r="FY34">
            <v>1</v>
          </cell>
          <cell r="FZ34">
            <v>0</v>
          </cell>
          <cell r="GA34">
            <v>1</v>
          </cell>
          <cell r="GB34">
            <v>9</v>
          </cell>
          <cell r="GC34">
            <v>5.0714285714285712</v>
          </cell>
          <cell r="GD34">
            <v>2.5256921584232868</v>
          </cell>
          <cell r="GE34">
            <v>7.5971207298518575</v>
          </cell>
          <cell r="GF34">
            <v>2.5457364130052844</v>
          </cell>
          <cell r="GG34" t="str">
            <v>Over</v>
          </cell>
          <cell r="GH34">
            <v>16</v>
          </cell>
          <cell r="GI34">
            <v>5.4795999999999996</v>
          </cell>
          <cell r="GJ34">
            <v>6.6513</v>
          </cell>
          <cell r="GK34">
            <v>26</v>
          </cell>
          <cell r="GL34">
            <v>15.214285714285714</v>
          </cell>
          <cell r="GM34">
            <v>9.1161612318121925</v>
          </cell>
          <cell r="GN34">
            <v>24.330446946097908</v>
          </cell>
          <cell r="GO34">
            <v>6.098124482473521</v>
          </cell>
          <cell r="GP34" t="str">
            <v>Over</v>
          </cell>
          <cell r="GQ34">
            <v>78</v>
          </cell>
          <cell r="GR34">
            <v>8</v>
          </cell>
          <cell r="GS34">
            <v>6.5</v>
          </cell>
          <cell r="GT34">
            <v>0.6504436355879909</v>
          </cell>
          <cell r="GU34">
            <v>42</v>
          </cell>
          <cell r="GV34">
            <v>5.8495563644120088</v>
          </cell>
          <cell r="GW34" t="str">
            <v>OK</v>
          </cell>
          <cell r="GX34">
            <v>1</v>
          </cell>
          <cell r="GY34">
            <v>0.2857142857142857</v>
          </cell>
          <cell r="GZ34">
            <v>0.46880723093849541</v>
          </cell>
          <cell r="HA34">
            <v>0.75452151665278111</v>
          </cell>
          <cell r="HB34">
            <v>-0.18309294522420971</v>
          </cell>
          <cell r="HC34" t="str">
            <v>Over</v>
          </cell>
          <cell r="HD34">
            <v>7</v>
          </cell>
          <cell r="HE34">
            <v>3</v>
          </cell>
          <cell r="HF34">
            <v>10</v>
          </cell>
          <cell r="HG34">
            <v>8.9285714285714288</v>
          </cell>
          <cell r="HH34">
            <v>1.4392458342578462</v>
          </cell>
          <cell r="HI34">
            <v>10.367817262829275</v>
          </cell>
          <cell r="HJ34">
            <v>7.4893255943135824</v>
          </cell>
          <cell r="HK34" t="str">
            <v>OK</v>
          </cell>
          <cell r="HL34">
            <v>1</v>
          </cell>
          <cell r="HM34">
            <v>0.6428571428571429</v>
          </cell>
          <cell r="HN34">
            <v>0.74494634366849199</v>
          </cell>
          <cell r="HO34">
            <v>1.3878034865256348</v>
          </cell>
          <cell r="HP34">
            <v>-0.10208920081134909</v>
          </cell>
          <cell r="HQ34" t="str">
            <v>OK</v>
          </cell>
          <cell r="HR34">
            <v>20</v>
          </cell>
          <cell r="HS34">
            <v>3</v>
          </cell>
          <cell r="HT34">
            <v>1.5</v>
          </cell>
          <cell r="HU34">
            <v>0.75955452531274992</v>
          </cell>
          <cell r="HV34">
            <v>2.2595545253127498</v>
          </cell>
          <cell r="HW34">
            <v>0.74044547468725008</v>
          </cell>
          <cell r="HX34" t="str">
            <v>Over</v>
          </cell>
          <cell r="HY34">
            <v>2</v>
          </cell>
          <cell r="HZ34">
            <v>4</v>
          </cell>
          <cell r="IA34">
            <v>6</v>
          </cell>
          <cell r="IB34">
            <v>4.5</v>
          </cell>
          <cell r="IC34">
            <v>1.6525039276108335</v>
          </cell>
          <cell r="ID34">
            <v>6.1525039276108338</v>
          </cell>
          <cell r="IE34">
            <v>2.8474960723891662</v>
          </cell>
          <cell r="IF34" t="str">
            <v>OK</v>
          </cell>
          <cell r="IG34">
            <v>1</v>
          </cell>
          <cell r="IH34">
            <v>1.8571428571428572</v>
          </cell>
          <cell r="II34">
            <v>1.2314558524297641</v>
          </cell>
          <cell r="IJ34">
            <v>3.0885987095726213</v>
          </cell>
          <cell r="IK34">
            <v>0.62568700471309313</v>
          </cell>
          <cell r="IL34" t="str">
            <v>OK</v>
          </cell>
          <cell r="IM34">
            <v>10</v>
          </cell>
          <cell r="IN34">
            <v>2</v>
          </cell>
          <cell r="IO34">
            <v>1.7142857142857142</v>
          </cell>
          <cell r="IP34">
            <v>0.61124984550212647</v>
          </cell>
          <cell r="IQ34">
            <v>2.3255355597878404</v>
          </cell>
          <cell r="IR34">
            <v>1.1030358687835877</v>
          </cell>
          <cell r="IS34" t="str">
            <v>OK</v>
          </cell>
          <cell r="IT34">
            <v>0</v>
          </cell>
          <cell r="IU34">
            <v>0.42857142857142855</v>
          </cell>
          <cell r="IV34">
            <v>0.51355259101309547</v>
          </cell>
          <cell r="IW34">
            <v>0.94212401958452396</v>
          </cell>
          <cell r="IX34">
            <v>-8.4981162441666924E-2</v>
          </cell>
          <cell r="IY34" t="str">
            <v>OK</v>
          </cell>
          <cell r="IZ34">
            <v>0</v>
          </cell>
          <cell r="JA34">
            <v>0.5</v>
          </cell>
          <cell r="JB34">
            <v>0.75955452531274992</v>
          </cell>
          <cell r="JC34">
            <v>1.2595545253127498</v>
          </cell>
          <cell r="JD34">
            <v>-0.25955452531274992</v>
          </cell>
          <cell r="JE34" t="str">
            <v>OK</v>
          </cell>
          <cell r="JF34">
            <v>2</v>
          </cell>
          <cell r="JG34">
            <v>3</v>
          </cell>
          <cell r="JH34">
            <v>2</v>
          </cell>
          <cell r="JI34">
            <v>0.39223227027636809</v>
          </cell>
          <cell r="JJ34">
            <v>2.3922322702763683</v>
          </cell>
          <cell r="JK34">
            <v>1.6077677297236319</v>
          </cell>
          <cell r="JL34" t="str">
            <v>Over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 t="str">
            <v>OK</v>
          </cell>
          <cell r="JS34">
            <v>1</v>
          </cell>
          <cell r="JT34">
            <v>1</v>
          </cell>
          <cell r="JU34">
            <v>2</v>
          </cell>
          <cell r="JV34">
            <v>2</v>
          </cell>
          <cell r="JW34">
            <v>0</v>
          </cell>
          <cell r="JX34">
            <v>2</v>
          </cell>
          <cell r="JY34">
            <v>2</v>
          </cell>
          <cell r="JZ34" t="str">
            <v>OK</v>
          </cell>
          <cell r="KA34">
            <v>1</v>
          </cell>
          <cell r="KB34">
            <v>1.0714285714285714</v>
          </cell>
          <cell r="KC34">
            <v>0.26726124191242417</v>
          </cell>
          <cell r="KD34">
            <v>1.3386898133409955</v>
          </cell>
          <cell r="KE34">
            <v>0.80416732951614722</v>
          </cell>
          <cell r="KF34" t="str">
            <v>OK</v>
          </cell>
          <cell r="KG34">
            <v>1</v>
          </cell>
          <cell r="KH34">
            <v>0.21428571428571427</v>
          </cell>
          <cell r="KI34">
            <v>0.42581531362632008</v>
          </cell>
          <cell r="KJ34">
            <v>0.64010102791203438</v>
          </cell>
          <cell r="KK34">
            <v>-0.21152959934060581</v>
          </cell>
          <cell r="KL34" t="str">
            <v>Over</v>
          </cell>
          <cell r="KM34">
            <v>1</v>
          </cell>
          <cell r="KN34">
            <v>2</v>
          </cell>
          <cell r="KO34">
            <v>3</v>
          </cell>
          <cell r="KP34">
            <v>2.0714285714285716</v>
          </cell>
          <cell r="KQ34">
            <v>0.26726124191242467</v>
          </cell>
          <cell r="KR34">
            <v>2.3386898133409963</v>
          </cell>
          <cell r="KS34">
            <v>1.8041673295161469</v>
          </cell>
          <cell r="KT34" t="str">
            <v>Over</v>
          </cell>
          <cell r="KU34">
            <v>10</v>
          </cell>
          <cell r="KV34">
            <v>3</v>
          </cell>
          <cell r="KW34">
            <v>1.2857142857142858</v>
          </cell>
          <cell r="KX34">
            <v>0.72627303920256292</v>
          </cell>
          <cell r="KY34">
            <v>2.0119873249168485</v>
          </cell>
          <cell r="KZ34">
            <v>0.55944124651172289</v>
          </cell>
          <cell r="LA34" t="str">
            <v>Over</v>
          </cell>
          <cell r="LB34">
            <v>2</v>
          </cell>
          <cell r="LC34">
            <v>2</v>
          </cell>
          <cell r="LD34">
            <v>0</v>
          </cell>
          <cell r="LE34">
            <v>2</v>
          </cell>
          <cell r="LF34">
            <v>2</v>
          </cell>
          <cell r="LG34" t="str">
            <v>OK</v>
          </cell>
          <cell r="LH34">
            <v>2</v>
          </cell>
          <cell r="LI34">
            <v>1.0714285714285714</v>
          </cell>
          <cell r="LJ34">
            <v>0.26726124191242417</v>
          </cell>
          <cell r="LK34">
            <v>1.3386898133409955</v>
          </cell>
          <cell r="LL34">
            <v>0.80416732951614722</v>
          </cell>
          <cell r="LM34" t="str">
            <v>Over</v>
          </cell>
          <cell r="LN34">
            <v>4</v>
          </cell>
          <cell r="LO34">
            <v>1</v>
          </cell>
          <cell r="LP34">
            <v>0.7142857142857143</v>
          </cell>
          <cell r="LQ34">
            <v>0.72627303920256292</v>
          </cell>
          <cell r="LR34">
            <v>1.4405587534882773</v>
          </cell>
          <cell r="LS34">
            <v>-1.1987324916848618E-2</v>
          </cell>
          <cell r="LT34" t="str">
            <v>OK</v>
          </cell>
          <cell r="LU34">
            <v>8</v>
          </cell>
          <cell r="LV34">
            <v>50</v>
          </cell>
          <cell r="LW34">
            <v>2</v>
          </cell>
          <cell r="LX34">
            <v>2.5714285714285716</v>
          </cell>
          <cell r="LY34">
            <v>0.75592894601845462</v>
          </cell>
          <cell r="LZ34">
            <v>3.3273575174470262</v>
          </cell>
          <cell r="MA34">
            <v>1.815499625410117</v>
          </cell>
          <cell r="MB34" t="str">
            <v>OK</v>
          </cell>
          <cell r="MC34">
            <v>0</v>
          </cell>
          <cell r="MD34">
            <v>12</v>
          </cell>
          <cell r="ME34">
            <v>0</v>
          </cell>
          <cell r="MF34">
            <v>12</v>
          </cell>
          <cell r="MG34">
            <v>12</v>
          </cell>
          <cell r="MH34">
            <v>0</v>
          </cell>
          <cell r="MI34">
            <v>12</v>
          </cell>
          <cell r="MJ34">
            <v>12</v>
          </cell>
          <cell r="MK34" t="str">
            <v>OK</v>
          </cell>
          <cell r="ML34">
            <v>14</v>
          </cell>
          <cell r="MM34">
            <v>10</v>
          </cell>
          <cell r="MN34">
            <v>7.2142857142857144</v>
          </cell>
          <cell r="MO34">
            <v>1.717716347523494</v>
          </cell>
          <cell r="MP34">
            <v>8.9320020618092091</v>
          </cell>
          <cell r="MQ34">
            <v>5.4965693667622206</v>
          </cell>
          <cell r="MR34" t="str">
            <v>Over</v>
          </cell>
          <cell r="MS34">
            <v>0</v>
          </cell>
          <cell r="MT34">
            <v>0.35714285714285715</v>
          </cell>
          <cell r="MU34">
            <v>0.63332369377665088</v>
          </cell>
          <cell r="MV34">
            <v>0.99046655091950808</v>
          </cell>
          <cell r="MW34">
            <v>-0.27618083663379372</v>
          </cell>
          <cell r="MX34" t="str">
            <v>OK</v>
          </cell>
          <cell r="MY34">
            <v>10</v>
          </cell>
          <cell r="MZ34">
            <v>7</v>
          </cell>
          <cell r="NA34">
            <v>5.2857142857142856</v>
          </cell>
          <cell r="NB34">
            <v>1.3259870882635911</v>
          </cell>
          <cell r="NC34">
            <v>6.6117013739778763</v>
          </cell>
          <cell r="ND34">
            <v>3.9597271974506945</v>
          </cell>
          <cell r="NE34" t="str">
            <v>Over</v>
          </cell>
          <cell r="NF34">
            <v>0</v>
          </cell>
          <cell r="NG34">
            <v>0.21428571428571427</v>
          </cell>
          <cell r="NH34">
            <v>0.80178372573727319</v>
          </cell>
          <cell r="NI34">
            <v>1.0160694400229875</v>
          </cell>
          <cell r="NJ34">
            <v>-0.58749801145155889</v>
          </cell>
          <cell r="NK34" t="str">
            <v>OK</v>
          </cell>
          <cell r="NL34">
            <v>7</v>
          </cell>
          <cell r="NM34">
            <v>4</v>
          </cell>
          <cell r="NN34">
            <v>4.0714285714285712</v>
          </cell>
          <cell r="NO34">
            <v>1.1411388181101374</v>
          </cell>
          <cell r="NP34">
            <v>5.2125673895387088</v>
          </cell>
          <cell r="NQ34">
            <v>2.9302897533184336</v>
          </cell>
          <cell r="NR34" t="str">
            <v>OK</v>
          </cell>
          <cell r="NS34">
            <v>4</v>
          </cell>
          <cell r="NT34">
            <v>5</v>
          </cell>
          <cell r="NU34">
            <v>4.3571428571428568</v>
          </cell>
          <cell r="NV34">
            <v>0.92878273166406533</v>
          </cell>
          <cell r="NW34">
            <v>5.2859255888069221</v>
          </cell>
          <cell r="NX34">
            <v>3.4283601254787914</v>
          </cell>
          <cell r="NY34" t="str">
            <v>OK</v>
          </cell>
          <cell r="NZ34">
            <v>5</v>
          </cell>
          <cell r="OA34">
            <v>0</v>
          </cell>
          <cell r="OB34">
            <v>0.21428571428571427</v>
          </cell>
          <cell r="OC34">
            <v>0.42581531362632008</v>
          </cell>
          <cell r="OD34">
            <v>0.64010102791203438</v>
          </cell>
          <cell r="OE34">
            <v>-0.21152959934060581</v>
          </cell>
          <cell r="OF34" t="str">
            <v>OK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K34">
            <v>0</v>
          </cell>
          <cell r="OL34" t="str">
            <v>OK</v>
          </cell>
          <cell r="OM34">
            <v>0</v>
          </cell>
          <cell r="ON34">
            <v>3</v>
          </cell>
          <cell r="OO34">
            <v>2.5</v>
          </cell>
          <cell r="OP34">
            <v>0.6504436355879909</v>
          </cell>
          <cell r="OQ34">
            <v>3.1504436355879908</v>
          </cell>
          <cell r="OR34">
            <v>1.8495563644120092</v>
          </cell>
          <cell r="OS34" t="str">
            <v>OK</v>
          </cell>
          <cell r="OT34">
            <v>3</v>
          </cell>
          <cell r="OU34">
            <v>2</v>
          </cell>
          <cell r="OV34">
            <v>2</v>
          </cell>
          <cell r="OW34">
            <v>0.78446454055273618</v>
          </cell>
          <cell r="OX34">
            <v>2.7844645405527362</v>
          </cell>
          <cell r="OY34">
            <v>1.2155354594472638</v>
          </cell>
          <cell r="OZ34" t="str">
            <v>OK</v>
          </cell>
          <cell r="PA34">
            <v>0</v>
          </cell>
          <cell r="PB34">
            <v>0</v>
          </cell>
          <cell r="PC34">
            <v>0</v>
          </cell>
          <cell r="PD34">
            <v>0</v>
          </cell>
          <cell r="PE34">
            <v>0</v>
          </cell>
          <cell r="PF34" t="str">
            <v>OK</v>
          </cell>
          <cell r="PG34">
            <v>0</v>
          </cell>
          <cell r="PH34">
            <v>0</v>
          </cell>
          <cell r="PI34">
            <v>0</v>
          </cell>
          <cell r="PJ34">
            <v>0</v>
          </cell>
          <cell r="PK34">
            <v>0</v>
          </cell>
          <cell r="PL34">
            <v>0</v>
          </cell>
          <cell r="PM34">
            <v>0</v>
          </cell>
          <cell r="PN34">
            <v>0</v>
          </cell>
          <cell r="PO34">
            <v>0</v>
          </cell>
          <cell r="PP34" t="str">
            <v>OK</v>
          </cell>
          <cell r="PQ34">
            <v>2</v>
          </cell>
          <cell r="PR34">
            <v>4</v>
          </cell>
          <cell r="PS34">
            <v>0</v>
          </cell>
          <cell r="PT34">
            <v>4</v>
          </cell>
          <cell r="PU34">
            <v>2.7857142857142856</v>
          </cell>
          <cell r="PV34">
            <v>0.69929320675306816</v>
          </cell>
          <cell r="PW34">
            <v>3.4850074924673535</v>
          </cell>
          <cell r="PX34">
            <v>2.0864210789612176</v>
          </cell>
          <cell r="PY34" t="str">
            <v>Over</v>
          </cell>
          <cell r="PZ34">
            <v>4</v>
          </cell>
          <cell r="QA34">
            <v>0</v>
          </cell>
          <cell r="QB34">
            <v>0.14285714285714285</v>
          </cell>
          <cell r="QC34">
            <v>0.36313651960128146</v>
          </cell>
          <cell r="QD34">
            <v>0.50599366245842425</v>
          </cell>
          <cell r="QE34">
            <v>-0.22027937674413861</v>
          </cell>
          <cell r="QF34" t="str">
            <v>OK</v>
          </cell>
          <cell r="QG34">
            <v>0</v>
          </cell>
          <cell r="QH34">
            <v>2</v>
          </cell>
          <cell r="QI34">
            <v>2</v>
          </cell>
          <cell r="QJ34">
            <v>2</v>
          </cell>
          <cell r="QK34">
            <v>0</v>
          </cell>
          <cell r="QL34">
            <v>2</v>
          </cell>
          <cell r="QM34">
            <v>2</v>
          </cell>
          <cell r="QN34" t="str">
            <v>OK</v>
          </cell>
          <cell r="QO34">
            <v>2</v>
          </cell>
          <cell r="QP34">
            <v>4</v>
          </cell>
          <cell r="QQ34">
            <v>3.8571428571428572</v>
          </cell>
          <cell r="QR34">
            <v>1.0271051820261914</v>
          </cell>
          <cell r="QS34">
            <v>4.8842480391690488</v>
          </cell>
          <cell r="QT34">
            <v>2.8300376751166656</v>
          </cell>
          <cell r="QU34" t="str">
            <v>OK</v>
          </cell>
          <cell r="QV34">
            <v>4</v>
          </cell>
          <cell r="QW34">
            <v>3</v>
          </cell>
          <cell r="QX34">
            <v>3.4285714285714284</v>
          </cell>
          <cell r="QY34">
            <v>1.2838814775327383</v>
          </cell>
          <cell r="QZ34">
            <v>4.7124529061041667</v>
          </cell>
          <cell r="RA34">
            <v>2.1446899510386901</v>
          </cell>
          <cell r="RB34" t="str">
            <v>OK</v>
          </cell>
          <cell r="RC34">
            <v>3</v>
          </cell>
          <cell r="RD34">
            <v>1</v>
          </cell>
          <cell r="RE34">
            <v>1.2142857142857142</v>
          </cell>
          <cell r="RF34">
            <v>0.80178372573727319</v>
          </cell>
          <cell r="RG34">
            <v>2.0160694400229873</v>
          </cell>
          <cell r="RH34">
            <v>0.412501988548441</v>
          </cell>
          <cell r="RI34" t="str">
            <v>OK</v>
          </cell>
          <cell r="RJ34">
            <v>2</v>
          </cell>
          <cell r="RK34">
            <v>2.1428571428571428</v>
          </cell>
          <cell r="RL34">
            <v>0.53452248382484835</v>
          </cell>
          <cell r="RM34">
            <v>2.6773796266819909</v>
          </cell>
          <cell r="RN34">
            <v>1.6083346590322944</v>
          </cell>
          <cell r="RO34" t="str">
            <v>OK</v>
          </cell>
          <cell r="RP34">
            <v>4</v>
          </cell>
          <cell r="RQ34">
            <v>0</v>
          </cell>
          <cell r="RR34">
            <v>4</v>
          </cell>
          <cell r="RS34">
            <v>4</v>
          </cell>
          <cell r="RT34">
            <v>0</v>
          </cell>
          <cell r="RU34">
            <v>4</v>
          </cell>
          <cell r="RV34">
            <v>4</v>
          </cell>
          <cell r="RW34" t="str">
            <v>OK</v>
          </cell>
          <cell r="RX34">
            <v>7</v>
          </cell>
          <cell r="RY34">
            <v>11</v>
          </cell>
          <cell r="RZ34">
            <v>11.857142857142858</v>
          </cell>
          <cell r="SA34">
            <v>3.2547513873422957</v>
          </cell>
          <cell r="SB34">
            <v>15.111894244485153</v>
          </cell>
          <cell r="SC34">
            <v>8.6023914698005619</v>
          </cell>
          <cell r="SD34" t="str">
            <v>OK</v>
          </cell>
          <cell r="SE34">
            <v>3</v>
          </cell>
          <cell r="SF34">
            <v>0</v>
          </cell>
          <cell r="SG34">
            <v>3</v>
          </cell>
          <cell r="SH34">
            <v>3.7142857142857144</v>
          </cell>
          <cell r="SI34">
            <v>0.46880723093849574</v>
          </cell>
          <cell r="SJ34">
            <v>4.1830929452242103</v>
          </cell>
          <cell r="SK34">
            <v>3.2454784833472186</v>
          </cell>
          <cell r="SL34" t="str">
            <v>Under</v>
          </cell>
          <cell r="SM34">
            <v>0</v>
          </cell>
          <cell r="SN34">
            <v>0</v>
          </cell>
          <cell r="SO34">
            <v>0</v>
          </cell>
          <cell r="SP34">
            <v>0</v>
          </cell>
          <cell r="SQ34">
            <v>0</v>
          </cell>
          <cell r="SR34" t="str">
            <v>OK</v>
          </cell>
          <cell r="SS34">
            <v>14</v>
          </cell>
          <cell r="ST34">
            <v>4</v>
          </cell>
          <cell r="SU34">
            <v>2.5714285714285716</v>
          </cell>
          <cell r="SV34">
            <v>0.93761446187699093</v>
          </cell>
          <cell r="SW34">
            <v>3.5090430333055624</v>
          </cell>
          <cell r="SX34">
            <v>1.6338141095515808</v>
          </cell>
          <cell r="SY34" t="str">
            <v>Over</v>
          </cell>
          <cell r="SZ34">
            <v>6</v>
          </cell>
          <cell r="TA34">
            <v>0</v>
          </cell>
          <cell r="TB34">
            <v>0</v>
          </cell>
          <cell r="TC34">
            <v>6</v>
          </cell>
          <cell r="TD34">
            <v>5.7857142857142856</v>
          </cell>
          <cell r="TE34">
            <v>1.188313053066367</v>
          </cell>
          <cell r="TF34">
            <v>6.9740273387806528</v>
          </cell>
          <cell r="TG34">
            <v>4.5974012326479183</v>
          </cell>
          <cell r="TH34" t="str">
            <v>OK</v>
          </cell>
          <cell r="TI34">
            <v>10</v>
          </cell>
          <cell r="TJ34">
            <v>0</v>
          </cell>
          <cell r="TK34">
            <v>0.2857142857142857</v>
          </cell>
          <cell r="TL34">
            <v>0.46880723093849541</v>
          </cell>
          <cell r="TM34">
            <v>0.75452151665278111</v>
          </cell>
          <cell r="TN34">
            <v>-0.18309294522420971</v>
          </cell>
          <cell r="TO34" t="str">
            <v>OK</v>
          </cell>
          <cell r="TP34">
            <v>22</v>
          </cell>
          <cell r="TQ34">
            <v>0</v>
          </cell>
          <cell r="TR34">
            <v>0</v>
          </cell>
          <cell r="TS34">
            <v>22</v>
          </cell>
          <cell r="TT34">
            <v>16.928571428571427</v>
          </cell>
          <cell r="TU34">
            <v>5.1807971723142519</v>
          </cell>
          <cell r="TV34">
            <v>22.109368600885681</v>
          </cell>
          <cell r="TW34">
            <v>11.747774256257175</v>
          </cell>
          <cell r="TX34" t="str">
            <v>OK</v>
          </cell>
          <cell r="TY34">
            <v>22</v>
          </cell>
          <cell r="TZ34">
            <v>1</v>
          </cell>
          <cell r="UA34">
            <v>1.1428571428571428</v>
          </cell>
          <cell r="UB34">
            <v>0.5345224838248489</v>
          </cell>
          <cell r="UC34">
            <v>1.6773796266819918</v>
          </cell>
          <cell r="UD34">
            <v>0.60833465903229389</v>
          </cell>
          <cell r="UE34" t="str">
            <v>OK</v>
          </cell>
          <cell r="UF34">
            <v>12</v>
          </cell>
          <cell r="UG34">
            <v>0</v>
          </cell>
          <cell r="UH34">
            <v>12</v>
          </cell>
          <cell r="UI34">
            <v>9.2857142857142865</v>
          </cell>
          <cell r="UJ34">
            <v>2.7853620515548352</v>
          </cell>
          <cell r="UK34">
            <v>12.071076337269123</v>
          </cell>
          <cell r="UL34">
            <v>6.5003522341594513</v>
          </cell>
          <cell r="UM34" t="str">
            <v>OK</v>
          </cell>
          <cell r="UN34">
            <v>3</v>
          </cell>
          <cell r="UO34">
            <v>0</v>
          </cell>
          <cell r="UP34">
            <v>3</v>
          </cell>
          <cell r="UQ34">
            <v>3</v>
          </cell>
          <cell r="UR34">
            <v>0</v>
          </cell>
          <cell r="US34">
            <v>3</v>
          </cell>
          <cell r="UT34">
            <v>3</v>
          </cell>
          <cell r="UU34" t="str">
            <v>OK</v>
          </cell>
          <cell r="UV34">
            <v>1</v>
          </cell>
          <cell r="UW34">
            <v>1</v>
          </cell>
          <cell r="UX34">
            <v>0</v>
          </cell>
          <cell r="UY34">
            <v>1</v>
          </cell>
          <cell r="UZ34">
            <v>1</v>
          </cell>
          <cell r="VA34" t="str">
            <v>OK</v>
          </cell>
          <cell r="VB34">
            <v>0</v>
          </cell>
          <cell r="VC34">
            <v>0</v>
          </cell>
          <cell r="VD34">
            <v>0</v>
          </cell>
          <cell r="VE34">
            <v>0</v>
          </cell>
          <cell r="VF34">
            <v>0</v>
          </cell>
          <cell r="VG34" t="str">
            <v>OK</v>
          </cell>
          <cell r="VH34">
            <v>17</v>
          </cell>
          <cell r="VI34">
            <v>3</v>
          </cell>
          <cell r="VJ34">
            <v>3</v>
          </cell>
          <cell r="VK34">
            <v>0</v>
          </cell>
          <cell r="VL34">
            <v>3</v>
          </cell>
          <cell r="VM34">
            <v>3</v>
          </cell>
          <cell r="VN34" t="str">
            <v>OK</v>
          </cell>
          <cell r="VO34">
            <v>3</v>
          </cell>
          <cell r="VP34">
            <v>25</v>
          </cell>
          <cell r="VQ34">
            <v>20.285714285714285</v>
          </cell>
          <cell r="VR34">
            <v>4.3221891075378345</v>
          </cell>
          <cell r="VS34">
            <v>24.607903393252119</v>
          </cell>
          <cell r="VT34">
            <v>15.96352517817645</v>
          </cell>
          <cell r="VU34" t="str">
            <v>Over</v>
          </cell>
          <cell r="VV34">
            <v>21</v>
          </cell>
          <cell r="VW34">
            <v>16.285714285714285</v>
          </cell>
          <cell r="VX34">
            <v>4.1030677346547453</v>
          </cell>
          <cell r="VY34">
            <v>20.388782020369028</v>
          </cell>
          <cell r="VZ34">
            <v>12.182646551059539</v>
          </cell>
          <cell r="WA34" t="str">
            <v>Over</v>
          </cell>
          <cell r="WB34">
            <v>46</v>
          </cell>
          <cell r="WC34">
            <v>177</v>
          </cell>
          <cell r="WD34">
            <v>35</v>
          </cell>
          <cell r="WE34">
            <v>0</v>
          </cell>
          <cell r="WF34">
            <v>35</v>
          </cell>
          <cell r="WG34">
            <v>21.785714285714285</v>
          </cell>
          <cell r="WH34">
            <v>6.350997152822921</v>
          </cell>
          <cell r="WI34">
            <v>28.136711438537205</v>
          </cell>
          <cell r="WJ34">
            <v>15.434717132891365</v>
          </cell>
          <cell r="WK34" t="str">
            <v>Over</v>
          </cell>
          <cell r="WL34">
            <v>35</v>
          </cell>
          <cell r="WM34">
            <v>26</v>
          </cell>
          <cell r="WN34">
            <v>0</v>
          </cell>
          <cell r="WO34">
            <v>26</v>
          </cell>
          <cell r="WP34">
            <v>17.214285714285715</v>
          </cell>
          <cell r="WQ34">
            <v>5.5494777499061403</v>
          </cell>
          <cell r="WR34">
            <v>22.763763464191854</v>
          </cell>
          <cell r="WS34">
            <v>11.664807964379575</v>
          </cell>
          <cell r="WT34" t="str">
            <v>Over</v>
          </cell>
          <cell r="WU34">
            <v>26</v>
          </cell>
          <cell r="WV34">
            <v>35</v>
          </cell>
          <cell r="WW34">
            <v>0</v>
          </cell>
          <cell r="WX34">
            <v>35</v>
          </cell>
          <cell r="WY34">
            <v>23</v>
          </cell>
          <cell r="WZ34">
            <v>8.4943420082927066</v>
          </cell>
          <cell r="XA34">
            <v>31.494342008292705</v>
          </cell>
          <cell r="XB34">
            <v>14.505657991707293</v>
          </cell>
          <cell r="XC34" t="str">
            <v>Over</v>
          </cell>
          <cell r="XD34">
            <v>35</v>
          </cell>
          <cell r="XE34">
            <v>18</v>
          </cell>
          <cell r="XF34">
            <v>0</v>
          </cell>
          <cell r="XG34">
            <v>18</v>
          </cell>
          <cell r="XH34">
            <v>12.357142857142858</v>
          </cell>
          <cell r="XI34">
            <v>4.2896502073128184</v>
          </cell>
          <cell r="XJ34">
            <v>16.646793064455675</v>
          </cell>
          <cell r="XK34">
            <v>8.0674926498300401</v>
          </cell>
          <cell r="XL34" t="str">
            <v>Over</v>
          </cell>
          <cell r="XM34">
            <v>18</v>
          </cell>
          <cell r="XN34">
            <v>24</v>
          </cell>
          <cell r="XO34">
            <v>0</v>
          </cell>
          <cell r="XP34">
            <v>20</v>
          </cell>
          <cell r="XQ34">
            <v>16.928571428571427</v>
          </cell>
          <cell r="XR34">
            <v>4.4456423904466575</v>
          </cell>
          <cell r="XS34">
            <v>21.374213819018085</v>
          </cell>
          <cell r="XT34">
            <v>12.48292903812477</v>
          </cell>
          <cell r="XU34" t="str">
            <v>OK</v>
          </cell>
          <cell r="XV34">
            <v>24</v>
          </cell>
          <cell r="XW34">
            <v>17</v>
          </cell>
          <cell r="XX34">
            <v>0</v>
          </cell>
          <cell r="XY34">
            <v>17</v>
          </cell>
          <cell r="XZ34">
            <v>12.357142857142858</v>
          </cell>
          <cell r="YA34">
            <v>3.2958515383186433</v>
          </cell>
          <cell r="YB34">
            <v>15.652994395461501</v>
          </cell>
          <cell r="YC34">
            <v>9.0612913188242139</v>
          </cell>
          <cell r="YD34" t="str">
            <v>Over</v>
          </cell>
          <cell r="YE34">
            <v>17</v>
          </cell>
          <cell r="YF34">
            <v>60</v>
          </cell>
          <cell r="YG34">
            <v>0</v>
          </cell>
          <cell r="YH34">
            <v>60</v>
          </cell>
          <cell r="YI34">
            <v>41.785714285714285</v>
          </cell>
          <cell r="YJ34">
            <v>15.308009826073562</v>
          </cell>
          <cell r="YK34">
            <v>57.09372411178785</v>
          </cell>
          <cell r="YL34">
            <v>26.477704459640723</v>
          </cell>
          <cell r="YM34" t="str">
            <v>Over</v>
          </cell>
          <cell r="YN34">
            <v>60</v>
          </cell>
          <cell r="YO34">
            <v>30</v>
          </cell>
          <cell r="YP34">
            <v>0</v>
          </cell>
          <cell r="YQ34">
            <v>30</v>
          </cell>
          <cell r="YR34">
            <v>21.357142857142858</v>
          </cell>
          <cell r="YS34">
            <v>9.0944373772538114</v>
          </cell>
          <cell r="YT34">
            <v>30.451580234396669</v>
          </cell>
          <cell r="YU34">
            <v>12.262705479889046</v>
          </cell>
          <cell r="YV34" t="str">
            <v>OK</v>
          </cell>
          <cell r="YW34">
            <v>30</v>
          </cell>
          <cell r="YX34">
            <v>18</v>
          </cell>
          <cell r="YY34">
            <v>0</v>
          </cell>
          <cell r="YZ34">
            <v>18</v>
          </cell>
          <cell r="ZA34">
            <v>13.642857142857142</v>
          </cell>
          <cell r="ZB34">
            <v>4.5167575650126395</v>
          </cell>
          <cell r="ZC34">
            <v>18.159614707869782</v>
          </cell>
          <cell r="ZD34">
            <v>9.1260995778445029</v>
          </cell>
          <cell r="ZE34" t="str">
            <v>OK</v>
          </cell>
          <cell r="ZF34">
            <v>18</v>
          </cell>
          <cell r="ZG34">
            <v>1</v>
          </cell>
          <cell r="ZH34">
            <v>0</v>
          </cell>
          <cell r="ZI34">
            <v>1</v>
          </cell>
          <cell r="ZJ34">
            <v>1.8571428571428572</v>
          </cell>
          <cell r="ZK34">
            <v>1.0994504121565505</v>
          </cell>
          <cell r="ZL34">
            <v>2.9565932692994075</v>
          </cell>
          <cell r="ZM34">
            <v>0.75769244498630672</v>
          </cell>
          <cell r="ZN34" t="str">
            <v>OK</v>
          </cell>
          <cell r="ZO34">
            <v>1</v>
          </cell>
          <cell r="ZP34">
            <v>20</v>
          </cell>
          <cell r="ZQ34">
            <v>0</v>
          </cell>
          <cell r="ZR34">
            <v>20</v>
          </cell>
          <cell r="ZS34">
            <v>15.857142857142858</v>
          </cell>
          <cell r="ZT34">
            <v>5.9077152014208423</v>
          </cell>
          <cell r="ZU34">
            <v>21.7648580585637</v>
          </cell>
          <cell r="ZV34">
            <v>9.9494276557220154</v>
          </cell>
          <cell r="ZW34" t="str">
            <v>OK</v>
          </cell>
          <cell r="ZX34">
            <v>20</v>
          </cell>
          <cell r="ZY34">
            <v>16</v>
          </cell>
          <cell r="ZZ34">
            <v>0</v>
          </cell>
          <cell r="AAA34">
            <v>16</v>
          </cell>
          <cell r="AAB34">
            <v>12.357142857142858</v>
          </cell>
          <cell r="AAC34">
            <v>3.1770122117182047</v>
          </cell>
          <cell r="AAD34">
            <v>15.534155068861063</v>
          </cell>
          <cell r="AAE34">
            <v>9.1801306454246525</v>
          </cell>
          <cell r="AAF34" t="str">
            <v>Over</v>
          </cell>
          <cell r="AAG34">
            <v>16</v>
          </cell>
          <cell r="AAH34">
            <v>8</v>
          </cell>
          <cell r="AAI34">
            <v>0</v>
          </cell>
          <cell r="AAJ34">
            <v>8</v>
          </cell>
          <cell r="AAK34">
            <v>7</v>
          </cell>
          <cell r="AAL34">
            <v>2.5720389995846902</v>
          </cell>
          <cell r="AAM34">
            <v>9.5720389995846897</v>
          </cell>
          <cell r="AAN34">
            <v>4.4279610004153103</v>
          </cell>
          <cell r="AAO34" t="str">
            <v>OK</v>
          </cell>
          <cell r="AAP34">
            <v>8</v>
          </cell>
          <cell r="AAQ34">
            <v>2</v>
          </cell>
          <cell r="AAR34">
            <v>0</v>
          </cell>
          <cell r="AAS34">
            <v>2</v>
          </cell>
          <cell r="AAT34">
            <v>1.2142857142857142</v>
          </cell>
          <cell r="AAU34">
            <v>0.42581531362632014</v>
          </cell>
          <cell r="AAV34">
            <v>1.6401010279120343</v>
          </cell>
          <cell r="AAW34">
            <v>0.78847040065939411</v>
          </cell>
          <cell r="AAX34" t="str">
            <v>Over</v>
          </cell>
          <cell r="AAY34">
            <v>2</v>
          </cell>
          <cell r="AAZ34">
            <v>10</v>
          </cell>
          <cell r="ABA34">
            <v>0</v>
          </cell>
          <cell r="ABB34">
            <v>10</v>
          </cell>
          <cell r="ABC34">
            <v>8.8571428571428577</v>
          </cell>
          <cell r="ABD34">
            <v>4.2761798705987912</v>
          </cell>
          <cell r="ABE34">
            <v>13.13332272774165</v>
          </cell>
          <cell r="ABF34">
            <v>4.5809629865440664</v>
          </cell>
          <cell r="ABG34" t="str">
            <v>OK</v>
          </cell>
          <cell r="ABH34">
            <v>10</v>
          </cell>
          <cell r="ABI34">
            <v>3</v>
          </cell>
          <cell r="ABJ34">
            <v>2.2857142857142856</v>
          </cell>
          <cell r="ABK34">
            <v>0.91387353346337563</v>
          </cell>
          <cell r="ABL34">
            <v>3.199587819177661</v>
          </cell>
          <cell r="ABM34">
            <v>1.37184075225091</v>
          </cell>
          <cell r="ABN34" t="str">
            <v>OK</v>
          </cell>
          <cell r="ABO34">
            <v>3</v>
          </cell>
          <cell r="ABP34">
            <v>323</v>
          </cell>
          <cell r="ABQ34">
            <v>737</v>
          </cell>
          <cell r="ABR34">
            <v>0</v>
          </cell>
          <cell r="ABS34">
            <v>0</v>
          </cell>
          <cell r="ABT34">
            <v>0</v>
          </cell>
          <cell r="ABU34">
            <v>0</v>
          </cell>
          <cell r="ABV34">
            <v>0</v>
          </cell>
          <cell r="ABW34">
            <v>0</v>
          </cell>
          <cell r="ABX34">
            <v>0</v>
          </cell>
          <cell r="ABY34">
            <v>0</v>
          </cell>
          <cell r="ABZ34">
            <v>0</v>
          </cell>
          <cell r="ACA34">
            <v>0</v>
          </cell>
          <cell r="ACB34">
            <v>0</v>
          </cell>
          <cell r="ACC34">
            <v>0</v>
          </cell>
          <cell r="ACD34">
            <v>0</v>
          </cell>
          <cell r="ACE34">
            <v>0</v>
          </cell>
          <cell r="ACF34">
            <v>0</v>
          </cell>
          <cell r="ACG34">
            <v>0</v>
          </cell>
          <cell r="ACH34">
            <v>0</v>
          </cell>
          <cell r="ACI34">
            <v>0</v>
          </cell>
          <cell r="ACJ34">
            <v>0</v>
          </cell>
          <cell r="ACK34">
            <v>0</v>
          </cell>
          <cell r="ACL34">
            <v>0</v>
          </cell>
          <cell r="ACM34">
            <v>0</v>
          </cell>
          <cell r="ACN34">
            <v>0</v>
          </cell>
          <cell r="ACO34">
            <v>0</v>
          </cell>
          <cell r="ACP34">
            <v>0</v>
          </cell>
          <cell r="ACQ34">
            <v>0</v>
          </cell>
          <cell r="ACR34">
            <v>72</v>
          </cell>
          <cell r="ACS34">
            <v>72</v>
          </cell>
          <cell r="ACT34">
            <v>0</v>
          </cell>
          <cell r="ACU34">
            <v>0</v>
          </cell>
          <cell r="ACV34">
            <v>349</v>
          </cell>
          <cell r="ACW34">
            <v>349</v>
          </cell>
          <cell r="ACX34">
            <v>0</v>
          </cell>
          <cell r="ACY34">
            <v>0</v>
          </cell>
          <cell r="ACZ34">
            <v>11</v>
          </cell>
          <cell r="ADA34">
            <v>11</v>
          </cell>
          <cell r="ADB34">
            <v>0</v>
          </cell>
          <cell r="ADD34">
            <v>4</v>
          </cell>
          <cell r="ADE34">
            <v>4</v>
          </cell>
          <cell r="ADF34">
            <v>0</v>
          </cell>
          <cell r="ADH34">
            <v>26</v>
          </cell>
          <cell r="ADI34">
            <v>26</v>
          </cell>
          <cell r="ADJ34">
            <v>0</v>
          </cell>
          <cell r="ADL34">
            <v>21</v>
          </cell>
          <cell r="ADM34">
            <v>21</v>
          </cell>
          <cell r="ADN34">
            <v>0</v>
          </cell>
          <cell r="ADP34">
            <v>24</v>
          </cell>
          <cell r="ADQ34">
            <v>24</v>
          </cell>
          <cell r="ADR34">
            <v>0</v>
          </cell>
          <cell r="ADT34">
            <v>22</v>
          </cell>
          <cell r="ADU34">
            <v>22</v>
          </cell>
          <cell r="ADV34">
            <v>0</v>
          </cell>
          <cell r="ADX34">
            <v>2</v>
          </cell>
          <cell r="ADY34">
            <v>2</v>
          </cell>
          <cell r="ADZ34">
            <v>0</v>
          </cell>
          <cell r="AEB34">
            <v>12</v>
          </cell>
          <cell r="AEC34">
            <v>12</v>
          </cell>
          <cell r="AED34">
            <v>0</v>
          </cell>
          <cell r="AEF34">
            <v>0</v>
          </cell>
          <cell r="AEG34">
            <v>0</v>
          </cell>
          <cell r="AEH34">
            <v>0</v>
          </cell>
          <cell r="AEJ34">
            <v>1</v>
          </cell>
          <cell r="AEK34">
            <v>1</v>
          </cell>
          <cell r="AEL34">
            <v>0</v>
          </cell>
          <cell r="AEN34">
            <v>3</v>
          </cell>
          <cell r="AEO34">
            <v>3</v>
          </cell>
          <cell r="AEP34">
            <v>0</v>
          </cell>
          <cell r="AER34">
            <v>4</v>
          </cell>
          <cell r="AES34">
            <v>4</v>
          </cell>
          <cell r="AET34">
            <v>0</v>
          </cell>
          <cell r="AEV34">
            <v>4</v>
          </cell>
          <cell r="AEW34">
            <v>4</v>
          </cell>
          <cell r="AEX34">
            <v>0</v>
          </cell>
          <cell r="AEZ34">
            <v>4</v>
          </cell>
          <cell r="AFA34">
            <v>4</v>
          </cell>
          <cell r="AFB34">
            <v>0</v>
          </cell>
          <cell r="AFD34">
            <v>3</v>
          </cell>
          <cell r="AFE34">
            <v>3</v>
          </cell>
          <cell r="AFF34">
            <v>0</v>
          </cell>
          <cell r="AFH34">
            <v>12</v>
          </cell>
          <cell r="AFI34">
            <v>12</v>
          </cell>
          <cell r="AFJ34">
            <v>0</v>
          </cell>
          <cell r="AFL34">
            <v>0</v>
          </cell>
          <cell r="AFM34">
            <v>0</v>
          </cell>
          <cell r="AFN34">
            <v>0</v>
          </cell>
          <cell r="AFP34">
            <v>10</v>
          </cell>
          <cell r="AFQ34">
            <v>10</v>
          </cell>
          <cell r="AFR34">
            <v>0</v>
          </cell>
          <cell r="AFT34">
            <v>0</v>
          </cell>
          <cell r="AFU34">
            <v>0</v>
          </cell>
          <cell r="AFV34">
            <v>0</v>
          </cell>
          <cell r="AFX34">
            <v>0</v>
          </cell>
          <cell r="AFY34">
            <v>0</v>
          </cell>
          <cell r="AFZ34">
            <v>0</v>
          </cell>
          <cell r="AGB34">
            <v>6</v>
          </cell>
          <cell r="AGC34">
            <v>6</v>
          </cell>
          <cell r="AGD34">
            <v>0</v>
          </cell>
          <cell r="AGE34">
            <v>0</v>
          </cell>
          <cell r="AGF34">
            <v>30</v>
          </cell>
          <cell r="AGG34">
            <v>30</v>
          </cell>
          <cell r="AGH34">
            <v>0</v>
          </cell>
          <cell r="AGJ34">
            <v>9</v>
          </cell>
          <cell r="AGK34">
            <v>9</v>
          </cell>
          <cell r="AGL34">
            <v>0</v>
          </cell>
          <cell r="AGN34">
            <v>28</v>
          </cell>
          <cell r="AGO34">
            <v>28</v>
          </cell>
          <cell r="AGP34">
            <v>0</v>
          </cell>
          <cell r="AGR34">
            <v>17</v>
          </cell>
          <cell r="AGS34">
            <v>17</v>
          </cell>
          <cell r="AGT34">
            <v>0</v>
          </cell>
          <cell r="AGV34">
            <v>27</v>
          </cell>
          <cell r="AGW34">
            <v>27</v>
          </cell>
          <cell r="AGX34">
            <v>0</v>
          </cell>
          <cell r="AGZ34">
            <v>4</v>
          </cell>
          <cell r="AHA34">
            <v>4</v>
          </cell>
          <cell r="AHB34">
            <v>0</v>
          </cell>
          <cell r="AHD34">
            <v>4</v>
          </cell>
          <cell r="AHE34">
            <v>4</v>
          </cell>
          <cell r="AHF34">
            <v>0</v>
          </cell>
          <cell r="AHH34">
            <v>3</v>
          </cell>
          <cell r="AHI34">
            <v>3</v>
          </cell>
          <cell r="AHJ34">
            <v>0</v>
          </cell>
          <cell r="AHL34">
            <v>3</v>
          </cell>
          <cell r="AHM34">
            <v>3</v>
          </cell>
          <cell r="AHN34">
            <v>0</v>
          </cell>
          <cell r="AHP34">
            <v>8</v>
          </cell>
          <cell r="AHQ34">
            <v>8</v>
          </cell>
          <cell r="AHR34">
            <v>0</v>
          </cell>
          <cell r="AHT34">
            <v>10</v>
          </cell>
          <cell r="AHU34">
            <v>10</v>
          </cell>
          <cell r="AHV34">
            <v>0</v>
          </cell>
          <cell r="AHX34" t="str">
            <v>-</v>
          </cell>
          <cell r="AHY34">
            <v>0</v>
          </cell>
          <cell r="AHZ34">
            <v>0</v>
          </cell>
          <cell r="AIA34">
            <v>3</v>
          </cell>
          <cell r="AIB34">
            <v>6</v>
          </cell>
          <cell r="AIC34">
            <v>2</v>
          </cell>
          <cell r="AID34">
            <v>1</v>
          </cell>
          <cell r="AIE34">
            <v>0</v>
          </cell>
          <cell r="AIF34">
            <v>2</v>
          </cell>
          <cell r="AIG34">
            <v>0</v>
          </cell>
          <cell r="AIH34">
            <v>1</v>
          </cell>
          <cell r="AII34">
            <v>22</v>
          </cell>
          <cell r="AIJ34">
            <v>2</v>
          </cell>
        </row>
        <row r="35">
          <cell r="B35" t="str">
            <v>รพร.เดชอุดม</v>
          </cell>
          <cell r="C35" t="str">
            <v>โรงพยาบาลเดชอุดม</v>
          </cell>
          <cell r="D35">
            <v>11443</v>
          </cell>
          <cell r="E35">
            <v>10</v>
          </cell>
          <cell r="F35" t="str">
            <v>อุบลราชธานี</v>
          </cell>
          <cell r="G35" t="str">
            <v>M1</v>
          </cell>
          <cell r="H35" t="str">
            <v>รพ.ระดับ M1 เตียง &gt; 200</v>
          </cell>
          <cell r="I35">
            <v>3</v>
          </cell>
          <cell r="J35">
            <v>269</v>
          </cell>
          <cell r="K35">
            <v>2</v>
          </cell>
          <cell r="L35">
            <v>170828</v>
          </cell>
          <cell r="M35">
            <v>1566</v>
          </cell>
          <cell r="N35">
            <v>34591</v>
          </cell>
          <cell r="O35">
            <v>136237</v>
          </cell>
          <cell r="P35">
            <v>305849</v>
          </cell>
          <cell r="Q35">
            <v>3</v>
          </cell>
          <cell r="R35">
            <v>3.75</v>
          </cell>
          <cell r="S35">
            <v>2.5384615384615383</v>
          </cell>
          <cell r="T35">
            <v>0.66022529177352451</v>
          </cell>
          <cell r="U35">
            <v>3.1986868302350628</v>
          </cell>
          <cell r="V35">
            <v>1.8782362466880138</v>
          </cell>
          <cell r="W35" t="str">
            <v>OK</v>
          </cell>
          <cell r="X35">
            <v>1</v>
          </cell>
          <cell r="Y35">
            <v>1.0714285714285714</v>
          </cell>
          <cell r="Z35">
            <v>0.26726124191242417</v>
          </cell>
          <cell r="AA35">
            <v>1.3386898133409955</v>
          </cell>
          <cell r="AB35">
            <v>0.80416732951614722</v>
          </cell>
          <cell r="AC35" t="str">
            <v>OK</v>
          </cell>
          <cell r="AD35">
            <v>15</v>
          </cell>
          <cell r="AE35">
            <v>11.214285714285714</v>
          </cell>
          <cell r="AF35">
            <v>2.3592231912080868</v>
          </cell>
          <cell r="AG35">
            <v>13.573508905493799</v>
          </cell>
          <cell r="AH35">
            <v>8.8550625230776276</v>
          </cell>
          <cell r="AI35" t="str">
            <v>Over</v>
          </cell>
          <cell r="AJ35">
            <v>0</v>
          </cell>
          <cell r="AK35">
            <v>0.6428571428571429</v>
          </cell>
          <cell r="AL35">
            <v>0.63332369377665088</v>
          </cell>
          <cell r="AM35">
            <v>1.2761808366337939</v>
          </cell>
          <cell r="AN35">
            <v>9.5334490804920291E-3</v>
          </cell>
          <cell r="AO35" t="str">
            <v>Under</v>
          </cell>
          <cell r="AP35">
            <v>1</v>
          </cell>
          <cell r="AQ35">
            <v>0.8571428571428571</v>
          </cell>
          <cell r="AR35">
            <v>0.53452248382484868</v>
          </cell>
          <cell r="AS35">
            <v>1.3916653409677058</v>
          </cell>
          <cell r="AT35">
            <v>0.32262037331800841</v>
          </cell>
          <cell r="AU35" t="str">
            <v>OK</v>
          </cell>
          <cell r="AV35">
            <v>2</v>
          </cell>
          <cell r="AW35">
            <v>3</v>
          </cell>
          <cell r="AX35">
            <v>5</v>
          </cell>
          <cell r="AY35">
            <v>3.9285714285714284</v>
          </cell>
          <cell r="AZ35">
            <v>1.1411388181101374</v>
          </cell>
          <cell r="BA35">
            <v>5.0697102466815656</v>
          </cell>
          <cell r="BB35">
            <v>2.7874326104612912</v>
          </cell>
          <cell r="BC35" t="str">
            <v>OK</v>
          </cell>
          <cell r="BD35">
            <v>25</v>
          </cell>
          <cell r="BE35">
            <v>4</v>
          </cell>
          <cell r="BF35">
            <v>10</v>
          </cell>
          <cell r="BG35">
            <v>14</v>
          </cell>
          <cell r="BH35">
            <v>10.785714285714286</v>
          </cell>
          <cell r="BI35">
            <v>3.4234164543304137</v>
          </cell>
          <cell r="BJ35">
            <v>14.209130740044699</v>
          </cell>
          <cell r="BK35">
            <v>7.3622978313838727</v>
          </cell>
          <cell r="BL35" t="str">
            <v>OK</v>
          </cell>
          <cell r="BM35">
            <v>14</v>
          </cell>
          <cell r="BN35">
            <v>2</v>
          </cell>
          <cell r="BO35">
            <v>20</v>
          </cell>
          <cell r="BP35">
            <v>22</v>
          </cell>
          <cell r="BQ35">
            <v>18.857142857142858</v>
          </cell>
          <cell r="BR35">
            <v>3.5918099756388662</v>
          </cell>
          <cell r="BS35">
            <v>22.448952832781725</v>
          </cell>
          <cell r="BT35">
            <v>15.265332881503991</v>
          </cell>
          <cell r="BU35" t="str">
            <v>OK</v>
          </cell>
          <cell r="BV35">
            <v>0</v>
          </cell>
          <cell r="BW35">
            <v>0.9285714285714286</v>
          </cell>
          <cell r="BX35">
            <v>0.47463114654932342</v>
          </cell>
          <cell r="BY35">
            <v>1.403202575120752</v>
          </cell>
          <cell r="BZ35">
            <v>0.45394028202210518</v>
          </cell>
          <cell r="CA35" t="str">
            <v>Under</v>
          </cell>
          <cell r="CB35">
            <v>22</v>
          </cell>
          <cell r="CC35">
            <v>4</v>
          </cell>
          <cell r="CD35">
            <v>4.1428571428571432</v>
          </cell>
          <cell r="CE35">
            <v>0.53452248382484935</v>
          </cell>
          <cell r="CF35">
            <v>4.6773796266819927</v>
          </cell>
          <cell r="CG35">
            <v>3.6083346590322938</v>
          </cell>
          <cell r="CH35" t="str">
            <v>OK</v>
          </cell>
          <cell r="CI35">
            <v>2</v>
          </cell>
          <cell r="CJ35">
            <v>2.0714285714285716</v>
          </cell>
          <cell r="CK35">
            <v>0.26726124191242467</v>
          </cell>
          <cell r="CL35">
            <v>2.3386898133409963</v>
          </cell>
          <cell r="CM35">
            <v>1.8041673295161469</v>
          </cell>
          <cell r="CN35" t="str">
            <v>OK</v>
          </cell>
          <cell r="CO35">
            <v>6</v>
          </cell>
          <cell r="CP35">
            <v>4</v>
          </cell>
          <cell r="CQ35">
            <v>10</v>
          </cell>
          <cell r="CR35">
            <v>14</v>
          </cell>
          <cell r="CS35">
            <v>11.214285714285714</v>
          </cell>
          <cell r="CT35">
            <v>2.991746889452624</v>
          </cell>
          <cell r="CU35">
            <v>14.206032603738338</v>
          </cell>
          <cell r="CV35">
            <v>8.2225388248330891</v>
          </cell>
          <cell r="CW35" t="str">
            <v>OK</v>
          </cell>
          <cell r="CX35">
            <v>14</v>
          </cell>
          <cell r="CY35">
            <v>2</v>
          </cell>
          <cell r="CZ35">
            <v>4</v>
          </cell>
          <cell r="DA35">
            <v>6</v>
          </cell>
          <cell r="DB35">
            <v>5.9285714285714288</v>
          </cell>
          <cell r="DC35">
            <v>2.0926349130034319</v>
          </cell>
          <cell r="DD35">
            <v>8.0212063415748602</v>
          </cell>
          <cell r="DE35">
            <v>3.835936515567997</v>
          </cell>
          <cell r="DF35" t="str">
            <v>OK</v>
          </cell>
          <cell r="DG35">
            <v>6</v>
          </cell>
          <cell r="DH35">
            <v>87</v>
          </cell>
          <cell r="DI35">
            <v>16</v>
          </cell>
          <cell r="DJ35">
            <v>16</v>
          </cell>
          <cell r="DK35">
            <v>1</v>
          </cell>
          <cell r="DL35">
            <v>1</v>
          </cell>
          <cell r="DM35">
            <v>0</v>
          </cell>
          <cell r="DN35">
            <v>6</v>
          </cell>
          <cell r="DO35">
            <v>0</v>
          </cell>
          <cell r="DP35">
            <v>8</v>
          </cell>
          <cell r="DQ35">
            <v>0</v>
          </cell>
          <cell r="DR35">
            <v>17</v>
          </cell>
          <cell r="DS35">
            <v>10</v>
          </cell>
          <cell r="DT35">
            <v>16</v>
          </cell>
          <cell r="DU35">
            <v>1</v>
          </cell>
          <cell r="DV35">
            <v>6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1</v>
          </cell>
          <cell r="EB35">
            <v>51</v>
          </cell>
          <cell r="EC35">
            <v>0</v>
          </cell>
          <cell r="ED35">
            <v>2</v>
          </cell>
          <cell r="EE35">
            <v>2</v>
          </cell>
          <cell r="EF35">
            <v>1</v>
          </cell>
          <cell r="EG35">
            <v>0</v>
          </cell>
          <cell r="EH35">
            <v>1</v>
          </cell>
          <cell r="EI35">
            <v>1</v>
          </cell>
          <cell r="EJ35">
            <v>1</v>
          </cell>
          <cell r="EK35">
            <v>1</v>
          </cell>
          <cell r="EL35">
            <v>3</v>
          </cell>
          <cell r="EM35">
            <v>1</v>
          </cell>
          <cell r="EN35">
            <v>0</v>
          </cell>
          <cell r="EO35">
            <v>1</v>
          </cell>
          <cell r="EP35">
            <v>58</v>
          </cell>
          <cell r="EQ35">
            <v>2</v>
          </cell>
          <cell r="ER35">
            <v>2</v>
          </cell>
          <cell r="ES35">
            <v>0</v>
          </cell>
          <cell r="ET35">
            <v>1</v>
          </cell>
          <cell r="EU35">
            <v>1</v>
          </cell>
          <cell r="EV35">
            <v>2</v>
          </cell>
          <cell r="EW35">
            <v>1</v>
          </cell>
          <cell r="EX35">
            <v>1</v>
          </cell>
          <cell r="EY35">
            <v>2</v>
          </cell>
          <cell r="EZ35">
            <v>0</v>
          </cell>
          <cell r="FA35">
            <v>1</v>
          </cell>
          <cell r="FB35">
            <v>0</v>
          </cell>
          <cell r="FC35">
            <v>1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1</v>
          </cell>
          <cell r="FI35">
            <v>1</v>
          </cell>
          <cell r="FJ35">
            <v>0</v>
          </cell>
          <cell r="FK35">
            <v>1</v>
          </cell>
          <cell r="FL35">
            <v>0</v>
          </cell>
          <cell r="FM35">
            <v>1</v>
          </cell>
          <cell r="FN35">
            <v>7</v>
          </cell>
          <cell r="FO35">
            <v>0</v>
          </cell>
          <cell r="FP35">
            <v>4</v>
          </cell>
          <cell r="FQ35">
            <v>0</v>
          </cell>
          <cell r="FR35">
            <v>4</v>
          </cell>
          <cell r="FS35">
            <v>2</v>
          </cell>
          <cell r="FT35">
            <v>0</v>
          </cell>
          <cell r="FU35">
            <v>2</v>
          </cell>
          <cell r="FV35">
            <v>2</v>
          </cell>
          <cell r="FW35">
            <v>0</v>
          </cell>
          <cell r="FX35">
            <v>2</v>
          </cell>
          <cell r="FY35">
            <v>1</v>
          </cell>
          <cell r="FZ35">
            <v>0</v>
          </cell>
          <cell r="GA35">
            <v>1</v>
          </cell>
          <cell r="GB35">
            <v>9</v>
          </cell>
          <cell r="GC35">
            <v>5.0714285714285712</v>
          </cell>
          <cell r="GD35">
            <v>2.5256921584232868</v>
          </cell>
          <cell r="GE35">
            <v>7.5971207298518575</v>
          </cell>
          <cell r="GF35">
            <v>2.5457364130052844</v>
          </cell>
          <cell r="GG35" t="str">
            <v>Over</v>
          </cell>
          <cell r="GH35">
            <v>20</v>
          </cell>
          <cell r="GI35">
            <v>13.836399999999999</v>
          </cell>
          <cell r="GJ35">
            <v>17.082799999999999</v>
          </cell>
          <cell r="GK35">
            <v>35</v>
          </cell>
          <cell r="GL35">
            <v>15.214285714285714</v>
          </cell>
          <cell r="GM35">
            <v>9.1161612318121925</v>
          </cell>
          <cell r="GN35">
            <v>24.330446946097908</v>
          </cell>
          <cell r="GO35">
            <v>6.098124482473521</v>
          </cell>
          <cell r="GP35" t="str">
            <v>Over</v>
          </cell>
          <cell r="GQ35">
            <v>100</v>
          </cell>
          <cell r="GR35">
            <v>7</v>
          </cell>
          <cell r="GS35">
            <v>6.5</v>
          </cell>
          <cell r="GT35">
            <v>0.6504436355879909</v>
          </cell>
          <cell r="GU35">
            <v>51</v>
          </cell>
          <cell r="GV35">
            <v>5.8495563644120088</v>
          </cell>
          <cell r="GW35" t="str">
            <v>OK</v>
          </cell>
          <cell r="GX35">
            <v>0</v>
          </cell>
          <cell r="GY35">
            <v>0.2857142857142857</v>
          </cell>
          <cell r="GZ35">
            <v>0.46880723093849541</v>
          </cell>
          <cell r="HA35">
            <v>0.75452151665278111</v>
          </cell>
          <cell r="HB35">
            <v>-0.18309294522420971</v>
          </cell>
          <cell r="HC35" t="str">
            <v>OK</v>
          </cell>
          <cell r="HD35">
            <v>5</v>
          </cell>
          <cell r="HE35">
            <v>2</v>
          </cell>
          <cell r="HF35">
            <v>7</v>
          </cell>
          <cell r="HG35">
            <v>8.9285714285714288</v>
          </cell>
          <cell r="HH35">
            <v>1.4392458342578462</v>
          </cell>
          <cell r="HI35">
            <v>10.367817262829275</v>
          </cell>
          <cell r="HJ35">
            <v>7.4893255943135824</v>
          </cell>
          <cell r="HK35" t="str">
            <v>Under</v>
          </cell>
          <cell r="HL35">
            <v>0</v>
          </cell>
          <cell r="HM35">
            <v>0.6428571428571429</v>
          </cell>
          <cell r="HN35">
            <v>0.74494634366849199</v>
          </cell>
          <cell r="HO35">
            <v>1.3878034865256348</v>
          </cell>
          <cell r="HP35">
            <v>-0.10208920081134909</v>
          </cell>
          <cell r="HQ35" t="str">
            <v>OK</v>
          </cell>
          <cell r="HR35">
            <v>14</v>
          </cell>
          <cell r="HS35">
            <v>3</v>
          </cell>
          <cell r="HT35">
            <v>1.5</v>
          </cell>
          <cell r="HU35">
            <v>0.75955452531274992</v>
          </cell>
          <cell r="HV35">
            <v>2.2595545253127498</v>
          </cell>
          <cell r="HW35">
            <v>0.74044547468725008</v>
          </cell>
          <cell r="HX35" t="str">
            <v>Over</v>
          </cell>
          <cell r="HY35">
            <v>2</v>
          </cell>
          <cell r="HZ35">
            <v>3</v>
          </cell>
          <cell r="IA35">
            <v>5</v>
          </cell>
          <cell r="IB35">
            <v>4.5</v>
          </cell>
          <cell r="IC35">
            <v>1.6525039276108335</v>
          </cell>
          <cell r="ID35">
            <v>6.1525039276108338</v>
          </cell>
          <cell r="IE35">
            <v>2.8474960723891662</v>
          </cell>
          <cell r="IF35" t="str">
            <v>OK</v>
          </cell>
          <cell r="IG35">
            <v>2</v>
          </cell>
          <cell r="IH35">
            <v>1.8571428571428572</v>
          </cell>
          <cell r="II35">
            <v>1.2314558524297641</v>
          </cell>
          <cell r="IJ35">
            <v>3.0885987095726213</v>
          </cell>
          <cell r="IK35">
            <v>0.62568700471309313</v>
          </cell>
          <cell r="IL35" t="str">
            <v>OK</v>
          </cell>
          <cell r="IM35">
            <v>10</v>
          </cell>
          <cell r="IN35">
            <v>2</v>
          </cell>
          <cell r="IO35">
            <v>1.7142857142857142</v>
          </cell>
          <cell r="IP35">
            <v>0.61124984550212647</v>
          </cell>
          <cell r="IQ35">
            <v>2.3255355597878404</v>
          </cell>
          <cell r="IR35">
            <v>1.1030358687835877</v>
          </cell>
          <cell r="IS35" t="str">
            <v>OK</v>
          </cell>
          <cell r="IT35">
            <v>1</v>
          </cell>
          <cell r="IU35">
            <v>0.42857142857142855</v>
          </cell>
          <cell r="IV35">
            <v>0.51355259101309547</v>
          </cell>
          <cell r="IW35">
            <v>0.94212401958452396</v>
          </cell>
          <cell r="IX35">
            <v>-8.4981162441666924E-2</v>
          </cell>
          <cell r="IY35" t="str">
            <v>Over</v>
          </cell>
          <cell r="IZ35">
            <v>2</v>
          </cell>
          <cell r="JA35">
            <v>0.5</v>
          </cell>
          <cell r="JB35">
            <v>0.75955452531274992</v>
          </cell>
          <cell r="JC35">
            <v>1.2595545253127498</v>
          </cell>
          <cell r="JD35">
            <v>-0.25955452531274992</v>
          </cell>
          <cell r="JE35" t="str">
            <v>Over</v>
          </cell>
          <cell r="JF35">
            <v>5</v>
          </cell>
          <cell r="JG35">
            <v>2</v>
          </cell>
          <cell r="JH35">
            <v>2</v>
          </cell>
          <cell r="JI35">
            <v>0.39223227027636809</v>
          </cell>
          <cell r="JJ35">
            <v>2.3922322702763683</v>
          </cell>
          <cell r="JK35">
            <v>1.6077677297236319</v>
          </cell>
          <cell r="JL35" t="str">
            <v>OK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 t="str">
            <v>OK</v>
          </cell>
          <cell r="JS35">
            <v>1</v>
          </cell>
          <cell r="JT35">
            <v>1</v>
          </cell>
          <cell r="JU35">
            <v>2</v>
          </cell>
          <cell r="JV35">
            <v>2</v>
          </cell>
          <cell r="JW35">
            <v>0</v>
          </cell>
          <cell r="JX35">
            <v>2</v>
          </cell>
          <cell r="JY35">
            <v>2</v>
          </cell>
          <cell r="JZ35" t="str">
            <v>OK</v>
          </cell>
          <cell r="KA35">
            <v>1</v>
          </cell>
          <cell r="KB35">
            <v>1.0714285714285714</v>
          </cell>
          <cell r="KC35">
            <v>0.26726124191242417</v>
          </cell>
          <cell r="KD35">
            <v>1.3386898133409955</v>
          </cell>
          <cell r="KE35">
            <v>0.80416732951614722</v>
          </cell>
          <cell r="KF35" t="str">
            <v>OK</v>
          </cell>
          <cell r="KG35">
            <v>0</v>
          </cell>
          <cell r="KH35">
            <v>0.21428571428571427</v>
          </cell>
          <cell r="KI35">
            <v>0.42581531362632008</v>
          </cell>
          <cell r="KJ35">
            <v>0.64010102791203438</v>
          </cell>
          <cell r="KK35">
            <v>-0.21152959934060581</v>
          </cell>
          <cell r="KL35" t="str">
            <v>OK</v>
          </cell>
          <cell r="KM35">
            <v>1</v>
          </cell>
          <cell r="KN35">
            <v>1</v>
          </cell>
          <cell r="KO35">
            <v>2</v>
          </cell>
          <cell r="KP35">
            <v>2.0714285714285716</v>
          </cell>
          <cell r="KQ35">
            <v>0.26726124191242467</v>
          </cell>
          <cell r="KR35">
            <v>2.3386898133409963</v>
          </cell>
          <cell r="KS35">
            <v>1.8041673295161469</v>
          </cell>
          <cell r="KT35" t="str">
            <v>OK</v>
          </cell>
          <cell r="KU35">
            <v>7</v>
          </cell>
          <cell r="KV35">
            <v>2</v>
          </cell>
          <cell r="KW35">
            <v>1.2857142857142858</v>
          </cell>
          <cell r="KX35">
            <v>0.72627303920256292</v>
          </cell>
          <cell r="KY35">
            <v>2.0119873249168485</v>
          </cell>
          <cell r="KZ35">
            <v>0.55944124651172289</v>
          </cell>
          <cell r="LA35" t="str">
            <v>OK</v>
          </cell>
          <cell r="LB35">
            <v>2</v>
          </cell>
          <cell r="LC35">
            <v>2</v>
          </cell>
          <cell r="LD35">
            <v>0</v>
          </cell>
          <cell r="LE35">
            <v>2</v>
          </cell>
          <cell r="LF35">
            <v>2</v>
          </cell>
          <cell r="LG35" t="str">
            <v>OK</v>
          </cell>
          <cell r="LH35">
            <v>1</v>
          </cell>
          <cell r="LI35">
            <v>1.0714285714285714</v>
          </cell>
          <cell r="LJ35">
            <v>0.26726124191242417</v>
          </cell>
          <cell r="LK35">
            <v>1.3386898133409955</v>
          </cell>
          <cell r="LL35">
            <v>0.80416732951614722</v>
          </cell>
          <cell r="LM35" t="str">
            <v>OK</v>
          </cell>
          <cell r="LN35">
            <v>3</v>
          </cell>
          <cell r="LO35">
            <v>0</v>
          </cell>
          <cell r="LP35">
            <v>0.7142857142857143</v>
          </cell>
          <cell r="LQ35">
            <v>0.72627303920256292</v>
          </cell>
          <cell r="LR35">
            <v>1.4405587534882773</v>
          </cell>
          <cell r="LS35">
            <v>-1.1987324916848618E-2</v>
          </cell>
          <cell r="LT35" t="str">
            <v>OK</v>
          </cell>
          <cell r="LU35">
            <v>5</v>
          </cell>
          <cell r="LV35">
            <v>41</v>
          </cell>
          <cell r="LW35">
            <v>2</v>
          </cell>
          <cell r="LX35">
            <v>2.5714285714285716</v>
          </cell>
          <cell r="LY35">
            <v>0.75592894601845462</v>
          </cell>
          <cell r="LZ35">
            <v>3.3273575174470262</v>
          </cell>
          <cell r="MA35">
            <v>1.815499625410117</v>
          </cell>
          <cell r="MB35" t="str">
            <v>OK</v>
          </cell>
          <cell r="MC35">
            <v>0</v>
          </cell>
          <cell r="MD35">
            <v>12</v>
          </cell>
          <cell r="ME35">
            <v>0</v>
          </cell>
          <cell r="MF35">
            <v>12</v>
          </cell>
          <cell r="MG35">
            <v>12</v>
          </cell>
          <cell r="MH35">
            <v>0</v>
          </cell>
          <cell r="MI35">
            <v>12</v>
          </cell>
          <cell r="MJ35">
            <v>12</v>
          </cell>
          <cell r="MK35" t="str">
            <v>OK</v>
          </cell>
          <cell r="ML35">
            <v>14</v>
          </cell>
          <cell r="MM35">
            <v>8</v>
          </cell>
          <cell r="MN35">
            <v>7.2142857142857144</v>
          </cell>
          <cell r="MO35">
            <v>1.717716347523494</v>
          </cell>
          <cell r="MP35">
            <v>8.9320020618092091</v>
          </cell>
          <cell r="MQ35">
            <v>5.4965693667622206</v>
          </cell>
          <cell r="MR35" t="str">
            <v>OK</v>
          </cell>
          <cell r="MS35">
            <v>0</v>
          </cell>
          <cell r="MT35">
            <v>0.35714285714285715</v>
          </cell>
          <cell r="MU35">
            <v>0.63332369377665088</v>
          </cell>
          <cell r="MV35">
            <v>0.99046655091950808</v>
          </cell>
          <cell r="MW35">
            <v>-0.27618083663379372</v>
          </cell>
          <cell r="MX35" t="str">
            <v>OK</v>
          </cell>
          <cell r="MY35">
            <v>8</v>
          </cell>
          <cell r="MZ35">
            <v>7</v>
          </cell>
          <cell r="NA35">
            <v>5.2857142857142856</v>
          </cell>
          <cell r="NB35">
            <v>1.3259870882635911</v>
          </cell>
          <cell r="NC35">
            <v>6.6117013739778763</v>
          </cell>
          <cell r="ND35">
            <v>3.9597271974506945</v>
          </cell>
          <cell r="NE35" t="str">
            <v>Over</v>
          </cell>
          <cell r="NF35">
            <v>0</v>
          </cell>
          <cell r="NG35">
            <v>0.21428571428571427</v>
          </cell>
          <cell r="NH35">
            <v>0.80178372573727319</v>
          </cell>
          <cell r="NI35">
            <v>1.0160694400229875</v>
          </cell>
          <cell r="NJ35">
            <v>-0.58749801145155889</v>
          </cell>
          <cell r="NK35" t="str">
            <v>OK</v>
          </cell>
          <cell r="NL35">
            <v>7</v>
          </cell>
          <cell r="NM35">
            <v>6</v>
          </cell>
          <cell r="NN35">
            <v>4.0714285714285712</v>
          </cell>
          <cell r="NO35">
            <v>1.1411388181101374</v>
          </cell>
          <cell r="NP35">
            <v>5.2125673895387088</v>
          </cell>
          <cell r="NQ35">
            <v>2.9302897533184336</v>
          </cell>
          <cell r="NR35" t="str">
            <v>Over</v>
          </cell>
          <cell r="NS35">
            <v>6</v>
          </cell>
          <cell r="NT35">
            <v>6</v>
          </cell>
          <cell r="NU35">
            <v>4.3571428571428568</v>
          </cell>
          <cell r="NV35">
            <v>0.92878273166406533</v>
          </cell>
          <cell r="NW35">
            <v>5.2859255888069221</v>
          </cell>
          <cell r="NX35">
            <v>3.4283601254787914</v>
          </cell>
          <cell r="NY35" t="str">
            <v>Over</v>
          </cell>
          <cell r="NZ35">
            <v>6</v>
          </cell>
          <cell r="OA35">
            <v>1</v>
          </cell>
          <cell r="OB35">
            <v>0.21428571428571427</v>
          </cell>
          <cell r="OC35">
            <v>0.42581531362632008</v>
          </cell>
          <cell r="OD35">
            <v>0.64010102791203438</v>
          </cell>
          <cell r="OE35">
            <v>-0.21152959934060581</v>
          </cell>
          <cell r="OF35" t="str">
            <v>Over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K35">
            <v>0</v>
          </cell>
          <cell r="OL35" t="str">
            <v>OK</v>
          </cell>
          <cell r="OM35">
            <v>1</v>
          </cell>
          <cell r="ON35">
            <v>2</v>
          </cell>
          <cell r="OO35">
            <v>2.5</v>
          </cell>
          <cell r="OP35">
            <v>0.6504436355879909</v>
          </cell>
          <cell r="OQ35">
            <v>3.1504436355879908</v>
          </cell>
          <cell r="OR35">
            <v>1.8495563644120092</v>
          </cell>
          <cell r="OS35" t="str">
            <v>OK</v>
          </cell>
          <cell r="OT35">
            <v>2</v>
          </cell>
          <cell r="OU35">
            <v>3</v>
          </cell>
          <cell r="OV35">
            <v>2</v>
          </cell>
          <cell r="OW35">
            <v>0.78446454055273618</v>
          </cell>
          <cell r="OX35">
            <v>2.7844645405527362</v>
          </cell>
          <cell r="OY35">
            <v>1.2155354594472638</v>
          </cell>
          <cell r="OZ35" t="str">
            <v>Over</v>
          </cell>
          <cell r="PA35">
            <v>0</v>
          </cell>
          <cell r="PB35">
            <v>0</v>
          </cell>
          <cell r="PC35">
            <v>0</v>
          </cell>
          <cell r="PD35">
            <v>0</v>
          </cell>
          <cell r="PE35">
            <v>0</v>
          </cell>
          <cell r="PF35" t="str">
            <v>OK</v>
          </cell>
          <cell r="PG35">
            <v>0</v>
          </cell>
          <cell r="PH35">
            <v>0</v>
          </cell>
          <cell r="PI35">
            <v>0</v>
          </cell>
          <cell r="PJ35">
            <v>0</v>
          </cell>
          <cell r="PK35">
            <v>0</v>
          </cell>
          <cell r="PL35">
            <v>0</v>
          </cell>
          <cell r="PM35">
            <v>0</v>
          </cell>
          <cell r="PN35">
            <v>0</v>
          </cell>
          <cell r="PO35">
            <v>0</v>
          </cell>
          <cell r="PP35" t="str">
            <v>OK</v>
          </cell>
          <cell r="PQ35">
            <v>3</v>
          </cell>
          <cell r="PR35">
            <v>2</v>
          </cell>
          <cell r="PS35">
            <v>2</v>
          </cell>
          <cell r="PT35">
            <v>4</v>
          </cell>
          <cell r="PU35">
            <v>2.7857142857142856</v>
          </cell>
          <cell r="PV35">
            <v>0.69929320675306816</v>
          </cell>
          <cell r="PW35">
            <v>3.4850074924673535</v>
          </cell>
          <cell r="PX35">
            <v>2.0864210789612176</v>
          </cell>
          <cell r="PY35" t="str">
            <v>Over</v>
          </cell>
          <cell r="PZ35">
            <v>4</v>
          </cell>
          <cell r="QA35">
            <v>1</v>
          </cell>
          <cell r="QB35">
            <v>0.14285714285714285</v>
          </cell>
          <cell r="QC35">
            <v>0.36313651960128146</v>
          </cell>
          <cell r="QD35">
            <v>0.50599366245842425</v>
          </cell>
          <cell r="QE35">
            <v>-0.22027937674413861</v>
          </cell>
          <cell r="QF35" t="str">
            <v>Over</v>
          </cell>
          <cell r="QG35">
            <v>1</v>
          </cell>
          <cell r="QH35">
            <v>1</v>
          </cell>
          <cell r="QI35">
            <v>2</v>
          </cell>
          <cell r="QJ35">
            <v>2</v>
          </cell>
          <cell r="QK35">
            <v>0</v>
          </cell>
          <cell r="QL35">
            <v>2</v>
          </cell>
          <cell r="QM35">
            <v>2</v>
          </cell>
          <cell r="QN35" t="str">
            <v>OK</v>
          </cell>
          <cell r="QO35">
            <v>3</v>
          </cell>
          <cell r="QP35">
            <v>5</v>
          </cell>
          <cell r="QQ35">
            <v>3.8571428571428572</v>
          </cell>
          <cell r="QR35">
            <v>1.0271051820261914</v>
          </cell>
          <cell r="QS35">
            <v>4.8842480391690488</v>
          </cell>
          <cell r="QT35">
            <v>2.8300376751166656</v>
          </cell>
          <cell r="QU35" t="str">
            <v>Over</v>
          </cell>
          <cell r="QV35">
            <v>5</v>
          </cell>
          <cell r="QW35">
            <v>7</v>
          </cell>
          <cell r="QX35">
            <v>3.4285714285714284</v>
          </cell>
          <cell r="QY35">
            <v>1.2838814775327383</v>
          </cell>
          <cell r="QZ35">
            <v>4.7124529061041667</v>
          </cell>
          <cell r="RA35">
            <v>2.1446899510386901</v>
          </cell>
          <cell r="RB35" t="str">
            <v>Over</v>
          </cell>
          <cell r="RC35">
            <v>7</v>
          </cell>
          <cell r="RD35">
            <v>1</v>
          </cell>
          <cell r="RE35">
            <v>1.2142857142857142</v>
          </cell>
          <cell r="RF35">
            <v>0.80178372573727319</v>
          </cell>
          <cell r="RG35">
            <v>2.0160694400229873</v>
          </cell>
          <cell r="RH35">
            <v>0.412501988548441</v>
          </cell>
          <cell r="RI35" t="str">
            <v>OK</v>
          </cell>
          <cell r="RJ35">
            <v>3</v>
          </cell>
          <cell r="RK35">
            <v>2.1428571428571428</v>
          </cell>
          <cell r="RL35">
            <v>0.53452248382484835</v>
          </cell>
          <cell r="RM35">
            <v>2.6773796266819909</v>
          </cell>
          <cell r="RN35">
            <v>1.6083346590322944</v>
          </cell>
          <cell r="RO35" t="str">
            <v>Over</v>
          </cell>
          <cell r="RP35">
            <v>2</v>
          </cell>
          <cell r="RQ35">
            <v>2</v>
          </cell>
          <cell r="RR35">
            <v>4</v>
          </cell>
          <cell r="RS35">
            <v>4</v>
          </cell>
          <cell r="RT35">
            <v>0</v>
          </cell>
          <cell r="RU35">
            <v>4</v>
          </cell>
          <cell r="RV35">
            <v>4</v>
          </cell>
          <cell r="RW35" t="str">
            <v>OK</v>
          </cell>
          <cell r="RX35">
            <v>8</v>
          </cell>
          <cell r="RY35">
            <v>15</v>
          </cell>
          <cell r="RZ35">
            <v>11.857142857142858</v>
          </cell>
          <cell r="SA35">
            <v>3.2547513873422957</v>
          </cell>
          <cell r="SB35">
            <v>15.111894244485153</v>
          </cell>
          <cell r="SC35">
            <v>8.6023914698005619</v>
          </cell>
          <cell r="SD35" t="str">
            <v>OK</v>
          </cell>
          <cell r="SE35">
            <v>4</v>
          </cell>
          <cell r="SF35">
            <v>0</v>
          </cell>
          <cell r="SG35">
            <v>4</v>
          </cell>
          <cell r="SH35">
            <v>3.7142857142857144</v>
          </cell>
          <cell r="SI35">
            <v>0.46880723093849574</v>
          </cell>
          <cell r="SJ35">
            <v>4.1830929452242103</v>
          </cell>
          <cell r="SK35">
            <v>3.2454784833472186</v>
          </cell>
          <cell r="SL35" t="str">
            <v>OK</v>
          </cell>
          <cell r="SM35">
            <v>0</v>
          </cell>
          <cell r="SN35">
            <v>0</v>
          </cell>
          <cell r="SO35">
            <v>0</v>
          </cell>
          <cell r="SP35">
            <v>0</v>
          </cell>
          <cell r="SQ35">
            <v>0</v>
          </cell>
          <cell r="SR35" t="str">
            <v>OK</v>
          </cell>
          <cell r="SS35">
            <v>19</v>
          </cell>
          <cell r="ST35">
            <v>2</v>
          </cell>
          <cell r="SU35">
            <v>2.5714285714285716</v>
          </cell>
          <cell r="SV35">
            <v>0.93761446187699093</v>
          </cell>
          <cell r="SW35">
            <v>3.5090430333055624</v>
          </cell>
          <cell r="SX35">
            <v>1.6338141095515808</v>
          </cell>
          <cell r="SY35" t="str">
            <v>OK</v>
          </cell>
          <cell r="SZ35">
            <v>7</v>
          </cell>
          <cell r="TA35">
            <v>1</v>
          </cell>
          <cell r="TB35">
            <v>0</v>
          </cell>
          <cell r="TC35">
            <v>8</v>
          </cell>
          <cell r="TD35">
            <v>5.7857142857142856</v>
          </cell>
          <cell r="TE35">
            <v>1.188313053066367</v>
          </cell>
          <cell r="TF35">
            <v>6.9740273387806528</v>
          </cell>
          <cell r="TG35">
            <v>4.5974012326479183</v>
          </cell>
          <cell r="TH35" t="str">
            <v>Over</v>
          </cell>
          <cell r="TI35">
            <v>10</v>
          </cell>
          <cell r="TJ35">
            <v>1</v>
          </cell>
          <cell r="TK35">
            <v>0.2857142857142857</v>
          </cell>
          <cell r="TL35">
            <v>0.46880723093849541</v>
          </cell>
          <cell r="TM35">
            <v>0.75452151665278111</v>
          </cell>
          <cell r="TN35">
            <v>-0.18309294522420971</v>
          </cell>
          <cell r="TO35" t="str">
            <v>Over</v>
          </cell>
          <cell r="TP35">
            <v>13</v>
          </cell>
          <cell r="TQ35">
            <v>5</v>
          </cell>
          <cell r="TR35">
            <v>0</v>
          </cell>
          <cell r="TS35">
            <v>18</v>
          </cell>
          <cell r="TT35">
            <v>16.928571428571427</v>
          </cell>
          <cell r="TU35">
            <v>5.1807971723142519</v>
          </cell>
          <cell r="TV35">
            <v>22.109368600885681</v>
          </cell>
          <cell r="TW35">
            <v>11.747774256257175</v>
          </cell>
          <cell r="TX35" t="str">
            <v>OK</v>
          </cell>
          <cell r="TY35">
            <v>19</v>
          </cell>
          <cell r="TZ35">
            <v>1</v>
          </cell>
          <cell r="UA35">
            <v>1.1428571428571428</v>
          </cell>
          <cell r="UB35">
            <v>0.5345224838248489</v>
          </cell>
          <cell r="UC35">
            <v>1.6773796266819918</v>
          </cell>
          <cell r="UD35">
            <v>0.60833465903229389</v>
          </cell>
          <cell r="UE35" t="str">
            <v>OK</v>
          </cell>
          <cell r="UF35">
            <v>10</v>
          </cell>
          <cell r="UG35">
            <v>1</v>
          </cell>
          <cell r="UH35">
            <v>11</v>
          </cell>
          <cell r="UI35">
            <v>9.2857142857142865</v>
          </cell>
          <cell r="UJ35">
            <v>2.7853620515548352</v>
          </cell>
          <cell r="UK35">
            <v>12.071076337269123</v>
          </cell>
          <cell r="UL35">
            <v>6.5003522341594513</v>
          </cell>
          <cell r="UM35" t="str">
            <v>OK</v>
          </cell>
          <cell r="UN35">
            <v>2</v>
          </cell>
          <cell r="UO35">
            <v>1</v>
          </cell>
          <cell r="UP35">
            <v>3</v>
          </cell>
          <cell r="UQ35">
            <v>3</v>
          </cell>
          <cell r="UR35">
            <v>0</v>
          </cell>
          <cell r="US35">
            <v>3</v>
          </cell>
          <cell r="UT35">
            <v>3</v>
          </cell>
          <cell r="UU35" t="str">
            <v>OK</v>
          </cell>
          <cell r="UV35">
            <v>1</v>
          </cell>
          <cell r="UW35">
            <v>1</v>
          </cell>
          <cell r="UX35">
            <v>0</v>
          </cell>
          <cell r="UY35">
            <v>1</v>
          </cell>
          <cell r="UZ35">
            <v>1</v>
          </cell>
          <cell r="VA35" t="str">
            <v>OK</v>
          </cell>
          <cell r="VB35">
            <v>0</v>
          </cell>
          <cell r="VC35">
            <v>0</v>
          </cell>
          <cell r="VD35">
            <v>0</v>
          </cell>
          <cell r="VE35">
            <v>0</v>
          </cell>
          <cell r="VF35">
            <v>0</v>
          </cell>
          <cell r="VG35" t="str">
            <v>OK</v>
          </cell>
          <cell r="VH35">
            <v>16</v>
          </cell>
          <cell r="VI35">
            <v>3</v>
          </cell>
          <cell r="VJ35">
            <v>3</v>
          </cell>
          <cell r="VK35">
            <v>0</v>
          </cell>
          <cell r="VL35">
            <v>3</v>
          </cell>
          <cell r="VM35">
            <v>3</v>
          </cell>
          <cell r="VN35" t="str">
            <v>OK</v>
          </cell>
          <cell r="VO35">
            <v>3</v>
          </cell>
          <cell r="VP35">
            <v>28</v>
          </cell>
          <cell r="VQ35">
            <v>20.285714285714285</v>
          </cell>
          <cell r="VR35">
            <v>4.3221891075378345</v>
          </cell>
          <cell r="VS35">
            <v>24.607903393252119</v>
          </cell>
          <cell r="VT35">
            <v>15.96352517817645</v>
          </cell>
          <cell r="VU35" t="str">
            <v>Over</v>
          </cell>
          <cell r="VV35">
            <v>23</v>
          </cell>
          <cell r="VW35">
            <v>16.285714285714285</v>
          </cell>
          <cell r="VX35">
            <v>4.1030677346547453</v>
          </cell>
          <cell r="VY35">
            <v>20.388782020369028</v>
          </cell>
          <cell r="VZ35">
            <v>12.182646551059539</v>
          </cell>
          <cell r="WA35" t="str">
            <v>Over</v>
          </cell>
          <cell r="WB35">
            <v>51</v>
          </cell>
          <cell r="WC35">
            <v>192</v>
          </cell>
          <cell r="WD35">
            <v>35</v>
          </cell>
          <cell r="WE35">
            <v>0</v>
          </cell>
          <cell r="WF35">
            <v>35</v>
          </cell>
          <cell r="WG35">
            <v>21.785714285714285</v>
          </cell>
          <cell r="WH35">
            <v>6.350997152822921</v>
          </cell>
          <cell r="WI35">
            <v>28.136711438537205</v>
          </cell>
          <cell r="WJ35">
            <v>15.434717132891365</v>
          </cell>
          <cell r="WK35" t="str">
            <v>Over</v>
          </cell>
          <cell r="WL35">
            <v>35</v>
          </cell>
          <cell r="WM35">
            <v>30</v>
          </cell>
          <cell r="WN35">
            <v>0</v>
          </cell>
          <cell r="WO35">
            <v>30</v>
          </cell>
          <cell r="WP35">
            <v>17.214285714285715</v>
          </cell>
          <cell r="WQ35">
            <v>5.5494777499061403</v>
          </cell>
          <cell r="WR35">
            <v>22.763763464191854</v>
          </cell>
          <cell r="WS35">
            <v>11.664807964379575</v>
          </cell>
          <cell r="WT35" t="str">
            <v>Over</v>
          </cell>
          <cell r="WU35">
            <v>30</v>
          </cell>
          <cell r="WV35">
            <v>40</v>
          </cell>
          <cell r="WW35">
            <v>0</v>
          </cell>
          <cell r="WX35">
            <v>40</v>
          </cell>
          <cell r="WY35">
            <v>23</v>
          </cell>
          <cell r="WZ35">
            <v>8.4943420082927066</v>
          </cell>
          <cell r="XA35">
            <v>31.494342008292705</v>
          </cell>
          <cell r="XB35">
            <v>14.505657991707293</v>
          </cell>
          <cell r="XC35" t="str">
            <v>Over</v>
          </cell>
          <cell r="XD35">
            <v>40</v>
          </cell>
          <cell r="XE35">
            <v>24</v>
          </cell>
          <cell r="XF35">
            <v>0</v>
          </cell>
          <cell r="XG35">
            <v>24</v>
          </cell>
          <cell r="XH35">
            <v>12.357142857142858</v>
          </cell>
          <cell r="XI35">
            <v>4.2896502073128184</v>
          </cell>
          <cell r="XJ35">
            <v>16.646793064455675</v>
          </cell>
          <cell r="XK35">
            <v>8.0674926498300401</v>
          </cell>
          <cell r="XL35" t="str">
            <v>Over</v>
          </cell>
          <cell r="XM35">
            <v>24</v>
          </cell>
          <cell r="XN35">
            <v>24</v>
          </cell>
          <cell r="XO35">
            <v>0</v>
          </cell>
          <cell r="XP35">
            <v>24</v>
          </cell>
          <cell r="XQ35">
            <v>16.928571428571427</v>
          </cell>
          <cell r="XR35">
            <v>4.4456423904466575</v>
          </cell>
          <cell r="XS35">
            <v>21.374213819018085</v>
          </cell>
          <cell r="XT35">
            <v>12.48292903812477</v>
          </cell>
          <cell r="XU35" t="str">
            <v>Over</v>
          </cell>
          <cell r="XV35">
            <v>24</v>
          </cell>
          <cell r="XW35">
            <v>17</v>
          </cell>
          <cell r="XX35">
            <v>0</v>
          </cell>
          <cell r="XY35">
            <v>17</v>
          </cell>
          <cell r="XZ35">
            <v>12.357142857142858</v>
          </cell>
          <cell r="YA35">
            <v>3.2958515383186433</v>
          </cell>
          <cell r="YB35">
            <v>15.652994395461501</v>
          </cell>
          <cell r="YC35">
            <v>9.0612913188242139</v>
          </cell>
          <cell r="YD35" t="str">
            <v>Over</v>
          </cell>
          <cell r="YE35">
            <v>17</v>
          </cell>
          <cell r="YF35">
            <v>62</v>
          </cell>
          <cell r="YG35">
            <v>0</v>
          </cell>
          <cell r="YH35">
            <v>62</v>
          </cell>
          <cell r="YI35">
            <v>41.785714285714285</v>
          </cell>
          <cell r="YJ35">
            <v>15.308009826073562</v>
          </cell>
          <cell r="YK35">
            <v>57.09372411178785</v>
          </cell>
          <cell r="YL35">
            <v>26.477704459640723</v>
          </cell>
          <cell r="YM35" t="str">
            <v>Over</v>
          </cell>
          <cell r="YN35">
            <v>62</v>
          </cell>
          <cell r="YO35">
            <v>40</v>
          </cell>
          <cell r="YP35">
            <v>0</v>
          </cell>
          <cell r="YQ35">
            <v>40</v>
          </cell>
          <cell r="YR35">
            <v>21.357142857142858</v>
          </cell>
          <cell r="YS35">
            <v>9.0944373772538114</v>
          </cell>
          <cell r="YT35">
            <v>30.451580234396669</v>
          </cell>
          <cell r="YU35">
            <v>12.262705479889046</v>
          </cell>
          <cell r="YV35" t="str">
            <v>Over</v>
          </cell>
          <cell r="YW35">
            <v>40</v>
          </cell>
          <cell r="YX35">
            <v>24</v>
          </cell>
          <cell r="YY35">
            <v>0</v>
          </cell>
          <cell r="YZ35">
            <v>24</v>
          </cell>
          <cell r="ZA35">
            <v>13.642857142857142</v>
          </cell>
          <cell r="ZB35">
            <v>4.5167575650126395</v>
          </cell>
          <cell r="ZC35">
            <v>18.159614707869782</v>
          </cell>
          <cell r="ZD35">
            <v>9.1260995778445029</v>
          </cell>
          <cell r="ZE35" t="str">
            <v>Over</v>
          </cell>
          <cell r="ZF35">
            <v>24</v>
          </cell>
          <cell r="ZG35">
            <v>3</v>
          </cell>
          <cell r="ZH35">
            <v>0</v>
          </cell>
          <cell r="ZI35">
            <v>3</v>
          </cell>
          <cell r="ZJ35">
            <v>1.8571428571428572</v>
          </cell>
          <cell r="ZK35">
            <v>1.0994504121565505</v>
          </cell>
          <cell r="ZL35">
            <v>2.9565932692994075</v>
          </cell>
          <cell r="ZM35">
            <v>0.75769244498630672</v>
          </cell>
          <cell r="ZN35" t="str">
            <v>Over</v>
          </cell>
          <cell r="ZO35">
            <v>3</v>
          </cell>
          <cell r="ZP35">
            <v>30</v>
          </cell>
          <cell r="ZQ35">
            <v>0</v>
          </cell>
          <cell r="ZR35">
            <v>30</v>
          </cell>
          <cell r="ZS35">
            <v>15.857142857142858</v>
          </cell>
          <cell r="ZT35">
            <v>5.9077152014208423</v>
          </cell>
          <cell r="ZU35">
            <v>21.7648580585637</v>
          </cell>
          <cell r="ZV35">
            <v>9.9494276557220154</v>
          </cell>
          <cell r="ZW35" t="str">
            <v>Over</v>
          </cell>
          <cell r="ZX35">
            <v>30</v>
          </cell>
          <cell r="ZY35">
            <v>17</v>
          </cell>
          <cell r="ZZ35">
            <v>0</v>
          </cell>
          <cell r="AAA35">
            <v>17</v>
          </cell>
          <cell r="AAB35">
            <v>12.357142857142858</v>
          </cell>
          <cell r="AAC35">
            <v>3.1770122117182047</v>
          </cell>
          <cell r="AAD35">
            <v>15.534155068861063</v>
          </cell>
          <cell r="AAE35">
            <v>9.1801306454246525</v>
          </cell>
          <cell r="AAF35" t="str">
            <v>Over</v>
          </cell>
          <cell r="AAG35">
            <v>17</v>
          </cell>
          <cell r="AAH35">
            <v>8</v>
          </cell>
          <cell r="AAI35">
            <v>0</v>
          </cell>
          <cell r="AAJ35">
            <v>8</v>
          </cell>
          <cell r="AAK35">
            <v>7</v>
          </cell>
          <cell r="AAL35">
            <v>2.5720389995846902</v>
          </cell>
          <cell r="AAM35">
            <v>9.5720389995846897</v>
          </cell>
          <cell r="AAN35">
            <v>4.4279610004153103</v>
          </cell>
          <cell r="AAO35" t="str">
            <v>OK</v>
          </cell>
          <cell r="AAP35">
            <v>8</v>
          </cell>
          <cell r="AAQ35">
            <v>2</v>
          </cell>
          <cell r="AAR35">
            <v>0</v>
          </cell>
          <cell r="AAS35">
            <v>2</v>
          </cell>
          <cell r="AAT35">
            <v>1.2142857142857142</v>
          </cell>
          <cell r="AAU35">
            <v>0.42581531362632014</v>
          </cell>
          <cell r="AAV35">
            <v>1.6401010279120343</v>
          </cell>
          <cell r="AAW35">
            <v>0.78847040065939411</v>
          </cell>
          <cell r="AAX35" t="str">
            <v>Over</v>
          </cell>
          <cell r="AAY35">
            <v>2</v>
          </cell>
          <cell r="AAZ35">
            <v>11</v>
          </cell>
          <cell r="ABA35">
            <v>0</v>
          </cell>
          <cell r="ABB35">
            <v>11</v>
          </cell>
          <cell r="ABC35">
            <v>8.8571428571428577</v>
          </cell>
          <cell r="ABD35">
            <v>4.2761798705987912</v>
          </cell>
          <cell r="ABE35">
            <v>13.13332272774165</v>
          </cell>
          <cell r="ABF35">
            <v>4.5809629865440664</v>
          </cell>
          <cell r="ABG35" t="str">
            <v>OK</v>
          </cell>
          <cell r="ABH35">
            <v>11</v>
          </cell>
          <cell r="ABI35">
            <v>3</v>
          </cell>
          <cell r="ABJ35">
            <v>2.2857142857142856</v>
          </cell>
          <cell r="ABK35">
            <v>0.91387353346337563</v>
          </cell>
          <cell r="ABL35">
            <v>3.199587819177661</v>
          </cell>
          <cell r="ABM35">
            <v>1.37184075225091</v>
          </cell>
          <cell r="ABN35" t="str">
            <v>OK</v>
          </cell>
          <cell r="ABO35">
            <v>3</v>
          </cell>
          <cell r="ABP35">
            <v>370</v>
          </cell>
          <cell r="ABQ35">
            <v>790</v>
          </cell>
          <cell r="ABR35">
            <v>0</v>
          </cell>
          <cell r="ABS35">
            <v>0</v>
          </cell>
          <cell r="ABT35">
            <v>0</v>
          </cell>
          <cell r="ABU35">
            <v>0</v>
          </cell>
          <cell r="ABV35">
            <v>0</v>
          </cell>
          <cell r="ABW35">
            <v>0</v>
          </cell>
          <cell r="ABX35">
            <v>0</v>
          </cell>
          <cell r="ABY35">
            <v>0</v>
          </cell>
          <cell r="ABZ35">
            <v>0</v>
          </cell>
          <cell r="ACA35">
            <v>0</v>
          </cell>
          <cell r="ACB35">
            <v>0</v>
          </cell>
          <cell r="ACC35">
            <v>0</v>
          </cell>
          <cell r="ACD35">
            <v>0</v>
          </cell>
          <cell r="ACE35">
            <v>0</v>
          </cell>
          <cell r="ACF35">
            <v>0</v>
          </cell>
          <cell r="ACG35">
            <v>0</v>
          </cell>
          <cell r="ACH35">
            <v>0</v>
          </cell>
          <cell r="ACI35">
            <v>0</v>
          </cell>
          <cell r="ACJ35">
            <v>0</v>
          </cell>
          <cell r="ACK35">
            <v>0</v>
          </cell>
          <cell r="ACL35">
            <v>0</v>
          </cell>
          <cell r="ACM35">
            <v>0</v>
          </cell>
          <cell r="ACN35">
            <v>0</v>
          </cell>
          <cell r="ACO35">
            <v>0</v>
          </cell>
          <cell r="ACP35">
            <v>0</v>
          </cell>
          <cell r="ACQ35">
            <v>0</v>
          </cell>
          <cell r="ACR35">
            <v>88</v>
          </cell>
          <cell r="ACS35">
            <v>88</v>
          </cell>
          <cell r="ACT35">
            <v>0</v>
          </cell>
          <cell r="ACU35">
            <v>0</v>
          </cell>
          <cell r="ACV35">
            <v>400</v>
          </cell>
          <cell r="ACW35">
            <v>400</v>
          </cell>
          <cell r="ACX35">
            <v>0</v>
          </cell>
          <cell r="ACZ35">
            <v>15</v>
          </cell>
          <cell r="ADA35">
            <v>15</v>
          </cell>
          <cell r="ADB35">
            <v>0</v>
          </cell>
          <cell r="ADD35">
            <v>4</v>
          </cell>
          <cell r="ADE35">
            <v>4</v>
          </cell>
          <cell r="ADF35">
            <v>0</v>
          </cell>
          <cell r="ADH35">
            <v>30</v>
          </cell>
          <cell r="ADI35">
            <v>30</v>
          </cell>
          <cell r="ADJ35">
            <v>0</v>
          </cell>
          <cell r="ADL35">
            <v>23</v>
          </cell>
          <cell r="ADM35">
            <v>23</v>
          </cell>
          <cell r="ADN35">
            <v>0</v>
          </cell>
          <cell r="ADP35">
            <v>24</v>
          </cell>
          <cell r="ADQ35">
            <v>24</v>
          </cell>
          <cell r="ADR35">
            <v>0</v>
          </cell>
          <cell r="ADT35">
            <v>18</v>
          </cell>
          <cell r="ADU35">
            <v>18</v>
          </cell>
          <cell r="ADV35">
            <v>0</v>
          </cell>
          <cell r="ADX35">
            <v>2</v>
          </cell>
          <cell r="ADY35">
            <v>2</v>
          </cell>
          <cell r="ADZ35">
            <v>0</v>
          </cell>
          <cell r="AEB35">
            <v>11</v>
          </cell>
          <cell r="AEC35">
            <v>11</v>
          </cell>
          <cell r="AED35">
            <v>0</v>
          </cell>
          <cell r="AEF35">
            <v>0</v>
          </cell>
          <cell r="AEG35">
            <v>0</v>
          </cell>
          <cell r="AEH35">
            <v>0</v>
          </cell>
          <cell r="AEJ35">
            <v>1</v>
          </cell>
          <cell r="AEK35">
            <v>1</v>
          </cell>
          <cell r="AEL35">
            <v>0</v>
          </cell>
          <cell r="AEN35">
            <v>3</v>
          </cell>
          <cell r="AEO35">
            <v>3</v>
          </cell>
          <cell r="AEP35">
            <v>0</v>
          </cell>
          <cell r="AER35">
            <v>4</v>
          </cell>
          <cell r="AES35">
            <v>4</v>
          </cell>
          <cell r="AET35">
            <v>0</v>
          </cell>
          <cell r="AEV35">
            <v>4</v>
          </cell>
          <cell r="AEW35">
            <v>4</v>
          </cell>
          <cell r="AEX35">
            <v>0</v>
          </cell>
          <cell r="AEZ35">
            <v>6</v>
          </cell>
          <cell r="AFA35">
            <v>6</v>
          </cell>
          <cell r="AFB35">
            <v>0</v>
          </cell>
          <cell r="AFD35">
            <v>3</v>
          </cell>
          <cell r="AFE35">
            <v>3</v>
          </cell>
          <cell r="AFF35">
            <v>0</v>
          </cell>
          <cell r="AFH35">
            <v>12</v>
          </cell>
          <cell r="AFI35">
            <v>12</v>
          </cell>
          <cell r="AFJ35">
            <v>0</v>
          </cell>
          <cell r="AFL35">
            <v>0</v>
          </cell>
          <cell r="AFM35">
            <v>0</v>
          </cell>
          <cell r="AFN35">
            <v>0</v>
          </cell>
          <cell r="AFP35">
            <v>10</v>
          </cell>
          <cell r="AFQ35">
            <v>10</v>
          </cell>
          <cell r="AFR35">
            <v>0</v>
          </cell>
          <cell r="AFT35">
            <v>0</v>
          </cell>
          <cell r="AFU35">
            <v>0</v>
          </cell>
          <cell r="AFV35">
            <v>0</v>
          </cell>
          <cell r="AFX35">
            <v>0</v>
          </cell>
          <cell r="AFY35">
            <v>0</v>
          </cell>
          <cell r="AFZ35">
            <v>0</v>
          </cell>
          <cell r="AGB35">
            <v>8</v>
          </cell>
          <cell r="AGC35">
            <v>8</v>
          </cell>
          <cell r="AGD35">
            <v>0</v>
          </cell>
          <cell r="AGE35">
            <v>0</v>
          </cell>
          <cell r="AGF35">
            <v>25</v>
          </cell>
          <cell r="AGG35">
            <v>25</v>
          </cell>
          <cell r="AGH35">
            <v>0</v>
          </cell>
          <cell r="AGJ35">
            <v>6</v>
          </cell>
          <cell r="AGK35">
            <v>6</v>
          </cell>
          <cell r="AGL35">
            <v>0</v>
          </cell>
          <cell r="AGN35">
            <v>20</v>
          </cell>
          <cell r="AGO35">
            <v>20</v>
          </cell>
          <cell r="AGP35">
            <v>0</v>
          </cell>
          <cell r="AGR35">
            <v>14</v>
          </cell>
          <cell r="AGS35">
            <v>14</v>
          </cell>
          <cell r="AGT35">
            <v>0</v>
          </cell>
          <cell r="AGV35">
            <v>22</v>
          </cell>
          <cell r="AGW35">
            <v>22</v>
          </cell>
          <cell r="AGX35">
            <v>0</v>
          </cell>
          <cell r="AGZ35">
            <v>3</v>
          </cell>
          <cell r="AHA35">
            <v>3</v>
          </cell>
          <cell r="AHB35">
            <v>0</v>
          </cell>
          <cell r="AHD35">
            <v>3</v>
          </cell>
          <cell r="AHE35">
            <v>3</v>
          </cell>
          <cell r="AHF35">
            <v>0</v>
          </cell>
          <cell r="AHH35">
            <v>2</v>
          </cell>
          <cell r="AHI35">
            <v>2</v>
          </cell>
          <cell r="AHJ35">
            <v>0</v>
          </cell>
          <cell r="AHL35">
            <v>3</v>
          </cell>
          <cell r="AHM35">
            <v>3</v>
          </cell>
          <cell r="AHN35">
            <v>0</v>
          </cell>
          <cell r="AHP35">
            <v>7</v>
          </cell>
          <cell r="AHQ35">
            <v>7</v>
          </cell>
          <cell r="AHR35">
            <v>0</v>
          </cell>
          <cell r="AHT35">
            <v>10</v>
          </cell>
          <cell r="AHU35">
            <v>10</v>
          </cell>
          <cell r="AHV35">
            <v>0</v>
          </cell>
          <cell r="AHX35" t="str">
            <v>-</v>
          </cell>
          <cell r="AHY35">
            <v>0</v>
          </cell>
          <cell r="AHZ35">
            <v>0</v>
          </cell>
          <cell r="AIA35">
            <v>6</v>
          </cell>
          <cell r="AIB35">
            <v>22</v>
          </cell>
          <cell r="AIC35">
            <v>0</v>
          </cell>
          <cell r="AID35">
            <v>0</v>
          </cell>
          <cell r="AIE35">
            <v>0</v>
          </cell>
          <cell r="AIF35">
            <v>2</v>
          </cell>
          <cell r="AIG35">
            <v>0</v>
          </cell>
          <cell r="AIH35">
            <v>1</v>
          </cell>
          <cell r="AII35">
            <v>13</v>
          </cell>
          <cell r="AIJ35">
            <v>2</v>
          </cell>
        </row>
        <row r="36">
          <cell r="B36" t="str">
            <v>รพท.สมเด็จพระสังฆราชองค์ที่17</v>
          </cell>
          <cell r="C36" t="str">
            <v>โรงพยาบาลสมเด็จพระสังฆราชองค์ที่17</v>
          </cell>
          <cell r="D36">
            <v>10733</v>
          </cell>
          <cell r="E36">
            <v>5</v>
          </cell>
          <cell r="F36" t="str">
            <v>สุพรรณบุรี</v>
          </cell>
          <cell r="G36" t="str">
            <v>M1</v>
          </cell>
          <cell r="H36" t="str">
            <v>รพ.ระดับ M1 เตียง &gt; 200</v>
          </cell>
          <cell r="I36">
            <v>3</v>
          </cell>
          <cell r="J36">
            <v>246</v>
          </cell>
          <cell r="K36">
            <v>2</v>
          </cell>
          <cell r="L36">
            <v>138667</v>
          </cell>
          <cell r="M36">
            <v>0</v>
          </cell>
          <cell r="N36">
            <v>20670</v>
          </cell>
          <cell r="O36">
            <v>117997</v>
          </cell>
          <cell r="P36">
            <v>277454</v>
          </cell>
          <cell r="Q36">
            <v>3</v>
          </cell>
          <cell r="R36">
            <v>3.75</v>
          </cell>
          <cell r="S36">
            <v>2.5384615384615383</v>
          </cell>
          <cell r="T36">
            <v>0.66022529177352451</v>
          </cell>
          <cell r="U36">
            <v>3.1986868302350628</v>
          </cell>
          <cell r="V36">
            <v>1.8782362466880138</v>
          </cell>
          <cell r="W36" t="str">
            <v>OK</v>
          </cell>
          <cell r="X36">
            <v>1</v>
          </cell>
          <cell r="Y36">
            <v>1.0714285714285714</v>
          </cell>
          <cell r="Z36">
            <v>0.26726124191242417</v>
          </cell>
          <cell r="AA36">
            <v>1.3386898133409955</v>
          </cell>
          <cell r="AB36">
            <v>0.80416732951614722</v>
          </cell>
          <cell r="AC36" t="str">
            <v>OK</v>
          </cell>
          <cell r="AD36">
            <v>14</v>
          </cell>
          <cell r="AE36">
            <v>11.214285714285714</v>
          </cell>
          <cell r="AF36">
            <v>2.3592231912080868</v>
          </cell>
          <cell r="AG36">
            <v>13.573508905493799</v>
          </cell>
          <cell r="AH36">
            <v>8.8550625230776276</v>
          </cell>
          <cell r="AI36" t="str">
            <v>Over</v>
          </cell>
          <cell r="AJ36">
            <v>0</v>
          </cell>
          <cell r="AK36">
            <v>0.6428571428571429</v>
          </cell>
          <cell r="AL36">
            <v>0.63332369377665088</v>
          </cell>
          <cell r="AM36">
            <v>1.2761808366337939</v>
          </cell>
          <cell r="AN36">
            <v>9.5334490804920291E-3</v>
          </cell>
          <cell r="AO36" t="str">
            <v>Under</v>
          </cell>
          <cell r="AP36">
            <v>0</v>
          </cell>
          <cell r="AQ36">
            <v>0.8571428571428571</v>
          </cell>
          <cell r="AR36">
            <v>0.53452248382484868</v>
          </cell>
          <cell r="AS36">
            <v>1.3916653409677058</v>
          </cell>
          <cell r="AT36">
            <v>0.32262037331800841</v>
          </cell>
          <cell r="AU36" t="str">
            <v>Under</v>
          </cell>
          <cell r="AV36">
            <v>2</v>
          </cell>
          <cell r="AW36">
            <v>3</v>
          </cell>
          <cell r="AX36">
            <v>5</v>
          </cell>
          <cell r="AY36">
            <v>3.9285714285714284</v>
          </cell>
          <cell r="AZ36">
            <v>1.1411388181101374</v>
          </cell>
          <cell r="BA36">
            <v>5.0697102466815656</v>
          </cell>
          <cell r="BB36">
            <v>2.7874326104612912</v>
          </cell>
          <cell r="BC36" t="str">
            <v>OK</v>
          </cell>
          <cell r="BD36">
            <v>23</v>
          </cell>
          <cell r="BE36">
            <v>4</v>
          </cell>
          <cell r="BF36">
            <v>10</v>
          </cell>
          <cell r="BG36">
            <v>14</v>
          </cell>
          <cell r="BH36">
            <v>10.785714285714286</v>
          </cell>
          <cell r="BI36">
            <v>3.4234164543304137</v>
          </cell>
          <cell r="BJ36">
            <v>14.209130740044699</v>
          </cell>
          <cell r="BK36">
            <v>7.3622978313838727</v>
          </cell>
          <cell r="BL36" t="str">
            <v>OK</v>
          </cell>
          <cell r="BM36">
            <v>14</v>
          </cell>
          <cell r="BN36">
            <v>2</v>
          </cell>
          <cell r="BO36">
            <v>20</v>
          </cell>
          <cell r="BP36">
            <v>22</v>
          </cell>
          <cell r="BQ36">
            <v>18.857142857142858</v>
          </cell>
          <cell r="BR36">
            <v>3.5918099756388662</v>
          </cell>
          <cell r="BS36">
            <v>22.448952832781725</v>
          </cell>
          <cell r="BT36">
            <v>15.265332881503991</v>
          </cell>
          <cell r="BU36" t="str">
            <v>OK</v>
          </cell>
          <cell r="BV36">
            <v>1</v>
          </cell>
          <cell r="BW36">
            <v>0.9285714285714286</v>
          </cell>
          <cell r="BX36">
            <v>0.47463114654932342</v>
          </cell>
          <cell r="BY36">
            <v>1.403202575120752</v>
          </cell>
          <cell r="BZ36">
            <v>0.45394028202210518</v>
          </cell>
          <cell r="CA36" t="str">
            <v>OK</v>
          </cell>
          <cell r="CB36">
            <v>23</v>
          </cell>
          <cell r="CC36">
            <v>4</v>
          </cell>
          <cell r="CD36">
            <v>4.1428571428571432</v>
          </cell>
          <cell r="CE36">
            <v>0.53452248382484935</v>
          </cell>
          <cell r="CF36">
            <v>4.6773796266819927</v>
          </cell>
          <cell r="CG36">
            <v>3.6083346590322938</v>
          </cell>
          <cell r="CH36" t="str">
            <v>OK</v>
          </cell>
          <cell r="CI36">
            <v>2</v>
          </cell>
          <cell r="CJ36">
            <v>2.0714285714285716</v>
          </cell>
          <cell r="CK36">
            <v>0.26726124191242467</v>
          </cell>
          <cell r="CL36">
            <v>2.3386898133409963</v>
          </cell>
          <cell r="CM36">
            <v>1.8041673295161469</v>
          </cell>
          <cell r="CN36" t="str">
            <v>OK</v>
          </cell>
          <cell r="CO36">
            <v>6</v>
          </cell>
          <cell r="CP36">
            <v>4</v>
          </cell>
          <cell r="CQ36">
            <v>11</v>
          </cell>
          <cell r="CR36">
            <v>15</v>
          </cell>
          <cell r="CS36">
            <v>11.214285714285714</v>
          </cell>
          <cell r="CT36">
            <v>2.991746889452624</v>
          </cell>
          <cell r="CU36">
            <v>14.206032603738338</v>
          </cell>
          <cell r="CV36">
            <v>8.2225388248330891</v>
          </cell>
          <cell r="CW36" t="str">
            <v>Over</v>
          </cell>
          <cell r="CX36">
            <v>15</v>
          </cell>
          <cell r="CY36">
            <v>2</v>
          </cell>
          <cell r="CZ36">
            <v>3</v>
          </cell>
          <cell r="DA36">
            <v>5</v>
          </cell>
          <cell r="DB36">
            <v>5.9285714285714288</v>
          </cell>
          <cell r="DC36">
            <v>2.0926349130034319</v>
          </cell>
          <cell r="DD36">
            <v>8.0212063415748602</v>
          </cell>
          <cell r="DE36">
            <v>3.835936515567997</v>
          </cell>
          <cell r="DF36" t="str">
            <v>OK</v>
          </cell>
          <cell r="DG36">
            <v>5</v>
          </cell>
          <cell r="DH36">
            <v>86</v>
          </cell>
          <cell r="DI36">
            <v>1</v>
          </cell>
          <cell r="DJ36">
            <v>1</v>
          </cell>
          <cell r="DK36">
            <v>0</v>
          </cell>
          <cell r="DL36">
            <v>1</v>
          </cell>
          <cell r="DM36">
            <v>0</v>
          </cell>
          <cell r="DN36">
            <v>5</v>
          </cell>
          <cell r="DO36">
            <v>0</v>
          </cell>
          <cell r="DP36">
            <v>6</v>
          </cell>
          <cell r="DQ36">
            <v>0</v>
          </cell>
          <cell r="DR36">
            <v>14</v>
          </cell>
          <cell r="DS36">
            <v>7</v>
          </cell>
          <cell r="DT36">
            <v>6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27</v>
          </cell>
          <cell r="EC36">
            <v>0</v>
          </cell>
          <cell r="ED36">
            <v>2</v>
          </cell>
          <cell r="EE36">
            <v>2</v>
          </cell>
          <cell r="EF36">
            <v>1</v>
          </cell>
          <cell r="EG36">
            <v>2</v>
          </cell>
          <cell r="EH36">
            <v>3</v>
          </cell>
          <cell r="EI36">
            <v>0</v>
          </cell>
          <cell r="EJ36">
            <v>3</v>
          </cell>
          <cell r="EK36">
            <v>0</v>
          </cell>
          <cell r="EL36">
            <v>3</v>
          </cell>
          <cell r="EM36">
            <v>1</v>
          </cell>
          <cell r="EN36">
            <v>1</v>
          </cell>
          <cell r="EO36">
            <v>2</v>
          </cell>
          <cell r="EP36">
            <v>37</v>
          </cell>
          <cell r="EQ36">
            <v>3</v>
          </cell>
          <cell r="ER36">
            <v>3</v>
          </cell>
          <cell r="ES36">
            <v>0</v>
          </cell>
          <cell r="ET36">
            <v>1</v>
          </cell>
          <cell r="EU36">
            <v>1</v>
          </cell>
          <cell r="EV36">
            <v>2</v>
          </cell>
          <cell r="EW36">
            <v>1</v>
          </cell>
          <cell r="EX36">
            <v>2</v>
          </cell>
          <cell r="EY36">
            <v>3</v>
          </cell>
          <cell r="EZ36">
            <v>0</v>
          </cell>
          <cell r="FA36">
            <v>1</v>
          </cell>
          <cell r="FB36">
            <v>1</v>
          </cell>
          <cell r="FC36">
            <v>2</v>
          </cell>
          <cell r="FD36">
            <v>0</v>
          </cell>
          <cell r="FE36">
            <v>1</v>
          </cell>
          <cell r="FF36">
            <v>1</v>
          </cell>
          <cell r="FG36">
            <v>1</v>
          </cell>
          <cell r="FH36">
            <v>2</v>
          </cell>
          <cell r="FI36">
            <v>3</v>
          </cell>
          <cell r="FJ36">
            <v>0</v>
          </cell>
          <cell r="FK36">
            <v>1</v>
          </cell>
          <cell r="FL36">
            <v>1</v>
          </cell>
          <cell r="FM36">
            <v>2</v>
          </cell>
          <cell r="FN36">
            <v>13</v>
          </cell>
          <cell r="FO36">
            <v>0</v>
          </cell>
          <cell r="FP36">
            <v>2</v>
          </cell>
          <cell r="FQ36">
            <v>0</v>
          </cell>
          <cell r="FR36">
            <v>2</v>
          </cell>
          <cell r="FS36">
            <v>1</v>
          </cell>
          <cell r="FT36">
            <v>0</v>
          </cell>
          <cell r="FU36">
            <v>1</v>
          </cell>
          <cell r="FV36">
            <v>1</v>
          </cell>
          <cell r="FW36">
            <v>0</v>
          </cell>
          <cell r="FX36">
            <v>1</v>
          </cell>
          <cell r="FY36">
            <v>1</v>
          </cell>
          <cell r="FZ36">
            <v>0</v>
          </cell>
          <cell r="GA36">
            <v>1</v>
          </cell>
          <cell r="GB36">
            <v>5</v>
          </cell>
          <cell r="GC36">
            <v>5.0714285714285712</v>
          </cell>
          <cell r="GD36">
            <v>2.5256921584232868</v>
          </cell>
          <cell r="GE36">
            <v>7.5971207298518575</v>
          </cell>
          <cell r="GF36">
            <v>2.5457364130052844</v>
          </cell>
          <cell r="GG36" t="str">
            <v>OK</v>
          </cell>
          <cell r="GH36">
            <v>13</v>
          </cell>
          <cell r="GI36">
            <v>8.2680000000000007</v>
          </cell>
          <cell r="GJ36">
            <v>13.8667</v>
          </cell>
          <cell r="GK36">
            <v>16</v>
          </cell>
          <cell r="GL36">
            <v>15.214285714285714</v>
          </cell>
          <cell r="GM36">
            <v>9.1161612318121925</v>
          </cell>
          <cell r="GN36">
            <v>24.330446946097908</v>
          </cell>
          <cell r="GO36">
            <v>6.098124482473521</v>
          </cell>
          <cell r="GP36" t="str">
            <v>OK</v>
          </cell>
          <cell r="GQ36">
            <v>65</v>
          </cell>
          <cell r="GR36">
            <v>7</v>
          </cell>
          <cell r="GS36">
            <v>6.5</v>
          </cell>
          <cell r="GT36">
            <v>0.6504436355879909</v>
          </cell>
          <cell r="GU36">
            <v>47</v>
          </cell>
          <cell r="GV36">
            <v>5.8495563644120088</v>
          </cell>
          <cell r="GW36" t="str">
            <v>OK</v>
          </cell>
          <cell r="GX36">
            <v>0</v>
          </cell>
          <cell r="GY36">
            <v>0.2857142857142857</v>
          </cell>
          <cell r="GZ36">
            <v>0.46880723093849541</v>
          </cell>
          <cell r="HA36">
            <v>0.75452151665278111</v>
          </cell>
          <cell r="HB36">
            <v>-0.18309294522420971</v>
          </cell>
          <cell r="HC36" t="str">
            <v>OK</v>
          </cell>
          <cell r="HD36">
            <v>7</v>
          </cell>
          <cell r="HE36">
            <v>3</v>
          </cell>
          <cell r="HF36">
            <v>10</v>
          </cell>
          <cell r="HG36">
            <v>8.9285714285714288</v>
          </cell>
          <cell r="HH36">
            <v>1.4392458342578462</v>
          </cell>
          <cell r="HI36">
            <v>10.367817262829275</v>
          </cell>
          <cell r="HJ36">
            <v>7.4893255943135824</v>
          </cell>
          <cell r="HK36" t="str">
            <v>OK</v>
          </cell>
          <cell r="HL36">
            <v>1</v>
          </cell>
          <cell r="HM36">
            <v>0.6428571428571429</v>
          </cell>
          <cell r="HN36">
            <v>0.74494634366849199</v>
          </cell>
          <cell r="HO36">
            <v>1.3878034865256348</v>
          </cell>
          <cell r="HP36">
            <v>-0.10208920081134909</v>
          </cell>
          <cell r="HQ36" t="str">
            <v>OK</v>
          </cell>
          <cell r="HR36">
            <v>18</v>
          </cell>
          <cell r="HS36">
            <v>2</v>
          </cell>
          <cell r="HT36">
            <v>1.5</v>
          </cell>
          <cell r="HU36">
            <v>0.75955452531274992</v>
          </cell>
          <cell r="HV36">
            <v>2.2595545253127498</v>
          </cell>
          <cell r="HW36">
            <v>0.74044547468725008</v>
          </cell>
          <cell r="HX36" t="str">
            <v>OK</v>
          </cell>
          <cell r="HY36">
            <v>1</v>
          </cell>
          <cell r="HZ36">
            <v>3</v>
          </cell>
          <cell r="IA36">
            <v>4</v>
          </cell>
          <cell r="IB36">
            <v>4.5</v>
          </cell>
          <cell r="IC36">
            <v>1.6525039276108335</v>
          </cell>
          <cell r="ID36">
            <v>6.1525039276108338</v>
          </cell>
          <cell r="IE36">
            <v>2.8474960723891662</v>
          </cell>
          <cell r="IF36" t="str">
            <v>OK</v>
          </cell>
          <cell r="IG36">
            <v>3</v>
          </cell>
          <cell r="IH36">
            <v>1.8571428571428572</v>
          </cell>
          <cell r="II36">
            <v>1.2314558524297641</v>
          </cell>
          <cell r="IJ36">
            <v>3.0885987095726213</v>
          </cell>
          <cell r="IK36">
            <v>0.62568700471309313</v>
          </cell>
          <cell r="IL36" t="str">
            <v>OK</v>
          </cell>
          <cell r="IM36">
            <v>9</v>
          </cell>
          <cell r="IN36">
            <v>3</v>
          </cell>
          <cell r="IO36">
            <v>1.7142857142857142</v>
          </cell>
          <cell r="IP36">
            <v>0.61124984550212647</v>
          </cell>
          <cell r="IQ36">
            <v>2.3255355597878404</v>
          </cell>
          <cell r="IR36">
            <v>1.1030358687835877</v>
          </cell>
          <cell r="IS36" t="str">
            <v>Over</v>
          </cell>
          <cell r="IT36">
            <v>0</v>
          </cell>
          <cell r="IU36">
            <v>0.42857142857142855</v>
          </cell>
          <cell r="IV36">
            <v>0.51355259101309547</v>
          </cell>
          <cell r="IW36">
            <v>0.94212401958452396</v>
          </cell>
          <cell r="IX36">
            <v>-8.4981162441666924E-2</v>
          </cell>
          <cell r="IY36" t="str">
            <v>OK</v>
          </cell>
          <cell r="IZ36">
            <v>0</v>
          </cell>
          <cell r="JA36">
            <v>0.5</v>
          </cell>
          <cell r="JB36">
            <v>0.75955452531274992</v>
          </cell>
          <cell r="JC36">
            <v>1.2595545253127498</v>
          </cell>
          <cell r="JD36">
            <v>-0.25955452531274992</v>
          </cell>
          <cell r="JE36" t="str">
            <v>OK</v>
          </cell>
          <cell r="JF36">
            <v>3</v>
          </cell>
          <cell r="JG36">
            <v>2</v>
          </cell>
          <cell r="JH36">
            <v>2</v>
          </cell>
          <cell r="JI36">
            <v>0.39223227027636809</v>
          </cell>
          <cell r="JJ36">
            <v>2.3922322702763683</v>
          </cell>
          <cell r="JK36">
            <v>1.6077677297236319</v>
          </cell>
          <cell r="JL36" t="str">
            <v>OK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 t="str">
            <v>OK</v>
          </cell>
          <cell r="JS36">
            <v>0</v>
          </cell>
          <cell r="JT36">
            <v>2</v>
          </cell>
          <cell r="JU36">
            <v>2</v>
          </cell>
          <cell r="JV36">
            <v>2</v>
          </cell>
          <cell r="JW36">
            <v>0</v>
          </cell>
          <cell r="JX36">
            <v>2</v>
          </cell>
          <cell r="JY36">
            <v>2</v>
          </cell>
          <cell r="JZ36" t="str">
            <v>OK</v>
          </cell>
          <cell r="KA36">
            <v>1</v>
          </cell>
          <cell r="KB36">
            <v>1.0714285714285714</v>
          </cell>
          <cell r="KC36">
            <v>0.26726124191242417</v>
          </cell>
          <cell r="KD36">
            <v>1.3386898133409955</v>
          </cell>
          <cell r="KE36">
            <v>0.80416732951614722</v>
          </cell>
          <cell r="KF36" t="str">
            <v>OK</v>
          </cell>
          <cell r="KG36">
            <v>0</v>
          </cell>
          <cell r="KH36">
            <v>0.21428571428571427</v>
          </cell>
          <cell r="KI36">
            <v>0.42581531362632008</v>
          </cell>
          <cell r="KJ36">
            <v>0.64010102791203438</v>
          </cell>
          <cell r="KK36">
            <v>-0.21152959934060581</v>
          </cell>
          <cell r="KL36" t="str">
            <v>OK</v>
          </cell>
          <cell r="KM36">
            <v>1</v>
          </cell>
          <cell r="KN36">
            <v>1</v>
          </cell>
          <cell r="KO36">
            <v>2</v>
          </cell>
          <cell r="KP36">
            <v>2.0714285714285716</v>
          </cell>
          <cell r="KQ36">
            <v>0.26726124191242467</v>
          </cell>
          <cell r="KR36">
            <v>2.3386898133409963</v>
          </cell>
          <cell r="KS36">
            <v>1.8041673295161469</v>
          </cell>
          <cell r="KT36" t="str">
            <v>OK</v>
          </cell>
          <cell r="KU36">
            <v>7</v>
          </cell>
          <cell r="KV36">
            <v>1</v>
          </cell>
          <cell r="KW36">
            <v>1.2857142857142858</v>
          </cell>
          <cell r="KX36">
            <v>0.72627303920256292</v>
          </cell>
          <cell r="KY36">
            <v>2.0119873249168485</v>
          </cell>
          <cell r="KZ36">
            <v>0.55944124651172289</v>
          </cell>
          <cell r="LA36" t="str">
            <v>OK</v>
          </cell>
          <cell r="LB36">
            <v>2</v>
          </cell>
          <cell r="LC36">
            <v>2</v>
          </cell>
          <cell r="LD36">
            <v>0</v>
          </cell>
          <cell r="LE36">
            <v>2</v>
          </cell>
          <cell r="LF36">
            <v>2</v>
          </cell>
          <cell r="LG36" t="str">
            <v>OK</v>
          </cell>
          <cell r="LH36">
            <v>1</v>
          </cell>
          <cell r="LI36">
            <v>1.0714285714285714</v>
          </cell>
          <cell r="LJ36">
            <v>0.26726124191242417</v>
          </cell>
          <cell r="LK36">
            <v>1.3386898133409955</v>
          </cell>
          <cell r="LL36">
            <v>0.80416732951614722</v>
          </cell>
          <cell r="LM36" t="str">
            <v>OK</v>
          </cell>
          <cell r="LN36">
            <v>3</v>
          </cell>
          <cell r="LO36">
            <v>0</v>
          </cell>
          <cell r="LP36">
            <v>0.7142857142857143</v>
          </cell>
          <cell r="LQ36">
            <v>0.72627303920256292</v>
          </cell>
          <cell r="LR36">
            <v>1.4405587534882773</v>
          </cell>
          <cell r="LS36">
            <v>-1.1987324916848618E-2</v>
          </cell>
          <cell r="LT36" t="str">
            <v>OK</v>
          </cell>
          <cell r="LU36">
            <v>4</v>
          </cell>
          <cell r="LV36">
            <v>41</v>
          </cell>
          <cell r="LW36">
            <v>3</v>
          </cell>
          <cell r="LX36">
            <v>2.5714285714285716</v>
          </cell>
          <cell r="LY36">
            <v>0.75592894601845462</v>
          </cell>
          <cell r="LZ36">
            <v>3.3273575174470262</v>
          </cell>
          <cell r="MA36">
            <v>1.815499625410117</v>
          </cell>
          <cell r="MB36" t="str">
            <v>OK</v>
          </cell>
          <cell r="MC36">
            <v>0</v>
          </cell>
          <cell r="MD36">
            <v>12</v>
          </cell>
          <cell r="ME36">
            <v>0</v>
          </cell>
          <cell r="MF36">
            <v>12</v>
          </cell>
          <cell r="MG36">
            <v>12</v>
          </cell>
          <cell r="MH36">
            <v>0</v>
          </cell>
          <cell r="MI36">
            <v>12</v>
          </cell>
          <cell r="MJ36">
            <v>12</v>
          </cell>
          <cell r="MK36" t="str">
            <v>OK</v>
          </cell>
          <cell r="ML36">
            <v>15</v>
          </cell>
          <cell r="MM36">
            <v>7</v>
          </cell>
          <cell r="MN36">
            <v>7.2142857142857144</v>
          </cell>
          <cell r="MO36">
            <v>1.717716347523494</v>
          </cell>
          <cell r="MP36">
            <v>8.9320020618092091</v>
          </cell>
          <cell r="MQ36">
            <v>5.4965693667622206</v>
          </cell>
          <cell r="MR36" t="str">
            <v>OK</v>
          </cell>
          <cell r="MS36">
            <v>0</v>
          </cell>
          <cell r="MT36">
            <v>0.35714285714285715</v>
          </cell>
          <cell r="MU36">
            <v>0.63332369377665088</v>
          </cell>
          <cell r="MV36">
            <v>0.99046655091950808</v>
          </cell>
          <cell r="MW36">
            <v>-0.27618083663379372</v>
          </cell>
          <cell r="MX36" t="str">
            <v>OK</v>
          </cell>
          <cell r="MY36">
            <v>7</v>
          </cell>
          <cell r="MZ36">
            <v>5</v>
          </cell>
          <cell r="NA36">
            <v>5.2857142857142856</v>
          </cell>
          <cell r="NB36">
            <v>1.3259870882635911</v>
          </cell>
          <cell r="NC36">
            <v>6.6117013739778763</v>
          </cell>
          <cell r="ND36">
            <v>3.9597271974506945</v>
          </cell>
          <cell r="NE36" t="str">
            <v>OK</v>
          </cell>
          <cell r="NF36">
            <v>0</v>
          </cell>
          <cell r="NG36">
            <v>0.21428571428571427</v>
          </cell>
          <cell r="NH36">
            <v>0.80178372573727319</v>
          </cell>
          <cell r="NI36">
            <v>1.0160694400229875</v>
          </cell>
          <cell r="NJ36">
            <v>-0.58749801145155889</v>
          </cell>
          <cell r="NK36" t="str">
            <v>OK</v>
          </cell>
          <cell r="NL36">
            <v>5</v>
          </cell>
          <cell r="NM36">
            <v>6</v>
          </cell>
          <cell r="NN36">
            <v>4.0714285714285712</v>
          </cell>
          <cell r="NO36">
            <v>1.1411388181101374</v>
          </cell>
          <cell r="NP36">
            <v>5.2125673895387088</v>
          </cell>
          <cell r="NQ36">
            <v>2.9302897533184336</v>
          </cell>
          <cell r="NR36" t="str">
            <v>Over</v>
          </cell>
          <cell r="NS36">
            <v>6</v>
          </cell>
          <cell r="NT36">
            <v>6</v>
          </cell>
          <cell r="NU36">
            <v>4.3571428571428568</v>
          </cell>
          <cell r="NV36">
            <v>0.92878273166406533</v>
          </cell>
          <cell r="NW36">
            <v>5.2859255888069221</v>
          </cell>
          <cell r="NX36">
            <v>3.4283601254787914</v>
          </cell>
          <cell r="NY36" t="str">
            <v>Over</v>
          </cell>
          <cell r="NZ36">
            <v>6</v>
          </cell>
          <cell r="OA36">
            <v>1</v>
          </cell>
          <cell r="OB36">
            <v>0.21428571428571427</v>
          </cell>
          <cell r="OC36">
            <v>0.42581531362632008</v>
          </cell>
          <cell r="OD36">
            <v>0.64010102791203438</v>
          </cell>
          <cell r="OE36">
            <v>-0.21152959934060581</v>
          </cell>
          <cell r="OF36" t="str">
            <v>Over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K36">
            <v>0</v>
          </cell>
          <cell r="OL36" t="str">
            <v>OK</v>
          </cell>
          <cell r="OM36">
            <v>1</v>
          </cell>
          <cell r="ON36">
            <v>4</v>
          </cell>
          <cell r="OO36">
            <v>2.5</v>
          </cell>
          <cell r="OP36">
            <v>0.6504436355879909</v>
          </cell>
          <cell r="OQ36">
            <v>3.1504436355879908</v>
          </cell>
          <cell r="OR36">
            <v>1.8495563644120092</v>
          </cell>
          <cell r="OS36" t="str">
            <v>Over</v>
          </cell>
          <cell r="OT36">
            <v>4</v>
          </cell>
          <cell r="OU36">
            <v>4</v>
          </cell>
          <cell r="OV36">
            <v>2</v>
          </cell>
          <cell r="OW36">
            <v>0.78446454055273618</v>
          </cell>
          <cell r="OX36">
            <v>2.7844645405527362</v>
          </cell>
          <cell r="OY36">
            <v>1.2155354594472638</v>
          </cell>
          <cell r="OZ36" t="str">
            <v>Over</v>
          </cell>
          <cell r="PA36">
            <v>0</v>
          </cell>
          <cell r="PB36">
            <v>0</v>
          </cell>
          <cell r="PC36">
            <v>0</v>
          </cell>
          <cell r="PD36">
            <v>0</v>
          </cell>
          <cell r="PE36">
            <v>0</v>
          </cell>
          <cell r="PF36" t="str">
            <v>OK</v>
          </cell>
          <cell r="PG36">
            <v>0</v>
          </cell>
          <cell r="PH36">
            <v>0</v>
          </cell>
          <cell r="PI36">
            <v>0</v>
          </cell>
          <cell r="PJ36">
            <v>0</v>
          </cell>
          <cell r="PK36">
            <v>0</v>
          </cell>
          <cell r="PL36">
            <v>0</v>
          </cell>
          <cell r="PM36">
            <v>0</v>
          </cell>
          <cell r="PN36">
            <v>0</v>
          </cell>
          <cell r="PO36">
            <v>0</v>
          </cell>
          <cell r="PP36" t="str">
            <v>OK</v>
          </cell>
          <cell r="PQ36">
            <v>4</v>
          </cell>
          <cell r="PR36">
            <v>2</v>
          </cell>
          <cell r="PS36">
            <v>1</v>
          </cell>
          <cell r="PT36">
            <v>3</v>
          </cell>
          <cell r="PU36">
            <v>2.7857142857142856</v>
          </cell>
          <cell r="PV36">
            <v>0.69929320675306816</v>
          </cell>
          <cell r="PW36">
            <v>3.4850074924673535</v>
          </cell>
          <cell r="PX36">
            <v>2.0864210789612176</v>
          </cell>
          <cell r="PY36" t="str">
            <v>OK</v>
          </cell>
          <cell r="PZ36">
            <v>3</v>
          </cell>
          <cell r="QA36">
            <v>0</v>
          </cell>
          <cell r="QB36">
            <v>0.14285714285714285</v>
          </cell>
          <cell r="QC36">
            <v>0.36313651960128146</v>
          </cell>
          <cell r="QD36">
            <v>0.50599366245842425</v>
          </cell>
          <cell r="QE36">
            <v>-0.22027937674413861</v>
          </cell>
          <cell r="QF36" t="str">
            <v>OK</v>
          </cell>
          <cell r="QG36">
            <v>2</v>
          </cell>
          <cell r="QH36">
            <v>0</v>
          </cell>
          <cell r="QI36">
            <v>2</v>
          </cell>
          <cell r="QJ36">
            <v>2</v>
          </cell>
          <cell r="QK36">
            <v>0</v>
          </cell>
          <cell r="QL36">
            <v>2</v>
          </cell>
          <cell r="QM36">
            <v>2</v>
          </cell>
          <cell r="QN36" t="str">
            <v>OK</v>
          </cell>
          <cell r="QO36">
            <v>2</v>
          </cell>
          <cell r="QP36">
            <v>6</v>
          </cell>
          <cell r="QQ36">
            <v>3.8571428571428572</v>
          </cell>
          <cell r="QR36">
            <v>1.0271051820261914</v>
          </cell>
          <cell r="QS36">
            <v>4.8842480391690488</v>
          </cell>
          <cell r="QT36">
            <v>2.8300376751166656</v>
          </cell>
          <cell r="QU36" t="str">
            <v>Over</v>
          </cell>
          <cell r="QV36">
            <v>6</v>
          </cell>
          <cell r="QW36">
            <v>5</v>
          </cell>
          <cell r="QX36">
            <v>3.4285714285714284</v>
          </cell>
          <cell r="QY36">
            <v>1.2838814775327383</v>
          </cell>
          <cell r="QZ36">
            <v>4.7124529061041667</v>
          </cell>
          <cell r="RA36">
            <v>2.1446899510386901</v>
          </cell>
          <cell r="RB36" t="str">
            <v>Over</v>
          </cell>
          <cell r="RC36">
            <v>5</v>
          </cell>
          <cell r="RD36">
            <v>2</v>
          </cell>
          <cell r="RE36">
            <v>1.2142857142857142</v>
          </cell>
          <cell r="RF36">
            <v>0.80178372573727319</v>
          </cell>
          <cell r="RG36">
            <v>2.0160694400229873</v>
          </cell>
          <cell r="RH36">
            <v>0.412501988548441</v>
          </cell>
          <cell r="RI36" t="str">
            <v>OK</v>
          </cell>
          <cell r="RJ36">
            <v>2</v>
          </cell>
          <cell r="RK36">
            <v>2.1428571428571428</v>
          </cell>
          <cell r="RL36">
            <v>0.53452248382484835</v>
          </cell>
          <cell r="RM36">
            <v>2.6773796266819909</v>
          </cell>
          <cell r="RN36">
            <v>1.6083346590322944</v>
          </cell>
          <cell r="RO36" t="str">
            <v>OK</v>
          </cell>
          <cell r="RP36">
            <v>0</v>
          </cell>
          <cell r="RQ36">
            <v>4</v>
          </cell>
          <cell r="RR36">
            <v>4</v>
          </cell>
          <cell r="RS36">
            <v>4</v>
          </cell>
          <cell r="RT36">
            <v>0</v>
          </cell>
          <cell r="RU36">
            <v>4</v>
          </cell>
          <cell r="RV36">
            <v>4</v>
          </cell>
          <cell r="RW36" t="str">
            <v>OK</v>
          </cell>
          <cell r="RX36">
            <v>8</v>
          </cell>
          <cell r="RY36">
            <v>15</v>
          </cell>
          <cell r="RZ36">
            <v>11.857142857142858</v>
          </cell>
          <cell r="SA36">
            <v>3.2547513873422957</v>
          </cell>
          <cell r="SB36">
            <v>15.111894244485153</v>
          </cell>
          <cell r="SC36">
            <v>8.6023914698005619</v>
          </cell>
          <cell r="SD36" t="str">
            <v>OK</v>
          </cell>
          <cell r="SE36">
            <v>4</v>
          </cell>
          <cell r="SF36">
            <v>0</v>
          </cell>
          <cell r="SG36">
            <v>4</v>
          </cell>
          <cell r="SH36">
            <v>3.7142857142857144</v>
          </cell>
          <cell r="SI36">
            <v>0.46880723093849574</v>
          </cell>
          <cell r="SJ36">
            <v>4.1830929452242103</v>
          </cell>
          <cell r="SK36">
            <v>3.2454784833472186</v>
          </cell>
          <cell r="SL36" t="str">
            <v>OK</v>
          </cell>
          <cell r="SM36">
            <v>0</v>
          </cell>
          <cell r="SN36">
            <v>0</v>
          </cell>
          <cell r="SO36">
            <v>0</v>
          </cell>
          <cell r="SP36">
            <v>0</v>
          </cell>
          <cell r="SQ36">
            <v>0</v>
          </cell>
          <cell r="SR36" t="str">
            <v>OK</v>
          </cell>
          <cell r="SS36">
            <v>19</v>
          </cell>
          <cell r="ST36">
            <v>4</v>
          </cell>
          <cell r="SU36">
            <v>2.5714285714285716</v>
          </cell>
          <cell r="SV36">
            <v>0.93761446187699093</v>
          </cell>
          <cell r="SW36">
            <v>3.5090430333055624</v>
          </cell>
          <cell r="SX36">
            <v>1.6338141095515808</v>
          </cell>
          <cell r="SY36" t="str">
            <v>Over</v>
          </cell>
          <cell r="SZ36">
            <v>5</v>
          </cell>
          <cell r="TA36">
            <v>0</v>
          </cell>
          <cell r="TB36">
            <v>0</v>
          </cell>
          <cell r="TC36">
            <v>5</v>
          </cell>
          <cell r="TD36">
            <v>5.7857142857142856</v>
          </cell>
          <cell r="TE36">
            <v>1.188313053066367</v>
          </cell>
          <cell r="TF36">
            <v>6.9740273387806528</v>
          </cell>
          <cell r="TG36">
            <v>4.5974012326479183</v>
          </cell>
          <cell r="TH36" t="str">
            <v>OK</v>
          </cell>
          <cell r="TI36">
            <v>9</v>
          </cell>
          <cell r="TJ36">
            <v>1</v>
          </cell>
          <cell r="TK36">
            <v>0.2857142857142857</v>
          </cell>
          <cell r="TL36">
            <v>0.46880723093849541</v>
          </cell>
          <cell r="TM36">
            <v>0.75452151665278111</v>
          </cell>
          <cell r="TN36">
            <v>-0.18309294522420971</v>
          </cell>
          <cell r="TO36" t="str">
            <v>Over</v>
          </cell>
          <cell r="TP36">
            <v>10</v>
          </cell>
          <cell r="TQ36">
            <v>1</v>
          </cell>
          <cell r="TR36">
            <v>6</v>
          </cell>
          <cell r="TS36">
            <v>17</v>
          </cell>
          <cell r="TT36">
            <v>16.928571428571427</v>
          </cell>
          <cell r="TU36">
            <v>5.1807971723142519</v>
          </cell>
          <cell r="TV36">
            <v>22.109368600885681</v>
          </cell>
          <cell r="TW36">
            <v>11.747774256257175</v>
          </cell>
          <cell r="TX36" t="str">
            <v>OK</v>
          </cell>
          <cell r="TY36">
            <v>18</v>
          </cell>
          <cell r="TZ36">
            <v>2</v>
          </cell>
          <cell r="UA36">
            <v>1.1428571428571428</v>
          </cell>
          <cell r="UB36">
            <v>0.5345224838248489</v>
          </cell>
          <cell r="UC36">
            <v>1.6773796266819918</v>
          </cell>
          <cell r="UD36">
            <v>0.60833465903229389</v>
          </cell>
          <cell r="UE36" t="str">
            <v>Over</v>
          </cell>
          <cell r="UF36">
            <v>13</v>
          </cell>
          <cell r="UG36">
            <v>0</v>
          </cell>
          <cell r="UH36">
            <v>13</v>
          </cell>
          <cell r="UI36">
            <v>9.2857142857142865</v>
          </cell>
          <cell r="UJ36">
            <v>2.7853620515548352</v>
          </cell>
          <cell r="UK36">
            <v>12.071076337269123</v>
          </cell>
          <cell r="UL36">
            <v>6.5003522341594513</v>
          </cell>
          <cell r="UM36" t="str">
            <v>Over</v>
          </cell>
          <cell r="UN36">
            <v>3</v>
          </cell>
          <cell r="UO36">
            <v>0</v>
          </cell>
          <cell r="UP36">
            <v>3</v>
          </cell>
          <cell r="UQ36">
            <v>3</v>
          </cell>
          <cell r="UR36">
            <v>0</v>
          </cell>
          <cell r="US36">
            <v>3</v>
          </cell>
          <cell r="UT36">
            <v>3</v>
          </cell>
          <cell r="UU36" t="str">
            <v>OK</v>
          </cell>
          <cell r="UV36">
            <v>1</v>
          </cell>
          <cell r="UW36">
            <v>1</v>
          </cell>
          <cell r="UX36">
            <v>0</v>
          </cell>
          <cell r="UY36">
            <v>1</v>
          </cell>
          <cell r="UZ36">
            <v>1</v>
          </cell>
          <cell r="VA36" t="str">
            <v>OK</v>
          </cell>
          <cell r="VB36">
            <v>0</v>
          </cell>
          <cell r="VC36">
            <v>0</v>
          </cell>
          <cell r="VD36">
            <v>0</v>
          </cell>
          <cell r="VE36">
            <v>0</v>
          </cell>
          <cell r="VF36">
            <v>0</v>
          </cell>
          <cell r="VG36" t="str">
            <v>OK</v>
          </cell>
          <cell r="VH36">
            <v>19</v>
          </cell>
          <cell r="VI36">
            <v>3</v>
          </cell>
          <cell r="VJ36">
            <v>3</v>
          </cell>
          <cell r="VK36">
            <v>0</v>
          </cell>
          <cell r="VL36">
            <v>3</v>
          </cell>
          <cell r="VM36">
            <v>3</v>
          </cell>
          <cell r="VN36" t="str">
            <v>OK</v>
          </cell>
          <cell r="VO36">
            <v>3</v>
          </cell>
          <cell r="VP36">
            <v>24</v>
          </cell>
          <cell r="VQ36">
            <v>20.285714285714285</v>
          </cell>
          <cell r="VR36">
            <v>4.3221891075378345</v>
          </cell>
          <cell r="VS36">
            <v>24.607903393252119</v>
          </cell>
          <cell r="VT36">
            <v>15.96352517817645</v>
          </cell>
          <cell r="VU36" t="str">
            <v>OK</v>
          </cell>
          <cell r="VV36">
            <v>20</v>
          </cell>
          <cell r="VW36">
            <v>16.285714285714285</v>
          </cell>
          <cell r="VX36">
            <v>4.1030677346547453</v>
          </cell>
          <cell r="VY36">
            <v>20.388782020369028</v>
          </cell>
          <cell r="VZ36">
            <v>12.182646551059539</v>
          </cell>
          <cell r="WA36" t="str">
            <v>OK</v>
          </cell>
          <cell r="WB36">
            <v>44</v>
          </cell>
          <cell r="WC36">
            <v>184</v>
          </cell>
          <cell r="WD36">
            <v>20</v>
          </cell>
          <cell r="WE36">
            <v>0</v>
          </cell>
          <cell r="WF36">
            <v>20</v>
          </cell>
          <cell r="WG36">
            <v>21.785714285714285</v>
          </cell>
          <cell r="WH36">
            <v>6.350997152822921</v>
          </cell>
          <cell r="WI36">
            <v>28.136711438537205</v>
          </cell>
          <cell r="WJ36">
            <v>15.434717132891365</v>
          </cell>
          <cell r="WK36" t="str">
            <v>OK</v>
          </cell>
          <cell r="WL36">
            <v>20</v>
          </cell>
          <cell r="WM36">
            <v>21</v>
          </cell>
          <cell r="WN36">
            <v>0</v>
          </cell>
          <cell r="WO36">
            <v>21</v>
          </cell>
          <cell r="WP36">
            <v>17.214285714285715</v>
          </cell>
          <cell r="WQ36">
            <v>5.5494777499061403</v>
          </cell>
          <cell r="WR36">
            <v>22.763763464191854</v>
          </cell>
          <cell r="WS36">
            <v>11.664807964379575</v>
          </cell>
          <cell r="WT36" t="str">
            <v>OK</v>
          </cell>
          <cell r="WU36">
            <v>21</v>
          </cell>
          <cell r="WV36">
            <v>30</v>
          </cell>
          <cell r="WW36">
            <v>0</v>
          </cell>
          <cell r="WX36">
            <v>30</v>
          </cell>
          <cell r="WY36">
            <v>23</v>
          </cell>
          <cell r="WZ36">
            <v>8.4943420082927066</v>
          </cell>
          <cell r="XA36">
            <v>31.494342008292705</v>
          </cell>
          <cell r="XB36">
            <v>14.505657991707293</v>
          </cell>
          <cell r="XC36" t="str">
            <v>OK</v>
          </cell>
          <cell r="XD36">
            <v>30</v>
          </cell>
          <cell r="XE36">
            <v>12</v>
          </cell>
          <cell r="XF36">
            <v>0</v>
          </cell>
          <cell r="XG36">
            <v>12</v>
          </cell>
          <cell r="XH36">
            <v>12.357142857142858</v>
          </cell>
          <cell r="XI36">
            <v>4.2896502073128184</v>
          </cell>
          <cell r="XJ36">
            <v>16.646793064455675</v>
          </cell>
          <cell r="XK36">
            <v>8.0674926498300401</v>
          </cell>
          <cell r="XL36" t="str">
            <v>OK</v>
          </cell>
          <cell r="XM36">
            <v>12</v>
          </cell>
          <cell r="XN36">
            <v>21</v>
          </cell>
          <cell r="XO36">
            <v>0</v>
          </cell>
          <cell r="XP36">
            <v>21</v>
          </cell>
          <cell r="XQ36">
            <v>16.928571428571427</v>
          </cell>
          <cell r="XR36">
            <v>4.4456423904466575</v>
          </cell>
          <cell r="XS36">
            <v>21.374213819018085</v>
          </cell>
          <cell r="XT36">
            <v>12.48292903812477</v>
          </cell>
          <cell r="XU36" t="str">
            <v>OK</v>
          </cell>
          <cell r="XV36">
            <v>21</v>
          </cell>
          <cell r="XW36">
            <v>16</v>
          </cell>
          <cell r="XX36">
            <v>0</v>
          </cell>
          <cell r="XY36">
            <v>16</v>
          </cell>
          <cell r="XZ36">
            <v>12.357142857142858</v>
          </cell>
          <cell r="YA36">
            <v>3.2958515383186433</v>
          </cell>
          <cell r="YB36">
            <v>15.652994395461501</v>
          </cell>
          <cell r="YC36">
            <v>9.0612913188242139</v>
          </cell>
          <cell r="YD36" t="str">
            <v>Over</v>
          </cell>
          <cell r="YE36">
            <v>16</v>
          </cell>
          <cell r="YF36">
            <v>60</v>
          </cell>
          <cell r="YG36">
            <v>0</v>
          </cell>
          <cell r="YH36">
            <v>60</v>
          </cell>
          <cell r="YI36">
            <v>41.785714285714285</v>
          </cell>
          <cell r="YJ36">
            <v>15.308009826073562</v>
          </cell>
          <cell r="YK36">
            <v>57.09372411178785</v>
          </cell>
          <cell r="YL36">
            <v>26.477704459640723</v>
          </cell>
          <cell r="YM36" t="str">
            <v>Over</v>
          </cell>
          <cell r="YN36">
            <v>60</v>
          </cell>
          <cell r="YO36">
            <v>30</v>
          </cell>
          <cell r="YP36">
            <v>0</v>
          </cell>
          <cell r="YQ36">
            <v>30</v>
          </cell>
          <cell r="YR36">
            <v>21.357142857142858</v>
          </cell>
          <cell r="YS36">
            <v>9.0944373772538114</v>
          </cell>
          <cell r="YT36">
            <v>30.451580234396669</v>
          </cell>
          <cell r="YU36">
            <v>12.262705479889046</v>
          </cell>
          <cell r="YV36" t="str">
            <v>OK</v>
          </cell>
          <cell r="YW36">
            <v>30</v>
          </cell>
          <cell r="YX36">
            <v>18</v>
          </cell>
          <cell r="YY36">
            <v>0</v>
          </cell>
          <cell r="YZ36">
            <v>18</v>
          </cell>
          <cell r="ZA36">
            <v>13.642857142857142</v>
          </cell>
          <cell r="ZB36">
            <v>4.5167575650126395</v>
          </cell>
          <cell r="ZC36">
            <v>18.159614707869782</v>
          </cell>
          <cell r="ZD36">
            <v>9.1260995778445029</v>
          </cell>
          <cell r="ZE36" t="str">
            <v>OK</v>
          </cell>
          <cell r="ZF36">
            <v>18</v>
          </cell>
          <cell r="ZG36">
            <v>3</v>
          </cell>
          <cell r="ZH36">
            <v>0</v>
          </cell>
          <cell r="ZI36">
            <v>3</v>
          </cell>
          <cell r="ZJ36">
            <v>1.8571428571428572</v>
          </cell>
          <cell r="ZK36">
            <v>1.0994504121565505</v>
          </cell>
          <cell r="ZL36">
            <v>2.9565932692994075</v>
          </cell>
          <cell r="ZM36">
            <v>0.75769244498630672</v>
          </cell>
          <cell r="ZN36" t="str">
            <v>Over</v>
          </cell>
          <cell r="ZO36">
            <v>3</v>
          </cell>
          <cell r="ZP36">
            <v>20</v>
          </cell>
          <cell r="ZQ36">
            <v>0</v>
          </cell>
          <cell r="ZR36">
            <v>20</v>
          </cell>
          <cell r="ZS36">
            <v>15.857142857142858</v>
          </cell>
          <cell r="ZT36">
            <v>5.9077152014208423</v>
          </cell>
          <cell r="ZU36">
            <v>21.7648580585637</v>
          </cell>
          <cell r="ZV36">
            <v>9.9494276557220154</v>
          </cell>
          <cell r="ZW36" t="str">
            <v>OK</v>
          </cell>
          <cell r="ZX36">
            <v>20</v>
          </cell>
          <cell r="ZY36">
            <v>13</v>
          </cell>
          <cell r="ZZ36">
            <v>0</v>
          </cell>
          <cell r="AAA36">
            <v>13</v>
          </cell>
          <cell r="AAB36">
            <v>12.357142857142858</v>
          </cell>
          <cell r="AAC36">
            <v>3.1770122117182047</v>
          </cell>
          <cell r="AAD36">
            <v>15.534155068861063</v>
          </cell>
          <cell r="AAE36">
            <v>9.1801306454246525</v>
          </cell>
          <cell r="AAF36" t="str">
            <v>OK</v>
          </cell>
          <cell r="AAG36">
            <v>13</v>
          </cell>
          <cell r="AAH36">
            <v>10</v>
          </cell>
          <cell r="AAI36">
            <v>0</v>
          </cell>
          <cell r="AAJ36">
            <v>10</v>
          </cell>
          <cell r="AAK36">
            <v>7</v>
          </cell>
          <cell r="AAL36">
            <v>2.5720389995846902</v>
          </cell>
          <cell r="AAM36">
            <v>9.5720389995846897</v>
          </cell>
          <cell r="AAN36">
            <v>4.4279610004153103</v>
          </cell>
          <cell r="AAO36" t="str">
            <v>Over</v>
          </cell>
          <cell r="AAP36">
            <v>10</v>
          </cell>
          <cell r="AAQ36">
            <v>2</v>
          </cell>
          <cell r="AAR36">
            <v>0</v>
          </cell>
          <cell r="AAS36">
            <v>2</v>
          </cell>
          <cell r="AAT36">
            <v>1.2142857142857142</v>
          </cell>
          <cell r="AAU36">
            <v>0.42581531362632014</v>
          </cell>
          <cell r="AAV36">
            <v>1.6401010279120343</v>
          </cell>
          <cell r="AAW36">
            <v>0.78847040065939411</v>
          </cell>
          <cell r="AAX36" t="str">
            <v>Over</v>
          </cell>
          <cell r="AAY36">
            <v>2</v>
          </cell>
          <cell r="AAZ36">
            <v>13</v>
          </cell>
          <cell r="ABA36">
            <v>0</v>
          </cell>
          <cell r="ABB36">
            <v>13</v>
          </cell>
          <cell r="ABC36">
            <v>8.8571428571428577</v>
          </cell>
          <cell r="ABD36">
            <v>4.2761798705987912</v>
          </cell>
          <cell r="ABE36">
            <v>13.13332272774165</v>
          </cell>
          <cell r="ABF36">
            <v>4.5809629865440664</v>
          </cell>
          <cell r="ABG36" t="str">
            <v>OK</v>
          </cell>
          <cell r="ABH36">
            <v>13</v>
          </cell>
          <cell r="ABI36">
            <v>3</v>
          </cell>
          <cell r="ABJ36">
            <v>2.2857142857142856</v>
          </cell>
          <cell r="ABK36">
            <v>0.91387353346337563</v>
          </cell>
          <cell r="ABL36">
            <v>3.199587819177661</v>
          </cell>
          <cell r="ABM36">
            <v>1.37184075225091</v>
          </cell>
          <cell r="ABN36" t="str">
            <v>OK</v>
          </cell>
          <cell r="ABO36">
            <v>3</v>
          </cell>
          <cell r="ABP36">
            <v>292</v>
          </cell>
          <cell r="ABQ36">
            <v>668</v>
          </cell>
          <cell r="ABR36">
            <v>0</v>
          </cell>
          <cell r="ABS36">
            <v>0</v>
          </cell>
          <cell r="ABT36">
            <v>0</v>
          </cell>
          <cell r="ABU36">
            <v>0</v>
          </cell>
          <cell r="ABV36">
            <v>0</v>
          </cell>
          <cell r="ABW36">
            <v>0</v>
          </cell>
          <cell r="ABX36">
            <v>0</v>
          </cell>
          <cell r="ABY36">
            <v>0</v>
          </cell>
          <cell r="ABZ36">
            <v>0</v>
          </cell>
          <cell r="ACA36">
            <v>0</v>
          </cell>
          <cell r="ACB36">
            <v>0</v>
          </cell>
          <cell r="ACC36">
            <v>0</v>
          </cell>
          <cell r="ACD36">
            <v>0</v>
          </cell>
          <cell r="ACE36">
            <v>0</v>
          </cell>
          <cell r="ACF36">
            <v>0</v>
          </cell>
          <cell r="ACG36">
            <v>0</v>
          </cell>
          <cell r="ACH36">
            <v>0</v>
          </cell>
          <cell r="ACI36">
            <v>0</v>
          </cell>
          <cell r="ACJ36">
            <v>0</v>
          </cell>
          <cell r="ACK36">
            <v>0</v>
          </cell>
          <cell r="ACL36">
            <v>0</v>
          </cell>
          <cell r="ACM36">
            <v>0</v>
          </cell>
          <cell r="ACN36">
            <v>0</v>
          </cell>
          <cell r="ACO36">
            <v>0</v>
          </cell>
          <cell r="ACP36">
            <v>0</v>
          </cell>
          <cell r="ACQ36">
            <v>0</v>
          </cell>
          <cell r="ACR36">
            <v>72</v>
          </cell>
          <cell r="ACS36">
            <v>72</v>
          </cell>
          <cell r="ACT36">
            <v>0</v>
          </cell>
          <cell r="ACU36">
            <v>0</v>
          </cell>
          <cell r="ACV36">
            <v>313</v>
          </cell>
          <cell r="ACW36">
            <v>313</v>
          </cell>
          <cell r="ACX36">
            <v>0</v>
          </cell>
          <cell r="ACZ36">
            <v>15</v>
          </cell>
          <cell r="ADA36">
            <v>15</v>
          </cell>
          <cell r="ADB36">
            <v>0</v>
          </cell>
          <cell r="ADD36">
            <v>4</v>
          </cell>
          <cell r="ADE36">
            <v>4</v>
          </cell>
          <cell r="ADF36">
            <v>0</v>
          </cell>
          <cell r="ADH36">
            <v>26</v>
          </cell>
          <cell r="ADI36">
            <v>26</v>
          </cell>
          <cell r="ADJ36">
            <v>0</v>
          </cell>
          <cell r="ADL36">
            <v>20</v>
          </cell>
          <cell r="ADM36">
            <v>20</v>
          </cell>
          <cell r="ADN36">
            <v>0</v>
          </cell>
          <cell r="ADP36">
            <v>24</v>
          </cell>
          <cell r="ADQ36">
            <v>24</v>
          </cell>
          <cell r="ADR36">
            <v>0</v>
          </cell>
          <cell r="ADT36">
            <v>17</v>
          </cell>
          <cell r="ADU36">
            <v>17</v>
          </cell>
          <cell r="ADV36">
            <v>0</v>
          </cell>
          <cell r="ADX36">
            <v>2</v>
          </cell>
          <cell r="ADY36">
            <v>2</v>
          </cell>
          <cell r="ADZ36">
            <v>0</v>
          </cell>
          <cell r="AEB36">
            <v>13</v>
          </cell>
          <cell r="AEC36">
            <v>13</v>
          </cell>
          <cell r="AED36">
            <v>0</v>
          </cell>
          <cell r="AEF36">
            <v>0</v>
          </cell>
          <cell r="AEG36">
            <v>0</v>
          </cell>
          <cell r="AEH36">
            <v>0</v>
          </cell>
          <cell r="AEJ36">
            <v>1</v>
          </cell>
          <cell r="AEK36">
            <v>1</v>
          </cell>
          <cell r="AEL36">
            <v>0</v>
          </cell>
          <cell r="AEN36">
            <v>3</v>
          </cell>
          <cell r="AEO36">
            <v>3</v>
          </cell>
          <cell r="AEP36">
            <v>0</v>
          </cell>
          <cell r="AER36">
            <v>3</v>
          </cell>
          <cell r="AES36">
            <v>3</v>
          </cell>
          <cell r="AET36">
            <v>0</v>
          </cell>
          <cell r="AEV36">
            <v>4</v>
          </cell>
          <cell r="AEW36">
            <v>4</v>
          </cell>
          <cell r="AEX36">
            <v>0</v>
          </cell>
          <cell r="AEZ36">
            <v>5</v>
          </cell>
          <cell r="AFA36">
            <v>5</v>
          </cell>
          <cell r="AFB36">
            <v>0</v>
          </cell>
          <cell r="AFD36">
            <v>3</v>
          </cell>
          <cell r="AFE36">
            <v>3</v>
          </cell>
          <cell r="AFF36">
            <v>0</v>
          </cell>
          <cell r="AFH36">
            <v>12</v>
          </cell>
          <cell r="AFI36">
            <v>12</v>
          </cell>
          <cell r="AFJ36">
            <v>0</v>
          </cell>
          <cell r="AFL36">
            <v>0</v>
          </cell>
          <cell r="AFM36">
            <v>0</v>
          </cell>
          <cell r="AFN36">
            <v>0</v>
          </cell>
          <cell r="AFP36">
            <v>10</v>
          </cell>
          <cell r="AFQ36">
            <v>10</v>
          </cell>
          <cell r="AFR36">
            <v>0</v>
          </cell>
          <cell r="AFT36">
            <v>0</v>
          </cell>
          <cell r="AFU36">
            <v>0</v>
          </cell>
          <cell r="AFV36">
            <v>0</v>
          </cell>
          <cell r="AFX36">
            <v>0</v>
          </cell>
          <cell r="AFY36">
            <v>0</v>
          </cell>
          <cell r="AFZ36">
            <v>0</v>
          </cell>
          <cell r="AGB36">
            <v>5</v>
          </cell>
          <cell r="AGC36">
            <v>5</v>
          </cell>
          <cell r="AGD36">
            <v>0</v>
          </cell>
          <cell r="AGE36">
            <v>0</v>
          </cell>
          <cell r="AGF36">
            <v>25</v>
          </cell>
          <cell r="AGG36">
            <v>25</v>
          </cell>
          <cell r="AGH36">
            <v>0</v>
          </cell>
          <cell r="AGJ36">
            <v>6</v>
          </cell>
          <cell r="AGK36">
            <v>6</v>
          </cell>
          <cell r="AGL36">
            <v>0</v>
          </cell>
          <cell r="AGN36">
            <v>20</v>
          </cell>
          <cell r="AGO36">
            <v>20</v>
          </cell>
          <cell r="AGP36">
            <v>0</v>
          </cell>
          <cell r="AGR36">
            <v>14</v>
          </cell>
          <cell r="AGS36">
            <v>14</v>
          </cell>
          <cell r="AGT36">
            <v>0</v>
          </cell>
          <cell r="AGV36">
            <v>22</v>
          </cell>
          <cell r="AGW36">
            <v>22</v>
          </cell>
          <cell r="AGX36">
            <v>0</v>
          </cell>
          <cell r="AGZ36">
            <v>3</v>
          </cell>
          <cell r="AHA36">
            <v>3</v>
          </cell>
          <cell r="AHB36">
            <v>0</v>
          </cell>
          <cell r="AHD36">
            <v>3</v>
          </cell>
          <cell r="AHE36">
            <v>3</v>
          </cell>
          <cell r="AHF36">
            <v>0</v>
          </cell>
          <cell r="AHH36">
            <v>2</v>
          </cell>
          <cell r="AHI36">
            <v>2</v>
          </cell>
          <cell r="AHJ36">
            <v>0</v>
          </cell>
          <cell r="AHL36">
            <v>3</v>
          </cell>
          <cell r="AHM36">
            <v>3</v>
          </cell>
          <cell r="AHN36">
            <v>0</v>
          </cell>
          <cell r="AHP36">
            <v>7</v>
          </cell>
          <cell r="AHQ36">
            <v>7</v>
          </cell>
          <cell r="AHR36">
            <v>0</v>
          </cell>
          <cell r="AHT36">
            <v>9</v>
          </cell>
          <cell r="AHU36">
            <v>9</v>
          </cell>
          <cell r="AHV36">
            <v>0</v>
          </cell>
          <cell r="AHX36" t="str">
            <v>-</v>
          </cell>
          <cell r="AHY36">
            <v>0</v>
          </cell>
          <cell r="AHZ36">
            <v>0</v>
          </cell>
          <cell r="AIA36">
            <v>5</v>
          </cell>
          <cell r="AIB36">
            <v>6</v>
          </cell>
          <cell r="AIC36">
            <v>0</v>
          </cell>
          <cell r="AID36">
            <v>0</v>
          </cell>
          <cell r="AIE36">
            <v>0</v>
          </cell>
          <cell r="AIF36">
            <v>2</v>
          </cell>
          <cell r="AIG36">
            <v>0</v>
          </cell>
          <cell r="AIH36">
            <v>1</v>
          </cell>
          <cell r="AII36">
            <v>16</v>
          </cell>
          <cell r="AIJ36">
            <v>2</v>
          </cell>
        </row>
        <row r="37">
          <cell r="B37" t="str">
            <v>รพท.มะการักษ์</v>
          </cell>
          <cell r="C37" t="str">
            <v>โรงพยาบาลมะการักษ์</v>
          </cell>
          <cell r="D37">
            <v>10732</v>
          </cell>
          <cell r="E37">
            <v>5</v>
          </cell>
          <cell r="F37" t="str">
            <v>กาญจนบุรี</v>
          </cell>
          <cell r="G37" t="str">
            <v>M1</v>
          </cell>
          <cell r="H37" t="str">
            <v>รพ.ระดับ M1 เตียง &gt; 200</v>
          </cell>
          <cell r="I37">
            <v>3</v>
          </cell>
          <cell r="J37">
            <v>224</v>
          </cell>
          <cell r="K37">
            <v>2</v>
          </cell>
          <cell r="L37">
            <v>136998</v>
          </cell>
          <cell r="M37">
            <v>0</v>
          </cell>
          <cell r="N37">
            <v>20999</v>
          </cell>
          <cell r="O37">
            <v>115999</v>
          </cell>
          <cell r="P37">
            <v>292712</v>
          </cell>
          <cell r="Q37">
            <v>3</v>
          </cell>
          <cell r="R37">
            <v>3.75</v>
          </cell>
          <cell r="S37">
            <v>2.5384615384615383</v>
          </cell>
          <cell r="T37">
            <v>0.66022529177352451</v>
          </cell>
          <cell r="U37">
            <v>3.1986868302350628</v>
          </cell>
          <cell r="V37">
            <v>1.8782362466880138</v>
          </cell>
          <cell r="W37" t="str">
            <v>OK</v>
          </cell>
          <cell r="X37">
            <v>1</v>
          </cell>
          <cell r="Y37">
            <v>1.0714285714285714</v>
          </cell>
          <cell r="Z37">
            <v>0.26726124191242417</v>
          </cell>
          <cell r="AA37">
            <v>1.3386898133409955</v>
          </cell>
          <cell r="AB37">
            <v>0.80416732951614722</v>
          </cell>
          <cell r="AC37" t="str">
            <v>OK</v>
          </cell>
          <cell r="AD37">
            <v>15</v>
          </cell>
          <cell r="AE37">
            <v>11.214285714285714</v>
          </cell>
          <cell r="AF37">
            <v>2.3592231912080868</v>
          </cell>
          <cell r="AG37">
            <v>13.573508905493799</v>
          </cell>
          <cell r="AH37">
            <v>8.8550625230776276</v>
          </cell>
          <cell r="AI37" t="str">
            <v>Over</v>
          </cell>
          <cell r="AJ37">
            <v>0</v>
          </cell>
          <cell r="AK37">
            <v>0.6428571428571429</v>
          </cell>
          <cell r="AL37">
            <v>0.63332369377665088</v>
          </cell>
          <cell r="AM37">
            <v>1.2761808366337939</v>
          </cell>
          <cell r="AN37">
            <v>9.5334490804920291E-3</v>
          </cell>
          <cell r="AO37" t="str">
            <v>Under</v>
          </cell>
          <cell r="AP37">
            <v>0</v>
          </cell>
          <cell r="AQ37">
            <v>0.8571428571428571</v>
          </cell>
          <cell r="AR37">
            <v>0.53452248382484868</v>
          </cell>
          <cell r="AS37">
            <v>1.3916653409677058</v>
          </cell>
          <cell r="AT37">
            <v>0.32262037331800841</v>
          </cell>
          <cell r="AU37" t="str">
            <v>Under</v>
          </cell>
          <cell r="AV37">
            <v>2</v>
          </cell>
          <cell r="AW37">
            <v>3</v>
          </cell>
          <cell r="AX37">
            <v>5</v>
          </cell>
          <cell r="AY37">
            <v>3.9285714285714284</v>
          </cell>
          <cell r="AZ37">
            <v>1.1411388181101374</v>
          </cell>
          <cell r="BA37">
            <v>5.0697102466815656</v>
          </cell>
          <cell r="BB37">
            <v>2.7874326104612912</v>
          </cell>
          <cell r="BC37" t="str">
            <v>OK</v>
          </cell>
          <cell r="BD37">
            <v>24</v>
          </cell>
          <cell r="BE37">
            <v>4</v>
          </cell>
          <cell r="BF37">
            <v>10</v>
          </cell>
          <cell r="BG37">
            <v>14</v>
          </cell>
          <cell r="BH37">
            <v>10.785714285714286</v>
          </cell>
          <cell r="BI37">
            <v>3.4234164543304137</v>
          </cell>
          <cell r="BJ37">
            <v>14.209130740044699</v>
          </cell>
          <cell r="BK37">
            <v>7.3622978313838727</v>
          </cell>
          <cell r="BL37" t="str">
            <v>OK</v>
          </cell>
          <cell r="BM37">
            <v>14</v>
          </cell>
          <cell r="BN37">
            <v>2</v>
          </cell>
          <cell r="BO37">
            <v>20</v>
          </cell>
          <cell r="BP37">
            <v>22</v>
          </cell>
          <cell r="BQ37">
            <v>18.857142857142858</v>
          </cell>
          <cell r="BR37">
            <v>3.5918099756388662</v>
          </cell>
          <cell r="BS37">
            <v>22.448952832781725</v>
          </cell>
          <cell r="BT37">
            <v>15.265332881503991</v>
          </cell>
          <cell r="BU37" t="str">
            <v>OK</v>
          </cell>
          <cell r="BV37">
            <v>1</v>
          </cell>
          <cell r="BW37">
            <v>0.9285714285714286</v>
          </cell>
          <cell r="BX37">
            <v>0.47463114654932342</v>
          </cell>
          <cell r="BY37">
            <v>1.403202575120752</v>
          </cell>
          <cell r="BZ37">
            <v>0.45394028202210518</v>
          </cell>
          <cell r="CA37" t="str">
            <v>OK</v>
          </cell>
          <cell r="CB37">
            <v>23</v>
          </cell>
          <cell r="CC37">
            <v>4</v>
          </cell>
          <cell r="CD37">
            <v>4.1428571428571432</v>
          </cell>
          <cell r="CE37">
            <v>0.53452248382484935</v>
          </cell>
          <cell r="CF37">
            <v>4.6773796266819927</v>
          </cell>
          <cell r="CG37">
            <v>3.6083346590322938</v>
          </cell>
          <cell r="CH37" t="str">
            <v>OK</v>
          </cell>
          <cell r="CI37">
            <v>2</v>
          </cell>
          <cell r="CJ37">
            <v>2.0714285714285716</v>
          </cell>
          <cell r="CK37">
            <v>0.26726124191242467</v>
          </cell>
          <cell r="CL37">
            <v>2.3386898133409963</v>
          </cell>
          <cell r="CM37">
            <v>1.8041673295161469</v>
          </cell>
          <cell r="CN37" t="str">
            <v>OK</v>
          </cell>
          <cell r="CO37">
            <v>6</v>
          </cell>
          <cell r="CP37">
            <v>3</v>
          </cell>
          <cell r="CQ37">
            <v>7</v>
          </cell>
          <cell r="CR37">
            <v>10</v>
          </cell>
          <cell r="CS37">
            <v>11.214285714285714</v>
          </cell>
          <cell r="CT37">
            <v>2.991746889452624</v>
          </cell>
          <cell r="CU37">
            <v>14.206032603738338</v>
          </cell>
          <cell r="CV37">
            <v>8.2225388248330891</v>
          </cell>
          <cell r="CW37" t="str">
            <v>OK</v>
          </cell>
          <cell r="CX37">
            <v>10</v>
          </cell>
          <cell r="CY37">
            <v>3</v>
          </cell>
          <cell r="CZ37">
            <v>7</v>
          </cell>
          <cell r="DA37">
            <v>10</v>
          </cell>
          <cell r="DB37">
            <v>5.9285714285714288</v>
          </cell>
          <cell r="DC37">
            <v>2.0926349130034319</v>
          </cell>
          <cell r="DD37">
            <v>8.0212063415748602</v>
          </cell>
          <cell r="DE37">
            <v>3.835936515567997</v>
          </cell>
          <cell r="DF37" t="str">
            <v>Over</v>
          </cell>
          <cell r="DG37">
            <v>10</v>
          </cell>
          <cell r="DH37">
            <v>87</v>
          </cell>
          <cell r="DI37">
            <v>7</v>
          </cell>
          <cell r="DJ37">
            <v>7</v>
          </cell>
          <cell r="DK37">
            <v>1</v>
          </cell>
          <cell r="DL37">
            <v>1</v>
          </cell>
          <cell r="DM37">
            <v>0</v>
          </cell>
          <cell r="DN37">
            <v>3</v>
          </cell>
          <cell r="DO37">
            <v>1</v>
          </cell>
          <cell r="DP37">
            <v>6</v>
          </cell>
          <cell r="DQ37">
            <v>0</v>
          </cell>
          <cell r="DR37">
            <v>14</v>
          </cell>
          <cell r="DS37">
            <v>2</v>
          </cell>
          <cell r="DT37">
            <v>2</v>
          </cell>
          <cell r="DU37">
            <v>1</v>
          </cell>
          <cell r="DV37">
            <v>0</v>
          </cell>
          <cell r="DW37">
            <v>1</v>
          </cell>
          <cell r="DX37">
            <v>0</v>
          </cell>
          <cell r="DY37">
            <v>0</v>
          </cell>
          <cell r="DZ37">
            <v>0</v>
          </cell>
          <cell r="EA37">
            <v>1</v>
          </cell>
          <cell r="EB37">
            <v>21</v>
          </cell>
          <cell r="EC37">
            <v>1</v>
          </cell>
          <cell r="ED37">
            <v>3</v>
          </cell>
          <cell r="EE37">
            <v>4</v>
          </cell>
          <cell r="EF37">
            <v>1</v>
          </cell>
          <cell r="EG37">
            <v>2</v>
          </cell>
          <cell r="EH37">
            <v>3</v>
          </cell>
          <cell r="EI37">
            <v>1</v>
          </cell>
          <cell r="EJ37">
            <v>2</v>
          </cell>
          <cell r="EK37">
            <v>1</v>
          </cell>
          <cell r="EL37">
            <v>4</v>
          </cell>
          <cell r="EM37">
            <v>2</v>
          </cell>
          <cell r="EN37">
            <v>2</v>
          </cell>
          <cell r="EO37">
            <v>4</v>
          </cell>
          <cell r="EP37">
            <v>36</v>
          </cell>
          <cell r="EQ37">
            <v>3</v>
          </cell>
          <cell r="ER37">
            <v>3</v>
          </cell>
          <cell r="ES37">
            <v>0</v>
          </cell>
          <cell r="ET37">
            <v>1</v>
          </cell>
          <cell r="EU37">
            <v>1</v>
          </cell>
          <cell r="EV37">
            <v>2</v>
          </cell>
          <cell r="EW37">
            <v>1</v>
          </cell>
          <cell r="EX37">
            <v>2</v>
          </cell>
          <cell r="EY37">
            <v>3</v>
          </cell>
          <cell r="EZ37">
            <v>0</v>
          </cell>
          <cell r="FA37">
            <v>0</v>
          </cell>
          <cell r="FB37">
            <v>2</v>
          </cell>
          <cell r="FC37">
            <v>2</v>
          </cell>
          <cell r="FD37">
            <v>0</v>
          </cell>
          <cell r="FE37">
            <v>2</v>
          </cell>
          <cell r="FF37">
            <v>2</v>
          </cell>
          <cell r="FG37">
            <v>1</v>
          </cell>
          <cell r="FH37">
            <v>2</v>
          </cell>
          <cell r="FI37">
            <v>3</v>
          </cell>
          <cell r="FJ37">
            <v>0</v>
          </cell>
          <cell r="FK37">
            <v>1</v>
          </cell>
          <cell r="FL37">
            <v>1</v>
          </cell>
          <cell r="FM37">
            <v>2</v>
          </cell>
          <cell r="FN37">
            <v>14</v>
          </cell>
          <cell r="FO37">
            <v>0</v>
          </cell>
          <cell r="FP37">
            <v>2</v>
          </cell>
          <cell r="FQ37">
            <v>0</v>
          </cell>
          <cell r="FR37">
            <v>2</v>
          </cell>
          <cell r="FS37">
            <v>1</v>
          </cell>
          <cell r="FT37">
            <v>0</v>
          </cell>
          <cell r="FU37">
            <v>1</v>
          </cell>
          <cell r="FV37">
            <v>1</v>
          </cell>
          <cell r="FW37">
            <v>0</v>
          </cell>
          <cell r="FX37">
            <v>1</v>
          </cell>
          <cell r="FY37">
            <v>1</v>
          </cell>
          <cell r="FZ37">
            <v>0</v>
          </cell>
          <cell r="GA37">
            <v>1</v>
          </cell>
          <cell r="GB37">
            <v>5</v>
          </cell>
          <cell r="GC37">
            <v>5.0714285714285712</v>
          </cell>
          <cell r="GD37">
            <v>2.5256921584232868</v>
          </cell>
          <cell r="GE37">
            <v>7.5971207298518575</v>
          </cell>
          <cell r="GF37">
            <v>2.5457364130052844</v>
          </cell>
          <cell r="GG37" t="str">
            <v>OK</v>
          </cell>
          <cell r="GH37">
            <v>8</v>
          </cell>
          <cell r="GI37">
            <v>8.3995999999999995</v>
          </cell>
          <cell r="GJ37">
            <v>13.6998</v>
          </cell>
          <cell r="GK37">
            <v>23</v>
          </cell>
          <cell r="GL37">
            <v>15.214285714285714</v>
          </cell>
          <cell r="GM37">
            <v>9.1161612318121925</v>
          </cell>
          <cell r="GN37">
            <v>24.330446946097908</v>
          </cell>
          <cell r="GO37">
            <v>6.098124482473521</v>
          </cell>
          <cell r="GP37" t="str">
            <v>OK</v>
          </cell>
          <cell r="GQ37">
            <v>71</v>
          </cell>
          <cell r="GR37">
            <v>7</v>
          </cell>
          <cell r="GS37">
            <v>6.5</v>
          </cell>
          <cell r="GT37">
            <v>0.6504436355879909</v>
          </cell>
          <cell r="GU37">
            <v>46</v>
          </cell>
          <cell r="GV37">
            <v>5.8495563644120088</v>
          </cell>
          <cell r="GW37" t="str">
            <v>OK</v>
          </cell>
          <cell r="GX37">
            <v>1</v>
          </cell>
          <cell r="GY37">
            <v>0.2857142857142857</v>
          </cell>
          <cell r="GZ37">
            <v>0.46880723093849541</v>
          </cell>
          <cell r="HA37">
            <v>0.75452151665278111</v>
          </cell>
          <cell r="HB37">
            <v>-0.18309294522420971</v>
          </cell>
          <cell r="HC37" t="str">
            <v>Over</v>
          </cell>
          <cell r="HD37">
            <v>4</v>
          </cell>
          <cell r="HE37">
            <v>4</v>
          </cell>
          <cell r="HF37">
            <v>8</v>
          </cell>
          <cell r="HG37">
            <v>8.9285714285714288</v>
          </cell>
          <cell r="HH37">
            <v>1.4392458342578462</v>
          </cell>
          <cell r="HI37">
            <v>10.367817262829275</v>
          </cell>
          <cell r="HJ37">
            <v>7.4893255943135824</v>
          </cell>
          <cell r="HK37" t="str">
            <v>OK</v>
          </cell>
          <cell r="HL37">
            <v>0</v>
          </cell>
          <cell r="HM37">
            <v>0.6428571428571429</v>
          </cell>
          <cell r="HN37">
            <v>0.74494634366849199</v>
          </cell>
          <cell r="HO37">
            <v>1.3878034865256348</v>
          </cell>
          <cell r="HP37">
            <v>-0.10208920081134909</v>
          </cell>
          <cell r="HQ37" t="str">
            <v>OK</v>
          </cell>
          <cell r="HR37">
            <v>16</v>
          </cell>
          <cell r="HS37">
            <v>2</v>
          </cell>
          <cell r="HT37">
            <v>1.5</v>
          </cell>
          <cell r="HU37">
            <v>0.75955452531274992</v>
          </cell>
          <cell r="HV37">
            <v>2.2595545253127498</v>
          </cell>
          <cell r="HW37">
            <v>0.74044547468725008</v>
          </cell>
          <cell r="HX37" t="str">
            <v>OK</v>
          </cell>
          <cell r="HY37">
            <v>1</v>
          </cell>
          <cell r="HZ37">
            <v>4</v>
          </cell>
          <cell r="IA37">
            <v>5</v>
          </cell>
          <cell r="IB37">
            <v>4.5</v>
          </cell>
          <cell r="IC37">
            <v>1.6525039276108335</v>
          </cell>
          <cell r="ID37">
            <v>6.1525039276108338</v>
          </cell>
          <cell r="IE37">
            <v>2.8474960723891662</v>
          </cell>
          <cell r="IF37" t="str">
            <v>OK</v>
          </cell>
          <cell r="IG37">
            <v>3</v>
          </cell>
          <cell r="IH37">
            <v>1.8571428571428572</v>
          </cell>
          <cell r="II37">
            <v>1.2314558524297641</v>
          </cell>
          <cell r="IJ37">
            <v>3.0885987095726213</v>
          </cell>
          <cell r="IK37">
            <v>0.62568700471309313</v>
          </cell>
          <cell r="IL37" t="str">
            <v>OK</v>
          </cell>
          <cell r="IM37">
            <v>10</v>
          </cell>
          <cell r="IN37">
            <v>1</v>
          </cell>
          <cell r="IO37">
            <v>1.7142857142857142</v>
          </cell>
          <cell r="IP37">
            <v>0.61124984550212647</v>
          </cell>
          <cell r="IQ37">
            <v>2.3255355597878404</v>
          </cell>
          <cell r="IR37">
            <v>1.1030358687835877</v>
          </cell>
          <cell r="IS37" t="str">
            <v>Under</v>
          </cell>
          <cell r="IT37">
            <v>1</v>
          </cell>
          <cell r="IU37">
            <v>0.42857142857142855</v>
          </cell>
          <cell r="IV37">
            <v>0.51355259101309547</v>
          </cell>
          <cell r="IW37">
            <v>0.94212401958452396</v>
          </cell>
          <cell r="IX37">
            <v>-8.4981162441666924E-2</v>
          </cell>
          <cell r="IY37" t="str">
            <v>Over</v>
          </cell>
          <cell r="IZ37">
            <v>1</v>
          </cell>
          <cell r="JA37">
            <v>0.5</v>
          </cell>
          <cell r="JB37">
            <v>0.75955452531274992</v>
          </cell>
          <cell r="JC37">
            <v>1.2595545253127498</v>
          </cell>
          <cell r="JD37">
            <v>-0.25955452531274992</v>
          </cell>
          <cell r="JE37" t="str">
            <v>OK</v>
          </cell>
          <cell r="JF37">
            <v>3</v>
          </cell>
          <cell r="JG37">
            <v>2</v>
          </cell>
          <cell r="JH37">
            <v>2</v>
          </cell>
          <cell r="JI37">
            <v>0.39223227027636809</v>
          </cell>
          <cell r="JJ37">
            <v>2.3922322702763683</v>
          </cell>
          <cell r="JK37">
            <v>1.6077677297236319</v>
          </cell>
          <cell r="JL37" t="str">
            <v>OK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  <cell r="JR37" t="str">
            <v>OK</v>
          </cell>
          <cell r="JS37">
            <v>1</v>
          </cell>
          <cell r="JT37">
            <v>1</v>
          </cell>
          <cell r="JU37">
            <v>2</v>
          </cell>
          <cell r="JV37">
            <v>2</v>
          </cell>
          <cell r="JW37">
            <v>0</v>
          </cell>
          <cell r="JX37">
            <v>2</v>
          </cell>
          <cell r="JY37">
            <v>2</v>
          </cell>
          <cell r="JZ37" t="str">
            <v>OK</v>
          </cell>
          <cell r="KA37">
            <v>1</v>
          </cell>
          <cell r="KB37">
            <v>1.0714285714285714</v>
          </cell>
          <cell r="KC37">
            <v>0.26726124191242417</v>
          </cell>
          <cell r="KD37">
            <v>1.3386898133409955</v>
          </cell>
          <cell r="KE37">
            <v>0.80416732951614722</v>
          </cell>
          <cell r="KF37" t="str">
            <v>OK</v>
          </cell>
          <cell r="KG37">
            <v>0</v>
          </cell>
          <cell r="KH37">
            <v>0.21428571428571427</v>
          </cell>
          <cell r="KI37">
            <v>0.42581531362632008</v>
          </cell>
          <cell r="KJ37">
            <v>0.64010102791203438</v>
          </cell>
          <cell r="KK37">
            <v>-0.21152959934060581</v>
          </cell>
          <cell r="KL37" t="str">
            <v>OK</v>
          </cell>
          <cell r="KM37">
            <v>1</v>
          </cell>
          <cell r="KN37">
            <v>1</v>
          </cell>
          <cell r="KO37">
            <v>2</v>
          </cell>
          <cell r="KP37">
            <v>2.0714285714285716</v>
          </cell>
          <cell r="KQ37">
            <v>0.26726124191242467</v>
          </cell>
          <cell r="KR37">
            <v>2.3386898133409963</v>
          </cell>
          <cell r="KS37">
            <v>1.8041673295161469</v>
          </cell>
          <cell r="KT37" t="str">
            <v>OK</v>
          </cell>
          <cell r="KU37">
            <v>7</v>
          </cell>
          <cell r="KV37">
            <v>1</v>
          </cell>
          <cell r="KW37">
            <v>1.2857142857142858</v>
          </cell>
          <cell r="KX37">
            <v>0.72627303920256292</v>
          </cell>
          <cell r="KY37">
            <v>2.0119873249168485</v>
          </cell>
          <cell r="KZ37">
            <v>0.55944124651172289</v>
          </cell>
          <cell r="LA37" t="str">
            <v>OK</v>
          </cell>
          <cell r="LB37">
            <v>2</v>
          </cell>
          <cell r="LC37">
            <v>2</v>
          </cell>
          <cell r="LD37">
            <v>0</v>
          </cell>
          <cell r="LE37">
            <v>2</v>
          </cell>
          <cell r="LF37">
            <v>2</v>
          </cell>
          <cell r="LG37" t="str">
            <v>OK</v>
          </cell>
          <cell r="LH37">
            <v>1</v>
          </cell>
          <cell r="LI37">
            <v>1.0714285714285714</v>
          </cell>
          <cell r="LJ37">
            <v>0.26726124191242417</v>
          </cell>
          <cell r="LK37">
            <v>1.3386898133409955</v>
          </cell>
          <cell r="LL37">
            <v>0.80416732951614722</v>
          </cell>
          <cell r="LM37" t="str">
            <v>OK</v>
          </cell>
          <cell r="LN37">
            <v>3</v>
          </cell>
          <cell r="LO37">
            <v>0</v>
          </cell>
          <cell r="LP37">
            <v>0.7142857142857143</v>
          </cell>
          <cell r="LQ37">
            <v>0.72627303920256292</v>
          </cell>
          <cell r="LR37">
            <v>1.4405587534882773</v>
          </cell>
          <cell r="LS37">
            <v>-1.1987324916848618E-2</v>
          </cell>
          <cell r="LT37" t="str">
            <v>OK</v>
          </cell>
          <cell r="LU37">
            <v>4</v>
          </cell>
          <cell r="LV37">
            <v>40</v>
          </cell>
          <cell r="LW37">
            <v>4</v>
          </cell>
          <cell r="LX37">
            <v>2.5714285714285716</v>
          </cell>
          <cell r="LY37">
            <v>0.75592894601845462</v>
          </cell>
          <cell r="LZ37">
            <v>3.3273575174470262</v>
          </cell>
          <cell r="MA37">
            <v>1.815499625410117</v>
          </cell>
          <cell r="MB37" t="str">
            <v>Over</v>
          </cell>
          <cell r="MC37">
            <v>0</v>
          </cell>
          <cell r="MD37">
            <v>12</v>
          </cell>
          <cell r="ME37">
            <v>0</v>
          </cell>
          <cell r="MF37">
            <v>12</v>
          </cell>
          <cell r="MG37">
            <v>12</v>
          </cell>
          <cell r="MH37">
            <v>0</v>
          </cell>
          <cell r="MI37">
            <v>12</v>
          </cell>
          <cell r="MJ37">
            <v>12</v>
          </cell>
          <cell r="MK37" t="str">
            <v>OK</v>
          </cell>
          <cell r="ML37">
            <v>16</v>
          </cell>
          <cell r="MM37">
            <v>10</v>
          </cell>
          <cell r="MN37">
            <v>7.2142857142857144</v>
          </cell>
          <cell r="MO37">
            <v>1.717716347523494</v>
          </cell>
          <cell r="MP37">
            <v>8.9320020618092091</v>
          </cell>
          <cell r="MQ37">
            <v>5.4965693667622206</v>
          </cell>
          <cell r="MR37" t="str">
            <v>Over</v>
          </cell>
          <cell r="MS37">
            <v>0</v>
          </cell>
          <cell r="MT37">
            <v>0.35714285714285715</v>
          </cell>
          <cell r="MU37">
            <v>0.63332369377665088</v>
          </cell>
          <cell r="MV37">
            <v>0.99046655091950808</v>
          </cell>
          <cell r="MW37">
            <v>-0.27618083663379372</v>
          </cell>
          <cell r="MX37" t="str">
            <v>OK</v>
          </cell>
          <cell r="MY37">
            <v>10</v>
          </cell>
          <cell r="MZ37">
            <v>7</v>
          </cell>
          <cell r="NA37">
            <v>5.2857142857142856</v>
          </cell>
          <cell r="NB37">
            <v>1.3259870882635911</v>
          </cell>
          <cell r="NC37">
            <v>6.6117013739778763</v>
          </cell>
          <cell r="ND37">
            <v>3.9597271974506945</v>
          </cell>
          <cell r="NE37" t="str">
            <v>Over</v>
          </cell>
          <cell r="NF37">
            <v>0</v>
          </cell>
          <cell r="NG37">
            <v>0.21428571428571427</v>
          </cell>
          <cell r="NH37">
            <v>0.80178372573727319</v>
          </cell>
          <cell r="NI37">
            <v>1.0160694400229875</v>
          </cell>
          <cell r="NJ37">
            <v>-0.58749801145155889</v>
          </cell>
          <cell r="NK37" t="str">
            <v>OK</v>
          </cell>
          <cell r="NL37">
            <v>7</v>
          </cell>
          <cell r="NM37">
            <v>4</v>
          </cell>
          <cell r="NN37">
            <v>4.0714285714285712</v>
          </cell>
          <cell r="NO37">
            <v>1.1411388181101374</v>
          </cell>
          <cell r="NP37">
            <v>5.2125673895387088</v>
          </cell>
          <cell r="NQ37">
            <v>2.9302897533184336</v>
          </cell>
          <cell r="NR37" t="str">
            <v>OK</v>
          </cell>
          <cell r="NS37">
            <v>4</v>
          </cell>
          <cell r="NT37">
            <v>5</v>
          </cell>
          <cell r="NU37">
            <v>4.3571428571428568</v>
          </cell>
          <cell r="NV37">
            <v>0.92878273166406533</v>
          </cell>
          <cell r="NW37">
            <v>5.2859255888069221</v>
          </cell>
          <cell r="NX37">
            <v>3.4283601254787914</v>
          </cell>
          <cell r="NY37" t="str">
            <v>OK</v>
          </cell>
          <cell r="NZ37">
            <v>5</v>
          </cell>
          <cell r="OA37">
            <v>0</v>
          </cell>
          <cell r="OB37">
            <v>0.21428571428571427</v>
          </cell>
          <cell r="OC37">
            <v>0.42581531362632008</v>
          </cell>
          <cell r="OD37">
            <v>0.64010102791203438</v>
          </cell>
          <cell r="OE37">
            <v>-0.21152959934060581</v>
          </cell>
          <cell r="OF37" t="str">
            <v>OK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K37">
            <v>0</v>
          </cell>
          <cell r="OL37" t="str">
            <v>OK</v>
          </cell>
          <cell r="OM37">
            <v>0</v>
          </cell>
          <cell r="ON37">
            <v>3</v>
          </cell>
          <cell r="OO37">
            <v>2.5</v>
          </cell>
          <cell r="OP37">
            <v>0.6504436355879909</v>
          </cell>
          <cell r="OQ37">
            <v>3.1504436355879908</v>
          </cell>
          <cell r="OR37">
            <v>1.8495563644120092</v>
          </cell>
          <cell r="OS37" t="str">
            <v>OK</v>
          </cell>
          <cell r="OT37">
            <v>3</v>
          </cell>
          <cell r="OU37">
            <v>2</v>
          </cell>
          <cell r="OV37">
            <v>2</v>
          </cell>
          <cell r="OW37">
            <v>0.78446454055273618</v>
          </cell>
          <cell r="OX37">
            <v>2.7844645405527362</v>
          </cell>
          <cell r="OY37">
            <v>1.2155354594472638</v>
          </cell>
          <cell r="OZ37" t="str">
            <v>OK</v>
          </cell>
          <cell r="PA37">
            <v>0</v>
          </cell>
          <cell r="PB37">
            <v>0</v>
          </cell>
          <cell r="PC37">
            <v>0</v>
          </cell>
          <cell r="PD37">
            <v>0</v>
          </cell>
          <cell r="PE37">
            <v>0</v>
          </cell>
          <cell r="PF37" t="str">
            <v>OK</v>
          </cell>
          <cell r="PG37">
            <v>0</v>
          </cell>
          <cell r="PH37">
            <v>0</v>
          </cell>
          <cell r="PI37">
            <v>0</v>
          </cell>
          <cell r="PJ37">
            <v>0</v>
          </cell>
          <cell r="PK37">
            <v>0</v>
          </cell>
          <cell r="PL37">
            <v>0</v>
          </cell>
          <cell r="PM37">
            <v>0</v>
          </cell>
          <cell r="PN37">
            <v>0</v>
          </cell>
          <cell r="PO37">
            <v>0</v>
          </cell>
          <cell r="PP37" t="str">
            <v>OK</v>
          </cell>
          <cell r="PQ37">
            <v>2</v>
          </cell>
          <cell r="PR37">
            <v>2</v>
          </cell>
          <cell r="PS37">
            <v>1</v>
          </cell>
          <cell r="PT37">
            <v>3</v>
          </cell>
          <cell r="PU37">
            <v>2.7857142857142856</v>
          </cell>
          <cell r="PV37">
            <v>0.69929320675306816</v>
          </cell>
          <cell r="PW37">
            <v>3.4850074924673535</v>
          </cell>
          <cell r="PX37">
            <v>2.0864210789612176</v>
          </cell>
          <cell r="PY37" t="str">
            <v>OK</v>
          </cell>
          <cell r="PZ37">
            <v>3</v>
          </cell>
          <cell r="QA37">
            <v>0</v>
          </cell>
          <cell r="QB37">
            <v>0.14285714285714285</v>
          </cell>
          <cell r="QC37">
            <v>0.36313651960128146</v>
          </cell>
          <cell r="QD37">
            <v>0.50599366245842425</v>
          </cell>
          <cell r="QE37">
            <v>-0.22027937674413861</v>
          </cell>
          <cell r="QF37" t="str">
            <v>OK</v>
          </cell>
          <cell r="QG37">
            <v>2</v>
          </cell>
          <cell r="QH37">
            <v>0</v>
          </cell>
          <cell r="QI37">
            <v>2</v>
          </cell>
          <cell r="QJ37">
            <v>2</v>
          </cell>
          <cell r="QK37">
            <v>0</v>
          </cell>
          <cell r="QL37">
            <v>2</v>
          </cell>
          <cell r="QM37">
            <v>2</v>
          </cell>
          <cell r="QN37" t="str">
            <v>OK</v>
          </cell>
          <cell r="QO37">
            <v>2</v>
          </cell>
          <cell r="QP37">
            <v>4</v>
          </cell>
          <cell r="QQ37">
            <v>3.8571428571428572</v>
          </cell>
          <cell r="QR37">
            <v>1.0271051820261914</v>
          </cell>
          <cell r="QS37">
            <v>4.8842480391690488</v>
          </cell>
          <cell r="QT37">
            <v>2.8300376751166656</v>
          </cell>
          <cell r="QU37" t="str">
            <v>OK</v>
          </cell>
          <cell r="QV37">
            <v>4</v>
          </cell>
          <cell r="QW37">
            <v>3</v>
          </cell>
          <cell r="QX37">
            <v>3.4285714285714284</v>
          </cell>
          <cell r="QY37">
            <v>1.2838814775327383</v>
          </cell>
          <cell r="QZ37">
            <v>4.7124529061041667</v>
          </cell>
          <cell r="RA37">
            <v>2.1446899510386901</v>
          </cell>
          <cell r="RB37" t="str">
            <v>OK</v>
          </cell>
          <cell r="RC37">
            <v>3</v>
          </cell>
          <cell r="RD37">
            <v>1</v>
          </cell>
          <cell r="RE37">
            <v>1.2142857142857142</v>
          </cell>
          <cell r="RF37">
            <v>0.80178372573727319</v>
          </cell>
          <cell r="RG37">
            <v>2.0160694400229873</v>
          </cell>
          <cell r="RH37">
            <v>0.412501988548441</v>
          </cell>
          <cell r="RI37" t="str">
            <v>OK</v>
          </cell>
          <cell r="RJ37">
            <v>2</v>
          </cell>
          <cell r="RK37">
            <v>2.1428571428571428</v>
          </cell>
          <cell r="RL37">
            <v>0.53452248382484835</v>
          </cell>
          <cell r="RM37">
            <v>2.6773796266819909</v>
          </cell>
          <cell r="RN37">
            <v>1.6083346590322944</v>
          </cell>
          <cell r="RO37" t="str">
            <v>OK</v>
          </cell>
          <cell r="RP37">
            <v>4</v>
          </cell>
          <cell r="RQ37">
            <v>0</v>
          </cell>
          <cell r="RR37">
            <v>4</v>
          </cell>
          <cell r="RS37">
            <v>4</v>
          </cell>
          <cell r="RT37">
            <v>0</v>
          </cell>
          <cell r="RU37">
            <v>4</v>
          </cell>
          <cell r="RV37">
            <v>4</v>
          </cell>
          <cell r="RW37" t="str">
            <v>OK</v>
          </cell>
          <cell r="RX37">
            <v>7</v>
          </cell>
          <cell r="RY37">
            <v>12</v>
          </cell>
          <cell r="RZ37">
            <v>11.857142857142858</v>
          </cell>
          <cell r="SA37">
            <v>3.2547513873422957</v>
          </cell>
          <cell r="SB37">
            <v>15.111894244485153</v>
          </cell>
          <cell r="SC37">
            <v>8.6023914698005619</v>
          </cell>
          <cell r="SD37" t="str">
            <v>OK</v>
          </cell>
          <cell r="SE37">
            <v>3</v>
          </cell>
          <cell r="SF37">
            <v>0</v>
          </cell>
          <cell r="SG37">
            <v>3</v>
          </cell>
          <cell r="SH37">
            <v>3.7142857142857144</v>
          </cell>
          <cell r="SI37">
            <v>0.46880723093849574</v>
          </cell>
          <cell r="SJ37">
            <v>4.1830929452242103</v>
          </cell>
          <cell r="SK37">
            <v>3.2454784833472186</v>
          </cell>
          <cell r="SL37" t="str">
            <v>Under</v>
          </cell>
          <cell r="SM37">
            <v>0</v>
          </cell>
          <cell r="SN37">
            <v>0</v>
          </cell>
          <cell r="SO37">
            <v>0</v>
          </cell>
          <cell r="SP37">
            <v>0</v>
          </cell>
          <cell r="SQ37">
            <v>0</v>
          </cell>
          <cell r="SR37" t="str">
            <v>OK</v>
          </cell>
          <cell r="SS37">
            <v>15</v>
          </cell>
          <cell r="ST37">
            <v>2</v>
          </cell>
          <cell r="SU37">
            <v>2.5714285714285716</v>
          </cell>
          <cell r="SV37">
            <v>0.93761446187699093</v>
          </cell>
          <cell r="SW37">
            <v>3.5090430333055624</v>
          </cell>
          <cell r="SX37">
            <v>1.6338141095515808</v>
          </cell>
          <cell r="SY37" t="str">
            <v>OK</v>
          </cell>
          <cell r="SZ37">
            <v>1</v>
          </cell>
          <cell r="TA37">
            <v>4</v>
          </cell>
          <cell r="TB37">
            <v>0</v>
          </cell>
          <cell r="TC37">
            <v>5</v>
          </cell>
          <cell r="TD37">
            <v>5.7857142857142856</v>
          </cell>
          <cell r="TE37">
            <v>1.188313053066367</v>
          </cell>
          <cell r="TF37">
            <v>6.9740273387806528</v>
          </cell>
          <cell r="TG37">
            <v>4.5974012326479183</v>
          </cell>
          <cell r="TH37" t="str">
            <v>OK</v>
          </cell>
          <cell r="TI37">
            <v>7</v>
          </cell>
          <cell r="TJ37">
            <v>1</v>
          </cell>
          <cell r="TK37">
            <v>0.2857142857142857</v>
          </cell>
          <cell r="TL37">
            <v>0.46880723093849541</v>
          </cell>
          <cell r="TM37">
            <v>0.75452151665278111</v>
          </cell>
          <cell r="TN37">
            <v>-0.18309294522420971</v>
          </cell>
          <cell r="TO37" t="str">
            <v>Over</v>
          </cell>
          <cell r="TP37">
            <v>14</v>
          </cell>
          <cell r="TQ37">
            <v>4</v>
          </cell>
          <cell r="TR37">
            <v>4</v>
          </cell>
          <cell r="TS37">
            <v>22</v>
          </cell>
          <cell r="TT37">
            <v>16.928571428571427</v>
          </cell>
          <cell r="TU37">
            <v>5.1807971723142519</v>
          </cell>
          <cell r="TV37">
            <v>22.109368600885681</v>
          </cell>
          <cell r="TW37">
            <v>11.747774256257175</v>
          </cell>
          <cell r="TX37" t="str">
            <v>OK</v>
          </cell>
          <cell r="TY37">
            <v>23</v>
          </cell>
          <cell r="TZ37">
            <v>1</v>
          </cell>
          <cell r="UA37">
            <v>1.1428571428571428</v>
          </cell>
          <cell r="UB37">
            <v>0.5345224838248489</v>
          </cell>
          <cell r="UC37">
            <v>1.6773796266819918</v>
          </cell>
          <cell r="UD37">
            <v>0.60833465903229389</v>
          </cell>
          <cell r="UE37" t="str">
            <v>OK</v>
          </cell>
          <cell r="UF37">
            <v>9</v>
          </cell>
          <cell r="UG37">
            <v>1</v>
          </cell>
          <cell r="UH37">
            <v>10</v>
          </cell>
          <cell r="UI37">
            <v>9.2857142857142865</v>
          </cell>
          <cell r="UJ37">
            <v>2.7853620515548352</v>
          </cell>
          <cell r="UK37">
            <v>12.071076337269123</v>
          </cell>
          <cell r="UL37">
            <v>6.5003522341594513</v>
          </cell>
          <cell r="UM37" t="str">
            <v>OK</v>
          </cell>
          <cell r="UN37">
            <v>3</v>
          </cell>
          <cell r="UO37">
            <v>0</v>
          </cell>
          <cell r="UP37">
            <v>3</v>
          </cell>
          <cell r="UQ37">
            <v>3</v>
          </cell>
          <cell r="UR37">
            <v>0</v>
          </cell>
          <cell r="US37">
            <v>3</v>
          </cell>
          <cell r="UT37">
            <v>3</v>
          </cell>
          <cell r="UU37" t="str">
            <v>OK</v>
          </cell>
          <cell r="UV37">
            <v>1</v>
          </cell>
          <cell r="UW37">
            <v>1</v>
          </cell>
          <cell r="UX37">
            <v>0</v>
          </cell>
          <cell r="UY37">
            <v>1</v>
          </cell>
          <cell r="UZ37">
            <v>1</v>
          </cell>
          <cell r="VA37" t="str">
            <v>OK</v>
          </cell>
          <cell r="VB37">
            <v>0</v>
          </cell>
          <cell r="VC37">
            <v>0</v>
          </cell>
          <cell r="VD37">
            <v>0</v>
          </cell>
          <cell r="VE37">
            <v>0</v>
          </cell>
          <cell r="VF37">
            <v>0</v>
          </cell>
          <cell r="VG37" t="str">
            <v>OK</v>
          </cell>
          <cell r="VH37">
            <v>15</v>
          </cell>
          <cell r="VI37">
            <v>3</v>
          </cell>
          <cell r="VJ37">
            <v>3</v>
          </cell>
          <cell r="VK37">
            <v>0</v>
          </cell>
          <cell r="VL37">
            <v>3</v>
          </cell>
          <cell r="VM37">
            <v>3</v>
          </cell>
          <cell r="VN37" t="str">
            <v>OK</v>
          </cell>
          <cell r="VO37">
            <v>3</v>
          </cell>
          <cell r="VP37">
            <v>24</v>
          </cell>
          <cell r="VQ37">
            <v>20.285714285714285</v>
          </cell>
          <cell r="VR37">
            <v>4.3221891075378345</v>
          </cell>
          <cell r="VS37">
            <v>24.607903393252119</v>
          </cell>
          <cell r="VT37">
            <v>15.96352517817645</v>
          </cell>
          <cell r="VU37" t="str">
            <v>OK</v>
          </cell>
          <cell r="VV37">
            <v>20</v>
          </cell>
          <cell r="VW37">
            <v>16.285714285714285</v>
          </cell>
          <cell r="VX37">
            <v>4.1030677346547453</v>
          </cell>
          <cell r="VY37">
            <v>20.388782020369028</v>
          </cell>
          <cell r="VZ37">
            <v>12.182646551059539</v>
          </cell>
          <cell r="WA37" t="str">
            <v>OK</v>
          </cell>
          <cell r="WB37">
            <v>44</v>
          </cell>
          <cell r="WC37">
            <v>173</v>
          </cell>
          <cell r="WD37">
            <v>20</v>
          </cell>
          <cell r="WE37">
            <v>0</v>
          </cell>
          <cell r="WF37">
            <v>20</v>
          </cell>
          <cell r="WG37">
            <v>21.785714285714285</v>
          </cell>
          <cell r="WH37">
            <v>6.350997152822921</v>
          </cell>
          <cell r="WI37">
            <v>28.136711438537205</v>
          </cell>
          <cell r="WJ37">
            <v>15.434717132891365</v>
          </cell>
          <cell r="WK37" t="str">
            <v>OK</v>
          </cell>
          <cell r="WL37">
            <v>20</v>
          </cell>
          <cell r="WM37">
            <v>16</v>
          </cell>
          <cell r="WN37">
            <v>1</v>
          </cell>
          <cell r="WO37">
            <v>17</v>
          </cell>
          <cell r="WP37">
            <v>17.214285714285715</v>
          </cell>
          <cell r="WQ37">
            <v>5.5494777499061403</v>
          </cell>
          <cell r="WR37">
            <v>22.763763464191854</v>
          </cell>
          <cell r="WS37">
            <v>11.664807964379575</v>
          </cell>
          <cell r="WT37" t="str">
            <v>OK</v>
          </cell>
          <cell r="WU37">
            <v>17</v>
          </cell>
          <cell r="WV37">
            <v>28</v>
          </cell>
          <cell r="WW37">
            <v>0</v>
          </cell>
          <cell r="WX37">
            <v>28</v>
          </cell>
          <cell r="WY37">
            <v>23</v>
          </cell>
          <cell r="WZ37">
            <v>8.4943420082927066</v>
          </cell>
          <cell r="XA37">
            <v>31.494342008292705</v>
          </cell>
          <cell r="XB37">
            <v>14.505657991707293</v>
          </cell>
          <cell r="XC37" t="str">
            <v>OK</v>
          </cell>
          <cell r="XD37">
            <v>28</v>
          </cell>
          <cell r="XE37">
            <v>14</v>
          </cell>
          <cell r="XF37">
            <v>0</v>
          </cell>
          <cell r="XG37">
            <v>14</v>
          </cell>
          <cell r="XH37">
            <v>12.357142857142858</v>
          </cell>
          <cell r="XI37">
            <v>4.2896502073128184</v>
          </cell>
          <cell r="XJ37">
            <v>16.646793064455675</v>
          </cell>
          <cell r="XK37">
            <v>8.0674926498300401</v>
          </cell>
          <cell r="XL37" t="str">
            <v>OK</v>
          </cell>
          <cell r="XM37">
            <v>14</v>
          </cell>
          <cell r="XN37">
            <v>23</v>
          </cell>
          <cell r="XO37">
            <v>0</v>
          </cell>
          <cell r="XP37">
            <v>23</v>
          </cell>
          <cell r="XQ37">
            <v>16.928571428571427</v>
          </cell>
          <cell r="XR37">
            <v>4.4456423904466575</v>
          </cell>
          <cell r="XS37">
            <v>21.374213819018085</v>
          </cell>
          <cell r="XT37">
            <v>12.48292903812477</v>
          </cell>
          <cell r="XU37" t="str">
            <v>Over</v>
          </cell>
          <cell r="XV37">
            <v>23</v>
          </cell>
          <cell r="XW37">
            <v>16</v>
          </cell>
          <cell r="XX37">
            <v>0</v>
          </cell>
          <cell r="XY37">
            <v>16</v>
          </cell>
          <cell r="XZ37">
            <v>12.357142857142858</v>
          </cell>
          <cell r="YA37">
            <v>3.2958515383186433</v>
          </cell>
          <cell r="YB37">
            <v>15.652994395461501</v>
          </cell>
          <cell r="YC37">
            <v>9.0612913188242139</v>
          </cell>
          <cell r="YD37" t="str">
            <v>Over</v>
          </cell>
          <cell r="YE37">
            <v>16</v>
          </cell>
          <cell r="YF37">
            <v>60</v>
          </cell>
          <cell r="YG37">
            <v>0</v>
          </cell>
          <cell r="YH37">
            <v>60</v>
          </cell>
          <cell r="YI37">
            <v>41.785714285714285</v>
          </cell>
          <cell r="YJ37">
            <v>15.308009826073562</v>
          </cell>
          <cell r="YK37">
            <v>57.09372411178785</v>
          </cell>
          <cell r="YL37">
            <v>26.477704459640723</v>
          </cell>
          <cell r="YM37" t="str">
            <v>Over</v>
          </cell>
          <cell r="YN37">
            <v>60</v>
          </cell>
          <cell r="YO37">
            <v>30</v>
          </cell>
          <cell r="YP37">
            <v>0</v>
          </cell>
          <cell r="YQ37">
            <v>30</v>
          </cell>
          <cell r="YR37">
            <v>21.357142857142858</v>
          </cell>
          <cell r="YS37">
            <v>9.0944373772538114</v>
          </cell>
          <cell r="YT37">
            <v>30.451580234396669</v>
          </cell>
          <cell r="YU37">
            <v>12.262705479889046</v>
          </cell>
          <cell r="YV37" t="str">
            <v>OK</v>
          </cell>
          <cell r="YW37">
            <v>30</v>
          </cell>
          <cell r="YX37">
            <v>16</v>
          </cell>
          <cell r="YY37">
            <v>1</v>
          </cell>
          <cell r="YZ37">
            <v>17</v>
          </cell>
          <cell r="ZA37">
            <v>13.642857142857142</v>
          </cell>
          <cell r="ZB37">
            <v>4.5167575650126395</v>
          </cell>
          <cell r="ZC37">
            <v>18.159614707869782</v>
          </cell>
          <cell r="ZD37">
            <v>9.1260995778445029</v>
          </cell>
          <cell r="ZE37" t="str">
            <v>OK</v>
          </cell>
          <cell r="ZF37">
            <v>17</v>
          </cell>
          <cell r="ZG37">
            <v>2</v>
          </cell>
          <cell r="ZH37">
            <v>0</v>
          </cell>
          <cell r="ZI37">
            <v>2</v>
          </cell>
          <cell r="ZJ37">
            <v>1.8571428571428572</v>
          </cell>
          <cell r="ZK37">
            <v>1.0994504121565505</v>
          </cell>
          <cell r="ZL37">
            <v>2.9565932692994075</v>
          </cell>
          <cell r="ZM37">
            <v>0.75769244498630672</v>
          </cell>
          <cell r="ZN37" t="str">
            <v>OK</v>
          </cell>
          <cell r="ZO37">
            <v>2</v>
          </cell>
          <cell r="ZP37">
            <v>18</v>
          </cell>
          <cell r="ZQ37">
            <v>1</v>
          </cell>
          <cell r="ZR37">
            <v>19</v>
          </cell>
          <cell r="ZS37">
            <v>15.857142857142858</v>
          </cell>
          <cell r="ZT37">
            <v>5.9077152014208423</v>
          </cell>
          <cell r="ZU37">
            <v>21.7648580585637</v>
          </cell>
          <cell r="ZV37">
            <v>9.9494276557220154</v>
          </cell>
          <cell r="ZW37" t="str">
            <v>OK</v>
          </cell>
          <cell r="ZX37">
            <v>19</v>
          </cell>
          <cell r="ZY37">
            <v>13</v>
          </cell>
          <cell r="ZZ37">
            <v>0</v>
          </cell>
          <cell r="AAA37">
            <v>13</v>
          </cell>
          <cell r="AAB37">
            <v>12.357142857142858</v>
          </cell>
          <cell r="AAC37">
            <v>3.1770122117182047</v>
          </cell>
          <cell r="AAD37">
            <v>15.534155068861063</v>
          </cell>
          <cell r="AAE37">
            <v>9.1801306454246525</v>
          </cell>
          <cell r="AAF37" t="str">
            <v>OK</v>
          </cell>
          <cell r="AAG37">
            <v>13</v>
          </cell>
          <cell r="AAH37">
            <v>10</v>
          </cell>
          <cell r="AAI37">
            <v>0</v>
          </cell>
          <cell r="AAJ37">
            <v>10</v>
          </cell>
          <cell r="AAK37">
            <v>7</v>
          </cell>
          <cell r="AAL37">
            <v>2.5720389995846902</v>
          </cell>
          <cell r="AAM37">
            <v>9.5720389995846897</v>
          </cell>
          <cell r="AAN37">
            <v>4.4279610004153103</v>
          </cell>
          <cell r="AAO37" t="str">
            <v>Over</v>
          </cell>
          <cell r="AAP37">
            <v>10</v>
          </cell>
          <cell r="AAQ37">
            <v>1</v>
          </cell>
          <cell r="AAR37">
            <v>0</v>
          </cell>
          <cell r="AAS37">
            <v>1</v>
          </cell>
          <cell r="AAT37">
            <v>1.2142857142857142</v>
          </cell>
          <cell r="AAU37">
            <v>0.42581531362632014</v>
          </cell>
          <cell r="AAV37">
            <v>1.6401010279120343</v>
          </cell>
          <cell r="AAW37">
            <v>0.78847040065939411</v>
          </cell>
          <cell r="AAX37" t="str">
            <v>OK</v>
          </cell>
          <cell r="AAY37">
            <v>1</v>
          </cell>
          <cell r="AAZ37">
            <v>13</v>
          </cell>
          <cell r="ABA37">
            <v>0</v>
          </cell>
          <cell r="ABB37">
            <v>13</v>
          </cell>
          <cell r="ABC37">
            <v>8.8571428571428577</v>
          </cell>
          <cell r="ABD37">
            <v>4.2761798705987912</v>
          </cell>
          <cell r="ABE37">
            <v>13.13332272774165</v>
          </cell>
          <cell r="ABF37">
            <v>4.5809629865440664</v>
          </cell>
          <cell r="ABG37" t="str">
            <v>OK</v>
          </cell>
          <cell r="ABH37">
            <v>13</v>
          </cell>
          <cell r="ABI37">
            <v>3</v>
          </cell>
          <cell r="ABJ37">
            <v>2.2857142857142856</v>
          </cell>
          <cell r="ABK37">
            <v>0.91387353346337563</v>
          </cell>
          <cell r="ABL37">
            <v>3.199587819177661</v>
          </cell>
          <cell r="ABM37">
            <v>1.37184075225091</v>
          </cell>
          <cell r="ABN37" t="str">
            <v>OK</v>
          </cell>
          <cell r="ABO37">
            <v>3</v>
          </cell>
          <cell r="ABP37">
            <v>286</v>
          </cell>
          <cell r="ABQ37">
            <v>657</v>
          </cell>
          <cell r="ABR37">
            <v>0</v>
          </cell>
          <cell r="ABS37">
            <v>0</v>
          </cell>
          <cell r="ABT37">
            <v>0</v>
          </cell>
          <cell r="ABU37">
            <v>0</v>
          </cell>
          <cell r="ABV37">
            <v>0</v>
          </cell>
          <cell r="ABW37">
            <v>0</v>
          </cell>
          <cell r="ABX37">
            <v>0</v>
          </cell>
          <cell r="ABY37">
            <v>0</v>
          </cell>
          <cell r="ABZ37">
            <v>0</v>
          </cell>
          <cell r="ACA37">
            <v>0</v>
          </cell>
          <cell r="ACB37">
            <v>0</v>
          </cell>
          <cell r="ACC37">
            <v>0</v>
          </cell>
          <cell r="ACD37">
            <v>0</v>
          </cell>
          <cell r="ACE37">
            <v>0</v>
          </cell>
          <cell r="ACF37">
            <v>0</v>
          </cell>
          <cell r="ACG37">
            <v>0</v>
          </cell>
          <cell r="ACH37">
            <v>0</v>
          </cell>
          <cell r="ACI37">
            <v>0</v>
          </cell>
          <cell r="ACJ37">
            <v>0</v>
          </cell>
          <cell r="ACK37">
            <v>0</v>
          </cell>
          <cell r="ACL37">
            <v>0</v>
          </cell>
          <cell r="ACM37">
            <v>0</v>
          </cell>
          <cell r="ACN37">
            <v>0</v>
          </cell>
          <cell r="ACO37">
            <v>0</v>
          </cell>
          <cell r="ACP37">
            <v>0</v>
          </cell>
          <cell r="ACQ37">
            <v>0</v>
          </cell>
          <cell r="ACR37">
            <v>70</v>
          </cell>
          <cell r="ACS37">
            <v>70</v>
          </cell>
          <cell r="ACT37">
            <v>0</v>
          </cell>
          <cell r="ACU37">
            <v>0</v>
          </cell>
          <cell r="ACV37">
            <v>303</v>
          </cell>
          <cell r="ACW37">
            <v>303</v>
          </cell>
          <cell r="ACX37">
            <v>0</v>
          </cell>
          <cell r="ACY37">
            <v>0</v>
          </cell>
          <cell r="ACZ37">
            <v>12</v>
          </cell>
          <cell r="ADA37">
            <v>12</v>
          </cell>
          <cell r="ADB37">
            <v>0</v>
          </cell>
          <cell r="ADD37">
            <v>4</v>
          </cell>
          <cell r="ADE37">
            <v>4</v>
          </cell>
          <cell r="ADF37">
            <v>0</v>
          </cell>
          <cell r="ADH37">
            <v>27</v>
          </cell>
          <cell r="ADI37">
            <v>27</v>
          </cell>
          <cell r="ADJ37">
            <v>0</v>
          </cell>
          <cell r="ADL37">
            <v>20</v>
          </cell>
          <cell r="ADM37">
            <v>20</v>
          </cell>
          <cell r="ADN37">
            <v>0</v>
          </cell>
          <cell r="ADP37">
            <v>24</v>
          </cell>
          <cell r="ADQ37">
            <v>24</v>
          </cell>
          <cell r="ADR37">
            <v>0</v>
          </cell>
          <cell r="ADT37">
            <v>22</v>
          </cell>
          <cell r="ADU37">
            <v>22</v>
          </cell>
          <cell r="ADV37">
            <v>0</v>
          </cell>
          <cell r="ADX37">
            <v>2</v>
          </cell>
          <cell r="ADY37">
            <v>2</v>
          </cell>
          <cell r="ADZ37">
            <v>0</v>
          </cell>
          <cell r="AEB37">
            <v>10</v>
          </cell>
          <cell r="AEC37">
            <v>10</v>
          </cell>
          <cell r="AED37">
            <v>0</v>
          </cell>
          <cell r="AEF37">
            <v>0</v>
          </cell>
          <cell r="AEG37">
            <v>0</v>
          </cell>
          <cell r="AEH37">
            <v>0</v>
          </cell>
          <cell r="AEJ37">
            <v>1</v>
          </cell>
          <cell r="AEK37">
            <v>1</v>
          </cell>
          <cell r="AEL37">
            <v>0</v>
          </cell>
          <cell r="AEN37">
            <v>3</v>
          </cell>
          <cell r="AEO37">
            <v>3</v>
          </cell>
          <cell r="AEP37">
            <v>0</v>
          </cell>
          <cell r="AER37">
            <v>3</v>
          </cell>
          <cell r="AES37">
            <v>3</v>
          </cell>
          <cell r="AET37">
            <v>0</v>
          </cell>
          <cell r="AEV37">
            <v>4</v>
          </cell>
          <cell r="AEW37">
            <v>4</v>
          </cell>
          <cell r="AEX37">
            <v>0</v>
          </cell>
          <cell r="AEZ37">
            <v>4</v>
          </cell>
          <cell r="AFA37">
            <v>4</v>
          </cell>
          <cell r="AFB37">
            <v>0</v>
          </cell>
          <cell r="AFD37">
            <v>3</v>
          </cell>
          <cell r="AFE37">
            <v>3</v>
          </cell>
          <cell r="AFF37">
            <v>0</v>
          </cell>
          <cell r="AFH37">
            <v>12</v>
          </cell>
          <cell r="AFI37">
            <v>12</v>
          </cell>
          <cell r="AFJ37">
            <v>0</v>
          </cell>
          <cell r="AFL37">
            <v>0</v>
          </cell>
          <cell r="AFM37">
            <v>0</v>
          </cell>
          <cell r="AFN37">
            <v>0</v>
          </cell>
          <cell r="AFP37">
            <v>10</v>
          </cell>
          <cell r="AFQ37">
            <v>10</v>
          </cell>
          <cell r="AFR37">
            <v>0</v>
          </cell>
          <cell r="AFT37">
            <v>0</v>
          </cell>
          <cell r="AFU37">
            <v>0</v>
          </cell>
          <cell r="AFV37">
            <v>0</v>
          </cell>
          <cell r="AFX37">
            <v>0</v>
          </cell>
          <cell r="AFY37">
            <v>0</v>
          </cell>
          <cell r="AFZ37">
            <v>0</v>
          </cell>
          <cell r="AGB37">
            <v>5</v>
          </cell>
          <cell r="AGC37">
            <v>5</v>
          </cell>
          <cell r="AGD37">
            <v>0</v>
          </cell>
          <cell r="AGE37">
            <v>0</v>
          </cell>
          <cell r="AGF37">
            <v>25</v>
          </cell>
          <cell r="AGG37">
            <v>25</v>
          </cell>
          <cell r="AGH37">
            <v>0</v>
          </cell>
          <cell r="AGJ37">
            <v>6</v>
          </cell>
          <cell r="AGK37">
            <v>6</v>
          </cell>
          <cell r="AGL37">
            <v>0</v>
          </cell>
          <cell r="AGN37">
            <v>20</v>
          </cell>
          <cell r="AGO37">
            <v>20</v>
          </cell>
          <cell r="AGP37">
            <v>0</v>
          </cell>
          <cell r="AGR37">
            <v>14</v>
          </cell>
          <cell r="AGS37">
            <v>14</v>
          </cell>
          <cell r="AGT37">
            <v>0</v>
          </cell>
          <cell r="AGV37">
            <v>22</v>
          </cell>
          <cell r="AGW37">
            <v>22</v>
          </cell>
          <cell r="AGX37">
            <v>0</v>
          </cell>
          <cell r="AGZ37">
            <v>3</v>
          </cell>
          <cell r="AHA37">
            <v>3</v>
          </cell>
          <cell r="AHB37">
            <v>0</v>
          </cell>
          <cell r="AHD37">
            <v>3</v>
          </cell>
          <cell r="AHE37">
            <v>3</v>
          </cell>
          <cell r="AHF37">
            <v>0</v>
          </cell>
          <cell r="AHH37">
            <v>2</v>
          </cell>
          <cell r="AHI37">
            <v>2</v>
          </cell>
          <cell r="AHJ37">
            <v>0</v>
          </cell>
          <cell r="AHL37">
            <v>3</v>
          </cell>
          <cell r="AHM37">
            <v>3</v>
          </cell>
          <cell r="AHN37">
            <v>0</v>
          </cell>
          <cell r="AHP37">
            <v>7</v>
          </cell>
          <cell r="AHQ37">
            <v>7</v>
          </cell>
          <cell r="AHR37">
            <v>0</v>
          </cell>
          <cell r="AHT37">
            <v>10</v>
          </cell>
          <cell r="AHU37">
            <v>10</v>
          </cell>
          <cell r="AHV37">
            <v>0</v>
          </cell>
          <cell r="AHX37" t="str">
            <v>-</v>
          </cell>
          <cell r="AHY37">
            <v>0</v>
          </cell>
          <cell r="AHZ37">
            <v>0</v>
          </cell>
          <cell r="AIA37">
            <v>4</v>
          </cell>
          <cell r="AIB37">
            <v>2</v>
          </cell>
          <cell r="AIC37">
            <v>1</v>
          </cell>
          <cell r="AID37">
            <v>0</v>
          </cell>
          <cell r="AIE37">
            <v>0</v>
          </cell>
          <cell r="AIF37">
            <v>2</v>
          </cell>
          <cell r="AIG37">
            <v>0</v>
          </cell>
          <cell r="AIH37">
            <v>1</v>
          </cell>
          <cell r="AII37">
            <v>18</v>
          </cell>
          <cell r="AIJ37">
            <v>2</v>
          </cell>
        </row>
        <row r="38">
          <cell r="B38" t="str">
            <v>รพท.ศรีสังวรสุโขทัย</v>
          </cell>
          <cell r="C38" t="str">
            <v>โรงพยาบาลศรีสังวรสุโขทัย</v>
          </cell>
          <cell r="D38">
            <v>10725</v>
          </cell>
          <cell r="E38">
            <v>2</v>
          </cell>
          <cell r="F38" t="str">
            <v>สุโขทัย</v>
          </cell>
          <cell r="G38" t="str">
            <v>M1</v>
          </cell>
          <cell r="H38" t="str">
            <v>รพ.ระดับ M1 เตียง &gt; 200</v>
          </cell>
          <cell r="I38">
            <v>3</v>
          </cell>
          <cell r="J38">
            <v>216</v>
          </cell>
          <cell r="K38" t="str">
            <v>นายแพทย์</v>
          </cell>
          <cell r="L38">
            <v>77901</v>
          </cell>
          <cell r="M38">
            <v>667</v>
          </cell>
          <cell r="N38">
            <v>3816</v>
          </cell>
          <cell r="O38">
            <v>73418</v>
          </cell>
          <cell r="P38">
            <v>222680</v>
          </cell>
          <cell r="Q38">
            <v>3</v>
          </cell>
          <cell r="R38">
            <v>3.75</v>
          </cell>
          <cell r="S38">
            <v>2.5384615384615383</v>
          </cell>
          <cell r="T38" t="e">
            <v>#N/A</v>
          </cell>
          <cell r="U38" t="e">
            <v>#N/A</v>
          </cell>
          <cell r="V38" t="e">
            <v>#N/A</v>
          </cell>
          <cell r="W38" t="e">
            <v>#N/A</v>
          </cell>
          <cell r="X38">
            <v>1</v>
          </cell>
          <cell r="Y38">
            <v>1.0714285714285714</v>
          </cell>
          <cell r="Z38">
            <v>0.26726124191242417</v>
          </cell>
          <cell r="AA38">
            <v>1.3386898133409955</v>
          </cell>
          <cell r="AB38">
            <v>0.80416732951614722</v>
          </cell>
          <cell r="AC38" t="str">
            <v>OK</v>
          </cell>
          <cell r="AD38">
            <v>12</v>
          </cell>
          <cell r="AE38">
            <v>11.214285714285714</v>
          </cell>
          <cell r="AF38">
            <v>2.3592231912080868</v>
          </cell>
          <cell r="AG38">
            <v>13.573508905493799</v>
          </cell>
          <cell r="AH38">
            <v>8.8550625230776276</v>
          </cell>
          <cell r="AI38" t="str">
            <v>OK</v>
          </cell>
          <cell r="AJ38">
            <v>2</v>
          </cell>
          <cell r="AK38">
            <v>0.6428571428571429</v>
          </cell>
          <cell r="AL38">
            <v>0.63332369377665088</v>
          </cell>
          <cell r="AM38">
            <v>1.2761808366337939</v>
          </cell>
          <cell r="AN38">
            <v>9.5334490804920291E-3</v>
          </cell>
          <cell r="AO38" t="str">
            <v>Over</v>
          </cell>
          <cell r="AP38">
            <v>1</v>
          </cell>
          <cell r="AQ38">
            <v>0.8571428571428571</v>
          </cell>
          <cell r="AR38">
            <v>0.53452248382484868</v>
          </cell>
          <cell r="AS38">
            <v>1.3916653409677058</v>
          </cell>
          <cell r="AT38">
            <v>0.32262037331800841</v>
          </cell>
          <cell r="AU38" t="str">
            <v>OK</v>
          </cell>
          <cell r="AV38">
            <v>2</v>
          </cell>
          <cell r="AW38">
            <v>3</v>
          </cell>
          <cell r="AX38">
            <v>5</v>
          </cell>
          <cell r="AY38">
            <v>3.9285714285714284</v>
          </cell>
          <cell r="AZ38">
            <v>1.1411388181101374</v>
          </cell>
          <cell r="BA38">
            <v>5.0697102466815656</v>
          </cell>
          <cell r="BB38">
            <v>2.7874326104612912</v>
          </cell>
          <cell r="BC38" t="str">
            <v>OK</v>
          </cell>
          <cell r="BD38">
            <v>24</v>
          </cell>
          <cell r="BE38">
            <v>4</v>
          </cell>
          <cell r="BF38">
            <v>10</v>
          </cell>
          <cell r="BG38">
            <v>14</v>
          </cell>
          <cell r="BH38">
            <v>10.785714285714286</v>
          </cell>
          <cell r="BI38">
            <v>3.4234164543304137</v>
          </cell>
          <cell r="BJ38">
            <v>14.209130740044699</v>
          </cell>
          <cell r="BK38">
            <v>7.3622978313838727</v>
          </cell>
          <cell r="BL38" t="str">
            <v>OK</v>
          </cell>
          <cell r="BM38">
            <v>14</v>
          </cell>
          <cell r="BN38">
            <v>2</v>
          </cell>
          <cell r="BO38">
            <v>18</v>
          </cell>
          <cell r="BP38">
            <v>20</v>
          </cell>
          <cell r="BQ38">
            <v>18.857142857142858</v>
          </cell>
          <cell r="BR38">
            <v>3.5918099756388662</v>
          </cell>
          <cell r="BS38">
            <v>22.448952832781725</v>
          </cell>
          <cell r="BT38">
            <v>15.265332881503991</v>
          </cell>
          <cell r="BU38" t="str">
            <v>OK</v>
          </cell>
          <cell r="BV38">
            <v>1</v>
          </cell>
          <cell r="BW38">
            <v>0.9285714285714286</v>
          </cell>
          <cell r="BX38">
            <v>0.47463114654932342</v>
          </cell>
          <cell r="BY38">
            <v>1.403202575120752</v>
          </cell>
          <cell r="BZ38">
            <v>0.45394028202210518</v>
          </cell>
          <cell r="CA38" t="str">
            <v>OK</v>
          </cell>
          <cell r="CB38">
            <v>21</v>
          </cell>
          <cell r="CC38">
            <v>4</v>
          </cell>
          <cell r="CD38">
            <v>4.1428571428571432</v>
          </cell>
          <cell r="CE38">
            <v>0.53452248382484935</v>
          </cell>
          <cell r="CF38">
            <v>4.6773796266819927</v>
          </cell>
          <cell r="CG38">
            <v>3.6083346590322938</v>
          </cell>
          <cell r="CH38" t="str">
            <v>OK</v>
          </cell>
          <cell r="CI38">
            <v>2</v>
          </cell>
          <cell r="CJ38">
            <v>2.0714285714285716</v>
          </cell>
          <cell r="CK38">
            <v>0.26726124191242467</v>
          </cell>
          <cell r="CL38">
            <v>2.3386898133409963</v>
          </cell>
          <cell r="CM38">
            <v>1.8041673295161469</v>
          </cell>
          <cell r="CN38" t="str">
            <v>OK</v>
          </cell>
          <cell r="CO38">
            <v>6</v>
          </cell>
          <cell r="CP38">
            <v>3</v>
          </cell>
          <cell r="CQ38">
            <v>10</v>
          </cell>
          <cell r="CR38">
            <v>13</v>
          </cell>
          <cell r="CS38">
            <v>11.214285714285714</v>
          </cell>
          <cell r="CT38">
            <v>2.991746889452624</v>
          </cell>
          <cell r="CU38">
            <v>14.206032603738338</v>
          </cell>
          <cell r="CV38">
            <v>8.2225388248330891</v>
          </cell>
          <cell r="CW38" t="str">
            <v>OK</v>
          </cell>
          <cell r="CX38">
            <v>13</v>
          </cell>
          <cell r="CY38">
            <v>3</v>
          </cell>
          <cell r="CZ38">
            <v>4</v>
          </cell>
          <cell r="DA38">
            <v>7</v>
          </cell>
          <cell r="DB38">
            <v>5.9285714285714288</v>
          </cell>
          <cell r="DC38">
            <v>2.0926349130034319</v>
          </cell>
          <cell r="DD38">
            <v>8.0212063415748602</v>
          </cell>
          <cell r="DE38">
            <v>3.835936515567997</v>
          </cell>
          <cell r="DF38" t="str">
            <v>OK</v>
          </cell>
          <cell r="DG38">
            <v>7</v>
          </cell>
          <cell r="DH38">
            <v>85</v>
          </cell>
          <cell r="DI38">
            <v>1</v>
          </cell>
          <cell r="DJ38">
            <v>1</v>
          </cell>
          <cell r="DK38">
            <v>0</v>
          </cell>
          <cell r="DL38">
            <v>1</v>
          </cell>
          <cell r="DM38">
            <v>0</v>
          </cell>
          <cell r="DN38">
            <v>3</v>
          </cell>
          <cell r="DO38">
            <v>0</v>
          </cell>
          <cell r="DP38">
            <v>4</v>
          </cell>
          <cell r="DQ38">
            <v>0</v>
          </cell>
          <cell r="DR38">
            <v>8</v>
          </cell>
          <cell r="DS38">
            <v>2</v>
          </cell>
          <cell r="DT38">
            <v>4</v>
          </cell>
          <cell r="DU38">
            <v>0</v>
          </cell>
          <cell r="DV38">
            <v>0</v>
          </cell>
          <cell r="DW38">
            <v>1</v>
          </cell>
          <cell r="DX38">
            <v>0</v>
          </cell>
          <cell r="DY38">
            <v>0</v>
          </cell>
          <cell r="DZ38">
            <v>1</v>
          </cell>
          <cell r="EA38">
            <v>2</v>
          </cell>
          <cell r="EB38">
            <v>18</v>
          </cell>
          <cell r="EC38">
            <v>1</v>
          </cell>
          <cell r="ED38">
            <v>2</v>
          </cell>
          <cell r="EE38">
            <v>3</v>
          </cell>
          <cell r="EF38">
            <v>1</v>
          </cell>
          <cell r="EG38">
            <v>2</v>
          </cell>
          <cell r="EH38">
            <v>3</v>
          </cell>
          <cell r="EI38">
            <v>1</v>
          </cell>
          <cell r="EJ38">
            <v>2</v>
          </cell>
          <cell r="EK38">
            <v>0</v>
          </cell>
          <cell r="EL38">
            <v>3</v>
          </cell>
          <cell r="EM38">
            <v>1</v>
          </cell>
          <cell r="EN38">
            <v>2</v>
          </cell>
          <cell r="EO38">
            <v>3</v>
          </cell>
          <cell r="EP38">
            <v>30</v>
          </cell>
          <cell r="EQ38">
            <v>2</v>
          </cell>
          <cell r="ER38">
            <v>2</v>
          </cell>
          <cell r="ES38">
            <v>0</v>
          </cell>
          <cell r="ET38">
            <v>1</v>
          </cell>
          <cell r="EU38">
            <v>1</v>
          </cell>
          <cell r="EV38">
            <v>2</v>
          </cell>
          <cell r="EW38">
            <v>1</v>
          </cell>
          <cell r="EX38">
            <v>2</v>
          </cell>
          <cell r="EY38">
            <v>3</v>
          </cell>
          <cell r="EZ38">
            <v>0</v>
          </cell>
          <cell r="FA38">
            <v>1</v>
          </cell>
          <cell r="FB38">
            <v>2</v>
          </cell>
          <cell r="FC38">
            <v>3</v>
          </cell>
          <cell r="FD38">
            <v>1</v>
          </cell>
          <cell r="FE38">
            <v>2</v>
          </cell>
          <cell r="FF38">
            <v>3</v>
          </cell>
          <cell r="FG38">
            <v>1</v>
          </cell>
          <cell r="FH38">
            <v>2</v>
          </cell>
          <cell r="FI38">
            <v>3</v>
          </cell>
          <cell r="FJ38">
            <v>0</v>
          </cell>
          <cell r="FK38">
            <v>1</v>
          </cell>
          <cell r="FL38">
            <v>2</v>
          </cell>
          <cell r="FM38">
            <v>3</v>
          </cell>
          <cell r="FN38">
            <v>17</v>
          </cell>
          <cell r="FO38">
            <v>0</v>
          </cell>
          <cell r="FP38">
            <v>2</v>
          </cell>
          <cell r="FQ38">
            <v>0</v>
          </cell>
          <cell r="FR38">
            <v>2</v>
          </cell>
          <cell r="FS38">
            <v>1</v>
          </cell>
          <cell r="FT38">
            <v>0</v>
          </cell>
          <cell r="FU38">
            <v>1</v>
          </cell>
          <cell r="FV38">
            <v>1</v>
          </cell>
          <cell r="FW38">
            <v>0</v>
          </cell>
          <cell r="FX38">
            <v>1</v>
          </cell>
          <cell r="FY38">
            <v>1</v>
          </cell>
          <cell r="FZ38">
            <v>0</v>
          </cell>
          <cell r="GA38">
            <v>1</v>
          </cell>
          <cell r="GB38">
            <v>5</v>
          </cell>
          <cell r="GC38">
            <v>5.0714285714285712</v>
          </cell>
          <cell r="GD38">
            <v>2.5256921584232868</v>
          </cell>
          <cell r="GE38">
            <v>7.5971207298518575</v>
          </cell>
          <cell r="GF38">
            <v>2.5457364130052844</v>
          </cell>
          <cell r="GG38" t="str">
            <v>OK</v>
          </cell>
          <cell r="GH38">
            <v>8</v>
          </cell>
          <cell r="GI38">
            <v>1.5264</v>
          </cell>
          <cell r="GJ38">
            <v>7.7900999999999998</v>
          </cell>
          <cell r="GK38">
            <v>10</v>
          </cell>
          <cell r="GL38">
            <v>15.214285714285714</v>
          </cell>
          <cell r="GM38">
            <v>9.1161612318121925</v>
          </cell>
          <cell r="GN38">
            <v>24.330446946097908</v>
          </cell>
          <cell r="GO38">
            <v>6.098124482473521</v>
          </cell>
          <cell r="GP38" t="str">
            <v>OK</v>
          </cell>
          <cell r="GQ38">
            <v>59</v>
          </cell>
          <cell r="GR38">
            <v>7</v>
          </cell>
          <cell r="GS38">
            <v>6.5</v>
          </cell>
          <cell r="GT38">
            <v>0.6504436355879909</v>
          </cell>
          <cell r="GU38">
            <v>41</v>
          </cell>
          <cell r="GV38">
            <v>5.8495563644120088</v>
          </cell>
          <cell r="GW38" t="str">
            <v>OK</v>
          </cell>
          <cell r="GX38">
            <v>1</v>
          </cell>
          <cell r="GY38">
            <v>0.2857142857142857</v>
          </cell>
          <cell r="GZ38">
            <v>0.46880723093849541</v>
          </cell>
          <cell r="HA38">
            <v>0.75452151665278111</v>
          </cell>
          <cell r="HB38">
            <v>-0.18309294522420971</v>
          </cell>
          <cell r="HC38" t="str">
            <v>Over</v>
          </cell>
          <cell r="HD38">
            <v>7</v>
          </cell>
          <cell r="HE38">
            <v>3</v>
          </cell>
          <cell r="HF38">
            <v>10</v>
          </cell>
          <cell r="HG38">
            <v>8.9285714285714288</v>
          </cell>
          <cell r="HH38">
            <v>1.4392458342578462</v>
          </cell>
          <cell r="HI38">
            <v>10.367817262829275</v>
          </cell>
          <cell r="HJ38">
            <v>7.4893255943135824</v>
          </cell>
          <cell r="HK38" t="str">
            <v>OK</v>
          </cell>
          <cell r="HL38">
            <v>2</v>
          </cell>
          <cell r="HM38">
            <v>0.6428571428571429</v>
          </cell>
          <cell r="HN38">
            <v>0.74494634366849199</v>
          </cell>
          <cell r="HO38">
            <v>1.3878034865256348</v>
          </cell>
          <cell r="HP38">
            <v>-0.10208920081134909</v>
          </cell>
          <cell r="HQ38" t="str">
            <v>Over</v>
          </cell>
          <cell r="HR38">
            <v>20</v>
          </cell>
          <cell r="HS38">
            <v>1</v>
          </cell>
          <cell r="HT38">
            <v>1.5</v>
          </cell>
          <cell r="HU38">
            <v>0.75955452531274992</v>
          </cell>
          <cell r="HV38">
            <v>2.2595545253127498</v>
          </cell>
          <cell r="HW38">
            <v>0.74044547468725008</v>
          </cell>
          <cell r="HX38" t="str">
            <v>OK</v>
          </cell>
          <cell r="HY38">
            <v>2</v>
          </cell>
          <cell r="HZ38">
            <v>2</v>
          </cell>
          <cell r="IA38">
            <v>4</v>
          </cell>
          <cell r="IB38">
            <v>4.5</v>
          </cell>
          <cell r="IC38">
            <v>1.6525039276108335</v>
          </cell>
          <cell r="ID38">
            <v>6.1525039276108338</v>
          </cell>
          <cell r="IE38">
            <v>2.8474960723891662</v>
          </cell>
          <cell r="IF38" t="str">
            <v>OK</v>
          </cell>
          <cell r="IG38">
            <v>2</v>
          </cell>
          <cell r="IH38">
            <v>1.8571428571428572</v>
          </cell>
          <cell r="II38">
            <v>1.2314558524297641</v>
          </cell>
          <cell r="IJ38">
            <v>3.0885987095726213</v>
          </cell>
          <cell r="IK38">
            <v>0.62568700471309313</v>
          </cell>
          <cell r="IL38" t="str">
            <v>OK</v>
          </cell>
          <cell r="IM38">
            <v>7</v>
          </cell>
          <cell r="IN38">
            <v>2</v>
          </cell>
          <cell r="IO38">
            <v>1.7142857142857142</v>
          </cell>
          <cell r="IP38">
            <v>0.61124984550212647</v>
          </cell>
          <cell r="IQ38">
            <v>2.3255355597878404</v>
          </cell>
          <cell r="IR38">
            <v>1.1030358687835877</v>
          </cell>
          <cell r="IS38" t="str">
            <v>OK</v>
          </cell>
          <cell r="IT38">
            <v>0</v>
          </cell>
          <cell r="IU38">
            <v>0.42857142857142855</v>
          </cell>
          <cell r="IV38">
            <v>0.51355259101309547</v>
          </cell>
          <cell r="IW38">
            <v>0.94212401958452396</v>
          </cell>
          <cell r="IX38">
            <v>-8.4981162441666924E-2</v>
          </cell>
          <cell r="IY38" t="str">
            <v>OK</v>
          </cell>
          <cell r="IZ38">
            <v>0</v>
          </cell>
          <cell r="JA38">
            <v>0.5</v>
          </cell>
          <cell r="JB38">
            <v>0.75955452531274992</v>
          </cell>
          <cell r="JC38">
            <v>1.2595545253127498</v>
          </cell>
          <cell r="JD38">
            <v>-0.25955452531274992</v>
          </cell>
          <cell r="JE38" t="str">
            <v>OK</v>
          </cell>
          <cell r="JF38">
            <v>2</v>
          </cell>
          <cell r="JG38">
            <v>2</v>
          </cell>
          <cell r="JH38">
            <v>2</v>
          </cell>
          <cell r="JI38">
            <v>0.39223227027636809</v>
          </cell>
          <cell r="JJ38">
            <v>2.3922322702763683</v>
          </cell>
          <cell r="JK38">
            <v>1.6077677297236319</v>
          </cell>
          <cell r="JL38" t="str">
            <v>OK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  <cell r="JR38" t="str">
            <v>OK</v>
          </cell>
          <cell r="JS38">
            <v>0</v>
          </cell>
          <cell r="JT38">
            <v>2</v>
          </cell>
          <cell r="JU38">
            <v>2</v>
          </cell>
          <cell r="JV38">
            <v>2</v>
          </cell>
          <cell r="JW38">
            <v>0</v>
          </cell>
          <cell r="JX38">
            <v>2</v>
          </cell>
          <cell r="JY38">
            <v>2</v>
          </cell>
          <cell r="JZ38" t="str">
            <v>OK</v>
          </cell>
          <cell r="KA38">
            <v>1</v>
          </cell>
          <cell r="KB38">
            <v>1.0714285714285714</v>
          </cell>
          <cell r="KC38">
            <v>0.26726124191242417</v>
          </cell>
          <cell r="KD38">
            <v>1.3386898133409955</v>
          </cell>
          <cell r="KE38">
            <v>0.80416732951614722</v>
          </cell>
          <cell r="KF38" t="str">
            <v>OK</v>
          </cell>
          <cell r="KG38">
            <v>0</v>
          </cell>
          <cell r="KH38">
            <v>0.21428571428571427</v>
          </cell>
          <cell r="KI38">
            <v>0.42581531362632008</v>
          </cell>
          <cell r="KJ38">
            <v>0.64010102791203438</v>
          </cell>
          <cell r="KK38">
            <v>-0.21152959934060581</v>
          </cell>
          <cell r="KL38" t="str">
            <v>OK</v>
          </cell>
          <cell r="KM38">
            <v>1</v>
          </cell>
          <cell r="KN38">
            <v>1</v>
          </cell>
          <cell r="KO38">
            <v>2</v>
          </cell>
          <cell r="KP38">
            <v>2.0714285714285716</v>
          </cell>
          <cell r="KQ38">
            <v>0.26726124191242467</v>
          </cell>
          <cell r="KR38">
            <v>2.3386898133409963</v>
          </cell>
          <cell r="KS38">
            <v>1.8041673295161469</v>
          </cell>
          <cell r="KT38" t="str">
            <v>OK</v>
          </cell>
          <cell r="KU38">
            <v>7</v>
          </cell>
          <cell r="KV38">
            <v>1</v>
          </cell>
          <cell r="KW38">
            <v>1.2857142857142858</v>
          </cell>
          <cell r="KX38">
            <v>0.72627303920256292</v>
          </cell>
          <cell r="KY38">
            <v>2.0119873249168485</v>
          </cell>
          <cell r="KZ38">
            <v>0.55944124651172289</v>
          </cell>
          <cell r="LA38" t="str">
            <v>OK</v>
          </cell>
          <cell r="LB38">
            <v>2</v>
          </cell>
          <cell r="LC38">
            <v>2</v>
          </cell>
          <cell r="LD38">
            <v>0</v>
          </cell>
          <cell r="LE38">
            <v>2</v>
          </cell>
          <cell r="LF38">
            <v>2</v>
          </cell>
          <cell r="LG38" t="str">
            <v>OK</v>
          </cell>
          <cell r="LH38">
            <v>1</v>
          </cell>
          <cell r="LI38">
            <v>1.0714285714285714</v>
          </cell>
          <cell r="LJ38">
            <v>0.26726124191242417</v>
          </cell>
          <cell r="LK38">
            <v>1.3386898133409955</v>
          </cell>
          <cell r="LL38">
            <v>0.80416732951614722</v>
          </cell>
          <cell r="LM38" t="str">
            <v>OK</v>
          </cell>
          <cell r="LN38">
            <v>3</v>
          </cell>
          <cell r="LO38">
            <v>0</v>
          </cell>
          <cell r="LP38">
            <v>0.7142857142857143</v>
          </cell>
          <cell r="LQ38">
            <v>0.72627303920256292</v>
          </cell>
          <cell r="LR38">
            <v>1.4405587534882773</v>
          </cell>
          <cell r="LS38">
            <v>-1.1987324916848618E-2</v>
          </cell>
          <cell r="LT38" t="str">
            <v>OK</v>
          </cell>
          <cell r="LU38">
            <v>4</v>
          </cell>
          <cell r="LV38">
            <v>40</v>
          </cell>
          <cell r="LW38">
            <v>3</v>
          </cell>
          <cell r="LX38">
            <v>2.5714285714285716</v>
          </cell>
          <cell r="LY38">
            <v>0.75592894601845462</v>
          </cell>
          <cell r="LZ38">
            <v>3.3273575174470262</v>
          </cell>
          <cell r="MA38">
            <v>1.815499625410117</v>
          </cell>
          <cell r="MB38" t="str">
            <v>OK</v>
          </cell>
          <cell r="MC38">
            <v>4</v>
          </cell>
          <cell r="MD38">
            <v>8</v>
          </cell>
          <cell r="ME38">
            <v>0</v>
          </cell>
          <cell r="MF38">
            <v>12</v>
          </cell>
          <cell r="MG38">
            <v>12</v>
          </cell>
          <cell r="MH38">
            <v>0</v>
          </cell>
          <cell r="MI38">
            <v>12</v>
          </cell>
          <cell r="MJ38">
            <v>12</v>
          </cell>
          <cell r="MK38" t="str">
            <v>OK</v>
          </cell>
          <cell r="ML38">
            <v>15</v>
          </cell>
          <cell r="MM38">
            <v>7</v>
          </cell>
          <cell r="MN38">
            <v>7.2142857142857144</v>
          </cell>
          <cell r="MO38">
            <v>1.717716347523494</v>
          </cell>
          <cell r="MP38">
            <v>8.9320020618092091</v>
          </cell>
          <cell r="MQ38">
            <v>5.4965693667622206</v>
          </cell>
          <cell r="MR38" t="str">
            <v>OK</v>
          </cell>
          <cell r="MS38">
            <v>1</v>
          </cell>
          <cell r="MT38">
            <v>0.35714285714285715</v>
          </cell>
          <cell r="MU38">
            <v>0.63332369377665088</v>
          </cell>
          <cell r="MV38">
            <v>0.99046655091950808</v>
          </cell>
          <cell r="MW38">
            <v>-0.27618083663379372</v>
          </cell>
          <cell r="MX38" t="str">
            <v>Over</v>
          </cell>
          <cell r="MY38">
            <v>8</v>
          </cell>
          <cell r="MZ38">
            <v>7</v>
          </cell>
          <cell r="NA38">
            <v>5.2857142857142856</v>
          </cell>
          <cell r="NB38">
            <v>1.3259870882635911</v>
          </cell>
          <cell r="NC38">
            <v>6.6117013739778763</v>
          </cell>
          <cell r="ND38">
            <v>3.9597271974506945</v>
          </cell>
          <cell r="NE38" t="str">
            <v>Over</v>
          </cell>
          <cell r="NF38">
            <v>0</v>
          </cell>
          <cell r="NG38">
            <v>0.21428571428571427</v>
          </cell>
          <cell r="NH38">
            <v>0.80178372573727319</v>
          </cell>
          <cell r="NI38">
            <v>1.0160694400229875</v>
          </cell>
          <cell r="NJ38">
            <v>-0.58749801145155889</v>
          </cell>
          <cell r="NK38" t="str">
            <v>OK</v>
          </cell>
          <cell r="NL38">
            <v>7</v>
          </cell>
          <cell r="NM38">
            <v>5</v>
          </cell>
          <cell r="NN38">
            <v>4.0714285714285712</v>
          </cell>
          <cell r="NO38">
            <v>1.1411388181101374</v>
          </cell>
          <cell r="NP38">
            <v>5.2125673895387088</v>
          </cell>
          <cell r="NQ38">
            <v>2.9302897533184336</v>
          </cell>
          <cell r="NR38" t="str">
            <v>OK</v>
          </cell>
          <cell r="NS38">
            <v>5</v>
          </cell>
          <cell r="NT38">
            <v>4</v>
          </cell>
          <cell r="NU38">
            <v>4.3571428571428568</v>
          </cell>
          <cell r="NV38">
            <v>0.92878273166406533</v>
          </cell>
          <cell r="NW38">
            <v>5.2859255888069221</v>
          </cell>
          <cell r="NX38">
            <v>3.4283601254787914</v>
          </cell>
          <cell r="NY38" t="str">
            <v>OK</v>
          </cell>
          <cell r="NZ38">
            <v>4</v>
          </cell>
          <cell r="OA38">
            <v>0</v>
          </cell>
          <cell r="OB38">
            <v>0.21428571428571427</v>
          </cell>
          <cell r="OC38">
            <v>0.42581531362632008</v>
          </cell>
          <cell r="OD38">
            <v>0.64010102791203438</v>
          </cell>
          <cell r="OE38">
            <v>-0.21152959934060581</v>
          </cell>
          <cell r="OF38" t="str">
            <v>OK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K38">
            <v>0</v>
          </cell>
          <cell r="OL38" t="str">
            <v>OK</v>
          </cell>
          <cell r="OM38">
            <v>0</v>
          </cell>
          <cell r="ON38">
            <v>3</v>
          </cell>
          <cell r="OO38">
            <v>2.5</v>
          </cell>
          <cell r="OP38">
            <v>0.6504436355879909</v>
          </cell>
          <cell r="OQ38">
            <v>3.1504436355879908</v>
          </cell>
          <cell r="OR38">
            <v>1.8495563644120092</v>
          </cell>
          <cell r="OS38" t="str">
            <v>OK</v>
          </cell>
          <cell r="OT38">
            <v>3</v>
          </cell>
          <cell r="OU38">
            <v>2</v>
          </cell>
          <cell r="OV38">
            <v>2</v>
          </cell>
          <cell r="OW38">
            <v>0.78446454055273618</v>
          </cell>
          <cell r="OX38">
            <v>2.7844645405527362</v>
          </cell>
          <cell r="OY38">
            <v>1.2155354594472638</v>
          </cell>
          <cell r="OZ38" t="str">
            <v>OK</v>
          </cell>
          <cell r="PA38">
            <v>0</v>
          </cell>
          <cell r="PB38">
            <v>0</v>
          </cell>
          <cell r="PC38">
            <v>0</v>
          </cell>
          <cell r="PD38">
            <v>0</v>
          </cell>
          <cell r="PE38">
            <v>0</v>
          </cell>
          <cell r="PF38" t="str">
            <v>OK</v>
          </cell>
          <cell r="PG38">
            <v>0</v>
          </cell>
          <cell r="PH38">
            <v>0</v>
          </cell>
          <cell r="PI38">
            <v>0</v>
          </cell>
          <cell r="PJ38">
            <v>0</v>
          </cell>
          <cell r="PK38">
            <v>0</v>
          </cell>
          <cell r="PL38">
            <v>0</v>
          </cell>
          <cell r="PM38">
            <v>0</v>
          </cell>
          <cell r="PN38">
            <v>0</v>
          </cell>
          <cell r="PO38">
            <v>0</v>
          </cell>
          <cell r="PP38" t="str">
            <v>OK</v>
          </cell>
          <cell r="PQ38">
            <v>2</v>
          </cell>
          <cell r="PR38">
            <v>2</v>
          </cell>
          <cell r="PS38">
            <v>1</v>
          </cell>
          <cell r="PT38">
            <v>3</v>
          </cell>
          <cell r="PU38">
            <v>2.7857142857142856</v>
          </cell>
          <cell r="PV38">
            <v>0.69929320675306816</v>
          </cell>
          <cell r="PW38">
            <v>3.4850074924673535</v>
          </cell>
          <cell r="PX38">
            <v>2.0864210789612176</v>
          </cell>
          <cell r="PY38" t="str">
            <v>OK</v>
          </cell>
          <cell r="PZ38">
            <v>3</v>
          </cell>
          <cell r="QA38">
            <v>0</v>
          </cell>
          <cell r="QB38">
            <v>0.14285714285714285</v>
          </cell>
          <cell r="QC38">
            <v>0.36313651960128146</v>
          </cell>
          <cell r="QD38">
            <v>0.50599366245842425</v>
          </cell>
          <cell r="QE38">
            <v>-0.22027937674413861</v>
          </cell>
          <cell r="QF38" t="str">
            <v>OK</v>
          </cell>
          <cell r="QG38">
            <v>1</v>
          </cell>
          <cell r="QH38">
            <v>1</v>
          </cell>
          <cell r="QI38">
            <v>2</v>
          </cell>
          <cell r="QJ38">
            <v>2</v>
          </cell>
          <cell r="QK38">
            <v>0</v>
          </cell>
          <cell r="QL38">
            <v>2</v>
          </cell>
          <cell r="QM38">
            <v>2</v>
          </cell>
          <cell r="QN38" t="str">
            <v>OK</v>
          </cell>
          <cell r="QO38">
            <v>2</v>
          </cell>
          <cell r="QP38">
            <v>5</v>
          </cell>
          <cell r="QQ38">
            <v>3.8571428571428572</v>
          </cell>
          <cell r="QR38">
            <v>1.0271051820261914</v>
          </cell>
          <cell r="QS38">
            <v>4.8842480391690488</v>
          </cell>
          <cell r="QT38">
            <v>2.8300376751166656</v>
          </cell>
          <cell r="QU38" t="str">
            <v>Over</v>
          </cell>
          <cell r="QV38">
            <v>5</v>
          </cell>
          <cell r="QW38">
            <v>4</v>
          </cell>
          <cell r="QX38">
            <v>3.4285714285714284</v>
          </cell>
          <cell r="QY38">
            <v>1.2838814775327383</v>
          </cell>
          <cell r="QZ38">
            <v>4.7124529061041667</v>
          </cell>
          <cell r="RA38">
            <v>2.1446899510386901</v>
          </cell>
          <cell r="RB38" t="str">
            <v>OK</v>
          </cell>
          <cell r="RC38">
            <v>4</v>
          </cell>
          <cell r="RD38">
            <v>3</v>
          </cell>
          <cell r="RE38">
            <v>1.2142857142857142</v>
          </cell>
          <cell r="RF38">
            <v>0.80178372573727319</v>
          </cell>
          <cell r="RG38">
            <v>2.0160694400229873</v>
          </cell>
          <cell r="RH38">
            <v>0.412501988548441</v>
          </cell>
          <cell r="RI38" t="str">
            <v>Over</v>
          </cell>
          <cell r="RJ38">
            <v>2</v>
          </cell>
          <cell r="RK38">
            <v>2.1428571428571428</v>
          </cell>
          <cell r="RL38">
            <v>0.53452248382484835</v>
          </cell>
          <cell r="RM38">
            <v>2.6773796266819909</v>
          </cell>
          <cell r="RN38">
            <v>1.6083346590322944</v>
          </cell>
          <cell r="RO38" t="str">
            <v>OK</v>
          </cell>
          <cell r="RP38">
            <v>1</v>
          </cell>
          <cell r="RQ38">
            <v>3</v>
          </cell>
          <cell r="RR38">
            <v>4</v>
          </cell>
          <cell r="RS38">
            <v>4</v>
          </cell>
          <cell r="RT38">
            <v>0</v>
          </cell>
          <cell r="RU38">
            <v>4</v>
          </cell>
          <cell r="RV38">
            <v>4</v>
          </cell>
          <cell r="RW38" t="str">
            <v>OK</v>
          </cell>
          <cell r="RX38">
            <v>9</v>
          </cell>
          <cell r="RY38">
            <v>7</v>
          </cell>
          <cell r="RZ38">
            <v>11.857142857142858</v>
          </cell>
          <cell r="SA38">
            <v>3.2547513873422957</v>
          </cell>
          <cell r="SB38">
            <v>15.111894244485153</v>
          </cell>
          <cell r="SC38">
            <v>8.6023914698005619</v>
          </cell>
          <cell r="SD38" t="str">
            <v>Under</v>
          </cell>
          <cell r="SE38">
            <v>2</v>
          </cell>
          <cell r="SF38">
            <v>1</v>
          </cell>
          <cell r="SG38">
            <v>3</v>
          </cell>
          <cell r="SH38">
            <v>3.7142857142857144</v>
          </cell>
          <cell r="SI38">
            <v>0.46880723093849574</v>
          </cell>
          <cell r="SJ38">
            <v>4.1830929452242103</v>
          </cell>
          <cell r="SK38">
            <v>3.2454784833472186</v>
          </cell>
          <cell r="SL38" t="str">
            <v>Under</v>
          </cell>
          <cell r="SM38">
            <v>0</v>
          </cell>
          <cell r="SN38">
            <v>0</v>
          </cell>
          <cell r="SO38">
            <v>0</v>
          </cell>
          <cell r="SP38">
            <v>0</v>
          </cell>
          <cell r="SQ38">
            <v>0</v>
          </cell>
          <cell r="SR38" t="str">
            <v>OK</v>
          </cell>
          <cell r="SS38">
            <v>10</v>
          </cell>
          <cell r="ST38">
            <v>3</v>
          </cell>
          <cell r="SU38">
            <v>2.5714285714285716</v>
          </cell>
          <cell r="SV38">
            <v>0.93761446187699093</v>
          </cell>
          <cell r="SW38">
            <v>3.5090430333055624</v>
          </cell>
          <cell r="SX38">
            <v>1.6338141095515808</v>
          </cell>
          <cell r="SY38" t="str">
            <v>OK</v>
          </cell>
          <cell r="SZ38">
            <v>7</v>
          </cell>
          <cell r="TA38">
            <v>1</v>
          </cell>
          <cell r="TB38">
            <v>0</v>
          </cell>
          <cell r="TC38">
            <v>8</v>
          </cell>
          <cell r="TD38">
            <v>5.7857142857142856</v>
          </cell>
          <cell r="TE38">
            <v>1.188313053066367</v>
          </cell>
          <cell r="TF38">
            <v>6.9740273387806528</v>
          </cell>
          <cell r="TG38">
            <v>4.5974012326479183</v>
          </cell>
          <cell r="TH38" t="str">
            <v>Over</v>
          </cell>
          <cell r="TI38">
            <v>11</v>
          </cell>
          <cell r="TJ38">
            <v>0</v>
          </cell>
          <cell r="TK38">
            <v>0.2857142857142857</v>
          </cell>
          <cell r="TL38">
            <v>0.46880723093849541</v>
          </cell>
          <cell r="TM38">
            <v>0.75452151665278111</v>
          </cell>
          <cell r="TN38">
            <v>-0.18309294522420971</v>
          </cell>
          <cell r="TO38" t="str">
            <v>OK</v>
          </cell>
          <cell r="TP38">
            <v>17</v>
          </cell>
          <cell r="TQ38">
            <v>2</v>
          </cell>
          <cell r="TR38">
            <v>4</v>
          </cell>
          <cell r="TS38">
            <v>23</v>
          </cell>
          <cell r="TT38">
            <v>16.928571428571427</v>
          </cell>
          <cell r="TU38">
            <v>5.1807971723142519</v>
          </cell>
          <cell r="TV38">
            <v>22.109368600885681</v>
          </cell>
          <cell r="TW38">
            <v>11.747774256257175</v>
          </cell>
          <cell r="TX38" t="str">
            <v>Over</v>
          </cell>
          <cell r="TY38">
            <v>23</v>
          </cell>
          <cell r="TZ38">
            <v>2</v>
          </cell>
          <cell r="UA38">
            <v>1.1428571428571428</v>
          </cell>
          <cell r="UB38">
            <v>0.5345224838248489</v>
          </cell>
          <cell r="UC38">
            <v>1.6773796266819918</v>
          </cell>
          <cell r="UD38">
            <v>0.60833465903229389</v>
          </cell>
          <cell r="UE38" t="str">
            <v>Over</v>
          </cell>
          <cell r="UF38">
            <v>9</v>
          </cell>
          <cell r="UG38">
            <v>0</v>
          </cell>
          <cell r="UH38">
            <v>9</v>
          </cell>
          <cell r="UI38">
            <v>9.2857142857142865</v>
          </cell>
          <cell r="UJ38">
            <v>2.7853620515548352</v>
          </cell>
          <cell r="UK38">
            <v>12.071076337269123</v>
          </cell>
          <cell r="UL38">
            <v>6.5003522341594513</v>
          </cell>
          <cell r="UM38" t="str">
            <v>OK</v>
          </cell>
          <cell r="UN38">
            <v>3</v>
          </cell>
          <cell r="UO38">
            <v>0</v>
          </cell>
          <cell r="UP38">
            <v>3</v>
          </cell>
          <cell r="UQ38">
            <v>3</v>
          </cell>
          <cell r="UR38">
            <v>0</v>
          </cell>
          <cell r="US38">
            <v>3</v>
          </cell>
          <cell r="UT38">
            <v>3</v>
          </cell>
          <cell r="UU38" t="str">
            <v>OK</v>
          </cell>
          <cell r="UV38">
            <v>1</v>
          </cell>
          <cell r="UW38">
            <v>1</v>
          </cell>
          <cell r="UX38">
            <v>0</v>
          </cell>
          <cell r="UY38">
            <v>1</v>
          </cell>
          <cell r="UZ38">
            <v>1</v>
          </cell>
          <cell r="VA38" t="str">
            <v>OK</v>
          </cell>
          <cell r="VB38">
            <v>0</v>
          </cell>
          <cell r="VC38">
            <v>0</v>
          </cell>
          <cell r="VD38">
            <v>0</v>
          </cell>
          <cell r="VE38">
            <v>0</v>
          </cell>
          <cell r="VF38">
            <v>0</v>
          </cell>
          <cell r="VG38" t="str">
            <v>OK</v>
          </cell>
          <cell r="VH38">
            <v>15</v>
          </cell>
          <cell r="VI38">
            <v>3</v>
          </cell>
          <cell r="VJ38">
            <v>3</v>
          </cell>
          <cell r="VK38">
            <v>0</v>
          </cell>
          <cell r="VL38">
            <v>3</v>
          </cell>
          <cell r="VM38">
            <v>3</v>
          </cell>
          <cell r="VN38" t="str">
            <v>OK</v>
          </cell>
          <cell r="VO38">
            <v>3</v>
          </cell>
          <cell r="VP38">
            <v>19</v>
          </cell>
          <cell r="VQ38">
            <v>20.285714285714285</v>
          </cell>
          <cell r="VR38">
            <v>4.3221891075378345</v>
          </cell>
          <cell r="VS38">
            <v>24.607903393252119</v>
          </cell>
          <cell r="VT38">
            <v>15.96352517817645</v>
          </cell>
          <cell r="VU38" t="str">
            <v>OK</v>
          </cell>
          <cell r="VV38">
            <v>16</v>
          </cell>
          <cell r="VW38">
            <v>16.285714285714285</v>
          </cell>
          <cell r="VX38">
            <v>4.1030677346547453</v>
          </cell>
          <cell r="VY38">
            <v>20.388782020369028</v>
          </cell>
          <cell r="VZ38">
            <v>12.182646551059539</v>
          </cell>
          <cell r="WA38" t="str">
            <v>OK</v>
          </cell>
          <cell r="WB38">
            <v>35</v>
          </cell>
          <cell r="WC38">
            <v>164</v>
          </cell>
          <cell r="WD38">
            <v>20</v>
          </cell>
          <cell r="WE38">
            <v>1</v>
          </cell>
          <cell r="WF38">
            <v>21</v>
          </cell>
          <cell r="WG38">
            <v>21.785714285714285</v>
          </cell>
          <cell r="WH38">
            <v>6.350997152822921</v>
          </cell>
          <cell r="WI38">
            <v>28.136711438537205</v>
          </cell>
          <cell r="WJ38">
            <v>15.434717132891365</v>
          </cell>
          <cell r="WK38" t="str">
            <v>OK</v>
          </cell>
          <cell r="WL38">
            <v>21</v>
          </cell>
          <cell r="WM38">
            <v>15</v>
          </cell>
          <cell r="WN38">
            <v>1</v>
          </cell>
          <cell r="WO38">
            <v>16</v>
          </cell>
          <cell r="WP38">
            <v>17.214285714285715</v>
          </cell>
          <cell r="WQ38">
            <v>5.5494777499061403</v>
          </cell>
          <cell r="WR38">
            <v>22.763763464191854</v>
          </cell>
          <cell r="WS38">
            <v>11.664807964379575</v>
          </cell>
          <cell r="WT38" t="str">
            <v>OK</v>
          </cell>
          <cell r="WU38">
            <v>16</v>
          </cell>
          <cell r="WV38">
            <v>24</v>
          </cell>
          <cell r="WW38">
            <v>0</v>
          </cell>
          <cell r="WX38">
            <v>24</v>
          </cell>
          <cell r="WY38">
            <v>23</v>
          </cell>
          <cell r="WZ38">
            <v>8.4943420082927066</v>
          </cell>
          <cell r="XA38">
            <v>31.494342008292705</v>
          </cell>
          <cell r="XB38">
            <v>14.505657991707293</v>
          </cell>
          <cell r="XC38" t="str">
            <v>OK</v>
          </cell>
          <cell r="XD38">
            <v>24</v>
          </cell>
          <cell r="XE38">
            <v>12</v>
          </cell>
          <cell r="XF38">
            <v>0</v>
          </cell>
          <cell r="XG38">
            <v>12</v>
          </cell>
          <cell r="XH38">
            <v>12.357142857142858</v>
          </cell>
          <cell r="XI38">
            <v>4.2896502073128184</v>
          </cell>
          <cell r="XJ38">
            <v>16.646793064455675</v>
          </cell>
          <cell r="XK38">
            <v>8.0674926498300401</v>
          </cell>
          <cell r="XL38" t="str">
            <v>OK</v>
          </cell>
          <cell r="XM38">
            <v>12</v>
          </cell>
          <cell r="XN38">
            <v>17</v>
          </cell>
          <cell r="XO38">
            <v>0</v>
          </cell>
          <cell r="XP38">
            <v>17</v>
          </cell>
          <cell r="XQ38">
            <v>16.928571428571427</v>
          </cell>
          <cell r="XR38">
            <v>4.4456423904466575</v>
          </cell>
          <cell r="XS38">
            <v>21.374213819018085</v>
          </cell>
          <cell r="XT38">
            <v>12.48292903812477</v>
          </cell>
          <cell r="XU38" t="str">
            <v>OK</v>
          </cell>
          <cell r="XV38">
            <v>17</v>
          </cell>
          <cell r="XW38">
            <v>12</v>
          </cell>
          <cell r="XX38">
            <v>0</v>
          </cell>
          <cell r="XY38">
            <v>12</v>
          </cell>
          <cell r="XZ38">
            <v>12.357142857142858</v>
          </cell>
          <cell r="YA38">
            <v>3.2958515383186433</v>
          </cell>
          <cell r="YB38">
            <v>15.652994395461501</v>
          </cell>
          <cell r="YC38">
            <v>9.0612913188242139</v>
          </cell>
          <cell r="YD38" t="str">
            <v>OK</v>
          </cell>
          <cell r="YE38">
            <v>12</v>
          </cell>
          <cell r="YF38">
            <v>44</v>
          </cell>
          <cell r="YG38">
            <v>0</v>
          </cell>
          <cell r="YH38">
            <v>44</v>
          </cell>
          <cell r="YI38">
            <v>41.785714285714285</v>
          </cell>
          <cell r="YJ38">
            <v>15.308009826073562</v>
          </cell>
          <cell r="YK38">
            <v>57.09372411178785</v>
          </cell>
          <cell r="YL38">
            <v>26.477704459640723</v>
          </cell>
          <cell r="YM38" t="str">
            <v>OK</v>
          </cell>
          <cell r="YN38">
            <v>44</v>
          </cell>
          <cell r="YO38">
            <v>22</v>
          </cell>
          <cell r="YP38">
            <v>0</v>
          </cell>
          <cell r="YQ38">
            <v>22</v>
          </cell>
          <cell r="YR38">
            <v>21.357142857142858</v>
          </cell>
          <cell r="YS38">
            <v>9.0944373772538114</v>
          </cell>
          <cell r="YT38">
            <v>30.451580234396669</v>
          </cell>
          <cell r="YU38">
            <v>12.262705479889046</v>
          </cell>
          <cell r="YV38" t="str">
            <v>OK</v>
          </cell>
          <cell r="YW38">
            <v>22</v>
          </cell>
          <cell r="YX38">
            <v>15</v>
          </cell>
          <cell r="YY38">
            <v>0</v>
          </cell>
          <cell r="YZ38">
            <v>15</v>
          </cell>
          <cell r="ZA38">
            <v>13.642857142857142</v>
          </cell>
          <cell r="ZB38">
            <v>4.5167575650126395</v>
          </cell>
          <cell r="ZC38">
            <v>18.159614707869782</v>
          </cell>
          <cell r="ZD38">
            <v>9.1260995778445029</v>
          </cell>
          <cell r="ZE38" t="str">
            <v>OK</v>
          </cell>
          <cell r="ZF38">
            <v>15</v>
          </cell>
          <cell r="ZG38">
            <v>3</v>
          </cell>
          <cell r="ZH38">
            <v>1</v>
          </cell>
          <cell r="ZI38">
            <v>4</v>
          </cell>
          <cell r="ZJ38">
            <v>1.8571428571428572</v>
          </cell>
          <cell r="ZK38">
            <v>1.0994504121565505</v>
          </cell>
          <cell r="ZL38">
            <v>2.9565932692994075</v>
          </cell>
          <cell r="ZM38">
            <v>0.75769244498630672</v>
          </cell>
          <cell r="ZN38" t="str">
            <v>Over</v>
          </cell>
          <cell r="ZO38">
            <v>4</v>
          </cell>
          <cell r="ZP38">
            <v>18</v>
          </cell>
          <cell r="ZQ38">
            <v>0</v>
          </cell>
          <cell r="ZR38">
            <v>18</v>
          </cell>
          <cell r="ZS38">
            <v>15.857142857142858</v>
          </cell>
          <cell r="ZT38">
            <v>5.9077152014208423</v>
          </cell>
          <cell r="ZU38">
            <v>21.7648580585637</v>
          </cell>
          <cell r="ZV38">
            <v>9.9494276557220154</v>
          </cell>
          <cell r="ZW38" t="str">
            <v>OK</v>
          </cell>
          <cell r="ZX38">
            <v>18</v>
          </cell>
          <cell r="ZY38">
            <v>13</v>
          </cell>
          <cell r="ZZ38">
            <v>0</v>
          </cell>
          <cell r="AAA38">
            <v>13</v>
          </cell>
          <cell r="AAB38">
            <v>12.357142857142858</v>
          </cell>
          <cell r="AAC38">
            <v>3.1770122117182047</v>
          </cell>
          <cell r="AAD38">
            <v>15.534155068861063</v>
          </cell>
          <cell r="AAE38">
            <v>9.1801306454246525</v>
          </cell>
          <cell r="AAF38" t="str">
            <v>OK</v>
          </cell>
          <cell r="AAG38">
            <v>13</v>
          </cell>
          <cell r="AAH38">
            <v>10</v>
          </cell>
          <cell r="AAI38">
            <v>0</v>
          </cell>
          <cell r="AAJ38">
            <v>10</v>
          </cell>
          <cell r="AAK38">
            <v>7</v>
          </cell>
          <cell r="AAL38">
            <v>2.5720389995846902</v>
          </cell>
          <cell r="AAM38">
            <v>9.5720389995846897</v>
          </cell>
          <cell r="AAN38">
            <v>4.4279610004153103</v>
          </cell>
          <cell r="AAO38" t="str">
            <v>Over</v>
          </cell>
          <cell r="AAP38">
            <v>10</v>
          </cell>
          <cell r="AAQ38">
            <v>1</v>
          </cell>
          <cell r="AAR38">
            <v>0</v>
          </cell>
          <cell r="AAS38">
            <v>1</v>
          </cell>
          <cell r="AAT38">
            <v>1.2142857142857142</v>
          </cell>
          <cell r="AAU38">
            <v>0.42581531362632014</v>
          </cell>
          <cell r="AAV38">
            <v>1.6401010279120343</v>
          </cell>
          <cell r="AAW38">
            <v>0.78847040065939411</v>
          </cell>
          <cell r="AAX38" t="str">
            <v>OK</v>
          </cell>
          <cell r="AAY38">
            <v>1</v>
          </cell>
          <cell r="AAZ38">
            <v>13</v>
          </cell>
          <cell r="ABA38">
            <v>0</v>
          </cell>
          <cell r="ABB38">
            <v>13</v>
          </cell>
          <cell r="ABC38">
            <v>8.8571428571428577</v>
          </cell>
          <cell r="ABD38">
            <v>4.2761798705987912</v>
          </cell>
          <cell r="ABE38">
            <v>13.13332272774165</v>
          </cell>
          <cell r="ABF38">
            <v>4.5809629865440664</v>
          </cell>
          <cell r="ABG38" t="str">
            <v>OK</v>
          </cell>
          <cell r="ABH38">
            <v>13</v>
          </cell>
          <cell r="ABI38">
            <v>3</v>
          </cell>
          <cell r="ABJ38">
            <v>2.2857142857142856</v>
          </cell>
          <cell r="ABK38">
            <v>0.91387353346337563</v>
          </cell>
          <cell r="ABL38">
            <v>3.199587819177661</v>
          </cell>
          <cell r="ABM38">
            <v>1.37184075225091</v>
          </cell>
          <cell r="ABN38" t="str">
            <v>OK</v>
          </cell>
          <cell r="ABO38">
            <v>3</v>
          </cell>
          <cell r="ABP38">
            <v>245</v>
          </cell>
          <cell r="ABQ38">
            <v>593</v>
          </cell>
          <cell r="ABR38">
            <v>0</v>
          </cell>
          <cell r="ABS38">
            <v>0</v>
          </cell>
          <cell r="ABT38">
            <v>0</v>
          </cell>
          <cell r="ABU38">
            <v>0</v>
          </cell>
          <cell r="ABV38">
            <v>0</v>
          </cell>
          <cell r="ABW38">
            <v>0</v>
          </cell>
          <cell r="ABX38">
            <v>0</v>
          </cell>
          <cell r="ABY38">
            <v>0</v>
          </cell>
          <cell r="ABZ38">
            <v>0</v>
          </cell>
          <cell r="ACA38">
            <v>0</v>
          </cell>
          <cell r="ACB38">
            <v>0</v>
          </cell>
          <cell r="ACC38">
            <v>0</v>
          </cell>
          <cell r="ACD38">
            <v>0</v>
          </cell>
          <cell r="ACE38">
            <v>0</v>
          </cell>
          <cell r="ACF38">
            <v>0</v>
          </cell>
          <cell r="ACG38">
            <v>0</v>
          </cell>
          <cell r="ACH38">
            <v>0</v>
          </cell>
          <cell r="ACI38">
            <v>0</v>
          </cell>
          <cell r="ACJ38">
            <v>0</v>
          </cell>
          <cell r="ACK38">
            <v>0</v>
          </cell>
          <cell r="ACL38">
            <v>0</v>
          </cell>
          <cell r="ACM38">
            <v>0</v>
          </cell>
          <cell r="ACN38">
            <v>0</v>
          </cell>
          <cell r="ACO38">
            <v>0</v>
          </cell>
          <cell r="ACP38">
            <v>0</v>
          </cell>
          <cell r="ACQ38">
            <v>0</v>
          </cell>
          <cell r="ACR38">
            <v>58</v>
          </cell>
          <cell r="ACS38">
            <v>58</v>
          </cell>
          <cell r="ACT38">
            <v>0</v>
          </cell>
          <cell r="ACU38">
            <v>0</v>
          </cell>
          <cell r="ACV38">
            <v>264</v>
          </cell>
          <cell r="ACW38">
            <v>264</v>
          </cell>
          <cell r="ACX38">
            <v>0</v>
          </cell>
          <cell r="ACY38">
            <v>0</v>
          </cell>
          <cell r="ACZ38">
            <v>7</v>
          </cell>
          <cell r="ADA38">
            <v>7</v>
          </cell>
          <cell r="ADB38">
            <v>0</v>
          </cell>
          <cell r="ADD38">
            <v>4</v>
          </cell>
          <cell r="ADE38">
            <v>4</v>
          </cell>
          <cell r="ADF38">
            <v>0</v>
          </cell>
          <cell r="ADH38">
            <v>21</v>
          </cell>
          <cell r="ADI38">
            <v>21</v>
          </cell>
          <cell r="ADJ38">
            <v>0</v>
          </cell>
          <cell r="ADL38">
            <v>16</v>
          </cell>
          <cell r="ADM38">
            <v>16</v>
          </cell>
          <cell r="ADN38">
            <v>0</v>
          </cell>
          <cell r="ADP38">
            <v>24</v>
          </cell>
          <cell r="ADQ38">
            <v>24</v>
          </cell>
          <cell r="ADR38">
            <v>0</v>
          </cell>
          <cell r="ADT38">
            <v>23</v>
          </cell>
          <cell r="ADU38">
            <v>23</v>
          </cell>
          <cell r="ADV38">
            <v>0</v>
          </cell>
          <cell r="ADX38">
            <v>2</v>
          </cell>
          <cell r="ADY38">
            <v>2</v>
          </cell>
          <cell r="ADZ38">
            <v>0</v>
          </cell>
          <cell r="AEB38">
            <v>9</v>
          </cell>
          <cell r="AEC38">
            <v>9</v>
          </cell>
          <cell r="AED38">
            <v>0</v>
          </cell>
          <cell r="AEF38">
            <v>0</v>
          </cell>
          <cell r="AEG38">
            <v>0</v>
          </cell>
          <cell r="AEH38">
            <v>0</v>
          </cell>
          <cell r="AEJ38">
            <v>1</v>
          </cell>
          <cell r="AEK38">
            <v>1</v>
          </cell>
          <cell r="AEL38">
            <v>0</v>
          </cell>
          <cell r="AEN38">
            <v>3</v>
          </cell>
          <cell r="AEO38">
            <v>3</v>
          </cell>
          <cell r="AEP38">
            <v>0</v>
          </cell>
          <cell r="AER38">
            <v>3</v>
          </cell>
          <cell r="AES38">
            <v>3</v>
          </cell>
          <cell r="AET38">
            <v>0</v>
          </cell>
          <cell r="AEV38">
            <v>4</v>
          </cell>
          <cell r="AEW38">
            <v>4</v>
          </cell>
          <cell r="AEX38">
            <v>0</v>
          </cell>
          <cell r="AEZ38">
            <v>4</v>
          </cell>
          <cell r="AFA38">
            <v>4</v>
          </cell>
          <cell r="AFB38">
            <v>0</v>
          </cell>
          <cell r="AFD38">
            <v>3</v>
          </cell>
          <cell r="AFE38">
            <v>3</v>
          </cell>
          <cell r="AFF38">
            <v>0</v>
          </cell>
          <cell r="AFH38">
            <v>12</v>
          </cell>
          <cell r="AFI38">
            <v>12</v>
          </cell>
          <cell r="AFJ38">
            <v>0</v>
          </cell>
          <cell r="AFL38">
            <v>0</v>
          </cell>
          <cell r="AFM38">
            <v>0</v>
          </cell>
          <cell r="AFN38">
            <v>0</v>
          </cell>
          <cell r="AFP38">
            <v>10</v>
          </cell>
          <cell r="AFQ38">
            <v>10</v>
          </cell>
          <cell r="AFR38">
            <v>0</v>
          </cell>
          <cell r="AFT38">
            <v>0</v>
          </cell>
          <cell r="AFU38">
            <v>0</v>
          </cell>
          <cell r="AFV38">
            <v>0</v>
          </cell>
          <cell r="AFX38">
            <v>1</v>
          </cell>
          <cell r="AFY38">
            <v>1</v>
          </cell>
          <cell r="AFZ38">
            <v>0</v>
          </cell>
          <cell r="AGB38">
            <v>8</v>
          </cell>
          <cell r="AGC38">
            <v>8</v>
          </cell>
          <cell r="AGD38">
            <v>0</v>
          </cell>
          <cell r="AGE38">
            <v>0</v>
          </cell>
          <cell r="AGF38">
            <v>25</v>
          </cell>
          <cell r="AGG38">
            <v>25</v>
          </cell>
          <cell r="AGH38">
            <v>0</v>
          </cell>
          <cell r="AGJ38">
            <v>6</v>
          </cell>
          <cell r="AGK38">
            <v>6</v>
          </cell>
          <cell r="AGL38">
            <v>0</v>
          </cell>
          <cell r="AGN38">
            <v>20</v>
          </cell>
          <cell r="AGO38">
            <v>20</v>
          </cell>
          <cell r="AGP38">
            <v>0</v>
          </cell>
          <cell r="AGR38">
            <v>14</v>
          </cell>
          <cell r="AGS38">
            <v>14</v>
          </cell>
          <cell r="AGT38">
            <v>0</v>
          </cell>
          <cell r="AGV38">
            <v>22</v>
          </cell>
          <cell r="AGW38">
            <v>22</v>
          </cell>
          <cell r="AGX38">
            <v>0</v>
          </cell>
          <cell r="AGZ38">
            <v>3</v>
          </cell>
          <cell r="AHA38">
            <v>3</v>
          </cell>
          <cell r="AHB38">
            <v>0</v>
          </cell>
          <cell r="AHD38">
            <v>3</v>
          </cell>
          <cell r="AHE38">
            <v>3</v>
          </cell>
          <cell r="AHF38">
            <v>0</v>
          </cell>
          <cell r="AHH38">
            <v>2</v>
          </cell>
          <cell r="AHI38">
            <v>2</v>
          </cell>
          <cell r="AHJ38">
            <v>0</v>
          </cell>
          <cell r="AHL38">
            <v>3</v>
          </cell>
          <cell r="AHM38">
            <v>3</v>
          </cell>
          <cell r="AHN38">
            <v>0</v>
          </cell>
          <cell r="AHP38">
            <v>7</v>
          </cell>
          <cell r="AHQ38">
            <v>7</v>
          </cell>
          <cell r="AHR38">
            <v>0</v>
          </cell>
          <cell r="AHT38">
            <v>7</v>
          </cell>
          <cell r="AHU38">
            <v>7</v>
          </cell>
          <cell r="AHV38">
            <v>0</v>
          </cell>
          <cell r="AHX38" t="str">
            <v>-</v>
          </cell>
          <cell r="AHY38">
            <v>0</v>
          </cell>
          <cell r="AHZ38">
            <v>0</v>
          </cell>
          <cell r="AIA38">
            <v>3</v>
          </cell>
          <cell r="AIB38">
            <v>4</v>
          </cell>
          <cell r="AIC38">
            <v>1</v>
          </cell>
          <cell r="AID38">
            <v>1</v>
          </cell>
          <cell r="AIE38">
            <v>0</v>
          </cell>
          <cell r="AIF38">
            <v>2</v>
          </cell>
          <cell r="AIG38">
            <v>0</v>
          </cell>
          <cell r="AIH38">
            <v>1</v>
          </cell>
          <cell r="AII38">
            <v>21</v>
          </cell>
          <cell r="AIJ38">
            <v>2</v>
          </cell>
        </row>
        <row r="39">
          <cell r="B39" t="str">
            <v>รพท.โพธาราม</v>
          </cell>
          <cell r="C39" t="str">
            <v>โรงพยาบาลโพธาราม</v>
          </cell>
          <cell r="D39">
            <v>10730</v>
          </cell>
          <cell r="E39">
            <v>5</v>
          </cell>
          <cell r="F39" t="str">
            <v>ราชบุรี</v>
          </cell>
          <cell r="G39" t="str">
            <v>M1</v>
          </cell>
          <cell r="H39" t="str">
            <v>รพ.ระดับ M1 เตียง &gt; 200</v>
          </cell>
          <cell r="I39">
            <v>3</v>
          </cell>
          <cell r="J39">
            <v>216</v>
          </cell>
          <cell r="K39">
            <v>2</v>
          </cell>
          <cell r="L39">
            <v>140115</v>
          </cell>
          <cell r="M39">
            <v>4763</v>
          </cell>
          <cell r="N39">
            <v>18276</v>
          </cell>
          <cell r="O39">
            <v>117076</v>
          </cell>
          <cell r="P39">
            <v>262354</v>
          </cell>
          <cell r="Q39">
            <v>3</v>
          </cell>
          <cell r="R39">
            <v>3.75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str">
            <v>Over</v>
          </cell>
          <cell r="X39">
            <v>1</v>
          </cell>
          <cell r="Y39">
            <v>1.0714285714285714</v>
          </cell>
          <cell r="Z39">
            <v>0.26726124191242417</v>
          </cell>
          <cell r="AA39">
            <v>1.3386898133409955</v>
          </cell>
          <cell r="AB39">
            <v>0.80416732951614722</v>
          </cell>
          <cell r="AC39" t="str">
            <v>OK</v>
          </cell>
          <cell r="AD39">
            <v>13</v>
          </cell>
          <cell r="AE39">
            <v>11.214285714285714</v>
          </cell>
          <cell r="AF39">
            <v>2.3592231912080868</v>
          </cell>
          <cell r="AG39">
            <v>13.573508905493799</v>
          </cell>
          <cell r="AH39">
            <v>8.8550625230776276</v>
          </cell>
          <cell r="AI39" t="str">
            <v>OK</v>
          </cell>
          <cell r="AJ39">
            <v>0</v>
          </cell>
          <cell r="AK39">
            <v>0.6428571428571429</v>
          </cell>
          <cell r="AL39">
            <v>0.63332369377665088</v>
          </cell>
          <cell r="AM39">
            <v>1.2761808366337939</v>
          </cell>
          <cell r="AN39">
            <v>9.5334490804920291E-3</v>
          </cell>
          <cell r="AO39" t="str">
            <v>Under</v>
          </cell>
          <cell r="AP39">
            <v>0</v>
          </cell>
          <cell r="AQ39">
            <v>0.8571428571428571</v>
          </cell>
          <cell r="AR39">
            <v>0.53452248382484868</v>
          </cell>
          <cell r="AS39">
            <v>1.3916653409677058</v>
          </cell>
          <cell r="AT39">
            <v>0.32262037331800841</v>
          </cell>
          <cell r="AU39" t="str">
            <v>Under</v>
          </cell>
          <cell r="AV39">
            <v>2</v>
          </cell>
          <cell r="AW39">
            <v>3</v>
          </cell>
          <cell r="AX39">
            <v>5</v>
          </cell>
          <cell r="AY39">
            <v>3.9285714285714284</v>
          </cell>
          <cell r="AZ39">
            <v>1.1411388181101374</v>
          </cell>
          <cell r="BA39">
            <v>5.0697102466815656</v>
          </cell>
          <cell r="BB39">
            <v>2.7874326104612912</v>
          </cell>
          <cell r="BC39" t="str">
            <v>OK</v>
          </cell>
          <cell r="BD39">
            <v>22</v>
          </cell>
          <cell r="BE39">
            <v>4</v>
          </cell>
          <cell r="BF39">
            <v>10</v>
          </cell>
          <cell r="BG39">
            <v>14</v>
          </cell>
          <cell r="BH39">
            <v>10.785714285714286</v>
          </cell>
          <cell r="BI39">
            <v>3.4234164543304137</v>
          </cell>
          <cell r="BJ39">
            <v>14.209130740044699</v>
          </cell>
          <cell r="BK39">
            <v>7.3622978313838727</v>
          </cell>
          <cell r="BL39" t="str">
            <v>OK</v>
          </cell>
          <cell r="BM39">
            <v>14</v>
          </cell>
          <cell r="BN39">
            <v>2</v>
          </cell>
          <cell r="BO39">
            <v>20</v>
          </cell>
          <cell r="BP39">
            <v>22</v>
          </cell>
          <cell r="BQ39">
            <v>18.857142857142858</v>
          </cell>
          <cell r="BR39">
            <v>3.5918099756388662</v>
          </cell>
          <cell r="BS39">
            <v>22.448952832781725</v>
          </cell>
          <cell r="BT39">
            <v>15.265332881503991</v>
          </cell>
          <cell r="BU39" t="str">
            <v>OK</v>
          </cell>
          <cell r="BV39">
            <v>1</v>
          </cell>
          <cell r="BW39">
            <v>0.9285714285714286</v>
          </cell>
          <cell r="BX39">
            <v>0.47463114654932342</v>
          </cell>
          <cell r="BY39">
            <v>1.403202575120752</v>
          </cell>
          <cell r="BZ39">
            <v>0.45394028202210518</v>
          </cell>
          <cell r="CA39" t="str">
            <v>OK</v>
          </cell>
          <cell r="CB39">
            <v>23</v>
          </cell>
          <cell r="CC39">
            <v>4</v>
          </cell>
          <cell r="CD39">
            <v>4.1428571428571432</v>
          </cell>
          <cell r="CE39">
            <v>0.53452248382484935</v>
          </cell>
          <cell r="CF39">
            <v>4.6773796266819927</v>
          </cell>
          <cell r="CG39">
            <v>3.6083346590322938</v>
          </cell>
          <cell r="CH39" t="str">
            <v>OK</v>
          </cell>
          <cell r="CI39">
            <v>2</v>
          </cell>
          <cell r="CJ39">
            <v>2.0714285714285716</v>
          </cell>
          <cell r="CK39">
            <v>0.26726124191242467</v>
          </cell>
          <cell r="CL39">
            <v>2.3386898133409963</v>
          </cell>
          <cell r="CM39">
            <v>1.8041673295161469</v>
          </cell>
          <cell r="CN39" t="str">
            <v>OK</v>
          </cell>
          <cell r="CO39">
            <v>6</v>
          </cell>
          <cell r="CP39">
            <v>3</v>
          </cell>
          <cell r="CQ39">
            <v>10</v>
          </cell>
          <cell r="CR39">
            <v>13</v>
          </cell>
          <cell r="CS39">
            <v>11.214285714285714</v>
          </cell>
          <cell r="CT39">
            <v>2.991746889452624</v>
          </cell>
          <cell r="CU39">
            <v>14.206032603738338</v>
          </cell>
          <cell r="CV39">
            <v>8.2225388248330891</v>
          </cell>
          <cell r="CW39" t="str">
            <v>OK</v>
          </cell>
          <cell r="CX39">
            <v>13</v>
          </cell>
          <cell r="CY39">
            <v>3</v>
          </cell>
          <cell r="CZ39">
            <v>4</v>
          </cell>
          <cell r="DA39">
            <v>7</v>
          </cell>
          <cell r="DB39">
            <v>5.9285714285714288</v>
          </cell>
          <cell r="DC39">
            <v>2.0926349130034319</v>
          </cell>
          <cell r="DD39">
            <v>8.0212063415748602</v>
          </cell>
          <cell r="DE39">
            <v>3.835936515567997</v>
          </cell>
          <cell r="DF39" t="str">
            <v>OK</v>
          </cell>
          <cell r="DG39">
            <v>7</v>
          </cell>
          <cell r="DH39">
            <v>85</v>
          </cell>
          <cell r="DI39">
            <v>1</v>
          </cell>
          <cell r="DJ39">
            <v>1</v>
          </cell>
          <cell r="DK39">
            <v>0</v>
          </cell>
          <cell r="DL39">
            <v>1</v>
          </cell>
          <cell r="DM39">
            <v>0</v>
          </cell>
          <cell r="DN39">
            <v>3</v>
          </cell>
          <cell r="DO39">
            <v>0</v>
          </cell>
          <cell r="DP39">
            <v>4</v>
          </cell>
          <cell r="DQ39">
            <v>0</v>
          </cell>
          <cell r="DR39">
            <v>14</v>
          </cell>
          <cell r="DS39">
            <v>6</v>
          </cell>
          <cell r="DT39">
            <v>3</v>
          </cell>
          <cell r="DU39">
            <v>0</v>
          </cell>
          <cell r="DV39">
            <v>0</v>
          </cell>
          <cell r="DW39">
            <v>0</v>
          </cell>
          <cell r="DX39">
            <v>1</v>
          </cell>
          <cell r="DY39">
            <v>0</v>
          </cell>
          <cell r="DZ39">
            <v>1</v>
          </cell>
          <cell r="EA39">
            <v>0</v>
          </cell>
          <cell r="EB39">
            <v>25</v>
          </cell>
          <cell r="EC39">
            <v>0</v>
          </cell>
          <cell r="ED39">
            <v>4</v>
          </cell>
          <cell r="EE39">
            <v>4</v>
          </cell>
          <cell r="EF39">
            <v>0</v>
          </cell>
          <cell r="EG39">
            <v>1</v>
          </cell>
          <cell r="EH39">
            <v>1</v>
          </cell>
          <cell r="EI39">
            <v>1</v>
          </cell>
          <cell r="EJ39">
            <v>3</v>
          </cell>
          <cell r="EK39">
            <v>0</v>
          </cell>
          <cell r="EL39">
            <v>4</v>
          </cell>
          <cell r="EM39">
            <v>1</v>
          </cell>
          <cell r="EN39">
            <v>2</v>
          </cell>
          <cell r="EO39">
            <v>3</v>
          </cell>
          <cell r="EP39">
            <v>37</v>
          </cell>
          <cell r="EQ39">
            <v>4</v>
          </cell>
          <cell r="ER39">
            <v>4</v>
          </cell>
          <cell r="ES39">
            <v>0</v>
          </cell>
          <cell r="ET39">
            <v>1</v>
          </cell>
          <cell r="EU39">
            <v>1</v>
          </cell>
          <cell r="EV39">
            <v>2</v>
          </cell>
          <cell r="EW39">
            <v>1</v>
          </cell>
          <cell r="EX39">
            <v>1</v>
          </cell>
          <cell r="EY39">
            <v>2</v>
          </cell>
          <cell r="EZ39">
            <v>0</v>
          </cell>
          <cell r="FA39">
            <v>1</v>
          </cell>
          <cell r="FB39">
            <v>1</v>
          </cell>
          <cell r="FC39">
            <v>2</v>
          </cell>
          <cell r="FD39">
            <v>1</v>
          </cell>
          <cell r="FE39">
            <v>1</v>
          </cell>
          <cell r="FF39">
            <v>2</v>
          </cell>
          <cell r="FG39">
            <v>0</v>
          </cell>
          <cell r="FH39">
            <v>2</v>
          </cell>
          <cell r="FI39">
            <v>2</v>
          </cell>
          <cell r="FJ39">
            <v>0</v>
          </cell>
          <cell r="FK39">
            <v>1</v>
          </cell>
          <cell r="FL39">
            <v>1</v>
          </cell>
          <cell r="FM39">
            <v>2</v>
          </cell>
          <cell r="FN39">
            <v>12</v>
          </cell>
          <cell r="FO39">
            <v>0</v>
          </cell>
          <cell r="FP39">
            <v>1</v>
          </cell>
          <cell r="FQ39">
            <v>0</v>
          </cell>
          <cell r="FR39">
            <v>1</v>
          </cell>
          <cell r="FS39">
            <v>2</v>
          </cell>
          <cell r="FT39">
            <v>0</v>
          </cell>
          <cell r="FU39">
            <v>2</v>
          </cell>
          <cell r="FV39">
            <v>1</v>
          </cell>
          <cell r="FW39">
            <v>0</v>
          </cell>
          <cell r="FX39">
            <v>1</v>
          </cell>
          <cell r="FY39">
            <v>1</v>
          </cell>
          <cell r="FZ39">
            <v>0</v>
          </cell>
          <cell r="GA39">
            <v>1</v>
          </cell>
          <cell r="GB39">
            <v>5</v>
          </cell>
          <cell r="GC39">
            <v>5.0714285714285712</v>
          </cell>
          <cell r="GD39">
            <v>2.5256921584232868</v>
          </cell>
          <cell r="GE39">
            <v>7.5971207298518575</v>
          </cell>
          <cell r="GF39">
            <v>2.5457364130052844</v>
          </cell>
          <cell r="GG39" t="str">
            <v>OK</v>
          </cell>
          <cell r="GH39">
            <v>11</v>
          </cell>
          <cell r="GI39">
            <v>7.3103999999999996</v>
          </cell>
          <cell r="GJ39">
            <v>14.0115</v>
          </cell>
          <cell r="GK39">
            <v>16</v>
          </cell>
          <cell r="GL39">
            <v>15.214285714285714</v>
          </cell>
          <cell r="GM39">
            <v>9.1161612318121925</v>
          </cell>
          <cell r="GN39">
            <v>24.330446946097908</v>
          </cell>
          <cell r="GO39">
            <v>6.098124482473521</v>
          </cell>
          <cell r="GP39" t="str">
            <v>OK</v>
          </cell>
          <cell r="GQ39">
            <v>63</v>
          </cell>
          <cell r="GR39">
            <v>7</v>
          </cell>
          <cell r="GS39">
            <v>6.5</v>
          </cell>
          <cell r="GT39">
            <v>0.6504436355879909</v>
          </cell>
          <cell r="GU39">
            <v>48</v>
          </cell>
          <cell r="GV39">
            <v>5.8495563644120088</v>
          </cell>
          <cell r="GW39" t="str">
            <v>OK</v>
          </cell>
          <cell r="GX39">
            <v>1</v>
          </cell>
          <cell r="GY39">
            <v>0.2857142857142857</v>
          </cell>
          <cell r="GZ39">
            <v>0.46880723093849541</v>
          </cell>
          <cell r="HA39">
            <v>0.75452151665278111</v>
          </cell>
          <cell r="HB39">
            <v>-0.18309294522420971</v>
          </cell>
          <cell r="HC39" t="str">
            <v>Over</v>
          </cell>
          <cell r="HD39">
            <v>7</v>
          </cell>
          <cell r="HE39">
            <v>3</v>
          </cell>
          <cell r="HF39">
            <v>10</v>
          </cell>
          <cell r="HG39">
            <v>8.9285714285714288</v>
          </cell>
          <cell r="HH39">
            <v>1.4392458342578462</v>
          </cell>
          <cell r="HI39">
            <v>10.367817262829275</v>
          </cell>
          <cell r="HJ39">
            <v>7.4893255943135824</v>
          </cell>
          <cell r="HK39" t="str">
            <v>OK</v>
          </cell>
          <cell r="HL39">
            <v>1</v>
          </cell>
          <cell r="HM39">
            <v>0.6428571428571429</v>
          </cell>
          <cell r="HN39">
            <v>0.74494634366849199</v>
          </cell>
          <cell r="HO39">
            <v>1.3878034865256348</v>
          </cell>
          <cell r="HP39">
            <v>-0.10208920081134909</v>
          </cell>
          <cell r="HQ39" t="str">
            <v>OK</v>
          </cell>
          <cell r="HR39">
            <v>19</v>
          </cell>
          <cell r="HS39">
            <v>1</v>
          </cell>
          <cell r="HT39">
            <v>1.5</v>
          </cell>
          <cell r="HU39">
            <v>0.75955452531274992</v>
          </cell>
          <cell r="HV39">
            <v>2.2595545253127498</v>
          </cell>
          <cell r="HW39">
            <v>0.74044547468725008</v>
          </cell>
          <cell r="HX39" t="str">
            <v>OK</v>
          </cell>
          <cell r="HY39">
            <v>1</v>
          </cell>
          <cell r="HZ39">
            <v>4</v>
          </cell>
          <cell r="IA39">
            <v>5</v>
          </cell>
          <cell r="IB39">
            <v>4.5</v>
          </cell>
          <cell r="IC39">
            <v>1.6525039276108335</v>
          </cell>
          <cell r="ID39">
            <v>6.1525039276108338</v>
          </cell>
          <cell r="IE39">
            <v>2.8474960723891662</v>
          </cell>
          <cell r="IF39" t="str">
            <v>OK</v>
          </cell>
          <cell r="IG39">
            <v>3</v>
          </cell>
          <cell r="IH39">
            <v>1.8571428571428572</v>
          </cell>
          <cell r="II39">
            <v>1.2314558524297641</v>
          </cell>
          <cell r="IJ39">
            <v>3.0885987095726213</v>
          </cell>
          <cell r="IK39">
            <v>0.62568700471309313</v>
          </cell>
          <cell r="IL39" t="str">
            <v>OK</v>
          </cell>
          <cell r="IM39">
            <v>9</v>
          </cell>
          <cell r="IN39">
            <v>1</v>
          </cell>
          <cell r="IO39">
            <v>1.7142857142857142</v>
          </cell>
          <cell r="IP39">
            <v>0.61124984550212647</v>
          </cell>
          <cell r="IQ39">
            <v>2.3255355597878404</v>
          </cell>
          <cell r="IR39">
            <v>1.1030358687835877</v>
          </cell>
          <cell r="IS39" t="str">
            <v>Under</v>
          </cell>
          <cell r="IT39">
            <v>1</v>
          </cell>
          <cell r="IU39">
            <v>0.42857142857142855</v>
          </cell>
          <cell r="IV39">
            <v>0.51355259101309547</v>
          </cell>
          <cell r="IW39">
            <v>0.94212401958452396</v>
          </cell>
          <cell r="IX39">
            <v>-8.4981162441666924E-2</v>
          </cell>
          <cell r="IY39" t="str">
            <v>Over</v>
          </cell>
          <cell r="IZ39">
            <v>0</v>
          </cell>
          <cell r="JA39">
            <v>0.5</v>
          </cell>
          <cell r="JB39">
            <v>0.75955452531274992</v>
          </cell>
          <cell r="JC39">
            <v>1.2595545253127498</v>
          </cell>
          <cell r="JD39">
            <v>-0.25955452531274992</v>
          </cell>
          <cell r="JE39" t="str">
            <v>OK</v>
          </cell>
          <cell r="JF39">
            <v>2</v>
          </cell>
          <cell r="JG39">
            <v>2</v>
          </cell>
          <cell r="JH39">
            <v>2</v>
          </cell>
          <cell r="JI39">
            <v>0.39223227027636809</v>
          </cell>
          <cell r="JJ39">
            <v>2.3922322702763683</v>
          </cell>
          <cell r="JK39">
            <v>1.6077677297236319</v>
          </cell>
          <cell r="JL39" t="str">
            <v>OK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  <cell r="JR39" t="str">
            <v>OK</v>
          </cell>
          <cell r="JS39">
            <v>0</v>
          </cell>
          <cell r="JT39">
            <v>2</v>
          </cell>
          <cell r="JU39">
            <v>2</v>
          </cell>
          <cell r="JV39">
            <v>2</v>
          </cell>
          <cell r="JW39">
            <v>0</v>
          </cell>
          <cell r="JX39">
            <v>2</v>
          </cell>
          <cell r="JY39">
            <v>2</v>
          </cell>
          <cell r="JZ39" t="str">
            <v>OK</v>
          </cell>
          <cell r="KA39">
            <v>1</v>
          </cell>
          <cell r="KB39">
            <v>1.0714285714285714</v>
          </cell>
          <cell r="KC39">
            <v>0.26726124191242417</v>
          </cell>
          <cell r="KD39">
            <v>1.3386898133409955</v>
          </cell>
          <cell r="KE39">
            <v>0.80416732951614722</v>
          </cell>
          <cell r="KF39" t="str">
            <v>OK</v>
          </cell>
          <cell r="KG39">
            <v>1</v>
          </cell>
          <cell r="KH39">
            <v>0.21428571428571427</v>
          </cell>
          <cell r="KI39">
            <v>0.42581531362632008</v>
          </cell>
          <cell r="KJ39">
            <v>0.64010102791203438</v>
          </cell>
          <cell r="KK39">
            <v>-0.21152959934060581</v>
          </cell>
          <cell r="KL39" t="str">
            <v>Over</v>
          </cell>
          <cell r="KM39">
            <v>1</v>
          </cell>
          <cell r="KN39">
            <v>1</v>
          </cell>
          <cell r="KO39">
            <v>2</v>
          </cell>
          <cell r="KP39">
            <v>2.0714285714285716</v>
          </cell>
          <cell r="KQ39">
            <v>0.26726124191242467</v>
          </cell>
          <cell r="KR39">
            <v>2.3386898133409963</v>
          </cell>
          <cell r="KS39">
            <v>1.8041673295161469</v>
          </cell>
          <cell r="KT39" t="str">
            <v>OK</v>
          </cell>
          <cell r="KU39">
            <v>8</v>
          </cell>
          <cell r="KV39">
            <v>2</v>
          </cell>
          <cell r="KW39">
            <v>1.2857142857142858</v>
          </cell>
          <cell r="KX39">
            <v>0.72627303920256292</v>
          </cell>
          <cell r="KY39">
            <v>2.0119873249168485</v>
          </cell>
          <cell r="KZ39">
            <v>0.55944124651172289</v>
          </cell>
          <cell r="LA39" t="str">
            <v>OK</v>
          </cell>
          <cell r="LB39">
            <v>2</v>
          </cell>
          <cell r="LC39">
            <v>2</v>
          </cell>
          <cell r="LD39">
            <v>0</v>
          </cell>
          <cell r="LE39">
            <v>2</v>
          </cell>
          <cell r="LF39">
            <v>2</v>
          </cell>
          <cell r="LG39" t="str">
            <v>OK</v>
          </cell>
          <cell r="LH39">
            <v>1</v>
          </cell>
          <cell r="LI39">
            <v>1.0714285714285714</v>
          </cell>
          <cell r="LJ39">
            <v>0.26726124191242417</v>
          </cell>
          <cell r="LK39">
            <v>1.3386898133409955</v>
          </cell>
          <cell r="LL39">
            <v>0.80416732951614722</v>
          </cell>
          <cell r="LM39" t="str">
            <v>OK</v>
          </cell>
          <cell r="LN39">
            <v>3</v>
          </cell>
          <cell r="LO39">
            <v>1</v>
          </cell>
          <cell r="LP39">
            <v>0.7142857142857143</v>
          </cell>
          <cell r="LQ39">
            <v>0.72627303920256292</v>
          </cell>
          <cell r="LR39">
            <v>1.4405587534882773</v>
          </cell>
          <cell r="LS39">
            <v>-1.1987324916848618E-2</v>
          </cell>
          <cell r="LT39" t="str">
            <v>OK</v>
          </cell>
          <cell r="LU39">
            <v>6</v>
          </cell>
          <cell r="LV39">
            <v>44</v>
          </cell>
          <cell r="LW39">
            <v>4</v>
          </cell>
          <cell r="LX39">
            <v>2.5714285714285716</v>
          </cell>
          <cell r="LY39">
            <v>0.75592894601845462</v>
          </cell>
          <cell r="LZ39">
            <v>3.3273575174470262</v>
          </cell>
          <cell r="MA39">
            <v>1.815499625410117</v>
          </cell>
          <cell r="MB39" t="str">
            <v>Over</v>
          </cell>
          <cell r="MC39">
            <v>0</v>
          </cell>
          <cell r="MD39">
            <v>12</v>
          </cell>
          <cell r="ME39">
            <v>0</v>
          </cell>
          <cell r="MF39">
            <v>12</v>
          </cell>
          <cell r="MG39">
            <v>12</v>
          </cell>
          <cell r="MH39">
            <v>0</v>
          </cell>
          <cell r="MI39">
            <v>12</v>
          </cell>
          <cell r="MJ39">
            <v>12</v>
          </cell>
          <cell r="MK39" t="str">
            <v>OK</v>
          </cell>
          <cell r="ML39">
            <v>16</v>
          </cell>
          <cell r="MM39">
            <v>9</v>
          </cell>
          <cell r="MN39">
            <v>7.2142857142857144</v>
          </cell>
          <cell r="MO39">
            <v>1.717716347523494</v>
          </cell>
          <cell r="MP39">
            <v>8.9320020618092091</v>
          </cell>
          <cell r="MQ39">
            <v>5.4965693667622206</v>
          </cell>
          <cell r="MR39" t="str">
            <v>Over</v>
          </cell>
          <cell r="MS39">
            <v>0</v>
          </cell>
          <cell r="MT39">
            <v>0.35714285714285715</v>
          </cell>
          <cell r="MU39">
            <v>0.63332369377665088</v>
          </cell>
          <cell r="MV39">
            <v>0.99046655091950808</v>
          </cell>
          <cell r="MW39">
            <v>-0.27618083663379372</v>
          </cell>
          <cell r="MX39" t="str">
            <v>OK</v>
          </cell>
          <cell r="MY39">
            <v>9</v>
          </cell>
          <cell r="MZ39">
            <v>5</v>
          </cell>
          <cell r="NA39">
            <v>5.2857142857142856</v>
          </cell>
          <cell r="NB39">
            <v>1.3259870882635911</v>
          </cell>
          <cell r="NC39">
            <v>6.6117013739778763</v>
          </cell>
          <cell r="ND39">
            <v>3.9597271974506945</v>
          </cell>
          <cell r="NE39" t="str">
            <v>OK</v>
          </cell>
          <cell r="NF39">
            <v>0</v>
          </cell>
          <cell r="NG39">
            <v>0.21428571428571427</v>
          </cell>
          <cell r="NH39">
            <v>0.80178372573727319</v>
          </cell>
          <cell r="NI39">
            <v>1.0160694400229875</v>
          </cell>
          <cell r="NJ39">
            <v>-0.58749801145155889</v>
          </cell>
          <cell r="NK39" t="str">
            <v>OK</v>
          </cell>
          <cell r="NL39">
            <v>5</v>
          </cell>
          <cell r="NM39">
            <v>4</v>
          </cell>
          <cell r="NN39">
            <v>4.0714285714285712</v>
          </cell>
          <cell r="NO39">
            <v>1.1411388181101374</v>
          </cell>
          <cell r="NP39">
            <v>5.2125673895387088</v>
          </cell>
          <cell r="NQ39">
            <v>2.9302897533184336</v>
          </cell>
          <cell r="NR39" t="str">
            <v>OK</v>
          </cell>
          <cell r="NS39">
            <v>4</v>
          </cell>
          <cell r="NT39">
            <v>5</v>
          </cell>
          <cell r="NU39">
            <v>4.3571428571428568</v>
          </cell>
          <cell r="NV39">
            <v>0.92878273166406533</v>
          </cell>
          <cell r="NW39">
            <v>5.2859255888069221</v>
          </cell>
          <cell r="NX39">
            <v>3.4283601254787914</v>
          </cell>
          <cell r="NY39" t="str">
            <v>OK</v>
          </cell>
          <cell r="NZ39">
            <v>5</v>
          </cell>
          <cell r="OA39">
            <v>1</v>
          </cell>
          <cell r="OB39">
            <v>0.21428571428571427</v>
          </cell>
          <cell r="OC39">
            <v>0.42581531362632008</v>
          </cell>
          <cell r="OD39">
            <v>0.64010102791203438</v>
          </cell>
          <cell r="OE39">
            <v>-0.21152959934060581</v>
          </cell>
          <cell r="OF39" t="str">
            <v>Over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K39">
            <v>0</v>
          </cell>
          <cell r="OL39" t="str">
            <v>OK</v>
          </cell>
          <cell r="OM39">
            <v>1</v>
          </cell>
          <cell r="ON39">
            <v>3</v>
          </cell>
          <cell r="OO39">
            <v>2.5</v>
          </cell>
          <cell r="OP39">
            <v>0.6504436355879909</v>
          </cell>
          <cell r="OQ39">
            <v>3.1504436355879908</v>
          </cell>
          <cell r="OR39">
            <v>1.8495563644120092</v>
          </cell>
          <cell r="OS39" t="str">
            <v>OK</v>
          </cell>
          <cell r="OT39">
            <v>3</v>
          </cell>
          <cell r="OU39">
            <v>2</v>
          </cell>
          <cell r="OV39">
            <v>2</v>
          </cell>
          <cell r="OW39">
            <v>0.78446454055273618</v>
          </cell>
          <cell r="OX39">
            <v>2.7844645405527362</v>
          </cell>
          <cell r="OY39">
            <v>1.2155354594472638</v>
          </cell>
          <cell r="OZ39" t="str">
            <v>OK</v>
          </cell>
          <cell r="PA39">
            <v>0</v>
          </cell>
          <cell r="PB39">
            <v>0</v>
          </cell>
          <cell r="PC39">
            <v>0</v>
          </cell>
          <cell r="PD39">
            <v>0</v>
          </cell>
          <cell r="PE39">
            <v>0</v>
          </cell>
          <cell r="PF39" t="str">
            <v>OK</v>
          </cell>
          <cell r="PG39">
            <v>0</v>
          </cell>
          <cell r="PH39">
            <v>0</v>
          </cell>
          <cell r="PI39">
            <v>0</v>
          </cell>
          <cell r="PJ39">
            <v>0</v>
          </cell>
          <cell r="PK39">
            <v>0</v>
          </cell>
          <cell r="PL39">
            <v>0</v>
          </cell>
          <cell r="PM39">
            <v>0</v>
          </cell>
          <cell r="PN39">
            <v>0</v>
          </cell>
          <cell r="PO39">
            <v>0</v>
          </cell>
          <cell r="PP39" t="str">
            <v>OK</v>
          </cell>
          <cell r="PQ39">
            <v>2</v>
          </cell>
          <cell r="PR39">
            <v>3</v>
          </cell>
          <cell r="PS39">
            <v>0</v>
          </cell>
          <cell r="PT39">
            <v>3</v>
          </cell>
          <cell r="PU39">
            <v>2.7857142857142856</v>
          </cell>
          <cell r="PV39">
            <v>0.69929320675306816</v>
          </cell>
          <cell r="PW39">
            <v>3.4850074924673535</v>
          </cell>
          <cell r="PX39">
            <v>2.0864210789612176</v>
          </cell>
          <cell r="PY39" t="str">
            <v>OK</v>
          </cell>
          <cell r="PZ39">
            <v>3</v>
          </cell>
          <cell r="QA39">
            <v>1</v>
          </cell>
          <cell r="QB39">
            <v>0.14285714285714285</v>
          </cell>
          <cell r="QC39">
            <v>0.36313651960128146</v>
          </cell>
          <cell r="QD39">
            <v>0.50599366245842425</v>
          </cell>
          <cell r="QE39">
            <v>-0.22027937674413861</v>
          </cell>
          <cell r="QF39" t="str">
            <v>Over</v>
          </cell>
          <cell r="QG39">
            <v>2</v>
          </cell>
          <cell r="QH39">
            <v>0</v>
          </cell>
          <cell r="QI39">
            <v>2</v>
          </cell>
          <cell r="QJ39">
            <v>2</v>
          </cell>
          <cell r="QK39">
            <v>0</v>
          </cell>
          <cell r="QL39">
            <v>2</v>
          </cell>
          <cell r="QM39">
            <v>2</v>
          </cell>
          <cell r="QN39" t="str">
            <v>OK</v>
          </cell>
          <cell r="QO39">
            <v>3</v>
          </cell>
          <cell r="QP39">
            <v>5</v>
          </cell>
          <cell r="QQ39">
            <v>3.8571428571428572</v>
          </cell>
          <cell r="QR39">
            <v>1.0271051820261914</v>
          </cell>
          <cell r="QS39">
            <v>4.8842480391690488</v>
          </cell>
          <cell r="QT39">
            <v>2.8300376751166656</v>
          </cell>
          <cell r="QU39" t="str">
            <v>Over</v>
          </cell>
          <cell r="QV39">
            <v>5</v>
          </cell>
          <cell r="QW39">
            <v>3</v>
          </cell>
          <cell r="QX39">
            <v>3.4285714285714284</v>
          </cell>
          <cell r="QY39">
            <v>1.2838814775327383</v>
          </cell>
          <cell r="QZ39">
            <v>4.7124529061041667</v>
          </cell>
          <cell r="RA39">
            <v>2.1446899510386901</v>
          </cell>
          <cell r="RB39" t="str">
            <v>OK</v>
          </cell>
          <cell r="RC39">
            <v>3</v>
          </cell>
          <cell r="RD39">
            <v>2</v>
          </cell>
          <cell r="RE39">
            <v>1.2142857142857142</v>
          </cell>
          <cell r="RF39">
            <v>0.80178372573727319</v>
          </cell>
          <cell r="RG39">
            <v>2.0160694400229873</v>
          </cell>
          <cell r="RH39">
            <v>0.412501988548441</v>
          </cell>
          <cell r="RI39" t="str">
            <v>OK</v>
          </cell>
          <cell r="RJ39">
            <v>2</v>
          </cell>
          <cell r="RK39">
            <v>2.1428571428571428</v>
          </cell>
          <cell r="RL39">
            <v>0.53452248382484835</v>
          </cell>
          <cell r="RM39">
            <v>2.6773796266819909</v>
          </cell>
          <cell r="RN39">
            <v>1.6083346590322944</v>
          </cell>
          <cell r="RO39" t="str">
            <v>OK</v>
          </cell>
          <cell r="RP39">
            <v>4</v>
          </cell>
          <cell r="RQ39">
            <v>0</v>
          </cell>
          <cell r="RR39">
            <v>4</v>
          </cell>
          <cell r="RS39">
            <v>4</v>
          </cell>
          <cell r="RT39">
            <v>0</v>
          </cell>
          <cell r="RU39">
            <v>4</v>
          </cell>
          <cell r="RV39">
            <v>4</v>
          </cell>
          <cell r="RW39" t="str">
            <v>OK</v>
          </cell>
          <cell r="RX39">
            <v>8</v>
          </cell>
          <cell r="RY39">
            <v>11</v>
          </cell>
          <cell r="RZ39">
            <v>11.857142857142858</v>
          </cell>
          <cell r="SA39">
            <v>3.2547513873422957</v>
          </cell>
          <cell r="SB39">
            <v>15.111894244485153</v>
          </cell>
          <cell r="SC39">
            <v>8.6023914698005619</v>
          </cell>
          <cell r="SD39" t="str">
            <v>OK</v>
          </cell>
          <cell r="SE39">
            <v>4</v>
          </cell>
          <cell r="SF39">
            <v>0</v>
          </cell>
          <cell r="SG39">
            <v>4</v>
          </cell>
          <cell r="SH39">
            <v>3.7142857142857144</v>
          </cell>
          <cell r="SI39">
            <v>0.46880723093849574</v>
          </cell>
          <cell r="SJ39">
            <v>4.1830929452242103</v>
          </cell>
          <cell r="SK39">
            <v>3.2454784833472186</v>
          </cell>
          <cell r="SL39" t="str">
            <v>OK</v>
          </cell>
          <cell r="SM39">
            <v>0</v>
          </cell>
          <cell r="SN39">
            <v>0</v>
          </cell>
          <cell r="SO39">
            <v>0</v>
          </cell>
          <cell r="SP39">
            <v>0</v>
          </cell>
          <cell r="SQ39">
            <v>0</v>
          </cell>
          <cell r="SR39" t="str">
            <v>OK</v>
          </cell>
          <cell r="SS39">
            <v>15</v>
          </cell>
          <cell r="ST39">
            <v>3</v>
          </cell>
          <cell r="SU39">
            <v>2.5714285714285716</v>
          </cell>
          <cell r="SV39">
            <v>0.93761446187699093</v>
          </cell>
          <cell r="SW39">
            <v>3.5090430333055624</v>
          </cell>
          <cell r="SX39">
            <v>1.6338141095515808</v>
          </cell>
          <cell r="SY39" t="str">
            <v>OK</v>
          </cell>
          <cell r="SZ39">
            <v>5</v>
          </cell>
          <cell r="TA39">
            <v>0</v>
          </cell>
          <cell r="TB39">
            <v>0</v>
          </cell>
          <cell r="TC39">
            <v>5</v>
          </cell>
          <cell r="TD39">
            <v>5.7857142857142856</v>
          </cell>
          <cell r="TE39">
            <v>1.188313053066367</v>
          </cell>
          <cell r="TF39">
            <v>6.9740273387806528</v>
          </cell>
          <cell r="TG39">
            <v>4.5974012326479183</v>
          </cell>
          <cell r="TH39" t="str">
            <v>OK</v>
          </cell>
          <cell r="TI39">
            <v>8</v>
          </cell>
          <cell r="TJ39">
            <v>1</v>
          </cell>
          <cell r="TK39">
            <v>0.2857142857142857</v>
          </cell>
          <cell r="TL39">
            <v>0.46880723093849541</v>
          </cell>
          <cell r="TM39">
            <v>0.75452151665278111</v>
          </cell>
          <cell r="TN39">
            <v>-0.18309294522420971</v>
          </cell>
          <cell r="TO39" t="str">
            <v>Over</v>
          </cell>
          <cell r="TP39">
            <v>18</v>
          </cell>
          <cell r="TQ39">
            <v>0</v>
          </cell>
          <cell r="TR39">
            <v>5</v>
          </cell>
          <cell r="TS39">
            <v>23</v>
          </cell>
          <cell r="TT39">
            <v>16.928571428571427</v>
          </cell>
          <cell r="TU39">
            <v>5.1807971723142519</v>
          </cell>
          <cell r="TV39">
            <v>22.109368600885681</v>
          </cell>
          <cell r="TW39">
            <v>11.747774256257175</v>
          </cell>
          <cell r="TX39" t="str">
            <v>Over</v>
          </cell>
          <cell r="TY39">
            <v>24</v>
          </cell>
          <cell r="TZ39">
            <v>1</v>
          </cell>
          <cell r="UA39">
            <v>1.1428571428571428</v>
          </cell>
          <cell r="UB39">
            <v>0.5345224838248489</v>
          </cell>
          <cell r="UC39">
            <v>1.6773796266819918</v>
          </cell>
          <cell r="UD39">
            <v>0.60833465903229389</v>
          </cell>
          <cell r="UE39" t="str">
            <v>OK</v>
          </cell>
          <cell r="UF39">
            <v>9</v>
          </cell>
          <cell r="UG39">
            <v>2</v>
          </cell>
          <cell r="UH39">
            <v>11</v>
          </cell>
          <cell r="UI39">
            <v>9.2857142857142865</v>
          </cell>
          <cell r="UJ39">
            <v>2.7853620515548352</v>
          </cell>
          <cell r="UK39">
            <v>12.071076337269123</v>
          </cell>
          <cell r="UL39">
            <v>6.5003522341594513</v>
          </cell>
          <cell r="UM39" t="str">
            <v>OK</v>
          </cell>
          <cell r="UN39">
            <v>3</v>
          </cell>
          <cell r="UO39">
            <v>0</v>
          </cell>
          <cell r="UP39">
            <v>3</v>
          </cell>
          <cell r="UQ39">
            <v>3</v>
          </cell>
          <cell r="UR39">
            <v>0</v>
          </cell>
          <cell r="US39">
            <v>3</v>
          </cell>
          <cell r="UT39">
            <v>3</v>
          </cell>
          <cell r="UU39" t="str">
            <v>OK</v>
          </cell>
          <cell r="UV39">
            <v>1</v>
          </cell>
          <cell r="UW39">
            <v>1</v>
          </cell>
          <cell r="UX39">
            <v>0</v>
          </cell>
          <cell r="UY39">
            <v>1</v>
          </cell>
          <cell r="UZ39">
            <v>1</v>
          </cell>
          <cell r="VA39" t="str">
            <v>OK</v>
          </cell>
          <cell r="VB39">
            <v>0</v>
          </cell>
          <cell r="VC39">
            <v>0</v>
          </cell>
          <cell r="VD39">
            <v>0</v>
          </cell>
          <cell r="VE39">
            <v>0</v>
          </cell>
          <cell r="VF39">
            <v>0</v>
          </cell>
          <cell r="VG39" t="str">
            <v>OK</v>
          </cell>
          <cell r="VH39">
            <v>16</v>
          </cell>
          <cell r="VI39">
            <v>3</v>
          </cell>
          <cell r="VJ39">
            <v>3</v>
          </cell>
          <cell r="VK39">
            <v>0</v>
          </cell>
          <cell r="VL39">
            <v>3</v>
          </cell>
          <cell r="VM39">
            <v>3</v>
          </cell>
          <cell r="VN39" t="str">
            <v>OK</v>
          </cell>
          <cell r="VO39">
            <v>3</v>
          </cell>
          <cell r="VP39">
            <v>23</v>
          </cell>
          <cell r="VQ39">
            <v>20.285714285714285</v>
          </cell>
          <cell r="VR39">
            <v>4.3221891075378345</v>
          </cell>
          <cell r="VS39">
            <v>24.607903393252119</v>
          </cell>
          <cell r="VT39">
            <v>15.96352517817645</v>
          </cell>
          <cell r="VU39" t="str">
            <v>OK</v>
          </cell>
          <cell r="VV39">
            <v>18</v>
          </cell>
          <cell r="VW39">
            <v>16.285714285714285</v>
          </cell>
          <cell r="VX39">
            <v>4.1030677346547453</v>
          </cell>
          <cell r="VY39">
            <v>20.388782020369028</v>
          </cell>
          <cell r="VZ39">
            <v>12.182646551059539</v>
          </cell>
          <cell r="WA39" t="str">
            <v>OK</v>
          </cell>
          <cell r="WB39">
            <v>41</v>
          </cell>
          <cell r="WC39">
            <v>174</v>
          </cell>
          <cell r="WD39">
            <v>22</v>
          </cell>
          <cell r="WE39">
            <v>0</v>
          </cell>
          <cell r="WF39">
            <v>22</v>
          </cell>
          <cell r="WG39">
            <v>21.785714285714285</v>
          </cell>
          <cell r="WH39">
            <v>6.350997152822921</v>
          </cell>
          <cell r="WI39">
            <v>28.136711438537205</v>
          </cell>
          <cell r="WJ39">
            <v>15.434717132891365</v>
          </cell>
          <cell r="WK39" t="str">
            <v>OK</v>
          </cell>
          <cell r="WL39">
            <v>22</v>
          </cell>
          <cell r="WM39">
            <v>18</v>
          </cell>
          <cell r="WN39">
            <v>0</v>
          </cell>
          <cell r="WO39">
            <v>18</v>
          </cell>
          <cell r="WP39">
            <v>17.214285714285715</v>
          </cell>
          <cell r="WQ39">
            <v>5.5494777499061403</v>
          </cell>
          <cell r="WR39">
            <v>22.763763464191854</v>
          </cell>
          <cell r="WS39">
            <v>11.664807964379575</v>
          </cell>
          <cell r="WT39" t="str">
            <v>OK</v>
          </cell>
          <cell r="WU39">
            <v>18</v>
          </cell>
          <cell r="WV39">
            <v>25</v>
          </cell>
          <cell r="WW39">
            <v>1</v>
          </cell>
          <cell r="WX39">
            <v>26</v>
          </cell>
          <cell r="WY39">
            <v>23</v>
          </cell>
          <cell r="WZ39">
            <v>8.4943420082927066</v>
          </cell>
          <cell r="XA39">
            <v>31.494342008292705</v>
          </cell>
          <cell r="XB39">
            <v>14.505657991707293</v>
          </cell>
          <cell r="XC39" t="str">
            <v>OK</v>
          </cell>
          <cell r="XD39">
            <v>26</v>
          </cell>
          <cell r="XE39">
            <v>12</v>
          </cell>
          <cell r="XF39">
            <v>0</v>
          </cell>
          <cell r="XG39">
            <v>12</v>
          </cell>
          <cell r="XH39">
            <v>12.357142857142858</v>
          </cell>
          <cell r="XI39">
            <v>4.2896502073128184</v>
          </cell>
          <cell r="XJ39">
            <v>16.646793064455675</v>
          </cell>
          <cell r="XK39">
            <v>8.0674926498300401</v>
          </cell>
          <cell r="XL39" t="str">
            <v>OK</v>
          </cell>
          <cell r="XM39">
            <v>12</v>
          </cell>
          <cell r="XN39">
            <v>19</v>
          </cell>
          <cell r="XO39">
            <v>0</v>
          </cell>
          <cell r="XP39">
            <v>19</v>
          </cell>
          <cell r="XQ39">
            <v>16.928571428571427</v>
          </cell>
          <cell r="XR39">
            <v>4.4456423904466575</v>
          </cell>
          <cell r="XS39">
            <v>21.374213819018085</v>
          </cell>
          <cell r="XT39">
            <v>12.48292903812477</v>
          </cell>
          <cell r="XU39" t="str">
            <v>OK</v>
          </cell>
          <cell r="XV39">
            <v>19</v>
          </cell>
          <cell r="XW39">
            <v>12</v>
          </cell>
          <cell r="XX39">
            <v>0</v>
          </cell>
          <cell r="XY39">
            <v>12</v>
          </cell>
          <cell r="XZ39">
            <v>12.357142857142858</v>
          </cell>
          <cell r="YA39">
            <v>3.2958515383186433</v>
          </cell>
          <cell r="YB39">
            <v>15.652994395461501</v>
          </cell>
          <cell r="YC39">
            <v>9.0612913188242139</v>
          </cell>
          <cell r="YD39" t="str">
            <v>OK</v>
          </cell>
          <cell r="YE39">
            <v>12</v>
          </cell>
          <cell r="YF39">
            <v>52</v>
          </cell>
          <cell r="YG39">
            <v>0</v>
          </cell>
          <cell r="YH39">
            <v>52</v>
          </cell>
          <cell r="YI39">
            <v>41.785714285714285</v>
          </cell>
          <cell r="YJ39">
            <v>15.308009826073562</v>
          </cell>
          <cell r="YK39">
            <v>57.09372411178785</v>
          </cell>
          <cell r="YL39">
            <v>26.477704459640723</v>
          </cell>
          <cell r="YM39" t="str">
            <v>OK</v>
          </cell>
          <cell r="YN39">
            <v>52</v>
          </cell>
          <cell r="YO39">
            <v>24</v>
          </cell>
          <cell r="YP39">
            <v>0</v>
          </cell>
          <cell r="YQ39">
            <v>24</v>
          </cell>
          <cell r="YR39">
            <v>21.357142857142858</v>
          </cell>
          <cell r="YS39">
            <v>9.0944373772538114</v>
          </cell>
          <cell r="YT39">
            <v>30.451580234396669</v>
          </cell>
          <cell r="YU39">
            <v>12.262705479889046</v>
          </cell>
          <cell r="YV39" t="str">
            <v>OK</v>
          </cell>
          <cell r="YW39">
            <v>24</v>
          </cell>
          <cell r="YX39">
            <v>16</v>
          </cell>
          <cell r="YY39">
            <v>0</v>
          </cell>
          <cell r="YZ39">
            <v>16</v>
          </cell>
          <cell r="ZA39">
            <v>13.642857142857142</v>
          </cell>
          <cell r="ZB39">
            <v>4.5167575650126395</v>
          </cell>
          <cell r="ZC39">
            <v>18.159614707869782</v>
          </cell>
          <cell r="ZD39">
            <v>9.1260995778445029</v>
          </cell>
          <cell r="ZE39" t="str">
            <v>OK</v>
          </cell>
          <cell r="ZF39">
            <v>16</v>
          </cell>
          <cell r="ZG39">
            <v>1</v>
          </cell>
          <cell r="ZH39">
            <v>0</v>
          </cell>
          <cell r="ZI39">
            <v>1</v>
          </cell>
          <cell r="ZJ39">
            <v>1.8571428571428572</v>
          </cell>
          <cell r="ZK39">
            <v>1.0994504121565505</v>
          </cell>
          <cell r="ZL39">
            <v>2.9565932692994075</v>
          </cell>
          <cell r="ZM39">
            <v>0.75769244498630672</v>
          </cell>
          <cell r="ZN39" t="str">
            <v>OK</v>
          </cell>
          <cell r="ZO39">
            <v>1</v>
          </cell>
          <cell r="ZP39">
            <v>18</v>
          </cell>
          <cell r="ZQ39">
            <v>0</v>
          </cell>
          <cell r="ZR39">
            <v>18</v>
          </cell>
          <cell r="ZS39">
            <v>15.857142857142858</v>
          </cell>
          <cell r="ZT39">
            <v>5.9077152014208423</v>
          </cell>
          <cell r="ZU39">
            <v>21.7648580585637</v>
          </cell>
          <cell r="ZV39">
            <v>9.9494276557220154</v>
          </cell>
          <cell r="ZW39" t="str">
            <v>OK</v>
          </cell>
          <cell r="ZX39">
            <v>18</v>
          </cell>
          <cell r="ZY39">
            <v>13</v>
          </cell>
          <cell r="ZZ39">
            <v>1</v>
          </cell>
          <cell r="AAA39">
            <v>14</v>
          </cell>
          <cell r="AAB39">
            <v>12.357142857142858</v>
          </cell>
          <cell r="AAC39">
            <v>3.1770122117182047</v>
          </cell>
          <cell r="AAD39">
            <v>15.534155068861063</v>
          </cell>
          <cell r="AAE39">
            <v>9.1801306454246525</v>
          </cell>
          <cell r="AAF39" t="str">
            <v>OK</v>
          </cell>
          <cell r="AAG39">
            <v>14</v>
          </cell>
          <cell r="AAH39">
            <v>8</v>
          </cell>
          <cell r="AAI39">
            <v>0</v>
          </cell>
          <cell r="AAJ39">
            <v>8</v>
          </cell>
          <cell r="AAK39">
            <v>7</v>
          </cell>
          <cell r="AAL39">
            <v>2.5720389995846902</v>
          </cell>
          <cell r="AAM39">
            <v>9.5720389995846897</v>
          </cell>
          <cell r="AAN39">
            <v>4.4279610004153103</v>
          </cell>
          <cell r="AAO39" t="str">
            <v>OK</v>
          </cell>
          <cell r="AAP39">
            <v>8</v>
          </cell>
          <cell r="AAQ39">
            <v>1</v>
          </cell>
          <cell r="AAR39">
            <v>0</v>
          </cell>
          <cell r="AAS39">
            <v>1</v>
          </cell>
          <cell r="AAT39">
            <v>1.2142857142857142</v>
          </cell>
          <cell r="AAU39">
            <v>0.42581531362632014</v>
          </cell>
          <cell r="AAV39">
            <v>1.6401010279120343</v>
          </cell>
          <cell r="AAW39">
            <v>0.78847040065939411</v>
          </cell>
          <cell r="AAX39" t="str">
            <v>OK</v>
          </cell>
          <cell r="AAY39">
            <v>1</v>
          </cell>
          <cell r="AAZ39">
            <v>12</v>
          </cell>
          <cell r="ABA39">
            <v>0</v>
          </cell>
          <cell r="ABB39">
            <v>12</v>
          </cell>
          <cell r="ABC39">
            <v>8.8571428571428577</v>
          </cell>
          <cell r="ABD39">
            <v>4.2761798705987912</v>
          </cell>
          <cell r="ABE39">
            <v>13.13332272774165</v>
          </cell>
          <cell r="ABF39">
            <v>4.5809629865440664</v>
          </cell>
          <cell r="ABG39" t="str">
            <v>OK</v>
          </cell>
          <cell r="ABH39">
            <v>12</v>
          </cell>
          <cell r="ABI39">
            <v>3</v>
          </cell>
          <cell r="ABJ39">
            <v>2.2857142857142856</v>
          </cell>
          <cell r="ABK39">
            <v>0.91387353346337563</v>
          </cell>
          <cell r="ABL39">
            <v>3.199587819177661</v>
          </cell>
          <cell r="ABM39">
            <v>1.37184075225091</v>
          </cell>
          <cell r="ABN39" t="str">
            <v>OK</v>
          </cell>
          <cell r="ABO39">
            <v>3</v>
          </cell>
          <cell r="ABP39">
            <v>258</v>
          </cell>
          <cell r="ABQ39">
            <v>624</v>
          </cell>
          <cell r="ABR39">
            <v>0</v>
          </cell>
          <cell r="ABS39">
            <v>0</v>
          </cell>
          <cell r="ABT39">
            <v>0</v>
          </cell>
          <cell r="ABU39">
            <v>0</v>
          </cell>
          <cell r="ABV39">
            <v>0</v>
          </cell>
          <cell r="ABW39">
            <v>0</v>
          </cell>
          <cell r="ABX39">
            <v>0</v>
          </cell>
          <cell r="ABY39">
            <v>0</v>
          </cell>
          <cell r="ABZ39">
            <v>0</v>
          </cell>
          <cell r="ACA39">
            <v>0</v>
          </cell>
          <cell r="ACB39">
            <v>0</v>
          </cell>
          <cell r="ACC39">
            <v>0</v>
          </cell>
          <cell r="ACD39">
            <v>0</v>
          </cell>
          <cell r="ACE39">
            <v>0</v>
          </cell>
          <cell r="ACF39">
            <v>0</v>
          </cell>
          <cell r="ACG39">
            <v>0</v>
          </cell>
          <cell r="ACH39">
            <v>0</v>
          </cell>
          <cell r="ACI39">
            <v>0</v>
          </cell>
          <cell r="ACJ39">
            <v>0</v>
          </cell>
          <cell r="ACK39">
            <v>0</v>
          </cell>
          <cell r="ACL39">
            <v>0</v>
          </cell>
          <cell r="ACM39">
            <v>0</v>
          </cell>
          <cell r="ACN39">
            <v>0</v>
          </cell>
          <cell r="ACO39">
            <v>0</v>
          </cell>
          <cell r="ACP39">
            <v>0</v>
          </cell>
          <cell r="ACQ39">
            <v>0</v>
          </cell>
          <cell r="ACR39">
            <v>65</v>
          </cell>
          <cell r="ACS39">
            <v>65</v>
          </cell>
          <cell r="ACT39">
            <v>0</v>
          </cell>
          <cell r="ACU39">
            <v>0</v>
          </cell>
          <cell r="ACV39">
            <v>279</v>
          </cell>
          <cell r="ACW39">
            <v>279</v>
          </cell>
          <cell r="ACX39">
            <v>0</v>
          </cell>
          <cell r="ACY39">
            <v>0</v>
          </cell>
          <cell r="ACZ39">
            <v>11</v>
          </cell>
          <cell r="ADA39">
            <v>11</v>
          </cell>
          <cell r="ADB39">
            <v>0</v>
          </cell>
          <cell r="ADD39">
            <v>4</v>
          </cell>
          <cell r="ADE39">
            <v>4</v>
          </cell>
          <cell r="ADF39">
            <v>0</v>
          </cell>
          <cell r="ADH39">
            <v>25</v>
          </cell>
          <cell r="ADI39">
            <v>25</v>
          </cell>
          <cell r="ADJ39">
            <v>0</v>
          </cell>
          <cell r="ADL39">
            <v>18</v>
          </cell>
          <cell r="ADM39">
            <v>18</v>
          </cell>
          <cell r="ADN39">
            <v>0</v>
          </cell>
          <cell r="ADP39">
            <v>24</v>
          </cell>
          <cell r="ADQ39">
            <v>24</v>
          </cell>
          <cell r="ADR39">
            <v>0</v>
          </cell>
          <cell r="ADT39">
            <v>23</v>
          </cell>
          <cell r="ADU39">
            <v>23</v>
          </cell>
          <cell r="ADV39">
            <v>0</v>
          </cell>
          <cell r="ADX39">
            <v>2</v>
          </cell>
          <cell r="ADY39">
            <v>2</v>
          </cell>
          <cell r="ADZ39">
            <v>0</v>
          </cell>
          <cell r="AEB39">
            <v>11</v>
          </cell>
          <cell r="AEC39">
            <v>11</v>
          </cell>
          <cell r="AED39">
            <v>0</v>
          </cell>
          <cell r="AEF39">
            <v>0</v>
          </cell>
          <cell r="AEG39">
            <v>0</v>
          </cell>
          <cell r="AEH39">
            <v>0</v>
          </cell>
          <cell r="AEJ39">
            <v>1</v>
          </cell>
          <cell r="AEK39">
            <v>1</v>
          </cell>
          <cell r="AEL39">
            <v>0</v>
          </cell>
          <cell r="AEN39">
            <v>3</v>
          </cell>
          <cell r="AEO39">
            <v>3</v>
          </cell>
          <cell r="AEP39">
            <v>0</v>
          </cell>
          <cell r="AER39">
            <v>3</v>
          </cell>
          <cell r="AES39">
            <v>3</v>
          </cell>
          <cell r="AET39">
            <v>0</v>
          </cell>
          <cell r="AEV39">
            <v>4</v>
          </cell>
          <cell r="AEW39">
            <v>4</v>
          </cell>
          <cell r="AEX39">
            <v>0</v>
          </cell>
          <cell r="AEZ39">
            <v>4</v>
          </cell>
          <cell r="AFA39">
            <v>4</v>
          </cell>
          <cell r="AFB39">
            <v>0</v>
          </cell>
          <cell r="AFD39">
            <v>3</v>
          </cell>
          <cell r="AFE39">
            <v>3</v>
          </cell>
          <cell r="AFF39">
            <v>0</v>
          </cell>
          <cell r="AFH39">
            <v>12</v>
          </cell>
          <cell r="AFI39">
            <v>12</v>
          </cell>
          <cell r="AFJ39">
            <v>0</v>
          </cell>
          <cell r="AFL39">
            <v>0</v>
          </cell>
          <cell r="AFM39">
            <v>0</v>
          </cell>
          <cell r="AFN39">
            <v>0</v>
          </cell>
          <cell r="AFP39">
            <v>10</v>
          </cell>
          <cell r="AFQ39">
            <v>10</v>
          </cell>
          <cell r="AFR39">
            <v>0</v>
          </cell>
          <cell r="AFT39">
            <v>0</v>
          </cell>
          <cell r="AFU39">
            <v>0</v>
          </cell>
          <cell r="AFV39">
            <v>0</v>
          </cell>
          <cell r="AFX39">
            <v>0</v>
          </cell>
          <cell r="AFY39">
            <v>0</v>
          </cell>
          <cell r="AFZ39">
            <v>0</v>
          </cell>
          <cell r="AGB39">
            <v>5</v>
          </cell>
          <cell r="AGC39">
            <v>5</v>
          </cell>
          <cell r="AGD39">
            <v>0</v>
          </cell>
          <cell r="AGE39">
            <v>0</v>
          </cell>
          <cell r="AGF39">
            <v>25</v>
          </cell>
          <cell r="AGG39">
            <v>25</v>
          </cell>
          <cell r="AGH39">
            <v>0</v>
          </cell>
          <cell r="AGJ39">
            <v>6</v>
          </cell>
          <cell r="AGK39">
            <v>6</v>
          </cell>
          <cell r="AGL39">
            <v>0</v>
          </cell>
          <cell r="AGN39">
            <v>20</v>
          </cell>
          <cell r="AGO39">
            <v>20</v>
          </cell>
          <cell r="AGP39">
            <v>0</v>
          </cell>
          <cell r="AGR39">
            <v>14</v>
          </cell>
          <cell r="AGS39">
            <v>14</v>
          </cell>
          <cell r="AGT39">
            <v>0</v>
          </cell>
          <cell r="AGV39">
            <v>22</v>
          </cell>
          <cell r="AGW39">
            <v>22</v>
          </cell>
          <cell r="AGX39">
            <v>0</v>
          </cell>
          <cell r="AGZ39">
            <v>3</v>
          </cell>
          <cell r="AHA39">
            <v>3</v>
          </cell>
          <cell r="AHB39">
            <v>0</v>
          </cell>
          <cell r="AHD39">
            <v>3</v>
          </cell>
          <cell r="AHE39">
            <v>3</v>
          </cell>
          <cell r="AHF39">
            <v>0</v>
          </cell>
          <cell r="AHH39">
            <v>2</v>
          </cell>
          <cell r="AHI39">
            <v>2</v>
          </cell>
          <cell r="AHJ39">
            <v>0</v>
          </cell>
          <cell r="AHL39">
            <v>3</v>
          </cell>
          <cell r="AHM39">
            <v>3</v>
          </cell>
          <cell r="AHN39">
            <v>0</v>
          </cell>
          <cell r="AHP39">
            <v>7</v>
          </cell>
          <cell r="AHQ39">
            <v>7</v>
          </cell>
          <cell r="AHR39">
            <v>0</v>
          </cell>
          <cell r="AHT39">
            <v>9</v>
          </cell>
          <cell r="AHU39">
            <v>9</v>
          </cell>
          <cell r="AHV39">
            <v>0</v>
          </cell>
          <cell r="AHX39" t="str">
            <v>-</v>
          </cell>
          <cell r="AHY39">
            <v>0</v>
          </cell>
          <cell r="AHZ39">
            <v>0</v>
          </cell>
          <cell r="AIA39">
            <v>3</v>
          </cell>
          <cell r="AIB39">
            <v>3</v>
          </cell>
          <cell r="AIC39">
            <v>1</v>
          </cell>
          <cell r="AID39">
            <v>1</v>
          </cell>
          <cell r="AIE39">
            <v>0</v>
          </cell>
          <cell r="AIF39">
            <v>2</v>
          </cell>
          <cell r="AIG39">
            <v>0</v>
          </cell>
          <cell r="AIH39">
            <v>1</v>
          </cell>
          <cell r="AII39">
            <v>23</v>
          </cell>
          <cell r="AIJ39">
            <v>2</v>
          </cell>
        </row>
        <row r="40">
          <cell r="B40" t="str">
            <v>รพท.สิชล</v>
          </cell>
          <cell r="C40" t="str">
            <v>โรงพยาบาลสิชล</v>
          </cell>
          <cell r="D40">
            <v>11335</v>
          </cell>
          <cell r="E40">
            <v>11</v>
          </cell>
          <cell r="F40" t="str">
            <v>นครศรีธรรมราช</v>
          </cell>
          <cell r="G40" t="str">
            <v>M1</v>
          </cell>
          <cell r="H40" t="str">
            <v>รพ.ระดับ M1 เตียง &gt; 200</v>
          </cell>
          <cell r="I40">
            <v>2</v>
          </cell>
          <cell r="J40">
            <v>192</v>
          </cell>
          <cell r="K40">
            <v>1</v>
          </cell>
          <cell r="L40">
            <v>89041</v>
          </cell>
          <cell r="M40">
            <v>0</v>
          </cell>
          <cell r="N40">
            <v>15155</v>
          </cell>
          <cell r="O40">
            <v>73886</v>
          </cell>
          <cell r="P40">
            <v>232754</v>
          </cell>
          <cell r="Q40">
            <v>2</v>
          </cell>
          <cell r="R40">
            <v>2.7</v>
          </cell>
          <cell r="S40">
            <v>2.5384615384615383</v>
          </cell>
          <cell r="T40">
            <v>0.66022529177352451</v>
          </cell>
          <cell r="U40">
            <v>3.1986868302350628</v>
          </cell>
          <cell r="V40">
            <v>1.8782362466880138</v>
          </cell>
          <cell r="W40" t="str">
            <v>OK</v>
          </cell>
          <cell r="X40">
            <v>1</v>
          </cell>
          <cell r="Y40">
            <v>1.0714285714285714</v>
          </cell>
          <cell r="Z40">
            <v>0.26726124191242417</v>
          </cell>
          <cell r="AA40">
            <v>1.3386898133409955</v>
          </cell>
          <cell r="AB40">
            <v>0.80416732951614722</v>
          </cell>
          <cell r="AC40" t="str">
            <v>OK</v>
          </cell>
          <cell r="AD40">
            <v>10</v>
          </cell>
          <cell r="AE40">
            <v>11.214285714285714</v>
          </cell>
          <cell r="AF40">
            <v>2.3592231912080868</v>
          </cell>
          <cell r="AG40">
            <v>13.573508905493799</v>
          </cell>
          <cell r="AH40">
            <v>8.8550625230776276</v>
          </cell>
          <cell r="AI40" t="str">
            <v>OK</v>
          </cell>
          <cell r="AJ40">
            <v>1</v>
          </cell>
          <cell r="AK40">
            <v>0.6428571428571429</v>
          </cell>
          <cell r="AL40">
            <v>0.63332369377665088</v>
          </cell>
          <cell r="AM40">
            <v>1.2761808366337939</v>
          </cell>
          <cell r="AN40">
            <v>9.5334490804920291E-3</v>
          </cell>
          <cell r="AO40" t="str">
            <v>OK</v>
          </cell>
          <cell r="AP40">
            <v>1</v>
          </cell>
          <cell r="AQ40">
            <v>0.8571428571428571</v>
          </cell>
          <cell r="AR40">
            <v>0.53452248382484868</v>
          </cell>
          <cell r="AS40">
            <v>1.3916653409677058</v>
          </cell>
          <cell r="AT40">
            <v>0.32262037331800841</v>
          </cell>
          <cell r="AU40" t="str">
            <v>OK</v>
          </cell>
          <cell r="AV40">
            <v>1</v>
          </cell>
          <cell r="AW40">
            <v>2</v>
          </cell>
          <cell r="AX40">
            <v>3</v>
          </cell>
          <cell r="AY40">
            <v>3.9285714285714284</v>
          </cell>
          <cell r="AZ40">
            <v>1.1411388181101374</v>
          </cell>
          <cell r="BA40">
            <v>5.0697102466815656</v>
          </cell>
          <cell r="BB40">
            <v>2.7874326104612912</v>
          </cell>
          <cell r="BC40" t="str">
            <v>OK</v>
          </cell>
          <cell r="BD40">
            <v>18</v>
          </cell>
          <cell r="BE40">
            <v>3</v>
          </cell>
          <cell r="BF40">
            <v>5</v>
          </cell>
          <cell r="BG40">
            <v>8</v>
          </cell>
          <cell r="BH40">
            <v>10.785714285714286</v>
          </cell>
          <cell r="BI40">
            <v>3.4234164543304137</v>
          </cell>
          <cell r="BJ40">
            <v>14.209130740044699</v>
          </cell>
          <cell r="BK40">
            <v>7.3622978313838727</v>
          </cell>
          <cell r="BL40" t="str">
            <v>OK</v>
          </cell>
          <cell r="BM40">
            <v>8</v>
          </cell>
          <cell r="BN40">
            <v>1</v>
          </cell>
          <cell r="BO40">
            <v>15</v>
          </cell>
          <cell r="BP40">
            <v>16</v>
          </cell>
          <cell r="BQ40">
            <v>18.857142857142858</v>
          </cell>
          <cell r="BR40">
            <v>3.5918099756388662</v>
          </cell>
          <cell r="BS40">
            <v>22.448952832781725</v>
          </cell>
          <cell r="BT40">
            <v>15.265332881503991</v>
          </cell>
          <cell r="BU40" t="str">
            <v>OK</v>
          </cell>
          <cell r="BV40">
            <v>1</v>
          </cell>
          <cell r="BW40">
            <v>0.9285714285714286</v>
          </cell>
          <cell r="BX40">
            <v>0.47463114654932342</v>
          </cell>
          <cell r="BY40">
            <v>1.403202575120752</v>
          </cell>
          <cell r="BZ40">
            <v>0.45394028202210518</v>
          </cell>
          <cell r="CA40" t="str">
            <v>OK</v>
          </cell>
          <cell r="CB40">
            <v>17</v>
          </cell>
          <cell r="CC40">
            <v>4</v>
          </cell>
          <cell r="CD40">
            <v>4.1428571428571432</v>
          </cell>
          <cell r="CE40">
            <v>0.53452248382484935</v>
          </cell>
          <cell r="CF40">
            <v>4.6773796266819927</v>
          </cell>
          <cell r="CG40">
            <v>3.6083346590322938</v>
          </cell>
          <cell r="CH40" t="str">
            <v>OK</v>
          </cell>
          <cell r="CI40">
            <v>2</v>
          </cell>
          <cell r="CJ40">
            <v>2.0714285714285716</v>
          </cell>
          <cell r="CK40">
            <v>0.26726124191242467</v>
          </cell>
          <cell r="CL40">
            <v>2.3386898133409963</v>
          </cell>
          <cell r="CM40">
            <v>1.8041673295161469</v>
          </cell>
          <cell r="CN40" t="str">
            <v>OK</v>
          </cell>
          <cell r="CO40">
            <v>6</v>
          </cell>
          <cell r="CP40">
            <v>3</v>
          </cell>
          <cell r="CQ40">
            <v>7</v>
          </cell>
          <cell r="CR40">
            <v>10</v>
          </cell>
          <cell r="CS40">
            <v>11.214285714285714</v>
          </cell>
          <cell r="CT40">
            <v>2.991746889452624</v>
          </cell>
          <cell r="CU40">
            <v>14.206032603738338</v>
          </cell>
          <cell r="CV40">
            <v>8.2225388248330891</v>
          </cell>
          <cell r="CW40" t="str">
            <v>OK</v>
          </cell>
          <cell r="CX40">
            <v>10</v>
          </cell>
          <cell r="CY40">
            <v>2</v>
          </cell>
          <cell r="CZ40">
            <v>2</v>
          </cell>
          <cell r="DA40">
            <v>4</v>
          </cell>
          <cell r="DB40">
            <v>5.9285714285714288</v>
          </cell>
          <cell r="DC40">
            <v>2.0926349130034319</v>
          </cell>
          <cell r="DD40">
            <v>8.0212063415748602</v>
          </cell>
          <cell r="DE40">
            <v>3.835936515567997</v>
          </cell>
          <cell r="DF40" t="str">
            <v>OK</v>
          </cell>
          <cell r="DG40">
            <v>4</v>
          </cell>
          <cell r="DH40">
            <v>63</v>
          </cell>
          <cell r="DI40">
            <v>7</v>
          </cell>
          <cell r="DJ40">
            <v>7</v>
          </cell>
          <cell r="DK40">
            <v>1</v>
          </cell>
          <cell r="DL40">
            <v>0</v>
          </cell>
          <cell r="DM40">
            <v>1</v>
          </cell>
          <cell r="DN40">
            <v>2</v>
          </cell>
          <cell r="DO40">
            <v>1</v>
          </cell>
          <cell r="DP40">
            <v>5</v>
          </cell>
          <cell r="DQ40">
            <v>0</v>
          </cell>
          <cell r="DR40">
            <v>9</v>
          </cell>
          <cell r="DS40">
            <v>2</v>
          </cell>
          <cell r="DT40">
            <v>3</v>
          </cell>
          <cell r="DU40">
            <v>2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16</v>
          </cell>
          <cell r="EC40">
            <v>1</v>
          </cell>
          <cell r="ED40">
            <v>4</v>
          </cell>
          <cell r="EE40">
            <v>5</v>
          </cell>
          <cell r="EF40">
            <v>1</v>
          </cell>
          <cell r="EG40">
            <v>2</v>
          </cell>
          <cell r="EH40">
            <v>3</v>
          </cell>
          <cell r="EI40">
            <v>1</v>
          </cell>
          <cell r="EJ40">
            <v>4</v>
          </cell>
          <cell r="EK40">
            <v>0</v>
          </cell>
          <cell r="EL40">
            <v>5</v>
          </cell>
          <cell r="EM40">
            <v>1</v>
          </cell>
          <cell r="EN40">
            <v>0</v>
          </cell>
          <cell r="EO40">
            <v>1</v>
          </cell>
          <cell r="EP40">
            <v>30</v>
          </cell>
          <cell r="EQ40">
            <v>2</v>
          </cell>
          <cell r="ER40">
            <v>2</v>
          </cell>
          <cell r="ES40">
            <v>0</v>
          </cell>
          <cell r="ET40">
            <v>1</v>
          </cell>
          <cell r="EU40">
            <v>2</v>
          </cell>
          <cell r="EV40">
            <v>3</v>
          </cell>
          <cell r="EW40">
            <v>0</v>
          </cell>
          <cell r="EX40">
            <v>2</v>
          </cell>
          <cell r="EY40">
            <v>2</v>
          </cell>
          <cell r="EZ40">
            <v>0</v>
          </cell>
          <cell r="FA40">
            <v>1</v>
          </cell>
          <cell r="FB40">
            <v>2</v>
          </cell>
          <cell r="FC40">
            <v>3</v>
          </cell>
          <cell r="FD40">
            <v>0</v>
          </cell>
          <cell r="FE40">
            <v>1</v>
          </cell>
          <cell r="FF40">
            <v>1</v>
          </cell>
          <cell r="FG40">
            <v>0</v>
          </cell>
          <cell r="FH40">
            <v>2</v>
          </cell>
          <cell r="FI40">
            <v>2</v>
          </cell>
          <cell r="FJ40">
            <v>0</v>
          </cell>
          <cell r="FK40">
            <v>0</v>
          </cell>
          <cell r="FL40">
            <v>2</v>
          </cell>
          <cell r="FM40">
            <v>2</v>
          </cell>
          <cell r="FN40">
            <v>13</v>
          </cell>
          <cell r="FO40">
            <v>0</v>
          </cell>
          <cell r="FP40">
            <v>1</v>
          </cell>
          <cell r="FQ40">
            <v>0</v>
          </cell>
          <cell r="FR40">
            <v>1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1</v>
          </cell>
          <cell r="GC40">
            <v>5.0714285714285712</v>
          </cell>
          <cell r="GD40">
            <v>2.5256921584232868</v>
          </cell>
          <cell r="GE40">
            <v>7.5971207298518575</v>
          </cell>
          <cell r="GF40">
            <v>2.5457364130052844</v>
          </cell>
          <cell r="GG40" t="str">
            <v>Under</v>
          </cell>
          <cell r="GH40">
            <v>4</v>
          </cell>
          <cell r="GI40">
            <v>6.0620000000000003</v>
          </cell>
          <cell r="GJ40">
            <v>8.9040999999999997</v>
          </cell>
          <cell r="GK40">
            <v>18</v>
          </cell>
          <cell r="GL40">
            <v>15.214285714285714</v>
          </cell>
          <cell r="GM40">
            <v>9.1161612318121925</v>
          </cell>
          <cell r="GN40">
            <v>24.330446946097908</v>
          </cell>
          <cell r="GO40">
            <v>6.098124482473521</v>
          </cell>
          <cell r="GP40" t="str">
            <v>OK</v>
          </cell>
          <cell r="GQ40">
            <v>58</v>
          </cell>
          <cell r="GR40">
            <v>6</v>
          </cell>
          <cell r="GS40">
            <v>6.5</v>
          </cell>
          <cell r="GT40">
            <v>0.6504436355879909</v>
          </cell>
          <cell r="GU40">
            <v>52</v>
          </cell>
          <cell r="GV40">
            <v>5.8495563644120088</v>
          </cell>
          <cell r="GW40" t="str">
            <v>OK</v>
          </cell>
          <cell r="GX40">
            <v>0</v>
          </cell>
          <cell r="GY40">
            <v>0.2857142857142857</v>
          </cell>
          <cell r="GZ40">
            <v>0.46880723093849541</v>
          </cell>
          <cell r="HA40">
            <v>0.75452151665278111</v>
          </cell>
          <cell r="HB40">
            <v>-0.18309294522420971</v>
          </cell>
          <cell r="HC40" t="str">
            <v>OK</v>
          </cell>
          <cell r="HD40">
            <v>5</v>
          </cell>
          <cell r="HE40">
            <v>2</v>
          </cell>
          <cell r="HF40">
            <v>7</v>
          </cell>
          <cell r="HG40">
            <v>8.9285714285714288</v>
          </cell>
          <cell r="HH40">
            <v>1.4392458342578462</v>
          </cell>
          <cell r="HI40">
            <v>10.367817262829275</v>
          </cell>
          <cell r="HJ40">
            <v>7.4893255943135824</v>
          </cell>
          <cell r="HK40" t="str">
            <v>Under</v>
          </cell>
          <cell r="HL40">
            <v>0</v>
          </cell>
          <cell r="HM40">
            <v>0.6428571428571429</v>
          </cell>
          <cell r="HN40">
            <v>0.74494634366849199</v>
          </cell>
          <cell r="HO40">
            <v>1.3878034865256348</v>
          </cell>
          <cell r="HP40">
            <v>-0.10208920081134909</v>
          </cell>
          <cell r="HQ40" t="str">
            <v>OK</v>
          </cell>
          <cell r="HR40">
            <v>13</v>
          </cell>
          <cell r="HS40">
            <v>1</v>
          </cell>
          <cell r="HT40">
            <v>1.5</v>
          </cell>
          <cell r="HU40">
            <v>0.75955452531274992</v>
          </cell>
          <cell r="HV40">
            <v>2.2595545253127498</v>
          </cell>
          <cell r="HW40">
            <v>0.74044547468725008</v>
          </cell>
          <cell r="HX40" t="str">
            <v>OK</v>
          </cell>
          <cell r="HY40">
            <v>1</v>
          </cell>
          <cell r="HZ40">
            <v>3</v>
          </cell>
          <cell r="IA40">
            <v>4</v>
          </cell>
          <cell r="IB40">
            <v>4.5</v>
          </cell>
          <cell r="IC40">
            <v>1.6525039276108335</v>
          </cell>
          <cell r="ID40">
            <v>6.1525039276108338</v>
          </cell>
          <cell r="IE40">
            <v>2.8474960723891662</v>
          </cell>
          <cell r="IF40" t="str">
            <v>OK</v>
          </cell>
          <cell r="IG40">
            <v>3</v>
          </cell>
          <cell r="IH40">
            <v>1.8571428571428572</v>
          </cell>
          <cell r="II40">
            <v>1.2314558524297641</v>
          </cell>
          <cell r="IJ40">
            <v>3.0885987095726213</v>
          </cell>
          <cell r="IK40">
            <v>0.62568700471309313</v>
          </cell>
          <cell r="IL40" t="str">
            <v>OK</v>
          </cell>
          <cell r="IM40">
            <v>8</v>
          </cell>
          <cell r="IN40">
            <v>1</v>
          </cell>
          <cell r="IO40">
            <v>1.7142857142857142</v>
          </cell>
          <cell r="IP40">
            <v>0.61124984550212647</v>
          </cell>
          <cell r="IQ40">
            <v>2.3255355597878404</v>
          </cell>
          <cell r="IR40">
            <v>1.1030358687835877</v>
          </cell>
          <cell r="IS40" t="str">
            <v>Under</v>
          </cell>
          <cell r="IT40">
            <v>1</v>
          </cell>
          <cell r="IU40">
            <v>0.42857142857142855</v>
          </cell>
          <cell r="IV40">
            <v>0.51355259101309547</v>
          </cell>
          <cell r="IW40">
            <v>0.94212401958452396</v>
          </cell>
          <cell r="IX40">
            <v>-8.4981162441666924E-2</v>
          </cell>
          <cell r="IY40" t="str">
            <v>Over</v>
          </cell>
          <cell r="IZ40">
            <v>1</v>
          </cell>
          <cell r="JA40">
            <v>0.5</v>
          </cell>
          <cell r="JB40">
            <v>0.75955452531274992</v>
          </cell>
          <cell r="JC40">
            <v>1.2595545253127498</v>
          </cell>
          <cell r="JD40">
            <v>-0.25955452531274992</v>
          </cell>
          <cell r="JE40" t="str">
            <v>OK</v>
          </cell>
          <cell r="JF40">
            <v>3</v>
          </cell>
          <cell r="JG40">
            <v>2</v>
          </cell>
          <cell r="JH40">
            <v>2</v>
          </cell>
          <cell r="JI40">
            <v>0.39223227027636809</v>
          </cell>
          <cell r="JJ40">
            <v>2.3922322702763683</v>
          </cell>
          <cell r="JK40">
            <v>1.6077677297236319</v>
          </cell>
          <cell r="JL40" t="str">
            <v>OK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 t="str">
            <v>OK</v>
          </cell>
          <cell r="JS40">
            <v>1</v>
          </cell>
          <cell r="JT40">
            <v>1</v>
          </cell>
          <cell r="JU40">
            <v>2</v>
          </cell>
          <cell r="JV40">
            <v>2</v>
          </cell>
          <cell r="JW40">
            <v>0</v>
          </cell>
          <cell r="JX40">
            <v>2</v>
          </cell>
          <cell r="JY40">
            <v>2</v>
          </cell>
          <cell r="JZ40" t="str">
            <v>OK</v>
          </cell>
          <cell r="KA40">
            <v>1</v>
          </cell>
          <cell r="KB40">
            <v>1.0714285714285714</v>
          </cell>
          <cell r="KC40">
            <v>0.26726124191242417</v>
          </cell>
          <cell r="KD40">
            <v>1.3386898133409955</v>
          </cell>
          <cell r="KE40">
            <v>0.80416732951614722</v>
          </cell>
          <cell r="KF40" t="str">
            <v>OK</v>
          </cell>
          <cell r="KG40">
            <v>0</v>
          </cell>
          <cell r="KH40">
            <v>0.21428571428571427</v>
          </cell>
          <cell r="KI40">
            <v>0.42581531362632008</v>
          </cell>
          <cell r="KJ40">
            <v>0.64010102791203438</v>
          </cell>
          <cell r="KK40">
            <v>-0.21152959934060581</v>
          </cell>
          <cell r="KL40" t="str">
            <v>OK</v>
          </cell>
          <cell r="KM40">
            <v>1</v>
          </cell>
          <cell r="KN40">
            <v>1</v>
          </cell>
          <cell r="KO40">
            <v>2</v>
          </cell>
          <cell r="KP40">
            <v>2.0714285714285716</v>
          </cell>
          <cell r="KQ40">
            <v>0.26726124191242467</v>
          </cell>
          <cell r="KR40">
            <v>2.3386898133409963</v>
          </cell>
          <cell r="KS40">
            <v>1.8041673295161469</v>
          </cell>
          <cell r="KT40" t="str">
            <v>OK</v>
          </cell>
          <cell r="KU40">
            <v>7</v>
          </cell>
          <cell r="KV40">
            <v>1</v>
          </cell>
          <cell r="KW40">
            <v>1.2857142857142858</v>
          </cell>
          <cell r="KX40">
            <v>0.72627303920256292</v>
          </cell>
          <cell r="KY40">
            <v>2.0119873249168485</v>
          </cell>
          <cell r="KZ40">
            <v>0.55944124651172289</v>
          </cell>
          <cell r="LA40" t="str">
            <v>OK</v>
          </cell>
          <cell r="LB40">
            <v>2</v>
          </cell>
          <cell r="LC40">
            <v>2</v>
          </cell>
          <cell r="LD40">
            <v>0</v>
          </cell>
          <cell r="LE40">
            <v>2</v>
          </cell>
          <cell r="LF40">
            <v>2</v>
          </cell>
          <cell r="LG40" t="str">
            <v>OK</v>
          </cell>
          <cell r="LH40">
            <v>1</v>
          </cell>
          <cell r="LI40">
            <v>1.0714285714285714</v>
          </cell>
          <cell r="LJ40">
            <v>0.26726124191242417</v>
          </cell>
          <cell r="LK40">
            <v>1.3386898133409955</v>
          </cell>
          <cell r="LL40">
            <v>0.80416732951614722</v>
          </cell>
          <cell r="LM40" t="str">
            <v>OK</v>
          </cell>
          <cell r="LN40">
            <v>3</v>
          </cell>
          <cell r="LO40">
            <v>0</v>
          </cell>
          <cell r="LP40">
            <v>0.7142857142857143</v>
          </cell>
          <cell r="LQ40">
            <v>0.72627303920256292</v>
          </cell>
          <cell r="LR40">
            <v>1.4405587534882773</v>
          </cell>
          <cell r="LS40">
            <v>-1.1987324916848618E-2</v>
          </cell>
          <cell r="LT40" t="str">
            <v>OK</v>
          </cell>
          <cell r="LU40">
            <v>4</v>
          </cell>
          <cell r="LV40">
            <v>35</v>
          </cell>
          <cell r="LW40">
            <v>2</v>
          </cell>
          <cell r="LX40">
            <v>2.5714285714285716</v>
          </cell>
          <cell r="LY40">
            <v>0.75592894601845462</v>
          </cell>
          <cell r="LZ40">
            <v>3.3273575174470262</v>
          </cell>
          <cell r="MA40">
            <v>1.815499625410117</v>
          </cell>
          <cell r="MB40" t="str">
            <v>OK</v>
          </cell>
          <cell r="MC40">
            <v>3</v>
          </cell>
          <cell r="MD40">
            <v>9</v>
          </cell>
          <cell r="ME40">
            <v>0</v>
          </cell>
          <cell r="MF40">
            <v>12</v>
          </cell>
          <cell r="MG40">
            <v>12</v>
          </cell>
          <cell r="MH40">
            <v>0</v>
          </cell>
          <cell r="MI40">
            <v>12</v>
          </cell>
          <cell r="MJ40">
            <v>12</v>
          </cell>
          <cell r="MK40" t="str">
            <v>OK</v>
          </cell>
          <cell r="ML40">
            <v>14</v>
          </cell>
          <cell r="MM40">
            <v>6</v>
          </cell>
          <cell r="MN40">
            <v>7.2142857142857144</v>
          </cell>
          <cell r="MO40">
            <v>1.717716347523494</v>
          </cell>
          <cell r="MP40">
            <v>8.9320020618092091</v>
          </cell>
          <cell r="MQ40">
            <v>5.4965693667622206</v>
          </cell>
          <cell r="MR40" t="str">
            <v>OK</v>
          </cell>
          <cell r="MS40">
            <v>0</v>
          </cell>
          <cell r="MT40">
            <v>0.35714285714285715</v>
          </cell>
          <cell r="MU40">
            <v>0.63332369377665088</v>
          </cell>
          <cell r="MV40">
            <v>0.99046655091950808</v>
          </cell>
          <cell r="MW40">
            <v>-0.27618083663379372</v>
          </cell>
          <cell r="MX40" t="str">
            <v>OK</v>
          </cell>
          <cell r="MY40">
            <v>6</v>
          </cell>
          <cell r="MZ40">
            <v>5</v>
          </cell>
          <cell r="NA40">
            <v>5.2857142857142856</v>
          </cell>
          <cell r="NB40">
            <v>1.3259870882635911</v>
          </cell>
          <cell r="NC40">
            <v>6.6117013739778763</v>
          </cell>
          <cell r="ND40">
            <v>3.9597271974506945</v>
          </cell>
          <cell r="NE40" t="str">
            <v>OK</v>
          </cell>
          <cell r="NF40">
            <v>0</v>
          </cell>
          <cell r="NG40">
            <v>0.21428571428571427</v>
          </cell>
          <cell r="NH40">
            <v>0.80178372573727319</v>
          </cell>
          <cell r="NI40">
            <v>1.0160694400229875</v>
          </cell>
          <cell r="NJ40">
            <v>-0.58749801145155889</v>
          </cell>
          <cell r="NK40" t="str">
            <v>OK</v>
          </cell>
          <cell r="NL40">
            <v>5</v>
          </cell>
          <cell r="NM40">
            <v>3</v>
          </cell>
          <cell r="NN40">
            <v>4.0714285714285712</v>
          </cell>
          <cell r="NO40">
            <v>1.1411388181101374</v>
          </cell>
          <cell r="NP40">
            <v>5.2125673895387088</v>
          </cell>
          <cell r="NQ40">
            <v>2.9302897533184336</v>
          </cell>
          <cell r="NR40" t="str">
            <v>OK</v>
          </cell>
          <cell r="NS40">
            <v>3</v>
          </cell>
          <cell r="NT40">
            <v>4</v>
          </cell>
          <cell r="NU40">
            <v>4.3571428571428568</v>
          </cell>
          <cell r="NV40">
            <v>0.92878273166406533</v>
          </cell>
          <cell r="NW40">
            <v>5.2859255888069221</v>
          </cell>
          <cell r="NX40">
            <v>3.4283601254787914</v>
          </cell>
          <cell r="NY40" t="str">
            <v>OK</v>
          </cell>
          <cell r="NZ40">
            <v>4</v>
          </cell>
          <cell r="OA40">
            <v>0</v>
          </cell>
          <cell r="OB40">
            <v>0.21428571428571427</v>
          </cell>
          <cell r="OC40">
            <v>0.42581531362632008</v>
          </cell>
          <cell r="OD40">
            <v>0.64010102791203438</v>
          </cell>
          <cell r="OE40">
            <v>-0.21152959934060581</v>
          </cell>
          <cell r="OF40" t="str">
            <v>OK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K40">
            <v>0</v>
          </cell>
          <cell r="OL40" t="str">
            <v>OK</v>
          </cell>
          <cell r="OM40">
            <v>0</v>
          </cell>
          <cell r="ON40">
            <v>2</v>
          </cell>
          <cell r="OO40">
            <v>2.5</v>
          </cell>
          <cell r="OP40">
            <v>0.6504436355879909</v>
          </cell>
          <cell r="OQ40">
            <v>3.1504436355879908</v>
          </cell>
          <cell r="OR40">
            <v>1.8495563644120092</v>
          </cell>
          <cell r="OS40" t="str">
            <v>OK</v>
          </cell>
          <cell r="OT40">
            <v>2</v>
          </cell>
          <cell r="OU40">
            <v>2</v>
          </cell>
          <cell r="OV40">
            <v>2</v>
          </cell>
          <cell r="OW40">
            <v>0.78446454055273618</v>
          </cell>
          <cell r="OX40">
            <v>2.7844645405527362</v>
          </cell>
          <cell r="OY40">
            <v>1.2155354594472638</v>
          </cell>
          <cell r="OZ40" t="str">
            <v>OK</v>
          </cell>
          <cell r="PA40">
            <v>0</v>
          </cell>
          <cell r="PB40">
            <v>0</v>
          </cell>
          <cell r="PC40">
            <v>0</v>
          </cell>
          <cell r="PD40">
            <v>0</v>
          </cell>
          <cell r="PE40">
            <v>0</v>
          </cell>
          <cell r="PF40" t="str">
            <v>OK</v>
          </cell>
          <cell r="PG40">
            <v>0</v>
          </cell>
          <cell r="PH40">
            <v>0</v>
          </cell>
          <cell r="PI40">
            <v>0</v>
          </cell>
          <cell r="PJ40">
            <v>0</v>
          </cell>
          <cell r="PK40">
            <v>0</v>
          </cell>
          <cell r="PL40">
            <v>0</v>
          </cell>
          <cell r="PM40">
            <v>0</v>
          </cell>
          <cell r="PN40">
            <v>0</v>
          </cell>
          <cell r="PO40">
            <v>0</v>
          </cell>
          <cell r="PP40" t="str">
            <v>OK</v>
          </cell>
          <cell r="PQ40">
            <v>2</v>
          </cell>
          <cell r="PR40">
            <v>2</v>
          </cell>
          <cell r="PS40">
            <v>1</v>
          </cell>
          <cell r="PT40">
            <v>3</v>
          </cell>
          <cell r="PU40">
            <v>2.7857142857142856</v>
          </cell>
          <cell r="PV40">
            <v>0.69929320675306816</v>
          </cell>
          <cell r="PW40">
            <v>3.4850074924673535</v>
          </cell>
          <cell r="PX40">
            <v>2.0864210789612176</v>
          </cell>
          <cell r="PY40" t="str">
            <v>OK</v>
          </cell>
          <cell r="PZ40">
            <v>3</v>
          </cell>
          <cell r="QA40">
            <v>0</v>
          </cell>
          <cell r="QB40">
            <v>0.14285714285714285</v>
          </cell>
          <cell r="QC40">
            <v>0.36313651960128146</v>
          </cell>
          <cell r="QD40">
            <v>0.50599366245842425</v>
          </cell>
          <cell r="QE40">
            <v>-0.22027937674413861</v>
          </cell>
          <cell r="QF40" t="str">
            <v>OK</v>
          </cell>
          <cell r="QG40">
            <v>1</v>
          </cell>
          <cell r="QH40">
            <v>1</v>
          </cell>
          <cell r="QI40">
            <v>2</v>
          </cell>
          <cell r="QJ40">
            <v>2</v>
          </cell>
          <cell r="QK40">
            <v>0</v>
          </cell>
          <cell r="QL40">
            <v>2</v>
          </cell>
          <cell r="QM40">
            <v>2</v>
          </cell>
          <cell r="QN40" t="str">
            <v>OK</v>
          </cell>
          <cell r="QO40">
            <v>2</v>
          </cell>
          <cell r="QP40">
            <v>3</v>
          </cell>
          <cell r="QQ40">
            <v>3.8571428571428572</v>
          </cell>
          <cell r="QR40">
            <v>1.0271051820261914</v>
          </cell>
          <cell r="QS40">
            <v>4.8842480391690488</v>
          </cell>
          <cell r="QT40">
            <v>2.8300376751166656</v>
          </cell>
          <cell r="QU40" t="str">
            <v>OK</v>
          </cell>
          <cell r="QV40">
            <v>3</v>
          </cell>
          <cell r="QW40">
            <v>3</v>
          </cell>
          <cell r="QX40">
            <v>3.4285714285714284</v>
          </cell>
          <cell r="QY40">
            <v>1.2838814775327383</v>
          </cell>
          <cell r="QZ40">
            <v>4.7124529061041667</v>
          </cell>
          <cell r="RA40">
            <v>2.1446899510386901</v>
          </cell>
          <cell r="RB40" t="str">
            <v>OK</v>
          </cell>
          <cell r="RC40">
            <v>3</v>
          </cell>
          <cell r="RD40">
            <v>1</v>
          </cell>
          <cell r="RE40">
            <v>1.2142857142857142</v>
          </cell>
          <cell r="RF40">
            <v>0.80178372573727319</v>
          </cell>
          <cell r="RG40">
            <v>2.0160694400229873</v>
          </cell>
          <cell r="RH40">
            <v>0.412501988548441</v>
          </cell>
          <cell r="RI40" t="str">
            <v>OK</v>
          </cell>
          <cell r="RJ40">
            <v>2</v>
          </cell>
          <cell r="RK40">
            <v>2.1428571428571428</v>
          </cell>
          <cell r="RL40">
            <v>0.53452248382484835</v>
          </cell>
          <cell r="RM40">
            <v>2.6773796266819909</v>
          </cell>
          <cell r="RN40">
            <v>1.6083346590322944</v>
          </cell>
          <cell r="RO40" t="str">
            <v>OK</v>
          </cell>
          <cell r="RP40">
            <v>4</v>
          </cell>
          <cell r="RQ40">
            <v>0</v>
          </cell>
          <cell r="RR40">
            <v>4</v>
          </cell>
          <cell r="RS40">
            <v>4</v>
          </cell>
          <cell r="RT40">
            <v>0</v>
          </cell>
          <cell r="RU40">
            <v>4</v>
          </cell>
          <cell r="RV40">
            <v>4</v>
          </cell>
          <cell r="RW40" t="str">
            <v>OK</v>
          </cell>
          <cell r="RX40">
            <v>7</v>
          </cell>
          <cell r="RY40">
            <v>15</v>
          </cell>
          <cell r="RZ40">
            <v>11.857142857142858</v>
          </cell>
          <cell r="SA40">
            <v>3.2547513873422957</v>
          </cell>
          <cell r="SB40">
            <v>15.111894244485153</v>
          </cell>
          <cell r="SC40">
            <v>8.6023914698005619</v>
          </cell>
          <cell r="SD40" t="str">
            <v>OK</v>
          </cell>
          <cell r="SE40">
            <v>4</v>
          </cell>
          <cell r="SF40">
            <v>0</v>
          </cell>
          <cell r="SG40">
            <v>4</v>
          </cell>
          <cell r="SH40">
            <v>3.7142857142857144</v>
          </cell>
          <cell r="SI40">
            <v>0.46880723093849574</v>
          </cell>
          <cell r="SJ40">
            <v>4.1830929452242103</v>
          </cell>
          <cell r="SK40">
            <v>3.2454784833472186</v>
          </cell>
          <cell r="SL40" t="str">
            <v>OK</v>
          </cell>
          <cell r="SM40">
            <v>0</v>
          </cell>
          <cell r="SN40">
            <v>0</v>
          </cell>
          <cell r="SO40">
            <v>0</v>
          </cell>
          <cell r="SP40">
            <v>0</v>
          </cell>
          <cell r="SQ40">
            <v>0</v>
          </cell>
          <cell r="SR40" t="str">
            <v>OK</v>
          </cell>
          <cell r="SS40">
            <v>19</v>
          </cell>
          <cell r="ST40">
            <v>4</v>
          </cell>
          <cell r="SU40">
            <v>2.5714285714285716</v>
          </cell>
          <cell r="SV40">
            <v>0.93761446187699093</v>
          </cell>
          <cell r="SW40">
            <v>3.5090430333055624</v>
          </cell>
          <cell r="SX40">
            <v>1.6338141095515808</v>
          </cell>
          <cell r="SY40" t="str">
            <v>Over</v>
          </cell>
          <cell r="SZ40">
            <v>7</v>
          </cell>
          <cell r="TA40">
            <v>0</v>
          </cell>
          <cell r="TB40">
            <v>0</v>
          </cell>
          <cell r="TC40">
            <v>7</v>
          </cell>
          <cell r="TD40">
            <v>5.7857142857142856</v>
          </cell>
          <cell r="TE40">
            <v>1.188313053066367</v>
          </cell>
          <cell r="TF40">
            <v>6.9740273387806528</v>
          </cell>
          <cell r="TG40">
            <v>4.5974012326479183</v>
          </cell>
          <cell r="TH40" t="str">
            <v>Over</v>
          </cell>
          <cell r="TI40">
            <v>11</v>
          </cell>
          <cell r="TJ40">
            <v>0</v>
          </cell>
          <cell r="TK40">
            <v>0.2857142857142857</v>
          </cell>
          <cell r="TL40">
            <v>0.46880723093849541</v>
          </cell>
          <cell r="TM40">
            <v>0.75452151665278111</v>
          </cell>
          <cell r="TN40">
            <v>-0.18309294522420971</v>
          </cell>
          <cell r="TO40" t="str">
            <v>OK</v>
          </cell>
          <cell r="TP40">
            <v>9</v>
          </cell>
          <cell r="TQ40">
            <v>0</v>
          </cell>
          <cell r="TR40">
            <v>3</v>
          </cell>
          <cell r="TS40">
            <v>12</v>
          </cell>
          <cell r="TT40">
            <v>16.928571428571427</v>
          </cell>
          <cell r="TU40">
            <v>5.1807971723142519</v>
          </cell>
          <cell r="TV40">
            <v>22.109368600885681</v>
          </cell>
          <cell r="TW40">
            <v>11.747774256257175</v>
          </cell>
          <cell r="TX40" t="str">
            <v>OK</v>
          </cell>
          <cell r="TY40">
            <v>12</v>
          </cell>
          <cell r="TZ40">
            <v>1</v>
          </cell>
          <cell r="UA40">
            <v>1.1428571428571428</v>
          </cell>
          <cell r="UB40">
            <v>0.5345224838248489</v>
          </cell>
          <cell r="UC40">
            <v>1.6773796266819918</v>
          </cell>
          <cell r="UD40">
            <v>0.60833465903229389</v>
          </cell>
          <cell r="UE40" t="str">
            <v>OK</v>
          </cell>
          <cell r="UF40">
            <v>11</v>
          </cell>
          <cell r="UG40">
            <v>0</v>
          </cell>
          <cell r="UH40">
            <v>11</v>
          </cell>
          <cell r="UI40">
            <v>9.2857142857142865</v>
          </cell>
          <cell r="UJ40">
            <v>2.7853620515548352</v>
          </cell>
          <cell r="UK40">
            <v>12.071076337269123</v>
          </cell>
          <cell r="UL40">
            <v>6.5003522341594513</v>
          </cell>
          <cell r="UM40" t="str">
            <v>OK</v>
          </cell>
          <cell r="UN40">
            <v>3</v>
          </cell>
          <cell r="UO40">
            <v>0</v>
          </cell>
          <cell r="UP40">
            <v>3</v>
          </cell>
          <cell r="UQ40">
            <v>3</v>
          </cell>
          <cell r="UR40">
            <v>0</v>
          </cell>
          <cell r="US40">
            <v>3</v>
          </cell>
          <cell r="UT40">
            <v>3</v>
          </cell>
          <cell r="UU40" t="str">
            <v>OK</v>
          </cell>
          <cell r="UV40">
            <v>1</v>
          </cell>
          <cell r="UW40">
            <v>1</v>
          </cell>
          <cell r="UX40">
            <v>0</v>
          </cell>
          <cell r="UY40">
            <v>1</v>
          </cell>
          <cell r="UZ40">
            <v>1</v>
          </cell>
          <cell r="VA40" t="str">
            <v>OK</v>
          </cell>
          <cell r="VB40">
            <v>0</v>
          </cell>
          <cell r="VC40">
            <v>0</v>
          </cell>
          <cell r="VD40">
            <v>0</v>
          </cell>
          <cell r="VE40">
            <v>0</v>
          </cell>
          <cell r="VF40">
            <v>0</v>
          </cell>
          <cell r="VG40" t="str">
            <v>OK</v>
          </cell>
          <cell r="VH40">
            <v>16</v>
          </cell>
          <cell r="VI40">
            <v>3</v>
          </cell>
          <cell r="VJ40">
            <v>3</v>
          </cell>
          <cell r="VK40">
            <v>0</v>
          </cell>
          <cell r="VL40">
            <v>3</v>
          </cell>
          <cell r="VM40">
            <v>3</v>
          </cell>
          <cell r="VN40" t="str">
            <v>OK</v>
          </cell>
          <cell r="VO40">
            <v>3</v>
          </cell>
          <cell r="VP40">
            <v>20</v>
          </cell>
          <cell r="VQ40">
            <v>20.285714285714285</v>
          </cell>
          <cell r="VR40">
            <v>4.3221891075378345</v>
          </cell>
          <cell r="VS40">
            <v>24.607903393252119</v>
          </cell>
          <cell r="VT40">
            <v>15.96352517817645</v>
          </cell>
          <cell r="VU40" t="str">
            <v>OK</v>
          </cell>
          <cell r="VV40">
            <v>15</v>
          </cell>
          <cell r="VW40">
            <v>16.285714285714285</v>
          </cell>
          <cell r="VX40">
            <v>4.1030677346547453</v>
          </cell>
          <cell r="VY40">
            <v>20.388782020369028</v>
          </cell>
          <cell r="VZ40">
            <v>12.182646551059539</v>
          </cell>
          <cell r="WA40" t="str">
            <v>OK</v>
          </cell>
          <cell r="WB40">
            <v>35</v>
          </cell>
          <cell r="WC40">
            <v>150</v>
          </cell>
          <cell r="WD40">
            <v>24</v>
          </cell>
          <cell r="WE40">
            <v>0</v>
          </cell>
          <cell r="WF40">
            <v>24</v>
          </cell>
          <cell r="WG40">
            <v>21.785714285714285</v>
          </cell>
          <cell r="WH40">
            <v>6.350997152822921</v>
          </cell>
          <cell r="WI40">
            <v>28.136711438537205</v>
          </cell>
          <cell r="WJ40">
            <v>15.434717132891365</v>
          </cell>
          <cell r="WK40" t="str">
            <v>OK</v>
          </cell>
          <cell r="WL40">
            <v>24</v>
          </cell>
          <cell r="WM40">
            <v>16</v>
          </cell>
          <cell r="WN40">
            <v>0</v>
          </cell>
          <cell r="WO40">
            <v>16</v>
          </cell>
          <cell r="WP40">
            <v>17.214285714285715</v>
          </cell>
          <cell r="WQ40">
            <v>5.5494777499061403</v>
          </cell>
          <cell r="WR40">
            <v>22.763763464191854</v>
          </cell>
          <cell r="WS40">
            <v>11.664807964379575</v>
          </cell>
          <cell r="WT40" t="str">
            <v>OK</v>
          </cell>
          <cell r="WU40">
            <v>16</v>
          </cell>
          <cell r="WV40">
            <v>23</v>
          </cell>
          <cell r="WW40">
            <v>0</v>
          </cell>
          <cell r="WX40">
            <v>23</v>
          </cell>
          <cell r="WY40">
            <v>23</v>
          </cell>
          <cell r="WZ40">
            <v>8.4943420082927066</v>
          </cell>
          <cell r="XA40">
            <v>31.494342008292705</v>
          </cell>
          <cell r="XB40">
            <v>14.505657991707293</v>
          </cell>
          <cell r="XC40" t="str">
            <v>OK</v>
          </cell>
          <cell r="XD40">
            <v>23</v>
          </cell>
          <cell r="XE40">
            <v>11</v>
          </cell>
          <cell r="XF40">
            <v>0</v>
          </cell>
          <cell r="XG40">
            <v>11</v>
          </cell>
          <cell r="XH40">
            <v>12.357142857142858</v>
          </cell>
          <cell r="XI40">
            <v>4.2896502073128184</v>
          </cell>
          <cell r="XJ40">
            <v>16.646793064455675</v>
          </cell>
          <cell r="XK40">
            <v>8.0674926498300401</v>
          </cell>
          <cell r="XL40" t="str">
            <v>OK</v>
          </cell>
          <cell r="XM40">
            <v>11</v>
          </cell>
          <cell r="XN40">
            <v>17</v>
          </cell>
          <cell r="XO40">
            <v>0</v>
          </cell>
          <cell r="XP40">
            <v>17</v>
          </cell>
          <cell r="XQ40">
            <v>16.928571428571427</v>
          </cell>
          <cell r="XR40">
            <v>4.4456423904466575</v>
          </cell>
          <cell r="XS40">
            <v>21.374213819018085</v>
          </cell>
          <cell r="XT40">
            <v>12.48292903812477</v>
          </cell>
          <cell r="XU40" t="str">
            <v>OK</v>
          </cell>
          <cell r="XV40">
            <v>17</v>
          </cell>
          <cell r="XW40">
            <v>12</v>
          </cell>
          <cell r="XX40">
            <v>0</v>
          </cell>
          <cell r="XY40">
            <v>12</v>
          </cell>
          <cell r="XZ40">
            <v>12.357142857142858</v>
          </cell>
          <cell r="YA40">
            <v>3.2958515383186433</v>
          </cell>
          <cell r="YB40">
            <v>15.652994395461501</v>
          </cell>
          <cell r="YC40">
            <v>9.0612913188242139</v>
          </cell>
          <cell r="YD40" t="str">
            <v>OK</v>
          </cell>
          <cell r="YE40">
            <v>12</v>
          </cell>
          <cell r="YF40">
            <v>35</v>
          </cell>
          <cell r="YG40">
            <v>0</v>
          </cell>
          <cell r="YH40">
            <v>35</v>
          </cell>
          <cell r="YI40">
            <v>41.785714285714285</v>
          </cell>
          <cell r="YJ40">
            <v>15.308009826073562</v>
          </cell>
          <cell r="YK40">
            <v>57.09372411178785</v>
          </cell>
          <cell r="YL40">
            <v>26.477704459640723</v>
          </cell>
          <cell r="YM40" t="str">
            <v>OK</v>
          </cell>
          <cell r="YN40">
            <v>35</v>
          </cell>
          <cell r="YO40">
            <v>18</v>
          </cell>
          <cell r="YP40">
            <v>0</v>
          </cell>
          <cell r="YQ40">
            <v>18</v>
          </cell>
          <cell r="YR40">
            <v>21.357142857142858</v>
          </cell>
          <cell r="YS40">
            <v>9.0944373772538114</v>
          </cell>
          <cell r="YT40">
            <v>30.451580234396669</v>
          </cell>
          <cell r="YU40">
            <v>12.262705479889046</v>
          </cell>
          <cell r="YV40" t="str">
            <v>OK</v>
          </cell>
          <cell r="YW40">
            <v>18</v>
          </cell>
          <cell r="YX40">
            <v>12</v>
          </cell>
          <cell r="YY40">
            <v>0</v>
          </cell>
          <cell r="YZ40">
            <v>12</v>
          </cell>
          <cell r="ZA40">
            <v>13.642857142857142</v>
          </cell>
          <cell r="ZB40">
            <v>4.5167575650126395</v>
          </cell>
          <cell r="ZC40">
            <v>18.159614707869782</v>
          </cell>
          <cell r="ZD40">
            <v>9.1260995778445029</v>
          </cell>
          <cell r="ZE40" t="str">
            <v>OK</v>
          </cell>
          <cell r="ZF40">
            <v>12</v>
          </cell>
          <cell r="ZG40">
            <v>3</v>
          </cell>
          <cell r="ZH40">
            <v>0</v>
          </cell>
          <cell r="ZI40">
            <v>3</v>
          </cell>
          <cell r="ZJ40">
            <v>1.8571428571428572</v>
          </cell>
          <cell r="ZK40">
            <v>1.0994504121565505</v>
          </cell>
          <cell r="ZL40">
            <v>2.9565932692994075</v>
          </cell>
          <cell r="ZM40">
            <v>0.75769244498630672</v>
          </cell>
          <cell r="ZN40" t="str">
            <v>Over</v>
          </cell>
          <cell r="ZO40">
            <v>3</v>
          </cell>
          <cell r="ZP40">
            <v>12</v>
          </cell>
          <cell r="ZQ40">
            <v>0</v>
          </cell>
          <cell r="ZR40">
            <v>12</v>
          </cell>
          <cell r="ZS40">
            <v>15.857142857142858</v>
          </cell>
          <cell r="ZT40">
            <v>5.9077152014208423</v>
          </cell>
          <cell r="ZU40">
            <v>21.7648580585637</v>
          </cell>
          <cell r="ZV40">
            <v>9.9494276557220154</v>
          </cell>
          <cell r="ZW40" t="str">
            <v>OK</v>
          </cell>
          <cell r="ZX40">
            <v>12</v>
          </cell>
          <cell r="ZY40">
            <v>12</v>
          </cell>
          <cell r="ZZ40">
            <v>0</v>
          </cell>
          <cell r="AAA40">
            <v>12</v>
          </cell>
          <cell r="AAB40">
            <v>12.357142857142858</v>
          </cell>
          <cell r="AAC40">
            <v>3.1770122117182047</v>
          </cell>
          <cell r="AAD40">
            <v>15.534155068861063</v>
          </cell>
          <cell r="AAE40">
            <v>9.1801306454246525</v>
          </cell>
          <cell r="AAF40" t="str">
            <v>OK</v>
          </cell>
          <cell r="AAG40">
            <v>12</v>
          </cell>
          <cell r="AAH40">
            <v>7</v>
          </cell>
          <cell r="AAI40">
            <v>0</v>
          </cell>
          <cell r="AAJ40">
            <v>7</v>
          </cell>
          <cell r="AAK40">
            <v>7</v>
          </cell>
          <cell r="AAL40">
            <v>2.5720389995846902</v>
          </cell>
          <cell r="AAM40">
            <v>9.5720389995846897</v>
          </cell>
          <cell r="AAN40">
            <v>4.4279610004153103</v>
          </cell>
          <cell r="AAO40" t="str">
            <v>OK</v>
          </cell>
          <cell r="AAP40">
            <v>7</v>
          </cell>
          <cell r="AAQ40">
            <v>1</v>
          </cell>
          <cell r="AAR40">
            <v>0</v>
          </cell>
          <cell r="AAS40">
            <v>1</v>
          </cell>
          <cell r="AAT40">
            <v>1.2142857142857142</v>
          </cell>
          <cell r="AAU40">
            <v>0.42581531362632014</v>
          </cell>
          <cell r="AAV40">
            <v>1.6401010279120343</v>
          </cell>
          <cell r="AAW40">
            <v>0.78847040065939411</v>
          </cell>
          <cell r="AAX40" t="str">
            <v>OK</v>
          </cell>
          <cell r="AAY40">
            <v>1</v>
          </cell>
          <cell r="AAZ40">
            <v>10</v>
          </cell>
          <cell r="ABA40">
            <v>0</v>
          </cell>
          <cell r="ABB40">
            <v>10</v>
          </cell>
          <cell r="ABC40">
            <v>8.8571428571428577</v>
          </cell>
          <cell r="ABD40">
            <v>4.2761798705987912</v>
          </cell>
          <cell r="ABE40">
            <v>13.13332272774165</v>
          </cell>
          <cell r="ABF40">
            <v>4.5809629865440664</v>
          </cell>
          <cell r="ABG40" t="str">
            <v>OK</v>
          </cell>
          <cell r="ABH40">
            <v>10</v>
          </cell>
          <cell r="ABI40">
            <v>1</v>
          </cell>
          <cell r="ABJ40">
            <v>2.2857142857142856</v>
          </cell>
          <cell r="ABK40">
            <v>0.91387353346337563</v>
          </cell>
          <cell r="ABL40">
            <v>3.199587819177661</v>
          </cell>
          <cell r="ABM40">
            <v>1.37184075225091</v>
          </cell>
          <cell r="ABN40" t="str">
            <v>Under</v>
          </cell>
          <cell r="ABO40">
            <v>1</v>
          </cell>
          <cell r="ABP40">
            <v>214</v>
          </cell>
          <cell r="ABQ40">
            <v>520</v>
          </cell>
          <cell r="ABR40">
            <v>0</v>
          </cell>
          <cell r="ABS40">
            <v>0</v>
          </cell>
          <cell r="ABT40">
            <v>0</v>
          </cell>
          <cell r="ABU40">
            <v>0</v>
          </cell>
          <cell r="ABV40">
            <v>0</v>
          </cell>
          <cell r="ABW40">
            <v>0</v>
          </cell>
          <cell r="ABX40">
            <v>0</v>
          </cell>
          <cell r="ABY40">
            <v>0</v>
          </cell>
          <cell r="ABZ40">
            <v>0</v>
          </cell>
          <cell r="ACA40">
            <v>0</v>
          </cell>
          <cell r="ACB40">
            <v>0</v>
          </cell>
          <cell r="ACC40">
            <v>0</v>
          </cell>
          <cell r="ACD40">
            <v>0</v>
          </cell>
          <cell r="ACE40">
            <v>0</v>
          </cell>
          <cell r="ACF40">
            <v>0</v>
          </cell>
          <cell r="ACG40">
            <v>0</v>
          </cell>
          <cell r="ACH40">
            <v>0</v>
          </cell>
          <cell r="ACI40">
            <v>0</v>
          </cell>
          <cell r="ACJ40">
            <v>0</v>
          </cell>
          <cell r="ACK40">
            <v>0</v>
          </cell>
          <cell r="ACL40">
            <v>0</v>
          </cell>
          <cell r="ACM40">
            <v>0</v>
          </cell>
          <cell r="ACN40">
            <v>0</v>
          </cell>
          <cell r="ACO40">
            <v>0</v>
          </cell>
          <cell r="ACP40">
            <v>0</v>
          </cell>
          <cell r="ACQ40">
            <v>0</v>
          </cell>
          <cell r="ACR40">
            <v>54</v>
          </cell>
          <cell r="ACS40">
            <v>54</v>
          </cell>
          <cell r="ACT40">
            <v>0</v>
          </cell>
          <cell r="ACU40">
            <v>0</v>
          </cell>
          <cell r="ACV40">
            <v>227</v>
          </cell>
          <cell r="ACW40">
            <v>227</v>
          </cell>
          <cell r="ACX40">
            <v>0</v>
          </cell>
          <cell r="ACY40">
            <v>0</v>
          </cell>
          <cell r="ACZ40">
            <v>15</v>
          </cell>
          <cell r="ADA40">
            <v>15</v>
          </cell>
          <cell r="ADB40">
            <v>0</v>
          </cell>
          <cell r="ADD40">
            <v>4</v>
          </cell>
          <cell r="ADE40">
            <v>4</v>
          </cell>
          <cell r="ADF40">
            <v>0</v>
          </cell>
          <cell r="ADH40">
            <v>21</v>
          </cell>
          <cell r="ADI40">
            <v>21</v>
          </cell>
          <cell r="ADJ40">
            <v>0</v>
          </cell>
          <cell r="ADL40">
            <v>15</v>
          </cell>
          <cell r="ADM40">
            <v>15</v>
          </cell>
          <cell r="ADN40">
            <v>0</v>
          </cell>
          <cell r="ADP40">
            <v>24</v>
          </cell>
          <cell r="ADQ40">
            <v>24</v>
          </cell>
          <cell r="ADR40">
            <v>0</v>
          </cell>
          <cell r="ADT40">
            <v>12</v>
          </cell>
          <cell r="ADU40">
            <v>12</v>
          </cell>
          <cell r="ADV40">
            <v>0</v>
          </cell>
          <cell r="ADX40">
            <v>2</v>
          </cell>
          <cell r="ADY40">
            <v>2</v>
          </cell>
          <cell r="ADZ40">
            <v>0</v>
          </cell>
          <cell r="AEB40">
            <v>11</v>
          </cell>
          <cell r="AEC40">
            <v>11</v>
          </cell>
          <cell r="AED40">
            <v>0</v>
          </cell>
          <cell r="AEF40">
            <v>0</v>
          </cell>
          <cell r="AEG40">
            <v>0</v>
          </cell>
          <cell r="AEH40">
            <v>0</v>
          </cell>
          <cell r="AEJ40">
            <v>1</v>
          </cell>
          <cell r="AEK40">
            <v>1</v>
          </cell>
          <cell r="AEL40">
            <v>0</v>
          </cell>
          <cell r="AEN40">
            <v>3</v>
          </cell>
          <cell r="AEO40">
            <v>3</v>
          </cell>
          <cell r="AEP40">
            <v>0</v>
          </cell>
          <cell r="AER40">
            <v>3</v>
          </cell>
          <cell r="AES40">
            <v>3</v>
          </cell>
          <cell r="AET40">
            <v>0</v>
          </cell>
          <cell r="AEV40">
            <v>4</v>
          </cell>
          <cell r="AEW40">
            <v>4</v>
          </cell>
          <cell r="AEX40">
            <v>0</v>
          </cell>
          <cell r="AEZ40">
            <v>3</v>
          </cell>
          <cell r="AFA40">
            <v>3</v>
          </cell>
          <cell r="AFB40">
            <v>0</v>
          </cell>
          <cell r="AFD40">
            <v>3</v>
          </cell>
          <cell r="AFE40">
            <v>3</v>
          </cell>
          <cell r="AFF40">
            <v>0</v>
          </cell>
          <cell r="AFH40">
            <v>12</v>
          </cell>
          <cell r="AFI40">
            <v>12</v>
          </cell>
          <cell r="AFJ40">
            <v>0</v>
          </cell>
          <cell r="AFL40">
            <v>0</v>
          </cell>
          <cell r="AFM40">
            <v>0</v>
          </cell>
          <cell r="AFN40">
            <v>0</v>
          </cell>
          <cell r="AFP40">
            <v>10</v>
          </cell>
          <cell r="AFQ40">
            <v>10</v>
          </cell>
          <cell r="AFR40">
            <v>0</v>
          </cell>
          <cell r="AFT40">
            <v>0</v>
          </cell>
          <cell r="AFU40">
            <v>0</v>
          </cell>
          <cell r="AFV40">
            <v>0</v>
          </cell>
          <cell r="AFX40">
            <v>0</v>
          </cell>
          <cell r="AFY40">
            <v>0</v>
          </cell>
          <cell r="AFZ40">
            <v>0</v>
          </cell>
          <cell r="AGB40">
            <v>7</v>
          </cell>
          <cell r="AGC40">
            <v>7</v>
          </cell>
          <cell r="AGD40">
            <v>0</v>
          </cell>
          <cell r="AGE40">
            <v>0</v>
          </cell>
          <cell r="AGF40">
            <v>18</v>
          </cell>
          <cell r="AGG40">
            <v>18</v>
          </cell>
          <cell r="AGH40">
            <v>0</v>
          </cell>
          <cell r="AGJ40">
            <v>6</v>
          </cell>
          <cell r="AGK40">
            <v>6</v>
          </cell>
          <cell r="AGL40">
            <v>0</v>
          </cell>
          <cell r="AGN40">
            <v>14</v>
          </cell>
          <cell r="AGO40">
            <v>14</v>
          </cell>
          <cell r="AGP40">
            <v>0</v>
          </cell>
          <cell r="AGR40">
            <v>8</v>
          </cell>
          <cell r="AGS40">
            <v>8</v>
          </cell>
          <cell r="AGT40">
            <v>0</v>
          </cell>
          <cell r="AGV40">
            <v>17</v>
          </cell>
          <cell r="AGW40">
            <v>17</v>
          </cell>
          <cell r="AGX40">
            <v>0</v>
          </cell>
          <cell r="AGZ40">
            <v>3</v>
          </cell>
          <cell r="AHA40">
            <v>3</v>
          </cell>
          <cell r="AHB40">
            <v>0</v>
          </cell>
          <cell r="AHD40">
            <v>3</v>
          </cell>
          <cell r="AHE40">
            <v>3</v>
          </cell>
          <cell r="AHF40">
            <v>0</v>
          </cell>
          <cell r="AHH40">
            <v>2</v>
          </cell>
          <cell r="AHI40">
            <v>2</v>
          </cell>
          <cell r="AHJ40">
            <v>0</v>
          </cell>
          <cell r="AHL40">
            <v>2</v>
          </cell>
          <cell r="AHM40">
            <v>2</v>
          </cell>
          <cell r="AHN40">
            <v>0</v>
          </cell>
          <cell r="AHP40">
            <v>6</v>
          </cell>
          <cell r="AHQ40">
            <v>6</v>
          </cell>
          <cell r="AHR40">
            <v>0</v>
          </cell>
          <cell r="AHT40">
            <v>8</v>
          </cell>
          <cell r="AHU40">
            <v>8</v>
          </cell>
          <cell r="AHV40">
            <v>0</v>
          </cell>
          <cell r="AHX40" t="str">
            <v>-</v>
          </cell>
          <cell r="AHY40">
            <v>0</v>
          </cell>
          <cell r="AHZ40">
            <v>0</v>
          </cell>
          <cell r="AIA40">
            <v>3</v>
          </cell>
          <cell r="AIB40">
            <v>3</v>
          </cell>
          <cell r="AIC40">
            <v>0</v>
          </cell>
          <cell r="AID40">
            <v>0</v>
          </cell>
          <cell r="AIE40">
            <v>0</v>
          </cell>
          <cell r="AIF40">
            <v>2</v>
          </cell>
          <cell r="AIG40">
            <v>0</v>
          </cell>
          <cell r="AIH40">
            <v>1</v>
          </cell>
          <cell r="AII40">
            <v>12</v>
          </cell>
          <cell r="AIJ40">
            <v>2</v>
          </cell>
        </row>
        <row r="41">
          <cell r="B41" t="str">
            <v>รพท.เชียงคำ</v>
          </cell>
          <cell r="C41" t="str">
            <v>โรงพยาบาลเชียงคำ</v>
          </cell>
          <cell r="D41">
            <v>10718</v>
          </cell>
          <cell r="E41">
            <v>1</v>
          </cell>
          <cell r="F41" t="str">
            <v>พะเยา</v>
          </cell>
          <cell r="G41" t="str">
            <v>M1</v>
          </cell>
          <cell r="H41" t="str">
            <v>รพ.ระดับ M1 เตียง &gt; 200</v>
          </cell>
          <cell r="I41">
            <v>2</v>
          </cell>
          <cell r="J41">
            <v>188</v>
          </cell>
          <cell r="K41">
            <v>1</v>
          </cell>
          <cell r="L41">
            <v>69362</v>
          </cell>
          <cell r="M41">
            <v>0</v>
          </cell>
          <cell r="N41">
            <v>1093</v>
          </cell>
          <cell r="O41">
            <v>68269</v>
          </cell>
          <cell r="P41">
            <v>277778</v>
          </cell>
          <cell r="Q41">
            <v>2</v>
          </cell>
          <cell r="R41">
            <v>2.7</v>
          </cell>
          <cell r="S41">
            <v>2.5384615384615383</v>
          </cell>
          <cell r="T41" t="e">
            <v>#N/A</v>
          </cell>
          <cell r="U41" t="e">
            <v>#N/A</v>
          </cell>
          <cell r="V41" t="e">
            <v>#N/A</v>
          </cell>
          <cell r="W41" t="e">
            <v>#N/A</v>
          </cell>
          <cell r="X41">
            <v>1</v>
          </cell>
          <cell r="Y41">
            <v>1.0714285714285714</v>
          </cell>
          <cell r="Z41">
            <v>0.26726124191242417</v>
          </cell>
          <cell r="AA41">
            <v>1.3386898133409955</v>
          </cell>
          <cell r="AB41">
            <v>0.80416732951614722</v>
          </cell>
          <cell r="AC41" t="str">
            <v>OK</v>
          </cell>
          <cell r="AD41">
            <v>9</v>
          </cell>
          <cell r="AE41">
            <v>11.214285714285714</v>
          </cell>
          <cell r="AF41">
            <v>2.3592231912080868</v>
          </cell>
          <cell r="AG41">
            <v>13.573508905493799</v>
          </cell>
          <cell r="AH41">
            <v>8.8550625230776276</v>
          </cell>
          <cell r="AI41" t="str">
            <v>OK</v>
          </cell>
          <cell r="AJ41">
            <v>1</v>
          </cell>
          <cell r="AK41">
            <v>0.6428571428571429</v>
          </cell>
          <cell r="AL41">
            <v>0.63332369377665088</v>
          </cell>
          <cell r="AM41">
            <v>1.2761808366337939</v>
          </cell>
          <cell r="AN41">
            <v>9.5334490804920291E-3</v>
          </cell>
          <cell r="AO41" t="str">
            <v>OK</v>
          </cell>
          <cell r="AP41">
            <v>1</v>
          </cell>
          <cell r="AQ41">
            <v>0.8571428571428571</v>
          </cell>
          <cell r="AR41">
            <v>0.53452248382484868</v>
          </cell>
          <cell r="AS41">
            <v>1.3916653409677058</v>
          </cell>
          <cell r="AT41">
            <v>0.32262037331800841</v>
          </cell>
          <cell r="AU41" t="str">
            <v>OK</v>
          </cell>
          <cell r="AV41">
            <v>1</v>
          </cell>
          <cell r="AW41">
            <v>2</v>
          </cell>
          <cell r="AX41">
            <v>3</v>
          </cell>
          <cell r="AY41">
            <v>3.9285714285714284</v>
          </cell>
          <cell r="AZ41">
            <v>1.1411388181101374</v>
          </cell>
          <cell r="BA41">
            <v>5.0697102466815656</v>
          </cell>
          <cell r="BB41">
            <v>2.7874326104612912</v>
          </cell>
          <cell r="BC41" t="str">
            <v>OK</v>
          </cell>
          <cell r="BD41">
            <v>17</v>
          </cell>
          <cell r="BE41">
            <v>3</v>
          </cell>
          <cell r="BF41">
            <v>5</v>
          </cell>
          <cell r="BG41">
            <v>8</v>
          </cell>
          <cell r="BH41">
            <v>10.785714285714286</v>
          </cell>
          <cell r="BI41">
            <v>3.4234164543304137</v>
          </cell>
          <cell r="BJ41">
            <v>14.209130740044699</v>
          </cell>
          <cell r="BK41">
            <v>7.3622978313838727</v>
          </cell>
          <cell r="BL41" t="str">
            <v>OK</v>
          </cell>
          <cell r="BM41">
            <v>8</v>
          </cell>
          <cell r="BN41">
            <v>1</v>
          </cell>
          <cell r="BO41">
            <v>15</v>
          </cell>
          <cell r="BP41">
            <v>16</v>
          </cell>
          <cell r="BQ41">
            <v>18.857142857142858</v>
          </cell>
          <cell r="BR41">
            <v>3.5918099756388662</v>
          </cell>
          <cell r="BS41">
            <v>22.448952832781725</v>
          </cell>
          <cell r="BT41">
            <v>15.265332881503991</v>
          </cell>
          <cell r="BU41" t="str">
            <v>OK</v>
          </cell>
          <cell r="BV41">
            <v>1</v>
          </cell>
          <cell r="BW41">
            <v>0.9285714285714286</v>
          </cell>
          <cell r="BX41">
            <v>0.47463114654932342</v>
          </cell>
          <cell r="BY41">
            <v>1.403202575120752</v>
          </cell>
          <cell r="BZ41">
            <v>0.45394028202210518</v>
          </cell>
          <cell r="CA41" t="str">
            <v>OK</v>
          </cell>
          <cell r="CB41">
            <v>17</v>
          </cell>
          <cell r="CC41">
            <v>4</v>
          </cell>
          <cell r="CD41">
            <v>4.1428571428571432</v>
          </cell>
          <cell r="CE41">
            <v>0.53452248382484935</v>
          </cell>
          <cell r="CF41">
            <v>4.6773796266819927</v>
          </cell>
          <cell r="CG41">
            <v>3.6083346590322938</v>
          </cell>
          <cell r="CH41" t="str">
            <v>OK</v>
          </cell>
          <cell r="CI41">
            <v>2</v>
          </cell>
          <cell r="CJ41">
            <v>2.0714285714285716</v>
          </cell>
          <cell r="CK41">
            <v>0.26726124191242467</v>
          </cell>
          <cell r="CL41">
            <v>2.3386898133409963</v>
          </cell>
          <cell r="CM41">
            <v>1.8041673295161469</v>
          </cell>
          <cell r="CN41" t="str">
            <v>OK</v>
          </cell>
          <cell r="CO41">
            <v>6</v>
          </cell>
          <cell r="CP41">
            <v>3</v>
          </cell>
          <cell r="CQ41">
            <v>7</v>
          </cell>
          <cell r="CR41">
            <v>10</v>
          </cell>
          <cell r="CS41">
            <v>11.214285714285714</v>
          </cell>
          <cell r="CT41">
            <v>2.991746889452624</v>
          </cell>
          <cell r="CU41">
            <v>14.206032603738338</v>
          </cell>
          <cell r="CV41">
            <v>8.2225388248330891</v>
          </cell>
          <cell r="CW41" t="str">
            <v>OK</v>
          </cell>
          <cell r="CX41">
            <v>10</v>
          </cell>
          <cell r="CY41">
            <v>2</v>
          </cell>
          <cell r="CZ41">
            <v>2</v>
          </cell>
          <cell r="DA41">
            <v>4</v>
          </cell>
          <cell r="DB41">
            <v>5.9285714285714288</v>
          </cell>
          <cell r="DC41">
            <v>2.0926349130034319</v>
          </cell>
          <cell r="DD41">
            <v>8.0212063415748602</v>
          </cell>
          <cell r="DE41">
            <v>3.835936515567997</v>
          </cell>
          <cell r="DF41" t="str">
            <v>OK</v>
          </cell>
          <cell r="DG41">
            <v>4</v>
          </cell>
          <cell r="DH41">
            <v>62</v>
          </cell>
          <cell r="DI41">
            <v>10</v>
          </cell>
          <cell r="DJ41">
            <v>10</v>
          </cell>
          <cell r="DK41">
            <v>1</v>
          </cell>
          <cell r="DL41">
            <v>0</v>
          </cell>
          <cell r="DM41">
            <v>1</v>
          </cell>
          <cell r="DN41">
            <v>4</v>
          </cell>
          <cell r="DO41">
            <v>1</v>
          </cell>
          <cell r="DP41">
            <v>7</v>
          </cell>
          <cell r="DQ41">
            <v>0</v>
          </cell>
          <cell r="DR41">
            <v>10</v>
          </cell>
          <cell r="DS41">
            <v>5</v>
          </cell>
          <cell r="DT41">
            <v>14</v>
          </cell>
          <cell r="DU41">
            <v>0</v>
          </cell>
          <cell r="DV41">
            <v>1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30</v>
          </cell>
          <cell r="EC41">
            <v>1</v>
          </cell>
          <cell r="ED41">
            <v>1</v>
          </cell>
          <cell r="EE41">
            <v>2</v>
          </cell>
          <cell r="EF41">
            <v>1</v>
          </cell>
          <cell r="EG41">
            <v>1</v>
          </cell>
          <cell r="EH41">
            <v>2</v>
          </cell>
          <cell r="EI41">
            <v>1</v>
          </cell>
          <cell r="EJ41">
            <v>1</v>
          </cell>
          <cell r="EK41">
            <v>0</v>
          </cell>
          <cell r="EL41">
            <v>2</v>
          </cell>
          <cell r="EM41">
            <v>0</v>
          </cell>
          <cell r="EN41">
            <v>1</v>
          </cell>
          <cell r="EO41">
            <v>1</v>
          </cell>
          <cell r="EP41">
            <v>37</v>
          </cell>
          <cell r="EQ41">
            <v>2</v>
          </cell>
          <cell r="ER41">
            <v>2</v>
          </cell>
          <cell r="ES41">
            <v>0</v>
          </cell>
          <cell r="ET41">
            <v>1</v>
          </cell>
          <cell r="EU41">
            <v>1</v>
          </cell>
          <cell r="EV41">
            <v>2</v>
          </cell>
          <cell r="EW41">
            <v>1</v>
          </cell>
          <cell r="EX41">
            <v>0</v>
          </cell>
          <cell r="EY41">
            <v>1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2</v>
          </cell>
          <cell r="FI41">
            <v>2</v>
          </cell>
          <cell r="FJ41">
            <v>0</v>
          </cell>
          <cell r="FK41">
            <v>2</v>
          </cell>
          <cell r="FL41">
            <v>1</v>
          </cell>
          <cell r="FM41">
            <v>3</v>
          </cell>
          <cell r="FN41">
            <v>8</v>
          </cell>
          <cell r="FO41">
            <v>0</v>
          </cell>
          <cell r="FP41">
            <v>2</v>
          </cell>
          <cell r="FQ41">
            <v>0</v>
          </cell>
          <cell r="FR41">
            <v>2</v>
          </cell>
          <cell r="FS41">
            <v>1</v>
          </cell>
          <cell r="FT41">
            <v>0</v>
          </cell>
          <cell r="FU41">
            <v>1</v>
          </cell>
          <cell r="FV41">
            <v>1</v>
          </cell>
          <cell r="FW41">
            <v>0</v>
          </cell>
          <cell r="FX41">
            <v>1</v>
          </cell>
          <cell r="FY41">
            <v>0</v>
          </cell>
          <cell r="FZ41">
            <v>0</v>
          </cell>
          <cell r="GA41">
            <v>0</v>
          </cell>
          <cell r="GB41">
            <v>4</v>
          </cell>
          <cell r="GC41">
            <v>5.0714285714285712</v>
          </cell>
          <cell r="GD41">
            <v>2.5256921584232868</v>
          </cell>
          <cell r="GE41">
            <v>7.5971207298518575</v>
          </cell>
          <cell r="GF41">
            <v>2.5457364130052844</v>
          </cell>
          <cell r="GG41" t="str">
            <v>OK</v>
          </cell>
          <cell r="GH41">
            <v>10</v>
          </cell>
          <cell r="GI41">
            <v>0.43719999999999998</v>
          </cell>
          <cell r="GJ41">
            <v>6.9362000000000004</v>
          </cell>
          <cell r="GK41">
            <v>22</v>
          </cell>
          <cell r="GL41">
            <v>15.214285714285714</v>
          </cell>
          <cell r="GM41">
            <v>9.1161612318121925</v>
          </cell>
          <cell r="GN41">
            <v>24.330446946097908</v>
          </cell>
          <cell r="GO41">
            <v>6.098124482473521</v>
          </cell>
          <cell r="GP41" t="str">
            <v>OK</v>
          </cell>
          <cell r="GQ41">
            <v>68</v>
          </cell>
          <cell r="GR41">
            <v>6</v>
          </cell>
          <cell r="GS41">
            <v>6.5</v>
          </cell>
          <cell r="GT41">
            <v>0.6504436355879909</v>
          </cell>
          <cell r="GU41">
            <v>40</v>
          </cell>
          <cell r="GV41">
            <v>5.8495563644120088</v>
          </cell>
          <cell r="GW41" t="str">
            <v>OK</v>
          </cell>
          <cell r="GX41">
            <v>0</v>
          </cell>
          <cell r="GY41">
            <v>0.2857142857142857</v>
          </cell>
          <cell r="GZ41">
            <v>0.46880723093849541</v>
          </cell>
          <cell r="HA41">
            <v>0.75452151665278111</v>
          </cell>
          <cell r="HB41">
            <v>-0.18309294522420971</v>
          </cell>
          <cell r="HC41" t="str">
            <v>OK</v>
          </cell>
          <cell r="HD41">
            <v>7</v>
          </cell>
          <cell r="HE41">
            <v>3</v>
          </cell>
          <cell r="HF41">
            <v>10</v>
          </cell>
          <cell r="HG41">
            <v>8.9285714285714288</v>
          </cell>
          <cell r="HH41">
            <v>1.4392458342578462</v>
          </cell>
          <cell r="HI41">
            <v>10.367817262829275</v>
          </cell>
          <cell r="HJ41">
            <v>7.4893255943135824</v>
          </cell>
          <cell r="HK41" t="str">
            <v>OK</v>
          </cell>
          <cell r="HL41">
            <v>1</v>
          </cell>
          <cell r="HM41">
            <v>0.6428571428571429</v>
          </cell>
          <cell r="HN41">
            <v>0.74494634366849199</v>
          </cell>
          <cell r="HO41">
            <v>1.3878034865256348</v>
          </cell>
          <cell r="HP41">
            <v>-0.10208920081134909</v>
          </cell>
          <cell r="HQ41" t="str">
            <v>OK</v>
          </cell>
          <cell r="HR41">
            <v>17</v>
          </cell>
          <cell r="HS41">
            <v>1</v>
          </cell>
          <cell r="HT41">
            <v>1.5</v>
          </cell>
          <cell r="HU41">
            <v>0.75955452531274992</v>
          </cell>
          <cell r="HV41">
            <v>2.2595545253127498</v>
          </cell>
          <cell r="HW41">
            <v>0.74044547468725008</v>
          </cell>
          <cell r="HX41" t="str">
            <v>OK</v>
          </cell>
          <cell r="HY41">
            <v>1</v>
          </cell>
          <cell r="HZ41">
            <v>4</v>
          </cell>
          <cell r="IA41">
            <v>5</v>
          </cell>
          <cell r="IB41">
            <v>4.5</v>
          </cell>
          <cell r="IC41">
            <v>1.6525039276108335</v>
          </cell>
          <cell r="ID41">
            <v>6.1525039276108338</v>
          </cell>
          <cell r="IE41">
            <v>2.8474960723891662</v>
          </cell>
          <cell r="IF41" t="str">
            <v>OK</v>
          </cell>
          <cell r="IG41">
            <v>3</v>
          </cell>
          <cell r="IH41">
            <v>1.8571428571428572</v>
          </cell>
          <cell r="II41">
            <v>1.2314558524297641</v>
          </cell>
          <cell r="IJ41">
            <v>3.0885987095726213</v>
          </cell>
          <cell r="IK41">
            <v>0.62568700471309313</v>
          </cell>
          <cell r="IL41" t="str">
            <v>OK</v>
          </cell>
          <cell r="IM41">
            <v>9</v>
          </cell>
          <cell r="IN41">
            <v>2</v>
          </cell>
          <cell r="IO41">
            <v>1.7142857142857142</v>
          </cell>
          <cell r="IP41">
            <v>0.61124984550212647</v>
          </cell>
          <cell r="IQ41">
            <v>2.3255355597878404</v>
          </cell>
          <cell r="IR41">
            <v>1.1030358687835877</v>
          </cell>
          <cell r="IS41" t="str">
            <v>OK</v>
          </cell>
          <cell r="IT41">
            <v>0</v>
          </cell>
          <cell r="IU41">
            <v>0.42857142857142855</v>
          </cell>
          <cell r="IV41">
            <v>0.51355259101309547</v>
          </cell>
          <cell r="IW41">
            <v>0.94212401958452396</v>
          </cell>
          <cell r="IX41">
            <v>-8.4981162441666924E-2</v>
          </cell>
          <cell r="IY41" t="str">
            <v>OK</v>
          </cell>
          <cell r="IZ41">
            <v>0</v>
          </cell>
          <cell r="JA41">
            <v>0.5</v>
          </cell>
          <cell r="JB41">
            <v>0.75955452531274992</v>
          </cell>
          <cell r="JC41">
            <v>1.2595545253127498</v>
          </cell>
          <cell r="JD41">
            <v>-0.25955452531274992</v>
          </cell>
          <cell r="JE41" t="str">
            <v>OK</v>
          </cell>
          <cell r="JF41">
            <v>2</v>
          </cell>
          <cell r="JG41">
            <v>2</v>
          </cell>
          <cell r="JH41">
            <v>2</v>
          </cell>
          <cell r="JI41">
            <v>0.39223227027636809</v>
          </cell>
          <cell r="JJ41">
            <v>2.3922322702763683</v>
          </cell>
          <cell r="JK41">
            <v>1.6077677297236319</v>
          </cell>
          <cell r="JL41" t="str">
            <v>OK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 t="str">
            <v>OK</v>
          </cell>
          <cell r="JS41">
            <v>0</v>
          </cell>
          <cell r="JT41">
            <v>2</v>
          </cell>
          <cell r="JU41">
            <v>2</v>
          </cell>
          <cell r="JV41">
            <v>2</v>
          </cell>
          <cell r="JW41">
            <v>0</v>
          </cell>
          <cell r="JX41">
            <v>2</v>
          </cell>
          <cell r="JY41">
            <v>2</v>
          </cell>
          <cell r="JZ41" t="str">
            <v>OK</v>
          </cell>
          <cell r="KA41">
            <v>1</v>
          </cell>
          <cell r="KB41">
            <v>1.0714285714285714</v>
          </cell>
          <cell r="KC41">
            <v>0.26726124191242417</v>
          </cell>
          <cell r="KD41">
            <v>1.3386898133409955</v>
          </cell>
          <cell r="KE41">
            <v>0.80416732951614722</v>
          </cell>
          <cell r="KF41" t="str">
            <v>OK</v>
          </cell>
          <cell r="KG41">
            <v>0</v>
          </cell>
          <cell r="KH41">
            <v>0.21428571428571427</v>
          </cell>
          <cell r="KI41">
            <v>0.42581531362632008</v>
          </cell>
          <cell r="KJ41">
            <v>0.64010102791203438</v>
          </cell>
          <cell r="KK41">
            <v>-0.21152959934060581</v>
          </cell>
          <cell r="KL41" t="str">
            <v>OK</v>
          </cell>
          <cell r="KM41">
            <v>0</v>
          </cell>
          <cell r="KN41">
            <v>2</v>
          </cell>
          <cell r="KO41">
            <v>2</v>
          </cell>
          <cell r="KP41">
            <v>2.0714285714285716</v>
          </cell>
          <cell r="KQ41">
            <v>0.26726124191242467</v>
          </cell>
          <cell r="KR41">
            <v>2.3386898133409963</v>
          </cell>
          <cell r="KS41">
            <v>1.8041673295161469</v>
          </cell>
          <cell r="KT41" t="str">
            <v>OK</v>
          </cell>
          <cell r="KU41">
            <v>7</v>
          </cell>
          <cell r="KV41">
            <v>1</v>
          </cell>
          <cell r="KW41">
            <v>1.2857142857142858</v>
          </cell>
          <cell r="KX41">
            <v>0.72627303920256292</v>
          </cell>
          <cell r="KY41">
            <v>2.0119873249168485</v>
          </cell>
          <cell r="KZ41">
            <v>0.55944124651172289</v>
          </cell>
          <cell r="LA41" t="str">
            <v>OK</v>
          </cell>
          <cell r="LB41">
            <v>2</v>
          </cell>
          <cell r="LC41">
            <v>2</v>
          </cell>
          <cell r="LD41">
            <v>0</v>
          </cell>
          <cell r="LE41">
            <v>2</v>
          </cell>
          <cell r="LF41">
            <v>2</v>
          </cell>
          <cell r="LG41" t="str">
            <v>OK</v>
          </cell>
          <cell r="LH41">
            <v>1</v>
          </cell>
          <cell r="LI41">
            <v>1.0714285714285714</v>
          </cell>
          <cell r="LJ41">
            <v>0.26726124191242417</v>
          </cell>
          <cell r="LK41">
            <v>1.3386898133409955</v>
          </cell>
          <cell r="LL41">
            <v>0.80416732951614722</v>
          </cell>
          <cell r="LM41" t="str">
            <v>OK</v>
          </cell>
          <cell r="LN41">
            <v>3</v>
          </cell>
          <cell r="LO41">
            <v>1</v>
          </cell>
          <cell r="LP41">
            <v>0.7142857142857143</v>
          </cell>
          <cell r="LQ41">
            <v>0.72627303920256292</v>
          </cell>
          <cell r="LR41">
            <v>1.4405587534882773</v>
          </cell>
          <cell r="LS41">
            <v>-1.1987324916848618E-2</v>
          </cell>
          <cell r="LT41" t="str">
            <v>OK</v>
          </cell>
          <cell r="LU41">
            <v>5</v>
          </cell>
          <cell r="LV41">
            <v>40</v>
          </cell>
          <cell r="LW41">
            <v>3</v>
          </cell>
          <cell r="LX41">
            <v>2.5714285714285716</v>
          </cell>
          <cell r="LY41">
            <v>0.75592894601845462</v>
          </cell>
          <cell r="LZ41">
            <v>3.3273575174470262</v>
          </cell>
          <cell r="MA41">
            <v>1.815499625410117</v>
          </cell>
          <cell r="MB41" t="str">
            <v>OK</v>
          </cell>
          <cell r="MC41">
            <v>0</v>
          </cell>
          <cell r="MD41">
            <v>12</v>
          </cell>
          <cell r="ME41">
            <v>0</v>
          </cell>
          <cell r="MF41">
            <v>12</v>
          </cell>
          <cell r="MG41">
            <v>12</v>
          </cell>
          <cell r="MH41">
            <v>0</v>
          </cell>
          <cell r="MI41">
            <v>12</v>
          </cell>
          <cell r="MJ41">
            <v>12</v>
          </cell>
          <cell r="MK41" t="str">
            <v>OK</v>
          </cell>
          <cell r="ML41">
            <v>15</v>
          </cell>
          <cell r="MM41">
            <v>8</v>
          </cell>
          <cell r="MN41">
            <v>7.2142857142857144</v>
          </cell>
          <cell r="MO41">
            <v>1.717716347523494</v>
          </cell>
          <cell r="MP41">
            <v>8.9320020618092091</v>
          </cell>
          <cell r="MQ41">
            <v>5.4965693667622206</v>
          </cell>
          <cell r="MR41" t="str">
            <v>OK</v>
          </cell>
          <cell r="MS41">
            <v>1</v>
          </cell>
          <cell r="MT41">
            <v>0.35714285714285715</v>
          </cell>
          <cell r="MU41">
            <v>0.63332369377665088</v>
          </cell>
          <cell r="MV41">
            <v>0.99046655091950808</v>
          </cell>
          <cell r="MW41">
            <v>-0.27618083663379372</v>
          </cell>
          <cell r="MX41" t="str">
            <v>Over</v>
          </cell>
          <cell r="MY41">
            <v>9</v>
          </cell>
          <cell r="MZ41">
            <v>5</v>
          </cell>
          <cell r="NA41">
            <v>5.2857142857142856</v>
          </cell>
          <cell r="NB41">
            <v>1.3259870882635911</v>
          </cell>
          <cell r="NC41">
            <v>6.6117013739778763</v>
          </cell>
          <cell r="ND41">
            <v>3.9597271974506945</v>
          </cell>
          <cell r="NE41" t="str">
            <v>OK</v>
          </cell>
          <cell r="NF41">
            <v>0</v>
          </cell>
          <cell r="NG41">
            <v>0.21428571428571427</v>
          </cell>
          <cell r="NH41">
            <v>0.80178372573727319</v>
          </cell>
          <cell r="NI41">
            <v>1.0160694400229875</v>
          </cell>
          <cell r="NJ41">
            <v>-0.58749801145155889</v>
          </cell>
          <cell r="NK41" t="str">
            <v>OK</v>
          </cell>
          <cell r="NL41">
            <v>5</v>
          </cell>
          <cell r="NM41">
            <v>3</v>
          </cell>
          <cell r="NN41">
            <v>4.0714285714285712</v>
          </cell>
          <cell r="NO41">
            <v>1.1411388181101374</v>
          </cell>
          <cell r="NP41">
            <v>5.2125673895387088</v>
          </cell>
          <cell r="NQ41">
            <v>2.9302897533184336</v>
          </cell>
          <cell r="NR41" t="str">
            <v>OK</v>
          </cell>
          <cell r="NS41">
            <v>3</v>
          </cell>
          <cell r="NT41">
            <v>4</v>
          </cell>
          <cell r="NU41">
            <v>4.3571428571428568</v>
          </cell>
          <cell r="NV41">
            <v>0.92878273166406533</v>
          </cell>
          <cell r="NW41">
            <v>5.2859255888069221</v>
          </cell>
          <cell r="NX41">
            <v>3.4283601254787914</v>
          </cell>
          <cell r="NY41" t="str">
            <v>OK</v>
          </cell>
          <cell r="NZ41">
            <v>4</v>
          </cell>
          <cell r="OA41">
            <v>0</v>
          </cell>
          <cell r="OB41">
            <v>0.21428571428571427</v>
          </cell>
          <cell r="OC41">
            <v>0.42581531362632008</v>
          </cell>
          <cell r="OD41">
            <v>0.64010102791203438</v>
          </cell>
          <cell r="OE41">
            <v>-0.21152959934060581</v>
          </cell>
          <cell r="OF41" t="str">
            <v>OK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K41">
            <v>0</v>
          </cell>
          <cell r="OL41" t="str">
            <v>OK</v>
          </cell>
          <cell r="OM41">
            <v>0</v>
          </cell>
          <cell r="ON41">
            <v>3</v>
          </cell>
          <cell r="OO41">
            <v>2.5</v>
          </cell>
          <cell r="OP41">
            <v>0.6504436355879909</v>
          </cell>
          <cell r="OQ41">
            <v>3.1504436355879908</v>
          </cell>
          <cell r="OR41">
            <v>1.8495563644120092</v>
          </cell>
          <cell r="OS41" t="str">
            <v>OK</v>
          </cell>
          <cell r="OT41">
            <v>3</v>
          </cell>
          <cell r="OU41">
            <v>2</v>
          </cell>
          <cell r="OV41">
            <v>2</v>
          </cell>
          <cell r="OW41">
            <v>0.78446454055273618</v>
          </cell>
          <cell r="OX41">
            <v>2.7844645405527362</v>
          </cell>
          <cell r="OY41">
            <v>1.2155354594472638</v>
          </cell>
          <cell r="OZ41" t="str">
            <v>OK</v>
          </cell>
          <cell r="PA41">
            <v>0</v>
          </cell>
          <cell r="PB41">
            <v>0</v>
          </cell>
          <cell r="PC41">
            <v>0</v>
          </cell>
          <cell r="PD41">
            <v>0</v>
          </cell>
          <cell r="PE41">
            <v>0</v>
          </cell>
          <cell r="PF41" t="str">
            <v>OK</v>
          </cell>
          <cell r="PG41">
            <v>0</v>
          </cell>
          <cell r="PH41">
            <v>0</v>
          </cell>
          <cell r="PI41">
            <v>0</v>
          </cell>
          <cell r="PJ41">
            <v>0</v>
          </cell>
          <cell r="PK41">
            <v>0</v>
          </cell>
          <cell r="PL41">
            <v>0</v>
          </cell>
          <cell r="PM41">
            <v>0</v>
          </cell>
          <cell r="PN41">
            <v>0</v>
          </cell>
          <cell r="PO41">
            <v>0</v>
          </cell>
          <cell r="PP41" t="str">
            <v>OK</v>
          </cell>
          <cell r="PQ41">
            <v>2</v>
          </cell>
          <cell r="PR41">
            <v>2</v>
          </cell>
          <cell r="PS41">
            <v>1</v>
          </cell>
          <cell r="PT41">
            <v>3</v>
          </cell>
          <cell r="PU41">
            <v>2.7857142857142856</v>
          </cell>
          <cell r="PV41">
            <v>0.69929320675306816</v>
          </cell>
          <cell r="PW41">
            <v>3.4850074924673535</v>
          </cell>
          <cell r="PX41">
            <v>2.0864210789612176</v>
          </cell>
          <cell r="PY41" t="str">
            <v>OK</v>
          </cell>
          <cell r="PZ41">
            <v>3</v>
          </cell>
          <cell r="QA41">
            <v>0</v>
          </cell>
          <cell r="QB41">
            <v>0.14285714285714285</v>
          </cell>
          <cell r="QC41">
            <v>0.36313651960128146</v>
          </cell>
          <cell r="QD41">
            <v>0.50599366245842425</v>
          </cell>
          <cell r="QE41">
            <v>-0.22027937674413861</v>
          </cell>
          <cell r="QF41" t="str">
            <v>OK</v>
          </cell>
          <cell r="QG41">
            <v>1</v>
          </cell>
          <cell r="QH41">
            <v>1</v>
          </cell>
          <cell r="QI41">
            <v>2</v>
          </cell>
          <cell r="QJ41">
            <v>2</v>
          </cell>
          <cell r="QK41">
            <v>0</v>
          </cell>
          <cell r="QL41">
            <v>2</v>
          </cell>
          <cell r="QM41">
            <v>2</v>
          </cell>
          <cell r="QN41" t="str">
            <v>OK</v>
          </cell>
          <cell r="QO41">
            <v>2</v>
          </cell>
          <cell r="QP41">
            <v>3</v>
          </cell>
          <cell r="QQ41">
            <v>3.8571428571428572</v>
          </cell>
          <cell r="QR41">
            <v>1.0271051820261914</v>
          </cell>
          <cell r="QS41">
            <v>4.8842480391690488</v>
          </cell>
          <cell r="QT41">
            <v>2.8300376751166656</v>
          </cell>
          <cell r="QU41" t="str">
            <v>OK</v>
          </cell>
          <cell r="QV41">
            <v>3</v>
          </cell>
          <cell r="QW41">
            <v>3</v>
          </cell>
          <cell r="QX41">
            <v>3.4285714285714284</v>
          </cell>
          <cell r="QY41">
            <v>1.2838814775327383</v>
          </cell>
          <cell r="QZ41">
            <v>4.7124529061041667</v>
          </cell>
          <cell r="RA41">
            <v>2.1446899510386901</v>
          </cell>
          <cell r="RB41" t="str">
            <v>OK</v>
          </cell>
          <cell r="RC41">
            <v>3</v>
          </cell>
          <cell r="RD41">
            <v>1</v>
          </cell>
          <cell r="RE41">
            <v>1.2142857142857142</v>
          </cell>
          <cell r="RF41">
            <v>0.80178372573727319</v>
          </cell>
          <cell r="RG41">
            <v>2.0160694400229873</v>
          </cell>
          <cell r="RH41">
            <v>0.412501988548441</v>
          </cell>
          <cell r="RI41" t="str">
            <v>OK</v>
          </cell>
          <cell r="RJ41">
            <v>2</v>
          </cell>
          <cell r="RK41">
            <v>2.1428571428571428</v>
          </cell>
          <cell r="RL41">
            <v>0.53452248382484835</v>
          </cell>
          <cell r="RM41">
            <v>2.6773796266819909</v>
          </cell>
          <cell r="RN41">
            <v>1.6083346590322944</v>
          </cell>
          <cell r="RO41" t="str">
            <v>OK</v>
          </cell>
          <cell r="RP41">
            <v>0</v>
          </cell>
          <cell r="RQ41">
            <v>4</v>
          </cell>
          <cell r="RR41">
            <v>4</v>
          </cell>
          <cell r="RS41">
            <v>4</v>
          </cell>
          <cell r="RT41">
            <v>0</v>
          </cell>
          <cell r="RU41">
            <v>4</v>
          </cell>
          <cell r="RV41">
            <v>4</v>
          </cell>
          <cell r="RW41" t="str">
            <v>OK</v>
          </cell>
          <cell r="RX41">
            <v>7</v>
          </cell>
          <cell r="RY41">
            <v>17</v>
          </cell>
          <cell r="RZ41">
            <v>11.857142857142858</v>
          </cell>
          <cell r="SA41">
            <v>3.2547513873422957</v>
          </cell>
          <cell r="SB41">
            <v>15.111894244485153</v>
          </cell>
          <cell r="SC41">
            <v>8.6023914698005619</v>
          </cell>
          <cell r="SD41" t="str">
            <v>Over</v>
          </cell>
          <cell r="SE41">
            <v>4</v>
          </cell>
          <cell r="SF41">
            <v>0</v>
          </cell>
          <cell r="SG41">
            <v>4</v>
          </cell>
          <cell r="SH41">
            <v>3.7142857142857144</v>
          </cell>
          <cell r="SI41">
            <v>0.46880723093849574</v>
          </cell>
          <cell r="SJ41">
            <v>4.1830929452242103</v>
          </cell>
          <cell r="SK41">
            <v>3.2454784833472186</v>
          </cell>
          <cell r="SL41" t="str">
            <v>OK</v>
          </cell>
          <cell r="SM41">
            <v>0</v>
          </cell>
          <cell r="SN41">
            <v>0</v>
          </cell>
          <cell r="SO41">
            <v>0</v>
          </cell>
          <cell r="SP41">
            <v>0</v>
          </cell>
          <cell r="SQ41">
            <v>0</v>
          </cell>
          <cell r="SR41" t="str">
            <v>OK</v>
          </cell>
          <cell r="SS41">
            <v>21</v>
          </cell>
          <cell r="ST41">
            <v>2</v>
          </cell>
          <cell r="SU41">
            <v>2.5714285714285716</v>
          </cell>
          <cell r="SV41">
            <v>0.93761446187699093</v>
          </cell>
          <cell r="SW41">
            <v>3.5090430333055624</v>
          </cell>
          <cell r="SX41">
            <v>1.6338141095515808</v>
          </cell>
          <cell r="SY41" t="str">
            <v>OK</v>
          </cell>
          <cell r="SZ41">
            <v>4</v>
          </cell>
          <cell r="TA41">
            <v>3</v>
          </cell>
          <cell r="TB41">
            <v>0</v>
          </cell>
          <cell r="TC41">
            <v>7</v>
          </cell>
          <cell r="TD41">
            <v>5.7857142857142856</v>
          </cell>
          <cell r="TE41">
            <v>1.188313053066367</v>
          </cell>
          <cell r="TF41">
            <v>6.9740273387806528</v>
          </cell>
          <cell r="TG41">
            <v>4.5974012326479183</v>
          </cell>
          <cell r="TH41" t="str">
            <v>Over</v>
          </cell>
          <cell r="TI41">
            <v>9</v>
          </cell>
          <cell r="TJ41">
            <v>0</v>
          </cell>
          <cell r="TK41">
            <v>0.2857142857142857</v>
          </cell>
          <cell r="TL41">
            <v>0.46880723093849541</v>
          </cell>
          <cell r="TM41">
            <v>0.75452151665278111</v>
          </cell>
          <cell r="TN41">
            <v>-0.18309294522420971</v>
          </cell>
          <cell r="TO41" t="str">
            <v>OK</v>
          </cell>
          <cell r="TP41">
            <v>12</v>
          </cell>
          <cell r="TQ41">
            <v>3</v>
          </cell>
          <cell r="TR41">
            <v>6</v>
          </cell>
          <cell r="TS41">
            <v>21</v>
          </cell>
          <cell r="TT41">
            <v>16.928571428571427</v>
          </cell>
          <cell r="TU41">
            <v>5.1807971723142519</v>
          </cell>
          <cell r="TV41">
            <v>22.109368600885681</v>
          </cell>
          <cell r="TW41">
            <v>11.747774256257175</v>
          </cell>
          <cell r="TX41" t="str">
            <v>OK</v>
          </cell>
          <cell r="TY41">
            <v>21</v>
          </cell>
          <cell r="TZ41">
            <v>1</v>
          </cell>
          <cell r="UA41">
            <v>1.1428571428571428</v>
          </cell>
          <cell r="UB41">
            <v>0.5345224838248489</v>
          </cell>
          <cell r="UC41">
            <v>1.6773796266819918</v>
          </cell>
          <cell r="UD41">
            <v>0.60833465903229389</v>
          </cell>
          <cell r="UE41" t="str">
            <v>OK</v>
          </cell>
          <cell r="UF41">
            <v>6</v>
          </cell>
          <cell r="UG41">
            <v>1</v>
          </cell>
          <cell r="UH41">
            <v>7</v>
          </cell>
          <cell r="UI41">
            <v>9.2857142857142865</v>
          </cell>
          <cell r="UJ41">
            <v>2.7853620515548352</v>
          </cell>
          <cell r="UK41">
            <v>12.071076337269123</v>
          </cell>
          <cell r="UL41">
            <v>6.5003522341594513</v>
          </cell>
          <cell r="UM41" t="str">
            <v>OK</v>
          </cell>
          <cell r="UN41">
            <v>3</v>
          </cell>
          <cell r="UO41">
            <v>0</v>
          </cell>
          <cell r="UP41">
            <v>3</v>
          </cell>
          <cell r="UQ41">
            <v>3</v>
          </cell>
          <cell r="UR41">
            <v>0</v>
          </cell>
          <cell r="US41">
            <v>3</v>
          </cell>
          <cell r="UT41">
            <v>3</v>
          </cell>
          <cell r="UU41" t="str">
            <v>OK</v>
          </cell>
          <cell r="UV41">
            <v>1</v>
          </cell>
          <cell r="UW41">
            <v>1</v>
          </cell>
          <cell r="UX41">
            <v>0</v>
          </cell>
          <cell r="UY41">
            <v>1</v>
          </cell>
          <cell r="UZ41">
            <v>1</v>
          </cell>
          <cell r="VA41" t="str">
            <v>OK</v>
          </cell>
          <cell r="VB41">
            <v>0</v>
          </cell>
          <cell r="VC41">
            <v>0</v>
          </cell>
          <cell r="VD41">
            <v>0</v>
          </cell>
          <cell r="VE41">
            <v>0</v>
          </cell>
          <cell r="VF41">
            <v>0</v>
          </cell>
          <cell r="VG41" t="str">
            <v>OK</v>
          </cell>
          <cell r="VH41">
            <v>12</v>
          </cell>
          <cell r="VI41">
            <v>3</v>
          </cell>
          <cell r="VJ41">
            <v>3</v>
          </cell>
          <cell r="VK41">
            <v>0</v>
          </cell>
          <cell r="VL41">
            <v>3</v>
          </cell>
          <cell r="VM41">
            <v>3</v>
          </cell>
          <cell r="VN41" t="str">
            <v>OK</v>
          </cell>
          <cell r="VO41">
            <v>3</v>
          </cell>
          <cell r="VP41">
            <v>23</v>
          </cell>
          <cell r="VQ41">
            <v>20.285714285714285</v>
          </cell>
          <cell r="VR41">
            <v>4.3221891075378345</v>
          </cell>
          <cell r="VS41">
            <v>24.607903393252119</v>
          </cell>
          <cell r="VT41">
            <v>15.96352517817645</v>
          </cell>
          <cell r="VU41" t="str">
            <v>OK</v>
          </cell>
          <cell r="VV41">
            <v>19</v>
          </cell>
          <cell r="VW41">
            <v>16.285714285714285</v>
          </cell>
          <cell r="VX41">
            <v>4.1030677346547453</v>
          </cell>
          <cell r="VY41">
            <v>20.388782020369028</v>
          </cell>
          <cell r="VZ41">
            <v>12.182646551059539</v>
          </cell>
          <cell r="WA41" t="str">
            <v>OK</v>
          </cell>
          <cell r="WB41">
            <v>42</v>
          </cell>
          <cell r="WC41">
            <v>167</v>
          </cell>
          <cell r="WD41">
            <v>24</v>
          </cell>
          <cell r="WE41">
            <v>0</v>
          </cell>
          <cell r="WF41">
            <v>24</v>
          </cell>
          <cell r="WG41">
            <v>21.785714285714285</v>
          </cell>
          <cell r="WH41">
            <v>6.350997152822921</v>
          </cell>
          <cell r="WI41">
            <v>28.136711438537205</v>
          </cell>
          <cell r="WJ41">
            <v>15.434717132891365</v>
          </cell>
          <cell r="WK41" t="str">
            <v>OK</v>
          </cell>
          <cell r="WL41">
            <v>24</v>
          </cell>
          <cell r="WM41">
            <v>16</v>
          </cell>
          <cell r="WN41">
            <v>0</v>
          </cell>
          <cell r="WO41">
            <v>16</v>
          </cell>
          <cell r="WP41">
            <v>17.214285714285715</v>
          </cell>
          <cell r="WQ41">
            <v>5.5494777499061403</v>
          </cell>
          <cell r="WR41">
            <v>22.763763464191854</v>
          </cell>
          <cell r="WS41">
            <v>11.664807964379575</v>
          </cell>
          <cell r="WT41" t="str">
            <v>OK</v>
          </cell>
          <cell r="WU41">
            <v>16</v>
          </cell>
          <cell r="WV41">
            <v>26</v>
          </cell>
          <cell r="WW41">
            <v>0</v>
          </cell>
          <cell r="WX41">
            <v>26</v>
          </cell>
          <cell r="WY41">
            <v>23</v>
          </cell>
          <cell r="WZ41">
            <v>8.4943420082927066</v>
          </cell>
          <cell r="XA41">
            <v>31.494342008292705</v>
          </cell>
          <cell r="XB41">
            <v>14.505657991707293</v>
          </cell>
          <cell r="XC41" t="str">
            <v>OK</v>
          </cell>
          <cell r="XD41">
            <v>26</v>
          </cell>
          <cell r="XE41">
            <v>14</v>
          </cell>
          <cell r="XF41">
            <v>0</v>
          </cell>
          <cell r="XG41">
            <v>14</v>
          </cell>
          <cell r="XH41">
            <v>12.357142857142858</v>
          </cell>
          <cell r="XI41">
            <v>4.2896502073128184</v>
          </cell>
          <cell r="XJ41">
            <v>16.646793064455675</v>
          </cell>
          <cell r="XK41">
            <v>8.0674926498300401</v>
          </cell>
          <cell r="XL41" t="str">
            <v>OK</v>
          </cell>
          <cell r="XM41">
            <v>14</v>
          </cell>
          <cell r="XN41">
            <v>19</v>
          </cell>
          <cell r="XO41">
            <v>0</v>
          </cell>
          <cell r="XP41">
            <v>19</v>
          </cell>
          <cell r="XQ41">
            <v>16.928571428571427</v>
          </cell>
          <cell r="XR41">
            <v>4.4456423904466575</v>
          </cell>
          <cell r="XS41">
            <v>21.374213819018085</v>
          </cell>
          <cell r="XT41">
            <v>12.48292903812477</v>
          </cell>
          <cell r="XU41" t="str">
            <v>OK</v>
          </cell>
          <cell r="XV41">
            <v>19</v>
          </cell>
          <cell r="XW41">
            <v>14</v>
          </cell>
          <cell r="XX41">
            <v>0</v>
          </cell>
          <cell r="XY41">
            <v>14</v>
          </cell>
          <cell r="XZ41">
            <v>12.357142857142858</v>
          </cell>
          <cell r="YA41">
            <v>3.2958515383186433</v>
          </cell>
          <cell r="YB41">
            <v>15.652994395461501</v>
          </cell>
          <cell r="YC41">
            <v>9.0612913188242139</v>
          </cell>
          <cell r="YD41" t="str">
            <v>OK</v>
          </cell>
          <cell r="YE41">
            <v>14</v>
          </cell>
          <cell r="YF41">
            <v>40</v>
          </cell>
          <cell r="YG41">
            <v>0</v>
          </cell>
          <cell r="YH41">
            <v>40</v>
          </cell>
          <cell r="YI41">
            <v>41.785714285714285</v>
          </cell>
          <cell r="YJ41">
            <v>15.308009826073562</v>
          </cell>
          <cell r="YK41">
            <v>57.09372411178785</v>
          </cell>
          <cell r="YL41">
            <v>26.477704459640723</v>
          </cell>
          <cell r="YM41" t="str">
            <v>OK</v>
          </cell>
          <cell r="YN41">
            <v>40</v>
          </cell>
          <cell r="YO41">
            <v>24</v>
          </cell>
          <cell r="YP41">
            <v>0</v>
          </cell>
          <cell r="YQ41">
            <v>24</v>
          </cell>
          <cell r="YR41">
            <v>21.357142857142858</v>
          </cell>
          <cell r="YS41">
            <v>9.0944373772538114</v>
          </cell>
          <cell r="YT41">
            <v>30.451580234396669</v>
          </cell>
          <cell r="YU41">
            <v>12.262705479889046</v>
          </cell>
          <cell r="YV41" t="str">
            <v>OK</v>
          </cell>
          <cell r="YW41">
            <v>24</v>
          </cell>
          <cell r="YX41">
            <v>12</v>
          </cell>
          <cell r="YY41">
            <v>0</v>
          </cell>
          <cell r="YZ41">
            <v>12</v>
          </cell>
          <cell r="ZA41">
            <v>13.642857142857142</v>
          </cell>
          <cell r="ZB41">
            <v>4.5167575650126395</v>
          </cell>
          <cell r="ZC41">
            <v>18.159614707869782</v>
          </cell>
          <cell r="ZD41">
            <v>9.1260995778445029</v>
          </cell>
          <cell r="ZE41" t="str">
            <v>OK</v>
          </cell>
          <cell r="ZF41">
            <v>12</v>
          </cell>
          <cell r="ZG41">
            <v>1</v>
          </cell>
          <cell r="ZH41">
            <v>0</v>
          </cell>
          <cell r="ZI41">
            <v>1</v>
          </cell>
          <cell r="ZJ41">
            <v>1.8571428571428572</v>
          </cell>
          <cell r="ZK41">
            <v>1.0994504121565505</v>
          </cell>
          <cell r="ZL41">
            <v>2.9565932692994075</v>
          </cell>
          <cell r="ZM41">
            <v>0.75769244498630672</v>
          </cell>
          <cell r="ZN41" t="str">
            <v>OK</v>
          </cell>
          <cell r="ZO41">
            <v>1</v>
          </cell>
          <cell r="ZP41">
            <v>20</v>
          </cell>
          <cell r="ZQ41">
            <v>0</v>
          </cell>
          <cell r="ZR41">
            <v>20</v>
          </cell>
          <cell r="ZS41">
            <v>15.857142857142858</v>
          </cell>
          <cell r="ZT41">
            <v>5.9077152014208423</v>
          </cell>
          <cell r="ZU41">
            <v>21.7648580585637</v>
          </cell>
          <cell r="ZV41">
            <v>9.9494276557220154</v>
          </cell>
          <cell r="ZW41" t="str">
            <v>OK</v>
          </cell>
          <cell r="ZX41">
            <v>20</v>
          </cell>
          <cell r="ZY41">
            <v>14</v>
          </cell>
          <cell r="ZZ41">
            <v>0</v>
          </cell>
          <cell r="AAA41">
            <v>14</v>
          </cell>
          <cell r="AAB41">
            <v>12.357142857142858</v>
          </cell>
          <cell r="AAC41">
            <v>3.1770122117182047</v>
          </cell>
          <cell r="AAD41">
            <v>15.534155068861063</v>
          </cell>
          <cell r="AAE41">
            <v>9.1801306454246525</v>
          </cell>
          <cell r="AAF41" t="str">
            <v>OK</v>
          </cell>
          <cell r="AAG41">
            <v>14</v>
          </cell>
          <cell r="AAH41">
            <v>8</v>
          </cell>
          <cell r="AAI41">
            <v>0</v>
          </cell>
          <cell r="AAJ41">
            <v>8</v>
          </cell>
          <cell r="AAK41">
            <v>7</v>
          </cell>
          <cell r="AAL41">
            <v>2.5720389995846902</v>
          </cell>
          <cell r="AAM41">
            <v>9.5720389995846897</v>
          </cell>
          <cell r="AAN41">
            <v>4.4279610004153103</v>
          </cell>
          <cell r="AAO41" t="str">
            <v>OK</v>
          </cell>
          <cell r="AAP41">
            <v>8</v>
          </cell>
          <cell r="AAQ41">
            <v>1</v>
          </cell>
          <cell r="AAR41">
            <v>0</v>
          </cell>
          <cell r="AAS41">
            <v>1</v>
          </cell>
          <cell r="AAT41">
            <v>1.2142857142857142</v>
          </cell>
          <cell r="AAU41">
            <v>0.42581531362632014</v>
          </cell>
          <cell r="AAV41">
            <v>1.6401010279120343</v>
          </cell>
          <cell r="AAW41">
            <v>0.78847040065939411</v>
          </cell>
          <cell r="AAX41" t="str">
            <v>OK</v>
          </cell>
          <cell r="AAY41">
            <v>1</v>
          </cell>
          <cell r="AAZ41">
            <v>14</v>
          </cell>
          <cell r="ABA41">
            <v>0</v>
          </cell>
          <cell r="ABB41">
            <v>14</v>
          </cell>
          <cell r="ABC41">
            <v>8.8571428571428577</v>
          </cell>
          <cell r="ABD41">
            <v>4.2761798705987912</v>
          </cell>
          <cell r="ABE41">
            <v>13.13332272774165</v>
          </cell>
          <cell r="ABF41">
            <v>4.5809629865440664</v>
          </cell>
          <cell r="ABG41" t="str">
            <v>Over</v>
          </cell>
          <cell r="ABH41">
            <v>14</v>
          </cell>
          <cell r="ABI41">
            <v>3</v>
          </cell>
          <cell r="ABJ41">
            <v>2.2857142857142856</v>
          </cell>
          <cell r="ABK41">
            <v>0.91387353346337563</v>
          </cell>
          <cell r="ABL41">
            <v>3.199587819177661</v>
          </cell>
          <cell r="ABM41">
            <v>1.37184075225091</v>
          </cell>
          <cell r="ABN41" t="str">
            <v>OK</v>
          </cell>
          <cell r="ABO41">
            <v>3</v>
          </cell>
          <cell r="ABP41">
            <v>250</v>
          </cell>
          <cell r="ABQ41">
            <v>587</v>
          </cell>
          <cell r="ABR41">
            <v>0</v>
          </cell>
          <cell r="ABS41">
            <v>0</v>
          </cell>
          <cell r="ABT41">
            <v>0</v>
          </cell>
          <cell r="ABU41">
            <v>0</v>
          </cell>
          <cell r="ABV41">
            <v>0</v>
          </cell>
          <cell r="ABW41">
            <v>0</v>
          </cell>
          <cell r="ABX41">
            <v>0</v>
          </cell>
          <cell r="ABY41">
            <v>0</v>
          </cell>
          <cell r="ABZ41">
            <v>0</v>
          </cell>
          <cell r="ACA41">
            <v>0</v>
          </cell>
          <cell r="ACB41">
            <v>0</v>
          </cell>
          <cell r="ACC41">
            <v>0</v>
          </cell>
          <cell r="ACD41">
            <v>0</v>
          </cell>
          <cell r="ACE41">
            <v>0</v>
          </cell>
          <cell r="ACF41">
            <v>0</v>
          </cell>
          <cell r="ACG41">
            <v>0</v>
          </cell>
          <cell r="ACH41">
            <v>0</v>
          </cell>
          <cell r="ACI41">
            <v>0</v>
          </cell>
          <cell r="ACJ41">
            <v>0</v>
          </cell>
          <cell r="ACK41">
            <v>0</v>
          </cell>
          <cell r="ACL41">
            <v>0</v>
          </cell>
          <cell r="ACM41">
            <v>0</v>
          </cell>
          <cell r="ACN41">
            <v>0</v>
          </cell>
          <cell r="ACO41">
            <v>0</v>
          </cell>
          <cell r="ACP41">
            <v>0</v>
          </cell>
          <cell r="ACQ41">
            <v>0</v>
          </cell>
          <cell r="ACR41">
            <v>60</v>
          </cell>
          <cell r="ACS41">
            <v>60</v>
          </cell>
          <cell r="ACT41">
            <v>0</v>
          </cell>
          <cell r="ACU41">
            <v>0</v>
          </cell>
          <cell r="ACV41">
            <v>270</v>
          </cell>
          <cell r="ACW41">
            <v>270</v>
          </cell>
          <cell r="ACX41">
            <v>0</v>
          </cell>
          <cell r="ACY41">
            <v>0</v>
          </cell>
          <cell r="ACZ41">
            <v>17</v>
          </cell>
          <cell r="ADA41">
            <v>17</v>
          </cell>
          <cell r="ADB41">
            <v>0</v>
          </cell>
          <cell r="ADD41">
            <v>4</v>
          </cell>
          <cell r="ADE41">
            <v>4</v>
          </cell>
          <cell r="ADF41">
            <v>0</v>
          </cell>
          <cell r="ADH41">
            <v>23</v>
          </cell>
          <cell r="ADI41">
            <v>23</v>
          </cell>
          <cell r="ADJ41">
            <v>0</v>
          </cell>
          <cell r="ADL41">
            <v>19</v>
          </cell>
          <cell r="ADM41">
            <v>19</v>
          </cell>
          <cell r="ADN41">
            <v>0</v>
          </cell>
          <cell r="ADP41">
            <v>24</v>
          </cell>
          <cell r="ADQ41">
            <v>24</v>
          </cell>
          <cell r="ADR41">
            <v>0</v>
          </cell>
          <cell r="ADT41">
            <v>21</v>
          </cell>
          <cell r="ADU41">
            <v>21</v>
          </cell>
          <cell r="ADV41">
            <v>0</v>
          </cell>
          <cell r="ADX41">
            <v>2</v>
          </cell>
          <cell r="ADY41">
            <v>2</v>
          </cell>
          <cell r="ADZ41">
            <v>0</v>
          </cell>
          <cell r="AEB41">
            <v>7</v>
          </cell>
          <cell r="AEC41">
            <v>7</v>
          </cell>
          <cell r="AED41">
            <v>0</v>
          </cell>
          <cell r="AEF41">
            <v>0</v>
          </cell>
          <cell r="AEG41">
            <v>0</v>
          </cell>
          <cell r="AEH41">
            <v>0</v>
          </cell>
          <cell r="AEJ41">
            <v>1</v>
          </cell>
          <cell r="AEK41">
            <v>1</v>
          </cell>
          <cell r="AEL41">
            <v>0</v>
          </cell>
          <cell r="AEN41">
            <v>3</v>
          </cell>
          <cell r="AEO41">
            <v>3</v>
          </cell>
          <cell r="AEP41">
            <v>0</v>
          </cell>
          <cell r="AER41">
            <v>3</v>
          </cell>
          <cell r="AES41">
            <v>3</v>
          </cell>
          <cell r="AET41">
            <v>0</v>
          </cell>
          <cell r="AEV41">
            <v>4</v>
          </cell>
          <cell r="AEW41">
            <v>4</v>
          </cell>
          <cell r="AEX41">
            <v>0</v>
          </cell>
          <cell r="AEZ41">
            <v>5</v>
          </cell>
          <cell r="AFA41">
            <v>5</v>
          </cell>
          <cell r="AFB41">
            <v>0</v>
          </cell>
          <cell r="AFD41">
            <v>3</v>
          </cell>
          <cell r="AFE41">
            <v>3</v>
          </cell>
          <cell r="AFF41">
            <v>0</v>
          </cell>
          <cell r="AFH41">
            <v>12</v>
          </cell>
          <cell r="AFI41">
            <v>12</v>
          </cell>
          <cell r="AFJ41">
            <v>0</v>
          </cell>
          <cell r="AFL41">
            <v>0</v>
          </cell>
          <cell r="AFM41">
            <v>0</v>
          </cell>
          <cell r="AFN41">
            <v>0</v>
          </cell>
          <cell r="AFP41">
            <v>10</v>
          </cell>
          <cell r="AFQ41">
            <v>10</v>
          </cell>
          <cell r="AFR41">
            <v>0</v>
          </cell>
          <cell r="AFT41">
            <v>0</v>
          </cell>
          <cell r="AFU41">
            <v>0</v>
          </cell>
          <cell r="AFV41">
            <v>0</v>
          </cell>
          <cell r="AFX41">
            <v>1</v>
          </cell>
          <cell r="AFY41">
            <v>1</v>
          </cell>
          <cell r="AFZ41">
            <v>0</v>
          </cell>
          <cell r="AGB41">
            <v>7</v>
          </cell>
          <cell r="AGC41">
            <v>7</v>
          </cell>
          <cell r="AGD41">
            <v>0</v>
          </cell>
          <cell r="AGE41">
            <v>0</v>
          </cell>
          <cell r="AGF41">
            <v>18</v>
          </cell>
          <cell r="AGG41">
            <v>18</v>
          </cell>
          <cell r="AGH41">
            <v>0</v>
          </cell>
          <cell r="AGJ41">
            <v>6</v>
          </cell>
          <cell r="AGK41">
            <v>6</v>
          </cell>
          <cell r="AGL41">
            <v>0</v>
          </cell>
          <cell r="AGN41">
            <v>14</v>
          </cell>
          <cell r="AGO41">
            <v>14</v>
          </cell>
          <cell r="AGP41">
            <v>0</v>
          </cell>
          <cell r="AGR41">
            <v>8</v>
          </cell>
          <cell r="AGS41">
            <v>8</v>
          </cell>
          <cell r="AGT41">
            <v>0</v>
          </cell>
          <cell r="AGV41">
            <v>17</v>
          </cell>
          <cell r="AGW41">
            <v>17</v>
          </cell>
          <cell r="AGX41">
            <v>0</v>
          </cell>
          <cell r="AGZ41">
            <v>3</v>
          </cell>
          <cell r="AHA41">
            <v>3</v>
          </cell>
          <cell r="AHB41">
            <v>0</v>
          </cell>
          <cell r="AHD41">
            <v>3</v>
          </cell>
          <cell r="AHE41">
            <v>3</v>
          </cell>
          <cell r="AHF41">
            <v>0</v>
          </cell>
          <cell r="AHH41">
            <v>2</v>
          </cell>
          <cell r="AHI41">
            <v>2</v>
          </cell>
          <cell r="AHJ41">
            <v>0</v>
          </cell>
          <cell r="AHL41">
            <v>2</v>
          </cell>
          <cell r="AHM41">
            <v>2</v>
          </cell>
          <cell r="AHN41">
            <v>0</v>
          </cell>
          <cell r="AHP41">
            <v>6</v>
          </cell>
          <cell r="AHQ41">
            <v>6</v>
          </cell>
          <cell r="AHR41">
            <v>0</v>
          </cell>
          <cell r="AHT41">
            <v>9</v>
          </cell>
          <cell r="AHU41">
            <v>9</v>
          </cell>
          <cell r="AHV41">
            <v>0</v>
          </cell>
          <cell r="AHX41" t="str">
            <v>-</v>
          </cell>
          <cell r="AHY41">
            <v>0</v>
          </cell>
          <cell r="AHZ41">
            <v>0</v>
          </cell>
          <cell r="AIA41">
            <v>5</v>
          </cell>
          <cell r="AIB41">
            <v>15</v>
          </cell>
          <cell r="AIC41">
            <v>0</v>
          </cell>
          <cell r="AID41">
            <v>0</v>
          </cell>
          <cell r="AIE41">
            <v>0</v>
          </cell>
          <cell r="AIF41">
            <v>2</v>
          </cell>
          <cell r="AIG41">
            <v>0</v>
          </cell>
          <cell r="AIH41">
            <v>1</v>
          </cell>
          <cell r="AII41">
            <v>18</v>
          </cell>
          <cell r="AIJ41">
            <v>2</v>
          </cell>
        </row>
        <row r="42">
          <cell r="B42" t="str">
            <v>รพท.บ้านหมี่</v>
          </cell>
          <cell r="C42" t="str">
            <v>โรงพยาบาลบ้านหมี่</v>
          </cell>
          <cell r="D42">
            <v>10691</v>
          </cell>
          <cell r="E42">
            <v>4</v>
          </cell>
          <cell r="F42" t="str">
            <v>ลพบุรี</v>
          </cell>
          <cell r="G42" t="str">
            <v>M1</v>
          </cell>
          <cell r="H42" t="str">
            <v>รพ.ระดับ M1 เตียง &gt; 200</v>
          </cell>
          <cell r="I42">
            <v>2</v>
          </cell>
          <cell r="J42">
            <v>188</v>
          </cell>
          <cell r="K42">
            <v>1</v>
          </cell>
          <cell r="L42">
            <v>75544</v>
          </cell>
          <cell r="M42">
            <v>0</v>
          </cell>
          <cell r="N42">
            <v>7552</v>
          </cell>
          <cell r="O42">
            <v>67992</v>
          </cell>
          <cell r="P42">
            <v>163355</v>
          </cell>
          <cell r="Q42">
            <v>2</v>
          </cell>
          <cell r="R42">
            <v>2.7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str">
            <v>Over</v>
          </cell>
          <cell r="X42">
            <v>1</v>
          </cell>
          <cell r="Y42">
            <v>1.0714285714285714</v>
          </cell>
          <cell r="Z42">
            <v>0.26726124191242417</v>
          </cell>
          <cell r="AA42">
            <v>1.3386898133409955</v>
          </cell>
          <cell r="AB42">
            <v>0.80416732951614722</v>
          </cell>
          <cell r="AC42" t="str">
            <v>OK</v>
          </cell>
          <cell r="AD42">
            <v>10</v>
          </cell>
          <cell r="AE42">
            <v>11.214285714285714</v>
          </cell>
          <cell r="AF42">
            <v>2.3592231912080868</v>
          </cell>
          <cell r="AG42">
            <v>13.573508905493799</v>
          </cell>
          <cell r="AH42">
            <v>8.8550625230776276</v>
          </cell>
          <cell r="AI42" t="str">
            <v>OK</v>
          </cell>
          <cell r="AJ42">
            <v>0</v>
          </cell>
          <cell r="AK42">
            <v>0.6428571428571429</v>
          </cell>
          <cell r="AL42">
            <v>0.63332369377665088</v>
          </cell>
          <cell r="AM42">
            <v>1.2761808366337939</v>
          </cell>
          <cell r="AN42">
            <v>9.5334490804920291E-3</v>
          </cell>
          <cell r="AO42" t="str">
            <v>Under</v>
          </cell>
          <cell r="AP42">
            <v>1</v>
          </cell>
          <cell r="AQ42">
            <v>0.8571428571428571</v>
          </cell>
          <cell r="AR42">
            <v>0.53452248382484868</v>
          </cell>
          <cell r="AS42">
            <v>1.3916653409677058</v>
          </cell>
          <cell r="AT42">
            <v>0.32262037331800841</v>
          </cell>
          <cell r="AU42" t="str">
            <v>OK</v>
          </cell>
          <cell r="AV42">
            <v>1</v>
          </cell>
          <cell r="AW42">
            <v>2</v>
          </cell>
          <cell r="AX42">
            <v>3</v>
          </cell>
          <cell r="AY42">
            <v>3.9285714285714284</v>
          </cell>
          <cell r="AZ42">
            <v>1.1411388181101374</v>
          </cell>
          <cell r="BA42">
            <v>5.0697102466815656</v>
          </cell>
          <cell r="BB42">
            <v>2.7874326104612912</v>
          </cell>
          <cell r="BC42" t="str">
            <v>OK</v>
          </cell>
          <cell r="BD42">
            <v>17</v>
          </cell>
          <cell r="BE42">
            <v>3</v>
          </cell>
          <cell r="BF42">
            <v>5</v>
          </cell>
          <cell r="BG42">
            <v>8</v>
          </cell>
          <cell r="BH42">
            <v>10.785714285714286</v>
          </cell>
          <cell r="BI42">
            <v>3.4234164543304137</v>
          </cell>
          <cell r="BJ42">
            <v>14.209130740044699</v>
          </cell>
          <cell r="BK42">
            <v>7.3622978313838727</v>
          </cell>
          <cell r="BL42" t="str">
            <v>OK</v>
          </cell>
          <cell r="BM42">
            <v>8</v>
          </cell>
          <cell r="BN42">
            <v>1</v>
          </cell>
          <cell r="BO42">
            <v>16</v>
          </cell>
          <cell r="BP42">
            <v>17</v>
          </cell>
          <cell r="BQ42">
            <v>18.857142857142858</v>
          </cell>
          <cell r="BR42">
            <v>3.5918099756388662</v>
          </cell>
          <cell r="BS42">
            <v>22.448952832781725</v>
          </cell>
          <cell r="BT42">
            <v>15.265332881503991</v>
          </cell>
          <cell r="BU42" t="str">
            <v>OK</v>
          </cell>
          <cell r="BV42">
            <v>1</v>
          </cell>
          <cell r="BW42">
            <v>0.9285714285714286</v>
          </cell>
          <cell r="BX42">
            <v>0.47463114654932342</v>
          </cell>
          <cell r="BY42">
            <v>1.403202575120752</v>
          </cell>
          <cell r="BZ42">
            <v>0.45394028202210518</v>
          </cell>
          <cell r="CA42" t="str">
            <v>OK</v>
          </cell>
          <cell r="CB42">
            <v>18</v>
          </cell>
          <cell r="CC42">
            <v>4</v>
          </cell>
          <cell r="CD42">
            <v>4.1428571428571432</v>
          </cell>
          <cell r="CE42">
            <v>0.53452248382484935</v>
          </cell>
          <cell r="CF42">
            <v>4.6773796266819927</v>
          </cell>
          <cell r="CG42">
            <v>3.6083346590322938</v>
          </cell>
          <cell r="CH42" t="str">
            <v>OK</v>
          </cell>
          <cell r="CI42">
            <v>2</v>
          </cell>
          <cell r="CJ42">
            <v>2.0714285714285716</v>
          </cell>
          <cell r="CK42">
            <v>0.26726124191242467</v>
          </cell>
          <cell r="CL42">
            <v>2.3386898133409963</v>
          </cell>
          <cell r="CM42">
            <v>1.8041673295161469</v>
          </cell>
          <cell r="CN42" t="str">
            <v>OK</v>
          </cell>
          <cell r="CO42">
            <v>6</v>
          </cell>
          <cell r="CP42">
            <v>2</v>
          </cell>
          <cell r="CQ42">
            <v>7</v>
          </cell>
          <cell r="CR42">
            <v>9</v>
          </cell>
          <cell r="CS42">
            <v>11.214285714285714</v>
          </cell>
          <cell r="CT42">
            <v>2.991746889452624</v>
          </cell>
          <cell r="CU42">
            <v>14.206032603738338</v>
          </cell>
          <cell r="CV42">
            <v>8.2225388248330891</v>
          </cell>
          <cell r="CW42" t="str">
            <v>OK</v>
          </cell>
          <cell r="CX42">
            <v>9</v>
          </cell>
          <cell r="CY42">
            <v>2</v>
          </cell>
          <cell r="CZ42">
            <v>3</v>
          </cell>
          <cell r="DA42">
            <v>5</v>
          </cell>
          <cell r="DB42">
            <v>5.9285714285714288</v>
          </cell>
          <cell r="DC42">
            <v>2.0926349130034319</v>
          </cell>
          <cell r="DD42">
            <v>8.0212063415748602</v>
          </cell>
          <cell r="DE42">
            <v>3.835936515567997</v>
          </cell>
          <cell r="DF42" t="str">
            <v>OK</v>
          </cell>
          <cell r="DG42">
            <v>5</v>
          </cell>
          <cell r="DH42">
            <v>63</v>
          </cell>
          <cell r="DI42">
            <v>1</v>
          </cell>
          <cell r="DJ42">
            <v>1</v>
          </cell>
          <cell r="DK42">
            <v>0</v>
          </cell>
          <cell r="DL42">
            <v>1</v>
          </cell>
          <cell r="DM42">
            <v>1</v>
          </cell>
          <cell r="DN42">
            <v>3</v>
          </cell>
          <cell r="DO42">
            <v>0</v>
          </cell>
          <cell r="DP42">
            <v>5</v>
          </cell>
          <cell r="DQ42">
            <v>0</v>
          </cell>
          <cell r="DR42">
            <v>8</v>
          </cell>
          <cell r="DS42">
            <v>4</v>
          </cell>
          <cell r="DT42">
            <v>4</v>
          </cell>
          <cell r="DU42">
            <v>0</v>
          </cell>
          <cell r="DV42">
            <v>0</v>
          </cell>
          <cell r="DW42">
            <v>1</v>
          </cell>
          <cell r="DX42">
            <v>0</v>
          </cell>
          <cell r="DY42">
            <v>0</v>
          </cell>
          <cell r="DZ42">
            <v>1</v>
          </cell>
          <cell r="EA42">
            <v>6</v>
          </cell>
          <cell r="EB42">
            <v>24</v>
          </cell>
          <cell r="EC42">
            <v>1</v>
          </cell>
          <cell r="ED42">
            <v>3</v>
          </cell>
          <cell r="EE42">
            <v>4</v>
          </cell>
          <cell r="EF42">
            <v>1</v>
          </cell>
          <cell r="EG42">
            <v>2</v>
          </cell>
          <cell r="EH42">
            <v>3</v>
          </cell>
          <cell r="EI42">
            <v>1</v>
          </cell>
          <cell r="EJ42">
            <v>2</v>
          </cell>
          <cell r="EK42">
            <v>0</v>
          </cell>
          <cell r="EL42">
            <v>3</v>
          </cell>
          <cell r="EM42">
            <v>1</v>
          </cell>
          <cell r="EN42">
            <v>2</v>
          </cell>
          <cell r="EO42">
            <v>3</v>
          </cell>
          <cell r="EP42">
            <v>37</v>
          </cell>
          <cell r="EQ42">
            <v>4</v>
          </cell>
          <cell r="ER42">
            <v>4</v>
          </cell>
          <cell r="ES42">
            <v>0</v>
          </cell>
          <cell r="ET42">
            <v>1</v>
          </cell>
          <cell r="EU42">
            <v>1</v>
          </cell>
          <cell r="EV42">
            <v>2</v>
          </cell>
          <cell r="EW42">
            <v>0</v>
          </cell>
          <cell r="EX42">
            <v>1</v>
          </cell>
          <cell r="EY42">
            <v>1</v>
          </cell>
          <cell r="EZ42">
            <v>0</v>
          </cell>
          <cell r="FA42">
            <v>0</v>
          </cell>
          <cell r="FB42">
            <v>2</v>
          </cell>
          <cell r="FC42">
            <v>2</v>
          </cell>
          <cell r="FD42">
            <v>0</v>
          </cell>
          <cell r="FE42">
            <v>1</v>
          </cell>
          <cell r="FF42">
            <v>1</v>
          </cell>
          <cell r="FG42">
            <v>0</v>
          </cell>
          <cell r="FH42">
            <v>1</v>
          </cell>
          <cell r="FI42">
            <v>1</v>
          </cell>
          <cell r="FJ42">
            <v>0</v>
          </cell>
          <cell r="FK42">
            <v>1</v>
          </cell>
          <cell r="FL42">
            <v>1</v>
          </cell>
          <cell r="FM42">
            <v>2</v>
          </cell>
          <cell r="FN42">
            <v>9</v>
          </cell>
          <cell r="FO42">
            <v>0</v>
          </cell>
          <cell r="FP42">
            <v>1</v>
          </cell>
          <cell r="FQ42">
            <v>0</v>
          </cell>
          <cell r="FR42">
            <v>1</v>
          </cell>
          <cell r="FS42">
            <v>1</v>
          </cell>
          <cell r="FT42">
            <v>0</v>
          </cell>
          <cell r="FU42">
            <v>1</v>
          </cell>
          <cell r="FV42">
            <v>1</v>
          </cell>
          <cell r="FW42">
            <v>0</v>
          </cell>
          <cell r="FX42">
            <v>1</v>
          </cell>
          <cell r="FY42">
            <v>1</v>
          </cell>
          <cell r="FZ42">
            <v>0</v>
          </cell>
          <cell r="GA42">
            <v>1</v>
          </cell>
          <cell r="GB42">
            <v>4</v>
          </cell>
          <cell r="GC42">
            <v>5.0714285714285712</v>
          </cell>
          <cell r="GD42">
            <v>2.5256921584232868</v>
          </cell>
          <cell r="GE42">
            <v>7.5971207298518575</v>
          </cell>
          <cell r="GF42">
            <v>2.5457364130052844</v>
          </cell>
          <cell r="GG42" t="str">
            <v>OK</v>
          </cell>
          <cell r="GH42">
            <v>9</v>
          </cell>
          <cell r="GI42">
            <v>3.0207999999999999</v>
          </cell>
          <cell r="GJ42">
            <v>7.5544000000000002</v>
          </cell>
          <cell r="GK42">
            <v>10</v>
          </cell>
          <cell r="GL42">
            <v>15.214285714285714</v>
          </cell>
          <cell r="GM42">
            <v>9.1161612318121925</v>
          </cell>
          <cell r="GN42">
            <v>24.330446946097908</v>
          </cell>
          <cell r="GO42">
            <v>6.098124482473521</v>
          </cell>
          <cell r="GP42" t="str">
            <v>OK</v>
          </cell>
          <cell r="GQ42">
            <v>60</v>
          </cell>
          <cell r="GR42">
            <v>6</v>
          </cell>
          <cell r="GS42">
            <v>6.5</v>
          </cell>
          <cell r="GT42">
            <v>0.6504436355879909</v>
          </cell>
          <cell r="GU42">
            <v>43</v>
          </cell>
          <cell r="GV42">
            <v>5.8495563644120088</v>
          </cell>
          <cell r="GW42" t="str">
            <v>OK</v>
          </cell>
          <cell r="GX42">
            <v>0</v>
          </cell>
          <cell r="GY42">
            <v>0.2857142857142857</v>
          </cell>
          <cell r="GZ42">
            <v>0.46880723093849541</v>
          </cell>
          <cell r="HA42">
            <v>0.75452151665278111</v>
          </cell>
          <cell r="HB42">
            <v>-0.18309294522420971</v>
          </cell>
          <cell r="HC42" t="str">
            <v>OK</v>
          </cell>
          <cell r="HD42">
            <v>7</v>
          </cell>
          <cell r="HE42">
            <v>3</v>
          </cell>
          <cell r="HF42">
            <v>10</v>
          </cell>
          <cell r="HG42">
            <v>8.9285714285714288</v>
          </cell>
          <cell r="HH42">
            <v>1.4392458342578462</v>
          </cell>
          <cell r="HI42">
            <v>10.367817262829275</v>
          </cell>
          <cell r="HJ42">
            <v>7.4893255943135824</v>
          </cell>
          <cell r="HK42" t="str">
            <v>OK</v>
          </cell>
          <cell r="HL42">
            <v>0</v>
          </cell>
          <cell r="HM42">
            <v>0.6428571428571429</v>
          </cell>
          <cell r="HN42">
            <v>0.74494634366849199</v>
          </cell>
          <cell r="HO42">
            <v>1.3878034865256348</v>
          </cell>
          <cell r="HP42">
            <v>-0.10208920081134909</v>
          </cell>
          <cell r="HQ42" t="str">
            <v>OK</v>
          </cell>
          <cell r="HR42">
            <v>16</v>
          </cell>
          <cell r="HS42">
            <v>1</v>
          </cell>
          <cell r="HT42">
            <v>1.5</v>
          </cell>
          <cell r="HU42">
            <v>0.75955452531274992</v>
          </cell>
          <cell r="HV42">
            <v>2.2595545253127498</v>
          </cell>
          <cell r="HW42">
            <v>0.74044547468725008</v>
          </cell>
          <cell r="HX42" t="str">
            <v>OK</v>
          </cell>
          <cell r="HY42">
            <v>1</v>
          </cell>
          <cell r="HZ42">
            <v>3</v>
          </cell>
          <cell r="IA42">
            <v>4</v>
          </cell>
          <cell r="IB42">
            <v>4.5</v>
          </cell>
          <cell r="IC42">
            <v>1.6525039276108335</v>
          </cell>
          <cell r="ID42">
            <v>6.1525039276108338</v>
          </cell>
          <cell r="IE42">
            <v>2.8474960723891662</v>
          </cell>
          <cell r="IF42" t="str">
            <v>OK</v>
          </cell>
          <cell r="IG42">
            <v>0</v>
          </cell>
          <cell r="IH42">
            <v>1.8571428571428572</v>
          </cell>
          <cell r="II42">
            <v>1.2314558524297641</v>
          </cell>
          <cell r="IJ42">
            <v>3.0885987095726213</v>
          </cell>
          <cell r="IK42">
            <v>0.62568700471309313</v>
          </cell>
          <cell r="IL42" t="str">
            <v>Under</v>
          </cell>
          <cell r="IM42">
            <v>5</v>
          </cell>
          <cell r="IN42">
            <v>2</v>
          </cell>
          <cell r="IO42">
            <v>1.7142857142857142</v>
          </cell>
          <cell r="IP42">
            <v>0.61124984550212647</v>
          </cell>
          <cell r="IQ42">
            <v>2.3255355597878404</v>
          </cell>
          <cell r="IR42">
            <v>1.1030358687835877</v>
          </cell>
          <cell r="IS42" t="str">
            <v>OK</v>
          </cell>
          <cell r="IT42">
            <v>0</v>
          </cell>
          <cell r="IU42">
            <v>0.42857142857142855</v>
          </cell>
          <cell r="IV42">
            <v>0.51355259101309547</v>
          </cell>
          <cell r="IW42">
            <v>0.94212401958452396</v>
          </cell>
          <cell r="IX42">
            <v>-8.4981162441666924E-2</v>
          </cell>
          <cell r="IY42" t="str">
            <v>OK</v>
          </cell>
          <cell r="IZ42">
            <v>0</v>
          </cell>
          <cell r="JA42">
            <v>0.5</v>
          </cell>
          <cell r="JB42">
            <v>0.75955452531274992</v>
          </cell>
          <cell r="JC42">
            <v>1.2595545253127498</v>
          </cell>
          <cell r="JD42">
            <v>-0.25955452531274992</v>
          </cell>
          <cell r="JE42" t="str">
            <v>OK</v>
          </cell>
          <cell r="JF42">
            <v>2</v>
          </cell>
          <cell r="JG42">
            <v>2</v>
          </cell>
          <cell r="JH42">
            <v>2</v>
          </cell>
          <cell r="JI42">
            <v>0.39223227027636809</v>
          </cell>
          <cell r="JJ42">
            <v>2.3922322702763683</v>
          </cell>
          <cell r="JK42">
            <v>1.6077677297236319</v>
          </cell>
          <cell r="JL42" t="str">
            <v>OK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 t="str">
            <v>OK</v>
          </cell>
          <cell r="JS42">
            <v>0</v>
          </cell>
          <cell r="JT42">
            <v>2</v>
          </cell>
          <cell r="JU42">
            <v>2</v>
          </cell>
          <cell r="JV42">
            <v>2</v>
          </cell>
          <cell r="JW42">
            <v>0</v>
          </cell>
          <cell r="JX42">
            <v>2</v>
          </cell>
          <cell r="JY42">
            <v>2</v>
          </cell>
          <cell r="JZ42" t="str">
            <v>OK</v>
          </cell>
          <cell r="KA42">
            <v>1</v>
          </cell>
          <cell r="KB42">
            <v>1.0714285714285714</v>
          </cell>
          <cell r="KC42">
            <v>0.26726124191242417</v>
          </cell>
          <cell r="KD42">
            <v>1.3386898133409955</v>
          </cell>
          <cell r="KE42">
            <v>0.80416732951614722</v>
          </cell>
          <cell r="KF42" t="str">
            <v>OK</v>
          </cell>
          <cell r="KG42">
            <v>0</v>
          </cell>
          <cell r="KH42">
            <v>0.21428571428571427</v>
          </cell>
          <cell r="KI42">
            <v>0.42581531362632008</v>
          </cell>
          <cell r="KJ42">
            <v>0.64010102791203438</v>
          </cell>
          <cell r="KK42">
            <v>-0.21152959934060581</v>
          </cell>
          <cell r="KL42" t="str">
            <v>OK</v>
          </cell>
          <cell r="KM42">
            <v>1</v>
          </cell>
          <cell r="KN42">
            <v>1</v>
          </cell>
          <cell r="KO42">
            <v>2</v>
          </cell>
          <cell r="KP42">
            <v>2.0714285714285716</v>
          </cell>
          <cell r="KQ42">
            <v>0.26726124191242467</v>
          </cell>
          <cell r="KR42">
            <v>2.3386898133409963</v>
          </cell>
          <cell r="KS42">
            <v>1.8041673295161469</v>
          </cell>
          <cell r="KT42" t="str">
            <v>OK</v>
          </cell>
          <cell r="KU42">
            <v>7</v>
          </cell>
          <cell r="KV42">
            <v>1</v>
          </cell>
          <cell r="KW42">
            <v>1.2857142857142858</v>
          </cell>
          <cell r="KX42">
            <v>0.72627303920256292</v>
          </cell>
          <cell r="KY42">
            <v>2.0119873249168485</v>
          </cell>
          <cell r="KZ42">
            <v>0.55944124651172289</v>
          </cell>
          <cell r="LA42" t="str">
            <v>OK</v>
          </cell>
          <cell r="LB42">
            <v>2</v>
          </cell>
          <cell r="LC42">
            <v>2</v>
          </cell>
          <cell r="LD42">
            <v>0</v>
          </cell>
          <cell r="LE42">
            <v>2</v>
          </cell>
          <cell r="LF42">
            <v>2</v>
          </cell>
          <cell r="LG42" t="str">
            <v>OK</v>
          </cell>
          <cell r="LH42">
            <v>1</v>
          </cell>
          <cell r="LI42">
            <v>1.0714285714285714</v>
          </cell>
          <cell r="LJ42">
            <v>0.26726124191242417</v>
          </cell>
          <cell r="LK42">
            <v>1.3386898133409955</v>
          </cell>
          <cell r="LL42">
            <v>0.80416732951614722</v>
          </cell>
          <cell r="LM42" t="str">
            <v>OK</v>
          </cell>
          <cell r="LN42">
            <v>3</v>
          </cell>
          <cell r="LO42">
            <v>1</v>
          </cell>
          <cell r="LP42">
            <v>0.7142857142857143</v>
          </cell>
          <cell r="LQ42">
            <v>0.72627303920256292</v>
          </cell>
          <cell r="LR42">
            <v>1.4405587534882773</v>
          </cell>
          <cell r="LS42">
            <v>-1.1987324916848618E-2</v>
          </cell>
          <cell r="LT42" t="str">
            <v>OK</v>
          </cell>
          <cell r="LU42">
            <v>5</v>
          </cell>
          <cell r="LV42">
            <v>35</v>
          </cell>
          <cell r="LW42">
            <v>3</v>
          </cell>
          <cell r="LX42">
            <v>2.5714285714285716</v>
          </cell>
          <cell r="LY42">
            <v>0.75592894601845462</v>
          </cell>
          <cell r="LZ42">
            <v>3.3273575174470262</v>
          </cell>
          <cell r="MA42">
            <v>1.815499625410117</v>
          </cell>
          <cell r="MB42" t="str">
            <v>OK</v>
          </cell>
          <cell r="MC42">
            <v>0</v>
          </cell>
          <cell r="MD42">
            <v>12</v>
          </cell>
          <cell r="ME42">
            <v>0</v>
          </cell>
          <cell r="MF42">
            <v>12</v>
          </cell>
          <cell r="MG42">
            <v>12</v>
          </cell>
          <cell r="MH42">
            <v>0</v>
          </cell>
          <cell r="MI42">
            <v>12</v>
          </cell>
          <cell r="MJ42">
            <v>12</v>
          </cell>
          <cell r="MK42" t="str">
            <v>OK</v>
          </cell>
          <cell r="ML42">
            <v>15</v>
          </cell>
          <cell r="MM42">
            <v>6</v>
          </cell>
          <cell r="MN42">
            <v>7.2142857142857144</v>
          </cell>
          <cell r="MO42">
            <v>1.717716347523494</v>
          </cell>
          <cell r="MP42">
            <v>8.9320020618092091</v>
          </cell>
          <cell r="MQ42">
            <v>5.4965693667622206</v>
          </cell>
          <cell r="MR42" t="str">
            <v>OK</v>
          </cell>
          <cell r="MS42">
            <v>0</v>
          </cell>
          <cell r="MT42">
            <v>0.35714285714285715</v>
          </cell>
          <cell r="MU42">
            <v>0.63332369377665088</v>
          </cell>
          <cell r="MV42">
            <v>0.99046655091950808</v>
          </cell>
          <cell r="MW42">
            <v>-0.27618083663379372</v>
          </cell>
          <cell r="MX42" t="str">
            <v>OK</v>
          </cell>
          <cell r="MY42">
            <v>6</v>
          </cell>
          <cell r="MZ42">
            <v>5</v>
          </cell>
          <cell r="NA42">
            <v>5.2857142857142856</v>
          </cell>
          <cell r="NB42">
            <v>1.3259870882635911</v>
          </cell>
          <cell r="NC42">
            <v>6.6117013739778763</v>
          </cell>
          <cell r="ND42">
            <v>3.9597271974506945</v>
          </cell>
          <cell r="NE42" t="str">
            <v>OK</v>
          </cell>
          <cell r="NF42">
            <v>0</v>
          </cell>
          <cell r="NG42">
            <v>0.21428571428571427</v>
          </cell>
          <cell r="NH42">
            <v>0.80178372573727319</v>
          </cell>
          <cell r="NI42">
            <v>1.0160694400229875</v>
          </cell>
          <cell r="NJ42">
            <v>-0.58749801145155889</v>
          </cell>
          <cell r="NK42" t="str">
            <v>OK</v>
          </cell>
          <cell r="NL42">
            <v>5</v>
          </cell>
          <cell r="NM42">
            <v>4</v>
          </cell>
          <cell r="NN42">
            <v>4.0714285714285712</v>
          </cell>
          <cell r="NO42">
            <v>1.1411388181101374</v>
          </cell>
          <cell r="NP42">
            <v>5.2125673895387088</v>
          </cell>
          <cell r="NQ42">
            <v>2.9302897533184336</v>
          </cell>
          <cell r="NR42" t="str">
            <v>OK</v>
          </cell>
          <cell r="NS42">
            <v>4</v>
          </cell>
          <cell r="NT42">
            <v>4</v>
          </cell>
          <cell r="NU42">
            <v>4.3571428571428568</v>
          </cell>
          <cell r="NV42">
            <v>0.92878273166406533</v>
          </cell>
          <cell r="NW42">
            <v>5.2859255888069221</v>
          </cell>
          <cell r="NX42">
            <v>3.4283601254787914</v>
          </cell>
          <cell r="NY42" t="str">
            <v>OK</v>
          </cell>
          <cell r="NZ42">
            <v>4</v>
          </cell>
          <cell r="OA42">
            <v>0</v>
          </cell>
          <cell r="OB42">
            <v>0.21428571428571427</v>
          </cell>
          <cell r="OC42">
            <v>0.42581531362632008</v>
          </cell>
          <cell r="OD42">
            <v>0.64010102791203438</v>
          </cell>
          <cell r="OE42">
            <v>-0.21152959934060581</v>
          </cell>
          <cell r="OF42" t="str">
            <v>OK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K42">
            <v>0</v>
          </cell>
          <cell r="OL42" t="str">
            <v>OK</v>
          </cell>
          <cell r="OM42">
            <v>0</v>
          </cell>
          <cell r="ON42">
            <v>2</v>
          </cell>
          <cell r="OO42">
            <v>2.5</v>
          </cell>
          <cell r="OP42">
            <v>0.6504436355879909</v>
          </cell>
          <cell r="OQ42">
            <v>3.1504436355879908</v>
          </cell>
          <cell r="OR42">
            <v>1.8495563644120092</v>
          </cell>
          <cell r="OS42" t="str">
            <v>OK</v>
          </cell>
          <cell r="OT42">
            <v>2</v>
          </cell>
          <cell r="OU42">
            <v>2</v>
          </cell>
          <cell r="OV42">
            <v>2</v>
          </cell>
          <cell r="OW42">
            <v>0.78446454055273618</v>
          </cell>
          <cell r="OX42">
            <v>2.7844645405527362</v>
          </cell>
          <cell r="OY42">
            <v>1.2155354594472638</v>
          </cell>
          <cell r="OZ42" t="str">
            <v>OK</v>
          </cell>
          <cell r="PA42">
            <v>0</v>
          </cell>
          <cell r="PB42">
            <v>0</v>
          </cell>
          <cell r="PC42">
            <v>0</v>
          </cell>
          <cell r="PD42">
            <v>0</v>
          </cell>
          <cell r="PE42">
            <v>0</v>
          </cell>
          <cell r="PF42" t="str">
            <v>OK</v>
          </cell>
          <cell r="PG42">
            <v>0</v>
          </cell>
          <cell r="PH42">
            <v>0</v>
          </cell>
          <cell r="PI42">
            <v>0</v>
          </cell>
          <cell r="PJ42">
            <v>0</v>
          </cell>
          <cell r="PK42">
            <v>0</v>
          </cell>
          <cell r="PL42">
            <v>0</v>
          </cell>
          <cell r="PM42">
            <v>0</v>
          </cell>
          <cell r="PN42">
            <v>0</v>
          </cell>
          <cell r="PO42">
            <v>0</v>
          </cell>
          <cell r="PP42" t="str">
            <v>OK</v>
          </cell>
          <cell r="PQ42">
            <v>2</v>
          </cell>
          <cell r="PR42">
            <v>2</v>
          </cell>
          <cell r="PS42">
            <v>1</v>
          </cell>
          <cell r="PT42">
            <v>3</v>
          </cell>
          <cell r="PU42">
            <v>2.7857142857142856</v>
          </cell>
          <cell r="PV42">
            <v>0.69929320675306816</v>
          </cell>
          <cell r="PW42">
            <v>3.4850074924673535</v>
          </cell>
          <cell r="PX42">
            <v>2.0864210789612176</v>
          </cell>
          <cell r="PY42" t="str">
            <v>OK</v>
          </cell>
          <cell r="PZ42">
            <v>3</v>
          </cell>
          <cell r="QA42">
            <v>0</v>
          </cell>
          <cell r="QB42">
            <v>0.14285714285714285</v>
          </cell>
          <cell r="QC42">
            <v>0.36313651960128146</v>
          </cell>
          <cell r="QD42">
            <v>0.50599366245842425</v>
          </cell>
          <cell r="QE42">
            <v>-0.22027937674413861</v>
          </cell>
          <cell r="QF42" t="str">
            <v>OK</v>
          </cell>
          <cell r="QG42">
            <v>1</v>
          </cell>
          <cell r="QH42">
            <v>1</v>
          </cell>
          <cell r="QI42">
            <v>2</v>
          </cell>
          <cell r="QJ42">
            <v>2</v>
          </cell>
          <cell r="QK42">
            <v>0</v>
          </cell>
          <cell r="QL42">
            <v>2</v>
          </cell>
          <cell r="QM42">
            <v>2</v>
          </cell>
          <cell r="QN42" t="str">
            <v>OK</v>
          </cell>
          <cell r="QO42">
            <v>2</v>
          </cell>
          <cell r="QP42">
            <v>3</v>
          </cell>
          <cell r="QQ42">
            <v>3.8571428571428572</v>
          </cell>
          <cell r="QR42">
            <v>1.0271051820261914</v>
          </cell>
          <cell r="QS42">
            <v>4.8842480391690488</v>
          </cell>
          <cell r="QT42">
            <v>2.8300376751166656</v>
          </cell>
          <cell r="QU42" t="str">
            <v>OK</v>
          </cell>
          <cell r="QV42">
            <v>3</v>
          </cell>
          <cell r="QW42">
            <v>3</v>
          </cell>
          <cell r="QX42">
            <v>3.4285714285714284</v>
          </cell>
          <cell r="QY42">
            <v>1.2838814775327383</v>
          </cell>
          <cell r="QZ42">
            <v>4.7124529061041667</v>
          </cell>
          <cell r="RA42">
            <v>2.1446899510386901</v>
          </cell>
          <cell r="RB42" t="str">
            <v>OK</v>
          </cell>
          <cell r="RC42">
            <v>3</v>
          </cell>
          <cell r="RD42">
            <v>1</v>
          </cell>
          <cell r="RE42">
            <v>1.2142857142857142</v>
          </cell>
          <cell r="RF42">
            <v>0.80178372573727319</v>
          </cell>
          <cell r="RG42">
            <v>2.0160694400229873</v>
          </cell>
          <cell r="RH42">
            <v>0.412501988548441</v>
          </cell>
          <cell r="RI42" t="str">
            <v>OK</v>
          </cell>
          <cell r="RJ42">
            <v>2</v>
          </cell>
          <cell r="RK42">
            <v>2.1428571428571428</v>
          </cell>
          <cell r="RL42">
            <v>0.53452248382484835</v>
          </cell>
          <cell r="RM42">
            <v>2.6773796266819909</v>
          </cell>
          <cell r="RN42">
            <v>1.6083346590322944</v>
          </cell>
          <cell r="RO42" t="str">
            <v>OK</v>
          </cell>
          <cell r="RP42">
            <v>2</v>
          </cell>
          <cell r="RQ42">
            <v>2</v>
          </cell>
          <cell r="RR42">
            <v>4</v>
          </cell>
          <cell r="RS42">
            <v>4</v>
          </cell>
          <cell r="RT42">
            <v>0</v>
          </cell>
          <cell r="RU42">
            <v>4</v>
          </cell>
          <cell r="RV42">
            <v>4</v>
          </cell>
          <cell r="RW42" t="str">
            <v>OK</v>
          </cell>
          <cell r="RX42">
            <v>7</v>
          </cell>
          <cell r="RY42">
            <v>11</v>
          </cell>
          <cell r="RZ42">
            <v>11.857142857142858</v>
          </cell>
          <cell r="SA42">
            <v>3.2547513873422957</v>
          </cell>
          <cell r="SB42">
            <v>15.111894244485153</v>
          </cell>
          <cell r="SC42">
            <v>8.6023914698005619</v>
          </cell>
          <cell r="SD42" t="str">
            <v>OK</v>
          </cell>
          <cell r="SE42">
            <v>3</v>
          </cell>
          <cell r="SF42">
            <v>0</v>
          </cell>
          <cell r="SG42">
            <v>3</v>
          </cell>
          <cell r="SH42">
            <v>3.7142857142857144</v>
          </cell>
          <cell r="SI42">
            <v>0.46880723093849574</v>
          </cell>
          <cell r="SJ42">
            <v>4.1830929452242103</v>
          </cell>
          <cell r="SK42">
            <v>3.2454784833472186</v>
          </cell>
          <cell r="SL42" t="str">
            <v>Under</v>
          </cell>
          <cell r="SM42">
            <v>0</v>
          </cell>
          <cell r="SN42">
            <v>0</v>
          </cell>
          <cell r="SO42">
            <v>0</v>
          </cell>
          <cell r="SP42">
            <v>0</v>
          </cell>
          <cell r="SQ42">
            <v>0</v>
          </cell>
          <cell r="SR42" t="str">
            <v>OK</v>
          </cell>
          <cell r="SS42">
            <v>14</v>
          </cell>
          <cell r="ST42">
            <v>2</v>
          </cell>
          <cell r="SU42">
            <v>2.5714285714285716</v>
          </cell>
          <cell r="SV42">
            <v>0.93761446187699093</v>
          </cell>
          <cell r="SW42">
            <v>3.5090430333055624</v>
          </cell>
          <cell r="SX42">
            <v>1.6338141095515808</v>
          </cell>
          <cell r="SY42" t="str">
            <v>OK</v>
          </cell>
          <cell r="SZ42">
            <v>4</v>
          </cell>
          <cell r="TA42">
            <v>1</v>
          </cell>
          <cell r="TB42">
            <v>0</v>
          </cell>
          <cell r="TC42">
            <v>5</v>
          </cell>
          <cell r="TD42">
            <v>5.7857142857142856</v>
          </cell>
          <cell r="TE42">
            <v>1.188313053066367</v>
          </cell>
          <cell r="TF42">
            <v>6.9740273387806528</v>
          </cell>
          <cell r="TG42">
            <v>4.5974012326479183</v>
          </cell>
          <cell r="TH42" t="str">
            <v>OK</v>
          </cell>
          <cell r="TI42">
            <v>7</v>
          </cell>
          <cell r="TJ42">
            <v>0</v>
          </cell>
          <cell r="TK42">
            <v>0.2857142857142857</v>
          </cell>
          <cell r="TL42">
            <v>0.46880723093849541</v>
          </cell>
          <cell r="TM42">
            <v>0.75452151665278111</v>
          </cell>
          <cell r="TN42">
            <v>-0.18309294522420971</v>
          </cell>
          <cell r="TO42" t="str">
            <v>OK</v>
          </cell>
          <cell r="TP42">
            <v>15</v>
          </cell>
          <cell r="TQ42">
            <v>0</v>
          </cell>
          <cell r="TR42">
            <v>3</v>
          </cell>
          <cell r="TS42">
            <v>18</v>
          </cell>
          <cell r="TT42">
            <v>16.928571428571427</v>
          </cell>
          <cell r="TU42">
            <v>5.1807971723142519</v>
          </cell>
          <cell r="TV42">
            <v>22.109368600885681</v>
          </cell>
          <cell r="TW42">
            <v>11.747774256257175</v>
          </cell>
          <cell r="TX42" t="str">
            <v>OK</v>
          </cell>
          <cell r="TY42">
            <v>18</v>
          </cell>
          <cell r="TZ42">
            <v>1</v>
          </cell>
          <cell r="UA42">
            <v>1.1428571428571428</v>
          </cell>
          <cell r="UB42">
            <v>0.5345224838248489</v>
          </cell>
          <cell r="UC42">
            <v>1.6773796266819918</v>
          </cell>
          <cell r="UD42">
            <v>0.60833465903229389</v>
          </cell>
          <cell r="UE42" t="str">
            <v>OK</v>
          </cell>
          <cell r="UF42">
            <v>9</v>
          </cell>
          <cell r="UG42">
            <v>0</v>
          </cell>
          <cell r="UH42">
            <v>9</v>
          </cell>
          <cell r="UI42">
            <v>9.2857142857142865</v>
          </cell>
          <cell r="UJ42">
            <v>2.7853620515548352</v>
          </cell>
          <cell r="UK42">
            <v>12.071076337269123</v>
          </cell>
          <cell r="UL42">
            <v>6.5003522341594513</v>
          </cell>
          <cell r="UM42" t="str">
            <v>OK</v>
          </cell>
          <cell r="UN42">
            <v>3</v>
          </cell>
          <cell r="UO42">
            <v>0</v>
          </cell>
          <cell r="UP42">
            <v>3</v>
          </cell>
          <cell r="UQ42">
            <v>3</v>
          </cell>
          <cell r="UR42">
            <v>0</v>
          </cell>
          <cell r="US42">
            <v>3</v>
          </cell>
          <cell r="UT42">
            <v>3</v>
          </cell>
          <cell r="UU42" t="str">
            <v>OK</v>
          </cell>
          <cell r="UV42">
            <v>1</v>
          </cell>
          <cell r="UW42">
            <v>1</v>
          </cell>
          <cell r="UX42">
            <v>0</v>
          </cell>
          <cell r="UY42">
            <v>1</v>
          </cell>
          <cell r="UZ42">
            <v>1</v>
          </cell>
          <cell r="VA42" t="str">
            <v>OK</v>
          </cell>
          <cell r="VB42">
            <v>0</v>
          </cell>
          <cell r="VC42">
            <v>0</v>
          </cell>
          <cell r="VD42">
            <v>0</v>
          </cell>
          <cell r="VE42">
            <v>0</v>
          </cell>
          <cell r="VF42">
            <v>0</v>
          </cell>
          <cell r="VG42" t="str">
            <v>OK</v>
          </cell>
          <cell r="VH42">
            <v>14</v>
          </cell>
          <cell r="VI42">
            <v>3</v>
          </cell>
          <cell r="VJ42">
            <v>3</v>
          </cell>
          <cell r="VK42">
            <v>0</v>
          </cell>
          <cell r="VL42">
            <v>3</v>
          </cell>
          <cell r="VM42">
            <v>3</v>
          </cell>
          <cell r="VN42" t="str">
            <v>OK</v>
          </cell>
          <cell r="VO42">
            <v>3</v>
          </cell>
          <cell r="VP42">
            <v>17</v>
          </cell>
          <cell r="VQ42">
            <v>20.285714285714285</v>
          </cell>
          <cell r="VR42">
            <v>4.3221891075378345</v>
          </cell>
          <cell r="VS42">
            <v>24.607903393252119</v>
          </cell>
          <cell r="VT42">
            <v>15.96352517817645</v>
          </cell>
          <cell r="VU42" t="str">
            <v>OK</v>
          </cell>
          <cell r="VV42">
            <v>14</v>
          </cell>
          <cell r="VW42">
            <v>16.285714285714285</v>
          </cell>
          <cell r="VX42">
            <v>4.1030677346547453</v>
          </cell>
          <cell r="VY42">
            <v>20.388782020369028</v>
          </cell>
          <cell r="VZ42">
            <v>12.182646551059539</v>
          </cell>
          <cell r="WA42" t="str">
            <v>OK</v>
          </cell>
          <cell r="WB42">
            <v>31</v>
          </cell>
          <cell r="WC42">
            <v>143</v>
          </cell>
          <cell r="WD42">
            <v>20</v>
          </cell>
          <cell r="WE42">
            <v>0</v>
          </cell>
          <cell r="WF42">
            <v>21</v>
          </cell>
          <cell r="WG42">
            <v>21.785714285714285</v>
          </cell>
          <cell r="WH42">
            <v>6.350997152822921</v>
          </cell>
          <cell r="WI42">
            <v>28.136711438537205</v>
          </cell>
          <cell r="WJ42">
            <v>15.434717132891365</v>
          </cell>
          <cell r="WK42" t="str">
            <v>OK</v>
          </cell>
          <cell r="WL42">
            <v>20</v>
          </cell>
          <cell r="WM42">
            <v>16</v>
          </cell>
          <cell r="WN42">
            <v>0</v>
          </cell>
          <cell r="WO42">
            <v>16</v>
          </cell>
          <cell r="WP42">
            <v>17.214285714285715</v>
          </cell>
          <cell r="WQ42">
            <v>5.5494777499061403</v>
          </cell>
          <cell r="WR42">
            <v>22.763763464191854</v>
          </cell>
          <cell r="WS42">
            <v>11.664807964379575</v>
          </cell>
          <cell r="WT42" t="str">
            <v>OK</v>
          </cell>
          <cell r="WU42">
            <v>16</v>
          </cell>
          <cell r="WV42">
            <v>17</v>
          </cell>
          <cell r="WW42">
            <v>0</v>
          </cell>
          <cell r="WX42">
            <v>17</v>
          </cell>
          <cell r="WY42">
            <v>23</v>
          </cell>
          <cell r="WZ42">
            <v>8.4943420082927066</v>
          </cell>
          <cell r="XA42">
            <v>31.494342008292705</v>
          </cell>
          <cell r="XB42">
            <v>14.505657991707293</v>
          </cell>
          <cell r="XC42" t="str">
            <v>OK</v>
          </cell>
          <cell r="XD42">
            <v>17</v>
          </cell>
          <cell r="XE42">
            <v>9</v>
          </cell>
          <cell r="XF42">
            <v>0</v>
          </cell>
          <cell r="XG42">
            <v>9</v>
          </cell>
          <cell r="XH42">
            <v>12.357142857142858</v>
          </cell>
          <cell r="XI42">
            <v>4.2896502073128184</v>
          </cell>
          <cell r="XJ42">
            <v>16.646793064455675</v>
          </cell>
          <cell r="XK42">
            <v>8.0674926498300401</v>
          </cell>
          <cell r="XL42" t="str">
            <v>OK</v>
          </cell>
          <cell r="XM42">
            <v>9</v>
          </cell>
          <cell r="XN42">
            <v>15</v>
          </cell>
          <cell r="XO42">
            <v>0</v>
          </cell>
          <cell r="XP42">
            <v>15</v>
          </cell>
          <cell r="XQ42">
            <v>16.928571428571427</v>
          </cell>
          <cell r="XR42">
            <v>4.4456423904466575</v>
          </cell>
          <cell r="XS42">
            <v>21.374213819018085</v>
          </cell>
          <cell r="XT42">
            <v>12.48292903812477</v>
          </cell>
          <cell r="XU42" t="str">
            <v>OK</v>
          </cell>
          <cell r="XV42">
            <v>15</v>
          </cell>
          <cell r="XW42">
            <v>11</v>
          </cell>
          <cell r="XX42">
            <v>0</v>
          </cell>
          <cell r="XY42">
            <v>11</v>
          </cell>
          <cell r="XZ42">
            <v>12.357142857142858</v>
          </cell>
          <cell r="YA42">
            <v>3.2958515383186433</v>
          </cell>
          <cell r="YB42">
            <v>15.652994395461501</v>
          </cell>
          <cell r="YC42">
            <v>9.0612913188242139</v>
          </cell>
          <cell r="YD42" t="str">
            <v>OK</v>
          </cell>
          <cell r="YE42">
            <v>11</v>
          </cell>
          <cell r="YF42">
            <v>40</v>
          </cell>
          <cell r="YG42">
            <v>0</v>
          </cell>
          <cell r="YH42">
            <v>40</v>
          </cell>
          <cell r="YI42">
            <v>41.785714285714285</v>
          </cell>
          <cell r="YJ42">
            <v>15.308009826073562</v>
          </cell>
          <cell r="YK42">
            <v>57.09372411178785</v>
          </cell>
          <cell r="YL42">
            <v>26.477704459640723</v>
          </cell>
          <cell r="YM42" t="str">
            <v>OK</v>
          </cell>
          <cell r="YN42">
            <v>40</v>
          </cell>
          <cell r="YO42">
            <v>20</v>
          </cell>
          <cell r="YP42">
            <v>0</v>
          </cell>
          <cell r="YQ42">
            <v>20</v>
          </cell>
          <cell r="YR42">
            <v>21.357142857142858</v>
          </cell>
          <cell r="YS42">
            <v>9.0944373772538114</v>
          </cell>
          <cell r="YT42">
            <v>30.451580234396669</v>
          </cell>
          <cell r="YU42">
            <v>12.262705479889046</v>
          </cell>
          <cell r="YV42" t="str">
            <v>OK</v>
          </cell>
          <cell r="YW42">
            <v>20</v>
          </cell>
          <cell r="YX42">
            <v>12</v>
          </cell>
          <cell r="YY42">
            <v>0</v>
          </cell>
          <cell r="YZ42">
            <v>12</v>
          </cell>
          <cell r="ZA42">
            <v>13.642857142857142</v>
          </cell>
          <cell r="ZB42">
            <v>4.5167575650126395</v>
          </cell>
          <cell r="ZC42">
            <v>18.159614707869782</v>
          </cell>
          <cell r="ZD42">
            <v>9.1260995778445029</v>
          </cell>
          <cell r="ZE42" t="str">
            <v>OK</v>
          </cell>
          <cell r="ZF42">
            <v>12</v>
          </cell>
          <cell r="ZG42">
            <v>1</v>
          </cell>
          <cell r="ZH42">
            <v>0</v>
          </cell>
          <cell r="ZI42">
            <v>1</v>
          </cell>
          <cell r="ZJ42">
            <v>1.8571428571428572</v>
          </cell>
          <cell r="ZK42">
            <v>1.0994504121565505</v>
          </cell>
          <cell r="ZL42">
            <v>2.9565932692994075</v>
          </cell>
          <cell r="ZM42">
            <v>0.75769244498630672</v>
          </cell>
          <cell r="ZN42" t="str">
            <v>OK</v>
          </cell>
          <cell r="ZO42">
            <v>1</v>
          </cell>
          <cell r="ZP42">
            <v>12</v>
          </cell>
          <cell r="ZQ42">
            <v>0</v>
          </cell>
          <cell r="ZR42">
            <v>12</v>
          </cell>
          <cell r="ZS42">
            <v>15.857142857142858</v>
          </cell>
          <cell r="ZT42">
            <v>5.9077152014208423</v>
          </cell>
          <cell r="ZU42">
            <v>21.7648580585637</v>
          </cell>
          <cell r="ZV42">
            <v>9.9494276557220154</v>
          </cell>
          <cell r="ZW42" t="str">
            <v>OK</v>
          </cell>
          <cell r="ZX42">
            <v>12</v>
          </cell>
          <cell r="ZY42">
            <v>12</v>
          </cell>
          <cell r="ZZ42">
            <v>0</v>
          </cell>
          <cell r="AAA42">
            <v>12</v>
          </cell>
          <cell r="AAB42">
            <v>12.357142857142858</v>
          </cell>
          <cell r="AAC42">
            <v>3.1770122117182047</v>
          </cell>
          <cell r="AAD42">
            <v>15.534155068861063</v>
          </cell>
          <cell r="AAE42">
            <v>9.1801306454246525</v>
          </cell>
          <cell r="AAF42" t="str">
            <v>OK</v>
          </cell>
          <cell r="AAG42">
            <v>12</v>
          </cell>
          <cell r="AAH42">
            <v>8</v>
          </cell>
          <cell r="AAI42">
            <v>0</v>
          </cell>
          <cell r="AAJ42">
            <v>8</v>
          </cell>
          <cell r="AAK42">
            <v>7</v>
          </cell>
          <cell r="AAL42">
            <v>2.5720389995846902</v>
          </cell>
          <cell r="AAM42">
            <v>9.5720389995846897</v>
          </cell>
          <cell r="AAN42">
            <v>4.4279610004153103</v>
          </cell>
          <cell r="AAO42" t="str">
            <v>OK</v>
          </cell>
          <cell r="AAP42">
            <v>8</v>
          </cell>
          <cell r="AAQ42">
            <v>1</v>
          </cell>
          <cell r="AAR42">
            <v>0</v>
          </cell>
          <cell r="AAS42">
            <v>1</v>
          </cell>
          <cell r="AAT42">
            <v>1.2142857142857142</v>
          </cell>
          <cell r="AAU42">
            <v>0.42581531362632014</v>
          </cell>
          <cell r="AAV42">
            <v>1.6401010279120343</v>
          </cell>
          <cell r="AAW42">
            <v>0.78847040065939411</v>
          </cell>
          <cell r="AAX42" t="str">
            <v>OK</v>
          </cell>
          <cell r="AAY42">
            <v>1</v>
          </cell>
          <cell r="AAZ42">
            <v>7</v>
          </cell>
          <cell r="ABA42">
            <v>0</v>
          </cell>
          <cell r="ABB42">
            <v>7</v>
          </cell>
          <cell r="ABC42">
            <v>8.8571428571428577</v>
          </cell>
          <cell r="ABD42">
            <v>4.2761798705987912</v>
          </cell>
          <cell r="ABE42">
            <v>13.13332272774165</v>
          </cell>
          <cell r="ABF42">
            <v>4.5809629865440664</v>
          </cell>
          <cell r="ABG42" t="str">
            <v>OK</v>
          </cell>
          <cell r="ABH42">
            <v>7</v>
          </cell>
          <cell r="ABI42">
            <v>3</v>
          </cell>
          <cell r="ABJ42">
            <v>2.2857142857142856</v>
          </cell>
          <cell r="ABK42">
            <v>0.91387353346337563</v>
          </cell>
          <cell r="ABL42">
            <v>3.199587819177661</v>
          </cell>
          <cell r="ABM42">
            <v>1.37184075225091</v>
          </cell>
          <cell r="ABN42" t="str">
            <v>OK</v>
          </cell>
          <cell r="ABO42">
            <v>3</v>
          </cell>
          <cell r="ABP42">
            <v>204</v>
          </cell>
          <cell r="ABQ42">
            <v>505</v>
          </cell>
          <cell r="ABR42">
            <v>0</v>
          </cell>
          <cell r="ABS42">
            <v>0</v>
          </cell>
          <cell r="ABT42">
            <v>0</v>
          </cell>
          <cell r="ABU42">
            <v>0</v>
          </cell>
          <cell r="ABV42">
            <v>0</v>
          </cell>
          <cell r="ABW42">
            <v>0</v>
          </cell>
          <cell r="ABX42">
            <v>0</v>
          </cell>
          <cell r="ABY42">
            <v>0</v>
          </cell>
          <cell r="ABZ42">
            <v>0</v>
          </cell>
          <cell r="ACA42">
            <v>0</v>
          </cell>
          <cell r="ACB42">
            <v>0</v>
          </cell>
          <cell r="ACC42">
            <v>0</v>
          </cell>
          <cell r="ACD42">
            <v>0</v>
          </cell>
          <cell r="ACE42">
            <v>0</v>
          </cell>
          <cell r="ACF42">
            <v>0</v>
          </cell>
          <cell r="ACG42">
            <v>0</v>
          </cell>
          <cell r="ACH42">
            <v>0</v>
          </cell>
          <cell r="ACI42">
            <v>0</v>
          </cell>
          <cell r="ACJ42">
            <v>0</v>
          </cell>
          <cell r="ACK42">
            <v>0</v>
          </cell>
          <cell r="ACL42">
            <v>0</v>
          </cell>
          <cell r="ACM42">
            <v>0</v>
          </cell>
          <cell r="ACN42">
            <v>0</v>
          </cell>
          <cell r="ACO42">
            <v>0</v>
          </cell>
          <cell r="ACP42">
            <v>0</v>
          </cell>
          <cell r="ACQ42">
            <v>0</v>
          </cell>
          <cell r="ACR42">
            <v>46</v>
          </cell>
          <cell r="ACS42">
            <v>46</v>
          </cell>
          <cell r="ACT42">
            <v>0</v>
          </cell>
          <cell r="ACU42">
            <v>0</v>
          </cell>
          <cell r="ACV42">
            <v>221</v>
          </cell>
          <cell r="ACW42">
            <v>221</v>
          </cell>
          <cell r="ACX42">
            <v>0</v>
          </cell>
          <cell r="ACY42">
            <v>0</v>
          </cell>
          <cell r="ACZ42">
            <v>11</v>
          </cell>
          <cell r="ADA42">
            <v>11</v>
          </cell>
          <cell r="ADB42">
            <v>0</v>
          </cell>
          <cell r="ADD42">
            <v>4</v>
          </cell>
          <cell r="ADE42">
            <v>4</v>
          </cell>
          <cell r="ADF42">
            <v>0</v>
          </cell>
          <cell r="ADH42">
            <v>19</v>
          </cell>
          <cell r="ADI42">
            <v>19</v>
          </cell>
          <cell r="ADJ42">
            <v>0</v>
          </cell>
          <cell r="ADL42">
            <v>14</v>
          </cell>
          <cell r="ADM42">
            <v>14</v>
          </cell>
          <cell r="ADN42">
            <v>0</v>
          </cell>
          <cell r="ADP42">
            <v>24</v>
          </cell>
          <cell r="ADQ42">
            <v>24</v>
          </cell>
          <cell r="ADR42">
            <v>0</v>
          </cell>
          <cell r="ADT42">
            <v>18</v>
          </cell>
          <cell r="ADU42">
            <v>18</v>
          </cell>
          <cell r="ADV42">
            <v>0</v>
          </cell>
          <cell r="ADX42">
            <v>2</v>
          </cell>
          <cell r="ADY42">
            <v>2</v>
          </cell>
          <cell r="ADZ42">
            <v>0</v>
          </cell>
          <cell r="AEB42">
            <v>9</v>
          </cell>
          <cell r="AEC42">
            <v>9</v>
          </cell>
          <cell r="AED42">
            <v>0</v>
          </cell>
          <cell r="AEF42">
            <v>0</v>
          </cell>
          <cell r="AEG42">
            <v>0</v>
          </cell>
          <cell r="AEH42">
            <v>0</v>
          </cell>
          <cell r="AEJ42">
            <v>1</v>
          </cell>
          <cell r="AEK42">
            <v>1</v>
          </cell>
          <cell r="AEL42">
            <v>0</v>
          </cell>
          <cell r="AEN42">
            <v>3</v>
          </cell>
          <cell r="AEO42">
            <v>3</v>
          </cell>
          <cell r="AEP42">
            <v>0</v>
          </cell>
          <cell r="AER42">
            <v>3</v>
          </cell>
          <cell r="AES42">
            <v>3</v>
          </cell>
          <cell r="AET42">
            <v>0</v>
          </cell>
          <cell r="AEV42">
            <v>4</v>
          </cell>
          <cell r="AEW42">
            <v>4</v>
          </cell>
          <cell r="AEX42">
            <v>0</v>
          </cell>
          <cell r="AEZ42">
            <v>4</v>
          </cell>
          <cell r="AFA42">
            <v>4</v>
          </cell>
          <cell r="AFB42">
            <v>0</v>
          </cell>
          <cell r="AFD42">
            <v>3</v>
          </cell>
          <cell r="AFE42">
            <v>3</v>
          </cell>
          <cell r="AFF42">
            <v>0</v>
          </cell>
          <cell r="AFH42">
            <v>12</v>
          </cell>
          <cell r="AFI42">
            <v>12</v>
          </cell>
          <cell r="AFJ42">
            <v>0</v>
          </cell>
          <cell r="AFL42">
            <v>0</v>
          </cell>
          <cell r="AFM42">
            <v>0</v>
          </cell>
          <cell r="AFN42">
            <v>0</v>
          </cell>
          <cell r="AFP42">
            <v>10</v>
          </cell>
          <cell r="AFQ42">
            <v>10</v>
          </cell>
          <cell r="AFR42">
            <v>0</v>
          </cell>
          <cell r="AFT42">
            <v>0</v>
          </cell>
          <cell r="AFU42">
            <v>0</v>
          </cell>
          <cell r="AFV42">
            <v>0</v>
          </cell>
          <cell r="AFX42">
            <v>0</v>
          </cell>
          <cell r="AFY42">
            <v>0</v>
          </cell>
          <cell r="AFZ42">
            <v>0</v>
          </cell>
          <cell r="AGB42">
            <v>5</v>
          </cell>
          <cell r="AGC42">
            <v>5</v>
          </cell>
          <cell r="AGD42">
            <v>0</v>
          </cell>
          <cell r="AGE42">
            <v>0</v>
          </cell>
          <cell r="AGF42">
            <v>18</v>
          </cell>
          <cell r="AGG42">
            <v>18</v>
          </cell>
          <cell r="AGH42">
            <v>0</v>
          </cell>
          <cell r="AGJ42">
            <v>6</v>
          </cell>
          <cell r="AGK42">
            <v>6</v>
          </cell>
          <cell r="AGL42">
            <v>0</v>
          </cell>
          <cell r="AGN42">
            <v>14</v>
          </cell>
          <cell r="AGO42">
            <v>14</v>
          </cell>
          <cell r="AGP42">
            <v>0</v>
          </cell>
          <cell r="AGR42">
            <v>8</v>
          </cell>
          <cell r="AGS42">
            <v>8</v>
          </cell>
          <cell r="AGT42">
            <v>0</v>
          </cell>
          <cell r="AGV42">
            <v>17</v>
          </cell>
          <cell r="AGW42">
            <v>17</v>
          </cell>
          <cell r="AGX42">
            <v>0</v>
          </cell>
          <cell r="AGZ42">
            <v>3</v>
          </cell>
          <cell r="AHA42">
            <v>3</v>
          </cell>
          <cell r="AHB42">
            <v>0</v>
          </cell>
          <cell r="AHD42">
            <v>3</v>
          </cell>
          <cell r="AHE42">
            <v>3</v>
          </cell>
          <cell r="AHF42">
            <v>0</v>
          </cell>
          <cell r="AHH42">
            <v>2</v>
          </cell>
          <cell r="AHI42">
            <v>2</v>
          </cell>
          <cell r="AHJ42">
            <v>0</v>
          </cell>
          <cell r="AHL42">
            <v>2</v>
          </cell>
          <cell r="AHM42">
            <v>2</v>
          </cell>
          <cell r="AHN42">
            <v>0</v>
          </cell>
          <cell r="AHP42">
            <v>6</v>
          </cell>
          <cell r="AHQ42">
            <v>6</v>
          </cell>
          <cell r="AHR42">
            <v>0</v>
          </cell>
          <cell r="AHT42">
            <v>5</v>
          </cell>
          <cell r="AHU42">
            <v>5</v>
          </cell>
          <cell r="AHV42">
            <v>0</v>
          </cell>
          <cell r="AHX42" t="str">
            <v>-</v>
          </cell>
          <cell r="AHY42">
            <v>0</v>
          </cell>
          <cell r="AHZ42">
            <v>0</v>
          </cell>
          <cell r="AIA42">
            <v>3</v>
          </cell>
          <cell r="AIB42">
            <v>4</v>
          </cell>
          <cell r="AIC42">
            <v>1</v>
          </cell>
          <cell r="AID42">
            <v>1</v>
          </cell>
          <cell r="AIE42">
            <v>0</v>
          </cell>
          <cell r="AIF42">
            <v>2</v>
          </cell>
          <cell r="AIG42">
            <v>0</v>
          </cell>
          <cell r="AIH42">
            <v>1</v>
          </cell>
          <cell r="AII42">
            <v>18</v>
          </cell>
          <cell r="AIJ42">
            <v>2</v>
          </cell>
        </row>
        <row r="43">
          <cell r="B43" t="str">
            <v>รพท.ดำเนินสะดวก</v>
          </cell>
          <cell r="C43" t="str">
            <v>โรงพยาบาลดำเนินสะดวก</v>
          </cell>
          <cell r="D43">
            <v>10728</v>
          </cell>
          <cell r="E43">
            <v>5</v>
          </cell>
          <cell r="F43" t="str">
            <v>ราชบุรี</v>
          </cell>
          <cell r="G43" t="str">
            <v>M1</v>
          </cell>
          <cell r="H43" t="str">
            <v>รพ.ระดับ M1 เตียง &gt; 200</v>
          </cell>
          <cell r="I43">
            <v>2</v>
          </cell>
          <cell r="J43">
            <v>172</v>
          </cell>
          <cell r="K43">
            <v>1</v>
          </cell>
          <cell r="L43">
            <v>103060</v>
          </cell>
          <cell r="M43">
            <v>0</v>
          </cell>
          <cell r="N43">
            <v>4705</v>
          </cell>
          <cell r="O43">
            <v>98355</v>
          </cell>
          <cell r="P43">
            <v>141557</v>
          </cell>
          <cell r="Q43">
            <v>2</v>
          </cell>
          <cell r="R43">
            <v>2.7</v>
          </cell>
          <cell r="S43">
            <v>2.5384615384615383</v>
          </cell>
          <cell r="T43">
            <v>0.66022529177352451</v>
          </cell>
          <cell r="U43">
            <v>3.1986868302350628</v>
          </cell>
          <cell r="V43">
            <v>1.8782362466880138</v>
          </cell>
          <cell r="W43" t="str">
            <v>OK</v>
          </cell>
          <cell r="X43">
            <v>1</v>
          </cell>
          <cell r="Y43">
            <v>1.0714285714285714</v>
          </cell>
          <cell r="Z43">
            <v>0.26726124191242417</v>
          </cell>
          <cell r="AA43">
            <v>1.3386898133409955</v>
          </cell>
          <cell r="AB43">
            <v>0.80416732951614722</v>
          </cell>
          <cell r="AC43" t="str">
            <v>OK</v>
          </cell>
          <cell r="AD43">
            <v>8</v>
          </cell>
          <cell r="AE43">
            <v>11.214285714285714</v>
          </cell>
          <cell r="AF43">
            <v>2.3592231912080868</v>
          </cell>
          <cell r="AG43">
            <v>13.573508905493799</v>
          </cell>
          <cell r="AH43">
            <v>8.8550625230776276</v>
          </cell>
          <cell r="AI43" t="str">
            <v>Under</v>
          </cell>
          <cell r="AJ43">
            <v>1</v>
          </cell>
          <cell r="AK43">
            <v>0.6428571428571429</v>
          </cell>
          <cell r="AL43">
            <v>0.63332369377665088</v>
          </cell>
          <cell r="AM43">
            <v>1.2761808366337939</v>
          </cell>
          <cell r="AN43">
            <v>9.5334490804920291E-3</v>
          </cell>
          <cell r="AO43" t="str">
            <v>OK</v>
          </cell>
          <cell r="AP43">
            <v>1</v>
          </cell>
          <cell r="AQ43">
            <v>0.8571428571428571</v>
          </cell>
          <cell r="AR43">
            <v>0.53452248382484868</v>
          </cell>
          <cell r="AS43">
            <v>1.3916653409677058</v>
          </cell>
          <cell r="AT43">
            <v>0.32262037331800841</v>
          </cell>
          <cell r="AU43" t="str">
            <v>OK</v>
          </cell>
          <cell r="AV43">
            <v>1</v>
          </cell>
          <cell r="AW43">
            <v>2</v>
          </cell>
          <cell r="AX43">
            <v>3</v>
          </cell>
          <cell r="AY43">
            <v>3.9285714285714284</v>
          </cell>
          <cell r="AZ43">
            <v>1.1411388181101374</v>
          </cell>
          <cell r="BA43">
            <v>5.0697102466815656</v>
          </cell>
          <cell r="BB43">
            <v>2.7874326104612912</v>
          </cell>
          <cell r="BC43" t="str">
            <v>OK</v>
          </cell>
          <cell r="BD43">
            <v>16</v>
          </cell>
          <cell r="BE43">
            <v>3</v>
          </cell>
          <cell r="BF43">
            <v>5</v>
          </cell>
          <cell r="BG43">
            <v>8</v>
          </cell>
          <cell r="BH43">
            <v>10.785714285714286</v>
          </cell>
          <cell r="BI43">
            <v>3.4234164543304137</v>
          </cell>
          <cell r="BJ43">
            <v>14.209130740044699</v>
          </cell>
          <cell r="BK43">
            <v>7.3622978313838727</v>
          </cell>
          <cell r="BL43" t="str">
            <v>OK</v>
          </cell>
          <cell r="BM43">
            <v>8</v>
          </cell>
          <cell r="BN43">
            <v>1</v>
          </cell>
          <cell r="BO43">
            <v>15</v>
          </cell>
          <cell r="BP43">
            <v>16</v>
          </cell>
          <cell r="BQ43">
            <v>18.857142857142858</v>
          </cell>
          <cell r="BR43">
            <v>3.5918099756388662</v>
          </cell>
          <cell r="BS43">
            <v>22.448952832781725</v>
          </cell>
          <cell r="BT43">
            <v>15.265332881503991</v>
          </cell>
          <cell r="BU43" t="str">
            <v>OK</v>
          </cell>
          <cell r="BV43">
            <v>1</v>
          </cell>
          <cell r="BW43">
            <v>0.9285714285714286</v>
          </cell>
          <cell r="BX43">
            <v>0.47463114654932342</v>
          </cell>
          <cell r="BY43">
            <v>1.403202575120752</v>
          </cell>
          <cell r="BZ43">
            <v>0.45394028202210518</v>
          </cell>
          <cell r="CA43" t="str">
            <v>OK</v>
          </cell>
          <cell r="CB43">
            <v>17</v>
          </cell>
          <cell r="CC43">
            <v>4</v>
          </cell>
          <cell r="CD43">
            <v>4.1428571428571432</v>
          </cell>
          <cell r="CE43">
            <v>0.53452248382484935</v>
          </cell>
          <cell r="CF43">
            <v>4.6773796266819927</v>
          </cell>
          <cell r="CG43">
            <v>3.6083346590322938</v>
          </cell>
          <cell r="CH43" t="str">
            <v>OK</v>
          </cell>
          <cell r="CI43">
            <v>2</v>
          </cell>
          <cell r="CJ43">
            <v>2.0714285714285716</v>
          </cell>
          <cell r="CK43">
            <v>0.26726124191242467</v>
          </cell>
          <cell r="CL43">
            <v>2.3386898133409963</v>
          </cell>
          <cell r="CM43">
            <v>1.8041673295161469</v>
          </cell>
          <cell r="CN43" t="str">
            <v>OK</v>
          </cell>
          <cell r="CO43">
            <v>6</v>
          </cell>
          <cell r="CP43">
            <v>2</v>
          </cell>
          <cell r="CQ43">
            <v>5</v>
          </cell>
          <cell r="CR43">
            <v>7</v>
          </cell>
          <cell r="CS43">
            <v>11.214285714285714</v>
          </cell>
          <cell r="CT43">
            <v>2.991746889452624</v>
          </cell>
          <cell r="CU43">
            <v>14.206032603738338</v>
          </cell>
          <cell r="CV43">
            <v>8.2225388248330891</v>
          </cell>
          <cell r="CW43" t="str">
            <v>Under</v>
          </cell>
          <cell r="CX43">
            <v>7</v>
          </cell>
          <cell r="CY43">
            <v>3</v>
          </cell>
          <cell r="CZ43">
            <v>4</v>
          </cell>
          <cell r="DA43">
            <v>7</v>
          </cell>
          <cell r="DB43">
            <v>5.9285714285714288</v>
          </cell>
          <cell r="DC43">
            <v>2.0926349130034319</v>
          </cell>
          <cell r="DD43">
            <v>8.0212063415748602</v>
          </cell>
          <cell r="DE43">
            <v>3.835936515567997</v>
          </cell>
          <cell r="DF43" t="str">
            <v>OK</v>
          </cell>
          <cell r="DG43">
            <v>7</v>
          </cell>
          <cell r="DH43">
            <v>61</v>
          </cell>
          <cell r="DI43">
            <v>1</v>
          </cell>
          <cell r="DJ43">
            <v>1</v>
          </cell>
          <cell r="DK43">
            <v>0</v>
          </cell>
          <cell r="DL43">
            <v>0</v>
          </cell>
          <cell r="DM43">
            <v>1</v>
          </cell>
          <cell r="DN43">
            <v>3</v>
          </cell>
          <cell r="DO43">
            <v>1</v>
          </cell>
          <cell r="DP43">
            <v>5</v>
          </cell>
          <cell r="DQ43">
            <v>0</v>
          </cell>
          <cell r="DR43">
            <v>6</v>
          </cell>
          <cell r="DS43">
            <v>2</v>
          </cell>
          <cell r="DT43">
            <v>5</v>
          </cell>
          <cell r="DU43">
            <v>0</v>
          </cell>
          <cell r="DV43">
            <v>1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2</v>
          </cell>
          <cell r="EB43">
            <v>16</v>
          </cell>
          <cell r="EC43">
            <v>2</v>
          </cell>
          <cell r="ED43">
            <v>3</v>
          </cell>
          <cell r="EE43">
            <v>5</v>
          </cell>
          <cell r="EF43">
            <v>1</v>
          </cell>
          <cell r="EG43">
            <v>3</v>
          </cell>
          <cell r="EH43">
            <v>4</v>
          </cell>
          <cell r="EI43">
            <v>2</v>
          </cell>
          <cell r="EJ43">
            <v>3</v>
          </cell>
          <cell r="EK43">
            <v>0</v>
          </cell>
          <cell r="EL43">
            <v>5</v>
          </cell>
          <cell r="EM43">
            <v>1</v>
          </cell>
          <cell r="EN43">
            <v>2</v>
          </cell>
          <cell r="EO43">
            <v>3</v>
          </cell>
          <cell r="EP43">
            <v>33</v>
          </cell>
          <cell r="EQ43">
            <v>5</v>
          </cell>
          <cell r="ER43">
            <v>5</v>
          </cell>
          <cell r="ES43">
            <v>0</v>
          </cell>
          <cell r="ET43">
            <v>0</v>
          </cell>
          <cell r="EU43">
            <v>1</v>
          </cell>
          <cell r="EV43">
            <v>1</v>
          </cell>
          <cell r="EW43">
            <v>1</v>
          </cell>
          <cell r="EX43">
            <v>0</v>
          </cell>
          <cell r="EY43">
            <v>1</v>
          </cell>
          <cell r="EZ43">
            <v>0</v>
          </cell>
          <cell r="FA43">
            <v>1</v>
          </cell>
          <cell r="FB43">
            <v>1</v>
          </cell>
          <cell r="FC43">
            <v>2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1</v>
          </cell>
          <cell r="FI43">
            <v>1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5</v>
          </cell>
          <cell r="FO43">
            <v>0</v>
          </cell>
          <cell r="FP43">
            <v>2</v>
          </cell>
          <cell r="FQ43">
            <v>0</v>
          </cell>
          <cell r="FR43">
            <v>2</v>
          </cell>
          <cell r="FS43">
            <v>1</v>
          </cell>
          <cell r="FT43">
            <v>0</v>
          </cell>
          <cell r="FU43">
            <v>1</v>
          </cell>
          <cell r="FV43">
            <v>0</v>
          </cell>
          <cell r="FW43">
            <v>0</v>
          </cell>
          <cell r="FX43">
            <v>0</v>
          </cell>
          <cell r="FY43">
            <v>1</v>
          </cell>
          <cell r="FZ43">
            <v>0</v>
          </cell>
          <cell r="GA43">
            <v>1</v>
          </cell>
          <cell r="GB43">
            <v>4</v>
          </cell>
          <cell r="GC43">
            <v>5.0714285714285712</v>
          </cell>
          <cell r="GD43">
            <v>2.5256921584232868</v>
          </cell>
          <cell r="GE43">
            <v>7.5971207298518575</v>
          </cell>
          <cell r="GF43">
            <v>2.5457364130052844</v>
          </cell>
          <cell r="GG43" t="str">
            <v>OK</v>
          </cell>
          <cell r="GH43">
            <v>7</v>
          </cell>
          <cell r="GI43">
            <v>1.8819999999999999</v>
          </cell>
          <cell r="GJ43">
            <v>10.305999999999999</v>
          </cell>
          <cell r="GK43">
            <v>7</v>
          </cell>
          <cell r="GL43">
            <v>15.214285714285714</v>
          </cell>
          <cell r="GM43">
            <v>9.1161612318121925</v>
          </cell>
          <cell r="GN43">
            <v>24.330446946097908</v>
          </cell>
          <cell r="GO43">
            <v>6.098124482473521</v>
          </cell>
          <cell r="GP43" t="str">
            <v>OK</v>
          </cell>
          <cell r="GQ43">
            <v>53</v>
          </cell>
          <cell r="GR43">
            <v>6</v>
          </cell>
          <cell r="GS43">
            <v>6.5</v>
          </cell>
          <cell r="GT43">
            <v>0.6504436355879909</v>
          </cell>
          <cell r="GU43">
            <v>45</v>
          </cell>
          <cell r="GV43">
            <v>5.8495563644120088</v>
          </cell>
          <cell r="GW43" t="str">
            <v>OK</v>
          </cell>
          <cell r="GX43">
            <v>0</v>
          </cell>
          <cell r="GY43">
            <v>0.2857142857142857</v>
          </cell>
          <cell r="GZ43">
            <v>0.46880723093849541</v>
          </cell>
          <cell r="HA43">
            <v>0.75452151665278111</v>
          </cell>
          <cell r="HB43">
            <v>-0.18309294522420971</v>
          </cell>
          <cell r="HC43" t="str">
            <v>OK</v>
          </cell>
          <cell r="HD43">
            <v>7</v>
          </cell>
          <cell r="HE43">
            <v>3</v>
          </cell>
          <cell r="HF43">
            <v>10</v>
          </cell>
          <cell r="HG43">
            <v>8.9285714285714288</v>
          </cell>
          <cell r="HH43">
            <v>1.4392458342578462</v>
          </cell>
          <cell r="HI43">
            <v>10.367817262829275</v>
          </cell>
          <cell r="HJ43">
            <v>7.4893255943135824</v>
          </cell>
          <cell r="HK43" t="str">
            <v>OK</v>
          </cell>
          <cell r="HL43">
            <v>1</v>
          </cell>
          <cell r="HM43">
            <v>0.6428571428571429</v>
          </cell>
          <cell r="HN43">
            <v>0.74494634366849199</v>
          </cell>
          <cell r="HO43">
            <v>1.3878034865256348</v>
          </cell>
          <cell r="HP43">
            <v>-0.10208920081134909</v>
          </cell>
          <cell r="HQ43" t="str">
            <v>OK</v>
          </cell>
          <cell r="HR43">
            <v>17</v>
          </cell>
          <cell r="HS43">
            <v>1</v>
          </cell>
          <cell r="HT43">
            <v>1.5</v>
          </cell>
          <cell r="HU43">
            <v>0.75955452531274992</v>
          </cell>
          <cell r="HV43">
            <v>2.2595545253127498</v>
          </cell>
          <cell r="HW43">
            <v>0.74044547468725008</v>
          </cell>
          <cell r="HX43" t="str">
            <v>OK</v>
          </cell>
          <cell r="HY43">
            <v>1</v>
          </cell>
          <cell r="HZ43">
            <v>2</v>
          </cell>
          <cell r="IA43">
            <v>3</v>
          </cell>
          <cell r="IB43">
            <v>4.5</v>
          </cell>
          <cell r="IC43">
            <v>1.6525039276108335</v>
          </cell>
          <cell r="ID43">
            <v>6.1525039276108338</v>
          </cell>
          <cell r="IE43">
            <v>2.8474960723891662</v>
          </cell>
          <cell r="IF43" t="str">
            <v>OK</v>
          </cell>
          <cell r="IG43">
            <v>1</v>
          </cell>
          <cell r="IH43">
            <v>1.8571428571428572</v>
          </cell>
          <cell r="II43">
            <v>1.2314558524297641</v>
          </cell>
          <cell r="IJ43">
            <v>3.0885987095726213</v>
          </cell>
          <cell r="IK43">
            <v>0.62568700471309313</v>
          </cell>
          <cell r="IL43" t="str">
            <v>OK</v>
          </cell>
          <cell r="IM43">
            <v>5</v>
          </cell>
          <cell r="IN43">
            <v>1</v>
          </cell>
          <cell r="IO43">
            <v>1.7142857142857142</v>
          </cell>
          <cell r="IP43">
            <v>0.61124984550212647</v>
          </cell>
          <cell r="IQ43">
            <v>2.3255355597878404</v>
          </cell>
          <cell r="IR43">
            <v>1.1030358687835877</v>
          </cell>
          <cell r="IS43" t="str">
            <v>Under</v>
          </cell>
          <cell r="IT43">
            <v>1</v>
          </cell>
          <cell r="IU43">
            <v>0.42857142857142855</v>
          </cell>
          <cell r="IV43">
            <v>0.51355259101309547</v>
          </cell>
          <cell r="IW43">
            <v>0.94212401958452396</v>
          </cell>
          <cell r="IX43">
            <v>-8.4981162441666924E-2</v>
          </cell>
          <cell r="IY43" t="str">
            <v>Over</v>
          </cell>
          <cell r="IZ43">
            <v>0</v>
          </cell>
          <cell r="JA43">
            <v>0.5</v>
          </cell>
          <cell r="JB43">
            <v>0.75955452531274992</v>
          </cell>
          <cell r="JC43">
            <v>1.2595545253127498</v>
          </cell>
          <cell r="JD43">
            <v>-0.25955452531274992</v>
          </cell>
          <cell r="JE43" t="str">
            <v>OK</v>
          </cell>
          <cell r="JF43">
            <v>2</v>
          </cell>
          <cell r="JG43">
            <v>2</v>
          </cell>
          <cell r="JH43">
            <v>2</v>
          </cell>
          <cell r="JI43">
            <v>0.39223227027636809</v>
          </cell>
          <cell r="JJ43">
            <v>2.3922322702763683</v>
          </cell>
          <cell r="JK43">
            <v>1.6077677297236319</v>
          </cell>
          <cell r="JL43" t="str">
            <v>OK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 t="str">
            <v>OK</v>
          </cell>
          <cell r="JS43">
            <v>1</v>
          </cell>
          <cell r="JT43">
            <v>1</v>
          </cell>
          <cell r="JU43">
            <v>2</v>
          </cell>
          <cell r="JV43">
            <v>2</v>
          </cell>
          <cell r="JW43">
            <v>0</v>
          </cell>
          <cell r="JX43">
            <v>2</v>
          </cell>
          <cell r="JY43">
            <v>2</v>
          </cell>
          <cell r="JZ43" t="str">
            <v>OK</v>
          </cell>
          <cell r="KA43">
            <v>1</v>
          </cell>
          <cell r="KB43">
            <v>1.0714285714285714</v>
          </cell>
          <cell r="KC43">
            <v>0.26726124191242417</v>
          </cell>
          <cell r="KD43">
            <v>1.3386898133409955</v>
          </cell>
          <cell r="KE43">
            <v>0.80416732951614722</v>
          </cell>
          <cell r="KF43" t="str">
            <v>OK</v>
          </cell>
          <cell r="KG43">
            <v>1</v>
          </cell>
          <cell r="KH43">
            <v>0.21428571428571427</v>
          </cell>
          <cell r="KI43">
            <v>0.42581531362632008</v>
          </cell>
          <cell r="KJ43">
            <v>0.64010102791203438</v>
          </cell>
          <cell r="KK43">
            <v>-0.21152959934060581</v>
          </cell>
          <cell r="KL43" t="str">
            <v>Over</v>
          </cell>
          <cell r="KM43">
            <v>1</v>
          </cell>
          <cell r="KN43">
            <v>1</v>
          </cell>
          <cell r="KO43">
            <v>2</v>
          </cell>
          <cell r="KP43">
            <v>2.0714285714285716</v>
          </cell>
          <cell r="KQ43">
            <v>0.26726124191242467</v>
          </cell>
          <cell r="KR43">
            <v>2.3386898133409963</v>
          </cell>
          <cell r="KS43">
            <v>1.8041673295161469</v>
          </cell>
          <cell r="KT43" t="str">
            <v>OK</v>
          </cell>
          <cell r="KU43">
            <v>8</v>
          </cell>
          <cell r="KV43">
            <v>1</v>
          </cell>
          <cell r="KW43">
            <v>1.2857142857142858</v>
          </cell>
          <cell r="KX43">
            <v>0.72627303920256292</v>
          </cell>
          <cell r="KY43">
            <v>2.0119873249168485</v>
          </cell>
          <cell r="KZ43">
            <v>0.55944124651172289</v>
          </cell>
          <cell r="LA43" t="str">
            <v>OK</v>
          </cell>
          <cell r="LB43">
            <v>2</v>
          </cell>
          <cell r="LC43">
            <v>2</v>
          </cell>
          <cell r="LD43">
            <v>0</v>
          </cell>
          <cell r="LE43">
            <v>2</v>
          </cell>
          <cell r="LF43">
            <v>2</v>
          </cell>
          <cell r="LG43" t="str">
            <v>OK</v>
          </cell>
          <cell r="LH43">
            <v>1</v>
          </cell>
          <cell r="LI43">
            <v>1.0714285714285714</v>
          </cell>
          <cell r="LJ43">
            <v>0.26726124191242417</v>
          </cell>
          <cell r="LK43">
            <v>1.3386898133409955</v>
          </cell>
          <cell r="LL43">
            <v>0.80416732951614722</v>
          </cell>
          <cell r="LM43" t="str">
            <v>OK</v>
          </cell>
          <cell r="LN43">
            <v>3</v>
          </cell>
          <cell r="LO43">
            <v>1</v>
          </cell>
          <cell r="LP43">
            <v>0.7142857142857143</v>
          </cell>
          <cell r="LQ43">
            <v>0.72627303920256292</v>
          </cell>
          <cell r="LR43">
            <v>1.4405587534882773</v>
          </cell>
          <cell r="LS43">
            <v>-1.1987324916848618E-2</v>
          </cell>
          <cell r="LT43" t="str">
            <v>OK</v>
          </cell>
          <cell r="LU43">
            <v>5</v>
          </cell>
          <cell r="LV43">
            <v>37</v>
          </cell>
          <cell r="LW43">
            <v>2</v>
          </cell>
          <cell r="LX43">
            <v>2.5714285714285716</v>
          </cell>
          <cell r="LY43">
            <v>0.75592894601845462</v>
          </cell>
          <cell r="LZ43">
            <v>3.3273575174470262</v>
          </cell>
          <cell r="MA43">
            <v>1.815499625410117</v>
          </cell>
          <cell r="MB43" t="str">
            <v>OK</v>
          </cell>
          <cell r="MC43">
            <v>4</v>
          </cell>
          <cell r="MD43">
            <v>8</v>
          </cell>
          <cell r="ME43">
            <v>0</v>
          </cell>
          <cell r="MF43">
            <v>12</v>
          </cell>
          <cell r="MG43">
            <v>12</v>
          </cell>
          <cell r="MH43">
            <v>0</v>
          </cell>
          <cell r="MI43">
            <v>12</v>
          </cell>
          <cell r="MJ43">
            <v>12</v>
          </cell>
          <cell r="MK43" t="str">
            <v>OK</v>
          </cell>
          <cell r="ML43">
            <v>14</v>
          </cell>
          <cell r="MM43">
            <v>6</v>
          </cell>
          <cell r="MN43">
            <v>7.2142857142857144</v>
          </cell>
          <cell r="MO43">
            <v>1.717716347523494</v>
          </cell>
          <cell r="MP43">
            <v>8.9320020618092091</v>
          </cell>
          <cell r="MQ43">
            <v>5.4965693667622206</v>
          </cell>
          <cell r="MR43" t="str">
            <v>OK</v>
          </cell>
          <cell r="MS43">
            <v>2</v>
          </cell>
          <cell r="MT43">
            <v>0.35714285714285715</v>
          </cell>
          <cell r="MU43">
            <v>0.63332369377665088</v>
          </cell>
          <cell r="MV43">
            <v>0.99046655091950808</v>
          </cell>
          <cell r="MW43">
            <v>-0.27618083663379372</v>
          </cell>
          <cell r="MX43" t="str">
            <v>Over</v>
          </cell>
          <cell r="MY43">
            <v>8</v>
          </cell>
          <cell r="MZ43">
            <v>5</v>
          </cell>
          <cell r="NA43">
            <v>5.2857142857142856</v>
          </cell>
          <cell r="NB43">
            <v>1.3259870882635911</v>
          </cell>
          <cell r="NC43">
            <v>6.6117013739778763</v>
          </cell>
          <cell r="ND43">
            <v>3.9597271974506945</v>
          </cell>
          <cell r="NE43" t="str">
            <v>OK</v>
          </cell>
          <cell r="NF43">
            <v>3</v>
          </cell>
          <cell r="NG43">
            <v>0.21428571428571427</v>
          </cell>
          <cell r="NH43">
            <v>0.80178372573727319</v>
          </cell>
          <cell r="NI43">
            <v>1.0160694400229875</v>
          </cell>
          <cell r="NJ43">
            <v>-0.58749801145155889</v>
          </cell>
          <cell r="NK43" t="str">
            <v>Over</v>
          </cell>
          <cell r="NL43">
            <v>8</v>
          </cell>
          <cell r="NM43">
            <v>4</v>
          </cell>
          <cell r="NN43">
            <v>4.0714285714285712</v>
          </cell>
          <cell r="NO43">
            <v>1.1411388181101374</v>
          </cell>
          <cell r="NP43">
            <v>5.2125673895387088</v>
          </cell>
          <cell r="NQ43">
            <v>2.9302897533184336</v>
          </cell>
          <cell r="NR43" t="str">
            <v>OK</v>
          </cell>
          <cell r="NS43">
            <v>4</v>
          </cell>
          <cell r="NT43">
            <v>4</v>
          </cell>
          <cell r="NU43">
            <v>4.3571428571428568</v>
          </cell>
          <cell r="NV43">
            <v>0.92878273166406533</v>
          </cell>
          <cell r="NW43">
            <v>5.2859255888069221</v>
          </cell>
          <cell r="NX43">
            <v>3.4283601254787914</v>
          </cell>
          <cell r="NY43" t="str">
            <v>OK</v>
          </cell>
          <cell r="NZ43">
            <v>4</v>
          </cell>
          <cell r="OA43">
            <v>0</v>
          </cell>
          <cell r="OB43">
            <v>0.21428571428571427</v>
          </cell>
          <cell r="OC43">
            <v>0.42581531362632008</v>
          </cell>
          <cell r="OD43">
            <v>0.64010102791203438</v>
          </cell>
          <cell r="OE43">
            <v>-0.21152959934060581</v>
          </cell>
          <cell r="OF43" t="str">
            <v>OK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K43">
            <v>0</v>
          </cell>
          <cell r="OL43" t="str">
            <v>OK</v>
          </cell>
          <cell r="OM43">
            <v>0</v>
          </cell>
          <cell r="ON43">
            <v>2</v>
          </cell>
          <cell r="OO43">
            <v>2.5</v>
          </cell>
          <cell r="OP43">
            <v>0.6504436355879909</v>
          </cell>
          <cell r="OQ43">
            <v>3.1504436355879908</v>
          </cell>
          <cell r="OR43">
            <v>1.8495563644120092</v>
          </cell>
          <cell r="OS43" t="str">
            <v>OK</v>
          </cell>
          <cell r="OT43">
            <v>2</v>
          </cell>
          <cell r="OU43">
            <v>2</v>
          </cell>
          <cell r="OV43">
            <v>2</v>
          </cell>
          <cell r="OW43">
            <v>0.78446454055273618</v>
          </cell>
          <cell r="OX43">
            <v>2.7844645405527362</v>
          </cell>
          <cell r="OY43">
            <v>1.2155354594472638</v>
          </cell>
          <cell r="OZ43" t="str">
            <v>OK</v>
          </cell>
          <cell r="PA43">
            <v>0</v>
          </cell>
          <cell r="PB43">
            <v>0</v>
          </cell>
          <cell r="PC43">
            <v>0</v>
          </cell>
          <cell r="PD43">
            <v>0</v>
          </cell>
          <cell r="PE43">
            <v>0</v>
          </cell>
          <cell r="PF43" t="str">
            <v>OK</v>
          </cell>
          <cell r="PG43">
            <v>0</v>
          </cell>
          <cell r="PH43">
            <v>0</v>
          </cell>
          <cell r="PI43">
            <v>0</v>
          </cell>
          <cell r="PJ43">
            <v>0</v>
          </cell>
          <cell r="PK43">
            <v>0</v>
          </cell>
          <cell r="PL43">
            <v>0</v>
          </cell>
          <cell r="PM43">
            <v>0</v>
          </cell>
          <cell r="PN43">
            <v>0</v>
          </cell>
          <cell r="PO43">
            <v>0</v>
          </cell>
          <cell r="PP43" t="str">
            <v>OK</v>
          </cell>
          <cell r="PQ43">
            <v>2</v>
          </cell>
          <cell r="PR43">
            <v>1</v>
          </cell>
          <cell r="PS43">
            <v>1</v>
          </cell>
          <cell r="PT43">
            <v>2</v>
          </cell>
          <cell r="PU43">
            <v>2.7857142857142856</v>
          </cell>
          <cell r="PV43">
            <v>0.69929320675306816</v>
          </cell>
          <cell r="PW43">
            <v>3.4850074924673535</v>
          </cell>
          <cell r="PX43">
            <v>2.0864210789612176</v>
          </cell>
          <cell r="PY43" t="str">
            <v>Under</v>
          </cell>
          <cell r="PZ43">
            <v>2</v>
          </cell>
          <cell r="QA43">
            <v>0</v>
          </cell>
          <cell r="QB43">
            <v>0.14285714285714285</v>
          </cell>
          <cell r="QC43">
            <v>0.36313651960128146</v>
          </cell>
          <cell r="QD43">
            <v>0.50599366245842425</v>
          </cell>
          <cell r="QE43">
            <v>-0.22027937674413861</v>
          </cell>
          <cell r="QF43" t="str">
            <v>OK</v>
          </cell>
          <cell r="QG43">
            <v>1</v>
          </cell>
          <cell r="QH43">
            <v>1</v>
          </cell>
          <cell r="QI43">
            <v>2</v>
          </cell>
          <cell r="QJ43">
            <v>2</v>
          </cell>
          <cell r="QK43">
            <v>0</v>
          </cell>
          <cell r="QL43">
            <v>2</v>
          </cell>
          <cell r="QM43">
            <v>2</v>
          </cell>
          <cell r="QN43" t="str">
            <v>OK</v>
          </cell>
          <cell r="QO43">
            <v>2</v>
          </cell>
          <cell r="QP43">
            <v>3</v>
          </cell>
          <cell r="QQ43">
            <v>3.8571428571428572</v>
          </cell>
          <cell r="QR43">
            <v>1.0271051820261914</v>
          </cell>
          <cell r="QS43">
            <v>4.8842480391690488</v>
          </cell>
          <cell r="QT43">
            <v>2.8300376751166656</v>
          </cell>
          <cell r="QU43" t="str">
            <v>OK</v>
          </cell>
          <cell r="QV43">
            <v>3</v>
          </cell>
          <cell r="QW43">
            <v>3</v>
          </cell>
          <cell r="QX43">
            <v>3.4285714285714284</v>
          </cell>
          <cell r="QY43">
            <v>1.2838814775327383</v>
          </cell>
          <cell r="QZ43">
            <v>4.7124529061041667</v>
          </cell>
          <cell r="RA43">
            <v>2.1446899510386901</v>
          </cell>
          <cell r="RB43" t="str">
            <v>OK</v>
          </cell>
          <cell r="RC43">
            <v>3</v>
          </cell>
          <cell r="RD43">
            <v>1</v>
          </cell>
          <cell r="RE43">
            <v>1.2142857142857142</v>
          </cell>
          <cell r="RF43">
            <v>0.80178372573727319</v>
          </cell>
          <cell r="RG43">
            <v>2.0160694400229873</v>
          </cell>
          <cell r="RH43">
            <v>0.412501988548441</v>
          </cell>
          <cell r="RI43" t="str">
            <v>OK</v>
          </cell>
          <cell r="RJ43">
            <v>2</v>
          </cell>
          <cell r="RK43">
            <v>2.1428571428571428</v>
          </cell>
          <cell r="RL43">
            <v>0.53452248382484835</v>
          </cell>
          <cell r="RM43">
            <v>2.6773796266819909</v>
          </cell>
          <cell r="RN43">
            <v>1.6083346590322944</v>
          </cell>
          <cell r="RO43" t="str">
            <v>OK</v>
          </cell>
          <cell r="RP43">
            <v>4</v>
          </cell>
          <cell r="RQ43">
            <v>0</v>
          </cell>
          <cell r="RR43">
            <v>4</v>
          </cell>
          <cell r="RS43">
            <v>4</v>
          </cell>
          <cell r="RT43">
            <v>0</v>
          </cell>
          <cell r="RU43">
            <v>4</v>
          </cell>
          <cell r="RV43">
            <v>4</v>
          </cell>
          <cell r="RW43" t="str">
            <v>OK</v>
          </cell>
          <cell r="RX43">
            <v>7</v>
          </cell>
          <cell r="RY43">
            <v>16</v>
          </cell>
          <cell r="RZ43">
            <v>11.857142857142858</v>
          </cell>
          <cell r="SA43">
            <v>3.2547513873422957</v>
          </cell>
          <cell r="SB43">
            <v>15.111894244485153</v>
          </cell>
          <cell r="SC43">
            <v>8.6023914698005619</v>
          </cell>
          <cell r="SD43" t="str">
            <v>Over</v>
          </cell>
          <cell r="SE43">
            <v>4</v>
          </cell>
          <cell r="SF43">
            <v>0</v>
          </cell>
          <cell r="SG43">
            <v>4</v>
          </cell>
          <cell r="SH43">
            <v>3.7142857142857144</v>
          </cell>
          <cell r="SI43">
            <v>0.46880723093849574</v>
          </cell>
          <cell r="SJ43">
            <v>4.1830929452242103</v>
          </cell>
          <cell r="SK43">
            <v>3.2454784833472186</v>
          </cell>
          <cell r="SL43" t="str">
            <v>OK</v>
          </cell>
          <cell r="SM43">
            <v>0</v>
          </cell>
          <cell r="SN43">
            <v>0</v>
          </cell>
          <cell r="SO43">
            <v>0</v>
          </cell>
          <cell r="SP43">
            <v>0</v>
          </cell>
          <cell r="SQ43">
            <v>0</v>
          </cell>
          <cell r="SR43" t="str">
            <v>OK</v>
          </cell>
          <cell r="SS43">
            <v>20</v>
          </cell>
          <cell r="ST43">
            <v>2</v>
          </cell>
          <cell r="SU43">
            <v>2.5714285714285716</v>
          </cell>
          <cell r="SV43">
            <v>0.93761446187699093</v>
          </cell>
          <cell r="SW43">
            <v>3.5090430333055624</v>
          </cell>
          <cell r="SX43">
            <v>1.6338141095515808</v>
          </cell>
          <cell r="SY43" t="str">
            <v>OK</v>
          </cell>
          <cell r="SZ43">
            <v>3</v>
          </cell>
          <cell r="TA43">
            <v>2</v>
          </cell>
          <cell r="TB43">
            <v>0</v>
          </cell>
          <cell r="TC43">
            <v>5</v>
          </cell>
          <cell r="TD43">
            <v>5.7857142857142856</v>
          </cell>
          <cell r="TE43">
            <v>1.188313053066367</v>
          </cell>
          <cell r="TF43">
            <v>6.9740273387806528</v>
          </cell>
          <cell r="TG43">
            <v>4.5974012326479183</v>
          </cell>
          <cell r="TH43" t="str">
            <v>OK</v>
          </cell>
          <cell r="TI43">
            <v>7</v>
          </cell>
          <cell r="TJ43">
            <v>0</v>
          </cell>
          <cell r="TK43">
            <v>0.2857142857142857</v>
          </cell>
          <cell r="TL43">
            <v>0.46880723093849541</v>
          </cell>
          <cell r="TM43">
            <v>0.75452151665278111</v>
          </cell>
          <cell r="TN43">
            <v>-0.18309294522420971</v>
          </cell>
          <cell r="TO43" t="str">
            <v>OK</v>
          </cell>
          <cell r="TP43">
            <v>4</v>
          </cell>
          <cell r="TQ43">
            <v>1</v>
          </cell>
          <cell r="TR43">
            <v>5</v>
          </cell>
          <cell r="TS43">
            <v>10</v>
          </cell>
          <cell r="TT43">
            <v>16.928571428571427</v>
          </cell>
          <cell r="TU43">
            <v>5.1807971723142519</v>
          </cell>
          <cell r="TV43">
            <v>22.109368600885681</v>
          </cell>
          <cell r="TW43">
            <v>11.747774256257175</v>
          </cell>
          <cell r="TX43" t="str">
            <v>Under</v>
          </cell>
          <cell r="TY43">
            <v>10</v>
          </cell>
          <cell r="TZ43">
            <v>1</v>
          </cell>
          <cell r="UA43">
            <v>1.1428571428571428</v>
          </cell>
          <cell r="UB43">
            <v>0.5345224838248489</v>
          </cell>
          <cell r="UC43">
            <v>1.6773796266819918</v>
          </cell>
          <cell r="UD43">
            <v>0.60833465903229389</v>
          </cell>
          <cell r="UE43" t="str">
            <v>OK</v>
          </cell>
          <cell r="UF43">
            <v>10</v>
          </cell>
          <cell r="UG43">
            <v>2</v>
          </cell>
          <cell r="UH43">
            <v>12</v>
          </cell>
          <cell r="UI43">
            <v>9.2857142857142865</v>
          </cell>
          <cell r="UJ43">
            <v>2.7853620515548352</v>
          </cell>
          <cell r="UK43">
            <v>12.071076337269123</v>
          </cell>
          <cell r="UL43">
            <v>6.5003522341594513</v>
          </cell>
          <cell r="UM43" t="str">
            <v>OK</v>
          </cell>
          <cell r="UN43">
            <v>3</v>
          </cell>
          <cell r="UO43">
            <v>0</v>
          </cell>
          <cell r="UP43">
            <v>3</v>
          </cell>
          <cell r="UQ43">
            <v>3</v>
          </cell>
          <cell r="UR43">
            <v>0</v>
          </cell>
          <cell r="US43">
            <v>3</v>
          </cell>
          <cell r="UT43">
            <v>3</v>
          </cell>
          <cell r="UU43" t="str">
            <v>OK</v>
          </cell>
          <cell r="UV43">
            <v>1</v>
          </cell>
          <cell r="UW43">
            <v>1</v>
          </cell>
          <cell r="UX43">
            <v>0</v>
          </cell>
          <cell r="UY43">
            <v>1</v>
          </cell>
          <cell r="UZ43">
            <v>1</v>
          </cell>
          <cell r="VA43" t="str">
            <v>OK</v>
          </cell>
          <cell r="VB43">
            <v>0</v>
          </cell>
          <cell r="VC43">
            <v>0</v>
          </cell>
          <cell r="VD43">
            <v>0</v>
          </cell>
          <cell r="VE43">
            <v>0</v>
          </cell>
          <cell r="VF43">
            <v>0</v>
          </cell>
          <cell r="VG43" t="str">
            <v>OK</v>
          </cell>
          <cell r="VH43">
            <v>17</v>
          </cell>
          <cell r="VI43">
            <v>3</v>
          </cell>
          <cell r="VJ43">
            <v>3</v>
          </cell>
          <cell r="VK43">
            <v>0</v>
          </cell>
          <cell r="VL43">
            <v>3</v>
          </cell>
          <cell r="VM43">
            <v>3</v>
          </cell>
          <cell r="VN43" t="str">
            <v>OK</v>
          </cell>
          <cell r="VO43">
            <v>3</v>
          </cell>
          <cell r="VP43">
            <v>17</v>
          </cell>
          <cell r="VQ43">
            <v>20.285714285714285</v>
          </cell>
          <cell r="VR43">
            <v>4.3221891075378345</v>
          </cell>
          <cell r="VS43">
            <v>24.607903393252119</v>
          </cell>
          <cell r="VT43">
            <v>15.96352517817645</v>
          </cell>
          <cell r="VU43" t="str">
            <v>OK</v>
          </cell>
          <cell r="VV43">
            <v>13</v>
          </cell>
          <cell r="VW43">
            <v>16.285714285714285</v>
          </cell>
          <cell r="VX43">
            <v>4.1030677346547453</v>
          </cell>
          <cell r="VY43">
            <v>20.388782020369028</v>
          </cell>
          <cell r="VZ43">
            <v>12.182646551059539</v>
          </cell>
          <cell r="WA43" t="str">
            <v>OK</v>
          </cell>
          <cell r="WB43">
            <v>30</v>
          </cell>
          <cell r="WC43">
            <v>146</v>
          </cell>
          <cell r="WD43">
            <v>18</v>
          </cell>
          <cell r="WE43">
            <v>0</v>
          </cell>
          <cell r="WF43">
            <v>18</v>
          </cell>
          <cell r="WG43">
            <v>21.785714285714285</v>
          </cell>
          <cell r="WH43">
            <v>6.350997152822921</v>
          </cell>
          <cell r="WI43">
            <v>28.136711438537205</v>
          </cell>
          <cell r="WJ43">
            <v>15.434717132891365</v>
          </cell>
          <cell r="WK43" t="str">
            <v>OK</v>
          </cell>
          <cell r="WL43">
            <v>18</v>
          </cell>
          <cell r="WM43">
            <v>13</v>
          </cell>
          <cell r="WN43">
            <v>0</v>
          </cell>
          <cell r="WO43">
            <v>13</v>
          </cell>
          <cell r="WP43">
            <v>17.214285714285715</v>
          </cell>
          <cell r="WQ43">
            <v>5.5494777499061403</v>
          </cell>
          <cell r="WR43">
            <v>22.763763464191854</v>
          </cell>
          <cell r="WS43">
            <v>11.664807964379575</v>
          </cell>
          <cell r="WT43" t="str">
            <v>OK</v>
          </cell>
          <cell r="WU43">
            <v>13</v>
          </cell>
          <cell r="WV43">
            <v>16</v>
          </cell>
          <cell r="WW43">
            <v>0</v>
          </cell>
          <cell r="WX43">
            <v>16</v>
          </cell>
          <cell r="WY43">
            <v>23</v>
          </cell>
          <cell r="WZ43">
            <v>8.4943420082927066</v>
          </cell>
          <cell r="XA43">
            <v>31.494342008292705</v>
          </cell>
          <cell r="XB43">
            <v>14.505657991707293</v>
          </cell>
          <cell r="XC43" t="str">
            <v>OK</v>
          </cell>
          <cell r="XD43">
            <v>16</v>
          </cell>
          <cell r="XE43">
            <v>9</v>
          </cell>
          <cell r="XF43">
            <v>0</v>
          </cell>
          <cell r="XG43">
            <v>9</v>
          </cell>
          <cell r="XH43">
            <v>12.357142857142858</v>
          </cell>
          <cell r="XI43">
            <v>4.2896502073128184</v>
          </cell>
          <cell r="XJ43">
            <v>16.646793064455675</v>
          </cell>
          <cell r="XK43">
            <v>8.0674926498300401</v>
          </cell>
          <cell r="XL43" t="str">
            <v>OK</v>
          </cell>
          <cell r="XM43">
            <v>9</v>
          </cell>
          <cell r="XN43">
            <v>14</v>
          </cell>
          <cell r="XO43">
            <v>0</v>
          </cell>
          <cell r="XP43">
            <v>14</v>
          </cell>
          <cell r="XQ43">
            <v>16.928571428571427</v>
          </cell>
          <cell r="XR43">
            <v>4.4456423904466575</v>
          </cell>
          <cell r="XS43">
            <v>21.374213819018085</v>
          </cell>
          <cell r="XT43">
            <v>12.48292903812477</v>
          </cell>
          <cell r="XU43" t="str">
            <v>OK</v>
          </cell>
          <cell r="XV43">
            <v>14</v>
          </cell>
          <cell r="XW43">
            <v>10</v>
          </cell>
          <cell r="XX43">
            <v>0</v>
          </cell>
          <cell r="XY43">
            <v>10</v>
          </cell>
          <cell r="XZ43">
            <v>12.357142857142858</v>
          </cell>
          <cell r="YA43">
            <v>3.2958515383186433</v>
          </cell>
          <cell r="YB43">
            <v>15.652994395461501</v>
          </cell>
          <cell r="YC43">
            <v>9.0612913188242139</v>
          </cell>
          <cell r="YD43" t="str">
            <v>OK</v>
          </cell>
          <cell r="YE43">
            <v>10</v>
          </cell>
          <cell r="YF43">
            <v>33</v>
          </cell>
          <cell r="YG43">
            <v>0</v>
          </cell>
          <cell r="YH43">
            <v>33</v>
          </cell>
          <cell r="YI43">
            <v>41.785714285714285</v>
          </cell>
          <cell r="YJ43">
            <v>15.308009826073562</v>
          </cell>
          <cell r="YK43">
            <v>57.09372411178785</v>
          </cell>
          <cell r="YL43">
            <v>26.477704459640723</v>
          </cell>
          <cell r="YM43" t="str">
            <v>OK</v>
          </cell>
          <cell r="YN43">
            <v>33</v>
          </cell>
          <cell r="YO43">
            <v>16</v>
          </cell>
          <cell r="YP43">
            <v>0</v>
          </cell>
          <cell r="YQ43">
            <v>16</v>
          </cell>
          <cell r="YR43">
            <v>21.357142857142858</v>
          </cell>
          <cell r="YS43">
            <v>9.0944373772538114</v>
          </cell>
          <cell r="YT43">
            <v>30.451580234396669</v>
          </cell>
          <cell r="YU43">
            <v>12.262705479889046</v>
          </cell>
          <cell r="YV43" t="str">
            <v>OK</v>
          </cell>
          <cell r="YW43">
            <v>16</v>
          </cell>
          <cell r="YX43">
            <v>9</v>
          </cell>
          <cell r="YY43">
            <v>1</v>
          </cell>
          <cell r="YZ43">
            <v>10</v>
          </cell>
          <cell r="ZA43">
            <v>13.642857142857142</v>
          </cell>
          <cell r="ZB43">
            <v>4.5167575650126395</v>
          </cell>
          <cell r="ZC43">
            <v>18.159614707869782</v>
          </cell>
          <cell r="ZD43">
            <v>9.1260995778445029</v>
          </cell>
          <cell r="ZE43" t="str">
            <v>OK</v>
          </cell>
          <cell r="ZF43">
            <v>10</v>
          </cell>
          <cell r="ZG43">
            <v>2</v>
          </cell>
          <cell r="ZH43">
            <v>0</v>
          </cell>
          <cell r="ZI43">
            <v>2</v>
          </cell>
          <cell r="ZJ43">
            <v>1.8571428571428572</v>
          </cell>
          <cell r="ZK43">
            <v>1.0994504121565505</v>
          </cell>
          <cell r="ZL43">
            <v>2.9565932692994075</v>
          </cell>
          <cell r="ZM43">
            <v>0.75769244498630672</v>
          </cell>
          <cell r="ZN43" t="str">
            <v>OK</v>
          </cell>
          <cell r="ZO43">
            <v>2</v>
          </cell>
          <cell r="ZP43">
            <v>12</v>
          </cell>
          <cell r="ZQ43">
            <v>0</v>
          </cell>
          <cell r="ZR43">
            <v>12</v>
          </cell>
          <cell r="ZS43">
            <v>15.857142857142858</v>
          </cell>
          <cell r="ZT43">
            <v>5.9077152014208423</v>
          </cell>
          <cell r="ZU43">
            <v>21.7648580585637</v>
          </cell>
          <cell r="ZV43">
            <v>9.9494276557220154</v>
          </cell>
          <cell r="ZW43" t="str">
            <v>OK</v>
          </cell>
          <cell r="ZX43">
            <v>12</v>
          </cell>
          <cell r="ZY43">
            <v>12</v>
          </cell>
          <cell r="ZZ43">
            <v>0</v>
          </cell>
          <cell r="AAA43">
            <v>12</v>
          </cell>
          <cell r="AAB43">
            <v>12.357142857142858</v>
          </cell>
          <cell r="AAC43">
            <v>3.1770122117182047</v>
          </cell>
          <cell r="AAD43">
            <v>15.534155068861063</v>
          </cell>
          <cell r="AAE43">
            <v>9.1801306454246525</v>
          </cell>
          <cell r="AAF43" t="str">
            <v>OK</v>
          </cell>
          <cell r="AAG43">
            <v>12</v>
          </cell>
          <cell r="AAH43">
            <v>7</v>
          </cell>
          <cell r="AAI43">
            <v>0</v>
          </cell>
          <cell r="AAJ43">
            <v>7</v>
          </cell>
          <cell r="AAK43">
            <v>7</v>
          </cell>
          <cell r="AAL43">
            <v>2.5720389995846902</v>
          </cell>
          <cell r="AAM43">
            <v>9.5720389995846897</v>
          </cell>
          <cell r="AAN43">
            <v>4.4279610004153103</v>
          </cell>
          <cell r="AAO43" t="str">
            <v>OK</v>
          </cell>
          <cell r="AAP43">
            <v>7</v>
          </cell>
          <cell r="AAQ43">
            <v>1</v>
          </cell>
          <cell r="AAR43">
            <v>0</v>
          </cell>
          <cell r="AAS43">
            <v>1</v>
          </cell>
          <cell r="AAT43">
            <v>1.2142857142857142</v>
          </cell>
          <cell r="AAU43">
            <v>0.42581531362632014</v>
          </cell>
          <cell r="AAV43">
            <v>1.6401010279120343</v>
          </cell>
          <cell r="AAW43">
            <v>0.78847040065939411</v>
          </cell>
          <cell r="AAX43" t="str">
            <v>OK</v>
          </cell>
          <cell r="AAY43">
            <v>1</v>
          </cell>
          <cell r="AAZ43">
            <v>7</v>
          </cell>
          <cell r="ABA43">
            <v>0</v>
          </cell>
          <cell r="ABB43">
            <v>7</v>
          </cell>
          <cell r="ABC43">
            <v>8.8571428571428577</v>
          </cell>
          <cell r="ABD43">
            <v>4.2761798705987912</v>
          </cell>
          <cell r="ABE43">
            <v>13.13332272774165</v>
          </cell>
          <cell r="ABF43">
            <v>4.5809629865440664</v>
          </cell>
          <cell r="ABG43" t="str">
            <v>OK</v>
          </cell>
          <cell r="ABH43">
            <v>7</v>
          </cell>
          <cell r="ABI43">
            <v>1</v>
          </cell>
          <cell r="ABJ43">
            <v>2.2857142857142856</v>
          </cell>
          <cell r="ABK43">
            <v>0.91387353346337563</v>
          </cell>
          <cell r="ABL43">
            <v>3.199587819177661</v>
          </cell>
          <cell r="ABM43">
            <v>1.37184075225091</v>
          </cell>
          <cell r="ABN43" t="str">
            <v>Under</v>
          </cell>
          <cell r="ABO43">
            <v>1</v>
          </cell>
          <cell r="ABP43">
            <v>181</v>
          </cell>
          <cell r="ABQ43">
            <v>478</v>
          </cell>
          <cell r="ABR43">
            <v>0</v>
          </cell>
          <cell r="ABS43">
            <v>0</v>
          </cell>
          <cell r="ABT43">
            <v>0</v>
          </cell>
          <cell r="ABU43">
            <v>0</v>
          </cell>
          <cell r="ABV43">
            <v>0</v>
          </cell>
          <cell r="ABW43">
            <v>0</v>
          </cell>
          <cell r="ABX43">
            <v>0</v>
          </cell>
          <cell r="ABY43">
            <v>0</v>
          </cell>
          <cell r="ABZ43">
            <v>0</v>
          </cell>
          <cell r="ACA43">
            <v>0</v>
          </cell>
          <cell r="ACB43">
            <v>0</v>
          </cell>
          <cell r="ACC43">
            <v>0</v>
          </cell>
          <cell r="ACD43">
            <v>0</v>
          </cell>
          <cell r="ACE43">
            <v>0</v>
          </cell>
          <cell r="ACF43">
            <v>0</v>
          </cell>
          <cell r="ACG43">
            <v>0</v>
          </cell>
          <cell r="ACH43">
            <v>0</v>
          </cell>
          <cell r="ACI43">
            <v>0</v>
          </cell>
          <cell r="ACJ43">
            <v>0</v>
          </cell>
          <cell r="ACK43">
            <v>0</v>
          </cell>
          <cell r="ACL43">
            <v>0</v>
          </cell>
          <cell r="ACM43">
            <v>0</v>
          </cell>
          <cell r="ACN43">
            <v>0</v>
          </cell>
          <cell r="ACO43">
            <v>0</v>
          </cell>
          <cell r="ACP43">
            <v>0</v>
          </cell>
          <cell r="ACQ43">
            <v>0</v>
          </cell>
          <cell r="ACR43">
            <v>42</v>
          </cell>
          <cell r="ACS43">
            <v>42</v>
          </cell>
          <cell r="ACT43">
            <v>0</v>
          </cell>
          <cell r="ACU43">
            <v>0</v>
          </cell>
          <cell r="ACV43">
            <v>199</v>
          </cell>
          <cell r="ACW43">
            <v>199</v>
          </cell>
          <cell r="ACX43">
            <v>0</v>
          </cell>
          <cell r="ACY43">
            <v>0</v>
          </cell>
          <cell r="ACZ43">
            <v>16</v>
          </cell>
          <cell r="ADA43">
            <v>16</v>
          </cell>
          <cell r="ADB43">
            <v>0</v>
          </cell>
          <cell r="ADD43">
            <v>4</v>
          </cell>
          <cell r="ADE43">
            <v>4</v>
          </cell>
          <cell r="ADF43">
            <v>0</v>
          </cell>
          <cell r="ADH43">
            <v>18</v>
          </cell>
          <cell r="ADI43">
            <v>18</v>
          </cell>
          <cell r="ADJ43">
            <v>0</v>
          </cell>
          <cell r="ADL43">
            <v>13</v>
          </cell>
          <cell r="ADM43">
            <v>13</v>
          </cell>
          <cell r="ADN43">
            <v>0</v>
          </cell>
          <cell r="ADP43">
            <v>24</v>
          </cell>
          <cell r="ADQ43">
            <v>24</v>
          </cell>
          <cell r="ADR43">
            <v>0</v>
          </cell>
          <cell r="ADT43">
            <v>10</v>
          </cell>
          <cell r="ADU43">
            <v>10</v>
          </cell>
          <cell r="ADV43">
            <v>0</v>
          </cell>
          <cell r="ADX43">
            <v>2</v>
          </cell>
          <cell r="ADY43">
            <v>2</v>
          </cell>
          <cell r="ADZ43">
            <v>0</v>
          </cell>
          <cell r="AEB43">
            <v>12</v>
          </cell>
          <cell r="AEC43">
            <v>12</v>
          </cell>
          <cell r="AED43">
            <v>0</v>
          </cell>
          <cell r="AEF43">
            <v>0</v>
          </cell>
          <cell r="AEG43">
            <v>0</v>
          </cell>
          <cell r="AEH43">
            <v>0</v>
          </cell>
          <cell r="AEJ43">
            <v>1</v>
          </cell>
          <cell r="AEK43">
            <v>1</v>
          </cell>
          <cell r="AEL43">
            <v>0</v>
          </cell>
          <cell r="AEN43">
            <v>3</v>
          </cell>
          <cell r="AEO43">
            <v>3</v>
          </cell>
          <cell r="AEP43">
            <v>0</v>
          </cell>
          <cell r="AER43">
            <v>2</v>
          </cell>
          <cell r="AES43">
            <v>2</v>
          </cell>
          <cell r="AET43">
            <v>0</v>
          </cell>
          <cell r="AEV43">
            <v>4</v>
          </cell>
          <cell r="AEW43">
            <v>4</v>
          </cell>
          <cell r="AEX43">
            <v>0</v>
          </cell>
          <cell r="AEZ43">
            <v>4</v>
          </cell>
          <cell r="AFA43">
            <v>4</v>
          </cell>
          <cell r="AFB43">
            <v>0</v>
          </cell>
          <cell r="AFD43">
            <v>3</v>
          </cell>
          <cell r="AFE43">
            <v>3</v>
          </cell>
          <cell r="AFF43">
            <v>0</v>
          </cell>
          <cell r="AFH43">
            <v>12</v>
          </cell>
          <cell r="AFI43">
            <v>12</v>
          </cell>
          <cell r="AFJ43">
            <v>0</v>
          </cell>
          <cell r="AFL43">
            <v>0</v>
          </cell>
          <cell r="AFM43">
            <v>0</v>
          </cell>
          <cell r="AFN43">
            <v>0</v>
          </cell>
          <cell r="AFP43">
            <v>10</v>
          </cell>
          <cell r="AFQ43">
            <v>10</v>
          </cell>
          <cell r="AFR43">
            <v>0</v>
          </cell>
          <cell r="AFT43">
            <v>0</v>
          </cell>
          <cell r="AFU43">
            <v>0</v>
          </cell>
          <cell r="AFV43">
            <v>0</v>
          </cell>
          <cell r="AFX43">
            <v>5</v>
          </cell>
          <cell r="AFY43">
            <v>5</v>
          </cell>
          <cell r="AFZ43">
            <v>0</v>
          </cell>
          <cell r="AGB43">
            <v>5</v>
          </cell>
          <cell r="AGC43">
            <v>5</v>
          </cell>
          <cell r="AGD43">
            <v>0</v>
          </cell>
          <cell r="AGE43">
            <v>0</v>
          </cell>
          <cell r="AGF43">
            <v>18</v>
          </cell>
          <cell r="AGG43">
            <v>18</v>
          </cell>
          <cell r="AGH43">
            <v>0</v>
          </cell>
          <cell r="AGJ43">
            <v>6</v>
          </cell>
          <cell r="AGK43">
            <v>6</v>
          </cell>
          <cell r="AGL43">
            <v>0</v>
          </cell>
          <cell r="AGN43">
            <v>14</v>
          </cell>
          <cell r="AGO43">
            <v>14</v>
          </cell>
          <cell r="AGP43">
            <v>0</v>
          </cell>
          <cell r="AGR43">
            <v>8</v>
          </cell>
          <cell r="AGS43">
            <v>8</v>
          </cell>
          <cell r="AGT43">
            <v>0</v>
          </cell>
          <cell r="AGV43">
            <v>17</v>
          </cell>
          <cell r="AGW43">
            <v>17</v>
          </cell>
          <cell r="AGX43">
            <v>0</v>
          </cell>
          <cell r="AGZ43">
            <v>3</v>
          </cell>
          <cell r="AHA43">
            <v>3</v>
          </cell>
          <cell r="AHB43">
            <v>0</v>
          </cell>
          <cell r="AHD43">
            <v>3</v>
          </cell>
          <cell r="AHE43">
            <v>3</v>
          </cell>
          <cell r="AHF43">
            <v>0</v>
          </cell>
          <cell r="AHH43">
            <v>2</v>
          </cell>
          <cell r="AHI43">
            <v>2</v>
          </cell>
          <cell r="AHJ43">
            <v>0</v>
          </cell>
          <cell r="AHL43">
            <v>2</v>
          </cell>
          <cell r="AHM43">
            <v>2</v>
          </cell>
          <cell r="AHN43">
            <v>0</v>
          </cell>
          <cell r="AHP43">
            <v>6</v>
          </cell>
          <cell r="AHQ43">
            <v>6</v>
          </cell>
          <cell r="AHR43">
            <v>0</v>
          </cell>
          <cell r="AHT43">
            <v>5</v>
          </cell>
          <cell r="AHU43">
            <v>5</v>
          </cell>
          <cell r="AHV43">
            <v>0</v>
          </cell>
          <cell r="AHX43" t="str">
            <v>-</v>
          </cell>
          <cell r="AHY43">
            <v>0</v>
          </cell>
          <cell r="AHZ43">
            <v>0</v>
          </cell>
          <cell r="AIA43">
            <v>4</v>
          </cell>
          <cell r="AIB43">
            <v>6</v>
          </cell>
          <cell r="AIC43">
            <v>0</v>
          </cell>
          <cell r="AID43">
            <v>0</v>
          </cell>
          <cell r="AIE43">
            <v>0</v>
          </cell>
          <cell r="AIF43">
            <v>2</v>
          </cell>
          <cell r="AIG43">
            <v>0</v>
          </cell>
          <cell r="AIH43">
            <v>1</v>
          </cell>
          <cell r="AII43">
            <v>9</v>
          </cell>
          <cell r="AIJ43">
            <v>2</v>
          </cell>
        </row>
        <row r="44">
          <cell r="B44" t="str">
            <v>รพท.ตะกั่วป่า</v>
          </cell>
          <cell r="C44" t="str">
            <v>โรงพยาบาลตะกั่วป่า</v>
          </cell>
          <cell r="D44">
            <v>10740</v>
          </cell>
          <cell r="E44">
            <v>11</v>
          </cell>
          <cell r="F44" t="str">
            <v>พังงา</v>
          </cell>
          <cell r="G44" t="str">
            <v>M1</v>
          </cell>
          <cell r="H44" t="str">
            <v>รพ.ระดับ M1 เตียง &gt; 200</v>
          </cell>
          <cell r="I44">
            <v>2</v>
          </cell>
          <cell r="J44">
            <v>131</v>
          </cell>
          <cell r="K44">
            <v>1</v>
          </cell>
          <cell r="L44">
            <v>37253</v>
          </cell>
          <cell r="M44">
            <v>0</v>
          </cell>
          <cell r="N44">
            <v>8847</v>
          </cell>
          <cell r="O44">
            <v>28406</v>
          </cell>
          <cell r="P44">
            <v>201051</v>
          </cell>
          <cell r="Q44">
            <v>2</v>
          </cell>
          <cell r="R44">
            <v>2.7</v>
          </cell>
          <cell r="S44">
            <v>2.5384615384615383</v>
          </cell>
          <cell r="T44" t="e">
            <v>#N/A</v>
          </cell>
          <cell r="U44" t="e">
            <v>#N/A</v>
          </cell>
          <cell r="V44" t="e">
            <v>#N/A</v>
          </cell>
          <cell r="W44" t="e">
            <v>#N/A</v>
          </cell>
          <cell r="X44">
            <v>1</v>
          </cell>
          <cell r="Y44">
            <v>1.0714285714285714</v>
          </cell>
          <cell r="Z44">
            <v>0.26726124191242417</v>
          </cell>
          <cell r="AA44">
            <v>1.3386898133409955</v>
          </cell>
          <cell r="AB44">
            <v>0.80416732951614722</v>
          </cell>
          <cell r="AC44" t="str">
            <v>OK</v>
          </cell>
          <cell r="AD44">
            <v>8</v>
          </cell>
          <cell r="AE44">
            <v>11.214285714285714</v>
          </cell>
          <cell r="AF44">
            <v>2.3592231912080868</v>
          </cell>
          <cell r="AG44">
            <v>13.573508905493799</v>
          </cell>
          <cell r="AH44">
            <v>8.8550625230776276</v>
          </cell>
          <cell r="AI44" t="str">
            <v>Under</v>
          </cell>
          <cell r="AJ44">
            <v>1</v>
          </cell>
          <cell r="AK44">
            <v>0.6428571428571429</v>
          </cell>
          <cell r="AL44">
            <v>0.63332369377665088</v>
          </cell>
          <cell r="AM44">
            <v>1.2761808366337939</v>
          </cell>
          <cell r="AN44">
            <v>9.5334490804920291E-3</v>
          </cell>
          <cell r="AO44" t="str">
            <v>OK</v>
          </cell>
          <cell r="AP44">
            <v>1</v>
          </cell>
          <cell r="AQ44">
            <v>0.8571428571428571</v>
          </cell>
          <cell r="AR44">
            <v>0.53452248382484868</v>
          </cell>
          <cell r="AS44">
            <v>1.3916653409677058</v>
          </cell>
          <cell r="AT44">
            <v>0.32262037331800841</v>
          </cell>
          <cell r="AU44" t="str">
            <v>OK</v>
          </cell>
          <cell r="AV44">
            <v>1</v>
          </cell>
          <cell r="AW44">
            <v>2</v>
          </cell>
          <cell r="AX44">
            <v>3</v>
          </cell>
          <cell r="AY44">
            <v>3.9285714285714284</v>
          </cell>
          <cell r="AZ44">
            <v>1.1411388181101374</v>
          </cell>
          <cell r="BA44">
            <v>5.0697102466815656</v>
          </cell>
          <cell r="BB44">
            <v>2.7874326104612912</v>
          </cell>
          <cell r="BC44" t="str">
            <v>OK</v>
          </cell>
          <cell r="BD44">
            <v>16</v>
          </cell>
          <cell r="BE44">
            <v>3</v>
          </cell>
          <cell r="BF44">
            <v>5</v>
          </cell>
          <cell r="BG44">
            <v>8</v>
          </cell>
          <cell r="BH44">
            <v>10.785714285714286</v>
          </cell>
          <cell r="BI44">
            <v>3.4234164543304137</v>
          </cell>
          <cell r="BJ44">
            <v>14.209130740044699</v>
          </cell>
          <cell r="BK44">
            <v>7.3622978313838727</v>
          </cell>
          <cell r="BL44" t="str">
            <v>OK</v>
          </cell>
          <cell r="BM44">
            <v>8</v>
          </cell>
          <cell r="BN44">
            <v>1</v>
          </cell>
          <cell r="BO44">
            <v>15</v>
          </cell>
          <cell r="BP44">
            <v>16</v>
          </cell>
          <cell r="BQ44">
            <v>18.857142857142858</v>
          </cell>
          <cell r="BR44">
            <v>3.5918099756388662</v>
          </cell>
          <cell r="BS44">
            <v>22.448952832781725</v>
          </cell>
          <cell r="BT44">
            <v>15.265332881503991</v>
          </cell>
          <cell r="BU44" t="str">
            <v>OK</v>
          </cell>
          <cell r="BV44">
            <v>1</v>
          </cell>
          <cell r="BW44">
            <v>0.9285714285714286</v>
          </cell>
          <cell r="BX44">
            <v>0.47463114654932342</v>
          </cell>
          <cell r="BY44">
            <v>1.403202575120752</v>
          </cell>
          <cell r="BZ44">
            <v>0.45394028202210518</v>
          </cell>
          <cell r="CA44" t="str">
            <v>OK</v>
          </cell>
          <cell r="CB44">
            <v>17</v>
          </cell>
          <cell r="CC44">
            <v>4</v>
          </cell>
          <cell r="CD44">
            <v>4.1428571428571432</v>
          </cell>
          <cell r="CE44">
            <v>0.53452248382484935</v>
          </cell>
          <cell r="CF44">
            <v>4.6773796266819927</v>
          </cell>
          <cell r="CG44">
            <v>3.6083346590322938</v>
          </cell>
          <cell r="CH44" t="str">
            <v>OK</v>
          </cell>
          <cell r="CI44">
            <v>2</v>
          </cell>
          <cell r="CJ44">
            <v>2.0714285714285716</v>
          </cell>
          <cell r="CK44">
            <v>0.26726124191242467</v>
          </cell>
          <cell r="CL44">
            <v>2.3386898133409963</v>
          </cell>
          <cell r="CM44">
            <v>1.8041673295161469</v>
          </cell>
          <cell r="CN44" t="str">
            <v>OK</v>
          </cell>
          <cell r="CO44">
            <v>6</v>
          </cell>
          <cell r="CP44">
            <v>3</v>
          </cell>
          <cell r="CQ44">
            <v>7</v>
          </cell>
          <cell r="CR44">
            <v>10</v>
          </cell>
          <cell r="CS44">
            <v>11.214285714285714</v>
          </cell>
          <cell r="CT44">
            <v>2.991746889452624</v>
          </cell>
          <cell r="CU44">
            <v>14.206032603738338</v>
          </cell>
          <cell r="CV44">
            <v>8.2225388248330891</v>
          </cell>
          <cell r="CW44" t="str">
            <v>OK</v>
          </cell>
          <cell r="CX44">
            <v>10</v>
          </cell>
          <cell r="CY44">
            <v>2</v>
          </cell>
          <cell r="CZ44">
            <v>2</v>
          </cell>
          <cell r="DA44">
            <v>4</v>
          </cell>
          <cell r="DB44">
            <v>5.9285714285714288</v>
          </cell>
          <cell r="DC44">
            <v>2.0926349130034319</v>
          </cell>
          <cell r="DD44">
            <v>8.0212063415748602</v>
          </cell>
          <cell r="DE44">
            <v>3.835936515567997</v>
          </cell>
          <cell r="DF44" t="str">
            <v>OK</v>
          </cell>
          <cell r="DG44">
            <v>4</v>
          </cell>
          <cell r="DH44">
            <v>61</v>
          </cell>
          <cell r="DI44">
            <v>1</v>
          </cell>
          <cell r="DJ44">
            <v>1</v>
          </cell>
          <cell r="DK44">
            <v>0</v>
          </cell>
          <cell r="DL44">
            <v>0</v>
          </cell>
          <cell r="DM44">
            <v>1</v>
          </cell>
          <cell r="DN44">
            <v>3</v>
          </cell>
          <cell r="DO44">
            <v>1</v>
          </cell>
          <cell r="DP44">
            <v>5</v>
          </cell>
          <cell r="DQ44">
            <v>0</v>
          </cell>
          <cell r="DR44">
            <v>4</v>
          </cell>
          <cell r="DS44">
            <v>2</v>
          </cell>
          <cell r="DT44">
            <v>5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1</v>
          </cell>
          <cell r="EA44">
            <v>0</v>
          </cell>
          <cell r="EB44">
            <v>12</v>
          </cell>
          <cell r="EC44">
            <v>1</v>
          </cell>
          <cell r="ED44">
            <v>2</v>
          </cell>
          <cell r="EE44">
            <v>3</v>
          </cell>
          <cell r="EF44">
            <v>0</v>
          </cell>
          <cell r="EG44">
            <v>2</v>
          </cell>
          <cell r="EH44">
            <v>2</v>
          </cell>
          <cell r="EI44">
            <v>0</v>
          </cell>
          <cell r="EJ44">
            <v>2</v>
          </cell>
          <cell r="EK44">
            <v>0</v>
          </cell>
          <cell r="EL44">
            <v>2</v>
          </cell>
          <cell r="EM44">
            <v>0</v>
          </cell>
          <cell r="EN44">
            <v>2</v>
          </cell>
          <cell r="EO44">
            <v>2</v>
          </cell>
          <cell r="EP44">
            <v>21</v>
          </cell>
          <cell r="EQ44">
            <v>2</v>
          </cell>
          <cell r="ER44">
            <v>2</v>
          </cell>
          <cell r="ES44">
            <v>0</v>
          </cell>
          <cell r="ET44">
            <v>0</v>
          </cell>
          <cell r="EU44">
            <v>1</v>
          </cell>
          <cell r="EV44">
            <v>1</v>
          </cell>
          <cell r="EW44">
            <v>1</v>
          </cell>
          <cell r="EX44">
            <v>1</v>
          </cell>
          <cell r="EY44">
            <v>2</v>
          </cell>
          <cell r="EZ44">
            <v>0</v>
          </cell>
          <cell r="FA44">
            <v>1</v>
          </cell>
          <cell r="FB44">
            <v>1</v>
          </cell>
          <cell r="FC44">
            <v>2</v>
          </cell>
          <cell r="FD44">
            <v>0</v>
          </cell>
          <cell r="FE44">
            <v>1</v>
          </cell>
          <cell r="FF44">
            <v>1</v>
          </cell>
          <cell r="FG44">
            <v>0</v>
          </cell>
          <cell r="FH44">
            <v>2</v>
          </cell>
          <cell r="FI44">
            <v>2</v>
          </cell>
          <cell r="FJ44">
            <v>0</v>
          </cell>
          <cell r="FK44">
            <v>1</v>
          </cell>
          <cell r="FL44">
            <v>2</v>
          </cell>
          <cell r="FM44">
            <v>3</v>
          </cell>
          <cell r="FN44">
            <v>11</v>
          </cell>
          <cell r="FO44">
            <v>0</v>
          </cell>
          <cell r="FP44">
            <v>5</v>
          </cell>
          <cell r="FQ44">
            <v>0</v>
          </cell>
          <cell r="FR44">
            <v>5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5</v>
          </cell>
          <cell r="GC44">
            <v>5.0714285714285712</v>
          </cell>
          <cell r="GD44">
            <v>2.5256921584232868</v>
          </cell>
          <cell r="GE44">
            <v>7.5971207298518575</v>
          </cell>
          <cell r="GF44">
            <v>2.5457364130052844</v>
          </cell>
          <cell r="GG44" t="str">
            <v>OK</v>
          </cell>
          <cell r="GH44">
            <v>7</v>
          </cell>
          <cell r="GI44">
            <v>3.5388000000000002</v>
          </cell>
          <cell r="GJ44">
            <v>3.7252999999999998</v>
          </cell>
          <cell r="GK44">
            <v>5</v>
          </cell>
          <cell r="GL44">
            <v>15.214285714285714</v>
          </cell>
          <cell r="GM44">
            <v>9.1161612318121925</v>
          </cell>
          <cell r="GN44">
            <v>24.330446946097908</v>
          </cell>
          <cell r="GO44">
            <v>6.098124482473521</v>
          </cell>
          <cell r="GP44" t="str">
            <v>Under</v>
          </cell>
          <cell r="GQ44">
            <v>45</v>
          </cell>
          <cell r="GR44">
            <v>6</v>
          </cell>
          <cell r="GS44">
            <v>6.5</v>
          </cell>
          <cell r="GT44">
            <v>0.6504436355879909</v>
          </cell>
          <cell r="GU44">
            <v>53</v>
          </cell>
          <cell r="GV44">
            <v>5.8495563644120088</v>
          </cell>
          <cell r="GW44" t="str">
            <v>OK</v>
          </cell>
          <cell r="GX44">
            <v>0</v>
          </cell>
          <cell r="GY44">
            <v>0.2857142857142857</v>
          </cell>
          <cell r="GZ44">
            <v>0.46880723093849541</v>
          </cell>
          <cell r="HA44">
            <v>0.75452151665278111</v>
          </cell>
          <cell r="HB44">
            <v>-0.18309294522420971</v>
          </cell>
          <cell r="HC44" t="str">
            <v>OK</v>
          </cell>
          <cell r="HD44">
            <v>6</v>
          </cell>
          <cell r="HE44">
            <v>2</v>
          </cell>
          <cell r="HF44">
            <v>8</v>
          </cell>
          <cell r="HG44">
            <v>8.9285714285714288</v>
          </cell>
          <cell r="HH44">
            <v>1.4392458342578462</v>
          </cell>
          <cell r="HI44">
            <v>10.367817262829275</v>
          </cell>
          <cell r="HJ44">
            <v>7.4893255943135824</v>
          </cell>
          <cell r="HK44" t="str">
            <v>OK</v>
          </cell>
          <cell r="HL44">
            <v>2</v>
          </cell>
          <cell r="HM44">
            <v>0.6428571428571429</v>
          </cell>
          <cell r="HN44">
            <v>0.74494634366849199</v>
          </cell>
          <cell r="HO44">
            <v>1.3878034865256348</v>
          </cell>
          <cell r="HP44">
            <v>-0.10208920081134909</v>
          </cell>
          <cell r="HQ44" t="str">
            <v>Over</v>
          </cell>
          <cell r="HR44">
            <v>16</v>
          </cell>
          <cell r="HS44">
            <v>1</v>
          </cell>
          <cell r="HT44">
            <v>1.5</v>
          </cell>
          <cell r="HU44">
            <v>0.75955452531274992</v>
          </cell>
          <cell r="HV44">
            <v>2.2595545253127498</v>
          </cell>
          <cell r="HW44">
            <v>0.74044547468725008</v>
          </cell>
          <cell r="HX44" t="str">
            <v>OK</v>
          </cell>
          <cell r="HY44">
            <v>1</v>
          </cell>
          <cell r="HZ44">
            <v>2</v>
          </cell>
          <cell r="IA44">
            <v>3</v>
          </cell>
          <cell r="IB44">
            <v>4.5</v>
          </cell>
          <cell r="IC44">
            <v>1.6525039276108335</v>
          </cell>
          <cell r="ID44">
            <v>6.1525039276108338</v>
          </cell>
          <cell r="IE44">
            <v>2.8474960723891662</v>
          </cell>
          <cell r="IF44" t="str">
            <v>OK</v>
          </cell>
          <cell r="IG44">
            <v>3</v>
          </cell>
          <cell r="IH44">
            <v>1.8571428571428572</v>
          </cell>
          <cell r="II44">
            <v>1.2314558524297641</v>
          </cell>
          <cell r="IJ44">
            <v>3.0885987095726213</v>
          </cell>
          <cell r="IK44">
            <v>0.62568700471309313</v>
          </cell>
          <cell r="IL44" t="str">
            <v>OK</v>
          </cell>
          <cell r="IM44">
            <v>7</v>
          </cell>
          <cell r="IN44">
            <v>2</v>
          </cell>
          <cell r="IO44">
            <v>1.7142857142857142</v>
          </cell>
          <cell r="IP44">
            <v>0.61124984550212647</v>
          </cell>
          <cell r="IQ44">
            <v>2.3255355597878404</v>
          </cell>
          <cell r="IR44">
            <v>1.1030358687835877</v>
          </cell>
          <cell r="IS44" t="str">
            <v>OK</v>
          </cell>
          <cell r="IT44">
            <v>0</v>
          </cell>
          <cell r="IU44">
            <v>0.42857142857142855</v>
          </cell>
          <cell r="IV44">
            <v>0.51355259101309547</v>
          </cell>
          <cell r="IW44">
            <v>0.94212401958452396</v>
          </cell>
          <cell r="IX44">
            <v>-8.4981162441666924E-2</v>
          </cell>
          <cell r="IY44" t="str">
            <v>OK</v>
          </cell>
          <cell r="IZ44">
            <v>2</v>
          </cell>
          <cell r="JA44">
            <v>0.5</v>
          </cell>
          <cell r="JB44">
            <v>0.75955452531274992</v>
          </cell>
          <cell r="JC44">
            <v>1.2595545253127498</v>
          </cell>
          <cell r="JD44">
            <v>-0.25955452531274992</v>
          </cell>
          <cell r="JE44" t="str">
            <v>Over</v>
          </cell>
          <cell r="JF44">
            <v>4</v>
          </cell>
          <cell r="JG44">
            <v>2</v>
          </cell>
          <cell r="JH44">
            <v>2</v>
          </cell>
          <cell r="JI44">
            <v>0.39223227027636809</v>
          </cell>
          <cell r="JJ44">
            <v>2.3922322702763683</v>
          </cell>
          <cell r="JK44">
            <v>1.6077677297236319</v>
          </cell>
          <cell r="JL44" t="str">
            <v>OK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 t="str">
            <v>OK</v>
          </cell>
          <cell r="JS44">
            <v>0</v>
          </cell>
          <cell r="JT44">
            <v>2</v>
          </cell>
          <cell r="JU44">
            <v>2</v>
          </cell>
          <cell r="JV44">
            <v>2</v>
          </cell>
          <cell r="JW44">
            <v>0</v>
          </cell>
          <cell r="JX44">
            <v>2</v>
          </cell>
          <cell r="JY44">
            <v>2</v>
          </cell>
          <cell r="JZ44" t="str">
            <v>OK</v>
          </cell>
          <cell r="KA44">
            <v>1</v>
          </cell>
          <cell r="KB44">
            <v>1.0714285714285714</v>
          </cell>
          <cell r="KC44">
            <v>0.26726124191242417</v>
          </cell>
          <cell r="KD44">
            <v>1.3386898133409955</v>
          </cell>
          <cell r="KE44">
            <v>0.80416732951614722</v>
          </cell>
          <cell r="KF44" t="str">
            <v>OK</v>
          </cell>
          <cell r="KG44">
            <v>0</v>
          </cell>
          <cell r="KH44">
            <v>0.21428571428571427</v>
          </cell>
          <cell r="KI44">
            <v>0.42581531362632008</v>
          </cell>
          <cell r="KJ44">
            <v>0.64010102791203438</v>
          </cell>
          <cell r="KK44">
            <v>-0.21152959934060581</v>
          </cell>
          <cell r="KL44" t="str">
            <v>OK</v>
          </cell>
          <cell r="KM44">
            <v>1</v>
          </cell>
          <cell r="KN44">
            <v>1</v>
          </cell>
          <cell r="KO44">
            <v>2</v>
          </cell>
          <cell r="KP44">
            <v>2.0714285714285716</v>
          </cell>
          <cell r="KQ44">
            <v>0.26726124191242467</v>
          </cell>
          <cell r="KR44">
            <v>2.3386898133409963</v>
          </cell>
          <cell r="KS44">
            <v>1.8041673295161469</v>
          </cell>
          <cell r="KT44" t="str">
            <v>OK</v>
          </cell>
          <cell r="KU44">
            <v>7</v>
          </cell>
          <cell r="KV44">
            <v>1</v>
          </cell>
          <cell r="KW44">
            <v>1.2857142857142858</v>
          </cell>
          <cell r="KX44">
            <v>0.72627303920256292</v>
          </cell>
          <cell r="KY44">
            <v>2.0119873249168485</v>
          </cell>
          <cell r="KZ44">
            <v>0.55944124651172289</v>
          </cell>
          <cell r="LA44" t="str">
            <v>OK</v>
          </cell>
          <cell r="LB44">
            <v>2</v>
          </cell>
          <cell r="LC44">
            <v>2</v>
          </cell>
          <cell r="LD44">
            <v>0</v>
          </cell>
          <cell r="LE44">
            <v>2</v>
          </cell>
          <cell r="LF44">
            <v>2</v>
          </cell>
          <cell r="LG44" t="str">
            <v>OK</v>
          </cell>
          <cell r="LH44">
            <v>1</v>
          </cell>
          <cell r="LI44">
            <v>1.0714285714285714</v>
          </cell>
          <cell r="LJ44">
            <v>0.26726124191242417</v>
          </cell>
          <cell r="LK44">
            <v>1.3386898133409955</v>
          </cell>
          <cell r="LL44">
            <v>0.80416732951614722</v>
          </cell>
          <cell r="LM44" t="str">
            <v>OK</v>
          </cell>
          <cell r="LN44">
            <v>3</v>
          </cell>
          <cell r="LO44">
            <v>2</v>
          </cell>
          <cell r="LP44">
            <v>0.7142857142857143</v>
          </cell>
          <cell r="LQ44">
            <v>0.72627303920256292</v>
          </cell>
          <cell r="LR44">
            <v>1.4405587534882773</v>
          </cell>
          <cell r="LS44">
            <v>-1.1987324916848618E-2</v>
          </cell>
          <cell r="LT44" t="str">
            <v>Over</v>
          </cell>
          <cell r="LU44">
            <v>6</v>
          </cell>
          <cell r="LV44">
            <v>40</v>
          </cell>
          <cell r="LW44">
            <v>2</v>
          </cell>
          <cell r="LX44">
            <v>2.5714285714285716</v>
          </cell>
          <cell r="LY44">
            <v>0.75592894601845462</v>
          </cell>
          <cell r="LZ44">
            <v>3.3273575174470262</v>
          </cell>
          <cell r="MA44">
            <v>1.815499625410117</v>
          </cell>
          <cell r="MB44" t="str">
            <v>OK</v>
          </cell>
          <cell r="MC44">
            <v>0</v>
          </cell>
          <cell r="MD44">
            <v>6</v>
          </cell>
          <cell r="ME44">
            <v>6</v>
          </cell>
          <cell r="MF44">
            <v>12</v>
          </cell>
          <cell r="MG44">
            <v>12</v>
          </cell>
          <cell r="MH44">
            <v>0</v>
          </cell>
          <cell r="MI44">
            <v>12</v>
          </cell>
          <cell r="MJ44">
            <v>12</v>
          </cell>
          <cell r="MK44" t="str">
            <v>OK</v>
          </cell>
          <cell r="ML44">
            <v>14</v>
          </cell>
          <cell r="MM44">
            <v>6</v>
          </cell>
          <cell r="MN44">
            <v>7.2142857142857144</v>
          </cell>
          <cell r="MO44">
            <v>1.717716347523494</v>
          </cell>
          <cell r="MP44">
            <v>8.9320020618092091</v>
          </cell>
          <cell r="MQ44">
            <v>5.4965693667622206</v>
          </cell>
          <cell r="MR44" t="str">
            <v>OK</v>
          </cell>
          <cell r="MS44">
            <v>1</v>
          </cell>
          <cell r="MT44">
            <v>0.35714285714285715</v>
          </cell>
          <cell r="MU44">
            <v>0.63332369377665088</v>
          </cell>
          <cell r="MV44">
            <v>0.99046655091950808</v>
          </cell>
          <cell r="MW44">
            <v>-0.27618083663379372</v>
          </cell>
          <cell r="MX44" t="str">
            <v>Over</v>
          </cell>
          <cell r="MY44">
            <v>7</v>
          </cell>
          <cell r="MZ44">
            <v>5</v>
          </cell>
          <cell r="NA44">
            <v>5.2857142857142856</v>
          </cell>
          <cell r="NB44">
            <v>1.3259870882635911</v>
          </cell>
          <cell r="NC44">
            <v>6.6117013739778763</v>
          </cell>
          <cell r="ND44">
            <v>3.9597271974506945</v>
          </cell>
          <cell r="NE44" t="str">
            <v>OK</v>
          </cell>
          <cell r="NF44">
            <v>0</v>
          </cell>
          <cell r="NG44">
            <v>0.21428571428571427</v>
          </cell>
          <cell r="NH44">
            <v>0.80178372573727319</v>
          </cell>
          <cell r="NI44">
            <v>1.0160694400229875</v>
          </cell>
          <cell r="NJ44">
            <v>-0.58749801145155889</v>
          </cell>
          <cell r="NK44" t="str">
            <v>OK</v>
          </cell>
          <cell r="NL44">
            <v>5</v>
          </cell>
          <cell r="NM44">
            <v>4</v>
          </cell>
          <cell r="NN44">
            <v>4.0714285714285712</v>
          </cell>
          <cell r="NO44">
            <v>1.1411388181101374</v>
          </cell>
          <cell r="NP44">
            <v>5.2125673895387088</v>
          </cell>
          <cell r="NQ44">
            <v>2.9302897533184336</v>
          </cell>
          <cell r="NR44" t="str">
            <v>OK</v>
          </cell>
          <cell r="NS44">
            <v>4</v>
          </cell>
          <cell r="NT44">
            <v>4</v>
          </cell>
          <cell r="NU44">
            <v>4.3571428571428568</v>
          </cell>
          <cell r="NV44">
            <v>0.92878273166406533</v>
          </cell>
          <cell r="NW44">
            <v>5.2859255888069221</v>
          </cell>
          <cell r="NX44">
            <v>3.4283601254787914</v>
          </cell>
          <cell r="NY44" t="str">
            <v>OK</v>
          </cell>
          <cell r="NZ44">
            <v>4</v>
          </cell>
          <cell r="OA44">
            <v>0</v>
          </cell>
          <cell r="OB44">
            <v>0.21428571428571427</v>
          </cell>
          <cell r="OC44">
            <v>0.42581531362632008</v>
          </cell>
          <cell r="OD44">
            <v>0.64010102791203438</v>
          </cell>
          <cell r="OE44">
            <v>-0.21152959934060581</v>
          </cell>
          <cell r="OF44" t="str">
            <v>OK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K44">
            <v>0</v>
          </cell>
          <cell r="OL44" t="str">
            <v>OK</v>
          </cell>
          <cell r="OM44">
            <v>0</v>
          </cell>
          <cell r="ON44">
            <v>2</v>
          </cell>
          <cell r="OO44">
            <v>2.5</v>
          </cell>
          <cell r="OP44">
            <v>0.6504436355879909</v>
          </cell>
          <cell r="OQ44">
            <v>3.1504436355879908</v>
          </cell>
          <cell r="OR44">
            <v>1.8495563644120092</v>
          </cell>
          <cell r="OS44" t="str">
            <v>OK</v>
          </cell>
          <cell r="OT44">
            <v>2</v>
          </cell>
          <cell r="OU44">
            <v>2</v>
          </cell>
          <cell r="OV44">
            <v>2</v>
          </cell>
          <cell r="OW44">
            <v>0.78446454055273618</v>
          </cell>
          <cell r="OX44">
            <v>2.7844645405527362</v>
          </cell>
          <cell r="OY44">
            <v>1.2155354594472638</v>
          </cell>
          <cell r="OZ44" t="str">
            <v>OK</v>
          </cell>
          <cell r="PA44">
            <v>0</v>
          </cell>
          <cell r="PB44">
            <v>0</v>
          </cell>
          <cell r="PC44">
            <v>0</v>
          </cell>
          <cell r="PD44">
            <v>0</v>
          </cell>
          <cell r="PE44">
            <v>0</v>
          </cell>
          <cell r="PF44" t="str">
            <v>OK</v>
          </cell>
          <cell r="PG44">
            <v>0</v>
          </cell>
          <cell r="PH44">
            <v>0</v>
          </cell>
          <cell r="PI44">
            <v>0</v>
          </cell>
          <cell r="PJ44">
            <v>0</v>
          </cell>
          <cell r="PK44">
            <v>0</v>
          </cell>
          <cell r="PL44">
            <v>0</v>
          </cell>
          <cell r="PM44">
            <v>0</v>
          </cell>
          <cell r="PN44">
            <v>0</v>
          </cell>
          <cell r="PO44">
            <v>0</v>
          </cell>
          <cell r="PP44" t="str">
            <v>OK</v>
          </cell>
          <cell r="PQ44">
            <v>2</v>
          </cell>
          <cell r="PR44">
            <v>1</v>
          </cell>
          <cell r="PS44">
            <v>1</v>
          </cell>
          <cell r="PT44">
            <v>2</v>
          </cell>
          <cell r="PU44">
            <v>2.7857142857142856</v>
          </cell>
          <cell r="PV44">
            <v>0.69929320675306816</v>
          </cell>
          <cell r="PW44">
            <v>3.4850074924673535</v>
          </cell>
          <cell r="PX44">
            <v>2.0864210789612176</v>
          </cell>
          <cell r="PY44" t="str">
            <v>Under</v>
          </cell>
          <cell r="PZ44">
            <v>2</v>
          </cell>
          <cell r="QA44">
            <v>0</v>
          </cell>
          <cell r="QB44">
            <v>0.14285714285714285</v>
          </cell>
          <cell r="QC44">
            <v>0.36313651960128146</v>
          </cell>
          <cell r="QD44">
            <v>0.50599366245842425</v>
          </cell>
          <cell r="QE44">
            <v>-0.22027937674413861</v>
          </cell>
          <cell r="QF44" t="str">
            <v>OK</v>
          </cell>
          <cell r="QG44">
            <v>1</v>
          </cell>
          <cell r="QH44">
            <v>1</v>
          </cell>
          <cell r="QI44">
            <v>2</v>
          </cell>
          <cell r="QJ44">
            <v>2</v>
          </cell>
          <cell r="QK44">
            <v>0</v>
          </cell>
          <cell r="QL44">
            <v>2</v>
          </cell>
          <cell r="QM44">
            <v>2</v>
          </cell>
          <cell r="QN44" t="str">
            <v>OK</v>
          </cell>
          <cell r="QO44">
            <v>2</v>
          </cell>
          <cell r="QP44">
            <v>3</v>
          </cell>
          <cell r="QQ44">
            <v>3.8571428571428572</v>
          </cell>
          <cell r="QR44">
            <v>1.0271051820261914</v>
          </cell>
          <cell r="QS44">
            <v>4.8842480391690488</v>
          </cell>
          <cell r="QT44">
            <v>2.8300376751166656</v>
          </cell>
          <cell r="QU44" t="str">
            <v>OK</v>
          </cell>
          <cell r="QV44">
            <v>3</v>
          </cell>
          <cell r="QW44">
            <v>3</v>
          </cell>
          <cell r="QX44">
            <v>3.4285714285714284</v>
          </cell>
          <cell r="QY44">
            <v>1.2838814775327383</v>
          </cell>
          <cell r="QZ44">
            <v>4.7124529061041667</v>
          </cell>
          <cell r="RA44">
            <v>2.1446899510386901</v>
          </cell>
          <cell r="RB44" t="str">
            <v>OK</v>
          </cell>
          <cell r="RC44">
            <v>3</v>
          </cell>
          <cell r="RD44">
            <v>2</v>
          </cell>
          <cell r="RE44">
            <v>1.2142857142857142</v>
          </cell>
          <cell r="RF44">
            <v>0.80178372573727319</v>
          </cell>
          <cell r="RG44">
            <v>2.0160694400229873</v>
          </cell>
          <cell r="RH44">
            <v>0.412501988548441</v>
          </cell>
          <cell r="RI44" t="str">
            <v>OK</v>
          </cell>
          <cell r="RJ44">
            <v>3</v>
          </cell>
          <cell r="RK44">
            <v>2.1428571428571428</v>
          </cell>
          <cell r="RL44">
            <v>0.53452248382484835</v>
          </cell>
          <cell r="RM44">
            <v>2.6773796266819909</v>
          </cell>
          <cell r="RN44">
            <v>1.6083346590322944</v>
          </cell>
          <cell r="RO44" t="str">
            <v>Over</v>
          </cell>
          <cell r="RP44">
            <v>2</v>
          </cell>
          <cell r="RQ44">
            <v>2</v>
          </cell>
          <cell r="RR44">
            <v>4</v>
          </cell>
          <cell r="RS44">
            <v>4</v>
          </cell>
          <cell r="RT44">
            <v>0</v>
          </cell>
          <cell r="RU44">
            <v>4</v>
          </cell>
          <cell r="RV44">
            <v>4</v>
          </cell>
          <cell r="RW44" t="str">
            <v>OK</v>
          </cell>
          <cell r="RX44">
            <v>9</v>
          </cell>
          <cell r="RY44">
            <v>9</v>
          </cell>
          <cell r="RZ44">
            <v>11.857142857142858</v>
          </cell>
          <cell r="SA44">
            <v>3.2547513873422957</v>
          </cell>
          <cell r="SB44">
            <v>15.111894244485153</v>
          </cell>
          <cell r="SC44">
            <v>8.6023914698005619</v>
          </cell>
          <cell r="SD44" t="str">
            <v>OK</v>
          </cell>
          <cell r="SE44">
            <v>4</v>
          </cell>
          <cell r="SF44">
            <v>0</v>
          </cell>
          <cell r="SG44">
            <v>4</v>
          </cell>
          <cell r="SH44">
            <v>3.7142857142857144</v>
          </cell>
          <cell r="SI44">
            <v>0.46880723093849574</v>
          </cell>
          <cell r="SJ44">
            <v>4.1830929452242103</v>
          </cell>
          <cell r="SK44">
            <v>3.2454784833472186</v>
          </cell>
          <cell r="SL44" t="str">
            <v>OK</v>
          </cell>
          <cell r="SM44">
            <v>0</v>
          </cell>
          <cell r="SN44">
            <v>0</v>
          </cell>
          <cell r="SO44">
            <v>0</v>
          </cell>
          <cell r="SP44">
            <v>0</v>
          </cell>
          <cell r="SQ44">
            <v>0</v>
          </cell>
          <cell r="SR44" t="str">
            <v>OK</v>
          </cell>
          <cell r="SS44">
            <v>13</v>
          </cell>
          <cell r="ST44">
            <v>3</v>
          </cell>
          <cell r="SU44">
            <v>2.5714285714285716</v>
          </cell>
          <cell r="SV44">
            <v>0.93761446187699093</v>
          </cell>
          <cell r="SW44">
            <v>3.5090430333055624</v>
          </cell>
          <cell r="SX44">
            <v>1.6338141095515808</v>
          </cell>
          <cell r="SY44" t="str">
            <v>OK</v>
          </cell>
          <cell r="SZ44">
            <v>3</v>
          </cell>
          <cell r="TA44">
            <v>2</v>
          </cell>
          <cell r="TB44">
            <v>0</v>
          </cell>
          <cell r="TC44">
            <v>5</v>
          </cell>
          <cell r="TD44">
            <v>5.7857142857142856</v>
          </cell>
          <cell r="TE44">
            <v>1.188313053066367</v>
          </cell>
          <cell r="TF44">
            <v>6.9740273387806528</v>
          </cell>
          <cell r="TG44">
            <v>4.5974012326479183</v>
          </cell>
          <cell r="TH44" t="str">
            <v>OK</v>
          </cell>
          <cell r="TI44">
            <v>8</v>
          </cell>
          <cell r="TJ44">
            <v>0</v>
          </cell>
          <cell r="TK44">
            <v>0.2857142857142857</v>
          </cell>
          <cell r="TL44">
            <v>0.46880723093849541</v>
          </cell>
          <cell r="TM44">
            <v>0.75452151665278111</v>
          </cell>
          <cell r="TN44">
            <v>-0.18309294522420971</v>
          </cell>
          <cell r="TO44" t="str">
            <v>OK</v>
          </cell>
          <cell r="TP44">
            <v>9</v>
          </cell>
          <cell r="TQ44">
            <v>1</v>
          </cell>
          <cell r="TR44">
            <v>5</v>
          </cell>
          <cell r="TS44">
            <v>15</v>
          </cell>
          <cell r="TT44">
            <v>16.928571428571427</v>
          </cell>
          <cell r="TU44">
            <v>5.1807971723142519</v>
          </cell>
          <cell r="TV44">
            <v>22.109368600885681</v>
          </cell>
          <cell r="TW44">
            <v>11.747774256257175</v>
          </cell>
          <cell r="TX44" t="str">
            <v>OK</v>
          </cell>
          <cell r="TY44">
            <v>15</v>
          </cell>
          <cell r="TZ44">
            <v>1</v>
          </cell>
          <cell r="UA44">
            <v>1.1428571428571428</v>
          </cell>
          <cell r="UB44">
            <v>0.5345224838248489</v>
          </cell>
          <cell r="UC44">
            <v>1.6773796266819918</v>
          </cell>
          <cell r="UD44">
            <v>0.60833465903229389</v>
          </cell>
          <cell r="UE44" t="str">
            <v>OK</v>
          </cell>
          <cell r="UF44">
            <v>4</v>
          </cell>
          <cell r="UG44">
            <v>1</v>
          </cell>
          <cell r="UH44">
            <v>5</v>
          </cell>
          <cell r="UI44">
            <v>9.2857142857142865</v>
          </cell>
          <cell r="UJ44">
            <v>2.7853620515548352</v>
          </cell>
          <cell r="UK44">
            <v>12.071076337269123</v>
          </cell>
          <cell r="UL44">
            <v>6.5003522341594513</v>
          </cell>
          <cell r="UM44" t="str">
            <v>Under</v>
          </cell>
          <cell r="UN44">
            <v>3</v>
          </cell>
          <cell r="UO44">
            <v>0</v>
          </cell>
          <cell r="UP44">
            <v>3</v>
          </cell>
          <cell r="UQ44">
            <v>3</v>
          </cell>
          <cell r="UR44">
            <v>0</v>
          </cell>
          <cell r="US44">
            <v>3</v>
          </cell>
          <cell r="UT44">
            <v>3</v>
          </cell>
          <cell r="UU44" t="str">
            <v>OK</v>
          </cell>
          <cell r="UV44">
            <v>1</v>
          </cell>
          <cell r="UW44">
            <v>1</v>
          </cell>
          <cell r="UX44">
            <v>0</v>
          </cell>
          <cell r="UY44">
            <v>1</v>
          </cell>
          <cell r="UZ44">
            <v>1</v>
          </cell>
          <cell r="VA44" t="str">
            <v>OK</v>
          </cell>
          <cell r="VB44">
            <v>0</v>
          </cell>
          <cell r="VC44">
            <v>0</v>
          </cell>
          <cell r="VD44">
            <v>0</v>
          </cell>
          <cell r="VE44">
            <v>0</v>
          </cell>
          <cell r="VF44">
            <v>0</v>
          </cell>
          <cell r="VG44" t="str">
            <v>OK</v>
          </cell>
          <cell r="VH44">
            <v>10</v>
          </cell>
          <cell r="VI44">
            <v>3</v>
          </cell>
          <cell r="VJ44">
            <v>3</v>
          </cell>
          <cell r="VK44">
            <v>0</v>
          </cell>
          <cell r="VL44">
            <v>3</v>
          </cell>
          <cell r="VM44">
            <v>3</v>
          </cell>
          <cell r="VN44" t="str">
            <v>OK</v>
          </cell>
          <cell r="VO44">
            <v>3</v>
          </cell>
          <cell r="VP44">
            <v>17</v>
          </cell>
          <cell r="VQ44">
            <v>20.285714285714285</v>
          </cell>
          <cell r="VR44">
            <v>4.3221891075378345</v>
          </cell>
          <cell r="VS44">
            <v>24.607903393252119</v>
          </cell>
          <cell r="VT44">
            <v>15.96352517817645</v>
          </cell>
          <cell r="VU44" t="str">
            <v>OK</v>
          </cell>
          <cell r="VV44">
            <v>15</v>
          </cell>
          <cell r="VW44">
            <v>16.285714285714285</v>
          </cell>
          <cell r="VX44">
            <v>4.1030677346547453</v>
          </cell>
          <cell r="VY44">
            <v>20.388782020369028</v>
          </cell>
          <cell r="VZ44">
            <v>12.182646551059539</v>
          </cell>
          <cell r="WA44" t="str">
            <v>OK</v>
          </cell>
          <cell r="WB44">
            <v>32</v>
          </cell>
          <cell r="WC44">
            <v>138</v>
          </cell>
          <cell r="WD44">
            <v>16</v>
          </cell>
          <cell r="WE44">
            <v>0</v>
          </cell>
          <cell r="WF44">
            <v>16</v>
          </cell>
          <cell r="WG44">
            <v>21.785714285714285</v>
          </cell>
          <cell r="WH44">
            <v>6.350997152822921</v>
          </cell>
          <cell r="WI44">
            <v>28.136711438537205</v>
          </cell>
          <cell r="WJ44">
            <v>15.434717132891365</v>
          </cell>
          <cell r="WK44" t="str">
            <v>OK</v>
          </cell>
          <cell r="WL44">
            <v>16</v>
          </cell>
          <cell r="WM44">
            <v>13</v>
          </cell>
          <cell r="WN44">
            <v>3</v>
          </cell>
          <cell r="WO44">
            <v>16</v>
          </cell>
          <cell r="WP44">
            <v>17.214285714285715</v>
          </cell>
          <cell r="WQ44">
            <v>5.5494777499061403</v>
          </cell>
          <cell r="WR44">
            <v>22.763763464191854</v>
          </cell>
          <cell r="WS44">
            <v>11.664807964379575</v>
          </cell>
          <cell r="WT44" t="str">
            <v>OK</v>
          </cell>
          <cell r="WU44">
            <v>16</v>
          </cell>
          <cell r="WV44">
            <v>17</v>
          </cell>
          <cell r="WW44">
            <v>0</v>
          </cell>
          <cell r="WX44">
            <v>17</v>
          </cell>
          <cell r="WY44">
            <v>23</v>
          </cell>
          <cell r="WZ44">
            <v>8.4943420082927066</v>
          </cell>
          <cell r="XA44">
            <v>31.494342008292705</v>
          </cell>
          <cell r="XB44">
            <v>14.505657991707293</v>
          </cell>
          <cell r="XC44" t="str">
            <v>OK</v>
          </cell>
          <cell r="XD44">
            <v>17</v>
          </cell>
          <cell r="XE44">
            <v>9</v>
          </cell>
          <cell r="XF44">
            <v>0</v>
          </cell>
          <cell r="XG44">
            <v>9</v>
          </cell>
          <cell r="XH44">
            <v>12.357142857142858</v>
          </cell>
          <cell r="XI44">
            <v>4.2896502073128184</v>
          </cell>
          <cell r="XJ44">
            <v>16.646793064455675</v>
          </cell>
          <cell r="XK44">
            <v>8.0674926498300401</v>
          </cell>
          <cell r="XL44" t="str">
            <v>OK</v>
          </cell>
          <cell r="XM44">
            <v>9</v>
          </cell>
          <cell r="XN44">
            <v>15</v>
          </cell>
          <cell r="XO44">
            <v>0</v>
          </cell>
          <cell r="XP44">
            <v>15</v>
          </cell>
          <cell r="XQ44">
            <v>16.928571428571427</v>
          </cell>
          <cell r="XR44">
            <v>4.4456423904466575</v>
          </cell>
          <cell r="XS44">
            <v>21.374213819018085</v>
          </cell>
          <cell r="XT44">
            <v>12.48292903812477</v>
          </cell>
          <cell r="XU44" t="str">
            <v>OK</v>
          </cell>
          <cell r="XV44">
            <v>15</v>
          </cell>
          <cell r="XW44">
            <v>11</v>
          </cell>
          <cell r="XX44">
            <v>0</v>
          </cell>
          <cell r="XY44">
            <v>11</v>
          </cell>
          <cell r="XZ44">
            <v>12.357142857142858</v>
          </cell>
          <cell r="YA44">
            <v>3.2958515383186433</v>
          </cell>
          <cell r="YB44">
            <v>15.652994395461501</v>
          </cell>
          <cell r="YC44">
            <v>9.0612913188242139</v>
          </cell>
          <cell r="YD44" t="str">
            <v>OK</v>
          </cell>
          <cell r="YE44">
            <v>11</v>
          </cell>
          <cell r="YF44">
            <v>32</v>
          </cell>
          <cell r="YG44">
            <v>0</v>
          </cell>
          <cell r="YH44">
            <v>32</v>
          </cell>
          <cell r="YI44">
            <v>41.785714285714285</v>
          </cell>
          <cell r="YJ44">
            <v>15.308009826073562</v>
          </cell>
          <cell r="YK44">
            <v>57.09372411178785</v>
          </cell>
          <cell r="YL44">
            <v>26.477704459640723</v>
          </cell>
          <cell r="YM44" t="str">
            <v>OK</v>
          </cell>
          <cell r="YN44">
            <v>32</v>
          </cell>
          <cell r="YO44">
            <v>16</v>
          </cell>
          <cell r="YP44">
            <v>0</v>
          </cell>
          <cell r="YQ44">
            <v>16</v>
          </cell>
          <cell r="YR44">
            <v>21.357142857142858</v>
          </cell>
          <cell r="YS44">
            <v>9.0944373772538114</v>
          </cell>
          <cell r="YT44">
            <v>30.451580234396669</v>
          </cell>
          <cell r="YU44">
            <v>12.262705479889046</v>
          </cell>
          <cell r="YV44" t="str">
            <v>OK</v>
          </cell>
          <cell r="YW44">
            <v>16</v>
          </cell>
          <cell r="YX44">
            <v>10</v>
          </cell>
          <cell r="YY44">
            <v>0</v>
          </cell>
          <cell r="YZ44">
            <v>10</v>
          </cell>
          <cell r="ZA44">
            <v>13.642857142857142</v>
          </cell>
          <cell r="ZB44">
            <v>4.5167575650126395</v>
          </cell>
          <cell r="ZC44">
            <v>18.159614707869782</v>
          </cell>
          <cell r="ZD44">
            <v>9.1260995778445029</v>
          </cell>
          <cell r="ZE44" t="str">
            <v>OK</v>
          </cell>
          <cell r="ZF44">
            <v>10</v>
          </cell>
          <cell r="ZG44">
            <v>1</v>
          </cell>
          <cell r="ZH44">
            <v>0</v>
          </cell>
          <cell r="ZI44">
            <v>1</v>
          </cell>
          <cell r="ZJ44">
            <v>1.8571428571428572</v>
          </cell>
          <cell r="ZK44">
            <v>1.0994504121565505</v>
          </cell>
          <cell r="ZL44">
            <v>2.9565932692994075</v>
          </cell>
          <cell r="ZM44">
            <v>0.75769244498630672</v>
          </cell>
          <cell r="ZN44" t="str">
            <v>OK</v>
          </cell>
          <cell r="ZO44">
            <v>1</v>
          </cell>
          <cell r="ZP44">
            <v>12</v>
          </cell>
          <cell r="ZQ44">
            <v>0</v>
          </cell>
          <cell r="ZR44">
            <v>12</v>
          </cell>
          <cell r="ZS44">
            <v>15.857142857142858</v>
          </cell>
          <cell r="ZT44">
            <v>5.9077152014208423</v>
          </cell>
          <cell r="ZU44">
            <v>21.7648580585637</v>
          </cell>
          <cell r="ZV44">
            <v>9.9494276557220154</v>
          </cell>
          <cell r="ZW44" t="str">
            <v>OK</v>
          </cell>
          <cell r="ZX44">
            <v>12</v>
          </cell>
          <cell r="ZY44">
            <v>12</v>
          </cell>
          <cell r="ZZ44">
            <v>0</v>
          </cell>
          <cell r="AAA44">
            <v>12</v>
          </cell>
          <cell r="AAB44">
            <v>12.357142857142858</v>
          </cell>
          <cell r="AAC44">
            <v>3.1770122117182047</v>
          </cell>
          <cell r="AAD44">
            <v>15.534155068861063</v>
          </cell>
          <cell r="AAE44">
            <v>9.1801306454246525</v>
          </cell>
          <cell r="AAF44" t="str">
            <v>OK</v>
          </cell>
          <cell r="AAG44">
            <v>12</v>
          </cell>
          <cell r="AAH44">
            <v>4</v>
          </cell>
          <cell r="AAI44">
            <v>0</v>
          </cell>
          <cell r="AAJ44">
            <v>4</v>
          </cell>
          <cell r="AAK44">
            <v>7</v>
          </cell>
          <cell r="AAL44">
            <v>2.5720389995846902</v>
          </cell>
          <cell r="AAM44">
            <v>9.5720389995846897</v>
          </cell>
          <cell r="AAN44">
            <v>4.4279610004153103</v>
          </cell>
          <cell r="AAO44" t="str">
            <v>Under</v>
          </cell>
          <cell r="AAP44">
            <v>4</v>
          </cell>
          <cell r="AAQ44">
            <v>1</v>
          </cell>
          <cell r="AAR44">
            <v>0</v>
          </cell>
          <cell r="AAS44">
            <v>1</v>
          </cell>
          <cell r="AAT44">
            <v>1.2142857142857142</v>
          </cell>
          <cell r="AAU44">
            <v>0.42581531362632014</v>
          </cell>
          <cell r="AAV44">
            <v>1.6401010279120343</v>
          </cell>
          <cell r="AAW44">
            <v>0.78847040065939411</v>
          </cell>
          <cell r="AAX44" t="str">
            <v>OK</v>
          </cell>
          <cell r="AAY44">
            <v>1</v>
          </cell>
          <cell r="AAZ44">
            <v>5</v>
          </cell>
          <cell r="ABA44">
            <v>0</v>
          </cell>
          <cell r="ABB44">
            <v>5</v>
          </cell>
          <cell r="ABC44">
            <v>8.8571428571428577</v>
          </cell>
          <cell r="ABD44">
            <v>4.2761798705987912</v>
          </cell>
          <cell r="ABE44">
            <v>13.13332272774165</v>
          </cell>
          <cell r="ABF44">
            <v>4.5809629865440664</v>
          </cell>
          <cell r="ABG44" t="str">
            <v>OK</v>
          </cell>
          <cell r="ABH44">
            <v>5</v>
          </cell>
          <cell r="ABI44">
            <v>2</v>
          </cell>
          <cell r="ABJ44">
            <v>2.2857142857142856</v>
          </cell>
          <cell r="ABK44">
            <v>0.91387353346337563</v>
          </cell>
          <cell r="ABL44">
            <v>3.199587819177661</v>
          </cell>
          <cell r="ABM44">
            <v>1.37184075225091</v>
          </cell>
          <cell r="ABN44" t="str">
            <v>OK</v>
          </cell>
          <cell r="ABO44">
            <v>2</v>
          </cell>
          <cell r="ABP44">
            <v>179</v>
          </cell>
          <cell r="ABQ44">
            <v>463</v>
          </cell>
          <cell r="ABR44">
            <v>0</v>
          </cell>
          <cell r="ABS44">
            <v>0</v>
          </cell>
          <cell r="ABT44">
            <v>0</v>
          </cell>
          <cell r="ABU44">
            <v>0</v>
          </cell>
          <cell r="ABV44">
            <v>0</v>
          </cell>
          <cell r="ABW44">
            <v>0</v>
          </cell>
          <cell r="ABX44">
            <v>0</v>
          </cell>
          <cell r="ABY44">
            <v>0</v>
          </cell>
          <cell r="ABZ44">
            <v>0</v>
          </cell>
          <cell r="ACA44">
            <v>0</v>
          </cell>
          <cell r="ACB44">
            <v>0</v>
          </cell>
          <cell r="ACC44">
            <v>0</v>
          </cell>
          <cell r="ACD44">
            <v>0</v>
          </cell>
          <cell r="ACE44">
            <v>0</v>
          </cell>
          <cell r="ACF44">
            <v>0</v>
          </cell>
          <cell r="ACG44">
            <v>0</v>
          </cell>
          <cell r="ACH44">
            <v>0</v>
          </cell>
          <cell r="ACI44">
            <v>0</v>
          </cell>
          <cell r="ACJ44">
            <v>0</v>
          </cell>
          <cell r="ACK44">
            <v>0</v>
          </cell>
          <cell r="ACL44">
            <v>0</v>
          </cell>
          <cell r="ACM44">
            <v>0</v>
          </cell>
          <cell r="ACN44">
            <v>0</v>
          </cell>
          <cell r="ACO44">
            <v>0</v>
          </cell>
          <cell r="ACP44">
            <v>0</v>
          </cell>
          <cell r="ACQ44">
            <v>0</v>
          </cell>
          <cell r="ACR44">
            <v>42</v>
          </cell>
          <cell r="ACS44">
            <v>42</v>
          </cell>
          <cell r="ACT44">
            <v>0</v>
          </cell>
          <cell r="ACU44">
            <v>0</v>
          </cell>
          <cell r="ACV44">
            <v>196</v>
          </cell>
          <cell r="ACW44">
            <v>196</v>
          </cell>
          <cell r="ACX44">
            <v>0</v>
          </cell>
          <cell r="ACZ44">
            <v>9</v>
          </cell>
          <cell r="ADA44">
            <v>9</v>
          </cell>
          <cell r="ADB44">
            <v>0</v>
          </cell>
          <cell r="ADD44">
            <v>4</v>
          </cell>
          <cell r="ADE44">
            <v>4</v>
          </cell>
          <cell r="ADF44">
            <v>0</v>
          </cell>
          <cell r="ADH44">
            <v>17</v>
          </cell>
          <cell r="ADI44">
            <v>17</v>
          </cell>
          <cell r="ADJ44">
            <v>0</v>
          </cell>
          <cell r="ADL44">
            <v>15</v>
          </cell>
          <cell r="ADM44">
            <v>15</v>
          </cell>
          <cell r="ADN44">
            <v>0</v>
          </cell>
          <cell r="ADP44">
            <v>24</v>
          </cell>
          <cell r="ADQ44">
            <v>24</v>
          </cell>
          <cell r="ADR44">
            <v>0</v>
          </cell>
          <cell r="ADT44">
            <v>15</v>
          </cell>
          <cell r="ADU44">
            <v>15</v>
          </cell>
          <cell r="ADV44">
            <v>0</v>
          </cell>
          <cell r="ADX44">
            <v>2</v>
          </cell>
          <cell r="ADY44">
            <v>2</v>
          </cell>
          <cell r="ADZ44">
            <v>0</v>
          </cell>
          <cell r="AEB44">
            <v>5</v>
          </cell>
          <cell r="AEC44">
            <v>5</v>
          </cell>
          <cell r="AED44">
            <v>0</v>
          </cell>
          <cell r="AEF44">
            <v>0</v>
          </cell>
          <cell r="AEG44">
            <v>0</v>
          </cell>
          <cell r="AEH44">
            <v>0</v>
          </cell>
          <cell r="AEJ44">
            <v>1</v>
          </cell>
          <cell r="AEK44">
            <v>1</v>
          </cell>
          <cell r="AEL44">
            <v>0</v>
          </cell>
          <cell r="AEN44">
            <v>3</v>
          </cell>
          <cell r="AEO44">
            <v>3</v>
          </cell>
          <cell r="AEP44">
            <v>0</v>
          </cell>
          <cell r="AER44">
            <v>2</v>
          </cell>
          <cell r="AES44">
            <v>2</v>
          </cell>
          <cell r="AET44">
            <v>0</v>
          </cell>
          <cell r="AEV44">
            <v>4</v>
          </cell>
          <cell r="AEW44">
            <v>4</v>
          </cell>
          <cell r="AEX44">
            <v>0</v>
          </cell>
          <cell r="AEZ44">
            <v>5</v>
          </cell>
          <cell r="AFA44">
            <v>5</v>
          </cell>
          <cell r="AFB44">
            <v>0</v>
          </cell>
          <cell r="AFD44">
            <v>3</v>
          </cell>
          <cell r="AFE44">
            <v>3</v>
          </cell>
          <cell r="AFF44">
            <v>0</v>
          </cell>
          <cell r="AFH44">
            <v>12</v>
          </cell>
          <cell r="AFI44">
            <v>12</v>
          </cell>
          <cell r="AFJ44">
            <v>0</v>
          </cell>
          <cell r="AFL44">
            <v>0</v>
          </cell>
          <cell r="AFM44">
            <v>0</v>
          </cell>
          <cell r="AFN44">
            <v>0</v>
          </cell>
          <cell r="AFP44">
            <v>10</v>
          </cell>
          <cell r="AFQ44">
            <v>10</v>
          </cell>
          <cell r="AFR44">
            <v>0</v>
          </cell>
          <cell r="AFT44">
            <v>0</v>
          </cell>
          <cell r="AFU44">
            <v>0</v>
          </cell>
          <cell r="AFV44">
            <v>0</v>
          </cell>
          <cell r="AFX44">
            <v>1</v>
          </cell>
          <cell r="AFY44">
            <v>1</v>
          </cell>
          <cell r="AFZ44">
            <v>0</v>
          </cell>
          <cell r="AGB44">
            <v>5</v>
          </cell>
          <cell r="AGC44">
            <v>5</v>
          </cell>
          <cell r="AGD44">
            <v>0</v>
          </cell>
          <cell r="AGE44">
            <v>0</v>
          </cell>
          <cell r="AGF44">
            <v>18</v>
          </cell>
          <cell r="AGG44">
            <v>18</v>
          </cell>
          <cell r="AGH44">
            <v>0</v>
          </cell>
          <cell r="AGJ44">
            <v>6</v>
          </cell>
          <cell r="AGK44">
            <v>6</v>
          </cell>
          <cell r="AGL44">
            <v>0</v>
          </cell>
          <cell r="AGN44">
            <v>14</v>
          </cell>
          <cell r="AGO44">
            <v>14</v>
          </cell>
          <cell r="AGP44">
            <v>0</v>
          </cell>
          <cell r="AGR44">
            <v>8</v>
          </cell>
          <cell r="AGS44">
            <v>8</v>
          </cell>
          <cell r="AGT44">
            <v>0</v>
          </cell>
          <cell r="AGV44">
            <v>17</v>
          </cell>
          <cell r="AGW44">
            <v>17</v>
          </cell>
          <cell r="AGX44">
            <v>0</v>
          </cell>
          <cell r="AGZ44">
            <v>3</v>
          </cell>
          <cell r="AHA44">
            <v>3</v>
          </cell>
          <cell r="AHB44">
            <v>0</v>
          </cell>
          <cell r="AHD44">
            <v>3</v>
          </cell>
          <cell r="AHE44">
            <v>3</v>
          </cell>
          <cell r="AHF44">
            <v>0</v>
          </cell>
          <cell r="AHH44">
            <v>2</v>
          </cell>
          <cell r="AHI44">
            <v>2</v>
          </cell>
          <cell r="AHJ44">
            <v>0</v>
          </cell>
          <cell r="AHL44">
            <v>2</v>
          </cell>
          <cell r="AHM44">
            <v>2</v>
          </cell>
          <cell r="AHN44">
            <v>0</v>
          </cell>
          <cell r="AHP44">
            <v>6</v>
          </cell>
          <cell r="AHQ44">
            <v>6</v>
          </cell>
          <cell r="AHR44">
            <v>0</v>
          </cell>
          <cell r="AHT44">
            <v>7</v>
          </cell>
          <cell r="AHU44">
            <v>7</v>
          </cell>
          <cell r="AHV44">
            <v>0</v>
          </cell>
          <cell r="AHX44" t="str">
            <v>-</v>
          </cell>
          <cell r="AHY44">
            <v>0</v>
          </cell>
          <cell r="AHZ44">
            <v>0</v>
          </cell>
          <cell r="AIA44">
            <v>4</v>
          </cell>
          <cell r="AIB44">
            <v>5</v>
          </cell>
          <cell r="AIC44">
            <v>0</v>
          </cell>
          <cell r="AID44">
            <v>1</v>
          </cell>
          <cell r="AIE44">
            <v>0</v>
          </cell>
          <cell r="AIF44">
            <v>2</v>
          </cell>
          <cell r="AIG44">
            <v>0</v>
          </cell>
          <cell r="AIH44">
            <v>1</v>
          </cell>
          <cell r="AII44">
            <v>14</v>
          </cell>
          <cell r="AIJ44">
            <v>2</v>
          </cell>
        </row>
        <row r="45">
          <cell r="B45" t="str">
            <v>รพร.สว่างแดนดิน</v>
          </cell>
          <cell r="C45" t="str">
            <v>โรงพยาบาลสว่างแดนดิน</v>
          </cell>
          <cell r="D45">
            <v>11450</v>
          </cell>
          <cell r="E45">
            <v>8</v>
          </cell>
          <cell r="F45" t="str">
            <v>สกลนคร</v>
          </cell>
          <cell r="G45" t="str">
            <v>M1</v>
          </cell>
          <cell r="H45" t="str">
            <v>รพ.ระดับ M1 เตียง &gt; 200</v>
          </cell>
          <cell r="I45">
            <v>2</v>
          </cell>
          <cell r="J45">
            <v>128</v>
          </cell>
          <cell r="K45">
            <v>1</v>
          </cell>
          <cell r="L45">
            <v>30164</v>
          </cell>
          <cell r="M45">
            <v>0</v>
          </cell>
          <cell r="N45">
            <v>0</v>
          </cell>
          <cell r="O45">
            <v>0</v>
          </cell>
          <cell r="P45">
            <v>375847</v>
          </cell>
          <cell r="Q45">
            <v>2</v>
          </cell>
          <cell r="R45">
            <v>2.7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str">
            <v>Over</v>
          </cell>
          <cell r="X45">
            <v>1</v>
          </cell>
          <cell r="Y45">
            <v>1.0714285714285714</v>
          </cell>
          <cell r="Z45">
            <v>0.26726124191242417</v>
          </cell>
          <cell r="AA45">
            <v>1.3386898133409955</v>
          </cell>
          <cell r="AB45">
            <v>0.80416732951614722</v>
          </cell>
          <cell r="AC45" t="str">
            <v>OK</v>
          </cell>
          <cell r="AD45">
            <v>10</v>
          </cell>
          <cell r="AE45">
            <v>11.214285714285714</v>
          </cell>
          <cell r="AF45">
            <v>2.3592231912080868</v>
          </cell>
          <cell r="AG45">
            <v>13.573508905493799</v>
          </cell>
          <cell r="AH45">
            <v>8.8550625230776276</v>
          </cell>
          <cell r="AI45" t="str">
            <v>OK</v>
          </cell>
          <cell r="AJ45">
            <v>1</v>
          </cell>
          <cell r="AK45">
            <v>0.6428571428571429</v>
          </cell>
          <cell r="AL45">
            <v>0.63332369377665088</v>
          </cell>
          <cell r="AM45">
            <v>1.2761808366337939</v>
          </cell>
          <cell r="AN45">
            <v>9.5334490804920291E-3</v>
          </cell>
          <cell r="AO45" t="str">
            <v>OK</v>
          </cell>
          <cell r="AP45">
            <v>1</v>
          </cell>
          <cell r="AQ45">
            <v>0.8571428571428571</v>
          </cell>
          <cell r="AR45">
            <v>0.53452248382484868</v>
          </cell>
          <cell r="AS45">
            <v>1.3916653409677058</v>
          </cell>
          <cell r="AT45">
            <v>0.32262037331800841</v>
          </cell>
          <cell r="AU45" t="str">
            <v>OK</v>
          </cell>
          <cell r="AV45">
            <v>1</v>
          </cell>
          <cell r="AW45">
            <v>2</v>
          </cell>
          <cell r="AX45">
            <v>3</v>
          </cell>
          <cell r="AY45">
            <v>3.9285714285714284</v>
          </cell>
          <cell r="AZ45">
            <v>1.1411388181101374</v>
          </cell>
          <cell r="BA45">
            <v>5.0697102466815656</v>
          </cell>
          <cell r="BB45">
            <v>2.7874326104612912</v>
          </cell>
          <cell r="BC45" t="str">
            <v>OK</v>
          </cell>
          <cell r="BD45">
            <v>18</v>
          </cell>
          <cell r="BE45">
            <v>3</v>
          </cell>
          <cell r="BF45">
            <v>5</v>
          </cell>
          <cell r="BG45">
            <v>8</v>
          </cell>
          <cell r="BH45">
            <v>10.785714285714286</v>
          </cell>
          <cell r="BI45">
            <v>3.4234164543304137</v>
          </cell>
          <cell r="BJ45">
            <v>14.209130740044699</v>
          </cell>
          <cell r="BK45">
            <v>7.3622978313838727</v>
          </cell>
          <cell r="BL45" t="str">
            <v>OK</v>
          </cell>
          <cell r="BM45">
            <v>8</v>
          </cell>
          <cell r="BN45">
            <v>1</v>
          </cell>
          <cell r="BO45">
            <v>15</v>
          </cell>
          <cell r="BP45">
            <v>16</v>
          </cell>
          <cell r="BQ45">
            <v>18.857142857142858</v>
          </cell>
          <cell r="BR45">
            <v>3.5918099756388662</v>
          </cell>
          <cell r="BS45">
            <v>22.448952832781725</v>
          </cell>
          <cell r="BT45">
            <v>15.265332881503991</v>
          </cell>
          <cell r="BU45" t="str">
            <v>OK</v>
          </cell>
          <cell r="BV45">
            <v>1</v>
          </cell>
          <cell r="BW45">
            <v>0.9285714285714286</v>
          </cell>
          <cell r="BX45">
            <v>0.47463114654932342</v>
          </cell>
          <cell r="BY45">
            <v>1.403202575120752</v>
          </cell>
          <cell r="BZ45">
            <v>0.45394028202210518</v>
          </cell>
          <cell r="CA45" t="str">
            <v>OK</v>
          </cell>
          <cell r="CB45">
            <v>17</v>
          </cell>
          <cell r="CC45">
            <v>4</v>
          </cell>
          <cell r="CD45">
            <v>4.1428571428571432</v>
          </cell>
          <cell r="CE45">
            <v>0.53452248382484935</v>
          </cell>
          <cell r="CF45">
            <v>4.6773796266819927</v>
          </cell>
          <cell r="CG45">
            <v>3.6083346590322938</v>
          </cell>
          <cell r="CH45" t="str">
            <v>OK</v>
          </cell>
          <cell r="CI45">
            <v>2</v>
          </cell>
          <cell r="CJ45">
            <v>2.0714285714285716</v>
          </cell>
          <cell r="CK45">
            <v>0.26726124191242467</v>
          </cell>
          <cell r="CL45">
            <v>2.3386898133409963</v>
          </cell>
          <cell r="CM45">
            <v>1.8041673295161469</v>
          </cell>
          <cell r="CN45" t="str">
            <v>OK</v>
          </cell>
          <cell r="CO45">
            <v>6</v>
          </cell>
          <cell r="CP45">
            <v>3</v>
          </cell>
          <cell r="CQ45">
            <v>7</v>
          </cell>
          <cell r="CR45">
            <v>10</v>
          </cell>
          <cell r="CS45">
            <v>11.214285714285714</v>
          </cell>
          <cell r="CT45">
            <v>2.991746889452624</v>
          </cell>
          <cell r="CU45">
            <v>14.206032603738338</v>
          </cell>
          <cell r="CV45">
            <v>8.2225388248330891</v>
          </cell>
          <cell r="CW45" t="str">
            <v>OK</v>
          </cell>
          <cell r="CX45">
            <v>10</v>
          </cell>
          <cell r="CY45">
            <v>2</v>
          </cell>
          <cell r="CZ45">
            <v>2</v>
          </cell>
          <cell r="DA45">
            <v>4</v>
          </cell>
          <cell r="DB45">
            <v>5.9285714285714288</v>
          </cell>
          <cell r="DC45">
            <v>2.0926349130034319</v>
          </cell>
          <cell r="DD45">
            <v>8.0212063415748602</v>
          </cell>
          <cell r="DE45">
            <v>3.835936515567997</v>
          </cell>
          <cell r="DF45" t="str">
            <v>OK</v>
          </cell>
          <cell r="DG45">
            <v>4</v>
          </cell>
          <cell r="DH45">
            <v>63</v>
          </cell>
          <cell r="DI45">
            <v>3</v>
          </cell>
          <cell r="DJ45">
            <v>3</v>
          </cell>
          <cell r="DK45">
            <v>1</v>
          </cell>
          <cell r="DL45">
            <v>1</v>
          </cell>
          <cell r="DM45">
            <v>0</v>
          </cell>
          <cell r="DN45">
            <v>9</v>
          </cell>
          <cell r="DO45">
            <v>2</v>
          </cell>
          <cell r="DP45">
            <v>13</v>
          </cell>
          <cell r="DQ45">
            <v>0</v>
          </cell>
          <cell r="DR45">
            <v>11</v>
          </cell>
          <cell r="DS45">
            <v>4</v>
          </cell>
          <cell r="DT45">
            <v>6</v>
          </cell>
          <cell r="DU45">
            <v>0</v>
          </cell>
          <cell r="DV45">
            <v>3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1</v>
          </cell>
          <cell r="EB45">
            <v>25</v>
          </cell>
          <cell r="EC45">
            <v>1</v>
          </cell>
          <cell r="ED45">
            <v>2</v>
          </cell>
          <cell r="EE45">
            <v>3</v>
          </cell>
          <cell r="EF45">
            <v>0</v>
          </cell>
          <cell r="EG45">
            <v>1</v>
          </cell>
          <cell r="EH45">
            <v>1</v>
          </cell>
          <cell r="EI45">
            <v>1</v>
          </cell>
          <cell r="EJ45">
            <v>4</v>
          </cell>
          <cell r="EK45">
            <v>5</v>
          </cell>
          <cell r="EL45">
            <v>10</v>
          </cell>
          <cell r="EM45">
            <v>4</v>
          </cell>
          <cell r="EN45">
            <v>1</v>
          </cell>
          <cell r="EO45">
            <v>5</v>
          </cell>
          <cell r="EP45">
            <v>44</v>
          </cell>
          <cell r="EQ45">
            <v>1</v>
          </cell>
          <cell r="ER45">
            <v>1</v>
          </cell>
          <cell r="ES45">
            <v>0</v>
          </cell>
          <cell r="ET45">
            <v>1</v>
          </cell>
          <cell r="EU45">
            <v>1</v>
          </cell>
          <cell r="EV45">
            <v>2</v>
          </cell>
          <cell r="EW45">
            <v>0</v>
          </cell>
          <cell r="EX45">
            <v>1</v>
          </cell>
          <cell r="EY45">
            <v>1</v>
          </cell>
          <cell r="EZ45">
            <v>0</v>
          </cell>
          <cell r="FA45">
            <v>0</v>
          </cell>
          <cell r="FB45">
            <v>1</v>
          </cell>
          <cell r="FC45">
            <v>1</v>
          </cell>
          <cell r="FD45">
            <v>0</v>
          </cell>
          <cell r="FE45">
            <v>1</v>
          </cell>
          <cell r="FF45">
            <v>1</v>
          </cell>
          <cell r="FG45">
            <v>0</v>
          </cell>
          <cell r="FH45">
            <v>1</v>
          </cell>
          <cell r="FI45">
            <v>1</v>
          </cell>
          <cell r="FJ45">
            <v>0</v>
          </cell>
          <cell r="FK45">
            <v>1</v>
          </cell>
          <cell r="FL45">
            <v>0</v>
          </cell>
          <cell r="FM45">
            <v>1</v>
          </cell>
          <cell r="FN45">
            <v>7</v>
          </cell>
          <cell r="FO45">
            <v>0</v>
          </cell>
          <cell r="FP45">
            <v>4</v>
          </cell>
          <cell r="FQ45">
            <v>0</v>
          </cell>
          <cell r="FR45">
            <v>4</v>
          </cell>
          <cell r="FS45">
            <v>2</v>
          </cell>
          <cell r="FT45">
            <v>0</v>
          </cell>
          <cell r="FU45">
            <v>2</v>
          </cell>
          <cell r="FV45">
            <v>2</v>
          </cell>
          <cell r="FW45">
            <v>0</v>
          </cell>
          <cell r="FX45">
            <v>2</v>
          </cell>
          <cell r="FY45">
            <v>1</v>
          </cell>
          <cell r="FZ45">
            <v>0</v>
          </cell>
          <cell r="GA45">
            <v>1</v>
          </cell>
          <cell r="GB45">
            <v>9</v>
          </cell>
          <cell r="GC45">
            <v>5.0714285714285712</v>
          </cell>
          <cell r="GD45">
            <v>2.5256921584232868</v>
          </cell>
          <cell r="GE45">
            <v>7.5971207298518575</v>
          </cell>
          <cell r="GF45">
            <v>2.5457364130052844</v>
          </cell>
          <cell r="GG45" t="str">
            <v>Over</v>
          </cell>
          <cell r="GH45">
            <v>13</v>
          </cell>
          <cell r="GI45">
            <v>0</v>
          </cell>
          <cell r="GJ45">
            <v>3.0164</v>
          </cell>
          <cell r="GK45">
            <v>16</v>
          </cell>
          <cell r="GL45">
            <v>15.214285714285714</v>
          </cell>
          <cell r="GM45">
            <v>9.1161612318121925</v>
          </cell>
          <cell r="GN45">
            <v>24.330446946097908</v>
          </cell>
          <cell r="GO45">
            <v>6.098124482473521</v>
          </cell>
          <cell r="GP45" t="str">
            <v>OK</v>
          </cell>
          <cell r="GQ45">
            <v>77</v>
          </cell>
          <cell r="GR45">
            <v>6</v>
          </cell>
          <cell r="GS45">
            <v>6.5</v>
          </cell>
          <cell r="GT45">
            <v>0.6504436355879909</v>
          </cell>
          <cell r="GU45">
            <v>50</v>
          </cell>
          <cell r="GV45">
            <v>5.8495563644120088</v>
          </cell>
          <cell r="GW45" t="str">
            <v>OK</v>
          </cell>
          <cell r="GX45">
            <v>0</v>
          </cell>
          <cell r="GY45">
            <v>0.2857142857142857</v>
          </cell>
          <cell r="GZ45">
            <v>0.46880723093849541</v>
          </cell>
          <cell r="HA45">
            <v>0.75452151665278111</v>
          </cell>
          <cell r="HB45">
            <v>-0.18309294522420971</v>
          </cell>
          <cell r="HC45" t="str">
            <v>OK</v>
          </cell>
          <cell r="HD45">
            <v>7</v>
          </cell>
          <cell r="HE45">
            <v>3</v>
          </cell>
          <cell r="HF45">
            <v>10</v>
          </cell>
          <cell r="HG45">
            <v>8.9285714285714288</v>
          </cell>
          <cell r="HH45">
            <v>1.4392458342578462</v>
          </cell>
          <cell r="HI45">
            <v>10.367817262829275</v>
          </cell>
          <cell r="HJ45">
            <v>7.4893255943135824</v>
          </cell>
          <cell r="HK45" t="str">
            <v>OK</v>
          </cell>
          <cell r="HL45">
            <v>0</v>
          </cell>
          <cell r="HM45">
            <v>0.6428571428571429</v>
          </cell>
          <cell r="HN45">
            <v>0.74494634366849199</v>
          </cell>
          <cell r="HO45">
            <v>1.3878034865256348</v>
          </cell>
          <cell r="HP45">
            <v>-0.10208920081134909</v>
          </cell>
          <cell r="HQ45" t="str">
            <v>OK</v>
          </cell>
          <cell r="HR45">
            <v>16</v>
          </cell>
          <cell r="HS45">
            <v>2</v>
          </cell>
          <cell r="HT45">
            <v>1.5</v>
          </cell>
          <cell r="HU45">
            <v>0.75955452531274992</v>
          </cell>
          <cell r="HV45">
            <v>2.2595545253127498</v>
          </cell>
          <cell r="HW45">
            <v>0.74044547468725008</v>
          </cell>
          <cell r="HX45" t="str">
            <v>OK</v>
          </cell>
          <cell r="HY45">
            <v>3</v>
          </cell>
          <cell r="HZ45">
            <v>6</v>
          </cell>
          <cell r="IA45">
            <v>9</v>
          </cell>
          <cell r="IB45">
            <v>4.5</v>
          </cell>
          <cell r="IC45">
            <v>1.6525039276108335</v>
          </cell>
          <cell r="ID45">
            <v>6.1525039276108338</v>
          </cell>
          <cell r="IE45">
            <v>2.8474960723891662</v>
          </cell>
          <cell r="IF45" t="str">
            <v>Over</v>
          </cell>
          <cell r="IG45">
            <v>2</v>
          </cell>
          <cell r="IH45">
            <v>1.8571428571428572</v>
          </cell>
          <cell r="II45">
            <v>1.2314558524297641</v>
          </cell>
          <cell r="IJ45">
            <v>3.0885987095726213</v>
          </cell>
          <cell r="IK45">
            <v>0.62568700471309313</v>
          </cell>
          <cell r="IL45" t="str">
            <v>OK</v>
          </cell>
          <cell r="IM45">
            <v>13</v>
          </cell>
          <cell r="IN45">
            <v>1</v>
          </cell>
          <cell r="IO45">
            <v>1.7142857142857142</v>
          </cell>
          <cell r="IP45">
            <v>0.61124984550212647</v>
          </cell>
          <cell r="IQ45">
            <v>2.3255355597878404</v>
          </cell>
          <cell r="IR45">
            <v>1.1030358687835877</v>
          </cell>
          <cell r="IS45" t="str">
            <v>Under</v>
          </cell>
          <cell r="IT45">
            <v>1</v>
          </cell>
          <cell r="IU45">
            <v>0.42857142857142855</v>
          </cell>
          <cell r="IV45">
            <v>0.51355259101309547</v>
          </cell>
          <cell r="IW45">
            <v>0.94212401958452396</v>
          </cell>
          <cell r="IX45">
            <v>-8.4981162441666924E-2</v>
          </cell>
          <cell r="IY45" t="str">
            <v>Over</v>
          </cell>
          <cell r="IZ45">
            <v>0</v>
          </cell>
          <cell r="JA45">
            <v>0.5</v>
          </cell>
          <cell r="JB45">
            <v>0.75955452531274992</v>
          </cell>
          <cell r="JC45">
            <v>1.2595545253127498</v>
          </cell>
          <cell r="JD45">
            <v>-0.25955452531274992</v>
          </cell>
          <cell r="JE45" t="str">
            <v>OK</v>
          </cell>
          <cell r="JF45">
            <v>2</v>
          </cell>
          <cell r="JG45">
            <v>2</v>
          </cell>
          <cell r="JH45">
            <v>2</v>
          </cell>
          <cell r="JI45">
            <v>0.39223227027636809</v>
          </cell>
          <cell r="JJ45">
            <v>2.3922322702763683</v>
          </cell>
          <cell r="JK45">
            <v>1.6077677297236319</v>
          </cell>
          <cell r="JL45" t="str">
            <v>OK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  <cell r="JR45" t="str">
            <v>OK</v>
          </cell>
          <cell r="JS45">
            <v>0</v>
          </cell>
          <cell r="JT45">
            <v>2</v>
          </cell>
          <cell r="JU45">
            <v>2</v>
          </cell>
          <cell r="JV45">
            <v>2</v>
          </cell>
          <cell r="JW45">
            <v>0</v>
          </cell>
          <cell r="JX45">
            <v>2</v>
          </cell>
          <cell r="JY45">
            <v>2</v>
          </cell>
          <cell r="JZ45" t="str">
            <v>OK</v>
          </cell>
          <cell r="KA45">
            <v>1</v>
          </cell>
          <cell r="KB45">
            <v>1.0714285714285714</v>
          </cell>
          <cell r="KC45">
            <v>0.26726124191242417</v>
          </cell>
          <cell r="KD45">
            <v>1.3386898133409955</v>
          </cell>
          <cell r="KE45">
            <v>0.80416732951614722</v>
          </cell>
          <cell r="KF45" t="str">
            <v>OK</v>
          </cell>
          <cell r="KG45">
            <v>0</v>
          </cell>
          <cell r="KH45">
            <v>0.21428571428571427</v>
          </cell>
          <cell r="KI45">
            <v>0.42581531362632008</v>
          </cell>
          <cell r="KJ45">
            <v>0.64010102791203438</v>
          </cell>
          <cell r="KK45">
            <v>-0.21152959934060581</v>
          </cell>
          <cell r="KL45" t="str">
            <v>OK</v>
          </cell>
          <cell r="KM45">
            <v>1</v>
          </cell>
          <cell r="KN45">
            <v>1</v>
          </cell>
          <cell r="KO45">
            <v>2</v>
          </cell>
          <cell r="KP45">
            <v>2.0714285714285716</v>
          </cell>
          <cell r="KQ45">
            <v>0.26726124191242467</v>
          </cell>
          <cell r="KR45">
            <v>2.3386898133409963</v>
          </cell>
          <cell r="KS45">
            <v>1.8041673295161469</v>
          </cell>
          <cell r="KT45" t="str">
            <v>OK</v>
          </cell>
          <cell r="KU45">
            <v>7</v>
          </cell>
          <cell r="KV45">
            <v>2</v>
          </cell>
          <cell r="KW45">
            <v>1.2857142857142858</v>
          </cell>
          <cell r="KX45">
            <v>0.72627303920256292</v>
          </cell>
          <cell r="KY45">
            <v>2.0119873249168485</v>
          </cell>
          <cell r="KZ45">
            <v>0.55944124651172289</v>
          </cell>
          <cell r="LA45" t="str">
            <v>OK</v>
          </cell>
          <cell r="LB45">
            <v>2</v>
          </cell>
          <cell r="LC45">
            <v>2</v>
          </cell>
          <cell r="LD45">
            <v>0</v>
          </cell>
          <cell r="LE45">
            <v>2</v>
          </cell>
          <cell r="LF45">
            <v>2</v>
          </cell>
          <cell r="LG45" t="str">
            <v>OK</v>
          </cell>
          <cell r="LH45">
            <v>1</v>
          </cell>
          <cell r="LI45">
            <v>1.0714285714285714</v>
          </cell>
          <cell r="LJ45">
            <v>0.26726124191242417</v>
          </cell>
          <cell r="LK45">
            <v>1.3386898133409955</v>
          </cell>
          <cell r="LL45">
            <v>0.80416732951614722</v>
          </cell>
          <cell r="LM45" t="str">
            <v>OK</v>
          </cell>
          <cell r="LN45">
            <v>3</v>
          </cell>
          <cell r="LO45">
            <v>0</v>
          </cell>
          <cell r="LP45">
            <v>0.7142857142857143</v>
          </cell>
          <cell r="LQ45">
            <v>0.72627303920256292</v>
          </cell>
          <cell r="LR45">
            <v>1.4405587534882773</v>
          </cell>
          <cell r="LS45">
            <v>-1.1987324916848618E-2</v>
          </cell>
          <cell r="LT45" t="str">
            <v>OK</v>
          </cell>
          <cell r="LU45">
            <v>5</v>
          </cell>
          <cell r="LV45">
            <v>43</v>
          </cell>
          <cell r="LW45">
            <v>2</v>
          </cell>
          <cell r="LX45">
            <v>2.5714285714285716</v>
          </cell>
          <cell r="LY45">
            <v>0.75592894601845462</v>
          </cell>
          <cell r="LZ45">
            <v>3.3273575174470262</v>
          </cell>
          <cell r="MA45">
            <v>1.815499625410117</v>
          </cell>
          <cell r="MB45" t="str">
            <v>OK</v>
          </cell>
          <cell r="MC45">
            <v>0</v>
          </cell>
          <cell r="MD45">
            <v>12</v>
          </cell>
          <cell r="ME45">
            <v>0</v>
          </cell>
          <cell r="MF45">
            <v>12</v>
          </cell>
          <cell r="MG45">
            <v>12</v>
          </cell>
          <cell r="MH45">
            <v>0</v>
          </cell>
          <cell r="MI45">
            <v>12</v>
          </cell>
          <cell r="MJ45">
            <v>12</v>
          </cell>
          <cell r="MK45" t="str">
            <v>OK</v>
          </cell>
          <cell r="ML45">
            <v>14</v>
          </cell>
          <cell r="MM45">
            <v>8</v>
          </cell>
          <cell r="MN45">
            <v>7.2142857142857144</v>
          </cell>
          <cell r="MO45">
            <v>1.717716347523494</v>
          </cell>
          <cell r="MP45">
            <v>8.9320020618092091</v>
          </cell>
          <cell r="MQ45">
            <v>5.4965693667622206</v>
          </cell>
          <cell r="MR45" t="str">
            <v>OK</v>
          </cell>
          <cell r="MS45">
            <v>0</v>
          </cell>
          <cell r="MT45">
            <v>0.35714285714285715</v>
          </cell>
          <cell r="MU45">
            <v>0.63332369377665088</v>
          </cell>
          <cell r="MV45">
            <v>0.99046655091950808</v>
          </cell>
          <cell r="MW45">
            <v>-0.27618083663379372</v>
          </cell>
          <cell r="MX45" t="str">
            <v>OK</v>
          </cell>
          <cell r="MY45">
            <v>8</v>
          </cell>
          <cell r="MZ45">
            <v>5</v>
          </cell>
          <cell r="NA45">
            <v>5.2857142857142856</v>
          </cell>
          <cell r="NB45">
            <v>1.3259870882635911</v>
          </cell>
          <cell r="NC45">
            <v>6.6117013739778763</v>
          </cell>
          <cell r="ND45">
            <v>3.9597271974506945</v>
          </cell>
          <cell r="NE45" t="str">
            <v>OK</v>
          </cell>
          <cell r="NF45">
            <v>0</v>
          </cell>
          <cell r="NG45">
            <v>0.21428571428571427</v>
          </cell>
          <cell r="NH45">
            <v>0.80178372573727319</v>
          </cell>
          <cell r="NI45">
            <v>1.0160694400229875</v>
          </cell>
          <cell r="NJ45">
            <v>-0.58749801145155889</v>
          </cell>
          <cell r="NK45" t="str">
            <v>OK</v>
          </cell>
          <cell r="NL45">
            <v>5</v>
          </cell>
          <cell r="NM45">
            <v>5</v>
          </cell>
          <cell r="NN45">
            <v>4.0714285714285712</v>
          </cell>
          <cell r="NO45">
            <v>1.1411388181101374</v>
          </cell>
          <cell r="NP45">
            <v>5.2125673895387088</v>
          </cell>
          <cell r="NQ45">
            <v>2.9302897533184336</v>
          </cell>
          <cell r="NR45" t="str">
            <v>OK</v>
          </cell>
          <cell r="NS45">
            <v>5</v>
          </cell>
          <cell r="NT45">
            <v>4</v>
          </cell>
          <cell r="NU45">
            <v>4.3571428571428568</v>
          </cell>
          <cell r="NV45">
            <v>0.92878273166406533</v>
          </cell>
          <cell r="NW45">
            <v>5.2859255888069221</v>
          </cell>
          <cell r="NX45">
            <v>3.4283601254787914</v>
          </cell>
          <cell r="NY45" t="str">
            <v>OK</v>
          </cell>
          <cell r="NZ45">
            <v>4</v>
          </cell>
          <cell r="OA45">
            <v>0</v>
          </cell>
          <cell r="OB45">
            <v>0.21428571428571427</v>
          </cell>
          <cell r="OC45">
            <v>0.42581531362632008</v>
          </cell>
          <cell r="OD45">
            <v>0.64010102791203438</v>
          </cell>
          <cell r="OE45">
            <v>-0.21152959934060581</v>
          </cell>
          <cell r="OF45" t="str">
            <v>OK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K45">
            <v>0</v>
          </cell>
          <cell r="OL45" t="str">
            <v>OK</v>
          </cell>
          <cell r="OM45">
            <v>0</v>
          </cell>
          <cell r="ON45">
            <v>2</v>
          </cell>
          <cell r="OO45">
            <v>2.5</v>
          </cell>
          <cell r="OP45">
            <v>0.6504436355879909</v>
          </cell>
          <cell r="OQ45">
            <v>3.1504436355879908</v>
          </cell>
          <cell r="OR45">
            <v>1.8495563644120092</v>
          </cell>
          <cell r="OS45" t="str">
            <v>OK</v>
          </cell>
          <cell r="OT45">
            <v>2</v>
          </cell>
          <cell r="OU45">
            <v>1</v>
          </cell>
          <cell r="OV45">
            <v>2</v>
          </cell>
          <cell r="OW45">
            <v>0.78446454055273618</v>
          </cell>
          <cell r="OX45">
            <v>2.7844645405527362</v>
          </cell>
          <cell r="OY45">
            <v>1.2155354594472638</v>
          </cell>
          <cell r="OZ45" t="str">
            <v>Under</v>
          </cell>
          <cell r="PA45">
            <v>0</v>
          </cell>
          <cell r="PB45">
            <v>0</v>
          </cell>
          <cell r="PC45">
            <v>0</v>
          </cell>
          <cell r="PD45">
            <v>0</v>
          </cell>
          <cell r="PE45">
            <v>0</v>
          </cell>
          <cell r="PF45" t="str">
            <v>OK</v>
          </cell>
          <cell r="PG45">
            <v>0</v>
          </cell>
          <cell r="PH45">
            <v>0</v>
          </cell>
          <cell r="PI45">
            <v>0</v>
          </cell>
          <cell r="PJ45">
            <v>0</v>
          </cell>
          <cell r="PK45">
            <v>0</v>
          </cell>
          <cell r="PL45">
            <v>0</v>
          </cell>
          <cell r="PM45">
            <v>0</v>
          </cell>
          <cell r="PN45">
            <v>0</v>
          </cell>
          <cell r="PO45">
            <v>0</v>
          </cell>
          <cell r="PP45" t="str">
            <v>OK</v>
          </cell>
          <cell r="PQ45">
            <v>1</v>
          </cell>
          <cell r="PR45">
            <v>1</v>
          </cell>
          <cell r="PS45">
            <v>1</v>
          </cell>
          <cell r="PT45">
            <v>2</v>
          </cell>
          <cell r="PU45">
            <v>2.7857142857142856</v>
          </cell>
          <cell r="PV45">
            <v>0.69929320675306816</v>
          </cell>
          <cell r="PW45">
            <v>3.4850074924673535</v>
          </cell>
          <cell r="PX45">
            <v>2.0864210789612176</v>
          </cell>
          <cell r="PY45" t="str">
            <v>Under</v>
          </cell>
          <cell r="PZ45">
            <v>2</v>
          </cell>
          <cell r="QA45">
            <v>0</v>
          </cell>
          <cell r="QB45">
            <v>0.14285714285714285</v>
          </cell>
          <cell r="QC45">
            <v>0.36313651960128146</v>
          </cell>
          <cell r="QD45">
            <v>0.50599366245842425</v>
          </cell>
          <cell r="QE45">
            <v>-0.22027937674413861</v>
          </cell>
          <cell r="QF45" t="str">
            <v>OK</v>
          </cell>
          <cell r="QG45">
            <v>1</v>
          </cell>
          <cell r="QH45">
            <v>1</v>
          </cell>
          <cell r="QI45">
            <v>2</v>
          </cell>
          <cell r="QJ45">
            <v>2</v>
          </cell>
          <cell r="QK45">
            <v>0</v>
          </cell>
          <cell r="QL45">
            <v>2</v>
          </cell>
          <cell r="QM45">
            <v>2</v>
          </cell>
          <cell r="QN45" t="str">
            <v>OK</v>
          </cell>
          <cell r="QO45">
            <v>2</v>
          </cell>
          <cell r="QP45">
            <v>4</v>
          </cell>
          <cell r="QQ45">
            <v>3.8571428571428572</v>
          </cell>
          <cell r="QR45">
            <v>1.0271051820261914</v>
          </cell>
          <cell r="QS45">
            <v>4.8842480391690488</v>
          </cell>
          <cell r="QT45">
            <v>2.8300376751166656</v>
          </cell>
          <cell r="QU45" t="str">
            <v>OK</v>
          </cell>
          <cell r="QV45">
            <v>4</v>
          </cell>
          <cell r="QW45">
            <v>4</v>
          </cell>
          <cell r="QX45">
            <v>3.4285714285714284</v>
          </cell>
          <cell r="QY45">
            <v>1.2838814775327383</v>
          </cell>
          <cell r="QZ45">
            <v>4.7124529061041667</v>
          </cell>
          <cell r="RA45">
            <v>2.1446899510386901</v>
          </cell>
          <cell r="RB45" t="str">
            <v>OK</v>
          </cell>
          <cell r="RC45">
            <v>4</v>
          </cell>
          <cell r="RD45">
            <v>1</v>
          </cell>
          <cell r="RE45">
            <v>1.2142857142857142</v>
          </cell>
          <cell r="RF45">
            <v>0.80178372573727319</v>
          </cell>
          <cell r="RG45">
            <v>2.0160694400229873</v>
          </cell>
          <cell r="RH45">
            <v>0.412501988548441</v>
          </cell>
          <cell r="RI45" t="str">
            <v>OK</v>
          </cell>
          <cell r="RJ45">
            <v>2</v>
          </cell>
          <cell r="RK45">
            <v>2.1428571428571428</v>
          </cell>
          <cell r="RL45">
            <v>0.53452248382484835</v>
          </cell>
          <cell r="RM45">
            <v>2.6773796266819909</v>
          </cell>
          <cell r="RN45">
            <v>1.6083346590322944</v>
          </cell>
          <cell r="RO45" t="str">
            <v>OK</v>
          </cell>
          <cell r="RP45">
            <v>0</v>
          </cell>
          <cell r="RQ45">
            <v>4</v>
          </cell>
          <cell r="RR45">
            <v>4</v>
          </cell>
          <cell r="RS45">
            <v>4</v>
          </cell>
          <cell r="RT45">
            <v>0</v>
          </cell>
          <cell r="RU45">
            <v>4</v>
          </cell>
          <cell r="RV45">
            <v>4</v>
          </cell>
          <cell r="RW45" t="str">
            <v>OK</v>
          </cell>
          <cell r="RX45">
            <v>7</v>
          </cell>
          <cell r="RY45">
            <v>10</v>
          </cell>
          <cell r="RZ45">
            <v>11.857142857142858</v>
          </cell>
          <cell r="SA45">
            <v>3.2547513873422957</v>
          </cell>
          <cell r="SB45">
            <v>15.111894244485153</v>
          </cell>
          <cell r="SC45">
            <v>8.6023914698005619</v>
          </cell>
          <cell r="SD45" t="str">
            <v>OK</v>
          </cell>
          <cell r="SE45">
            <v>4</v>
          </cell>
          <cell r="SF45">
            <v>0</v>
          </cell>
          <cell r="SG45">
            <v>4</v>
          </cell>
          <cell r="SH45">
            <v>3.7142857142857144</v>
          </cell>
          <cell r="SI45">
            <v>0.46880723093849574</v>
          </cell>
          <cell r="SJ45">
            <v>4.1830929452242103</v>
          </cell>
          <cell r="SK45">
            <v>3.2454784833472186</v>
          </cell>
          <cell r="SL45" t="str">
            <v>OK</v>
          </cell>
          <cell r="SM45">
            <v>0</v>
          </cell>
          <cell r="SN45">
            <v>0</v>
          </cell>
          <cell r="SO45">
            <v>0</v>
          </cell>
          <cell r="SP45">
            <v>0</v>
          </cell>
          <cell r="SQ45">
            <v>0</v>
          </cell>
          <cell r="SR45" t="str">
            <v>OK</v>
          </cell>
          <cell r="SS45">
            <v>14</v>
          </cell>
          <cell r="ST45">
            <v>2</v>
          </cell>
          <cell r="SU45">
            <v>2.5714285714285716</v>
          </cell>
          <cell r="SV45">
            <v>0.93761446187699093</v>
          </cell>
          <cell r="SW45">
            <v>3.5090430333055624</v>
          </cell>
          <cell r="SX45">
            <v>1.6338141095515808</v>
          </cell>
          <cell r="SY45" t="str">
            <v>OK</v>
          </cell>
          <cell r="SZ45">
            <v>3</v>
          </cell>
          <cell r="TA45">
            <v>2</v>
          </cell>
          <cell r="TB45">
            <v>0</v>
          </cell>
          <cell r="TC45">
            <v>5</v>
          </cell>
          <cell r="TD45">
            <v>5.7857142857142856</v>
          </cell>
          <cell r="TE45">
            <v>1.188313053066367</v>
          </cell>
          <cell r="TF45">
            <v>6.9740273387806528</v>
          </cell>
          <cell r="TG45">
            <v>4.5974012326479183</v>
          </cell>
          <cell r="TH45" t="str">
            <v>OK</v>
          </cell>
          <cell r="TI45">
            <v>7</v>
          </cell>
          <cell r="TJ45">
            <v>0</v>
          </cell>
          <cell r="TK45">
            <v>0.2857142857142857</v>
          </cell>
          <cell r="TL45">
            <v>0.46880723093849541</v>
          </cell>
          <cell r="TM45">
            <v>0.75452151665278111</v>
          </cell>
          <cell r="TN45">
            <v>-0.18309294522420971</v>
          </cell>
          <cell r="TO45" t="str">
            <v>OK</v>
          </cell>
          <cell r="TP45">
            <v>12</v>
          </cell>
          <cell r="TQ45">
            <v>0</v>
          </cell>
          <cell r="TR45">
            <v>4</v>
          </cell>
          <cell r="TS45">
            <v>16</v>
          </cell>
          <cell r="TT45">
            <v>16.928571428571427</v>
          </cell>
          <cell r="TU45">
            <v>5.1807971723142519</v>
          </cell>
          <cell r="TV45">
            <v>22.109368600885681</v>
          </cell>
          <cell r="TW45">
            <v>11.747774256257175</v>
          </cell>
          <cell r="TX45" t="str">
            <v>OK</v>
          </cell>
          <cell r="TY45">
            <v>16</v>
          </cell>
          <cell r="TZ45">
            <v>2</v>
          </cell>
          <cell r="UA45">
            <v>1.1428571428571428</v>
          </cell>
          <cell r="UB45">
            <v>0.5345224838248489</v>
          </cell>
          <cell r="UC45">
            <v>1.6773796266819918</v>
          </cell>
          <cell r="UD45">
            <v>0.60833465903229389</v>
          </cell>
          <cell r="UE45" t="str">
            <v>Over</v>
          </cell>
          <cell r="UF45">
            <v>10</v>
          </cell>
          <cell r="UG45">
            <v>0</v>
          </cell>
          <cell r="UH45">
            <v>10</v>
          </cell>
          <cell r="UI45">
            <v>9.2857142857142865</v>
          </cell>
          <cell r="UJ45">
            <v>2.7853620515548352</v>
          </cell>
          <cell r="UK45">
            <v>12.071076337269123</v>
          </cell>
          <cell r="UL45">
            <v>6.5003522341594513</v>
          </cell>
          <cell r="UM45" t="str">
            <v>OK</v>
          </cell>
          <cell r="UN45">
            <v>3</v>
          </cell>
          <cell r="UO45">
            <v>0</v>
          </cell>
          <cell r="UP45">
            <v>3</v>
          </cell>
          <cell r="UQ45">
            <v>3</v>
          </cell>
          <cell r="UR45">
            <v>0</v>
          </cell>
          <cell r="US45">
            <v>3</v>
          </cell>
          <cell r="UT45">
            <v>3</v>
          </cell>
          <cell r="UU45" t="str">
            <v>OK</v>
          </cell>
          <cell r="UV45">
            <v>1</v>
          </cell>
          <cell r="UW45">
            <v>1</v>
          </cell>
          <cell r="UX45">
            <v>0</v>
          </cell>
          <cell r="UY45">
            <v>1</v>
          </cell>
          <cell r="UZ45">
            <v>1</v>
          </cell>
          <cell r="VA45" t="str">
            <v>OK</v>
          </cell>
          <cell r="VB45">
            <v>0</v>
          </cell>
          <cell r="VC45">
            <v>0</v>
          </cell>
          <cell r="VD45">
            <v>0</v>
          </cell>
          <cell r="VE45">
            <v>0</v>
          </cell>
          <cell r="VF45">
            <v>0</v>
          </cell>
          <cell r="VG45" t="str">
            <v>OK</v>
          </cell>
          <cell r="VH45">
            <v>16</v>
          </cell>
          <cell r="VI45">
            <v>3</v>
          </cell>
          <cell r="VJ45">
            <v>3</v>
          </cell>
          <cell r="VK45">
            <v>0</v>
          </cell>
          <cell r="VL45">
            <v>3</v>
          </cell>
          <cell r="VM45">
            <v>3</v>
          </cell>
          <cell r="VN45" t="str">
            <v>OK</v>
          </cell>
          <cell r="VO45">
            <v>3</v>
          </cell>
          <cell r="VP45">
            <v>17</v>
          </cell>
          <cell r="VQ45">
            <v>20.285714285714285</v>
          </cell>
          <cell r="VR45">
            <v>4.3221891075378345</v>
          </cell>
          <cell r="VS45">
            <v>24.607903393252119</v>
          </cell>
          <cell r="VT45">
            <v>15.96352517817645</v>
          </cell>
          <cell r="VU45" t="str">
            <v>OK</v>
          </cell>
          <cell r="VV45">
            <v>15</v>
          </cell>
          <cell r="VW45">
            <v>16.285714285714285</v>
          </cell>
          <cell r="VX45">
            <v>4.1030677346547453</v>
          </cell>
          <cell r="VY45">
            <v>20.388782020369028</v>
          </cell>
          <cell r="VZ45">
            <v>12.182646551059539</v>
          </cell>
          <cell r="WA45" t="str">
            <v>OK</v>
          </cell>
          <cell r="WB45">
            <v>32</v>
          </cell>
          <cell r="WC45">
            <v>146</v>
          </cell>
          <cell r="WD45">
            <v>20</v>
          </cell>
          <cell r="WE45">
            <v>0</v>
          </cell>
          <cell r="WF45">
            <v>20</v>
          </cell>
          <cell r="WG45">
            <v>21.785714285714285</v>
          </cell>
          <cell r="WH45">
            <v>6.350997152822921</v>
          </cell>
          <cell r="WI45">
            <v>28.136711438537205</v>
          </cell>
          <cell r="WJ45">
            <v>15.434717132891365</v>
          </cell>
          <cell r="WK45" t="str">
            <v>OK</v>
          </cell>
          <cell r="WL45">
            <v>20</v>
          </cell>
          <cell r="WM45">
            <v>17</v>
          </cell>
          <cell r="WN45">
            <v>0</v>
          </cell>
          <cell r="WO45">
            <v>17</v>
          </cell>
          <cell r="WP45">
            <v>17.214285714285715</v>
          </cell>
          <cell r="WQ45">
            <v>5.5494777499061403</v>
          </cell>
          <cell r="WR45">
            <v>22.763763464191854</v>
          </cell>
          <cell r="WS45">
            <v>11.664807964379575</v>
          </cell>
          <cell r="WT45" t="str">
            <v>OK</v>
          </cell>
          <cell r="WU45">
            <v>17</v>
          </cell>
          <cell r="WV45">
            <v>16</v>
          </cell>
          <cell r="WW45">
            <v>0</v>
          </cell>
          <cell r="WX45">
            <v>16</v>
          </cell>
          <cell r="WY45">
            <v>23</v>
          </cell>
          <cell r="WZ45">
            <v>8.4943420082927066</v>
          </cell>
          <cell r="XA45">
            <v>31.494342008292705</v>
          </cell>
          <cell r="XB45">
            <v>14.505657991707293</v>
          </cell>
          <cell r="XC45" t="str">
            <v>OK</v>
          </cell>
          <cell r="XD45">
            <v>16</v>
          </cell>
          <cell r="XE45">
            <v>12</v>
          </cell>
          <cell r="XF45">
            <v>0</v>
          </cell>
          <cell r="XG45">
            <v>12</v>
          </cell>
          <cell r="XH45">
            <v>12.357142857142858</v>
          </cell>
          <cell r="XI45">
            <v>4.2896502073128184</v>
          </cell>
          <cell r="XJ45">
            <v>16.646793064455675</v>
          </cell>
          <cell r="XK45">
            <v>8.0674926498300401</v>
          </cell>
          <cell r="XL45" t="str">
            <v>OK</v>
          </cell>
          <cell r="XM45">
            <v>12</v>
          </cell>
          <cell r="XN45">
            <v>14</v>
          </cell>
          <cell r="XO45">
            <v>0</v>
          </cell>
          <cell r="XP45">
            <v>14</v>
          </cell>
          <cell r="XQ45">
            <v>16.928571428571427</v>
          </cell>
          <cell r="XR45">
            <v>4.4456423904466575</v>
          </cell>
          <cell r="XS45">
            <v>21.374213819018085</v>
          </cell>
          <cell r="XT45">
            <v>12.48292903812477</v>
          </cell>
          <cell r="XU45" t="str">
            <v>OK</v>
          </cell>
          <cell r="XV45">
            <v>14</v>
          </cell>
          <cell r="XW45">
            <v>11</v>
          </cell>
          <cell r="XX45">
            <v>0</v>
          </cell>
          <cell r="XY45">
            <v>11</v>
          </cell>
          <cell r="XZ45">
            <v>12.357142857142858</v>
          </cell>
          <cell r="YA45">
            <v>3.2958515383186433</v>
          </cell>
          <cell r="YB45">
            <v>15.652994395461501</v>
          </cell>
          <cell r="YC45">
            <v>9.0612913188242139</v>
          </cell>
          <cell r="YD45" t="str">
            <v>OK</v>
          </cell>
          <cell r="YE45">
            <v>11</v>
          </cell>
          <cell r="YF45">
            <v>33</v>
          </cell>
          <cell r="YG45">
            <v>0</v>
          </cell>
          <cell r="YH45">
            <v>33</v>
          </cell>
          <cell r="YI45">
            <v>41.785714285714285</v>
          </cell>
          <cell r="YJ45">
            <v>15.308009826073562</v>
          </cell>
          <cell r="YK45">
            <v>57.09372411178785</v>
          </cell>
          <cell r="YL45">
            <v>26.477704459640723</v>
          </cell>
          <cell r="YM45" t="str">
            <v>OK</v>
          </cell>
          <cell r="YN45">
            <v>33</v>
          </cell>
          <cell r="YO45">
            <v>12</v>
          </cell>
          <cell r="YP45">
            <v>0</v>
          </cell>
          <cell r="YQ45">
            <v>12</v>
          </cell>
          <cell r="YR45">
            <v>21.357142857142858</v>
          </cell>
          <cell r="YS45">
            <v>9.0944373772538114</v>
          </cell>
          <cell r="YT45">
            <v>30.451580234396669</v>
          </cell>
          <cell r="YU45">
            <v>12.262705479889046</v>
          </cell>
          <cell r="YV45" t="str">
            <v>Under</v>
          </cell>
          <cell r="YW45">
            <v>12</v>
          </cell>
          <cell r="YX45">
            <v>10</v>
          </cell>
          <cell r="YY45">
            <v>0</v>
          </cell>
          <cell r="YZ45">
            <v>10</v>
          </cell>
          <cell r="ZA45">
            <v>13.642857142857142</v>
          </cell>
          <cell r="ZB45">
            <v>4.5167575650126395</v>
          </cell>
          <cell r="ZC45">
            <v>18.159614707869782</v>
          </cell>
          <cell r="ZD45">
            <v>9.1260995778445029</v>
          </cell>
          <cell r="ZE45" t="str">
            <v>OK</v>
          </cell>
          <cell r="ZF45">
            <v>10</v>
          </cell>
          <cell r="ZG45">
            <v>2</v>
          </cell>
          <cell r="ZH45">
            <v>0</v>
          </cell>
          <cell r="ZI45">
            <v>2</v>
          </cell>
          <cell r="ZJ45">
            <v>1.8571428571428572</v>
          </cell>
          <cell r="ZK45">
            <v>1.0994504121565505</v>
          </cell>
          <cell r="ZL45">
            <v>2.9565932692994075</v>
          </cell>
          <cell r="ZM45">
            <v>0.75769244498630672</v>
          </cell>
          <cell r="ZN45" t="str">
            <v>OK</v>
          </cell>
          <cell r="ZO45">
            <v>2</v>
          </cell>
          <cell r="ZP45">
            <v>12</v>
          </cell>
          <cell r="ZQ45">
            <v>0</v>
          </cell>
          <cell r="ZR45">
            <v>12</v>
          </cell>
          <cell r="ZS45">
            <v>15.857142857142858</v>
          </cell>
          <cell r="ZT45">
            <v>5.9077152014208423</v>
          </cell>
          <cell r="ZU45">
            <v>21.7648580585637</v>
          </cell>
          <cell r="ZV45">
            <v>9.9494276557220154</v>
          </cell>
          <cell r="ZW45" t="str">
            <v>OK</v>
          </cell>
          <cell r="ZX45">
            <v>12</v>
          </cell>
          <cell r="ZY45">
            <v>13</v>
          </cell>
          <cell r="ZZ45">
            <v>0</v>
          </cell>
          <cell r="AAA45">
            <v>13</v>
          </cell>
          <cell r="AAB45">
            <v>12.357142857142858</v>
          </cell>
          <cell r="AAC45">
            <v>3.1770122117182047</v>
          </cell>
          <cell r="AAD45">
            <v>15.534155068861063</v>
          </cell>
          <cell r="AAE45">
            <v>9.1801306454246525</v>
          </cell>
          <cell r="AAF45" t="str">
            <v>OK</v>
          </cell>
          <cell r="AAG45">
            <v>13</v>
          </cell>
          <cell r="AAH45">
            <v>5</v>
          </cell>
          <cell r="AAI45">
            <v>0</v>
          </cell>
          <cell r="AAJ45">
            <v>5</v>
          </cell>
          <cell r="AAK45">
            <v>7</v>
          </cell>
          <cell r="AAL45">
            <v>2.5720389995846902</v>
          </cell>
          <cell r="AAM45">
            <v>9.5720389995846897</v>
          </cell>
          <cell r="AAN45">
            <v>4.4279610004153103</v>
          </cell>
          <cell r="AAO45" t="str">
            <v>OK</v>
          </cell>
          <cell r="AAP45">
            <v>5</v>
          </cell>
          <cell r="AAQ45">
            <v>1</v>
          </cell>
          <cell r="AAR45">
            <v>0</v>
          </cell>
          <cell r="AAS45">
            <v>1</v>
          </cell>
          <cell r="AAT45">
            <v>1.2142857142857142</v>
          </cell>
          <cell r="AAU45">
            <v>0.42581531362632014</v>
          </cell>
          <cell r="AAV45">
            <v>1.6401010279120343</v>
          </cell>
          <cell r="AAW45">
            <v>0.78847040065939411</v>
          </cell>
          <cell r="AAX45" t="str">
            <v>OK</v>
          </cell>
          <cell r="AAY45">
            <v>1</v>
          </cell>
          <cell r="AAZ45">
            <v>6</v>
          </cell>
          <cell r="ABA45">
            <v>0</v>
          </cell>
          <cell r="ABB45">
            <v>6</v>
          </cell>
          <cell r="ABC45">
            <v>8.8571428571428577</v>
          </cell>
          <cell r="ABD45">
            <v>4.2761798705987912</v>
          </cell>
          <cell r="ABE45">
            <v>13.13332272774165</v>
          </cell>
          <cell r="ABF45">
            <v>4.5809629865440664</v>
          </cell>
          <cell r="ABG45" t="str">
            <v>OK</v>
          </cell>
          <cell r="ABH45">
            <v>6</v>
          </cell>
          <cell r="ABI45">
            <v>2</v>
          </cell>
          <cell r="ABJ45">
            <v>2.2857142857142856</v>
          </cell>
          <cell r="ABK45">
            <v>0.91387353346337563</v>
          </cell>
          <cell r="ABL45">
            <v>3.199587819177661</v>
          </cell>
          <cell r="ABM45">
            <v>1.37184075225091</v>
          </cell>
          <cell r="ABN45" t="str">
            <v>OK</v>
          </cell>
          <cell r="ABO45">
            <v>2</v>
          </cell>
          <cell r="ABP45">
            <v>186</v>
          </cell>
          <cell r="ABQ45">
            <v>515</v>
          </cell>
          <cell r="ABR45">
            <v>0</v>
          </cell>
          <cell r="ABS45">
            <v>0</v>
          </cell>
          <cell r="ABT45">
            <v>0</v>
          </cell>
          <cell r="ABU45">
            <v>0</v>
          </cell>
          <cell r="ABV45">
            <v>0</v>
          </cell>
          <cell r="ABW45">
            <v>0</v>
          </cell>
          <cell r="ABX45">
            <v>0</v>
          </cell>
          <cell r="ABY45">
            <v>0</v>
          </cell>
          <cell r="ABZ45">
            <v>0</v>
          </cell>
          <cell r="ACA45">
            <v>0</v>
          </cell>
          <cell r="ACB45">
            <v>0</v>
          </cell>
          <cell r="ACC45">
            <v>0</v>
          </cell>
          <cell r="ACD45">
            <v>0</v>
          </cell>
          <cell r="ACE45">
            <v>0</v>
          </cell>
          <cell r="ACF45">
            <v>0</v>
          </cell>
          <cell r="ACG45">
            <v>0</v>
          </cell>
          <cell r="ACH45">
            <v>0</v>
          </cell>
          <cell r="ACI45">
            <v>0</v>
          </cell>
          <cell r="ACJ45">
            <v>0</v>
          </cell>
          <cell r="ACK45">
            <v>0</v>
          </cell>
          <cell r="ACL45">
            <v>0</v>
          </cell>
          <cell r="ACM45">
            <v>0</v>
          </cell>
          <cell r="ACN45">
            <v>0</v>
          </cell>
          <cell r="ACO45">
            <v>0</v>
          </cell>
          <cell r="ACP45">
            <v>0</v>
          </cell>
          <cell r="ACQ45">
            <v>0</v>
          </cell>
          <cell r="ACR45">
            <v>56</v>
          </cell>
          <cell r="ACS45">
            <v>56</v>
          </cell>
          <cell r="ACT45">
            <v>0</v>
          </cell>
          <cell r="ACU45">
            <v>0</v>
          </cell>
          <cell r="ACV45">
            <v>207</v>
          </cell>
          <cell r="ACW45">
            <v>207</v>
          </cell>
          <cell r="ACX45">
            <v>0</v>
          </cell>
          <cell r="ACY45">
            <v>0</v>
          </cell>
          <cell r="ACZ45">
            <v>10</v>
          </cell>
          <cell r="ADA45">
            <v>10</v>
          </cell>
          <cell r="ADB45">
            <v>0</v>
          </cell>
          <cell r="ADD45">
            <v>4</v>
          </cell>
          <cell r="ADE45">
            <v>4</v>
          </cell>
          <cell r="ADF45">
            <v>0</v>
          </cell>
          <cell r="ADH45">
            <v>22</v>
          </cell>
          <cell r="ADI45">
            <v>22</v>
          </cell>
          <cell r="ADJ45">
            <v>0</v>
          </cell>
          <cell r="ADL45">
            <v>15</v>
          </cell>
          <cell r="ADM45">
            <v>15</v>
          </cell>
          <cell r="ADN45">
            <v>0</v>
          </cell>
          <cell r="ADP45">
            <v>24</v>
          </cell>
          <cell r="ADQ45">
            <v>24</v>
          </cell>
          <cell r="ADR45">
            <v>0</v>
          </cell>
          <cell r="ADT45">
            <v>16</v>
          </cell>
          <cell r="ADU45">
            <v>16</v>
          </cell>
          <cell r="ADV45">
            <v>0</v>
          </cell>
          <cell r="ADX45">
            <v>2</v>
          </cell>
          <cell r="ADY45">
            <v>2</v>
          </cell>
          <cell r="ADZ45">
            <v>0</v>
          </cell>
          <cell r="AEB45">
            <v>10</v>
          </cell>
          <cell r="AEC45">
            <v>10</v>
          </cell>
          <cell r="AED45">
            <v>0</v>
          </cell>
          <cell r="AEF45">
            <v>0</v>
          </cell>
          <cell r="AEG45">
            <v>0</v>
          </cell>
          <cell r="AEH45">
            <v>0</v>
          </cell>
          <cell r="AEJ45">
            <v>1</v>
          </cell>
          <cell r="AEK45">
            <v>1</v>
          </cell>
          <cell r="AEL45">
            <v>0</v>
          </cell>
          <cell r="AEN45">
            <v>3</v>
          </cell>
          <cell r="AEO45">
            <v>3</v>
          </cell>
          <cell r="AEP45">
            <v>0</v>
          </cell>
          <cell r="AER45">
            <v>2</v>
          </cell>
          <cell r="AES45">
            <v>2</v>
          </cell>
          <cell r="AET45">
            <v>0</v>
          </cell>
          <cell r="AEV45">
            <v>4</v>
          </cell>
          <cell r="AEW45">
            <v>4</v>
          </cell>
          <cell r="AEX45">
            <v>0</v>
          </cell>
          <cell r="AEZ45">
            <v>11</v>
          </cell>
          <cell r="AFA45">
            <v>11</v>
          </cell>
          <cell r="AFB45">
            <v>0</v>
          </cell>
          <cell r="AFD45">
            <v>3</v>
          </cell>
          <cell r="AFE45">
            <v>3</v>
          </cell>
          <cell r="AFF45">
            <v>0</v>
          </cell>
          <cell r="AFH45">
            <v>12</v>
          </cell>
          <cell r="AFI45">
            <v>12</v>
          </cell>
          <cell r="AFJ45">
            <v>0</v>
          </cell>
          <cell r="AFL45">
            <v>0</v>
          </cell>
          <cell r="AFM45">
            <v>0</v>
          </cell>
          <cell r="AFN45">
            <v>0</v>
          </cell>
          <cell r="AFP45">
            <v>10</v>
          </cell>
          <cell r="AFQ45">
            <v>10</v>
          </cell>
          <cell r="AFR45">
            <v>0</v>
          </cell>
          <cell r="AFT45">
            <v>0</v>
          </cell>
          <cell r="AFU45">
            <v>0</v>
          </cell>
          <cell r="AFV45">
            <v>0</v>
          </cell>
          <cell r="AFX45">
            <v>0</v>
          </cell>
          <cell r="AFY45">
            <v>0</v>
          </cell>
          <cell r="AFZ45">
            <v>0</v>
          </cell>
          <cell r="AGB45">
            <v>5</v>
          </cell>
          <cell r="AGC45">
            <v>5</v>
          </cell>
          <cell r="AGD45">
            <v>0</v>
          </cell>
          <cell r="AGE45">
            <v>0</v>
          </cell>
          <cell r="AGF45">
            <v>18</v>
          </cell>
          <cell r="AGG45">
            <v>18</v>
          </cell>
          <cell r="AGH45">
            <v>0</v>
          </cell>
          <cell r="AGJ45">
            <v>6</v>
          </cell>
          <cell r="AGK45">
            <v>6</v>
          </cell>
          <cell r="AGL45">
            <v>0</v>
          </cell>
          <cell r="AGN45">
            <v>14</v>
          </cell>
          <cell r="AGO45">
            <v>14</v>
          </cell>
          <cell r="AGP45">
            <v>0</v>
          </cell>
          <cell r="AGR45">
            <v>8</v>
          </cell>
          <cell r="AGS45">
            <v>8</v>
          </cell>
          <cell r="AGT45">
            <v>0</v>
          </cell>
          <cell r="AGV45">
            <v>17</v>
          </cell>
          <cell r="AGW45">
            <v>17</v>
          </cell>
          <cell r="AGX45">
            <v>0</v>
          </cell>
          <cell r="AGZ45">
            <v>3</v>
          </cell>
          <cell r="AHA45">
            <v>3</v>
          </cell>
          <cell r="AHB45">
            <v>0</v>
          </cell>
          <cell r="AHD45">
            <v>3</v>
          </cell>
          <cell r="AHE45">
            <v>3</v>
          </cell>
          <cell r="AHF45">
            <v>0</v>
          </cell>
          <cell r="AHH45">
            <v>2</v>
          </cell>
          <cell r="AHI45">
            <v>2</v>
          </cell>
          <cell r="AHJ45">
            <v>0</v>
          </cell>
          <cell r="AHL45">
            <v>2</v>
          </cell>
          <cell r="AHM45">
            <v>2</v>
          </cell>
          <cell r="AHN45">
            <v>0</v>
          </cell>
          <cell r="AHP45">
            <v>6</v>
          </cell>
          <cell r="AHQ45">
            <v>6</v>
          </cell>
          <cell r="AHR45">
            <v>0</v>
          </cell>
          <cell r="AHT45">
            <v>13</v>
          </cell>
          <cell r="AHU45">
            <v>13</v>
          </cell>
          <cell r="AHV45">
            <v>0</v>
          </cell>
          <cell r="AHX45" t="str">
            <v>-</v>
          </cell>
          <cell r="AHY45">
            <v>0</v>
          </cell>
          <cell r="AHZ45">
            <v>0</v>
          </cell>
          <cell r="AIA45">
            <v>11</v>
          </cell>
          <cell r="AIB45">
            <v>9</v>
          </cell>
          <cell r="AIC45">
            <v>0</v>
          </cell>
          <cell r="AID45">
            <v>0</v>
          </cell>
          <cell r="AIE45">
            <v>0</v>
          </cell>
          <cell r="AIF45">
            <v>2</v>
          </cell>
          <cell r="AIG45">
            <v>0</v>
          </cell>
          <cell r="AIH45">
            <v>1</v>
          </cell>
          <cell r="AII45">
            <v>16</v>
          </cell>
          <cell r="AIJ45">
            <v>2</v>
          </cell>
        </row>
        <row r="46">
          <cell r="B46" t="str">
            <v>รพท.อินทร์บุรี</v>
          </cell>
          <cell r="C46" t="str">
            <v>โรงพยาบาลอินทร์บุรี</v>
          </cell>
          <cell r="D46">
            <v>10693</v>
          </cell>
          <cell r="E46">
            <v>4</v>
          </cell>
          <cell r="F46" t="str">
            <v>สิงห์บุรี</v>
          </cell>
          <cell r="G46" t="str">
            <v>M1</v>
          </cell>
          <cell r="H46" t="str">
            <v>รพ.ระดับ M1 เตียง &gt; 200</v>
          </cell>
          <cell r="I46">
            <v>2</v>
          </cell>
          <cell r="J46">
            <v>103</v>
          </cell>
          <cell r="K46">
            <v>1</v>
          </cell>
          <cell r="L46">
            <v>59631</v>
          </cell>
          <cell r="M46">
            <v>0</v>
          </cell>
          <cell r="N46">
            <v>2747</v>
          </cell>
          <cell r="O46">
            <v>56884</v>
          </cell>
          <cell r="P46">
            <v>146272</v>
          </cell>
          <cell r="Q46">
            <v>2</v>
          </cell>
          <cell r="R46">
            <v>2.7</v>
          </cell>
          <cell r="S46">
            <v>2.5384615384615383</v>
          </cell>
          <cell r="T46">
            <v>0.66022529177352451</v>
          </cell>
          <cell r="U46" t="e">
            <v>#REF!</v>
          </cell>
          <cell r="V46" t="e">
            <v>#REF!</v>
          </cell>
          <cell r="W46" t="e">
            <v>#REF!</v>
          </cell>
          <cell r="X46">
            <v>1</v>
          </cell>
          <cell r="Y46">
            <v>1.0714285714285714</v>
          </cell>
          <cell r="Z46">
            <v>0.26726124191242417</v>
          </cell>
          <cell r="AA46">
            <v>1.3386898133409955</v>
          </cell>
          <cell r="AB46">
            <v>0.80416732951614722</v>
          </cell>
          <cell r="AC46" t="str">
            <v>OK</v>
          </cell>
          <cell r="AD46">
            <v>10</v>
          </cell>
          <cell r="AE46">
            <v>11.214285714285714</v>
          </cell>
          <cell r="AF46">
            <v>2.3592231912080868</v>
          </cell>
          <cell r="AG46">
            <v>13.573508905493799</v>
          </cell>
          <cell r="AH46">
            <v>8.8550625230776276</v>
          </cell>
          <cell r="AI46" t="str">
            <v>OK</v>
          </cell>
          <cell r="AJ46">
            <v>1</v>
          </cell>
          <cell r="AK46">
            <v>0.6428571428571429</v>
          </cell>
          <cell r="AL46">
            <v>0.63332369377665088</v>
          </cell>
          <cell r="AM46">
            <v>1.2761808366337939</v>
          </cell>
          <cell r="AN46">
            <v>9.5334490804920291E-3</v>
          </cell>
          <cell r="AO46" t="str">
            <v>OK</v>
          </cell>
          <cell r="AP46">
            <v>1</v>
          </cell>
          <cell r="AQ46">
            <v>0.8571428571428571</v>
          </cell>
          <cell r="AR46">
            <v>0.53452248382484868</v>
          </cell>
          <cell r="AS46">
            <v>1.3916653409677058</v>
          </cell>
          <cell r="AT46">
            <v>0.32262037331800841</v>
          </cell>
          <cell r="AU46" t="str">
            <v>OK</v>
          </cell>
          <cell r="AV46">
            <v>1</v>
          </cell>
          <cell r="AW46">
            <v>2</v>
          </cell>
          <cell r="AX46">
            <v>3</v>
          </cell>
          <cell r="AY46">
            <v>3.9285714285714284</v>
          </cell>
          <cell r="AZ46">
            <v>1.1411388181101374</v>
          </cell>
          <cell r="BA46">
            <v>5.0697102466815656</v>
          </cell>
          <cell r="BB46">
            <v>2.7874326104612912</v>
          </cell>
          <cell r="BC46" t="str">
            <v>OK</v>
          </cell>
          <cell r="BD46" t="e">
            <v>#REF!</v>
          </cell>
          <cell r="BE46">
            <v>3</v>
          </cell>
          <cell r="BF46">
            <v>5</v>
          </cell>
          <cell r="BG46">
            <v>8</v>
          </cell>
          <cell r="BH46">
            <v>10.785714285714286</v>
          </cell>
          <cell r="BI46">
            <v>3.4234164543304137</v>
          </cell>
          <cell r="BJ46">
            <v>14.209130740044699</v>
          </cell>
          <cell r="BK46">
            <v>7.3622978313838727</v>
          </cell>
          <cell r="BL46" t="str">
            <v>OK</v>
          </cell>
          <cell r="BM46">
            <v>8</v>
          </cell>
          <cell r="BN46">
            <v>1</v>
          </cell>
          <cell r="BO46">
            <v>15</v>
          </cell>
          <cell r="BP46">
            <v>16</v>
          </cell>
          <cell r="BQ46">
            <v>18.857142857142858</v>
          </cell>
          <cell r="BR46">
            <v>3.5918099756388662</v>
          </cell>
          <cell r="BS46">
            <v>22.448952832781725</v>
          </cell>
          <cell r="BT46">
            <v>15.265332881503991</v>
          </cell>
          <cell r="BU46" t="str">
            <v>OK</v>
          </cell>
          <cell r="BV46">
            <v>1</v>
          </cell>
          <cell r="BW46">
            <v>0.9285714285714286</v>
          </cell>
          <cell r="BX46">
            <v>0.47463114654932342</v>
          </cell>
          <cell r="BY46">
            <v>1.403202575120752</v>
          </cell>
          <cell r="BZ46">
            <v>0.45394028202210518</v>
          </cell>
          <cell r="CA46" t="str">
            <v>OK</v>
          </cell>
          <cell r="CB46">
            <v>17</v>
          </cell>
          <cell r="CC46">
            <v>4</v>
          </cell>
          <cell r="CD46">
            <v>4.1428571428571432</v>
          </cell>
          <cell r="CE46">
            <v>0.53452248382484935</v>
          </cell>
          <cell r="CF46">
            <v>4.6773796266819927</v>
          </cell>
          <cell r="CG46">
            <v>3.6083346590322938</v>
          </cell>
          <cell r="CH46" t="str">
            <v>OK</v>
          </cell>
          <cell r="CI46">
            <v>2</v>
          </cell>
          <cell r="CJ46">
            <v>2.0714285714285716</v>
          </cell>
          <cell r="CK46">
            <v>0.26726124191242467</v>
          </cell>
          <cell r="CL46">
            <v>2.3386898133409963</v>
          </cell>
          <cell r="CM46">
            <v>1.8041673295161469</v>
          </cell>
          <cell r="CN46" t="str">
            <v>OK</v>
          </cell>
          <cell r="CO46">
            <v>6</v>
          </cell>
          <cell r="CP46">
            <v>3</v>
          </cell>
          <cell r="CQ46">
            <v>7</v>
          </cell>
          <cell r="CR46">
            <v>10</v>
          </cell>
          <cell r="CS46">
            <v>11.214285714285714</v>
          </cell>
          <cell r="CT46">
            <v>2.991746889452624</v>
          </cell>
          <cell r="CU46">
            <v>14.206032603738338</v>
          </cell>
          <cell r="CV46">
            <v>8.2225388248330891</v>
          </cell>
          <cell r="CW46" t="str">
            <v>OK</v>
          </cell>
          <cell r="CX46">
            <v>10</v>
          </cell>
          <cell r="CY46">
            <v>2</v>
          </cell>
          <cell r="CZ46">
            <v>2</v>
          </cell>
          <cell r="DA46">
            <v>4</v>
          </cell>
          <cell r="DB46">
            <v>5.9285714285714288</v>
          </cell>
          <cell r="DC46">
            <v>2.0926349130034319</v>
          </cell>
          <cell r="DD46">
            <v>8.0212063415748602</v>
          </cell>
          <cell r="DE46">
            <v>3.835936515567997</v>
          </cell>
          <cell r="DF46" t="str">
            <v>OK</v>
          </cell>
          <cell r="DG46">
            <v>4</v>
          </cell>
          <cell r="DH46" t="e">
            <v>#REF!</v>
          </cell>
          <cell r="DI46">
            <v>1</v>
          </cell>
          <cell r="DJ46">
            <v>1</v>
          </cell>
          <cell r="DK46">
            <v>0</v>
          </cell>
          <cell r="DL46">
            <v>0</v>
          </cell>
          <cell r="DM46">
            <v>2</v>
          </cell>
          <cell r="DN46">
            <v>2</v>
          </cell>
          <cell r="DO46">
            <v>1</v>
          </cell>
          <cell r="DP46">
            <v>5</v>
          </cell>
          <cell r="DQ46">
            <v>0</v>
          </cell>
          <cell r="DR46">
            <v>4</v>
          </cell>
          <cell r="DS46">
            <v>2</v>
          </cell>
          <cell r="DT46">
            <v>5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1</v>
          </cell>
          <cell r="EB46">
            <v>12</v>
          </cell>
          <cell r="EC46">
            <v>1</v>
          </cell>
          <cell r="ED46">
            <v>2</v>
          </cell>
          <cell r="EE46">
            <v>3</v>
          </cell>
          <cell r="EF46">
            <v>0</v>
          </cell>
          <cell r="EG46">
            <v>2</v>
          </cell>
          <cell r="EH46">
            <v>2</v>
          </cell>
          <cell r="EI46">
            <v>0</v>
          </cell>
          <cell r="EJ46">
            <v>2</v>
          </cell>
          <cell r="EK46">
            <v>0</v>
          </cell>
          <cell r="EL46">
            <v>2</v>
          </cell>
          <cell r="EM46">
            <v>0</v>
          </cell>
          <cell r="EN46">
            <v>2</v>
          </cell>
          <cell r="EO46">
            <v>2</v>
          </cell>
          <cell r="EP46">
            <v>21</v>
          </cell>
          <cell r="EQ46">
            <v>3</v>
          </cell>
          <cell r="ER46">
            <v>3</v>
          </cell>
          <cell r="ES46">
            <v>0</v>
          </cell>
          <cell r="ET46">
            <v>0</v>
          </cell>
          <cell r="EU46">
            <v>1</v>
          </cell>
          <cell r="EV46">
            <v>1</v>
          </cell>
          <cell r="EW46">
            <v>1</v>
          </cell>
          <cell r="EX46">
            <v>1</v>
          </cell>
          <cell r="EY46">
            <v>2</v>
          </cell>
          <cell r="EZ46">
            <v>0</v>
          </cell>
          <cell r="FA46">
            <v>1</v>
          </cell>
          <cell r="FB46">
            <v>1</v>
          </cell>
          <cell r="FC46">
            <v>2</v>
          </cell>
          <cell r="FD46">
            <v>0</v>
          </cell>
          <cell r="FE46">
            <v>1</v>
          </cell>
          <cell r="FF46">
            <v>1</v>
          </cell>
          <cell r="FG46">
            <v>0</v>
          </cell>
          <cell r="FH46">
            <v>2</v>
          </cell>
          <cell r="FI46">
            <v>2</v>
          </cell>
          <cell r="FJ46">
            <v>0</v>
          </cell>
          <cell r="FK46">
            <v>1</v>
          </cell>
          <cell r="FL46">
            <v>1</v>
          </cell>
          <cell r="FM46">
            <v>2</v>
          </cell>
          <cell r="FN46">
            <v>10</v>
          </cell>
          <cell r="FO46">
            <v>0</v>
          </cell>
          <cell r="FP46">
            <v>5</v>
          </cell>
          <cell r="FQ46">
            <v>0</v>
          </cell>
          <cell r="FR46">
            <v>5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5</v>
          </cell>
          <cell r="GC46">
            <v>5.0714285714285712</v>
          </cell>
          <cell r="GD46">
            <v>2.5256921584232868</v>
          </cell>
          <cell r="GE46">
            <v>7.5971207298518575</v>
          </cell>
          <cell r="GF46">
            <v>2.5457364130052844</v>
          </cell>
          <cell r="GG46" t="str">
            <v>OK</v>
          </cell>
          <cell r="GH46">
            <v>7</v>
          </cell>
          <cell r="GI46">
            <v>1.0988</v>
          </cell>
          <cell r="GJ46">
            <v>5.9630999999999998</v>
          </cell>
          <cell r="GK46">
            <v>5</v>
          </cell>
          <cell r="GL46">
            <v>15.214285714285714</v>
          </cell>
          <cell r="GM46">
            <v>9.1161612318121925</v>
          </cell>
          <cell r="GN46">
            <v>24.330446946097908</v>
          </cell>
          <cell r="GO46">
            <v>6.098124482473521</v>
          </cell>
          <cell r="GP46" t="str">
            <v>Under</v>
          </cell>
          <cell r="GQ46">
            <v>45</v>
          </cell>
          <cell r="GR46">
            <v>6</v>
          </cell>
          <cell r="GS46">
            <v>6.5</v>
          </cell>
          <cell r="GT46">
            <v>0.6504436355879909</v>
          </cell>
          <cell r="GU46">
            <v>44</v>
          </cell>
          <cell r="GV46">
            <v>5.8495563644120088</v>
          </cell>
          <cell r="GW46" t="str">
            <v>OK</v>
          </cell>
          <cell r="GX46">
            <v>0</v>
          </cell>
          <cell r="GY46">
            <v>0.2857142857142857</v>
          </cell>
          <cell r="GZ46">
            <v>0.46880723093849541</v>
          </cell>
          <cell r="HA46">
            <v>0.75452151665278111</v>
          </cell>
          <cell r="HB46">
            <v>-0.18309294522420971</v>
          </cell>
          <cell r="HC46" t="str">
            <v>OK</v>
          </cell>
          <cell r="HD46">
            <v>6</v>
          </cell>
          <cell r="HE46">
            <v>3</v>
          </cell>
          <cell r="HF46">
            <v>9</v>
          </cell>
          <cell r="HG46">
            <v>8.9285714285714288</v>
          </cell>
          <cell r="HH46">
            <v>1.4392458342578462</v>
          </cell>
          <cell r="HI46">
            <v>10.367817262829275</v>
          </cell>
          <cell r="HJ46">
            <v>7.4893255943135824</v>
          </cell>
          <cell r="HK46" t="str">
            <v>OK</v>
          </cell>
          <cell r="HL46">
            <v>0</v>
          </cell>
          <cell r="HM46">
            <v>0.6428571428571429</v>
          </cell>
          <cell r="HN46">
            <v>0.74494634366849199</v>
          </cell>
          <cell r="HO46">
            <v>1.3878034865256348</v>
          </cell>
          <cell r="HP46">
            <v>-0.10208920081134909</v>
          </cell>
          <cell r="HQ46" t="str">
            <v>OK</v>
          </cell>
          <cell r="HR46">
            <v>15</v>
          </cell>
          <cell r="HS46">
            <v>1</v>
          </cell>
          <cell r="HT46">
            <v>1.5</v>
          </cell>
          <cell r="HU46">
            <v>0.75955452531274992</v>
          </cell>
          <cell r="HV46">
            <v>2.2595545253127498</v>
          </cell>
          <cell r="HW46">
            <v>0.74044547468725008</v>
          </cell>
          <cell r="HX46" t="str">
            <v>OK</v>
          </cell>
          <cell r="HY46">
            <v>1</v>
          </cell>
          <cell r="HZ46">
            <v>3</v>
          </cell>
          <cell r="IA46">
            <v>4</v>
          </cell>
          <cell r="IB46">
            <v>4.5</v>
          </cell>
          <cell r="IC46">
            <v>1.6525039276108335</v>
          </cell>
          <cell r="ID46">
            <v>6.1525039276108338</v>
          </cell>
          <cell r="IE46">
            <v>2.8474960723891662</v>
          </cell>
          <cell r="IF46" t="str">
            <v>OK</v>
          </cell>
          <cell r="IG46">
            <v>0</v>
          </cell>
          <cell r="IH46">
            <v>1.8571428571428572</v>
          </cell>
          <cell r="II46">
            <v>1.2314558524297641</v>
          </cell>
          <cell r="IJ46">
            <v>3.0885987095726213</v>
          </cell>
          <cell r="IK46">
            <v>0.62568700471309313</v>
          </cell>
          <cell r="IL46" t="str">
            <v>Under</v>
          </cell>
          <cell r="IM46">
            <v>5</v>
          </cell>
          <cell r="IN46">
            <v>2</v>
          </cell>
          <cell r="IO46">
            <v>1.7142857142857142</v>
          </cell>
          <cell r="IP46">
            <v>0.61124984550212647</v>
          </cell>
          <cell r="IQ46">
            <v>2.3255355597878404</v>
          </cell>
          <cell r="IR46">
            <v>1.1030358687835877</v>
          </cell>
          <cell r="IS46" t="str">
            <v>OK</v>
          </cell>
          <cell r="IT46">
            <v>0</v>
          </cell>
          <cell r="IU46">
            <v>0.42857142857142855</v>
          </cell>
          <cell r="IV46">
            <v>0.51355259101309547</v>
          </cell>
          <cell r="IW46">
            <v>0.94212401958452396</v>
          </cell>
          <cell r="IX46">
            <v>-8.4981162441666924E-2</v>
          </cell>
          <cell r="IY46" t="str">
            <v>OK</v>
          </cell>
          <cell r="IZ46">
            <v>1</v>
          </cell>
          <cell r="JA46">
            <v>0.5</v>
          </cell>
          <cell r="JB46">
            <v>0.75955452531274992</v>
          </cell>
          <cell r="JC46">
            <v>1.2595545253127498</v>
          </cell>
          <cell r="JD46">
            <v>-0.25955452531274992</v>
          </cell>
          <cell r="JE46" t="str">
            <v>OK</v>
          </cell>
          <cell r="JF46">
            <v>3</v>
          </cell>
          <cell r="JG46">
            <v>2</v>
          </cell>
          <cell r="JH46">
            <v>2</v>
          </cell>
          <cell r="JI46">
            <v>0.39223227027636809</v>
          </cell>
          <cell r="JJ46">
            <v>2.3922322702763683</v>
          </cell>
          <cell r="JK46">
            <v>1.6077677297236319</v>
          </cell>
          <cell r="JL46" t="str">
            <v>OK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 t="str">
            <v>OK</v>
          </cell>
          <cell r="JS46">
            <v>0</v>
          </cell>
          <cell r="JT46">
            <v>2</v>
          </cell>
          <cell r="JU46">
            <v>2</v>
          </cell>
          <cell r="JV46">
            <v>2</v>
          </cell>
          <cell r="JW46">
            <v>0</v>
          </cell>
          <cell r="JX46">
            <v>2</v>
          </cell>
          <cell r="JY46">
            <v>2</v>
          </cell>
          <cell r="JZ46" t="str">
            <v>OK</v>
          </cell>
          <cell r="KA46">
            <v>1</v>
          </cell>
          <cell r="KB46">
            <v>1.0714285714285714</v>
          </cell>
          <cell r="KC46">
            <v>0.26726124191242417</v>
          </cell>
          <cell r="KD46">
            <v>1.3386898133409955</v>
          </cell>
          <cell r="KE46">
            <v>0.80416732951614722</v>
          </cell>
          <cell r="KF46" t="str">
            <v>OK</v>
          </cell>
          <cell r="KG46">
            <v>0</v>
          </cell>
          <cell r="KH46">
            <v>0.21428571428571427</v>
          </cell>
          <cell r="KI46">
            <v>0.42581531362632008</v>
          </cell>
          <cell r="KJ46">
            <v>0.64010102791203438</v>
          </cell>
          <cell r="KK46">
            <v>-0.21152959934060581</v>
          </cell>
          <cell r="KL46" t="str">
            <v>OK</v>
          </cell>
          <cell r="KM46">
            <v>1</v>
          </cell>
          <cell r="KN46">
            <v>1</v>
          </cell>
          <cell r="KO46">
            <v>2</v>
          </cell>
          <cell r="KP46">
            <v>2.0714285714285716</v>
          </cell>
          <cell r="KQ46">
            <v>0.26726124191242467</v>
          </cell>
          <cell r="KR46">
            <v>2.3386898133409963</v>
          </cell>
          <cell r="KS46">
            <v>1.8041673295161469</v>
          </cell>
          <cell r="KT46" t="str">
            <v>OK</v>
          </cell>
          <cell r="KU46">
            <v>7</v>
          </cell>
          <cell r="KV46">
            <v>1</v>
          </cell>
          <cell r="KW46">
            <v>1.2857142857142858</v>
          </cell>
          <cell r="KX46">
            <v>0.72627303920256292</v>
          </cell>
          <cell r="KY46">
            <v>2.0119873249168485</v>
          </cell>
          <cell r="KZ46">
            <v>0.55944124651172289</v>
          </cell>
          <cell r="LA46" t="str">
            <v>OK</v>
          </cell>
          <cell r="LB46">
            <v>2</v>
          </cell>
          <cell r="LC46">
            <v>2</v>
          </cell>
          <cell r="LD46">
            <v>0</v>
          </cell>
          <cell r="LE46">
            <v>2</v>
          </cell>
          <cell r="LF46">
            <v>2</v>
          </cell>
          <cell r="LG46" t="str">
            <v>OK</v>
          </cell>
          <cell r="LH46">
            <v>1</v>
          </cell>
          <cell r="LI46">
            <v>1.0714285714285714</v>
          </cell>
          <cell r="LJ46">
            <v>0.26726124191242417</v>
          </cell>
          <cell r="LK46">
            <v>1.3386898133409955</v>
          </cell>
          <cell r="LL46">
            <v>0.80416732951614722</v>
          </cell>
          <cell r="LM46" t="str">
            <v>OK</v>
          </cell>
          <cell r="LN46">
            <v>3</v>
          </cell>
          <cell r="LO46">
            <v>2</v>
          </cell>
          <cell r="LP46">
            <v>0.7142857142857143</v>
          </cell>
          <cell r="LQ46">
            <v>0.72627303920256292</v>
          </cell>
          <cell r="LR46">
            <v>1.4405587534882773</v>
          </cell>
          <cell r="LS46">
            <v>-1.1987324916848618E-2</v>
          </cell>
          <cell r="LT46" t="str">
            <v>Over</v>
          </cell>
          <cell r="LU46">
            <v>6</v>
          </cell>
          <cell r="LV46">
            <v>36</v>
          </cell>
          <cell r="LW46">
            <v>2</v>
          </cell>
          <cell r="LX46">
            <v>2.5714285714285716</v>
          </cell>
          <cell r="LY46">
            <v>0.75592894601845462</v>
          </cell>
          <cell r="LZ46">
            <v>3.3273575174470262</v>
          </cell>
          <cell r="MA46">
            <v>1.815499625410117</v>
          </cell>
          <cell r="MB46" t="str">
            <v>OK</v>
          </cell>
          <cell r="MC46">
            <v>0</v>
          </cell>
          <cell r="MD46">
            <v>12</v>
          </cell>
          <cell r="ME46">
            <v>0</v>
          </cell>
          <cell r="MF46">
            <v>12</v>
          </cell>
          <cell r="MG46">
            <v>12</v>
          </cell>
          <cell r="MH46">
            <v>0</v>
          </cell>
          <cell r="MI46">
            <v>12</v>
          </cell>
          <cell r="MJ46">
            <v>12</v>
          </cell>
          <cell r="MK46" t="str">
            <v>OK</v>
          </cell>
          <cell r="ML46">
            <v>14</v>
          </cell>
          <cell r="MM46">
            <v>6</v>
          </cell>
          <cell r="MN46">
            <v>7.2142857142857144</v>
          </cell>
          <cell r="MO46">
            <v>1.717716347523494</v>
          </cell>
          <cell r="MP46">
            <v>8.9320020618092091</v>
          </cell>
          <cell r="MQ46">
            <v>5.4965693667622206</v>
          </cell>
          <cell r="MR46" t="str">
            <v>OK</v>
          </cell>
          <cell r="MS46">
            <v>0</v>
          </cell>
          <cell r="MT46">
            <v>0.35714285714285715</v>
          </cell>
          <cell r="MU46">
            <v>0.63332369377665088</v>
          </cell>
          <cell r="MV46">
            <v>0.99046655091950808</v>
          </cell>
          <cell r="MW46">
            <v>-0.27618083663379372</v>
          </cell>
          <cell r="MX46" t="str">
            <v>OK</v>
          </cell>
          <cell r="MY46">
            <v>6</v>
          </cell>
          <cell r="MZ46">
            <v>3</v>
          </cell>
          <cell r="NA46">
            <v>5.2857142857142856</v>
          </cell>
          <cell r="NB46">
            <v>1.3259870882635911</v>
          </cell>
          <cell r="NC46">
            <v>6.6117013739778763</v>
          </cell>
          <cell r="ND46">
            <v>3.9597271974506945</v>
          </cell>
          <cell r="NE46" t="str">
            <v>Under</v>
          </cell>
          <cell r="NF46">
            <v>0</v>
          </cell>
          <cell r="NG46">
            <v>0.21428571428571427</v>
          </cell>
          <cell r="NH46">
            <v>0.80178372573727319</v>
          </cell>
          <cell r="NI46">
            <v>1.0160694400229875</v>
          </cell>
          <cell r="NJ46">
            <v>-0.58749801145155889</v>
          </cell>
          <cell r="NK46" t="str">
            <v>OK</v>
          </cell>
          <cell r="NL46">
            <v>3</v>
          </cell>
          <cell r="NM46">
            <v>3</v>
          </cell>
          <cell r="NN46">
            <v>4.0714285714285712</v>
          </cell>
          <cell r="NO46">
            <v>1.1411388181101374</v>
          </cell>
          <cell r="NP46">
            <v>5.2125673895387088</v>
          </cell>
          <cell r="NQ46">
            <v>2.9302897533184336</v>
          </cell>
          <cell r="NR46" t="str">
            <v>OK</v>
          </cell>
          <cell r="NS46">
            <v>3</v>
          </cell>
          <cell r="NT46">
            <v>3</v>
          </cell>
          <cell r="NU46">
            <v>4.3571428571428568</v>
          </cell>
          <cell r="NV46">
            <v>0.92878273166406533</v>
          </cell>
          <cell r="NW46">
            <v>5.2859255888069221</v>
          </cell>
          <cell r="NX46">
            <v>3.4283601254787914</v>
          </cell>
          <cell r="NY46" t="str">
            <v>Under</v>
          </cell>
          <cell r="NZ46">
            <v>3</v>
          </cell>
          <cell r="OA46">
            <v>0</v>
          </cell>
          <cell r="OB46">
            <v>0.21428571428571427</v>
          </cell>
          <cell r="OC46">
            <v>0.42581531362632008</v>
          </cell>
          <cell r="OD46">
            <v>0.64010102791203438</v>
          </cell>
          <cell r="OE46">
            <v>-0.21152959934060581</v>
          </cell>
          <cell r="OF46" t="str">
            <v>OK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K46">
            <v>0</v>
          </cell>
          <cell r="OL46" t="str">
            <v>OK</v>
          </cell>
          <cell r="OM46">
            <v>0</v>
          </cell>
          <cell r="ON46">
            <v>2</v>
          </cell>
          <cell r="OO46">
            <v>2.5</v>
          </cell>
          <cell r="OP46">
            <v>0.6504436355879909</v>
          </cell>
          <cell r="OQ46">
            <v>3.1504436355879908</v>
          </cell>
          <cell r="OR46">
            <v>1.8495563644120092</v>
          </cell>
          <cell r="OS46" t="str">
            <v>OK</v>
          </cell>
          <cell r="OT46">
            <v>2</v>
          </cell>
          <cell r="OU46">
            <v>1</v>
          </cell>
          <cell r="OV46">
            <v>2</v>
          </cell>
          <cell r="OW46">
            <v>0.78446454055273618</v>
          </cell>
          <cell r="OX46">
            <v>2.7844645405527362</v>
          </cell>
          <cell r="OY46">
            <v>1.2155354594472638</v>
          </cell>
          <cell r="OZ46" t="str">
            <v>Under</v>
          </cell>
          <cell r="PA46">
            <v>0</v>
          </cell>
          <cell r="PB46">
            <v>0</v>
          </cell>
          <cell r="PC46">
            <v>0</v>
          </cell>
          <cell r="PD46">
            <v>0</v>
          </cell>
          <cell r="PE46">
            <v>0</v>
          </cell>
          <cell r="PF46" t="str">
            <v>OK</v>
          </cell>
          <cell r="PG46">
            <v>0</v>
          </cell>
          <cell r="PH46">
            <v>0</v>
          </cell>
          <cell r="PI46">
            <v>0</v>
          </cell>
          <cell r="PJ46">
            <v>0</v>
          </cell>
          <cell r="PK46">
            <v>0</v>
          </cell>
          <cell r="PL46">
            <v>0</v>
          </cell>
          <cell r="PM46">
            <v>0</v>
          </cell>
          <cell r="PN46">
            <v>0</v>
          </cell>
          <cell r="PO46">
            <v>0</v>
          </cell>
          <cell r="PP46" t="str">
            <v>OK</v>
          </cell>
          <cell r="PQ46">
            <v>1</v>
          </cell>
          <cell r="PR46">
            <v>2</v>
          </cell>
          <cell r="PS46">
            <v>0</v>
          </cell>
          <cell r="PT46">
            <v>2</v>
          </cell>
          <cell r="PU46">
            <v>2.7857142857142856</v>
          </cell>
          <cell r="PV46">
            <v>0.69929320675306816</v>
          </cell>
          <cell r="PW46">
            <v>3.4850074924673535</v>
          </cell>
          <cell r="PX46">
            <v>2.0864210789612176</v>
          </cell>
          <cell r="PY46" t="str">
            <v>Under</v>
          </cell>
          <cell r="PZ46">
            <v>2</v>
          </cell>
          <cell r="QA46">
            <v>0</v>
          </cell>
          <cell r="QB46">
            <v>0.14285714285714285</v>
          </cell>
          <cell r="QC46">
            <v>0.36313651960128146</v>
          </cell>
          <cell r="QD46">
            <v>0.50599366245842425</v>
          </cell>
          <cell r="QE46">
            <v>-0.22027937674413861</v>
          </cell>
          <cell r="QF46" t="str">
            <v>OK</v>
          </cell>
          <cell r="QG46">
            <v>1</v>
          </cell>
          <cell r="QH46">
            <v>1</v>
          </cell>
          <cell r="QI46">
            <v>2</v>
          </cell>
          <cell r="QJ46">
            <v>2</v>
          </cell>
          <cell r="QK46">
            <v>0</v>
          </cell>
          <cell r="QL46">
            <v>2</v>
          </cell>
          <cell r="QM46">
            <v>2</v>
          </cell>
          <cell r="QN46" t="str">
            <v>OK</v>
          </cell>
          <cell r="QO46">
            <v>2</v>
          </cell>
          <cell r="QP46">
            <v>3</v>
          </cell>
          <cell r="QQ46">
            <v>3.8571428571428572</v>
          </cell>
          <cell r="QR46">
            <v>1.0271051820261914</v>
          </cell>
          <cell r="QS46">
            <v>4.8842480391690488</v>
          </cell>
          <cell r="QT46">
            <v>2.8300376751166656</v>
          </cell>
          <cell r="QU46" t="str">
            <v>OK</v>
          </cell>
          <cell r="QV46">
            <v>3</v>
          </cell>
          <cell r="QW46">
            <v>2</v>
          </cell>
          <cell r="QX46">
            <v>3.4285714285714284</v>
          </cell>
          <cell r="QY46">
            <v>1.2838814775327383</v>
          </cell>
          <cell r="QZ46">
            <v>4.7124529061041667</v>
          </cell>
          <cell r="RA46">
            <v>2.1446899510386901</v>
          </cell>
          <cell r="RB46" t="str">
            <v>Under</v>
          </cell>
          <cell r="RC46">
            <v>2</v>
          </cell>
          <cell r="RD46">
            <v>0</v>
          </cell>
          <cell r="RE46">
            <v>1.2142857142857142</v>
          </cell>
          <cell r="RF46">
            <v>0.80178372573727319</v>
          </cell>
          <cell r="RG46">
            <v>2.0160694400229873</v>
          </cell>
          <cell r="RH46">
            <v>0.412501988548441</v>
          </cell>
          <cell r="RI46" t="str">
            <v>Under</v>
          </cell>
          <cell r="RJ46">
            <v>3</v>
          </cell>
          <cell r="RK46">
            <v>2.1428571428571428</v>
          </cell>
          <cell r="RL46">
            <v>0.53452248382484835</v>
          </cell>
          <cell r="RM46">
            <v>2.6773796266819909</v>
          </cell>
          <cell r="RN46">
            <v>1.6083346590322944</v>
          </cell>
          <cell r="RO46" t="str">
            <v>Over</v>
          </cell>
          <cell r="RP46">
            <v>3</v>
          </cell>
          <cell r="RQ46">
            <v>1</v>
          </cell>
          <cell r="RR46">
            <v>4</v>
          </cell>
          <cell r="RS46">
            <v>4</v>
          </cell>
          <cell r="RT46">
            <v>0</v>
          </cell>
          <cell r="RU46">
            <v>4</v>
          </cell>
          <cell r="RV46">
            <v>4</v>
          </cell>
          <cell r="RW46" t="str">
            <v>OK</v>
          </cell>
          <cell r="RX46">
            <v>7</v>
          </cell>
          <cell r="RY46">
            <v>10</v>
          </cell>
          <cell r="RZ46">
            <v>11.857142857142858</v>
          </cell>
          <cell r="SA46">
            <v>3.2547513873422957</v>
          </cell>
          <cell r="SB46">
            <v>15.111894244485153</v>
          </cell>
          <cell r="SC46">
            <v>8.6023914698005619</v>
          </cell>
          <cell r="SD46" t="str">
            <v>OK</v>
          </cell>
          <cell r="SE46">
            <v>2</v>
          </cell>
          <cell r="SF46">
            <v>2</v>
          </cell>
          <cell r="SG46">
            <v>4</v>
          </cell>
          <cell r="SH46">
            <v>3.7142857142857144</v>
          </cell>
          <cell r="SI46">
            <v>0.46880723093849574</v>
          </cell>
          <cell r="SJ46">
            <v>4.1830929452242103</v>
          </cell>
          <cell r="SK46">
            <v>3.2454784833472186</v>
          </cell>
          <cell r="SL46" t="str">
            <v>OK</v>
          </cell>
          <cell r="SM46">
            <v>0</v>
          </cell>
          <cell r="SN46">
            <v>0</v>
          </cell>
          <cell r="SO46">
            <v>0</v>
          </cell>
          <cell r="SP46">
            <v>0</v>
          </cell>
          <cell r="SQ46">
            <v>0</v>
          </cell>
          <cell r="SR46" t="str">
            <v>OK</v>
          </cell>
          <cell r="SS46">
            <v>14</v>
          </cell>
          <cell r="ST46">
            <v>2</v>
          </cell>
          <cell r="SU46">
            <v>2.5714285714285716</v>
          </cell>
          <cell r="SV46">
            <v>0.93761446187699093</v>
          </cell>
          <cell r="SW46">
            <v>3.5090430333055624</v>
          </cell>
          <cell r="SX46">
            <v>1.6338141095515808</v>
          </cell>
          <cell r="SY46" t="str">
            <v>OK</v>
          </cell>
          <cell r="SZ46">
            <v>5</v>
          </cell>
          <cell r="TA46">
            <v>0</v>
          </cell>
          <cell r="TB46">
            <v>0</v>
          </cell>
          <cell r="TC46">
            <v>5</v>
          </cell>
          <cell r="TD46">
            <v>5.7857142857142856</v>
          </cell>
          <cell r="TE46">
            <v>1.188313053066367</v>
          </cell>
          <cell r="TF46">
            <v>6.9740273387806528</v>
          </cell>
          <cell r="TG46">
            <v>4.5974012326479183</v>
          </cell>
          <cell r="TH46" t="str">
            <v>OK</v>
          </cell>
          <cell r="TI46">
            <v>7</v>
          </cell>
          <cell r="TJ46">
            <v>0</v>
          </cell>
          <cell r="TK46">
            <v>0.2857142857142857</v>
          </cell>
          <cell r="TL46">
            <v>0.46880723093849541</v>
          </cell>
          <cell r="TM46">
            <v>0.75452151665278111</v>
          </cell>
          <cell r="TN46">
            <v>-0.18309294522420971</v>
          </cell>
          <cell r="TO46" t="str">
            <v>OK</v>
          </cell>
          <cell r="TP46">
            <v>8</v>
          </cell>
          <cell r="TQ46">
            <v>2</v>
          </cell>
          <cell r="TR46">
            <v>4</v>
          </cell>
          <cell r="TS46">
            <v>14</v>
          </cell>
          <cell r="TT46">
            <v>16.928571428571427</v>
          </cell>
          <cell r="TU46">
            <v>5.1807971723142519</v>
          </cell>
          <cell r="TV46">
            <v>22.109368600885681</v>
          </cell>
          <cell r="TW46">
            <v>11.747774256257175</v>
          </cell>
          <cell r="TX46" t="str">
            <v>OK</v>
          </cell>
          <cell r="TY46">
            <v>14</v>
          </cell>
          <cell r="TZ46">
            <v>1</v>
          </cell>
          <cell r="UA46">
            <v>1.1428571428571428</v>
          </cell>
          <cell r="UB46">
            <v>0.5345224838248489</v>
          </cell>
          <cell r="UC46">
            <v>1.6773796266819918</v>
          </cell>
          <cell r="UD46">
            <v>0.60833465903229389</v>
          </cell>
          <cell r="UE46" t="str">
            <v>OK</v>
          </cell>
          <cell r="UF46">
            <v>6</v>
          </cell>
          <cell r="UG46">
            <v>0</v>
          </cell>
          <cell r="UH46">
            <v>6</v>
          </cell>
          <cell r="UI46">
            <v>9.2857142857142865</v>
          </cell>
          <cell r="UJ46">
            <v>2.7853620515548352</v>
          </cell>
          <cell r="UK46">
            <v>12.071076337269123</v>
          </cell>
          <cell r="UL46">
            <v>6.5003522341594513</v>
          </cell>
          <cell r="UM46" t="str">
            <v>Under</v>
          </cell>
          <cell r="UN46">
            <v>3</v>
          </cell>
          <cell r="UO46">
            <v>0</v>
          </cell>
          <cell r="UP46">
            <v>3</v>
          </cell>
          <cell r="UQ46">
            <v>3</v>
          </cell>
          <cell r="UR46">
            <v>0</v>
          </cell>
          <cell r="US46">
            <v>3</v>
          </cell>
          <cell r="UT46">
            <v>3</v>
          </cell>
          <cell r="UU46" t="str">
            <v>OK</v>
          </cell>
          <cell r="UV46">
            <v>1</v>
          </cell>
          <cell r="UW46">
            <v>1</v>
          </cell>
          <cell r="UX46">
            <v>0</v>
          </cell>
          <cell r="UY46">
            <v>1</v>
          </cell>
          <cell r="UZ46">
            <v>1</v>
          </cell>
          <cell r="VA46" t="str">
            <v>OK</v>
          </cell>
          <cell r="VB46">
            <v>0</v>
          </cell>
          <cell r="VC46">
            <v>0</v>
          </cell>
          <cell r="VD46">
            <v>0</v>
          </cell>
          <cell r="VE46">
            <v>0</v>
          </cell>
          <cell r="VF46">
            <v>0</v>
          </cell>
          <cell r="VG46" t="str">
            <v>OK</v>
          </cell>
          <cell r="VH46">
            <v>11</v>
          </cell>
          <cell r="VI46">
            <v>3</v>
          </cell>
          <cell r="VJ46">
            <v>3</v>
          </cell>
          <cell r="VK46">
            <v>0</v>
          </cell>
          <cell r="VL46">
            <v>3</v>
          </cell>
          <cell r="VM46">
            <v>3</v>
          </cell>
          <cell r="VN46" t="str">
            <v>OK</v>
          </cell>
          <cell r="VO46">
            <v>3</v>
          </cell>
          <cell r="VP46">
            <v>18</v>
          </cell>
          <cell r="VQ46">
            <v>20.285714285714285</v>
          </cell>
          <cell r="VR46">
            <v>4.3221891075378345</v>
          </cell>
          <cell r="VS46">
            <v>24.607903393252119</v>
          </cell>
          <cell r="VT46">
            <v>15.96352517817645</v>
          </cell>
          <cell r="VU46" t="str">
            <v>OK</v>
          </cell>
          <cell r="VV46">
            <v>10</v>
          </cell>
          <cell r="VW46">
            <v>16.285714285714285</v>
          </cell>
          <cell r="VX46">
            <v>4.1030677346547453</v>
          </cell>
          <cell r="VY46">
            <v>20.388782020369028</v>
          </cell>
          <cell r="VZ46">
            <v>12.182646551059539</v>
          </cell>
          <cell r="WA46" t="str">
            <v>Under</v>
          </cell>
          <cell r="WB46">
            <v>28</v>
          </cell>
          <cell r="WC46">
            <v>125</v>
          </cell>
          <cell r="WD46">
            <v>14</v>
          </cell>
          <cell r="WE46">
            <v>0</v>
          </cell>
          <cell r="WF46">
            <v>14</v>
          </cell>
          <cell r="WG46">
            <v>21.785714285714285</v>
          </cell>
          <cell r="WH46">
            <v>6.350997152822921</v>
          </cell>
          <cell r="WI46">
            <v>28.136711438537205</v>
          </cell>
          <cell r="WJ46">
            <v>15.434717132891365</v>
          </cell>
          <cell r="WK46" t="str">
            <v>Under</v>
          </cell>
          <cell r="WL46">
            <v>14</v>
          </cell>
          <cell r="WM46">
            <v>10</v>
          </cell>
          <cell r="WN46">
            <v>0</v>
          </cell>
          <cell r="WO46">
            <v>10</v>
          </cell>
          <cell r="WP46">
            <v>17.214285714285715</v>
          </cell>
          <cell r="WQ46">
            <v>5.5494777499061403</v>
          </cell>
          <cell r="WR46">
            <v>22.763763464191854</v>
          </cell>
          <cell r="WS46">
            <v>11.664807964379575</v>
          </cell>
          <cell r="WT46" t="str">
            <v>Under</v>
          </cell>
          <cell r="WU46">
            <v>10</v>
          </cell>
          <cell r="WV46">
            <v>12</v>
          </cell>
          <cell r="WW46">
            <v>0</v>
          </cell>
          <cell r="WX46">
            <v>12</v>
          </cell>
          <cell r="WY46">
            <v>23</v>
          </cell>
          <cell r="WZ46">
            <v>8.4943420082927066</v>
          </cell>
          <cell r="XA46">
            <v>31.494342008292705</v>
          </cell>
          <cell r="XB46">
            <v>14.505657991707293</v>
          </cell>
          <cell r="XC46" t="str">
            <v>Under</v>
          </cell>
          <cell r="XD46">
            <v>12</v>
          </cell>
          <cell r="XE46">
            <v>9</v>
          </cell>
          <cell r="XF46">
            <v>0</v>
          </cell>
          <cell r="XG46">
            <v>9</v>
          </cell>
          <cell r="XH46">
            <v>12.357142857142858</v>
          </cell>
          <cell r="XI46">
            <v>4.2896502073128184</v>
          </cell>
          <cell r="XJ46">
            <v>16.646793064455675</v>
          </cell>
          <cell r="XK46">
            <v>8.0674926498300401</v>
          </cell>
          <cell r="XL46" t="str">
            <v>OK</v>
          </cell>
          <cell r="XM46">
            <v>9</v>
          </cell>
          <cell r="XN46">
            <v>9</v>
          </cell>
          <cell r="XO46">
            <v>0</v>
          </cell>
          <cell r="XP46">
            <v>9</v>
          </cell>
          <cell r="XQ46">
            <v>16.928571428571427</v>
          </cell>
          <cell r="XR46">
            <v>4.4456423904466575</v>
          </cell>
          <cell r="XS46">
            <v>21.374213819018085</v>
          </cell>
          <cell r="XT46">
            <v>12.48292903812477</v>
          </cell>
          <cell r="XU46" t="str">
            <v>Under</v>
          </cell>
          <cell r="XV46">
            <v>9</v>
          </cell>
          <cell r="XW46">
            <v>7</v>
          </cell>
          <cell r="XX46">
            <v>0</v>
          </cell>
          <cell r="XY46">
            <v>7</v>
          </cell>
          <cell r="XZ46">
            <v>12.357142857142858</v>
          </cell>
          <cell r="YA46">
            <v>3.2958515383186433</v>
          </cell>
          <cell r="YB46">
            <v>15.652994395461501</v>
          </cell>
          <cell r="YC46">
            <v>9.0612913188242139</v>
          </cell>
          <cell r="YD46" t="str">
            <v>Under</v>
          </cell>
          <cell r="YE46">
            <v>7</v>
          </cell>
          <cell r="YF46">
            <v>18</v>
          </cell>
          <cell r="YG46">
            <v>0</v>
          </cell>
          <cell r="YH46">
            <v>18</v>
          </cell>
          <cell r="YI46">
            <v>41.785714285714285</v>
          </cell>
          <cell r="YJ46">
            <v>15.308009826073562</v>
          </cell>
          <cell r="YK46">
            <v>57.09372411178785</v>
          </cell>
          <cell r="YL46">
            <v>26.477704459640723</v>
          </cell>
          <cell r="YM46" t="str">
            <v>Under</v>
          </cell>
          <cell r="YN46">
            <v>18</v>
          </cell>
          <cell r="YO46">
            <v>8</v>
          </cell>
          <cell r="YP46">
            <v>0</v>
          </cell>
          <cell r="YQ46">
            <v>8</v>
          </cell>
          <cell r="YR46">
            <v>21.357142857142858</v>
          </cell>
          <cell r="YS46">
            <v>9.0944373772538114</v>
          </cell>
          <cell r="YT46">
            <v>30.451580234396669</v>
          </cell>
          <cell r="YU46">
            <v>12.262705479889046</v>
          </cell>
          <cell r="YV46" t="str">
            <v>Under</v>
          </cell>
          <cell r="YW46">
            <v>8</v>
          </cell>
          <cell r="YX46">
            <v>9</v>
          </cell>
          <cell r="YY46">
            <v>0</v>
          </cell>
          <cell r="YZ46">
            <v>9</v>
          </cell>
          <cell r="ZA46">
            <v>13.642857142857142</v>
          </cell>
          <cell r="ZB46">
            <v>4.5167575650126395</v>
          </cell>
          <cell r="ZC46">
            <v>18.159614707869782</v>
          </cell>
          <cell r="ZD46">
            <v>9.1260995778445029</v>
          </cell>
          <cell r="ZE46" t="str">
            <v>Under</v>
          </cell>
          <cell r="ZF46">
            <v>9</v>
          </cell>
          <cell r="ZG46">
            <v>2</v>
          </cell>
          <cell r="ZH46">
            <v>0</v>
          </cell>
          <cell r="ZI46">
            <v>2</v>
          </cell>
          <cell r="ZJ46">
            <v>1.8571428571428572</v>
          </cell>
          <cell r="ZK46">
            <v>1.0994504121565505</v>
          </cell>
          <cell r="ZL46">
            <v>2.9565932692994075</v>
          </cell>
          <cell r="ZM46">
            <v>0.75769244498630672</v>
          </cell>
          <cell r="ZN46" t="str">
            <v>OK</v>
          </cell>
          <cell r="ZO46">
            <v>2</v>
          </cell>
          <cell r="ZP46">
            <v>9</v>
          </cell>
          <cell r="ZQ46">
            <v>0</v>
          </cell>
          <cell r="ZR46">
            <v>9</v>
          </cell>
          <cell r="ZS46">
            <v>15.857142857142858</v>
          </cell>
          <cell r="ZT46">
            <v>5.9077152014208423</v>
          </cell>
          <cell r="ZU46">
            <v>21.7648580585637</v>
          </cell>
          <cell r="ZV46">
            <v>9.9494276557220154</v>
          </cell>
          <cell r="ZW46" t="str">
            <v>Under</v>
          </cell>
          <cell r="ZX46">
            <v>9</v>
          </cell>
          <cell r="ZY46">
            <v>4</v>
          </cell>
          <cell r="ZZ46">
            <v>0</v>
          </cell>
          <cell r="AAA46">
            <v>4</v>
          </cell>
          <cell r="AAB46">
            <v>12.357142857142858</v>
          </cell>
          <cell r="AAC46">
            <v>3.1770122117182047</v>
          </cell>
          <cell r="AAD46">
            <v>15.534155068861063</v>
          </cell>
          <cell r="AAE46">
            <v>9.1801306454246525</v>
          </cell>
          <cell r="AAF46" t="str">
            <v>Under</v>
          </cell>
          <cell r="AAG46">
            <v>4</v>
          </cell>
          <cell r="AAH46">
            <v>2</v>
          </cell>
          <cell r="AAI46">
            <v>0</v>
          </cell>
          <cell r="AAJ46">
            <v>2</v>
          </cell>
          <cell r="AAK46">
            <v>7</v>
          </cell>
          <cell r="AAL46">
            <v>2.5720389995846902</v>
          </cell>
          <cell r="AAM46">
            <v>9.5720389995846897</v>
          </cell>
          <cell r="AAN46">
            <v>4.4279610004153103</v>
          </cell>
          <cell r="AAO46" t="str">
            <v>Under</v>
          </cell>
          <cell r="AAP46">
            <v>2</v>
          </cell>
          <cell r="AAQ46">
            <v>1</v>
          </cell>
          <cell r="AAR46">
            <v>0</v>
          </cell>
          <cell r="AAS46">
            <v>1</v>
          </cell>
          <cell r="AAT46">
            <v>1.2142857142857142</v>
          </cell>
          <cell r="AAU46">
            <v>0.42581531362632014</v>
          </cell>
          <cell r="AAV46">
            <v>1.6401010279120343</v>
          </cell>
          <cell r="AAW46">
            <v>0.78847040065939411</v>
          </cell>
          <cell r="AAX46" t="str">
            <v>OK</v>
          </cell>
          <cell r="AAY46">
            <v>1</v>
          </cell>
          <cell r="AAZ46">
            <v>3</v>
          </cell>
          <cell r="ABA46">
            <v>0</v>
          </cell>
          <cell r="ABB46">
            <v>3</v>
          </cell>
          <cell r="ABC46">
            <v>8.8571428571428577</v>
          </cell>
          <cell r="ABD46">
            <v>4.2761798705987912</v>
          </cell>
          <cell r="ABE46">
            <v>13.13332272774165</v>
          </cell>
          <cell r="ABF46">
            <v>4.5809629865440664</v>
          </cell>
          <cell r="ABG46" t="str">
            <v>Under</v>
          </cell>
          <cell r="ABH46">
            <v>3</v>
          </cell>
          <cell r="ABI46">
            <v>1</v>
          </cell>
          <cell r="ABJ46">
            <v>2.2857142857142856</v>
          </cell>
          <cell r="ABK46">
            <v>0.91387353346337563</v>
          </cell>
          <cell r="ABL46">
            <v>3.199587819177661</v>
          </cell>
          <cell r="ABM46">
            <v>1.37184075225091</v>
          </cell>
          <cell r="ABN46" t="str">
            <v>Under</v>
          </cell>
          <cell r="ABO46">
            <v>1</v>
          </cell>
          <cell r="ABP46">
            <v>118</v>
          </cell>
          <cell r="ABQ46" t="e">
            <v>#REF!</v>
          </cell>
          <cell r="ABR46">
            <v>0</v>
          </cell>
          <cell r="ABS46">
            <v>0</v>
          </cell>
          <cell r="ABT46">
            <v>0</v>
          </cell>
          <cell r="ABU46">
            <v>0</v>
          </cell>
          <cell r="ABV46">
            <v>0</v>
          </cell>
          <cell r="ABW46">
            <v>0</v>
          </cell>
          <cell r="ABX46">
            <v>0</v>
          </cell>
          <cell r="ABY46">
            <v>0</v>
          </cell>
          <cell r="ABZ46">
            <v>0</v>
          </cell>
          <cell r="ACA46">
            <v>0</v>
          </cell>
          <cell r="ACB46">
            <v>0</v>
          </cell>
          <cell r="ACC46">
            <v>0</v>
          </cell>
          <cell r="ACD46">
            <v>0</v>
          </cell>
          <cell r="ACE46">
            <v>0</v>
          </cell>
          <cell r="ACF46">
            <v>0</v>
          </cell>
          <cell r="ACG46">
            <v>0</v>
          </cell>
          <cell r="ACH46">
            <v>0</v>
          </cell>
          <cell r="ACI46">
            <v>0</v>
          </cell>
          <cell r="ACJ46">
            <v>0</v>
          </cell>
          <cell r="ACK46">
            <v>0</v>
          </cell>
          <cell r="ACL46">
            <v>0</v>
          </cell>
          <cell r="ACM46">
            <v>0</v>
          </cell>
          <cell r="ACN46">
            <v>0</v>
          </cell>
          <cell r="ACO46">
            <v>0</v>
          </cell>
          <cell r="ACP46">
            <v>0</v>
          </cell>
          <cell r="ACQ46">
            <v>0</v>
          </cell>
          <cell r="ACR46">
            <v>33</v>
          </cell>
          <cell r="ACS46">
            <v>33</v>
          </cell>
          <cell r="ACT46">
            <v>0</v>
          </cell>
          <cell r="ACU46">
            <v>0</v>
          </cell>
          <cell r="ACV46">
            <v>136</v>
          </cell>
          <cell r="ACW46">
            <v>136</v>
          </cell>
          <cell r="ACX46">
            <v>0</v>
          </cell>
          <cell r="ACY46">
            <v>0</v>
          </cell>
          <cell r="ACZ46">
            <v>10</v>
          </cell>
          <cell r="ADA46">
            <v>10</v>
          </cell>
          <cell r="ADB46">
            <v>0</v>
          </cell>
          <cell r="ADD46">
            <v>4</v>
          </cell>
          <cell r="ADE46">
            <v>4</v>
          </cell>
          <cell r="ADF46">
            <v>0</v>
          </cell>
          <cell r="ADH46">
            <v>18</v>
          </cell>
          <cell r="ADI46">
            <v>18</v>
          </cell>
          <cell r="ADJ46">
            <v>0</v>
          </cell>
          <cell r="ADL46">
            <v>10</v>
          </cell>
          <cell r="ADM46">
            <v>10</v>
          </cell>
          <cell r="ADN46">
            <v>0</v>
          </cell>
          <cell r="ADP46">
            <v>24</v>
          </cell>
          <cell r="ADQ46">
            <v>24</v>
          </cell>
          <cell r="ADR46">
            <v>0</v>
          </cell>
          <cell r="ADT46">
            <v>14</v>
          </cell>
          <cell r="ADU46">
            <v>14</v>
          </cell>
          <cell r="ADV46">
            <v>0</v>
          </cell>
          <cell r="ADX46">
            <v>2</v>
          </cell>
          <cell r="ADY46">
            <v>2</v>
          </cell>
          <cell r="ADZ46">
            <v>0</v>
          </cell>
          <cell r="AEB46">
            <v>6</v>
          </cell>
          <cell r="AEC46">
            <v>6</v>
          </cell>
          <cell r="AED46">
            <v>0</v>
          </cell>
          <cell r="AEF46">
            <v>0</v>
          </cell>
          <cell r="AEG46">
            <v>0</v>
          </cell>
          <cell r="AEH46">
            <v>0</v>
          </cell>
          <cell r="AEJ46">
            <v>1</v>
          </cell>
          <cell r="AEK46">
            <v>1</v>
          </cell>
          <cell r="AEL46">
            <v>0</v>
          </cell>
          <cell r="AEN46">
            <v>3</v>
          </cell>
          <cell r="AEO46">
            <v>3</v>
          </cell>
          <cell r="AEP46">
            <v>0</v>
          </cell>
          <cell r="AER46">
            <v>2</v>
          </cell>
          <cell r="AES46">
            <v>2</v>
          </cell>
          <cell r="AET46">
            <v>0</v>
          </cell>
          <cell r="AEV46">
            <v>4</v>
          </cell>
          <cell r="AEW46">
            <v>4</v>
          </cell>
          <cell r="AEX46">
            <v>0</v>
          </cell>
          <cell r="AEZ46">
            <v>3</v>
          </cell>
          <cell r="AFA46">
            <v>3</v>
          </cell>
          <cell r="AFB46">
            <v>0</v>
          </cell>
          <cell r="AFD46">
            <v>3</v>
          </cell>
          <cell r="AFE46">
            <v>3</v>
          </cell>
          <cell r="AFF46">
            <v>0</v>
          </cell>
          <cell r="AFH46">
            <v>12</v>
          </cell>
          <cell r="AFI46">
            <v>12</v>
          </cell>
          <cell r="AFJ46">
            <v>0</v>
          </cell>
          <cell r="AFL46">
            <v>0</v>
          </cell>
          <cell r="AFM46">
            <v>0</v>
          </cell>
          <cell r="AFN46">
            <v>0</v>
          </cell>
          <cell r="AFP46">
            <v>10</v>
          </cell>
          <cell r="AFQ46">
            <v>10</v>
          </cell>
          <cell r="AFR46">
            <v>0</v>
          </cell>
          <cell r="AFT46">
            <v>0</v>
          </cell>
          <cell r="AFU46">
            <v>0</v>
          </cell>
          <cell r="AFV46">
            <v>0</v>
          </cell>
          <cell r="AFX46">
            <v>0</v>
          </cell>
          <cell r="AFY46">
            <v>0</v>
          </cell>
          <cell r="AFZ46">
            <v>0</v>
          </cell>
          <cell r="AGB46">
            <v>5</v>
          </cell>
          <cell r="AGC46">
            <v>5</v>
          </cell>
          <cell r="AGD46">
            <v>0</v>
          </cell>
          <cell r="AGE46">
            <v>0</v>
          </cell>
          <cell r="AGF46">
            <v>18</v>
          </cell>
          <cell r="AGG46">
            <v>18</v>
          </cell>
          <cell r="AGH46">
            <v>0</v>
          </cell>
          <cell r="AGJ46">
            <v>6</v>
          </cell>
          <cell r="AGK46">
            <v>6</v>
          </cell>
          <cell r="AGL46">
            <v>0</v>
          </cell>
          <cell r="AGN46">
            <v>14</v>
          </cell>
          <cell r="AGO46">
            <v>14</v>
          </cell>
          <cell r="AGP46">
            <v>0</v>
          </cell>
          <cell r="AGR46">
            <v>8</v>
          </cell>
          <cell r="AGS46">
            <v>8</v>
          </cell>
          <cell r="AGT46">
            <v>0</v>
          </cell>
          <cell r="AGV46">
            <v>17</v>
          </cell>
          <cell r="AGW46">
            <v>17</v>
          </cell>
          <cell r="AGX46">
            <v>0</v>
          </cell>
          <cell r="AGZ46">
            <v>3</v>
          </cell>
          <cell r="AHA46">
            <v>3</v>
          </cell>
          <cell r="AHB46">
            <v>0</v>
          </cell>
          <cell r="AHD46">
            <v>3</v>
          </cell>
          <cell r="AHE46">
            <v>3</v>
          </cell>
          <cell r="AHF46">
            <v>0</v>
          </cell>
          <cell r="AHH46">
            <v>2</v>
          </cell>
          <cell r="AHI46">
            <v>2</v>
          </cell>
          <cell r="AHJ46">
            <v>0</v>
          </cell>
          <cell r="AHL46">
            <v>2</v>
          </cell>
          <cell r="AHM46">
            <v>2</v>
          </cell>
          <cell r="AHN46">
            <v>0</v>
          </cell>
          <cell r="AHP46">
            <v>6</v>
          </cell>
          <cell r="AHQ46">
            <v>6</v>
          </cell>
          <cell r="AHR46">
            <v>0</v>
          </cell>
          <cell r="AHT46">
            <v>5</v>
          </cell>
          <cell r="AHU46">
            <v>5</v>
          </cell>
          <cell r="AHV46">
            <v>0</v>
          </cell>
          <cell r="AHX46" t="str">
            <v>-</v>
          </cell>
          <cell r="AHY46">
            <v>0</v>
          </cell>
          <cell r="AHZ46">
            <v>0</v>
          </cell>
          <cell r="AIA46">
            <v>3</v>
          </cell>
          <cell r="AIB46">
            <v>5</v>
          </cell>
          <cell r="AIC46">
            <v>0</v>
          </cell>
          <cell r="AID46">
            <v>0</v>
          </cell>
          <cell r="AIE46">
            <v>0</v>
          </cell>
          <cell r="AIF46">
            <v>2</v>
          </cell>
          <cell r="AIG46">
            <v>0</v>
          </cell>
          <cell r="AIH46">
            <v>1</v>
          </cell>
          <cell r="AII46">
            <v>12</v>
          </cell>
          <cell r="AIJ46">
            <v>2</v>
          </cell>
        </row>
        <row r="47">
          <cell r="B47" t="str">
            <v>รพท.สิรินธร(ภาคตะวันออกเฉียงเหนือ)</v>
          </cell>
          <cell r="C47" t="str">
            <v>โรงพยาบาลสิรินธร(ภาคตะวันออกเฉียงเหนือ)</v>
          </cell>
          <cell r="D47">
            <v>12275</v>
          </cell>
          <cell r="E47">
            <v>7</v>
          </cell>
          <cell r="F47" t="str">
            <v>ขอนแก่น</v>
          </cell>
          <cell r="G47" t="str">
            <v>M1</v>
          </cell>
          <cell r="H47" t="str">
            <v>รพ.ระดับ M1 เตียง &lt; 200</v>
          </cell>
          <cell r="I47">
            <v>1</v>
          </cell>
          <cell r="J47">
            <v>41</v>
          </cell>
          <cell r="K47">
            <v>1</v>
          </cell>
          <cell r="L47">
            <v>70000</v>
          </cell>
          <cell r="M47">
            <v>990</v>
          </cell>
          <cell r="N47">
            <v>5229</v>
          </cell>
          <cell r="O47">
            <v>63781</v>
          </cell>
          <cell r="P47">
            <v>90298</v>
          </cell>
          <cell r="Q47">
            <v>2</v>
          </cell>
          <cell r="R47">
            <v>2.7</v>
          </cell>
          <cell r="S47">
            <v>3.4390243902439024</v>
          </cell>
          <cell r="T47" t="e">
            <v>#N/A</v>
          </cell>
          <cell r="U47">
            <v>3.1986868302350628</v>
          </cell>
          <cell r="V47">
            <v>1.8782362466880138</v>
          </cell>
          <cell r="W47" t="str">
            <v>OK</v>
          </cell>
          <cell r="X47">
            <v>1</v>
          </cell>
          <cell r="Y47">
            <v>1.0714285714285714</v>
          </cell>
          <cell r="Z47">
            <v>0.26726124191242417</v>
          </cell>
          <cell r="AA47">
            <v>1.3386898133409955</v>
          </cell>
          <cell r="AB47">
            <v>0.80416732951614722</v>
          </cell>
          <cell r="AC47" t="str">
            <v>OK</v>
          </cell>
          <cell r="AD47">
            <v>11</v>
          </cell>
          <cell r="AE47">
            <v>11.214285714285714</v>
          </cell>
          <cell r="AF47">
            <v>2.3592231912080868</v>
          </cell>
          <cell r="AG47">
            <v>13.573508905493799</v>
          </cell>
          <cell r="AH47">
            <v>8.8550625230776276</v>
          </cell>
          <cell r="AI47" t="str">
            <v>OK</v>
          </cell>
          <cell r="AJ47">
            <v>1</v>
          </cell>
          <cell r="AK47">
            <v>0.6428571428571429</v>
          </cell>
          <cell r="AL47">
            <v>0.63332369377665088</v>
          </cell>
          <cell r="AM47">
            <v>1.2761808366337939</v>
          </cell>
          <cell r="AN47">
            <v>9.5334490804920291E-3</v>
          </cell>
          <cell r="AO47" t="str">
            <v>OK</v>
          </cell>
          <cell r="AP47">
            <v>1</v>
          </cell>
          <cell r="AQ47">
            <v>0.8571428571428571</v>
          </cell>
          <cell r="AR47">
            <v>0.53452248382484868</v>
          </cell>
          <cell r="AS47">
            <v>1.3916653409677058</v>
          </cell>
          <cell r="AT47">
            <v>0.32262037331800841</v>
          </cell>
          <cell r="AU47" t="str">
            <v>OK</v>
          </cell>
          <cell r="AV47">
            <v>1</v>
          </cell>
          <cell r="AW47">
            <v>2</v>
          </cell>
          <cell r="AX47">
            <v>3</v>
          </cell>
          <cell r="AY47">
            <v>3.9285714285714284</v>
          </cell>
          <cell r="AZ47">
            <v>1.1411388181101374</v>
          </cell>
          <cell r="BA47">
            <v>5.0697102466815656</v>
          </cell>
          <cell r="BB47">
            <v>2.7874326104612912</v>
          </cell>
          <cell r="BC47" t="str">
            <v>OK</v>
          </cell>
          <cell r="BD47">
            <v>19</v>
          </cell>
          <cell r="BE47">
            <v>3</v>
          </cell>
          <cell r="BF47">
            <v>5</v>
          </cell>
          <cell r="BG47">
            <v>8</v>
          </cell>
          <cell r="BH47">
            <v>10.785714285714286</v>
          </cell>
          <cell r="BI47">
            <v>3.4234164543304137</v>
          </cell>
          <cell r="BJ47">
            <v>14.209130740044699</v>
          </cell>
          <cell r="BK47">
            <v>7.3622978313838727</v>
          </cell>
          <cell r="BL47" t="str">
            <v>OK</v>
          </cell>
          <cell r="BM47">
            <v>8</v>
          </cell>
          <cell r="BN47">
            <v>1</v>
          </cell>
          <cell r="BO47">
            <v>15</v>
          </cell>
          <cell r="BP47">
            <v>16</v>
          </cell>
          <cell r="BQ47">
            <v>18.857142857142858</v>
          </cell>
          <cell r="BR47">
            <v>3.5918099756388662</v>
          </cell>
          <cell r="BS47">
            <v>22.448952832781725</v>
          </cell>
          <cell r="BT47">
            <v>15.265332881503991</v>
          </cell>
          <cell r="BU47" t="str">
            <v>OK</v>
          </cell>
          <cell r="BV47">
            <v>0</v>
          </cell>
          <cell r="BW47">
            <v>0.9285714285714286</v>
          </cell>
          <cell r="BX47">
            <v>0.47463114654932342</v>
          </cell>
          <cell r="BY47">
            <v>1.403202575120752</v>
          </cell>
          <cell r="BZ47">
            <v>0.45394028202210518</v>
          </cell>
          <cell r="CA47" t="str">
            <v>Under</v>
          </cell>
          <cell r="CB47">
            <v>16</v>
          </cell>
          <cell r="CC47">
            <v>4</v>
          </cell>
          <cell r="CD47">
            <v>4.1428571428571432</v>
          </cell>
          <cell r="CE47">
            <v>0.53452248382484935</v>
          </cell>
          <cell r="CF47">
            <v>4.6773796266819927</v>
          </cell>
          <cell r="CG47">
            <v>3.6083346590322938</v>
          </cell>
          <cell r="CH47" t="str">
            <v>OK</v>
          </cell>
          <cell r="CI47">
            <v>2</v>
          </cell>
          <cell r="CJ47">
            <v>2.0714285714285716</v>
          </cell>
          <cell r="CK47">
            <v>0.26726124191242467</v>
          </cell>
          <cell r="CL47">
            <v>2.3386898133409963</v>
          </cell>
          <cell r="CM47">
            <v>1.8041673295161469</v>
          </cell>
          <cell r="CN47" t="str">
            <v>OK</v>
          </cell>
          <cell r="CO47">
            <v>6</v>
          </cell>
          <cell r="CP47">
            <v>2</v>
          </cell>
          <cell r="CQ47">
            <v>6</v>
          </cell>
          <cell r="CR47">
            <v>8</v>
          </cell>
          <cell r="CS47">
            <v>11.214285714285714</v>
          </cell>
          <cell r="CT47">
            <v>2.991746889452624</v>
          </cell>
          <cell r="CU47">
            <v>14.206032603738338</v>
          </cell>
          <cell r="CV47">
            <v>8.2225388248330891</v>
          </cell>
          <cell r="CW47" t="str">
            <v>Under</v>
          </cell>
          <cell r="CX47">
            <v>8</v>
          </cell>
          <cell r="CY47">
            <v>2</v>
          </cell>
          <cell r="CZ47">
            <v>4</v>
          </cell>
          <cell r="DA47">
            <v>6</v>
          </cell>
          <cell r="DB47">
            <v>5.9285714285714288</v>
          </cell>
          <cell r="DC47">
            <v>2.0926349130034319</v>
          </cell>
          <cell r="DD47">
            <v>8.0212063415748602</v>
          </cell>
          <cell r="DE47">
            <v>3.835936515567997</v>
          </cell>
          <cell r="DF47" t="str">
            <v>OK</v>
          </cell>
          <cell r="DG47">
            <v>6</v>
          </cell>
          <cell r="DH47">
            <v>63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1</v>
          </cell>
          <cell r="DN47">
            <v>4</v>
          </cell>
          <cell r="DO47">
            <v>0</v>
          </cell>
          <cell r="DP47">
            <v>5</v>
          </cell>
          <cell r="DQ47">
            <v>0</v>
          </cell>
          <cell r="DR47">
            <v>4</v>
          </cell>
          <cell r="DS47">
            <v>3</v>
          </cell>
          <cell r="DT47">
            <v>3</v>
          </cell>
          <cell r="DU47">
            <v>4</v>
          </cell>
          <cell r="DV47">
            <v>1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15</v>
          </cell>
          <cell r="EC47">
            <v>0</v>
          </cell>
          <cell r="ED47">
            <v>2</v>
          </cell>
          <cell r="EE47">
            <v>2</v>
          </cell>
          <cell r="EF47">
            <v>0</v>
          </cell>
          <cell r="EG47">
            <v>2</v>
          </cell>
          <cell r="EH47">
            <v>2</v>
          </cell>
          <cell r="EI47">
            <v>0</v>
          </cell>
          <cell r="EJ47">
            <v>2</v>
          </cell>
          <cell r="EK47">
            <v>1</v>
          </cell>
          <cell r="EL47">
            <v>3</v>
          </cell>
          <cell r="EM47">
            <v>1</v>
          </cell>
          <cell r="EN47">
            <v>2</v>
          </cell>
          <cell r="EO47">
            <v>3</v>
          </cell>
          <cell r="EP47">
            <v>25</v>
          </cell>
          <cell r="EQ47">
            <v>2</v>
          </cell>
          <cell r="ER47">
            <v>2</v>
          </cell>
          <cell r="ES47">
            <v>0</v>
          </cell>
          <cell r="ET47">
            <v>0</v>
          </cell>
          <cell r="EU47">
            <v>2</v>
          </cell>
          <cell r="EV47">
            <v>2</v>
          </cell>
          <cell r="EW47">
            <v>0</v>
          </cell>
          <cell r="EX47">
            <v>2</v>
          </cell>
          <cell r="EY47">
            <v>2</v>
          </cell>
          <cell r="EZ47">
            <v>0</v>
          </cell>
          <cell r="FA47">
            <v>0</v>
          </cell>
          <cell r="FB47">
            <v>2</v>
          </cell>
          <cell r="FC47">
            <v>2</v>
          </cell>
          <cell r="FD47">
            <v>0</v>
          </cell>
          <cell r="FE47">
            <v>2</v>
          </cell>
          <cell r="FF47">
            <v>2</v>
          </cell>
          <cell r="FG47">
            <v>0</v>
          </cell>
          <cell r="FH47">
            <v>2</v>
          </cell>
          <cell r="FI47">
            <v>2</v>
          </cell>
          <cell r="FJ47">
            <v>0</v>
          </cell>
          <cell r="FK47">
            <v>0</v>
          </cell>
          <cell r="FL47">
            <v>1</v>
          </cell>
          <cell r="FM47">
            <v>1</v>
          </cell>
          <cell r="FN47">
            <v>11</v>
          </cell>
          <cell r="FO47">
            <v>0</v>
          </cell>
          <cell r="FP47">
            <v>1</v>
          </cell>
          <cell r="FQ47">
            <v>0</v>
          </cell>
          <cell r="FR47">
            <v>1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1</v>
          </cell>
          <cell r="GC47">
            <v>5.0714285714285712</v>
          </cell>
          <cell r="GD47">
            <v>2.5256921584232868</v>
          </cell>
          <cell r="GE47">
            <v>7.5971207298518575</v>
          </cell>
          <cell r="GF47">
            <v>2.5457364130052844</v>
          </cell>
          <cell r="GG47" t="str">
            <v>Under</v>
          </cell>
          <cell r="GH47">
            <v>4</v>
          </cell>
          <cell r="GI47">
            <v>2.0916000000000001</v>
          </cell>
          <cell r="GJ47">
            <v>7</v>
          </cell>
          <cell r="GK47">
            <v>4</v>
          </cell>
          <cell r="GL47">
            <v>15.214285714285714</v>
          </cell>
          <cell r="GM47">
            <v>9.1161612318121925</v>
          </cell>
          <cell r="GN47">
            <v>24.330446946097908</v>
          </cell>
          <cell r="GO47">
            <v>6.098124482473521</v>
          </cell>
          <cell r="GP47" t="str">
            <v>Under</v>
          </cell>
          <cell r="GQ47">
            <v>44</v>
          </cell>
          <cell r="GR47">
            <v>6</v>
          </cell>
          <cell r="GS47">
            <v>6.5</v>
          </cell>
          <cell r="GT47">
            <v>0.6504436355879909</v>
          </cell>
          <cell r="GU47">
            <v>49</v>
          </cell>
          <cell r="GV47">
            <v>5.8495563644120088</v>
          </cell>
          <cell r="GW47" t="str">
            <v>OK</v>
          </cell>
          <cell r="GX47">
            <v>0</v>
          </cell>
          <cell r="GY47">
            <v>0.2857142857142857</v>
          </cell>
          <cell r="GZ47">
            <v>0.46880723093849541</v>
          </cell>
          <cell r="HA47">
            <v>0.75452151665278111</v>
          </cell>
          <cell r="HB47">
            <v>-0.18309294522420971</v>
          </cell>
          <cell r="HC47" t="str">
            <v>OK</v>
          </cell>
          <cell r="HD47">
            <v>4</v>
          </cell>
          <cell r="HE47">
            <v>2</v>
          </cell>
          <cell r="HF47">
            <v>6</v>
          </cell>
          <cell r="HG47">
            <v>8.9285714285714288</v>
          </cell>
          <cell r="HH47">
            <v>1.4392458342578462</v>
          </cell>
          <cell r="HI47">
            <v>10.367817262829275</v>
          </cell>
          <cell r="HJ47">
            <v>7.4893255943135824</v>
          </cell>
          <cell r="HK47" t="str">
            <v>Under</v>
          </cell>
          <cell r="HL47">
            <v>0</v>
          </cell>
          <cell r="HM47">
            <v>0.6428571428571429</v>
          </cell>
          <cell r="HN47">
            <v>0.74494634366849199</v>
          </cell>
          <cell r="HO47">
            <v>1.3878034865256348</v>
          </cell>
          <cell r="HP47">
            <v>-0.10208920081134909</v>
          </cell>
          <cell r="HQ47" t="str">
            <v>OK</v>
          </cell>
          <cell r="HR47">
            <v>12</v>
          </cell>
          <cell r="HS47">
            <v>1</v>
          </cell>
          <cell r="HT47">
            <v>1.5</v>
          </cell>
          <cell r="HU47">
            <v>0.75955452531274992</v>
          </cell>
          <cell r="HV47">
            <v>2.2595545253127498</v>
          </cell>
          <cell r="HW47">
            <v>0.74044547468725008</v>
          </cell>
          <cell r="HX47" t="str">
            <v>OK</v>
          </cell>
          <cell r="HY47">
            <v>1</v>
          </cell>
          <cell r="HZ47">
            <v>1</v>
          </cell>
          <cell r="IA47">
            <v>2</v>
          </cell>
          <cell r="IB47">
            <v>4.5</v>
          </cell>
          <cell r="IC47">
            <v>1.6525039276108335</v>
          </cell>
          <cell r="ID47">
            <v>6.1525039276108338</v>
          </cell>
          <cell r="IE47">
            <v>2.8474960723891662</v>
          </cell>
          <cell r="IF47" t="str">
            <v>Under</v>
          </cell>
          <cell r="IG47">
            <v>0</v>
          </cell>
          <cell r="IH47">
            <v>1.8571428571428572</v>
          </cell>
          <cell r="II47">
            <v>1.2314558524297641</v>
          </cell>
          <cell r="IJ47">
            <v>3.0885987095726213</v>
          </cell>
          <cell r="IK47">
            <v>0.62568700471309313</v>
          </cell>
          <cell r="IL47" t="str">
            <v>Under</v>
          </cell>
          <cell r="IM47">
            <v>3</v>
          </cell>
          <cell r="IN47">
            <v>2</v>
          </cell>
          <cell r="IO47">
            <v>1.7142857142857142</v>
          </cell>
          <cell r="IP47">
            <v>0.61124984550212647</v>
          </cell>
          <cell r="IQ47">
            <v>2.3255355597878404</v>
          </cell>
          <cell r="IR47">
            <v>1.1030358687835877</v>
          </cell>
          <cell r="IS47" t="str">
            <v>OK</v>
          </cell>
          <cell r="IT47">
            <v>0</v>
          </cell>
          <cell r="IU47">
            <v>0.42857142857142855</v>
          </cell>
          <cell r="IV47">
            <v>0.51355259101309547</v>
          </cell>
          <cell r="IW47">
            <v>0.94212401958452396</v>
          </cell>
          <cell r="IX47">
            <v>-8.4981162441666924E-2</v>
          </cell>
          <cell r="IY47" t="str">
            <v>OK</v>
          </cell>
          <cell r="IZ47">
            <v>0</v>
          </cell>
          <cell r="JA47">
            <v>0.5</v>
          </cell>
          <cell r="JB47">
            <v>0.75955452531274992</v>
          </cell>
          <cell r="JC47">
            <v>1.2595545253127498</v>
          </cell>
          <cell r="JD47">
            <v>-0.25955452531274992</v>
          </cell>
          <cell r="JE47" t="str">
            <v>OK</v>
          </cell>
          <cell r="JF47">
            <v>2</v>
          </cell>
          <cell r="JG47">
            <v>1</v>
          </cell>
          <cell r="JH47">
            <v>2</v>
          </cell>
          <cell r="JI47">
            <v>0.39223227027636809</v>
          </cell>
          <cell r="JJ47">
            <v>2.3922322702763683</v>
          </cell>
          <cell r="JK47">
            <v>1.6077677297236319</v>
          </cell>
          <cell r="JL47" t="str">
            <v>Under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  <cell r="JR47" t="str">
            <v>OK</v>
          </cell>
          <cell r="JS47">
            <v>0</v>
          </cell>
          <cell r="JT47">
            <v>2</v>
          </cell>
          <cell r="JU47">
            <v>2</v>
          </cell>
          <cell r="JV47">
            <v>2</v>
          </cell>
          <cell r="JW47">
            <v>0</v>
          </cell>
          <cell r="JX47">
            <v>2</v>
          </cell>
          <cell r="JY47">
            <v>2</v>
          </cell>
          <cell r="JZ47" t="str">
            <v>OK</v>
          </cell>
          <cell r="KA47">
            <v>2</v>
          </cell>
          <cell r="KB47">
            <v>1.0714285714285714</v>
          </cell>
          <cell r="KC47">
            <v>0.26726124191242417</v>
          </cell>
          <cell r="KD47">
            <v>1.3386898133409955</v>
          </cell>
          <cell r="KE47">
            <v>0.80416732951614722</v>
          </cell>
          <cell r="KF47" t="str">
            <v>Over</v>
          </cell>
          <cell r="KG47">
            <v>0</v>
          </cell>
          <cell r="KH47">
            <v>0.21428571428571427</v>
          </cell>
          <cell r="KI47">
            <v>0.42581531362632008</v>
          </cell>
          <cell r="KJ47">
            <v>0.64010102791203438</v>
          </cell>
          <cell r="KK47">
            <v>-0.21152959934060581</v>
          </cell>
          <cell r="KL47" t="str">
            <v>OK</v>
          </cell>
          <cell r="KM47">
            <v>1</v>
          </cell>
          <cell r="KN47">
            <v>1</v>
          </cell>
          <cell r="KO47">
            <v>2</v>
          </cell>
          <cell r="KP47">
            <v>2.0714285714285716</v>
          </cell>
          <cell r="KQ47">
            <v>0.26726124191242467</v>
          </cell>
          <cell r="KR47">
            <v>2.3386898133409963</v>
          </cell>
          <cell r="KS47">
            <v>1.8041673295161469</v>
          </cell>
          <cell r="KT47" t="str">
            <v>OK</v>
          </cell>
          <cell r="KU47">
            <v>7</v>
          </cell>
          <cell r="KV47">
            <v>0</v>
          </cell>
          <cell r="KW47">
            <v>1.2857142857142858</v>
          </cell>
          <cell r="KX47">
            <v>0.72627303920256292</v>
          </cell>
          <cell r="KY47">
            <v>2.0119873249168485</v>
          </cell>
          <cell r="KZ47">
            <v>0.55944124651172289</v>
          </cell>
          <cell r="LA47" t="str">
            <v>Under</v>
          </cell>
          <cell r="LB47">
            <v>2</v>
          </cell>
          <cell r="LC47">
            <v>2</v>
          </cell>
          <cell r="LD47">
            <v>0</v>
          </cell>
          <cell r="LE47">
            <v>2</v>
          </cell>
          <cell r="LF47">
            <v>2</v>
          </cell>
          <cell r="LG47" t="str">
            <v>OK</v>
          </cell>
          <cell r="LH47">
            <v>1</v>
          </cell>
          <cell r="LI47">
            <v>1.0714285714285714</v>
          </cell>
          <cell r="LJ47">
            <v>0.26726124191242417</v>
          </cell>
          <cell r="LK47">
            <v>1.3386898133409955</v>
          </cell>
          <cell r="LL47">
            <v>0.80416732951614722</v>
          </cell>
          <cell r="LM47" t="str">
            <v>OK</v>
          </cell>
          <cell r="LN47">
            <v>3</v>
          </cell>
          <cell r="LO47">
            <v>1</v>
          </cell>
          <cell r="LP47">
            <v>0.7142857142857143</v>
          </cell>
          <cell r="LQ47">
            <v>0.72627303920256292</v>
          </cell>
          <cell r="LR47">
            <v>1.4405587534882773</v>
          </cell>
          <cell r="LS47">
            <v>-1.1987324916848618E-2</v>
          </cell>
          <cell r="LT47" t="str">
            <v>OK</v>
          </cell>
          <cell r="LU47">
            <v>4</v>
          </cell>
          <cell r="LV47">
            <v>28</v>
          </cell>
          <cell r="LW47">
            <v>2</v>
          </cell>
          <cell r="LX47">
            <v>2.5714285714285716</v>
          </cell>
          <cell r="LY47">
            <v>0.75592894601845462</v>
          </cell>
          <cell r="LZ47">
            <v>3.3273575174470262</v>
          </cell>
          <cell r="MA47">
            <v>1.815499625410117</v>
          </cell>
          <cell r="MB47" t="str">
            <v>OK</v>
          </cell>
          <cell r="MC47">
            <v>0</v>
          </cell>
          <cell r="MD47">
            <v>12</v>
          </cell>
          <cell r="ME47">
            <v>0</v>
          </cell>
          <cell r="MF47">
            <v>12</v>
          </cell>
          <cell r="MG47">
            <v>12</v>
          </cell>
          <cell r="MH47">
            <v>0</v>
          </cell>
          <cell r="MI47">
            <v>12</v>
          </cell>
          <cell r="MJ47">
            <v>12</v>
          </cell>
          <cell r="MK47" t="str">
            <v>OK</v>
          </cell>
          <cell r="ML47">
            <v>14</v>
          </cell>
          <cell r="MM47">
            <v>4</v>
          </cell>
          <cell r="MN47">
            <v>7.2142857142857144</v>
          </cell>
          <cell r="MO47">
            <v>1.717716347523494</v>
          </cell>
          <cell r="MP47">
            <v>8.9320020618092091</v>
          </cell>
          <cell r="MQ47">
            <v>5.4965693667622206</v>
          </cell>
          <cell r="MR47" t="str">
            <v>Under</v>
          </cell>
          <cell r="MS47">
            <v>0</v>
          </cell>
          <cell r="MT47">
            <v>0.35714285714285715</v>
          </cell>
          <cell r="MU47">
            <v>0.63332369377665088</v>
          </cell>
          <cell r="MV47">
            <v>0.99046655091950808</v>
          </cell>
          <cell r="MW47">
            <v>-0.27618083663379372</v>
          </cell>
          <cell r="MX47" t="str">
            <v>OK</v>
          </cell>
          <cell r="MY47">
            <v>4</v>
          </cell>
          <cell r="MZ47">
            <v>3</v>
          </cell>
          <cell r="NA47">
            <v>5.2857142857142856</v>
          </cell>
          <cell r="NB47">
            <v>1.3259870882635911</v>
          </cell>
          <cell r="NC47">
            <v>6.6117013739778763</v>
          </cell>
          <cell r="ND47">
            <v>3.9597271974506945</v>
          </cell>
          <cell r="NE47" t="str">
            <v>Under</v>
          </cell>
          <cell r="NF47">
            <v>0</v>
          </cell>
          <cell r="NG47">
            <v>0.21428571428571427</v>
          </cell>
          <cell r="NH47">
            <v>0.80178372573727319</v>
          </cell>
          <cell r="NI47">
            <v>1.0160694400229875</v>
          </cell>
          <cell r="NJ47">
            <v>-0.58749801145155889</v>
          </cell>
          <cell r="NK47" t="str">
            <v>OK</v>
          </cell>
          <cell r="NL47">
            <v>3</v>
          </cell>
          <cell r="NM47">
            <v>2</v>
          </cell>
          <cell r="NN47">
            <v>4.0714285714285712</v>
          </cell>
          <cell r="NO47">
            <v>1.1411388181101374</v>
          </cell>
          <cell r="NP47">
            <v>5.2125673895387088</v>
          </cell>
          <cell r="NQ47">
            <v>2.9302897533184336</v>
          </cell>
          <cell r="NR47" t="str">
            <v>Under</v>
          </cell>
          <cell r="NS47">
            <v>2</v>
          </cell>
          <cell r="NT47">
            <v>3</v>
          </cell>
          <cell r="NU47">
            <v>4.3571428571428568</v>
          </cell>
          <cell r="NV47">
            <v>0.92878273166406533</v>
          </cell>
          <cell r="NW47">
            <v>5.2859255888069221</v>
          </cell>
          <cell r="NX47">
            <v>3.4283601254787914</v>
          </cell>
          <cell r="NY47" t="str">
            <v>Under</v>
          </cell>
          <cell r="NZ47">
            <v>3</v>
          </cell>
          <cell r="OA47">
            <v>0</v>
          </cell>
          <cell r="OB47">
            <v>0.21428571428571427</v>
          </cell>
          <cell r="OC47">
            <v>0.42581531362632008</v>
          </cell>
          <cell r="OD47">
            <v>0.64010102791203438</v>
          </cell>
          <cell r="OE47">
            <v>-0.21152959934060581</v>
          </cell>
          <cell r="OF47" t="str">
            <v>OK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K47">
            <v>0</v>
          </cell>
          <cell r="OL47" t="str">
            <v>OK</v>
          </cell>
          <cell r="OM47">
            <v>0</v>
          </cell>
          <cell r="ON47">
            <v>2</v>
          </cell>
          <cell r="OO47">
            <v>2.5</v>
          </cell>
          <cell r="OP47">
            <v>0.6504436355879909</v>
          </cell>
          <cell r="OQ47">
            <v>3.1504436355879908</v>
          </cell>
          <cell r="OR47">
            <v>1.8495563644120092</v>
          </cell>
          <cell r="OS47" t="str">
            <v>OK</v>
          </cell>
          <cell r="OT47">
            <v>2</v>
          </cell>
          <cell r="OU47">
            <v>1</v>
          </cell>
          <cell r="OV47">
            <v>2</v>
          </cell>
          <cell r="OW47">
            <v>0.78446454055273618</v>
          </cell>
          <cell r="OX47">
            <v>2.7844645405527362</v>
          </cell>
          <cell r="OY47">
            <v>1.2155354594472638</v>
          </cell>
          <cell r="OZ47" t="str">
            <v>Under</v>
          </cell>
          <cell r="PA47">
            <v>0</v>
          </cell>
          <cell r="PB47">
            <v>0</v>
          </cell>
          <cell r="PC47">
            <v>0</v>
          </cell>
          <cell r="PD47">
            <v>0</v>
          </cell>
          <cell r="PE47">
            <v>0</v>
          </cell>
          <cell r="PF47" t="str">
            <v>OK</v>
          </cell>
          <cell r="PG47">
            <v>0</v>
          </cell>
          <cell r="PH47">
            <v>0</v>
          </cell>
          <cell r="PI47">
            <v>0</v>
          </cell>
          <cell r="PJ47">
            <v>0</v>
          </cell>
          <cell r="PK47">
            <v>0</v>
          </cell>
          <cell r="PL47">
            <v>0</v>
          </cell>
          <cell r="PM47">
            <v>0</v>
          </cell>
          <cell r="PN47">
            <v>0</v>
          </cell>
          <cell r="PO47">
            <v>0</v>
          </cell>
          <cell r="PP47" t="str">
            <v>OK</v>
          </cell>
          <cell r="PQ47">
            <v>1</v>
          </cell>
          <cell r="PR47">
            <v>1</v>
          </cell>
          <cell r="PS47">
            <v>1</v>
          </cell>
          <cell r="PT47">
            <v>2</v>
          </cell>
          <cell r="PU47">
            <v>2.7857142857142856</v>
          </cell>
          <cell r="PV47">
            <v>0.69929320675306816</v>
          </cell>
          <cell r="PW47">
            <v>3.4850074924673535</v>
          </cell>
          <cell r="PX47">
            <v>2.0864210789612176</v>
          </cell>
          <cell r="PY47" t="str">
            <v>Under</v>
          </cell>
          <cell r="PZ47">
            <v>2</v>
          </cell>
          <cell r="QA47">
            <v>0</v>
          </cell>
          <cell r="QB47">
            <v>0.14285714285714285</v>
          </cell>
          <cell r="QC47">
            <v>0.36313651960128146</v>
          </cell>
          <cell r="QD47">
            <v>0.50599366245842425</v>
          </cell>
          <cell r="QE47">
            <v>-0.22027937674413861</v>
          </cell>
          <cell r="QF47" t="str">
            <v>OK</v>
          </cell>
          <cell r="QG47">
            <v>2</v>
          </cell>
          <cell r="QH47">
            <v>0</v>
          </cell>
          <cell r="QI47">
            <v>2</v>
          </cell>
          <cell r="QJ47">
            <v>2</v>
          </cell>
          <cell r="QK47">
            <v>0</v>
          </cell>
          <cell r="QL47">
            <v>2</v>
          </cell>
          <cell r="QM47">
            <v>2</v>
          </cell>
          <cell r="QN47" t="str">
            <v>OK</v>
          </cell>
          <cell r="QO47">
            <v>2</v>
          </cell>
          <cell r="QP47">
            <v>3</v>
          </cell>
          <cell r="QQ47">
            <v>3.8571428571428572</v>
          </cell>
          <cell r="QR47">
            <v>1.0271051820261914</v>
          </cell>
          <cell r="QS47">
            <v>4.8842480391690488</v>
          </cell>
          <cell r="QT47">
            <v>2.8300376751166656</v>
          </cell>
          <cell r="QU47" t="str">
            <v>OK</v>
          </cell>
          <cell r="QV47">
            <v>3</v>
          </cell>
          <cell r="QW47">
            <v>2</v>
          </cell>
          <cell r="QX47">
            <v>3.4285714285714284</v>
          </cell>
          <cell r="QY47">
            <v>1.2838814775327383</v>
          </cell>
          <cell r="QZ47">
            <v>4.7124529061041667</v>
          </cell>
          <cell r="RA47">
            <v>2.1446899510386901</v>
          </cell>
          <cell r="RB47" t="str">
            <v>Under</v>
          </cell>
          <cell r="RC47">
            <v>2</v>
          </cell>
          <cell r="RD47">
            <v>0</v>
          </cell>
          <cell r="RE47">
            <v>1.2142857142857142</v>
          </cell>
          <cell r="RF47">
            <v>0.80178372573727319</v>
          </cell>
          <cell r="RG47">
            <v>2.0160694400229873</v>
          </cell>
          <cell r="RH47">
            <v>0.412501988548441</v>
          </cell>
          <cell r="RI47" t="str">
            <v>Under</v>
          </cell>
          <cell r="RJ47">
            <v>1</v>
          </cell>
          <cell r="RK47">
            <v>2.1428571428571428</v>
          </cell>
          <cell r="RL47">
            <v>0.53452248382484835</v>
          </cell>
          <cell r="RM47">
            <v>2.6773796266819909</v>
          </cell>
          <cell r="RN47">
            <v>1.6083346590322944</v>
          </cell>
          <cell r="RO47" t="str">
            <v>Under</v>
          </cell>
          <cell r="RP47">
            <v>2</v>
          </cell>
          <cell r="RQ47">
            <v>2</v>
          </cell>
          <cell r="RR47">
            <v>4</v>
          </cell>
          <cell r="RS47">
            <v>4</v>
          </cell>
          <cell r="RT47">
            <v>0</v>
          </cell>
          <cell r="RU47">
            <v>4</v>
          </cell>
          <cell r="RV47">
            <v>4</v>
          </cell>
          <cell r="RW47" t="str">
            <v>OK</v>
          </cell>
          <cell r="RX47">
            <v>5</v>
          </cell>
          <cell r="RY47">
            <v>7</v>
          </cell>
          <cell r="RZ47">
            <v>11.857142857142858</v>
          </cell>
          <cell r="SA47">
            <v>3.2547513873422957</v>
          </cell>
          <cell r="SB47">
            <v>15.111894244485153</v>
          </cell>
          <cell r="SC47">
            <v>8.6023914698005619</v>
          </cell>
          <cell r="SD47" t="str">
            <v>Under</v>
          </cell>
          <cell r="SE47">
            <v>3</v>
          </cell>
          <cell r="SF47">
            <v>1</v>
          </cell>
          <cell r="SG47">
            <v>4</v>
          </cell>
          <cell r="SH47">
            <v>3.7142857142857144</v>
          </cell>
          <cell r="SI47">
            <v>0.46880723093849574</v>
          </cell>
          <cell r="SJ47">
            <v>4.1830929452242103</v>
          </cell>
          <cell r="SK47">
            <v>3.2454784833472186</v>
          </cell>
          <cell r="SL47" t="str">
            <v>OK</v>
          </cell>
          <cell r="SM47">
            <v>0</v>
          </cell>
          <cell r="SN47">
            <v>0</v>
          </cell>
          <cell r="SO47">
            <v>0</v>
          </cell>
          <cell r="SP47">
            <v>0</v>
          </cell>
          <cell r="SQ47">
            <v>0</v>
          </cell>
          <cell r="SR47" t="str">
            <v>OK</v>
          </cell>
          <cell r="SS47">
            <v>11</v>
          </cell>
          <cell r="ST47">
            <v>1</v>
          </cell>
          <cell r="SU47">
            <v>2.5714285714285716</v>
          </cell>
          <cell r="SV47">
            <v>0.93761446187699093</v>
          </cell>
          <cell r="SW47">
            <v>3.5090430333055624</v>
          </cell>
          <cell r="SX47">
            <v>1.6338141095515808</v>
          </cell>
          <cell r="SY47" t="str">
            <v>Under</v>
          </cell>
          <cell r="SZ47">
            <v>3</v>
          </cell>
          <cell r="TA47">
            <v>2</v>
          </cell>
          <cell r="TB47">
            <v>0</v>
          </cell>
          <cell r="TC47">
            <v>5</v>
          </cell>
          <cell r="TD47">
            <v>5.7857142857142856</v>
          </cell>
          <cell r="TE47">
            <v>1.188313053066367</v>
          </cell>
          <cell r="TF47">
            <v>6.9740273387806528</v>
          </cell>
          <cell r="TG47">
            <v>4.5974012326479183</v>
          </cell>
          <cell r="TH47" t="str">
            <v>OK</v>
          </cell>
          <cell r="TI47">
            <v>6</v>
          </cell>
          <cell r="TJ47">
            <v>0</v>
          </cell>
          <cell r="TK47">
            <v>0.2857142857142857</v>
          </cell>
          <cell r="TL47">
            <v>0.46880723093849541</v>
          </cell>
          <cell r="TM47">
            <v>0.75452151665278111</v>
          </cell>
          <cell r="TN47">
            <v>-0.18309294522420971</v>
          </cell>
          <cell r="TO47" t="str">
            <v>OK</v>
          </cell>
          <cell r="TP47">
            <v>4</v>
          </cell>
          <cell r="TQ47">
            <v>0</v>
          </cell>
          <cell r="TR47">
            <v>2</v>
          </cell>
          <cell r="TS47">
            <v>6</v>
          </cell>
          <cell r="TT47">
            <v>16.928571428571427</v>
          </cell>
          <cell r="TU47">
            <v>5.1807971723142519</v>
          </cell>
          <cell r="TV47">
            <v>22.109368600885681</v>
          </cell>
          <cell r="TW47">
            <v>11.747774256257175</v>
          </cell>
          <cell r="TX47" t="str">
            <v>Under</v>
          </cell>
          <cell r="TY47">
            <v>6</v>
          </cell>
          <cell r="TZ47">
            <v>0</v>
          </cell>
          <cell r="UA47">
            <v>1.1428571428571428</v>
          </cell>
          <cell r="UB47">
            <v>0.5345224838248489</v>
          </cell>
          <cell r="UC47">
            <v>1.6773796266819918</v>
          </cell>
          <cell r="UD47">
            <v>0.60833465903229389</v>
          </cell>
          <cell r="UE47" t="str">
            <v>Under</v>
          </cell>
          <cell r="UF47">
            <v>4</v>
          </cell>
          <cell r="UG47">
            <v>0</v>
          </cell>
          <cell r="UH47">
            <v>4</v>
          </cell>
          <cell r="UI47">
            <v>9.2857142857142865</v>
          </cell>
          <cell r="UJ47">
            <v>2.7853620515548352</v>
          </cell>
          <cell r="UK47">
            <v>12.071076337269123</v>
          </cell>
          <cell r="UL47">
            <v>6.5003522341594513</v>
          </cell>
          <cell r="UM47" t="str">
            <v>Under</v>
          </cell>
          <cell r="UN47">
            <v>3</v>
          </cell>
          <cell r="UO47">
            <v>0</v>
          </cell>
          <cell r="UP47">
            <v>3</v>
          </cell>
          <cell r="UQ47">
            <v>3</v>
          </cell>
          <cell r="UR47">
            <v>0</v>
          </cell>
          <cell r="US47">
            <v>3</v>
          </cell>
          <cell r="UT47">
            <v>3</v>
          </cell>
          <cell r="UU47" t="str">
            <v>OK</v>
          </cell>
          <cell r="UV47">
            <v>1</v>
          </cell>
          <cell r="UW47">
            <v>1</v>
          </cell>
          <cell r="UX47">
            <v>0</v>
          </cell>
          <cell r="UY47">
            <v>1</v>
          </cell>
          <cell r="UZ47">
            <v>1</v>
          </cell>
          <cell r="VA47" t="str">
            <v>OK</v>
          </cell>
          <cell r="VB47">
            <v>0</v>
          </cell>
          <cell r="VC47">
            <v>0</v>
          </cell>
          <cell r="VD47">
            <v>0</v>
          </cell>
          <cell r="VE47">
            <v>0</v>
          </cell>
          <cell r="VF47">
            <v>0</v>
          </cell>
          <cell r="VG47" t="str">
            <v>OK</v>
          </cell>
          <cell r="VH47">
            <v>8</v>
          </cell>
          <cell r="VI47">
            <v>3</v>
          </cell>
          <cell r="VJ47">
            <v>3</v>
          </cell>
          <cell r="VK47">
            <v>0</v>
          </cell>
          <cell r="VL47">
            <v>3</v>
          </cell>
          <cell r="VM47">
            <v>3</v>
          </cell>
          <cell r="VN47" t="str">
            <v>OK</v>
          </cell>
          <cell r="VO47">
            <v>3</v>
          </cell>
          <cell r="VP47">
            <v>12</v>
          </cell>
          <cell r="VQ47">
            <v>20.285714285714285</v>
          </cell>
          <cell r="VR47">
            <v>4.3221891075378345</v>
          </cell>
          <cell r="VS47">
            <v>24.607903393252119</v>
          </cell>
          <cell r="VT47">
            <v>15.96352517817645</v>
          </cell>
          <cell r="VU47" t="str">
            <v>Under</v>
          </cell>
          <cell r="VV47">
            <v>9</v>
          </cell>
          <cell r="VW47">
            <v>16.285714285714285</v>
          </cell>
          <cell r="VX47">
            <v>4.1030677346547453</v>
          </cell>
          <cell r="VY47">
            <v>20.388782020369028</v>
          </cell>
          <cell r="VZ47">
            <v>12.182646551059539</v>
          </cell>
          <cell r="WA47" t="str">
            <v>Under</v>
          </cell>
          <cell r="WB47">
            <v>21</v>
          </cell>
          <cell r="WC47">
            <v>98</v>
          </cell>
          <cell r="WD47">
            <v>15</v>
          </cell>
          <cell r="WE47">
            <v>0</v>
          </cell>
          <cell r="WF47">
            <v>15</v>
          </cell>
          <cell r="WG47">
            <v>21.785714285714285</v>
          </cell>
          <cell r="WH47">
            <v>6.350997152822921</v>
          </cell>
          <cell r="WI47">
            <v>28.136711438537205</v>
          </cell>
          <cell r="WJ47">
            <v>15.434717132891365</v>
          </cell>
          <cell r="WK47" t="str">
            <v>Under</v>
          </cell>
          <cell r="WL47">
            <v>15</v>
          </cell>
          <cell r="WM47">
            <v>9</v>
          </cell>
          <cell r="WN47">
            <v>0</v>
          </cell>
          <cell r="WO47">
            <v>9</v>
          </cell>
          <cell r="WP47">
            <v>17.214285714285715</v>
          </cell>
          <cell r="WQ47">
            <v>5.5494777499061403</v>
          </cell>
          <cell r="WR47">
            <v>22.763763464191854</v>
          </cell>
          <cell r="WS47">
            <v>11.664807964379575</v>
          </cell>
          <cell r="WT47" t="str">
            <v>Under</v>
          </cell>
          <cell r="WU47">
            <v>9</v>
          </cell>
          <cell r="WV47">
            <v>12</v>
          </cell>
          <cell r="WW47">
            <v>0</v>
          </cell>
          <cell r="WX47">
            <v>12</v>
          </cell>
          <cell r="WY47">
            <v>23</v>
          </cell>
          <cell r="WZ47">
            <v>8.4943420082927066</v>
          </cell>
          <cell r="XA47">
            <v>31.494342008292705</v>
          </cell>
          <cell r="XB47">
            <v>14.505657991707293</v>
          </cell>
          <cell r="XC47" t="str">
            <v>Under</v>
          </cell>
          <cell r="XD47">
            <v>12</v>
          </cell>
          <cell r="XE47">
            <v>8</v>
          </cell>
          <cell r="XF47">
            <v>0</v>
          </cell>
          <cell r="XG47">
            <v>8</v>
          </cell>
          <cell r="XH47">
            <v>12.357142857142858</v>
          </cell>
          <cell r="XI47">
            <v>4.2896502073128184</v>
          </cell>
          <cell r="XJ47">
            <v>16.646793064455675</v>
          </cell>
          <cell r="XK47">
            <v>8.0674926498300401</v>
          </cell>
          <cell r="XL47" t="str">
            <v>Under</v>
          </cell>
          <cell r="XM47">
            <v>8</v>
          </cell>
          <cell r="XN47">
            <v>10</v>
          </cell>
          <cell r="XO47">
            <v>0</v>
          </cell>
          <cell r="XP47">
            <v>10</v>
          </cell>
          <cell r="XQ47">
            <v>16.928571428571427</v>
          </cell>
          <cell r="XR47">
            <v>4.4456423904466575</v>
          </cell>
          <cell r="XS47">
            <v>21.374213819018085</v>
          </cell>
          <cell r="XT47">
            <v>12.48292903812477</v>
          </cell>
          <cell r="XU47" t="str">
            <v>Under</v>
          </cell>
          <cell r="XV47">
            <v>10</v>
          </cell>
          <cell r="XW47">
            <v>7</v>
          </cell>
          <cell r="XX47">
            <v>0</v>
          </cell>
          <cell r="XY47">
            <v>7</v>
          </cell>
          <cell r="XZ47">
            <v>12.357142857142858</v>
          </cell>
          <cell r="YA47">
            <v>3.2958515383186433</v>
          </cell>
          <cell r="YB47">
            <v>15.652994395461501</v>
          </cell>
          <cell r="YC47">
            <v>9.0612913188242139</v>
          </cell>
          <cell r="YD47" t="str">
            <v>Under</v>
          </cell>
          <cell r="YE47">
            <v>7</v>
          </cell>
          <cell r="YF47">
            <v>16</v>
          </cell>
          <cell r="YG47">
            <v>0</v>
          </cell>
          <cell r="YH47">
            <v>16</v>
          </cell>
          <cell r="YI47">
            <v>41.785714285714285</v>
          </cell>
          <cell r="YJ47">
            <v>15.308009826073562</v>
          </cell>
          <cell r="YK47">
            <v>57.09372411178785</v>
          </cell>
          <cell r="YL47">
            <v>26.477704459640723</v>
          </cell>
          <cell r="YM47" t="str">
            <v>Under</v>
          </cell>
          <cell r="YN47">
            <v>16</v>
          </cell>
          <cell r="YO47">
            <v>9</v>
          </cell>
          <cell r="YP47">
            <v>0</v>
          </cell>
          <cell r="YQ47">
            <v>9</v>
          </cell>
          <cell r="YR47">
            <v>21.357142857142858</v>
          </cell>
          <cell r="YS47">
            <v>9.0944373772538114</v>
          </cell>
          <cell r="YT47">
            <v>30.451580234396669</v>
          </cell>
          <cell r="YU47">
            <v>12.262705479889046</v>
          </cell>
          <cell r="YV47" t="str">
            <v>Under</v>
          </cell>
          <cell r="YW47">
            <v>9</v>
          </cell>
          <cell r="YX47">
            <v>8</v>
          </cell>
          <cell r="YY47">
            <v>0</v>
          </cell>
          <cell r="YZ47">
            <v>8</v>
          </cell>
          <cell r="ZA47">
            <v>13.642857142857142</v>
          </cell>
          <cell r="ZB47">
            <v>4.5167575650126395</v>
          </cell>
          <cell r="ZC47">
            <v>18.159614707869782</v>
          </cell>
          <cell r="ZD47">
            <v>9.1260995778445029</v>
          </cell>
          <cell r="ZE47" t="str">
            <v>Under</v>
          </cell>
          <cell r="ZF47">
            <v>8</v>
          </cell>
          <cell r="ZG47">
            <v>0</v>
          </cell>
          <cell r="ZH47">
            <v>0</v>
          </cell>
          <cell r="ZI47">
            <v>0</v>
          </cell>
          <cell r="ZJ47">
            <v>1.8571428571428572</v>
          </cell>
          <cell r="ZK47">
            <v>1.0994504121565505</v>
          </cell>
          <cell r="ZL47">
            <v>2.9565932692994075</v>
          </cell>
          <cell r="ZM47">
            <v>0.75769244498630672</v>
          </cell>
          <cell r="ZN47" t="str">
            <v>Under</v>
          </cell>
          <cell r="ZO47">
            <v>0</v>
          </cell>
          <cell r="ZP47">
            <v>8</v>
          </cell>
          <cell r="ZQ47">
            <v>0</v>
          </cell>
          <cell r="ZR47">
            <v>8</v>
          </cell>
          <cell r="ZS47">
            <v>15.857142857142858</v>
          </cell>
          <cell r="ZT47">
            <v>5.9077152014208423</v>
          </cell>
          <cell r="ZU47">
            <v>21.7648580585637</v>
          </cell>
          <cell r="ZV47">
            <v>9.9494276557220154</v>
          </cell>
          <cell r="ZW47" t="str">
            <v>Under</v>
          </cell>
          <cell r="ZX47">
            <v>8</v>
          </cell>
          <cell r="ZY47">
            <v>8</v>
          </cell>
          <cell r="ZZ47">
            <v>0</v>
          </cell>
          <cell r="AAA47">
            <v>8</v>
          </cell>
          <cell r="AAB47">
            <v>12.357142857142858</v>
          </cell>
          <cell r="AAC47">
            <v>3.1770122117182047</v>
          </cell>
          <cell r="AAD47">
            <v>15.534155068861063</v>
          </cell>
          <cell r="AAE47">
            <v>9.1801306454246525</v>
          </cell>
          <cell r="AAF47" t="str">
            <v>Under</v>
          </cell>
          <cell r="AAG47">
            <v>8</v>
          </cell>
          <cell r="AAH47">
            <v>3</v>
          </cell>
          <cell r="AAI47">
            <v>0</v>
          </cell>
          <cell r="AAJ47">
            <v>3</v>
          </cell>
          <cell r="AAK47">
            <v>7</v>
          </cell>
          <cell r="AAL47">
            <v>2.5720389995846902</v>
          </cell>
          <cell r="AAM47">
            <v>9.5720389995846897</v>
          </cell>
          <cell r="AAN47">
            <v>4.4279610004153103</v>
          </cell>
          <cell r="AAO47" t="str">
            <v>Under</v>
          </cell>
          <cell r="AAP47">
            <v>3</v>
          </cell>
          <cell r="AAQ47">
            <v>1</v>
          </cell>
          <cell r="AAR47">
            <v>0</v>
          </cell>
          <cell r="AAS47">
            <v>1</v>
          </cell>
          <cell r="AAT47">
            <v>1.2142857142857142</v>
          </cell>
          <cell r="AAU47">
            <v>0.42581531362632014</v>
          </cell>
          <cell r="AAV47">
            <v>1.6401010279120343</v>
          </cell>
          <cell r="AAW47">
            <v>0.78847040065939411</v>
          </cell>
          <cell r="AAX47" t="str">
            <v>OK</v>
          </cell>
          <cell r="AAY47">
            <v>1</v>
          </cell>
          <cell r="AAZ47">
            <v>0</v>
          </cell>
          <cell r="ABA47">
            <v>0</v>
          </cell>
          <cell r="ABB47">
            <v>0</v>
          </cell>
          <cell r="ABC47">
            <v>8.8571428571428577</v>
          </cell>
          <cell r="ABD47">
            <v>4.2761798705987912</v>
          </cell>
          <cell r="ABE47">
            <v>13.13332272774165</v>
          </cell>
          <cell r="ABF47">
            <v>4.5809629865440664</v>
          </cell>
          <cell r="ABG47" t="str">
            <v>Under</v>
          </cell>
          <cell r="ABH47">
            <v>0</v>
          </cell>
          <cell r="ABI47">
            <v>1</v>
          </cell>
          <cell r="ABJ47">
            <v>2.2857142857142856</v>
          </cell>
          <cell r="ABK47">
            <v>0.91387353346337563</v>
          </cell>
          <cell r="ABL47">
            <v>3.199587819177661</v>
          </cell>
          <cell r="ABM47">
            <v>1.37184075225091</v>
          </cell>
          <cell r="ABN47" t="str">
            <v>Under</v>
          </cell>
          <cell r="ABO47">
            <v>1</v>
          </cell>
          <cell r="ABP47">
            <v>115</v>
          </cell>
          <cell r="ABQ47">
            <v>348</v>
          </cell>
          <cell r="ABR47">
            <v>0</v>
          </cell>
          <cell r="ABS47">
            <v>0</v>
          </cell>
          <cell r="ABT47">
            <v>0</v>
          </cell>
          <cell r="ABU47">
            <v>0</v>
          </cell>
          <cell r="ABV47">
            <v>0</v>
          </cell>
          <cell r="ABW47">
            <v>0</v>
          </cell>
          <cell r="ABX47">
            <v>0</v>
          </cell>
          <cell r="ABY47">
            <v>0</v>
          </cell>
          <cell r="ABZ47">
            <v>0</v>
          </cell>
          <cell r="ACA47">
            <v>0</v>
          </cell>
          <cell r="ACB47">
            <v>0</v>
          </cell>
          <cell r="ACC47">
            <v>0</v>
          </cell>
          <cell r="ACD47">
            <v>0</v>
          </cell>
          <cell r="ACE47">
            <v>0</v>
          </cell>
          <cell r="ACF47">
            <v>0</v>
          </cell>
          <cell r="ACG47">
            <v>0</v>
          </cell>
          <cell r="ACH47">
            <v>0</v>
          </cell>
          <cell r="ACI47">
            <v>0</v>
          </cell>
          <cell r="ACJ47">
            <v>0</v>
          </cell>
          <cell r="ACK47">
            <v>0</v>
          </cell>
          <cell r="ACL47">
            <v>0</v>
          </cell>
          <cell r="ACM47">
            <v>0</v>
          </cell>
          <cell r="ACN47">
            <v>0</v>
          </cell>
          <cell r="ACO47">
            <v>0</v>
          </cell>
          <cell r="ACP47">
            <v>0</v>
          </cell>
          <cell r="ACQ47">
            <v>0</v>
          </cell>
          <cell r="ACR47">
            <v>27</v>
          </cell>
          <cell r="ACS47">
            <v>27</v>
          </cell>
          <cell r="ACT47">
            <v>0</v>
          </cell>
          <cell r="ACU47">
            <v>0</v>
          </cell>
          <cell r="ACV47">
            <v>123</v>
          </cell>
          <cell r="ACW47">
            <v>123</v>
          </cell>
          <cell r="ACX47">
            <v>0</v>
          </cell>
          <cell r="ACY47">
            <v>0</v>
          </cell>
          <cell r="ACZ47">
            <v>7</v>
          </cell>
          <cell r="ADA47">
            <v>7</v>
          </cell>
          <cell r="ADB47">
            <v>0</v>
          </cell>
          <cell r="ADD47">
            <v>4</v>
          </cell>
          <cell r="ADE47">
            <v>4</v>
          </cell>
          <cell r="ADF47">
            <v>0</v>
          </cell>
          <cell r="ADH47">
            <v>13</v>
          </cell>
          <cell r="ADI47">
            <v>13</v>
          </cell>
          <cell r="ADJ47">
            <v>0</v>
          </cell>
          <cell r="ADL47">
            <v>9</v>
          </cell>
          <cell r="ADM47">
            <v>9</v>
          </cell>
          <cell r="ADN47">
            <v>0</v>
          </cell>
          <cell r="ADP47">
            <v>24</v>
          </cell>
          <cell r="ADQ47">
            <v>24</v>
          </cell>
          <cell r="ADR47">
            <v>0</v>
          </cell>
          <cell r="ADT47">
            <v>6</v>
          </cell>
          <cell r="ADU47">
            <v>6</v>
          </cell>
          <cell r="ADV47">
            <v>0</v>
          </cell>
          <cell r="ADX47">
            <v>2</v>
          </cell>
          <cell r="ADY47">
            <v>2</v>
          </cell>
          <cell r="ADZ47">
            <v>0</v>
          </cell>
          <cell r="AEB47">
            <v>4</v>
          </cell>
          <cell r="AEC47">
            <v>4</v>
          </cell>
          <cell r="AED47">
            <v>0</v>
          </cell>
          <cell r="AEF47">
            <v>0</v>
          </cell>
          <cell r="AEG47">
            <v>0</v>
          </cell>
          <cell r="AEH47">
            <v>0</v>
          </cell>
          <cell r="AEJ47">
            <v>1</v>
          </cell>
          <cell r="AEK47">
            <v>1</v>
          </cell>
          <cell r="AEL47">
            <v>0</v>
          </cell>
          <cell r="AEN47">
            <v>3</v>
          </cell>
          <cell r="AEO47">
            <v>3</v>
          </cell>
          <cell r="AEP47">
            <v>0</v>
          </cell>
          <cell r="AER47">
            <v>2</v>
          </cell>
          <cell r="AES47">
            <v>2</v>
          </cell>
          <cell r="AET47">
            <v>0</v>
          </cell>
          <cell r="AEV47">
            <v>4</v>
          </cell>
          <cell r="AEW47">
            <v>4</v>
          </cell>
          <cell r="AEX47">
            <v>0</v>
          </cell>
          <cell r="AEZ47">
            <v>4</v>
          </cell>
          <cell r="AFA47">
            <v>4</v>
          </cell>
          <cell r="AFB47">
            <v>0</v>
          </cell>
          <cell r="AFD47">
            <v>3</v>
          </cell>
          <cell r="AFE47">
            <v>3</v>
          </cell>
          <cell r="AFF47">
            <v>0</v>
          </cell>
          <cell r="AFH47">
            <v>12</v>
          </cell>
          <cell r="AFI47">
            <v>12</v>
          </cell>
          <cell r="AFJ47">
            <v>0</v>
          </cell>
          <cell r="AFL47">
            <v>0</v>
          </cell>
          <cell r="AFM47">
            <v>0</v>
          </cell>
          <cell r="AFN47">
            <v>0</v>
          </cell>
          <cell r="AFP47">
            <v>10</v>
          </cell>
          <cell r="AFQ47">
            <v>10</v>
          </cell>
          <cell r="AFR47">
            <v>0</v>
          </cell>
          <cell r="AFT47">
            <v>0</v>
          </cell>
          <cell r="AFU47">
            <v>0</v>
          </cell>
          <cell r="AFV47">
            <v>0</v>
          </cell>
          <cell r="AFX47">
            <v>0</v>
          </cell>
          <cell r="AFY47">
            <v>0</v>
          </cell>
          <cell r="AFZ47">
            <v>0</v>
          </cell>
          <cell r="AGB47">
            <v>5</v>
          </cell>
          <cell r="AGC47">
            <v>5</v>
          </cell>
          <cell r="AGD47">
            <v>0</v>
          </cell>
          <cell r="AGE47">
            <v>0</v>
          </cell>
          <cell r="AGF47">
            <v>18</v>
          </cell>
          <cell r="AGG47">
            <v>18</v>
          </cell>
          <cell r="AGH47">
            <v>0</v>
          </cell>
          <cell r="AGJ47">
            <v>6</v>
          </cell>
          <cell r="AGK47">
            <v>6</v>
          </cell>
          <cell r="AGL47">
            <v>0</v>
          </cell>
          <cell r="AGN47">
            <v>14</v>
          </cell>
          <cell r="AGO47">
            <v>14</v>
          </cell>
          <cell r="AGP47">
            <v>0</v>
          </cell>
          <cell r="AGR47">
            <v>8</v>
          </cell>
          <cell r="AGS47">
            <v>8</v>
          </cell>
          <cell r="AGT47">
            <v>0</v>
          </cell>
          <cell r="AGV47">
            <v>17</v>
          </cell>
          <cell r="AGW47">
            <v>17</v>
          </cell>
          <cell r="AGX47">
            <v>0</v>
          </cell>
          <cell r="AGZ47">
            <v>3</v>
          </cell>
          <cell r="AHA47">
            <v>3</v>
          </cell>
          <cell r="AHB47">
            <v>0</v>
          </cell>
          <cell r="AHD47">
            <v>3</v>
          </cell>
          <cell r="AHE47">
            <v>3</v>
          </cell>
          <cell r="AHF47">
            <v>0</v>
          </cell>
          <cell r="AHH47">
            <v>2</v>
          </cell>
          <cell r="AHI47">
            <v>2</v>
          </cell>
          <cell r="AHJ47">
            <v>0</v>
          </cell>
          <cell r="AHL47">
            <v>2</v>
          </cell>
          <cell r="AHM47">
            <v>2</v>
          </cell>
          <cell r="AHN47">
            <v>0</v>
          </cell>
          <cell r="AHP47">
            <v>6</v>
          </cell>
          <cell r="AHQ47">
            <v>6</v>
          </cell>
          <cell r="AHR47">
            <v>0</v>
          </cell>
          <cell r="AHT47">
            <v>3</v>
          </cell>
          <cell r="AHU47">
            <v>3</v>
          </cell>
          <cell r="AHV47">
            <v>0</v>
          </cell>
          <cell r="AHX47" t="str">
            <v>-</v>
          </cell>
          <cell r="AHY47">
            <v>0</v>
          </cell>
          <cell r="AHZ47">
            <v>0</v>
          </cell>
          <cell r="AIA47">
            <v>4</v>
          </cell>
          <cell r="AIB47">
            <v>4</v>
          </cell>
          <cell r="AIC47">
            <v>0</v>
          </cell>
          <cell r="AID47">
            <v>0</v>
          </cell>
          <cell r="AIE47">
            <v>0</v>
          </cell>
          <cell r="AIF47">
            <v>2</v>
          </cell>
          <cell r="AIG47">
            <v>0</v>
          </cell>
          <cell r="AIH47">
            <v>1</v>
          </cell>
          <cell r="AII47">
            <v>6</v>
          </cell>
          <cell r="AIJ47">
            <v>2</v>
          </cell>
        </row>
        <row r="48">
          <cell r="B48" t="str">
            <v>รพท.แพร่</v>
          </cell>
          <cell r="C48" t="str">
            <v>โรงพยาบาลแพร่</v>
          </cell>
          <cell r="D48">
            <v>10715</v>
          </cell>
          <cell r="E48">
            <v>1</v>
          </cell>
          <cell r="F48" t="str">
            <v>แพร่</v>
          </cell>
          <cell r="G48" t="str">
            <v>S ใหญ่</v>
          </cell>
          <cell r="H48" t="str">
            <v>รพ.ระดับ S เตียง &lt; 400</v>
          </cell>
          <cell r="I48">
            <v>5</v>
          </cell>
          <cell r="J48">
            <v>492</v>
          </cell>
          <cell r="K48">
            <v>4</v>
          </cell>
          <cell r="L48">
            <v>125291</v>
          </cell>
          <cell r="M48">
            <v>0</v>
          </cell>
          <cell r="N48">
            <v>39943</v>
          </cell>
          <cell r="O48">
            <v>85348</v>
          </cell>
          <cell r="P48">
            <v>424660</v>
          </cell>
          <cell r="Q48">
            <v>5</v>
          </cell>
          <cell r="R48">
            <v>5.7</v>
          </cell>
          <cell r="S48">
            <v>0</v>
          </cell>
          <cell r="T48">
            <v>0</v>
          </cell>
          <cell r="U48" t="e">
            <v>#N/A</v>
          </cell>
          <cell r="V48" t="e">
            <v>#N/A</v>
          </cell>
          <cell r="W48" t="e">
            <v>#N/A</v>
          </cell>
          <cell r="X48">
            <v>3</v>
          </cell>
          <cell r="Y48">
            <v>1.6</v>
          </cell>
          <cell r="Z48">
            <v>0.777899868317385</v>
          </cell>
          <cell r="AA48">
            <v>2.3778998683173853</v>
          </cell>
          <cell r="AB48">
            <v>0.82210013168261509</v>
          </cell>
          <cell r="AC48" t="str">
            <v>Over</v>
          </cell>
          <cell r="AD48">
            <v>17</v>
          </cell>
          <cell r="AE48">
            <v>14.1</v>
          </cell>
          <cell r="AF48">
            <v>2.5094692461626038</v>
          </cell>
          <cell r="AG48">
            <v>16.609469246162604</v>
          </cell>
          <cell r="AH48">
            <v>11.590530753837395</v>
          </cell>
          <cell r="AI48" t="str">
            <v>Over</v>
          </cell>
          <cell r="AJ48">
            <v>2</v>
          </cell>
          <cell r="AK48">
            <v>1.2749999999999999</v>
          </cell>
          <cell r="AL48">
            <v>0.9054677216067919</v>
          </cell>
          <cell r="AM48">
            <v>2.1804677216067918</v>
          </cell>
          <cell r="AN48">
            <v>0.36953227839320801</v>
          </cell>
          <cell r="AO48" t="str">
            <v>OK</v>
          </cell>
          <cell r="AP48">
            <v>2</v>
          </cell>
          <cell r="AQ48">
            <v>0.875</v>
          </cell>
          <cell r="AR48">
            <v>0.64797514988755156</v>
          </cell>
          <cell r="AS48">
            <v>1.5229751498875514</v>
          </cell>
          <cell r="AT48">
            <v>0.22702485011244844</v>
          </cell>
          <cell r="AU48" t="str">
            <v>Over</v>
          </cell>
          <cell r="AV48">
            <v>3</v>
          </cell>
          <cell r="AW48">
            <v>4</v>
          </cell>
          <cell r="AX48">
            <v>7</v>
          </cell>
          <cell r="AY48">
            <v>5.35</v>
          </cell>
          <cell r="AZ48">
            <v>1.1668498024760767</v>
          </cell>
          <cell r="BA48">
            <v>6.5168498024760764</v>
          </cell>
          <cell r="BB48">
            <v>4.1831501975239229</v>
          </cell>
          <cell r="BC48" t="str">
            <v>Over</v>
          </cell>
          <cell r="BD48">
            <v>33</v>
          </cell>
          <cell r="BE48">
            <v>7</v>
          </cell>
          <cell r="BF48">
            <v>13</v>
          </cell>
          <cell r="BG48">
            <v>20</v>
          </cell>
          <cell r="BH48">
            <v>15.05</v>
          </cell>
          <cell r="BI48">
            <v>3.5005494074282315</v>
          </cell>
          <cell r="BJ48">
            <v>18.550549407428232</v>
          </cell>
          <cell r="BK48">
            <v>11.54945059257177</v>
          </cell>
          <cell r="BL48" t="str">
            <v>Over</v>
          </cell>
          <cell r="BM48">
            <v>20</v>
          </cell>
          <cell r="BN48">
            <v>3</v>
          </cell>
          <cell r="BO48">
            <v>27</v>
          </cell>
          <cell r="BP48">
            <v>30</v>
          </cell>
          <cell r="BQ48">
            <v>23.1</v>
          </cell>
          <cell r="BR48">
            <v>4.5109553255067727</v>
          </cell>
          <cell r="BS48">
            <v>27.610955325506772</v>
          </cell>
          <cell r="BT48">
            <v>18.589044674493231</v>
          </cell>
          <cell r="BU48" t="str">
            <v>Over</v>
          </cell>
          <cell r="BV48">
            <v>2</v>
          </cell>
          <cell r="BW48">
            <v>1.125</v>
          </cell>
          <cell r="BX48">
            <v>0.6864064729836441</v>
          </cell>
          <cell r="BY48">
            <v>1.8114064729836441</v>
          </cell>
          <cell r="BZ48">
            <v>0.4385935270163559</v>
          </cell>
          <cell r="CA48" t="str">
            <v>Over</v>
          </cell>
          <cell r="CB48">
            <v>32</v>
          </cell>
          <cell r="CC48">
            <v>7</v>
          </cell>
          <cell r="CD48">
            <v>5.0250000000000004</v>
          </cell>
          <cell r="CE48">
            <v>1.2503845562312177</v>
          </cell>
          <cell r="CF48">
            <v>6.2753845562312183</v>
          </cell>
          <cell r="CG48">
            <v>3.7746154437687824</v>
          </cell>
          <cell r="CH48" t="str">
            <v>Over</v>
          </cell>
          <cell r="CI48">
            <v>4</v>
          </cell>
          <cell r="CJ48">
            <v>2.6</v>
          </cell>
          <cell r="CK48">
            <v>0.77789986831738556</v>
          </cell>
          <cell r="CL48">
            <v>3.3778998683173858</v>
          </cell>
          <cell r="CM48">
            <v>1.8221001316826144</v>
          </cell>
          <cell r="CN48" t="str">
            <v>Over</v>
          </cell>
          <cell r="CO48">
            <v>11</v>
          </cell>
          <cell r="CP48">
            <v>6</v>
          </cell>
          <cell r="CQ48">
            <v>19</v>
          </cell>
          <cell r="CR48">
            <v>25</v>
          </cell>
          <cell r="CS48">
            <v>15.45</v>
          </cell>
          <cell r="CT48">
            <v>5.3873070195670962</v>
          </cell>
          <cell r="CU48">
            <v>20.837307019567096</v>
          </cell>
          <cell r="CV48">
            <v>10.062692980432903</v>
          </cell>
          <cell r="CW48" t="str">
            <v>Over</v>
          </cell>
          <cell r="CX48">
            <v>25</v>
          </cell>
          <cell r="CY48">
            <v>4</v>
          </cell>
          <cell r="CZ48">
            <v>9</v>
          </cell>
          <cell r="DA48">
            <v>13</v>
          </cell>
          <cell r="DB48">
            <v>8.9499999999999993</v>
          </cell>
          <cell r="DC48">
            <v>3.6087500499587009</v>
          </cell>
          <cell r="DD48">
            <v>12.5587500499587</v>
          </cell>
          <cell r="DE48">
            <v>5.3412499500412984</v>
          </cell>
          <cell r="DF48" t="str">
            <v>Over</v>
          </cell>
          <cell r="DG48">
            <v>13</v>
          </cell>
          <cell r="DH48">
            <v>134</v>
          </cell>
          <cell r="DI48">
            <v>1</v>
          </cell>
          <cell r="DJ48">
            <v>1</v>
          </cell>
          <cell r="DK48">
            <v>0</v>
          </cell>
          <cell r="DL48">
            <v>0</v>
          </cell>
          <cell r="DM48">
            <v>1</v>
          </cell>
          <cell r="DN48">
            <v>2</v>
          </cell>
          <cell r="DO48">
            <v>2</v>
          </cell>
          <cell r="DP48">
            <v>5</v>
          </cell>
          <cell r="DQ48">
            <v>0</v>
          </cell>
          <cell r="DR48">
            <v>13</v>
          </cell>
          <cell r="DS48">
            <v>12</v>
          </cell>
          <cell r="DT48">
            <v>6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1</v>
          </cell>
          <cell r="EB48">
            <v>32</v>
          </cell>
          <cell r="EC48">
            <v>2</v>
          </cell>
          <cell r="ED48">
            <v>5</v>
          </cell>
          <cell r="EE48">
            <v>7</v>
          </cell>
          <cell r="EF48">
            <v>2</v>
          </cell>
          <cell r="EG48">
            <v>2</v>
          </cell>
          <cell r="EH48">
            <v>4</v>
          </cell>
          <cell r="EI48">
            <v>7</v>
          </cell>
          <cell r="EJ48">
            <v>2</v>
          </cell>
          <cell r="EK48">
            <v>0</v>
          </cell>
          <cell r="EL48">
            <v>9</v>
          </cell>
          <cell r="EM48">
            <v>1</v>
          </cell>
          <cell r="EN48">
            <v>1</v>
          </cell>
          <cell r="EO48">
            <v>2</v>
          </cell>
          <cell r="EP48">
            <v>54</v>
          </cell>
          <cell r="EQ48">
            <v>3</v>
          </cell>
          <cell r="ER48">
            <v>3</v>
          </cell>
          <cell r="ES48">
            <v>0</v>
          </cell>
          <cell r="ET48">
            <v>1</v>
          </cell>
          <cell r="EU48">
            <v>1</v>
          </cell>
          <cell r="EV48">
            <v>2</v>
          </cell>
          <cell r="EW48">
            <v>1</v>
          </cell>
          <cell r="EX48">
            <v>1</v>
          </cell>
          <cell r="EY48">
            <v>2</v>
          </cell>
          <cell r="EZ48">
            <v>0</v>
          </cell>
          <cell r="FA48">
            <v>1</v>
          </cell>
          <cell r="FB48">
            <v>0</v>
          </cell>
          <cell r="FC48">
            <v>1</v>
          </cell>
          <cell r="FD48">
            <v>1</v>
          </cell>
          <cell r="FE48">
            <v>1</v>
          </cell>
          <cell r="FF48">
            <v>2</v>
          </cell>
          <cell r="FG48">
            <v>1</v>
          </cell>
          <cell r="FH48">
            <v>1</v>
          </cell>
          <cell r="FI48">
            <v>2</v>
          </cell>
          <cell r="FJ48">
            <v>0</v>
          </cell>
          <cell r="FK48">
            <v>1</v>
          </cell>
          <cell r="FL48">
            <v>1</v>
          </cell>
          <cell r="FM48">
            <v>2</v>
          </cell>
          <cell r="FN48">
            <v>11</v>
          </cell>
          <cell r="FO48">
            <v>0</v>
          </cell>
          <cell r="FP48">
            <v>6</v>
          </cell>
          <cell r="FQ48">
            <v>0</v>
          </cell>
          <cell r="FR48">
            <v>6</v>
          </cell>
          <cell r="FS48">
            <v>5</v>
          </cell>
          <cell r="FT48">
            <v>0</v>
          </cell>
          <cell r="FU48">
            <v>5</v>
          </cell>
          <cell r="FV48">
            <v>5</v>
          </cell>
          <cell r="FW48">
            <v>0</v>
          </cell>
          <cell r="FX48">
            <v>5</v>
          </cell>
          <cell r="FY48">
            <v>5</v>
          </cell>
          <cell r="FZ48">
            <v>0</v>
          </cell>
          <cell r="GA48">
            <v>5</v>
          </cell>
          <cell r="GB48">
            <v>21</v>
          </cell>
          <cell r="GC48">
            <v>8.9499999999999993</v>
          </cell>
          <cell r="GD48">
            <v>4.5514156715668825</v>
          </cell>
          <cell r="GE48">
            <v>13.501415671566882</v>
          </cell>
          <cell r="GF48">
            <v>4.3985843284331168</v>
          </cell>
          <cell r="GG48" t="str">
            <v>Over</v>
          </cell>
          <cell r="GH48">
            <v>35</v>
          </cell>
          <cell r="GI48">
            <v>15.9772</v>
          </cell>
          <cell r="GJ48">
            <v>12.5291</v>
          </cell>
          <cell r="GK48">
            <v>15</v>
          </cell>
          <cell r="GL48">
            <v>16.625</v>
          </cell>
          <cell r="GM48">
            <v>7.543676244514427</v>
          </cell>
          <cell r="GN48">
            <v>24.168676244514426</v>
          </cell>
          <cell r="GO48">
            <v>9.0813237554855739</v>
          </cell>
          <cell r="GP48" t="str">
            <v>OK</v>
          </cell>
          <cell r="GQ48">
            <v>95</v>
          </cell>
          <cell r="GR48">
            <v>10</v>
          </cell>
          <cell r="GS48">
            <v>7.65</v>
          </cell>
          <cell r="GT48">
            <v>1.2516655570345716</v>
          </cell>
          <cell r="GU48">
            <v>56</v>
          </cell>
          <cell r="GV48">
            <v>6.398334442965429</v>
          </cell>
          <cell r="GW48" t="str">
            <v>OK</v>
          </cell>
          <cell r="GX48">
            <v>1</v>
          </cell>
          <cell r="GY48">
            <v>0.5</v>
          </cell>
          <cell r="GZ48">
            <v>0.50636968354183332</v>
          </cell>
          <cell r="HA48">
            <v>1.0063696835418332</v>
          </cell>
          <cell r="HB48">
            <v>-6.3696835418333153E-3</v>
          </cell>
          <cell r="HC48" t="str">
            <v>OK</v>
          </cell>
          <cell r="HD48">
            <v>7</v>
          </cell>
          <cell r="HE48">
            <v>3</v>
          </cell>
          <cell r="HF48">
            <v>10</v>
          </cell>
          <cell r="HG48">
            <v>8.7750000000000004</v>
          </cell>
          <cell r="HH48">
            <v>1.5768761719102928</v>
          </cell>
          <cell r="HI48">
            <v>10.351876171910293</v>
          </cell>
          <cell r="HJ48">
            <v>7.1981238280897077</v>
          </cell>
          <cell r="HK48" t="str">
            <v>OK</v>
          </cell>
          <cell r="HL48">
            <v>2</v>
          </cell>
          <cell r="HM48">
            <v>0.92500000000000004</v>
          </cell>
          <cell r="HN48">
            <v>0.82857616520055755</v>
          </cell>
          <cell r="HO48">
            <v>1.7535761652005575</v>
          </cell>
          <cell r="HP48">
            <v>9.6423834799442498E-2</v>
          </cell>
          <cell r="HQ48" t="str">
            <v>Over</v>
          </cell>
          <cell r="HR48">
            <v>23</v>
          </cell>
          <cell r="HS48">
            <v>3</v>
          </cell>
          <cell r="HT48">
            <v>1.7</v>
          </cell>
          <cell r="HU48">
            <v>0.72324057067957903</v>
          </cell>
          <cell r="HV48">
            <v>2.423240570679579</v>
          </cell>
          <cell r="HW48">
            <v>0.97675942932042092</v>
          </cell>
          <cell r="HX48" t="str">
            <v>Over</v>
          </cell>
          <cell r="HY48">
            <v>2</v>
          </cell>
          <cell r="HZ48">
            <v>6</v>
          </cell>
          <cell r="IA48">
            <v>8</v>
          </cell>
          <cell r="IB48">
            <v>6.375</v>
          </cell>
          <cell r="IC48">
            <v>2.6668669796559947</v>
          </cell>
          <cell r="ID48">
            <v>9.0418669796559943</v>
          </cell>
          <cell r="IE48">
            <v>3.7081330203440053</v>
          </cell>
          <cell r="IF48" t="str">
            <v>OK</v>
          </cell>
          <cell r="IG48">
            <v>3</v>
          </cell>
          <cell r="IH48">
            <v>2.65</v>
          </cell>
          <cell r="II48">
            <v>0.89299266370776975</v>
          </cell>
          <cell r="IJ48">
            <v>3.5429926637077696</v>
          </cell>
          <cell r="IK48">
            <v>1.7570073362922303</v>
          </cell>
          <cell r="IL48" t="str">
            <v>OK</v>
          </cell>
          <cell r="IM48">
            <v>14</v>
          </cell>
          <cell r="IN48">
            <v>2</v>
          </cell>
          <cell r="IO48">
            <v>1.7250000000000001</v>
          </cell>
          <cell r="IP48">
            <v>0.6788942744621107</v>
          </cell>
          <cell r="IQ48">
            <v>2.403894274462111</v>
          </cell>
          <cell r="IR48">
            <v>1.0461057255378894</v>
          </cell>
          <cell r="IS48" t="str">
            <v>OK</v>
          </cell>
          <cell r="IT48">
            <v>0</v>
          </cell>
          <cell r="IU48">
            <v>0.65</v>
          </cell>
          <cell r="IV48">
            <v>0.483045891539648</v>
          </cell>
          <cell r="IW48">
            <v>1.133045891539648</v>
          </cell>
          <cell r="IX48">
            <v>0.16695410846035202</v>
          </cell>
          <cell r="IY48" t="str">
            <v>Under</v>
          </cell>
          <cell r="IZ48">
            <v>0</v>
          </cell>
          <cell r="JA48">
            <v>0.625</v>
          </cell>
          <cell r="JB48">
            <v>0.80662322408980125</v>
          </cell>
          <cell r="JC48">
            <v>1.4316232240898012</v>
          </cell>
          <cell r="JD48">
            <v>-0.18162322408980125</v>
          </cell>
          <cell r="JE48" t="str">
            <v>OK</v>
          </cell>
          <cell r="JF48">
            <v>2</v>
          </cell>
          <cell r="JG48">
            <v>3</v>
          </cell>
          <cell r="JH48">
            <v>1.7749999999999999</v>
          </cell>
          <cell r="JI48">
            <v>0.61965664603420401</v>
          </cell>
          <cell r="JJ48">
            <v>2.3946566460342038</v>
          </cell>
          <cell r="JK48">
            <v>1.155343353965796</v>
          </cell>
          <cell r="JL48" t="str">
            <v>Over</v>
          </cell>
          <cell r="JM48">
            <v>1</v>
          </cell>
          <cell r="JN48">
            <v>1</v>
          </cell>
          <cell r="JO48">
            <v>0</v>
          </cell>
          <cell r="JP48">
            <v>1</v>
          </cell>
          <cell r="JQ48">
            <v>1</v>
          </cell>
          <cell r="JR48" t="str">
            <v>OK</v>
          </cell>
          <cell r="JS48">
            <v>1</v>
          </cell>
          <cell r="JT48">
            <v>4</v>
          </cell>
          <cell r="JU48">
            <v>5</v>
          </cell>
          <cell r="JV48">
            <v>5</v>
          </cell>
          <cell r="JW48">
            <v>0</v>
          </cell>
          <cell r="JX48">
            <v>5</v>
          </cell>
          <cell r="JY48">
            <v>5</v>
          </cell>
          <cell r="JZ48" t="str">
            <v>OK</v>
          </cell>
          <cell r="KA48">
            <v>1</v>
          </cell>
          <cell r="KB48">
            <v>1.65</v>
          </cell>
          <cell r="KC48">
            <v>0.62223748455030181</v>
          </cell>
          <cell r="KD48">
            <v>2.2722374845503017</v>
          </cell>
          <cell r="KE48">
            <v>1.0277625154496981</v>
          </cell>
          <cell r="KF48" t="str">
            <v>Under</v>
          </cell>
          <cell r="KG48">
            <v>0</v>
          </cell>
          <cell r="KH48">
            <v>0.25</v>
          </cell>
          <cell r="KI48">
            <v>0.49354811679282456</v>
          </cell>
          <cell r="KJ48">
            <v>0.74354811679282462</v>
          </cell>
          <cell r="KK48">
            <v>-0.24354811679282456</v>
          </cell>
          <cell r="KL48" t="str">
            <v>OK</v>
          </cell>
          <cell r="KM48">
            <v>1</v>
          </cell>
          <cell r="KN48">
            <v>2</v>
          </cell>
          <cell r="KO48">
            <v>3</v>
          </cell>
          <cell r="KP48">
            <v>2.4249999999999998</v>
          </cell>
          <cell r="KQ48">
            <v>0.50064061525312331</v>
          </cell>
          <cell r="KR48">
            <v>2.9256406152531231</v>
          </cell>
          <cell r="KS48">
            <v>1.9243593847468765</v>
          </cell>
          <cell r="KT48" t="str">
            <v>Over</v>
          </cell>
          <cell r="KU48">
            <v>13</v>
          </cell>
          <cell r="KV48">
            <v>1</v>
          </cell>
          <cell r="KW48">
            <v>1.5249999999999999</v>
          </cell>
          <cell r="KX48">
            <v>0.50573632534081492</v>
          </cell>
          <cell r="KY48">
            <v>2.0307363253408148</v>
          </cell>
          <cell r="KZ48">
            <v>1.019263674659185</v>
          </cell>
          <cell r="LA48" t="str">
            <v>Under</v>
          </cell>
          <cell r="LB48">
            <v>2</v>
          </cell>
          <cell r="LC48">
            <v>2</v>
          </cell>
          <cell r="LD48">
            <v>0</v>
          </cell>
          <cell r="LE48">
            <v>2</v>
          </cell>
          <cell r="LF48">
            <v>2</v>
          </cell>
          <cell r="LG48" t="str">
            <v>OK</v>
          </cell>
          <cell r="LH48">
            <v>2</v>
          </cell>
          <cell r="LI48">
            <v>1.425</v>
          </cell>
          <cell r="LJ48">
            <v>0.50064061525312331</v>
          </cell>
          <cell r="LK48">
            <v>1.9256406152531234</v>
          </cell>
          <cell r="LL48">
            <v>0.92435938474687673</v>
          </cell>
          <cell r="LM48" t="str">
            <v>Over</v>
          </cell>
          <cell r="LN48">
            <v>4</v>
          </cell>
          <cell r="LO48">
            <v>1</v>
          </cell>
          <cell r="LP48">
            <v>0.57499999999999996</v>
          </cell>
          <cell r="LQ48">
            <v>0.6359930655967716</v>
          </cell>
          <cell r="LR48">
            <v>1.2109930655967716</v>
          </cell>
          <cell r="LS48">
            <v>-6.0993065596771645E-2</v>
          </cell>
          <cell r="LT48" t="str">
            <v>OK</v>
          </cell>
          <cell r="LU48">
            <v>6</v>
          </cell>
          <cell r="LV48">
            <v>58</v>
          </cell>
          <cell r="LW48">
            <v>5</v>
          </cell>
          <cell r="LX48">
            <v>4.5250000000000004</v>
          </cell>
          <cell r="LY48">
            <v>1.2192368357043935</v>
          </cell>
          <cell r="LZ48">
            <v>5.7442368357043936</v>
          </cell>
          <cell r="MA48">
            <v>3.3057631642956071</v>
          </cell>
          <cell r="MB48" t="str">
            <v>OK</v>
          </cell>
          <cell r="MC48">
            <v>0</v>
          </cell>
          <cell r="MD48">
            <v>12</v>
          </cell>
          <cell r="ME48">
            <v>0</v>
          </cell>
          <cell r="MF48">
            <v>12</v>
          </cell>
          <cell r="MG48">
            <v>12</v>
          </cell>
          <cell r="MH48">
            <v>0</v>
          </cell>
          <cell r="MI48">
            <v>12</v>
          </cell>
          <cell r="MJ48">
            <v>12</v>
          </cell>
          <cell r="MK48" t="str">
            <v>OK</v>
          </cell>
          <cell r="ML48">
            <v>17</v>
          </cell>
          <cell r="MM48">
            <v>22</v>
          </cell>
          <cell r="MN48">
            <v>13.25</v>
          </cell>
          <cell r="MO48">
            <v>5.0064061525312313</v>
          </cell>
          <cell r="MP48">
            <v>18.25640615253123</v>
          </cell>
          <cell r="MQ48">
            <v>8.2435938474687696</v>
          </cell>
          <cell r="MR48" t="str">
            <v>Over</v>
          </cell>
          <cell r="MS48">
            <v>1</v>
          </cell>
          <cell r="MT48">
            <v>0.375</v>
          </cell>
          <cell r="MU48">
            <v>1.0299987552892653</v>
          </cell>
          <cell r="MV48">
            <v>1.4049987552892653</v>
          </cell>
          <cell r="MW48">
            <v>-0.65499875528926532</v>
          </cell>
          <cell r="MX48" t="str">
            <v>OK</v>
          </cell>
          <cell r="MY48">
            <v>23</v>
          </cell>
          <cell r="MZ48">
            <v>19</v>
          </cell>
          <cell r="NA48">
            <v>12.375</v>
          </cell>
          <cell r="NB48">
            <v>4.7646535106892163</v>
          </cell>
          <cell r="NC48">
            <v>17.139653510689214</v>
          </cell>
          <cell r="ND48">
            <v>7.6103464893107837</v>
          </cell>
          <cell r="NE48" t="str">
            <v>Over</v>
          </cell>
          <cell r="NF48">
            <v>0</v>
          </cell>
          <cell r="NG48">
            <v>0.15</v>
          </cell>
          <cell r="NH48">
            <v>0.48304589153964794</v>
          </cell>
          <cell r="NI48">
            <v>0.63304589153964796</v>
          </cell>
          <cell r="NJ48">
            <v>-0.33304589153964792</v>
          </cell>
          <cell r="NK48" t="str">
            <v>OK</v>
          </cell>
          <cell r="NL48">
            <v>19</v>
          </cell>
          <cell r="NM48">
            <v>8</v>
          </cell>
          <cell r="NN48">
            <v>6.4749999999999996</v>
          </cell>
          <cell r="NO48">
            <v>1.4498010473589384</v>
          </cell>
          <cell r="NP48">
            <v>7.9248010473589385</v>
          </cell>
          <cell r="NQ48">
            <v>5.0251989526410608</v>
          </cell>
          <cell r="NR48" t="str">
            <v>Over</v>
          </cell>
          <cell r="NS48">
            <v>8</v>
          </cell>
          <cell r="NT48">
            <v>11</v>
          </cell>
          <cell r="NU48">
            <v>7.3250000000000002</v>
          </cell>
          <cell r="NV48">
            <v>2.3467107367656723</v>
          </cell>
          <cell r="NW48">
            <v>9.6717107367656716</v>
          </cell>
          <cell r="NX48">
            <v>4.9782892632343279</v>
          </cell>
          <cell r="NY48" t="str">
            <v>Over</v>
          </cell>
          <cell r="NZ48">
            <v>11</v>
          </cell>
          <cell r="OA48">
            <v>2</v>
          </cell>
          <cell r="OB48">
            <v>0.85</v>
          </cell>
          <cell r="OC48">
            <v>0.483045891539648</v>
          </cell>
          <cell r="OD48">
            <v>1.3330458915396479</v>
          </cell>
          <cell r="OE48">
            <v>0.36695410846035198</v>
          </cell>
          <cell r="OF48" t="str">
            <v>Over</v>
          </cell>
          <cell r="OG48">
            <v>0</v>
          </cell>
          <cell r="OH48">
            <v>7.4999999999999997E-2</v>
          </cell>
          <cell r="OI48">
            <v>0.26674678283691849</v>
          </cell>
          <cell r="OJ48">
            <v>0.34174678283691851</v>
          </cell>
          <cell r="OK48">
            <v>-0.19174678283691848</v>
          </cell>
          <cell r="OL48" t="str">
            <v>OK</v>
          </cell>
          <cell r="OM48">
            <v>2</v>
          </cell>
          <cell r="ON48">
            <v>6</v>
          </cell>
          <cell r="OO48">
            <v>3.3250000000000002</v>
          </cell>
          <cell r="OP48">
            <v>0.85896479137419379</v>
          </cell>
          <cell r="OQ48">
            <v>4.1839647913741942</v>
          </cell>
          <cell r="OR48">
            <v>2.4660352086258062</v>
          </cell>
          <cell r="OS48" t="str">
            <v>Over</v>
          </cell>
          <cell r="OT48">
            <v>6</v>
          </cell>
          <cell r="OU48">
            <v>4</v>
          </cell>
          <cell r="OV48">
            <v>2.8250000000000002</v>
          </cell>
          <cell r="OW48">
            <v>0.87376286168590267</v>
          </cell>
          <cell r="OX48">
            <v>3.698762861685903</v>
          </cell>
          <cell r="OY48">
            <v>1.9512371383140974</v>
          </cell>
          <cell r="OZ48" t="str">
            <v>Over</v>
          </cell>
          <cell r="PA48">
            <v>2</v>
          </cell>
          <cell r="PB48">
            <v>1.6</v>
          </cell>
          <cell r="PC48">
            <v>0.54537683984186314</v>
          </cell>
          <cell r="PD48">
            <v>1</v>
          </cell>
          <cell r="PE48">
            <v>1.0546231601581368</v>
          </cell>
          <cell r="PF48" t="str">
            <v>Over</v>
          </cell>
          <cell r="PG48">
            <v>2</v>
          </cell>
          <cell r="PH48">
            <v>2</v>
          </cell>
          <cell r="PI48">
            <v>1</v>
          </cell>
          <cell r="PJ48">
            <v>1</v>
          </cell>
          <cell r="PK48">
            <v>0</v>
          </cell>
          <cell r="PL48">
            <v>0.4</v>
          </cell>
          <cell r="PM48">
            <v>0.54537683984186336</v>
          </cell>
          <cell r="PN48">
            <v>0.94537683984186338</v>
          </cell>
          <cell r="PO48">
            <v>-0.14537683984186334</v>
          </cell>
          <cell r="PP48" t="str">
            <v>OK</v>
          </cell>
          <cell r="PQ48">
            <v>6</v>
          </cell>
          <cell r="PR48">
            <v>5</v>
          </cell>
          <cell r="PS48">
            <v>2</v>
          </cell>
          <cell r="PT48">
            <v>7</v>
          </cell>
          <cell r="PU48">
            <v>3.9750000000000001</v>
          </cell>
          <cell r="PV48">
            <v>1.3298833571369122</v>
          </cell>
          <cell r="PW48">
            <v>5.3048833571369123</v>
          </cell>
          <cell r="PX48">
            <v>2.6451166428630879</v>
          </cell>
          <cell r="PY48" t="str">
            <v>Over</v>
          </cell>
          <cell r="PZ48">
            <v>7</v>
          </cell>
          <cell r="QA48">
            <v>0</v>
          </cell>
          <cell r="QB48">
            <v>0.375</v>
          </cell>
          <cell r="QC48">
            <v>0.54006172486732174</v>
          </cell>
          <cell r="QD48">
            <v>0.91506172486732174</v>
          </cell>
          <cell r="QE48">
            <v>-0.16506172486732174</v>
          </cell>
          <cell r="QF48" t="str">
            <v>OK</v>
          </cell>
          <cell r="QG48">
            <v>3</v>
          </cell>
          <cell r="QH48">
            <v>3</v>
          </cell>
          <cell r="QI48">
            <v>6</v>
          </cell>
          <cell r="QJ48">
            <v>5.9249999999999998</v>
          </cell>
          <cell r="QK48">
            <v>0.26674678283691855</v>
          </cell>
          <cell r="QL48">
            <v>6.1917467828369182</v>
          </cell>
          <cell r="QM48">
            <v>5.6582532171630815</v>
          </cell>
          <cell r="QN48" t="str">
            <v>OK</v>
          </cell>
          <cell r="QO48">
            <v>6</v>
          </cell>
          <cell r="QP48">
            <v>9</v>
          </cell>
          <cell r="QQ48">
            <v>6.7</v>
          </cell>
          <cell r="QR48">
            <v>1.9637744922496214</v>
          </cell>
          <cell r="QS48">
            <v>8.6637744922496225</v>
          </cell>
          <cell r="QT48">
            <v>4.7362255077503788</v>
          </cell>
          <cell r="QU48" t="str">
            <v>Over</v>
          </cell>
          <cell r="QV48">
            <v>9</v>
          </cell>
          <cell r="QW48">
            <v>6</v>
          </cell>
          <cell r="QX48">
            <v>4.4000000000000004</v>
          </cell>
          <cell r="QY48">
            <v>1.4987174003640067</v>
          </cell>
          <cell r="QZ48">
            <v>5.8987174003640073</v>
          </cell>
          <cell r="RA48">
            <v>2.9012825996359934</v>
          </cell>
          <cell r="RB48" t="str">
            <v>Over</v>
          </cell>
          <cell r="RC48">
            <v>6</v>
          </cell>
          <cell r="RD48">
            <v>5</v>
          </cell>
          <cell r="RE48">
            <v>2.75</v>
          </cell>
          <cell r="RF48">
            <v>1.031553471276484</v>
          </cell>
          <cell r="RG48">
            <v>3.7815534712764842</v>
          </cell>
          <cell r="RH48">
            <v>1.718446528723516</v>
          </cell>
          <cell r="RI48" t="str">
            <v>Over</v>
          </cell>
          <cell r="RJ48">
            <v>3</v>
          </cell>
          <cell r="RK48">
            <v>2.9</v>
          </cell>
          <cell r="RL48">
            <v>1.7802333468483198</v>
          </cell>
          <cell r="RM48">
            <v>4.6802333468483202</v>
          </cell>
          <cell r="RN48">
            <v>1.1197666531516801</v>
          </cell>
          <cell r="RO48" t="str">
            <v>OK</v>
          </cell>
          <cell r="RP48">
            <v>0</v>
          </cell>
          <cell r="RQ48">
            <v>6</v>
          </cell>
          <cell r="RR48">
            <v>6</v>
          </cell>
          <cell r="RS48">
            <v>6</v>
          </cell>
          <cell r="RT48">
            <v>0</v>
          </cell>
          <cell r="RU48">
            <v>6</v>
          </cell>
          <cell r="RV48">
            <v>6</v>
          </cell>
          <cell r="RW48" t="str">
            <v>OK</v>
          </cell>
          <cell r="RX48">
            <v>14</v>
          </cell>
          <cell r="RY48">
            <v>15</v>
          </cell>
          <cell r="RZ48">
            <v>14.125</v>
          </cell>
          <cell r="SA48">
            <v>4.2134552481550251</v>
          </cell>
          <cell r="SB48">
            <v>18.338455248155025</v>
          </cell>
          <cell r="SC48">
            <v>9.9115447518449749</v>
          </cell>
          <cell r="SD48" t="str">
            <v>OK</v>
          </cell>
          <cell r="SE48">
            <v>5</v>
          </cell>
          <cell r="SF48">
            <v>0</v>
          </cell>
          <cell r="SG48">
            <v>5</v>
          </cell>
          <cell r="SH48">
            <v>4.2750000000000004</v>
          </cell>
          <cell r="SI48">
            <v>2.037941394693461</v>
          </cell>
          <cell r="SJ48">
            <v>6.3129413946934614</v>
          </cell>
          <cell r="SK48">
            <v>2.2370586053065393</v>
          </cell>
          <cell r="SL48" t="str">
            <v>OK</v>
          </cell>
          <cell r="SM48">
            <v>1</v>
          </cell>
          <cell r="SN48">
            <v>7.4999999999999997E-2</v>
          </cell>
          <cell r="SO48">
            <v>0.26674678283691849</v>
          </cell>
          <cell r="SP48">
            <v>0.34174678283691851</v>
          </cell>
          <cell r="SQ48">
            <v>-0.19174678283691848</v>
          </cell>
          <cell r="SR48" t="str">
            <v>Over</v>
          </cell>
          <cell r="SS48">
            <v>21</v>
          </cell>
          <cell r="ST48">
            <v>5</v>
          </cell>
          <cell r="SU48">
            <v>4.2</v>
          </cell>
          <cell r="SV48">
            <v>1.4884168150705013</v>
          </cell>
          <cell r="SW48">
            <v>5.6884168150705019</v>
          </cell>
          <cell r="SX48">
            <v>2.7115831849294989</v>
          </cell>
          <cell r="SY48" t="str">
            <v>OK</v>
          </cell>
          <cell r="SZ48">
            <v>3</v>
          </cell>
          <cell r="TA48">
            <v>5</v>
          </cell>
          <cell r="TB48">
            <v>0</v>
          </cell>
          <cell r="TC48">
            <v>8</v>
          </cell>
          <cell r="TD48">
            <v>8.4</v>
          </cell>
          <cell r="TE48">
            <v>3.2249030993194192</v>
          </cell>
          <cell r="TF48">
            <v>11.62490309931942</v>
          </cell>
          <cell r="TG48">
            <v>5.1750969006805807</v>
          </cell>
          <cell r="TH48" t="str">
            <v>OK</v>
          </cell>
          <cell r="TI48">
            <v>13</v>
          </cell>
          <cell r="TJ48">
            <v>0</v>
          </cell>
          <cell r="TK48">
            <v>0.35</v>
          </cell>
          <cell r="TL48">
            <v>0.48304589153964794</v>
          </cell>
          <cell r="TM48">
            <v>0.83304589153964792</v>
          </cell>
          <cell r="TN48">
            <v>-0.13304589153964796</v>
          </cell>
          <cell r="TO48" t="str">
            <v>OK</v>
          </cell>
          <cell r="TP48">
            <v>28</v>
          </cell>
          <cell r="TQ48">
            <v>3</v>
          </cell>
          <cell r="TR48">
            <v>10</v>
          </cell>
          <cell r="TS48">
            <v>41</v>
          </cell>
          <cell r="TT48">
            <v>28.975000000000001</v>
          </cell>
          <cell r="TU48">
            <v>8.9284549442951029</v>
          </cell>
          <cell r="TV48">
            <v>37.903454944295106</v>
          </cell>
          <cell r="TW48">
            <v>20.046545055704897</v>
          </cell>
          <cell r="TX48" t="str">
            <v>Over</v>
          </cell>
          <cell r="TY48">
            <v>41</v>
          </cell>
          <cell r="TZ48">
            <v>4</v>
          </cell>
          <cell r="UA48">
            <v>2.375</v>
          </cell>
          <cell r="UB48">
            <v>0.83780849656892165</v>
          </cell>
          <cell r="UC48">
            <v>3.2128084965689219</v>
          </cell>
          <cell r="UD48">
            <v>1.5371915034310784</v>
          </cell>
          <cell r="UE48" t="str">
            <v>Over</v>
          </cell>
          <cell r="UF48">
            <v>15</v>
          </cell>
          <cell r="UG48">
            <v>0</v>
          </cell>
          <cell r="UH48">
            <v>15</v>
          </cell>
          <cell r="UI48">
            <v>12.95</v>
          </cell>
          <cell r="UJ48">
            <v>3.9088984611380186</v>
          </cell>
          <cell r="UK48">
            <v>16.858898461138018</v>
          </cell>
          <cell r="UL48">
            <v>9.0411015388619802</v>
          </cell>
          <cell r="UM48" t="str">
            <v>OK</v>
          </cell>
          <cell r="UN48">
            <v>4</v>
          </cell>
          <cell r="UO48">
            <v>0</v>
          </cell>
          <cell r="UP48">
            <v>4</v>
          </cell>
          <cell r="UQ48">
            <v>4</v>
          </cell>
          <cell r="UR48">
            <v>0</v>
          </cell>
          <cell r="US48">
            <v>4</v>
          </cell>
          <cell r="UT48">
            <v>4</v>
          </cell>
          <cell r="UU48" t="str">
            <v>OK</v>
          </cell>
          <cell r="UV48">
            <v>2</v>
          </cell>
          <cell r="UW48">
            <v>2</v>
          </cell>
          <cell r="UX48">
            <v>0</v>
          </cell>
          <cell r="UY48">
            <v>2</v>
          </cell>
          <cell r="UZ48">
            <v>2</v>
          </cell>
          <cell r="VA48" t="str">
            <v>OK</v>
          </cell>
          <cell r="VB48">
            <v>1</v>
          </cell>
          <cell r="VC48">
            <v>1</v>
          </cell>
          <cell r="VD48">
            <v>0</v>
          </cell>
          <cell r="VE48">
            <v>1</v>
          </cell>
          <cell r="VF48">
            <v>1</v>
          </cell>
          <cell r="VG48" t="str">
            <v>OK</v>
          </cell>
          <cell r="VH48">
            <v>26</v>
          </cell>
          <cell r="VI48">
            <v>5</v>
          </cell>
          <cell r="VJ48">
            <v>5</v>
          </cell>
          <cell r="VK48">
            <v>0</v>
          </cell>
          <cell r="VL48">
            <v>5</v>
          </cell>
          <cell r="VM48">
            <v>5</v>
          </cell>
          <cell r="VN48" t="str">
            <v>OK</v>
          </cell>
          <cell r="VO48">
            <v>5</v>
          </cell>
          <cell r="VP48">
            <v>38</v>
          </cell>
          <cell r="VQ48">
            <v>28.7</v>
          </cell>
          <cell r="VR48">
            <v>7.0971283466787325</v>
          </cell>
          <cell r="VS48">
            <v>35.797128346678733</v>
          </cell>
          <cell r="VT48">
            <v>21.602871653321266</v>
          </cell>
          <cell r="VU48" t="str">
            <v>Over</v>
          </cell>
          <cell r="VV48">
            <v>33</v>
          </cell>
          <cell r="VW48">
            <v>24.15</v>
          </cell>
          <cell r="VX48">
            <v>6.2942790467176364</v>
          </cell>
          <cell r="VY48">
            <v>30.444279046717636</v>
          </cell>
          <cell r="VZ48">
            <v>17.855720953282361</v>
          </cell>
          <cell r="WA48" t="str">
            <v>Over</v>
          </cell>
          <cell r="WB48">
            <v>71</v>
          </cell>
          <cell r="WC48">
            <v>311</v>
          </cell>
          <cell r="WD48">
            <v>40</v>
          </cell>
          <cell r="WE48">
            <v>0</v>
          </cell>
          <cell r="WF48">
            <v>40</v>
          </cell>
          <cell r="WG48">
            <v>30.1</v>
          </cell>
          <cell r="WH48">
            <v>7.1640126272276268</v>
          </cell>
          <cell r="WI48">
            <v>37.264012627227629</v>
          </cell>
          <cell r="WJ48">
            <v>22.935987372772374</v>
          </cell>
          <cell r="WK48" t="str">
            <v>Over</v>
          </cell>
          <cell r="WL48">
            <v>40</v>
          </cell>
          <cell r="WM48">
            <v>40</v>
          </cell>
          <cell r="WN48">
            <v>0</v>
          </cell>
          <cell r="WO48">
            <v>40</v>
          </cell>
          <cell r="WP48">
            <v>24.75</v>
          </cell>
          <cell r="WQ48">
            <v>7.1207533453370093</v>
          </cell>
          <cell r="WR48">
            <v>31.870753345337008</v>
          </cell>
          <cell r="WS48">
            <v>17.629246654662992</v>
          </cell>
          <cell r="WT48" t="str">
            <v>Over</v>
          </cell>
          <cell r="WU48">
            <v>40</v>
          </cell>
          <cell r="WV48">
            <v>90</v>
          </cell>
          <cell r="WW48">
            <v>0</v>
          </cell>
          <cell r="WX48">
            <v>90</v>
          </cell>
          <cell r="WY48">
            <v>53.174999999999997</v>
          </cell>
          <cell r="WZ48">
            <v>25.280870948158327</v>
          </cell>
          <cell r="XA48">
            <v>78.455870948158321</v>
          </cell>
          <cell r="XB48">
            <v>27.89412905184167</v>
          </cell>
          <cell r="XC48" t="str">
            <v>Over</v>
          </cell>
          <cell r="XD48">
            <v>90</v>
          </cell>
          <cell r="XE48">
            <v>19</v>
          </cell>
          <cell r="XF48">
            <v>0</v>
          </cell>
          <cell r="XG48">
            <v>19</v>
          </cell>
          <cell r="XH48">
            <v>14.8</v>
          </cell>
          <cell r="XI48">
            <v>5.1798425874508212</v>
          </cell>
          <cell r="XJ48">
            <v>19.979842587450822</v>
          </cell>
          <cell r="XK48">
            <v>9.6201574125491796</v>
          </cell>
          <cell r="XL48" t="str">
            <v>OK</v>
          </cell>
          <cell r="XM48">
            <v>19</v>
          </cell>
          <cell r="XN48">
            <v>40</v>
          </cell>
          <cell r="XO48">
            <v>0</v>
          </cell>
          <cell r="XP48">
            <v>40</v>
          </cell>
          <cell r="XQ48">
            <v>26.324999999999999</v>
          </cell>
          <cell r="XR48">
            <v>9.1718283835577701</v>
          </cell>
          <cell r="XS48">
            <v>35.496828383557769</v>
          </cell>
          <cell r="XT48">
            <v>17.153171616442229</v>
          </cell>
          <cell r="XU48" t="str">
            <v>Over</v>
          </cell>
          <cell r="XV48">
            <v>40</v>
          </cell>
          <cell r="XW48">
            <v>28</v>
          </cell>
          <cell r="XX48">
            <v>0</v>
          </cell>
          <cell r="XY48">
            <v>28</v>
          </cell>
          <cell r="XZ48">
            <v>17.399999999999999</v>
          </cell>
          <cell r="YA48">
            <v>6.3034382152388346</v>
          </cell>
          <cell r="YB48">
            <v>23.703438215238833</v>
          </cell>
          <cell r="YC48">
            <v>11.096561784761164</v>
          </cell>
          <cell r="YD48" t="str">
            <v>Over</v>
          </cell>
          <cell r="YE48">
            <v>28</v>
          </cell>
          <cell r="YF48">
            <v>110</v>
          </cell>
          <cell r="YG48">
            <v>0</v>
          </cell>
          <cell r="YH48">
            <v>110</v>
          </cell>
          <cell r="YI48">
            <v>75.55</v>
          </cell>
          <cell r="YJ48">
            <v>26.288293192490812</v>
          </cell>
          <cell r="YK48">
            <v>101.83829319249081</v>
          </cell>
          <cell r="YL48">
            <v>49.261706807509185</v>
          </cell>
          <cell r="YM48" t="str">
            <v>Over</v>
          </cell>
          <cell r="YN48">
            <v>110</v>
          </cell>
          <cell r="YO48">
            <v>90</v>
          </cell>
          <cell r="YP48">
            <v>0</v>
          </cell>
          <cell r="YQ48">
            <v>90</v>
          </cell>
          <cell r="YR48">
            <v>47.15</v>
          </cell>
          <cell r="YS48">
            <v>19.721847835618298</v>
          </cell>
          <cell r="YT48">
            <v>66.871847835618297</v>
          </cell>
          <cell r="YU48">
            <v>27.4281521643817</v>
          </cell>
          <cell r="YV48" t="str">
            <v>Over</v>
          </cell>
          <cell r="YW48">
            <v>90</v>
          </cell>
          <cell r="YX48">
            <v>30</v>
          </cell>
          <cell r="YY48">
            <v>0</v>
          </cell>
          <cell r="YZ48">
            <v>30</v>
          </cell>
          <cell r="ZA48">
            <v>21.574999999999999</v>
          </cell>
          <cell r="ZB48">
            <v>8.3109057175589403</v>
          </cell>
          <cell r="ZC48">
            <v>29.885905717558941</v>
          </cell>
          <cell r="ZD48">
            <v>13.264094282441059</v>
          </cell>
          <cell r="ZE48" t="str">
            <v>Over</v>
          </cell>
          <cell r="ZF48">
            <v>30</v>
          </cell>
          <cell r="ZG48">
            <v>12</v>
          </cell>
          <cell r="ZH48">
            <v>0</v>
          </cell>
          <cell r="ZI48">
            <v>12</v>
          </cell>
          <cell r="ZJ48">
            <v>5.7750000000000004</v>
          </cell>
          <cell r="ZK48">
            <v>3.7106050374015478</v>
          </cell>
          <cell r="ZL48">
            <v>9.4856050374015481</v>
          </cell>
          <cell r="ZM48">
            <v>2.0643949625984526</v>
          </cell>
          <cell r="ZN48" t="str">
            <v>Over</v>
          </cell>
          <cell r="ZO48">
            <v>12</v>
          </cell>
          <cell r="ZP48">
            <v>21</v>
          </cell>
          <cell r="ZQ48">
            <v>0</v>
          </cell>
          <cell r="ZR48">
            <v>21</v>
          </cell>
          <cell r="ZS48">
            <v>26.875</v>
          </cell>
          <cell r="ZT48">
            <v>10.957230372493655</v>
          </cell>
          <cell r="ZU48">
            <v>37.832230372493655</v>
          </cell>
          <cell r="ZV48">
            <v>15.917769627506345</v>
          </cell>
          <cell r="ZW48" t="str">
            <v>OK</v>
          </cell>
          <cell r="ZX48">
            <v>21</v>
          </cell>
          <cell r="ZY48">
            <v>38</v>
          </cell>
          <cell r="ZZ48">
            <v>0</v>
          </cell>
          <cell r="AAA48">
            <v>38</v>
          </cell>
          <cell r="AAB48">
            <v>23.324999999999999</v>
          </cell>
          <cell r="AAC48">
            <v>11.200703961393197</v>
          </cell>
          <cell r="AAD48">
            <v>34.525703961393198</v>
          </cell>
          <cell r="AAE48">
            <v>12.124296038606802</v>
          </cell>
          <cell r="AAF48" t="str">
            <v>Over</v>
          </cell>
          <cell r="AAG48">
            <v>38</v>
          </cell>
          <cell r="AAH48">
            <v>15</v>
          </cell>
          <cell r="AAI48">
            <v>0</v>
          </cell>
          <cell r="AAJ48">
            <v>15</v>
          </cell>
          <cell r="AAK48">
            <v>12.35</v>
          </cell>
          <cell r="AAL48">
            <v>5.1168399703382645</v>
          </cell>
          <cell r="AAM48">
            <v>17.466839970338263</v>
          </cell>
          <cell r="AAN48">
            <v>7.2331600296617351</v>
          </cell>
          <cell r="AAO48" t="str">
            <v>OK</v>
          </cell>
          <cell r="AAP48">
            <v>15</v>
          </cell>
          <cell r="AAQ48">
            <v>4</v>
          </cell>
          <cell r="AAR48">
            <v>0</v>
          </cell>
          <cell r="AAS48">
            <v>4</v>
          </cell>
          <cell r="AAT48">
            <v>3.15</v>
          </cell>
          <cell r="AAU48">
            <v>1.2719861311935436</v>
          </cell>
          <cell r="AAV48">
            <v>4.4219861311935436</v>
          </cell>
          <cell r="AAW48">
            <v>1.8780138688064563</v>
          </cell>
          <cell r="AAX48" t="str">
            <v>OK</v>
          </cell>
          <cell r="AAY48">
            <v>4</v>
          </cell>
          <cell r="AAZ48">
            <v>21</v>
          </cell>
          <cell r="ABA48">
            <v>0</v>
          </cell>
          <cell r="ABB48">
            <v>21</v>
          </cell>
          <cell r="ABC48">
            <v>12.45</v>
          </cell>
          <cell r="ABD48">
            <v>6.0296277046273969</v>
          </cell>
          <cell r="ABE48">
            <v>18.479627704627397</v>
          </cell>
          <cell r="ABF48">
            <v>6.4203722953726023</v>
          </cell>
          <cell r="ABG48" t="str">
            <v>Over</v>
          </cell>
          <cell r="ABH48">
            <v>21</v>
          </cell>
          <cell r="ABI48">
            <v>2</v>
          </cell>
          <cell r="ABJ48">
            <v>4.375</v>
          </cell>
          <cell r="ABK48">
            <v>1.8904279803044466</v>
          </cell>
          <cell r="ABL48">
            <v>6.2654279803044464</v>
          </cell>
          <cell r="ABM48">
            <v>2.4845720196955536</v>
          </cell>
          <cell r="ABN48" t="str">
            <v>Under</v>
          </cell>
          <cell r="ABO48">
            <v>2</v>
          </cell>
          <cell r="ABP48">
            <v>600</v>
          </cell>
          <cell r="ABQ48">
            <v>1198</v>
          </cell>
          <cell r="ABR48">
            <v>0</v>
          </cell>
          <cell r="ABS48">
            <v>9</v>
          </cell>
          <cell r="ABT48">
            <v>1</v>
          </cell>
          <cell r="ABU48">
            <v>2</v>
          </cell>
          <cell r="ABV48">
            <v>1</v>
          </cell>
          <cell r="ABW48">
            <v>0</v>
          </cell>
          <cell r="ABX48">
            <v>0</v>
          </cell>
          <cell r="ABY48">
            <v>0</v>
          </cell>
          <cell r="ABZ48">
            <v>0</v>
          </cell>
          <cell r="ACA48">
            <v>1</v>
          </cell>
          <cell r="ACB48">
            <v>2</v>
          </cell>
          <cell r="ACC48">
            <v>16</v>
          </cell>
          <cell r="ACD48">
            <v>0</v>
          </cell>
          <cell r="ACE48">
            <v>0</v>
          </cell>
          <cell r="ACF48">
            <v>0</v>
          </cell>
          <cell r="ACG48">
            <v>0</v>
          </cell>
          <cell r="ACH48">
            <v>0</v>
          </cell>
          <cell r="ACI48">
            <v>0</v>
          </cell>
          <cell r="ACJ48">
            <v>0</v>
          </cell>
          <cell r="ACK48">
            <v>0</v>
          </cell>
          <cell r="ACL48">
            <v>0</v>
          </cell>
          <cell r="ACM48">
            <v>0</v>
          </cell>
          <cell r="ACN48">
            <v>0</v>
          </cell>
          <cell r="ACO48">
            <v>0</v>
          </cell>
          <cell r="ACP48">
            <v>16</v>
          </cell>
          <cell r="ACQ48">
            <v>0</v>
          </cell>
          <cell r="ACR48">
            <v>121</v>
          </cell>
          <cell r="ACS48">
            <v>121</v>
          </cell>
          <cell r="ACT48">
            <v>0</v>
          </cell>
          <cell r="ACU48">
            <v>0</v>
          </cell>
          <cell r="ACV48">
            <v>655</v>
          </cell>
          <cell r="ACW48">
            <v>655</v>
          </cell>
          <cell r="ACX48">
            <v>0</v>
          </cell>
          <cell r="ACZ48">
            <v>15</v>
          </cell>
          <cell r="ADA48">
            <v>15</v>
          </cell>
          <cell r="ADB48">
            <v>0</v>
          </cell>
          <cell r="ADD48">
            <v>5</v>
          </cell>
          <cell r="ADE48">
            <v>5</v>
          </cell>
          <cell r="ADF48">
            <v>0</v>
          </cell>
          <cell r="ADH48">
            <v>39</v>
          </cell>
          <cell r="ADI48">
            <v>39</v>
          </cell>
          <cell r="ADJ48">
            <v>0</v>
          </cell>
          <cell r="ADL48">
            <v>33</v>
          </cell>
          <cell r="ADM48">
            <v>33</v>
          </cell>
          <cell r="ADN48">
            <v>0</v>
          </cell>
          <cell r="ADP48">
            <v>24</v>
          </cell>
          <cell r="ADQ48">
            <v>24</v>
          </cell>
          <cell r="ADR48">
            <v>0</v>
          </cell>
          <cell r="ADT48">
            <v>41</v>
          </cell>
          <cell r="ADU48">
            <v>41</v>
          </cell>
          <cell r="ADV48">
            <v>0</v>
          </cell>
          <cell r="ADX48">
            <v>6</v>
          </cell>
          <cell r="ADY48">
            <v>6</v>
          </cell>
          <cell r="ADZ48">
            <v>0</v>
          </cell>
          <cell r="AEB48">
            <v>15</v>
          </cell>
          <cell r="AEC48">
            <v>15</v>
          </cell>
          <cell r="AED48">
            <v>0</v>
          </cell>
          <cell r="AEF48">
            <v>1</v>
          </cell>
          <cell r="AEG48">
            <v>1</v>
          </cell>
          <cell r="AEH48">
            <v>0</v>
          </cell>
          <cell r="AEJ48">
            <v>2</v>
          </cell>
          <cell r="AEK48">
            <v>2</v>
          </cell>
          <cell r="AEL48">
            <v>0</v>
          </cell>
          <cell r="AEN48">
            <v>4</v>
          </cell>
          <cell r="AEO48">
            <v>4</v>
          </cell>
          <cell r="AEP48">
            <v>0</v>
          </cell>
          <cell r="AER48">
            <v>7</v>
          </cell>
          <cell r="AES48">
            <v>7</v>
          </cell>
          <cell r="AET48">
            <v>0</v>
          </cell>
          <cell r="AEV48">
            <v>6</v>
          </cell>
          <cell r="AEW48">
            <v>6</v>
          </cell>
          <cell r="AEX48">
            <v>0</v>
          </cell>
          <cell r="AEZ48">
            <v>4</v>
          </cell>
          <cell r="AFA48">
            <v>4</v>
          </cell>
          <cell r="AFB48">
            <v>0</v>
          </cell>
          <cell r="AFD48">
            <v>5</v>
          </cell>
          <cell r="AFE48">
            <v>5</v>
          </cell>
          <cell r="AFF48">
            <v>0</v>
          </cell>
          <cell r="AFH48">
            <v>12</v>
          </cell>
          <cell r="AFI48">
            <v>12</v>
          </cell>
          <cell r="AFJ48">
            <v>0</v>
          </cell>
          <cell r="AFL48">
            <v>1</v>
          </cell>
          <cell r="AFM48">
            <v>1</v>
          </cell>
          <cell r="AFN48">
            <v>0</v>
          </cell>
          <cell r="AFP48">
            <v>10</v>
          </cell>
          <cell r="AFQ48">
            <v>10</v>
          </cell>
          <cell r="AFR48">
            <v>0</v>
          </cell>
          <cell r="AFT48">
            <v>2</v>
          </cell>
          <cell r="AFU48">
            <v>2</v>
          </cell>
          <cell r="AFV48">
            <v>0</v>
          </cell>
          <cell r="AFX48">
            <v>1</v>
          </cell>
          <cell r="AFY48">
            <v>1</v>
          </cell>
          <cell r="AFZ48">
            <v>0</v>
          </cell>
          <cell r="AGB48">
            <v>8</v>
          </cell>
          <cell r="AGC48">
            <v>8</v>
          </cell>
          <cell r="AGD48">
            <v>0</v>
          </cell>
          <cell r="AGE48">
            <v>0</v>
          </cell>
          <cell r="AGF48">
            <v>35</v>
          </cell>
          <cell r="AGG48">
            <v>38</v>
          </cell>
          <cell r="AGH48">
            <v>3</v>
          </cell>
          <cell r="AGJ48">
            <v>11</v>
          </cell>
          <cell r="AGK48">
            <v>11</v>
          </cell>
          <cell r="AGL48">
            <v>0</v>
          </cell>
          <cell r="AGN48">
            <v>38</v>
          </cell>
          <cell r="AGO48">
            <v>38</v>
          </cell>
          <cell r="AGP48">
            <v>0</v>
          </cell>
          <cell r="AGR48">
            <v>20</v>
          </cell>
          <cell r="AGS48">
            <v>20</v>
          </cell>
          <cell r="AGT48">
            <v>0</v>
          </cell>
          <cell r="AGV48">
            <v>32</v>
          </cell>
          <cell r="AGW48">
            <v>32</v>
          </cell>
          <cell r="AGX48">
            <v>0</v>
          </cell>
          <cell r="AGZ48">
            <v>4</v>
          </cell>
          <cell r="AHA48">
            <v>4</v>
          </cell>
          <cell r="AHB48">
            <v>0</v>
          </cell>
          <cell r="AHD48">
            <v>4</v>
          </cell>
          <cell r="AHE48">
            <v>4</v>
          </cell>
          <cell r="AHF48">
            <v>0</v>
          </cell>
          <cell r="AHH48">
            <v>3</v>
          </cell>
          <cell r="AHI48">
            <v>3</v>
          </cell>
          <cell r="AHJ48">
            <v>0</v>
          </cell>
          <cell r="AHL48">
            <v>3</v>
          </cell>
          <cell r="AHM48">
            <v>3</v>
          </cell>
          <cell r="AHN48">
            <v>0</v>
          </cell>
          <cell r="AHP48">
            <v>10</v>
          </cell>
          <cell r="AHQ48">
            <v>10</v>
          </cell>
          <cell r="AHR48">
            <v>0</v>
          </cell>
          <cell r="AHT48">
            <v>14</v>
          </cell>
          <cell r="AHU48">
            <v>14</v>
          </cell>
          <cell r="AHV48">
            <v>0</v>
          </cell>
          <cell r="AHX48" t="str">
            <v>*</v>
          </cell>
          <cell r="AHY48">
            <v>16</v>
          </cell>
          <cell r="AHZ48">
            <v>20</v>
          </cell>
          <cell r="AIA48">
            <v>4</v>
          </cell>
          <cell r="AIB48">
            <v>6</v>
          </cell>
          <cell r="AIC48">
            <v>0</v>
          </cell>
          <cell r="AID48">
            <v>0</v>
          </cell>
          <cell r="AIE48">
            <v>3</v>
          </cell>
          <cell r="AIF48">
            <v>3</v>
          </cell>
          <cell r="AIG48">
            <v>2</v>
          </cell>
          <cell r="AIH48">
            <v>1</v>
          </cell>
          <cell r="AII48">
            <v>38</v>
          </cell>
          <cell r="AIJ48">
            <v>6</v>
          </cell>
        </row>
        <row r="49">
          <cell r="B49" t="str">
            <v>รพท.มหาสารคาม</v>
          </cell>
          <cell r="C49" t="str">
            <v>โรงพยาบาลมหาสารคาม</v>
          </cell>
          <cell r="D49">
            <v>10707</v>
          </cell>
          <cell r="E49">
            <v>7</v>
          </cell>
          <cell r="F49" t="str">
            <v>มหาสารคาม</v>
          </cell>
          <cell r="G49" t="str">
            <v>S ใหญ่</v>
          </cell>
          <cell r="H49" t="str">
            <v>รพ.ระดับ S เตียง &lt; 400</v>
          </cell>
          <cell r="I49">
            <v>5</v>
          </cell>
          <cell r="J49">
            <v>491</v>
          </cell>
          <cell r="K49">
            <v>4</v>
          </cell>
          <cell r="L49">
            <v>160422</v>
          </cell>
          <cell r="M49">
            <v>0</v>
          </cell>
          <cell r="N49">
            <v>59947</v>
          </cell>
          <cell r="O49">
            <v>100475</v>
          </cell>
          <cell r="P49">
            <v>506230</v>
          </cell>
          <cell r="Q49">
            <v>5</v>
          </cell>
          <cell r="R49">
            <v>5.7</v>
          </cell>
          <cell r="U49">
            <v>0</v>
          </cell>
          <cell r="V49">
            <v>0</v>
          </cell>
          <cell r="W49" t="str">
            <v>Over</v>
          </cell>
          <cell r="X49">
            <v>3</v>
          </cell>
          <cell r="Y49">
            <v>1.6</v>
          </cell>
          <cell r="Z49">
            <v>0.777899868317385</v>
          </cell>
          <cell r="AA49">
            <v>2.3778998683173853</v>
          </cell>
          <cell r="AB49">
            <v>0.82210013168261509</v>
          </cell>
          <cell r="AC49" t="str">
            <v>Over</v>
          </cell>
          <cell r="AD49">
            <v>18</v>
          </cell>
          <cell r="AE49">
            <v>14.1</v>
          </cell>
          <cell r="AF49">
            <v>2.5094692461626038</v>
          </cell>
          <cell r="AG49">
            <v>16.609469246162604</v>
          </cell>
          <cell r="AH49">
            <v>11.590530753837395</v>
          </cell>
          <cell r="AI49" t="str">
            <v>Over</v>
          </cell>
          <cell r="AJ49">
            <v>2</v>
          </cell>
          <cell r="AK49">
            <v>1.2749999999999999</v>
          </cell>
          <cell r="AL49">
            <v>0.9054677216067919</v>
          </cell>
          <cell r="AM49">
            <v>2.1804677216067918</v>
          </cell>
          <cell r="AN49">
            <v>0.36953227839320801</v>
          </cell>
          <cell r="AO49" t="str">
            <v>OK</v>
          </cell>
          <cell r="AP49">
            <v>2</v>
          </cell>
          <cell r="AQ49">
            <v>0.875</v>
          </cell>
          <cell r="AR49">
            <v>0.64797514988755156</v>
          </cell>
          <cell r="AS49">
            <v>1.5229751498875514</v>
          </cell>
          <cell r="AT49">
            <v>0.22702485011244844</v>
          </cell>
          <cell r="AU49" t="str">
            <v>Over</v>
          </cell>
          <cell r="AV49">
            <v>3</v>
          </cell>
          <cell r="AW49">
            <v>4</v>
          </cell>
          <cell r="AX49">
            <v>7</v>
          </cell>
          <cell r="AY49">
            <v>5.35</v>
          </cell>
          <cell r="AZ49">
            <v>1.1668498024760767</v>
          </cell>
          <cell r="BA49">
            <v>6.5168498024760764</v>
          </cell>
          <cell r="BB49">
            <v>4.1831501975239229</v>
          </cell>
          <cell r="BC49" t="str">
            <v>Over</v>
          </cell>
          <cell r="BD49">
            <v>37</v>
          </cell>
          <cell r="BE49">
            <v>7</v>
          </cell>
          <cell r="BF49">
            <v>13</v>
          </cell>
          <cell r="BG49">
            <v>20</v>
          </cell>
          <cell r="BH49">
            <v>15.05</v>
          </cell>
          <cell r="BI49">
            <v>3.5005494074282315</v>
          </cell>
          <cell r="BJ49">
            <v>18.550549407428232</v>
          </cell>
          <cell r="BK49">
            <v>11.54945059257177</v>
          </cell>
          <cell r="BL49" t="str">
            <v>Over</v>
          </cell>
          <cell r="BM49">
            <v>20</v>
          </cell>
          <cell r="BN49">
            <v>3</v>
          </cell>
          <cell r="BO49">
            <v>27</v>
          </cell>
          <cell r="BP49">
            <v>30</v>
          </cell>
          <cell r="BQ49">
            <v>23.1</v>
          </cell>
          <cell r="BR49">
            <v>4.5109553255067727</v>
          </cell>
          <cell r="BS49">
            <v>27.610955325506772</v>
          </cell>
          <cell r="BT49">
            <v>18.589044674493231</v>
          </cell>
          <cell r="BU49" t="str">
            <v>Over</v>
          </cell>
          <cell r="BV49">
            <v>2</v>
          </cell>
          <cell r="BW49">
            <v>1.125</v>
          </cell>
          <cell r="BX49">
            <v>0.6864064729836441</v>
          </cell>
          <cell r="BY49">
            <v>1.8114064729836441</v>
          </cell>
          <cell r="BZ49">
            <v>0.4385935270163559</v>
          </cell>
          <cell r="CA49" t="str">
            <v>Over</v>
          </cell>
          <cell r="CB49">
            <v>32</v>
          </cell>
          <cell r="CC49">
            <v>7</v>
          </cell>
          <cell r="CD49">
            <v>5.0250000000000004</v>
          </cell>
          <cell r="CE49">
            <v>1.2503845562312177</v>
          </cell>
          <cell r="CF49">
            <v>6.2753845562312183</v>
          </cell>
          <cell r="CG49">
            <v>3.7746154437687824</v>
          </cell>
          <cell r="CH49" t="str">
            <v>Over</v>
          </cell>
          <cell r="CI49">
            <v>4</v>
          </cell>
          <cell r="CJ49">
            <v>2.6</v>
          </cell>
          <cell r="CK49">
            <v>0.77789986831738556</v>
          </cell>
          <cell r="CL49">
            <v>3.3778998683173858</v>
          </cell>
          <cell r="CM49">
            <v>1.8221001316826144</v>
          </cell>
          <cell r="CN49" t="str">
            <v>Over</v>
          </cell>
          <cell r="CO49">
            <v>11</v>
          </cell>
          <cell r="CP49">
            <v>5</v>
          </cell>
          <cell r="CQ49">
            <v>15</v>
          </cell>
          <cell r="CR49">
            <v>20</v>
          </cell>
          <cell r="CS49">
            <v>15.45</v>
          </cell>
          <cell r="CT49">
            <v>5.3873070195670962</v>
          </cell>
          <cell r="CU49">
            <v>20.837307019567096</v>
          </cell>
          <cell r="CV49">
            <v>10.062692980432903</v>
          </cell>
          <cell r="CW49" t="str">
            <v>OK</v>
          </cell>
          <cell r="CX49">
            <v>20</v>
          </cell>
          <cell r="CY49">
            <v>6</v>
          </cell>
          <cell r="CZ49">
            <v>12</v>
          </cell>
          <cell r="DA49">
            <v>18</v>
          </cell>
          <cell r="DB49">
            <v>8.9499999999999993</v>
          </cell>
          <cell r="DC49">
            <v>3.6087500499587009</v>
          </cell>
          <cell r="DD49">
            <v>12.5587500499587</v>
          </cell>
          <cell r="DE49">
            <v>5.3412499500412984</v>
          </cell>
          <cell r="DF49" t="str">
            <v>Over</v>
          </cell>
          <cell r="DG49">
            <v>18</v>
          </cell>
          <cell r="DH49">
            <v>138</v>
          </cell>
          <cell r="DI49">
            <v>11</v>
          </cell>
          <cell r="DJ49">
            <v>11</v>
          </cell>
          <cell r="DK49">
            <v>2</v>
          </cell>
          <cell r="DL49">
            <v>2</v>
          </cell>
          <cell r="DM49">
            <v>1</v>
          </cell>
          <cell r="DN49">
            <v>12</v>
          </cell>
          <cell r="DO49">
            <v>1</v>
          </cell>
          <cell r="DP49">
            <v>18</v>
          </cell>
          <cell r="DQ49">
            <v>0</v>
          </cell>
          <cell r="DR49">
            <v>21</v>
          </cell>
          <cell r="DS49">
            <v>20</v>
          </cell>
          <cell r="DT49">
            <v>11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4</v>
          </cell>
          <cell r="EB49">
            <v>56</v>
          </cell>
          <cell r="EC49">
            <v>4</v>
          </cell>
          <cell r="ED49">
            <v>2</v>
          </cell>
          <cell r="EE49">
            <v>6</v>
          </cell>
          <cell r="EF49">
            <v>2</v>
          </cell>
          <cell r="EG49">
            <v>3</v>
          </cell>
          <cell r="EH49">
            <v>5</v>
          </cell>
          <cell r="EI49">
            <v>3</v>
          </cell>
          <cell r="EJ49">
            <v>0</v>
          </cell>
          <cell r="EK49">
            <v>0</v>
          </cell>
          <cell r="EL49">
            <v>3</v>
          </cell>
          <cell r="EM49">
            <v>1</v>
          </cell>
          <cell r="EN49">
            <v>1</v>
          </cell>
          <cell r="EO49">
            <v>2</v>
          </cell>
          <cell r="EP49">
            <v>72</v>
          </cell>
          <cell r="EQ49">
            <v>2</v>
          </cell>
          <cell r="ER49">
            <v>2</v>
          </cell>
          <cell r="ES49">
            <v>0</v>
          </cell>
          <cell r="ET49">
            <v>1</v>
          </cell>
          <cell r="EU49">
            <v>1</v>
          </cell>
          <cell r="EV49">
            <v>2</v>
          </cell>
          <cell r="EW49">
            <v>1</v>
          </cell>
          <cell r="EX49">
            <v>1</v>
          </cell>
          <cell r="EY49">
            <v>2</v>
          </cell>
          <cell r="EZ49">
            <v>2</v>
          </cell>
          <cell r="FA49">
            <v>1</v>
          </cell>
          <cell r="FB49">
            <v>0</v>
          </cell>
          <cell r="FC49">
            <v>3</v>
          </cell>
          <cell r="FD49">
            <v>1</v>
          </cell>
          <cell r="FE49">
            <v>1</v>
          </cell>
          <cell r="FF49">
            <v>2</v>
          </cell>
          <cell r="FG49">
            <v>1</v>
          </cell>
          <cell r="FH49">
            <v>1</v>
          </cell>
          <cell r="FI49">
            <v>2</v>
          </cell>
          <cell r="FJ49">
            <v>1</v>
          </cell>
          <cell r="FK49">
            <v>1</v>
          </cell>
          <cell r="FL49">
            <v>1</v>
          </cell>
          <cell r="FM49">
            <v>3</v>
          </cell>
          <cell r="FN49">
            <v>14</v>
          </cell>
          <cell r="FO49">
            <v>0</v>
          </cell>
          <cell r="FP49">
            <v>6</v>
          </cell>
          <cell r="FQ49">
            <v>0</v>
          </cell>
          <cell r="FR49">
            <v>6</v>
          </cell>
          <cell r="FS49">
            <v>3</v>
          </cell>
          <cell r="FT49">
            <v>0</v>
          </cell>
          <cell r="FU49">
            <v>3</v>
          </cell>
          <cell r="FV49">
            <v>3</v>
          </cell>
          <cell r="FW49">
            <v>0</v>
          </cell>
          <cell r="FX49">
            <v>3</v>
          </cell>
          <cell r="FY49">
            <v>3</v>
          </cell>
          <cell r="FZ49">
            <v>0</v>
          </cell>
          <cell r="GA49">
            <v>3</v>
          </cell>
          <cell r="GB49">
            <v>15</v>
          </cell>
          <cell r="GC49">
            <v>8.9499999999999993</v>
          </cell>
          <cell r="GD49">
            <v>4.5514156715668825</v>
          </cell>
          <cell r="GE49">
            <v>13.501415671566882</v>
          </cell>
          <cell r="GF49">
            <v>4.3985843284331168</v>
          </cell>
          <cell r="GG49" t="str">
            <v>Over</v>
          </cell>
          <cell r="GH49">
            <v>37</v>
          </cell>
          <cell r="GI49">
            <v>23.9788</v>
          </cell>
          <cell r="GJ49">
            <v>16.042200000000001</v>
          </cell>
          <cell r="GK49">
            <v>38</v>
          </cell>
          <cell r="GL49">
            <v>16.625</v>
          </cell>
          <cell r="GM49">
            <v>7.543676244514427</v>
          </cell>
          <cell r="GN49">
            <v>24.168676244514426</v>
          </cell>
          <cell r="GO49">
            <v>9.0813237554855739</v>
          </cell>
          <cell r="GP49" t="str">
            <v>Over</v>
          </cell>
          <cell r="GQ49">
            <v>132</v>
          </cell>
          <cell r="GR49">
            <v>10</v>
          </cell>
          <cell r="GS49">
            <v>7.65</v>
          </cell>
          <cell r="GT49">
            <v>1.2516655570345716</v>
          </cell>
          <cell r="GU49">
            <v>77</v>
          </cell>
          <cell r="GV49">
            <v>6.398334442965429</v>
          </cell>
          <cell r="GW49" t="str">
            <v>OK</v>
          </cell>
          <cell r="GX49">
            <v>0</v>
          </cell>
          <cell r="GY49">
            <v>0.5</v>
          </cell>
          <cell r="GZ49">
            <v>0.50636968354183332</v>
          </cell>
          <cell r="HA49">
            <v>1.0063696835418332</v>
          </cell>
          <cell r="HB49">
            <v>-6.3696835418333153E-3</v>
          </cell>
          <cell r="HC49" t="str">
            <v>OK</v>
          </cell>
          <cell r="HD49">
            <v>6</v>
          </cell>
          <cell r="HE49">
            <v>3</v>
          </cell>
          <cell r="HF49">
            <v>9</v>
          </cell>
          <cell r="HG49">
            <v>8.7750000000000004</v>
          </cell>
          <cell r="HH49">
            <v>1.5768761719102928</v>
          </cell>
          <cell r="HI49">
            <v>10.351876171910293</v>
          </cell>
          <cell r="HJ49">
            <v>7.1981238280897077</v>
          </cell>
          <cell r="HK49" t="str">
            <v>OK</v>
          </cell>
          <cell r="HL49">
            <v>1</v>
          </cell>
          <cell r="HM49">
            <v>0.92500000000000004</v>
          </cell>
          <cell r="HN49">
            <v>0.82857616520055755</v>
          </cell>
          <cell r="HO49">
            <v>1.7535761652005575</v>
          </cell>
          <cell r="HP49">
            <v>9.6423834799442498E-2</v>
          </cell>
          <cell r="HQ49" t="str">
            <v>OK</v>
          </cell>
          <cell r="HR49">
            <v>20</v>
          </cell>
          <cell r="HS49">
            <v>2</v>
          </cell>
          <cell r="HT49">
            <v>1.7</v>
          </cell>
          <cell r="HU49">
            <v>0.72324057067957903</v>
          </cell>
          <cell r="HV49">
            <v>2.423240570679579</v>
          </cell>
          <cell r="HW49">
            <v>0.97675942932042092</v>
          </cell>
          <cell r="HX49" t="str">
            <v>OK</v>
          </cell>
          <cell r="HY49">
            <v>3</v>
          </cell>
          <cell r="HZ49">
            <v>9</v>
          </cell>
          <cell r="IA49">
            <v>12</v>
          </cell>
          <cell r="IB49">
            <v>6.375</v>
          </cell>
          <cell r="IC49">
            <v>2.6668669796559947</v>
          </cell>
          <cell r="ID49">
            <v>9.0418669796559943</v>
          </cell>
          <cell r="IE49">
            <v>3.7081330203440053</v>
          </cell>
          <cell r="IF49" t="str">
            <v>Over</v>
          </cell>
          <cell r="IG49">
            <v>3</v>
          </cell>
          <cell r="IH49">
            <v>2.65</v>
          </cell>
          <cell r="II49">
            <v>0.89299266370776975</v>
          </cell>
          <cell r="IJ49">
            <v>3.5429926637077696</v>
          </cell>
          <cell r="IK49">
            <v>1.7570073362922303</v>
          </cell>
          <cell r="IL49" t="str">
            <v>OK</v>
          </cell>
          <cell r="IM49">
            <v>17</v>
          </cell>
          <cell r="IN49">
            <v>2</v>
          </cell>
          <cell r="IO49">
            <v>1.7250000000000001</v>
          </cell>
          <cell r="IP49">
            <v>0.6788942744621107</v>
          </cell>
          <cell r="IQ49">
            <v>2.403894274462111</v>
          </cell>
          <cell r="IR49">
            <v>1.0461057255378894</v>
          </cell>
          <cell r="IS49" t="str">
            <v>OK</v>
          </cell>
          <cell r="IT49">
            <v>1</v>
          </cell>
          <cell r="IU49">
            <v>0.65</v>
          </cell>
          <cell r="IV49">
            <v>0.483045891539648</v>
          </cell>
          <cell r="IW49">
            <v>1.133045891539648</v>
          </cell>
          <cell r="IX49">
            <v>0.16695410846035202</v>
          </cell>
          <cell r="IY49" t="str">
            <v>OK</v>
          </cell>
          <cell r="IZ49">
            <v>1</v>
          </cell>
          <cell r="JA49">
            <v>0.625</v>
          </cell>
          <cell r="JB49">
            <v>0.80662322408980125</v>
          </cell>
          <cell r="JC49">
            <v>1.4316232240898012</v>
          </cell>
          <cell r="JD49">
            <v>-0.18162322408980125</v>
          </cell>
          <cell r="JE49" t="str">
            <v>OK</v>
          </cell>
          <cell r="JF49">
            <v>4</v>
          </cell>
          <cell r="JG49">
            <v>2</v>
          </cell>
          <cell r="JH49">
            <v>1.7749999999999999</v>
          </cell>
          <cell r="JI49">
            <v>0.61965664603420401</v>
          </cell>
          <cell r="JJ49">
            <v>2.3946566460342038</v>
          </cell>
          <cell r="JK49">
            <v>1.155343353965796</v>
          </cell>
          <cell r="JL49" t="str">
            <v>OK</v>
          </cell>
          <cell r="JM49">
            <v>1</v>
          </cell>
          <cell r="JN49">
            <v>1</v>
          </cell>
          <cell r="JO49">
            <v>0</v>
          </cell>
          <cell r="JP49">
            <v>1</v>
          </cell>
          <cell r="JQ49">
            <v>1</v>
          </cell>
          <cell r="JR49" t="str">
            <v>OK</v>
          </cell>
          <cell r="JS49">
            <v>1</v>
          </cell>
          <cell r="JT49">
            <v>4</v>
          </cell>
          <cell r="JU49">
            <v>5</v>
          </cell>
          <cell r="JV49">
            <v>5</v>
          </cell>
          <cell r="JW49">
            <v>0</v>
          </cell>
          <cell r="JX49">
            <v>5</v>
          </cell>
          <cell r="JY49">
            <v>5</v>
          </cell>
          <cell r="JZ49" t="str">
            <v>OK</v>
          </cell>
          <cell r="KA49">
            <v>2</v>
          </cell>
          <cell r="KB49">
            <v>1.65</v>
          </cell>
          <cell r="KC49">
            <v>0.62223748455030181</v>
          </cell>
          <cell r="KD49">
            <v>2.2722374845503017</v>
          </cell>
          <cell r="KE49">
            <v>1.0277625154496981</v>
          </cell>
          <cell r="KF49" t="str">
            <v>OK</v>
          </cell>
          <cell r="KG49">
            <v>0</v>
          </cell>
          <cell r="KH49">
            <v>0.25</v>
          </cell>
          <cell r="KI49">
            <v>0.49354811679282456</v>
          </cell>
          <cell r="KJ49">
            <v>0.74354811679282462</v>
          </cell>
          <cell r="KK49">
            <v>-0.24354811679282456</v>
          </cell>
          <cell r="KL49" t="str">
            <v>OK</v>
          </cell>
          <cell r="KM49">
            <v>1</v>
          </cell>
          <cell r="KN49">
            <v>2</v>
          </cell>
          <cell r="KO49">
            <v>3</v>
          </cell>
          <cell r="KP49">
            <v>2.4249999999999998</v>
          </cell>
          <cell r="KQ49">
            <v>0.50064061525312331</v>
          </cell>
          <cell r="KR49">
            <v>2.9256406152531231</v>
          </cell>
          <cell r="KS49">
            <v>1.9243593847468765</v>
          </cell>
          <cell r="KT49" t="str">
            <v>Over</v>
          </cell>
          <cell r="KU49">
            <v>13</v>
          </cell>
          <cell r="KV49">
            <v>2</v>
          </cell>
          <cell r="KW49">
            <v>1.5249999999999999</v>
          </cell>
          <cell r="KX49">
            <v>0.50573632534081492</v>
          </cell>
          <cell r="KY49">
            <v>2.0307363253408148</v>
          </cell>
          <cell r="KZ49">
            <v>1.019263674659185</v>
          </cell>
          <cell r="LA49" t="str">
            <v>OK</v>
          </cell>
          <cell r="LB49">
            <v>2</v>
          </cell>
          <cell r="LC49">
            <v>2</v>
          </cell>
          <cell r="LD49">
            <v>0</v>
          </cell>
          <cell r="LE49">
            <v>2</v>
          </cell>
          <cell r="LF49">
            <v>2</v>
          </cell>
          <cell r="LG49" t="str">
            <v>OK</v>
          </cell>
          <cell r="LH49">
            <v>2</v>
          </cell>
          <cell r="LI49">
            <v>1.425</v>
          </cell>
          <cell r="LJ49">
            <v>0.50064061525312331</v>
          </cell>
          <cell r="LK49">
            <v>1.9256406152531234</v>
          </cell>
          <cell r="LL49">
            <v>0.92435938474687673</v>
          </cell>
          <cell r="LM49" t="str">
            <v>Over</v>
          </cell>
          <cell r="LN49">
            <v>4</v>
          </cell>
          <cell r="LO49">
            <v>1</v>
          </cell>
          <cell r="LP49">
            <v>0.57499999999999996</v>
          </cell>
          <cell r="LQ49">
            <v>0.6359930655967716</v>
          </cell>
          <cell r="LR49">
            <v>1.2109930655967716</v>
          </cell>
          <cell r="LS49">
            <v>-6.0993065596771645E-2</v>
          </cell>
          <cell r="LT49" t="str">
            <v>OK</v>
          </cell>
          <cell r="LU49">
            <v>7</v>
          </cell>
          <cell r="LV49">
            <v>61</v>
          </cell>
          <cell r="LW49">
            <v>7</v>
          </cell>
          <cell r="LX49">
            <v>4.5250000000000004</v>
          </cell>
          <cell r="LY49">
            <v>1.2192368357043935</v>
          </cell>
          <cell r="LZ49">
            <v>5.7442368357043936</v>
          </cell>
          <cell r="MA49">
            <v>3.3057631642956071</v>
          </cell>
          <cell r="MB49" t="str">
            <v>Over</v>
          </cell>
          <cell r="MC49">
            <v>4</v>
          </cell>
          <cell r="MD49">
            <v>8</v>
          </cell>
          <cell r="ME49">
            <v>0</v>
          </cell>
          <cell r="MF49">
            <v>12</v>
          </cell>
          <cell r="MG49">
            <v>12</v>
          </cell>
          <cell r="MH49">
            <v>0</v>
          </cell>
          <cell r="MI49">
            <v>12</v>
          </cell>
          <cell r="MJ49">
            <v>12</v>
          </cell>
          <cell r="MK49" t="str">
            <v>OK</v>
          </cell>
          <cell r="ML49">
            <v>19</v>
          </cell>
          <cell r="MM49">
            <v>26</v>
          </cell>
          <cell r="MN49">
            <v>13.25</v>
          </cell>
          <cell r="MO49">
            <v>5.0064061525312313</v>
          </cell>
          <cell r="MP49">
            <v>18.25640615253123</v>
          </cell>
          <cell r="MQ49">
            <v>8.2435938474687696</v>
          </cell>
          <cell r="MR49" t="str">
            <v>Over</v>
          </cell>
          <cell r="MS49">
            <v>1</v>
          </cell>
          <cell r="MT49">
            <v>0.375</v>
          </cell>
          <cell r="MU49">
            <v>1.0299987552892653</v>
          </cell>
          <cell r="MV49">
            <v>1.4049987552892653</v>
          </cell>
          <cell r="MW49">
            <v>-0.65499875528926532</v>
          </cell>
          <cell r="MX49" t="str">
            <v>OK</v>
          </cell>
          <cell r="MY49">
            <v>27</v>
          </cell>
          <cell r="MZ49">
            <v>23</v>
          </cell>
          <cell r="NA49">
            <v>12.375</v>
          </cell>
          <cell r="NB49">
            <v>4.7646535106892163</v>
          </cell>
          <cell r="NC49">
            <v>17.139653510689214</v>
          </cell>
          <cell r="ND49">
            <v>7.6103464893107837</v>
          </cell>
          <cell r="NE49" t="str">
            <v>Over</v>
          </cell>
          <cell r="NF49">
            <v>0</v>
          </cell>
          <cell r="NG49">
            <v>0.15</v>
          </cell>
          <cell r="NH49">
            <v>0.48304589153964794</v>
          </cell>
          <cell r="NI49">
            <v>0.63304589153964796</v>
          </cell>
          <cell r="NJ49">
            <v>-0.33304589153964792</v>
          </cell>
          <cell r="NK49" t="str">
            <v>OK</v>
          </cell>
          <cell r="NL49">
            <v>23</v>
          </cell>
          <cell r="NM49">
            <v>8</v>
          </cell>
          <cell r="NN49">
            <v>6.4749999999999996</v>
          </cell>
          <cell r="NO49">
            <v>1.4498010473589384</v>
          </cell>
          <cell r="NP49">
            <v>7.9248010473589385</v>
          </cell>
          <cell r="NQ49">
            <v>5.0251989526410608</v>
          </cell>
          <cell r="NR49" t="str">
            <v>Over</v>
          </cell>
          <cell r="NS49">
            <v>8</v>
          </cell>
          <cell r="NT49">
            <v>10</v>
          </cell>
          <cell r="NU49">
            <v>7.3250000000000002</v>
          </cell>
          <cell r="NV49">
            <v>2.3467107367656723</v>
          </cell>
          <cell r="NW49">
            <v>9.6717107367656716</v>
          </cell>
          <cell r="NX49">
            <v>4.9782892632343279</v>
          </cell>
          <cell r="NY49" t="str">
            <v>Over</v>
          </cell>
          <cell r="NZ49">
            <v>10</v>
          </cell>
          <cell r="OA49">
            <v>1</v>
          </cell>
          <cell r="OB49">
            <v>0.85</v>
          </cell>
          <cell r="OC49">
            <v>0.483045891539648</v>
          </cell>
          <cell r="OD49">
            <v>1.3330458915396479</v>
          </cell>
          <cell r="OE49">
            <v>0.36695410846035198</v>
          </cell>
          <cell r="OF49" t="str">
            <v>OK</v>
          </cell>
          <cell r="OG49">
            <v>0</v>
          </cell>
          <cell r="OH49">
            <v>7.4999999999999997E-2</v>
          </cell>
          <cell r="OI49">
            <v>0.26674678283691849</v>
          </cell>
          <cell r="OJ49">
            <v>0.34174678283691851</v>
          </cell>
          <cell r="OK49">
            <v>-0.19174678283691848</v>
          </cell>
          <cell r="OL49" t="str">
            <v>OK</v>
          </cell>
          <cell r="OM49">
            <v>1</v>
          </cell>
          <cell r="ON49">
            <v>6</v>
          </cell>
          <cell r="OO49">
            <v>3.3250000000000002</v>
          </cell>
          <cell r="OP49">
            <v>0.85896479137419379</v>
          </cell>
          <cell r="OQ49">
            <v>4.1839647913741942</v>
          </cell>
          <cell r="OR49">
            <v>2.4660352086258062</v>
          </cell>
          <cell r="OS49" t="str">
            <v>Over</v>
          </cell>
          <cell r="OT49">
            <v>6</v>
          </cell>
          <cell r="OU49">
            <v>5</v>
          </cell>
          <cell r="OV49">
            <v>2.8250000000000002</v>
          </cell>
          <cell r="OW49">
            <v>0.87376286168590267</v>
          </cell>
          <cell r="OX49">
            <v>3.698762861685903</v>
          </cell>
          <cell r="OY49">
            <v>1.9512371383140974</v>
          </cell>
          <cell r="OZ49" t="str">
            <v>Over</v>
          </cell>
          <cell r="PA49">
            <v>2</v>
          </cell>
          <cell r="PB49">
            <v>1.6</v>
          </cell>
          <cell r="PC49">
            <v>0.54537683984186314</v>
          </cell>
          <cell r="PD49">
            <v>1</v>
          </cell>
          <cell r="PE49">
            <v>1.0546231601581368</v>
          </cell>
          <cell r="PF49" t="str">
            <v>Over</v>
          </cell>
          <cell r="PG49">
            <v>2</v>
          </cell>
          <cell r="PH49">
            <v>2</v>
          </cell>
          <cell r="PI49">
            <v>1</v>
          </cell>
          <cell r="PJ49">
            <v>1</v>
          </cell>
          <cell r="PK49">
            <v>0</v>
          </cell>
          <cell r="PL49">
            <v>0.4</v>
          </cell>
          <cell r="PM49">
            <v>0.54537683984186336</v>
          </cell>
          <cell r="PN49">
            <v>0.94537683984186338</v>
          </cell>
          <cell r="PO49">
            <v>-0.14537683984186334</v>
          </cell>
          <cell r="PP49" t="str">
            <v>OK</v>
          </cell>
          <cell r="PQ49">
            <v>7</v>
          </cell>
          <cell r="PR49">
            <v>7</v>
          </cell>
          <cell r="PS49">
            <v>0</v>
          </cell>
          <cell r="PT49">
            <v>7</v>
          </cell>
          <cell r="PU49">
            <v>3.9750000000000001</v>
          </cell>
          <cell r="PV49">
            <v>1.3298833571369122</v>
          </cell>
          <cell r="PW49">
            <v>5.3048833571369123</v>
          </cell>
          <cell r="PX49">
            <v>2.6451166428630879</v>
          </cell>
          <cell r="PY49" t="str">
            <v>Over</v>
          </cell>
          <cell r="PZ49">
            <v>7</v>
          </cell>
          <cell r="QA49">
            <v>2</v>
          </cell>
          <cell r="QB49">
            <v>0.375</v>
          </cell>
          <cell r="QC49">
            <v>0.54006172486732174</v>
          </cell>
          <cell r="QD49">
            <v>0.91506172486732174</v>
          </cell>
          <cell r="QE49">
            <v>-0.16506172486732174</v>
          </cell>
          <cell r="QF49" t="str">
            <v>Over</v>
          </cell>
          <cell r="QG49">
            <v>6</v>
          </cell>
          <cell r="QH49">
            <v>0</v>
          </cell>
          <cell r="QI49">
            <v>6</v>
          </cell>
          <cell r="QJ49">
            <v>5.9249999999999998</v>
          </cell>
          <cell r="QK49">
            <v>0.26674678283691855</v>
          </cell>
          <cell r="QL49">
            <v>6.1917467828369182</v>
          </cell>
          <cell r="QM49">
            <v>5.6582532171630815</v>
          </cell>
          <cell r="QN49" t="str">
            <v>OK</v>
          </cell>
          <cell r="QO49">
            <v>8</v>
          </cell>
          <cell r="QP49">
            <v>10</v>
          </cell>
          <cell r="QQ49">
            <v>6.7</v>
          </cell>
          <cell r="QR49">
            <v>1.9637744922496214</v>
          </cell>
          <cell r="QS49">
            <v>8.6637744922496225</v>
          </cell>
          <cell r="QT49">
            <v>4.7362255077503788</v>
          </cell>
          <cell r="QU49" t="str">
            <v>Over</v>
          </cell>
          <cell r="QV49">
            <v>10</v>
          </cell>
          <cell r="QW49">
            <v>10</v>
          </cell>
          <cell r="QX49">
            <v>4.4000000000000004</v>
          </cell>
          <cell r="QY49">
            <v>1.4987174003640067</v>
          </cell>
          <cell r="QZ49">
            <v>5.8987174003640073</v>
          </cell>
          <cell r="RA49">
            <v>2.9012825996359934</v>
          </cell>
          <cell r="RB49" t="str">
            <v>Over</v>
          </cell>
          <cell r="RC49">
            <v>10</v>
          </cell>
          <cell r="RD49">
            <v>5</v>
          </cell>
          <cell r="RE49">
            <v>2.75</v>
          </cell>
          <cell r="RF49">
            <v>1.031553471276484</v>
          </cell>
          <cell r="RG49">
            <v>3.7815534712764842</v>
          </cell>
          <cell r="RH49">
            <v>1.718446528723516</v>
          </cell>
          <cell r="RI49" t="str">
            <v>Over</v>
          </cell>
          <cell r="RJ49">
            <v>4</v>
          </cell>
          <cell r="RK49">
            <v>2.9</v>
          </cell>
          <cell r="RL49">
            <v>1.7802333468483198</v>
          </cell>
          <cell r="RM49">
            <v>4.6802333468483202</v>
          </cell>
          <cell r="RN49">
            <v>1.1197666531516801</v>
          </cell>
          <cell r="RO49" t="str">
            <v>OK</v>
          </cell>
          <cell r="RP49">
            <v>3</v>
          </cell>
          <cell r="RQ49">
            <v>3</v>
          </cell>
          <cell r="RR49">
            <v>6</v>
          </cell>
          <cell r="RS49">
            <v>6</v>
          </cell>
          <cell r="RT49">
            <v>0</v>
          </cell>
          <cell r="RU49">
            <v>6</v>
          </cell>
          <cell r="RV49">
            <v>6</v>
          </cell>
          <cell r="RW49" t="str">
            <v>OK</v>
          </cell>
          <cell r="RX49">
            <v>15</v>
          </cell>
          <cell r="RY49">
            <v>19</v>
          </cell>
          <cell r="RZ49">
            <v>14.125</v>
          </cell>
          <cell r="SA49">
            <v>4.2134552481550251</v>
          </cell>
          <cell r="SB49">
            <v>18.338455248155025</v>
          </cell>
          <cell r="SC49">
            <v>9.9115447518449749</v>
          </cell>
          <cell r="SD49" t="str">
            <v>Over</v>
          </cell>
          <cell r="SE49">
            <v>7</v>
          </cell>
          <cell r="SF49">
            <v>0</v>
          </cell>
          <cell r="SG49">
            <v>7</v>
          </cell>
          <cell r="SH49">
            <v>4.2750000000000004</v>
          </cell>
          <cell r="SI49">
            <v>2.037941394693461</v>
          </cell>
          <cell r="SJ49">
            <v>6.3129413946934614</v>
          </cell>
          <cell r="SK49">
            <v>2.2370586053065393</v>
          </cell>
          <cell r="SL49" t="str">
            <v>Over</v>
          </cell>
          <cell r="SM49">
            <v>0</v>
          </cell>
          <cell r="SN49">
            <v>7.4999999999999997E-2</v>
          </cell>
          <cell r="SO49">
            <v>0.26674678283691849</v>
          </cell>
          <cell r="SP49">
            <v>0.34174678283691851</v>
          </cell>
          <cell r="SQ49">
            <v>-0.19174678283691848</v>
          </cell>
          <cell r="SR49" t="str">
            <v>OK</v>
          </cell>
          <cell r="SS49">
            <v>26</v>
          </cell>
          <cell r="ST49">
            <v>5</v>
          </cell>
          <cell r="SU49">
            <v>4.2</v>
          </cell>
          <cell r="SV49">
            <v>1.4884168150705013</v>
          </cell>
          <cell r="SW49">
            <v>5.6884168150705019</v>
          </cell>
          <cell r="SX49">
            <v>2.7115831849294989</v>
          </cell>
          <cell r="SY49" t="str">
            <v>OK</v>
          </cell>
          <cell r="SZ49">
            <v>21</v>
          </cell>
          <cell r="TA49">
            <v>0</v>
          </cell>
          <cell r="TB49">
            <v>0</v>
          </cell>
          <cell r="TC49">
            <v>21</v>
          </cell>
          <cell r="TD49">
            <v>8.4</v>
          </cell>
          <cell r="TE49">
            <v>3.2249030993194192</v>
          </cell>
          <cell r="TF49">
            <v>11.62490309931942</v>
          </cell>
          <cell r="TG49">
            <v>5.1750969006805807</v>
          </cell>
          <cell r="TH49" t="str">
            <v>Over</v>
          </cell>
          <cell r="TI49">
            <v>26</v>
          </cell>
          <cell r="TJ49">
            <v>0</v>
          </cell>
          <cell r="TK49">
            <v>0.35</v>
          </cell>
          <cell r="TL49">
            <v>0.48304589153964794</v>
          </cell>
          <cell r="TM49">
            <v>0.83304589153964792</v>
          </cell>
          <cell r="TN49">
            <v>-0.13304589153964796</v>
          </cell>
          <cell r="TO49" t="str">
            <v>OK</v>
          </cell>
          <cell r="TP49">
            <v>58</v>
          </cell>
          <cell r="TQ49">
            <v>0</v>
          </cell>
          <cell r="TR49">
            <v>0</v>
          </cell>
          <cell r="TS49">
            <v>58</v>
          </cell>
          <cell r="TT49">
            <v>28.975000000000001</v>
          </cell>
          <cell r="TU49">
            <v>8.9284549442951029</v>
          </cell>
          <cell r="TV49">
            <v>37.903454944295106</v>
          </cell>
          <cell r="TW49">
            <v>20.046545055704897</v>
          </cell>
          <cell r="TX49" t="str">
            <v>Over</v>
          </cell>
          <cell r="TY49">
            <v>58</v>
          </cell>
          <cell r="TZ49">
            <v>4</v>
          </cell>
          <cell r="UA49">
            <v>2.375</v>
          </cell>
          <cell r="UB49">
            <v>0.83780849656892165</v>
          </cell>
          <cell r="UC49">
            <v>3.2128084965689219</v>
          </cell>
          <cell r="UD49">
            <v>1.5371915034310784</v>
          </cell>
          <cell r="UE49" t="str">
            <v>Over</v>
          </cell>
          <cell r="UF49">
            <v>14</v>
          </cell>
          <cell r="UG49">
            <v>0</v>
          </cell>
          <cell r="UH49">
            <v>14</v>
          </cell>
          <cell r="UI49">
            <v>12.95</v>
          </cell>
          <cell r="UJ49">
            <v>3.9088984611380186</v>
          </cell>
          <cell r="UK49">
            <v>16.858898461138018</v>
          </cell>
          <cell r="UL49">
            <v>9.0411015388619802</v>
          </cell>
          <cell r="UM49" t="str">
            <v>OK</v>
          </cell>
          <cell r="UN49">
            <v>4</v>
          </cell>
          <cell r="UO49">
            <v>0</v>
          </cell>
          <cell r="UP49">
            <v>4</v>
          </cell>
          <cell r="UQ49">
            <v>4</v>
          </cell>
          <cell r="UR49">
            <v>0</v>
          </cell>
          <cell r="US49">
            <v>4</v>
          </cell>
          <cell r="UT49">
            <v>4</v>
          </cell>
          <cell r="UU49" t="str">
            <v>OK</v>
          </cell>
          <cell r="UV49">
            <v>2</v>
          </cell>
          <cell r="UW49">
            <v>2</v>
          </cell>
          <cell r="UX49">
            <v>0</v>
          </cell>
          <cell r="UY49">
            <v>2</v>
          </cell>
          <cell r="UZ49">
            <v>2</v>
          </cell>
          <cell r="VA49" t="str">
            <v>OK</v>
          </cell>
          <cell r="VB49">
            <v>1</v>
          </cell>
          <cell r="VC49">
            <v>1</v>
          </cell>
          <cell r="VD49">
            <v>0</v>
          </cell>
          <cell r="VE49">
            <v>1</v>
          </cell>
          <cell r="VF49">
            <v>1</v>
          </cell>
          <cell r="VG49" t="str">
            <v>OK</v>
          </cell>
          <cell r="VH49">
            <v>25</v>
          </cell>
          <cell r="VI49">
            <v>5</v>
          </cell>
          <cell r="VJ49">
            <v>5</v>
          </cell>
          <cell r="VK49">
            <v>0</v>
          </cell>
          <cell r="VL49">
            <v>5</v>
          </cell>
          <cell r="VM49">
            <v>5</v>
          </cell>
          <cell r="VN49" t="str">
            <v>OK</v>
          </cell>
          <cell r="VO49">
            <v>5</v>
          </cell>
          <cell r="VP49">
            <v>44</v>
          </cell>
          <cell r="VQ49">
            <v>28.7</v>
          </cell>
          <cell r="VR49">
            <v>7.0971283466787325</v>
          </cell>
          <cell r="VS49">
            <v>35.797128346678733</v>
          </cell>
          <cell r="VT49">
            <v>21.602871653321266</v>
          </cell>
          <cell r="VU49" t="str">
            <v>Over</v>
          </cell>
          <cell r="VV49">
            <v>38</v>
          </cell>
          <cell r="VW49">
            <v>24.15</v>
          </cell>
          <cell r="VX49">
            <v>6.2942790467176364</v>
          </cell>
          <cell r="VY49">
            <v>30.444279046717636</v>
          </cell>
          <cell r="VZ49">
            <v>17.855720953282361</v>
          </cell>
          <cell r="WA49" t="str">
            <v>Over</v>
          </cell>
          <cell r="WB49">
            <v>82</v>
          </cell>
          <cell r="WC49">
            <v>373</v>
          </cell>
          <cell r="WD49">
            <v>45</v>
          </cell>
          <cell r="WE49">
            <v>0</v>
          </cell>
          <cell r="WF49">
            <v>45</v>
          </cell>
          <cell r="WG49">
            <v>30.1</v>
          </cell>
          <cell r="WH49">
            <v>7.1640126272276268</v>
          </cell>
          <cell r="WI49">
            <v>37.264012627227629</v>
          </cell>
          <cell r="WJ49">
            <v>22.935987372772374</v>
          </cell>
          <cell r="WK49" t="str">
            <v>Over</v>
          </cell>
          <cell r="WL49">
            <v>45</v>
          </cell>
          <cell r="WM49">
            <v>40</v>
          </cell>
          <cell r="WN49">
            <v>0</v>
          </cell>
          <cell r="WO49">
            <v>40</v>
          </cell>
          <cell r="WP49">
            <v>24.75</v>
          </cell>
          <cell r="WQ49">
            <v>7.1207533453370093</v>
          </cell>
          <cell r="WR49">
            <v>31.870753345337008</v>
          </cell>
          <cell r="WS49">
            <v>17.629246654662992</v>
          </cell>
          <cell r="WT49" t="str">
            <v>Over</v>
          </cell>
          <cell r="WU49">
            <v>40</v>
          </cell>
          <cell r="WV49">
            <v>100</v>
          </cell>
          <cell r="WW49">
            <v>0</v>
          </cell>
          <cell r="WX49">
            <v>100</v>
          </cell>
          <cell r="WY49">
            <v>53.174999999999997</v>
          </cell>
          <cell r="WZ49">
            <v>25.280870948158327</v>
          </cell>
          <cell r="XA49">
            <v>78.455870948158321</v>
          </cell>
          <cell r="XB49">
            <v>27.89412905184167</v>
          </cell>
          <cell r="XC49" t="str">
            <v>Over</v>
          </cell>
          <cell r="XD49">
            <v>100</v>
          </cell>
          <cell r="XE49">
            <v>24</v>
          </cell>
          <cell r="XF49">
            <v>3</v>
          </cell>
          <cell r="XG49">
            <v>27</v>
          </cell>
          <cell r="XH49">
            <v>14.8</v>
          </cell>
          <cell r="XI49">
            <v>5.1798425874508212</v>
          </cell>
          <cell r="XJ49">
            <v>19.979842587450822</v>
          </cell>
          <cell r="XK49">
            <v>9.6201574125491796</v>
          </cell>
          <cell r="XL49" t="str">
            <v>Over</v>
          </cell>
          <cell r="XM49">
            <v>27</v>
          </cell>
          <cell r="XN49">
            <v>55</v>
          </cell>
          <cell r="XO49">
            <v>0</v>
          </cell>
          <cell r="XP49">
            <v>55</v>
          </cell>
          <cell r="XQ49">
            <v>26.324999999999999</v>
          </cell>
          <cell r="XR49">
            <v>9.1718283835577701</v>
          </cell>
          <cell r="XS49">
            <v>35.496828383557769</v>
          </cell>
          <cell r="XT49">
            <v>17.153171616442229</v>
          </cell>
          <cell r="XU49" t="str">
            <v>Over</v>
          </cell>
          <cell r="XV49">
            <v>55</v>
          </cell>
          <cell r="XW49">
            <v>36</v>
          </cell>
          <cell r="XX49">
            <v>0</v>
          </cell>
          <cell r="XY49">
            <v>36</v>
          </cell>
          <cell r="XZ49">
            <v>17.399999999999999</v>
          </cell>
          <cell r="YA49">
            <v>6.3034382152388346</v>
          </cell>
          <cell r="YB49">
            <v>23.703438215238833</v>
          </cell>
          <cell r="YC49">
            <v>11.096561784761164</v>
          </cell>
          <cell r="YD49" t="str">
            <v>Over</v>
          </cell>
          <cell r="YE49">
            <v>36</v>
          </cell>
          <cell r="YF49">
            <v>120</v>
          </cell>
          <cell r="YG49">
            <v>0</v>
          </cell>
          <cell r="YH49">
            <v>120</v>
          </cell>
          <cell r="YI49">
            <v>75.55</v>
          </cell>
          <cell r="YJ49">
            <v>26.288293192490812</v>
          </cell>
          <cell r="YK49">
            <v>101.83829319249081</v>
          </cell>
          <cell r="YL49">
            <v>49.261706807509185</v>
          </cell>
          <cell r="YM49" t="str">
            <v>Over</v>
          </cell>
          <cell r="YN49">
            <v>120</v>
          </cell>
          <cell r="YO49">
            <v>95</v>
          </cell>
          <cell r="YP49">
            <v>0</v>
          </cell>
          <cell r="YQ49">
            <v>95</v>
          </cell>
          <cell r="YR49">
            <v>47.15</v>
          </cell>
          <cell r="YS49">
            <v>19.721847835618298</v>
          </cell>
          <cell r="YT49">
            <v>66.871847835618297</v>
          </cell>
          <cell r="YU49">
            <v>27.4281521643817</v>
          </cell>
          <cell r="YV49" t="str">
            <v>Over</v>
          </cell>
          <cell r="YW49">
            <v>95</v>
          </cell>
          <cell r="YX49">
            <v>40</v>
          </cell>
          <cell r="YY49">
            <v>0</v>
          </cell>
          <cell r="YZ49">
            <v>40</v>
          </cell>
          <cell r="ZA49">
            <v>21.574999999999999</v>
          </cell>
          <cell r="ZB49">
            <v>8.3109057175589403</v>
          </cell>
          <cell r="ZC49">
            <v>29.885905717558941</v>
          </cell>
          <cell r="ZD49">
            <v>13.264094282441059</v>
          </cell>
          <cell r="ZE49" t="str">
            <v>Over</v>
          </cell>
          <cell r="ZF49">
            <v>40</v>
          </cell>
          <cell r="ZG49">
            <v>12</v>
          </cell>
          <cell r="ZH49">
            <v>0</v>
          </cell>
          <cell r="ZI49">
            <v>12</v>
          </cell>
          <cell r="ZJ49">
            <v>5.7750000000000004</v>
          </cell>
          <cell r="ZK49">
            <v>3.7106050374015478</v>
          </cell>
          <cell r="ZL49">
            <v>9.4856050374015481</v>
          </cell>
          <cell r="ZM49">
            <v>2.0643949625984526</v>
          </cell>
          <cell r="ZN49" t="str">
            <v>Over</v>
          </cell>
          <cell r="ZO49">
            <v>12</v>
          </cell>
          <cell r="ZP49">
            <v>48</v>
          </cell>
          <cell r="ZQ49">
            <v>0</v>
          </cell>
          <cell r="ZR49">
            <v>48</v>
          </cell>
          <cell r="ZS49">
            <v>26.875</v>
          </cell>
          <cell r="ZT49">
            <v>10.957230372493655</v>
          </cell>
          <cell r="ZU49">
            <v>37.832230372493655</v>
          </cell>
          <cell r="ZV49">
            <v>15.917769627506345</v>
          </cell>
          <cell r="ZW49" t="str">
            <v>Over</v>
          </cell>
          <cell r="ZX49">
            <v>48</v>
          </cell>
          <cell r="ZY49">
            <v>45</v>
          </cell>
          <cell r="ZZ49">
            <v>0</v>
          </cell>
          <cell r="AAA49">
            <v>45</v>
          </cell>
          <cell r="AAB49">
            <v>23.324999999999999</v>
          </cell>
          <cell r="AAC49">
            <v>11.200703961393197</v>
          </cell>
          <cell r="AAD49">
            <v>34.525703961393198</v>
          </cell>
          <cell r="AAE49">
            <v>12.124296038606802</v>
          </cell>
          <cell r="AAF49" t="str">
            <v>Over</v>
          </cell>
          <cell r="AAG49">
            <v>45</v>
          </cell>
          <cell r="AAH49">
            <v>24</v>
          </cell>
          <cell r="AAI49">
            <v>0</v>
          </cell>
          <cell r="AAJ49">
            <v>24</v>
          </cell>
          <cell r="AAK49">
            <v>12.35</v>
          </cell>
          <cell r="AAL49">
            <v>5.1168399703382645</v>
          </cell>
          <cell r="AAM49">
            <v>17.466839970338263</v>
          </cell>
          <cell r="AAN49">
            <v>7.2331600296617351</v>
          </cell>
          <cell r="AAO49" t="str">
            <v>Over</v>
          </cell>
          <cell r="AAP49">
            <v>24</v>
          </cell>
          <cell r="AAQ49">
            <v>5</v>
          </cell>
          <cell r="AAR49">
            <v>1</v>
          </cell>
          <cell r="AAS49">
            <v>6</v>
          </cell>
          <cell r="AAT49">
            <v>3.15</v>
          </cell>
          <cell r="AAU49">
            <v>1.2719861311935436</v>
          </cell>
          <cell r="AAV49">
            <v>4.4219861311935436</v>
          </cell>
          <cell r="AAW49">
            <v>1.8780138688064563</v>
          </cell>
          <cell r="AAX49" t="str">
            <v>Over</v>
          </cell>
          <cell r="AAY49">
            <v>6</v>
          </cell>
          <cell r="AAZ49">
            <v>27</v>
          </cell>
          <cell r="ABA49">
            <v>0</v>
          </cell>
          <cell r="ABB49">
            <v>27</v>
          </cell>
          <cell r="ABC49">
            <v>12.45</v>
          </cell>
          <cell r="ABD49">
            <v>6.0296277046273969</v>
          </cell>
          <cell r="ABE49">
            <v>18.479627704627397</v>
          </cell>
          <cell r="ABF49">
            <v>6.4203722953726023</v>
          </cell>
          <cell r="ABG49" t="str">
            <v>Over</v>
          </cell>
          <cell r="ABH49">
            <v>27</v>
          </cell>
          <cell r="ABI49">
            <v>7</v>
          </cell>
          <cell r="ABJ49">
            <v>4.375</v>
          </cell>
          <cell r="ABK49">
            <v>1.8904279803044466</v>
          </cell>
          <cell r="ABL49">
            <v>6.2654279803044464</v>
          </cell>
          <cell r="ABM49">
            <v>2.4845720196955536</v>
          </cell>
          <cell r="ABN49" t="str">
            <v>Over</v>
          </cell>
          <cell r="ABO49">
            <v>7</v>
          </cell>
          <cell r="ABP49">
            <v>727</v>
          </cell>
          <cell r="ABQ49">
            <v>1431</v>
          </cell>
          <cell r="ABR49">
            <v>1</v>
          </cell>
          <cell r="ABS49">
            <v>7</v>
          </cell>
          <cell r="ABT49">
            <v>1</v>
          </cell>
          <cell r="ABU49">
            <v>4</v>
          </cell>
          <cell r="ABV49">
            <v>0</v>
          </cell>
          <cell r="ABW49">
            <v>0</v>
          </cell>
          <cell r="ABX49">
            <v>0</v>
          </cell>
          <cell r="ABY49">
            <v>0</v>
          </cell>
          <cell r="ABZ49">
            <v>0</v>
          </cell>
          <cell r="ACA49">
            <v>0</v>
          </cell>
          <cell r="ACB49">
            <v>0</v>
          </cell>
          <cell r="ACC49">
            <v>0</v>
          </cell>
          <cell r="ACD49">
            <v>0</v>
          </cell>
          <cell r="ACE49">
            <v>0</v>
          </cell>
          <cell r="ACF49">
            <v>0</v>
          </cell>
          <cell r="ACG49">
            <v>0</v>
          </cell>
          <cell r="ACH49">
            <v>0</v>
          </cell>
          <cell r="ACI49">
            <v>0</v>
          </cell>
          <cell r="ACJ49">
            <v>0</v>
          </cell>
          <cell r="ACK49">
            <v>0</v>
          </cell>
          <cell r="ACL49">
            <v>0</v>
          </cell>
          <cell r="ACM49">
            <v>0</v>
          </cell>
          <cell r="ACN49">
            <v>0</v>
          </cell>
          <cell r="ACO49">
            <v>0</v>
          </cell>
          <cell r="ACP49">
            <v>0</v>
          </cell>
          <cell r="ACQ49">
            <v>0</v>
          </cell>
          <cell r="ACR49">
            <v>160</v>
          </cell>
          <cell r="ACS49">
            <v>160</v>
          </cell>
          <cell r="ACT49">
            <v>0</v>
          </cell>
          <cell r="ACU49">
            <v>0</v>
          </cell>
          <cell r="ACV49">
            <v>784</v>
          </cell>
          <cell r="ACW49">
            <v>784</v>
          </cell>
          <cell r="ACX49">
            <v>0</v>
          </cell>
          <cell r="ACZ49">
            <v>19</v>
          </cell>
          <cell r="ADA49">
            <v>19</v>
          </cell>
          <cell r="ADB49">
            <v>0</v>
          </cell>
          <cell r="ADD49">
            <v>7</v>
          </cell>
          <cell r="ADE49">
            <v>7</v>
          </cell>
          <cell r="ADF49">
            <v>0</v>
          </cell>
          <cell r="ADH49">
            <v>47</v>
          </cell>
          <cell r="ADI49">
            <v>47</v>
          </cell>
          <cell r="ADJ49">
            <v>0</v>
          </cell>
          <cell r="ADL49">
            <v>38</v>
          </cell>
          <cell r="ADM49">
            <v>38</v>
          </cell>
          <cell r="ADN49">
            <v>0</v>
          </cell>
          <cell r="ADP49">
            <v>24</v>
          </cell>
          <cell r="ADQ49">
            <v>24</v>
          </cell>
          <cell r="ADR49">
            <v>0</v>
          </cell>
          <cell r="ADT49">
            <v>58</v>
          </cell>
          <cell r="ADU49">
            <v>58</v>
          </cell>
          <cell r="ADV49">
            <v>0</v>
          </cell>
          <cell r="ADX49">
            <v>6</v>
          </cell>
          <cell r="ADY49">
            <v>6</v>
          </cell>
          <cell r="ADZ49">
            <v>0</v>
          </cell>
          <cell r="AEB49">
            <v>14</v>
          </cell>
          <cell r="AEC49">
            <v>14</v>
          </cell>
          <cell r="AED49">
            <v>0</v>
          </cell>
          <cell r="AEF49">
            <v>1</v>
          </cell>
          <cell r="AEG49">
            <v>1</v>
          </cell>
          <cell r="AEH49">
            <v>0</v>
          </cell>
          <cell r="AEJ49">
            <v>2</v>
          </cell>
          <cell r="AEK49">
            <v>2</v>
          </cell>
          <cell r="AEL49">
            <v>0</v>
          </cell>
          <cell r="AEN49">
            <v>4</v>
          </cell>
          <cell r="AEO49">
            <v>4</v>
          </cell>
          <cell r="AEP49">
            <v>0</v>
          </cell>
          <cell r="AER49">
            <v>7</v>
          </cell>
          <cell r="AES49">
            <v>7</v>
          </cell>
          <cell r="AET49">
            <v>0</v>
          </cell>
          <cell r="AEV49">
            <v>6</v>
          </cell>
          <cell r="AEW49">
            <v>6</v>
          </cell>
          <cell r="AEX49">
            <v>0</v>
          </cell>
          <cell r="AEZ49">
            <v>13</v>
          </cell>
          <cell r="AFA49">
            <v>13</v>
          </cell>
          <cell r="AFB49">
            <v>0</v>
          </cell>
          <cell r="AFD49">
            <v>5</v>
          </cell>
          <cell r="AFE49">
            <v>5</v>
          </cell>
          <cell r="AFF49">
            <v>0</v>
          </cell>
          <cell r="AFH49">
            <v>12</v>
          </cell>
          <cell r="AFI49">
            <v>12</v>
          </cell>
          <cell r="AFJ49">
            <v>0</v>
          </cell>
          <cell r="AFL49">
            <v>1</v>
          </cell>
          <cell r="AFM49">
            <v>1</v>
          </cell>
          <cell r="AFN49">
            <v>0</v>
          </cell>
          <cell r="AFP49">
            <v>10</v>
          </cell>
          <cell r="AFQ49">
            <v>10</v>
          </cell>
          <cell r="AFR49">
            <v>0</v>
          </cell>
          <cell r="AFT49">
            <v>2</v>
          </cell>
          <cell r="AFU49">
            <v>2</v>
          </cell>
          <cell r="AFV49">
            <v>0</v>
          </cell>
          <cell r="AFX49">
            <v>1</v>
          </cell>
          <cell r="AFY49">
            <v>1</v>
          </cell>
          <cell r="AFZ49">
            <v>0</v>
          </cell>
          <cell r="AGB49">
            <v>21</v>
          </cell>
          <cell r="AGC49">
            <v>21</v>
          </cell>
          <cell r="AGD49">
            <v>0</v>
          </cell>
          <cell r="AGE49">
            <v>0</v>
          </cell>
          <cell r="AGF49">
            <v>38</v>
          </cell>
          <cell r="AGG49">
            <v>38</v>
          </cell>
          <cell r="AGH49">
            <v>0</v>
          </cell>
          <cell r="AGJ49">
            <v>11</v>
          </cell>
          <cell r="AGK49">
            <v>11</v>
          </cell>
          <cell r="AGL49">
            <v>0</v>
          </cell>
          <cell r="AGN49">
            <v>38</v>
          </cell>
          <cell r="AGO49">
            <v>38</v>
          </cell>
          <cell r="AGP49">
            <v>0</v>
          </cell>
          <cell r="AGR49">
            <v>20</v>
          </cell>
          <cell r="AGS49">
            <v>20</v>
          </cell>
          <cell r="AGT49">
            <v>0</v>
          </cell>
          <cell r="AGV49">
            <v>32</v>
          </cell>
          <cell r="AGW49">
            <v>32</v>
          </cell>
          <cell r="AGX49">
            <v>0</v>
          </cell>
          <cell r="AGZ49">
            <v>4</v>
          </cell>
          <cell r="AHA49">
            <v>4</v>
          </cell>
          <cell r="AHB49">
            <v>0</v>
          </cell>
          <cell r="AHD49">
            <v>4</v>
          </cell>
          <cell r="AHE49">
            <v>4</v>
          </cell>
          <cell r="AHF49">
            <v>0</v>
          </cell>
          <cell r="AHH49">
            <v>3</v>
          </cell>
          <cell r="AHI49">
            <v>3</v>
          </cell>
          <cell r="AHJ49">
            <v>0</v>
          </cell>
          <cell r="AHL49">
            <v>3</v>
          </cell>
          <cell r="AHM49">
            <v>3</v>
          </cell>
          <cell r="AHN49">
            <v>0</v>
          </cell>
          <cell r="AHP49">
            <v>10</v>
          </cell>
          <cell r="AHQ49">
            <v>10</v>
          </cell>
          <cell r="AHR49">
            <v>0</v>
          </cell>
          <cell r="AHT49">
            <v>17</v>
          </cell>
          <cell r="AHU49">
            <v>17</v>
          </cell>
          <cell r="AHV49">
            <v>0</v>
          </cell>
          <cell r="AHX49" t="str">
            <v>*</v>
          </cell>
          <cell r="AHY49">
            <v>16</v>
          </cell>
          <cell r="AHZ49">
            <v>20</v>
          </cell>
          <cell r="AIA49">
            <v>13</v>
          </cell>
          <cell r="AIB49">
            <v>11</v>
          </cell>
          <cell r="AIC49">
            <v>0</v>
          </cell>
          <cell r="AID49">
            <v>0</v>
          </cell>
          <cell r="AIE49">
            <v>3</v>
          </cell>
          <cell r="AIF49">
            <v>3</v>
          </cell>
          <cell r="AIG49">
            <v>2</v>
          </cell>
          <cell r="AIH49">
            <v>1</v>
          </cell>
          <cell r="AII49">
            <v>58</v>
          </cell>
          <cell r="AIJ49">
            <v>6</v>
          </cell>
        </row>
        <row r="50">
          <cell r="B50" t="str">
            <v>รพท.เพชรบูรณ์</v>
          </cell>
          <cell r="C50" t="str">
            <v>โรงพยาบาลเพชรบูรณ์</v>
          </cell>
          <cell r="D50">
            <v>10727</v>
          </cell>
          <cell r="E50">
            <v>2</v>
          </cell>
          <cell r="F50" t="str">
            <v>เพชรบูรณ์</v>
          </cell>
          <cell r="G50" t="str">
            <v>S ใหญ่</v>
          </cell>
          <cell r="H50" t="str">
            <v>รพ.ระดับ S เตียง &lt; 400</v>
          </cell>
          <cell r="I50">
            <v>5</v>
          </cell>
          <cell r="J50">
            <v>484</v>
          </cell>
          <cell r="K50">
            <v>4</v>
          </cell>
          <cell r="L50">
            <v>223462</v>
          </cell>
          <cell r="M50">
            <v>0</v>
          </cell>
          <cell r="N50">
            <v>34563</v>
          </cell>
          <cell r="O50">
            <v>188899</v>
          </cell>
          <cell r="P50">
            <v>409417</v>
          </cell>
          <cell r="Q50">
            <v>5</v>
          </cell>
          <cell r="R50">
            <v>5.7</v>
          </cell>
          <cell r="S50">
            <v>3.4390243902439024</v>
          </cell>
          <cell r="T50">
            <v>0.9499679070317294</v>
          </cell>
          <cell r="U50">
            <v>4.3889922972756317</v>
          </cell>
          <cell r="V50">
            <v>2.4890564832121731</v>
          </cell>
          <cell r="W50" t="str">
            <v>Over</v>
          </cell>
          <cell r="X50">
            <v>3</v>
          </cell>
          <cell r="Y50">
            <v>1.6</v>
          </cell>
          <cell r="Z50">
            <v>0.777899868317385</v>
          </cell>
          <cell r="AA50">
            <v>2.3778998683173853</v>
          </cell>
          <cell r="AB50">
            <v>0.82210013168261509</v>
          </cell>
          <cell r="AC50" t="str">
            <v>Over</v>
          </cell>
          <cell r="AD50">
            <v>16</v>
          </cell>
          <cell r="AE50">
            <v>14.1</v>
          </cell>
          <cell r="AF50">
            <v>2.5094692461626038</v>
          </cell>
          <cell r="AG50">
            <v>16.609469246162604</v>
          </cell>
          <cell r="AH50">
            <v>11.590530753837395</v>
          </cell>
          <cell r="AI50" t="str">
            <v>OK</v>
          </cell>
          <cell r="AJ50">
            <v>2</v>
          </cell>
          <cell r="AK50">
            <v>1.2749999999999999</v>
          </cell>
          <cell r="AL50">
            <v>0.9054677216067919</v>
          </cell>
          <cell r="AM50">
            <v>2.1804677216067918</v>
          </cell>
          <cell r="AN50">
            <v>0.36953227839320801</v>
          </cell>
          <cell r="AO50" t="str">
            <v>OK</v>
          </cell>
          <cell r="AP50">
            <v>1</v>
          </cell>
          <cell r="AQ50">
            <v>0.875</v>
          </cell>
          <cell r="AR50">
            <v>0.64797514988755156</v>
          </cell>
          <cell r="AS50">
            <v>1.5229751498875514</v>
          </cell>
          <cell r="AT50">
            <v>0.22702485011244844</v>
          </cell>
          <cell r="AU50" t="str">
            <v>OK</v>
          </cell>
          <cell r="AV50">
            <v>3</v>
          </cell>
          <cell r="AW50">
            <v>4</v>
          </cell>
          <cell r="AX50">
            <v>7</v>
          </cell>
          <cell r="AY50">
            <v>5.35</v>
          </cell>
          <cell r="AZ50">
            <v>1.1668498024760767</v>
          </cell>
          <cell r="BA50">
            <v>6.5168498024760764</v>
          </cell>
          <cell r="BB50">
            <v>4.1831501975239229</v>
          </cell>
          <cell r="BC50" t="str">
            <v>Over</v>
          </cell>
          <cell r="BD50">
            <v>34</v>
          </cell>
          <cell r="BE50">
            <v>7</v>
          </cell>
          <cell r="BF50">
            <v>13</v>
          </cell>
          <cell r="BG50">
            <v>20</v>
          </cell>
          <cell r="BH50">
            <v>15.05</v>
          </cell>
          <cell r="BI50">
            <v>3.5005494074282315</v>
          </cell>
          <cell r="BJ50">
            <v>18.550549407428232</v>
          </cell>
          <cell r="BK50">
            <v>11.54945059257177</v>
          </cell>
          <cell r="BL50" t="str">
            <v>Over</v>
          </cell>
          <cell r="BM50">
            <v>20</v>
          </cell>
          <cell r="BN50">
            <v>3</v>
          </cell>
          <cell r="BO50">
            <v>27</v>
          </cell>
          <cell r="BP50">
            <v>30</v>
          </cell>
          <cell r="BQ50">
            <v>23.1</v>
          </cell>
          <cell r="BR50">
            <v>4.5109553255067727</v>
          </cell>
          <cell r="BS50">
            <v>27.610955325506772</v>
          </cell>
          <cell r="BT50">
            <v>18.589044674493231</v>
          </cell>
          <cell r="BU50" t="str">
            <v>Over</v>
          </cell>
          <cell r="BV50">
            <v>2</v>
          </cell>
          <cell r="BW50">
            <v>1.125</v>
          </cell>
          <cell r="BX50">
            <v>0.6864064729836441</v>
          </cell>
          <cell r="BY50">
            <v>1.8114064729836441</v>
          </cell>
          <cell r="BZ50">
            <v>0.4385935270163559</v>
          </cell>
          <cell r="CA50" t="str">
            <v>Over</v>
          </cell>
          <cell r="CB50">
            <v>32</v>
          </cell>
          <cell r="CC50">
            <v>7</v>
          </cell>
          <cell r="CD50">
            <v>5.0250000000000004</v>
          </cell>
          <cell r="CE50">
            <v>1.2503845562312177</v>
          </cell>
          <cell r="CF50">
            <v>6.2753845562312183</v>
          </cell>
          <cell r="CG50">
            <v>3.7746154437687824</v>
          </cell>
          <cell r="CH50" t="str">
            <v>Over</v>
          </cell>
          <cell r="CI50">
            <v>4</v>
          </cell>
          <cell r="CJ50">
            <v>2.6</v>
          </cell>
          <cell r="CK50">
            <v>0.77789986831738556</v>
          </cell>
          <cell r="CL50">
            <v>3.3778998683173858</v>
          </cell>
          <cell r="CM50">
            <v>1.8221001316826144</v>
          </cell>
          <cell r="CN50" t="str">
            <v>Over</v>
          </cell>
          <cell r="CO50">
            <v>11</v>
          </cell>
          <cell r="CP50">
            <v>7</v>
          </cell>
          <cell r="CQ50">
            <v>20</v>
          </cell>
          <cell r="CR50">
            <v>27</v>
          </cell>
          <cell r="CS50">
            <v>15.45</v>
          </cell>
          <cell r="CT50">
            <v>5.3873070195670962</v>
          </cell>
          <cell r="CU50">
            <v>20.837307019567096</v>
          </cell>
          <cell r="CV50">
            <v>10.062692980432903</v>
          </cell>
          <cell r="CW50" t="str">
            <v>Over</v>
          </cell>
          <cell r="CX50">
            <v>27</v>
          </cell>
          <cell r="CY50">
            <v>4</v>
          </cell>
          <cell r="CZ50">
            <v>7</v>
          </cell>
          <cell r="DA50">
            <v>11</v>
          </cell>
          <cell r="DB50">
            <v>8.9499999999999993</v>
          </cell>
          <cell r="DC50">
            <v>3.6087500499587009</v>
          </cell>
          <cell r="DD50">
            <v>12.5587500499587</v>
          </cell>
          <cell r="DE50">
            <v>5.3412499500412984</v>
          </cell>
          <cell r="DF50" t="str">
            <v>OK</v>
          </cell>
          <cell r="DG50">
            <v>11</v>
          </cell>
          <cell r="DH50">
            <v>135</v>
          </cell>
          <cell r="DI50">
            <v>1</v>
          </cell>
          <cell r="DJ50">
            <v>1</v>
          </cell>
          <cell r="DK50">
            <v>1</v>
          </cell>
          <cell r="DL50">
            <v>1</v>
          </cell>
          <cell r="DM50">
            <v>1</v>
          </cell>
          <cell r="DN50">
            <v>4</v>
          </cell>
          <cell r="DO50">
            <v>0</v>
          </cell>
          <cell r="DP50">
            <v>7</v>
          </cell>
          <cell r="DQ50">
            <v>0</v>
          </cell>
          <cell r="DR50">
            <v>19</v>
          </cell>
          <cell r="DS50">
            <v>20</v>
          </cell>
          <cell r="DT50">
            <v>10</v>
          </cell>
          <cell r="DU50">
            <v>1</v>
          </cell>
          <cell r="DV50">
            <v>0</v>
          </cell>
          <cell r="DW50">
            <v>2</v>
          </cell>
          <cell r="DX50">
            <v>0</v>
          </cell>
          <cell r="DY50">
            <v>0</v>
          </cell>
          <cell r="DZ50">
            <v>1</v>
          </cell>
          <cell r="EA50">
            <v>7</v>
          </cell>
          <cell r="EB50">
            <v>60</v>
          </cell>
          <cell r="EC50">
            <v>5</v>
          </cell>
          <cell r="ED50">
            <v>1</v>
          </cell>
          <cell r="EE50">
            <v>6</v>
          </cell>
          <cell r="EF50">
            <v>4</v>
          </cell>
          <cell r="EG50">
            <v>1</v>
          </cell>
          <cell r="EH50">
            <v>5</v>
          </cell>
          <cell r="EI50">
            <v>1</v>
          </cell>
          <cell r="EJ50">
            <v>1</v>
          </cell>
          <cell r="EK50">
            <v>0</v>
          </cell>
          <cell r="EL50">
            <v>2</v>
          </cell>
          <cell r="EM50">
            <v>1</v>
          </cell>
          <cell r="EN50">
            <v>1</v>
          </cell>
          <cell r="EO50">
            <v>2</v>
          </cell>
          <cell r="EP50">
            <v>75</v>
          </cell>
          <cell r="EQ50">
            <v>4</v>
          </cell>
          <cell r="ER50">
            <v>4</v>
          </cell>
          <cell r="ES50">
            <v>0</v>
          </cell>
          <cell r="ET50">
            <v>1</v>
          </cell>
          <cell r="EU50">
            <v>1</v>
          </cell>
          <cell r="EV50">
            <v>2</v>
          </cell>
          <cell r="EW50">
            <v>1</v>
          </cell>
          <cell r="EX50">
            <v>1</v>
          </cell>
          <cell r="EY50">
            <v>2</v>
          </cell>
          <cell r="EZ50">
            <v>1</v>
          </cell>
          <cell r="FA50">
            <v>1</v>
          </cell>
          <cell r="FB50">
            <v>1</v>
          </cell>
          <cell r="FC50">
            <v>3</v>
          </cell>
          <cell r="FD50">
            <v>1</v>
          </cell>
          <cell r="FE50">
            <v>1</v>
          </cell>
          <cell r="FF50">
            <v>2</v>
          </cell>
          <cell r="FG50">
            <v>1</v>
          </cell>
          <cell r="FH50">
            <v>1</v>
          </cell>
          <cell r="FI50">
            <v>2</v>
          </cell>
          <cell r="FJ50">
            <v>1</v>
          </cell>
          <cell r="FK50">
            <v>1</v>
          </cell>
          <cell r="FL50">
            <v>1</v>
          </cell>
          <cell r="FM50">
            <v>3</v>
          </cell>
          <cell r="FN50">
            <v>14</v>
          </cell>
          <cell r="FO50">
            <v>0</v>
          </cell>
          <cell r="FP50">
            <v>5</v>
          </cell>
          <cell r="FQ50">
            <v>0</v>
          </cell>
          <cell r="FR50">
            <v>5</v>
          </cell>
          <cell r="FS50">
            <v>3</v>
          </cell>
          <cell r="FT50">
            <v>0</v>
          </cell>
          <cell r="FU50">
            <v>3</v>
          </cell>
          <cell r="FV50">
            <v>3</v>
          </cell>
          <cell r="FW50">
            <v>0</v>
          </cell>
          <cell r="FX50">
            <v>3</v>
          </cell>
          <cell r="FY50">
            <v>1</v>
          </cell>
          <cell r="FZ50">
            <v>0</v>
          </cell>
          <cell r="GA50">
            <v>1</v>
          </cell>
          <cell r="GB50">
            <v>12</v>
          </cell>
          <cell r="GC50">
            <v>8.9499999999999993</v>
          </cell>
          <cell r="GD50">
            <v>4.5514156715668825</v>
          </cell>
          <cell r="GE50">
            <v>13.501415671566882</v>
          </cell>
          <cell r="GF50">
            <v>4.3985843284331168</v>
          </cell>
          <cell r="GG50" t="str">
            <v>OK</v>
          </cell>
          <cell r="GH50">
            <v>36</v>
          </cell>
          <cell r="GI50">
            <v>13.825200000000001</v>
          </cell>
          <cell r="GJ50">
            <v>22.3462</v>
          </cell>
          <cell r="GK50">
            <v>24</v>
          </cell>
          <cell r="GL50">
            <v>16.625</v>
          </cell>
          <cell r="GM50">
            <v>7.543676244514427</v>
          </cell>
          <cell r="GN50">
            <v>24.168676244514426</v>
          </cell>
          <cell r="GO50">
            <v>9.0813237554855739</v>
          </cell>
          <cell r="GP50" t="str">
            <v>OK</v>
          </cell>
          <cell r="GQ50">
            <v>113</v>
          </cell>
          <cell r="GR50">
            <v>10</v>
          </cell>
          <cell r="GS50">
            <v>7.65</v>
          </cell>
          <cell r="GT50">
            <v>1.2516655570345716</v>
          </cell>
          <cell r="GU50">
            <v>57</v>
          </cell>
          <cell r="GV50">
            <v>6.398334442965429</v>
          </cell>
          <cell r="GW50" t="str">
            <v>OK</v>
          </cell>
          <cell r="GX50">
            <v>1</v>
          </cell>
          <cell r="GY50">
            <v>0.5</v>
          </cell>
          <cell r="GZ50">
            <v>0.50636968354183332</v>
          </cell>
          <cell r="HA50">
            <v>1.0063696835418332</v>
          </cell>
          <cell r="HB50">
            <v>-6.3696835418333153E-3</v>
          </cell>
          <cell r="HC50" t="str">
            <v>OK</v>
          </cell>
          <cell r="HD50">
            <v>6</v>
          </cell>
          <cell r="HE50">
            <v>2</v>
          </cell>
          <cell r="HF50">
            <v>8</v>
          </cell>
          <cell r="HG50">
            <v>8.7750000000000004</v>
          </cell>
          <cell r="HH50">
            <v>1.5768761719102928</v>
          </cell>
          <cell r="HI50">
            <v>10.351876171910293</v>
          </cell>
          <cell r="HJ50">
            <v>7.1981238280897077</v>
          </cell>
          <cell r="HK50" t="str">
            <v>OK</v>
          </cell>
          <cell r="HL50">
            <v>2</v>
          </cell>
          <cell r="HM50">
            <v>0.92500000000000004</v>
          </cell>
          <cell r="HN50">
            <v>0.82857616520055755</v>
          </cell>
          <cell r="HO50">
            <v>1.7535761652005575</v>
          </cell>
          <cell r="HP50">
            <v>9.6423834799442498E-2</v>
          </cell>
          <cell r="HQ50" t="str">
            <v>Over</v>
          </cell>
          <cell r="HR50">
            <v>21</v>
          </cell>
          <cell r="HS50">
            <v>2</v>
          </cell>
          <cell r="HT50">
            <v>1.7</v>
          </cell>
          <cell r="HU50">
            <v>0.72324057067957903</v>
          </cell>
          <cell r="HV50">
            <v>2.423240570679579</v>
          </cell>
          <cell r="HW50">
            <v>0.97675942932042092</v>
          </cell>
          <cell r="HX50" t="str">
            <v>OK</v>
          </cell>
          <cell r="HY50">
            <v>2</v>
          </cell>
          <cell r="HZ50">
            <v>6</v>
          </cell>
          <cell r="IA50">
            <v>8</v>
          </cell>
          <cell r="IB50">
            <v>6.375</v>
          </cell>
          <cell r="IC50">
            <v>2.6668669796559947</v>
          </cell>
          <cell r="ID50">
            <v>9.0418669796559943</v>
          </cell>
          <cell r="IE50">
            <v>3.7081330203440053</v>
          </cell>
          <cell r="IF50" t="str">
            <v>OK</v>
          </cell>
          <cell r="IG50">
            <v>4</v>
          </cell>
          <cell r="IH50">
            <v>2.65</v>
          </cell>
          <cell r="II50">
            <v>0.89299266370776975</v>
          </cell>
          <cell r="IJ50">
            <v>3.5429926637077696</v>
          </cell>
          <cell r="IK50">
            <v>1.7570073362922303</v>
          </cell>
          <cell r="IL50" t="str">
            <v>Over</v>
          </cell>
          <cell r="IM50">
            <v>14</v>
          </cell>
          <cell r="IN50">
            <v>1</v>
          </cell>
          <cell r="IO50">
            <v>1.7250000000000001</v>
          </cell>
          <cell r="IP50">
            <v>0.6788942744621107</v>
          </cell>
          <cell r="IQ50">
            <v>2.403894274462111</v>
          </cell>
          <cell r="IR50">
            <v>1.0461057255378894</v>
          </cell>
          <cell r="IS50" t="str">
            <v>Under</v>
          </cell>
          <cell r="IT50">
            <v>1</v>
          </cell>
          <cell r="IU50">
            <v>0.65</v>
          </cell>
          <cell r="IV50">
            <v>0.483045891539648</v>
          </cell>
          <cell r="IW50">
            <v>1.133045891539648</v>
          </cell>
          <cell r="IX50">
            <v>0.16695410846035202</v>
          </cell>
          <cell r="IY50" t="str">
            <v>OK</v>
          </cell>
          <cell r="IZ50">
            <v>1</v>
          </cell>
          <cell r="JA50">
            <v>0.625</v>
          </cell>
          <cell r="JB50">
            <v>0.80662322408980125</v>
          </cell>
          <cell r="JC50">
            <v>1.4316232240898012</v>
          </cell>
          <cell r="JD50">
            <v>-0.18162322408980125</v>
          </cell>
          <cell r="JE50" t="str">
            <v>OK</v>
          </cell>
          <cell r="JF50">
            <v>3</v>
          </cell>
          <cell r="JG50">
            <v>2</v>
          </cell>
          <cell r="JH50">
            <v>1.7749999999999999</v>
          </cell>
          <cell r="JI50">
            <v>0.61965664603420401</v>
          </cell>
          <cell r="JJ50">
            <v>2.3946566460342038</v>
          </cell>
          <cell r="JK50">
            <v>1.155343353965796</v>
          </cell>
          <cell r="JL50" t="str">
            <v>OK</v>
          </cell>
          <cell r="JM50">
            <v>1</v>
          </cell>
          <cell r="JN50">
            <v>1</v>
          </cell>
          <cell r="JO50">
            <v>0</v>
          </cell>
          <cell r="JP50">
            <v>1</v>
          </cell>
          <cell r="JQ50">
            <v>1</v>
          </cell>
          <cell r="JR50" t="str">
            <v>OK</v>
          </cell>
          <cell r="JS50">
            <v>3</v>
          </cell>
          <cell r="JT50">
            <v>2</v>
          </cell>
          <cell r="JU50">
            <v>5</v>
          </cell>
          <cell r="JV50">
            <v>5</v>
          </cell>
          <cell r="JW50">
            <v>0</v>
          </cell>
          <cell r="JX50">
            <v>5</v>
          </cell>
          <cell r="JY50">
            <v>5</v>
          </cell>
          <cell r="JZ50" t="str">
            <v>OK</v>
          </cell>
          <cell r="KA50">
            <v>2</v>
          </cell>
          <cell r="KB50">
            <v>1.65</v>
          </cell>
          <cell r="KC50">
            <v>0.62223748455030181</v>
          </cell>
          <cell r="KD50">
            <v>2.2722374845503017</v>
          </cell>
          <cell r="KE50">
            <v>1.0277625154496981</v>
          </cell>
          <cell r="KF50" t="str">
            <v>OK</v>
          </cell>
          <cell r="KG50">
            <v>2</v>
          </cell>
          <cell r="KH50">
            <v>0.25</v>
          </cell>
          <cell r="KI50">
            <v>0.49354811679282456</v>
          </cell>
          <cell r="KJ50">
            <v>0.74354811679282462</v>
          </cell>
          <cell r="KK50">
            <v>-0.24354811679282456</v>
          </cell>
          <cell r="KL50" t="str">
            <v>Over</v>
          </cell>
          <cell r="KM50">
            <v>1</v>
          </cell>
          <cell r="KN50">
            <v>2</v>
          </cell>
          <cell r="KO50">
            <v>3</v>
          </cell>
          <cell r="KP50">
            <v>2.4249999999999998</v>
          </cell>
          <cell r="KQ50">
            <v>0.50064061525312331</v>
          </cell>
          <cell r="KR50">
            <v>2.9256406152531231</v>
          </cell>
          <cell r="KS50">
            <v>1.9243593847468765</v>
          </cell>
          <cell r="KT50" t="str">
            <v>Over</v>
          </cell>
          <cell r="KU50">
            <v>15</v>
          </cell>
          <cell r="KV50">
            <v>1</v>
          </cell>
          <cell r="KW50">
            <v>1.5249999999999999</v>
          </cell>
          <cell r="KX50">
            <v>0.50573632534081492</v>
          </cell>
          <cell r="KY50">
            <v>2.0307363253408148</v>
          </cell>
          <cell r="KZ50">
            <v>1.019263674659185</v>
          </cell>
          <cell r="LA50" t="str">
            <v>Under</v>
          </cell>
          <cell r="LB50">
            <v>2</v>
          </cell>
          <cell r="LC50">
            <v>2</v>
          </cell>
          <cell r="LD50">
            <v>0</v>
          </cell>
          <cell r="LE50">
            <v>2</v>
          </cell>
          <cell r="LF50">
            <v>2</v>
          </cell>
          <cell r="LG50" t="str">
            <v>OK</v>
          </cell>
          <cell r="LH50">
            <v>2</v>
          </cell>
          <cell r="LI50">
            <v>1.425</v>
          </cell>
          <cell r="LJ50">
            <v>0.50064061525312331</v>
          </cell>
          <cell r="LK50">
            <v>1.9256406152531234</v>
          </cell>
          <cell r="LL50">
            <v>0.92435938474687673</v>
          </cell>
          <cell r="LM50" t="str">
            <v>Over</v>
          </cell>
          <cell r="LN50">
            <v>4</v>
          </cell>
          <cell r="LO50">
            <v>1</v>
          </cell>
          <cell r="LP50">
            <v>0.57499999999999996</v>
          </cell>
          <cell r="LQ50">
            <v>0.6359930655967716</v>
          </cell>
          <cell r="LR50">
            <v>1.2109930655967716</v>
          </cell>
          <cell r="LS50">
            <v>-6.0993065596771645E-2</v>
          </cell>
          <cell r="LT50" t="str">
            <v>OK</v>
          </cell>
          <cell r="LU50">
            <v>6</v>
          </cell>
          <cell r="LV50">
            <v>59</v>
          </cell>
          <cell r="LW50">
            <v>8</v>
          </cell>
          <cell r="LX50">
            <v>4.5250000000000004</v>
          </cell>
          <cell r="LY50">
            <v>1.2192368357043935</v>
          </cell>
          <cell r="LZ50">
            <v>5.7442368357043936</v>
          </cell>
          <cell r="MA50">
            <v>3.3057631642956071</v>
          </cell>
          <cell r="MB50" t="str">
            <v>Over</v>
          </cell>
          <cell r="MC50">
            <v>0</v>
          </cell>
          <cell r="MD50">
            <v>12</v>
          </cell>
          <cell r="ME50">
            <v>0</v>
          </cell>
          <cell r="MF50">
            <v>12</v>
          </cell>
          <cell r="MG50">
            <v>12</v>
          </cell>
          <cell r="MH50">
            <v>0</v>
          </cell>
          <cell r="MI50">
            <v>12</v>
          </cell>
          <cell r="MJ50">
            <v>12</v>
          </cell>
          <cell r="MK50" t="str">
            <v>OK</v>
          </cell>
          <cell r="ML50">
            <v>20</v>
          </cell>
          <cell r="MM50">
            <v>26</v>
          </cell>
          <cell r="MN50">
            <v>13.25</v>
          </cell>
          <cell r="MO50">
            <v>5.0064061525312313</v>
          </cell>
          <cell r="MP50">
            <v>18.25640615253123</v>
          </cell>
          <cell r="MQ50">
            <v>8.2435938474687696</v>
          </cell>
          <cell r="MR50" t="str">
            <v>Over</v>
          </cell>
          <cell r="MS50">
            <v>0</v>
          </cell>
          <cell r="MT50">
            <v>0.375</v>
          </cell>
          <cell r="MU50">
            <v>1.0299987552892653</v>
          </cell>
          <cell r="MV50">
            <v>1.4049987552892653</v>
          </cell>
          <cell r="MW50">
            <v>-0.65499875528926532</v>
          </cell>
          <cell r="MX50" t="str">
            <v>OK</v>
          </cell>
          <cell r="MY50">
            <v>26</v>
          </cell>
          <cell r="MZ50">
            <v>23</v>
          </cell>
          <cell r="NA50">
            <v>12.375</v>
          </cell>
          <cell r="NB50">
            <v>4.7646535106892163</v>
          </cell>
          <cell r="NC50">
            <v>17.139653510689214</v>
          </cell>
          <cell r="ND50">
            <v>7.6103464893107837</v>
          </cell>
          <cell r="NE50" t="str">
            <v>Over</v>
          </cell>
          <cell r="NF50">
            <v>0</v>
          </cell>
          <cell r="NG50">
            <v>0.15</v>
          </cell>
          <cell r="NH50">
            <v>0.48304589153964794</v>
          </cell>
          <cell r="NI50">
            <v>0.63304589153964796</v>
          </cell>
          <cell r="NJ50">
            <v>-0.33304589153964792</v>
          </cell>
          <cell r="NK50" t="str">
            <v>OK</v>
          </cell>
          <cell r="NL50">
            <v>23</v>
          </cell>
          <cell r="NM50">
            <v>8</v>
          </cell>
          <cell r="NN50">
            <v>6.4749999999999996</v>
          </cell>
          <cell r="NO50">
            <v>1.4498010473589384</v>
          </cell>
          <cell r="NP50">
            <v>7.9248010473589385</v>
          </cell>
          <cell r="NQ50">
            <v>5.0251989526410608</v>
          </cell>
          <cell r="NR50" t="str">
            <v>Over</v>
          </cell>
          <cell r="NS50">
            <v>8</v>
          </cell>
          <cell r="NT50">
            <v>10</v>
          </cell>
          <cell r="NU50">
            <v>7.3250000000000002</v>
          </cell>
          <cell r="NV50">
            <v>2.3467107367656723</v>
          </cell>
          <cell r="NW50">
            <v>9.6717107367656716</v>
          </cell>
          <cell r="NX50">
            <v>4.9782892632343279</v>
          </cell>
          <cell r="NY50" t="str">
            <v>Over</v>
          </cell>
          <cell r="NZ50">
            <v>10</v>
          </cell>
          <cell r="OA50">
            <v>1</v>
          </cell>
          <cell r="OB50">
            <v>0.85</v>
          </cell>
          <cell r="OC50">
            <v>0.483045891539648</v>
          </cell>
          <cell r="OD50">
            <v>1.3330458915396479</v>
          </cell>
          <cell r="OE50">
            <v>0.36695410846035198</v>
          </cell>
          <cell r="OF50" t="str">
            <v>OK</v>
          </cell>
          <cell r="OG50">
            <v>0</v>
          </cell>
          <cell r="OH50">
            <v>7.4999999999999997E-2</v>
          </cell>
          <cell r="OI50">
            <v>0.26674678283691849</v>
          </cell>
          <cell r="OJ50">
            <v>0.34174678283691851</v>
          </cell>
          <cell r="OK50">
            <v>-0.19174678283691848</v>
          </cell>
          <cell r="OL50" t="str">
            <v>OK</v>
          </cell>
          <cell r="OM50">
            <v>1</v>
          </cell>
          <cell r="ON50">
            <v>4</v>
          </cell>
          <cell r="OO50">
            <v>3.3250000000000002</v>
          </cell>
          <cell r="OP50">
            <v>0.85896479137419379</v>
          </cell>
          <cell r="OQ50">
            <v>4.1839647913741942</v>
          </cell>
          <cell r="OR50">
            <v>2.4660352086258062</v>
          </cell>
          <cell r="OS50" t="str">
            <v>OK</v>
          </cell>
          <cell r="OT50">
            <v>4</v>
          </cell>
          <cell r="OU50">
            <v>3</v>
          </cell>
          <cell r="OV50">
            <v>2.8250000000000002</v>
          </cell>
          <cell r="OW50">
            <v>0.87376286168590267</v>
          </cell>
          <cell r="OX50">
            <v>3.698762861685903</v>
          </cell>
          <cell r="OY50">
            <v>1.9512371383140974</v>
          </cell>
          <cell r="OZ50" t="str">
            <v>OK</v>
          </cell>
          <cell r="PA50">
            <v>2</v>
          </cell>
          <cell r="PB50">
            <v>1.6</v>
          </cell>
          <cell r="PC50">
            <v>0.54537683984186314</v>
          </cell>
          <cell r="PD50">
            <v>1</v>
          </cell>
          <cell r="PE50">
            <v>1.0546231601581368</v>
          </cell>
          <cell r="PF50" t="str">
            <v>Over</v>
          </cell>
          <cell r="PG50">
            <v>2</v>
          </cell>
          <cell r="PH50">
            <v>2</v>
          </cell>
          <cell r="PI50">
            <v>1</v>
          </cell>
          <cell r="PJ50">
            <v>1</v>
          </cell>
          <cell r="PK50">
            <v>0</v>
          </cell>
          <cell r="PL50">
            <v>0.4</v>
          </cell>
          <cell r="PM50">
            <v>0.54537683984186336</v>
          </cell>
          <cell r="PN50">
            <v>0.94537683984186338</v>
          </cell>
          <cell r="PO50">
            <v>-0.14537683984186334</v>
          </cell>
          <cell r="PP50" t="str">
            <v>OK</v>
          </cell>
          <cell r="PQ50">
            <v>5</v>
          </cell>
          <cell r="PR50">
            <v>3</v>
          </cell>
          <cell r="PS50">
            <v>3</v>
          </cell>
          <cell r="PT50">
            <v>6</v>
          </cell>
          <cell r="PU50">
            <v>3.9750000000000001</v>
          </cell>
          <cell r="PV50">
            <v>1.3298833571369122</v>
          </cell>
          <cell r="PW50">
            <v>5.3048833571369123</v>
          </cell>
          <cell r="PX50">
            <v>2.6451166428630879</v>
          </cell>
          <cell r="PY50" t="str">
            <v>Over</v>
          </cell>
          <cell r="PZ50">
            <v>6</v>
          </cell>
          <cell r="QA50">
            <v>1</v>
          </cell>
          <cell r="QB50">
            <v>0.375</v>
          </cell>
          <cell r="QC50">
            <v>0.54006172486732174</v>
          </cell>
          <cell r="QD50">
            <v>0.91506172486732174</v>
          </cell>
          <cell r="QE50">
            <v>-0.16506172486732174</v>
          </cell>
          <cell r="QF50" t="str">
            <v>Over</v>
          </cell>
          <cell r="QG50">
            <v>4</v>
          </cell>
          <cell r="QH50">
            <v>2</v>
          </cell>
          <cell r="QI50">
            <v>6</v>
          </cell>
          <cell r="QJ50">
            <v>5.9249999999999998</v>
          </cell>
          <cell r="QK50">
            <v>0.26674678283691855</v>
          </cell>
          <cell r="QL50">
            <v>6.1917467828369182</v>
          </cell>
          <cell r="QM50">
            <v>5.6582532171630815</v>
          </cell>
          <cell r="QN50" t="str">
            <v>OK</v>
          </cell>
          <cell r="QO50">
            <v>7</v>
          </cell>
          <cell r="QP50">
            <v>8</v>
          </cell>
          <cell r="QQ50">
            <v>6.7</v>
          </cell>
          <cell r="QR50">
            <v>1.9637744922496214</v>
          </cell>
          <cell r="QS50">
            <v>8.6637744922496225</v>
          </cell>
          <cell r="QT50">
            <v>4.7362255077503788</v>
          </cell>
          <cell r="QU50" t="str">
            <v>OK</v>
          </cell>
          <cell r="QV50">
            <v>8</v>
          </cell>
          <cell r="QW50">
            <v>6</v>
          </cell>
          <cell r="QX50">
            <v>4.4000000000000004</v>
          </cell>
          <cell r="QY50">
            <v>1.4987174003640067</v>
          </cell>
          <cell r="QZ50">
            <v>5.8987174003640073</v>
          </cell>
          <cell r="RA50">
            <v>2.9012825996359934</v>
          </cell>
          <cell r="RB50" t="str">
            <v>Over</v>
          </cell>
          <cell r="RC50">
            <v>6</v>
          </cell>
          <cell r="RD50">
            <v>3</v>
          </cell>
          <cell r="RE50">
            <v>2.75</v>
          </cell>
          <cell r="RF50">
            <v>1.031553471276484</v>
          </cell>
          <cell r="RG50">
            <v>3.7815534712764842</v>
          </cell>
          <cell r="RH50">
            <v>1.718446528723516</v>
          </cell>
          <cell r="RI50" t="str">
            <v>OK</v>
          </cell>
          <cell r="RJ50">
            <v>3</v>
          </cell>
          <cell r="RK50">
            <v>2.9</v>
          </cell>
          <cell r="RL50">
            <v>1.7802333468483198</v>
          </cell>
          <cell r="RM50">
            <v>4.6802333468483202</v>
          </cell>
          <cell r="RN50">
            <v>1.1197666531516801</v>
          </cell>
          <cell r="RO50" t="str">
            <v>OK</v>
          </cell>
          <cell r="RP50">
            <v>6</v>
          </cell>
          <cell r="RQ50">
            <v>0</v>
          </cell>
          <cell r="RR50">
            <v>6</v>
          </cell>
          <cell r="RS50">
            <v>6</v>
          </cell>
          <cell r="RT50">
            <v>0</v>
          </cell>
          <cell r="RU50">
            <v>6</v>
          </cell>
          <cell r="RV50">
            <v>6</v>
          </cell>
          <cell r="RW50" t="str">
            <v>OK</v>
          </cell>
          <cell r="RX50">
            <v>12</v>
          </cell>
          <cell r="RY50">
            <v>17</v>
          </cell>
          <cell r="RZ50">
            <v>14.125</v>
          </cell>
          <cell r="SA50">
            <v>4.2134552481550251</v>
          </cell>
          <cell r="SB50">
            <v>18.338455248155025</v>
          </cell>
          <cell r="SC50">
            <v>9.9115447518449749</v>
          </cell>
          <cell r="SD50" t="str">
            <v>OK</v>
          </cell>
          <cell r="SE50">
            <v>2</v>
          </cell>
          <cell r="SF50">
            <v>0</v>
          </cell>
          <cell r="SG50">
            <v>2</v>
          </cell>
          <cell r="SH50">
            <v>4.2750000000000004</v>
          </cell>
          <cell r="SI50">
            <v>2.037941394693461</v>
          </cell>
          <cell r="SJ50">
            <v>6.3129413946934614</v>
          </cell>
          <cell r="SK50">
            <v>2.2370586053065393</v>
          </cell>
          <cell r="SL50" t="str">
            <v>Under</v>
          </cell>
          <cell r="SM50">
            <v>0</v>
          </cell>
          <cell r="SN50">
            <v>7.4999999999999997E-2</v>
          </cell>
          <cell r="SO50">
            <v>0.26674678283691849</v>
          </cell>
          <cell r="SP50">
            <v>0.34174678283691851</v>
          </cell>
          <cell r="SQ50">
            <v>-0.19174678283691848</v>
          </cell>
          <cell r="SR50" t="str">
            <v>OK</v>
          </cell>
          <cell r="SS50">
            <v>19</v>
          </cell>
          <cell r="ST50">
            <v>5</v>
          </cell>
          <cell r="SU50">
            <v>4.2</v>
          </cell>
          <cell r="SV50">
            <v>1.4884168150705013</v>
          </cell>
          <cell r="SW50">
            <v>5.6884168150705019</v>
          </cell>
          <cell r="SX50">
            <v>2.7115831849294989</v>
          </cell>
          <cell r="SY50" t="str">
            <v>OK</v>
          </cell>
          <cell r="SZ50">
            <v>13</v>
          </cell>
          <cell r="TA50">
            <v>0</v>
          </cell>
          <cell r="TB50">
            <v>0</v>
          </cell>
          <cell r="TC50">
            <v>13</v>
          </cell>
          <cell r="TD50">
            <v>8.4</v>
          </cell>
          <cell r="TE50">
            <v>3.2249030993194192</v>
          </cell>
          <cell r="TF50">
            <v>11.62490309931942</v>
          </cell>
          <cell r="TG50">
            <v>5.1750969006805807</v>
          </cell>
          <cell r="TH50" t="str">
            <v>Over</v>
          </cell>
          <cell r="TI50">
            <v>18</v>
          </cell>
          <cell r="TJ50">
            <v>1</v>
          </cell>
          <cell r="TK50">
            <v>0.35</v>
          </cell>
          <cell r="TL50">
            <v>0.48304589153964794</v>
          </cell>
          <cell r="TM50">
            <v>0.83304589153964792</v>
          </cell>
          <cell r="TN50">
            <v>-0.13304589153964796</v>
          </cell>
          <cell r="TO50" t="str">
            <v>Over</v>
          </cell>
          <cell r="TP50">
            <v>36</v>
          </cell>
          <cell r="TQ50">
            <v>8</v>
          </cell>
          <cell r="TR50">
            <v>0</v>
          </cell>
          <cell r="TS50">
            <v>44</v>
          </cell>
          <cell r="TT50">
            <v>28.975000000000001</v>
          </cell>
          <cell r="TU50">
            <v>8.9284549442951029</v>
          </cell>
          <cell r="TV50">
            <v>37.903454944295106</v>
          </cell>
          <cell r="TW50">
            <v>20.046545055704897</v>
          </cell>
          <cell r="TX50" t="str">
            <v>Over</v>
          </cell>
          <cell r="TY50">
            <v>45</v>
          </cell>
          <cell r="TZ50">
            <v>4</v>
          </cell>
          <cell r="UA50">
            <v>2.375</v>
          </cell>
          <cell r="UB50">
            <v>0.83780849656892165</v>
          </cell>
          <cell r="UC50">
            <v>3.2128084965689219</v>
          </cell>
          <cell r="UD50">
            <v>1.5371915034310784</v>
          </cell>
          <cell r="UE50" t="str">
            <v>Over</v>
          </cell>
          <cell r="UF50">
            <v>21</v>
          </cell>
          <cell r="UG50">
            <v>0</v>
          </cell>
          <cell r="UH50">
            <v>21</v>
          </cell>
          <cell r="UI50">
            <v>12.95</v>
          </cell>
          <cell r="UJ50">
            <v>3.9088984611380186</v>
          </cell>
          <cell r="UK50">
            <v>16.858898461138018</v>
          </cell>
          <cell r="UL50">
            <v>9.0411015388619802</v>
          </cell>
          <cell r="UM50" t="str">
            <v>Over</v>
          </cell>
          <cell r="UN50">
            <v>4</v>
          </cell>
          <cell r="UO50">
            <v>0</v>
          </cell>
          <cell r="UP50">
            <v>4</v>
          </cell>
          <cell r="UQ50">
            <v>4</v>
          </cell>
          <cell r="UR50">
            <v>0</v>
          </cell>
          <cell r="US50">
            <v>4</v>
          </cell>
          <cell r="UT50">
            <v>4</v>
          </cell>
          <cell r="UU50" t="str">
            <v>OK</v>
          </cell>
          <cell r="UV50">
            <v>2</v>
          </cell>
          <cell r="UW50">
            <v>2</v>
          </cell>
          <cell r="UX50">
            <v>0</v>
          </cell>
          <cell r="UY50">
            <v>2</v>
          </cell>
          <cell r="UZ50">
            <v>2</v>
          </cell>
          <cell r="VA50" t="str">
            <v>OK</v>
          </cell>
          <cell r="VB50">
            <v>1</v>
          </cell>
          <cell r="VC50">
            <v>1</v>
          </cell>
          <cell r="VD50">
            <v>0</v>
          </cell>
          <cell r="VE50">
            <v>1</v>
          </cell>
          <cell r="VF50">
            <v>1</v>
          </cell>
          <cell r="VG50" t="str">
            <v>OK</v>
          </cell>
          <cell r="VH50">
            <v>32</v>
          </cell>
          <cell r="VI50">
            <v>5</v>
          </cell>
          <cell r="VJ50">
            <v>5</v>
          </cell>
          <cell r="VK50">
            <v>0</v>
          </cell>
          <cell r="VL50">
            <v>5</v>
          </cell>
          <cell r="VM50">
            <v>5</v>
          </cell>
          <cell r="VN50" t="str">
            <v>OK</v>
          </cell>
          <cell r="VO50">
            <v>5</v>
          </cell>
          <cell r="VP50">
            <v>41</v>
          </cell>
          <cell r="VQ50">
            <v>28.7</v>
          </cell>
          <cell r="VR50">
            <v>7.0971283466787325</v>
          </cell>
          <cell r="VS50">
            <v>35.797128346678733</v>
          </cell>
          <cell r="VT50">
            <v>21.602871653321266</v>
          </cell>
          <cell r="VU50" t="str">
            <v>Over</v>
          </cell>
          <cell r="VV50">
            <v>34</v>
          </cell>
          <cell r="VW50">
            <v>24.15</v>
          </cell>
          <cell r="VX50">
            <v>6.2942790467176364</v>
          </cell>
          <cell r="VY50">
            <v>30.444279046717636</v>
          </cell>
          <cell r="VZ50">
            <v>17.855720953282361</v>
          </cell>
          <cell r="WA50" t="str">
            <v>Over</v>
          </cell>
          <cell r="WB50">
            <v>75</v>
          </cell>
          <cell r="WC50">
            <v>330</v>
          </cell>
          <cell r="WD50">
            <v>40</v>
          </cell>
          <cell r="WE50">
            <v>0</v>
          </cell>
          <cell r="WF50">
            <v>40</v>
          </cell>
          <cell r="WG50">
            <v>30.1</v>
          </cell>
          <cell r="WH50">
            <v>7.1640126272276268</v>
          </cell>
          <cell r="WI50">
            <v>37.264012627227629</v>
          </cell>
          <cell r="WJ50">
            <v>22.935987372772374</v>
          </cell>
          <cell r="WK50" t="str">
            <v>Over</v>
          </cell>
          <cell r="WL50">
            <v>40</v>
          </cell>
          <cell r="WM50">
            <v>40</v>
          </cell>
          <cell r="WN50">
            <v>0</v>
          </cell>
          <cell r="WO50">
            <v>40</v>
          </cell>
          <cell r="WP50">
            <v>24.75</v>
          </cell>
          <cell r="WQ50">
            <v>7.1207533453370093</v>
          </cell>
          <cell r="WR50">
            <v>31.870753345337008</v>
          </cell>
          <cell r="WS50">
            <v>17.629246654662992</v>
          </cell>
          <cell r="WT50" t="str">
            <v>Over</v>
          </cell>
          <cell r="WU50">
            <v>40</v>
          </cell>
          <cell r="WV50">
            <v>90</v>
          </cell>
          <cell r="WW50">
            <v>0</v>
          </cell>
          <cell r="WX50">
            <v>90</v>
          </cell>
          <cell r="WY50">
            <v>53.174999999999997</v>
          </cell>
          <cell r="WZ50">
            <v>25.280870948158327</v>
          </cell>
          <cell r="XA50">
            <v>78.455870948158321</v>
          </cell>
          <cell r="XB50">
            <v>27.89412905184167</v>
          </cell>
          <cell r="XC50" t="str">
            <v>Over</v>
          </cell>
          <cell r="XD50">
            <v>90</v>
          </cell>
          <cell r="XE50">
            <v>24</v>
          </cell>
          <cell r="XF50">
            <v>0</v>
          </cell>
          <cell r="XG50">
            <v>24</v>
          </cell>
          <cell r="XH50">
            <v>14.8</v>
          </cell>
          <cell r="XI50">
            <v>5.1798425874508212</v>
          </cell>
          <cell r="XJ50">
            <v>19.979842587450822</v>
          </cell>
          <cell r="XK50">
            <v>9.6201574125491796</v>
          </cell>
          <cell r="XL50" t="str">
            <v>Over</v>
          </cell>
          <cell r="XM50">
            <v>24</v>
          </cell>
          <cell r="XN50">
            <v>40</v>
          </cell>
          <cell r="XO50">
            <v>0</v>
          </cell>
          <cell r="XP50">
            <v>40</v>
          </cell>
          <cell r="XQ50">
            <v>26.324999999999999</v>
          </cell>
          <cell r="XR50">
            <v>9.1718283835577701</v>
          </cell>
          <cell r="XS50">
            <v>35.496828383557769</v>
          </cell>
          <cell r="XT50">
            <v>17.153171616442229</v>
          </cell>
          <cell r="XU50" t="str">
            <v>Over</v>
          </cell>
          <cell r="XV50">
            <v>40</v>
          </cell>
          <cell r="XW50">
            <v>28</v>
          </cell>
          <cell r="XX50">
            <v>0</v>
          </cell>
          <cell r="XY50">
            <v>28</v>
          </cell>
          <cell r="XZ50">
            <v>17.399999999999999</v>
          </cell>
          <cell r="YA50">
            <v>6.3034382152388346</v>
          </cell>
          <cell r="YB50">
            <v>23.703438215238833</v>
          </cell>
          <cell r="YC50">
            <v>11.096561784761164</v>
          </cell>
          <cell r="YD50" t="str">
            <v>Over</v>
          </cell>
          <cell r="YE50">
            <v>28</v>
          </cell>
          <cell r="YF50">
            <v>110</v>
          </cell>
          <cell r="YG50">
            <v>0</v>
          </cell>
          <cell r="YH50">
            <v>110</v>
          </cell>
          <cell r="YI50">
            <v>75.55</v>
          </cell>
          <cell r="YJ50">
            <v>26.288293192490812</v>
          </cell>
          <cell r="YK50">
            <v>101.83829319249081</v>
          </cell>
          <cell r="YL50">
            <v>49.261706807509185</v>
          </cell>
          <cell r="YM50" t="str">
            <v>Over</v>
          </cell>
          <cell r="YN50">
            <v>110</v>
          </cell>
          <cell r="YO50">
            <v>90</v>
          </cell>
          <cell r="YP50">
            <v>0</v>
          </cell>
          <cell r="YQ50">
            <v>90</v>
          </cell>
          <cell r="YR50">
            <v>47.15</v>
          </cell>
          <cell r="YS50">
            <v>19.721847835618298</v>
          </cell>
          <cell r="YT50">
            <v>66.871847835618297</v>
          </cell>
          <cell r="YU50">
            <v>27.4281521643817</v>
          </cell>
          <cell r="YV50" t="str">
            <v>Over</v>
          </cell>
          <cell r="YW50">
            <v>90</v>
          </cell>
          <cell r="YX50">
            <v>30</v>
          </cell>
          <cell r="YY50">
            <v>0</v>
          </cell>
          <cell r="YZ50">
            <v>30</v>
          </cell>
          <cell r="ZA50">
            <v>21.574999999999999</v>
          </cell>
          <cell r="ZB50">
            <v>8.3109057175589403</v>
          </cell>
          <cell r="ZC50">
            <v>29.885905717558941</v>
          </cell>
          <cell r="ZD50">
            <v>13.264094282441059</v>
          </cell>
          <cell r="ZE50" t="str">
            <v>Over</v>
          </cell>
          <cell r="ZF50">
            <v>30</v>
          </cell>
          <cell r="ZG50">
            <v>12</v>
          </cell>
          <cell r="ZH50">
            <v>0</v>
          </cell>
          <cell r="ZI50">
            <v>12</v>
          </cell>
          <cell r="ZJ50">
            <v>5.7750000000000004</v>
          </cell>
          <cell r="ZK50">
            <v>3.7106050374015478</v>
          </cell>
          <cell r="ZL50">
            <v>9.4856050374015481</v>
          </cell>
          <cell r="ZM50">
            <v>2.0643949625984526</v>
          </cell>
          <cell r="ZN50" t="str">
            <v>Over</v>
          </cell>
          <cell r="ZO50">
            <v>12</v>
          </cell>
          <cell r="ZP50">
            <v>44</v>
          </cell>
          <cell r="ZQ50">
            <v>0</v>
          </cell>
          <cell r="ZR50">
            <v>44</v>
          </cell>
          <cell r="ZS50">
            <v>26.875</v>
          </cell>
          <cell r="ZT50">
            <v>10.957230372493655</v>
          </cell>
          <cell r="ZU50">
            <v>37.832230372493655</v>
          </cell>
          <cell r="ZV50">
            <v>15.917769627506345</v>
          </cell>
          <cell r="ZW50" t="str">
            <v>Over</v>
          </cell>
          <cell r="ZX50">
            <v>44</v>
          </cell>
          <cell r="ZY50">
            <v>45</v>
          </cell>
          <cell r="ZZ50">
            <v>0</v>
          </cell>
          <cell r="AAA50">
            <v>45</v>
          </cell>
          <cell r="AAB50">
            <v>23.324999999999999</v>
          </cell>
          <cell r="AAC50">
            <v>11.200703961393197</v>
          </cell>
          <cell r="AAD50">
            <v>34.525703961393198</v>
          </cell>
          <cell r="AAE50">
            <v>12.124296038606802</v>
          </cell>
          <cell r="AAF50" t="str">
            <v>Over</v>
          </cell>
          <cell r="AAG50">
            <v>45</v>
          </cell>
          <cell r="AAH50">
            <v>24</v>
          </cell>
          <cell r="AAI50">
            <v>0</v>
          </cell>
          <cell r="AAJ50">
            <v>24</v>
          </cell>
          <cell r="AAK50">
            <v>12.35</v>
          </cell>
          <cell r="AAL50">
            <v>5.1168399703382645</v>
          </cell>
          <cell r="AAM50">
            <v>17.466839970338263</v>
          </cell>
          <cell r="AAN50">
            <v>7.2331600296617351</v>
          </cell>
          <cell r="AAO50" t="str">
            <v>Over</v>
          </cell>
          <cell r="AAP50">
            <v>24</v>
          </cell>
          <cell r="AAQ50">
            <v>5</v>
          </cell>
          <cell r="AAR50">
            <v>0</v>
          </cell>
          <cell r="AAS50">
            <v>5</v>
          </cell>
          <cell r="AAT50">
            <v>3.15</v>
          </cell>
          <cell r="AAU50">
            <v>1.2719861311935436</v>
          </cell>
          <cell r="AAV50">
            <v>4.4219861311935436</v>
          </cell>
          <cell r="AAW50">
            <v>1.8780138688064563</v>
          </cell>
          <cell r="AAX50" t="str">
            <v>Over</v>
          </cell>
          <cell r="AAY50">
            <v>5</v>
          </cell>
          <cell r="AAZ50">
            <v>20</v>
          </cell>
          <cell r="ABA50">
            <v>0</v>
          </cell>
          <cell r="ABB50">
            <v>20</v>
          </cell>
          <cell r="ABC50">
            <v>12.45</v>
          </cell>
          <cell r="ABD50">
            <v>6.0296277046273969</v>
          </cell>
          <cell r="ABE50">
            <v>18.479627704627397</v>
          </cell>
          <cell r="ABF50">
            <v>6.4203722953726023</v>
          </cell>
          <cell r="ABG50" t="str">
            <v>Over</v>
          </cell>
          <cell r="ABH50">
            <v>20</v>
          </cell>
          <cell r="ABI50">
            <v>2</v>
          </cell>
          <cell r="ABJ50">
            <v>4.375</v>
          </cell>
          <cell r="ABK50">
            <v>1.8904279803044466</v>
          </cell>
          <cell r="ABL50">
            <v>6.2654279803044464</v>
          </cell>
          <cell r="ABM50">
            <v>2.4845720196955536</v>
          </cell>
          <cell r="ABN50" t="str">
            <v>Under</v>
          </cell>
          <cell r="ABO50">
            <v>2</v>
          </cell>
          <cell r="ABP50">
            <v>644</v>
          </cell>
          <cell r="ABQ50">
            <v>1281</v>
          </cell>
          <cell r="ABR50">
            <v>0</v>
          </cell>
          <cell r="ABS50">
            <v>0</v>
          </cell>
          <cell r="ABT50">
            <v>0</v>
          </cell>
          <cell r="ABU50">
            <v>0</v>
          </cell>
          <cell r="ABV50">
            <v>0</v>
          </cell>
          <cell r="ABW50">
            <v>0</v>
          </cell>
          <cell r="ABX50">
            <v>0</v>
          </cell>
          <cell r="ABY50">
            <v>0</v>
          </cell>
          <cell r="ABZ50">
            <v>0</v>
          </cell>
          <cell r="ACA50">
            <v>0</v>
          </cell>
          <cell r="ACB50">
            <v>0</v>
          </cell>
          <cell r="ACC50">
            <v>0</v>
          </cell>
          <cell r="ACD50">
            <v>0</v>
          </cell>
          <cell r="ACE50">
            <v>0</v>
          </cell>
          <cell r="ACF50">
            <v>2</v>
          </cell>
          <cell r="ACG50">
            <v>2</v>
          </cell>
          <cell r="ACH50">
            <v>2</v>
          </cell>
          <cell r="ACI50">
            <v>0</v>
          </cell>
          <cell r="ACJ50">
            <v>0</v>
          </cell>
          <cell r="ACK50">
            <v>0</v>
          </cell>
          <cell r="ACL50">
            <v>0</v>
          </cell>
          <cell r="ACM50">
            <v>1</v>
          </cell>
          <cell r="ACN50">
            <v>0</v>
          </cell>
          <cell r="ACO50">
            <v>7</v>
          </cell>
          <cell r="ACP50">
            <v>7</v>
          </cell>
          <cell r="ACQ50">
            <v>0</v>
          </cell>
          <cell r="ACR50">
            <v>135</v>
          </cell>
          <cell r="ACS50">
            <v>135</v>
          </cell>
          <cell r="ACT50">
            <v>0</v>
          </cell>
          <cell r="ACU50">
            <v>0</v>
          </cell>
          <cell r="ACV50">
            <v>697</v>
          </cell>
          <cell r="ACW50">
            <v>697</v>
          </cell>
          <cell r="ACX50">
            <v>0</v>
          </cell>
          <cell r="ACZ50">
            <v>17</v>
          </cell>
          <cell r="ADA50">
            <v>17</v>
          </cell>
          <cell r="ADB50">
            <v>0</v>
          </cell>
          <cell r="ADD50">
            <v>4</v>
          </cell>
          <cell r="ADE50">
            <v>4</v>
          </cell>
          <cell r="ADF50">
            <v>0</v>
          </cell>
          <cell r="ADH50">
            <v>43</v>
          </cell>
          <cell r="ADI50">
            <v>43</v>
          </cell>
          <cell r="ADJ50">
            <v>0</v>
          </cell>
          <cell r="ADL50">
            <v>34</v>
          </cell>
          <cell r="ADM50">
            <v>34</v>
          </cell>
          <cell r="ADN50">
            <v>0</v>
          </cell>
          <cell r="ADP50">
            <v>24</v>
          </cell>
          <cell r="ADQ50">
            <v>24</v>
          </cell>
          <cell r="ADR50">
            <v>0</v>
          </cell>
          <cell r="ADT50">
            <v>44</v>
          </cell>
          <cell r="ADU50">
            <v>44</v>
          </cell>
          <cell r="ADV50">
            <v>0</v>
          </cell>
          <cell r="ADX50">
            <v>6</v>
          </cell>
          <cell r="ADY50">
            <v>6</v>
          </cell>
          <cell r="ADZ50">
            <v>0</v>
          </cell>
          <cell r="AEB50">
            <v>21</v>
          </cell>
          <cell r="AEC50">
            <v>21</v>
          </cell>
          <cell r="AED50">
            <v>0</v>
          </cell>
          <cell r="AEF50">
            <v>1</v>
          </cell>
          <cell r="AEG50">
            <v>1</v>
          </cell>
          <cell r="AEH50">
            <v>0</v>
          </cell>
          <cell r="AEJ50">
            <v>2</v>
          </cell>
          <cell r="AEK50">
            <v>2</v>
          </cell>
          <cell r="AEL50">
            <v>0</v>
          </cell>
          <cell r="AEN50">
            <v>4</v>
          </cell>
          <cell r="AEO50">
            <v>4</v>
          </cell>
          <cell r="AEP50">
            <v>0</v>
          </cell>
          <cell r="AER50">
            <v>6</v>
          </cell>
          <cell r="AES50">
            <v>6</v>
          </cell>
          <cell r="AET50">
            <v>0</v>
          </cell>
          <cell r="AEV50">
            <v>6</v>
          </cell>
          <cell r="AEW50">
            <v>6</v>
          </cell>
          <cell r="AEX50">
            <v>0</v>
          </cell>
          <cell r="AEZ50">
            <v>5</v>
          </cell>
          <cell r="AFA50">
            <v>5</v>
          </cell>
          <cell r="AFB50">
            <v>0</v>
          </cell>
          <cell r="AFD50">
            <v>5</v>
          </cell>
          <cell r="AFE50">
            <v>5</v>
          </cell>
          <cell r="AFF50">
            <v>0</v>
          </cell>
          <cell r="AFH50">
            <v>12</v>
          </cell>
          <cell r="AFI50">
            <v>12</v>
          </cell>
          <cell r="AFJ50">
            <v>0</v>
          </cell>
          <cell r="AFL50">
            <v>1</v>
          </cell>
          <cell r="AFM50">
            <v>1</v>
          </cell>
          <cell r="AFN50">
            <v>0</v>
          </cell>
          <cell r="AFP50">
            <v>10</v>
          </cell>
          <cell r="AFQ50">
            <v>10</v>
          </cell>
          <cell r="AFR50">
            <v>0</v>
          </cell>
          <cell r="AFT50">
            <v>2</v>
          </cell>
          <cell r="AFU50">
            <v>2</v>
          </cell>
          <cell r="AFV50">
            <v>0</v>
          </cell>
          <cell r="AFX50">
            <v>0</v>
          </cell>
          <cell r="AFY50">
            <v>0</v>
          </cell>
          <cell r="AFZ50">
            <v>0</v>
          </cell>
          <cell r="AGB50">
            <v>13</v>
          </cell>
          <cell r="AGC50">
            <v>13</v>
          </cell>
          <cell r="AGD50">
            <v>0</v>
          </cell>
          <cell r="AGE50">
            <v>0</v>
          </cell>
          <cell r="AGF50">
            <v>38</v>
          </cell>
          <cell r="AGG50">
            <v>38</v>
          </cell>
          <cell r="AGH50">
            <v>0</v>
          </cell>
          <cell r="AGJ50">
            <v>11</v>
          </cell>
          <cell r="AGK50">
            <v>11</v>
          </cell>
          <cell r="AGL50">
            <v>0</v>
          </cell>
          <cell r="AGN50">
            <v>38</v>
          </cell>
          <cell r="AGO50">
            <v>38</v>
          </cell>
          <cell r="AGP50">
            <v>0</v>
          </cell>
          <cell r="AGR50">
            <v>20</v>
          </cell>
          <cell r="AGS50">
            <v>20</v>
          </cell>
          <cell r="AGT50">
            <v>0</v>
          </cell>
          <cell r="AGV50">
            <v>32</v>
          </cell>
          <cell r="AGW50">
            <v>32</v>
          </cell>
          <cell r="AGX50">
            <v>0</v>
          </cell>
          <cell r="AGZ50">
            <v>4</v>
          </cell>
          <cell r="AHA50">
            <v>4</v>
          </cell>
          <cell r="AHB50">
            <v>0</v>
          </cell>
          <cell r="AHD50">
            <v>4</v>
          </cell>
          <cell r="AHE50">
            <v>4</v>
          </cell>
          <cell r="AHF50">
            <v>0</v>
          </cell>
          <cell r="AHH50">
            <v>3</v>
          </cell>
          <cell r="AHI50">
            <v>3</v>
          </cell>
          <cell r="AHJ50">
            <v>0</v>
          </cell>
          <cell r="AHL50">
            <v>3</v>
          </cell>
          <cell r="AHM50">
            <v>3</v>
          </cell>
          <cell r="AHN50">
            <v>0</v>
          </cell>
          <cell r="AHP50">
            <v>10</v>
          </cell>
          <cell r="AHQ50">
            <v>10</v>
          </cell>
          <cell r="AHR50">
            <v>0</v>
          </cell>
          <cell r="AHT50">
            <v>14</v>
          </cell>
          <cell r="AHU50">
            <v>14</v>
          </cell>
          <cell r="AHV50">
            <v>0</v>
          </cell>
          <cell r="AHX50" t="str">
            <v>-</v>
          </cell>
          <cell r="AHY50">
            <v>0</v>
          </cell>
          <cell r="AHZ50">
            <v>0</v>
          </cell>
          <cell r="AIA50">
            <v>4</v>
          </cell>
          <cell r="AIB50">
            <v>10</v>
          </cell>
          <cell r="AIC50">
            <v>2</v>
          </cell>
          <cell r="AID50">
            <v>1</v>
          </cell>
          <cell r="AIE50">
            <v>3</v>
          </cell>
          <cell r="AIF50">
            <v>3</v>
          </cell>
          <cell r="AIG50">
            <v>2</v>
          </cell>
          <cell r="AIH50">
            <v>1</v>
          </cell>
          <cell r="AII50">
            <v>36</v>
          </cell>
          <cell r="AIJ50">
            <v>6</v>
          </cell>
        </row>
        <row r="51">
          <cell r="B51" t="str">
            <v>รพท.ปัตตานี</v>
          </cell>
          <cell r="C51" t="str">
            <v>โรงพยาบาลปัตตานี</v>
          </cell>
          <cell r="D51">
            <v>10748</v>
          </cell>
          <cell r="E51">
            <v>12</v>
          </cell>
          <cell r="F51" t="str">
            <v>ปัตตานี</v>
          </cell>
          <cell r="G51" t="str">
            <v>S ใหญ่</v>
          </cell>
          <cell r="H51" t="str">
            <v>รพ.ระดับ S เตียง &lt; 400</v>
          </cell>
          <cell r="I51">
            <v>5</v>
          </cell>
          <cell r="J51">
            <v>447</v>
          </cell>
          <cell r="K51">
            <v>4</v>
          </cell>
          <cell r="L51">
            <v>136126</v>
          </cell>
          <cell r="M51">
            <v>0</v>
          </cell>
          <cell r="N51">
            <v>39828</v>
          </cell>
          <cell r="O51">
            <v>96298</v>
          </cell>
          <cell r="P51">
            <v>340904</v>
          </cell>
          <cell r="Q51">
            <v>5</v>
          </cell>
          <cell r="R51">
            <v>5.7</v>
          </cell>
          <cell r="S51">
            <v>3.4390243902439024</v>
          </cell>
          <cell r="T51">
            <v>0.9499679070317294</v>
          </cell>
          <cell r="U51">
            <v>4.3889922972756317</v>
          </cell>
          <cell r="V51">
            <v>2.4890564832121731</v>
          </cell>
          <cell r="W51" t="str">
            <v>Over</v>
          </cell>
          <cell r="X51">
            <v>3</v>
          </cell>
          <cell r="Y51">
            <v>1.6</v>
          </cell>
          <cell r="Z51">
            <v>0.777899868317385</v>
          </cell>
          <cell r="AA51">
            <v>2.3778998683173853</v>
          </cell>
          <cell r="AB51">
            <v>0.82210013168261509</v>
          </cell>
          <cell r="AC51" t="str">
            <v>Over</v>
          </cell>
          <cell r="AD51">
            <v>19</v>
          </cell>
          <cell r="AE51">
            <v>14.1</v>
          </cell>
          <cell r="AF51">
            <v>2.5094692461626038</v>
          </cell>
          <cell r="AG51">
            <v>16.609469246162604</v>
          </cell>
          <cell r="AH51">
            <v>11.590530753837395</v>
          </cell>
          <cell r="AI51" t="str">
            <v>Over</v>
          </cell>
          <cell r="AJ51">
            <v>2</v>
          </cell>
          <cell r="AK51">
            <v>1.2749999999999999</v>
          </cell>
          <cell r="AL51">
            <v>0.9054677216067919</v>
          </cell>
          <cell r="AM51">
            <v>2.1804677216067918</v>
          </cell>
          <cell r="AN51">
            <v>0.36953227839320801</v>
          </cell>
          <cell r="AO51" t="str">
            <v>OK</v>
          </cell>
          <cell r="AP51">
            <v>2</v>
          </cell>
          <cell r="AQ51">
            <v>0.875</v>
          </cell>
          <cell r="AR51">
            <v>0.64797514988755156</v>
          </cell>
          <cell r="AS51">
            <v>1.5229751498875514</v>
          </cell>
          <cell r="AT51">
            <v>0.22702485011244844</v>
          </cell>
          <cell r="AU51" t="str">
            <v>Over</v>
          </cell>
          <cell r="AV51">
            <v>3</v>
          </cell>
          <cell r="AW51">
            <v>4</v>
          </cell>
          <cell r="AX51">
            <v>7</v>
          </cell>
          <cell r="AY51">
            <v>5.35</v>
          </cell>
          <cell r="AZ51">
            <v>1.1668498024760767</v>
          </cell>
          <cell r="BA51">
            <v>6.5168498024760764</v>
          </cell>
          <cell r="BB51">
            <v>4.1831501975239229</v>
          </cell>
          <cell r="BC51" t="str">
            <v>Over</v>
          </cell>
          <cell r="BD51">
            <v>38</v>
          </cell>
          <cell r="BE51">
            <v>7</v>
          </cell>
          <cell r="BF51">
            <v>13</v>
          </cell>
          <cell r="BG51">
            <v>20</v>
          </cell>
          <cell r="BH51">
            <v>15.05</v>
          </cell>
          <cell r="BI51">
            <v>3.5005494074282315</v>
          </cell>
          <cell r="BJ51">
            <v>18.550549407428232</v>
          </cell>
          <cell r="BK51">
            <v>11.54945059257177</v>
          </cell>
          <cell r="BL51" t="str">
            <v>Over</v>
          </cell>
          <cell r="BM51">
            <v>20</v>
          </cell>
          <cell r="BN51">
            <v>3</v>
          </cell>
          <cell r="BO51">
            <v>27</v>
          </cell>
          <cell r="BP51">
            <v>30</v>
          </cell>
          <cell r="BQ51">
            <v>23.1</v>
          </cell>
          <cell r="BR51">
            <v>4.5109553255067727</v>
          </cell>
          <cell r="BS51">
            <v>27.610955325506772</v>
          </cell>
          <cell r="BT51">
            <v>18.589044674493231</v>
          </cell>
          <cell r="BU51" t="str">
            <v>Over</v>
          </cell>
          <cell r="BV51">
            <v>2</v>
          </cell>
          <cell r="BW51">
            <v>1.125</v>
          </cell>
          <cell r="BX51">
            <v>0.6864064729836441</v>
          </cell>
          <cell r="BY51">
            <v>1.8114064729836441</v>
          </cell>
          <cell r="BZ51">
            <v>0.4385935270163559</v>
          </cell>
          <cell r="CA51" t="str">
            <v>Over</v>
          </cell>
          <cell r="CB51">
            <v>32</v>
          </cell>
          <cell r="CC51">
            <v>7</v>
          </cell>
          <cell r="CD51">
            <v>5.0250000000000004</v>
          </cell>
          <cell r="CE51">
            <v>1.2503845562312177</v>
          </cell>
          <cell r="CF51">
            <v>6.2753845562312183</v>
          </cell>
          <cell r="CG51">
            <v>3.7746154437687824</v>
          </cell>
          <cell r="CH51" t="str">
            <v>Over</v>
          </cell>
          <cell r="CI51">
            <v>4</v>
          </cell>
          <cell r="CJ51">
            <v>2.6</v>
          </cell>
          <cell r="CK51">
            <v>0.77789986831738556</v>
          </cell>
          <cell r="CL51">
            <v>3.3778998683173858</v>
          </cell>
          <cell r="CM51">
            <v>1.8221001316826144</v>
          </cell>
          <cell r="CN51" t="str">
            <v>Over</v>
          </cell>
          <cell r="CO51">
            <v>11</v>
          </cell>
          <cell r="CP51">
            <v>6</v>
          </cell>
          <cell r="CQ51">
            <v>16</v>
          </cell>
          <cell r="CR51">
            <v>22</v>
          </cell>
          <cell r="CS51">
            <v>15.45</v>
          </cell>
          <cell r="CT51">
            <v>5.3873070195670962</v>
          </cell>
          <cell r="CU51">
            <v>20.837307019567096</v>
          </cell>
          <cell r="CV51">
            <v>10.062692980432903</v>
          </cell>
          <cell r="CW51" t="str">
            <v>Over</v>
          </cell>
          <cell r="CX51">
            <v>22</v>
          </cell>
          <cell r="CY51">
            <v>5</v>
          </cell>
          <cell r="CZ51">
            <v>11</v>
          </cell>
          <cell r="DA51">
            <v>16</v>
          </cell>
          <cell r="DB51">
            <v>8.9499999999999993</v>
          </cell>
          <cell r="DC51">
            <v>3.6087500499587009</v>
          </cell>
          <cell r="DD51">
            <v>12.5587500499587</v>
          </cell>
          <cell r="DE51">
            <v>5.3412499500412984</v>
          </cell>
          <cell r="DF51" t="str">
            <v>Over</v>
          </cell>
          <cell r="DG51">
            <v>16</v>
          </cell>
          <cell r="DH51">
            <v>139</v>
          </cell>
          <cell r="DI51">
            <v>1</v>
          </cell>
          <cell r="DJ51">
            <v>1</v>
          </cell>
          <cell r="DK51">
            <v>0</v>
          </cell>
          <cell r="DL51">
            <v>1</v>
          </cell>
          <cell r="DM51">
            <v>0</v>
          </cell>
          <cell r="DN51">
            <v>4</v>
          </cell>
          <cell r="DO51">
            <v>1</v>
          </cell>
          <cell r="DP51">
            <v>6</v>
          </cell>
          <cell r="DQ51">
            <v>0</v>
          </cell>
          <cell r="DR51">
            <v>14</v>
          </cell>
          <cell r="DS51">
            <v>20</v>
          </cell>
          <cell r="DT51">
            <v>5</v>
          </cell>
          <cell r="DU51">
            <v>1</v>
          </cell>
          <cell r="DV51">
            <v>1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41</v>
          </cell>
          <cell r="EC51">
            <v>1</v>
          </cell>
          <cell r="ED51">
            <v>1</v>
          </cell>
          <cell r="EE51">
            <v>2</v>
          </cell>
          <cell r="EF51">
            <v>0</v>
          </cell>
          <cell r="EG51">
            <v>1</v>
          </cell>
          <cell r="EH51">
            <v>1</v>
          </cell>
          <cell r="EI51">
            <v>1</v>
          </cell>
          <cell r="EJ51">
            <v>1</v>
          </cell>
          <cell r="EK51">
            <v>1</v>
          </cell>
          <cell r="EL51">
            <v>3</v>
          </cell>
          <cell r="EM51">
            <v>2</v>
          </cell>
          <cell r="EN51">
            <v>1</v>
          </cell>
          <cell r="EO51">
            <v>3</v>
          </cell>
          <cell r="EP51">
            <v>50</v>
          </cell>
          <cell r="EQ51">
            <v>8</v>
          </cell>
          <cell r="ER51">
            <v>8</v>
          </cell>
          <cell r="ES51">
            <v>0</v>
          </cell>
          <cell r="ET51">
            <v>1</v>
          </cell>
          <cell r="EU51">
            <v>1</v>
          </cell>
          <cell r="EV51">
            <v>2</v>
          </cell>
          <cell r="EW51">
            <v>1</v>
          </cell>
          <cell r="EX51">
            <v>1</v>
          </cell>
          <cell r="EY51">
            <v>2</v>
          </cell>
          <cell r="EZ51">
            <v>0</v>
          </cell>
          <cell r="FA51">
            <v>1</v>
          </cell>
          <cell r="FB51">
            <v>1</v>
          </cell>
          <cell r="FC51">
            <v>2</v>
          </cell>
          <cell r="FD51">
            <v>1</v>
          </cell>
          <cell r="FE51">
            <v>1</v>
          </cell>
          <cell r="FF51">
            <v>2</v>
          </cell>
          <cell r="FG51">
            <v>1</v>
          </cell>
          <cell r="FH51">
            <v>1</v>
          </cell>
          <cell r="FI51">
            <v>2</v>
          </cell>
          <cell r="FJ51">
            <v>0</v>
          </cell>
          <cell r="FK51">
            <v>1</v>
          </cell>
          <cell r="FL51">
            <v>1</v>
          </cell>
          <cell r="FM51">
            <v>2</v>
          </cell>
          <cell r="FN51">
            <v>12</v>
          </cell>
          <cell r="FO51">
            <v>0</v>
          </cell>
          <cell r="FP51">
            <v>4</v>
          </cell>
          <cell r="FQ51">
            <v>0</v>
          </cell>
          <cell r="FR51">
            <v>4</v>
          </cell>
          <cell r="FS51">
            <v>2</v>
          </cell>
          <cell r="FT51">
            <v>0</v>
          </cell>
          <cell r="FU51">
            <v>2</v>
          </cell>
          <cell r="FV51">
            <v>2</v>
          </cell>
          <cell r="FW51">
            <v>0</v>
          </cell>
          <cell r="FX51">
            <v>2</v>
          </cell>
          <cell r="FY51">
            <v>2</v>
          </cell>
          <cell r="FZ51">
            <v>0</v>
          </cell>
          <cell r="GA51">
            <v>2</v>
          </cell>
          <cell r="GB51">
            <v>10</v>
          </cell>
          <cell r="GC51">
            <v>8.9499999999999993</v>
          </cell>
          <cell r="GD51">
            <v>4.5514156715668825</v>
          </cell>
          <cell r="GE51">
            <v>13.501415671566882</v>
          </cell>
          <cell r="GF51">
            <v>4.3985843284331168</v>
          </cell>
          <cell r="GG51" t="str">
            <v>OK</v>
          </cell>
          <cell r="GH51">
            <v>30</v>
          </cell>
          <cell r="GI51">
            <v>15.9312</v>
          </cell>
          <cell r="GJ51">
            <v>13.6126</v>
          </cell>
          <cell r="GK51">
            <v>16</v>
          </cell>
          <cell r="GL51">
            <v>16.625</v>
          </cell>
          <cell r="GM51">
            <v>7.543676244514427</v>
          </cell>
          <cell r="GN51">
            <v>24.168676244514426</v>
          </cell>
          <cell r="GO51">
            <v>9.0813237554855739</v>
          </cell>
          <cell r="GP51" t="str">
            <v>OK</v>
          </cell>
          <cell r="GQ51">
            <v>87</v>
          </cell>
          <cell r="GR51">
            <v>10</v>
          </cell>
          <cell r="GS51">
            <v>7.65</v>
          </cell>
          <cell r="GT51">
            <v>1.2516655570345716</v>
          </cell>
          <cell r="GU51">
            <v>92</v>
          </cell>
          <cell r="GV51">
            <v>6.398334442965429</v>
          </cell>
          <cell r="GW51" t="str">
            <v>OK</v>
          </cell>
          <cell r="GX51">
            <v>1</v>
          </cell>
          <cell r="GY51">
            <v>0.5</v>
          </cell>
          <cell r="GZ51">
            <v>0.50636968354183332</v>
          </cell>
          <cell r="HA51">
            <v>1.0063696835418332</v>
          </cell>
          <cell r="HB51">
            <v>-6.3696835418333153E-3</v>
          </cell>
          <cell r="HC51" t="str">
            <v>OK</v>
          </cell>
          <cell r="HD51">
            <v>5</v>
          </cell>
          <cell r="HE51">
            <v>2</v>
          </cell>
          <cell r="HF51">
            <v>7</v>
          </cell>
          <cell r="HG51">
            <v>8.7750000000000004</v>
          </cell>
          <cell r="HH51">
            <v>1.5768761719102928</v>
          </cell>
          <cell r="HI51">
            <v>10.351876171910293</v>
          </cell>
          <cell r="HJ51">
            <v>7.1981238280897077</v>
          </cell>
          <cell r="HK51" t="str">
            <v>Under</v>
          </cell>
          <cell r="HL51">
            <v>2</v>
          </cell>
          <cell r="HM51">
            <v>0.92500000000000004</v>
          </cell>
          <cell r="HN51">
            <v>0.82857616520055755</v>
          </cell>
          <cell r="HO51">
            <v>1.7535761652005575</v>
          </cell>
          <cell r="HP51">
            <v>9.6423834799442498E-2</v>
          </cell>
          <cell r="HQ51" t="str">
            <v>Over</v>
          </cell>
          <cell r="HR51">
            <v>20</v>
          </cell>
          <cell r="HS51">
            <v>2</v>
          </cell>
          <cell r="HT51">
            <v>1.7</v>
          </cell>
          <cell r="HU51">
            <v>0.72324057067957903</v>
          </cell>
          <cell r="HV51">
            <v>2.423240570679579</v>
          </cell>
          <cell r="HW51">
            <v>0.97675942932042092</v>
          </cell>
          <cell r="HX51" t="str">
            <v>OK</v>
          </cell>
          <cell r="HY51">
            <v>2</v>
          </cell>
          <cell r="HZ51">
            <v>4</v>
          </cell>
          <cell r="IA51">
            <v>6</v>
          </cell>
          <cell r="IB51">
            <v>6.375</v>
          </cell>
          <cell r="IC51">
            <v>2.6668669796559947</v>
          </cell>
          <cell r="ID51">
            <v>9.0418669796559943</v>
          </cell>
          <cell r="IE51">
            <v>3.7081330203440053</v>
          </cell>
          <cell r="IF51" t="str">
            <v>OK</v>
          </cell>
          <cell r="IG51">
            <v>3</v>
          </cell>
          <cell r="IH51">
            <v>2.65</v>
          </cell>
          <cell r="II51">
            <v>0.89299266370776975</v>
          </cell>
          <cell r="IJ51">
            <v>3.5429926637077696</v>
          </cell>
          <cell r="IK51">
            <v>1.7570073362922303</v>
          </cell>
          <cell r="IL51" t="str">
            <v>OK</v>
          </cell>
          <cell r="IM51">
            <v>11</v>
          </cell>
          <cell r="IN51">
            <v>1</v>
          </cell>
          <cell r="IO51">
            <v>1.7250000000000001</v>
          </cell>
          <cell r="IP51">
            <v>0.6788942744621107</v>
          </cell>
          <cell r="IQ51">
            <v>2.403894274462111</v>
          </cell>
          <cell r="IR51">
            <v>1.0461057255378894</v>
          </cell>
          <cell r="IS51" t="str">
            <v>Under</v>
          </cell>
          <cell r="IT51">
            <v>1</v>
          </cell>
          <cell r="IU51">
            <v>0.65</v>
          </cell>
          <cell r="IV51">
            <v>0.483045891539648</v>
          </cell>
          <cell r="IW51">
            <v>1.133045891539648</v>
          </cell>
          <cell r="IX51">
            <v>0.16695410846035202</v>
          </cell>
          <cell r="IY51" t="str">
            <v>OK</v>
          </cell>
          <cell r="IZ51">
            <v>2</v>
          </cell>
          <cell r="JA51">
            <v>0.625</v>
          </cell>
          <cell r="JB51">
            <v>0.80662322408980125</v>
          </cell>
          <cell r="JC51">
            <v>1.4316232240898012</v>
          </cell>
          <cell r="JD51">
            <v>-0.18162322408980125</v>
          </cell>
          <cell r="JE51" t="str">
            <v>Over</v>
          </cell>
          <cell r="JF51">
            <v>4</v>
          </cell>
          <cell r="JG51">
            <v>3</v>
          </cell>
          <cell r="JH51">
            <v>1.7749999999999999</v>
          </cell>
          <cell r="JI51">
            <v>0.61965664603420401</v>
          </cell>
          <cell r="JJ51">
            <v>2.3946566460342038</v>
          </cell>
          <cell r="JK51">
            <v>1.155343353965796</v>
          </cell>
          <cell r="JL51" t="str">
            <v>Over</v>
          </cell>
          <cell r="JM51">
            <v>1</v>
          </cell>
          <cell r="JN51">
            <v>1</v>
          </cell>
          <cell r="JO51">
            <v>0</v>
          </cell>
          <cell r="JP51">
            <v>1</v>
          </cell>
          <cell r="JQ51">
            <v>1</v>
          </cell>
          <cell r="JR51" t="str">
            <v>OK</v>
          </cell>
          <cell r="JS51">
            <v>1</v>
          </cell>
          <cell r="JT51">
            <v>4</v>
          </cell>
          <cell r="JU51">
            <v>5</v>
          </cell>
          <cell r="JV51">
            <v>5</v>
          </cell>
          <cell r="JW51">
            <v>0</v>
          </cell>
          <cell r="JX51">
            <v>5</v>
          </cell>
          <cell r="JY51">
            <v>5</v>
          </cell>
          <cell r="JZ51" t="str">
            <v>OK</v>
          </cell>
          <cell r="KA51">
            <v>1</v>
          </cell>
          <cell r="KB51">
            <v>1.65</v>
          </cell>
          <cell r="KC51">
            <v>0.62223748455030181</v>
          </cell>
          <cell r="KD51">
            <v>2.2722374845503017</v>
          </cell>
          <cell r="KE51">
            <v>1.0277625154496981</v>
          </cell>
          <cell r="KF51" t="str">
            <v>Under</v>
          </cell>
          <cell r="KG51">
            <v>0</v>
          </cell>
          <cell r="KH51">
            <v>0.25</v>
          </cell>
          <cell r="KI51">
            <v>0.49354811679282456</v>
          </cell>
          <cell r="KJ51">
            <v>0.74354811679282462</v>
          </cell>
          <cell r="KK51">
            <v>-0.24354811679282456</v>
          </cell>
          <cell r="KL51" t="str">
            <v>OK</v>
          </cell>
          <cell r="KM51">
            <v>1</v>
          </cell>
          <cell r="KN51">
            <v>2</v>
          </cell>
          <cell r="KO51">
            <v>3</v>
          </cell>
          <cell r="KP51">
            <v>2.4249999999999998</v>
          </cell>
          <cell r="KQ51">
            <v>0.50064061525312331</v>
          </cell>
          <cell r="KR51">
            <v>2.9256406152531231</v>
          </cell>
          <cell r="KS51">
            <v>1.9243593847468765</v>
          </cell>
          <cell r="KT51" t="str">
            <v>Over</v>
          </cell>
          <cell r="KU51">
            <v>13</v>
          </cell>
          <cell r="KV51">
            <v>2</v>
          </cell>
          <cell r="KW51">
            <v>1.5249999999999999</v>
          </cell>
          <cell r="KX51">
            <v>0.50573632534081492</v>
          </cell>
          <cell r="KY51">
            <v>2.0307363253408148</v>
          </cell>
          <cell r="KZ51">
            <v>1.019263674659185</v>
          </cell>
          <cell r="LA51" t="str">
            <v>OK</v>
          </cell>
          <cell r="LB51">
            <v>2</v>
          </cell>
          <cell r="LC51">
            <v>2</v>
          </cell>
          <cell r="LD51">
            <v>0</v>
          </cell>
          <cell r="LE51">
            <v>2</v>
          </cell>
          <cell r="LF51">
            <v>2</v>
          </cell>
          <cell r="LG51" t="str">
            <v>OK</v>
          </cell>
          <cell r="LH51">
            <v>2</v>
          </cell>
          <cell r="LI51">
            <v>1.425</v>
          </cell>
          <cell r="LJ51">
            <v>0.50064061525312331</v>
          </cell>
          <cell r="LK51">
            <v>1.9256406152531234</v>
          </cell>
          <cell r="LL51">
            <v>0.92435938474687673</v>
          </cell>
          <cell r="LM51" t="str">
            <v>Over</v>
          </cell>
          <cell r="LN51">
            <v>4</v>
          </cell>
          <cell r="LO51">
            <v>1</v>
          </cell>
          <cell r="LP51">
            <v>0.57499999999999996</v>
          </cell>
          <cell r="LQ51">
            <v>0.6359930655967716</v>
          </cell>
          <cell r="LR51">
            <v>1.2109930655967716</v>
          </cell>
          <cell r="LS51">
            <v>-6.0993065596771645E-2</v>
          </cell>
          <cell r="LT51" t="str">
            <v>OK</v>
          </cell>
          <cell r="LU51">
            <v>7</v>
          </cell>
          <cell r="LV51">
            <v>55</v>
          </cell>
          <cell r="LW51">
            <v>5</v>
          </cell>
          <cell r="LX51">
            <v>4.5250000000000004</v>
          </cell>
          <cell r="LY51">
            <v>1.2192368357043935</v>
          </cell>
          <cell r="LZ51">
            <v>5.7442368357043936</v>
          </cell>
          <cell r="MA51">
            <v>3.3057631642956071</v>
          </cell>
          <cell r="MB51" t="str">
            <v>OK</v>
          </cell>
          <cell r="MC51">
            <v>0</v>
          </cell>
          <cell r="MD51">
            <v>12</v>
          </cell>
          <cell r="ME51">
            <v>0</v>
          </cell>
          <cell r="MF51">
            <v>12</v>
          </cell>
          <cell r="MG51">
            <v>12</v>
          </cell>
          <cell r="MH51">
            <v>0</v>
          </cell>
          <cell r="MI51">
            <v>12</v>
          </cell>
          <cell r="MJ51">
            <v>12</v>
          </cell>
          <cell r="MK51" t="str">
            <v>OK</v>
          </cell>
          <cell r="ML51">
            <v>17</v>
          </cell>
          <cell r="MM51">
            <v>15</v>
          </cell>
          <cell r="MN51">
            <v>13.25</v>
          </cell>
          <cell r="MO51">
            <v>5.0064061525312313</v>
          </cell>
          <cell r="MP51">
            <v>18.25640615253123</v>
          </cell>
          <cell r="MQ51">
            <v>8.2435938474687696</v>
          </cell>
          <cell r="MR51" t="str">
            <v>OK</v>
          </cell>
          <cell r="MS51">
            <v>0</v>
          </cell>
          <cell r="MT51">
            <v>0.375</v>
          </cell>
          <cell r="MU51">
            <v>1.0299987552892653</v>
          </cell>
          <cell r="MV51">
            <v>1.4049987552892653</v>
          </cell>
          <cell r="MW51">
            <v>-0.65499875528926532</v>
          </cell>
          <cell r="MX51" t="str">
            <v>OK</v>
          </cell>
          <cell r="MY51">
            <v>15</v>
          </cell>
          <cell r="MZ51">
            <v>16</v>
          </cell>
          <cell r="NA51">
            <v>12.375</v>
          </cell>
          <cell r="NB51">
            <v>4.7646535106892163</v>
          </cell>
          <cell r="NC51">
            <v>17.139653510689214</v>
          </cell>
          <cell r="ND51">
            <v>7.6103464893107837</v>
          </cell>
          <cell r="NE51" t="str">
            <v>OK</v>
          </cell>
          <cell r="NF51">
            <v>0</v>
          </cell>
          <cell r="NG51">
            <v>0.15</v>
          </cell>
          <cell r="NH51">
            <v>0.48304589153964794</v>
          </cell>
          <cell r="NI51">
            <v>0.63304589153964796</v>
          </cell>
          <cell r="NJ51">
            <v>-0.33304589153964792</v>
          </cell>
          <cell r="NK51" t="str">
            <v>OK</v>
          </cell>
          <cell r="NL51">
            <v>16</v>
          </cell>
          <cell r="NM51">
            <v>8</v>
          </cell>
          <cell r="NN51">
            <v>6.4749999999999996</v>
          </cell>
          <cell r="NO51">
            <v>1.4498010473589384</v>
          </cell>
          <cell r="NP51">
            <v>7.9248010473589385</v>
          </cell>
          <cell r="NQ51">
            <v>5.0251989526410608</v>
          </cell>
          <cell r="NR51" t="str">
            <v>Over</v>
          </cell>
          <cell r="NS51">
            <v>8</v>
          </cell>
          <cell r="NT51">
            <v>10</v>
          </cell>
          <cell r="NU51">
            <v>7.3250000000000002</v>
          </cell>
          <cell r="NV51">
            <v>2.3467107367656723</v>
          </cell>
          <cell r="NW51">
            <v>9.6717107367656716</v>
          </cell>
          <cell r="NX51">
            <v>4.9782892632343279</v>
          </cell>
          <cell r="NY51" t="str">
            <v>Over</v>
          </cell>
          <cell r="NZ51">
            <v>10</v>
          </cell>
          <cell r="OA51">
            <v>1</v>
          </cell>
          <cell r="OB51">
            <v>0.85</v>
          </cell>
          <cell r="OC51">
            <v>0.483045891539648</v>
          </cell>
          <cell r="OD51">
            <v>1.3330458915396479</v>
          </cell>
          <cell r="OE51">
            <v>0.36695410846035198</v>
          </cell>
          <cell r="OF51" t="str">
            <v>OK</v>
          </cell>
          <cell r="OG51">
            <v>0</v>
          </cell>
          <cell r="OH51">
            <v>7.4999999999999997E-2</v>
          </cell>
          <cell r="OI51">
            <v>0.26674678283691849</v>
          </cell>
          <cell r="OJ51">
            <v>0.34174678283691851</v>
          </cell>
          <cell r="OK51">
            <v>-0.19174678283691848</v>
          </cell>
          <cell r="OL51" t="str">
            <v>OK</v>
          </cell>
          <cell r="OM51">
            <v>1</v>
          </cell>
          <cell r="ON51">
            <v>4</v>
          </cell>
          <cell r="OO51">
            <v>3.3250000000000002</v>
          </cell>
          <cell r="OP51">
            <v>0.85896479137419379</v>
          </cell>
          <cell r="OQ51">
            <v>4.1839647913741942</v>
          </cell>
          <cell r="OR51">
            <v>2.4660352086258062</v>
          </cell>
          <cell r="OS51" t="str">
            <v>OK</v>
          </cell>
          <cell r="OT51">
            <v>4</v>
          </cell>
          <cell r="OU51">
            <v>4</v>
          </cell>
          <cell r="OV51">
            <v>2.8250000000000002</v>
          </cell>
          <cell r="OW51">
            <v>0.87376286168590267</v>
          </cell>
          <cell r="OX51">
            <v>3.698762861685903</v>
          </cell>
          <cell r="OY51">
            <v>1.9512371383140974</v>
          </cell>
          <cell r="OZ51" t="str">
            <v>Over</v>
          </cell>
          <cell r="PA51">
            <v>2</v>
          </cell>
          <cell r="PB51">
            <v>1.6</v>
          </cell>
          <cell r="PC51">
            <v>0.54537683984186314</v>
          </cell>
          <cell r="PD51">
            <v>1</v>
          </cell>
          <cell r="PE51">
            <v>1.0546231601581368</v>
          </cell>
          <cell r="PF51" t="str">
            <v>Over</v>
          </cell>
          <cell r="PG51">
            <v>2</v>
          </cell>
          <cell r="PH51">
            <v>2</v>
          </cell>
          <cell r="PI51">
            <v>1</v>
          </cell>
          <cell r="PJ51">
            <v>1</v>
          </cell>
          <cell r="PK51">
            <v>0</v>
          </cell>
          <cell r="PL51">
            <v>0.4</v>
          </cell>
          <cell r="PM51">
            <v>0.54537683984186336</v>
          </cell>
          <cell r="PN51">
            <v>0.94537683984186338</v>
          </cell>
          <cell r="PO51">
            <v>-0.14537683984186334</v>
          </cell>
          <cell r="PP51" t="str">
            <v>OK</v>
          </cell>
          <cell r="PQ51">
            <v>6</v>
          </cell>
          <cell r="PR51">
            <v>5</v>
          </cell>
          <cell r="PS51">
            <v>1</v>
          </cell>
          <cell r="PT51">
            <v>6</v>
          </cell>
          <cell r="PU51">
            <v>3.9750000000000001</v>
          </cell>
          <cell r="PV51">
            <v>1.3298833571369122</v>
          </cell>
          <cell r="PW51">
            <v>5.3048833571369123</v>
          </cell>
          <cell r="PX51">
            <v>2.6451166428630879</v>
          </cell>
          <cell r="PY51" t="str">
            <v>Over</v>
          </cell>
          <cell r="PZ51">
            <v>6</v>
          </cell>
          <cell r="QA51">
            <v>1</v>
          </cell>
          <cell r="QB51">
            <v>0.375</v>
          </cell>
          <cell r="QC51">
            <v>0.54006172486732174</v>
          </cell>
          <cell r="QD51">
            <v>0.91506172486732174</v>
          </cell>
          <cell r="QE51">
            <v>-0.16506172486732174</v>
          </cell>
          <cell r="QF51" t="str">
            <v>Over</v>
          </cell>
          <cell r="QG51">
            <v>4</v>
          </cell>
          <cell r="QH51">
            <v>2</v>
          </cell>
          <cell r="QI51">
            <v>6</v>
          </cell>
          <cell r="QJ51">
            <v>5.9249999999999998</v>
          </cell>
          <cell r="QK51">
            <v>0.26674678283691855</v>
          </cell>
          <cell r="QL51">
            <v>6.1917467828369182</v>
          </cell>
          <cell r="QM51">
            <v>5.6582532171630815</v>
          </cell>
          <cell r="QN51" t="str">
            <v>OK</v>
          </cell>
          <cell r="QO51">
            <v>7</v>
          </cell>
          <cell r="QP51">
            <v>10</v>
          </cell>
          <cell r="QQ51">
            <v>6.7</v>
          </cell>
          <cell r="QR51">
            <v>1.9637744922496214</v>
          </cell>
          <cell r="QS51">
            <v>8.6637744922496225</v>
          </cell>
          <cell r="QT51">
            <v>4.7362255077503788</v>
          </cell>
          <cell r="QU51" t="str">
            <v>Over</v>
          </cell>
          <cell r="QV51">
            <v>10</v>
          </cell>
          <cell r="QW51">
            <v>6</v>
          </cell>
          <cell r="QX51">
            <v>4.4000000000000004</v>
          </cell>
          <cell r="QY51">
            <v>1.4987174003640067</v>
          </cell>
          <cell r="QZ51">
            <v>5.8987174003640073</v>
          </cell>
          <cell r="RA51">
            <v>2.9012825996359934</v>
          </cell>
          <cell r="RB51" t="str">
            <v>Over</v>
          </cell>
          <cell r="RC51">
            <v>6</v>
          </cell>
          <cell r="RD51">
            <v>4</v>
          </cell>
          <cell r="RE51">
            <v>2.75</v>
          </cell>
          <cell r="RF51">
            <v>1.031553471276484</v>
          </cell>
          <cell r="RG51">
            <v>3.7815534712764842</v>
          </cell>
          <cell r="RH51">
            <v>1.718446528723516</v>
          </cell>
          <cell r="RI51" t="str">
            <v>Over</v>
          </cell>
          <cell r="RJ51">
            <v>10</v>
          </cell>
          <cell r="RK51">
            <v>2.9</v>
          </cell>
          <cell r="RL51">
            <v>1.7802333468483198</v>
          </cell>
          <cell r="RM51">
            <v>4.6802333468483202</v>
          </cell>
          <cell r="RN51">
            <v>1.1197666531516801</v>
          </cell>
          <cell r="RO51" t="str">
            <v>Over</v>
          </cell>
          <cell r="RP51">
            <v>6</v>
          </cell>
          <cell r="RQ51">
            <v>0</v>
          </cell>
          <cell r="RR51">
            <v>6</v>
          </cell>
          <cell r="RS51">
            <v>6</v>
          </cell>
          <cell r="RT51">
            <v>0</v>
          </cell>
          <cell r="RU51">
            <v>6</v>
          </cell>
          <cell r="RV51">
            <v>6</v>
          </cell>
          <cell r="RW51" t="str">
            <v>OK</v>
          </cell>
          <cell r="RX51">
            <v>20</v>
          </cell>
          <cell r="RY51">
            <v>16</v>
          </cell>
          <cell r="RZ51">
            <v>14.125</v>
          </cell>
          <cell r="SA51">
            <v>4.2134552481550251</v>
          </cell>
          <cell r="SB51">
            <v>18.338455248155025</v>
          </cell>
          <cell r="SC51">
            <v>9.9115447518449749</v>
          </cell>
          <cell r="SD51" t="str">
            <v>OK</v>
          </cell>
          <cell r="SE51">
            <v>5</v>
          </cell>
          <cell r="SF51">
            <v>0</v>
          </cell>
          <cell r="SG51">
            <v>5</v>
          </cell>
          <cell r="SH51">
            <v>4.2750000000000004</v>
          </cell>
          <cell r="SI51">
            <v>2.037941394693461</v>
          </cell>
          <cell r="SJ51">
            <v>6.3129413946934614</v>
          </cell>
          <cell r="SK51">
            <v>2.2370586053065393</v>
          </cell>
          <cell r="SL51" t="str">
            <v>OK</v>
          </cell>
          <cell r="SM51">
            <v>0</v>
          </cell>
          <cell r="SN51">
            <v>7.4999999999999997E-2</v>
          </cell>
          <cell r="SO51">
            <v>0.26674678283691849</v>
          </cell>
          <cell r="SP51">
            <v>0.34174678283691851</v>
          </cell>
          <cell r="SQ51">
            <v>-0.19174678283691848</v>
          </cell>
          <cell r="SR51" t="str">
            <v>OK</v>
          </cell>
          <cell r="SS51">
            <v>21</v>
          </cell>
          <cell r="ST51">
            <v>7</v>
          </cell>
          <cell r="SU51">
            <v>4.2</v>
          </cell>
          <cell r="SV51">
            <v>1.4884168150705013</v>
          </cell>
          <cell r="SW51">
            <v>5.6884168150705019</v>
          </cell>
          <cell r="SX51">
            <v>2.7115831849294989</v>
          </cell>
          <cell r="SY51" t="str">
            <v>Over</v>
          </cell>
          <cell r="SZ51">
            <v>11</v>
          </cell>
          <cell r="TA51">
            <v>0</v>
          </cell>
          <cell r="TB51">
            <v>0</v>
          </cell>
          <cell r="TC51">
            <v>11</v>
          </cell>
          <cell r="TD51">
            <v>8.4</v>
          </cell>
          <cell r="TE51">
            <v>3.2249030993194192</v>
          </cell>
          <cell r="TF51">
            <v>11.62490309931942</v>
          </cell>
          <cell r="TG51">
            <v>5.1750969006805807</v>
          </cell>
          <cell r="TH51" t="str">
            <v>OK</v>
          </cell>
          <cell r="TI51">
            <v>18</v>
          </cell>
          <cell r="TJ51">
            <v>0</v>
          </cell>
          <cell r="TK51">
            <v>0.35</v>
          </cell>
          <cell r="TL51">
            <v>0.48304589153964794</v>
          </cell>
          <cell r="TM51">
            <v>0.83304589153964792</v>
          </cell>
          <cell r="TN51">
            <v>-0.13304589153964796</v>
          </cell>
          <cell r="TO51" t="str">
            <v>OK</v>
          </cell>
          <cell r="TP51">
            <v>29</v>
          </cell>
          <cell r="TQ51">
            <v>2</v>
          </cell>
          <cell r="TR51">
            <v>5</v>
          </cell>
          <cell r="TS51">
            <v>36</v>
          </cell>
          <cell r="TT51">
            <v>28.975000000000001</v>
          </cell>
          <cell r="TU51">
            <v>8.9284549442951029</v>
          </cell>
          <cell r="TV51">
            <v>37.903454944295106</v>
          </cell>
          <cell r="TW51">
            <v>20.046545055704897</v>
          </cell>
          <cell r="TX51" t="str">
            <v>OK</v>
          </cell>
          <cell r="TY51">
            <v>36</v>
          </cell>
          <cell r="TZ51">
            <v>3</v>
          </cell>
          <cell r="UA51">
            <v>2.375</v>
          </cell>
          <cell r="UB51">
            <v>0.83780849656892165</v>
          </cell>
          <cell r="UC51">
            <v>3.2128084965689219</v>
          </cell>
          <cell r="UD51">
            <v>1.5371915034310784</v>
          </cell>
          <cell r="UE51" t="str">
            <v>OK</v>
          </cell>
          <cell r="UF51">
            <v>11</v>
          </cell>
          <cell r="UG51">
            <v>1</v>
          </cell>
          <cell r="UH51">
            <v>12</v>
          </cell>
          <cell r="UI51">
            <v>12.95</v>
          </cell>
          <cell r="UJ51">
            <v>3.9088984611380186</v>
          </cell>
          <cell r="UK51">
            <v>16.858898461138018</v>
          </cell>
          <cell r="UL51">
            <v>9.0411015388619802</v>
          </cell>
          <cell r="UM51" t="str">
            <v>OK</v>
          </cell>
          <cell r="UN51">
            <v>4</v>
          </cell>
          <cell r="UO51">
            <v>0</v>
          </cell>
          <cell r="UP51">
            <v>4</v>
          </cell>
          <cell r="UQ51">
            <v>4</v>
          </cell>
          <cell r="UR51">
            <v>0</v>
          </cell>
          <cell r="US51">
            <v>4</v>
          </cell>
          <cell r="UT51">
            <v>4</v>
          </cell>
          <cell r="UU51" t="str">
            <v>OK</v>
          </cell>
          <cell r="UV51">
            <v>2</v>
          </cell>
          <cell r="UW51">
            <v>2</v>
          </cell>
          <cell r="UX51">
            <v>0</v>
          </cell>
          <cell r="UY51">
            <v>2</v>
          </cell>
          <cell r="UZ51">
            <v>2</v>
          </cell>
          <cell r="VA51" t="str">
            <v>OK</v>
          </cell>
          <cell r="VB51">
            <v>1</v>
          </cell>
          <cell r="VC51">
            <v>1</v>
          </cell>
          <cell r="VD51">
            <v>0</v>
          </cell>
          <cell r="VE51">
            <v>1</v>
          </cell>
          <cell r="VF51">
            <v>1</v>
          </cell>
          <cell r="VG51" t="str">
            <v>OK</v>
          </cell>
          <cell r="VH51">
            <v>22</v>
          </cell>
          <cell r="VI51">
            <v>5</v>
          </cell>
          <cell r="VJ51">
            <v>5</v>
          </cell>
          <cell r="VK51">
            <v>0</v>
          </cell>
          <cell r="VL51">
            <v>5</v>
          </cell>
          <cell r="VM51">
            <v>5</v>
          </cell>
          <cell r="VN51" t="str">
            <v>OK</v>
          </cell>
          <cell r="VO51">
            <v>5</v>
          </cell>
          <cell r="VP51">
            <v>34</v>
          </cell>
          <cell r="VQ51">
            <v>28.7</v>
          </cell>
          <cell r="VR51">
            <v>7.0971283466787325</v>
          </cell>
          <cell r="VS51">
            <v>35.797128346678733</v>
          </cell>
          <cell r="VT51">
            <v>21.602871653321266</v>
          </cell>
          <cell r="VU51" t="str">
            <v>OK</v>
          </cell>
          <cell r="VV51">
            <v>31</v>
          </cell>
          <cell r="VW51">
            <v>24.15</v>
          </cell>
          <cell r="VX51">
            <v>6.2942790467176364</v>
          </cell>
          <cell r="VY51">
            <v>30.444279046717636</v>
          </cell>
          <cell r="VZ51">
            <v>17.855720953282361</v>
          </cell>
          <cell r="WA51" t="str">
            <v>Over</v>
          </cell>
          <cell r="WB51">
            <v>65</v>
          </cell>
          <cell r="WC51">
            <v>293</v>
          </cell>
          <cell r="WD51">
            <v>44</v>
          </cell>
          <cell r="WE51">
            <v>0</v>
          </cell>
          <cell r="WF51">
            <v>44</v>
          </cell>
          <cell r="WG51">
            <v>30.1</v>
          </cell>
          <cell r="WH51">
            <v>7.1640126272276268</v>
          </cell>
          <cell r="WI51">
            <v>37.264012627227629</v>
          </cell>
          <cell r="WJ51">
            <v>22.935987372772374</v>
          </cell>
          <cell r="WK51" t="str">
            <v>Over</v>
          </cell>
          <cell r="WL51">
            <v>44</v>
          </cell>
          <cell r="WM51">
            <v>32</v>
          </cell>
          <cell r="WN51">
            <v>0</v>
          </cell>
          <cell r="WO51">
            <v>32</v>
          </cell>
          <cell r="WP51">
            <v>24.75</v>
          </cell>
          <cell r="WQ51">
            <v>7.1207533453370093</v>
          </cell>
          <cell r="WR51">
            <v>31.870753345337008</v>
          </cell>
          <cell r="WS51">
            <v>17.629246654662992</v>
          </cell>
          <cell r="WT51" t="str">
            <v>Over</v>
          </cell>
          <cell r="WU51">
            <v>32</v>
          </cell>
          <cell r="WV51">
            <v>90</v>
          </cell>
          <cell r="WW51">
            <v>0</v>
          </cell>
          <cell r="WX51">
            <v>90</v>
          </cell>
          <cell r="WY51">
            <v>53.174999999999997</v>
          </cell>
          <cell r="WZ51">
            <v>25.280870948158327</v>
          </cell>
          <cell r="XA51">
            <v>78.455870948158321</v>
          </cell>
          <cell r="XB51">
            <v>27.89412905184167</v>
          </cell>
          <cell r="XC51" t="str">
            <v>Over</v>
          </cell>
          <cell r="XD51">
            <v>90</v>
          </cell>
          <cell r="XE51">
            <v>22</v>
          </cell>
          <cell r="XF51">
            <v>0</v>
          </cell>
          <cell r="XG51">
            <v>22</v>
          </cell>
          <cell r="XH51">
            <v>14.8</v>
          </cell>
          <cell r="XI51">
            <v>5.1798425874508212</v>
          </cell>
          <cell r="XJ51">
            <v>19.979842587450822</v>
          </cell>
          <cell r="XK51">
            <v>9.6201574125491796</v>
          </cell>
          <cell r="XL51" t="str">
            <v>Over</v>
          </cell>
          <cell r="XM51">
            <v>22</v>
          </cell>
          <cell r="XN51">
            <v>40</v>
          </cell>
          <cell r="XO51">
            <v>0</v>
          </cell>
          <cell r="XP51">
            <v>40</v>
          </cell>
          <cell r="XQ51">
            <v>26.324999999999999</v>
          </cell>
          <cell r="XR51">
            <v>9.1718283835577701</v>
          </cell>
          <cell r="XS51">
            <v>35.496828383557769</v>
          </cell>
          <cell r="XT51">
            <v>17.153171616442229</v>
          </cell>
          <cell r="XU51" t="str">
            <v>Over</v>
          </cell>
          <cell r="XV51">
            <v>40</v>
          </cell>
          <cell r="XW51">
            <v>25</v>
          </cell>
          <cell r="XX51">
            <v>0</v>
          </cell>
          <cell r="XY51">
            <v>25</v>
          </cell>
          <cell r="XZ51">
            <v>17.399999999999999</v>
          </cell>
          <cell r="YA51">
            <v>6.3034382152388346</v>
          </cell>
          <cell r="YB51">
            <v>23.703438215238833</v>
          </cell>
          <cell r="YC51">
            <v>11.096561784761164</v>
          </cell>
          <cell r="YD51" t="str">
            <v>Over</v>
          </cell>
          <cell r="YE51">
            <v>25</v>
          </cell>
          <cell r="YF51">
            <v>110</v>
          </cell>
          <cell r="YG51">
            <v>0</v>
          </cell>
          <cell r="YH51">
            <v>110</v>
          </cell>
          <cell r="YI51">
            <v>75.55</v>
          </cell>
          <cell r="YJ51">
            <v>26.288293192490812</v>
          </cell>
          <cell r="YK51">
            <v>101.83829319249081</v>
          </cell>
          <cell r="YL51">
            <v>49.261706807509185</v>
          </cell>
          <cell r="YM51" t="str">
            <v>Over</v>
          </cell>
          <cell r="YN51">
            <v>110</v>
          </cell>
          <cell r="YO51">
            <v>65</v>
          </cell>
          <cell r="YP51">
            <v>0</v>
          </cell>
          <cell r="YQ51">
            <v>65</v>
          </cell>
          <cell r="YR51">
            <v>47.15</v>
          </cell>
          <cell r="YS51">
            <v>19.721847835618298</v>
          </cell>
          <cell r="YT51">
            <v>66.871847835618297</v>
          </cell>
          <cell r="YU51">
            <v>27.4281521643817</v>
          </cell>
          <cell r="YV51" t="str">
            <v>OK</v>
          </cell>
          <cell r="YW51">
            <v>65</v>
          </cell>
          <cell r="YX51">
            <v>28</v>
          </cell>
          <cell r="YY51">
            <v>0</v>
          </cell>
          <cell r="YZ51">
            <v>28</v>
          </cell>
          <cell r="ZA51">
            <v>21.574999999999999</v>
          </cell>
          <cell r="ZB51">
            <v>8.3109057175589403</v>
          </cell>
          <cell r="ZC51">
            <v>29.885905717558941</v>
          </cell>
          <cell r="ZD51">
            <v>13.264094282441059</v>
          </cell>
          <cell r="ZE51" t="str">
            <v>OK</v>
          </cell>
          <cell r="ZF51">
            <v>28</v>
          </cell>
          <cell r="ZG51">
            <v>9</v>
          </cell>
          <cell r="ZH51">
            <v>0</v>
          </cell>
          <cell r="ZI51">
            <v>9</v>
          </cell>
          <cell r="ZJ51">
            <v>5.7750000000000004</v>
          </cell>
          <cell r="ZK51">
            <v>3.7106050374015478</v>
          </cell>
          <cell r="ZL51">
            <v>9.4856050374015481</v>
          </cell>
          <cell r="ZM51">
            <v>2.0643949625984526</v>
          </cell>
          <cell r="ZN51" t="str">
            <v>OK</v>
          </cell>
          <cell r="ZO51">
            <v>9</v>
          </cell>
          <cell r="ZP51">
            <v>41</v>
          </cell>
          <cell r="ZQ51">
            <v>0</v>
          </cell>
          <cell r="ZR51">
            <v>41</v>
          </cell>
          <cell r="ZS51">
            <v>26.875</v>
          </cell>
          <cell r="ZT51">
            <v>10.957230372493655</v>
          </cell>
          <cell r="ZU51">
            <v>37.832230372493655</v>
          </cell>
          <cell r="ZV51">
            <v>15.917769627506345</v>
          </cell>
          <cell r="ZW51" t="str">
            <v>Over</v>
          </cell>
          <cell r="ZX51">
            <v>41</v>
          </cell>
          <cell r="ZY51">
            <v>33</v>
          </cell>
          <cell r="ZZ51">
            <v>0</v>
          </cell>
          <cell r="AAA51">
            <v>33</v>
          </cell>
          <cell r="AAB51">
            <v>23.324999999999999</v>
          </cell>
          <cell r="AAC51">
            <v>11.200703961393197</v>
          </cell>
          <cell r="AAD51">
            <v>34.525703961393198</v>
          </cell>
          <cell r="AAE51">
            <v>12.124296038606802</v>
          </cell>
          <cell r="AAF51" t="str">
            <v>OK</v>
          </cell>
          <cell r="AAG51">
            <v>33</v>
          </cell>
          <cell r="AAH51">
            <v>12</v>
          </cell>
          <cell r="AAI51">
            <v>0</v>
          </cell>
          <cell r="AAJ51">
            <v>12</v>
          </cell>
          <cell r="AAK51">
            <v>12.35</v>
          </cell>
          <cell r="AAL51">
            <v>5.1168399703382645</v>
          </cell>
          <cell r="AAM51">
            <v>17.466839970338263</v>
          </cell>
          <cell r="AAN51">
            <v>7.2331600296617351</v>
          </cell>
          <cell r="AAO51" t="str">
            <v>OK</v>
          </cell>
          <cell r="AAP51">
            <v>12</v>
          </cell>
          <cell r="AAQ51">
            <v>4</v>
          </cell>
          <cell r="AAR51">
            <v>0</v>
          </cell>
          <cell r="AAS51">
            <v>4</v>
          </cell>
          <cell r="AAT51">
            <v>3.15</v>
          </cell>
          <cell r="AAU51">
            <v>1.2719861311935436</v>
          </cell>
          <cell r="AAV51">
            <v>4.4219861311935436</v>
          </cell>
          <cell r="AAW51">
            <v>1.8780138688064563</v>
          </cell>
          <cell r="AAX51" t="str">
            <v>OK</v>
          </cell>
          <cell r="AAY51">
            <v>4</v>
          </cell>
          <cell r="AAZ51">
            <v>21</v>
          </cell>
          <cell r="ABA51">
            <v>0</v>
          </cell>
          <cell r="ABB51">
            <v>21</v>
          </cell>
          <cell r="ABC51">
            <v>12.45</v>
          </cell>
          <cell r="ABD51">
            <v>6.0296277046273969</v>
          </cell>
          <cell r="ABE51">
            <v>18.479627704627397</v>
          </cell>
          <cell r="ABF51">
            <v>6.4203722953726023</v>
          </cell>
          <cell r="ABG51" t="str">
            <v>Over</v>
          </cell>
          <cell r="ABH51">
            <v>21</v>
          </cell>
          <cell r="ABI51">
            <v>7</v>
          </cell>
          <cell r="ABJ51">
            <v>4.375</v>
          </cell>
          <cell r="ABK51">
            <v>1.8904279803044466</v>
          </cell>
          <cell r="ABL51">
            <v>6.2654279803044464</v>
          </cell>
          <cell r="ABM51">
            <v>2.4845720196955536</v>
          </cell>
          <cell r="ABN51" t="str">
            <v>Over</v>
          </cell>
          <cell r="ABO51">
            <v>7</v>
          </cell>
          <cell r="ABP51">
            <v>583</v>
          </cell>
          <cell r="ABQ51">
            <v>1157</v>
          </cell>
          <cell r="ABR51">
            <v>0</v>
          </cell>
          <cell r="ABS51">
            <v>0</v>
          </cell>
          <cell r="ABT51">
            <v>0</v>
          </cell>
          <cell r="ABU51">
            <v>0</v>
          </cell>
          <cell r="ABV51">
            <v>0</v>
          </cell>
          <cell r="ABW51">
            <v>0</v>
          </cell>
          <cell r="ABX51">
            <v>0</v>
          </cell>
          <cell r="ABY51">
            <v>0</v>
          </cell>
          <cell r="ABZ51">
            <v>0</v>
          </cell>
          <cell r="ACA51">
            <v>0</v>
          </cell>
          <cell r="ACB51">
            <v>0</v>
          </cell>
          <cell r="ACC51">
            <v>0</v>
          </cell>
          <cell r="ACD51">
            <v>0</v>
          </cell>
          <cell r="ACE51">
            <v>0</v>
          </cell>
          <cell r="ACF51">
            <v>0</v>
          </cell>
          <cell r="ACG51">
            <v>0</v>
          </cell>
          <cell r="ACH51">
            <v>0</v>
          </cell>
          <cell r="ACI51">
            <v>0</v>
          </cell>
          <cell r="ACJ51">
            <v>0</v>
          </cell>
          <cell r="ACK51">
            <v>0</v>
          </cell>
          <cell r="ACL51">
            <v>0</v>
          </cell>
          <cell r="ACM51">
            <v>0</v>
          </cell>
          <cell r="ACN51">
            <v>0</v>
          </cell>
          <cell r="ACO51">
            <v>0</v>
          </cell>
          <cell r="ACP51">
            <v>0</v>
          </cell>
          <cell r="ACQ51">
            <v>0</v>
          </cell>
          <cell r="ACR51">
            <v>110</v>
          </cell>
          <cell r="ACS51">
            <v>110</v>
          </cell>
          <cell r="ACT51">
            <v>0</v>
          </cell>
          <cell r="ACU51">
            <v>0</v>
          </cell>
          <cell r="ACV51">
            <v>633</v>
          </cell>
          <cell r="ACW51">
            <v>633</v>
          </cell>
          <cell r="ACX51">
            <v>0</v>
          </cell>
          <cell r="ACZ51">
            <v>16</v>
          </cell>
          <cell r="ADA51">
            <v>16</v>
          </cell>
          <cell r="ADB51">
            <v>0</v>
          </cell>
          <cell r="ADD51">
            <v>5</v>
          </cell>
          <cell r="ADE51">
            <v>5</v>
          </cell>
          <cell r="ADF51">
            <v>0</v>
          </cell>
          <cell r="ADH51">
            <v>37</v>
          </cell>
          <cell r="ADI51">
            <v>37</v>
          </cell>
          <cell r="ADJ51">
            <v>0</v>
          </cell>
          <cell r="ADL51">
            <v>31</v>
          </cell>
          <cell r="ADM51">
            <v>31</v>
          </cell>
          <cell r="ADN51">
            <v>0</v>
          </cell>
          <cell r="ADP51">
            <v>24</v>
          </cell>
          <cell r="ADQ51">
            <v>24</v>
          </cell>
          <cell r="ADR51">
            <v>0</v>
          </cell>
          <cell r="ADT51">
            <v>36</v>
          </cell>
          <cell r="ADU51">
            <v>36</v>
          </cell>
          <cell r="ADV51">
            <v>0</v>
          </cell>
          <cell r="ADX51">
            <v>6</v>
          </cell>
          <cell r="ADY51">
            <v>6</v>
          </cell>
          <cell r="ADZ51">
            <v>0</v>
          </cell>
          <cell r="AEB51">
            <v>12</v>
          </cell>
          <cell r="AEC51">
            <v>12</v>
          </cell>
          <cell r="AED51">
            <v>0</v>
          </cell>
          <cell r="AEF51">
            <v>1</v>
          </cell>
          <cell r="AEG51">
            <v>1</v>
          </cell>
          <cell r="AEH51">
            <v>0</v>
          </cell>
          <cell r="AEJ51">
            <v>2</v>
          </cell>
          <cell r="AEK51">
            <v>2</v>
          </cell>
          <cell r="AEL51">
            <v>0</v>
          </cell>
          <cell r="AEN51">
            <v>4</v>
          </cell>
          <cell r="AEO51">
            <v>4</v>
          </cell>
          <cell r="AEP51">
            <v>0</v>
          </cell>
          <cell r="AER51">
            <v>6</v>
          </cell>
          <cell r="AES51">
            <v>6</v>
          </cell>
          <cell r="AET51">
            <v>0</v>
          </cell>
          <cell r="AEV51">
            <v>6</v>
          </cell>
          <cell r="AEW51">
            <v>6</v>
          </cell>
          <cell r="AEX51">
            <v>0</v>
          </cell>
          <cell r="AEZ51">
            <v>5</v>
          </cell>
          <cell r="AFA51">
            <v>5</v>
          </cell>
          <cell r="AFB51">
            <v>0</v>
          </cell>
          <cell r="AFD51">
            <v>5</v>
          </cell>
          <cell r="AFE51">
            <v>5</v>
          </cell>
          <cell r="AFF51">
            <v>0</v>
          </cell>
          <cell r="AFH51">
            <v>12</v>
          </cell>
          <cell r="AFI51">
            <v>12</v>
          </cell>
          <cell r="AFJ51">
            <v>0</v>
          </cell>
          <cell r="AFL51">
            <v>1</v>
          </cell>
          <cell r="AFM51">
            <v>1</v>
          </cell>
          <cell r="AFN51">
            <v>0</v>
          </cell>
          <cell r="AFP51">
            <v>10</v>
          </cell>
          <cell r="AFQ51">
            <v>10</v>
          </cell>
          <cell r="AFR51">
            <v>0</v>
          </cell>
          <cell r="AFT51">
            <v>2</v>
          </cell>
          <cell r="AFU51">
            <v>2</v>
          </cell>
          <cell r="AFV51">
            <v>0</v>
          </cell>
          <cell r="AFX51">
            <v>0</v>
          </cell>
          <cell r="AFY51">
            <v>0</v>
          </cell>
          <cell r="AFZ51">
            <v>0</v>
          </cell>
          <cell r="AGB51">
            <v>11</v>
          </cell>
          <cell r="AGC51">
            <v>11</v>
          </cell>
          <cell r="AGD51">
            <v>0</v>
          </cell>
          <cell r="AGE51">
            <v>0</v>
          </cell>
          <cell r="AGF51">
            <v>40</v>
          </cell>
          <cell r="AGG51">
            <v>38</v>
          </cell>
          <cell r="AGH51">
            <v>-2</v>
          </cell>
          <cell r="AGJ51">
            <v>11</v>
          </cell>
          <cell r="AGK51">
            <v>11</v>
          </cell>
          <cell r="AGL51">
            <v>0</v>
          </cell>
          <cell r="AGN51">
            <v>38</v>
          </cell>
          <cell r="AGO51">
            <v>38</v>
          </cell>
          <cell r="AGP51">
            <v>0</v>
          </cell>
          <cell r="AGR51">
            <v>20</v>
          </cell>
          <cell r="AGS51">
            <v>20</v>
          </cell>
          <cell r="AGT51">
            <v>0</v>
          </cell>
          <cell r="AGV51">
            <v>32</v>
          </cell>
          <cell r="AGW51">
            <v>32</v>
          </cell>
          <cell r="AGX51">
            <v>0</v>
          </cell>
          <cell r="AGZ51">
            <v>4</v>
          </cell>
          <cell r="AHA51">
            <v>4</v>
          </cell>
          <cell r="AHB51">
            <v>0</v>
          </cell>
          <cell r="AHD51">
            <v>4</v>
          </cell>
          <cell r="AHE51">
            <v>4</v>
          </cell>
          <cell r="AHF51">
            <v>0</v>
          </cell>
          <cell r="AHH51">
            <v>3</v>
          </cell>
          <cell r="AHI51">
            <v>3</v>
          </cell>
          <cell r="AHJ51">
            <v>0</v>
          </cell>
          <cell r="AHL51">
            <v>3</v>
          </cell>
          <cell r="AHM51">
            <v>3</v>
          </cell>
          <cell r="AHN51">
            <v>0</v>
          </cell>
          <cell r="AHP51">
            <v>10</v>
          </cell>
          <cell r="AHQ51">
            <v>10</v>
          </cell>
          <cell r="AHR51">
            <v>0</v>
          </cell>
          <cell r="AHT51">
            <v>11</v>
          </cell>
          <cell r="AHU51">
            <v>11</v>
          </cell>
          <cell r="AHV51">
            <v>0</v>
          </cell>
          <cell r="AHX51" t="str">
            <v>*</v>
          </cell>
          <cell r="AHY51">
            <v>16</v>
          </cell>
          <cell r="AHZ51">
            <v>20</v>
          </cell>
          <cell r="AIA51">
            <v>5</v>
          </cell>
          <cell r="AIB51">
            <v>6</v>
          </cell>
          <cell r="AIC51">
            <v>0</v>
          </cell>
          <cell r="AID51">
            <v>0</v>
          </cell>
          <cell r="AIE51">
            <v>3</v>
          </cell>
          <cell r="AIF51">
            <v>3</v>
          </cell>
          <cell r="AIG51">
            <v>2</v>
          </cell>
          <cell r="AIH51">
            <v>1</v>
          </cell>
          <cell r="AII51">
            <v>34</v>
          </cell>
          <cell r="AIJ51">
            <v>6</v>
          </cell>
        </row>
        <row r="52">
          <cell r="B52" t="str">
            <v>รพท.กำแพงเพชร</v>
          </cell>
          <cell r="C52" t="str">
            <v>โรงพยาบาลกำแพงเพชร</v>
          </cell>
          <cell r="D52">
            <v>10721</v>
          </cell>
          <cell r="E52">
            <v>3</v>
          </cell>
          <cell r="F52" t="str">
            <v>กำแพงเพชร</v>
          </cell>
          <cell r="G52" t="str">
            <v>S ใหญ่</v>
          </cell>
          <cell r="H52" t="str">
            <v>รพ.ระดับ S เตียง &lt; 400</v>
          </cell>
          <cell r="I52">
            <v>5</v>
          </cell>
          <cell r="J52">
            <v>442</v>
          </cell>
          <cell r="K52">
            <v>4</v>
          </cell>
          <cell r="L52">
            <v>203298</v>
          </cell>
          <cell r="M52">
            <v>0</v>
          </cell>
          <cell r="N52">
            <v>29117</v>
          </cell>
          <cell r="O52">
            <v>174181</v>
          </cell>
          <cell r="P52">
            <v>384354</v>
          </cell>
          <cell r="Q52">
            <v>5</v>
          </cell>
          <cell r="R52">
            <v>5.7</v>
          </cell>
          <cell r="S52">
            <v>3.4390243902439024</v>
          </cell>
          <cell r="T52">
            <v>0.9499679070317294</v>
          </cell>
          <cell r="U52">
            <v>4.3889922972756317</v>
          </cell>
          <cell r="V52">
            <v>2.4890564832121731</v>
          </cell>
          <cell r="W52" t="str">
            <v>Over</v>
          </cell>
          <cell r="X52">
            <v>3</v>
          </cell>
          <cell r="Y52">
            <v>1.6</v>
          </cell>
          <cell r="Z52">
            <v>0.777899868317385</v>
          </cell>
          <cell r="AA52">
            <v>2.3778998683173853</v>
          </cell>
          <cell r="AB52">
            <v>0.82210013168261509</v>
          </cell>
          <cell r="AC52" t="str">
            <v>Over</v>
          </cell>
          <cell r="AD52">
            <v>18</v>
          </cell>
          <cell r="AE52">
            <v>14.1</v>
          </cell>
          <cell r="AF52">
            <v>2.5094692461626038</v>
          </cell>
          <cell r="AG52">
            <v>16.609469246162604</v>
          </cell>
          <cell r="AH52">
            <v>11.590530753837395</v>
          </cell>
          <cell r="AI52" t="str">
            <v>Over</v>
          </cell>
          <cell r="AJ52">
            <v>2</v>
          </cell>
          <cell r="AK52">
            <v>1.2749999999999999</v>
          </cell>
          <cell r="AL52">
            <v>0.9054677216067919</v>
          </cell>
          <cell r="AM52">
            <v>2.1804677216067918</v>
          </cell>
          <cell r="AN52">
            <v>0.36953227839320801</v>
          </cell>
          <cell r="AO52" t="str">
            <v>OK</v>
          </cell>
          <cell r="AP52">
            <v>1</v>
          </cell>
          <cell r="AQ52">
            <v>0.875</v>
          </cell>
          <cell r="AR52">
            <v>0.64797514988755156</v>
          </cell>
          <cell r="AS52">
            <v>1.5229751498875514</v>
          </cell>
          <cell r="AT52">
            <v>0.22702485011244844</v>
          </cell>
          <cell r="AU52" t="str">
            <v>OK</v>
          </cell>
          <cell r="AV52">
            <v>3</v>
          </cell>
          <cell r="AW52">
            <v>4</v>
          </cell>
          <cell r="AX52">
            <v>7</v>
          </cell>
          <cell r="AY52">
            <v>5.35</v>
          </cell>
          <cell r="AZ52">
            <v>1.1668498024760767</v>
          </cell>
          <cell r="BA52">
            <v>6.5168498024760764</v>
          </cell>
          <cell r="BB52">
            <v>4.1831501975239229</v>
          </cell>
          <cell r="BC52" t="str">
            <v>Over</v>
          </cell>
          <cell r="BD52">
            <v>36</v>
          </cell>
          <cell r="BE52">
            <v>7</v>
          </cell>
          <cell r="BF52">
            <v>13</v>
          </cell>
          <cell r="BG52">
            <v>20</v>
          </cell>
          <cell r="BH52">
            <v>15.05</v>
          </cell>
          <cell r="BI52">
            <v>3.5005494074282315</v>
          </cell>
          <cell r="BJ52">
            <v>18.550549407428232</v>
          </cell>
          <cell r="BK52">
            <v>11.54945059257177</v>
          </cell>
          <cell r="BL52" t="str">
            <v>Over</v>
          </cell>
          <cell r="BM52">
            <v>20</v>
          </cell>
          <cell r="BN52">
            <v>3</v>
          </cell>
          <cell r="BO52">
            <v>27</v>
          </cell>
          <cell r="BP52">
            <v>30</v>
          </cell>
          <cell r="BQ52">
            <v>23.1</v>
          </cell>
          <cell r="BR52">
            <v>4.5109553255067727</v>
          </cell>
          <cell r="BS52">
            <v>27.610955325506772</v>
          </cell>
          <cell r="BT52">
            <v>18.589044674493231</v>
          </cell>
          <cell r="BU52" t="str">
            <v>Over</v>
          </cell>
          <cell r="BV52">
            <v>2</v>
          </cell>
          <cell r="BW52">
            <v>1.125</v>
          </cell>
          <cell r="BX52">
            <v>0.6864064729836441</v>
          </cell>
          <cell r="BY52">
            <v>1.8114064729836441</v>
          </cell>
          <cell r="BZ52">
            <v>0.4385935270163559</v>
          </cell>
          <cell r="CA52" t="str">
            <v>Over</v>
          </cell>
          <cell r="CB52">
            <v>32</v>
          </cell>
          <cell r="CC52">
            <v>7</v>
          </cell>
          <cell r="CD52">
            <v>5.0250000000000004</v>
          </cell>
          <cell r="CE52">
            <v>1.2503845562312177</v>
          </cell>
          <cell r="CF52">
            <v>6.2753845562312183</v>
          </cell>
          <cell r="CG52">
            <v>3.7746154437687824</v>
          </cell>
          <cell r="CH52" t="str">
            <v>Over</v>
          </cell>
          <cell r="CI52">
            <v>4</v>
          </cell>
          <cell r="CJ52">
            <v>2.6</v>
          </cell>
          <cell r="CK52">
            <v>0.77789986831738556</v>
          </cell>
          <cell r="CL52">
            <v>3.3778998683173858</v>
          </cell>
          <cell r="CM52">
            <v>1.8221001316826144</v>
          </cell>
          <cell r="CN52" t="str">
            <v>Over</v>
          </cell>
          <cell r="CO52">
            <v>11</v>
          </cell>
          <cell r="CP52">
            <v>6</v>
          </cell>
          <cell r="CQ52">
            <v>17</v>
          </cell>
          <cell r="CR52">
            <v>23</v>
          </cell>
          <cell r="CS52">
            <v>15.45</v>
          </cell>
          <cell r="CT52">
            <v>5.3873070195670962</v>
          </cell>
          <cell r="CU52">
            <v>20.837307019567096</v>
          </cell>
          <cell r="CV52">
            <v>10.062692980432903</v>
          </cell>
          <cell r="CW52" t="str">
            <v>Over</v>
          </cell>
          <cell r="CX52">
            <v>23</v>
          </cell>
          <cell r="CY52">
            <v>5</v>
          </cell>
          <cell r="CZ52">
            <v>10</v>
          </cell>
          <cell r="DA52">
            <v>15</v>
          </cell>
          <cell r="DB52">
            <v>8.9499999999999993</v>
          </cell>
          <cell r="DC52">
            <v>3.6087500499587009</v>
          </cell>
          <cell r="DD52">
            <v>12.5587500499587</v>
          </cell>
          <cell r="DE52">
            <v>5.3412499500412984</v>
          </cell>
          <cell r="DF52" t="str">
            <v>Over</v>
          </cell>
          <cell r="DG52">
            <v>15</v>
          </cell>
          <cell r="DH52">
            <v>137</v>
          </cell>
          <cell r="DI52">
            <v>7</v>
          </cell>
          <cell r="DJ52">
            <v>7</v>
          </cell>
          <cell r="DK52">
            <v>2</v>
          </cell>
          <cell r="DL52">
            <v>0</v>
          </cell>
          <cell r="DM52">
            <v>0</v>
          </cell>
          <cell r="DN52">
            <v>3</v>
          </cell>
          <cell r="DO52">
            <v>1</v>
          </cell>
          <cell r="DP52">
            <v>6</v>
          </cell>
          <cell r="DQ52">
            <v>0</v>
          </cell>
          <cell r="DR52">
            <v>20</v>
          </cell>
          <cell r="DS52">
            <v>12</v>
          </cell>
          <cell r="DT52">
            <v>7</v>
          </cell>
          <cell r="DU52">
            <v>0</v>
          </cell>
          <cell r="DV52">
            <v>2</v>
          </cell>
          <cell r="DW52">
            <v>2</v>
          </cell>
          <cell r="DX52">
            <v>0</v>
          </cell>
          <cell r="DY52">
            <v>0</v>
          </cell>
          <cell r="DZ52">
            <v>1</v>
          </cell>
          <cell r="EA52">
            <v>1</v>
          </cell>
          <cell r="EB52">
            <v>45</v>
          </cell>
          <cell r="EC52">
            <v>2</v>
          </cell>
          <cell r="ED52">
            <v>1</v>
          </cell>
          <cell r="EE52">
            <v>3</v>
          </cell>
          <cell r="EF52">
            <v>2</v>
          </cell>
          <cell r="EG52">
            <v>1</v>
          </cell>
          <cell r="EH52">
            <v>3</v>
          </cell>
          <cell r="EI52">
            <v>1</v>
          </cell>
          <cell r="EJ52">
            <v>2</v>
          </cell>
          <cell r="EK52">
            <v>2</v>
          </cell>
          <cell r="EL52">
            <v>5</v>
          </cell>
          <cell r="EM52">
            <v>1</v>
          </cell>
          <cell r="EN52">
            <v>1</v>
          </cell>
          <cell r="EO52">
            <v>2</v>
          </cell>
          <cell r="EP52">
            <v>58</v>
          </cell>
          <cell r="EQ52">
            <v>5</v>
          </cell>
          <cell r="ER52">
            <v>5</v>
          </cell>
          <cell r="ES52">
            <v>0</v>
          </cell>
          <cell r="ET52">
            <v>2</v>
          </cell>
          <cell r="EU52">
            <v>1</v>
          </cell>
          <cell r="EV52">
            <v>3</v>
          </cell>
          <cell r="EW52">
            <v>1</v>
          </cell>
          <cell r="EX52">
            <v>1</v>
          </cell>
          <cell r="EY52">
            <v>2</v>
          </cell>
          <cell r="EZ52">
            <v>2</v>
          </cell>
          <cell r="FA52">
            <v>0</v>
          </cell>
          <cell r="FB52">
            <v>1</v>
          </cell>
          <cell r="FC52">
            <v>3</v>
          </cell>
          <cell r="FD52">
            <v>0</v>
          </cell>
          <cell r="FE52">
            <v>1</v>
          </cell>
          <cell r="FF52">
            <v>1</v>
          </cell>
          <cell r="FG52">
            <v>1</v>
          </cell>
          <cell r="FH52">
            <v>1</v>
          </cell>
          <cell r="FI52">
            <v>2</v>
          </cell>
          <cell r="FJ52">
            <v>0</v>
          </cell>
          <cell r="FK52">
            <v>1</v>
          </cell>
          <cell r="FL52">
            <v>1</v>
          </cell>
          <cell r="FM52">
            <v>2</v>
          </cell>
          <cell r="FN52">
            <v>13</v>
          </cell>
          <cell r="FO52">
            <v>0</v>
          </cell>
          <cell r="FP52">
            <v>5</v>
          </cell>
          <cell r="FQ52">
            <v>0</v>
          </cell>
          <cell r="FR52">
            <v>5</v>
          </cell>
          <cell r="FS52">
            <v>2</v>
          </cell>
          <cell r="FT52">
            <v>0</v>
          </cell>
          <cell r="FU52">
            <v>2</v>
          </cell>
          <cell r="FV52">
            <v>2</v>
          </cell>
          <cell r="FW52">
            <v>0</v>
          </cell>
          <cell r="FX52">
            <v>2</v>
          </cell>
          <cell r="FY52">
            <v>1</v>
          </cell>
          <cell r="FZ52">
            <v>0</v>
          </cell>
          <cell r="GA52">
            <v>1</v>
          </cell>
          <cell r="GB52">
            <v>10</v>
          </cell>
          <cell r="GC52">
            <v>8.9499999999999993</v>
          </cell>
          <cell r="GD52">
            <v>4.5514156715668825</v>
          </cell>
          <cell r="GE52">
            <v>13.501415671566882</v>
          </cell>
          <cell r="GF52">
            <v>4.3985843284331168</v>
          </cell>
          <cell r="GG52" t="str">
            <v>OK</v>
          </cell>
          <cell r="GH52">
            <v>24</v>
          </cell>
          <cell r="GI52">
            <v>11.646800000000001</v>
          </cell>
          <cell r="GJ52">
            <v>20.329799999999999</v>
          </cell>
          <cell r="GK52">
            <v>33</v>
          </cell>
          <cell r="GL52">
            <v>16.625</v>
          </cell>
          <cell r="GM52">
            <v>7.543676244514427</v>
          </cell>
          <cell r="GN52">
            <v>24.168676244514426</v>
          </cell>
          <cell r="GO52">
            <v>9.0813237554855739</v>
          </cell>
          <cell r="GP52" t="str">
            <v>Over</v>
          </cell>
          <cell r="GQ52">
            <v>99</v>
          </cell>
          <cell r="GR52">
            <v>10</v>
          </cell>
          <cell r="GS52">
            <v>7.65</v>
          </cell>
          <cell r="GT52">
            <v>1.2516655570345716</v>
          </cell>
          <cell r="GU52">
            <v>61</v>
          </cell>
          <cell r="GV52">
            <v>6.398334442965429</v>
          </cell>
          <cell r="GW52" t="str">
            <v>OK</v>
          </cell>
          <cell r="GX52">
            <v>1</v>
          </cell>
          <cell r="GY52">
            <v>0.5</v>
          </cell>
          <cell r="GZ52">
            <v>0.50636968354183332</v>
          </cell>
          <cell r="HA52">
            <v>1.0063696835418332</v>
          </cell>
          <cell r="HB52">
            <v>-6.3696835418333153E-3</v>
          </cell>
          <cell r="HC52" t="str">
            <v>OK</v>
          </cell>
          <cell r="HD52">
            <v>7</v>
          </cell>
          <cell r="HE52">
            <v>3</v>
          </cell>
          <cell r="HF52">
            <v>10</v>
          </cell>
          <cell r="HG52">
            <v>8.7750000000000004</v>
          </cell>
          <cell r="HH52">
            <v>1.5768761719102928</v>
          </cell>
          <cell r="HI52">
            <v>10.351876171910293</v>
          </cell>
          <cell r="HJ52">
            <v>7.1981238280897077</v>
          </cell>
          <cell r="HK52" t="str">
            <v>OK</v>
          </cell>
          <cell r="HL52">
            <v>2</v>
          </cell>
          <cell r="HM52">
            <v>0.92500000000000004</v>
          </cell>
          <cell r="HN52">
            <v>0.82857616520055755</v>
          </cell>
          <cell r="HO52">
            <v>1.7535761652005575</v>
          </cell>
          <cell r="HP52">
            <v>9.6423834799442498E-2</v>
          </cell>
          <cell r="HQ52" t="str">
            <v>Over</v>
          </cell>
          <cell r="HR52">
            <v>23</v>
          </cell>
          <cell r="HS52">
            <v>2</v>
          </cell>
          <cell r="HT52">
            <v>1.7</v>
          </cell>
          <cell r="HU52">
            <v>0.72324057067957903</v>
          </cell>
          <cell r="HV52">
            <v>2.423240570679579</v>
          </cell>
          <cell r="HW52">
            <v>0.97675942932042092</v>
          </cell>
          <cell r="HX52" t="str">
            <v>OK</v>
          </cell>
          <cell r="HY52">
            <v>2</v>
          </cell>
          <cell r="HZ52">
            <v>6</v>
          </cell>
          <cell r="IA52">
            <v>8</v>
          </cell>
          <cell r="IB52">
            <v>6.375</v>
          </cell>
          <cell r="IC52">
            <v>2.6668669796559947</v>
          </cell>
          <cell r="ID52">
            <v>9.0418669796559943</v>
          </cell>
          <cell r="IE52">
            <v>3.7081330203440053</v>
          </cell>
          <cell r="IF52" t="str">
            <v>OK</v>
          </cell>
          <cell r="IG52">
            <v>3</v>
          </cell>
          <cell r="IH52">
            <v>2.65</v>
          </cell>
          <cell r="II52">
            <v>0.89299266370776975</v>
          </cell>
          <cell r="IJ52">
            <v>3.5429926637077696</v>
          </cell>
          <cell r="IK52">
            <v>1.7570073362922303</v>
          </cell>
          <cell r="IL52" t="str">
            <v>OK</v>
          </cell>
          <cell r="IM52">
            <v>13</v>
          </cell>
          <cell r="IN52">
            <v>1</v>
          </cell>
          <cell r="IO52">
            <v>1.7250000000000001</v>
          </cell>
          <cell r="IP52">
            <v>0.6788942744621107</v>
          </cell>
          <cell r="IQ52">
            <v>2.403894274462111</v>
          </cell>
          <cell r="IR52">
            <v>1.0461057255378894</v>
          </cell>
          <cell r="IS52" t="str">
            <v>Under</v>
          </cell>
          <cell r="IT52">
            <v>1</v>
          </cell>
          <cell r="IU52">
            <v>0.65</v>
          </cell>
          <cell r="IV52">
            <v>0.483045891539648</v>
          </cell>
          <cell r="IW52">
            <v>1.133045891539648</v>
          </cell>
          <cell r="IX52">
            <v>0.16695410846035202</v>
          </cell>
          <cell r="IY52" t="str">
            <v>OK</v>
          </cell>
          <cell r="IZ52">
            <v>0</v>
          </cell>
          <cell r="JA52">
            <v>0.625</v>
          </cell>
          <cell r="JB52">
            <v>0.80662322408980125</v>
          </cell>
          <cell r="JC52">
            <v>1.4316232240898012</v>
          </cell>
          <cell r="JD52">
            <v>-0.18162322408980125</v>
          </cell>
          <cell r="JE52" t="str">
            <v>OK</v>
          </cell>
          <cell r="JF52">
            <v>2</v>
          </cell>
          <cell r="JG52">
            <v>1</v>
          </cell>
          <cell r="JH52">
            <v>1.7749999999999999</v>
          </cell>
          <cell r="JI52">
            <v>0.61965664603420401</v>
          </cell>
          <cell r="JJ52">
            <v>2.3946566460342038</v>
          </cell>
          <cell r="JK52">
            <v>1.155343353965796</v>
          </cell>
          <cell r="JL52" t="str">
            <v>Under</v>
          </cell>
          <cell r="JM52">
            <v>1</v>
          </cell>
          <cell r="JN52">
            <v>1</v>
          </cell>
          <cell r="JO52">
            <v>0</v>
          </cell>
          <cell r="JP52">
            <v>1</v>
          </cell>
          <cell r="JQ52">
            <v>1</v>
          </cell>
          <cell r="JR52" t="str">
            <v>OK</v>
          </cell>
          <cell r="JS52">
            <v>2</v>
          </cell>
          <cell r="JT52">
            <v>3</v>
          </cell>
          <cell r="JU52">
            <v>5</v>
          </cell>
          <cell r="JV52">
            <v>5</v>
          </cell>
          <cell r="JW52">
            <v>0</v>
          </cell>
          <cell r="JX52">
            <v>5</v>
          </cell>
          <cell r="JY52">
            <v>5</v>
          </cell>
          <cell r="JZ52" t="str">
            <v>OK</v>
          </cell>
          <cell r="KA52">
            <v>3</v>
          </cell>
          <cell r="KB52">
            <v>1.65</v>
          </cell>
          <cell r="KC52">
            <v>0.62223748455030181</v>
          </cell>
          <cell r="KD52">
            <v>2.2722374845503017</v>
          </cell>
          <cell r="KE52">
            <v>1.0277625154496981</v>
          </cell>
          <cell r="KF52" t="str">
            <v>Over</v>
          </cell>
          <cell r="KG52">
            <v>0</v>
          </cell>
          <cell r="KH52">
            <v>0.25</v>
          </cell>
          <cell r="KI52">
            <v>0.49354811679282456</v>
          </cell>
          <cell r="KJ52">
            <v>0.74354811679282462</v>
          </cell>
          <cell r="KK52">
            <v>-0.24354811679282456</v>
          </cell>
          <cell r="KL52" t="str">
            <v>OK</v>
          </cell>
          <cell r="KM52">
            <v>2</v>
          </cell>
          <cell r="KN52">
            <v>1</v>
          </cell>
          <cell r="KO52">
            <v>3</v>
          </cell>
          <cell r="KP52">
            <v>2.4249999999999998</v>
          </cell>
          <cell r="KQ52">
            <v>0.50064061525312331</v>
          </cell>
          <cell r="KR52">
            <v>2.9256406152531231</v>
          </cell>
          <cell r="KS52">
            <v>1.9243593847468765</v>
          </cell>
          <cell r="KT52" t="str">
            <v>Over</v>
          </cell>
          <cell r="KU52">
            <v>13</v>
          </cell>
          <cell r="KV52">
            <v>1</v>
          </cell>
          <cell r="KW52">
            <v>1.5249999999999999</v>
          </cell>
          <cell r="KX52">
            <v>0.50573632534081492</v>
          </cell>
          <cell r="KY52">
            <v>2.0307363253408148</v>
          </cell>
          <cell r="KZ52">
            <v>1.019263674659185</v>
          </cell>
          <cell r="LA52" t="str">
            <v>Under</v>
          </cell>
          <cell r="LB52">
            <v>2</v>
          </cell>
          <cell r="LC52">
            <v>2</v>
          </cell>
          <cell r="LD52">
            <v>0</v>
          </cell>
          <cell r="LE52">
            <v>2</v>
          </cell>
          <cell r="LF52">
            <v>2</v>
          </cell>
          <cell r="LG52" t="str">
            <v>OK</v>
          </cell>
          <cell r="LH52">
            <v>2</v>
          </cell>
          <cell r="LI52">
            <v>1.425</v>
          </cell>
          <cell r="LJ52">
            <v>0.50064061525312331</v>
          </cell>
          <cell r="LK52">
            <v>1.9256406152531234</v>
          </cell>
          <cell r="LL52">
            <v>0.92435938474687673</v>
          </cell>
          <cell r="LM52" t="str">
            <v>Over</v>
          </cell>
          <cell r="LN52">
            <v>4</v>
          </cell>
          <cell r="LO52">
            <v>0</v>
          </cell>
          <cell r="LP52">
            <v>0.57499999999999996</v>
          </cell>
          <cell r="LQ52">
            <v>0.6359930655967716</v>
          </cell>
          <cell r="LR52">
            <v>1.2109930655967716</v>
          </cell>
          <cell r="LS52">
            <v>-6.0993065596771645E-2</v>
          </cell>
          <cell r="LT52" t="str">
            <v>OK</v>
          </cell>
          <cell r="LU52">
            <v>5</v>
          </cell>
          <cell r="LV52">
            <v>56</v>
          </cell>
          <cell r="LW52">
            <v>5</v>
          </cell>
          <cell r="LX52">
            <v>4.5250000000000004</v>
          </cell>
          <cell r="LY52">
            <v>1.2192368357043935</v>
          </cell>
          <cell r="LZ52">
            <v>5.7442368357043936</v>
          </cell>
          <cell r="MA52">
            <v>3.3057631642956071</v>
          </cell>
          <cell r="MB52" t="str">
            <v>OK</v>
          </cell>
          <cell r="MC52">
            <v>0</v>
          </cell>
          <cell r="MD52">
            <v>12</v>
          </cell>
          <cell r="ME52">
            <v>0</v>
          </cell>
          <cell r="MF52">
            <v>12</v>
          </cell>
          <cell r="MG52">
            <v>12</v>
          </cell>
          <cell r="MH52">
            <v>0</v>
          </cell>
          <cell r="MI52">
            <v>12</v>
          </cell>
          <cell r="MJ52">
            <v>12</v>
          </cell>
          <cell r="MK52" t="str">
            <v>OK</v>
          </cell>
          <cell r="ML52">
            <v>17</v>
          </cell>
          <cell r="MM52">
            <v>19</v>
          </cell>
          <cell r="MN52">
            <v>13.25</v>
          </cell>
          <cell r="MO52">
            <v>5.0064061525312313</v>
          </cell>
          <cell r="MP52">
            <v>18.25640615253123</v>
          </cell>
          <cell r="MQ52">
            <v>8.2435938474687696</v>
          </cell>
          <cell r="MR52" t="str">
            <v>Over</v>
          </cell>
          <cell r="MS52">
            <v>2</v>
          </cell>
          <cell r="MT52">
            <v>0.375</v>
          </cell>
          <cell r="MU52">
            <v>1.0299987552892653</v>
          </cell>
          <cell r="MV52">
            <v>1.4049987552892653</v>
          </cell>
          <cell r="MW52">
            <v>-0.65499875528926532</v>
          </cell>
          <cell r="MX52" t="str">
            <v>Over</v>
          </cell>
          <cell r="MY52">
            <v>21</v>
          </cell>
          <cell r="MZ52">
            <v>19</v>
          </cell>
          <cell r="NA52">
            <v>12.375</v>
          </cell>
          <cell r="NB52">
            <v>4.7646535106892163</v>
          </cell>
          <cell r="NC52">
            <v>17.139653510689214</v>
          </cell>
          <cell r="ND52">
            <v>7.6103464893107837</v>
          </cell>
          <cell r="NE52" t="str">
            <v>Over</v>
          </cell>
          <cell r="NF52">
            <v>0</v>
          </cell>
          <cell r="NG52">
            <v>0.15</v>
          </cell>
          <cell r="NH52">
            <v>0.48304589153964794</v>
          </cell>
          <cell r="NI52">
            <v>0.63304589153964796</v>
          </cell>
          <cell r="NJ52">
            <v>-0.33304589153964792</v>
          </cell>
          <cell r="NK52" t="str">
            <v>OK</v>
          </cell>
          <cell r="NL52">
            <v>19</v>
          </cell>
          <cell r="NM52">
            <v>8</v>
          </cell>
          <cell r="NN52">
            <v>6.4749999999999996</v>
          </cell>
          <cell r="NO52">
            <v>1.4498010473589384</v>
          </cell>
          <cell r="NP52">
            <v>7.9248010473589385</v>
          </cell>
          <cell r="NQ52">
            <v>5.0251989526410608</v>
          </cell>
          <cell r="NR52" t="str">
            <v>Over</v>
          </cell>
          <cell r="NS52">
            <v>8</v>
          </cell>
          <cell r="NT52">
            <v>8</v>
          </cell>
          <cell r="NU52">
            <v>7.3250000000000002</v>
          </cell>
          <cell r="NV52">
            <v>2.3467107367656723</v>
          </cell>
          <cell r="NW52">
            <v>9.6717107367656716</v>
          </cell>
          <cell r="NX52">
            <v>4.9782892632343279</v>
          </cell>
          <cell r="NY52" t="str">
            <v>OK</v>
          </cell>
          <cell r="NZ52">
            <v>8</v>
          </cell>
          <cell r="OA52">
            <v>1</v>
          </cell>
          <cell r="OB52">
            <v>0.85</v>
          </cell>
          <cell r="OC52">
            <v>0.483045891539648</v>
          </cell>
          <cell r="OD52">
            <v>1.3330458915396479</v>
          </cell>
          <cell r="OE52">
            <v>0.36695410846035198</v>
          </cell>
          <cell r="OF52" t="str">
            <v>OK</v>
          </cell>
          <cell r="OG52">
            <v>0</v>
          </cell>
          <cell r="OH52">
            <v>7.4999999999999997E-2</v>
          </cell>
          <cell r="OI52">
            <v>0.26674678283691849</v>
          </cell>
          <cell r="OJ52">
            <v>0.34174678283691851</v>
          </cell>
          <cell r="OK52">
            <v>-0.19174678283691848</v>
          </cell>
          <cell r="OL52" t="str">
            <v>OK</v>
          </cell>
          <cell r="OM52">
            <v>1</v>
          </cell>
          <cell r="ON52">
            <v>3</v>
          </cell>
          <cell r="OO52">
            <v>3.3250000000000002</v>
          </cell>
          <cell r="OP52">
            <v>0.85896479137419379</v>
          </cell>
          <cell r="OQ52">
            <v>4.1839647913741942</v>
          </cell>
          <cell r="OR52">
            <v>2.4660352086258062</v>
          </cell>
          <cell r="OS52" t="str">
            <v>OK</v>
          </cell>
          <cell r="OT52">
            <v>3</v>
          </cell>
          <cell r="OU52">
            <v>3</v>
          </cell>
          <cell r="OV52">
            <v>2.8250000000000002</v>
          </cell>
          <cell r="OW52">
            <v>0.87376286168590267</v>
          </cell>
          <cell r="OX52">
            <v>3.698762861685903</v>
          </cell>
          <cell r="OY52">
            <v>1.9512371383140974</v>
          </cell>
          <cell r="OZ52" t="str">
            <v>OK</v>
          </cell>
          <cell r="PA52">
            <v>1</v>
          </cell>
          <cell r="PB52">
            <v>1.6</v>
          </cell>
          <cell r="PC52">
            <v>0.54537683984186314</v>
          </cell>
          <cell r="PD52">
            <v>1</v>
          </cell>
          <cell r="PE52">
            <v>1.0546231601581368</v>
          </cell>
          <cell r="PF52" t="str">
            <v>Under</v>
          </cell>
          <cell r="PG52">
            <v>1</v>
          </cell>
          <cell r="PH52">
            <v>2</v>
          </cell>
          <cell r="PI52">
            <v>1</v>
          </cell>
          <cell r="PJ52">
            <v>1</v>
          </cell>
          <cell r="PK52">
            <v>1</v>
          </cell>
          <cell r="PL52">
            <v>0.4</v>
          </cell>
          <cell r="PM52">
            <v>0.54537683984186336</v>
          </cell>
          <cell r="PN52">
            <v>0.94537683984186338</v>
          </cell>
          <cell r="PO52">
            <v>-0.14537683984186334</v>
          </cell>
          <cell r="PP52" t="str">
            <v>Over</v>
          </cell>
          <cell r="PQ52">
            <v>5</v>
          </cell>
          <cell r="PR52">
            <v>6</v>
          </cell>
          <cell r="PS52">
            <v>0</v>
          </cell>
          <cell r="PT52">
            <v>6</v>
          </cell>
          <cell r="PU52">
            <v>3.9750000000000001</v>
          </cell>
          <cell r="PV52">
            <v>1.3298833571369122</v>
          </cell>
          <cell r="PW52">
            <v>5.3048833571369123</v>
          </cell>
          <cell r="PX52">
            <v>2.6451166428630879</v>
          </cell>
          <cell r="PY52" t="str">
            <v>Over</v>
          </cell>
          <cell r="PZ52">
            <v>6</v>
          </cell>
          <cell r="QA52">
            <v>0</v>
          </cell>
          <cell r="QB52">
            <v>0.375</v>
          </cell>
          <cell r="QC52">
            <v>0.54006172486732174</v>
          </cell>
          <cell r="QD52">
            <v>0.91506172486732174</v>
          </cell>
          <cell r="QE52">
            <v>-0.16506172486732174</v>
          </cell>
          <cell r="QF52" t="str">
            <v>OK</v>
          </cell>
          <cell r="QG52">
            <v>3</v>
          </cell>
          <cell r="QH52">
            <v>3</v>
          </cell>
          <cell r="QI52">
            <v>6</v>
          </cell>
          <cell r="QJ52">
            <v>5.9249999999999998</v>
          </cell>
          <cell r="QK52">
            <v>0.26674678283691855</v>
          </cell>
          <cell r="QL52">
            <v>6.1917467828369182</v>
          </cell>
          <cell r="QM52">
            <v>5.6582532171630815</v>
          </cell>
          <cell r="QN52" t="str">
            <v>OK</v>
          </cell>
          <cell r="QO52">
            <v>6</v>
          </cell>
          <cell r="QP52">
            <v>8</v>
          </cell>
          <cell r="QQ52">
            <v>6.7</v>
          </cell>
          <cell r="QR52">
            <v>1.9637744922496214</v>
          </cell>
          <cell r="QS52">
            <v>8.6637744922496225</v>
          </cell>
          <cell r="QT52">
            <v>4.7362255077503788</v>
          </cell>
          <cell r="QU52" t="str">
            <v>OK</v>
          </cell>
          <cell r="QV52">
            <v>8</v>
          </cell>
          <cell r="QW52">
            <v>5</v>
          </cell>
          <cell r="QX52">
            <v>4.4000000000000004</v>
          </cell>
          <cell r="QY52">
            <v>1.4987174003640067</v>
          </cell>
          <cell r="QZ52">
            <v>5.8987174003640073</v>
          </cell>
          <cell r="RA52">
            <v>2.9012825996359934</v>
          </cell>
          <cell r="RB52" t="str">
            <v>OK</v>
          </cell>
          <cell r="RC52">
            <v>5</v>
          </cell>
          <cell r="RD52">
            <v>3</v>
          </cell>
          <cell r="RE52">
            <v>2.75</v>
          </cell>
          <cell r="RF52">
            <v>1.031553471276484</v>
          </cell>
          <cell r="RG52">
            <v>3.7815534712764842</v>
          </cell>
          <cell r="RH52">
            <v>1.718446528723516</v>
          </cell>
          <cell r="RI52" t="str">
            <v>OK</v>
          </cell>
          <cell r="RJ52">
            <v>3</v>
          </cell>
          <cell r="RK52">
            <v>2.9</v>
          </cell>
          <cell r="RL52">
            <v>1.7802333468483198</v>
          </cell>
          <cell r="RM52">
            <v>4.6802333468483202</v>
          </cell>
          <cell r="RN52">
            <v>1.1197666531516801</v>
          </cell>
          <cell r="RO52" t="str">
            <v>OK</v>
          </cell>
          <cell r="RP52">
            <v>6</v>
          </cell>
          <cell r="RQ52">
            <v>0</v>
          </cell>
          <cell r="RR52">
            <v>6</v>
          </cell>
          <cell r="RS52">
            <v>6</v>
          </cell>
          <cell r="RT52">
            <v>0</v>
          </cell>
          <cell r="RU52">
            <v>6</v>
          </cell>
          <cell r="RV52">
            <v>6</v>
          </cell>
          <cell r="RW52" t="str">
            <v>OK</v>
          </cell>
          <cell r="RX52">
            <v>12</v>
          </cell>
          <cell r="RY52">
            <v>18</v>
          </cell>
          <cell r="RZ52">
            <v>14.125</v>
          </cell>
          <cell r="SA52">
            <v>4.2134552481550251</v>
          </cell>
          <cell r="SB52">
            <v>18.338455248155025</v>
          </cell>
          <cell r="SC52">
            <v>9.9115447518449749</v>
          </cell>
          <cell r="SD52" t="str">
            <v>OK</v>
          </cell>
          <cell r="SE52">
            <v>2</v>
          </cell>
          <cell r="SF52">
            <v>0</v>
          </cell>
          <cell r="SG52">
            <v>2</v>
          </cell>
          <cell r="SH52">
            <v>4.2750000000000004</v>
          </cell>
          <cell r="SI52">
            <v>2.037941394693461</v>
          </cell>
          <cell r="SJ52">
            <v>6.3129413946934614</v>
          </cell>
          <cell r="SK52">
            <v>2.2370586053065393</v>
          </cell>
          <cell r="SL52" t="str">
            <v>Under</v>
          </cell>
          <cell r="SM52">
            <v>0</v>
          </cell>
          <cell r="SN52">
            <v>7.4999999999999997E-2</v>
          </cell>
          <cell r="SO52">
            <v>0.26674678283691849</v>
          </cell>
          <cell r="SP52">
            <v>0.34174678283691851</v>
          </cell>
          <cell r="SQ52">
            <v>-0.19174678283691848</v>
          </cell>
          <cell r="SR52" t="str">
            <v>OK</v>
          </cell>
          <cell r="SS52">
            <v>20</v>
          </cell>
          <cell r="ST52">
            <v>7</v>
          </cell>
          <cell r="SU52">
            <v>4.2</v>
          </cell>
          <cell r="SV52">
            <v>1.4884168150705013</v>
          </cell>
          <cell r="SW52">
            <v>5.6884168150705019</v>
          </cell>
          <cell r="SX52">
            <v>2.7115831849294989</v>
          </cell>
          <cell r="SY52" t="str">
            <v>Over</v>
          </cell>
          <cell r="SZ52">
            <v>12</v>
          </cell>
          <cell r="TA52">
            <v>0</v>
          </cell>
          <cell r="TB52">
            <v>0</v>
          </cell>
          <cell r="TC52">
            <v>12</v>
          </cell>
          <cell r="TD52">
            <v>8.4</v>
          </cell>
          <cell r="TE52">
            <v>3.2249030993194192</v>
          </cell>
          <cell r="TF52">
            <v>11.62490309931942</v>
          </cell>
          <cell r="TG52">
            <v>5.1750969006805807</v>
          </cell>
          <cell r="TH52" t="str">
            <v>Over</v>
          </cell>
          <cell r="TI52">
            <v>19</v>
          </cell>
          <cell r="TJ52">
            <v>0</v>
          </cell>
          <cell r="TK52">
            <v>0.35</v>
          </cell>
          <cell r="TL52">
            <v>0.48304589153964794</v>
          </cell>
          <cell r="TM52">
            <v>0.83304589153964792</v>
          </cell>
          <cell r="TN52">
            <v>-0.13304589153964796</v>
          </cell>
          <cell r="TO52" t="str">
            <v>OK</v>
          </cell>
          <cell r="TP52">
            <v>39</v>
          </cell>
          <cell r="TQ52">
            <v>2</v>
          </cell>
          <cell r="TR52">
            <v>0</v>
          </cell>
          <cell r="TS52">
            <v>41</v>
          </cell>
          <cell r="TT52">
            <v>28.975000000000001</v>
          </cell>
          <cell r="TU52">
            <v>8.9284549442951029</v>
          </cell>
          <cell r="TV52">
            <v>37.903454944295106</v>
          </cell>
          <cell r="TW52">
            <v>20.046545055704897</v>
          </cell>
          <cell r="TX52" t="str">
            <v>Over</v>
          </cell>
          <cell r="TY52">
            <v>41</v>
          </cell>
          <cell r="TZ52">
            <v>3</v>
          </cell>
          <cell r="UA52">
            <v>2.375</v>
          </cell>
          <cell r="UB52">
            <v>0.83780849656892165</v>
          </cell>
          <cell r="UC52">
            <v>3.2128084965689219</v>
          </cell>
          <cell r="UD52">
            <v>1.5371915034310784</v>
          </cell>
          <cell r="UE52" t="str">
            <v>OK</v>
          </cell>
          <cell r="UF52">
            <v>16</v>
          </cell>
          <cell r="UG52">
            <v>0</v>
          </cell>
          <cell r="UH52">
            <v>16</v>
          </cell>
          <cell r="UI52">
            <v>12.95</v>
          </cell>
          <cell r="UJ52">
            <v>3.9088984611380186</v>
          </cell>
          <cell r="UK52">
            <v>16.858898461138018</v>
          </cell>
          <cell r="UL52">
            <v>9.0411015388619802</v>
          </cell>
          <cell r="UM52" t="str">
            <v>OK</v>
          </cell>
          <cell r="UN52">
            <v>4</v>
          </cell>
          <cell r="UO52">
            <v>0</v>
          </cell>
          <cell r="UP52">
            <v>4</v>
          </cell>
          <cell r="UQ52">
            <v>4</v>
          </cell>
          <cell r="UR52">
            <v>0</v>
          </cell>
          <cell r="US52">
            <v>4</v>
          </cell>
          <cell r="UT52">
            <v>4</v>
          </cell>
          <cell r="UU52" t="str">
            <v>OK</v>
          </cell>
          <cell r="UV52">
            <v>2</v>
          </cell>
          <cell r="UW52">
            <v>2</v>
          </cell>
          <cell r="UX52">
            <v>0</v>
          </cell>
          <cell r="UY52">
            <v>2</v>
          </cell>
          <cell r="UZ52">
            <v>2</v>
          </cell>
          <cell r="VA52" t="str">
            <v>OK</v>
          </cell>
          <cell r="VB52">
            <v>1</v>
          </cell>
          <cell r="VC52">
            <v>1</v>
          </cell>
          <cell r="VD52">
            <v>0</v>
          </cell>
          <cell r="VE52">
            <v>1</v>
          </cell>
          <cell r="VF52">
            <v>1</v>
          </cell>
          <cell r="VG52" t="str">
            <v>OK</v>
          </cell>
          <cell r="VH52">
            <v>26</v>
          </cell>
          <cell r="VI52">
            <v>5</v>
          </cell>
          <cell r="VJ52">
            <v>5</v>
          </cell>
          <cell r="VK52">
            <v>0</v>
          </cell>
          <cell r="VL52">
            <v>5</v>
          </cell>
          <cell r="VM52">
            <v>5</v>
          </cell>
          <cell r="VN52" t="str">
            <v>OK</v>
          </cell>
          <cell r="VO52">
            <v>5</v>
          </cell>
          <cell r="VP52">
            <v>38</v>
          </cell>
          <cell r="VQ52">
            <v>28.7</v>
          </cell>
          <cell r="VR52">
            <v>7.0971283466787325</v>
          </cell>
          <cell r="VS52">
            <v>35.797128346678733</v>
          </cell>
          <cell r="VT52">
            <v>21.602871653321266</v>
          </cell>
          <cell r="VU52" t="str">
            <v>Over</v>
          </cell>
          <cell r="VV52">
            <v>31</v>
          </cell>
          <cell r="VW52">
            <v>24.15</v>
          </cell>
          <cell r="VX52">
            <v>6.2942790467176364</v>
          </cell>
          <cell r="VY52">
            <v>30.444279046717636</v>
          </cell>
          <cell r="VZ52">
            <v>17.855720953282361</v>
          </cell>
          <cell r="WA52" t="str">
            <v>Over</v>
          </cell>
          <cell r="WB52">
            <v>69</v>
          </cell>
          <cell r="WC52">
            <v>299</v>
          </cell>
          <cell r="WD52">
            <v>38</v>
          </cell>
          <cell r="WE52">
            <v>0</v>
          </cell>
          <cell r="WF52">
            <v>38</v>
          </cell>
          <cell r="WG52">
            <v>30.1</v>
          </cell>
          <cell r="WH52">
            <v>7.1640126272276268</v>
          </cell>
          <cell r="WI52">
            <v>37.264012627227629</v>
          </cell>
          <cell r="WJ52">
            <v>22.935987372772374</v>
          </cell>
          <cell r="WK52" t="str">
            <v>Over</v>
          </cell>
          <cell r="WL52">
            <v>38</v>
          </cell>
          <cell r="WM52">
            <v>32</v>
          </cell>
          <cell r="WN52">
            <v>0</v>
          </cell>
          <cell r="WO52">
            <v>32</v>
          </cell>
          <cell r="WP52">
            <v>24.75</v>
          </cell>
          <cell r="WQ52">
            <v>7.1207533453370093</v>
          </cell>
          <cell r="WR52">
            <v>31.870753345337008</v>
          </cell>
          <cell r="WS52">
            <v>17.629246654662992</v>
          </cell>
          <cell r="WT52" t="str">
            <v>Over</v>
          </cell>
          <cell r="WU52">
            <v>32</v>
          </cell>
          <cell r="WV52">
            <v>90</v>
          </cell>
          <cell r="WW52">
            <v>0</v>
          </cell>
          <cell r="WX52">
            <v>90</v>
          </cell>
          <cell r="WY52">
            <v>53.174999999999997</v>
          </cell>
          <cell r="WZ52">
            <v>25.280870948158327</v>
          </cell>
          <cell r="XA52">
            <v>78.455870948158321</v>
          </cell>
          <cell r="XB52">
            <v>27.89412905184167</v>
          </cell>
          <cell r="XC52" t="str">
            <v>Over</v>
          </cell>
          <cell r="XD52">
            <v>90</v>
          </cell>
          <cell r="XE52">
            <v>15</v>
          </cell>
          <cell r="XF52">
            <v>0</v>
          </cell>
          <cell r="XG52">
            <v>15</v>
          </cell>
          <cell r="XH52">
            <v>14.8</v>
          </cell>
          <cell r="XI52">
            <v>5.1798425874508212</v>
          </cell>
          <cell r="XJ52">
            <v>19.979842587450822</v>
          </cell>
          <cell r="XK52">
            <v>9.6201574125491796</v>
          </cell>
          <cell r="XL52" t="str">
            <v>OK</v>
          </cell>
          <cell r="XM52">
            <v>15</v>
          </cell>
          <cell r="XN52">
            <v>40</v>
          </cell>
          <cell r="XO52">
            <v>0</v>
          </cell>
          <cell r="XP52">
            <v>40</v>
          </cell>
          <cell r="XQ52">
            <v>26.324999999999999</v>
          </cell>
          <cell r="XR52">
            <v>9.1718283835577701</v>
          </cell>
          <cell r="XS52">
            <v>35.496828383557769</v>
          </cell>
          <cell r="XT52">
            <v>17.153171616442229</v>
          </cell>
          <cell r="XU52" t="str">
            <v>Over</v>
          </cell>
          <cell r="XV52">
            <v>40</v>
          </cell>
          <cell r="XW52">
            <v>28</v>
          </cell>
          <cell r="XX52">
            <v>0</v>
          </cell>
          <cell r="XY52">
            <v>28</v>
          </cell>
          <cell r="XZ52">
            <v>17.399999999999999</v>
          </cell>
          <cell r="YA52">
            <v>6.3034382152388346</v>
          </cell>
          <cell r="YB52">
            <v>23.703438215238833</v>
          </cell>
          <cell r="YC52">
            <v>11.096561784761164</v>
          </cell>
          <cell r="YD52" t="str">
            <v>Over</v>
          </cell>
          <cell r="YE52">
            <v>28</v>
          </cell>
          <cell r="YF52">
            <v>110</v>
          </cell>
          <cell r="YG52">
            <v>0</v>
          </cell>
          <cell r="YH52">
            <v>110</v>
          </cell>
          <cell r="YI52">
            <v>75.55</v>
          </cell>
          <cell r="YJ52">
            <v>26.288293192490812</v>
          </cell>
          <cell r="YK52">
            <v>101.83829319249081</v>
          </cell>
          <cell r="YL52">
            <v>49.261706807509185</v>
          </cell>
          <cell r="YM52" t="str">
            <v>Over</v>
          </cell>
          <cell r="YN52">
            <v>110</v>
          </cell>
          <cell r="YO52">
            <v>65</v>
          </cell>
          <cell r="YP52">
            <v>0</v>
          </cell>
          <cell r="YQ52">
            <v>65</v>
          </cell>
          <cell r="YR52">
            <v>47.15</v>
          </cell>
          <cell r="YS52">
            <v>19.721847835618298</v>
          </cell>
          <cell r="YT52">
            <v>66.871847835618297</v>
          </cell>
          <cell r="YU52">
            <v>27.4281521643817</v>
          </cell>
          <cell r="YV52" t="str">
            <v>OK</v>
          </cell>
          <cell r="YW52">
            <v>65</v>
          </cell>
          <cell r="YX52">
            <v>30</v>
          </cell>
          <cell r="YY52">
            <v>0</v>
          </cell>
          <cell r="YZ52">
            <v>30</v>
          </cell>
          <cell r="ZA52">
            <v>21.574999999999999</v>
          </cell>
          <cell r="ZB52">
            <v>8.3109057175589403</v>
          </cell>
          <cell r="ZC52">
            <v>29.885905717558941</v>
          </cell>
          <cell r="ZD52">
            <v>13.264094282441059</v>
          </cell>
          <cell r="ZE52" t="str">
            <v>Over</v>
          </cell>
          <cell r="ZF52">
            <v>30</v>
          </cell>
          <cell r="ZG52">
            <v>9</v>
          </cell>
          <cell r="ZH52">
            <v>0</v>
          </cell>
          <cell r="ZI52">
            <v>9</v>
          </cell>
          <cell r="ZJ52">
            <v>5.7750000000000004</v>
          </cell>
          <cell r="ZK52">
            <v>3.7106050374015478</v>
          </cell>
          <cell r="ZL52">
            <v>9.4856050374015481</v>
          </cell>
          <cell r="ZM52">
            <v>2.0643949625984526</v>
          </cell>
          <cell r="ZN52" t="str">
            <v>OK</v>
          </cell>
          <cell r="ZO52">
            <v>9</v>
          </cell>
          <cell r="ZP52">
            <v>44</v>
          </cell>
          <cell r="ZQ52">
            <v>0</v>
          </cell>
          <cell r="ZR52">
            <v>44</v>
          </cell>
          <cell r="ZS52">
            <v>26.875</v>
          </cell>
          <cell r="ZT52">
            <v>10.957230372493655</v>
          </cell>
          <cell r="ZU52">
            <v>37.832230372493655</v>
          </cell>
          <cell r="ZV52">
            <v>15.917769627506345</v>
          </cell>
          <cell r="ZW52" t="str">
            <v>Over</v>
          </cell>
          <cell r="ZX52">
            <v>44</v>
          </cell>
          <cell r="ZY52">
            <v>40</v>
          </cell>
          <cell r="ZZ52">
            <v>0</v>
          </cell>
          <cell r="AAA52">
            <v>40</v>
          </cell>
          <cell r="AAB52">
            <v>23.324999999999999</v>
          </cell>
          <cell r="AAC52">
            <v>11.200703961393197</v>
          </cell>
          <cell r="AAD52">
            <v>34.525703961393198</v>
          </cell>
          <cell r="AAE52">
            <v>12.124296038606802</v>
          </cell>
          <cell r="AAF52" t="str">
            <v>Over</v>
          </cell>
          <cell r="AAG52">
            <v>40</v>
          </cell>
          <cell r="AAH52">
            <v>18</v>
          </cell>
          <cell r="AAI52">
            <v>0</v>
          </cell>
          <cell r="AAJ52">
            <v>18</v>
          </cell>
          <cell r="AAK52">
            <v>12.35</v>
          </cell>
          <cell r="AAL52">
            <v>5.1168399703382645</v>
          </cell>
          <cell r="AAM52">
            <v>17.466839970338263</v>
          </cell>
          <cell r="AAN52">
            <v>7.2331600296617351</v>
          </cell>
          <cell r="AAO52" t="str">
            <v>Over</v>
          </cell>
          <cell r="AAP52">
            <v>18</v>
          </cell>
          <cell r="AAQ52">
            <v>3</v>
          </cell>
          <cell r="AAR52">
            <v>0</v>
          </cell>
          <cell r="AAS52">
            <v>3</v>
          </cell>
          <cell r="AAT52">
            <v>3.15</v>
          </cell>
          <cell r="AAU52">
            <v>1.2719861311935436</v>
          </cell>
          <cell r="AAV52">
            <v>4.4219861311935436</v>
          </cell>
          <cell r="AAW52">
            <v>1.8780138688064563</v>
          </cell>
          <cell r="AAX52" t="str">
            <v>OK</v>
          </cell>
          <cell r="AAY52">
            <v>3</v>
          </cell>
          <cell r="AAZ52">
            <v>15</v>
          </cell>
          <cell r="ABA52">
            <v>0</v>
          </cell>
          <cell r="ABB52">
            <v>15</v>
          </cell>
          <cell r="ABC52">
            <v>12.45</v>
          </cell>
          <cell r="ABD52">
            <v>6.0296277046273969</v>
          </cell>
          <cell r="ABE52">
            <v>18.479627704627397</v>
          </cell>
          <cell r="ABF52">
            <v>6.4203722953726023</v>
          </cell>
          <cell r="ABG52" t="str">
            <v>OK</v>
          </cell>
          <cell r="ABH52">
            <v>15</v>
          </cell>
          <cell r="ABI52">
            <v>7</v>
          </cell>
          <cell r="ABJ52">
            <v>4.375</v>
          </cell>
          <cell r="ABK52">
            <v>1.8904279803044466</v>
          </cell>
          <cell r="ABL52">
            <v>6.2654279803044464</v>
          </cell>
          <cell r="ABM52">
            <v>2.4845720196955536</v>
          </cell>
          <cell r="ABN52" t="str">
            <v>Over</v>
          </cell>
          <cell r="ABO52">
            <v>7</v>
          </cell>
          <cell r="ABP52">
            <v>584</v>
          </cell>
          <cell r="ABQ52">
            <v>1175</v>
          </cell>
          <cell r="ABR52">
            <v>0</v>
          </cell>
          <cell r="ABS52">
            <v>0</v>
          </cell>
          <cell r="ABT52">
            <v>0</v>
          </cell>
          <cell r="ABU52">
            <v>0</v>
          </cell>
          <cell r="ABV52">
            <v>0</v>
          </cell>
          <cell r="ABW52">
            <v>0</v>
          </cell>
          <cell r="ABX52">
            <v>0</v>
          </cell>
          <cell r="ABY52">
            <v>0</v>
          </cell>
          <cell r="ABZ52">
            <v>0</v>
          </cell>
          <cell r="ACA52">
            <v>0</v>
          </cell>
          <cell r="ACB52">
            <v>0</v>
          </cell>
          <cell r="ACC52">
            <v>0</v>
          </cell>
          <cell r="ACD52">
            <v>0</v>
          </cell>
          <cell r="ACE52">
            <v>0</v>
          </cell>
          <cell r="ACF52">
            <v>0</v>
          </cell>
          <cell r="ACG52">
            <v>0</v>
          </cell>
          <cell r="ACH52">
            <v>0</v>
          </cell>
          <cell r="ACI52">
            <v>0</v>
          </cell>
          <cell r="ACJ52">
            <v>0</v>
          </cell>
          <cell r="ACK52">
            <v>0</v>
          </cell>
          <cell r="ACL52">
            <v>0</v>
          </cell>
          <cell r="ACM52">
            <v>0</v>
          </cell>
          <cell r="ACN52">
            <v>0</v>
          </cell>
          <cell r="ACO52">
            <v>0</v>
          </cell>
          <cell r="ACP52">
            <v>0</v>
          </cell>
          <cell r="ACQ52">
            <v>0</v>
          </cell>
          <cell r="ACR52">
            <v>125</v>
          </cell>
          <cell r="ACS52">
            <v>125</v>
          </cell>
          <cell r="ACT52">
            <v>0</v>
          </cell>
          <cell r="ACU52">
            <v>0</v>
          </cell>
          <cell r="ACV52">
            <v>619</v>
          </cell>
          <cell r="ACW52">
            <v>619</v>
          </cell>
          <cell r="ACX52">
            <v>0</v>
          </cell>
          <cell r="ACZ52">
            <v>18</v>
          </cell>
          <cell r="ADA52">
            <v>18</v>
          </cell>
          <cell r="ADB52">
            <v>0</v>
          </cell>
          <cell r="ADD52">
            <v>4</v>
          </cell>
          <cell r="ADE52">
            <v>4</v>
          </cell>
          <cell r="ADF52">
            <v>0</v>
          </cell>
          <cell r="ADH52">
            <v>39</v>
          </cell>
          <cell r="ADI52">
            <v>39</v>
          </cell>
          <cell r="ADJ52">
            <v>0</v>
          </cell>
          <cell r="ADL52">
            <v>31</v>
          </cell>
          <cell r="ADM52">
            <v>31</v>
          </cell>
          <cell r="ADN52">
            <v>0</v>
          </cell>
          <cell r="ADP52">
            <v>24</v>
          </cell>
          <cell r="ADQ52">
            <v>24</v>
          </cell>
          <cell r="ADR52">
            <v>0</v>
          </cell>
          <cell r="ADT52">
            <v>41</v>
          </cell>
          <cell r="ADU52">
            <v>41</v>
          </cell>
          <cell r="ADV52">
            <v>0</v>
          </cell>
          <cell r="ADX52">
            <v>6</v>
          </cell>
          <cell r="ADY52">
            <v>6</v>
          </cell>
          <cell r="ADZ52">
            <v>0</v>
          </cell>
          <cell r="AEB52">
            <v>16</v>
          </cell>
          <cell r="AEC52">
            <v>16</v>
          </cell>
          <cell r="AED52">
            <v>0</v>
          </cell>
          <cell r="AEF52">
            <v>1</v>
          </cell>
          <cell r="AEG52">
            <v>1</v>
          </cell>
          <cell r="AEH52">
            <v>0</v>
          </cell>
          <cell r="AEJ52">
            <v>2</v>
          </cell>
          <cell r="AEK52">
            <v>2</v>
          </cell>
          <cell r="AEL52">
            <v>0</v>
          </cell>
          <cell r="AEN52">
            <v>4</v>
          </cell>
          <cell r="AEO52">
            <v>4</v>
          </cell>
          <cell r="AEP52">
            <v>0</v>
          </cell>
          <cell r="AER52">
            <v>6</v>
          </cell>
          <cell r="AES52">
            <v>6</v>
          </cell>
          <cell r="AET52">
            <v>0</v>
          </cell>
          <cell r="AEV52">
            <v>6</v>
          </cell>
          <cell r="AEW52">
            <v>6</v>
          </cell>
          <cell r="AEX52">
            <v>0</v>
          </cell>
          <cell r="AEZ52">
            <v>5</v>
          </cell>
          <cell r="AFA52">
            <v>5</v>
          </cell>
          <cell r="AFB52">
            <v>0</v>
          </cell>
          <cell r="AFD52">
            <v>5</v>
          </cell>
          <cell r="AFE52">
            <v>5</v>
          </cell>
          <cell r="AFF52">
            <v>0</v>
          </cell>
          <cell r="AFH52">
            <v>12</v>
          </cell>
          <cell r="AFI52">
            <v>12</v>
          </cell>
          <cell r="AFJ52">
            <v>0</v>
          </cell>
          <cell r="AFL52">
            <v>1</v>
          </cell>
          <cell r="AFM52">
            <v>1</v>
          </cell>
          <cell r="AFN52">
            <v>0</v>
          </cell>
          <cell r="AFP52">
            <v>10</v>
          </cell>
          <cell r="AFQ52">
            <v>10</v>
          </cell>
          <cell r="AFR52">
            <v>0</v>
          </cell>
          <cell r="AFT52">
            <v>2</v>
          </cell>
          <cell r="AFU52">
            <v>2</v>
          </cell>
          <cell r="AFV52">
            <v>0</v>
          </cell>
          <cell r="AFX52">
            <v>2</v>
          </cell>
          <cell r="AFY52">
            <v>2</v>
          </cell>
          <cell r="AFZ52">
            <v>0</v>
          </cell>
          <cell r="AGB52">
            <v>12</v>
          </cell>
          <cell r="AGC52">
            <v>12</v>
          </cell>
          <cell r="AGD52">
            <v>0</v>
          </cell>
          <cell r="AGE52">
            <v>0</v>
          </cell>
          <cell r="AGF52">
            <v>38</v>
          </cell>
          <cell r="AGG52">
            <v>38</v>
          </cell>
          <cell r="AGH52">
            <v>0</v>
          </cell>
          <cell r="AGJ52">
            <v>11</v>
          </cell>
          <cell r="AGK52">
            <v>11</v>
          </cell>
          <cell r="AGL52">
            <v>0</v>
          </cell>
          <cell r="AGN52">
            <v>38</v>
          </cell>
          <cell r="AGO52">
            <v>38</v>
          </cell>
          <cell r="AGP52">
            <v>0</v>
          </cell>
          <cell r="AGR52">
            <v>20</v>
          </cell>
          <cell r="AGS52">
            <v>20</v>
          </cell>
          <cell r="AGT52">
            <v>0</v>
          </cell>
          <cell r="AGV52">
            <v>32</v>
          </cell>
          <cell r="AGW52">
            <v>32</v>
          </cell>
          <cell r="AGX52">
            <v>0</v>
          </cell>
          <cell r="AGZ52">
            <v>4</v>
          </cell>
          <cell r="AHA52">
            <v>4</v>
          </cell>
          <cell r="AHB52">
            <v>0</v>
          </cell>
          <cell r="AHD52">
            <v>4</v>
          </cell>
          <cell r="AHE52">
            <v>4</v>
          </cell>
          <cell r="AHF52">
            <v>0</v>
          </cell>
          <cell r="AHH52">
            <v>3</v>
          </cell>
          <cell r="AHI52">
            <v>3</v>
          </cell>
          <cell r="AHJ52">
            <v>0</v>
          </cell>
          <cell r="AHL52">
            <v>3</v>
          </cell>
          <cell r="AHM52">
            <v>3</v>
          </cell>
          <cell r="AHN52">
            <v>0</v>
          </cell>
          <cell r="AHP52">
            <v>10</v>
          </cell>
          <cell r="AHQ52">
            <v>10</v>
          </cell>
          <cell r="AHR52">
            <v>0</v>
          </cell>
          <cell r="AHT52">
            <v>13</v>
          </cell>
          <cell r="AHU52">
            <v>13</v>
          </cell>
          <cell r="AHV52">
            <v>0</v>
          </cell>
          <cell r="AHX52" t="str">
            <v>-</v>
          </cell>
          <cell r="AHY52">
            <v>0</v>
          </cell>
          <cell r="AHZ52">
            <v>0</v>
          </cell>
          <cell r="AIA52">
            <v>4</v>
          </cell>
          <cell r="AIB52">
            <v>9</v>
          </cell>
          <cell r="AIC52">
            <v>2</v>
          </cell>
          <cell r="AID52">
            <v>1</v>
          </cell>
          <cell r="AIE52">
            <v>3</v>
          </cell>
          <cell r="AIF52">
            <v>3</v>
          </cell>
          <cell r="AIG52">
            <v>2</v>
          </cell>
          <cell r="AIH52">
            <v>1</v>
          </cell>
          <cell r="AII52">
            <v>39</v>
          </cell>
          <cell r="AIJ52">
            <v>6</v>
          </cell>
        </row>
        <row r="53">
          <cell r="B53" t="str">
            <v>รพท.เลย</v>
          </cell>
          <cell r="C53" t="str">
            <v>โรงพยาบาลเลย</v>
          </cell>
          <cell r="D53">
            <v>10705</v>
          </cell>
          <cell r="E53">
            <v>8</v>
          </cell>
          <cell r="F53" t="str">
            <v>เลย</v>
          </cell>
          <cell r="G53" t="str">
            <v>S ใหญ่</v>
          </cell>
          <cell r="H53" t="str">
            <v>รพ.ระดับ S เตียง &lt; 400</v>
          </cell>
          <cell r="I53">
            <v>5</v>
          </cell>
          <cell r="J53">
            <v>433</v>
          </cell>
          <cell r="K53">
            <v>4</v>
          </cell>
          <cell r="L53">
            <v>95737</v>
          </cell>
          <cell r="M53">
            <v>0</v>
          </cell>
          <cell r="N53">
            <v>18158</v>
          </cell>
          <cell r="O53">
            <v>77579</v>
          </cell>
          <cell r="P53">
            <v>417281</v>
          </cell>
          <cell r="Q53">
            <v>5</v>
          </cell>
          <cell r="R53">
            <v>5.7</v>
          </cell>
          <cell r="S53">
            <v>3.4390243902439024</v>
          </cell>
          <cell r="T53">
            <v>0.9499679070317294</v>
          </cell>
          <cell r="U53">
            <v>4.3889922972756317</v>
          </cell>
          <cell r="V53">
            <v>2.4890564832121731</v>
          </cell>
          <cell r="W53" t="str">
            <v>Over</v>
          </cell>
          <cell r="X53">
            <v>3</v>
          </cell>
          <cell r="Y53">
            <v>1.6</v>
          </cell>
          <cell r="Z53">
            <v>0.777899868317385</v>
          </cell>
          <cell r="AA53">
            <v>2.3778998683173853</v>
          </cell>
          <cell r="AB53">
            <v>0.82210013168261509</v>
          </cell>
          <cell r="AC53" t="str">
            <v>Over</v>
          </cell>
          <cell r="AD53">
            <v>18</v>
          </cell>
          <cell r="AE53">
            <v>14.1</v>
          </cell>
          <cell r="AF53">
            <v>2.5094692461626038</v>
          </cell>
          <cell r="AG53">
            <v>16.609469246162604</v>
          </cell>
          <cell r="AH53">
            <v>11.590530753837395</v>
          </cell>
          <cell r="AI53" t="str">
            <v>Over</v>
          </cell>
          <cell r="AJ53">
            <v>0</v>
          </cell>
          <cell r="AK53">
            <v>1.2749999999999999</v>
          </cell>
          <cell r="AL53">
            <v>0.9054677216067919</v>
          </cell>
          <cell r="AM53">
            <v>2.1804677216067918</v>
          </cell>
          <cell r="AN53">
            <v>0.36953227839320801</v>
          </cell>
          <cell r="AO53" t="str">
            <v>Under</v>
          </cell>
          <cell r="AP53">
            <v>1</v>
          </cell>
          <cell r="AQ53">
            <v>0.875</v>
          </cell>
          <cell r="AR53">
            <v>0.64797514988755156</v>
          </cell>
          <cell r="AS53">
            <v>1.5229751498875514</v>
          </cell>
          <cell r="AT53">
            <v>0.22702485011244844</v>
          </cell>
          <cell r="AU53" t="str">
            <v>OK</v>
          </cell>
          <cell r="AV53">
            <v>3</v>
          </cell>
          <cell r="AW53">
            <v>4</v>
          </cell>
          <cell r="AX53">
            <v>7</v>
          </cell>
          <cell r="AY53">
            <v>5.35</v>
          </cell>
          <cell r="AZ53">
            <v>1.1668498024760767</v>
          </cell>
          <cell r="BA53">
            <v>6.5168498024760764</v>
          </cell>
          <cell r="BB53">
            <v>4.1831501975239229</v>
          </cell>
          <cell r="BC53" t="str">
            <v>Over</v>
          </cell>
          <cell r="BD53">
            <v>34</v>
          </cell>
          <cell r="BE53">
            <v>7</v>
          </cell>
          <cell r="BF53">
            <v>13</v>
          </cell>
          <cell r="BG53">
            <v>20</v>
          </cell>
          <cell r="BH53">
            <v>15.05</v>
          </cell>
          <cell r="BI53">
            <v>3.5005494074282315</v>
          </cell>
          <cell r="BJ53">
            <v>18.550549407428232</v>
          </cell>
          <cell r="BK53">
            <v>11.54945059257177</v>
          </cell>
          <cell r="BL53" t="str">
            <v>Over</v>
          </cell>
          <cell r="BM53">
            <v>20</v>
          </cell>
          <cell r="BN53">
            <v>3</v>
          </cell>
          <cell r="BO53">
            <v>29</v>
          </cell>
          <cell r="BP53">
            <v>32</v>
          </cell>
          <cell r="BQ53">
            <v>23.1</v>
          </cell>
          <cell r="BR53">
            <v>4.5109553255067727</v>
          </cell>
          <cell r="BS53">
            <v>27.610955325506772</v>
          </cell>
          <cell r="BT53">
            <v>18.589044674493231</v>
          </cell>
          <cell r="BU53" t="str">
            <v>Over</v>
          </cell>
          <cell r="BV53">
            <v>2</v>
          </cell>
          <cell r="BW53">
            <v>1.125</v>
          </cell>
          <cell r="BX53">
            <v>0.6864064729836441</v>
          </cell>
          <cell r="BY53">
            <v>1.8114064729836441</v>
          </cell>
          <cell r="BZ53">
            <v>0.4385935270163559</v>
          </cell>
          <cell r="CA53" t="str">
            <v>Over</v>
          </cell>
          <cell r="CB53">
            <v>34</v>
          </cell>
          <cell r="CC53">
            <v>7</v>
          </cell>
          <cell r="CD53">
            <v>5.0250000000000004</v>
          </cell>
          <cell r="CE53">
            <v>1.2503845562312177</v>
          </cell>
          <cell r="CF53">
            <v>6.2753845562312183</v>
          </cell>
          <cell r="CG53">
            <v>3.7746154437687824</v>
          </cell>
          <cell r="CH53" t="str">
            <v>Over</v>
          </cell>
          <cell r="CI53">
            <v>4</v>
          </cell>
          <cell r="CJ53">
            <v>2.6</v>
          </cell>
          <cell r="CK53">
            <v>0.77789986831738556</v>
          </cell>
          <cell r="CL53">
            <v>3.3778998683173858</v>
          </cell>
          <cell r="CM53">
            <v>1.8221001316826144</v>
          </cell>
          <cell r="CN53" t="str">
            <v>Over</v>
          </cell>
          <cell r="CO53">
            <v>11</v>
          </cell>
          <cell r="CP53">
            <v>6</v>
          </cell>
          <cell r="CQ53">
            <v>17</v>
          </cell>
          <cell r="CR53">
            <v>23</v>
          </cell>
          <cell r="CS53">
            <v>15.45</v>
          </cell>
          <cell r="CT53">
            <v>5.3873070195670962</v>
          </cell>
          <cell r="CU53">
            <v>20.837307019567096</v>
          </cell>
          <cell r="CV53">
            <v>10.062692980432903</v>
          </cell>
          <cell r="CW53" t="str">
            <v>Over</v>
          </cell>
          <cell r="CX53">
            <v>23</v>
          </cell>
          <cell r="CY53">
            <v>5</v>
          </cell>
          <cell r="CZ53">
            <v>10</v>
          </cell>
          <cell r="DA53">
            <v>15</v>
          </cell>
          <cell r="DB53">
            <v>8.9499999999999993</v>
          </cell>
          <cell r="DC53">
            <v>3.6087500499587009</v>
          </cell>
          <cell r="DD53">
            <v>12.5587500499587</v>
          </cell>
          <cell r="DE53">
            <v>5.3412499500412984</v>
          </cell>
          <cell r="DF53" t="str">
            <v>Over</v>
          </cell>
          <cell r="DG53">
            <v>15</v>
          </cell>
          <cell r="DH53">
            <v>137</v>
          </cell>
          <cell r="DI53">
            <v>13</v>
          </cell>
          <cell r="DJ53">
            <v>13</v>
          </cell>
          <cell r="DK53">
            <v>1</v>
          </cell>
          <cell r="DL53">
            <v>0</v>
          </cell>
          <cell r="DM53">
            <v>0</v>
          </cell>
          <cell r="DN53">
            <v>3</v>
          </cell>
          <cell r="DO53">
            <v>0</v>
          </cell>
          <cell r="DP53">
            <v>4</v>
          </cell>
          <cell r="DQ53">
            <v>0</v>
          </cell>
          <cell r="DR53">
            <v>10</v>
          </cell>
          <cell r="DS53">
            <v>20</v>
          </cell>
          <cell r="DT53">
            <v>4</v>
          </cell>
          <cell r="DU53">
            <v>0</v>
          </cell>
          <cell r="DV53">
            <v>2</v>
          </cell>
          <cell r="DW53">
            <v>0</v>
          </cell>
          <cell r="DX53">
            <v>0</v>
          </cell>
          <cell r="DY53">
            <v>0</v>
          </cell>
          <cell r="DZ53">
            <v>2</v>
          </cell>
          <cell r="EA53">
            <v>0</v>
          </cell>
          <cell r="EB53">
            <v>38</v>
          </cell>
          <cell r="EC53">
            <v>1</v>
          </cell>
          <cell r="ED53">
            <v>2</v>
          </cell>
          <cell r="EE53">
            <v>3</v>
          </cell>
          <cell r="EF53">
            <v>2</v>
          </cell>
          <cell r="EG53">
            <v>1</v>
          </cell>
          <cell r="EH53">
            <v>3</v>
          </cell>
          <cell r="EI53">
            <v>1</v>
          </cell>
          <cell r="EJ53">
            <v>1</v>
          </cell>
          <cell r="EK53">
            <v>1</v>
          </cell>
          <cell r="EL53">
            <v>3</v>
          </cell>
          <cell r="EM53">
            <v>0</v>
          </cell>
          <cell r="EN53">
            <v>1</v>
          </cell>
          <cell r="EO53">
            <v>1</v>
          </cell>
          <cell r="EP53">
            <v>48</v>
          </cell>
          <cell r="EQ53">
            <v>5</v>
          </cell>
          <cell r="ER53">
            <v>5</v>
          </cell>
          <cell r="ES53">
            <v>0</v>
          </cell>
          <cell r="ET53">
            <v>1</v>
          </cell>
          <cell r="EU53">
            <v>1</v>
          </cell>
          <cell r="EV53">
            <v>2</v>
          </cell>
          <cell r="EW53">
            <v>1</v>
          </cell>
          <cell r="EX53">
            <v>1</v>
          </cell>
          <cell r="EY53">
            <v>2</v>
          </cell>
          <cell r="EZ53">
            <v>1</v>
          </cell>
          <cell r="FA53">
            <v>1</v>
          </cell>
          <cell r="FB53">
            <v>1</v>
          </cell>
          <cell r="FC53">
            <v>3</v>
          </cell>
          <cell r="FD53">
            <v>1</v>
          </cell>
          <cell r="FE53">
            <v>1</v>
          </cell>
          <cell r="FF53">
            <v>2</v>
          </cell>
          <cell r="FG53">
            <v>1</v>
          </cell>
          <cell r="FH53">
            <v>2</v>
          </cell>
          <cell r="FI53">
            <v>3</v>
          </cell>
          <cell r="FJ53">
            <v>2</v>
          </cell>
          <cell r="FK53">
            <v>1</v>
          </cell>
          <cell r="FL53">
            <v>2</v>
          </cell>
          <cell r="FM53">
            <v>5</v>
          </cell>
          <cell r="FN53">
            <v>17</v>
          </cell>
          <cell r="FO53">
            <v>0</v>
          </cell>
          <cell r="FP53">
            <v>8</v>
          </cell>
          <cell r="FQ53">
            <v>0</v>
          </cell>
          <cell r="FR53">
            <v>8</v>
          </cell>
          <cell r="FS53">
            <v>3</v>
          </cell>
          <cell r="FT53">
            <v>0</v>
          </cell>
          <cell r="FU53">
            <v>3</v>
          </cell>
          <cell r="FV53">
            <v>4</v>
          </cell>
          <cell r="FW53">
            <v>0</v>
          </cell>
          <cell r="FX53">
            <v>4</v>
          </cell>
          <cell r="FY53">
            <v>3</v>
          </cell>
          <cell r="FZ53">
            <v>0</v>
          </cell>
          <cell r="GA53">
            <v>3</v>
          </cell>
          <cell r="GB53">
            <v>18</v>
          </cell>
          <cell r="GC53">
            <v>8.9499999999999993</v>
          </cell>
          <cell r="GD53">
            <v>4.5514156715668825</v>
          </cell>
          <cell r="GE53">
            <v>13.501415671566882</v>
          </cell>
          <cell r="GF53">
            <v>4.3985843284331168</v>
          </cell>
          <cell r="GG53" t="str">
            <v>Over</v>
          </cell>
          <cell r="GH53">
            <v>40</v>
          </cell>
          <cell r="GI53">
            <v>7.2632000000000003</v>
          </cell>
          <cell r="GJ53">
            <v>9.5737000000000005</v>
          </cell>
          <cell r="GK53">
            <v>28</v>
          </cell>
          <cell r="GL53">
            <v>16.625</v>
          </cell>
          <cell r="GM53">
            <v>7.543676244514427</v>
          </cell>
          <cell r="GN53">
            <v>24.168676244514426</v>
          </cell>
          <cell r="GO53">
            <v>9.0813237554855739</v>
          </cell>
          <cell r="GP53" t="str">
            <v>Over</v>
          </cell>
          <cell r="GQ53">
            <v>105</v>
          </cell>
          <cell r="GR53">
            <v>10</v>
          </cell>
          <cell r="GS53">
            <v>7.65</v>
          </cell>
          <cell r="GT53">
            <v>1.2516655570345716</v>
          </cell>
          <cell r="GU53">
            <v>79</v>
          </cell>
          <cell r="GV53">
            <v>6.398334442965429</v>
          </cell>
          <cell r="GW53" t="str">
            <v>OK</v>
          </cell>
          <cell r="GX53">
            <v>0</v>
          </cell>
          <cell r="GY53">
            <v>0.5</v>
          </cell>
          <cell r="GZ53">
            <v>0.50636968354183332</v>
          </cell>
          <cell r="HA53">
            <v>1.0063696835418332</v>
          </cell>
          <cell r="HB53">
            <v>-6.3696835418333153E-3</v>
          </cell>
          <cell r="HC53" t="str">
            <v>OK</v>
          </cell>
          <cell r="HD53">
            <v>7</v>
          </cell>
          <cell r="HE53">
            <v>3</v>
          </cell>
          <cell r="HF53">
            <v>10</v>
          </cell>
          <cell r="HG53">
            <v>8.7750000000000004</v>
          </cell>
          <cell r="HH53">
            <v>1.5768761719102928</v>
          </cell>
          <cell r="HI53">
            <v>10.351876171910293</v>
          </cell>
          <cell r="HJ53">
            <v>7.1981238280897077</v>
          </cell>
          <cell r="HK53" t="str">
            <v>OK</v>
          </cell>
          <cell r="HL53">
            <v>2</v>
          </cell>
          <cell r="HM53">
            <v>0.92500000000000004</v>
          </cell>
          <cell r="HN53">
            <v>0.82857616520055755</v>
          </cell>
          <cell r="HO53">
            <v>1.7535761652005575</v>
          </cell>
          <cell r="HP53">
            <v>9.6423834799442498E-2</v>
          </cell>
          <cell r="HQ53" t="str">
            <v>Over</v>
          </cell>
          <cell r="HR53">
            <v>22</v>
          </cell>
          <cell r="HS53">
            <v>3</v>
          </cell>
          <cell r="HT53">
            <v>1.7</v>
          </cell>
          <cell r="HU53">
            <v>0.72324057067957903</v>
          </cell>
          <cell r="HV53">
            <v>2.423240570679579</v>
          </cell>
          <cell r="HW53">
            <v>0.97675942932042092</v>
          </cell>
          <cell r="HX53" t="str">
            <v>Over</v>
          </cell>
          <cell r="HY53">
            <v>3</v>
          </cell>
          <cell r="HZ53">
            <v>6</v>
          </cell>
          <cell r="IA53">
            <v>9</v>
          </cell>
          <cell r="IB53">
            <v>6.375</v>
          </cell>
          <cell r="IC53">
            <v>2.6668669796559947</v>
          </cell>
          <cell r="ID53">
            <v>9.0418669796559943</v>
          </cell>
          <cell r="IE53">
            <v>3.7081330203440053</v>
          </cell>
          <cell r="IF53" t="str">
            <v>OK</v>
          </cell>
          <cell r="IG53">
            <v>2</v>
          </cell>
          <cell r="IH53">
            <v>2.65</v>
          </cell>
          <cell r="II53">
            <v>0.89299266370776975</v>
          </cell>
          <cell r="IJ53">
            <v>3.5429926637077696</v>
          </cell>
          <cell r="IK53">
            <v>1.7570073362922303</v>
          </cell>
          <cell r="IL53" t="str">
            <v>OK</v>
          </cell>
          <cell r="IM53">
            <v>14</v>
          </cell>
          <cell r="IN53">
            <v>2</v>
          </cell>
          <cell r="IO53">
            <v>1.7250000000000001</v>
          </cell>
          <cell r="IP53">
            <v>0.6788942744621107</v>
          </cell>
          <cell r="IQ53">
            <v>2.403894274462111</v>
          </cell>
          <cell r="IR53">
            <v>1.0461057255378894</v>
          </cell>
          <cell r="IS53" t="str">
            <v>OK</v>
          </cell>
          <cell r="IT53">
            <v>1</v>
          </cell>
          <cell r="IU53">
            <v>0.65</v>
          </cell>
          <cell r="IV53">
            <v>0.483045891539648</v>
          </cell>
          <cell r="IW53">
            <v>1.133045891539648</v>
          </cell>
          <cell r="IX53">
            <v>0.16695410846035202</v>
          </cell>
          <cell r="IY53" t="str">
            <v>OK</v>
          </cell>
          <cell r="IZ53">
            <v>0</v>
          </cell>
          <cell r="JA53">
            <v>0.625</v>
          </cell>
          <cell r="JB53">
            <v>0.80662322408980125</v>
          </cell>
          <cell r="JC53">
            <v>1.4316232240898012</v>
          </cell>
          <cell r="JD53">
            <v>-0.18162322408980125</v>
          </cell>
          <cell r="JE53" t="str">
            <v>OK</v>
          </cell>
          <cell r="JF53">
            <v>3</v>
          </cell>
          <cell r="JG53">
            <v>3</v>
          </cell>
          <cell r="JH53">
            <v>1.7749999999999999</v>
          </cell>
          <cell r="JI53">
            <v>0.61965664603420401</v>
          </cell>
          <cell r="JJ53">
            <v>2.3946566460342038</v>
          </cell>
          <cell r="JK53">
            <v>1.155343353965796</v>
          </cell>
          <cell r="JL53" t="str">
            <v>Over</v>
          </cell>
          <cell r="JM53">
            <v>1</v>
          </cell>
          <cell r="JN53">
            <v>1</v>
          </cell>
          <cell r="JO53">
            <v>0</v>
          </cell>
          <cell r="JP53">
            <v>1</v>
          </cell>
          <cell r="JQ53">
            <v>1</v>
          </cell>
          <cell r="JR53" t="str">
            <v>OK</v>
          </cell>
          <cell r="JS53">
            <v>2</v>
          </cell>
          <cell r="JT53">
            <v>3</v>
          </cell>
          <cell r="JU53">
            <v>5</v>
          </cell>
          <cell r="JV53">
            <v>5</v>
          </cell>
          <cell r="JW53">
            <v>0</v>
          </cell>
          <cell r="JX53">
            <v>5</v>
          </cell>
          <cell r="JY53">
            <v>5</v>
          </cell>
          <cell r="JZ53" t="str">
            <v>OK</v>
          </cell>
          <cell r="KA53">
            <v>1</v>
          </cell>
          <cell r="KB53">
            <v>1.65</v>
          </cell>
          <cell r="KC53">
            <v>0.62223748455030181</v>
          </cell>
          <cell r="KD53">
            <v>2.2722374845503017</v>
          </cell>
          <cell r="KE53">
            <v>1.0277625154496981</v>
          </cell>
          <cell r="KF53" t="str">
            <v>Under</v>
          </cell>
          <cell r="KG53">
            <v>0</v>
          </cell>
          <cell r="KH53">
            <v>0.25</v>
          </cell>
          <cell r="KI53">
            <v>0.49354811679282456</v>
          </cell>
          <cell r="KJ53">
            <v>0.74354811679282462</v>
          </cell>
          <cell r="KK53">
            <v>-0.24354811679282456</v>
          </cell>
          <cell r="KL53" t="str">
            <v>OK</v>
          </cell>
          <cell r="KM53">
            <v>1</v>
          </cell>
          <cell r="KN53">
            <v>2</v>
          </cell>
          <cell r="KO53">
            <v>3</v>
          </cell>
          <cell r="KP53">
            <v>2.4249999999999998</v>
          </cell>
          <cell r="KQ53">
            <v>0.50064061525312331</v>
          </cell>
          <cell r="KR53">
            <v>2.9256406152531231</v>
          </cell>
          <cell r="KS53">
            <v>1.9243593847468765</v>
          </cell>
          <cell r="KT53" t="str">
            <v>Over</v>
          </cell>
          <cell r="KU53">
            <v>13</v>
          </cell>
          <cell r="KV53">
            <v>2</v>
          </cell>
          <cell r="KW53">
            <v>1.5249999999999999</v>
          </cell>
          <cell r="KX53">
            <v>0.50573632534081492</v>
          </cell>
          <cell r="KY53">
            <v>2.0307363253408148</v>
          </cell>
          <cell r="KZ53">
            <v>1.019263674659185</v>
          </cell>
          <cell r="LA53" t="str">
            <v>OK</v>
          </cell>
          <cell r="LB53">
            <v>2</v>
          </cell>
          <cell r="LC53">
            <v>2</v>
          </cell>
          <cell r="LD53">
            <v>0</v>
          </cell>
          <cell r="LE53">
            <v>2</v>
          </cell>
          <cell r="LF53">
            <v>2</v>
          </cell>
          <cell r="LG53" t="str">
            <v>OK</v>
          </cell>
          <cell r="LH53">
            <v>2</v>
          </cell>
          <cell r="LI53">
            <v>1.425</v>
          </cell>
          <cell r="LJ53">
            <v>0.50064061525312331</v>
          </cell>
          <cell r="LK53">
            <v>1.9256406152531234</v>
          </cell>
          <cell r="LL53">
            <v>0.92435938474687673</v>
          </cell>
          <cell r="LM53" t="str">
            <v>Over</v>
          </cell>
          <cell r="LN53">
            <v>4</v>
          </cell>
          <cell r="LO53">
            <v>2</v>
          </cell>
          <cell r="LP53">
            <v>0.57499999999999996</v>
          </cell>
          <cell r="LQ53">
            <v>0.6359930655967716</v>
          </cell>
          <cell r="LR53">
            <v>1.2109930655967716</v>
          </cell>
          <cell r="LS53">
            <v>-6.0993065596771645E-2</v>
          </cell>
          <cell r="LT53" t="str">
            <v>Over</v>
          </cell>
          <cell r="LU53">
            <v>8</v>
          </cell>
          <cell r="LV53">
            <v>60</v>
          </cell>
          <cell r="LW53">
            <v>6</v>
          </cell>
          <cell r="LX53">
            <v>4.5250000000000004</v>
          </cell>
          <cell r="LY53">
            <v>1.2192368357043935</v>
          </cell>
          <cell r="LZ53">
            <v>5.7442368357043936</v>
          </cell>
          <cell r="MA53">
            <v>3.3057631642956071</v>
          </cell>
          <cell r="MB53" t="str">
            <v>Over</v>
          </cell>
          <cell r="MC53">
            <v>0</v>
          </cell>
          <cell r="MD53">
            <v>12</v>
          </cell>
          <cell r="ME53">
            <v>0</v>
          </cell>
          <cell r="MF53">
            <v>12</v>
          </cell>
          <cell r="MG53">
            <v>12</v>
          </cell>
          <cell r="MH53">
            <v>0</v>
          </cell>
          <cell r="MI53">
            <v>12</v>
          </cell>
          <cell r="MJ53">
            <v>12</v>
          </cell>
          <cell r="MK53" t="str">
            <v>OK</v>
          </cell>
          <cell r="ML53">
            <v>18</v>
          </cell>
          <cell r="MM53">
            <v>16</v>
          </cell>
          <cell r="MN53">
            <v>13.25</v>
          </cell>
          <cell r="MO53">
            <v>5.0064061525312313</v>
          </cell>
          <cell r="MP53">
            <v>18.25640615253123</v>
          </cell>
          <cell r="MQ53">
            <v>8.2435938474687696</v>
          </cell>
          <cell r="MR53" t="str">
            <v>OK</v>
          </cell>
          <cell r="MS53">
            <v>0</v>
          </cell>
          <cell r="MT53">
            <v>0.375</v>
          </cell>
          <cell r="MU53">
            <v>1.0299987552892653</v>
          </cell>
          <cell r="MV53">
            <v>1.4049987552892653</v>
          </cell>
          <cell r="MW53">
            <v>-0.65499875528926532</v>
          </cell>
          <cell r="MX53" t="str">
            <v>OK</v>
          </cell>
          <cell r="MY53">
            <v>16</v>
          </cell>
          <cell r="MZ53">
            <v>16</v>
          </cell>
          <cell r="NA53">
            <v>12.375</v>
          </cell>
          <cell r="NB53">
            <v>4.7646535106892163</v>
          </cell>
          <cell r="NC53">
            <v>17.139653510689214</v>
          </cell>
          <cell r="ND53">
            <v>7.6103464893107837</v>
          </cell>
          <cell r="NE53" t="str">
            <v>OK</v>
          </cell>
          <cell r="NF53">
            <v>2</v>
          </cell>
          <cell r="NG53">
            <v>0.15</v>
          </cell>
          <cell r="NH53">
            <v>0.48304589153964794</v>
          </cell>
          <cell r="NI53">
            <v>0.63304589153964796</v>
          </cell>
          <cell r="NJ53">
            <v>-0.33304589153964792</v>
          </cell>
          <cell r="NK53" t="str">
            <v>Over</v>
          </cell>
          <cell r="NL53">
            <v>18</v>
          </cell>
          <cell r="NM53">
            <v>8</v>
          </cell>
          <cell r="NN53">
            <v>6.4749999999999996</v>
          </cell>
          <cell r="NO53">
            <v>1.4498010473589384</v>
          </cell>
          <cell r="NP53">
            <v>7.9248010473589385</v>
          </cell>
          <cell r="NQ53">
            <v>5.0251989526410608</v>
          </cell>
          <cell r="NR53" t="str">
            <v>Over</v>
          </cell>
          <cell r="NS53">
            <v>8</v>
          </cell>
          <cell r="NT53">
            <v>13</v>
          </cell>
          <cell r="NU53">
            <v>7.3250000000000002</v>
          </cell>
          <cell r="NV53">
            <v>2.3467107367656723</v>
          </cell>
          <cell r="NW53">
            <v>9.6717107367656716</v>
          </cell>
          <cell r="NX53">
            <v>4.9782892632343279</v>
          </cell>
          <cell r="NY53" t="str">
            <v>Over</v>
          </cell>
          <cell r="NZ53">
            <v>13</v>
          </cell>
          <cell r="OA53">
            <v>1</v>
          </cell>
          <cell r="OB53">
            <v>0.85</v>
          </cell>
          <cell r="OC53">
            <v>0.483045891539648</v>
          </cell>
          <cell r="OD53">
            <v>1.3330458915396479</v>
          </cell>
          <cell r="OE53">
            <v>0.36695410846035198</v>
          </cell>
          <cell r="OF53" t="str">
            <v>OK</v>
          </cell>
          <cell r="OG53">
            <v>0</v>
          </cell>
          <cell r="OH53">
            <v>7.4999999999999997E-2</v>
          </cell>
          <cell r="OI53">
            <v>0.26674678283691849</v>
          </cell>
          <cell r="OJ53">
            <v>0.34174678283691851</v>
          </cell>
          <cell r="OK53">
            <v>-0.19174678283691848</v>
          </cell>
          <cell r="OL53" t="str">
            <v>OK</v>
          </cell>
          <cell r="OM53">
            <v>1</v>
          </cell>
          <cell r="ON53">
            <v>4</v>
          </cell>
          <cell r="OO53">
            <v>3.3250000000000002</v>
          </cell>
          <cell r="OP53">
            <v>0.85896479137419379</v>
          </cell>
          <cell r="OQ53">
            <v>4.1839647913741942</v>
          </cell>
          <cell r="OR53">
            <v>2.4660352086258062</v>
          </cell>
          <cell r="OS53" t="str">
            <v>OK</v>
          </cell>
          <cell r="OT53">
            <v>4</v>
          </cell>
          <cell r="OU53">
            <v>3</v>
          </cell>
          <cell r="OV53">
            <v>2.8250000000000002</v>
          </cell>
          <cell r="OW53">
            <v>0.87376286168590267</v>
          </cell>
          <cell r="OX53">
            <v>3.698762861685903</v>
          </cell>
          <cell r="OY53">
            <v>1.9512371383140974</v>
          </cell>
          <cell r="OZ53" t="str">
            <v>OK</v>
          </cell>
          <cell r="PA53">
            <v>2</v>
          </cell>
          <cell r="PB53">
            <v>1.6</v>
          </cell>
          <cell r="PC53">
            <v>0.54537683984186314</v>
          </cell>
          <cell r="PD53">
            <v>1</v>
          </cell>
          <cell r="PE53">
            <v>1.0546231601581368</v>
          </cell>
          <cell r="PF53" t="str">
            <v>Over</v>
          </cell>
          <cell r="PG53">
            <v>2</v>
          </cell>
          <cell r="PH53">
            <v>2</v>
          </cell>
          <cell r="PI53">
            <v>1</v>
          </cell>
          <cell r="PJ53">
            <v>1</v>
          </cell>
          <cell r="PK53">
            <v>0</v>
          </cell>
          <cell r="PL53">
            <v>0.4</v>
          </cell>
          <cell r="PM53">
            <v>0.54537683984186336</v>
          </cell>
          <cell r="PN53">
            <v>0.94537683984186338</v>
          </cell>
          <cell r="PO53">
            <v>-0.14537683984186334</v>
          </cell>
          <cell r="PP53" t="str">
            <v>OK</v>
          </cell>
          <cell r="PQ53">
            <v>5</v>
          </cell>
          <cell r="PR53">
            <v>5</v>
          </cell>
          <cell r="PS53">
            <v>1</v>
          </cell>
          <cell r="PT53">
            <v>6</v>
          </cell>
          <cell r="PU53">
            <v>3.9750000000000001</v>
          </cell>
          <cell r="PV53">
            <v>1.3298833571369122</v>
          </cell>
          <cell r="PW53">
            <v>5.3048833571369123</v>
          </cell>
          <cell r="PX53">
            <v>2.6451166428630879</v>
          </cell>
          <cell r="PY53" t="str">
            <v>Over</v>
          </cell>
          <cell r="PZ53">
            <v>6</v>
          </cell>
          <cell r="QA53">
            <v>0</v>
          </cell>
          <cell r="QB53">
            <v>0.375</v>
          </cell>
          <cell r="QC53">
            <v>0.54006172486732174</v>
          </cell>
          <cell r="QD53">
            <v>0.91506172486732174</v>
          </cell>
          <cell r="QE53">
            <v>-0.16506172486732174</v>
          </cell>
          <cell r="QF53" t="str">
            <v>OK</v>
          </cell>
          <cell r="QG53">
            <v>4</v>
          </cell>
          <cell r="QH53">
            <v>2</v>
          </cell>
          <cell r="QI53">
            <v>6</v>
          </cell>
          <cell r="QJ53">
            <v>5.9249999999999998</v>
          </cell>
          <cell r="QK53">
            <v>0.26674678283691855</v>
          </cell>
          <cell r="QL53">
            <v>6.1917467828369182</v>
          </cell>
          <cell r="QM53">
            <v>5.6582532171630815</v>
          </cell>
          <cell r="QN53" t="str">
            <v>OK</v>
          </cell>
          <cell r="QO53">
            <v>6</v>
          </cell>
          <cell r="QP53">
            <v>8</v>
          </cell>
          <cell r="QQ53">
            <v>6.7</v>
          </cell>
          <cell r="QR53">
            <v>1.9637744922496214</v>
          </cell>
          <cell r="QS53">
            <v>8.6637744922496225</v>
          </cell>
          <cell r="QT53">
            <v>4.7362255077503788</v>
          </cell>
          <cell r="QU53" t="str">
            <v>OK</v>
          </cell>
          <cell r="QV53">
            <v>8</v>
          </cell>
          <cell r="QW53">
            <v>7</v>
          </cell>
          <cell r="QX53">
            <v>4.4000000000000004</v>
          </cell>
          <cell r="QY53">
            <v>1.4987174003640067</v>
          </cell>
          <cell r="QZ53">
            <v>5.8987174003640073</v>
          </cell>
          <cell r="RA53">
            <v>2.9012825996359934</v>
          </cell>
          <cell r="RB53" t="str">
            <v>Over</v>
          </cell>
          <cell r="RC53">
            <v>7</v>
          </cell>
          <cell r="RD53">
            <v>2</v>
          </cell>
          <cell r="RE53">
            <v>2.75</v>
          </cell>
          <cell r="RF53">
            <v>1.031553471276484</v>
          </cell>
          <cell r="RG53">
            <v>3.7815534712764842</v>
          </cell>
          <cell r="RH53">
            <v>1.718446528723516</v>
          </cell>
          <cell r="RI53" t="str">
            <v>OK</v>
          </cell>
          <cell r="RJ53">
            <v>2</v>
          </cell>
          <cell r="RK53">
            <v>2.9</v>
          </cell>
          <cell r="RL53">
            <v>1.7802333468483198</v>
          </cell>
          <cell r="RM53">
            <v>4.6802333468483202</v>
          </cell>
          <cell r="RN53">
            <v>1.1197666531516801</v>
          </cell>
          <cell r="RO53" t="str">
            <v>OK</v>
          </cell>
          <cell r="RP53">
            <v>6</v>
          </cell>
          <cell r="RQ53">
            <v>0</v>
          </cell>
          <cell r="RR53">
            <v>6</v>
          </cell>
          <cell r="RS53">
            <v>6</v>
          </cell>
          <cell r="RT53">
            <v>0</v>
          </cell>
          <cell r="RU53">
            <v>6</v>
          </cell>
          <cell r="RV53">
            <v>6</v>
          </cell>
          <cell r="RW53" t="str">
            <v>OK</v>
          </cell>
          <cell r="RX53">
            <v>10</v>
          </cell>
          <cell r="RY53">
            <v>20</v>
          </cell>
          <cell r="RZ53">
            <v>14.125</v>
          </cell>
          <cell r="SA53">
            <v>4.2134552481550251</v>
          </cell>
          <cell r="SB53">
            <v>18.338455248155025</v>
          </cell>
          <cell r="SC53">
            <v>9.9115447518449749</v>
          </cell>
          <cell r="SD53" t="str">
            <v>Over</v>
          </cell>
          <cell r="SE53">
            <v>4</v>
          </cell>
          <cell r="SF53">
            <v>0</v>
          </cell>
          <cell r="SG53">
            <v>4</v>
          </cell>
          <cell r="SH53">
            <v>4.2750000000000004</v>
          </cell>
          <cell r="SI53">
            <v>2.037941394693461</v>
          </cell>
          <cell r="SJ53">
            <v>6.3129413946934614</v>
          </cell>
          <cell r="SK53">
            <v>2.2370586053065393</v>
          </cell>
          <cell r="SL53" t="str">
            <v>OK</v>
          </cell>
          <cell r="SM53">
            <v>0</v>
          </cell>
          <cell r="SN53">
            <v>7.4999999999999997E-2</v>
          </cell>
          <cell r="SO53">
            <v>0.26674678283691849</v>
          </cell>
          <cell r="SP53">
            <v>0.34174678283691851</v>
          </cell>
          <cell r="SQ53">
            <v>-0.19174678283691848</v>
          </cell>
          <cell r="SR53" t="str">
            <v>OK</v>
          </cell>
          <cell r="SS53">
            <v>24</v>
          </cell>
          <cell r="ST53">
            <v>5</v>
          </cell>
          <cell r="SU53">
            <v>4.2</v>
          </cell>
          <cell r="SV53">
            <v>1.4884168150705013</v>
          </cell>
          <cell r="SW53">
            <v>5.6884168150705019</v>
          </cell>
          <cell r="SX53">
            <v>2.7115831849294989</v>
          </cell>
          <cell r="SY53" t="str">
            <v>OK</v>
          </cell>
          <cell r="SZ53">
            <v>6</v>
          </cell>
          <cell r="TA53">
            <v>4</v>
          </cell>
          <cell r="TB53">
            <v>0</v>
          </cell>
          <cell r="TC53">
            <v>10</v>
          </cell>
          <cell r="TD53">
            <v>8.4</v>
          </cell>
          <cell r="TE53">
            <v>3.2249030993194192</v>
          </cell>
          <cell r="TF53">
            <v>11.62490309931942</v>
          </cell>
          <cell r="TG53">
            <v>5.1750969006805807</v>
          </cell>
          <cell r="TH53" t="str">
            <v>OK</v>
          </cell>
          <cell r="TI53">
            <v>15</v>
          </cell>
          <cell r="TJ53">
            <v>1</v>
          </cell>
          <cell r="TK53">
            <v>0.35</v>
          </cell>
          <cell r="TL53">
            <v>0.48304589153964794</v>
          </cell>
          <cell r="TM53">
            <v>0.83304589153964792</v>
          </cell>
          <cell r="TN53">
            <v>-0.13304589153964796</v>
          </cell>
          <cell r="TO53" t="str">
            <v>Over</v>
          </cell>
          <cell r="TP53">
            <v>32</v>
          </cell>
          <cell r="TQ53">
            <v>2</v>
          </cell>
          <cell r="TR53">
            <v>12</v>
          </cell>
          <cell r="TS53">
            <v>46</v>
          </cell>
          <cell r="TT53">
            <v>28.975000000000001</v>
          </cell>
          <cell r="TU53">
            <v>8.9284549442951029</v>
          </cell>
          <cell r="TV53">
            <v>37.903454944295106</v>
          </cell>
          <cell r="TW53">
            <v>20.046545055704897</v>
          </cell>
          <cell r="TX53" t="str">
            <v>Over</v>
          </cell>
          <cell r="TY53">
            <v>47</v>
          </cell>
          <cell r="TZ53">
            <v>3</v>
          </cell>
          <cell r="UA53">
            <v>2.375</v>
          </cell>
          <cell r="UB53">
            <v>0.83780849656892165</v>
          </cell>
          <cell r="UC53">
            <v>3.2128084965689219</v>
          </cell>
          <cell r="UD53">
            <v>1.5371915034310784</v>
          </cell>
          <cell r="UE53" t="str">
            <v>OK</v>
          </cell>
          <cell r="UF53">
            <v>14</v>
          </cell>
          <cell r="UG53">
            <v>2</v>
          </cell>
          <cell r="UH53">
            <v>16</v>
          </cell>
          <cell r="UI53">
            <v>12.95</v>
          </cell>
          <cell r="UJ53">
            <v>3.9088984611380186</v>
          </cell>
          <cell r="UK53">
            <v>16.858898461138018</v>
          </cell>
          <cell r="UL53">
            <v>9.0411015388619802</v>
          </cell>
          <cell r="UM53" t="str">
            <v>OK</v>
          </cell>
          <cell r="UN53">
            <v>3</v>
          </cell>
          <cell r="UO53">
            <v>1</v>
          </cell>
          <cell r="UP53">
            <v>4</v>
          </cell>
          <cell r="UQ53">
            <v>4</v>
          </cell>
          <cell r="UR53">
            <v>0</v>
          </cell>
          <cell r="US53">
            <v>4</v>
          </cell>
          <cell r="UT53">
            <v>4</v>
          </cell>
          <cell r="UU53" t="str">
            <v>OK</v>
          </cell>
          <cell r="UV53">
            <v>2</v>
          </cell>
          <cell r="UW53">
            <v>2</v>
          </cell>
          <cell r="UX53">
            <v>0</v>
          </cell>
          <cell r="UY53">
            <v>2</v>
          </cell>
          <cell r="UZ53">
            <v>2</v>
          </cell>
          <cell r="VA53" t="str">
            <v>OK</v>
          </cell>
          <cell r="VB53">
            <v>1</v>
          </cell>
          <cell r="VC53">
            <v>1</v>
          </cell>
          <cell r="VD53">
            <v>0</v>
          </cell>
          <cell r="VE53">
            <v>1</v>
          </cell>
          <cell r="VF53">
            <v>1</v>
          </cell>
          <cell r="VG53" t="str">
            <v>OK</v>
          </cell>
          <cell r="VH53">
            <v>26</v>
          </cell>
          <cell r="VI53">
            <v>5</v>
          </cell>
          <cell r="VJ53">
            <v>5</v>
          </cell>
          <cell r="VK53">
            <v>0</v>
          </cell>
          <cell r="VL53">
            <v>5</v>
          </cell>
          <cell r="VM53">
            <v>5</v>
          </cell>
          <cell r="VN53" t="str">
            <v>OK</v>
          </cell>
          <cell r="VO53">
            <v>5</v>
          </cell>
          <cell r="VP53">
            <v>38</v>
          </cell>
          <cell r="VQ53">
            <v>28.7</v>
          </cell>
          <cell r="VR53">
            <v>7.0971283466787325</v>
          </cell>
          <cell r="VS53">
            <v>35.797128346678733</v>
          </cell>
          <cell r="VT53">
            <v>21.602871653321266</v>
          </cell>
          <cell r="VU53" t="str">
            <v>Over</v>
          </cell>
          <cell r="VV53">
            <v>34</v>
          </cell>
          <cell r="VW53">
            <v>24.15</v>
          </cell>
          <cell r="VX53">
            <v>6.2942790467176364</v>
          </cell>
          <cell r="VY53">
            <v>30.444279046717636</v>
          </cell>
          <cell r="VZ53">
            <v>17.855720953282361</v>
          </cell>
          <cell r="WA53" t="str">
            <v>Over</v>
          </cell>
          <cell r="WB53">
            <v>72</v>
          </cell>
          <cell r="WC53">
            <v>309</v>
          </cell>
          <cell r="WD53">
            <v>38</v>
          </cell>
          <cell r="WE53">
            <v>0</v>
          </cell>
          <cell r="WF53">
            <v>44</v>
          </cell>
          <cell r="WG53">
            <v>30.1</v>
          </cell>
          <cell r="WH53">
            <v>7.1640126272276268</v>
          </cell>
          <cell r="WI53">
            <v>37.264012627227629</v>
          </cell>
          <cell r="WJ53">
            <v>22.935987372772374</v>
          </cell>
          <cell r="WK53" t="str">
            <v>Over</v>
          </cell>
          <cell r="WL53">
            <v>38</v>
          </cell>
          <cell r="WM53">
            <v>40</v>
          </cell>
          <cell r="WN53">
            <v>1</v>
          </cell>
          <cell r="WO53">
            <v>41</v>
          </cell>
          <cell r="WP53">
            <v>24.75</v>
          </cell>
          <cell r="WQ53">
            <v>7.1207533453370093</v>
          </cell>
          <cell r="WR53">
            <v>31.870753345337008</v>
          </cell>
          <cell r="WS53">
            <v>17.629246654662992</v>
          </cell>
          <cell r="WT53" t="str">
            <v>Over</v>
          </cell>
          <cell r="WU53">
            <v>41</v>
          </cell>
          <cell r="WV53">
            <v>90</v>
          </cell>
          <cell r="WW53">
            <v>0</v>
          </cell>
          <cell r="WX53">
            <v>90</v>
          </cell>
          <cell r="WY53">
            <v>53.174999999999997</v>
          </cell>
          <cell r="WZ53">
            <v>25.280870948158327</v>
          </cell>
          <cell r="XA53">
            <v>78.455870948158321</v>
          </cell>
          <cell r="XB53">
            <v>27.89412905184167</v>
          </cell>
          <cell r="XC53" t="str">
            <v>Over</v>
          </cell>
          <cell r="XD53">
            <v>90</v>
          </cell>
          <cell r="XE53">
            <v>24</v>
          </cell>
          <cell r="XF53">
            <v>0</v>
          </cell>
          <cell r="XG53">
            <v>24</v>
          </cell>
          <cell r="XH53">
            <v>14.8</v>
          </cell>
          <cell r="XI53">
            <v>5.1798425874508212</v>
          </cell>
          <cell r="XJ53">
            <v>19.979842587450822</v>
          </cell>
          <cell r="XK53">
            <v>9.6201574125491796</v>
          </cell>
          <cell r="XL53" t="str">
            <v>Over</v>
          </cell>
          <cell r="XM53">
            <v>24</v>
          </cell>
          <cell r="XN53">
            <v>40</v>
          </cell>
          <cell r="XO53">
            <v>0</v>
          </cell>
          <cell r="XP53">
            <v>40</v>
          </cell>
          <cell r="XQ53">
            <v>26.324999999999999</v>
          </cell>
          <cell r="XR53">
            <v>9.1718283835577701</v>
          </cell>
          <cell r="XS53">
            <v>35.496828383557769</v>
          </cell>
          <cell r="XT53">
            <v>17.153171616442229</v>
          </cell>
          <cell r="XU53" t="str">
            <v>Over</v>
          </cell>
          <cell r="XV53">
            <v>40</v>
          </cell>
          <cell r="XW53">
            <v>25</v>
          </cell>
          <cell r="XX53">
            <v>0</v>
          </cell>
          <cell r="XY53">
            <v>25</v>
          </cell>
          <cell r="XZ53">
            <v>17.399999999999999</v>
          </cell>
          <cell r="YA53">
            <v>6.3034382152388346</v>
          </cell>
          <cell r="YB53">
            <v>23.703438215238833</v>
          </cell>
          <cell r="YC53">
            <v>11.096561784761164</v>
          </cell>
          <cell r="YD53" t="str">
            <v>Over</v>
          </cell>
          <cell r="YE53">
            <v>25</v>
          </cell>
          <cell r="YF53">
            <v>110</v>
          </cell>
          <cell r="YG53">
            <v>0</v>
          </cell>
          <cell r="YH53">
            <v>110</v>
          </cell>
          <cell r="YI53">
            <v>75.55</v>
          </cell>
          <cell r="YJ53">
            <v>26.288293192490812</v>
          </cell>
          <cell r="YK53">
            <v>101.83829319249081</v>
          </cell>
          <cell r="YL53">
            <v>49.261706807509185</v>
          </cell>
          <cell r="YM53" t="str">
            <v>Over</v>
          </cell>
          <cell r="YN53">
            <v>110</v>
          </cell>
          <cell r="YO53">
            <v>69</v>
          </cell>
          <cell r="YP53">
            <v>1</v>
          </cell>
          <cell r="YQ53">
            <v>70</v>
          </cell>
          <cell r="YR53">
            <v>47.15</v>
          </cell>
          <cell r="YS53">
            <v>19.721847835618298</v>
          </cell>
          <cell r="YT53">
            <v>66.871847835618297</v>
          </cell>
          <cell r="YU53">
            <v>27.4281521643817</v>
          </cell>
          <cell r="YV53" t="str">
            <v>Over</v>
          </cell>
          <cell r="YW53">
            <v>70</v>
          </cell>
          <cell r="YX53">
            <v>33</v>
          </cell>
          <cell r="YY53">
            <v>0</v>
          </cell>
          <cell r="YZ53">
            <v>33</v>
          </cell>
          <cell r="ZA53">
            <v>21.574999999999999</v>
          </cell>
          <cell r="ZB53">
            <v>8.3109057175589403</v>
          </cell>
          <cell r="ZC53">
            <v>29.885905717558941</v>
          </cell>
          <cell r="ZD53">
            <v>13.264094282441059</v>
          </cell>
          <cell r="ZE53" t="str">
            <v>Over</v>
          </cell>
          <cell r="ZF53">
            <v>33</v>
          </cell>
          <cell r="ZG53">
            <v>9</v>
          </cell>
          <cell r="ZH53">
            <v>0</v>
          </cell>
          <cell r="ZI53">
            <v>9</v>
          </cell>
          <cell r="ZJ53">
            <v>5.7750000000000004</v>
          </cell>
          <cell r="ZK53">
            <v>3.7106050374015478</v>
          </cell>
          <cell r="ZL53">
            <v>9.4856050374015481</v>
          </cell>
          <cell r="ZM53">
            <v>2.0643949625984526</v>
          </cell>
          <cell r="ZN53" t="str">
            <v>OK</v>
          </cell>
          <cell r="ZO53">
            <v>9</v>
          </cell>
          <cell r="ZP53">
            <v>44</v>
          </cell>
          <cell r="ZQ53">
            <v>0</v>
          </cell>
          <cell r="ZR53">
            <v>44</v>
          </cell>
          <cell r="ZS53">
            <v>26.875</v>
          </cell>
          <cell r="ZT53">
            <v>10.957230372493655</v>
          </cell>
          <cell r="ZU53">
            <v>37.832230372493655</v>
          </cell>
          <cell r="ZV53">
            <v>15.917769627506345</v>
          </cell>
          <cell r="ZW53" t="str">
            <v>Over</v>
          </cell>
          <cell r="ZX53">
            <v>44</v>
          </cell>
          <cell r="ZY53">
            <v>40</v>
          </cell>
          <cell r="ZZ53">
            <v>1</v>
          </cell>
          <cell r="AAA53">
            <v>41</v>
          </cell>
          <cell r="AAB53">
            <v>23.324999999999999</v>
          </cell>
          <cell r="AAC53">
            <v>11.200703961393197</v>
          </cell>
          <cell r="AAD53">
            <v>34.525703961393198</v>
          </cell>
          <cell r="AAE53">
            <v>12.124296038606802</v>
          </cell>
          <cell r="AAF53" t="str">
            <v>Over</v>
          </cell>
          <cell r="AAG53">
            <v>41</v>
          </cell>
          <cell r="AAH53">
            <v>18</v>
          </cell>
          <cell r="AAI53">
            <v>0</v>
          </cell>
          <cell r="AAJ53">
            <v>18</v>
          </cell>
          <cell r="AAK53">
            <v>12.35</v>
          </cell>
          <cell r="AAL53">
            <v>5.1168399703382645</v>
          </cell>
          <cell r="AAM53">
            <v>17.466839970338263</v>
          </cell>
          <cell r="AAN53">
            <v>7.2331600296617351</v>
          </cell>
          <cell r="AAO53" t="str">
            <v>Over</v>
          </cell>
          <cell r="AAP53">
            <v>18</v>
          </cell>
          <cell r="AAQ53">
            <v>4</v>
          </cell>
          <cell r="AAR53">
            <v>1</v>
          </cell>
          <cell r="AAS53">
            <v>5</v>
          </cell>
          <cell r="AAT53">
            <v>3.15</v>
          </cell>
          <cell r="AAU53">
            <v>1.2719861311935436</v>
          </cell>
          <cell r="AAV53">
            <v>4.4219861311935436</v>
          </cell>
          <cell r="AAW53">
            <v>1.8780138688064563</v>
          </cell>
          <cell r="AAX53" t="str">
            <v>Over</v>
          </cell>
          <cell r="AAY53">
            <v>5</v>
          </cell>
          <cell r="AAZ53">
            <v>22</v>
          </cell>
          <cell r="ABA53">
            <v>0</v>
          </cell>
          <cell r="ABB53">
            <v>22</v>
          </cell>
          <cell r="ABC53">
            <v>12.45</v>
          </cell>
          <cell r="ABD53">
            <v>6.0296277046273969</v>
          </cell>
          <cell r="ABE53">
            <v>18.479627704627397</v>
          </cell>
          <cell r="ABF53">
            <v>6.4203722953726023</v>
          </cell>
          <cell r="ABG53" t="str">
            <v>Over</v>
          </cell>
          <cell r="ABH53">
            <v>22</v>
          </cell>
          <cell r="ABI53">
            <v>7</v>
          </cell>
          <cell r="ABJ53">
            <v>4.375</v>
          </cell>
          <cell r="ABK53">
            <v>1.8904279803044466</v>
          </cell>
          <cell r="ABL53">
            <v>6.2654279803044464</v>
          </cell>
          <cell r="ABM53">
            <v>2.4845720196955536</v>
          </cell>
          <cell r="ABN53" t="str">
            <v>Over</v>
          </cell>
          <cell r="ABO53">
            <v>7</v>
          </cell>
          <cell r="ABP53">
            <v>617</v>
          </cell>
          <cell r="ABQ53">
            <v>1228</v>
          </cell>
          <cell r="ABR53">
            <v>0</v>
          </cell>
          <cell r="ABS53">
            <v>0</v>
          </cell>
          <cell r="ABT53">
            <v>0</v>
          </cell>
          <cell r="ABU53">
            <v>0</v>
          </cell>
          <cell r="ABV53">
            <v>0</v>
          </cell>
          <cell r="ABW53">
            <v>0</v>
          </cell>
          <cell r="ABX53">
            <v>0</v>
          </cell>
          <cell r="ABY53">
            <v>0</v>
          </cell>
          <cell r="ABZ53">
            <v>0</v>
          </cell>
          <cell r="ACA53">
            <v>0</v>
          </cell>
          <cell r="ACB53">
            <v>0</v>
          </cell>
          <cell r="ACC53">
            <v>0</v>
          </cell>
          <cell r="ACD53">
            <v>0</v>
          </cell>
          <cell r="ACE53">
            <v>0</v>
          </cell>
          <cell r="ACF53">
            <v>0</v>
          </cell>
          <cell r="ACG53">
            <v>0</v>
          </cell>
          <cell r="ACH53">
            <v>0</v>
          </cell>
          <cell r="ACI53">
            <v>0</v>
          </cell>
          <cell r="ACJ53">
            <v>0</v>
          </cell>
          <cell r="ACK53">
            <v>0</v>
          </cell>
          <cell r="ACL53">
            <v>0</v>
          </cell>
          <cell r="ACM53">
            <v>0</v>
          </cell>
          <cell r="ACN53">
            <v>0</v>
          </cell>
          <cell r="ACO53">
            <v>0</v>
          </cell>
          <cell r="ACP53">
            <v>0</v>
          </cell>
          <cell r="ACQ53">
            <v>0</v>
          </cell>
          <cell r="ACR53">
            <v>121</v>
          </cell>
          <cell r="ACS53">
            <v>121</v>
          </cell>
          <cell r="ACT53">
            <v>0</v>
          </cell>
          <cell r="ACU53">
            <v>0</v>
          </cell>
          <cell r="ACV53">
            <v>669</v>
          </cell>
          <cell r="ACW53">
            <v>669</v>
          </cell>
          <cell r="ACX53">
            <v>0</v>
          </cell>
          <cell r="ACZ53">
            <v>20</v>
          </cell>
          <cell r="ADA53">
            <v>20</v>
          </cell>
          <cell r="ADB53">
            <v>0</v>
          </cell>
          <cell r="ADD53">
            <v>4</v>
          </cell>
          <cell r="ADE53">
            <v>4</v>
          </cell>
          <cell r="ADF53">
            <v>0</v>
          </cell>
          <cell r="ADH53">
            <v>38</v>
          </cell>
          <cell r="ADI53">
            <v>38</v>
          </cell>
          <cell r="ADJ53">
            <v>0</v>
          </cell>
          <cell r="ADL53">
            <v>34</v>
          </cell>
          <cell r="ADM53">
            <v>34</v>
          </cell>
          <cell r="ADN53">
            <v>0</v>
          </cell>
          <cell r="ADP53">
            <v>24</v>
          </cell>
          <cell r="ADQ53">
            <v>24</v>
          </cell>
          <cell r="ADR53">
            <v>0</v>
          </cell>
          <cell r="ADT53">
            <v>46</v>
          </cell>
          <cell r="ADU53">
            <v>46</v>
          </cell>
          <cell r="ADV53">
            <v>0</v>
          </cell>
          <cell r="ADX53">
            <v>6</v>
          </cell>
          <cell r="ADY53">
            <v>6</v>
          </cell>
          <cell r="ADZ53">
            <v>0</v>
          </cell>
          <cell r="AEB53">
            <v>16</v>
          </cell>
          <cell r="AEC53">
            <v>16</v>
          </cell>
          <cell r="AED53">
            <v>0</v>
          </cell>
          <cell r="AEF53">
            <v>1</v>
          </cell>
          <cell r="AEG53">
            <v>1</v>
          </cell>
          <cell r="AEH53">
            <v>0</v>
          </cell>
          <cell r="AEJ53">
            <v>2</v>
          </cell>
          <cell r="AEK53">
            <v>2</v>
          </cell>
          <cell r="AEL53">
            <v>0</v>
          </cell>
          <cell r="AEN53">
            <v>4</v>
          </cell>
          <cell r="AEO53">
            <v>4</v>
          </cell>
          <cell r="AEP53">
            <v>0</v>
          </cell>
          <cell r="AER53">
            <v>6</v>
          </cell>
          <cell r="AES53">
            <v>6</v>
          </cell>
          <cell r="AET53">
            <v>0</v>
          </cell>
          <cell r="AEV53">
            <v>6</v>
          </cell>
          <cell r="AEW53">
            <v>6</v>
          </cell>
          <cell r="AEX53">
            <v>0</v>
          </cell>
          <cell r="AEZ53">
            <v>5</v>
          </cell>
          <cell r="AFA53">
            <v>5</v>
          </cell>
          <cell r="AFB53">
            <v>0</v>
          </cell>
          <cell r="AFD53">
            <v>5</v>
          </cell>
          <cell r="AFE53">
            <v>5</v>
          </cell>
          <cell r="AFF53">
            <v>0</v>
          </cell>
          <cell r="AFH53">
            <v>12</v>
          </cell>
          <cell r="AFI53">
            <v>12</v>
          </cell>
          <cell r="AFJ53">
            <v>0</v>
          </cell>
          <cell r="AFL53">
            <v>1</v>
          </cell>
          <cell r="AFM53">
            <v>1</v>
          </cell>
          <cell r="AFN53">
            <v>0</v>
          </cell>
          <cell r="AFP53">
            <v>10</v>
          </cell>
          <cell r="AFQ53">
            <v>10</v>
          </cell>
          <cell r="AFR53">
            <v>0</v>
          </cell>
          <cell r="AFT53">
            <v>2</v>
          </cell>
          <cell r="AFU53">
            <v>2</v>
          </cell>
          <cell r="AFV53">
            <v>0</v>
          </cell>
          <cell r="AFX53">
            <v>2</v>
          </cell>
          <cell r="AFY53">
            <v>2</v>
          </cell>
          <cell r="AFZ53">
            <v>0</v>
          </cell>
          <cell r="AGB53">
            <v>10</v>
          </cell>
          <cell r="AGC53">
            <v>10</v>
          </cell>
          <cell r="AGD53">
            <v>0</v>
          </cell>
          <cell r="AGE53">
            <v>0</v>
          </cell>
          <cell r="AGF53">
            <v>38</v>
          </cell>
          <cell r="AGG53">
            <v>38</v>
          </cell>
          <cell r="AGH53">
            <v>0</v>
          </cell>
          <cell r="AGJ53">
            <v>11</v>
          </cell>
          <cell r="AGK53">
            <v>11</v>
          </cell>
          <cell r="AGL53">
            <v>0</v>
          </cell>
          <cell r="AGN53">
            <v>38</v>
          </cell>
          <cell r="AGO53">
            <v>38</v>
          </cell>
          <cell r="AGP53">
            <v>0</v>
          </cell>
          <cell r="AGR53">
            <v>20</v>
          </cell>
          <cell r="AGS53">
            <v>20</v>
          </cell>
          <cell r="AGT53">
            <v>0</v>
          </cell>
          <cell r="AGV53">
            <v>32</v>
          </cell>
          <cell r="AGW53">
            <v>32</v>
          </cell>
          <cell r="AGX53">
            <v>0</v>
          </cell>
          <cell r="AGZ53">
            <v>4</v>
          </cell>
          <cell r="AHA53">
            <v>4</v>
          </cell>
          <cell r="AHB53">
            <v>0</v>
          </cell>
          <cell r="AHD53">
            <v>4</v>
          </cell>
          <cell r="AHE53">
            <v>4</v>
          </cell>
          <cell r="AHF53">
            <v>0</v>
          </cell>
          <cell r="AHH53">
            <v>3</v>
          </cell>
          <cell r="AHI53">
            <v>3</v>
          </cell>
          <cell r="AHJ53">
            <v>0</v>
          </cell>
          <cell r="AHL53">
            <v>3</v>
          </cell>
          <cell r="AHM53">
            <v>3</v>
          </cell>
          <cell r="AHN53">
            <v>0</v>
          </cell>
          <cell r="AHP53">
            <v>10</v>
          </cell>
          <cell r="AHQ53">
            <v>10</v>
          </cell>
          <cell r="AHR53">
            <v>0</v>
          </cell>
          <cell r="AHT53">
            <v>14</v>
          </cell>
          <cell r="AHU53">
            <v>14</v>
          </cell>
          <cell r="AHV53">
            <v>0</v>
          </cell>
          <cell r="AHX53" t="str">
            <v>-</v>
          </cell>
          <cell r="AHY53">
            <v>0</v>
          </cell>
          <cell r="AHZ53">
            <v>0</v>
          </cell>
          <cell r="AIA53">
            <v>3</v>
          </cell>
          <cell r="AIB53">
            <v>6</v>
          </cell>
          <cell r="AIC53">
            <v>0</v>
          </cell>
          <cell r="AID53">
            <v>2</v>
          </cell>
          <cell r="AIE53">
            <v>3</v>
          </cell>
          <cell r="AIF53">
            <v>3</v>
          </cell>
          <cell r="AIG53">
            <v>2</v>
          </cell>
          <cell r="AIH53">
            <v>1</v>
          </cell>
          <cell r="AII53">
            <v>44</v>
          </cell>
          <cell r="AIJ53">
            <v>6</v>
          </cell>
        </row>
        <row r="54">
          <cell r="B54" t="str">
            <v>รพท.พระจอมเกล้า</v>
          </cell>
          <cell r="C54" t="str">
            <v>โรงพยาบาลพระจอมเกล้า</v>
          </cell>
          <cell r="D54">
            <v>10736</v>
          </cell>
          <cell r="E54">
            <v>5</v>
          </cell>
          <cell r="F54" t="str">
            <v>เพชรบุรี</v>
          </cell>
          <cell r="G54" t="str">
            <v>S ใหญ่</v>
          </cell>
          <cell r="H54" t="str">
            <v>รพ.ระดับ S เตียง &lt; 400</v>
          </cell>
          <cell r="I54">
            <v>5</v>
          </cell>
          <cell r="J54">
            <v>401</v>
          </cell>
          <cell r="K54">
            <v>4</v>
          </cell>
          <cell r="L54">
            <v>131187</v>
          </cell>
          <cell r="M54">
            <v>0</v>
          </cell>
          <cell r="N54">
            <v>39258</v>
          </cell>
          <cell r="O54">
            <v>91929</v>
          </cell>
          <cell r="P54">
            <v>367118</v>
          </cell>
          <cell r="Q54">
            <v>5</v>
          </cell>
          <cell r="R54">
            <v>5.7</v>
          </cell>
          <cell r="S54">
            <v>3.4390243902439024</v>
          </cell>
          <cell r="T54">
            <v>0.9499679070317294</v>
          </cell>
          <cell r="U54">
            <v>4.3889922972756317</v>
          </cell>
          <cell r="V54">
            <v>2.4890564832121731</v>
          </cell>
          <cell r="W54" t="str">
            <v>Over</v>
          </cell>
          <cell r="X54">
            <v>3</v>
          </cell>
          <cell r="Y54">
            <v>1.6</v>
          </cell>
          <cell r="Z54">
            <v>0.777899868317385</v>
          </cell>
          <cell r="AA54">
            <v>2.3778998683173853</v>
          </cell>
          <cell r="AB54">
            <v>0.82210013168261509</v>
          </cell>
          <cell r="AC54" t="str">
            <v>Over</v>
          </cell>
          <cell r="AD54">
            <v>18</v>
          </cell>
          <cell r="AE54">
            <v>14.1</v>
          </cell>
          <cell r="AF54">
            <v>2.5094692461626038</v>
          </cell>
          <cell r="AG54">
            <v>16.609469246162604</v>
          </cell>
          <cell r="AH54">
            <v>11.590530753837395</v>
          </cell>
          <cell r="AI54" t="str">
            <v>Over</v>
          </cell>
          <cell r="AJ54">
            <v>2</v>
          </cell>
          <cell r="AK54">
            <v>1.2749999999999999</v>
          </cell>
          <cell r="AL54">
            <v>0.9054677216067919</v>
          </cell>
          <cell r="AM54">
            <v>2.1804677216067918</v>
          </cell>
          <cell r="AN54">
            <v>0.36953227839320801</v>
          </cell>
          <cell r="AO54" t="str">
            <v>OK</v>
          </cell>
          <cell r="AP54">
            <v>1</v>
          </cell>
          <cell r="AQ54">
            <v>0.875</v>
          </cell>
          <cell r="AR54">
            <v>0.64797514988755156</v>
          </cell>
          <cell r="AS54">
            <v>1.5229751498875514</v>
          </cell>
          <cell r="AT54">
            <v>0.22702485011244844</v>
          </cell>
          <cell r="AU54" t="str">
            <v>OK</v>
          </cell>
          <cell r="AV54">
            <v>3</v>
          </cell>
          <cell r="AW54">
            <v>4</v>
          </cell>
          <cell r="AX54">
            <v>7</v>
          </cell>
          <cell r="AY54">
            <v>5.35</v>
          </cell>
          <cell r="AZ54">
            <v>1.1668498024760767</v>
          </cell>
          <cell r="BA54">
            <v>6.5168498024760764</v>
          </cell>
          <cell r="BB54">
            <v>4.1831501975239229</v>
          </cell>
          <cell r="BC54" t="str">
            <v>Over</v>
          </cell>
          <cell r="BD54">
            <v>36</v>
          </cell>
          <cell r="BE54">
            <v>7</v>
          </cell>
          <cell r="BF54">
            <v>13</v>
          </cell>
          <cell r="BG54">
            <v>20</v>
          </cell>
          <cell r="BH54">
            <v>15.05</v>
          </cell>
          <cell r="BI54">
            <v>3.5005494074282315</v>
          </cell>
          <cell r="BJ54">
            <v>18.550549407428232</v>
          </cell>
          <cell r="BK54">
            <v>11.54945059257177</v>
          </cell>
          <cell r="BL54" t="str">
            <v>Over</v>
          </cell>
          <cell r="BM54">
            <v>20</v>
          </cell>
          <cell r="BN54">
            <v>3</v>
          </cell>
          <cell r="BO54">
            <v>27</v>
          </cell>
          <cell r="BP54">
            <v>30</v>
          </cell>
          <cell r="BQ54">
            <v>23.1</v>
          </cell>
          <cell r="BR54">
            <v>4.5109553255067727</v>
          </cell>
          <cell r="BS54">
            <v>27.610955325506772</v>
          </cell>
          <cell r="BT54">
            <v>18.589044674493231</v>
          </cell>
          <cell r="BU54" t="str">
            <v>Over</v>
          </cell>
          <cell r="BV54">
            <v>2</v>
          </cell>
          <cell r="BW54">
            <v>1.125</v>
          </cell>
          <cell r="BX54">
            <v>0.6864064729836441</v>
          </cell>
          <cell r="BY54">
            <v>1.8114064729836441</v>
          </cell>
          <cell r="BZ54">
            <v>0.4385935270163559</v>
          </cell>
          <cell r="CA54" t="str">
            <v>Over</v>
          </cell>
          <cell r="CB54">
            <v>32</v>
          </cell>
          <cell r="CC54">
            <v>7</v>
          </cell>
          <cell r="CD54">
            <v>5.0250000000000004</v>
          </cell>
          <cell r="CE54">
            <v>1.2503845562312177</v>
          </cell>
          <cell r="CF54">
            <v>6.2753845562312183</v>
          </cell>
          <cell r="CG54">
            <v>3.7746154437687824</v>
          </cell>
          <cell r="CH54" t="str">
            <v>Over</v>
          </cell>
          <cell r="CI54">
            <v>4</v>
          </cell>
          <cell r="CJ54">
            <v>2.6</v>
          </cell>
          <cell r="CK54">
            <v>0.77789986831738556</v>
          </cell>
          <cell r="CL54">
            <v>3.3778998683173858</v>
          </cell>
          <cell r="CM54">
            <v>1.8221001316826144</v>
          </cell>
          <cell r="CN54" t="str">
            <v>Over</v>
          </cell>
          <cell r="CO54">
            <v>11</v>
          </cell>
          <cell r="CP54">
            <v>6</v>
          </cell>
          <cell r="CQ54">
            <v>20</v>
          </cell>
          <cell r="CR54">
            <v>26</v>
          </cell>
          <cell r="CS54">
            <v>15.45</v>
          </cell>
          <cell r="CT54">
            <v>5.3873070195670962</v>
          </cell>
          <cell r="CU54">
            <v>20.837307019567096</v>
          </cell>
          <cell r="CV54">
            <v>10.062692980432903</v>
          </cell>
          <cell r="CW54" t="str">
            <v>Over</v>
          </cell>
          <cell r="CX54">
            <v>26</v>
          </cell>
          <cell r="CY54">
            <v>4</v>
          </cell>
          <cell r="CZ54">
            <v>8</v>
          </cell>
          <cell r="DA54">
            <v>12</v>
          </cell>
          <cell r="DB54">
            <v>8.9499999999999993</v>
          </cell>
          <cell r="DC54">
            <v>3.6087500499587009</v>
          </cell>
          <cell r="DD54">
            <v>12.5587500499587</v>
          </cell>
          <cell r="DE54">
            <v>5.3412499500412984</v>
          </cell>
          <cell r="DF54" t="str">
            <v>OK</v>
          </cell>
          <cell r="DG54">
            <v>12</v>
          </cell>
          <cell r="DH54">
            <v>137</v>
          </cell>
          <cell r="DI54">
            <v>1</v>
          </cell>
          <cell r="DJ54">
            <v>1</v>
          </cell>
          <cell r="DK54">
            <v>1</v>
          </cell>
          <cell r="DL54">
            <v>1</v>
          </cell>
          <cell r="DM54">
            <v>1</v>
          </cell>
          <cell r="DN54">
            <v>2</v>
          </cell>
          <cell r="DO54">
            <v>1</v>
          </cell>
          <cell r="DP54">
            <v>6</v>
          </cell>
          <cell r="DQ54">
            <v>0</v>
          </cell>
          <cell r="DR54">
            <v>13</v>
          </cell>
          <cell r="DS54">
            <v>10</v>
          </cell>
          <cell r="DT54">
            <v>3</v>
          </cell>
          <cell r="DU54">
            <v>2</v>
          </cell>
          <cell r="DV54">
            <v>0</v>
          </cell>
          <cell r="DW54">
            <v>1</v>
          </cell>
          <cell r="DX54">
            <v>1</v>
          </cell>
          <cell r="DY54">
            <v>1</v>
          </cell>
          <cell r="DZ54">
            <v>1</v>
          </cell>
          <cell r="EA54">
            <v>1</v>
          </cell>
          <cell r="EB54">
            <v>33</v>
          </cell>
          <cell r="EC54">
            <v>2</v>
          </cell>
          <cell r="ED54">
            <v>5</v>
          </cell>
          <cell r="EE54">
            <v>7</v>
          </cell>
          <cell r="EF54">
            <v>1</v>
          </cell>
          <cell r="EG54">
            <v>1</v>
          </cell>
          <cell r="EH54">
            <v>2</v>
          </cell>
          <cell r="EI54">
            <v>2</v>
          </cell>
          <cell r="EJ54">
            <v>3</v>
          </cell>
          <cell r="EK54">
            <v>0</v>
          </cell>
          <cell r="EL54">
            <v>5</v>
          </cell>
          <cell r="EM54">
            <v>1</v>
          </cell>
          <cell r="EN54">
            <v>1</v>
          </cell>
          <cell r="EO54">
            <v>2</v>
          </cell>
          <cell r="EP54">
            <v>49</v>
          </cell>
          <cell r="EQ54">
            <v>4</v>
          </cell>
          <cell r="ER54">
            <v>4</v>
          </cell>
          <cell r="ES54">
            <v>0</v>
          </cell>
          <cell r="ET54">
            <v>1</v>
          </cell>
          <cell r="EU54">
            <v>4</v>
          </cell>
          <cell r="EV54">
            <v>5</v>
          </cell>
          <cell r="EW54">
            <v>2</v>
          </cell>
          <cell r="EX54">
            <v>2</v>
          </cell>
          <cell r="EY54">
            <v>4</v>
          </cell>
          <cell r="EZ54">
            <v>1</v>
          </cell>
          <cell r="FA54">
            <v>1</v>
          </cell>
          <cell r="FB54">
            <v>1</v>
          </cell>
          <cell r="FC54">
            <v>3</v>
          </cell>
          <cell r="FD54">
            <v>1</v>
          </cell>
          <cell r="FE54">
            <v>1</v>
          </cell>
          <cell r="FF54">
            <v>2</v>
          </cell>
          <cell r="FG54">
            <v>1</v>
          </cell>
          <cell r="FH54">
            <v>2</v>
          </cell>
          <cell r="FI54">
            <v>3</v>
          </cell>
          <cell r="FJ54">
            <v>1</v>
          </cell>
          <cell r="FK54">
            <v>2</v>
          </cell>
          <cell r="FL54">
            <v>1</v>
          </cell>
          <cell r="FM54">
            <v>4</v>
          </cell>
          <cell r="FN54">
            <v>21</v>
          </cell>
          <cell r="FO54">
            <v>0</v>
          </cell>
          <cell r="FP54">
            <v>2</v>
          </cell>
          <cell r="FQ54">
            <v>0</v>
          </cell>
          <cell r="FR54">
            <v>2</v>
          </cell>
          <cell r="FS54">
            <v>1</v>
          </cell>
          <cell r="FT54">
            <v>0</v>
          </cell>
          <cell r="FU54">
            <v>1</v>
          </cell>
          <cell r="FV54">
            <v>1</v>
          </cell>
          <cell r="FW54">
            <v>0</v>
          </cell>
          <cell r="FX54">
            <v>1</v>
          </cell>
          <cell r="FY54">
            <v>1</v>
          </cell>
          <cell r="FZ54">
            <v>0</v>
          </cell>
          <cell r="GA54">
            <v>1</v>
          </cell>
          <cell r="GB54">
            <v>5</v>
          </cell>
          <cell r="GC54">
            <v>8.9499999999999993</v>
          </cell>
          <cell r="GD54">
            <v>4.5514156715668825</v>
          </cell>
          <cell r="GE54">
            <v>13.501415671566882</v>
          </cell>
          <cell r="GF54">
            <v>4.3985843284331168</v>
          </cell>
          <cell r="GG54" t="str">
            <v>OK</v>
          </cell>
          <cell r="GH54">
            <v>16</v>
          </cell>
          <cell r="GI54">
            <v>15.703200000000001</v>
          </cell>
          <cell r="GJ54">
            <v>13.1187</v>
          </cell>
          <cell r="GK54">
            <v>18</v>
          </cell>
          <cell r="GL54">
            <v>16.625</v>
          </cell>
          <cell r="GM54">
            <v>7.543676244514427</v>
          </cell>
          <cell r="GN54">
            <v>24.168676244514426</v>
          </cell>
          <cell r="GO54">
            <v>9.0813237554855739</v>
          </cell>
          <cell r="GP54" t="str">
            <v>OK</v>
          </cell>
          <cell r="GQ54">
            <v>86</v>
          </cell>
          <cell r="GR54">
            <v>10</v>
          </cell>
          <cell r="GS54">
            <v>7.65</v>
          </cell>
          <cell r="GT54">
            <v>1.2516655570345716</v>
          </cell>
          <cell r="GU54">
            <v>71</v>
          </cell>
          <cell r="GV54">
            <v>6.398334442965429</v>
          </cell>
          <cell r="GW54" t="str">
            <v>OK</v>
          </cell>
          <cell r="GX54">
            <v>1</v>
          </cell>
          <cell r="GY54">
            <v>0.5</v>
          </cell>
          <cell r="GZ54">
            <v>0.50636968354183332</v>
          </cell>
          <cell r="HA54">
            <v>1.0063696835418332</v>
          </cell>
          <cell r="HB54">
            <v>-6.3696835418333153E-3</v>
          </cell>
          <cell r="HC54" t="str">
            <v>OK</v>
          </cell>
          <cell r="HD54">
            <v>5</v>
          </cell>
          <cell r="HE54">
            <v>2</v>
          </cell>
          <cell r="HF54">
            <v>7</v>
          </cell>
          <cell r="HG54">
            <v>8.7750000000000004</v>
          </cell>
          <cell r="HH54">
            <v>1.5768761719102928</v>
          </cell>
          <cell r="HI54">
            <v>10.351876171910293</v>
          </cell>
          <cell r="HJ54">
            <v>7.1981238280897077</v>
          </cell>
          <cell r="HK54" t="str">
            <v>Under</v>
          </cell>
          <cell r="HL54">
            <v>2</v>
          </cell>
          <cell r="HM54">
            <v>0.92500000000000004</v>
          </cell>
          <cell r="HN54">
            <v>0.82857616520055755</v>
          </cell>
          <cell r="HO54">
            <v>1.7535761652005575</v>
          </cell>
          <cell r="HP54">
            <v>9.6423834799442498E-2</v>
          </cell>
          <cell r="HQ54" t="str">
            <v>Over</v>
          </cell>
          <cell r="HR54">
            <v>20</v>
          </cell>
          <cell r="HS54">
            <v>2</v>
          </cell>
          <cell r="HT54">
            <v>1.7</v>
          </cell>
          <cell r="HU54">
            <v>0.72324057067957903</v>
          </cell>
          <cell r="HV54">
            <v>2.423240570679579</v>
          </cell>
          <cell r="HW54">
            <v>0.97675942932042092</v>
          </cell>
          <cell r="HX54" t="str">
            <v>OK</v>
          </cell>
          <cell r="HY54">
            <v>2</v>
          </cell>
          <cell r="HZ54">
            <v>5</v>
          </cell>
          <cell r="IA54">
            <v>7</v>
          </cell>
          <cell r="IB54">
            <v>6.375</v>
          </cell>
          <cell r="IC54">
            <v>2.6668669796559947</v>
          </cell>
          <cell r="ID54">
            <v>9.0418669796559943</v>
          </cell>
          <cell r="IE54">
            <v>3.7081330203440053</v>
          </cell>
          <cell r="IF54" t="str">
            <v>OK</v>
          </cell>
          <cell r="IG54">
            <v>3</v>
          </cell>
          <cell r="IH54">
            <v>2.65</v>
          </cell>
          <cell r="II54">
            <v>0.89299266370776975</v>
          </cell>
          <cell r="IJ54">
            <v>3.5429926637077696</v>
          </cell>
          <cell r="IK54">
            <v>1.7570073362922303</v>
          </cell>
          <cell r="IL54" t="str">
            <v>OK</v>
          </cell>
          <cell r="IM54">
            <v>12</v>
          </cell>
          <cell r="IN54">
            <v>1</v>
          </cell>
          <cell r="IO54">
            <v>1.7250000000000001</v>
          </cell>
          <cell r="IP54">
            <v>0.6788942744621107</v>
          </cell>
          <cell r="IQ54">
            <v>2.403894274462111</v>
          </cell>
          <cell r="IR54">
            <v>1.0461057255378894</v>
          </cell>
          <cell r="IS54" t="str">
            <v>Under</v>
          </cell>
          <cell r="IT54">
            <v>1</v>
          </cell>
          <cell r="IU54">
            <v>0.65</v>
          </cell>
          <cell r="IV54">
            <v>0.483045891539648</v>
          </cell>
          <cell r="IW54">
            <v>1.133045891539648</v>
          </cell>
          <cell r="IX54">
            <v>0.16695410846035202</v>
          </cell>
          <cell r="IY54" t="str">
            <v>OK</v>
          </cell>
          <cell r="IZ54">
            <v>1</v>
          </cell>
          <cell r="JA54">
            <v>0.625</v>
          </cell>
          <cell r="JB54">
            <v>0.80662322408980125</v>
          </cell>
          <cell r="JC54">
            <v>1.4316232240898012</v>
          </cell>
          <cell r="JD54">
            <v>-0.18162322408980125</v>
          </cell>
          <cell r="JE54" t="str">
            <v>OK</v>
          </cell>
          <cell r="JF54">
            <v>3</v>
          </cell>
          <cell r="JG54">
            <v>2</v>
          </cell>
          <cell r="JH54">
            <v>1.7749999999999999</v>
          </cell>
          <cell r="JI54">
            <v>0.61965664603420401</v>
          </cell>
          <cell r="JJ54">
            <v>2.3946566460342038</v>
          </cell>
          <cell r="JK54">
            <v>1.155343353965796</v>
          </cell>
          <cell r="JL54" t="str">
            <v>OK</v>
          </cell>
          <cell r="JM54">
            <v>1</v>
          </cell>
          <cell r="JN54">
            <v>1</v>
          </cell>
          <cell r="JO54">
            <v>0</v>
          </cell>
          <cell r="JP54">
            <v>1</v>
          </cell>
          <cell r="JQ54">
            <v>1</v>
          </cell>
          <cell r="JR54" t="str">
            <v>OK</v>
          </cell>
          <cell r="JS54">
            <v>1</v>
          </cell>
          <cell r="JT54">
            <v>4</v>
          </cell>
          <cell r="JU54">
            <v>5</v>
          </cell>
          <cell r="JV54">
            <v>5</v>
          </cell>
          <cell r="JW54">
            <v>0</v>
          </cell>
          <cell r="JX54">
            <v>5</v>
          </cell>
          <cell r="JY54">
            <v>5</v>
          </cell>
          <cell r="JZ54" t="str">
            <v>OK</v>
          </cell>
          <cell r="KA54">
            <v>2</v>
          </cell>
          <cell r="KB54">
            <v>1.65</v>
          </cell>
          <cell r="KC54">
            <v>0.62223748455030181</v>
          </cell>
          <cell r="KD54">
            <v>2.2722374845503017</v>
          </cell>
          <cell r="KE54">
            <v>1.0277625154496981</v>
          </cell>
          <cell r="KF54" t="str">
            <v>OK</v>
          </cell>
          <cell r="KG54">
            <v>0</v>
          </cell>
          <cell r="KH54">
            <v>0.25</v>
          </cell>
          <cell r="KI54">
            <v>0.49354811679282456</v>
          </cell>
          <cell r="KJ54">
            <v>0.74354811679282462</v>
          </cell>
          <cell r="KK54">
            <v>-0.24354811679282456</v>
          </cell>
          <cell r="KL54" t="str">
            <v>OK</v>
          </cell>
          <cell r="KM54">
            <v>1</v>
          </cell>
          <cell r="KN54">
            <v>2</v>
          </cell>
          <cell r="KO54">
            <v>3</v>
          </cell>
          <cell r="KP54">
            <v>2.4249999999999998</v>
          </cell>
          <cell r="KQ54">
            <v>0.50064061525312331</v>
          </cell>
          <cell r="KR54">
            <v>2.9256406152531231</v>
          </cell>
          <cell r="KS54">
            <v>1.9243593847468765</v>
          </cell>
          <cell r="KT54" t="str">
            <v>Over</v>
          </cell>
          <cell r="KU54">
            <v>13</v>
          </cell>
          <cell r="KV54">
            <v>1</v>
          </cell>
          <cell r="KW54">
            <v>1.5249999999999999</v>
          </cell>
          <cell r="KX54">
            <v>0.50573632534081492</v>
          </cell>
          <cell r="KY54">
            <v>2.0307363253408148</v>
          </cell>
          <cell r="KZ54">
            <v>1.019263674659185</v>
          </cell>
          <cell r="LA54" t="str">
            <v>Under</v>
          </cell>
          <cell r="LB54">
            <v>2</v>
          </cell>
          <cell r="LC54">
            <v>2</v>
          </cell>
          <cell r="LD54">
            <v>0</v>
          </cell>
          <cell r="LE54">
            <v>2</v>
          </cell>
          <cell r="LF54">
            <v>2</v>
          </cell>
          <cell r="LG54" t="str">
            <v>OK</v>
          </cell>
          <cell r="LH54">
            <v>2</v>
          </cell>
          <cell r="LI54">
            <v>1.425</v>
          </cell>
          <cell r="LJ54">
            <v>0.50064061525312331</v>
          </cell>
          <cell r="LK54">
            <v>1.9256406152531234</v>
          </cell>
          <cell r="LL54">
            <v>0.92435938474687673</v>
          </cell>
          <cell r="LM54" t="str">
            <v>Over</v>
          </cell>
          <cell r="LN54">
            <v>4</v>
          </cell>
          <cell r="LO54">
            <v>0</v>
          </cell>
          <cell r="LP54">
            <v>0.57499999999999996</v>
          </cell>
          <cell r="LQ54">
            <v>0.6359930655967716</v>
          </cell>
          <cell r="LR54">
            <v>1.2109930655967716</v>
          </cell>
          <cell r="LS54">
            <v>-6.0993065596771645E-2</v>
          </cell>
          <cell r="LT54" t="str">
            <v>OK</v>
          </cell>
          <cell r="LU54">
            <v>5</v>
          </cell>
          <cell r="LV54">
            <v>53</v>
          </cell>
          <cell r="LW54">
            <v>5</v>
          </cell>
          <cell r="LX54">
            <v>4.5250000000000004</v>
          </cell>
          <cell r="LY54">
            <v>1.2192368357043935</v>
          </cell>
          <cell r="LZ54">
            <v>5.7442368357043936</v>
          </cell>
          <cell r="MA54">
            <v>3.3057631642956071</v>
          </cell>
          <cell r="MB54" t="str">
            <v>OK</v>
          </cell>
          <cell r="MC54">
            <v>0</v>
          </cell>
          <cell r="MD54">
            <v>12</v>
          </cell>
          <cell r="ME54">
            <v>0</v>
          </cell>
          <cell r="MF54">
            <v>12</v>
          </cell>
          <cell r="MG54">
            <v>12</v>
          </cell>
          <cell r="MH54">
            <v>0</v>
          </cell>
          <cell r="MI54">
            <v>12</v>
          </cell>
          <cell r="MJ54">
            <v>12</v>
          </cell>
          <cell r="MK54" t="str">
            <v>OK</v>
          </cell>
          <cell r="ML54">
            <v>17</v>
          </cell>
          <cell r="MM54">
            <v>14</v>
          </cell>
          <cell r="MN54">
            <v>13.25</v>
          </cell>
          <cell r="MO54">
            <v>5.0064061525312313</v>
          </cell>
          <cell r="MP54">
            <v>18.25640615253123</v>
          </cell>
          <cell r="MQ54">
            <v>8.2435938474687696</v>
          </cell>
          <cell r="MR54" t="str">
            <v>OK</v>
          </cell>
          <cell r="MS54">
            <v>0</v>
          </cell>
          <cell r="MT54">
            <v>0.375</v>
          </cell>
          <cell r="MU54">
            <v>1.0299987552892653</v>
          </cell>
          <cell r="MV54">
            <v>1.4049987552892653</v>
          </cell>
          <cell r="MW54">
            <v>-0.65499875528926532</v>
          </cell>
          <cell r="MX54" t="str">
            <v>OK</v>
          </cell>
          <cell r="MY54">
            <v>14</v>
          </cell>
          <cell r="MZ54">
            <v>15</v>
          </cell>
          <cell r="NA54">
            <v>12.375</v>
          </cell>
          <cell r="NB54">
            <v>4.7646535106892163</v>
          </cell>
          <cell r="NC54">
            <v>17.139653510689214</v>
          </cell>
          <cell r="ND54">
            <v>7.6103464893107837</v>
          </cell>
          <cell r="NE54" t="str">
            <v>OK</v>
          </cell>
          <cell r="NF54">
            <v>0</v>
          </cell>
          <cell r="NG54">
            <v>0.15</v>
          </cell>
          <cell r="NH54">
            <v>0.48304589153964794</v>
          </cell>
          <cell r="NI54">
            <v>0.63304589153964796</v>
          </cell>
          <cell r="NJ54">
            <v>-0.33304589153964792</v>
          </cell>
          <cell r="NK54" t="str">
            <v>OK</v>
          </cell>
          <cell r="NL54">
            <v>15</v>
          </cell>
          <cell r="NM54">
            <v>9</v>
          </cell>
          <cell r="NN54">
            <v>6.4749999999999996</v>
          </cell>
          <cell r="NO54">
            <v>1.4498010473589384</v>
          </cell>
          <cell r="NP54">
            <v>7.9248010473589385</v>
          </cell>
          <cell r="NQ54">
            <v>5.0251989526410608</v>
          </cell>
          <cell r="NR54" t="str">
            <v>Over</v>
          </cell>
          <cell r="NS54">
            <v>9</v>
          </cell>
          <cell r="NT54">
            <v>10</v>
          </cell>
          <cell r="NU54">
            <v>7.3250000000000002</v>
          </cell>
          <cell r="NV54">
            <v>2.3467107367656723</v>
          </cell>
          <cell r="NW54">
            <v>9.6717107367656716</v>
          </cell>
          <cell r="NX54">
            <v>4.9782892632343279</v>
          </cell>
          <cell r="NY54" t="str">
            <v>Over</v>
          </cell>
          <cell r="NZ54">
            <v>10</v>
          </cell>
          <cell r="OA54">
            <v>1</v>
          </cell>
          <cell r="OB54">
            <v>0.85</v>
          </cell>
          <cell r="OC54">
            <v>0.483045891539648</v>
          </cell>
          <cell r="OD54">
            <v>1.3330458915396479</v>
          </cell>
          <cell r="OE54">
            <v>0.36695410846035198</v>
          </cell>
          <cell r="OF54" t="str">
            <v>OK</v>
          </cell>
          <cell r="OG54">
            <v>1</v>
          </cell>
          <cell r="OH54">
            <v>7.4999999999999997E-2</v>
          </cell>
          <cell r="OI54">
            <v>0.26674678283691849</v>
          </cell>
          <cell r="OJ54">
            <v>0.34174678283691851</v>
          </cell>
          <cell r="OK54">
            <v>-0.19174678283691848</v>
          </cell>
          <cell r="OL54" t="str">
            <v>Over</v>
          </cell>
          <cell r="OM54">
            <v>2</v>
          </cell>
          <cell r="ON54">
            <v>4</v>
          </cell>
          <cell r="OO54">
            <v>3.3250000000000002</v>
          </cell>
          <cell r="OP54">
            <v>0.85896479137419379</v>
          </cell>
          <cell r="OQ54">
            <v>4.1839647913741942</v>
          </cell>
          <cell r="OR54">
            <v>2.4660352086258062</v>
          </cell>
          <cell r="OS54" t="str">
            <v>OK</v>
          </cell>
          <cell r="OT54">
            <v>4</v>
          </cell>
          <cell r="OU54">
            <v>3</v>
          </cell>
          <cell r="OV54">
            <v>2.8250000000000002</v>
          </cell>
          <cell r="OW54">
            <v>0.87376286168590267</v>
          </cell>
          <cell r="OX54">
            <v>3.698762861685903</v>
          </cell>
          <cell r="OY54">
            <v>1.9512371383140974</v>
          </cell>
          <cell r="OZ54" t="str">
            <v>OK</v>
          </cell>
          <cell r="PA54">
            <v>2</v>
          </cell>
          <cell r="PB54">
            <v>1.6</v>
          </cell>
          <cell r="PC54">
            <v>0.54537683984186314</v>
          </cell>
          <cell r="PD54">
            <v>1</v>
          </cell>
          <cell r="PE54">
            <v>1.0546231601581368</v>
          </cell>
          <cell r="PF54" t="str">
            <v>Over</v>
          </cell>
          <cell r="PG54">
            <v>2</v>
          </cell>
          <cell r="PH54">
            <v>2</v>
          </cell>
          <cell r="PI54">
            <v>1</v>
          </cell>
          <cell r="PJ54">
            <v>1</v>
          </cell>
          <cell r="PK54">
            <v>0</v>
          </cell>
          <cell r="PL54">
            <v>0.4</v>
          </cell>
          <cell r="PM54">
            <v>0.54537683984186336</v>
          </cell>
          <cell r="PN54">
            <v>0.94537683984186338</v>
          </cell>
          <cell r="PO54">
            <v>-0.14537683984186334</v>
          </cell>
          <cell r="PP54" t="str">
            <v>OK</v>
          </cell>
          <cell r="PQ54">
            <v>5</v>
          </cell>
          <cell r="PR54">
            <v>5</v>
          </cell>
          <cell r="PS54">
            <v>0</v>
          </cell>
          <cell r="PT54">
            <v>5</v>
          </cell>
          <cell r="PU54">
            <v>3.9750000000000001</v>
          </cell>
          <cell r="PV54">
            <v>1.3298833571369122</v>
          </cell>
          <cell r="PW54">
            <v>5.3048833571369123</v>
          </cell>
          <cell r="PX54">
            <v>2.6451166428630879</v>
          </cell>
          <cell r="PY54" t="str">
            <v>OK</v>
          </cell>
          <cell r="PZ54">
            <v>5</v>
          </cell>
          <cell r="QA54">
            <v>1</v>
          </cell>
          <cell r="QB54">
            <v>0.375</v>
          </cell>
          <cell r="QC54">
            <v>0.54006172486732174</v>
          </cell>
          <cell r="QD54">
            <v>0.91506172486732174</v>
          </cell>
          <cell r="QE54">
            <v>-0.16506172486732174</v>
          </cell>
          <cell r="QF54" t="str">
            <v>Over</v>
          </cell>
          <cell r="QG54">
            <v>3</v>
          </cell>
          <cell r="QH54">
            <v>2</v>
          </cell>
          <cell r="QI54">
            <v>5</v>
          </cell>
          <cell r="QJ54">
            <v>5.9249999999999998</v>
          </cell>
          <cell r="QK54">
            <v>0.26674678283691855</v>
          </cell>
          <cell r="QL54">
            <v>6.1917467828369182</v>
          </cell>
          <cell r="QM54">
            <v>5.6582532171630815</v>
          </cell>
          <cell r="QN54" t="str">
            <v>Under</v>
          </cell>
          <cell r="QO54">
            <v>6</v>
          </cell>
          <cell r="QP54">
            <v>9</v>
          </cell>
          <cell r="QQ54">
            <v>6.7</v>
          </cell>
          <cell r="QR54">
            <v>1.9637744922496214</v>
          </cell>
          <cell r="QS54">
            <v>8.6637744922496225</v>
          </cell>
          <cell r="QT54">
            <v>4.7362255077503788</v>
          </cell>
          <cell r="QU54" t="str">
            <v>Over</v>
          </cell>
          <cell r="QV54">
            <v>9</v>
          </cell>
          <cell r="QW54">
            <v>5</v>
          </cell>
          <cell r="QX54">
            <v>4.4000000000000004</v>
          </cell>
          <cell r="QY54">
            <v>1.4987174003640067</v>
          </cell>
          <cell r="QZ54">
            <v>5.8987174003640073</v>
          </cell>
          <cell r="RA54">
            <v>2.9012825996359934</v>
          </cell>
          <cell r="RB54" t="str">
            <v>OK</v>
          </cell>
          <cell r="RC54">
            <v>5</v>
          </cell>
          <cell r="RD54">
            <v>3</v>
          </cell>
          <cell r="RE54">
            <v>2.75</v>
          </cell>
          <cell r="RF54">
            <v>1.031553471276484</v>
          </cell>
          <cell r="RG54">
            <v>3.7815534712764842</v>
          </cell>
          <cell r="RH54">
            <v>1.718446528723516</v>
          </cell>
          <cell r="RI54" t="str">
            <v>OK</v>
          </cell>
          <cell r="RJ54">
            <v>2</v>
          </cell>
          <cell r="RK54">
            <v>2.9</v>
          </cell>
          <cell r="RL54">
            <v>1.7802333468483198</v>
          </cell>
          <cell r="RM54">
            <v>4.6802333468483202</v>
          </cell>
          <cell r="RN54">
            <v>1.1197666531516801</v>
          </cell>
          <cell r="RO54" t="str">
            <v>OK</v>
          </cell>
          <cell r="RP54">
            <v>0</v>
          </cell>
          <cell r="RQ54">
            <v>6</v>
          </cell>
          <cell r="RR54">
            <v>6</v>
          </cell>
          <cell r="RS54">
            <v>6</v>
          </cell>
          <cell r="RT54">
            <v>0</v>
          </cell>
          <cell r="RU54">
            <v>6</v>
          </cell>
          <cell r="RV54">
            <v>6</v>
          </cell>
          <cell r="RW54" t="str">
            <v>OK</v>
          </cell>
          <cell r="RX54">
            <v>11</v>
          </cell>
          <cell r="RY54">
            <v>11</v>
          </cell>
          <cell r="RZ54">
            <v>14.125</v>
          </cell>
          <cell r="SA54">
            <v>4.2134552481550251</v>
          </cell>
          <cell r="SB54">
            <v>18.338455248155025</v>
          </cell>
          <cell r="SC54">
            <v>9.9115447518449749</v>
          </cell>
          <cell r="SD54" t="str">
            <v>OK</v>
          </cell>
          <cell r="SE54">
            <v>1</v>
          </cell>
          <cell r="SF54">
            <v>3</v>
          </cell>
          <cell r="SG54">
            <v>4</v>
          </cell>
          <cell r="SH54">
            <v>4.2750000000000004</v>
          </cell>
          <cell r="SI54">
            <v>2.037941394693461</v>
          </cell>
          <cell r="SJ54">
            <v>6.3129413946934614</v>
          </cell>
          <cell r="SK54">
            <v>2.2370586053065393</v>
          </cell>
          <cell r="SL54" t="str">
            <v>OK</v>
          </cell>
          <cell r="SM54">
            <v>0</v>
          </cell>
          <cell r="SN54">
            <v>7.4999999999999997E-2</v>
          </cell>
          <cell r="SO54">
            <v>0.26674678283691849</v>
          </cell>
          <cell r="SP54">
            <v>0.34174678283691851</v>
          </cell>
          <cell r="SQ54">
            <v>-0.19174678283691848</v>
          </cell>
          <cell r="SR54" t="str">
            <v>OK</v>
          </cell>
          <cell r="SS54">
            <v>15</v>
          </cell>
          <cell r="ST54">
            <v>4</v>
          </cell>
          <cell r="SU54">
            <v>4.2</v>
          </cell>
          <cell r="SV54">
            <v>1.4884168150705013</v>
          </cell>
          <cell r="SW54">
            <v>5.6884168150705019</v>
          </cell>
          <cell r="SX54">
            <v>2.7115831849294989</v>
          </cell>
          <cell r="SY54" t="str">
            <v>OK</v>
          </cell>
          <cell r="SZ54">
            <v>6</v>
          </cell>
          <cell r="TA54">
            <v>2</v>
          </cell>
          <cell r="TB54">
            <v>0</v>
          </cell>
          <cell r="TC54">
            <v>8</v>
          </cell>
          <cell r="TD54">
            <v>8.4</v>
          </cell>
          <cell r="TE54">
            <v>3.2249030993194192</v>
          </cell>
          <cell r="TF54">
            <v>11.62490309931942</v>
          </cell>
          <cell r="TG54">
            <v>5.1750969006805807</v>
          </cell>
          <cell r="TH54" t="str">
            <v>OK</v>
          </cell>
          <cell r="TI54">
            <v>12</v>
          </cell>
          <cell r="TJ54">
            <v>1</v>
          </cell>
          <cell r="TK54">
            <v>0.35</v>
          </cell>
          <cell r="TL54">
            <v>0.48304589153964794</v>
          </cell>
          <cell r="TM54">
            <v>0.83304589153964792</v>
          </cell>
          <cell r="TN54">
            <v>-0.13304589153964796</v>
          </cell>
          <cell r="TO54" t="str">
            <v>Over</v>
          </cell>
          <cell r="TP54">
            <v>31</v>
          </cell>
          <cell r="TQ54">
            <v>2</v>
          </cell>
          <cell r="TR54">
            <v>0</v>
          </cell>
          <cell r="TS54">
            <v>33</v>
          </cell>
          <cell r="TT54">
            <v>28.975000000000001</v>
          </cell>
          <cell r="TU54">
            <v>8.9284549442951029</v>
          </cell>
          <cell r="TV54">
            <v>37.903454944295106</v>
          </cell>
          <cell r="TW54">
            <v>20.046545055704897</v>
          </cell>
          <cell r="TX54" t="str">
            <v>OK</v>
          </cell>
          <cell r="TY54">
            <v>34</v>
          </cell>
          <cell r="TZ54">
            <v>3</v>
          </cell>
          <cell r="UA54">
            <v>2.375</v>
          </cell>
          <cell r="UB54">
            <v>0.83780849656892165</v>
          </cell>
          <cell r="UC54">
            <v>3.2128084965689219</v>
          </cell>
          <cell r="UD54">
            <v>1.5371915034310784</v>
          </cell>
          <cell r="UE54" t="str">
            <v>OK</v>
          </cell>
          <cell r="UF54">
            <v>15</v>
          </cell>
          <cell r="UG54">
            <v>0</v>
          </cell>
          <cell r="UH54">
            <v>15</v>
          </cell>
          <cell r="UI54">
            <v>12.95</v>
          </cell>
          <cell r="UJ54">
            <v>3.9088984611380186</v>
          </cell>
          <cell r="UK54">
            <v>16.858898461138018</v>
          </cell>
          <cell r="UL54">
            <v>9.0411015388619802</v>
          </cell>
          <cell r="UM54" t="str">
            <v>OK</v>
          </cell>
          <cell r="UN54">
            <v>4</v>
          </cell>
          <cell r="UO54">
            <v>0</v>
          </cell>
          <cell r="UP54">
            <v>4</v>
          </cell>
          <cell r="UQ54">
            <v>4</v>
          </cell>
          <cell r="UR54">
            <v>0</v>
          </cell>
          <cell r="US54">
            <v>4</v>
          </cell>
          <cell r="UT54">
            <v>4</v>
          </cell>
          <cell r="UU54" t="str">
            <v>OK</v>
          </cell>
          <cell r="UV54">
            <v>2</v>
          </cell>
          <cell r="UW54">
            <v>2</v>
          </cell>
          <cell r="UX54">
            <v>0</v>
          </cell>
          <cell r="UY54">
            <v>2</v>
          </cell>
          <cell r="UZ54">
            <v>2</v>
          </cell>
          <cell r="VA54" t="str">
            <v>OK</v>
          </cell>
          <cell r="VB54">
            <v>1</v>
          </cell>
          <cell r="VC54">
            <v>1</v>
          </cell>
          <cell r="VD54">
            <v>0</v>
          </cell>
          <cell r="VE54">
            <v>1</v>
          </cell>
          <cell r="VF54">
            <v>1</v>
          </cell>
          <cell r="VG54" t="str">
            <v>OK</v>
          </cell>
          <cell r="VH54">
            <v>25</v>
          </cell>
          <cell r="VI54">
            <v>5</v>
          </cell>
          <cell r="VJ54">
            <v>5</v>
          </cell>
          <cell r="VK54">
            <v>0</v>
          </cell>
          <cell r="VL54">
            <v>5</v>
          </cell>
          <cell r="VM54">
            <v>5</v>
          </cell>
          <cell r="VN54" t="str">
            <v>OK</v>
          </cell>
          <cell r="VO54">
            <v>5</v>
          </cell>
          <cell r="VP54">
            <v>33</v>
          </cell>
          <cell r="VQ54">
            <v>28.7</v>
          </cell>
          <cell r="VR54">
            <v>7.0971283466787325</v>
          </cell>
          <cell r="VS54">
            <v>35.797128346678733</v>
          </cell>
          <cell r="VT54">
            <v>21.602871653321266</v>
          </cell>
          <cell r="VU54" t="str">
            <v>OK</v>
          </cell>
          <cell r="VV54">
            <v>30</v>
          </cell>
          <cell r="VW54">
            <v>24.15</v>
          </cell>
          <cell r="VX54">
            <v>6.2942790467176364</v>
          </cell>
          <cell r="VY54">
            <v>30.444279046717636</v>
          </cell>
          <cell r="VZ54">
            <v>17.855720953282361</v>
          </cell>
          <cell r="WA54" t="str">
            <v>OK</v>
          </cell>
          <cell r="WB54">
            <v>63</v>
          </cell>
          <cell r="WC54">
            <v>266</v>
          </cell>
          <cell r="WD54">
            <v>36</v>
          </cell>
          <cell r="WE54">
            <v>0</v>
          </cell>
          <cell r="WF54">
            <v>36</v>
          </cell>
          <cell r="WG54">
            <v>30.1</v>
          </cell>
          <cell r="WH54">
            <v>7.1640126272276268</v>
          </cell>
          <cell r="WI54">
            <v>37.264012627227629</v>
          </cell>
          <cell r="WJ54">
            <v>22.935987372772374</v>
          </cell>
          <cell r="WK54" t="str">
            <v>OK</v>
          </cell>
          <cell r="WL54">
            <v>36</v>
          </cell>
          <cell r="WM54">
            <v>31</v>
          </cell>
          <cell r="WN54">
            <v>0</v>
          </cell>
          <cell r="WO54">
            <v>31</v>
          </cell>
          <cell r="WP54">
            <v>24.75</v>
          </cell>
          <cell r="WQ54">
            <v>7.1207533453370093</v>
          </cell>
          <cell r="WR54">
            <v>31.870753345337008</v>
          </cell>
          <cell r="WS54">
            <v>17.629246654662992</v>
          </cell>
          <cell r="WT54" t="str">
            <v>OK</v>
          </cell>
          <cell r="WU54">
            <v>31</v>
          </cell>
          <cell r="WV54">
            <v>90</v>
          </cell>
          <cell r="WW54">
            <v>0</v>
          </cell>
          <cell r="WX54">
            <v>90</v>
          </cell>
          <cell r="WY54">
            <v>53.174999999999997</v>
          </cell>
          <cell r="WZ54">
            <v>25.280870948158327</v>
          </cell>
          <cell r="XA54">
            <v>78.455870948158321</v>
          </cell>
          <cell r="XB54">
            <v>27.89412905184167</v>
          </cell>
          <cell r="XC54" t="str">
            <v>Over</v>
          </cell>
          <cell r="XD54">
            <v>90</v>
          </cell>
          <cell r="XE54">
            <v>16</v>
          </cell>
          <cell r="XF54">
            <v>0</v>
          </cell>
          <cell r="XG54">
            <v>16</v>
          </cell>
          <cell r="XH54">
            <v>14.8</v>
          </cell>
          <cell r="XI54">
            <v>5.1798425874508212</v>
          </cell>
          <cell r="XJ54">
            <v>19.979842587450822</v>
          </cell>
          <cell r="XK54">
            <v>9.6201574125491796</v>
          </cell>
          <cell r="XL54" t="str">
            <v>OK</v>
          </cell>
          <cell r="XM54">
            <v>16</v>
          </cell>
          <cell r="XN54">
            <v>25</v>
          </cell>
          <cell r="XO54">
            <v>0</v>
          </cell>
          <cell r="XP54">
            <v>25</v>
          </cell>
          <cell r="XQ54">
            <v>26.324999999999999</v>
          </cell>
          <cell r="XR54">
            <v>9.1718283835577701</v>
          </cell>
          <cell r="XS54">
            <v>35.496828383557769</v>
          </cell>
          <cell r="XT54">
            <v>17.153171616442229</v>
          </cell>
          <cell r="XU54" t="str">
            <v>OK</v>
          </cell>
          <cell r="XV54">
            <v>25</v>
          </cell>
          <cell r="XW54">
            <v>18</v>
          </cell>
          <cell r="XX54">
            <v>0</v>
          </cell>
          <cell r="XY54">
            <v>18</v>
          </cell>
          <cell r="XZ54">
            <v>17.399999999999999</v>
          </cell>
          <cell r="YA54">
            <v>6.3034382152388346</v>
          </cell>
          <cell r="YB54">
            <v>23.703438215238833</v>
          </cell>
          <cell r="YC54">
            <v>11.096561784761164</v>
          </cell>
          <cell r="YD54" t="str">
            <v>OK</v>
          </cell>
          <cell r="YE54">
            <v>18</v>
          </cell>
          <cell r="YF54">
            <v>100</v>
          </cell>
          <cell r="YG54">
            <v>0</v>
          </cell>
          <cell r="YH54">
            <v>100</v>
          </cell>
          <cell r="YI54">
            <v>75.55</v>
          </cell>
          <cell r="YJ54">
            <v>26.288293192490812</v>
          </cell>
          <cell r="YK54">
            <v>101.83829319249081</v>
          </cell>
          <cell r="YL54">
            <v>49.261706807509185</v>
          </cell>
          <cell r="YM54" t="str">
            <v>OK</v>
          </cell>
          <cell r="YN54">
            <v>100</v>
          </cell>
          <cell r="YO54">
            <v>64</v>
          </cell>
          <cell r="YP54">
            <v>0</v>
          </cell>
          <cell r="YQ54">
            <v>64</v>
          </cell>
          <cell r="YR54">
            <v>47.15</v>
          </cell>
          <cell r="YS54">
            <v>19.721847835618298</v>
          </cell>
          <cell r="YT54">
            <v>66.871847835618297</v>
          </cell>
          <cell r="YU54">
            <v>27.4281521643817</v>
          </cell>
          <cell r="YV54" t="str">
            <v>OK</v>
          </cell>
          <cell r="YW54">
            <v>64</v>
          </cell>
          <cell r="YX54">
            <v>32</v>
          </cell>
          <cell r="YY54">
            <v>0</v>
          </cell>
          <cell r="YZ54">
            <v>32</v>
          </cell>
          <cell r="ZA54">
            <v>21.574999999999999</v>
          </cell>
          <cell r="ZB54">
            <v>8.3109057175589403</v>
          </cell>
          <cell r="ZC54">
            <v>29.885905717558941</v>
          </cell>
          <cell r="ZD54">
            <v>13.264094282441059</v>
          </cell>
          <cell r="ZE54" t="str">
            <v>Over</v>
          </cell>
          <cell r="ZF54">
            <v>32</v>
          </cell>
          <cell r="ZG54">
            <v>9</v>
          </cell>
          <cell r="ZH54">
            <v>0</v>
          </cell>
          <cell r="ZI54">
            <v>9</v>
          </cell>
          <cell r="ZJ54">
            <v>5.7750000000000004</v>
          </cell>
          <cell r="ZK54">
            <v>3.7106050374015478</v>
          </cell>
          <cell r="ZL54">
            <v>9.4856050374015481</v>
          </cell>
          <cell r="ZM54">
            <v>2.0643949625984526</v>
          </cell>
          <cell r="ZN54" t="str">
            <v>OK</v>
          </cell>
          <cell r="ZO54">
            <v>9</v>
          </cell>
          <cell r="ZP54">
            <v>30</v>
          </cell>
          <cell r="ZQ54">
            <v>0</v>
          </cell>
          <cell r="ZR54">
            <v>30</v>
          </cell>
          <cell r="ZS54">
            <v>26.875</v>
          </cell>
          <cell r="ZT54">
            <v>10.957230372493655</v>
          </cell>
          <cell r="ZU54">
            <v>37.832230372493655</v>
          </cell>
          <cell r="ZV54">
            <v>15.917769627506345</v>
          </cell>
          <cell r="ZW54" t="str">
            <v>OK</v>
          </cell>
          <cell r="ZX54">
            <v>30</v>
          </cell>
          <cell r="ZY54">
            <v>38</v>
          </cell>
          <cell r="ZZ54">
            <v>0</v>
          </cell>
          <cell r="AAA54">
            <v>38</v>
          </cell>
          <cell r="AAB54">
            <v>23.324999999999999</v>
          </cell>
          <cell r="AAC54">
            <v>11.200703961393197</v>
          </cell>
          <cell r="AAD54">
            <v>34.525703961393198</v>
          </cell>
          <cell r="AAE54">
            <v>12.124296038606802</v>
          </cell>
          <cell r="AAF54" t="str">
            <v>Over</v>
          </cell>
          <cell r="AAG54">
            <v>38</v>
          </cell>
          <cell r="AAH54">
            <v>20</v>
          </cell>
          <cell r="AAI54">
            <v>0</v>
          </cell>
          <cell r="AAJ54">
            <v>20</v>
          </cell>
          <cell r="AAK54">
            <v>12.35</v>
          </cell>
          <cell r="AAL54">
            <v>5.1168399703382645</v>
          </cell>
          <cell r="AAM54">
            <v>17.466839970338263</v>
          </cell>
          <cell r="AAN54">
            <v>7.2331600296617351</v>
          </cell>
          <cell r="AAO54" t="str">
            <v>Over</v>
          </cell>
          <cell r="AAP54">
            <v>20</v>
          </cell>
          <cell r="AAQ54">
            <v>4</v>
          </cell>
          <cell r="AAR54">
            <v>0</v>
          </cell>
          <cell r="AAS54">
            <v>4</v>
          </cell>
          <cell r="AAT54">
            <v>3.15</v>
          </cell>
          <cell r="AAU54">
            <v>1.2719861311935436</v>
          </cell>
          <cell r="AAV54">
            <v>4.4219861311935436</v>
          </cell>
          <cell r="AAW54">
            <v>1.8780138688064563</v>
          </cell>
          <cell r="AAX54" t="str">
            <v>OK</v>
          </cell>
          <cell r="AAY54">
            <v>4</v>
          </cell>
          <cell r="AAZ54">
            <v>15</v>
          </cell>
          <cell r="ABA54">
            <v>0</v>
          </cell>
          <cell r="ABB54">
            <v>15</v>
          </cell>
          <cell r="ABC54">
            <v>12.45</v>
          </cell>
          <cell r="ABD54">
            <v>6.0296277046273969</v>
          </cell>
          <cell r="ABE54">
            <v>18.479627704627397</v>
          </cell>
          <cell r="ABF54">
            <v>6.4203722953726023</v>
          </cell>
          <cell r="ABG54" t="str">
            <v>OK</v>
          </cell>
          <cell r="ABH54">
            <v>15</v>
          </cell>
          <cell r="ABI54">
            <v>2</v>
          </cell>
          <cell r="ABJ54">
            <v>4.375</v>
          </cell>
          <cell r="ABK54">
            <v>1.8904279803044466</v>
          </cell>
          <cell r="ABL54">
            <v>6.2654279803044464</v>
          </cell>
          <cell r="ABM54">
            <v>2.4845720196955536</v>
          </cell>
          <cell r="ABN54" t="str">
            <v>Under</v>
          </cell>
          <cell r="ABO54">
            <v>2</v>
          </cell>
          <cell r="ABP54">
            <v>530</v>
          </cell>
          <cell r="ABQ54">
            <v>1072</v>
          </cell>
          <cell r="ABR54">
            <v>0</v>
          </cell>
          <cell r="ABS54">
            <v>0</v>
          </cell>
          <cell r="ABT54">
            <v>0</v>
          </cell>
          <cell r="ABU54">
            <v>0</v>
          </cell>
          <cell r="ABV54">
            <v>0</v>
          </cell>
          <cell r="ABW54">
            <v>0</v>
          </cell>
          <cell r="ABX54">
            <v>0</v>
          </cell>
          <cell r="ABY54">
            <v>0</v>
          </cell>
          <cell r="ABZ54">
            <v>0</v>
          </cell>
          <cell r="ACA54">
            <v>0</v>
          </cell>
          <cell r="ACB54">
            <v>0</v>
          </cell>
          <cell r="ACC54">
            <v>0</v>
          </cell>
          <cell r="ACD54">
            <v>0</v>
          </cell>
          <cell r="ACE54">
            <v>0</v>
          </cell>
          <cell r="ACF54">
            <v>0</v>
          </cell>
          <cell r="ACG54">
            <v>0</v>
          </cell>
          <cell r="ACH54">
            <v>0</v>
          </cell>
          <cell r="ACI54">
            <v>0</v>
          </cell>
          <cell r="ACJ54">
            <v>0</v>
          </cell>
          <cell r="ACK54">
            <v>0</v>
          </cell>
          <cell r="ACL54">
            <v>0</v>
          </cell>
          <cell r="ACM54">
            <v>0</v>
          </cell>
          <cell r="ACN54">
            <v>0</v>
          </cell>
          <cell r="ACO54">
            <v>0</v>
          </cell>
          <cell r="ACP54">
            <v>0</v>
          </cell>
          <cell r="ACQ54">
            <v>0</v>
          </cell>
          <cell r="ACR54">
            <v>105</v>
          </cell>
          <cell r="ACS54">
            <v>105</v>
          </cell>
          <cell r="ACT54">
            <v>0</v>
          </cell>
          <cell r="ACU54">
            <v>0</v>
          </cell>
          <cell r="ACV54">
            <v>565</v>
          </cell>
          <cell r="ACW54">
            <v>565</v>
          </cell>
          <cell r="ACX54">
            <v>0</v>
          </cell>
          <cell r="ACZ54">
            <v>11</v>
          </cell>
          <cell r="ADA54">
            <v>11</v>
          </cell>
          <cell r="ADB54">
            <v>0</v>
          </cell>
          <cell r="ADD54">
            <v>5</v>
          </cell>
          <cell r="ADE54">
            <v>5</v>
          </cell>
          <cell r="ADF54">
            <v>0</v>
          </cell>
          <cell r="ADH54">
            <v>35</v>
          </cell>
          <cell r="ADI54">
            <v>35</v>
          </cell>
          <cell r="ADJ54">
            <v>0</v>
          </cell>
          <cell r="ADL54">
            <v>30</v>
          </cell>
          <cell r="ADM54">
            <v>30</v>
          </cell>
          <cell r="ADN54">
            <v>0</v>
          </cell>
          <cell r="ADP54">
            <v>24</v>
          </cell>
          <cell r="ADQ54">
            <v>24</v>
          </cell>
          <cell r="ADR54">
            <v>0</v>
          </cell>
          <cell r="ADT54">
            <v>33</v>
          </cell>
          <cell r="ADU54">
            <v>33</v>
          </cell>
          <cell r="ADV54">
            <v>0</v>
          </cell>
          <cell r="ADX54">
            <v>6</v>
          </cell>
          <cell r="ADY54">
            <v>6</v>
          </cell>
          <cell r="ADZ54">
            <v>0</v>
          </cell>
          <cell r="AEB54">
            <v>15</v>
          </cell>
          <cell r="AEC54">
            <v>15</v>
          </cell>
          <cell r="AED54">
            <v>0</v>
          </cell>
          <cell r="AEF54">
            <v>1</v>
          </cell>
          <cell r="AEG54">
            <v>1</v>
          </cell>
          <cell r="AEH54">
            <v>0</v>
          </cell>
          <cell r="AEJ54">
            <v>2</v>
          </cell>
          <cell r="AEK54">
            <v>2</v>
          </cell>
          <cell r="AEL54">
            <v>0</v>
          </cell>
          <cell r="AEN54">
            <v>4</v>
          </cell>
          <cell r="AEO54">
            <v>4</v>
          </cell>
          <cell r="AEP54">
            <v>0</v>
          </cell>
          <cell r="AER54">
            <v>5</v>
          </cell>
          <cell r="AES54">
            <v>5</v>
          </cell>
          <cell r="AET54">
            <v>0</v>
          </cell>
          <cell r="AEV54">
            <v>6</v>
          </cell>
          <cell r="AEW54">
            <v>6</v>
          </cell>
          <cell r="AEX54">
            <v>0</v>
          </cell>
          <cell r="AEZ54">
            <v>5</v>
          </cell>
          <cell r="AFA54">
            <v>5</v>
          </cell>
          <cell r="AFB54">
            <v>0</v>
          </cell>
          <cell r="AFD54">
            <v>5</v>
          </cell>
          <cell r="AFE54">
            <v>5</v>
          </cell>
          <cell r="AFF54">
            <v>0</v>
          </cell>
          <cell r="AFH54">
            <v>12</v>
          </cell>
          <cell r="AFI54">
            <v>12</v>
          </cell>
          <cell r="AFJ54">
            <v>0</v>
          </cell>
          <cell r="AFL54">
            <v>1</v>
          </cell>
          <cell r="AFM54">
            <v>1</v>
          </cell>
          <cell r="AFN54">
            <v>0</v>
          </cell>
          <cell r="AFP54">
            <v>10</v>
          </cell>
          <cell r="AFQ54">
            <v>10</v>
          </cell>
          <cell r="AFR54">
            <v>0</v>
          </cell>
          <cell r="AFT54">
            <v>2</v>
          </cell>
          <cell r="AFU54">
            <v>2</v>
          </cell>
          <cell r="AFV54">
            <v>0</v>
          </cell>
          <cell r="AFX54">
            <v>0</v>
          </cell>
          <cell r="AFY54">
            <v>0</v>
          </cell>
          <cell r="AFZ54">
            <v>0</v>
          </cell>
          <cell r="AGB54">
            <v>8</v>
          </cell>
          <cell r="AGC54">
            <v>8</v>
          </cell>
          <cell r="AGD54">
            <v>0</v>
          </cell>
          <cell r="AGE54">
            <v>0</v>
          </cell>
          <cell r="AGF54">
            <v>38</v>
          </cell>
          <cell r="AGG54">
            <v>38</v>
          </cell>
          <cell r="AGH54">
            <v>0</v>
          </cell>
          <cell r="AGJ54">
            <v>11</v>
          </cell>
          <cell r="AGK54">
            <v>11</v>
          </cell>
          <cell r="AGL54">
            <v>0</v>
          </cell>
          <cell r="AGN54">
            <v>38</v>
          </cell>
          <cell r="AGO54">
            <v>38</v>
          </cell>
          <cell r="AGP54">
            <v>0</v>
          </cell>
          <cell r="AGR54">
            <v>20</v>
          </cell>
          <cell r="AGS54">
            <v>20</v>
          </cell>
          <cell r="AGT54">
            <v>0</v>
          </cell>
          <cell r="AGV54">
            <v>32</v>
          </cell>
          <cell r="AGW54">
            <v>32</v>
          </cell>
          <cell r="AGX54">
            <v>0</v>
          </cell>
          <cell r="AGZ54">
            <v>4</v>
          </cell>
          <cell r="AHA54">
            <v>4</v>
          </cell>
          <cell r="AHB54">
            <v>0</v>
          </cell>
          <cell r="AHD54">
            <v>4</v>
          </cell>
          <cell r="AHE54">
            <v>4</v>
          </cell>
          <cell r="AHF54">
            <v>0</v>
          </cell>
          <cell r="AHH54">
            <v>3</v>
          </cell>
          <cell r="AHI54">
            <v>3</v>
          </cell>
          <cell r="AHJ54">
            <v>0</v>
          </cell>
          <cell r="AHL54">
            <v>3</v>
          </cell>
          <cell r="AHM54">
            <v>3</v>
          </cell>
          <cell r="AHN54">
            <v>0</v>
          </cell>
          <cell r="AHP54">
            <v>10</v>
          </cell>
          <cell r="AHQ54">
            <v>10</v>
          </cell>
          <cell r="AHR54">
            <v>0</v>
          </cell>
          <cell r="AHT54">
            <v>12</v>
          </cell>
          <cell r="AHU54">
            <v>12</v>
          </cell>
          <cell r="AHV54">
            <v>0</v>
          </cell>
          <cell r="AHX54" t="str">
            <v>-</v>
          </cell>
          <cell r="AHY54">
            <v>0</v>
          </cell>
          <cell r="AHZ54">
            <v>0</v>
          </cell>
          <cell r="AIA54">
            <v>3</v>
          </cell>
          <cell r="AIB54">
            <v>3</v>
          </cell>
          <cell r="AIC54">
            <v>2</v>
          </cell>
          <cell r="AID54">
            <v>2</v>
          </cell>
          <cell r="AIE54">
            <v>3</v>
          </cell>
          <cell r="AIF54">
            <v>3</v>
          </cell>
          <cell r="AIG54">
            <v>2</v>
          </cell>
          <cell r="AIH54">
            <v>1</v>
          </cell>
          <cell r="AII54">
            <v>31</v>
          </cell>
          <cell r="AIJ54">
            <v>6</v>
          </cell>
        </row>
        <row r="55">
          <cell r="B55" t="str">
            <v>รพท.นราธิวาสราชนครินทร์</v>
          </cell>
          <cell r="C55" t="str">
            <v>โรงพยาบาลนราธิวาสราชนครินทร์</v>
          </cell>
          <cell r="D55">
            <v>10750</v>
          </cell>
          <cell r="E55">
            <v>12</v>
          </cell>
          <cell r="F55" t="str">
            <v>นราธิวาส</v>
          </cell>
          <cell r="G55" t="str">
            <v>S ใหญ่</v>
          </cell>
          <cell r="H55" t="str">
            <v>รพ.ระดับ S เตียง &lt; 400</v>
          </cell>
          <cell r="I55">
            <v>4</v>
          </cell>
          <cell r="J55">
            <v>387</v>
          </cell>
          <cell r="K55">
            <v>3</v>
          </cell>
          <cell r="L55">
            <v>118806</v>
          </cell>
          <cell r="M55">
            <v>0</v>
          </cell>
          <cell r="N55">
            <v>44471</v>
          </cell>
          <cell r="O55">
            <v>74335</v>
          </cell>
          <cell r="P55">
            <v>343672</v>
          </cell>
          <cell r="Q55">
            <v>4</v>
          </cell>
          <cell r="R55">
            <v>4.5</v>
          </cell>
          <cell r="S55">
            <v>3.4390243902439024</v>
          </cell>
          <cell r="T55">
            <v>0.9499679070317294</v>
          </cell>
          <cell r="U55">
            <v>4.3889922972756317</v>
          </cell>
          <cell r="V55">
            <v>2.4890564832121731</v>
          </cell>
          <cell r="W55" t="str">
            <v>OK</v>
          </cell>
          <cell r="X55">
            <v>2</v>
          </cell>
          <cell r="Y55">
            <v>1.6</v>
          </cell>
          <cell r="Z55">
            <v>0.777899868317385</v>
          </cell>
          <cell r="AA55">
            <v>2.3778998683173853</v>
          </cell>
          <cell r="AB55">
            <v>0.82210013168261509</v>
          </cell>
          <cell r="AC55" t="str">
            <v>OK</v>
          </cell>
          <cell r="AD55">
            <v>15</v>
          </cell>
          <cell r="AE55">
            <v>14.1</v>
          </cell>
          <cell r="AF55">
            <v>2.5094692461626038</v>
          </cell>
          <cell r="AG55">
            <v>16.609469246162604</v>
          </cell>
          <cell r="AH55">
            <v>11.590530753837395</v>
          </cell>
          <cell r="AI55" t="str">
            <v>OK</v>
          </cell>
          <cell r="AJ55">
            <v>0</v>
          </cell>
          <cell r="AK55">
            <v>1.2749999999999999</v>
          </cell>
          <cell r="AL55">
            <v>0.9054677216067919</v>
          </cell>
          <cell r="AM55">
            <v>2.1804677216067918</v>
          </cell>
          <cell r="AN55">
            <v>0.36953227839320801</v>
          </cell>
          <cell r="AO55" t="str">
            <v>Under</v>
          </cell>
          <cell r="AP55">
            <v>2</v>
          </cell>
          <cell r="AQ55">
            <v>0.875</v>
          </cell>
          <cell r="AR55">
            <v>0.64797514988755156</v>
          </cell>
          <cell r="AS55">
            <v>1.5229751498875514</v>
          </cell>
          <cell r="AT55">
            <v>0.22702485011244844</v>
          </cell>
          <cell r="AU55" t="str">
            <v>Over</v>
          </cell>
          <cell r="AV55">
            <v>2</v>
          </cell>
          <cell r="AW55">
            <v>4</v>
          </cell>
          <cell r="AX55">
            <v>6</v>
          </cell>
          <cell r="AY55">
            <v>5.35</v>
          </cell>
          <cell r="AZ55">
            <v>1.1668498024760767</v>
          </cell>
          <cell r="BA55">
            <v>6.5168498024760764</v>
          </cell>
          <cell r="BB55">
            <v>4.1831501975239229</v>
          </cell>
          <cell r="BC55" t="str">
            <v>OK</v>
          </cell>
          <cell r="BD55">
            <v>29</v>
          </cell>
          <cell r="BE55">
            <v>6</v>
          </cell>
          <cell r="BF55">
            <v>11</v>
          </cell>
          <cell r="BG55">
            <v>17</v>
          </cell>
          <cell r="BH55">
            <v>15.05</v>
          </cell>
          <cell r="BI55">
            <v>3.5005494074282315</v>
          </cell>
          <cell r="BJ55">
            <v>18.550549407428232</v>
          </cell>
          <cell r="BK55">
            <v>11.54945059257177</v>
          </cell>
          <cell r="BL55" t="str">
            <v>OK</v>
          </cell>
          <cell r="BM55">
            <v>17</v>
          </cell>
          <cell r="BN55">
            <v>2</v>
          </cell>
          <cell r="BO55">
            <v>25</v>
          </cell>
          <cell r="BP55">
            <v>27</v>
          </cell>
          <cell r="BQ55">
            <v>23.1</v>
          </cell>
          <cell r="BR55">
            <v>4.5109553255067727</v>
          </cell>
          <cell r="BS55">
            <v>27.610955325506772</v>
          </cell>
          <cell r="BT55">
            <v>18.589044674493231</v>
          </cell>
          <cell r="BU55" t="str">
            <v>OK</v>
          </cell>
          <cell r="BV55">
            <v>1</v>
          </cell>
          <cell r="BW55">
            <v>1.125</v>
          </cell>
          <cell r="BX55">
            <v>0.6864064729836441</v>
          </cell>
          <cell r="BY55">
            <v>1.8114064729836441</v>
          </cell>
          <cell r="BZ55">
            <v>0.4385935270163559</v>
          </cell>
          <cell r="CA55" t="str">
            <v>OK</v>
          </cell>
          <cell r="CB55">
            <v>28</v>
          </cell>
          <cell r="CC55">
            <v>6</v>
          </cell>
          <cell r="CD55">
            <v>5.0250000000000004</v>
          </cell>
          <cell r="CE55">
            <v>1.2503845562312177</v>
          </cell>
          <cell r="CF55">
            <v>6.2753845562312183</v>
          </cell>
          <cell r="CG55">
            <v>3.7746154437687824</v>
          </cell>
          <cell r="CH55" t="str">
            <v>OK</v>
          </cell>
          <cell r="CI55">
            <v>3</v>
          </cell>
          <cell r="CJ55">
            <v>2.6</v>
          </cell>
          <cell r="CK55">
            <v>0.77789986831738556</v>
          </cell>
          <cell r="CL55">
            <v>3.3778998683173858</v>
          </cell>
          <cell r="CM55">
            <v>1.8221001316826144</v>
          </cell>
          <cell r="CN55" t="str">
            <v>OK</v>
          </cell>
          <cell r="CO55">
            <v>9</v>
          </cell>
          <cell r="CP55">
            <v>5</v>
          </cell>
          <cell r="CQ55">
            <v>13</v>
          </cell>
          <cell r="CR55">
            <v>18</v>
          </cell>
          <cell r="CS55">
            <v>15.45</v>
          </cell>
          <cell r="CT55">
            <v>5.3873070195670962</v>
          </cell>
          <cell r="CU55">
            <v>20.837307019567096</v>
          </cell>
          <cell r="CV55">
            <v>10.062692980432903</v>
          </cell>
          <cell r="CW55" t="str">
            <v>OK</v>
          </cell>
          <cell r="CX55">
            <v>18</v>
          </cell>
          <cell r="CY55">
            <v>3</v>
          </cell>
          <cell r="CZ55">
            <v>7</v>
          </cell>
          <cell r="DA55">
            <v>10</v>
          </cell>
          <cell r="DB55">
            <v>8.9499999999999993</v>
          </cell>
          <cell r="DC55">
            <v>3.6087500499587009</v>
          </cell>
          <cell r="DD55">
            <v>12.5587500499587</v>
          </cell>
          <cell r="DE55">
            <v>5.3412499500412984</v>
          </cell>
          <cell r="DF55" t="str">
            <v>OK</v>
          </cell>
          <cell r="DG55">
            <v>10</v>
          </cell>
          <cell r="DH55">
            <v>111</v>
          </cell>
          <cell r="DI55">
            <v>3</v>
          </cell>
          <cell r="DJ55">
            <v>3</v>
          </cell>
          <cell r="DK55">
            <v>0</v>
          </cell>
          <cell r="DL55">
            <v>0</v>
          </cell>
          <cell r="DM55">
            <v>0</v>
          </cell>
          <cell r="DN55">
            <v>5</v>
          </cell>
          <cell r="DO55">
            <v>1</v>
          </cell>
          <cell r="DP55">
            <v>6</v>
          </cell>
          <cell r="DQ55">
            <v>0</v>
          </cell>
          <cell r="DR55">
            <v>12</v>
          </cell>
          <cell r="DS55">
            <v>12</v>
          </cell>
          <cell r="DT55">
            <v>6</v>
          </cell>
          <cell r="DU55">
            <v>0</v>
          </cell>
          <cell r="DV55">
            <v>6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36</v>
          </cell>
          <cell r="EC55">
            <v>0</v>
          </cell>
          <cell r="ED55">
            <v>5</v>
          </cell>
          <cell r="EE55">
            <v>5</v>
          </cell>
          <cell r="EF55">
            <v>2</v>
          </cell>
          <cell r="EG55">
            <v>2</v>
          </cell>
          <cell r="EH55">
            <v>4</v>
          </cell>
          <cell r="EI55">
            <v>0</v>
          </cell>
          <cell r="EJ55">
            <v>3</v>
          </cell>
          <cell r="EK55">
            <v>1</v>
          </cell>
          <cell r="EL55">
            <v>4</v>
          </cell>
          <cell r="EM55">
            <v>0</v>
          </cell>
          <cell r="EN55">
            <v>1</v>
          </cell>
          <cell r="EO55">
            <v>1</v>
          </cell>
          <cell r="EP55">
            <v>50</v>
          </cell>
          <cell r="EQ55">
            <v>3</v>
          </cell>
          <cell r="ER55">
            <v>3</v>
          </cell>
          <cell r="ES55">
            <v>0</v>
          </cell>
          <cell r="ET55">
            <v>1</v>
          </cell>
          <cell r="EU55">
            <v>2</v>
          </cell>
          <cell r="EV55">
            <v>3</v>
          </cell>
          <cell r="EW55">
            <v>2</v>
          </cell>
          <cell r="EX55">
            <v>1</v>
          </cell>
          <cell r="EY55">
            <v>3</v>
          </cell>
          <cell r="EZ55">
            <v>1</v>
          </cell>
          <cell r="FA55">
            <v>2</v>
          </cell>
          <cell r="FB55">
            <v>0</v>
          </cell>
          <cell r="FC55">
            <v>3</v>
          </cell>
          <cell r="FD55">
            <v>2</v>
          </cell>
          <cell r="FE55">
            <v>0</v>
          </cell>
          <cell r="FF55">
            <v>2</v>
          </cell>
          <cell r="FG55">
            <v>2</v>
          </cell>
          <cell r="FH55">
            <v>1</v>
          </cell>
          <cell r="FI55">
            <v>3</v>
          </cell>
          <cell r="FJ55">
            <v>0</v>
          </cell>
          <cell r="FK55">
            <v>4</v>
          </cell>
          <cell r="FL55">
            <v>1</v>
          </cell>
          <cell r="FM55">
            <v>5</v>
          </cell>
          <cell r="FN55">
            <v>19</v>
          </cell>
          <cell r="FO55">
            <v>0</v>
          </cell>
          <cell r="FP55">
            <v>6</v>
          </cell>
          <cell r="FQ55">
            <v>0</v>
          </cell>
          <cell r="FR55">
            <v>6</v>
          </cell>
          <cell r="FS55">
            <v>5</v>
          </cell>
          <cell r="FT55">
            <v>0</v>
          </cell>
          <cell r="FU55">
            <v>5</v>
          </cell>
          <cell r="FV55">
            <v>5</v>
          </cell>
          <cell r="FW55">
            <v>0</v>
          </cell>
          <cell r="FX55">
            <v>5</v>
          </cell>
          <cell r="FY55">
            <v>0</v>
          </cell>
          <cell r="FZ55">
            <v>0</v>
          </cell>
          <cell r="GA55">
            <v>0</v>
          </cell>
          <cell r="GB55">
            <v>16</v>
          </cell>
          <cell r="GC55">
            <v>8.9499999999999993</v>
          </cell>
          <cell r="GD55">
            <v>4.5514156715668825</v>
          </cell>
          <cell r="GE55">
            <v>13.501415671566882</v>
          </cell>
          <cell r="GF55">
            <v>4.3985843284331168</v>
          </cell>
          <cell r="GG55" t="str">
            <v>Over</v>
          </cell>
          <cell r="GH55">
            <v>30</v>
          </cell>
          <cell r="GI55">
            <v>17.788399999999999</v>
          </cell>
          <cell r="GJ55">
            <v>11.880599999999999</v>
          </cell>
          <cell r="GK55">
            <v>17</v>
          </cell>
          <cell r="GL55">
            <v>16.625</v>
          </cell>
          <cell r="GM55">
            <v>7.543676244514427</v>
          </cell>
          <cell r="GN55">
            <v>24.168676244514426</v>
          </cell>
          <cell r="GO55">
            <v>9.0813237554855739</v>
          </cell>
          <cell r="GP55" t="str">
            <v>OK</v>
          </cell>
          <cell r="GQ55">
            <v>97</v>
          </cell>
          <cell r="GR55">
            <v>8</v>
          </cell>
          <cell r="GS55">
            <v>7.65</v>
          </cell>
          <cell r="GT55">
            <v>1.2516655570345716</v>
          </cell>
          <cell r="GU55">
            <v>91</v>
          </cell>
          <cell r="GV55">
            <v>6.398334442965429</v>
          </cell>
          <cell r="GW55" t="str">
            <v>OK</v>
          </cell>
          <cell r="GX55">
            <v>1</v>
          </cell>
          <cell r="GY55">
            <v>0.5</v>
          </cell>
          <cell r="GZ55">
            <v>0.50636968354183332</v>
          </cell>
          <cell r="HA55">
            <v>1.0063696835418332</v>
          </cell>
          <cell r="HB55">
            <v>-6.3696835418333153E-3</v>
          </cell>
          <cell r="HC55" t="str">
            <v>OK</v>
          </cell>
          <cell r="HD55">
            <v>7</v>
          </cell>
          <cell r="HE55">
            <v>3</v>
          </cell>
          <cell r="HF55">
            <v>10</v>
          </cell>
          <cell r="HG55">
            <v>8.7750000000000004</v>
          </cell>
          <cell r="HH55">
            <v>1.5768761719102928</v>
          </cell>
          <cell r="HI55">
            <v>10.351876171910293</v>
          </cell>
          <cell r="HJ55">
            <v>7.1981238280897077</v>
          </cell>
          <cell r="HK55" t="str">
            <v>OK</v>
          </cell>
          <cell r="HL55">
            <v>0</v>
          </cell>
          <cell r="HM55">
            <v>0.92500000000000004</v>
          </cell>
          <cell r="HN55">
            <v>0.82857616520055755</v>
          </cell>
          <cell r="HO55">
            <v>1.7535761652005575</v>
          </cell>
          <cell r="HP55">
            <v>9.6423834799442498E-2</v>
          </cell>
          <cell r="HQ55" t="str">
            <v>Under</v>
          </cell>
          <cell r="HR55">
            <v>19</v>
          </cell>
          <cell r="HS55">
            <v>1</v>
          </cell>
          <cell r="HT55">
            <v>1.7</v>
          </cell>
          <cell r="HU55">
            <v>0.72324057067957903</v>
          </cell>
          <cell r="HV55">
            <v>2.423240570679579</v>
          </cell>
          <cell r="HW55">
            <v>0.97675942932042092</v>
          </cell>
          <cell r="HX55" t="str">
            <v>OK</v>
          </cell>
          <cell r="HY55">
            <v>2</v>
          </cell>
          <cell r="HZ55">
            <v>5</v>
          </cell>
          <cell r="IA55">
            <v>7</v>
          </cell>
          <cell r="IB55">
            <v>6.375</v>
          </cell>
          <cell r="IC55">
            <v>2.6668669796559947</v>
          </cell>
          <cell r="ID55">
            <v>9.0418669796559943</v>
          </cell>
          <cell r="IE55">
            <v>3.7081330203440053</v>
          </cell>
          <cell r="IF55" t="str">
            <v>OK</v>
          </cell>
          <cell r="IG55">
            <v>3</v>
          </cell>
          <cell r="IH55">
            <v>2.65</v>
          </cell>
          <cell r="II55">
            <v>0.89299266370776975</v>
          </cell>
          <cell r="IJ55">
            <v>3.5429926637077696</v>
          </cell>
          <cell r="IK55">
            <v>1.7570073362922303</v>
          </cell>
          <cell r="IL55" t="str">
            <v>OK</v>
          </cell>
          <cell r="IM55">
            <v>11</v>
          </cell>
          <cell r="IN55">
            <v>1</v>
          </cell>
          <cell r="IO55">
            <v>1.7250000000000001</v>
          </cell>
          <cell r="IP55">
            <v>0.6788942744621107</v>
          </cell>
          <cell r="IQ55">
            <v>2.403894274462111</v>
          </cell>
          <cell r="IR55">
            <v>1.0461057255378894</v>
          </cell>
          <cell r="IS55" t="str">
            <v>Under</v>
          </cell>
          <cell r="IT55">
            <v>1</v>
          </cell>
          <cell r="IU55">
            <v>0.65</v>
          </cell>
          <cell r="IV55">
            <v>0.483045891539648</v>
          </cell>
          <cell r="IW55">
            <v>1.133045891539648</v>
          </cell>
          <cell r="IX55">
            <v>0.16695410846035202</v>
          </cell>
          <cell r="IY55" t="str">
            <v>OK</v>
          </cell>
          <cell r="IZ55">
            <v>0</v>
          </cell>
          <cell r="JA55">
            <v>0.625</v>
          </cell>
          <cell r="JB55">
            <v>0.80662322408980125</v>
          </cell>
          <cell r="JC55">
            <v>1.4316232240898012</v>
          </cell>
          <cell r="JD55">
            <v>-0.18162322408980125</v>
          </cell>
          <cell r="JE55" t="str">
            <v>OK</v>
          </cell>
          <cell r="JF55">
            <v>2</v>
          </cell>
          <cell r="JG55">
            <v>2</v>
          </cell>
          <cell r="JH55">
            <v>1.7749999999999999</v>
          </cell>
          <cell r="JI55">
            <v>0.61965664603420401</v>
          </cell>
          <cell r="JJ55">
            <v>2.3946566460342038</v>
          </cell>
          <cell r="JK55">
            <v>1.155343353965796</v>
          </cell>
          <cell r="JL55" t="str">
            <v>OK</v>
          </cell>
          <cell r="JM55">
            <v>1</v>
          </cell>
          <cell r="JN55">
            <v>1</v>
          </cell>
          <cell r="JO55">
            <v>0</v>
          </cell>
          <cell r="JP55">
            <v>1</v>
          </cell>
          <cell r="JQ55">
            <v>1</v>
          </cell>
          <cell r="JR55" t="str">
            <v>OK</v>
          </cell>
          <cell r="JS55">
            <v>2</v>
          </cell>
          <cell r="JT55">
            <v>3</v>
          </cell>
          <cell r="JU55">
            <v>5</v>
          </cell>
          <cell r="JV55">
            <v>5</v>
          </cell>
          <cell r="JW55">
            <v>0</v>
          </cell>
          <cell r="JX55">
            <v>5</v>
          </cell>
          <cell r="JY55">
            <v>5</v>
          </cell>
          <cell r="JZ55" t="str">
            <v>OK</v>
          </cell>
          <cell r="KA55">
            <v>2</v>
          </cell>
          <cell r="KB55">
            <v>1.65</v>
          </cell>
          <cell r="KC55">
            <v>0.62223748455030181</v>
          </cell>
          <cell r="KD55">
            <v>2.2722374845503017</v>
          </cell>
          <cell r="KE55">
            <v>1.0277625154496981</v>
          </cell>
          <cell r="KF55" t="str">
            <v>OK</v>
          </cell>
          <cell r="KG55">
            <v>0</v>
          </cell>
          <cell r="KH55">
            <v>0.25</v>
          </cell>
          <cell r="KI55">
            <v>0.49354811679282456</v>
          </cell>
          <cell r="KJ55">
            <v>0.74354811679282462</v>
          </cell>
          <cell r="KK55">
            <v>-0.24354811679282456</v>
          </cell>
          <cell r="KL55" t="str">
            <v>OK</v>
          </cell>
          <cell r="KM55">
            <v>1</v>
          </cell>
          <cell r="KN55">
            <v>2</v>
          </cell>
          <cell r="KO55">
            <v>3</v>
          </cell>
          <cell r="KP55">
            <v>2.4249999999999998</v>
          </cell>
          <cell r="KQ55">
            <v>0.50064061525312331</v>
          </cell>
          <cell r="KR55">
            <v>2.9256406152531231</v>
          </cell>
          <cell r="KS55">
            <v>1.9243593847468765</v>
          </cell>
          <cell r="KT55" t="str">
            <v>Over</v>
          </cell>
          <cell r="KU55">
            <v>13</v>
          </cell>
          <cell r="KV55">
            <v>2</v>
          </cell>
          <cell r="KW55">
            <v>1.5249999999999999</v>
          </cell>
          <cell r="KX55">
            <v>0.50573632534081492</v>
          </cell>
          <cell r="KY55">
            <v>2.0307363253408148</v>
          </cell>
          <cell r="KZ55">
            <v>1.019263674659185</v>
          </cell>
          <cell r="LA55" t="str">
            <v>OK</v>
          </cell>
          <cell r="LB55">
            <v>2</v>
          </cell>
          <cell r="LC55">
            <v>2</v>
          </cell>
          <cell r="LD55">
            <v>0</v>
          </cell>
          <cell r="LE55">
            <v>2</v>
          </cell>
          <cell r="LF55">
            <v>2</v>
          </cell>
          <cell r="LG55" t="str">
            <v>OK</v>
          </cell>
          <cell r="LH55">
            <v>2</v>
          </cell>
          <cell r="LI55">
            <v>1.425</v>
          </cell>
          <cell r="LJ55">
            <v>0.50064061525312331</v>
          </cell>
          <cell r="LK55">
            <v>1.9256406152531234</v>
          </cell>
          <cell r="LL55">
            <v>0.92435938474687673</v>
          </cell>
          <cell r="LM55" t="str">
            <v>Over</v>
          </cell>
          <cell r="LN55">
            <v>4</v>
          </cell>
          <cell r="LO55">
            <v>0</v>
          </cell>
          <cell r="LP55">
            <v>0.57499999999999996</v>
          </cell>
          <cell r="LQ55">
            <v>0.6359930655967716</v>
          </cell>
          <cell r="LR55">
            <v>1.2109930655967716</v>
          </cell>
          <cell r="LS55">
            <v>-6.0993065596771645E-2</v>
          </cell>
          <cell r="LT55" t="str">
            <v>OK</v>
          </cell>
          <cell r="LU55">
            <v>6</v>
          </cell>
          <cell r="LV55">
            <v>51</v>
          </cell>
          <cell r="LW55">
            <v>4</v>
          </cell>
          <cell r="LX55">
            <v>4.5250000000000004</v>
          </cell>
          <cell r="LY55">
            <v>1.2192368357043935</v>
          </cell>
          <cell r="LZ55">
            <v>5.7442368357043936</v>
          </cell>
          <cell r="MA55">
            <v>3.3057631642956071</v>
          </cell>
          <cell r="MB55" t="str">
            <v>OK</v>
          </cell>
          <cell r="MC55">
            <v>4</v>
          </cell>
          <cell r="MD55">
            <v>8</v>
          </cell>
          <cell r="ME55">
            <v>0</v>
          </cell>
          <cell r="MF55">
            <v>12</v>
          </cell>
          <cell r="MG55">
            <v>12</v>
          </cell>
          <cell r="MH55">
            <v>0</v>
          </cell>
          <cell r="MI55">
            <v>12</v>
          </cell>
          <cell r="MJ55">
            <v>12</v>
          </cell>
          <cell r="MK55" t="str">
            <v>OK</v>
          </cell>
          <cell r="ML55">
            <v>16</v>
          </cell>
          <cell r="MM55">
            <v>14</v>
          </cell>
          <cell r="MN55">
            <v>13.25</v>
          </cell>
          <cell r="MO55">
            <v>5.0064061525312313</v>
          </cell>
          <cell r="MP55">
            <v>18.25640615253123</v>
          </cell>
          <cell r="MQ55">
            <v>8.2435938474687696</v>
          </cell>
          <cell r="MR55" t="str">
            <v>OK</v>
          </cell>
          <cell r="MS55">
            <v>0</v>
          </cell>
          <cell r="MT55">
            <v>0.375</v>
          </cell>
          <cell r="MU55">
            <v>1.0299987552892653</v>
          </cell>
          <cell r="MV55">
            <v>1.4049987552892653</v>
          </cell>
          <cell r="MW55">
            <v>-0.65499875528926532</v>
          </cell>
          <cell r="MX55" t="str">
            <v>OK</v>
          </cell>
          <cell r="MY55">
            <v>14</v>
          </cell>
          <cell r="MZ55">
            <v>17</v>
          </cell>
          <cell r="NA55">
            <v>12.375</v>
          </cell>
          <cell r="NB55">
            <v>4.7646535106892163</v>
          </cell>
          <cell r="NC55">
            <v>17.139653510689214</v>
          </cell>
          <cell r="ND55">
            <v>7.6103464893107837</v>
          </cell>
          <cell r="NE55" t="str">
            <v>OK</v>
          </cell>
          <cell r="NF55">
            <v>0</v>
          </cell>
          <cell r="NG55">
            <v>0.15</v>
          </cell>
          <cell r="NH55">
            <v>0.48304589153964794</v>
          </cell>
          <cell r="NI55">
            <v>0.63304589153964796</v>
          </cell>
          <cell r="NJ55">
            <v>-0.33304589153964792</v>
          </cell>
          <cell r="NK55" t="str">
            <v>OK</v>
          </cell>
          <cell r="NL55">
            <v>17</v>
          </cell>
          <cell r="NM55">
            <v>8</v>
          </cell>
          <cell r="NN55">
            <v>6.4749999999999996</v>
          </cell>
          <cell r="NO55">
            <v>1.4498010473589384</v>
          </cell>
          <cell r="NP55">
            <v>7.9248010473589385</v>
          </cell>
          <cell r="NQ55">
            <v>5.0251989526410608</v>
          </cell>
          <cell r="NR55" t="str">
            <v>Over</v>
          </cell>
          <cell r="NS55">
            <v>8</v>
          </cell>
          <cell r="NT55">
            <v>10</v>
          </cell>
          <cell r="NU55">
            <v>7.3250000000000002</v>
          </cell>
          <cell r="NV55">
            <v>2.3467107367656723</v>
          </cell>
          <cell r="NW55">
            <v>9.6717107367656716</v>
          </cell>
          <cell r="NX55">
            <v>4.9782892632343279</v>
          </cell>
          <cell r="NY55" t="str">
            <v>Over</v>
          </cell>
          <cell r="NZ55">
            <v>10</v>
          </cell>
          <cell r="OA55">
            <v>1</v>
          </cell>
          <cell r="OB55">
            <v>0.85</v>
          </cell>
          <cell r="OC55">
            <v>0.483045891539648</v>
          </cell>
          <cell r="OD55">
            <v>1.3330458915396479</v>
          </cell>
          <cell r="OE55">
            <v>0.36695410846035198</v>
          </cell>
          <cell r="OF55" t="str">
            <v>OK</v>
          </cell>
          <cell r="OG55">
            <v>0</v>
          </cell>
          <cell r="OH55">
            <v>7.4999999999999997E-2</v>
          </cell>
          <cell r="OI55">
            <v>0.26674678283691849</v>
          </cell>
          <cell r="OJ55">
            <v>0.34174678283691851</v>
          </cell>
          <cell r="OK55">
            <v>-0.19174678283691848</v>
          </cell>
          <cell r="OL55" t="str">
            <v>OK</v>
          </cell>
          <cell r="OM55">
            <v>1</v>
          </cell>
          <cell r="ON55">
            <v>4</v>
          </cell>
          <cell r="OO55">
            <v>3.3250000000000002</v>
          </cell>
          <cell r="OP55">
            <v>0.85896479137419379</v>
          </cell>
          <cell r="OQ55">
            <v>4.1839647913741942</v>
          </cell>
          <cell r="OR55">
            <v>2.4660352086258062</v>
          </cell>
          <cell r="OS55" t="str">
            <v>OK</v>
          </cell>
          <cell r="OT55">
            <v>4</v>
          </cell>
          <cell r="OU55">
            <v>3</v>
          </cell>
          <cell r="OV55">
            <v>2.8250000000000002</v>
          </cell>
          <cell r="OW55">
            <v>0.87376286168590267</v>
          </cell>
          <cell r="OX55">
            <v>3.698762861685903</v>
          </cell>
          <cell r="OY55">
            <v>1.9512371383140974</v>
          </cell>
          <cell r="OZ55" t="str">
            <v>OK</v>
          </cell>
          <cell r="PA55">
            <v>2</v>
          </cell>
          <cell r="PB55">
            <v>1.6</v>
          </cell>
          <cell r="PC55">
            <v>0.54537683984186314</v>
          </cell>
          <cell r="PD55">
            <v>1</v>
          </cell>
          <cell r="PE55">
            <v>1.0546231601581368</v>
          </cell>
          <cell r="PF55" t="str">
            <v>Over</v>
          </cell>
          <cell r="PG55">
            <v>2</v>
          </cell>
          <cell r="PH55">
            <v>2</v>
          </cell>
          <cell r="PI55">
            <v>1</v>
          </cell>
          <cell r="PJ55">
            <v>1</v>
          </cell>
          <cell r="PK55">
            <v>0</v>
          </cell>
          <cell r="PL55">
            <v>0.4</v>
          </cell>
          <cell r="PM55">
            <v>0.54537683984186336</v>
          </cell>
          <cell r="PN55">
            <v>0.94537683984186338</v>
          </cell>
          <cell r="PO55">
            <v>-0.14537683984186334</v>
          </cell>
          <cell r="PP55" t="str">
            <v>OK</v>
          </cell>
          <cell r="PQ55">
            <v>5</v>
          </cell>
          <cell r="PR55">
            <v>3</v>
          </cell>
          <cell r="PS55">
            <v>2</v>
          </cell>
          <cell r="PT55">
            <v>5</v>
          </cell>
          <cell r="PU55">
            <v>3.9750000000000001</v>
          </cell>
          <cell r="PV55">
            <v>1.3298833571369122</v>
          </cell>
          <cell r="PW55">
            <v>5.3048833571369123</v>
          </cell>
          <cell r="PX55">
            <v>2.6451166428630879</v>
          </cell>
          <cell r="PY55" t="str">
            <v>OK</v>
          </cell>
          <cell r="PZ55">
            <v>5</v>
          </cell>
          <cell r="QA55">
            <v>1</v>
          </cell>
          <cell r="QB55">
            <v>0.375</v>
          </cell>
          <cell r="QC55">
            <v>0.54006172486732174</v>
          </cell>
          <cell r="QD55">
            <v>0.91506172486732174</v>
          </cell>
          <cell r="QE55">
            <v>-0.16506172486732174</v>
          </cell>
          <cell r="QF55" t="str">
            <v>Over</v>
          </cell>
          <cell r="QG55">
            <v>2</v>
          </cell>
          <cell r="QH55">
            <v>4</v>
          </cell>
          <cell r="QI55">
            <v>6</v>
          </cell>
          <cell r="QJ55">
            <v>5.9249999999999998</v>
          </cell>
          <cell r="QK55">
            <v>0.26674678283691855</v>
          </cell>
          <cell r="QL55">
            <v>6.1917467828369182</v>
          </cell>
          <cell r="QM55">
            <v>5.6582532171630815</v>
          </cell>
          <cell r="QN55" t="str">
            <v>OK</v>
          </cell>
          <cell r="QO55">
            <v>7</v>
          </cell>
          <cell r="QP55">
            <v>11</v>
          </cell>
          <cell r="QQ55">
            <v>6.7</v>
          </cell>
          <cell r="QR55">
            <v>1.9637744922496214</v>
          </cell>
          <cell r="QS55">
            <v>8.6637744922496225</v>
          </cell>
          <cell r="QT55">
            <v>4.7362255077503788</v>
          </cell>
          <cell r="QU55" t="str">
            <v>Over</v>
          </cell>
          <cell r="QV55">
            <v>11</v>
          </cell>
          <cell r="QW55">
            <v>5</v>
          </cell>
          <cell r="QX55">
            <v>4.4000000000000004</v>
          </cell>
          <cell r="QY55">
            <v>1.4987174003640067</v>
          </cell>
          <cell r="QZ55">
            <v>5.8987174003640073</v>
          </cell>
          <cell r="RA55">
            <v>2.9012825996359934</v>
          </cell>
          <cell r="RB55" t="str">
            <v>OK</v>
          </cell>
          <cell r="RC55">
            <v>5</v>
          </cell>
          <cell r="RD55">
            <v>5</v>
          </cell>
          <cell r="RE55">
            <v>2.75</v>
          </cell>
          <cell r="RF55">
            <v>1.031553471276484</v>
          </cell>
          <cell r="RG55">
            <v>3.7815534712764842</v>
          </cell>
          <cell r="RH55">
            <v>1.718446528723516</v>
          </cell>
          <cell r="RI55" t="str">
            <v>Over</v>
          </cell>
          <cell r="RJ55">
            <v>10</v>
          </cell>
          <cell r="RK55">
            <v>2.9</v>
          </cell>
          <cell r="RL55">
            <v>1.7802333468483198</v>
          </cell>
          <cell r="RM55">
            <v>4.6802333468483202</v>
          </cell>
          <cell r="RN55">
            <v>1.1197666531516801</v>
          </cell>
          <cell r="RO55" t="str">
            <v>Over</v>
          </cell>
          <cell r="RP55">
            <v>3</v>
          </cell>
          <cell r="RQ55">
            <v>3</v>
          </cell>
          <cell r="RR55">
            <v>6</v>
          </cell>
          <cell r="RS55">
            <v>6</v>
          </cell>
          <cell r="RT55">
            <v>0</v>
          </cell>
          <cell r="RU55">
            <v>6</v>
          </cell>
          <cell r="RV55">
            <v>6</v>
          </cell>
          <cell r="RW55" t="str">
            <v>OK</v>
          </cell>
          <cell r="RX55">
            <v>21</v>
          </cell>
          <cell r="RY55">
            <v>15</v>
          </cell>
          <cell r="RZ55">
            <v>14.125</v>
          </cell>
          <cell r="SA55">
            <v>4.2134552481550251</v>
          </cell>
          <cell r="SB55">
            <v>18.338455248155025</v>
          </cell>
          <cell r="SC55">
            <v>9.9115447518449749</v>
          </cell>
          <cell r="SD55" t="str">
            <v>OK</v>
          </cell>
          <cell r="SE55">
            <v>6</v>
          </cell>
          <cell r="SF55">
            <v>0</v>
          </cell>
          <cell r="SG55">
            <v>6</v>
          </cell>
          <cell r="SH55">
            <v>4.2750000000000004</v>
          </cell>
          <cell r="SI55">
            <v>2.037941394693461</v>
          </cell>
          <cell r="SJ55">
            <v>6.3129413946934614</v>
          </cell>
          <cell r="SK55">
            <v>2.2370586053065393</v>
          </cell>
          <cell r="SL55" t="str">
            <v>OK</v>
          </cell>
          <cell r="SM55">
            <v>0</v>
          </cell>
          <cell r="SN55">
            <v>7.4999999999999997E-2</v>
          </cell>
          <cell r="SO55">
            <v>0.26674678283691849</v>
          </cell>
          <cell r="SP55">
            <v>0.34174678283691851</v>
          </cell>
          <cell r="SQ55">
            <v>-0.19174678283691848</v>
          </cell>
          <cell r="SR55" t="str">
            <v>OK</v>
          </cell>
          <cell r="SS55">
            <v>21</v>
          </cell>
          <cell r="ST55">
            <v>4</v>
          </cell>
          <cell r="SU55">
            <v>4.2</v>
          </cell>
          <cell r="SV55">
            <v>1.4884168150705013</v>
          </cell>
          <cell r="SW55">
            <v>5.6884168150705019</v>
          </cell>
          <cell r="SX55">
            <v>2.7115831849294989</v>
          </cell>
          <cell r="SY55" t="str">
            <v>OK</v>
          </cell>
          <cell r="SZ55">
            <v>10</v>
          </cell>
          <cell r="TA55">
            <v>1</v>
          </cell>
          <cell r="TB55">
            <v>0</v>
          </cell>
          <cell r="TC55">
            <v>11</v>
          </cell>
          <cell r="TD55">
            <v>8.4</v>
          </cell>
          <cell r="TE55">
            <v>3.2249030993194192</v>
          </cell>
          <cell r="TF55">
            <v>11.62490309931942</v>
          </cell>
          <cell r="TG55">
            <v>5.1750969006805807</v>
          </cell>
          <cell r="TH55" t="str">
            <v>OK</v>
          </cell>
          <cell r="TI55">
            <v>15</v>
          </cell>
          <cell r="TJ55">
            <v>1</v>
          </cell>
          <cell r="TK55">
            <v>0.35</v>
          </cell>
          <cell r="TL55">
            <v>0.48304589153964794</v>
          </cell>
          <cell r="TM55">
            <v>0.83304589153964792</v>
          </cell>
          <cell r="TN55">
            <v>-0.13304589153964796</v>
          </cell>
          <cell r="TO55" t="str">
            <v>Over</v>
          </cell>
          <cell r="TP55">
            <v>26</v>
          </cell>
          <cell r="TQ55">
            <v>2</v>
          </cell>
          <cell r="TR55">
            <v>8</v>
          </cell>
          <cell r="TS55">
            <v>36</v>
          </cell>
          <cell r="TT55">
            <v>28.975000000000001</v>
          </cell>
          <cell r="TU55">
            <v>8.9284549442951029</v>
          </cell>
          <cell r="TV55">
            <v>37.903454944295106</v>
          </cell>
          <cell r="TW55">
            <v>20.046545055704897</v>
          </cell>
          <cell r="TX55" t="str">
            <v>OK</v>
          </cell>
          <cell r="TY55">
            <v>37</v>
          </cell>
          <cell r="TZ55">
            <v>3</v>
          </cell>
          <cell r="UA55">
            <v>2.375</v>
          </cell>
          <cell r="UB55">
            <v>0.83780849656892165</v>
          </cell>
          <cell r="UC55">
            <v>3.2128084965689219</v>
          </cell>
          <cell r="UD55">
            <v>1.5371915034310784</v>
          </cell>
          <cell r="UE55" t="str">
            <v>OK</v>
          </cell>
          <cell r="UF55">
            <v>19</v>
          </cell>
          <cell r="UG55">
            <v>1</v>
          </cell>
          <cell r="UH55">
            <v>20</v>
          </cell>
          <cell r="UI55">
            <v>12.95</v>
          </cell>
          <cell r="UJ55">
            <v>3.9088984611380186</v>
          </cell>
          <cell r="UK55">
            <v>16.858898461138018</v>
          </cell>
          <cell r="UL55">
            <v>9.0411015388619802</v>
          </cell>
          <cell r="UM55" t="str">
            <v>Over</v>
          </cell>
          <cell r="UN55">
            <v>4</v>
          </cell>
          <cell r="UO55">
            <v>0</v>
          </cell>
          <cell r="UP55">
            <v>4</v>
          </cell>
          <cell r="UQ55">
            <v>4</v>
          </cell>
          <cell r="UR55">
            <v>0</v>
          </cell>
          <cell r="US55">
            <v>4</v>
          </cell>
          <cell r="UT55">
            <v>4</v>
          </cell>
          <cell r="UU55" t="str">
            <v>OK</v>
          </cell>
          <cell r="UV55">
            <v>2</v>
          </cell>
          <cell r="UW55">
            <v>2</v>
          </cell>
          <cell r="UX55">
            <v>0</v>
          </cell>
          <cell r="UY55">
            <v>2</v>
          </cell>
          <cell r="UZ55">
            <v>2</v>
          </cell>
          <cell r="VA55" t="str">
            <v>OK</v>
          </cell>
          <cell r="VB55">
            <v>1</v>
          </cell>
          <cell r="VC55">
            <v>1</v>
          </cell>
          <cell r="VD55">
            <v>0</v>
          </cell>
          <cell r="VE55">
            <v>1</v>
          </cell>
          <cell r="VF55">
            <v>1</v>
          </cell>
          <cell r="VG55" t="str">
            <v>OK</v>
          </cell>
          <cell r="VH55">
            <v>30</v>
          </cell>
          <cell r="VI55">
            <v>5</v>
          </cell>
          <cell r="VJ55">
            <v>5</v>
          </cell>
          <cell r="VK55">
            <v>0</v>
          </cell>
          <cell r="VL55">
            <v>5</v>
          </cell>
          <cell r="VM55">
            <v>5</v>
          </cell>
          <cell r="VN55" t="str">
            <v>OK</v>
          </cell>
          <cell r="VO55">
            <v>5</v>
          </cell>
          <cell r="VP55">
            <v>35</v>
          </cell>
          <cell r="VQ55">
            <v>28.7</v>
          </cell>
          <cell r="VR55">
            <v>7.0971283466787325</v>
          </cell>
          <cell r="VS55">
            <v>35.797128346678733</v>
          </cell>
          <cell r="VT55">
            <v>21.602871653321266</v>
          </cell>
          <cell r="VU55" t="str">
            <v>OK</v>
          </cell>
          <cell r="VV55">
            <v>31</v>
          </cell>
          <cell r="VW55">
            <v>24.15</v>
          </cell>
          <cell r="VX55">
            <v>6.2942790467176364</v>
          </cell>
          <cell r="VY55">
            <v>30.444279046717636</v>
          </cell>
          <cell r="VZ55">
            <v>17.855720953282361</v>
          </cell>
          <cell r="WA55" t="str">
            <v>Over</v>
          </cell>
          <cell r="WB55">
            <v>66</v>
          </cell>
          <cell r="WC55">
            <v>298</v>
          </cell>
          <cell r="WD55">
            <v>36</v>
          </cell>
          <cell r="WE55">
            <v>0</v>
          </cell>
          <cell r="WF55">
            <v>36</v>
          </cell>
          <cell r="WG55">
            <v>30.1</v>
          </cell>
          <cell r="WH55">
            <v>7.1640126272276268</v>
          </cell>
          <cell r="WI55">
            <v>37.264012627227629</v>
          </cell>
          <cell r="WJ55">
            <v>22.935987372772374</v>
          </cell>
          <cell r="WK55" t="str">
            <v>OK</v>
          </cell>
          <cell r="WL55">
            <v>36</v>
          </cell>
          <cell r="WM55">
            <v>28</v>
          </cell>
          <cell r="WN55">
            <v>0</v>
          </cell>
          <cell r="WO55">
            <v>28</v>
          </cell>
          <cell r="WP55">
            <v>24.75</v>
          </cell>
          <cell r="WQ55">
            <v>7.1207533453370093</v>
          </cell>
          <cell r="WR55">
            <v>31.870753345337008</v>
          </cell>
          <cell r="WS55">
            <v>17.629246654662992</v>
          </cell>
          <cell r="WT55" t="str">
            <v>OK</v>
          </cell>
          <cell r="WU55">
            <v>28</v>
          </cell>
          <cell r="WV55">
            <v>90</v>
          </cell>
          <cell r="WW55">
            <v>0</v>
          </cell>
          <cell r="WX55">
            <v>90</v>
          </cell>
          <cell r="WY55">
            <v>53.174999999999997</v>
          </cell>
          <cell r="WZ55">
            <v>25.280870948158327</v>
          </cell>
          <cell r="XA55">
            <v>78.455870948158321</v>
          </cell>
          <cell r="XB55">
            <v>27.89412905184167</v>
          </cell>
          <cell r="XC55" t="str">
            <v>Over</v>
          </cell>
          <cell r="XD55">
            <v>90</v>
          </cell>
          <cell r="XE55">
            <v>24</v>
          </cell>
          <cell r="XF55">
            <v>0</v>
          </cell>
          <cell r="XG55">
            <v>24</v>
          </cell>
          <cell r="XH55">
            <v>14.8</v>
          </cell>
          <cell r="XI55">
            <v>5.1798425874508212</v>
          </cell>
          <cell r="XJ55">
            <v>19.979842587450822</v>
          </cell>
          <cell r="XK55">
            <v>9.6201574125491796</v>
          </cell>
          <cell r="XL55" t="str">
            <v>Over</v>
          </cell>
          <cell r="XM55">
            <v>24</v>
          </cell>
          <cell r="XN55">
            <v>35</v>
          </cell>
          <cell r="XO55">
            <v>0</v>
          </cell>
          <cell r="XP55">
            <v>35</v>
          </cell>
          <cell r="XQ55">
            <v>26.324999999999999</v>
          </cell>
          <cell r="XR55">
            <v>9.1718283835577701</v>
          </cell>
          <cell r="XS55">
            <v>35.496828383557769</v>
          </cell>
          <cell r="XT55">
            <v>17.153171616442229</v>
          </cell>
          <cell r="XU55" t="str">
            <v>OK</v>
          </cell>
          <cell r="XV55">
            <v>35</v>
          </cell>
          <cell r="XW55">
            <v>22</v>
          </cell>
          <cell r="XX55">
            <v>0</v>
          </cell>
          <cell r="XY55">
            <v>22</v>
          </cell>
          <cell r="XZ55">
            <v>17.399999999999999</v>
          </cell>
          <cell r="YA55">
            <v>6.3034382152388346</v>
          </cell>
          <cell r="YB55">
            <v>23.703438215238833</v>
          </cell>
          <cell r="YC55">
            <v>11.096561784761164</v>
          </cell>
          <cell r="YD55" t="str">
            <v>OK</v>
          </cell>
          <cell r="YE55">
            <v>22</v>
          </cell>
          <cell r="YF55">
            <v>100</v>
          </cell>
          <cell r="YG55">
            <v>0</v>
          </cell>
          <cell r="YH55">
            <v>100</v>
          </cell>
          <cell r="YI55">
            <v>75.55</v>
          </cell>
          <cell r="YJ55">
            <v>26.288293192490812</v>
          </cell>
          <cell r="YK55">
            <v>101.83829319249081</v>
          </cell>
          <cell r="YL55">
            <v>49.261706807509185</v>
          </cell>
          <cell r="YM55" t="str">
            <v>OK</v>
          </cell>
          <cell r="YN55">
            <v>100</v>
          </cell>
          <cell r="YO55">
            <v>65</v>
          </cell>
          <cell r="YP55">
            <v>0</v>
          </cell>
          <cell r="YQ55">
            <v>65</v>
          </cell>
          <cell r="YR55">
            <v>47.15</v>
          </cell>
          <cell r="YS55">
            <v>19.721847835618298</v>
          </cell>
          <cell r="YT55">
            <v>66.871847835618297</v>
          </cell>
          <cell r="YU55">
            <v>27.4281521643817</v>
          </cell>
          <cell r="YV55" t="str">
            <v>OK</v>
          </cell>
          <cell r="YW55">
            <v>65</v>
          </cell>
          <cell r="YX55">
            <v>32</v>
          </cell>
          <cell r="YY55">
            <v>1</v>
          </cell>
          <cell r="YZ55">
            <v>33</v>
          </cell>
          <cell r="ZA55">
            <v>21.574999999999999</v>
          </cell>
          <cell r="ZB55">
            <v>8.3109057175589403</v>
          </cell>
          <cell r="ZC55">
            <v>29.885905717558941</v>
          </cell>
          <cell r="ZD55">
            <v>13.264094282441059</v>
          </cell>
          <cell r="ZE55" t="str">
            <v>Over</v>
          </cell>
          <cell r="ZF55">
            <v>33</v>
          </cell>
          <cell r="ZG55">
            <v>12</v>
          </cell>
          <cell r="ZH55">
            <v>0</v>
          </cell>
          <cell r="ZI55">
            <v>12</v>
          </cell>
          <cell r="ZJ55">
            <v>5.7750000000000004</v>
          </cell>
          <cell r="ZK55">
            <v>3.7106050374015478</v>
          </cell>
          <cell r="ZL55">
            <v>9.4856050374015481</v>
          </cell>
          <cell r="ZM55">
            <v>2.0643949625984526</v>
          </cell>
          <cell r="ZN55" t="str">
            <v>Over</v>
          </cell>
          <cell r="ZO55">
            <v>12</v>
          </cell>
          <cell r="ZP55">
            <v>28</v>
          </cell>
          <cell r="ZQ55">
            <v>1</v>
          </cell>
          <cell r="ZR55">
            <v>29</v>
          </cell>
          <cell r="ZS55">
            <v>26.875</v>
          </cell>
          <cell r="ZT55">
            <v>10.957230372493655</v>
          </cell>
          <cell r="ZU55">
            <v>37.832230372493655</v>
          </cell>
          <cell r="ZV55">
            <v>15.917769627506345</v>
          </cell>
          <cell r="ZW55" t="str">
            <v>OK</v>
          </cell>
          <cell r="ZX55">
            <v>29</v>
          </cell>
          <cell r="ZY55">
            <v>32</v>
          </cell>
          <cell r="ZZ55">
            <v>0</v>
          </cell>
          <cell r="AAA55">
            <v>32</v>
          </cell>
          <cell r="AAB55">
            <v>23.324999999999999</v>
          </cell>
          <cell r="AAC55">
            <v>11.200703961393197</v>
          </cell>
          <cell r="AAD55">
            <v>34.525703961393198</v>
          </cell>
          <cell r="AAE55">
            <v>12.124296038606802</v>
          </cell>
          <cell r="AAF55" t="str">
            <v>OK</v>
          </cell>
          <cell r="AAG55">
            <v>32</v>
          </cell>
          <cell r="AAH55">
            <v>11</v>
          </cell>
          <cell r="AAI55">
            <v>1</v>
          </cell>
          <cell r="AAJ55">
            <v>12</v>
          </cell>
          <cell r="AAK55">
            <v>12.35</v>
          </cell>
          <cell r="AAL55">
            <v>5.1168399703382645</v>
          </cell>
          <cell r="AAM55">
            <v>17.466839970338263</v>
          </cell>
          <cell r="AAN55">
            <v>7.2331600296617351</v>
          </cell>
          <cell r="AAO55" t="str">
            <v>OK</v>
          </cell>
          <cell r="AAP55">
            <v>12</v>
          </cell>
          <cell r="AAQ55">
            <v>4</v>
          </cell>
          <cell r="AAR55">
            <v>1</v>
          </cell>
          <cell r="AAS55">
            <v>5</v>
          </cell>
          <cell r="AAT55">
            <v>3.15</v>
          </cell>
          <cell r="AAU55">
            <v>1.2719861311935436</v>
          </cell>
          <cell r="AAV55">
            <v>4.4219861311935436</v>
          </cell>
          <cell r="AAW55">
            <v>1.8780138688064563</v>
          </cell>
          <cell r="AAX55" t="str">
            <v>Over</v>
          </cell>
          <cell r="AAY55">
            <v>5</v>
          </cell>
          <cell r="AAZ55">
            <v>12</v>
          </cell>
          <cell r="ABA55">
            <v>0</v>
          </cell>
          <cell r="ABB55">
            <v>12</v>
          </cell>
          <cell r="ABC55">
            <v>12.45</v>
          </cell>
          <cell r="ABD55">
            <v>6.0296277046273969</v>
          </cell>
          <cell r="ABE55">
            <v>18.479627704627397</v>
          </cell>
          <cell r="ABF55">
            <v>6.4203722953726023</v>
          </cell>
          <cell r="ABG55" t="str">
            <v>OK</v>
          </cell>
          <cell r="ABH55">
            <v>12</v>
          </cell>
          <cell r="ABI55">
            <v>6</v>
          </cell>
          <cell r="ABJ55">
            <v>4.375</v>
          </cell>
          <cell r="ABK55">
            <v>1.8904279803044466</v>
          </cell>
          <cell r="ABL55">
            <v>6.2654279803044464</v>
          </cell>
          <cell r="ABM55">
            <v>2.4845720196955536</v>
          </cell>
          <cell r="ABN55" t="str">
            <v>OK</v>
          </cell>
          <cell r="ABO55">
            <v>6</v>
          </cell>
          <cell r="ABP55">
            <v>541</v>
          </cell>
          <cell r="ABQ55">
            <v>1098</v>
          </cell>
          <cell r="ABR55">
            <v>0</v>
          </cell>
          <cell r="ABS55">
            <v>2</v>
          </cell>
          <cell r="ABT55">
            <v>2</v>
          </cell>
          <cell r="ABU55">
            <v>1</v>
          </cell>
          <cell r="ABV55">
            <v>1</v>
          </cell>
          <cell r="ABW55">
            <v>1</v>
          </cell>
          <cell r="ABX55">
            <v>1</v>
          </cell>
          <cell r="ABY55">
            <v>0</v>
          </cell>
          <cell r="ABZ55">
            <v>0</v>
          </cell>
          <cell r="ACA55">
            <v>0</v>
          </cell>
          <cell r="ACB55">
            <v>1</v>
          </cell>
          <cell r="ACC55">
            <v>9</v>
          </cell>
          <cell r="ACD55">
            <v>0</v>
          </cell>
          <cell r="ACE55">
            <v>0</v>
          </cell>
          <cell r="ACF55">
            <v>0</v>
          </cell>
          <cell r="ACG55">
            <v>0</v>
          </cell>
          <cell r="ACH55">
            <v>0</v>
          </cell>
          <cell r="ACI55">
            <v>0</v>
          </cell>
          <cell r="ACJ55">
            <v>0</v>
          </cell>
          <cell r="ACK55">
            <v>0</v>
          </cell>
          <cell r="ACL55">
            <v>0</v>
          </cell>
          <cell r="ACM55">
            <v>0</v>
          </cell>
          <cell r="ACN55">
            <v>0</v>
          </cell>
          <cell r="ACO55">
            <v>0</v>
          </cell>
          <cell r="ACP55">
            <v>9</v>
          </cell>
          <cell r="ACQ55">
            <v>0</v>
          </cell>
          <cell r="ACR55">
            <v>108</v>
          </cell>
          <cell r="ACS55">
            <v>108</v>
          </cell>
          <cell r="ACT55">
            <v>0</v>
          </cell>
          <cell r="ACU55">
            <v>0</v>
          </cell>
          <cell r="ACV55">
            <v>597</v>
          </cell>
          <cell r="ACW55">
            <v>597</v>
          </cell>
          <cell r="ACX55">
            <v>0</v>
          </cell>
          <cell r="ACZ55">
            <v>15</v>
          </cell>
          <cell r="ADA55">
            <v>15</v>
          </cell>
          <cell r="ADB55">
            <v>0</v>
          </cell>
          <cell r="ADD55">
            <v>6</v>
          </cell>
          <cell r="ADE55">
            <v>6</v>
          </cell>
          <cell r="ADF55">
            <v>0</v>
          </cell>
          <cell r="ADH55">
            <v>35</v>
          </cell>
          <cell r="ADI55">
            <v>35</v>
          </cell>
          <cell r="ADJ55">
            <v>0</v>
          </cell>
          <cell r="ADL55">
            <v>31</v>
          </cell>
          <cell r="ADM55">
            <v>31</v>
          </cell>
          <cell r="ADN55">
            <v>0</v>
          </cell>
          <cell r="ADP55">
            <v>24</v>
          </cell>
          <cell r="ADQ55">
            <v>24</v>
          </cell>
          <cell r="ADR55">
            <v>0</v>
          </cell>
          <cell r="ADT55">
            <v>36</v>
          </cell>
          <cell r="ADU55">
            <v>36</v>
          </cell>
          <cell r="ADV55">
            <v>0</v>
          </cell>
          <cell r="ADX55">
            <v>6</v>
          </cell>
          <cell r="ADY55">
            <v>6</v>
          </cell>
          <cell r="ADZ55">
            <v>0</v>
          </cell>
          <cell r="AEB55">
            <v>20</v>
          </cell>
          <cell r="AEC55">
            <v>20</v>
          </cell>
          <cell r="AED55">
            <v>0</v>
          </cell>
          <cell r="AEF55">
            <v>1</v>
          </cell>
          <cell r="AEG55">
            <v>1</v>
          </cell>
          <cell r="AEH55">
            <v>0</v>
          </cell>
          <cell r="AEJ55">
            <v>2</v>
          </cell>
          <cell r="AEK55">
            <v>2</v>
          </cell>
          <cell r="AEL55">
            <v>0</v>
          </cell>
          <cell r="AEN55">
            <v>4</v>
          </cell>
          <cell r="AEO55">
            <v>4</v>
          </cell>
          <cell r="AEP55">
            <v>0</v>
          </cell>
          <cell r="AER55">
            <v>5</v>
          </cell>
          <cell r="AES55">
            <v>5</v>
          </cell>
          <cell r="AET55">
            <v>0</v>
          </cell>
          <cell r="AEV55">
            <v>6</v>
          </cell>
          <cell r="AEW55">
            <v>6</v>
          </cell>
          <cell r="AEX55">
            <v>0</v>
          </cell>
          <cell r="AEZ55">
            <v>6</v>
          </cell>
          <cell r="AFA55">
            <v>6</v>
          </cell>
          <cell r="AFB55">
            <v>0</v>
          </cell>
          <cell r="AFD55">
            <v>5</v>
          </cell>
          <cell r="AFE55">
            <v>5</v>
          </cell>
          <cell r="AFF55">
            <v>0</v>
          </cell>
          <cell r="AFH55">
            <v>12</v>
          </cell>
          <cell r="AFI55">
            <v>12</v>
          </cell>
          <cell r="AFJ55">
            <v>0</v>
          </cell>
          <cell r="AFL55">
            <v>1</v>
          </cell>
          <cell r="AFM55">
            <v>1</v>
          </cell>
          <cell r="AFN55">
            <v>0</v>
          </cell>
          <cell r="AFP55">
            <v>10</v>
          </cell>
          <cell r="AFQ55">
            <v>10</v>
          </cell>
          <cell r="AFR55">
            <v>0</v>
          </cell>
          <cell r="AFT55">
            <v>2</v>
          </cell>
          <cell r="AFU55">
            <v>2</v>
          </cell>
          <cell r="AFV55">
            <v>0</v>
          </cell>
          <cell r="AFX55">
            <v>0</v>
          </cell>
          <cell r="AFY55">
            <v>0</v>
          </cell>
          <cell r="AFZ55">
            <v>0</v>
          </cell>
          <cell r="AGB55">
            <v>11</v>
          </cell>
          <cell r="AGC55">
            <v>11</v>
          </cell>
          <cell r="AGD55">
            <v>0</v>
          </cell>
          <cell r="AGE55">
            <v>0</v>
          </cell>
          <cell r="AGF55">
            <v>30</v>
          </cell>
          <cell r="AGG55">
            <v>30</v>
          </cell>
          <cell r="AGH55">
            <v>0</v>
          </cell>
          <cell r="AGJ55">
            <v>9</v>
          </cell>
          <cell r="AGK55">
            <v>9</v>
          </cell>
          <cell r="AGL55">
            <v>0</v>
          </cell>
          <cell r="AGN55">
            <v>28</v>
          </cell>
          <cell r="AGO55">
            <v>28</v>
          </cell>
          <cell r="AGP55">
            <v>0</v>
          </cell>
          <cell r="AGR55">
            <v>17</v>
          </cell>
          <cell r="AGS55">
            <v>17</v>
          </cell>
          <cell r="AGT55">
            <v>0</v>
          </cell>
          <cell r="AGV55">
            <v>27</v>
          </cell>
          <cell r="AGW55">
            <v>27</v>
          </cell>
          <cell r="AGX55">
            <v>0</v>
          </cell>
          <cell r="AGZ55">
            <v>4</v>
          </cell>
          <cell r="AHA55">
            <v>4</v>
          </cell>
          <cell r="AHB55">
            <v>0</v>
          </cell>
          <cell r="AHD55">
            <v>4</v>
          </cell>
          <cell r="AHE55">
            <v>4</v>
          </cell>
          <cell r="AHF55">
            <v>0</v>
          </cell>
          <cell r="AHH55">
            <v>3</v>
          </cell>
          <cell r="AHI55">
            <v>3</v>
          </cell>
          <cell r="AHJ55">
            <v>0</v>
          </cell>
          <cell r="AHL55">
            <v>3</v>
          </cell>
          <cell r="AHM55">
            <v>3</v>
          </cell>
          <cell r="AHN55">
            <v>0</v>
          </cell>
          <cell r="AHP55">
            <v>8</v>
          </cell>
          <cell r="AHQ55">
            <v>8</v>
          </cell>
          <cell r="AHR55">
            <v>0</v>
          </cell>
          <cell r="AHT55">
            <v>11</v>
          </cell>
          <cell r="AHU55">
            <v>11</v>
          </cell>
          <cell r="AHV55">
            <v>0</v>
          </cell>
          <cell r="AHX55" t="str">
            <v>*</v>
          </cell>
          <cell r="AHY55">
            <v>16</v>
          </cell>
          <cell r="AHZ55">
            <v>20</v>
          </cell>
          <cell r="AIA55">
            <v>6</v>
          </cell>
          <cell r="AIB55">
            <v>12</v>
          </cell>
          <cell r="AIC55">
            <v>0</v>
          </cell>
          <cell r="AID55">
            <v>0</v>
          </cell>
          <cell r="AIE55">
            <v>3</v>
          </cell>
          <cell r="AIF55">
            <v>3</v>
          </cell>
          <cell r="AIG55">
            <v>2</v>
          </cell>
          <cell r="AIH55">
            <v>1</v>
          </cell>
          <cell r="AII55">
            <v>34</v>
          </cell>
          <cell r="AIJ55">
            <v>6</v>
          </cell>
        </row>
        <row r="56">
          <cell r="B56" t="str">
            <v>รพท.สมเด็จพระยุพราชสระแก้ว</v>
          </cell>
          <cell r="C56" t="str">
            <v>โรงพยาบาลสมเด็จพระยุพราชสระแก้ว</v>
          </cell>
          <cell r="D56">
            <v>10699</v>
          </cell>
          <cell r="E56">
            <v>6</v>
          </cell>
          <cell r="F56" t="str">
            <v>สระแก้ว</v>
          </cell>
          <cell r="G56" t="str">
            <v>S ใหญ่</v>
          </cell>
          <cell r="H56" t="str">
            <v>รพ.ระดับ S เตียง &lt; 400</v>
          </cell>
          <cell r="I56">
            <v>4</v>
          </cell>
          <cell r="J56">
            <v>380</v>
          </cell>
          <cell r="K56">
            <v>3</v>
          </cell>
          <cell r="L56">
            <v>122174</v>
          </cell>
          <cell r="M56">
            <v>0</v>
          </cell>
          <cell r="N56">
            <v>34643</v>
          </cell>
          <cell r="O56">
            <v>87531</v>
          </cell>
          <cell r="P56">
            <v>305875</v>
          </cell>
          <cell r="Q56">
            <v>4</v>
          </cell>
          <cell r="R56">
            <v>4.5</v>
          </cell>
          <cell r="S56">
            <v>3.4390243902439024</v>
          </cell>
          <cell r="T56">
            <v>0.9499679070317294</v>
          </cell>
          <cell r="U56">
            <v>4.3889922972756317</v>
          </cell>
          <cell r="V56">
            <v>2.4890564832121731</v>
          </cell>
          <cell r="W56" t="str">
            <v>OK</v>
          </cell>
          <cell r="X56">
            <v>2</v>
          </cell>
          <cell r="Y56">
            <v>1.6</v>
          </cell>
          <cell r="Z56">
            <v>0.777899868317385</v>
          </cell>
          <cell r="AA56">
            <v>2.3778998683173853</v>
          </cell>
          <cell r="AB56">
            <v>0.82210013168261509</v>
          </cell>
          <cell r="AC56" t="str">
            <v>OK</v>
          </cell>
          <cell r="AD56">
            <v>15</v>
          </cell>
          <cell r="AE56">
            <v>14.1</v>
          </cell>
          <cell r="AF56">
            <v>2.5094692461626038</v>
          </cell>
          <cell r="AG56">
            <v>16.609469246162604</v>
          </cell>
          <cell r="AH56">
            <v>11.590530753837395</v>
          </cell>
          <cell r="AI56" t="str">
            <v>OK</v>
          </cell>
          <cell r="AJ56">
            <v>0</v>
          </cell>
          <cell r="AK56">
            <v>1.2749999999999999</v>
          </cell>
          <cell r="AL56">
            <v>0.9054677216067919</v>
          </cell>
          <cell r="AM56">
            <v>2.1804677216067918</v>
          </cell>
          <cell r="AN56">
            <v>0.36953227839320801</v>
          </cell>
          <cell r="AO56" t="str">
            <v>Under</v>
          </cell>
          <cell r="AP56">
            <v>0</v>
          </cell>
          <cell r="AQ56">
            <v>0.875</v>
          </cell>
          <cell r="AR56">
            <v>0.64797514988755156</v>
          </cell>
          <cell r="AS56">
            <v>1.5229751498875514</v>
          </cell>
          <cell r="AT56">
            <v>0.22702485011244844</v>
          </cell>
          <cell r="AU56" t="str">
            <v>Under</v>
          </cell>
          <cell r="AV56">
            <v>2</v>
          </cell>
          <cell r="AW56">
            <v>4</v>
          </cell>
          <cell r="AX56">
            <v>6</v>
          </cell>
          <cell r="AY56">
            <v>5.35</v>
          </cell>
          <cell r="AZ56">
            <v>1.1668498024760767</v>
          </cell>
          <cell r="BA56">
            <v>6.5168498024760764</v>
          </cell>
          <cell r="BB56">
            <v>4.1831501975239229</v>
          </cell>
          <cell r="BC56" t="str">
            <v>OK</v>
          </cell>
          <cell r="BD56">
            <v>27</v>
          </cell>
          <cell r="BE56">
            <v>5</v>
          </cell>
          <cell r="BF56">
            <v>12</v>
          </cell>
          <cell r="BG56">
            <v>17</v>
          </cell>
          <cell r="BH56">
            <v>15.05</v>
          </cell>
          <cell r="BI56">
            <v>3.5005494074282315</v>
          </cell>
          <cell r="BJ56">
            <v>18.550549407428232</v>
          </cell>
          <cell r="BK56">
            <v>11.54945059257177</v>
          </cell>
          <cell r="BL56" t="str">
            <v>OK</v>
          </cell>
          <cell r="BM56">
            <v>17</v>
          </cell>
          <cell r="BN56">
            <v>2</v>
          </cell>
          <cell r="BO56">
            <v>25</v>
          </cell>
          <cell r="BP56">
            <v>27</v>
          </cell>
          <cell r="BQ56">
            <v>23.1</v>
          </cell>
          <cell r="BR56">
            <v>4.5109553255067727</v>
          </cell>
          <cell r="BS56">
            <v>27.610955325506772</v>
          </cell>
          <cell r="BT56">
            <v>18.589044674493231</v>
          </cell>
          <cell r="BU56" t="str">
            <v>OK</v>
          </cell>
          <cell r="BV56">
            <v>1</v>
          </cell>
          <cell r="BW56">
            <v>1.125</v>
          </cell>
          <cell r="BX56">
            <v>0.6864064729836441</v>
          </cell>
          <cell r="BY56">
            <v>1.8114064729836441</v>
          </cell>
          <cell r="BZ56">
            <v>0.4385935270163559</v>
          </cell>
          <cell r="CA56" t="str">
            <v>OK</v>
          </cell>
          <cell r="CB56">
            <v>28</v>
          </cell>
          <cell r="CC56">
            <v>6</v>
          </cell>
          <cell r="CD56">
            <v>5.0250000000000004</v>
          </cell>
          <cell r="CE56">
            <v>1.2503845562312177</v>
          </cell>
          <cell r="CF56">
            <v>6.2753845562312183</v>
          </cell>
          <cell r="CG56">
            <v>3.7746154437687824</v>
          </cell>
          <cell r="CH56" t="str">
            <v>OK</v>
          </cell>
          <cell r="CI56">
            <v>3</v>
          </cell>
          <cell r="CJ56">
            <v>2.6</v>
          </cell>
          <cell r="CK56">
            <v>0.77789986831738556</v>
          </cell>
          <cell r="CL56">
            <v>3.3778998683173858</v>
          </cell>
          <cell r="CM56">
            <v>1.8221001316826144</v>
          </cell>
          <cell r="CN56" t="str">
            <v>OK</v>
          </cell>
          <cell r="CO56">
            <v>9</v>
          </cell>
          <cell r="CP56">
            <v>5</v>
          </cell>
          <cell r="CQ56">
            <v>14</v>
          </cell>
          <cell r="CR56">
            <v>19</v>
          </cell>
          <cell r="CS56">
            <v>15.45</v>
          </cell>
          <cell r="CT56">
            <v>5.3873070195670962</v>
          </cell>
          <cell r="CU56">
            <v>20.837307019567096</v>
          </cell>
          <cell r="CV56">
            <v>10.062692980432903</v>
          </cell>
          <cell r="CW56" t="str">
            <v>OK</v>
          </cell>
          <cell r="CX56">
            <v>19</v>
          </cell>
          <cell r="CY56">
            <v>3</v>
          </cell>
          <cell r="CZ56">
            <v>6</v>
          </cell>
          <cell r="DA56">
            <v>9</v>
          </cell>
          <cell r="DB56">
            <v>8.9499999999999993</v>
          </cell>
          <cell r="DC56">
            <v>3.6087500499587009</v>
          </cell>
          <cell r="DD56">
            <v>12.5587500499587</v>
          </cell>
          <cell r="DE56">
            <v>5.3412499500412984</v>
          </cell>
          <cell r="DF56" t="str">
            <v>OK</v>
          </cell>
          <cell r="DG56">
            <v>9</v>
          </cell>
          <cell r="DH56">
            <v>109</v>
          </cell>
          <cell r="DI56">
            <v>1</v>
          </cell>
          <cell r="DJ56">
            <v>1</v>
          </cell>
          <cell r="DK56">
            <v>0</v>
          </cell>
          <cell r="DL56">
            <v>0</v>
          </cell>
          <cell r="DM56">
            <v>0</v>
          </cell>
          <cell r="DN56">
            <v>4</v>
          </cell>
          <cell r="DO56">
            <v>0</v>
          </cell>
          <cell r="DP56">
            <v>4</v>
          </cell>
          <cell r="DQ56">
            <v>0</v>
          </cell>
          <cell r="DR56">
            <v>12</v>
          </cell>
          <cell r="DS56">
            <v>3</v>
          </cell>
          <cell r="DT56">
            <v>4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19</v>
          </cell>
          <cell r="EC56">
            <v>1</v>
          </cell>
          <cell r="ED56">
            <v>2</v>
          </cell>
          <cell r="EE56">
            <v>3</v>
          </cell>
          <cell r="EF56">
            <v>1</v>
          </cell>
          <cell r="EG56">
            <v>3</v>
          </cell>
          <cell r="EH56">
            <v>4</v>
          </cell>
          <cell r="EI56">
            <v>1</v>
          </cell>
          <cell r="EJ56">
            <v>2</v>
          </cell>
          <cell r="EK56">
            <v>0</v>
          </cell>
          <cell r="EL56">
            <v>3</v>
          </cell>
          <cell r="EM56">
            <v>0</v>
          </cell>
          <cell r="EN56">
            <v>1</v>
          </cell>
          <cell r="EO56">
            <v>1</v>
          </cell>
          <cell r="EP56">
            <v>30</v>
          </cell>
          <cell r="EQ56">
            <v>4</v>
          </cell>
          <cell r="ER56">
            <v>4</v>
          </cell>
          <cell r="ES56">
            <v>0</v>
          </cell>
          <cell r="ET56">
            <v>0</v>
          </cell>
          <cell r="EU56">
            <v>1</v>
          </cell>
          <cell r="EV56">
            <v>1</v>
          </cell>
          <cell r="EW56">
            <v>0</v>
          </cell>
          <cell r="EX56">
            <v>2</v>
          </cell>
          <cell r="EY56">
            <v>2</v>
          </cell>
          <cell r="EZ56">
            <v>0</v>
          </cell>
          <cell r="FA56">
            <v>0</v>
          </cell>
          <cell r="FB56">
            <v>3</v>
          </cell>
          <cell r="FC56">
            <v>3</v>
          </cell>
          <cell r="FD56">
            <v>1</v>
          </cell>
          <cell r="FE56">
            <v>1</v>
          </cell>
          <cell r="FF56">
            <v>2</v>
          </cell>
          <cell r="FG56">
            <v>1</v>
          </cell>
          <cell r="FH56">
            <v>1</v>
          </cell>
          <cell r="FI56">
            <v>2</v>
          </cell>
          <cell r="FJ56">
            <v>0</v>
          </cell>
          <cell r="FK56">
            <v>2</v>
          </cell>
          <cell r="FL56">
            <v>0</v>
          </cell>
          <cell r="FM56">
            <v>2</v>
          </cell>
          <cell r="FN56">
            <v>12</v>
          </cell>
          <cell r="FO56">
            <v>0</v>
          </cell>
          <cell r="FP56">
            <v>4</v>
          </cell>
          <cell r="FQ56">
            <v>0</v>
          </cell>
          <cell r="FR56">
            <v>4</v>
          </cell>
          <cell r="FS56">
            <v>2</v>
          </cell>
          <cell r="FT56">
            <v>0</v>
          </cell>
          <cell r="FU56">
            <v>2</v>
          </cell>
          <cell r="FV56">
            <v>2</v>
          </cell>
          <cell r="FW56">
            <v>0</v>
          </cell>
          <cell r="FX56">
            <v>2</v>
          </cell>
          <cell r="FY56">
            <v>2</v>
          </cell>
          <cell r="FZ56">
            <v>0</v>
          </cell>
          <cell r="GA56">
            <v>2</v>
          </cell>
          <cell r="GB56">
            <v>10</v>
          </cell>
          <cell r="GC56">
            <v>8.9499999999999993</v>
          </cell>
          <cell r="GD56">
            <v>4.5514156715668825</v>
          </cell>
          <cell r="GE56">
            <v>13.501415671566882</v>
          </cell>
          <cell r="GF56">
            <v>4.3985843284331168</v>
          </cell>
          <cell r="GG56" t="str">
            <v>OK</v>
          </cell>
          <cell r="GH56">
            <v>14</v>
          </cell>
          <cell r="GI56">
            <v>13.857200000000001</v>
          </cell>
          <cell r="GJ56">
            <v>12.2174</v>
          </cell>
          <cell r="GK56">
            <v>13</v>
          </cell>
          <cell r="GL56">
            <v>16.625</v>
          </cell>
          <cell r="GM56">
            <v>7.543676244514427</v>
          </cell>
          <cell r="GN56">
            <v>24.168676244514426</v>
          </cell>
          <cell r="GO56">
            <v>9.0813237554855739</v>
          </cell>
          <cell r="GP56" t="str">
            <v>OK</v>
          </cell>
          <cell r="GQ56">
            <v>61</v>
          </cell>
          <cell r="GR56">
            <v>8</v>
          </cell>
          <cell r="GS56">
            <v>7.65</v>
          </cell>
          <cell r="GT56">
            <v>1.2516655570345716</v>
          </cell>
          <cell r="GU56">
            <v>76</v>
          </cell>
          <cell r="GV56">
            <v>6.398334442965429</v>
          </cell>
          <cell r="GW56" t="str">
            <v>OK</v>
          </cell>
          <cell r="GX56">
            <v>0</v>
          </cell>
          <cell r="GY56">
            <v>0.5</v>
          </cell>
          <cell r="GZ56">
            <v>0.50636968354183332</v>
          </cell>
          <cell r="HA56">
            <v>1.0063696835418332</v>
          </cell>
          <cell r="HB56">
            <v>-6.3696835418333153E-3</v>
          </cell>
          <cell r="HC56" t="str">
            <v>OK</v>
          </cell>
          <cell r="HD56">
            <v>7</v>
          </cell>
          <cell r="HE56">
            <v>3</v>
          </cell>
          <cell r="HF56">
            <v>10</v>
          </cell>
          <cell r="HG56">
            <v>8.7750000000000004</v>
          </cell>
          <cell r="HH56">
            <v>1.5768761719102928</v>
          </cell>
          <cell r="HI56">
            <v>10.351876171910293</v>
          </cell>
          <cell r="HJ56">
            <v>7.1981238280897077</v>
          </cell>
          <cell r="HK56" t="str">
            <v>OK</v>
          </cell>
          <cell r="HL56">
            <v>1</v>
          </cell>
          <cell r="HM56">
            <v>0.92500000000000004</v>
          </cell>
          <cell r="HN56">
            <v>0.82857616520055755</v>
          </cell>
          <cell r="HO56">
            <v>1.7535761652005575</v>
          </cell>
          <cell r="HP56">
            <v>9.6423834799442498E-2</v>
          </cell>
          <cell r="HQ56" t="str">
            <v>OK</v>
          </cell>
          <cell r="HR56">
            <v>19</v>
          </cell>
          <cell r="HS56">
            <v>2</v>
          </cell>
          <cell r="HT56">
            <v>1.7</v>
          </cell>
          <cell r="HU56">
            <v>0.72324057067957903</v>
          </cell>
          <cell r="HV56">
            <v>2.423240570679579</v>
          </cell>
          <cell r="HW56">
            <v>0.97675942932042092</v>
          </cell>
          <cell r="HX56" t="str">
            <v>OK</v>
          </cell>
          <cell r="HY56">
            <v>2</v>
          </cell>
          <cell r="HZ56">
            <v>3</v>
          </cell>
          <cell r="IA56">
            <v>5</v>
          </cell>
          <cell r="IB56">
            <v>6.375</v>
          </cell>
          <cell r="IC56">
            <v>2.6668669796559947</v>
          </cell>
          <cell r="ID56">
            <v>9.0418669796559943</v>
          </cell>
          <cell r="IE56">
            <v>3.7081330203440053</v>
          </cell>
          <cell r="IF56" t="str">
            <v>OK</v>
          </cell>
          <cell r="IG56">
            <v>3</v>
          </cell>
          <cell r="IH56">
            <v>2.65</v>
          </cell>
          <cell r="II56">
            <v>0.89299266370776975</v>
          </cell>
          <cell r="IJ56">
            <v>3.5429926637077696</v>
          </cell>
          <cell r="IK56">
            <v>1.7570073362922303</v>
          </cell>
          <cell r="IL56" t="str">
            <v>OK</v>
          </cell>
          <cell r="IM56">
            <v>10</v>
          </cell>
          <cell r="IN56">
            <v>3</v>
          </cell>
          <cell r="IO56">
            <v>1.7250000000000001</v>
          </cell>
          <cell r="IP56">
            <v>0.6788942744621107</v>
          </cell>
          <cell r="IQ56">
            <v>2.403894274462111</v>
          </cell>
          <cell r="IR56">
            <v>1.0461057255378894</v>
          </cell>
          <cell r="IS56" t="str">
            <v>Over</v>
          </cell>
          <cell r="IT56">
            <v>0</v>
          </cell>
          <cell r="IU56">
            <v>0.65</v>
          </cell>
          <cell r="IV56">
            <v>0.483045891539648</v>
          </cell>
          <cell r="IW56">
            <v>1.133045891539648</v>
          </cell>
          <cell r="IX56">
            <v>0.16695410846035202</v>
          </cell>
          <cell r="IY56" t="str">
            <v>Under</v>
          </cell>
          <cell r="IZ56">
            <v>0</v>
          </cell>
          <cell r="JA56">
            <v>0.625</v>
          </cell>
          <cell r="JB56">
            <v>0.80662322408980125</v>
          </cell>
          <cell r="JC56">
            <v>1.4316232240898012</v>
          </cell>
          <cell r="JD56">
            <v>-0.18162322408980125</v>
          </cell>
          <cell r="JE56" t="str">
            <v>OK</v>
          </cell>
          <cell r="JF56">
            <v>3</v>
          </cell>
          <cell r="JG56">
            <v>2</v>
          </cell>
          <cell r="JH56">
            <v>1.7749999999999999</v>
          </cell>
          <cell r="JI56">
            <v>0.61965664603420401</v>
          </cell>
          <cell r="JJ56">
            <v>2.3946566460342038</v>
          </cell>
          <cell r="JK56">
            <v>1.155343353965796</v>
          </cell>
          <cell r="JL56" t="str">
            <v>OK</v>
          </cell>
          <cell r="JM56">
            <v>1</v>
          </cell>
          <cell r="JN56">
            <v>1</v>
          </cell>
          <cell r="JO56">
            <v>0</v>
          </cell>
          <cell r="JP56">
            <v>1</v>
          </cell>
          <cell r="JQ56">
            <v>1</v>
          </cell>
          <cell r="JR56" t="str">
            <v>OK</v>
          </cell>
          <cell r="JS56">
            <v>3</v>
          </cell>
          <cell r="JT56">
            <v>2</v>
          </cell>
          <cell r="JU56">
            <v>5</v>
          </cell>
          <cell r="JV56">
            <v>5</v>
          </cell>
          <cell r="JW56">
            <v>0</v>
          </cell>
          <cell r="JX56">
            <v>5</v>
          </cell>
          <cell r="JY56">
            <v>5</v>
          </cell>
          <cell r="JZ56" t="str">
            <v>OK</v>
          </cell>
          <cell r="KA56">
            <v>2</v>
          </cell>
          <cell r="KB56">
            <v>1.65</v>
          </cell>
          <cell r="KC56">
            <v>0.62223748455030181</v>
          </cell>
          <cell r="KD56">
            <v>2.2722374845503017</v>
          </cell>
          <cell r="KE56">
            <v>1.0277625154496981</v>
          </cell>
          <cell r="KF56" t="str">
            <v>OK</v>
          </cell>
          <cell r="KG56">
            <v>1</v>
          </cell>
          <cell r="KH56">
            <v>0.25</v>
          </cell>
          <cell r="KI56">
            <v>0.49354811679282456</v>
          </cell>
          <cell r="KJ56">
            <v>0.74354811679282462</v>
          </cell>
          <cell r="KK56">
            <v>-0.24354811679282456</v>
          </cell>
          <cell r="KL56" t="str">
            <v>Over</v>
          </cell>
          <cell r="KM56">
            <v>1</v>
          </cell>
          <cell r="KN56">
            <v>2</v>
          </cell>
          <cell r="KO56">
            <v>3</v>
          </cell>
          <cell r="KP56">
            <v>2.4249999999999998</v>
          </cell>
          <cell r="KQ56">
            <v>0.50064061525312331</v>
          </cell>
          <cell r="KR56">
            <v>2.9256406152531231</v>
          </cell>
          <cell r="KS56">
            <v>1.9243593847468765</v>
          </cell>
          <cell r="KT56" t="str">
            <v>Over</v>
          </cell>
          <cell r="KU56">
            <v>14</v>
          </cell>
          <cell r="KV56">
            <v>2</v>
          </cell>
          <cell r="KW56">
            <v>1.5249999999999999</v>
          </cell>
          <cell r="KX56">
            <v>0.50573632534081492</v>
          </cell>
          <cell r="KY56">
            <v>2.0307363253408148</v>
          </cell>
          <cell r="KZ56">
            <v>1.019263674659185</v>
          </cell>
          <cell r="LA56" t="str">
            <v>OK</v>
          </cell>
          <cell r="LB56">
            <v>2</v>
          </cell>
          <cell r="LC56">
            <v>2</v>
          </cell>
          <cell r="LD56">
            <v>0</v>
          </cell>
          <cell r="LE56">
            <v>2</v>
          </cell>
          <cell r="LF56">
            <v>2</v>
          </cell>
          <cell r="LG56" t="str">
            <v>OK</v>
          </cell>
          <cell r="LH56">
            <v>2</v>
          </cell>
          <cell r="LI56">
            <v>1.425</v>
          </cell>
          <cell r="LJ56">
            <v>0.50064061525312331</v>
          </cell>
          <cell r="LK56">
            <v>1.9256406152531234</v>
          </cell>
          <cell r="LL56">
            <v>0.92435938474687673</v>
          </cell>
          <cell r="LM56" t="str">
            <v>Over</v>
          </cell>
          <cell r="LN56">
            <v>4</v>
          </cell>
          <cell r="LO56">
            <v>1</v>
          </cell>
          <cell r="LP56">
            <v>0.57499999999999996</v>
          </cell>
          <cell r="LQ56">
            <v>0.6359930655967716</v>
          </cell>
          <cell r="LR56">
            <v>1.2109930655967716</v>
          </cell>
          <cell r="LS56">
            <v>-6.0993065596771645E-2</v>
          </cell>
          <cell r="LT56" t="str">
            <v>OK</v>
          </cell>
          <cell r="LU56">
            <v>7</v>
          </cell>
          <cell r="LV56">
            <v>53</v>
          </cell>
          <cell r="LW56">
            <v>5</v>
          </cell>
          <cell r="LX56">
            <v>4.5250000000000004</v>
          </cell>
          <cell r="LY56">
            <v>1.2192368357043935</v>
          </cell>
          <cell r="LZ56">
            <v>5.7442368357043936</v>
          </cell>
          <cell r="MA56">
            <v>3.3057631642956071</v>
          </cell>
          <cell r="MB56" t="str">
            <v>OK</v>
          </cell>
          <cell r="MC56">
            <v>0</v>
          </cell>
          <cell r="MD56">
            <v>12</v>
          </cell>
          <cell r="ME56">
            <v>0</v>
          </cell>
          <cell r="MF56">
            <v>12</v>
          </cell>
          <cell r="MG56">
            <v>12</v>
          </cell>
          <cell r="MH56">
            <v>0</v>
          </cell>
          <cell r="MI56">
            <v>12</v>
          </cell>
          <cell r="MJ56">
            <v>12</v>
          </cell>
          <cell r="MK56" t="str">
            <v>OK</v>
          </cell>
          <cell r="ML56">
            <v>17</v>
          </cell>
          <cell r="MM56">
            <v>16</v>
          </cell>
          <cell r="MN56">
            <v>13.25</v>
          </cell>
          <cell r="MO56">
            <v>5.0064061525312313</v>
          </cell>
          <cell r="MP56">
            <v>18.25640615253123</v>
          </cell>
          <cell r="MQ56">
            <v>8.2435938474687696</v>
          </cell>
          <cell r="MR56" t="str">
            <v>OK</v>
          </cell>
          <cell r="MS56">
            <v>0</v>
          </cell>
          <cell r="MT56">
            <v>0.375</v>
          </cell>
          <cell r="MU56">
            <v>1.0299987552892653</v>
          </cell>
          <cell r="MV56">
            <v>1.4049987552892653</v>
          </cell>
          <cell r="MW56">
            <v>-0.65499875528926532</v>
          </cell>
          <cell r="MX56" t="str">
            <v>OK</v>
          </cell>
          <cell r="MY56">
            <v>16</v>
          </cell>
          <cell r="MZ56">
            <v>12</v>
          </cell>
          <cell r="NA56">
            <v>12.375</v>
          </cell>
          <cell r="NB56">
            <v>4.7646535106892163</v>
          </cell>
          <cell r="NC56">
            <v>17.139653510689214</v>
          </cell>
          <cell r="ND56">
            <v>7.6103464893107837</v>
          </cell>
          <cell r="NE56" t="str">
            <v>OK</v>
          </cell>
          <cell r="NF56">
            <v>0</v>
          </cell>
          <cell r="NG56">
            <v>0.15</v>
          </cell>
          <cell r="NH56">
            <v>0.48304589153964794</v>
          </cell>
          <cell r="NI56">
            <v>0.63304589153964796</v>
          </cell>
          <cell r="NJ56">
            <v>-0.33304589153964792</v>
          </cell>
          <cell r="NK56" t="str">
            <v>OK</v>
          </cell>
          <cell r="NL56">
            <v>12</v>
          </cell>
          <cell r="NM56">
            <v>6</v>
          </cell>
          <cell r="NN56">
            <v>6.4749999999999996</v>
          </cell>
          <cell r="NO56">
            <v>1.4498010473589384</v>
          </cell>
          <cell r="NP56">
            <v>7.9248010473589385</v>
          </cell>
          <cell r="NQ56">
            <v>5.0251989526410608</v>
          </cell>
          <cell r="NR56" t="str">
            <v>OK</v>
          </cell>
          <cell r="NS56">
            <v>6</v>
          </cell>
          <cell r="NT56">
            <v>10</v>
          </cell>
          <cell r="NU56">
            <v>7.3250000000000002</v>
          </cell>
          <cell r="NV56">
            <v>2.3467107367656723</v>
          </cell>
          <cell r="NW56">
            <v>9.6717107367656716</v>
          </cell>
          <cell r="NX56">
            <v>4.9782892632343279</v>
          </cell>
          <cell r="NY56" t="str">
            <v>Over</v>
          </cell>
          <cell r="NZ56">
            <v>10</v>
          </cell>
          <cell r="OA56">
            <v>1</v>
          </cell>
          <cell r="OB56">
            <v>0.85</v>
          </cell>
          <cell r="OC56">
            <v>0.483045891539648</v>
          </cell>
          <cell r="OD56">
            <v>1.3330458915396479</v>
          </cell>
          <cell r="OE56">
            <v>0.36695410846035198</v>
          </cell>
          <cell r="OF56" t="str">
            <v>OK</v>
          </cell>
          <cell r="OG56">
            <v>0</v>
          </cell>
          <cell r="OH56">
            <v>7.4999999999999997E-2</v>
          </cell>
          <cell r="OI56">
            <v>0.26674678283691849</v>
          </cell>
          <cell r="OJ56">
            <v>0.34174678283691851</v>
          </cell>
          <cell r="OK56">
            <v>-0.19174678283691848</v>
          </cell>
          <cell r="OL56" t="str">
            <v>OK</v>
          </cell>
          <cell r="OM56">
            <v>1</v>
          </cell>
          <cell r="ON56">
            <v>3</v>
          </cell>
          <cell r="OO56">
            <v>3.3250000000000002</v>
          </cell>
          <cell r="OP56">
            <v>0.85896479137419379</v>
          </cell>
          <cell r="OQ56">
            <v>4.1839647913741942</v>
          </cell>
          <cell r="OR56">
            <v>2.4660352086258062</v>
          </cell>
          <cell r="OS56" t="str">
            <v>OK</v>
          </cell>
          <cell r="OT56">
            <v>3</v>
          </cell>
          <cell r="OU56">
            <v>3</v>
          </cell>
          <cell r="OV56">
            <v>2.8250000000000002</v>
          </cell>
          <cell r="OW56">
            <v>0.87376286168590267</v>
          </cell>
          <cell r="OX56">
            <v>3.698762861685903</v>
          </cell>
          <cell r="OY56">
            <v>1.9512371383140974</v>
          </cell>
          <cell r="OZ56" t="str">
            <v>OK</v>
          </cell>
          <cell r="PA56">
            <v>2</v>
          </cell>
          <cell r="PB56">
            <v>1.6</v>
          </cell>
          <cell r="PC56">
            <v>0.54537683984186314</v>
          </cell>
          <cell r="PD56">
            <v>1</v>
          </cell>
          <cell r="PE56">
            <v>1.0546231601581368</v>
          </cell>
          <cell r="PF56" t="str">
            <v>Over</v>
          </cell>
          <cell r="PG56">
            <v>2</v>
          </cell>
          <cell r="PH56">
            <v>2</v>
          </cell>
          <cell r="PI56">
            <v>1</v>
          </cell>
          <cell r="PJ56">
            <v>1</v>
          </cell>
          <cell r="PK56">
            <v>0</v>
          </cell>
          <cell r="PL56">
            <v>0.4</v>
          </cell>
          <cell r="PM56">
            <v>0.54537683984186336</v>
          </cell>
          <cell r="PN56">
            <v>0.94537683984186338</v>
          </cell>
          <cell r="PO56">
            <v>-0.14537683984186334</v>
          </cell>
          <cell r="PP56" t="str">
            <v>OK</v>
          </cell>
          <cell r="PQ56">
            <v>5</v>
          </cell>
          <cell r="PR56">
            <v>5</v>
          </cell>
          <cell r="PS56">
            <v>0</v>
          </cell>
          <cell r="PT56">
            <v>5</v>
          </cell>
          <cell r="PU56">
            <v>3.9750000000000001</v>
          </cell>
          <cell r="PV56">
            <v>1.3298833571369122</v>
          </cell>
          <cell r="PW56">
            <v>5.3048833571369123</v>
          </cell>
          <cell r="PX56">
            <v>2.6451166428630879</v>
          </cell>
          <cell r="PY56" t="str">
            <v>OK</v>
          </cell>
          <cell r="PZ56">
            <v>5</v>
          </cell>
          <cell r="QA56">
            <v>0</v>
          </cell>
          <cell r="QB56">
            <v>0.375</v>
          </cell>
          <cell r="QC56">
            <v>0.54006172486732174</v>
          </cell>
          <cell r="QD56">
            <v>0.91506172486732174</v>
          </cell>
          <cell r="QE56">
            <v>-0.16506172486732174</v>
          </cell>
          <cell r="QF56" t="str">
            <v>OK</v>
          </cell>
          <cell r="QG56">
            <v>3</v>
          </cell>
          <cell r="QH56">
            <v>3</v>
          </cell>
          <cell r="QI56">
            <v>6</v>
          </cell>
          <cell r="QJ56">
            <v>5.9249999999999998</v>
          </cell>
          <cell r="QK56">
            <v>0.26674678283691855</v>
          </cell>
          <cell r="QL56">
            <v>6.1917467828369182</v>
          </cell>
          <cell r="QM56">
            <v>5.6582532171630815</v>
          </cell>
          <cell r="QN56" t="str">
            <v>OK</v>
          </cell>
          <cell r="QO56">
            <v>6</v>
          </cell>
          <cell r="QP56">
            <v>7</v>
          </cell>
          <cell r="QQ56">
            <v>6.7</v>
          </cell>
          <cell r="QR56">
            <v>1.9637744922496214</v>
          </cell>
          <cell r="QS56">
            <v>8.6637744922496225</v>
          </cell>
          <cell r="QT56">
            <v>4.7362255077503788</v>
          </cell>
          <cell r="QU56" t="str">
            <v>OK</v>
          </cell>
          <cell r="QV56">
            <v>7</v>
          </cell>
          <cell r="QW56">
            <v>5</v>
          </cell>
          <cell r="QX56">
            <v>4.4000000000000004</v>
          </cell>
          <cell r="QY56">
            <v>1.4987174003640067</v>
          </cell>
          <cell r="QZ56">
            <v>5.8987174003640073</v>
          </cell>
          <cell r="RA56">
            <v>2.9012825996359934</v>
          </cell>
          <cell r="RB56" t="str">
            <v>OK</v>
          </cell>
          <cell r="RC56">
            <v>5</v>
          </cell>
          <cell r="RD56">
            <v>3</v>
          </cell>
          <cell r="RE56">
            <v>2.75</v>
          </cell>
          <cell r="RF56">
            <v>1.031553471276484</v>
          </cell>
          <cell r="RG56">
            <v>3.7815534712764842</v>
          </cell>
          <cell r="RH56">
            <v>1.718446528723516</v>
          </cell>
          <cell r="RI56" t="str">
            <v>OK</v>
          </cell>
          <cell r="RJ56">
            <v>3</v>
          </cell>
          <cell r="RK56">
            <v>2.9</v>
          </cell>
          <cell r="RL56">
            <v>1.7802333468483198</v>
          </cell>
          <cell r="RM56">
            <v>4.6802333468483202</v>
          </cell>
          <cell r="RN56">
            <v>1.1197666531516801</v>
          </cell>
          <cell r="RO56" t="str">
            <v>OK</v>
          </cell>
          <cell r="RP56">
            <v>6</v>
          </cell>
          <cell r="RQ56">
            <v>0</v>
          </cell>
          <cell r="RR56">
            <v>6</v>
          </cell>
          <cell r="RS56">
            <v>6</v>
          </cell>
          <cell r="RT56">
            <v>0</v>
          </cell>
          <cell r="RU56">
            <v>6</v>
          </cell>
          <cell r="RV56">
            <v>6</v>
          </cell>
          <cell r="RW56" t="str">
            <v>OK</v>
          </cell>
          <cell r="RX56">
            <v>12</v>
          </cell>
          <cell r="RY56">
            <v>16</v>
          </cell>
          <cell r="RZ56">
            <v>14.125</v>
          </cell>
          <cell r="SA56">
            <v>4.2134552481550251</v>
          </cell>
          <cell r="SB56">
            <v>18.338455248155025</v>
          </cell>
          <cell r="SC56">
            <v>9.9115447518449749</v>
          </cell>
          <cell r="SD56" t="str">
            <v>OK</v>
          </cell>
          <cell r="SE56">
            <v>0</v>
          </cell>
          <cell r="SF56">
            <v>4</v>
          </cell>
          <cell r="SG56">
            <v>4</v>
          </cell>
          <cell r="SH56">
            <v>4.2750000000000004</v>
          </cell>
          <cell r="SI56">
            <v>2.037941394693461</v>
          </cell>
          <cell r="SJ56">
            <v>6.3129413946934614</v>
          </cell>
          <cell r="SK56">
            <v>2.2370586053065393</v>
          </cell>
          <cell r="SL56" t="str">
            <v>OK</v>
          </cell>
          <cell r="SM56">
            <v>0</v>
          </cell>
          <cell r="SN56">
            <v>7.4999999999999997E-2</v>
          </cell>
          <cell r="SO56">
            <v>0.26674678283691849</v>
          </cell>
          <cell r="SP56">
            <v>0.34174678283691851</v>
          </cell>
          <cell r="SQ56">
            <v>-0.19174678283691848</v>
          </cell>
          <cell r="SR56" t="str">
            <v>OK</v>
          </cell>
          <cell r="SS56">
            <v>20</v>
          </cell>
          <cell r="ST56">
            <v>6</v>
          </cell>
          <cell r="SU56">
            <v>4.2</v>
          </cell>
          <cell r="SV56">
            <v>1.4884168150705013</v>
          </cell>
          <cell r="SW56">
            <v>5.6884168150705019</v>
          </cell>
          <cell r="SX56">
            <v>2.7115831849294989</v>
          </cell>
          <cell r="SY56" t="str">
            <v>Over</v>
          </cell>
          <cell r="SZ56">
            <v>10</v>
          </cell>
          <cell r="TA56">
            <v>0</v>
          </cell>
          <cell r="TB56">
            <v>0</v>
          </cell>
          <cell r="TC56">
            <v>10</v>
          </cell>
          <cell r="TD56">
            <v>8.4</v>
          </cell>
          <cell r="TE56">
            <v>3.2249030993194192</v>
          </cell>
          <cell r="TF56">
            <v>11.62490309931942</v>
          </cell>
          <cell r="TG56">
            <v>5.1750969006805807</v>
          </cell>
          <cell r="TH56" t="str">
            <v>OK</v>
          </cell>
          <cell r="TI56">
            <v>16</v>
          </cell>
          <cell r="TJ56">
            <v>0</v>
          </cell>
          <cell r="TK56">
            <v>0.35</v>
          </cell>
          <cell r="TL56">
            <v>0.48304589153964794</v>
          </cell>
          <cell r="TM56">
            <v>0.83304589153964792</v>
          </cell>
          <cell r="TN56">
            <v>-0.13304589153964796</v>
          </cell>
          <cell r="TO56" t="str">
            <v>OK</v>
          </cell>
          <cell r="TP56">
            <v>29</v>
          </cell>
          <cell r="TQ56">
            <v>0</v>
          </cell>
          <cell r="TR56">
            <v>0</v>
          </cell>
          <cell r="TS56">
            <v>29</v>
          </cell>
          <cell r="TT56">
            <v>28.975000000000001</v>
          </cell>
          <cell r="TU56">
            <v>8.9284549442951029</v>
          </cell>
          <cell r="TV56">
            <v>37.903454944295106</v>
          </cell>
          <cell r="TW56">
            <v>20.046545055704897</v>
          </cell>
          <cell r="TX56" t="str">
            <v>OK</v>
          </cell>
          <cell r="TY56">
            <v>29</v>
          </cell>
          <cell r="TZ56">
            <v>3</v>
          </cell>
          <cell r="UA56">
            <v>2.375</v>
          </cell>
          <cell r="UB56">
            <v>0.83780849656892165</v>
          </cell>
          <cell r="UC56">
            <v>3.2128084965689219</v>
          </cell>
          <cell r="UD56">
            <v>1.5371915034310784</v>
          </cell>
          <cell r="UE56" t="str">
            <v>OK</v>
          </cell>
          <cell r="UF56">
            <v>17</v>
          </cell>
          <cell r="UG56">
            <v>0</v>
          </cell>
          <cell r="UH56">
            <v>17</v>
          </cell>
          <cell r="UI56">
            <v>12.95</v>
          </cell>
          <cell r="UJ56">
            <v>3.9088984611380186</v>
          </cell>
          <cell r="UK56">
            <v>16.858898461138018</v>
          </cell>
          <cell r="UL56">
            <v>9.0411015388619802</v>
          </cell>
          <cell r="UM56" t="str">
            <v>Over</v>
          </cell>
          <cell r="UN56">
            <v>4</v>
          </cell>
          <cell r="UO56">
            <v>0</v>
          </cell>
          <cell r="UP56">
            <v>4</v>
          </cell>
          <cell r="UQ56">
            <v>4</v>
          </cell>
          <cell r="UR56">
            <v>0</v>
          </cell>
          <cell r="US56">
            <v>4</v>
          </cell>
          <cell r="UT56">
            <v>4</v>
          </cell>
          <cell r="UU56" t="str">
            <v>OK</v>
          </cell>
          <cell r="UV56">
            <v>2</v>
          </cell>
          <cell r="UW56">
            <v>2</v>
          </cell>
          <cell r="UX56">
            <v>0</v>
          </cell>
          <cell r="UY56">
            <v>2</v>
          </cell>
          <cell r="UZ56">
            <v>2</v>
          </cell>
          <cell r="VA56" t="str">
            <v>OK</v>
          </cell>
          <cell r="VB56">
            <v>1</v>
          </cell>
          <cell r="VC56">
            <v>1</v>
          </cell>
          <cell r="VD56">
            <v>0</v>
          </cell>
          <cell r="VE56">
            <v>1</v>
          </cell>
          <cell r="VF56">
            <v>1</v>
          </cell>
          <cell r="VG56" t="str">
            <v>OK</v>
          </cell>
          <cell r="VH56">
            <v>27</v>
          </cell>
          <cell r="VI56">
            <v>5</v>
          </cell>
          <cell r="VJ56">
            <v>5</v>
          </cell>
          <cell r="VK56">
            <v>0</v>
          </cell>
          <cell r="VL56">
            <v>5</v>
          </cell>
          <cell r="VM56">
            <v>5</v>
          </cell>
          <cell r="VN56" t="str">
            <v>OK</v>
          </cell>
          <cell r="VO56">
            <v>5</v>
          </cell>
          <cell r="VP56">
            <v>33</v>
          </cell>
          <cell r="VQ56">
            <v>28.7</v>
          </cell>
          <cell r="VR56">
            <v>7.0971283466787325</v>
          </cell>
          <cell r="VS56">
            <v>35.797128346678733</v>
          </cell>
          <cell r="VT56">
            <v>21.602871653321266</v>
          </cell>
          <cell r="VU56" t="str">
            <v>OK</v>
          </cell>
          <cell r="VV56">
            <v>27</v>
          </cell>
          <cell r="VW56">
            <v>24.15</v>
          </cell>
          <cell r="VX56">
            <v>6.2942790467176364</v>
          </cell>
          <cell r="VY56">
            <v>30.444279046717636</v>
          </cell>
          <cell r="VZ56">
            <v>17.855720953282361</v>
          </cell>
          <cell r="WA56" t="str">
            <v>OK</v>
          </cell>
          <cell r="WB56">
            <v>60</v>
          </cell>
          <cell r="WC56">
            <v>262</v>
          </cell>
          <cell r="WD56">
            <v>30</v>
          </cell>
          <cell r="WE56">
            <v>0</v>
          </cell>
          <cell r="WF56">
            <v>30</v>
          </cell>
          <cell r="WG56">
            <v>30.1</v>
          </cell>
          <cell r="WH56">
            <v>7.1640126272276268</v>
          </cell>
          <cell r="WI56">
            <v>37.264012627227629</v>
          </cell>
          <cell r="WJ56">
            <v>22.935987372772374</v>
          </cell>
          <cell r="WK56" t="str">
            <v>OK</v>
          </cell>
          <cell r="WL56">
            <v>30</v>
          </cell>
          <cell r="WM56">
            <v>25</v>
          </cell>
          <cell r="WN56">
            <v>0</v>
          </cell>
          <cell r="WO56">
            <v>25</v>
          </cell>
          <cell r="WP56">
            <v>24.75</v>
          </cell>
          <cell r="WQ56">
            <v>7.1207533453370093</v>
          </cell>
          <cell r="WR56">
            <v>31.870753345337008</v>
          </cell>
          <cell r="WS56">
            <v>17.629246654662992</v>
          </cell>
          <cell r="WT56" t="str">
            <v>OK</v>
          </cell>
          <cell r="WU56">
            <v>25</v>
          </cell>
          <cell r="WV56">
            <v>70</v>
          </cell>
          <cell r="WW56">
            <v>0</v>
          </cell>
          <cell r="WX56">
            <v>70</v>
          </cell>
          <cell r="WY56">
            <v>53.174999999999997</v>
          </cell>
          <cell r="WZ56">
            <v>25.280870948158327</v>
          </cell>
          <cell r="XA56">
            <v>78.455870948158321</v>
          </cell>
          <cell r="XB56">
            <v>27.89412905184167</v>
          </cell>
          <cell r="XC56" t="str">
            <v>OK</v>
          </cell>
          <cell r="XD56">
            <v>70</v>
          </cell>
          <cell r="XE56">
            <v>15</v>
          </cell>
          <cell r="XF56">
            <v>0</v>
          </cell>
          <cell r="XG56">
            <v>15</v>
          </cell>
          <cell r="XH56">
            <v>14.8</v>
          </cell>
          <cell r="XI56">
            <v>5.1798425874508212</v>
          </cell>
          <cell r="XJ56">
            <v>19.979842587450822</v>
          </cell>
          <cell r="XK56">
            <v>9.6201574125491796</v>
          </cell>
          <cell r="XL56" t="str">
            <v>OK</v>
          </cell>
          <cell r="XM56">
            <v>15</v>
          </cell>
          <cell r="XN56">
            <v>30</v>
          </cell>
          <cell r="XO56">
            <v>0</v>
          </cell>
          <cell r="XP56">
            <v>30</v>
          </cell>
          <cell r="XQ56">
            <v>26.324999999999999</v>
          </cell>
          <cell r="XR56">
            <v>9.1718283835577701</v>
          </cell>
          <cell r="XS56">
            <v>35.496828383557769</v>
          </cell>
          <cell r="XT56">
            <v>17.153171616442229</v>
          </cell>
          <cell r="XU56" t="str">
            <v>OK</v>
          </cell>
          <cell r="XV56">
            <v>30</v>
          </cell>
          <cell r="XW56">
            <v>20</v>
          </cell>
          <cell r="XX56">
            <v>0</v>
          </cell>
          <cell r="XY56">
            <v>20</v>
          </cell>
          <cell r="XZ56">
            <v>17.399999999999999</v>
          </cell>
          <cell r="YA56">
            <v>6.3034382152388346</v>
          </cell>
          <cell r="YB56">
            <v>23.703438215238833</v>
          </cell>
          <cell r="YC56">
            <v>11.096561784761164</v>
          </cell>
          <cell r="YD56" t="str">
            <v>OK</v>
          </cell>
          <cell r="YE56">
            <v>20</v>
          </cell>
          <cell r="YF56">
            <v>100</v>
          </cell>
          <cell r="YG56">
            <v>0</v>
          </cell>
          <cell r="YH56">
            <v>100</v>
          </cell>
          <cell r="YI56">
            <v>75.55</v>
          </cell>
          <cell r="YJ56">
            <v>26.288293192490812</v>
          </cell>
          <cell r="YK56">
            <v>101.83829319249081</v>
          </cell>
          <cell r="YL56">
            <v>49.261706807509185</v>
          </cell>
          <cell r="YM56" t="str">
            <v>OK</v>
          </cell>
          <cell r="YN56">
            <v>100</v>
          </cell>
          <cell r="YO56">
            <v>65</v>
          </cell>
          <cell r="YP56">
            <v>0</v>
          </cell>
          <cell r="YQ56">
            <v>65</v>
          </cell>
          <cell r="YR56">
            <v>47.15</v>
          </cell>
          <cell r="YS56">
            <v>19.721847835618298</v>
          </cell>
          <cell r="YT56">
            <v>66.871847835618297</v>
          </cell>
          <cell r="YU56">
            <v>27.4281521643817</v>
          </cell>
          <cell r="YV56" t="str">
            <v>OK</v>
          </cell>
          <cell r="YW56">
            <v>65</v>
          </cell>
          <cell r="YX56">
            <v>24</v>
          </cell>
          <cell r="YY56">
            <v>0</v>
          </cell>
          <cell r="YZ56">
            <v>24</v>
          </cell>
          <cell r="ZA56">
            <v>21.574999999999999</v>
          </cell>
          <cell r="ZB56">
            <v>8.3109057175589403</v>
          </cell>
          <cell r="ZC56">
            <v>29.885905717558941</v>
          </cell>
          <cell r="ZD56">
            <v>13.264094282441059</v>
          </cell>
          <cell r="ZE56" t="str">
            <v>OK</v>
          </cell>
          <cell r="ZF56">
            <v>24</v>
          </cell>
          <cell r="ZG56">
            <v>9</v>
          </cell>
          <cell r="ZH56">
            <v>0</v>
          </cell>
          <cell r="ZI56">
            <v>9</v>
          </cell>
          <cell r="ZJ56">
            <v>5.7750000000000004</v>
          </cell>
          <cell r="ZK56">
            <v>3.7106050374015478</v>
          </cell>
          <cell r="ZL56">
            <v>9.4856050374015481</v>
          </cell>
          <cell r="ZM56">
            <v>2.0643949625984526</v>
          </cell>
          <cell r="ZN56" t="str">
            <v>OK</v>
          </cell>
          <cell r="ZO56">
            <v>9</v>
          </cell>
          <cell r="ZP56">
            <v>32</v>
          </cell>
          <cell r="ZQ56">
            <v>0</v>
          </cell>
          <cell r="ZR56">
            <v>32</v>
          </cell>
          <cell r="ZS56">
            <v>26.875</v>
          </cell>
          <cell r="ZT56">
            <v>10.957230372493655</v>
          </cell>
          <cell r="ZU56">
            <v>37.832230372493655</v>
          </cell>
          <cell r="ZV56">
            <v>15.917769627506345</v>
          </cell>
          <cell r="ZW56" t="str">
            <v>OK</v>
          </cell>
          <cell r="ZX56">
            <v>32</v>
          </cell>
          <cell r="ZY56">
            <v>30</v>
          </cell>
          <cell r="ZZ56">
            <v>0</v>
          </cell>
          <cell r="AAA56">
            <v>30</v>
          </cell>
          <cell r="AAB56">
            <v>23.324999999999999</v>
          </cell>
          <cell r="AAC56">
            <v>11.200703961393197</v>
          </cell>
          <cell r="AAD56">
            <v>34.525703961393198</v>
          </cell>
          <cell r="AAE56">
            <v>12.124296038606802</v>
          </cell>
          <cell r="AAF56" t="str">
            <v>OK</v>
          </cell>
          <cell r="AAG56">
            <v>30</v>
          </cell>
          <cell r="AAH56">
            <v>12</v>
          </cell>
          <cell r="AAI56">
            <v>0</v>
          </cell>
          <cell r="AAJ56">
            <v>12</v>
          </cell>
          <cell r="AAK56">
            <v>12.35</v>
          </cell>
          <cell r="AAL56">
            <v>5.1168399703382645</v>
          </cell>
          <cell r="AAM56">
            <v>17.466839970338263</v>
          </cell>
          <cell r="AAN56">
            <v>7.2331600296617351</v>
          </cell>
          <cell r="AAO56" t="str">
            <v>OK</v>
          </cell>
          <cell r="AAP56">
            <v>12</v>
          </cell>
          <cell r="AAQ56">
            <v>3</v>
          </cell>
          <cell r="AAR56">
            <v>0</v>
          </cell>
          <cell r="AAS56">
            <v>3</v>
          </cell>
          <cell r="AAT56">
            <v>3.15</v>
          </cell>
          <cell r="AAU56">
            <v>1.2719861311935436</v>
          </cell>
          <cell r="AAV56">
            <v>4.4219861311935436</v>
          </cell>
          <cell r="AAW56">
            <v>1.8780138688064563</v>
          </cell>
          <cell r="AAX56" t="str">
            <v>OK</v>
          </cell>
          <cell r="AAY56">
            <v>3</v>
          </cell>
          <cell r="AAZ56">
            <v>15</v>
          </cell>
          <cell r="ABA56">
            <v>0</v>
          </cell>
          <cell r="ABB56">
            <v>15</v>
          </cell>
          <cell r="ABC56">
            <v>12.45</v>
          </cell>
          <cell r="ABD56">
            <v>6.0296277046273969</v>
          </cell>
          <cell r="ABE56">
            <v>18.479627704627397</v>
          </cell>
          <cell r="ABF56">
            <v>6.4203722953726023</v>
          </cell>
          <cell r="ABG56" t="str">
            <v>OK</v>
          </cell>
          <cell r="ABH56">
            <v>15</v>
          </cell>
          <cell r="ABI56">
            <v>7</v>
          </cell>
          <cell r="ABJ56">
            <v>4.375</v>
          </cell>
          <cell r="ABK56">
            <v>1.8904279803044466</v>
          </cell>
          <cell r="ABL56">
            <v>6.2654279803044464</v>
          </cell>
          <cell r="ABM56">
            <v>2.4845720196955536</v>
          </cell>
          <cell r="ABN56" t="str">
            <v>Over</v>
          </cell>
          <cell r="ABO56">
            <v>7</v>
          </cell>
          <cell r="ABP56">
            <v>487</v>
          </cell>
          <cell r="ABQ56">
            <v>972</v>
          </cell>
          <cell r="ABR56">
            <v>0</v>
          </cell>
          <cell r="ABS56">
            <v>0</v>
          </cell>
          <cell r="ABT56">
            <v>0</v>
          </cell>
          <cell r="ABU56">
            <v>0</v>
          </cell>
          <cell r="ABV56">
            <v>0</v>
          </cell>
          <cell r="ABW56">
            <v>0</v>
          </cell>
          <cell r="ABX56">
            <v>0</v>
          </cell>
          <cell r="ABY56">
            <v>0</v>
          </cell>
          <cell r="ABZ56">
            <v>0</v>
          </cell>
          <cell r="ACA56">
            <v>0</v>
          </cell>
          <cell r="ACB56">
            <v>0</v>
          </cell>
          <cell r="ACC56">
            <v>0</v>
          </cell>
          <cell r="ACD56">
            <v>0</v>
          </cell>
          <cell r="ACE56">
            <v>0</v>
          </cell>
          <cell r="ACF56">
            <v>0</v>
          </cell>
          <cell r="ACG56">
            <v>0</v>
          </cell>
          <cell r="ACH56">
            <v>0</v>
          </cell>
          <cell r="ACI56">
            <v>0</v>
          </cell>
          <cell r="ACJ56">
            <v>0</v>
          </cell>
          <cell r="ACK56">
            <v>0</v>
          </cell>
          <cell r="ACL56">
            <v>0</v>
          </cell>
          <cell r="ACM56">
            <v>0</v>
          </cell>
          <cell r="ACN56">
            <v>0</v>
          </cell>
          <cell r="ACO56">
            <v>0</v>
          </cell>
          <cell r="ACP56">
            <v>0</v>
          </cell>
          <cell r="ACQ56">
            <v>0</v>
          </cell>
          <cell r="ACR56">
            <v>93</v>
          </cell>
          <cell r="ACS56">
            <v>93</v>
          </cell>
          <cell r="ACT56">
            <v>0</v>
          </cell>
          <cell r="ACU56">
            <v>0</v>
          </cell>
          <cell r="ACV56">
            <v>513</v>
          </cell>
          <cell r="ACW56">
            <v>513</v>
          </cell>
          <cell r="ACX56">
            <v>0</v>
          </cell>
          <cell r="ACZ56">
            <v>16</v>
          </cell>
          <cell r="ADA56">
            <v>16</v>
          </cell>
          <cell r="ADB56">
            <v>0</v>
          </cell>
          <cell r="ADD56">
            <v>4</v>
          </cell>
          <cell r="ADE56">
            <v>4</v>
          </cell>
          <cell r="ADF56">
            <v>0</v>
          </cell>
          <cell r="ADH56">
            <v>33</v>
          </cell>
          <cell r="ADI56">
            <v>33</v>
          </cell>
          <cell r="ADJ56">
            <v>0</v>
          </cell>
          <cell r="ADL56">
            <v>27</v>
          </cell>
          <cell r="ADM56">
            <v>27</v>
          </cell>
          <cell r="ADN56">
            <v>0</v>
          </cell>
          <cell r="ADP56">
            <v>24</v>
          </cell>
          <cell r="ADQ56">
            <v>24</v>
          </cell>
          <cell r="ADR56">
            <v>0</v>
          </cell>
          <cell r="ADT56">
            <v>29</v>
          </cell>
          <cell r="ADU56">
            <v>29</v>
          </cell>
          <cell r="ADV56">
            <v>0</v>
          </cell>
          <cell r="ADX56">
            <v>6</v>
          </cell>
          <cell r="ADY56">
            <v>6</v>
          </cell>
          <cell r="ADZ56">
            <v>0</v>
          </cell>
          <cell r="AEB56">
            <v>17</v>
          </cell>
          <cell r="AEC56">
            <v>17</v>
          </cell>
          <cell r="AED56">
            <v>0</v>
          </cell>
          <cell r="AEF56">
            <v>1</v>
          </cell>
          <cell r="AEG56">
            <v>1</v>
          </cell>
          <cell r="AEH56">
            <v>0</v>
          </cell>
          <cell r="AEJ56">
            <v>2</v>
          </cell>
          <cell r="AEK56">
            <v>2</v>
          </cell>
          <cell r="AEL56">
            <v>0</v>
          </cell>
          <cell r="AEN56">
            <v>4</v>
          </cell>
          <cell r="AEO56">
            <v>4</v>
          </cell>
          <cell r="AEP56">
            <v>0</v>
          </cell>
          <cell r="AER56">
            <v>5</v>
          </cell>
          <cell r="AES56">
            <v>5</v>
          </cell>
          <cell r="AET56">
            <v>0</v>
          </cell>
          <cell r="AEV56">
            <v>6</v>
          </cell>
          <cell r="AEW56">
            <v>6</v>
          </cell>
          <cell r="AEX56">
            <v>0</v>
          </cell>
          <cell r="AEZ56">
            <v>4</v>
          </cell>
          <cell r="AFA56">
            <v>4</v>
          </cell>
          <cell r="AFB56">
            <v>0</v>
          </cell>
          <cell r="AFD56">
            <v>5</v>
          </cell>
          <cell r="AFE56">
            <v>5</v>
          </cell>
          <cell r="AFF56">
            <v>0</v>
          </cell>
          <cell r="AFH56">
            <v>12</v>
          </cell>
          <cell r="AFI56">
            <v>12</v>
          </cell>
          <cell r="AFJ56">
            <v>0</v>
          </cell>
          <cell r="AFL56">
            <v>1</v>
          </cell>
          <cell r="AFM56">
            <v>1</v>
          </cell>
          <cell r="AFN56">
            <v>0</v>
          </cell>
          <cell r="AFP56">
            <v>10</v>
          </cell>
          <cell r="AFQ56">
            <v>10</v>
          </cell>
          <cell r="AFR56">
            <v>0</v>
          </cell>
          <cell r="AFT56">
            <v>2</v>
          </cell>
          <cell r="AFU56">
            <v>2</v>
          </cell>
          <cell r="AFV56">
            <v>0</v>
          </cell>
          <cell r="AFX56">
            <v>0</v>
          </cell>
          <cell r="AFY56">
            <v>0</v>
          </cell>
          <cell r="AFZ56">
            <v>0</v>
          </cell>
          <cell r="AGB56">
            <v>10</v>
          </cell>
          <cell r="AGC56">
            <v>10</v>
          </cell>
          <cell r="AGD56">
            <v>0</v>
          </cell>
          <cell r="AGE56">
            <v>0</v>
          </cell>
          <cell r="AGF56">
            <v>30</v>
          </cell>
          <cell r="AGG56">
            <v>30</v>
          </cell>
          <cell r="AGH56">
            <v>0</v>
          </cell>
          <cell r="AGJ56">
            <v>9</v>
          </cell>
          <cell r="AGK56">
            <v>9</v>
          </cell>
          <cell r="AGL56">
            <v>0</v>
          </cell>
          <cell r="AGN56">
            <v>28</v>
          </cell>
          <cell r="AGO56">
            <v>28</v>
          </cell>
          <cell r="AGP56">
            <v>0</v>
          </cell>
          <cell r="AGR56">
            <v>17</v>
          </cell>
          <cell r="AGS56">
            <v>17</v>
          </cell>
          <cell r="AGT56">
            <v>0</v>
          </cell>
          <cell r="AGV56">
            <v>27</v>
          </cell>
          <cell r="AGW56">
            <v>27</v>
          </cell>
          <cell r="AGX56">
            <v>0</v>
          </cell>
          <cell r="AGZ56">
            <v>4</v>
          </cell>
          <cell r="AHA56">
            <v>4</v>
          </cell>
          <cell r="AHB56">
            <v>0</v>
          </cell>
          <cell r="AHD56">
            <v>4</v>
          </cell>
          <cell r="AHE56">
            <v>4</v>
          </cell>
          <cell r="AHF56">
            <v>0</v>
          </cell>
          <cell r="AHH56">
            <v>3</v>
          </cell>
          <cell r="AHI56">
            <v>3</v>
          </cell>
          <cell r="AHJ56">
            <v>0</v>
          </cell>
          <cell r="AHL56">
            <v>3</v>
          </cell>
          <cell r="AHM56">
            <v>3</v>
          </cell>
          <cell r="AHN56">
            <v>0</v>
          </cell>
          <cell r="AHP56">
            <v>8</v>
          </cell>
          <cell r="AHQ56">
            <v>8</v>
          </cell>
          <cell r="AHR56">
            <v>0</v>
          </cell>
          <cell r="AHT56">
            <v>10</v>
          </cell>
          <cell r="AHU56">
            <v>10</v>
          </cell>
          <cell r="AHV56">
            <v>0</v>
          </cell>
          <cell r="AHX56" t="str">
            <v>-</v>
          </cell>
          <cell r="AHY56">
            <v>0</v>
          </cell>
          <cell r="AHZ56">
            <v>0</v>
          </cell>
          <cell r="AIA56">
            <v>4</v>
          </cell>
          <cell r="AIB56">
            <v>4</v>
          </cell>
          <cell r="AIC56">
            <v>0</v>
          </cell>
          <cell r="AID56">
            <v>0</v>
          </cell>
          <cell r="AIE56">
            <v>3</v>
          </cell>
          <cell r="AIF56">
            <v>3</v>
          </cell>
          <cell r="AIG56">
            <v>2</v>
          </cell>
          <cell r="AIH56">
            <v>1</v>
          </cell>
          <cell r="AII56">
            <v>29</v>
          </cell>
          <cell r="AIJ56">
            <v>6</v>
          </cell>
        </row>
        <row r="57">
          <cell r="B57" t="str">
            <v>รพท.พิจิตร</v>
          </cell>
          <cell r="C57" t="str">
            <v>โรงพยาบาลพิจิตร</v>
          </cell>
          <cell r="D57">
            <v>10726</v>
          </cell>
          <cell r="E57">
            <v>3</v>
          </cell>
          <cell r="F57" t="str">
            <v>พิจิตร</v>
          </cell>
          <cell r="G57" t="str">
            <v>S ใหญ่</v>
          </cell>
          <cell r="H57" t="str">
            <v>รพ.ระดับ S เตียง &lt; 400</v>
          </cell>
          <cell r="I57">
            <v>4</v>
          </cell>
          <cell r="J57">
            <v>369</v>
          </cell>
          <cell r="K57">
            <v>3</v>
          </cell>
          <cell r="L57">
            <v>113028</v>
          </cell>
          <cell r="M57">
            <v>0</v>
          </cell>
          <cell r="N57">
            <v>31891</v>
          </cell>
          <cell r="O57">
            <v>81137</v>
          </cell>
          <cell r="P57">
            <v>347771</v>
          </cell>
          <cell r="Q57">
            <v>4</v>
          </cell>
          <cell r="R57">
            <v>4.5</v>
          </cell>
          <cell r="S57">
            <v>3.4390243902439024</v>
          </cell>
          <cell r="T57">
            <v>0.9499679070317294</v>
          </cell>
          <cell r="U57">
            <v>4.3889922972756317</v>
          </cell>
          <cell r="V57">
            <v>2.4890564832121731</v>
          </cell>
          <cell r="W57" t="str">
            <v>OK</v>
          </cell>
          <cell r="X57">
            <v>2</v>
          </cell>
          <cell r="Y57">
            <v>1.6</v>
          </cell>
          <cell r="Z57">
            <v>0.777899868317385</v>
          </cell>
          <cell r="AA57">
            <v>2.3778998683173853</v>
          </cell>
          <cell r="AB57">
            <v>0.82210013168261509</v>
          </cell>
          <cell r="AC57" t="str">
            <v>OK</v>
          </cell>
          <cell r="AD57">
            <v>13</v>
          </cell>
          <cell r="AE57">
            <v>14.1</v>
          </cell>
          <cell r="AF57">
            <v>2.5094692461626038</v>
          </cell>
          <cell r="AG57">
            <v>16.609469246162604</v>
          </cell>
          <cell r="AH57">
            <v>11.590530753837395</v>
          </cell>
          <cell r="AI57" t="str">
            <v>OK</v>
          </cell>
          <cell r="AJ57">
            <v>2</v>
          </cell>
          <cell r="AK57">
            <v>1.2749999999999999</v>
          </cell>
          <cell r="AL57">
            <v>0.9054677216067919</v>
          </cell>
          <cell r="AM57">
            <v>2.1804677216067918</v>
          </cell>
          <cell r="AN57">
            <v>0.36953227839320801</v>
          </cell>
          <cell r="AO57" t="str">
            <v>OK</v>
          </cell>
          <cell r="AP57">
            <v>2</v>
          </cell>
          <cell r="AQ57">
            <v>0.875</v>
          </cell>
          <cell r="AR57">
            <v>0.64797514988755156</v>
          </cell>
          <cell r="AS57">
            <v>1.5229751498875514</v>
          </cell>
          <cell r="AT57">
            <v>0.22702485011244844</v>
          </cell>
          <cell r="AU57" t="str">
            <v>Over</v>
          </cell>
          <cell r="AV57">
            <v>2</v>
          </cell>
          <cell r="AW57">
            <v>4</v>
          </cell>
          <cell r="AX57">
            <v>6</v>
          </cell>
          <cell r="AY57">
            <v>5.35</v>
          </cell>
          <cell r="AZ57">
            <v>1.1668498024760767</v>
          </cell>
          <cell r="BA57">
            <v>6.5168498024760764</v>
          </cell>
          <cell r="BB57">
            <v>4.1831501975239229</v>
          </cell>
          <cell r="BC57" t="str">
            <v>OK</v>
          </cell>
          <cell r="BD57">
            <v>29</v>
          </cell>
          <cell r="BE57">
            <v>5</v>
          </cell>
          <cell r="BF57">
            <v>12</v>
          </cell>
          <cell r="BG57">
            <v>17</v>
          </cell>
          <cell r="BH57">
            <v>15.05</v>
          </cell>
          <cell r="BI57">
            <v>3.5005494074282315</v>
          </cell>
          <cell r="BJ57">
            <v>18.550549407428232</v>
          </cell>
          <cell r="BK57">
            <v>11.54945059257177</v>
          </cell>
          <cell r="BL57" t="str">
            <v>OK</v>
          </cell>
          <cell r="BM57">
            <v>17</v>
          </cell>
          <cell r="BN57">
            <v>2</v>
          </cell>
          <cell r="BO57">
            <v>23</v>
          </cell>
          <cell r="BP57">
            <v>25</v>
          </cell>
          <cell r="BQ57">
            <v>23.1</v>
          </cell>
          <cell r="BR57">
            <v>4.5109553255067727</v>
          </cell>
          <cell r="BS57">
            <v>27.610955325506772</v>
          </cell>
          <cell r="BT57">
            <v>18.589044674493231</v>
          </cell>
          <cell r="BU57" t="str">
            <v>OK</v>
          </cell>
          <cell r="BV57">
            <v>2</v>
          </cell>
          <cell r="BW57">
            <v>1.125</v>
          </cell>
          <cell r="BX57">
            <v>0.6864064729836441</v>
          </cell>
          <cell r="BY57">
            <v>1.8114064729836441</v>
          </cell>
          <cell r="BZ57">
            <v>0.4385935270163559</v>
          </cell>
          <cell r="CA57" t="str">
            <v>Over</v>
          </cell>
          <cell r="CB57">
            <v>27</v>
          </cell>
          <cell r="CC57">
            <v>6</v>
          </cell>
          <cell r="CD57">
            <v>5.0250000000000004</v>
          </cell>
          <cell r="CE57">
            <v>1.2503845562312177</v>
          </cell>
          <cell r="CF57">
            <v>6.2753845562312183</v>
          </cell>
          <cell r="CG57">
            <v>3.7746154437687824</v>
          </cell>
          <cell r="CH57" t="str">
            <v>OK</v>
          </cell>
          <cell r="CI57">
            <v>3</v>
          </cell>
          <cell r="CJ57">
            <v>2.6</v>
          </cell>
          <cell r="CK57">
            <v>0.77789986831738556</v>
          </cell>
          <cell r="CL57">
            <v>3.3778998683173858</v>
          </cell>
          <cell r="CM57">
            <v>1.8221001316826144</v>
          </cell>
          <cell r="CN57" t="str">
            <v>OK</v>
          </cell>
          <cell r="CO57">
            <v>9</v>
          </cell>
          <cell r="CP57">
            <v>6</v>
          </cell>
          <cell r="CQ57">
            <v>16</v>
          </cell>
          <cell r="CR57">
            <v>22</v>
          </cell>
          <cell r="CS57">
            <v>15.45</v>
          </cell>
          <cell r="CT57">
            <v>5.3873070195670962</v>
          </cell>
          <cell r="CU57">
            <v>20.837307019567096</v>
          </cell>
          <cell r="CV57">
            <v>10.062692980432903</v>
          </cell>
          <cell r="CW57" t="str">
            <v>Over</v>
          </cell>
          <cell r="CX57">
            <v>22</v>
          </cell>
          <cell r="CY57">
            <v>2</v>
          </cell>
          <cell r="CZ57">
            <v>4</v>
          </cell>
          <cell r="DA57">
            <v>6</v>
          </cell>
          <cell r="DB57">
            <v>8.9499999999999993</v>
          </cell>
          <cell r="DC57">
            <v>3.6087500499587009</v>
          </cell>
          <cell r="DD57">
            <v>12.5587500499587</v>
          </cell>
          <cell r="DE57">
            <v>5.3412499500412984</v>
          </cell>
          <cell r="DF57" t="str">
            <v>OK</v>
          </cell>
          <cell r="DG57">
            <v>6</v>
          </cell>
          <cell r="DH57">
            <v>110</v>
          </cell>
          <cell r="DI57">
            <v>1</v>
          </cell>
          <cell r="DJ57">
            <v>1</v>
          </cell>
          <cell r="DK57">
            <v>0</v>
          </cell>
          <cell r="DL57">
            <v>0</v>
          </cell>
          <cell r="DM57">
            <v>0</v>
          </cell>
          <cell r="DN57">
            <v>2</v>
          </cell>
          <cell r="DO57">
            <v>1</v>
          </cell>
          <cell r="DP57">
            <v>3</v>
          </cell>
          <cell r="DQ57">
            <v>0</v>
          </cell>
          <cell r="DR57">
            <v>11</v>
          </cell>
          <cell r="DS57">
            <v>6</v>
          </cell>
          <cell r="DT57">
            <v>6</v>
          </cell>
          <cell r="DU57">
            <v>2</v>
          </cell>
          <cell r="DV57">
            <v>0</v>
          </cell>
          <cell r="DW57">
            <v>2</v>
          </cell>
          <cell r="DX57">
            <v>0</v>
          </cell>
          <cell r="DY57">
            <v>0</v>
          </cell>
          <cell r="DZ57">
            <v>2</v>
          </cell>
          <cell r="EA57">
            <v>4</v>
          </cell>
          <cell r="EB57">
            <v>33</v>
          </cell>
          <cell r="EC57">
            <v>2</v>
          </cell>
          <cell r="ED57">
            <v>2</v>
          </cell>
          <cell r="EE57">
            <v>4</v>
          </cell>
          <cell r="EF57">
            <v>2</v>
          </cell>
          <cell r="EG57">
            <v>1</v>
          </cell>
          <cell r="EH57">
            <v>3</v>
          </cell>
          <cell r="EI57">
            <v>2</v>
          </cell>
          <cell r="EJ57">
            <v>2</v>
          </cell>
          <cell r="EK57">
            <v>0</v>
          </cell>
          <cell r="EL57">
            <v>4</v>
          </cell>
          <cell r="EM57">
            <v>1</v>
          </cell>
          <cell r="EN57">
            <v>1</v>
          </cell>
          <cell r="EO57">
            <v>2</v>
          </cell>
          <cell r="EP57">
            <v>46</v>
          </cell>
          <cell r="EQ57">
            <v>5</v>
          </cell>
          <cell r="ER57">
            <v>5</v>
          </cell>
          <cell r="ES57">
            <v>0</v>
          </cell>
          <cell r="ET57">
            <v>0</v>
          </cell>
          <cell r="EU57">
            <v>2</v>
          </cell>
          <cell r="EV57">
            <v>2</v>
          </cell>
          <cell r="EW57">
            <v>1</v>
          </cell>
          <cell r="EX57">
            <v>1</v>
          </cell>
          <cell r="EY57">
            <v>2</v>
          </cell>
          <cell r="EZ57">
            <v>0</v>
          </cell>
          <cell r="FA57">
            <v>1</v>
          </cell>
          <cell r="FB57">
            <v>2</v>
          </cell>
          <cell r="FC57">
            <v>3</v>
          </cell>
          <cell r="FD57">
            <v>1</v>
          </cell>
          <cell r="FE57">
            <v>1</v>
          </cell>
          <cell r="FF57">
            <v>2</v>
          </cell>
          <cell r="FG57">
            <v>1</v>
          </cell>
          <cell r="FH57">
            <v>1</v>
          </cell>
          <cell r="FI57">
            <v>2</v>
          </cell>
          <cell r="FJ57">
            <v>0</v>
          </cell>
          <cell r="FK57">
            <v>1</v>
          </cell>
          <cell r="FL57">
            <v>1</v>
          </cell>
          <cell r="FM57">
            <v>2</v>
          </cell>
          <cell r="FN57">
            <v>13</v>
          </cell>
          <cell r="FO57">
            <v>0</v>
          </cell>
          <cell r="FP57">
            <v>4</v>
          </cell>
          <cell r="FQ57">
            <v>0</v>
          </cell>
          <cell r="FR57">
            <v>4</v>
          </cell>
          <cell r="FS57">
            <v>1</v>
          </cell>
          <cell r="FT57">
            <v>0</v>
          </cell>
          <cell r="FU57">
            <v>1</v>
          </cell>
          <cell r="FV57">
            <v>1</v>
          </cell>
          <cell r="FW57">
            <v>0</v>
          </cell>
          <cell r="FX57">
            <v>1</v>
          </cell>
          <cell r="FY57">
            <v>1</v>
          </cell>
          <cell r="FZ57">
            <v>0</v>
          </cell>
          <cell r="GA57">
            <v>1</v>
          </cell>
          <cell r="GB57">
            <v>7</v>
          </cell>
          <cell r="GC57">
            <v>8.9499999999999993</v>
          </cell>
          <cell r="GD57">
            <v>4.5514156715668825</v>
          </cell>
          <cell r="GE57">
            <v>13.501415671566882</v>
          </cell>
          <cell r="GF57">
            <v>4.3985843284331168</v>
          </cell>
          <cell r="GG57" t="str">
            <v>OK</v>
          </cell>
          <cell r="GH57">
            <v>15</v>
          </cell>
          <cell r="GI57">
            <v>12.756399999999999</v>
          </cell>
          <cell r="GJ57">
            <v>11.3028</v>
          </cell>
          <cell r="GK57">
            <v>12</v>
          </cell>
          <cell r="GL57">
            <v>16.625</v>
          </cell>
          <cell r="GM57">
            <v>7.543676244514427</v>
          </cell>
          <cell r="GN57">
            <v>24.168676244514426</v>
          </cell>
          <cell r="GO57">
            <v>9.0813237554855739</v>
          </cell>
          <cell r="GP57" t="str">
            <v>OK</v>
          </cell>
          <cell r="GQ57">
            <v>75</v>
          </cell>
          <cell r="GR57">
            <v>8</v>
          </cell>
          <cell r="GS57">
            <v>7.65</v>
          </cell>
          <cell r="GT57">
            <v>1.2516655570345716</v>
          </cell>
          <cell r="GU57">
            <v>63</v>
          </cell>
          <cell r="GV57">
            <v>6.398334442965429</v>
          </cell>
          <cell r="GW57" t="str">
            <v>OK</v>
          </cell>
          <cell r="GX57">
            <v>0</v>
          </cell>
          <cell r="GY57">
            <v>0.5</v>
          </cell>
          <cell r="GZ57">
            <v>0.50636968354183332</v>
          </cell>
          <cell r="HA57">
            <v>1.0063696835418332</v>
          </cell>
          <cell r="HB57">
            <v>-6.3696835418333153E-3</v>
          </cell>
          <cell r="HC57" t="str">
            <v>OK</v>
          </cell>
          <cell r="HD57">
            <v>5</v>
          </cell>
          <cell r="HE57">
            <v>2</v>
          </cell>
          <cell r="HF57">
            <v>7</v>
          </cell>
          <cell r="HG57">
            <v>8.7750000000000004</v>
          </cell>
          <cell r="HH57">
            <v>1.5768761719102928</v>
          </cell>
          <cell r="HI57">
            <v>10.351876171910293</v>
          </cell>
          <cell r="HJ57">
            <v>7.1981238280897077</v>
          </cell>
          <cell r="HK57" t="str">
            <v>Under</v>
          </cell>
          <cell r="HL57">
            <v>1</v>
          </cell>
          <cell r="HM57">
            <v>0.92500000000000004</v>
          </cell>
          <cell r="HN57">
            <v>0.82857616520055755</v>
          </cell>
          <cell r="HO57">
            <v>1.7535761652005575</v>
          </cell>
          <cell r="HP57">
            <v>9.6423834799442498E-2</v>
          </cell>
          <cell r="HQ57" t="str">
            <v>OK</v>
          </cell>
          <cell r="HR57">
            <v>16</v>
          </cell>
          <cell r="HS57">
            <v>2</v>
          </cell>
          <cell r="HT57">
            <v>1.7</v>
          </cell>
          <cell r="HU57">
            <v>0.72324057067957903</v>
          </cell>
          <cell r="HV57">
            <v>2.423240570679579</v>
          </cell>
          <cell r="HW57">
            <v>0.97675942932042092</v>
          </cell>
          <cell r="HX57" t="str">
            <v>OK</v>
          </cell>
          <cell r="HY57">
            <v>2</v>
          </cell>
          <cell r="HZ57">
            <v>4</v>
          </cell>
          <cell r="IA57">
            <v>6</v>
          </cell>
          <cell r="IB57">
            <v>6.375</v>
          </cell>
          <cell r="IC57">
            <v>2.6668669796559947</v>
          </cell>
          <cell r="ID57">
            <v>9.0418669796559943</v>
          </cell>
          <cell r="IE57">
            <v>3.7081330203440053</v>
          </cell>
          <cell r="IF57" t="str">
            <v>OK</v>
          </cell>
          <cell r="IG57">
            <v>4</v>
          </cell>
          <cell r="IH57">
            <v>2.65</v>
          </cell>
          <cell r="II57">
            <v>0.89299266370776975</v>
          </cell>
          <cell r="IJ57">
            <v>3.5429926637077696</v>
          </cell>
          <cell r="IK57">
            <v>1.7570073362922303</v>
          </cell>
          <cell r="IL57" t="str">
            <v>Over</v>
          </cell>
          <cell r="IM57">
            <v>12</v>
          </cell>
          <cell r="IN57">
            <v>2</v>
          </cell>
          <cell r="IO57">
            <v>1.7250000000000001</v>
          </cell>
          <cell r="IP57">
            <v>0.6788942744621107</v>
          </cell>
          <cell r="IQ57">
            <v>2.403894274462111</v>
          </cell>
          <cell r="IR57">
            <v>1.0461057255378894</v>
          </cell>
          <cell r="IS57" t="str">
            <v>OK</v>
          </cell>
          <cell r="IT57">
            <v>1</v>
          </cell>
          <cell r="IU57">
            <v>0.65</v>
          </cell>
          <cell r="IV57">
            <v>0.483045891539648</v>
          </cell>
          <cell r="IW57">
            <v>1.133045891539648</v>
          </cell>
          <cell r="IX57">
            <v>0.16695410846035202</v>
          </cell>
          <cell r="IY57" t="str">
            <v>OK</v>
          </cell>
          <cell r="IZ57">
            <v>1</v>
          </cell>
          <cell r="JA57">
            <v>0.625</v>
          </cell>
          <cell r="JB57">
            <v>0.80662322408980125</v>
          </cell>
          <cell r="JC57">
            <v>1.4316232240898012</v>
          </cell>
          <cell r="JD57">
            <v>-0.18162322408980125</v>
          </cell>
          <cell r="JE57" t="str">
            <v>OK</v>
          </cell>
          <cell r="JF57">
            <v>4</v>
          </cell>
          <cell r="JG57">
            <v>1</v>
          </cell>
          <cell r="JH57">
            <v>1.7749999999999999</v>
          </cell>
          <cell r="JI57">
            <v>0.61965664603420401</v>
          </cell>
          <cell r="JJ57">
            <v>2.3946566460342038</v>
          </cell>
          <cell r="JK57">
            <v>1.155343353965796</v>
          </cell>
          <cell r="JL57" t="str">
            <v>Under</v>
          </cell>
          <cell r="JM57">
            <v>1</v>
          </cell>
          <cell r="JN57">
            <v>1</v>
          </cell>
          <cell r="JO57">
            <v>0</v>
          </cell>
          <cell r="JP57">
            <v>1</v>
          </cell>
          <cell r="JQ57">
            <v>1</v>
          </cell>
          <cell r="JR57" t="str">
            <v>OK</v>
          </cell>
          <cell r="JS57">
            <v>2</v>
          </cell>
          <cell r="JT57">
            <v>3</v>
          </cell>
          <cell r="JU57">
            <v>5</v>
          </cell>
          <cell r="JV57">
            <v>5</v>
          </cell>
          <cell r="JW57">
            <v>0</v>
          </cell>
          <cell r="JX57">
            <v>5</v>
          </cell>
          <cell r="JY57">
            <v>5</v>
          </cell>
          <cell r="JZ57" t="str">
            <v>OK</v>
          </cell>
          <cell r="KA57">
            <v>3</v>
          </cell>
          <cell r="KB57">
            <v>1.65</v>
          </cell>
          <cell r="KC57">
            <v>0.62223748455030181</v>
          </cell>
          <cell r="KD57">
            <v>2.2722374845503017</v>
          </cell>
          <cell r="KE57">
            <v>1.0277625154496981</v>
          </cell>
          <cell r="KF57" t="str">
            <v>Over</v>
          </cell>
          <cell r="KG57">
            <v>0</v>
          </cell>
          <cell r="KH57">
            <v>0.25</v>
          </cell>
          <cell r="KI57">
            <v>0.49354811679282456</v>
          </cell>
          <cell r="KJ57">
            <v>0.74354811679282462</v>
          </cell>
          <cell r="KK57">
            <v>-0.24354811679282456</v>
          </cell>
          <cell r="KL57" t="str">
            <v>OK</v>
          </cell>
          <cell r="KM57">
            <v>1</v>
          </cell>
          <cell r="KN57">
            <v>2</v>
          </cell>
          <cell r="KO57">
            <v>3</v>
          </cell>
          <cell r="KP57">
            <v>2.4249999999999998</v>
          </cell>
          <cell r="KQ57">
            <v>0.50064061525312331</v>
          </cell>
          <cell r="KR57">
            <v>2.9256406152531231</v>
          </cell>
          <cell r="KS57">
            <v>1.9243593847468765</v>
          </cell>
          <cell r="KT57" t="str">
            <v>Over</v>
          </cell>
          <cell r="KU57">
            <v>13</v>
          </cell>
          <cell r="KV57">
            <v>2</v>
          </cell>
          <cell r="KW57">
            <v>1.5249999999999999</v>
          </cell>
          <cell r="KX57">
            <v>0.50573632534081492</v>
          </cell>
          <cell r="KY57">
            <v>2.0307363253408148</v>
          </cell>
          <cell r="KZ57">
            <v>1.019263674659185</v>
          </cell>
          <cell r="LA57" t="str">
            <v>OK</v>
          </cell>
          <cell r="LB57">
            <v>2</v>
          </cell>
          <cell r="LC57">
            <v>2</v>
          </cell>
          <cell r="LD57">
            <v>0</v>
          </cell>
          <cell r="LE57">
            <v>2</v>
          </cell>
          <cell r="LF57">
            <v>2</v>
          </cell>
          <cell r="LG57" t="str">
            <v>OK</v>
          </cell>
          <cell r="LH57">
            <v>2</v>
          </cell>
          <cell r="LI57">
            <v>1.425</v>
          </cell>
          <cell r="LJ57">
            <v>0.50064061525312331</v>
          </cell>
          <cell r="LK57">
            <v>1.9256406152531234</v>
          </cell>
          <cell r="LL57">
            <v>0.92435938474687673</v>
          </cell>
          <cell r="LM57" t="str">
            <v>Over</v>
          </cell>
          <cell r="LN57">
            <v>4</v>
          </cell>
          <cell r="LO57">
            <v>1</v>
          </cell>
          <cell r="LP57">
            <v>0.57499999999999996</v>
          </cell>
          <cell r="LQ57">
            <v>0.6359930655967716</v>
          </cell>
          <cell r="LR57">
            <v>1.2109930655967716</v>
          </cell>
          <cell r="LS57">
            <v>-6.0993065596771645E-2</v>
          </cell>
          <cell r="LT57" t="str">
            <v>OK</v>
          </cell>
          <cell r="LU57">
            <v>7</v>
          </cell>
          <cell r="LV57">
            <v>52</v>
          </cell>
          <cell r="LW57">
            <v>4</v>
          </cell>
          <cell r="LX57">
            <v>4.5250000000000004</v>
          </cell>
          <cell r="LY57">
            <v>1.2192368357043935</v>
          </cell>
          <cell r="LZ57">
            <v>5.7442368357043936</v>
          </cell>
          <cell r="MA57">
            <v>3.3057631642956071</v>
          </cell>
          <cell r="MB57" t="str">
            <v>OK</v>
          </cell>
          <cell r="MC57">
            <v>6</v>
          </cell>
          <cell r="MD57">
            <v>6</v>
          </cell>
          <cell r="ME57">
            <v>0</v>
          </cell>
          <cell r="MF57">
            <v>12</v>
          </cell>
          <cell r="MG57">
            <v>12</v>
          </cell>
          <cell r="MH57">
            <v>0</v>
          </cell>
          <cell r="MI57">
            <v>12</v>
          </cell>
          <cell r="MJ57">
            <v>12</v>
          </cell>
          <cell r="MK57" t="str">
            <v>OK</v>
          </cell>
          <cell r="ML57">
            <v>16</v>
          </cell>
          <cell r="MM57">
            <v>16</v>
          </cell>
          <cell r="MN57">
            <v>13.25</v>
          </cell>
          <cell r="MO57">
            <v>5.0064061525312313</v>
          </cell>
          <cell r="MP57">
            <v>18.25640615253123</v>
          </cell>
          <cell r="MQ57">
            <v>8.2435938474687696</v>
          </cell>
          <cell r="MR57" t="str">
            <v>OK</v>
          </cell>
          <cell r="MS57">
            <v>1</v>
          </cell>
          <cell r="MT57">
            <v>0.375</v>
          </cell>
          <cell r="MU57">
            <v>1.0299987552892653</v>
          </cell>
          <cell r="MV57">
            <v>1.4049987552892653</v>
          </cell>
          <cell r="MW57">
            <v>-0.65499875528926532</v>
          </cell>
          <cell r="MX57" t="str">
            <v>OK</v>
          </cell>
          <cell r="MY57">
            <v>17</v>
          </cell>
          <cell r="MZ57">
            <v>13</v>
          </cell>
          <cell r="NA57">
            <v>12.375</v>
          </cell>
          <cell r="NB57">
            <v>4.7646535106892163</v>
          </cell>
          <cell r="NC57">
            <v>17.139653510689214</v>
          </cell>
          <cell r="ND57">
            <v>7.6103464893107837</v>
          </cell>
          <cell r="NE57" t="str">
            <v>OK</v>
          </cell>
          <cell r="NF57">
            <v>2</v>
          </cell>
          <cell r="NG57">
            <v>0.15</v>
          </cell>
          <cell r="NH57">
            <v>0.48304589153964794</v>
          </cell>
          <cell r="NI57">
            <v>0.63304589153964796</v>
          </cell>
          <cell r="NJ57">
            <v>-0.33304589153964792</v>
          </cell>
          <cell r="NK57" t="str">
            <v>Over</v>
          </cell>
          <cell r="NL57">
            <v>15</v>
          </cell>
          <cell r="NM57">
            <v>8</v>
          </cell>
          <cell r="NN57">
            <v>6.4749999999999996</v>
          </cell>
          <cell r="NO57">
            <v>1.4498010473589384</v>
          </cell>
          <cell r="NP57">
            <v>7.9248010473589385</v>
          </cell>
          <cell r="NQ57">
            <v>5.0251989526410608</v>
          </cell>
          <cell r="NR57" t="str">
            <v>Over</v>
          </cell>
          <cell r="NS57">
            <v>8</v>
          </cell>
          <cell r="NT57">
            <v>8</v>
          </cell>
          <cell r="NU57">
            <v>7.3250000000000002</v>
          </cell>
          <cell r="NV57">
            <v>2.3467107367656723</v>
          </cell>
          <cell r="NW57">
            <v>9.6717107367656716</v>
          </cell>
          <cell r="NX57">
            <v>4.9782892632343279</v>
          </cell>
          <cell r="NY57" t="str">
            <v>OK</v>
          </cell>
          <cell r="NZ57">
            <v>8</v>
          </cell>
          <cell r="OA57">
            <v>0</v>
          </cell>
          <cell r="OB57">
            <v>0.85</v>
          </cell>
          <cell r="OC57">
            <v>0.483045891539648</v>
          </cell>
          <cell r="OD57">
            <v>1.3330458915396479</v>
          </cell>
          <cell r="OE57">
            <v>0.36695410846035198</v>
          </cell>
          <cell r="OF57" t="str">
            <v>Under</v>
          </cell>
          <cell r="OG57">
            <v>0</v>
          </cell>
          <cell r="OH57">
            <v>7.4999999999999997E-2</v>
          </cell>
          <cell r="OI57">
            <v>0.26674678283691849</v>
          </cell>
          <cell r="OJ57">
            <v>0.34174678283691851</v>
          </cell>
          <cell r="OK57">
            <v>-0.19174678283691848</v>
          </cell>
          <cell r="OL57" t="str">
            <v>OK</v>
          </cell>
          <cell r="OM57">
            <v>0</v>
          </cell>
          <cell r="ON57">
            <v>3</v>
          </cell>
          <cell r="OO57">
            <v>3.3250000000000002</v>
          </cell>
          <cell r="OP57">
            <v>0.85896479137419379</v>
          </cell>
          <cell r="OQ57">
            <v>4.1839647913741942</v>
          </cell>
          <cell r="OR57">
            <v>2.4660352086258062</v>
          </cell>
          <cell r="OS57" t="str">
            <v>OK</v>
          </cell>
          <cell r="OT57">
            <v>3</v>
          </cell>
          <cell r="OU57">
            <v>3</v>
          </cell>
          <cell r="OV57">
            <v>2.8250000000000002</v>
          </cell>
          <cell r="OW57">
            <v>0.87376286168590267</v>
          </cell>
          <cell r="OX57">
            <v>3.698762861685903</v>
          </cell>
          <cell r="OY57">
            <v>1.9512371383140974</v>
          </cell>
          <cell r="OZ57" t="str">
            <v>OK</v>
          </cell>
          <cell r="PA57">
            <v>1</v>
          </cell>
          <cell r="PB57">
            <v>1.6</v>
          </cell>
          <cell r="PC57">
            <v>0.54537683984186314</v>
          </cell>
          <cell r="PD57">
            <v>1</v>
          </cell>
          <cell r="PE57">
            <v>1.0546231601581368</v>
          </cell>
          <cell r="PF57" t="str">
            <v>Under</v>
          </cell>
          <cell r="PG57">
            <v>1</v>
          </cell>
          <cell r="PH57">
            <v>2</v>
          </cell>
          <cell r="PI57">
            <v>1</v>
          </cell>
          <cell r="PJ57">
            <v>1</v>
          </cell>
          <cell r="PK57">
            <v>1</v>
          </cell>
          <cell r="PL57">
            <v>0.4</v>
          </cell>
          <cell r="PM57">
            <v>0.54537683984186336</v>
          </cell>
          <cell r="PN57">
            <v>0.94537683984186338</v>
          </cell>
          <cell r="PO57">
            <v>-0.14537683984186334</v>
          </cell>
          <cell r="PP57" t="str">
            <v>Over</v>
          </cell>
          <cell r="PQ57">
            <v>5</v>
          </cell>
          <cell r="PR57">
            <v>5</v>
          </cell>
          <cell r="PS57">
            <v>0</v>
          </cell>
          <cell r="PT57">
            <v>5</v>
          </cell>
          <cell r="PU57">
            <v>3.9750000000000001</v>
          </cell>
          <cell r="PV57">
            <v>1.3298833571369122</v>
          </cell>
          <cell r="PW57">
            <v>5.3048833571369123</v>
          </cell>
          <cell r="PX57">
            <v>2.6451166428630879</v>
          </cell>
          <cell r="PY57" t="str">
            <v>OK</v>
          </cell>
          <cell r="PZ57">
            <v>5</v>
          </cell>
          <cell r="QA57">
            <v>0</v>
          </cell>
          <cell r="QB57">
            <v>0.375</v>
          </cell>
          <cell r="QC57">
            <v>0.54006172486732174</v>
          </cell>
          <cell r="QD57">
            <v>0.91506172486732174</v>
          </cell>
          <cell r="QE57">
            <v>-0.16506172486732174</v>
          </cell>
          <cell r="QF57" t="str">
            <v>OK</v>
          </cell>
          <cell r="QG57">
            <v>6</v>
          </cell>
          <cell r="QH57">
            <v>0</v>
          </cell>
          <cell r="QI57">
            <v>6</v>
          </cell>
          <cell r="QJ57">
            <v>5.9249999999999998</v>
          </cell>
          <cell r="QK57">
            <v>0.26674678283691855</v>
          </cell>
          <cell r="QL57">
            <v>6.1917467828369182</v>
          </cell>
          <cell r="QM57">
            <v>5.6582532171630815</v>
          </cell>
          <cell r="QN57" t="str">
            <v>OK</v>
          </cell>
          <cell r="QO57">
            <v>6</v>
          </cell>
          <cell r="QP57">
            <v>8</v>
          </cell>
          <cell r="QQ57">
            <v>6.7</v>
          </cell>
          <cell r="QR57">
            <v>1.9637744922496214</v>
          </cell>
          <cell r="QS57">
            <v>8.6637744922496225</v>
          </cell>
          <cell r="QT57">
            <v>4.7362255077503788</v>
          </cell>
          <cell r="QU57" t="str">
            <v>OK</v>
          </cell>
          <cell r="QV57">
            <v>8</v>
          </cell>
          <cell r="QW57">
            <v>5</v>
          </cell>
          <cell r="QX57">
            <v>4.4000000000000004</v>
          </cell>
          <cell r="QY57">
            <v>1.4987174003640067</v>
          </cell>
          <cell r="QZ57">
            <v>5.8987174003640073</v>
          </cell>
          <cell r="RA57">
            <v>2.9012825996359934</v>
          </cell>
          <cell r="RB57" t="str">
            <v>OK</v>
          </cell>
          <cell r="RC57">
            <v>5</v>
          </cell>
          <cell r="RD57">
            <v>5</v>
          </cell>
          <cell r="RE57">
            <v>2.75</v>
          </cell>
          <cell r="RF57">
            <v>1.031553471276484</v>
          </cell>
          <cell r="RG57">
            <v>3.7815534712764842</v>
          </cell>
          <cell r="RH57">
            <v>1.718446528723516</v>
          </cell>
          <cell r="RI57" t="str">
            <v>Over</v>
          </cell>
          <cell r="RJ57">
            <v>3</v>
          </cell>
          <cell r="RK57">
            <v>2.9</v>
          </cell>
          <cell r="RL57">
            <v>1.7802333468483198</v>
          </cell>
          <cell r="RM57">
            <v>4.6802333468483202</v>
          </cell>
          <cell r="RN57">
            <v>1.1197666531516801</v>
          </cell>
          <cell r="RO57" t="str">
            <v>OK</v>
          </cell>
          <cell r="RP57">
            <v>3</v>
          </cell>
          <cell r="RQ57">
            <v>3</v>
          </cell>
          <cell r="RR57">
            <v>6</v>
          </cell>
          <cell r="RS57">
            <v>6</v>
          </cell>
          <cell r="RT57">
            <v>0</v>
          </cell>
          <cell r="RU57">
            <v>6</v>
          </cell>
          <cell r="RV57">
            <v>6</v>
          </cell>
          <cell r="RW57" t="str">
            <v>OK</v>
          </cell>
          <cell r="RX57">
            <v>14</v>
          </cell>
          <cell r="RY57">
            <v>20</v>
          </cell>
          <cell r="RZ57">
            <v>14.125</v>
          </cell>
          <cell r="SA57">
            <v>4.2134552481550251</v>
          </cell>
          <cell r="SB57">
            <v>18.338455248155025</v>
          </cell>
          <cell r="SC57">
            <v>9.9115447518449749</v>
          </cell>
          <cell r="SD57" t="str">
            <v>Over</v>
          </cell>
          <cell r="SE57">
            <v>2</v>
          </cell>
          <cell r="SF57">
            <v>0</v>
          </cell>
          <cell r="SG57">
            <v>2</v>
          </cell>
          <cell r="SH57">
            <v>4.2750000000000004</v>
          </cell>
          <cell r="SI57">
            <v>2.037941394693461</v>
          </cell>
          <cell r="SJ57">
            <v>6.3129413946934614</v>
          </cell>
          <cell r="SK57">
            <v>2.2370586053065393</v>
          </cell>
          <cell r="SL57" t="str">
            <v>Under</v>
          </cell>
          <cell r="SM57">
            <v>0</v>
          </cell>
          <cell r="SN57">
            <v>7.4999999999999997E-2</v>
          </cell>
          <cell r="SO57">
            <v>0.26674678283691849</v>
          </cell>
          <cell r="SP57">
            <v>0.34174678283691851</v>
          </cell>
          <cell r="SQ57">
            <v>-0.19174678283691848</v>
          </cell>
          <cell r="SR57" t="str">
            <v>OK</v>
          </cell>
          <cell r="SS57">
            <v>22</v>
          </cell>
          <cell r="ST57">
            <v>4</v>
          </cell>
          <cell r="SU57">
            <v>4.2</v>
          </cell>
          <cell r="SV57">
            <v>1.4884168150705013</v>
          </cell>
          <cell r="SW57">
            <v>5.6884168150705019</v>
          </cell>
          <cell r="SX57">
            <v>2.7115831849294989</v>
          </cell>
          <cell r="SY57" t="str">
            <v>OK</v>
          </cell>
          <cell r="SZ57">
            <v>7</v>
          </cell>
          <cell r="TA57">
            <v>0</v>
          </cell>
          <cell r="TB57">
            <v>0</v>
          </cell>
          <cell r="TC57">
            <v>7</v>
          </cell>
          <cell r="TD57">
            <v>8.4</v>
          </cell>
          <cell r="TE57">
            <v>3.2249030993194192</v>
          </cell>
          <cell r="TF57">
            <v>11.62490309931942</v>
          </cell>
          <cell r="TG57">
            <v>5.1750969006805807</v>
          </cell>
          <cell r="TH57" t="str">
            <v>OK</v>
          </cell>
          <cell r="TI57">
            <v>11</v>
          </cell>
          <cell r="TJ57">
            <v>0</v>
          </cell>
          <cell r="TK57">
            <v>0.35</v>
          </cell>
          <cell r="TL57">
            <v>0.48304589153964794</v>
          </cell>
          <cell r="TM57">
            <v>0.83304589153964792</v>
          </cell>
          <cell r="TN57">
            <v>-0.13304589153964796</v>
          </cell>
          <cell r="TO57" t="str">
            <v>OK</v>
          </cell>
          <cell r="TP57">
            <v>23</v>
          </cell>
          <cell r="TQ57">
            <v>2</v>
          </cell>
          <cell r="TR57">
            <v>7</v>
          </cell>
          <cell r="TS57">
            <v>32</v>
          </cell>
          <cell r="TT57">
            <v>28.975000000000001</v>
          </cell>
          <cell r="TU57">
            <v>8.9284549442951029</v>
          </cell>
          <cell r="TV57">
            <v>37.903454944295106</v>
          </cell>
          <cell r="TW57">
            <v>20.046545055704897</v>
          </cell>
          <cell r="TX57" t="str">
            <v>OK</v>
          </cell>
          <cell r="TY57">
            <v>32</v>
          </cell>
          <cell r="TZ57">
            <v>3</v>
          </cell>
          <cell r="UA57">
            <v>2.375</v>
          </cell>
          <cell r="UB57">
            <v>0.83780849656892165</v>
          </cell>
          <cell r="UC57">
            <v>3.2128084965689219</v>
          </cell>
          <cell r="UD57">
            <v>1.5371915034310784</v>
          </cell>
          <cell r="UE57" t="str">
            <v>OK</v>
          </cell>
          <cell r="UF57">
            <v>14</v>
          </cell>
          <cell r="UG57">
            <v>0</v>
          </cell>
          <cell r="UH57">
            <v>14</v>
          </cell>
          <cell r="UI57">
            <v>12.95</v>
          </cell>
          <cell r="UJ57">
            <v>3.9088984611380186</v>
          </cell>
          <cell r="UK57">
            <v>16.858898461138018</v>
          </cell>
          <cell r="UL57">
            <v>9.0411015388619802</v>
          </cell>
          <cell r="UM57" t="str">
            <v>OK</v>
          </cell>
          <cell r="UN57">
            <v>4</v>
          </cell>
          <cell r="UO57">
            <v>0</v>
          </cell>
          <cell r="UP57">
            <v>4</v>
          </cell>
          <cell r="UQ57">
            <v>4</v>
          </cell>
          <cell r="UR57">
            <v>0</v>
          </cell>
          <cell r="US57">
            <v>4</v>
          </cell>
          <cell r="UT57">
            <v>4</v>
          </cell>
          <cell r="UU57" t="str">
            <v>OK</v>
          </cell>
          <cell r="UV57">
            <v>2</v>
          </cell>
          <cell r="UW57">
            <v>2</v>
          </cell>
          <cell r="UX57">
            <v>0</v>
          </cell>
          <cell r="UY57">
            <v>2</v>
          </cell>
          <cell r="UZ57">
            <v>2</v>
          </cell>
          <cell r="VA57" t="str">
            <v>OK</v>
          </cell>
          <cell r="VB57">
            <v>1</v>
          </cell>
          <cell r="VC57">
            <v>1</v>
          </cell>
          <cell r="VD57">
            <v>0</v>
          </cell>
          <cell r="VE57">
            <v>1</v>
          </cell>
          <cell r="VF57">
            <v>1</v>
          </cell>
          <cell r="VG57" t="str">
            <v>OK</v>
          </cell>
          <cell r="VH57">
            <v>24</v>
          </cell>
          <cell r="VI57">
            <v>5</v>
          </cell>
          <cell r="VJ57">
            <v>5</v>
          </cell>
          <cell r="VK57">
            <v>0</v>
          </cell>
          <cell r="VL57">
            <v>5</v>
          </cell>
          <cell r="VM57">
            <v>5</v>
          </cell>
          <cell r="VN57" t="str">
            <v>OK</v>
          </cell>
          <cell r="VO57">
            <v>5</v>
          </cell>
          <cell r="VP57">
            <v>32</v>
          </cell>
          <cell r="VQ57">
            <v>28.7</v>
          </cell>
          <cell r="VR57">
            <v>7.0971283466787325</v>
          </cell>
          <cell r="VS57">
            <v>35.797128346678733</v>
          </cell>
          <cell r="VT57">
            <v>21.602871653321266</v>
          </cell>
          <cell r="VU57" t="str">
            <v>OK</v>
          </cell>
          <cell r="VV57">
            <v>28</v>
          </cell>
          <cell r="VW57">
            <v>24.15</v>
          </cell>
          <cell r="VX57">
            <v>6.2942790467176364</v>
          </cell>
          <cell r="VY57">
            <v>30.444279046717636</v>
          </cell>
          <cell r="VZ57">
            <v>17.855720953282361</v>
          </cell>
          <cell r="WA57" t="str">
            <v>OK</v>
          </cell>
          <cell r="WB57">
            <v>60</v>
          </cell>
          <cell r="WC57">
            <v>264</v>
          </cell>
          <cell r="WD57">
            <v>36</v>
          </cell>
          <cell r="WE57">
            <v>0</v>
          </cell>
          <cell r="WF57">
            <v>36</v>
          </cell>
          <cell r="WG57">
            <v>30.1</v>
          </cell>
          <cell r="WH57">
            <v>7.1640126272276268</v>
          </cell>
          <cell r="WI57">
            <v>37.264012627227629</v>
          </cell>
          <cell r="WJ57">
            <v>22.935987372772374</v>
          </cell>
          <cell r="WK57" t="str">
            <v>OK</v>
          </cell>
          <cell r="WL57">
            <v>36</v>
          </cell>
          <cell r="WM57">
            <v>28</v>
          </cell>
          <cell r="WN57">
            <v>0</v>
          </cell>
          <cell r="WO57">
            <v>28</v>
          </cell>
          <cell r="WP57">
            <v>24.75</v>
          </cell>
          <cell r="WQ57">
            <v>7.1207533453370093</v>
          </cell>
          <cell r="WR57">
            <v>31.870753345337008</v>
          </cell>
          <cell r="WS57">
            <v>17.629246654662992</v>
          </cell>
          <cell r="WT57" t="str">
            <v>OK</v>
          </cell>
          <cell r="WU57">
            <v>28</v>
          </cell>
          <cell r="WV57">
            <v>80</v>
          </cell>
          <cell r="WW57">
            <v>0</v>
          </cell>
          <cell r="WX57">
            <v>80</v>
          </cell>
          <cell r="WY57">
            <v>53.174999999999997</v>
          </cell>
          <cell r="WZ57">
            <v>25.280870948158327</v>
          </cell>
          <cell r="XA57">
            <v>78.455870948158321</v>
          </cell>
          <cell r="XB57">
            <v>27.89412905184167</v>
          </cell>
          <cell r="XC57" t="str">
            <v>Over</v>
          </cell>
          <cell r="XD57">
            <v>80</v>
          </cell>
          <cell r="XE57">
            <v>12</v>
          </cell>
          <cell r="XF57">
            <v>0</v>
          </cell>
          <cell r="XG57">
            <v>12</v>
          </cell>
          <cell r="XH57">
            <v>14.8</v>
          </cell>
          <cell r="XI57">
            <v>5.1798425874508212</v>
          </cell>
          <cell r="XJ57">
            <v>19.979842587450822</v>
          </cell>
          <cell r="XK57">
            <v>9.6201574125491796</v>
          </cell>
          <cell r="XL57" t="str">
            <v>OK</v>
          </cell>
          <cell r="XM57">
            <v>12</v>
          </cell>
          <cell r="XN57">
            <v>25</v>
          </cell>
          <cell r="XO57">
            <v>0</v>
          </cell>
          <cell r="XP57">
            <v>25</v>
          </cell>
          <cell r="XQ57">
            <v>26.324999999999999</v>
          </cell>
          <cell r="XR57">
            <v>9.1718283835577701</v>
          </cell>
          <cell r="XS57">
            <v>35.496828383557769</v>
          </cell>
          <cell r="XT57">
            <v>17.153171616442229</v>
          </cell>
          <cell r="XU57" t="str">
            <v>OK</v>
          </cell>
          <cell r="XV57">
            <v>25</v>
          </cell>
          <cell r="XW57">
            <v>18</v>
          </cell>
          <cell r="XX57">
            <v>0</v>
          </cell>
          <cell r="XY57">
            <v>18</v>
          </cell>
          <cell r="XZ57">
            <v>17.399999999999999</v>
          </cell>
          <cell r="YA57">
            <v>6.3034382152388346</v>
          </cell>
          <cell r="YB57">
            <v>23.703438215238833</v>
          </cell>
          <cell r="YC57">
            <v>11.096561784761164</v>
          </cell>
          <cell r="YD57" t="str">
            <v>OK</v>
          </cell>
          <cell r="YE57">
            <v>18</v>
          </cell>
          <cell r="YF57">
            <v>90</v>
          </cell>
          <cell r="YG57">
            <v>0</v>
          </cell>
          <cell r="YH57">
            <v>90</v>
          </cell>
          <cell r="YI57">
            <v>75.55</v>
          </cell>
          <cell r="YJ57">
            <v>26.288293192490812</v>
          </cell>
          <cell r="YK57">
            <v>101.83829319249081</v>
          </cell>
          <cell r="YL57">
            <v>49.261706807509185</v>
          </cell>
          <cell r="YM57" t="str">
            <v>OK</v>
          </cell>
          <cell r="YN57">
            <v>90</v>
          </cell>
          <cell r="YO57">
            <v>60</v>
          </cell>
          <cell r="YP57">
            <v>0</v>
          </cell>
          <cell r="YQ57">
            <v>60</v>
          </cell>
          <cell r="YR57">
            <v>47.15</v>
          </cell>
          <cell r="YS57">
            <v>19.721847835618298</v>
          </cell>
          <cell r="YT57">
            <v>66.871847835618297</v>
          </cell>
          <cell r="YU57">
            <v>27.4281521643817</v>
          </cell>
          <cell r="YV57" t="str">
            <v>OK</v>
          </cell>
          <cell r="YW57">
            <v>60</v>
          </cell>
          <cell r="YX57">
            <v>24</v>
          </cell>
          <cell r="YY57">
            <v>0</v>
          </cell>
          <cell r="YZ57">
            <v>24</v>
          </cell>
          <cell r="ZA57">
            <v>21.574999999999999</v>
          </cell>
          <cell r="ZB57">
            <v>8.3109057175589403</v>
          </cell>
          <cell r="ZC57">
            <v>29.885905717558941</v>
          </cell>
          <cell r="ZD57">
            <v>13.264094282441059</v>
          </cell>
          <cell r="ZE57" t="str">
            <v>OK</v>
          </cell>
          <cell r="ZF57">
            <v>24</v>
          </cell>
          <cell r="ZG57">
            <v>9</v>
          </cell>
          <cell r="ZH57">
            <v>0</v>
          </cell>
          <cell r="ZI57">
            <v>9</v>
          </cell>
          <cell r="ZJ57">
            <v>5.7750000000000004</v>
          </cell>
          <cell r="ZK57">
            <v>3.7106050374015478</v>
          </cell>
          <cell r="ZL57">
            <v>9.4856050374015481</v>
          </cell>
          <cell r="ZM57">
            <v>2.0643949625984526</v>
          </cell>
          <cell r="ZN57" t="str">
            <v>OK</v>
          </cell>
          <cell r="ZO57">
            <v>9</v>
          </cell>
          <cell r="ZP57">
            <v>24</v>
          </cell>
          <cell r="ZQ57">
            <v>0</v>
          </cell>
          <cell r="ZR57">
            <v>24</v>
          </cell>
          <cell r="ZS57">
            <v>26.875</v>
          </cell>
          <cell r="ZT57">
            <v>10.957230372493655</v>
          </cell>
          <cell r="ZU57">
            <v>37.832230372493655</v>
          </cell>
          <cell r="ZV57">
            <v>15.917769627506345</v>
          </cell>
          <cell r="ZW57" t="str">
            <v>OK</v>
          </cell>
          <cell r="ZX57">
            <v>24</v>
          </cell>
          <cell r="ZY57">
            <v>30</v>
          </cell>
          <cell r="ZZ57">
            <v>0</v>
          </cell>
          <cell r="AAA57">
            <v>30</v>
          </cell>
          <cell r="AAB57">
            <v>23.324999999999999</v>
          </cell>
          <cell r="AAC57">
            <v>11.200703961393197</v>
          </cell>
          <cell r="AAD57">
            <v>34.525703961393198</v>
          </cell>
          <cell r="AAE57">
            <v>12.124296038606802</v>
          </cell>
          <cell r="AAF57" t="str">
            <v>OK</v>
          </cell>
          <cell r="AAG57">
            <v>30</v>
          </cell>
          <cell r="AAH57">
            <v>12</v>
          </cell>
          <cell r="AAI57">
            <v>0</v>
          </cell>
          <cell r="AAJ57">
            <v>12</v>
          </cell>
          <cell r="AAK57">
            <v>12.35</v>
          </cell>
          <cell r="AAL57">
            <v>5.1168399703382645</v>
          </cell>
          <cell r="AAM57">
            <v>17.466839970338263</v>
          </cell>
          <cell r="AAN57">
            <v>7.2331600296617351</v>
          </cell>
          <cell r="AAO57" t="str">
            <v>OK</v>
          </cell>
          <cell r="AAP57">
            <v>12</v>
          </cell>
          <cell r="AAQ57">
            <v>3</v>
          </cell>
          <cell r="AAR57">
            <v>0</v>
          </cell>
          <cell r="AAS57">
            <v>3</v>
          </cell>
          <cell r="AAT57">
            <v>3.15</v>
          </cell>
          <cell r="AAU57">
            <v>1.2719861311935436</v>
          </cell>
          <cell r="AAV57">
            <v>4.4219861311935436</v>
          </cell>
          <cell r="AAW57">
            <v>1.8780138688064563</v>
          </cell>
          <cell r="AAX57" t="str">
            <v>OK</v>
          </cell>
          <cell r="AAY57">
            <v>3</v>
          </cell>
          <cell r="AAZ57">
            <v>15</v>
          </cell>
          <cell r="ABA57">
            <v>0</v>
          </cell>
          <cell r="ABB57">
            <v>15</v>
          </cell>
          <cell r="ABC57">
            <v>12.45</v>
          </cell>
          <cell r="ABD57">
            <v>6.0296277046273969</v>
          </cell>
          <cell r="ABE57">
            <v>18.479627704627397</v>
          </cell>
          <cell r="ABF57">
            <v>6.4203722953726023</v>
          </cell>
          <cell r="ABG57" t="str">
            <v>OK</v>
          </cell>
          <cell r="ABH57">
            <v>15</v>
          </cell>
          <cell r="ABI57">
            <v>5</v>
          </cell>
          <cell r="ABJ57">
            <v>4.375</v>
          </cell>
          <cell r="ABK57">
            <v>1.8904279803044466</v>
          </cell>
          <cell r="ABL57">
            <v>6.2654279803044464</v>
          </cell>
          <cell r="ABM57">
            <v>2.4845720196955536</v>
          </cell>
          <cell r="ABN57" t="str">
            <v>OK</v>
          </cell>
          <cell r="ABO57">
            <v>5</v>
          </cell>
          <cell r="ABP57">
            <v>471</v>
          </cell>
          <cell r="ABQ57">
            <v>972</v>
          </cell>
          <cell r="ABR57">
            <v>3</v>
          </cell>
          <cell r="ABS57">
            <v>5</v>
          </cell>
          <cell r="ABT57">
            <v>1</v>
          </cell>
          <cell r="ABU57">
            <v>2</v>
          </cell>
          <cell r="ABV57">
            <v>1</v>
          </cell>
          <cell r="ABW57">
            <v>1</v>
          </cell>
          <cell r="ABX57">
            <v>1</v>
          </cell>
          <cell r="ABY57">
            <v>1</v>
          </cell>
          <cell r="ABZ57">
            <v>0</v>
          </cell>
          <cell r="ACA57">
            <v>1</v>
          </cell>
          <cell r="ACB57">
            <v>0</v>
          </cell>
          <cell r="ACC57">
            <v>16</v>
          </cell>
          <cell r="ACD57">
            <v>0</v>
          </cell>
          <cell r="ACE57">
            <v>0</v>
          </cell>
          <cell r="ACF57">
            <v>0</v>
          </cell>
          <cell r="ACG57">
            <v>0</v>
          </cell>
          <cell r="ACH57">
            <v>0</v>
          </cell>
          <cell r="ACI57">
            <v>0</v>
          </cell>
          <cell r="ACJ57">
            <v>0</v>
          </cell>
          <cell r="ACK57">
            <v>0</v>
          </cell>
          <cell r="ACL57">
            <v>0</v>
          </cell>
          <cell r="ACM57">
            <v>0</v>
          </cell>
          <cell r="ACN57">
            <v>0</v>
          </cell>
          <cell r="ACO57">
            <v>0</v>
          </cell>
          <cell r="ACP57">
            <v>16</v>
          </cell>
          <cell r="ACQ57">
            <v>0</v>
          </cell>
          <cell r="ACR57">
            <v>92</v>
          </cell>
          <cell r="ACS57">
            <v>92</v>
          </cell>
          <cell r="ACT57">
            <v>0</v>
          </cell>
          <cell r="ACU57">
            <v>0</v>
          </cell>
          <cell r="ACV57">
            <v>502</v>
          </cell>
          <cell r="ACW57">
            <v>502</v>
          </cell>
          <cell r="ACX57">
            <v>0</v>
          </cell>
          <cell r="ACZ57">
            <v>20</v>
          </cell>
          <cell r="ADA57">
            <v>20</v>
          </cell>
          <cell r="ADB57">
            <v>0</v>
          </cell>
          <cell r="ADD57">
            <v>4</v>
          </cell>
          <cell r="ADE57">
            <v>4</v>
          </cell>
          <cell r="ADF57">
            <v>0</v>
          </cell>
          <cell r="ADH57">
            <v>33</v>
          </cell>
          <cell r="ADI57">
            <v>33</v>
          </cell>
          <cell r="ADJ57">
            <v>0</v>
          </cell>
          <cell r="ADL57">
            <v>28</v>
          </cell>
          <cell r="ADM57">
            <v>28</v>
          </cell>
          <cell r="ADN57">
            <v>0</v>
          </cell>
          <cell r="ADP57">
            <v>24</v>
          </cell>
          <cell r="ADQ57">
            <v>24</v>
          </cell>
          <cell r="ADR57">
            <v>0</v>
          </cell>
          <cell r="ADT57">
            <v>32</v>
          </cell>
          <cell r="ADU57">
            <v>32</v>
          </cell>
          <cell r="ADV57">
            <v>0</v>
          </cell>
          <cell r="ADX57">
            <v>6</v>
          </cell>
          <cell r="ADY57">
            <v>6</v>
          </cell>
          <cell r="ADZ57">
            <v>0</v>
          </cell>
          <cell r="AEB57">
            <v>14</v>
          </cell>
          <cell r="AEC57">
            <v>14</v>
          </cell>
          <cell r="AED57">
            <v>0</v>
          </cell>
          <cell r="AEF57">
            <v>1</v>
          </cell>
          <cell r="AEG57">
            <v>1</v>
          </cell>
          <cell r="AEH57">
            <v>0</v>
          </cell>
          <cell r="AEJ57">
            <v>2</v>
          </cell>
          <cell r="AEK57">
            <v>2</v>
          </cell>
          <cell r="AEL57">
            <v>0</v>
          </cell>
          <cell r="AEN57">
            <v>4</v>
          </cell>
          <cell r="AEO57">
            <v>4</v>
          </cell>
          <cell r="AEP57">
            <v>0</v>
          </cell>
          <cell r="AER57">
            <v>5</v>
          </cell>
          <cell r="AES57">
            <v>5</v>
          </cell>
          <cell r="AET57">
            <v>0</v>
          </cell>
          <cell r="AEV57">
            <v>6</v>
          </cell>
          <cell r="AEW57">
            <v>6</v>
          </cell>
          <cell r="AEX57">
            <v>0</v>
          </cell>
          <cell r="AEZ57">
            <v>5</v>
          </cell>
          <cell r="AFA57">
            <v>5</v>
          </cell>
          <cell r="AFB57">
            <v>0</v>
          </cell>
          <cell r="AFD57">
            <v>5</v>
          </cell>
          <cell r="AFE57">
            <v>5</v>
          </cell>
          <cell r="AFF57">
            <v>0</v>
          </cell>
          <cell r="AFH57">
            <v>12</v>
          </cell>
          <cell r="AFI57">
            <v>12</v>
          </cell>
          <cell r="AFJ57">
            <v>0</v>
          </cell>
          <cell r="AFL57">
            <v>1</v>
          </cell>
          <cell r="AFM57">
            <v>1</v>
          </cell>
          <cell r="AFN57">
            <v>0</v>
          </cell>
          <cell r="AFP57">
            <v>10</v>
          </cell>
          <cell r="AFQ57">
            <v>10</v>
          </cell>
          <cell r="AFR57">
            <v>0</v>
          </cell>
          <cell r="AFT57">
            <v>2</v>
          </cell>
          <cell r="AFU57">
            <v>2</v>
          </cell>
          <cell r="AFV57">
            <v>0</v>
          </cell>
          <cell r="AFX57">
            <v>3</v>
          </cell>
          <cell r="AFY57">
            <v>3</v>
          </cell>
          <cell r="AFZ57">
            <v>0</v>
          </cell>
          <cell r="AGB57">
            <v>7</v>
          </cell>
          <cell r="AGC57">
            <v>7</v>
          </cell>
          <cell r="AGD57">
            <v>0</v>
          </cell>
          <cell r="AGE57">
            <v>0</v>
          </cell>
          <cell r="AGF57">
            <v>30</v>
          </cell>
          <cell r="AGG57">
            <v>30</v>
          </cell>
          <cell r="AGH57">
            <v>0</v>
          </cell>
          <cell r="AGJ57">
            <v>9</v>
          </cell>
          <cell r="AGK57">
            <v>9</v>
          </cell>
          <cell r="AGL57">
            <v>0</v>
          </cell>
          <cell r="AGN57">
            <v>28</v>
          </cell>
          <cell r="AGO57">
            <v>28</v>
          </cell>
          <cell r="AGP57">
            <v>0</v>
          </cell>
          <cell r="AGR57">
            <v>17</v>
          </cell>
          <cell r="AGS57">
            <v>17</v>
          </cell>
          <cell r="AGT57">
            <v>0</v>
          </cell>
          <cell r="AGV57">
            <v>27</v>
          </cell>
          <cell r="AGW57">
            <v>27</v>
          </cell>
          <cell r="AGX57">
            <v>0</v>
          </cell>
          <cell r="AGZ57">
            <v>4</v>
          </cell>
          <cell r="AHA57">
            <v>4</v>
          </cell>
          <cell r="AHB57">
            <v>0</v>
          </cell>
          <cell r="AHD57">
            <v>4</v>
          </cell>
          <cell r="AHE57">
            <v>4</v>
          </cell>
          <cell r="AHF57">
            <v>0</v>
          </cell>
          <cell r="AHH57">
            <v>3</v>
          </cell>
          <cell r="AHI57">
            <v>3</v>
          </cell>
          <cell r="AHJ57">
            <v>0</v>
          </cell>
          <cell r="AHL57">
            <v>3</v>
          </cell>
          <cell r="AHM57">
            <v>3</v>
          </cell>
          <cell r="AHN57">
            <v>0</v>
          </cell>
          <cell r="AHP57">
            <v>8</v>
          </cell>
          <cell r="AHQ57">
            <v>8</v>
          </cell>
          <cell r="AHR57">
            <v>0</v>
          </cell>
          <cell r="AHT57">
            <v>12</v>
          </cell>
          <cell r="AHU57">
            <v>12</v>
          </cell>
          <cell r="AHV57">
            <v>0</v>
          </cell>
          <cell r="AHX57" t="str">
            <v>*</v>
          </cell>
          <cell r="AHY57">
            <v>16</v>
          </cell>
          <cell r="AHZ57">
            <v>20</v>
          </cell>
          <cell r="AIA57">
            <v>3</v>
          </cell>
          <cell r="AIB57">
            <v>6</v>
          </cell>
          <cell r="AIC57">
            <v>2</v>
          </cell>
          <cell r="AID57">
            <v>2</v>
          </cell>
          <cell r="AIE57">
            <v>3</v>
          </cell>
          <cell r="AIF57">
            <v>3</v>
          </cell>
          <cell r="AIG57">
            <v>2</v>
          </cell>
          <cell r="AIH57">
            <v>1</v>
          </cell>
          <cell r="AII57">
            <v>30</v>
          </cell>
          <cell r="AIJ57">
            <v>6</v>
          </cell>
        </row>
        <row r="58">
          <cell r="B58" t="str">
            <v>รพท.พะเยา</v>
          </cell>
          <cell r="C58" t="str">
            <v>โรงพยาบาลพะเยา</v>
          </cell>
          <cell r="D58">
            <v>10717</v>
          </cell>
          <cell r="E58">
            <v>1</v>
          </cell>
          <cell r="F58" t="str">
            <v>พะเยา</v>
          </cell>
          <cell r="G58" t="str">
            <v>S ใหญ่</v>
          </cell>
          <cell r="H58" t="str">
            <v>รพ.ระดับ S เตียง &lt; 400</v>
          </cell>
          <cell r="I58">
            <v>4</v>
          </cell>
          <cell r="J58">
            <v>364</v>
          </cell>
          <cell r="K58">
            <v>3</v>
          </cell>
          <cell r="L58">
            <v>122675</v>
          </cell>
          <cell r="M58">
            <v>31218</v>
          </cell>
          <cell r="N58">
            <v>2669</v>
          </cell>
          <cell r="O58">
            <v>88788</v>
          </cell>
          <cell r="P58">
            <v>295707</v>
          </cell>
          <cell r="Q58">
            <v>4</v>
          </cell>
          <cell r="R58">
            <v>4.5</v>
          </cell>
          <cell r="S58">
            <v>3.4390243902439024</v>
          </cell>
          <cell r="T58">
            <v>0.9499679070317294</v>
          </cell>
          <cell r="U58">
            <v>4.3889922972756317</v>
          </cell>
          <cell r="V58">
            <v>2.4890564832121731</v>
          </cell>
          <cell r="W58" t="str">
            <v>OK</v>
          </cell>
          <cell r="X58">
            <v>2</v>
          </cell>
          <cell r="Y58">
            <v>1.6</v>
          </cell>
          <cell r="Z58">
            <v>0.777899868317385</v>
          </cell>
          <cell r="AA58">
            <v>2.3778998683173853</v>
          </cell>
          <cell r="AB58">
            <v>0.82210013168261509</v>
          </cell>
          <cell r="AC58" t="str">
            <v>OK</v>
          </cell>
          <cell r="AD58">
            <v>14</v>
          </cell>
          <cell r="AE58">
            <v>14.1</v>
          </cell>
          <cell r="AF58">
            <v>2.5094692461626038</v>
          </cell>
          <cell r="AG58">
            <v>16.609469246162604</v>
          </cell>
          <cell r="AH58">
            <v>11.590530753837395</v>
          </cell>
          <cell r="AI58" t="str">
            <v>OK</v>
          </cell>
          <cell r="AJ58">
            <v>2</v>
          </cell>
          <cell r="AK58">
            <v>1.2749999999999999</v>
          </cell>
          <cell r="AL58">
            <v>0.9054677216067919</v>
          </cell>
          <cell r="AM58">
            <v>2.1804677216067918</v>
          </cell>
          <cell r="AN58">
            <v>0.36953227839320801</v>
          </cell>
          <cell r="AO58" t="str">
            <v>OK</v>
          </cell>
          <cell r="AP58">
            <v>0</v>
          </cell>
          <cell r="AQ58">
            <v>0.875</v>
          </cell>
          <cell r="AR58">
            <v>0.64797514988755156</v>
          </cell>
          <cell r="AS58">
            <v>1.5229751498875514</v>
          </cell>
          <cell r="AT58">
            <v>0.22702485011244844</v>
          </cell>
          <cell r="AU58" t="str">
            <v>Under</v>
          </cell>
          <cell r="AV58">
            <v>2</v>
          </cell>
          <cell r="AW58">
            <v>4</v>
          </cell>
          <cell r="AX58">
            <v>6</v>
          </cell>
          <cell r="AY58">
            <v>5.35</v>
          </cell>
          <cell r="AZ58">
            <v>1.1668498024760767</v>
          </cell>
          <cell r="BA58">
            <v>6.5168498024760764</v>
          </cell>
          <cell r="BB58">
            <v>4.1831501975239229</v>
          </cell>
          <cell r="BC58" t="str">
            <v>OK</v>
          </cell>
          <cell r="BD58">
            <v>28</v>
          </cell>
          <cell r="BE58">
            <v>5</v>
          </cell>
          <cell r="BF58">
            <v>12</v>
          </cell>
          <cell r="BG58">
            <v>17</v>
          </cell>
          <cell r="BH58">
            <v>15.05</v>
          </cell>
          <cell r="BI58">
            <v>3.5005494074282315</v>
          </cell>
          <cell r="BJ58">
            <v>18.550549407428232</v>
          </cell>
          <cell r="BK58">
            <v>11.54945059257177</v>
          </cell>
          <cell r="BL58" t="str">
            <v>OK</v>
          </cell>
          <cell r="BM58">
            <v>17</v>
          </cell>
          <cell r="BN58">
            <v>2</v>
          </cell>
          <cell r="BO58">
            <v>23</v>
          </cell>
          <cell r="BP58">
            <v>25</v>
          </cell>
          <cell r="BQ58">
            <v>23.1</v>
          </cell>
          <cell r="BR58">
            <v>4.5109553255067727</v>
          </cell>
          <cell r="BS58">
            <v>27.610955325506772</v>
          </cell>
          <cell r="BT58">
            <v>18.589044674493231</v>
          </cell>
          <cell r="BU58" t="str">
            <v>OK</v>
          </cell>
          <cell r="BV58">
            <v>2</v>
          </cell>
          <cell r="BW58">
            <v>1.125</v>
          </cell>
          <cell r="BX58">
            <v>0.6864064729836441</v>
          </cell>
          <cell r="BY58">
            <v>1.8114064729836441</v>
          </cell>
          <cell r="BZ58">
            <v>0.4385935270163559</v>
          </cell>
          <cell r="CA58" t="str">
            <v>Over</v>
          </cell>
          <cell r="CB58">
            <v>27</v>
          </cell>
          <cell r="CC58">
            <v>6</v>
          </cell>
          <cell r="CD58">
            <v>5.0250000000000004</v>
          </cell>
          <cell r="CE58">
            <v>1.2503845562312177</v>
          </cell>
          <cell r="CF58">
            <v>6.2753845562312183</v>
          </cell>
          <cell r="CG58">
            <v>3.7746154437687824</v>
          </cell>
          <cell r="CH58" t="str">
            <v>OK</v>
          </cell>
          <cell r="CI58">
            <v>3</v>
          </cell>
          <cell r="CJ58">
            <v>2.6</v>
          </cell>
          <cell r="CK58">
            <v>0.77789986831738556</v>
          </cell>
          <cell r="CL58">
            <v>3.3778998683173858</v>
          </cell>
          <cell r="CM58">
            <v>1.8221001316826144</v>
          </cell>
          <cell r="CN58" t="str">
            <v>OK</v>
          </cell>
          <cell r="CO58">
            <v>9</v>
          </cell>
          <cell r="CP58">
            <v>5</v>
          </cell>
          <cell r="CQ58">
            <v>15</v>
          </cell>
          <cell r="CR58">
            <v>20</v>
          </cell>
          <cell r="CS58">
            <v>15.45</v>
          </cell>
          <cell r="CT58">
            <v>5.3873070195670962</v>
          </cell>
          <cell r="CU58">
            <v>20.837307019567096</v>
          </cell>
          <cell r="CV58">
            <v>10.062692980432903</v>
          </cell>
          <cell r="CW58" t="str">
            <v>OK</v>
          </cell>
          <cell r="CX58">
            <v>20</v>
          </cell>
          <cell r="CY58">
            <v>3</v>
          </cell>
          <cell r="CZ58">
            <v>5</v>
          </cell>
          <cell r="DA58">
            <v>8</v>
          </cell>
          <cell r="DB58">
            <v>8.9499999999999993</v>
          </cell>
          <cell r="DC58">
            <v>3.6087500499587009</v>
          </cell>
          <cell r="DD58">
            <v>12.5587500499587</v>
          </cell>
          <cell r="DE58">
            <v>5.3412499500412984</v>
          </cell>
          <cell r="DF58" t="str">
            <v>OK</v>
          </cell>
          <cell r="DG58">
            <v>8</v>
          </cell>
          <cell r="DH58">
            <v>109</v>
          </cell>
          <cell r="DI58">
            <v>1</v>
          </cell>
          <cell r="DJ58">
            <v>1</v>
          </cell>
          <cell r="DK58">
            <v>0</v>
          </cell>
          <cell r="DL58">
            <v>0</v>
          </cell>
          <cell r="DM58">
            <v>0</v>
          </cell>
          <cell r="DN58">
            <v>4</v>
          </cell>
          <cell r="DO58">
            <v>1</v>
          </cell>
          <cell r="DP58">
            <v>5</v>
          </cell>
          <cell r="DQ58">
            <v>0</v>
          </cell>
          <cell r="DR58">
            <v>11</v>
          </cell>
          <cell r="DS58">
            <v>6</v>
          </cell>
          <cell r="DT58">
            <v>4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21</v>
          </cell>
          <cell r="EC58">
            <v>2</v>
          </cell>
          <cell r="ED58">
            <v>3</v>
          </cell>
          <cell r="EE58">
            <v>5</v>
          </cell>
          <cell r="EF58">
            <v>1</v>
          </cell>
          <cell r="EG58">
            <v>2</v>
          </cell>
          <cell r="EH58">
            <v>3</v>
          </cell>
          <cell r="EI58">
            <v>5</v>
          </cell>
          <cell r="EJ58">
            <v>2</v>
          </cell>
          <cell r="EK58">
            <v>0</v>
          </cell>
          <cell r="EL58">
            <v>7</v>
          </cell>
          <cell r="EM58">
            <v>1</v>
          </cell>
          <cell r="EN58">
            <v>2</v>
          </cell>
          <cell r="EO58">
            <v>3</v>
          </cell>
          <cell r="EP58">
            <v>39</v>
          </cell>
          <cell r="EQ58">
            <v>3</v>
          </cell>
          <cell r="ER58">
            <v>3</v>
          </cell>
          <cell r="ES58">
            <v>0</v>
          </cell>
          <cell r="ET58">
            <v>1</v>
          </cell>
          <cell r="EU58">
            <v>1</v>
          </cell>
          <cell r="EV58">
            <v>2</v>
          </cell>
          <cell r="EW58">
            <v>1</v>
          </cell>
          <cell r="EX58">
            <v>2</v>
          </cell>
          <cell r="EY58">
            <v>3</v>
          </cell>
          <cell r="EZ58">
            <v>0</v>
          </cell>
          <cell r="FA58">
            <v>0</v>
          </cell>
          <cell r="FB58">
            <v>3</v>
          </cell>
          <cell r="FC58">
            <v>3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2</v>
          </cell>
          <cell r="FI58">
            <v>2</v>
          </cell>
          <cell r="FJ58">
            <v>0</v>
          </cell>
          <cell r="FK58">
            <v>1</v>
          </cell>
          <cell r="FL58">
            <v>1</v>
          </cell>
          <cell r="FM58">
            <v>2</v>
          </cell>
          <cell r="FN58">
            <v>12</v>
          </cell>
          <cell r="FO58">
            <v>0</v>
          </cell>
          <cell r="FP58">
            <v>5</v>
          </cell>
          <cell r="FQ58">
            <v>0</v>
          </cell>
          <cell r="FR58">
            <v>5</v>
          </cell>
          <cell r="FS58">
            <v>1</v>
          </cell>
          <cell r="FT58">
            <v>0</v>
          </cell>
          <cell r="FU58">
            <v>1</v>
          </cell>
          <cell r="FV58">
            <v>1</v>
          </cell>
          <cell r="FW58">
            <v>0</v>
          </cell>
          <cell r="FX58">
            <v>1</v>
          </cell>
          <cell r="FY58">
            <v>1</v>
          </cell>
          <cell r="FZ58">
            <v>0</v>
          </cell>
          <cell r="GA58">
            <v>1</v>
          </cell>
          <cell r="GB58">
            <v>8</v>
          </cell>
          <cell r="GC58">
            <v>8.9499999999999993</v>
          </cell>
          <cell r="GD58">
            <v>4.5514156715668825</v>
          </cell>
          <cell r="GE58">
            <v>13.501415671566882</v>
          </cell>
          <cell r="GF58">
            <v>4.3985843284331168</v>
          </cell>
          <cell r="GG58" t="str">
            <v>OK</v>
          </cell>
          <cell r="GH58">
            <v>15</v>
          </cell>
          <cell r="GI58">
            <v>1.0676000000000001</v>
          </cell>
          <cell r="GJ58">
            <v>12.2675</v>
          </cell>
          <cell r="GK58">
            <v>13</v>
          </cell>
          <cell r="GL58">
            <v>16.625</v>
          </cell>
          <cell r="GM58">
            <v>7.543676244514427</v>
          </cell>
          <cell r="GN58">
            <v>24.168676244514426</v>
          </cell>
          <cell r="GO58">
            <v>9.0813237554855739</v>
          </cell>
          <cell r="GP58" t="str">
            <v>OK</v>
          </cell>
          <cell r="GQ58">
            <v>68</v>
          </cell>
          <cell r="GR58">
            <v>8</v>
          </cell>
          <cell r="GS58">
            <v>7.65</v>
          </cell>
          <cell r="GT58">
            <v>1.2516655570345716</v>
          </cell>
          <cell r="GU58">
            <v>55</v>
          </cell>
          <cell r="GV58">
            <v>6.398334442965429</v>
          </cell>
          <cell r="GW58" t="str">
            <v>OK</v>
          </cell>
          <cell r="GX58">
            <v>0</v>
          </cell>
          <cell r="GY58">
            <v>0.5</v>
          </cell>
          <cell r="GZ58">
            <v>0.50636968354183332</v>
          </cell>
          <cell r="HA58">
            <v>1.0063696835418332</v>
          </cell>
          <cell r="HB58">
            <v>-6.3696835418333153E-3</v>
          </cell>
          <cell r="HC58" t="str">
            <v>OK</v>
          </cell>
          <cell r="HD58">
            <v>7</v>
          </cell>
          <cell r="HE58">
            <v>3</v>
          </cell>
          <cell r="HF58">
            <v>10</v>
          </cell>
          <cell r="HG58">
            <v>8.7750000000000004</v>
          </cell>
          <cell r="HH58">
            <v>1.5768761719102928</v>
          </cell>
          <cell r="HI58">
            <v>10.351876171910293</v>
          </cell>
          <cell r="HJ58">
            <v>7.1981238280897077</v>
          </cell>
          <cell r="HK58" t="str">
            <v>OK</v>
          </cell>
          <cell r="HL58">
            <v>2</v>
          </cell>
          <cell r="HM58">
            <v>0.92500000000000004</v>
          </cell>
          <cell r="HN58">
            <v>0.82857616520055755</v>
          </cell>
          <cell r="HO58">
            <v>1.7535761652005575</v>
          </cell>
          <cell r="HP58">
            <v>9.6423834799442498E-2</v>
          </cell>
          <cell r="HQ58" t="str">
            <v>Over</v>
          </cell>
          <cell r="HR58">
            <v>20</v>
          </cell>
          <cell r="HS58">
            <v>1</v>
          </cell>
          <cell r="HT58">
            <v>1.7</v>
          </cell>
          <cell r="HU58">
            <v>0.72324057067957903</v>
          </cell>
          <cell r="HV58">
            <v>2.423240570679579</v>
          </cell>
          <cell r="HW58">
            <v>0.97675942932042092</v>
          </cell>
          <cell r="HX58" t="str">
            <v>OK</v>
          </cell>
          <cell r="HY58">
            <v>3</v>
          </cell>
          <cell r="HZ58">
            <v>5</v>
          </cell>
          <cell r="IA58">
            <v>8</v>
          </cell>
          <cell r="IB58">
            <v>6.375</v>
          </cell>
          <cell r="IC58">
            <v>2.6668669796559947</v>
          </cell>
          <cell r="ID58">
            <v>9.0418669796559943</v>
          </cell>
          <cell r="IE58">
            <v>3.7081330203440053</v>
          </cell>
          <cell r="IF58" t="str">
            <v>OK</v>
          </cell>
          <cell r="IG58">
            <v>1</v>
          </cell>
          <cell r="IH58">
            <v>2.65</v>
          </cell>
          <cell r="II58">
            <v>0.89299266370776975</v>
          </cell>
          <cell r="IJ58">
            <v>3.5429926637077696</v>
          </cell>
          <cell r="IK58">
            <v>1.7570073362922303</v>
          </cell>
          <cell r="IL58" t="str">
            <v>Under</v>
          </cell>
          <cell r="IM58">
            <v>10</v>
          </cell>
          <cell r="IN58">
            <v>3</v>
          </cell>
          <cell r="IO58">
            <v>1.7250000000000001</v>
          </cell>
          <cell r="IP58">
            <v>0.6788942744621107</v>
          </cell>
          <cell r="IQ58">
            <v>2.403894274462111</v>
          </cell>
          <cell r="IR58">
            <v>1.0461057255378894</v>
          </cell>
          <cell r="IS58" t="str">
            <v>Over</v>
          </cell>
          <cell r="IT58">
            <v>0</v>
          </cell>
          <cell r="IU58">
            <v>0.65</v>
          </cell>
          <cell r="IV58">
            <v>0.483045891539648</v>
          </cell>
          <cell r="IW58">
            <v>1.133045891539648</v>
          </cell>
          <cell r="IX58">
            <v>0.16695410846035202</v>
          </cell>
          <cell r="IY58" t="str">
            <v>Under</v>
          </cell>
          <cell r="IZ58">
            <v>0</v>
          </cell>
          <cell r="JA58">
            <v>0.625</v>
          </cell>
          <cell r="JB58">
            <v>0.80662322408980125</v>
          </cell>
          <cell r="JC58">
            <v>1.4316232240898012</v>
          </cell>
          <cell r="JD58">
            <v>-0.18162322408980125</v>
          </cell>
          <cell r="JE58" t="str">
            <v>OK</v>
          </cell>
          <cell r="JF58">
            <v>3</v>
          </cell>
          <cell r="JG58">
            <v>3</v>
          </cell>
          <cell r="JH58">
            <v>1.7749999999999999</v>
          </cell>
          <cell r="JI58">
            <v>0.61965664603420401</v>
          </cell>
          <cell r="JJ58">
            <v>2.3946566460342038</v>
          </cell>
          <cell r="JK58">
            <v>1.155343353965796</v>
          </cell>
          <cell r="JL58" t="str">
            <v>Over</v>
          </cell>
          <cell r="JM58">
            <v>1</v>
          </cell>
          <cell r="JN58">
            <v>1</v>
          </cell>
          <cell r="JO58">
            <v>0</v>
          </cell>
          <cell r="JP58">
            <v>1</v>
          </cell>
          <cell r="JQ58">
            <v>1</v>
          </cell>
          <cell r="JR58" t="str">
            <v>OK</v>
          </cell>
          <cell r="JS58">
            <v>1</v>
          </cell>
          <cell r="JT58">
            <v>4</v>
          </cell>
          <cell r="JU58">
            <v>5</v>
          </cell>
          <cell r="JV58">
            <v>5</v>
          </cell>
          <cell r="JW58">
            <v>0</v>
          </cell>
          <cell r="JX58">
            <v>5</v>
          </cell>
          <cell r="JY58">
            <v>5</v>
          </cell>
          <cell r="JZ58" t="str">
            <v>OK</v>
          </cell>
          <cell r="KA58">
            <v>1</v>
          </cell>
          <cell r="KB58">
            <v>1.65</v>
          </cell>
          <cell r="KC58">
            <v>0.62223748455030181</v>
          </cell>
          <cell r="KD58">
            <v>2.2722374845503017</v>
          </cell>
          <cell r="KE58">
            <v>1.0277625154496981</v>
          </cell>
          <cell r="KF58" t="str">
            <v>Under</v>
          </cell>
          <cell r="KG58">
            <v>0</v>
          </cell>
          <cell r="KH58">
            <v>0.25</v>
          </cell>
          <cell r="KI58">
            <v>0.49354811679282456</v>
          </cell>
          <cell r="KJ58">
            <v>0.74354811679282462</v>
          </cell>
          <cell r="KK58">
            <v>-0.24354811679282456</v>
          </cell>
          <cell r="KL58" t="str">
            <v>OK</v>
          </cell>
          <cell r="KM58">
            <v>1</v>
          </cell>
          <cell r="KN58">
            <v>2</v>
          </cell>
          <cell r="KO58">
            <v>3</v>
          </cell>
          <cell r="KP58">
            <v>2.4249999999999998</v>
          </cell>
          <cell r="KQ58">
            <v>0.50064061525312331</v>
          </cell>
          <cell r="KR58">
            <v>2.9256406152531231</v>
          </cell>
          <cell r="KS58">
            <v>1.9243593847468765</v>
          </cell>
          <cell r="KT58" t="str">
            <v>Over</v>
          </cell>
          <cell r="KU58">
            <v>13</v>
          </cell>
          <cell r="KV58">
            <v>2</v>
          </cell>
          <cell r="KW58">
            <v>1.5249999999999999</v>
          </cell>
          <cell r="KX58">
            <v>0.50573632534081492</v>
          </cell>
          <cell r="KY58">
            <v>2.0307363253408148</v>
          </cell>
          <cell r="KZ58">
            <v>1.019263674659185</v>
          </cell>
          <cell r="LA58" t="str">
            <v>OK</v>
          </cell>
          <cell r="LB58">
            <v>2</v>
          </cell>
          <cell r="LC58">
            <v>2</v>
          </cell>
          <cell r="LD58">
            <v>0</v>
          </cell>
          <cell r="LE58">
            <v>2</v>
          </cell>
          <cell r="LF58">
            <v>2</v>
          </cell>
          <cell r="LG58" t="str">
            <v>OK</v>
          </cell>
          <cell r="LH58">
            <v>2</v>
          </cell>
          <cell r="LI58">
            <v>1.425</v>
          </cell>
          <cell r="LJ58">
            <v>0.50064061525312331</v>
          </cell>
          <cell r="LK58">
            <v>1.9256406152531234</v>
          </cell>
          <cell r="LL58">
            <v>0.92435938474687673</v>
          </cell>
          <cell r="LM58" t="str">
            <v>Over</v>
          </cell>
          <cell r="LN58">
            <v>4</v>
          </cell>
          <cell r="LO58">
            <v>0</v>
          </cell>
          <cell r="LP58">
            <v>0.57499999999999996</v>
          </cell>
          <cell r="LQ58">
            <v>0.6359930655967716</v>
          </cell>
          <cell r="LR58">
            <v>1.2109930655967716</v>
          </cell>
          <cell r="LS58">
            <v>-6.0993065596771645E-2</v>
          </cell>
          <cell r="LT58" t="str">
            <v>OK</v>
          </cell>
          <cell r="LU58">
            <v>6</v>
          </cell>
          <cell r="LV58">
            <v>52</v>
          </cell>
          <cell r="LW58">
            <v>4</v>
          </cell>
          <cell r="LX58">
            <v>4.5250000000000004</v>
          </cell>
          <cell r="LY58">
            <v>1.2192368357043935</v>
          </cell>
          <cell r="LZ58">
            <v>5.7442368357043936</v>
          </cell>
          <cell r="MA58">
            <v>3.3057631642956071</v>
          </cell>
          <cell r="MB58" t="str">
            <v>OK</v>
          </cell>
          <cell r="MC58">
            <v>0</v>
          </cell>
          <cell r="MD58">
            <v>12</v>
          </cell>
          <cell r="ME58">
            <v>0</v>
          </cell>
          <cell r="MF58">
            <v>12</v>
          </cell>
          <cell r="MG58">
            <v>12</v>
          </cell>
          <cell r="MH58">
            <v>0</v>
          </cell>
          <cell r="MI58">
            <v>12</v>
          </cell>
          <cell r="MJ58">
            <v>12</v>
          </cell>
          <cell r="MK58" t="str">
            <v>OK</v>
          </cell>
          <cell r="ML58">
            <v>16</v>
          </cell>
          <cell r="MM58">
            <v>16</v>
          </cell>
          <cell r="MN58">
            <v>13.25</v>
          </cell>
          <cell r="MO58">
            <v>5.0064061525312313</v>
          </cell>
          <cell r="MP58">
            <v>18.25640615253123</v>
          </cell>
          <cell r="MQ58">
            <v>8.2435938474687696</v>
          </cell>
          <cell r="MR58" t="str">
            <v>OK</v>
          </cell>
          <cell r="MS58">
            <v>0</v>
          </cell>
          <cell r="MT58">
            <v>0.375</v>
          </cell>
          <cell r="MU58">
            <v>1.0299987552892653</v>
          </cell>
          <cell r="MV58">
            <v>1.4049987552892653</v>
          </cell>
          <cell r="MW58">
            <v>-0.65499875528926532</v>
          </cell>
          <cell r="MX58" t="str">
            <v>OK</v>
          </cell>
          <cell r="MY58">
            <v>16</v>
          </cell>
          <cell r="MZ58">
            <v>14</v>
          </cell>
          <cell r="NA58">
            <v>12.375</v>
          </cell>
          <cell r="NB58">
            <v>4.7646535106892163</v>
          </cell>
          <cell r="NC58">
            <v>17.139653510689214</v>
          </cell>
          <cell r="ND58">
            <v>7.6103464893107837</v>
          </cell>
          <cell r="NE58" t="str">
            <v>OK</v>
          </cell>
          <cell r="NF58">
            <v>1</v>
          </cell>
          <cell r="NG58">
            <v>0.15</v>
          </cell>
          <cell r="NH58">
            <v>0.48304589153964794</v>
          </cell>
          <cell r="NI58">
            <v>0.63304589153964796</v>
          </cell>
          <cell r="NJ58">
            <v>-0.33304589153964792</v>
          </cell>
          <cell r="NK58" t="str">
            <v>Over</v>
          </cell>
          <cell r="NL58">
            <v>15</v>
          </cell>
          <cell r="NM58">
            <v>7</v>
          </cell>
          <cell r="NN58">
            <v>6.4749999999999996</v>
          </cell>
          <cell r="NO58">
            <v>1.4498010473589384</v>
          </cell>
          <cell r="NP58">
            <v>7.9248010473589385</v>
          </cell>
          <cell r="NQ58">
            <v>5.0251989526410608</v>
          </cell>
          <cell r="NR58" t="str">
            <v>OK</v>
          </cell>
          <cell r="NS58">
            <v>7</v>
          </cell>
          <cell r="NT58">
            <v>8</v>
          </cell>
          <cell r="NU58">
            <v>7.3250000000000002</v>
          </cell>
          <cell r="NV58">
            <v>2.3467107367656723</v>
          </cell>
          <cell r="NW58">
            <v>9.6717107367656716</v>
          </cell>
          <cell r="NX58">
            <v>4.9782892632343279</v>
          </cell>
          <cell r="NY58" t="str">
            <v>OK</v>
          </cell>
          <cell r="NZ58">
            <v>8</v>
          </cell>
          <cell r="OA58">
            <v>1</v>
          </cell>
          <cell r="OB58">
            <v>0.85</v>
          </cell>
          <cell r="OC58">
            <v>0.483045891539648</v>
          </cell>
          <cell r="OD58">
            <v>1.3330458915396479</v>
          </cell>
          <cell r="OE58">
            <v>0.36695410846035198</v>
          </cell>
          <cell r="OF58" t="str">
            <v>OK</v>
          </cell>
          <cell r="OG58">
            <v>0</v>
          </cell>
          <cell r="OH58">
            <v>7.4999999999999997E-2</v>
          </cell>
          <cell r="OI58">
            <v>0.26674678283691849</v>
          </cell>
          <cell r="OJ58">
            <v>0.34174678283691851</v>
          </cell>
          <cell r="OK58">
            <v>-0.19174678283691848</v>
          </cell>
          <cell r="OL58" t="str">
            <v>OK</v>
          </cell>
          <cell r="OM58">
            <v>1</v>
          </cell>
          <cell r="ON58">
            <v>3</v>
          </cell>
          <cell r="OO58">
            <v>3.3250000000000002</v>
          </cell>
          <cell r="OP58">
            <v>0.85896479137419379</v>
          </cell>
          <cell r="OQ58">
            <v>4.1839647913741942</v>
          </cell>
          <cell r="OR58">
            <v>2.4660352086258062</v>
          </cell>
          <cell r="OS58" t="str">
            <v>OK</v>
          </cell>
          <cell r="OT58">
            <v>3</v>
          </cell>
          <cell r="OU58">
            <v>3</v>
          </cell>
          <cell r="OV58">
            <v>2.8250000000000002</v>
          </cell>
          <cell r="OW58">
            <v>0.87376286168590267</v>
          </cell>
          <cell r="OX58">
            <v>3.698762861685903</v>
          </cell>
          <cell r="OY58">
            <v>1.9512371383140974</v>
          </cell>
          <cell r="OZ58" t="str">
            <v>OK</v>
          </cell>
          <cell r="PA58">
            <v>0</v>
          </cell>
          <cell r="PB58">
            <v>1.6</v>
          </cell>
          <cell r="PC58">
            <v>0.54537683984186314</v>
          </cell>
          <cell r="PD58">
            <v>1</v>
          </cell>
          <cell r="PE58">
            <v>1.0546231601581368</v>
          </cell>
          <cell r="PF58" t="str">
            <v>Under</v>
          </cell>
          <cell r="PG58">
            <v>0</v>
          </cell>
          <cell r="PH58">
            <v>2</v>
          </cell>
          <cell r="PI58">
            <v>1</v>
          </cell>
          <cell r="PJ58">
            <v>1</v>
          </cell>
          <cell r="PK58">
            <v>2</v>
          </cell>
          <cell r="PL58">
            <v>0.4</v>
          </cell>
          <cell r="PM58">
            <v>0.54537683984186336</v>
          </cell>
          <cell r="PN58">
            <v>0.94537683984186338</v>
          </cell>
          <cell r="PO58">
            <v>-0.14537683984186334</v>
          </cell>
          <cell r="PP58" t="str">
            <v>Over</v>
          </cell>
          <cell r="PQ58">
            <v>5</v>
          </cell>
          <cell r="PR58">
            <v>5</v>
          </cell>
          <cell r="PS58">
            <v>0</v>
          </cell>
          <cell r="PT58">
            <v>5</v>
          </cell>
          <cell r="PU58">
            <v>3.9750000000000001</v>
          </cell>
          <cell r="PV58">
            <v>1.3298833571369122</v>
          </cell>
          <cell r="PW58">
            <v>5.3048833571369123</v>
          </cell>
          <cell r="PX58">
            <v>2.6451166428630879</v>
          </cell>
          <cell r="PY58" t="str">
            <v>OK</v>
          </cell>
          <cell r="PZ58">
            <v>5</v>
          </cell>
          <cell r="QA58">
            <v>0</v>
          </cell>
          <cell r="QB58">
            <v>0.375</v>
          </cell>
          <cell r="QC58">
            <v>0.54006172486732174</v>
          </cell>
          <cell r="QD58">
            <v>0.91506172486732174</v>
          </cell>
          <cell r="QE58">
            <v>-0.16506172486732174</v>
          </cell>
          <cell r="QF58" t="str">
            <v>OK</v>
          </cell>
          <cell r="QG58">
            <v>3</v>
          </cell>
          <cell r="QH58">
            <v>3</v>
          </cell>
          <cell r="QI58">
            <v>6</v>
          </cell>
          <cell r="QJ58">
            <v>5.9249999999999998</v>
          </cell>
          <cell r="QK58">
            <v>0.26674678283691855</v>
          </cell>
          <cell r="QL58">
            <v>6.1917467828369182</v>
          </cell>
          <cell r="QM58">
            <v>5.6582532171630815</v>
          </cell>
          <cell r="QN58" t="str">
            <v>OK</v>
          </cell>
          <cell r="QO58">
            <v>6</v>
          </cell>
          <cell r="QP58">
            <v>8</v>
          </cell>
          <cell r="QQ58">
            <v>6.7</v>
          </cell>
          <cell r="QR58">
            <v>1.9637744922496214</v>
          </cell>
          <cell r="QS58">
            <v>8.6637744922496225</v>
          </cell>
          <cell r="QT58">
            <v>4.7362255077503788</v>
          </cell>
          <cell r="QU58" t="str">
            <v>OK</v>
          </cell>
          <cell r="QV58">
            <v>8</v>
          </cell>
          <cell r="QW58">
            <v>5</v>
          </cell>
          <cell r="QX58">
            <v>4.4000000000000004</v>
          </cell>
          <cell r="QY58">
            <v>1.4987174003640067</v>
          </cell>
          <cell r="QZ58">
            <v>5.8987174003640073</v>
          </cell>
          <cell r="RA58">
            <v>2.9012825996359934</v>
          </cell>
          <cell r="RB58" t="str">
            <v>OK</v>
          </cell>
          <cell r="RC58">
            <v>5</v>
          </cell>
          <cell r="RD58">
            <v>3</v>
          </cell>
          <cell r="RE58">
            <v>2.75</v>
          </cell>
          <cell r="RF58">
            <v>1.031553471276484</v>
          </cell>
          <cell r="RG58">
            <v>3.7815534712764842</v>
          </cell>
          <cell r="RH58">
            <v>1.718446528723516</v>
          </cell>
          <cell r="RI58" t="str">
            <v>OK</v>
          </cell>
          <cell r="RJ58">
            <v>3</v>
          </cell>
          <cell r="RK58">
            <v>2.9</v>
          </cell>
          <cell r="RL58">
            <v>1.7802333468483198</v>
          </cell>
          <cell r="RM58">
            <v>4.6802333468483202</v>
          </cell>
          <cell r="RN58">
            <v>1.1197666531516801</v>
          </cell>
          <cell r="RO58" t="str">
            <v>OK</v>
          </cell>
          <cell r="RP58">
            <v>1</v>
          </cell>
          <cell r="RQ58">
            <v>5</v>
          </cell>
          <cell r="RR58">
            <v>6</v>
          </cell>
          <cell r="RS58">
            <v>6</v>
          </cell>
          <cell r="RT58">
            <v>0</v>
          </cell>
          <cell r="RU58">
            <v>6</v>
          </cell>
          <cell r="RV58">
            <v>6</v>
          </cell>
          <cell r="RW58" t="str">
            <v>OK</v>
          </cell>
          <cell r="RX58">
            <v>12</v>
          </cell>
          <cell r="RY58">
            <v>14</v>
          </cell>
          <cell r="RZ58">
            <v>14.125</v>
          </cell>
          <cell r="SA58">
            <v>4.2134552481550251</v>
          </cell>
          <cell r="SB58">
            <v>18.338455248155025</v>
          </cell>
          <cell r="SC58">
            <v>9.9115447518449749</v>
          </cell>
          <cell r="SD58" t="str">
            <v>OK</v>
          </cell>
          <cell r="SE58">
            <v>8</v>
          </cell>
          <cell r="SF58">
            <v>0</v>
          </cell>
          <cell r="SG58">
            <v>8</v>
          </cell>
          <cell r="SH58">
            <v>4.2750000000000004</v>
          </cell>
          <cell r="SI58">
            <v>2.037941394693461</v>
          </cell>
          <cell r="SJ58">
            <v>6.3129413946934614</v>
          </cell>
          <cell r="SK58">
            <v>2.2370586053065393</v>
          </cell>
          <cell r="SL58" t="str">
            <v>Over</v>
          </cell>
          <cell r="SM58">
            <v>0</v>
          </cell>
          <cell r="SN58">
            <v>7.4999999999999997E-2</v>
          </cell>
          <cell r="SO58">
            <v>0.26674678283691849</v>
          </cell>
          <cell r="SP58">
            <v>0.34174678283691851</v>
          </cell>
          <cell r="SQ58">
            <v>-0.19174678283691848</v>
          </cell>
          <cell r="SR58" t="str">
            <v>OK</v>
          </cell>
          <cell r="SS58">
            <v>22</v>
          </cell>
          <cell r="ST58">
            <v>4</v>
          </cell>
          <cell r="SU58">
            <v>4.2</v>
          </cell>
          <cell r="SV58">
            <v>1.4884168150705013</v>
          </cell>
          <cell r="SW58">
            <v>5.6884168150705019</v>
          </cell>
          <cell r="SX58">
            <v>2.7115831849294989</v>
          </cell>
          <cell r="SY58" t="str">
            <v>OK</v>
          </cell>
          <cell r="SZ58">
            <v>9</v>
          </cell>
          <cell r="TA58">
            <v>0</v>
          </cell>
          <cell r="TB58">
            <v>0</v>
          </cell>
          <cell r="TC58">
            <v>9</v>
          </cell>
          <cell r="TD58">
            <v>8.4</v>
          </cell>
          <cell r="TE58">
            <v>3.2249030993194192</v>
          </cell>
          <cell r="TF58">
            <v>11.62490309931942</v>
          </cell>
          <cell r="TG58">
            <v>5.1750969006805807</v>
          </cell>
          <cell r="TH58" t="str">
            <v>OK</v>
          </cell>
          <cell r="TI58">
            <v>13</v>
          </cell>
          <cell r="TJ58">
            <v>1</v>
          </cell>
          <cell r="TK58">
            <v>0.35</v>
          </cell>
          <cell r="TL58">
            <v>0.48304589153964794</v>
          </cell>
          <cell r="TM58">
            <v>0.83304589153964792</v>
          </cell>
          <cell r="TN58">
            <v>-0.13304589153964796</v>
          </cell>
          <cell r="TO58" t="str">
            <v>Over</v>
          </cell>
          <cell r="TP58">
            <v>32</v>
          </cell>
          <cell r="TQ58">
            <v>0</v>
          </cell>
          <cell r="TR58">
            <v>0</v>
          </cell>
          <cell r="TS58">
            <v>32</v>
          </cell>
          <cell r="TT58">
            <v>28.975000000000001</v>
          </cell>
          <cell r="TU58">
            <v>8.9284549442951029</v>
          </cell>
          <cell r="TV58">
            <v>37.903454944295106</v>
          </cell>
          <cell r="TW58">
            <v>20.046545055704897</v>
          </cell>
          <cell r="TX58" t="str">
            <v>OK</v>
          </cell>
          <cell r="TY58">
            <v>33</v>
          </cell>
          <cell r="TZ58">
            <v>2</v>
          </cell>
          <cell r="UA58">
            <v>2.375</v>
          </cell>
          <cell r="UB58">
            <v>0.83780849656892165</v>
          </cell>
          <cell r="UC58">
            <v>3.2128084965689219</v>
          </cell>
          <cell r="UD58">
            <v>1.5371915034310784</v>
          </cell>
          <cell r="UE58" t="str">
            <v>OK</v>
          </cell>
          <cell r="UF58">
            <v>11</v>
          </cell>
          <cell r="UG58">
            <v>0</v>
          </cell>
          <cell r="UH58">
            <v>11</v>
          </cell>
          <cell r="UI58">
            <v>12.95</v>
          </cell>
          <cell r="UJ58">
            <v>3.9088984611380186</v>
          </cell>
          <cell r="UK58">
            <v>16.858898461138018</v>
          </cell>
          <cell r="UL58">
            <v>9.0411015388619802</v>
          </cell>
          <cell r="UM58" t="str">
            <v>OK</v>
          </cell>
          <cell r="UN58">
            <v>4</v>
          </cell>
          <cell r="UO58">
            <v>0</v>
          </cell>
          <cell r="UP58">
            <v>4</v>
          </cell>
          <cell r="UQ58">
            <v>4</v>
          </cell>
          <cell r="UR58">
            <v>0</v>
          </cell>
          <cell r="US58">
            <v>4</v>
          </cell>
          <cell r="UT58">
            <v>4</v>
          </cell>
          <cell r="UU58" t="str">
            <v>OK</v>
          </cell>
          <cell r="UV58">
            <v>2</v>
          </cell>
          <cell r="UW58">
            <v>2</v>
          </cell>
          <cell r="UX58">
            <v>0</v>
          </cell>
          <cell r="UY58">
            <v>2</v>
          </cell>
          <cell r="UZ58">
            <v>2</v>
          </cell>
          <cell r="VA58" t="str">
            <v>OK</v>
          </cell>
          <cell r="VB58">
            <v>1</v>
          </cell>
          <cell r="VC58">
            <v>1</v>
          </cell>
          <cell r="VD58">
            <v>0</v>
          </cell>
          <cell r="VE58">
            <v>1</v>
          </cell>
          <cell r="VF58">
            <v>1</v>
          </cell>
          <cell r="VG58" t="str">
            <v>OK</v>
          </cell>
          <cell r="VH58">
            <v>20</v>
          </cell>
          <cell r="VI58">
            <v>5</v>
          </cell>
          <cell r="VJ58">
            <v>5</v>
          </cell>
          <cell r="VK58">
            <v>0</v>
          </cell>
          <cell r="VL58">
            <v>5</v>
          </cell>
          <cell r="VM58">
            <v>5</v>
          </cell>
          <cell r="VN58" t="str">
            <v>OK</v>
          </cell>
          <cell r="VO58">
            <v>5</v>
          </cell>
          <cell r="VP58">
            <v>31</v>
          </cell>
          <cell r="VQ58">
            <v>28.7</v>
          </cell>
          <cell r="VR58">
            <v>7.0971283466787325</v>
          </cell>
          <cell r="VS58">
            <v>35.797128346678733</v>
          </cell>
          <cell r="VT58">
            <v>21.602871653321266</v>
          </cell>
          <cell r="VU58" t="str">
            <v>OK</v>
          </cell>
          <cell r="VV58">
            <v>27</v>
          </cell>
          <cell r="VW58">
            <v>24.15</v>
          </cell>
          <cell r="VX58">
            <v>6.2942790467176364</v>
          </cell>
          <cell r="VY58">
            <v>30.444279046717636</v>
          </cell>
          <cell r="VZ58">
            <v>17.855720953282361</v>
          </cell>
          <cell r="WA58" t="str">
            <v>OK</v>
          </cell>
          <cell r="WB58">
            <v>58</v>
          </cell>
          <cell r="WC58">
            <v>258</v>
          </cell>
          <cell r="WD58">
            <v>30</v>
          </cell>
          <cell r="WE58">
            <v>1</v>
          </cell>
          <cell r="WF58">
            <v>31</v>
          </cell>
          <cell r="WG58">
            <v>30.1</v>
          </cell>
          <cell r="WH58">
            <v>7.1640126272276268</v>
          </cell>
          <cell r="WI58">
            <v>37.264012627227629</v>
          </cell>
          <cell r="WJ58">
            <v>22.935987372772374</v>
          </cell>
          <cell r="WK58" t="str">
            <v>OK</v>
          </cell>
          <cell r="WL58">
            <v>31</v>
          </cell>
          <cell r="WM58">
            <v>25</v>
          </cell>
          <cell r="WN58">
            <v>7</v>
          </cell>
          <cell r="WO58">
            <v>32</v>
          </cell>
          <cell r="WP58">
            <v>24.75</v>
          </cell>
          <cell r="WQ58">
            <v>7.1207533453370093</v>
          </cell>
          <cell r="WR58">
            <v>31.870753345337008</v>
          </cell>
          <cell r="WS58">
            <v>17.629246654662992</v>
          </cell>
          <cell r="WT58" t="str">
            <v>Over</v>
          </cell>
          <cell r="WU58">
            <v>32</v>
          </cell>
          <cell r="WV58">
            <v>55</v>
          </cell>
          <cell r="WW58">
            <v>0</v>
          </cell>
          <cell r="WX58">
            <v>55</v>
          </cell>
          <cell r="WY58">
            <v>53.174999999999997</v>
          </cell>
          <cell r="WZ58">
            <v>25.280870948158327</v>
          </cell>
          <cell r="XA58">
            <v>78.455870948158321</v>
          </cell>
          <cell r="XB58">
            <v>27.89412905184167</v>
          </cell>
          <cell r="XC58" t="str">
            <v>OK</v>
          </cell>
          <cell r="XD58">
            <v>55</v>
          </cell>
          <cell r="XE58">
            <v>15</v>
          </cell>
          <cell r="XF58">
            <v>1</v>
          </cell>
          <cell r="XG58">
            <v>16</v>
          </cell>
          <cell r="XH58">
            <v>14.8</v>
          </cell>
          <cell r="XI58">
            <v>5.1798425874508212</v>
          </cell>
          <cell r="XJ58">
            <v>19.979842587450822</v>
          </cell>
          <cell r="XK58">
            <v>9.6201574125491796</v>
          </cell>
          <cell r="XL58" t="str">
            <v>OK</v>
          </cell>
          <cell r="XM58">
            <v>16</v>
          </cell>
          <cell r="XN58">
            <v>25</v>
          </cell>
          <cell r="XO58">
            <v>2</v>
          </cell>
          <cell r="XP58">
            <v>27</v>
          </cell>
          <cell r="XQ58">
            <v>26.324999999999999</v>
          </cell>
          <cell r="XR58">
            <v>9.1718283835577701</v>
          </cell>
          <cell r="XS58">
            <v>35.496828383557769</v>
          </cell>
          <cell r="XT58">
            <v>17.153171616442229</v>
          </cell>
          <cell r="XU58" t="str">
            <v>OK</v>
          </cell>
          <cell r="XV58">
            <v>27</v>
          </cell>
          <cell r="XW58">
            <v>14</v>
          </cell>
          <cell r="XX58">
            <v>0</v>
          </cell>
          <cell r="XY58">
            <v>14</v>
          </cell>
          <cell r="XZ58">
            <v>17.399999999999999</v>
          </cell>
          <cell r="YA58">
            <v>6.3034382152388346</v>
          </cell>
          <cell r="YB58">
            <v>23.703438215238833</v>
          </cell>
          <cell r="YC58">
            <v>11.096561784761164</v>
          </cell>
          <cell r="YD58" t="str">
            <v>OK</v>
          </cell>
          <cell r="YE58">
            <v>14</v>
          </cell>
          <cell r="YF58">
            <v>86</v>
          </cell>
          <cell r="YG58">
            <v>1</v>
          </cell>
          <cell r="YH58">
            <v>87</v>
          </cell>
          <cell r="YI58">
            <v>75.55</v>
          </cell>
          <cell r="YJ58">
            <v>26.288293192490812</v>
          </cell>
          <cell r="YK58">
            <v>101.83829319249081</v>
          </cell>
          <cell r="YL58">
            <v>49.261706807509185</v>
          </cell>
          <cell r="YM58" t="str">
            <v>OK</v>
          </cell>
          <cell r="YN58">
            <v>87</v>
          </cell>
          <cell r="YO58">
            <v>59</v>
          </cell>
          <cell r="YP58">
            <v>1</v>
          </cell>
          <cell r="YQ58">
            <v>60</v>
          </cell>
          <cell r="YR58">
            <v>47.15</v>
          </cell>
          <cell r="YS58">
            <v>19.721847835618298</v>
          </cell>
          <cell r="YT58">
            <v>66.871847835618297</v>
          </cell>
          <cell r="YU58">
            <v>27.4281521643817</v>
          </cell>
          <cell r="YV58" t="str">
            <v>OK</v>
          </cell>
          <cell r="YW58">
            <v>60</v>
          </cell>
          <cell r="YX58">
            <v>32</v>
          </cell>
          <cell r="YY58">
            <v>1</v>
          </cell>
          <cell r="YZ58">
            <v>33</v>
          </cell>
          <cell r="ZA58">
            <v>21.574999999999999</v>
          </cell>
          <cell r="ZB58">
            <v>8.3109057175589403</v>
          </cell>
          <cell r="ZC58">
            <v>29.885905717558941</v>
          </cell>
          <cell r="ZD58">
            <v>13.264094282441059</v>
          </cell>
          <cell r="ZE58" t="str">
            <v>Over</v>
          </cell>
          <cell r="ZF58">
            <v>33</v>
          </cell>
          <cell r="ZG58">
            <v>9</v>
          </cell>
          <cell r="ZH58">
            <v>0</v>
          </cell>
          <cell r="ZI58">
            <v>9</v>
          </cell>
          <cell r="ZJ58">
            <v>5.7750000000000004</v>
          </cell>
          <cell r="ZK58">
            <v>3.7106050374015478</v>
          </cell>
          <cell r="ZL58">
            <v>9.4856050374015481</v>
          </cell>
          <cell r="ZM58">
            <v>2.0643949625984526</v>
          </cell>
          <cell r="ZN58" t="str">
            <v>OK</v>
          </cell>
          <cell r="ZO58">
            <v>9</v>
          </cell>
          <cell r="ZP58">
            <v>34</v>
          </cell>
          <cell r="ZQ58">
            <v>2</v>
          </cell>
          <cell r="ZR58">
            <v>36</v>
          </cell>
          <cell r="ZS58">
            <v>26.875</v>
          </cell>
          <cell r="ZT58">
            <v>10.957230372493655</v>
          </cell>
          <cell r="ZU58">
            <v>37.832230372493655</v>
          </cell>
          <cell r="ZV58">
            <v>15.917769627506345</v>
          </cell>
          <cell r="ZW58" t="str">
            <v>OK</v>
          </cell>
          <cell r="ZX58">
            <v>36</v>
          </cell>
          <cell r="ZY58">
            <v>32</v>
          </cell>
          <cell r="ZZ58">
            <v>1</v>
          </cell>
          <cell r="AAA58">
            <v>33</v>
          </cell>
          <cell r="AAB58">
            <v>23.324999999999999</v>
          </cell>
          <cell r="AAC58">
            <v>11.200703961393197</v>
          </cell>
          <cell r="AAD58">
            <v>34.525703961393198</v>
          </cell>
          <cell r="AAE58">
            <v>12.124296038606802</v>
          </cell>
          <cell r="AAF58" t="str">
            <v>OK</v>
          </cell>
          <cell r="AAG58">
            <v>33</v>
          </cell>
          <cell r="AAH58">
            <v>16</v>
          </cell>
          <cell r="AAI58">
            <v>2</v>
          </cell>
          <cell r="AAJ58">
            <v>18</v>
          </cell>
          <cell r="AAK58">
            <v>12.35</v>
          </cell>
          <cell r="AAL58">
            <v>5.1168399703382645</v>
          </cell>
          <cell r="AAM58">
            <v>17.466839970338263</v>
          </cell>
          <cell r="AAN58">
            <v>7.2331600296617351</v>
          </cell>
          <cell r="AAO58" t="str">
            <v>Over</v>
          </cell>
          <cell r="AAP58">
            <v>18</v>
          </cell>
          <cell r="AAQ58">
            <v>4</v>
          </cell>
          <cell r="AAR58">
            <v>0</v>
          </cell>
          <cell r="AAS58">
            <v>4</v>
          </cell>
          <cell r="AAT58">
            <v>3.15</v>
          </cell>
          <cell r="AAU58">
            <v>1.2719861311935436</v>
          </cell>
          <cell r="AAV58">
            <v>4.4219861311935436</v>
          </cell>
          <cell r="AAW58">
            <v>1.8780138688064563</v>
          </cell>
          <cell r="AAX58" t="str">
            <v>OK</v>
          </cell>
          <cell r="AAY58">
            <v>4</v>
          </cell>
          <cell r="AAZ58">
            <v>12</v>
          </cell>
          <cell r="ABA58">
            <v>0</v>
          </cell>
          <cell r="ABB58">
            <v>12</v>
          </cell>
          <cell r="ABC58">
            <v>12.45</v>
          </cell>
          <cell r="ABD58">
            <v>6.0296277046273969</v>
          </cell>
          <cell r="ABE58">
            <v>18.479627704627397</v>
          </cell>
          <cell r="ABF58">
            <v>6.4203722953726023</v>
          </cell>
          <cell r="ABG58" t="str">
            <v>OK</v>
          </cell>
          <cell r="ABH58">
            <v>12</v>
          </cell>
          <cell r="ABI58">
            <v>7</v>
          </cell>
          <cell r="ABJ58">
            <v>4.375</v>
          </cell>
          <cell r="ABK58">
            <v>1.8904279803044466</v>
          </cell>
          <cell r="ABL58">
            <v>6.2654279803044464</v>
          </cell>
          <cell r="ABM58">
            <v>2.4845720196955536</v>
          </cell>
          <cell r="ABN58" t="str">
            <v>Over</v>
          </cell>
          <cell r="ABO58">
            <v>7</v>
          </cell>
          <cell r="ABP58">
            <v>474</v>
          </cell>
          <cell r="ABQ58">
            <v>961</v>
          </cell>
          <cell r="ABR58">
            <v>1</v>
          </cell>
          <cell r="ABS58">
            <v>9</v>
          </cell>
          <cell r="ABT58">
            <v>0</v>
          </cell>
          <cell r="ABU58">
            <v>2</v>
          </cell>
          <cell r="ABV58">
            <v>2</v>
          </cell>
          <cell r="ABW58">
            <v>2</v>
          </cell>
          <cell r="ABX58">
            <v>0</v>
          </cell>
          <cell r="ABY58">
            <v>0</v>
          </cell>
          <cell r="ABZ58">
            <v>0</v>
          </cell>
          <cell r="ACA58">
            <v>0</v>
          </cell>
          <cell r="ACB58">
            <v>0</v>
          </cell>
          <cell r="ACC58">
            <v>16</v>
          </cell>
          <cell r="ACD58">
            <v>0</v>
          </cell>
          <cell r="ACE58">
            <v>0</v>
          </cell>
          <cell r="ACF58">
            <v>0</v>
          </cell>
          <cell r="ACG58">
            <v>0</v>
          </cell>
          <cell r="ACH58">
            <v>0</v>
          </cell>
          <cell r="ACI58">
            <v>0</v>
          </cell>
          <cell r="ACJ58">
            <v>0</v>
          </cell>
          <cell r="ACK58">
            <v>0</v>
          </cell>
          <cell r="ACL58">
            <v>0</v>
          </cell>
          <cell r="ACM58">
            <v>0</v>
          </cell>
          <cell r="ACN58">
            <v>0</v>
          </cell>
          <cell r="ACO58">
            <v>0</v>
          </cell>
          <cell r="ACP58">
            <v>16</v>
          </cell>
          <cell r="ACQ58">
            <v>0</v>
          </cell>
          <cell r="ACR58">
            <v>92</v>
          </cell>
          <cell r="ACS58">
            <v>92</v>
          </cell>
          <cell r="ACT58">
            <v>0</v>
          </cell>
          <cell r="ACU58">
            <v>0</v>
          </cell>
          <cell r="ACV58">
            <v>504</v>
          </cell>
          <cell r="ACW58">
            <v>504</v>
          </cell>
          <cell r="ACX58">
            <v>0</v>
          </cell>
          <cell r="ACZ58">
            <v>14</v>
          </cell>
          <cell r="ADA58">
            <v>14</v>
          </cell>
          <cell r="ADB58">
            <v>0</v>
          </cell>
          <cell r="ADD58">
            <v>8</v>
          </cell>
          <cell r="ADE58">
            <v>8</v>
          </cell>
          <cell r="ADF58">
            <v>0</v>
          </cell>
          <cell r="ADH58">
            <v>32</v>
          </cell>
          <cell r="ADI58">
            <v>32</v>
          </cell>
          <cell r="ADJ58">
            <v>0</v>
          </cell>
          <cell r="ADL58">
            <v>27</v>
          </cell>
          <cell r="ADM58">
            <v>27</v>
          </cell>
          <cell r="ADN58">
            <v>0</v>
          </cell>
          <cell r="ADP58">
            <v>24</v>
          </cell>
          <cell r="ADQ58">
            <v>24</v>
          </cell>
          <cell r="ADR58">
            <v>0</v>
          </cell>
          <cell r="ADT58">
            <v>32</v>
          </cell>
          <cell r="ADU58">
            <v>32</v>
          </cell>
          <cell r="ADV58">
            <v>0</v>
          </cell>
          <cell r="ADX58">
            <v>6</v>
          </cell>
          <cell r="ADY58">
            <v>6</v>
          </cell>
          <cell r="ADZ58">
            <v>0</v>
          </cell>
          <cell r="AEB58">
            <v>11</v>
          </cell>
          <cell r="AEC58">
            <v>11</v>
          </cell>
          <cell r="AED58">
            <v>0</v>
          </cell>
          <cell r="AEF58">
            <v>1</v>
          </cell>
          <cell r="AEG58">
            <v>1</v>
          </cell>
          <cell r="AEH58">
            <v>0</v>
          </cell>
          <cell r="AEJ58">
            <v>2</v>
          </cell>
          <cell r="AEK58">
            <v>2</v>
          </cell>
          <cell r="AEL58">
            <v>0</v>
          </cell>
          <cell r="AEN58">
            <v>4</v>
          </cell>
          <cell r="AEO58">
            <v>4</v>
          </cell>
          <cell r="AEP58">
            <v>0</v>
          </cell>
          <cell r="AER58">
            <v>5</v>
          </cell>
          <cell r="AES58">
            <v>5</v>
          </cell>
          <cell r="AET58">
            <v>0</v>
          </cell>
          <cell r="AEV58">
            <v>6</v>
          </cell>
          <cell r="AEW58">
            <v>6</v>
          </cell>
          <cell r="AEX58">
            <v>0</v>
          </cell>
          <cell r="AEZ58">
            <v>5</v>
          </cell>
          <cell r="AFA58">
            <v>5</v>
          </cell>
          <cell r="AFB58">
            <v>0</v>
          </cell>
          <cell r="AFD58">
            <v>5</v>
          </cell>
          <cell r="AFE58">
            <v>5</v>
          </cell>
          <cell r="AFF58">
            <v>0</v>
          </cell>
          <cell r="AFH58">
            <v>12</v>
          </cell>
          <cell r="AFI58">
            <v>12</v>
          </cell>
          <cell r="AFJ58">
            <v>0</v>
          </cell>
          <cell r="AFL58">
            <v>1</v>
          </cell>
          <cell r="AFM58">
            <v>1</v>
          </cell>
          <cell r="AFN58">
            <v>0</v>
          </cell>
          <cell r="AFP58">
            <v>10</v>
          </cell>
          <cell r="AFQ58">
            <v>10</v>
          </cell>
          <cell r="AFR58">
            <v>0</v>
          </cell>
          <cell r="AFT58">
            <v>2</v>
          </cell>
          <cell r="AFU58">
            <v>2</v>
          </cell>
          <cell r="AFV58">
            <v>0</v>
          </cell>
          <cell r="AFX58">
            <v>1</v>
          </cell>
          <cell r="AFY58">
            <v>1</v>
          </cell>
          <cell r="AFZ58">
            <v>0</v>
          </cell>
          <cell r="AGB58">
            <v>9</v>
          </cell>
          <cell r="AGC58">
            <v>9</v>
          </cell>
          <cell r="AGD58">
            <v>0</v>
          </cell>
          <cell r="AGE58">
            <v>0</v>
          </cell>
          <cell r="AGF58">
            <v>30</v>
          </cell>
          <cell r="AGG58">
            <v>30</v>
          </cell>
          <cell r="AGH58">
            <v>0</v>
          </cell>
          <cell r="AGJ58">
            <v>9</v>
          </cell>
          <cell r="AGK58">
            <v>9</v>
          </cell>
          <cell r="AGL58">
            <v>0</v>
          </cell>
          <cell r="AGN58">
            <v>28</v>
          </cell>
          <cell r="AGO58">
            <v>28</v>
          </cell>
          <cell r="AGP58">
            <v>0</v>
          </cell>
          <cell r="AGR58">
            <v>17</v>
          </cell>
          <cell r="AGS58">
            <v>17</v>
          </cell>
          <cell r="AGT58">
            <v>0</v>
          </cell>
          <cell r="AGV58">
            <v>27</v>
          </cell>
          <cell r="AGW58">
            <v>27</v>
          </cell>
          <cell r="AGX58">
            <v>0</v>
          </cell>
          <cell r="AGZ58">
            <v>4</v>
          </cell>
          <cell r="AHA58">
            <v>4</v>
          </cell>
          <cell r="AHB58">
            <v>0</v>
          </cell>
          <cell r="AHD58">
            <v>4</v>
          </cell>
          <cell r="AHE58">
            <v>4</v>
          </cell>
          <cell r="AHF58">
            <v>0</v>
          </cell>
          <cell r="AHH58">
            <v>3</v>
          </cell>
          <cell r="AHI58">
            <v>3</v>
          </cell>
          <cell r="AHJ58">
            <v>0</v>
          </cell>
          <cell r="AHL58">
            <v>3</v>
          </cell>
          <cell r="AHM58">
            <v>3</v>
          </cell>
          <cell r="AHN58">
            <v>0</v>
          </cell>
          <cell r="AHP58">
            <v>8</v>
          </cell>
          <cell r="AHQ58">
            <v>8</v>
          </cell>
          <cell r="AHR58">
            <v>0</v>
          </cell>
          <cell r="AHT58">
            <v>10</v>
          </cell>
          <cell r="AHU58">
            <v>10</v>
          </cell>
          <cell r="AHV58">
            <v>0</v>
          </cell>
          <cell r="AHX58" t="str">
            <v>*</v>
          </cell>
          <cell r="AHY58">
            <v>16</v>
          </cell>
          <cell r="AHZ58">
            <v>20</v>
          </cell>
          <cell r="AIA58">
            <v>5</v>
          </cell>
          <cell r="AIB58">
            <v>4</v>
          </cell>
          <cell r="AIC58">
            <v>0</v>
          </cell>
          <cell r="AID58">
            <v>0</v>
          </cell>
          <cell r="AIE58">
            <v>3</v>
          </cell>
          <cell r="AIF58">
            <v>3</v>
          </cell>
          <cell r="AIG58">
            <v>2</v>
          </cell>
          <cell r="AIH58">
            <v>1</v>
          </cell>
          <cell r="AII58">
            <v>32</v>
          </cell>
          <cell r="AIJ58">
            <v>6</v>
          </cell>
        </row>
        <row r="59">
          <cell r="B59" t="str">
            <v>รพท.ปทุมธานี</v>
          </cell>
          <cell r="C59" t="str">
            <v>โรงพยาบาลปทุมธานี</v>
          </cell>
          <cell r="D59">
            <v>10687</v>
          </cell>
          <cell r="E59">
            <v>4</v>
          </cell>
          <cell r="F59" t="str">
            <v>ปทุมธานี</v>
          </cell>
          <cell r="G59" t="str">
            <v>S ใหญ่</v>
          </cell>
          <cell r="H59" t="str">
            <v>รพ.ระดับ S เตียง &lt; 400</v>
          </cell>
          <cell r="I59">
            <v>4</v>
          </cell>
          <cell r="J59">
            <v>349</v>
          </cell>
          <cell r="K59">
            <v>3</v>
          </cell>
          <cell r="L59">
            <v>226319</v>
          </cell>
          <cell r="M59">
            <v>1860</v>
          </cell>
          <cell r="N59">
            <v>23000</v>
          </cell>
          <cell r="O59">
            <v>201459</v>
          </cell>
          <cell r="P59">
            <v>487287</v>
          </cell>
          <cell r="Q59">
            <v>4</v>
          </cell>
          <cell r="R59">
            <v>4.5</v>
          </cell>
          <cell r="S59">
            <v>3.4390243902439024</v>
          </cell>
          <cell r="T59">
            <v>0.9499679070317294</v>
          </cell>
          <cell r="U59">
            <v>4.3889922972756317</v>
          </cell>
          <cell r="V59">
            <v>2.4890564832121731</v>
          </cell>
          <cell r="W59" t="str">
            <v>OK</v>
          </cell>
          <cell r="X59">
            <v>2</v>
          </cell>
          <cell r="Y59">
            <v>1.6</v>
          </cell>
          <cell r="Z59">
            <v>0.777899868317385</v>
          </cell>
          <cell r="AA59">
            <v>2.3778998683173853</v>
          </cell>
          <cell r="AB59">
            <v>0.82210013168261509</v>
          </cell>
          <cell r="AC59" t="str">
            <v>OK</v>
          </cell>
          <cell r="AD59">
            <v>15</v>
          </cell>
          <cell r="AE59">
            <v>14.1</v>
          </cell>
          <cell r="AF59">
            <v>2.5094692461626038</v>
          </cell>
          <cell r="AG59">
            <v>16.609469246162604</v>
          </cell>
          <cell r="AH59">
            <v>11.590530753837395</v>
          </cell>
          <cell r="AI59" t="str">
            <v>OK</v>
          </cell>
          <cell r="AJ59">
            <v>2</v>
          </cell>
          <cell r="AK59">
            <v>1.2749999999999999</v>
          </cell>
          <cell r="AL59">
            <v>0.9054677216067919</v>
          </cell>
          <cell r="AM59">
            <v>2.1804677216067918</v>
          </cell>
          <cell r="AN59">
            <v>0.36953227839320801</v>
          </cell>
          <cell r="AO59" t="str">
            <v>OK</v>
          </cell>
          <cell r="AP59">
            <v>0</v>
          </cell>
          <cell r="AQ59">
            <v>0.875</v>
          </cell>
          <cell r="AR59">
            <v>0.64797514988755156</v>
          </cell>
          <cell r="AS59">
            <v>1.5229751498875514</v>
          </cell>
          <cell r="AT59">
            <v>0.22702485011244844</v>
          </cell>
          <cell r="AU59" t="str">
            <v>Under</v>
          </cell>
          <cell r="AV59">
            <v>2</v>
          </cell>
          <cell r="AW59">
            <v>4</v>
          </cell>
          <cell r="AX59">
            <v>6</v>
          </cell>
          <cell r="AY59">
            <v>5.35</v>
          </cell>
          <cell r="AZ59">
            <v>1.1668498024760767</v>
          </cell>
          <cell r="BA59">
            <v>6.5168498024760764</v>
          </cell>
          <cell r="BB59">
            <v>4.1831501975239229</v>
          </cell>
          <cell r="BC59" t="str">
            <v>OK</v>
          </cell>
          <cell r="BD59">
            <v>29</v>
          </cell>
          <cell r="BE59">
            <v>5</v>
          </cell>
          <cell r="BF59">
            <v>12</v>
          </cell>
          <cell r="BG59">
            <v>17</v>
          </cell>
          <cell r="BH59">
            <v>15.05</v>
          </cell>
          <cell r="BI59">
            <v>3.5005494074282315</v>
          </cell>
          <cell r="BJ59">
            <v>18.550549407428232</v>
          </cell>
          <cell r="BK59">
            <v>11.54945059257177</v>
          </cell>
          <cell r="BL59" t="str">
            <v>OK</v>
          </cell>
          <cell r="BM59">
            <v>17</v>
          </cell>
          <cell r="BN59">
            <v>2</v>
          </cell>
          <cell r="BO59">
            <v>23</v>
          </cell>
          <cell r="BP59">
            <v>25</v>
          </cell>
          <cell r="BQ59">
            <v>23.1</v>
          </cell>
          <cell r="BR59">
            <v>4.5109553255067727</v>
          </cell>
          <cell r="BS59">
            <v>27.610955325506772</v>
          </cell>
          <cell r="BT59">
            <v>18.589044674493231</v>
          </cell>
          <cell r="BU59" t="str">
            <v>OK</v>
          </cell>
          <cell r="BV59">
            <v>1</v>
          </cell>
          <cell r="BW59">
            <v>1.125</v>
          </cell>
          <cell r="BX59">
            <v>0.6864064729836441</v>
          </cell>
          <cell r="BY59">
            <v>1.8114064729836441</v>
          </cell>
          <cell r="BZ59">
            <v>0.4385935270163559</v>
          </cell>
          <cell r="CA59" t="str">
            <v>OK</v>
          </cell>
          <cell r="CB59">
            <v>26</v>
          </cell>
          <cell r="CC59">
            <v>6</v>
          </cell>
          <cell r="CD59">
            <v>5.0250000000000004</v>
          </cell>
          <cell r="CE59">
            <v>1.2503845562312177</v>
          </cell>
          <cell r="CF59">
            <v>6.2753845562312183</v>
          </cell>
          <cell r="CG59">
            <v>3.7746154437687824</v>
          </cell>
          <cell r="CH59" t="str">
            <v>OK</v>
          </cell>
          <cell r="CI59">
            <v>3</v>
          </cell>
          <cell r="CJ59">
            <v>2.6</v>
          </cell>
          <cell r="CK59">
            <v>0.77789986831738556</v>
          </cell>
          <cell r="CL59">
            <v>3.3778998683173858</v>
          </cell>
          <cell r="CM59">
            <v>1.8221001316826144</v>
          </cell>
          <cell r="CN59" t="str">
            <v>OK</v>
          </cell>
          <cell r="CO59">
            <v>9</v>
          </cell>
          <cell r="CP59">
            <v>6</v>
          </cell>
          <cell r="CQ59">
            <v>17</v>
          </cell>
          <cell r="CR59">
            <v>23</v>
          </cell>
          <cell r="CS59">
            <v>15.45</v>
          </cell>
          <cell r="CT59">
            <v>5.3873070195670962</v>
          </cell>
          <cell r="CU59">
            <v>20.837307019567096</v>
          </cell>
          <cell r="CV59">
            <v>10.062692980432903</v>
          </cell>
          <cell r="CW59" t="str">
            <v>Over</v>
          </cell>
          <cell r="CX59">
            <v>23</v>
          </cell>
          <cell r="CY59">
            <v>2</v>
          </cell>
          <cell r="CZ59">
            <v>3</v>
          </cell>
          <cell r="DA59">
            <v>5</v>
          </cell>
          <cell r="DB59">
            <v>8.9499999999999993</v>
          </cell>
          <cell r="DC59">
            <v>3.6087500499587009</v>
          </cell>
          <cell r="DD59">
            <v>12.5587500499587</v>
          </cell>
          <cell r="DE59">
            <v>5.3412499500412984</v>
          </cell>
          <cell r="DF59" t="str">
            <v>Under</v>
          </cell>
          <cell r="DG59">
            <v>5</v>
          </cell>
          <cell r="DH59">
            <v>109</v>
          </cell>
          <cell r="DI59">
            <v>1</v>
          </cell>
          <cell r="DJ59">
            <v>1</v>
          </cell>
          <cell r="DK59">
            <v>2</v>
          </cell>
          <cell r="DL59">
            <v>1</v>
          </cell>
          <cell r="DM59">
            <v>0</v>
          </cell>
          <cell r="DN59">
            <v>5</v>
          </cell>
          <cell r="DO59">
            <v>0</v>
          </cell>
          <cell r="DP59">
            <v>8</v>
          </cell>
          <cell r="DQ59">
            <v>0</v>
          </cell>
          <cell r="DR59">
            <v>23</v>
          </cell>
          <cell r="DS59">
            <v>6</v>
          </cell>
          <cell r="DT59">
            <v>4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7</v>
          </cell>
          <cell r="EB59">
            <v>40</v>
          </cell>
          <cell r="EC59">
            <v>1</v>
          </cell>
          <cell r="ED59">
            <v>3</v>
          </cell>
          <cell r="EE59">
            <v>4</v>
          </cell>
          <cell r="EF59">
            <v>2</v>
          </cell>
          <cell r="EG59">
            <v>1</v>
          </cell>
          <cell r="EH59">
            <v>3</v>
          </cell>
          <cell r="EI59">
            <v>1</v>
          </cell>
          <cell r="EJ59">
            <v>3</v>
          </cell>
          <cell r="EK59">
            <v>0</v>
          </cell>
          <cell r="EL59">
            <v>4</v>
          </cell>
          <cell r="EM59">
            <v>1</v>
          </cell>
          <cell r="EN59">
            <v>2</v>
          </cell>
          <cell r="EO59">
            <v>3</v>
          </cell>
          <cell r="EP59">
            <v>54</v>
          </cell>
          <cell r="EQ59">
            <v>4</v>
          </cell>
          <cell r="ER59">
            <v>4</v>
          </cell>
          <cell r="ES59">
            <v>0</v>
          </cell>
          <cell r="ET59">
            <v>2</v>
          </cell>
          <cell r="EU59">
            <v>1</v>
          </cell>
          <cell r="EV59">
            <v>3</v>
          </cell>
          <cell r="EW59">
            <v>1</v>
          </cell>
          <cell r="EX59">
            <v>1</v>
          </cell>
          <cell r="EY59">
            <v>2</v>
          </cell>
          <cell r="EZ59">
            <v>1</v>
          </cell>
          <cell r="FA59">
            <v>1</v>
          </cell>
          <cell r="FB59">
            <v>2</v>
          </cell>
          <cell r="FC59">
            <v>4</v>
          </cell>
          <cell r="FD59">
            <v>1</v>
          </cell>
          <cell r="FE59">
            <v>1</v>
          </cell>
          <cell r="FF59">
            <v>2</v>
          </cell>
          <cell r="FG59">
            <v>1</v>
          </cell>
          <cell r="FH59">
            <v>1</v>
          </cell>
          <cell r="FI59">
            <v>2</v>
          </cell>
          <cell r="FJ59">
            <v>3</v>
          </cell>
          <cell r="FK59">
            <v>1</v>
          </cell>
          <cell r="FL59">
            <v>1</v>
          </cell>
          <cell r="FM59">
            <v>5</v>
          </cell>
          <cell r="FN59">
            <v>18</v>
          </cell>
          <cell r="FO59">
            <v>0</v>
          </cell>
          <cell r="FP59">
            <v>8</v>
          </cell>
          <cell r="FQ59">
            <v>0</v>
          </cell>
          <cell r="FR59">
            <v>8</v>
          </cell>
          <cell r="FS59">
            <v>3</v>
          </cell>
          <cell r="FT59">
            <v>0</v>
          </cell>
          <cell r="FU59">
            <v>3</v>
          </cell>
          <cell r="FV59">
            <v>3</v>
          </cell>
          <cell r="FW59">
            <v>0</v>
          </cell>
          <cell r="FX59">
            <v>3</v>
          </cell>
          <cell r="FY59">
            <v>1</v>
          </cell>
          <cell r="FZ59">
            <v>0</v>
          </cell>
          <cell r="GA59">
            <v>1</v>
          </cell>
          <cell r="GB59">
            <v>15</v>
          </cell>
          <cell r="GC59">
            <v>8.9499999999999993</v>
          </cell>
          <cell r="GD59">
            <v>4.5514156715668825</v>
          </cell>
          <cell r="GE59">
            <v>13.501415671566882</v>
          </cell>
          <cell r="GF59">
            <v>4.3985843284331168</v>
          </cell>
          <cell r="GG59" t="str">
            <v>Over</v>
          </cell>
          <cell r="GH59">
            <v>23</v>
          </cell>
          <cell r="GI59">
            <v>9.1999999999999993</v>
          </cell>
          <cell r="GJ59">
            <v>22.631900000000002</v>
          </cell>
          <cell r="GK59">
            <v>32</v>
          </cell>
          <cell r="GL59">
            <v>16.625</v>
          </cell>
          <cell r="GM59">
            <v>7.543676244514427</v>
          </cell>
          <cell r="GN59">
            <v>24.168676244514426</v>
          </cell>
          <cell r="GO59">
            <v>9.0813237554855739</v>
          </cell>
          <cell r="GP59" t="str">
            <v>Over</v>
          </cell>
          <cell r="GQ59">
            <v>100</v>
          </cell>
          <cell r="GR59">
            <v>8</v>
          </cell>
          <cell r="GS59">
            <v>7.65</v>
          </cell>
          <cell r="GT59">
            <v>1.2516655570345716</v>
          </cell>
          <cell r="GU59">
            <v>65</v>
          </cell>
          <cell r="GV59">
            <v>6.398334442965429</v>
          </cell>
          <cell r="GW59" t="str">
            <v>OK</v>
          </cell>
          <cell r="GX59">
            <v>0</v>
          </cell>
          <cell r="GY59">
            <v>0.5</v>
          </cell>
          <cell r="GZ59">
            <v>0.50636968354183332</v>
          </cell>
          <cell r="HA59">
            <v>1.0063696835418332</v>
          </cell>
          <cell r="HB59">
            <v>-6.3696835418333153E-3</v>
          </cell>
          <cell r="HC59" t="str">
            <v>OK</v>
          </cell>
          <cell r="HD59">
            <v>6</v>
          </cell>
          <cell r="HE59">
            <v>3</v>
          </cell>
          <cell r="HF59">
            <v>9</v>
          </cell>
          <cell r="HG59">
            <v>8.7750000000000004</v>
          </cell>
          <cell r="HH59">
            <v>1.5768761719102928</v>
          </cell>
          <cell r="HI59">
            <v>10.351876171910293</v>
          </cell>
          <cell r="HJ59">
            <v>7.1981238280897077</v>
          </cell>
          <cell r="HK59" t="str">
            <v>OK</v>
          </cell>
          <cell r="HL59">
            <v>1</v>
          </cell>
          <cell r="HM59">
            <v>0.92500000000000004</v>
          </cell>
          <cell r="HN59">
            <v>0.82857616520055755</v>
          </cell>
          <cell r="HO59">
            <v>1.7535761652005575</v>
          </cell>
          <cell r="HP59">
            <v>9.6423834799442498E-2</v>
          </cell>
          <cell r="HQ59" t="str">
            <v>OK</v>
          </cell>
          <cell r="HR59">
            <v>18</v>
          </cell>
          <cell r="HS59">
            <v>3</v>
          </cell>
          <cell r="HT59">
            <v>1.7</v>
          </cell>
          <cell r="HU59">
            <v>0.72324057067957903</v>
          </cell>
          <cell r="HV59">
            <v>2.423240570679579</v>
          </cell>
          <cell r="HW59">
            <v>0.97675942932042092</v>
          </cell>
          <cell r="HX59" t="str">
            <v>Over</v>
          </cell>
          <cell r="HY59">
            <v>3</v>
          </cell>
          <cell r="HZ59">
            <v>7</v>
          </cell>
          <cell r="IA59">
            <v>10</v>
          </cell>
          <cell r="IB59">
            <v>6.375</v>
          </cell>
          <cell r="IC59">
            <v>2.6668669796559947</v>
          </cell>
          <cell r="ID59">
            <v>9.0418669796559943</v>
          </cell>
          <cell r="IE59">
            <v>3.7081330203440053</v>
          </cell>
          <cell r="IF59" t="str">
            <v>Over</v>
          </cell>
          <cell r="IG59">
            <v>3</v>
          </cell>
          <cell r="IH59">
            <v>2.65</v>
          </cell>
          <cell r="II59">
            <v>0.89299266370776975</v>
          </cell>
          <cell r="IJ59">
            <v>3.5429926637077696</v>
          </cell>
          <cell r="IK59">
            <v>1.7570073362922303</v>
          </cell>
          <cell r="IL59" t="str">
            <v>OK</v>
          </cell>
          <cell r="IM59">
            <v>16</v>
          </cell>
          <cell r="IN59">
            <v>2</v>
          </cell>
          <cell r="IO59">
            <v>1.7250000000000001</v>
          </cell>
          <cell r="IP59">
            <v>0.6788942744621107</v>
          </cell>
          <cell r="IQ59">
            <v>2.403894274462111</v>
          </cell>
          <cell r="IR59">
            <v>1.0461057255378894</v>
          </cell>
          <cell r="IS59" t="str">
            <v>OK</v>
          </cell>
          <cell r="IT59">
            <v>1</v>
          </cell>
          <cell r="IU59">
            <v>0.65</v>
          </cell>
          <cell r="IV59">
            <v>0.483045891539648</v>
          </cell>
          <cell r="IW59">
            <v>1.133045891539648</v>
          </cell>
          <cell r="IX59">
            <v>0.16695410846035202</v>
          </cell>
          <cell r="IY59" t="str">
            <v>OK</v>
          </cell>
          <cell r="IZ59">
            <v>1</v>
          </cell>
          <cell r="JA59">
            <v>0.625</v>
          </cell>
          <cell r="JB59">
            <v>0.80662322408980125</v>
          </cell>
          <cell r="JC59">
            <v>1.4316232240898012</v>
          </cell>
          <cell r="JD59">
            <v>-0.18162322408980125</v>
          </cell>
          <cell r="JE59" t="str">
            <v>OK</v>
          </cell>
          <cell r="JF59">
            <v>4</v>
          </cell>
          <cell r="JG59">
            <v>2</v>
          </cell>
          <cell r="JH59">
            <v>1.7749999999999999</v>
          </cell>
          <cell r="JI59">
            <v>0.61965664603420401</v>
          </cell>
          <cell r="JJ59">
            <v>2.3946566460342038</v>
          </cell>
          <cell r="JK59">
            <v>1.155343353965796</v>
          </cell>
          <cell r="JL59" t="str">
            <v>OK</v>
          </cell>
          <cell r="JM59">
            <v>1</v>
          </cell>
          <cell r="JN59">
            <v>1</v>
          </cell>
          <cell r="JO59">
            <v>0</v>
          </cell>
          <cell r="JP59">
            <v>1</v>
          </cell>
          <cell r="JQ59">
            <v>1</v>
          </cell>
          <cell r="JR59" t="str">
            <v>OK</v>
          </cell>
          <cell r="JS59">
            <v>2</v>
          </cell>
          <cell r="JT59">
            <v>3</v>
          </cell>
          <cell r="JU59">
            <v>5</v>
          </cell>
          <cell r="JV59">
            <v>5</v>
          </cell>
          <cell r="JW59">
            <v>0</v>
          </cell>
          <cell r="JX59">
            <v>5</v>
          </cell>
          <cell r="JY59">
            <v>5</v>
          </cell>
          <cell r="JZ59" t="str">
            <v>OK</v>
          </cell>
          <cell r="KA59">
            <v>2</v>
          </cell>
          <cell r="KB59">
            <v>1.65</v>
          </cell>
          <cell r="KC59">
            <v>0.62223748455030181</v>
          </cell>
          <cell r="KD59">
            <v>2.2722374845503017</v>
          </cell>
          <cell r="KE59">
            <v>1.0277625154496981</v>
          </cell>
          <cell r="KF59" t="str">
            <v>OK</v>
          </cell>
          <cell r="KG59">
            <v>1</v>
          </cell>
          <cell r="KH59">
            <v>0.25</v>
          </cell>
          <cell r="KI59">
            <v>0.49354811679282456</v>
          </cell>
          <cell r="KJ59">
            <v>0.74354811679282462</v>
          </cell>
          <cell r="KK59">
            <v>-0.24354811679282456</v>
          </cell>
          <cell r="KL59" t="str">
            <v>Over</v>
          </cell>
          <cell r="KM59">
            <v>1</v>
          </cell>
          <cell r="KN59">
            <v>2</v>
          </cell>
          <cell r="KO59">
            <v>3</v>
          </cell>
          <cell r="KP59">
            <v>2.4249999999999998</v>
          </cell>
          <cell r="KQ59">
            <v>0.50064061525312331</v>
          </cell>
          <cell r="KR59">
            <v>2.9256406152531231</v>
          </cell>
          <cell r="KS59">
            <v>1.9243593847468765</v>
          </cell>
          <cell r="KT59" t="str">
            <v>Over</v>
          </cell>
          <cell r="KU59">
            <v>14</v>
          </cell>
          <cell r="KV59">
            <v>2</v>
          </cell>
          <cell r="KW59">
            <v>1.5249999999999999</v>
          </cell>
          <cell r="KX59">
            <v>0.50573632534081492</v>
          </cell>
          <cell r="KY59">
            <v>2.0307363253408148</v>
          </cell>
          <cell r="KZ59">
            <v>1.019263674659185</v>
          </cell>
          <cell r="LA59" t="str">
            <v>OK</v>
          </cell>
          <cell r="LB59">
            <v>2</v>
          </cell>
          <cell r="LC59">
            <v>2</v>
          </cell>
          <cell r="LD59">
            <v>0</v>
          </cell>
          <cell r="LE59">
            <v>2</v>
          </cell>
          <cell r="LF59">
            <v>2</v>
          </cell>
          <cell r="LG59" t="str">
            <v>OK</v>
          </cell>
          <cell r="LH59">
            <v>2</v>
          </cell>
          <cell r="LI59">
            <v>1.425</v>
          </cell>
          <cell r="LJ59">
            <v>0.50064061525312331</v>
          </cell>
          <cell r="LK59">
            <v>1.9256406152531234</v>
          </cell>
          <cell r="LL59">
            <v>0.92435938474687673</v>
          </cell>
          <cell r="LM59" t="str">
            <v>Over</v>
          </cell>
          <cell r="LN59">
            <v>4</v>
          </cell>
          <cell r="LO59">
            <v>1</v>
          </cell>
          <cell r="LP59">
            <v>0.57499999999999996</v>
          </cell>
          <cell r="LQ59">
            <v>0.6359930655967716</v>
          </cell>
          <cell r="LR59">
            <v>1.2109930655967716</v>
          </cell>
          <cell r="LS59">
            <v>-6.0993065596771645E-2</v>
          </cell>
          <cell r="LT59" t="str">
            <v>OK</v>
          </cell>
          <cell r="LU59">
            <v>7</v>
          </cell>
          <cell r="LV59">
            <v>59</v>
          </cell>
          <cell r="LW59">
            <v>5</v>
          </cell>
          <cell r="LX59">
            <v>4.5250000000000004</v>
          </cell>
          <cell r="LY59">
            <v>1.2192368357043935</v>
          </cell>
          <cell r="LZ59">
            <v>5.7442368357043936</v>
          </cell>
          <cell r="MA59">
            <v>3.3057631642956071</v>
          </cell>
          <cell r="MB59" t="str">
            <v>OK</v>
          </cell>
          <cell r="MC59">
            <v>6</v>
          </cell>
          <cell r="MD59">
            <v>6</v>
          </cell>
          <cell r="ME59">
            <v>0</v>
          </cell>
          <cell r="MF59">
            <v>12</v>
          </cell>
          <cell r="MG59">
            <v>12</v>
          </cell>
          <cell r="MH59">
            <v>0</v>
          </cell>
          <cell r="MI59">
            <v>12</v>
          </cell>
          <cell r="MJ59">
            <v>12</v>
          </cell>
          <cell r="MK59" t="str">
            <v>OK</v>
          </cell>
          <cell r="ML59">
            <v>17</v>
          </cell>
          <cell r="MM59">
            <v>21</v>
          </cell>
          <cell r="MN59">
            <v>13.25</v>
          </cell>
          <cell r="MO59">
            <v>5.0064061525312313</v>
          </cell>
          <cell r="MP59">
            <v>18.25640615253123</v>
          </cell>
          <cell r="MQ59">
            <v>8.2435938474687696</v>
          </cell>
          <cell r="MR59" t="str">
            <v>Over</v>
          </cell>
          <cell r="MS59">
            <v>0</v>
          </cell>
          <cell r="MT59">
            <v>0.375</v>
          </cell>
          <cell r="MU59">
            <v>1.0299987552892653</v>
          </cell>
          <cell r="MV59">
            <v>1.4049987552892653</v>
          </cell>
          <cell r="MW59">
            <v>-0.65499875528926532</v>
          </cell>
          <cell r="MX59" t="str">
            <v>OK</v>
          </cell>
          <cell r="MY59">
            <v>21</v>
          </cell>
          <cell r="MZ59">
            <v>18</v>
          </cell>
          <cell r="NA59">
            <v>12.375</v>
          </cell>
          <cell r="NB59">
            <v>4.7646535106892163</v>
          </cell>
          <cell r="NC59">
            <v>17.139653510689214</v>
          </cell>
          <cell r="ND59">
            <v>7.6103464893107837</v>
          </cell>
          <cell r="NE59" t="str">
            <v>Over</v>
          </cell>
          <cell r="NF59">
            <v>0</v>
          </cell>
          <cell r="NG59">
            <v>0.15</v>
          </cell>
          <cell r="NH59">
            <v>0.48304589153964794</v>
          </cell>
          <cell r="NI59">
            <v>0.63304589153964796</v>
          </cell>
          <cell r="NJ59">
            <v>-0.33304589153964792</v>
          </cell>
          <cell r="NK59" t="str">
            <v>OK</v>
          </cell>
          <cell r="NL59">
            <v>18</v>
          </cell>
          <cell r="NM59">
            <v>8</v>
          </cell>
          <cell r="NN59">
            <v>6.4749999999999996</v>
          </cell>
          <cell r="NO59">
            <v>1.4498010473589384</v>
          </cell>
          <cell r="NP59">
            <v>7.9248010473589385</v>
          </cell>
          <cell r="NQ59">
            <v>5.0251989526410608</v>
          </cell>
          <cell r="NR59" t="str">
            <v>Over</v>
          </cell>
          <cell r="NS59">
            <v>8</v>
          </cell>
          <cell r="NT59">
            <v>5</v>
          </cell>
          <cell r="NU59">
            <v>7.3250000000000002</v>
          </cell>
          <cell r="NV59">
            <v>2.3467107367656723</v>
          </cell>
          <cell r="NW59">
            <v>9.6717107367656716</v>
          </cell>
          <cell r="NX59">
            <v>4.9782892632343279</v>
          </cell>
          <cell r="NY59" t="str">
            <v>OK</v>
          </cell>
          <cell r="NZ59">
            <v>5</v>
          </cell>
          <cell r="OA59">
            <v>1</v>
          </cell>
          <cell r="OB59">
            <v>0.85</v>
          </cell>
          <cell r="OC59">
            <v>0.483045891539648</v>
          </cell>
          <cell r="OD59">
            <v>1.3330458915396479</v>
          </cell>
          <cell r="OE59">
            <v>0.36695410846035198</v>
          </cell>
          <cell r="OF59" t="str">
            <v>OK</v>
          </cell>
          <cell r="OG59">
            <v>0</v>
          </cell>
          <cell r="OH59">
            <v>7.4999999999999997E-2</v>
          </cell>
          <cell r="OI59">
            <v>0.26674678283691849</v>
          </cell>
          <cell r="OJ59">
            <v>0.34174678283691851</v>
          </cell>
          <cell r="OK59">
            <v>-0.19174678283691848</v>
          </cell>
          <cell r="OL59" t="str">
            <v>OK</v>
          </cell>
          <cell r="OM59">
            <v>1</v>
          </cell>
          <cell r="ON59">
            <v>4</v>
          </cell>
          <cell r="OO59">
            <v>3.3250000000000002</v>
          </cell>
          <cell r="OP59">
            <v>0.85896479137419379</v>
          </cell>
          <cell r="OQ59">
            <v>4.1839647913741942</v>
          </cell>
          <cell r="OR59">
            <v>2.4660352086258062</v>
          </cell>
          <cell r="OS59" t="str">
            <v>OK</v>
          </cell>
          <cell r="OT59">
            <v>4</v>
          </cell>
          <cell r="OU59">
            <v>4</v>
          </cell>
          <cell r="OV59">
            <v>2.8250000000000002</v>
          </cell>
          <cell r="OW59">
            <v>0.87376286168590267</v>
          </cell>
          <cell r="OX59">
            <v>3.698762861685903</v>
          </cell>
          <cell r="OY59">
            <v>1.9512371383140974</v>
          </cell>
          <cell r="OZ59" t="str">
            <v>Over</v>
          </cell>
          <cell r="PA59">
            <v>1</v>
          </cell>
          <cell r="PB59">
            <v>1.6</v>
          </cell>
          <cell r="PC59">
            <v>0.54537683984186314</v>
          </cell>
          <cell r="PD59">
            <v>1</v>
          </cell>
          <cell r="PE59">
            <v>1.0546231601581368</v>
          </cell>
          <cell r="PF59" t="str">
            <v>Under</v>
          </cell>
          <cell r="PG59">
            <v>1</v>
          </cell>
          <cell r="PH59">
            <v>2</v>
          </cell>
          <cell r="PI59">
            <v>1</v>
          </cell>
          <cell r="PJ59">
            <v>1</v>
          </cell>
          <cell r="PK59">
            <v>1</v>
          </cell>
          <cell r="PL59">
            <v>0.4</v>
          </cell>
          <cell r="PM59">
            <v>0.54537683984186336</v>
          </cell>
          <cell r="PN59">
            <v>0.94537683984186338</v>
          </cell>
          <cell r="PO59">
            <v>-0.14537683984186334</v>
          </cell>
          <cell r="PP59" t="str">
            <v>Over</v>
          </cell>
          <cell r="PQ59">
            <v>6</v>
          </cell>
          <cell r="PR59">
            <v>5</v>
          </cell>
          <cell r="PS59">
            <v>0</v>
          </cell>
          <cell r="PT59">
            <v>5</v>
          </cell>
          <cell r="PU59">
            <v>3.9750000000000001</v>
          </cell>
          <cell r="PV59">
            <v>1.3298833571369122</v>
          </cell>
          <cell r="PW59">
            <v>5.3048833571369123</v>
          </cell>
          <cell r="PX59">
            <v>2.6451166428630879</v>
          </cell>
          <cell r="PY59" t="str">
            <v>OK</v>
          </cell>
          <cell r="PZ59">
            <v>5</v>
          </cell>
          <cell r="QA59">
            <v>1</v>
          </cell>
          <cell r="QB59">
            <v>0.375</v>
          </cell>
          <cell r="QC59">
            <v>0.54006172486732174</v>
          </cell>
          <cell r="QD59">
            <v>0.91506172486732174</v>
          </cell>
          <cell r="QE59">
            <v>-0.16506172486732174</v>
          </cell>
          <cell r="QF59" t="str">
            <v>Over</v>
          </cell>
          <cell r="QG59">
            <v>1</v>
          </cell>
          <cell r="QH59">
            <v>5</v>
          </cell>
          <cell r="QI59">
            <v>6</v>
          </cell>
          <cell r="QJ59">
            <v>5.9249999999999998</v>
          </cell>
          <cell r="QK59">
            <v>0.26674678283691855</v>
          </cell>
          <cell r="QL59">
            <v>6.1917467828369182</v>
          </cell>
          <cell r="QM59">
            <v>5.6582532171630815</v>
          </cell>
          <cell r="QN59" t="str">
            <v>OK</v>
          </cell>
          <cell r="QO59">
            <v>7</v>
          </cell>
          <cell r="QP59">
            <v>10</v>
          </cell>
          <cell r="QQ59">
            <v>6.7</v>
          </cell>
          <cell r="QR59">
            <v>1.9637744922496214</v>
          </cell>
          <cell r="QS59">
            <v>8.6637744922496225</v>
          </cell>
          <cell r="QT59">
            <v>4.7362255077503788</v>
          </cell>
          <cell r="QU59" t="str">
            <v>Over</v>
          </cell>
          <cell r="QV59">
            <v>10</v>
          </cell>
          <cell r="QW59">
            <v>6</v>
          </cell>
          <cell r="QX59">
            <v>4.4000000000000004</v>
          </cell>
          <cell r="QY59">
            <v>1.4987174003640067</v>
          </cell>
          <cell r="QZ59">
            <v>5.8987174003640073</v>
          </cell>
          <cell r="RA59">
            <v>2.9012825996359934</v>
          </cell>
          <cell r="RB59" t="str">
            <v>Over</v>
          </cell>
          <cell r="RC59">
            <v>6</v>
          </cell>
          <cell r="RD59">
            <v>4</v>
          </cell>
          <cell r="RE59">
            <v>2.75</v>
          </cell>
          <cell r="RF59">
            <v>1.031553471276484</v>
          </cell>
          <cell r="RG59">
            <v>3.7815534712764842</v>
          </cell>
          <cell r="RH59">
            <v>1.718446528723516</v>
          </cell>
          <cell r="RI59" t="str">
            <v>Over</v>
          </cell>
          <cell r="RJ59">
            <v>3</v>
          </cell>
          <cell r="RK59">
            <v>2.9</v>
          </cell>
          <cell r="RL59">
            <v>1.7802333468483198</v>
          </cell>
          <cell r="RM59">
            <v>4.6802333468483202</v>
          </cell>
          <cell r="RN59">
            <v>1.1197666531516801</v>
          </cell>
          <cell r="RO59" t="str">
            <v>OK</v>
          </cell>
          <cell r="RP59">
            <v>0</v>
          </cell>
          <cell r="RQ59">
            <v>6</v>
          </cell>
          <cell r="RR59">
            <v>6</v>
          </cell>
          <cell r="RS59">
            <v>6</v>
          </cell>
          <cell r="RT59">
            <v>0</v>
          </cell>
          <cell r="RU59">
            <v>6</v>
          </cell>
          <cell r="RV59">
            <v>6</v>
          </cell>
          <cell r="RW59" t="str">
            <v>OK</v>
          </cell>
          <cell r="RX59">
            <v>13</v>
          </cell>
          <cell r="RY59">
            <v>17</v>
          </cell>
          <cell r="RZ59">
            <v>14.125</v>
          </cell>
          <cell r="SA59">
            <v>4.2134552481550251</v>
          </cell>
          <cell r="SB59">
            <v>18.338455248155025</v>
          </cell>
          <cell r="SC59">
            <v>9.9115447518449749</v>
          </cell>
          <cell r="SD59" t="str">
            <v>OK</v>
          </cell>
          <cell r="SE59">
            <v>4</v>
          </cell>
          <cell r="SF59">
            <v>0</v>
          </cell>
          <cell r="SG59">
            <v>4</v>
          </cell>
          <cell r="SH59">
            <v>4.2750000000000004</v>
          </cell>
          <cell r="SI59">
            <v>2.037941394693461</v>
          </cell>
          <cell r="SJ59">
            <v>6.3129413946934614</v>
          </cell>
          <cell r="SK59">
            <v>2.2370586053065393</v>
          </cell>
          <cell r="SL59" t="str">
            <v>OK</v>
          </cell>
          <cell r="SM59">
            <v>0</v>
          </cell>
          <cell r="SN59">
            <v>7.4999999999999997E-2</v>
          </cell>
          <cell r="SO59">
            <v>0.26674678283691849</v>
          </cell>
          <cell r="SP59">
            <v>0.34174678283691851</v>
          </cell>
          <cell r="SQ59">
            <v>-0.19174678283691848</v>
          </cell>
          <cell r="SR59" t="str">
            <v>OK</v>
          </cell>
          <cell r="SS59">
            <v>21</v>
          </cell>
          <cell r="ST59">
            <v>5</v>
          </cell>
          <cell r="SU59">
            <v>4.2</v>
          </cell>
          <cell r="SV59">
            <v>1.4884168150705013</v>
          </cell>
          <cell r="SW59">
            <v>5.6884168150705019</v>
          </cell>
          <cell r="SX59">
            <v>2.7115831849294989</v>
          </cell>
          <cell r="SY59" t="str">
            <v>OK</v>
          </cell>
          <cell r="SZ59">
            <v>10</v>
          </cell>
          <cell r="TA59">
            <v>0</v>
          </cell>
          <cell r="TB59">
            <v>0</v>
          </cell>
          <cell r="TC59">
            <v>10</v>
          </cell>
          <cell r="TD59">
            <v>8.4</v>
          </cell>
          <cell r="TE59">
            <v>3.2249030993194192</v>
          </cell>
          <cell r="TF59">
            <v>11.62490309931942</v>
          </cell>
          <cell r="TG59">
            <v>5.1750969006805807</v>
          </cell>
          <cell r="TH59" t="str">
            <v>OK</v>
          </cell>
          <cell r="TI59">
            <v>15</v>
          </cell>
          <cell r="TJ59">
            <v>1</v>
          </cell>
          <cell r="TK59">
            <v>0.35</v>
          </cell>
          <cell r="TL59">
            <v>0.48304589153964794</v>
          </cell>
          <cell r="TM59">
            <v>0.83304589153964792</v>
          </cell>
          <cell r="TN59">
            <v>-0.13304589153964796</v>
          </cell>
          <cell r="TO59" t="str">
            <v>Over</v>
          </cell>
          <cell r="TP59">
            <v>37</v>
          </cell>
          <cell r="TQ59">
            <v>0</v>
          </cell>
          <cell r="TR59">
            <v>0</v>
          </cell>
          <cell r="TS59">
            <v>37</v>
          </cell>
          <cell r="TT59">
            <v>28.975000000000001</v>
          </cell>
          <cell r="TU59">
            <v>8.9284549442951029</v>
          </cell>
          <cell r="TV59">
            <v>37.903454944295106</v>
          </cell>
          <cell r="TW59">
            <v>20.046545055704897</v>
          </cell>
          <cell r="TX59" t="str">
            <v>OK</v>
          </cell>
          <cell r="TY59">
            <v>38</v>
          </cell>
          <cell r="TZ59">
            <v>4</v>
          </cell>
          <cell r="UA59">
            <v>2.375</v>
          </cell>
          <cell r="UB59">
            <v>0.83780849656892165</v>
          </cell>
          <cell r="UC59">
            <v>3.2128084965689219</v>
          </cell>
          <cell r="UD59">
            <v>1.5371915034310784</v>
          </cell>
          <cell r="UE59" t="str">
            <v>Over</v>
          </cell>
          <cell r="UF59">
            <v>15</v>
          </cell>
          <cell r="UG59">
            <v>4</v>
          </cell>
          <cell r="UH59">
            <v>19</v>
          </cell>
          <cell r="UI59">
            <v>12.95</v>
          </cell>
          <cell r="UJ59">
            <v>3.9088984611380186</v>
          </cell>
          <cell r="UK59">
            <v>16.858898461138018</v>
          </cell>
          <cell r="UL59">
            <v>9.0411015388619802</v>
          </cell>
          <cell r="UM59" t="str">
            <v>Over</v>
          </cell>
          <cell r="UN59">
            <v>4</v>
          </cell>
          <cell r="UO59">
            <v>0</v>
          </cell>
          <cell r="UP59">
            <v>4</v>
          </cell>
          <cell r="UQ59">
            <v>4</v>
          </cell>
          <cell r="UR59">
            <v>0</v>
          </cell>
          <cell r="US59">
            <v>4</v>
          </cell>
          <cell r="UT59">
            <v>4</v>
          </cell>
          <cell r="UU59" t="str">
            <v>OK</v>
          </cell>
          <cell r="UV59">
            <v>2</v>
          </cell>
          <cell r="UW59">
            <v>2</v>
          </cell>
          <cell r="UX59">
            <v>0</v>
          </cell>
          <cell r="UY59">
            <v>2</v>
          </cell>
          <cell r="UZ59">
            <v>2</v>
          </cell>
          <cell r="VA59" t="str">
            <v>OK</v>
          </cell>
          <cell r="VB59">
            <v>1</v>
          </cell>
          <cell r="VC59">
            <v>1</v>
          </cell>
          <cell r="VD59">
            <v>0</v>
          </cell>
          <cell r="VE59">
            <v>1</v>
          </cell>
          <cell r="VF59">
            <v>1</v>
          </cell>
          <cell r="VG59" t="str">
            <v>OK</v>
          </cell>
          <cell r="VH59">
            <v>30</v>
          </cell>
          <cell r="VI59">
            <v>5</v>
          </cell>
          <cell r="VJ59">
            <v>5</v>
          </cell>
          <cell r="VK59">
            <v>0</v>
          </cell>
          <cell r="VL59">
            <v>5</v>
          </cell>
          <cell r="VM59">
            <v>5</v>
          </cell>
          <cell r="VN59" t="str">
            <v>OK</v>
          </cell>
          <cell r="VO59">
            <v>5</v>
          </cell>
          <cell r="VP59">
            <v>39</v>
          </cell>
          <cell r="VQ59">
            <v>28.7</v>
          </cell>
          <cell r="VR59">
            <v>7.0971283466787325</v>
          </cell>
          <cell r="VS59">
            <v>35.797128346678733</v>
          </cell>
          <cell r="VT59">
            <v>21.602871653321266</v>
          </cell>
          <cell r="VU59" t="str">
            <v>Over</v>
          </cell>
          <cell r="VV59">
            <v>32</v>
          </cell>
          <cell r="VW59">
            <v>24.15</v>
          </cell>
          <cell r="VX59">
            <v>6.2942790467176364</v>
          </cell>
          <cell r="VY59">
            <v>30.444279046717636</v>
          </cell>
          <cell r="VZ59">
            <v>17.855720953282361</v>
          </cell>
          <cell r="WA59" t="str">
            <v>Over</v>
          </cell>
          <cell r="WB59">
            <v>71</v>
          </cell>
          <cell r="WC59">
            <v>301</v>
          </cell>
          <cell r="WD59">
            <v>36</v>
          </cell>
          <cell r="WE59">
            <v>0</v>
          </cell>
          <cell r="WF59">
            <v>36</v>
          </cell>
          <cell r="WG59">
            <v>30.1</v>
          </cell>
          <cell r="WH59">
            <v>7.1640126272276268</v>
          </cell>
          <cell r="WI59">
            <v>37.264012627227629</v>
          </cell>
          <cell r="WJ59">
            <v>22.935987372772374</v>
          </cell>
          <cell r="WK59" t="str">
            <v>OK</v>
          </cell>
          <cell r="WL59">
            <v>36</v>
          </cell>
          <cell r="WM59">
            <v>28</v>
          </cell>
          <cell r="WN59">
            <v>0</v>
          </cell>
          <cell r="WO59">
            <v>28</v>
          </cell>
          <cell r="WP59">
            <v>24.75</v>
          </cell>
          <cell r="WQ59">
            <v>7.1207533453370093</v>
          </cell>
          <cell r="WR59">
            <v>31.870753345337008</v>
          </cell>
          <cell r="WS59">
            <v>17.629246654662992</v>
          </cell>
          <cell r="WT59" t="str">
            <v>OK</v>
          </cell>
          <cell r="WU59">
            <v>28</v>
          </cell>
          <cell r="WV59">
            <v>76</v>
          </cell>
          <cell r="WW59">
            <v>0</v>
          </cell>
          <cell r="WX59">
            <v>76</v>
          </cell>
          <cell r="WY59">
            <v>53.174999999999997</v>
          </cell>
          <cell r="WZ59">
            <v>25.280870948158327</v>
          </cell>
          <cell r="XA59">
            <v>78.455870948158321</v>
          </cell>
          <cell r="XB59">
            <v>27.89412905184167</v>
          </cell>
          <cell r="XC59" t="str">
            <v>OK</v>
          </cell>
          <cell r="XD59">
            <v>76</v>
          </cell>
          <cell r="XE59">
            <v>22</v>
          </cell>
          <cell r="XF59">
            <v>0</v>
          </cell>
          <cell r="XG59">
            <v>22</v>
          </cell>
          <cell r="XH59">
            <v>14.8</v>
          </cell>
          <cell r="XI59">
            <v>5.1798425874508212</v>
          </cell>
          <cell r="XJ59">
            <v>19.979842587450822</v>
          </cell>
          <cell r="XK59">
            <v>9.6201574125491796</v>
          </cell>
          <cell r="XL59" t="str">
            <v>Over</v>
          </cell>
          <cell r="XM59">
            <v>22</v>
          </cell>
          <cell r="XN59">
            <v>28</v>
          </cell>
          <cell r="XO59">
            <v>0</v>
          </cell>
          <cell r="XP59">
            <v>28</v>
          </cell>
          <cell r="XQ59">
            <v>26.324999999999999</v>
          </cell>
          <cell r="XR59">
            <v>9.1718283835577701</v>
          </cell>
          <cell r="XS59">
            <v>35.496828383557769</v>
          </cell>
          <cell r="XT59">
            <v>17.153171616442229</v>
          </cell>
          <cell r="XU59" t="str">
            <v>OK</v>
          </cell>
          <cell r="XV59">
            <v>28</v>
          </cell>
          <cell r="XW59">
            <v>20</v>
          </cell>
          <cell r="XX59">
            <v>0</v>
          </cell>
          <cell r="XY59">
            <v>20</v>
          </cell>
          <cell r="XZ59">
            <v>17.399999999999999</v>
          </cell>
          <cell r="YA59">
            <v>6.3034382152388346</v>
          </cell>
          <cell r="YB59">
            <v>23.703438215238833</v>
          </cell>
          <cell r="YC59">
            <v>11.096561784761164</v>
          </cell>
          <cell r="YD59" t="str">
            <v>OK</v>
          </cell>
          <cell r="YE59">
            <v>20</v>
          </cell>
          <cell r="YF59">
            <v>100</v>
          </cell>
          <cell r="YG59">
            <v>0</v>
          </cell>
          <cell r="YH59">
            <v>100</v>
          </cell>
          <cell r="YI59">
            <v>75.55</v>
          </cell>
          <cell r="YJ59">
            <v>26.288293192490812</v>
          </cell>
          <cell r="YK59">
            <v>101.83829319249081</v>
          </cell>
          <cell r="YL59">
            <v>49.261706807509185</v>
          </cell>
          <cell r="YM59" t="str">
            <v>OK</v>
          </cell>
          <cell r="YN59">
            <v>100</v>
          </cell>
          <cell r="YO59">
            <v>70</v>
          </cell>
          <cell r="YP59">
            <v>0</v>
          </cell>
          <cell r="YQ59">
            <v>70</v>
          </cell>
          <cell r="YR59">
            <v>47.15</v>
          </cell>
          <cell r="YS59">
            <v>19.721847835618298</v>
          </cell>
          <cell r="YT59">
            <v>66.871847835618297</v>
          </cell>
          <cell r="YU59">
            <v>27.4281521643817</v>
          </cell>
          <cell r="YV59" t="str">
            <v>Over</v>
          </cell>
          <cell r="YW59">
            <v>70</v>
          </cell>
          <cell r="YX59">
            <v>32</v>
          </cell>
          <cell r="YY59">
            <v>0</v>
          </cell>
          <cell r="YZ59">
            <v>32</v>
          </cell>
          <cell r="ZA59">
            <v>21.574999999999999</v>
          </cell>
          <cell r="ZB59">
            <v>8.3109057175589403</v>
          </cell>
          <cell r="ZC59">
            <v>29.885905717558941</v>
          </cell>
          <cell r="ZD59">
            <v>13.264094282441059</v>
          </cell>
          <cell r="ZE59" t="str">
            <v>Over</v>
          </cell>
          <cell r="ZF59">
            <v>32</v>
          </cell>
          <cell r="ZG59">
            <v>9</v>
          </cell>
          <cell r="ZH59">
            <v>0</v>
          </cell>
          <cell r="ZI59">
            <v>9</v>
          </cell>
          <cell r="ZJ59">
            <v>5.7750000000000004</v>
          </cell>
          <cell r="ZK59">
            <v>3.7106050374015478</v>
          </cell>
          <cell r="ZL59">
            <v>9.4856050374015481</v>
          </cell>
          <cell r="ZM59">
            <v>2.0643949625984526</v>
          </cell>
          <cell r="ZN59" t="str">
            <v>OK</v>
          </cell>
          <cell r="ZO59">
            <v>9</v>
          </cell>
          <cell r="ZP59">
            <v>44</v>
          </cell>
          <cell r="ZQ59">
            <v>0</v>
          </cell>
          <cell r="ZR59">
            <v>44</v>
          </cell>
          <cell r="ZS59">
            <v>26.875</v>
          </cell>
          <cell r="ZT59">
            <v>10.957230372493655</v>
          </cell>
          <cell r="ZU59">
            <v>37.832230372493655</v>
          </cell>
          <cell r="ZV59">
            <v>15.917769627506345</v>
          </cell>
          <cell r="ZW59" t="str">
            <v>Over</v>
          </cell>
          <cell r="ZX59">
            <v>44</v>
          </cell>
          <cell r="ZY59">
            <v>34</v>
          </cell>
          <cell r="ZZ59">
            <v>0</v>
          </cell>
          <cell r="AAA59">
            <v>34</v>
          </cell>
          <cell r="AAB59">
            <v>23.324999999999999</v>
          </cell>
          <cell r="AAC59">
            <v>11.200703961393197</v>
          </cell>
          <cell r="AAD59">
            <v>34.525703961393198</v>
          </cell>
          <cell r="AAE59">
            <v>12.124296038606802</v>
          </cell>
          <cell r="AAF59" t="str">
            <v>OK</v>
          </cell>
          <cell r="AAG59">
            <v>34</v>
          </cell>
          <cell r="AAH59">
            <v>15</v>
          </cell>
          <cell r="AAI59">
            <v>0</v>
          </cell>
          <cell r="AAJ59">
            <v>15</v>
          </cell>
          <cell r="AAK59">
            <v>12.35</v>
          </cell>
          <cell r="AAL59">
            <v>5.1168399703382645</v>
          </cell>
          <cell r="AAM59">
            <v>17.466839970338263</v>
          </cell>
          <cell r="AAN59">
            <v>7.2331600296617351</v>
          </cell>
          <cell r="AAO59" t="str">
            <v>OK</v>
          </cell>
          <cell r="AAP59">
            <v>15</v>
          </cell>
          <cell r="AAQ59">
            <v>2</v>
          </cell>
          <cell r="AAR59">
            <v>0</v>
          </cell>
          <cell r="AAS59">
            <v>2</v>
          </cell>
          <cell r="AAT59">
            <v>3.15</v>
          </cell>
          <cell r="AAU59">
            <v>1.2719861311935436</v>
          </cell>
          <cell r="AAV59">
            <v>4.4219861311935436</v>
          </cell>
          <cell r="AAW59">
            <v>1.8780138688064563</v>
          </cell>
          <cell r="AAX59" t="str">
            <v>OK</v>
          </cell>
          <cell r="AAY59">
            <v>2</v>
          </cell>
          <cell r="AAZ59">
            <v>15</v>
          </cell>
          <cell r="ABA59">
            <v>0</v>
          </cell>
          <cell r="ABB59">
            <v>15</v>
          </cell>
          <cell r="ABC59">
            <v>12.45</v>
          </cell>
          <cell r="ABD59">
            <v>6.0296277046273969</v>
          </cell>
          <cell r="ABE59">
            <v>18.479627704627397</v>
          </cell>
          <cell r="ABF59">
            <v>6.4203722953726023</v>
          </cell>
          <cell r="ABG59" t="str">
            <v>OK</v>
          </cell>
          <cell r="ABH59">
            <v>15</v>
          </cell>
          <cell r="ABI59">
            <v>5</v>
          </cell>
          <cell r="ABJ59">
            <v>4.375</v>
          </cell>
          <cell r="ABK59">
            <v>1.8904279803044466</v>
          </cell>
          <cell r="ABL59">
            <v>6.2654279803044464</v>
          </cell>
          <cell r="ABM59">
            <v>2.4845720196955536</v>
          </cell>
          <cell r="ABN59" t="str">
            <v>OK</v>
          </cell>
          <cell r="ABO59">
            <v>5</v>
          </cell>
          <cell r="ABP59">
            <v>536</v>
          </cell>
          <cell r="ABQ59">
            <v>1105</v>
          </cell>
          <cell r="ABR59">
            <v>0</v>
          </cell>
          <cell r="ABS59">
            <v>0</v>
          </cell>
          <cell r="ABT59">
            <v>0</v>
          </cell>
          <cell r="ABU59">
            <v>0</v>
          </cell>
          <cell r="ABV59">
            <v>0</v>
          </cell>
          <cell r="ABW59">
            <v>0</v>
          </cell>
          <cell r="ABX59">
            <v>0</v>
          </cell>
          <cell r="ABY59">
            <v>0</v>
          </cell>
          <cell r="ABZ59">
            <v>0</v>
          </cell>
          <cell r="ACA59">
            <v>0</v>
          </cell>
          <cell r="ACB59">
            <v>0</v>
          </cell>
          <cell r="ACC59">
            <v>0</v>
          </cell>
          <cell r="ACD59">
            <v>0</v>
          </cell>
          <cell r="ACE59">
            <v>0</v>
          </cell>
          <cell r="ACF59">
            <v>0</v>
          </cell>
          <cell r="ACG59">
            <v>0</v>
          </cell>
          <cell r="ACH59">
            <v>0</v>
          </cell>
          <cell r="ACI59">
            <v>0</v>
          </cell>
          <cell r="ACJ59">
            <v>0</v>
          </cell>
          <cell r="ACK59">
            <v>0</v>
          </cell>
          <cell r="ACL59">
            <v>0</v>
          </cell>
          <cell r="ACM59">
            <v>0</v>
          </cell>
          <cell r="ACN59">
            <v>0</v>
          </cell>
          <cell r="ACO59">
            <v>0</v>
          </cell>
          <cell r="ACP59">
            <v>0</v>
          </cell>
          <cell r="ACQ59">
            <v>0</v>
          </cell>
          <cell r="ACR59">
            <v>129</v>
          </cell>
          <cell r="ACS59">
            <v>129</v>
          </cell>
          <cell r="ACT59">
            <v>0</v>
          </cell>
          <cell r="ACU59">
            <v>0</v>
          </cell>
          <cell r="ACV59">
            <v>572</v>
          </cell>
          <cell r="ACW59">
            <v>572</v>
          </cell>
          <cell r="ACX59">
            <v>0</v>
          </cell>
          <cell r="ACZ59">
            <v>17</v>
          </cell>
          <cell r="ADA59">
            <v>17</v>
          </cell>
          <cell r="ADB59">
            <v>0</v>
          </cell>
          <cell r="ADD59">
            <v>4</v>
          </cell>
          <cell r="ADE59">
            <v>4</v>
          </cell>
          <cell r="ADF59">
            <v>0</v>
          </cell>
          <cell r="ADH59">
            <v>41</v>
          </cell>
          <cell r="ADI59">
            <v>41</v>
          </cell>
          <cell r="ADJ59">
            <v>0</v>
          </cell>
          <cell r="ADL59">
            <v>32</v>
          </cell>
          <cell r="ADM59">
            <v>32</v>
          </cell>
          <cell r="ADN59">
            <v>0</v>
          </cell>
          <cell r="ADP59">
            <v>24</v>
          </cell>
          <cell r="ADQ59">
            <v>24</v>
          </cell>
          <cell r="ADR59">
            <v>0</v>
          </cell>
          <cell r="ADT59">
            <v>37</v>
          </cell>
          <cell r="ADU59">
            <v>37</v>
          </cell>
          <cell r="ADV59">
            <v>0</v>
          </cell>
          <cell r="ADX59">
            <v>6</v>
          </cell>
          <cell r="ADY59">
            <v>6</v>
          </cell>
          <cell r="ADZ59">
            <v>0</v>
          </cell>
          <cell r="AEB59">
            <v>19</v>
          </cell>
          <cell r="AEC59">
            <v>19</v>
          </cell>
          <cell r="AED59">
            <v>0</v>
          </cell>
          <cell r="AEF59">
            <v>1</v>
          </cell>
          <cell r="AEG59">
            <v>1</v>
          </cell>
          <cell r="AEH59">
            <v>0</v>
          </cell>
          <cell r="AEJ59">
            <v>2</v>
          </cell>
          <cell r="AEK59">
            <v>2</v>
          </cell>
          <cell r="AEL59">
            <v>0</v>
          </cell>
          <cell r="AEN59">
            <v>4</v>
          </cell>
          <cell r="AEO59">
            <v>4</v>
          </cell>
          <cell r="AEP59">
            <v>0</v>
          </cell>
          <cell r="AER59">
            <v>5</v>
          </cell>
          <cell r="AES59">
            <v>5</v>
          </cell>
          <cell r="AET59">
            <v>0</v>
          </cell>
          <cell r="AEV59">
            <v>6</v>
          </cell>
          <cell r="AEW59">
            <v>6</v>
          </cell>
          <cell r="AEX59">
            <v>0</v>
          </cell>
          <cell r="AEZ59">
            <v>5</v>
          </cell>
          <cell r="AFA59">
            <v>5</v>
          </cell>
          <cell r="AFB59">
            <v>0</v>
          </cell>
          <cell r="AFD59">
            <v>5</v>
          </cell>
          <cell r="AFE59">
            <v>5</v>
          </cell>
          <cell r="AFF59">
            <v>0</v>
          </cell>
          <cell r="AFH59">
            <v>12</v>
          </cell>
          <cell r="AFI59">
            <v>12</v>
          </cell>
          <cell r="AFJ59">
            <v>0</v>
          </cell>
          <cell r="AFL59">
            <v>1</v>
          </cell>
          <cell r="AFM59">
            <v>1</v>
          </cell>
          <cell r="AFN59">
            <v>0</v>
          </cell>
          <cell r="AFP59">
            <v>10</v>
          </cell>
          <cell r="AFQ59">
            <v>10</v>
          </cell>
          <cell r="AFR59">
            <v>0</v>
          </cell>
          <cell r="AFT59">
            <v>2</v>
          </cell>
          <cell r="AFU59">
            <v>2</v>
          </cell>
          <cell r="AFV59">
            <v>0</v>
          </cell>
          <cell r="AFX59">
            <v>0</v>
          </cell>
          <cell r="AFY59">
            <v>0</v>
          </cell>
          <cell r="AFZ59">
            <v>0</v>
          </cell>
          <cell r="AGB59">
            <v>10</v>
          </cell>
          <cell r="AGC59">
            <v>10</v>
          </cell>
          <cell r="AGD59">
            <v>0</v>
          </cell>
          <cell r="AGE59">
            <v>0</v>
          </cell>
          <cell r="AGF59">
            <v>30</v>
          </cell>
          <cell r="AGG59">
            <v>30</v>
          </cell>
          <cell r="AGH59">
            <v>0</v>
          </cell>
          <cell r="AGJ59">
            <v>9</v>
          </cell>
          <cell r="AGK59">
            <v>9</v>
          </cell>
          <cell r="AGL59">
            <v>0</v>
          </cell>
          <cell r="AGN59">
            <v>28</v>
          </cell>
          <cell r="AGO59">
            <v>28</v>
          </cell>
          <cell r="AGP59">
            <v>0</v>
          </cell>
          <cell r="AGR59">
            <v>17</v>
          </cell>
          <cell r="AGS59">
            <v>17</v>
          </cell>
          <cell r="AGT59">
            <v>0</v>
          </cell>
          <cell r="AGV59">
            <v>27</v>
          </cell>
          <cell r="AGW59">
            <v>27</v>
          </cell>
          <cell r="AGX59">
            <v>0</v>
          </cell>
          <cell r="AGZ59">
            <v>4</v>
          </cell>
          <cell r="AHA59">
            <v>4</v>
          </cell>
          <cell r="AHB59">
            <v>0</v>
          </cell>
          <cell r="AHD59">
            <v>4</v>
          </cell>
          <cell r="AHE59">
            <v>4</v>
          </cell>
          <cell r="AHF59">
            <v>0</v>
          </cell>
          <cell r="AHH59">
            <v>3</v>
          </cell>
          <cell r="AHI59">
            <v>3</v>
          </cell>
          <cell r="AHJ59">
            <v>0</v>
          </cell>
          <cell r="AHL59">
            <v>3</v>
          </cell>
          <cell r="AHM59">
            <v>3</v>
          </cell>
          <cell r="AHN59">
            <v>0</v>
          </cell>
          <cell r="AHP59">
            <v>8</v>
          </cell>
          <cell r="AHQ59">
            <v>8</v>
          </cell>
          <cell r="AHR59">
            <v>0</v>
          </cell>
          <cell r="AHT59">
            <v>16</v>
          </cell>
          <cell r="AHU59">
            <v>16</v>
          </cell>
          <cell r="AHV59">
            <v>0</v>
          </cell>
          <cell r="AHX59" t="str">
            <v>-</v>
          </cell>
          <cell r="AHY59">
            <v>0</v>
          </cell>
          <cell r="AHZ59">
            <v>0</v>
          </cell>
          <cell r="AIA59">
            <v>5</v>
          </cell>
          <cell r="AIB59">
            <v>4</v>
          </cell>
          <cell r="AIC59">
            <v>0</v>
          </cell>
          <cell r="AID59">
            <v>0</v>
          </cell>
          <cell r="AIE59">
            <v>3</v>
          </cell>
          <cell r="AIF59">
            <v>3</v>
          </cell>
          <cell r="AIG59">
            <v>2</v>
          </cell>
          <cell r="AIH59">
            <v>1</v>
          </cell>
          <cell r="AII59">
            <v>37</v>
          </cell>
          <cell r="AIJ59">
            <v>6</v>
          </cell>
        </row>
        <row r="60">
          <cell r="B60" t="str">
            <v>รพท.หัวหิน</v>
          </cell>
          <cell r="C60" t="str">
            <v>โรงพยาบาลหัวหิน</v>
          </cell>
          <cell r="D60">
            <v>11320</v>
          </cell>
          <cell r="E60">
            <v>5</v>
          </cell>
          <cell r="F60" t="str">
            <v>ประจวบคีรีขันธ์</v>
          </cell>
          <cell r="G60" t="str">
            <v>S ใหญ่</v>
          </cell>
          <cell r="H60" t="str">
            <v>รพ.ระดับ S เตียง &lt; 400</v>
          </cell>
          <cell r="I60">
            <v>4</v>
          </cell>
          <cell r="J60">
            <v>325</v>
          </cell>
          <cell r="K60">
            <v>3</v>
          </cell>
          <cell r="L60">
            <v>112757</v>
          </cell>
          <cell r="M60">
            <v>0</v>
          </cell>
          <cell r="N60">
            <v>71232</v>
          </cell>
          <cell r="O60">
            <v>41525</v>
          </cell>
          <cell r="P60">
            <v>388804</v>
          </cell>
          <cell r="Q60">
            <v>4</v>
          </cell>
          <cell r="R60">
            <v>4.5</v>
          </cell>
          <cell r="S60">
            <v>3.4390243902439024</v>
          </cell>
          <cell r="T60">
            <v>0.9499679070317294</v>
          </cell>
          <cell r="U60">
            <v>4.3889922972756317</v>
          </cell>
          <cell r="V60">
            <v>2.4890564832121731</v>
          </cell>
          <cell r="W60" t="str">
            <v>OK</v>
          </cell>
          <cell r="X60">
            <v>2</v>
          </cell>
          <cell r="Y60">
            <v>1.6</v>
          </cell>
          <cell r="Z60">
            <v>0.777899868317385</v>
          </cell>
          <cell r="AA60">
            <v>2.3778998683173853</v>
          </cell>
          <cell r="AB60">
            <v>0.82210013168261509</v>
          </cell>
          <cell r="AC60" t="str">
            <v>OK</v>
          </cell>
          <cell r="AD60">
            <v>15</v>
          </cell>
          <cell r="AE60">
            <v>14.1</v>
          </cell>
          <cell r="AF60">
            <v>2.5094692461626038</v>
          </cell>
          <cell r="AG60">
            <v>16.609469246162604</v>
          </cell>
          <cell r="AH60">
            <v>11.590530753837395</v>
          </cell>
          <cell r="AI60" t="str">
            <v>OK</v>
          </cell>
          <cell r="AJ60">
            <v>2</v>
          </cell>
          <cell r="AK60">
            <v>1.2749999999999999</v>
          </cell>
          <cell r="AL60">
            <v>0.9054677216067919</v>
          </cell>
          <cell r="AM60">
            <v>2.1804677216067918</v>
          </cell>
          <cell r="AN60">
            <v>0.36953227839320801</v>
          </cell>
          <cell r="AO60" t="str">
            <v>OK</v>
          </cell>
          <cell r="AP60">
            <v>1</v>
          </cell>
          <cell r="AQ60">
            <v>0.875</v>
          </cell>
          <cell r="AR60">
            <v>0.64797514988755156</v>
          </cell>
          <cell r="AS60">
            <v>1.5229751498875514</v>
          </cell>
          <cell r="AT60">
            <v>0.22702485011244844</v>
          </cell>
          <cell r="AU60" t="str">
            <v>OK</v>
          </cell>
          <cell r="AV60">
            <v>2</v>
          </cell>
          <cell r="AW60">
            <v>4</v>
          </cell>
          <cell r="AX60">
            <v>6</v>
          </cell>
          <cell r="AY60">
            <v>5.35</v>
          </cell>
          <cell r="AZ60">
            <v>1.1668498024760767</v>
          </cell>
          <cell r="BA60">
            <v>6.5168498024760764</v>
          </cell>
          <cell r="BB60">
            <v>4.1831501975239229</v>
          </cell>
          <cell r="BC60" t="str">
            <v>OK</v>
          </cell>
          <cell r="BD60">
            <v>30</v>
          </cell>
          <cell r="BE60">
            <v>5</v>
          </cell>
          <cell r="BF60">
            <v>12</v>
          </cell>
          <cell r="BG60">
            <v>17</v>
          </cell>
          <cell r="BH60">
            <v>15.05</v>
          </cell>
          <cell r="BI60">
            <v>3.5005494074282315</v>
          </cell>
          <cell r="BJ60">
            <v>18.550549407428232</v>
          </cell>
          <cell r="BK60">
            <v>11.54945059257177</v>
          </cell>
          <cell r="BL60" t="str">
            <v>OK</v>
          </cell>
          <cell r="BM60">
            <v>17</v>
          </cell>
          <cell r="BN60">
            <v>2</v>
          </cell>
          <cell r="BO60">
            <v>23</v>
          </cell>
          <cell r="BP60">
            <v>25</v>
          </cell>
          <cell r="BQ60">
            <v>23.1</v>
          </cell>
          <cell r="BR60">
            <v>4.5109553255067727</v>
          </cell>
          <cell r="BS60">
            <v>27.610955325506772</v>
          </cell>
          <cell r="BT60">
            <v>18.589044674493231</v>
          </cell>
          <cell r="BU60" t="str">
            <v>OK</v>
          </cell>
          <cell r="BV60">
            <v>2</v>
          </cell>
          <cell r="BW60">
            <v>1.125</v>
          </cell>
          <cell r="BX60">
            <v>0.6864064729836441</v>
          </cell>
          <cell r="BY60">
            <v>1.8114064729836441</v>
          </cell>
          <cell r="BZ60">
            <v>0.4385935270163559</v>
          </cell>
          <cell r="CA60" t="str">
            <v>Over</v>
          </cell>
          <cell r="CB60">
            <v>27</v>
          </cell>
          <cell r="CC60">
            <v>6</v>
          </cell>
          <cell r="CD60">
            <v>5.0250000000000004</v>
          </cell>
          <cell r="CE60">
            <v>1.2503845562312177</v>
          </cell>
          <cell r="CF60">
            <v>6.2753845562312183</v>
          </cell>
          <cell r="CG60">
            <v>3.7746154437687824</v>
          </cell>
          <cell r="CH60" t="str">
            <v>OK</v>
          </cell>
          <cell r="CI60">
            <v>3</v>
          </cell>
          <cell r="CJ60">
            <v>2.6</v>
          </cell>
          <cell r="CK60">
            <v>0.77789986831738556</v>
          </cell>
          <cell r="CL60">
            <v>3.3778998683173858</v>
          </cell>
          <cell r="CM60">
            <v>1.8221001316826144</v>
          </cell>
          <cell r="CN60" t="str">
            <v>OK</v>
          </cell>
          <cell r="CO60">
            <v>9</v>
          </cell>
          <cell r="CP60">
            <v>4</v>
          </cell>
          <cell r="CQ60">
            <v>13</v>
          </cell>
          <cell r="CR60">
            <v>17</v>
          </cell>
          <cell r="CS60">
            <v>15.45</v>
          </cell>
          <cell r="CT60">
            <v>5.3873070195670962</v>
          </cell>
          <cell r="CU60">
            <v>20.837307019567096</v>
          </cell>
          <cell r="CV60">
            <v>10.062692980432903</v>
          </cell>
          <cell r="CW60" t="str">
            <v>OK</v>
          </cell>
          <cell r="CX60">
            <v>17</v>
          </cell>
          <cell r="CY60">
            <v>4</v>
          </cell>
          <cell r="CZ60">
            <v>7</v>
          </cell>
          <cell r="DA60">
            <v>11</v>
          </cell>
          <cell r="DB60">
            <v>8.9499999999999993</v>
          </cell>
          <cell r="DC60">
            <v>3.6087500499587009</v>
          </cell>
          <cell r="DD60">
            <v>12.5587500499587</v>
          </cell>
          <cell r="DE60">
            <v>5.3412499500412984</v>
          </cell>
          <cell r="DF60" t="str">
            <v>OK</v>
          </cell>
          <cell r="DG60">
            <v>11</v>
          </cell>
          <cell r="DH60">
            <v>111</v>
          </cell>
          <cell r="DI60">
            <v>1</v>
          </cell>
          <cell r="DJ60">
            <v>1</v>
          </cell>
          <cell r="DK60">
            <v>0</v>
          </cell>
          <cell r="DL60">
            <v>0</v>
          </cell>
          <cell r="DM60">
            <v>0</v>
          </cell>
          <cell r="DN60">
            <v>4</v>
          </cell>
          <cell r="DO60">
            <v>0</v>
          </cell>
          <cell r="DP60">
            <v>4</v>
          </cell>
          <cell r="DQ60">
            <v>0</v>
          </cell>
          <cell r="DR60">
            <v>11</v>
          </cell>
          <cell r="DS60">
            <v>16</v>
          </cell>
          <cell r="DT60">
            <v>6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1</v>
          </cell>
          <cell r="EA60">
            <v>0</v>
          </cell>
          <cell r="EB60">
            <v>34</v>
          </cell>
          <cell r="EC60">
            <v>3</v>
          </cell>
          <cell r="ED60">
            <v>3</v>
          </cell>
          <cell r="EE60">
            <v>6</v>
          </cell>
          <cell r="EF60">
            <v>2</v>
          </cell>
          <cell r="EG60">
            <v>1</v>
          </cell>
          <cell r="EH60">
            <v>3</v>
          </cell>
          <cell r="EI60">
            <v>2</v>
          </cell>
          <cell r="EJ60">
            <v>2</v>
          </cell>
          <cell r="EK60">
            <v>0</v>
          </cell>
          <cell r="EL60">
            <v>4</v>
          </cell>
          <cell r="EM60">
            <v>0</v>
          </cell>
          <cell r="EN60">
            <v>1</v>
          </cell>
          <cell r="EO60">
            <v>1</v>
          </cell>
          <cell r="EP60">
            <v>48</v>
          </cell>
          <cell r="EQ60">
            <v>4</v>
          </cell>
          <cell r="ER60">
            <v>4</v>
          </cell>
          <cell r="ES60">
            <v>0</v>
          </cell>
          <cell r="ET60">
            <v>2</v>
          </cell>
          <cell r="EU60">
            <v>2</v>
          </cell>
          <cell r="EV60">
            <v>4</v>
          </cell>
          <cell r="EW60">
            <v>2</v>
          </cell>
          <cell r="EX60">
            <v>1</v>
          </cell>
          <cell r="EY60">
            <v>3</v>
          </cell>
          <cell r="EZ60">
            <v>0</v>
          </cell>
          <cell r="FA60">
            <v>2</v>
          </cell>
          <cell r="FB60">
            <v>1</v>
          </cell>
          <cell r="FC60">
            <v>3</v>
          </cell>
          <cell r="FD60">
            <v>1</v>
          </cell>
          <cell r="FE60">
            <v>1</v>
          </cell>
          <cell r="FF60">
            <v>2</v>
          </cell>
          <cell r="FG60">
            <v>2</v>
          </cell>
          <cell r="FH60">
            <v>2</v>
          </cell>
          <cell r="FI60">
            <v>4</v>
          </cell>
          <cell r="FJ60">
            <v>0</v>
          </cell>
          <cell r="FK60">
            <v>3</v>
          </cell>
          <cell r="FL60">
            <v>2</v>
          </cell>
          <cell r="FM60">
            <v>5</v>
          </cell>
          <cell r="FN60">
            <v>21</v>
          </cell>
          <cell r="FO60">
            <v>0</v>
          </cell>
          <cell r="FP60">
            <v>4</v>
          </cell>
          <cell r="FQ60">
            <v>0</v>
          </cell>
          <cell r="FR60">
            <v>4</v>
          </cell>
          <cell r="FS60">
            <v>2</v>
          </cell>
          <cell r="FT60">
            <v>0</v>
          </cell>
          <cell r="FU60">
            <v>2</v>
          </cell>
          <cell r="FV60">
            <v>2</v>
          </cell>
          <cell r="FW60">
            <v>0</v>
          </cell>
          <cell r="FX60">
            <v>2</v>
          </cell>
          <cell r="FY60">
            <v>2</v>
          </cell>
          <cell r="FZ60">
            <v>0</v>
          </cell>
          <cell r="GA60">
            <v>2</v>
          </cell>
          <cell r="GB60">
            <v>10</v>
          </cell>
          <cell r="GC60">
            <v>8.9499999999999993</v>
          </cell>
          <cell r="GD60">
            <v>4.5514156715668825</v>
          </cell>
          <cell r="GE60">
            <v>13.501415671566882</v>
          </cell>
          <cell r="GF60">
            <v>4.3985843284331168</v>
          </cell>
          <cell r="GG60" t="str">
            <v>OK</v>
          </cell>
          <cell r="GH60">
            <v>28</v>
          </cell>
          <cell r="GI60">
            <v>28.492799999999999</v>
          </cell>
          <cell r="GJ60">
            <v>11.275700000000001</v>
          </cell>
          <cell r="GK60">
            <v>14</v>
          </cell>
          <cell r="GL60">
            <v>16.625</v>
          </cell>
          <cell r="GM60">
            <v>7.543676244514427</v>
          </cell>
          <cell r="GN60">
            <v>24.168676244514426</v>
          </cell>
          <cell r="GO60">
            <v>9.0813237554855739</v>
          </cell>
          <cell r="GP60" t="str">
            <v>OK</v>
          </cell>
          <cell r="GQ60">
            <v>88</v>
          </cell>
          <cell r="GR60">
            <v>8</v>
          </cell>
          <cell r="GS60">
            <v>7.65</v>
          </cell>
          <cell r="GT60">
            <v>1.2516655570345716</v>
          </cell>
          <cell r="GU60">
            <v>73</v>
          </cell>
          <cell r="GV60">
            <v>6.398334442965429</v>
          </cell>
          <cell r="GW60" t="str">
            <v>OK</v>
          </cell>
          <cell r="GX60">
            <v>0</v>
          </cell>
          <cell r="GY60">
            <v>0.5</v>
          </cell>
          <cell r="GZ60">
            <v>0.50636968354183332</v>
          </cell>
          <cell r="HA60">
            <v>1.0063696835418332</v>
          </cell>
          <cell r="HB60">
            <v>-6.3696835418333153E-3</v>
          </cell>
          <cell r="HC60" t="str">
            <v>OK</v>
          </cell>
          <cell r="HD60">
            <v>6</v>
          </cell>
          <cell r="HE60">
            <v>2</v>
          </cell>
          <cell r="HF60">
            <v>8</v>
          </cell>
          <cell r="HG60">
            <v>8.7750000000000004</v>
          </cell>
          <cell r="HH60">
            <v>1.5768761719102928</v>
          </cell>
          <cell r="HI60">
            <v>10.351876171910293</v>
          </cell>
          <cell r="HJ60">
            <v>7.1981238280897077</v>
          </cell>
          <cell r="HK60" t="str">
            <v>OK</v>
          </cell>
          <cell r="HL60">
            <v>0</v>
          </cell>
          <cell r="HM60">
            <v>0.92500000000000004</v>
          </cell>
          <cell r="HN60">
            <v>0.82857616520055755</v>
          </cell>
          <cell r="HO60">
            <v>1.7535761652005575</v>
          </cell>
          <cell r="HP60">
            <v>9.6423834799442498E-2</v>
          </cell>
          <cell r="HQ60" t="str">
            <v>Under</v>
          </cell>
          <cell r="HR60">
            <v>16</v>
          </cell>
          <cell r="HS60">
            <v>2</v>
          </cell>
          <cell r="HT60">
            <v>1.7</v>
          </cell>
          <cell r="HU60">
            <v>0.72324057067957903</v>
          </cell>
          <cell r="HV60">
            <v>2.423240570679579</v>
          </cell>
          <cell r="HW60">
            <v>0.97675942932042092</v>
          </cell>
          <cell r="HX60" t="str">
            <v>OK</v>
          </cell>
          <cell r="HY60">
            <v>2</v>
          </cell>
          <cell r="HZ60">
            <v>6</v>
          </cell>
          <cell r="IA60">
            <v>8</v>
          </cell>
          <cell r="IB60">
            <v>6.375</v>
          </cell>
          <cell r="IC60">
            <v>2.6668669796559947</v>
          </cell>
          <cell r="ID60">
            <v>9.0418669796559943</v>
          </cell>
          <cell r="IE60">
            <v>3.7081330203440053</v>
          </cell>
          <cell r="IF60" t="str">
            <v>OK</v>
          </cell>
          <cell r="IG60">
            <v>3</v>
          </cell>
          <cell r="IH60">
            <v>2.65</v>
          </cell>
          <cell r="II60">
            <v>0.89299266370776975</v>
          </cell>
          <cell r="IJ60">
            <v>3.5429926637077696</v>
          </cell>
          <cell r="IK60">
            <v>1.7570073362922303</v>
          </cell>
          <cell r="IL60" t="str">
            <v>OK</v>
          </cell>
          <cell r="IM60">
            <v>13</v>
          </cell>
          <cell r="IN60">
            <v>3</v>
          </cell>
          <cell r="IO60">
            <v>1.7250000000000001</v>
          </cell>
          <cell r="IP60">
            <v>0.6788942744621107</v>
          </cell>
          <cell r="IQ60">
            <v>2.403894274462111</v>
          </cell>
          <cell r="IR60">
            <v>1.0461057255378894</v>
          </cell>
          <cell r="IS60" t="str">
            <v>Over</v>
          </cell>
          <cell r="IT60">
            <v>0</v>
          </cell>
          <cell r="IU60">
            <v>0.65</v>
          </cell>
          <cell r="IV60">
            <v>0.483045891539648</v>
          </cell>
          <cell r="IW60">
            <v>1.133045891539648</v>
          </cell>
          <cell r="IX60">
            <v>0.16695410846035202</v>
          </cell>
          <cell r="IY60" t="str">
            <v>Under</v>
          </cell>
          <cell r="IZ60">
            <v>2</v>
          </cell>
          <cell r="JA60">
            <v>0.625</v>
          </cell>
          <cell r="JB60">
            <v>0.80662322408980125</v>
          </cell>
          <cell r="JC60">
            <v>1.4316232240898012</v>
          </cell>
          <cell r="JD60">
            <v>-0.18162322408980125</v>
          </cell>
          <cell r="JE60" t="str">
            <v>Over</v>
          </cell>
          <cell r="JF60">
            <v>5</v>
          </cell>
          <cell r="JG60">
            <v>1</v>
          </cell>
          <cell r="JH60">
            <v>1.7749999999999999</v>
          </cell>
          <cell r="JI60">
            <v>0.61965664603420401</v>
          </cell>
          <cell r="JJ60">
            <v>2.3946566460342038</v>
          </cell>
          <cell r="JK60">
            <v>1.155343353965796</v>
          </cell>
          <cell r="JL60" t="str">
            <v>Under</v>
          </cell>
          <cell r="JM60">
            <v>1</v>
          </cell>
          <cell r="JN60">
            <v>1</v>
          </cell>
          <cell r="JO60">
            <v>0</v>
          </cell>
          <cell r="JP60">
            <v>1</v>
          </cell>
          <cell r="JQ60">
            <v>1</v>
          </cell>
          <cell r="JR60" t="str">
            <v>OK</v>
          </cell>
          <cell r="JS60">
            <v>1</v>
          </cell>
          <cell r="JT60">
            <v>4</v>
          </cell>
          <cell r="JU60">
            <v>5</v>
          </cell>
          <cell r="JV60">
            <v>5</v>
          </cell>
          <cell r="JW60">
            <v>0</v>
          </cell>
          <cell r="JX60">
            <v>5</v>
          </cell>
          <cell r="JY60">
            <v>5</v>
          </cell>
          <cell r="JZ60" t="str">
            <v>OK</v>
          </cell>
          <cell r="KA60">
            <v>3</v>
          </cell>
          <cell r="KB60">
            <v>1.65</v>
          </cell>
          <cell r="KC60">
            <v>0.62223748455030181</v>
          </cell>
          <cell r="KD60">
            <v>2.2722374845503017</v>
          </cell>
          <cell r="KE60">
            <v>1.0277625154496981</v>
          </cell>
          <cell r="KF60" t="str">
            <v>Over</v>
          </cell>
          <cell r="KG60">
            <v>0</v>
          </cell>
          <cell r="KH60">
            <v>0.25</v>
          </cell>
          <cell r="KI60">
            <v>0.49354811679282456</v>
          </cell>
          <cell r="KJ60">
            <v>0.74354811679282462</v>
          </cell>
          <cell r="KK60">
            <v>-0.24354811679282456</v>
          </cell>
          <cell r="KL60" t="str">
            <v>OK</v>
          </cell>
          <cell r="KM60">
            <v>1</v>
          </cell>
          <cell r="KN60">
            <v>2</v>
          </cell>
          <cell r="KO60">
            <v>3</v>
          </cell>
          <cell r="KP60">
            <v>2.4249999999999998</v>
          </cell>
          <cell r="KQ60">
            <v>0.50064061525312331</v>
          </cell>
          <cell r="KR60">
            <v>2.9256406152531231</v>
          </cell>
          <cell r="KS60">
            <v>1.9243593847468765</v>
          </cell>
          <cell r="KT60" t="str">
            <v>Over</v>
          </cell>
          <cell r="KU60">
            <v>13</v>
          </cell>
          <cell r="KV60">
            <v>2</v>
          </cell>
          <cell r="KW60">
            <v>1.5249999999999999</v>
          </cell>
          <cell r="KX60">
            <v>0.50573632534081492</v>
          </cell>
          <cell r="KY60">
            <v>2.0307363253408148</v>
          </cell>
          <cell r="KZ60">
            <v>1.019263674659185</v>
          </cell>
          <cell r="LA60" t="str">
            <v>OK</v>
          </cell>
          <cell r="LB60">
            <v>2</v>
          </cell>
          <cell r="LC60">
            <v>2</v>
          </cell>
          <cell r="LD60">
            <v>0</v>
          </cell>
          <cell r="LE60">
            <v>2</v>
          </cell>
          <cell r="LF60">
            <v>2</v>
          </cell>
          <cell r="LG60" t="str">
            <v>OK</v>
          </cell>
          <cell r="LH60">
            <v>2</v>
          </cell>
          <cell r="LI60">
            <v>1.425</v>
          </cell>
          <cell r="LJ60">
            <v>0.50064061525312331</v>
          </cell>
          <cell r="LK60">
            <v>1.9256406152531234</v>
          </cell>
          <cell r="LL60">
            <v>0.92435938474687673</v>
          </cell>
          <cell r="LM60" t="str">
            <v>Over</v>
          </cell>
          <cell r="LN60">
            <v>4</v>
          </cell>
          <cell r="LO60">
            <v>0</v>
          </cell>
          <cell r="LP60">
            <v>0.57499999999999996</v>
          </cell>
          <cell r="LQ60">
            <v>0.6359930655967716</v>
          </cell>
          <cell r="LR60">
            <v>1.2109930655967716</v>
          </cell>
          <cell r="LS60">
            <v>-6.0993065596771645E-2</v>
          </cell>
          <cell r="LT60" t="str">
            <v>OK</v>
          </cell>
          <cell r="LU60">
            <v>6</v>
          </cell>
          <cell r="LV60">
            <v>53</v>
          </cell>
          <cell r="LW60">
            <v>5</v>
          </cell>
          <cell r="LX60">
            <v>4.5250000000000004</v>
          </cell>
          <cell r="LY60">
            <v>1.2192368357043935</v>
          </cell>
          <cell r="LZ60">
            <v>5.7442368357043936</v>
          </cell>
          <cell r="MA60">
            <v>3.3057631642956071</v>
          </cell>
          <cell r="MB60" t="str">
            <v>OK</v>
          </cell>
          <cell r="MC60">
            <v>0</v>
          </cell>
          <cell r="MD60">
            <v>12</v>
          </cell>
          <cell r="ME60">
            <v>0</v>
          </cell>
          <cell r="MF60">
            <v>12</v>
          </cell>
          <cell r="MG60">
            <v>12</v>
          </cell>
          <cell r="MH60">
            <v>0</v>
          </cell>
          <cell r="MI60">
            <v>12</v>
          </cell>
          <cell r="MJ60">
            <v>12</v>
          </cell>
          <cell r="MK60" t="str">
            <v>OK</v>
          </cell>
          <cell r="ML60">
            <v>17</v>
          </cell>
          <cell r="MM60">
            <v>14</v>
          </cell>
          <cell r="MN60">
            <v>13.25</v>
          </cell>
          <cell r="MO60">
            <v>5.0064061525312313</v>
          </cell>
          <cell r="MP60">
            <v>18.25640615253123</v>
          </cell>
          <cell r="MQ60">
            <v>8.2435938474687696</v>
          </cell>
          <cell r="MR60" t="str">
            <v>OK</v>
          </cell>
          <cell r="MS60">
            <v>6</v>
          </cell>
          <cell r="MT60">
            <v>0.375</v>
          </cell>
          <cell r="MU60">
            <v>1.0299987552892653</v>
          </cell>
          <cell r="MV60">
            <v>1.4049987552892653</v>
          </cell>
          <cell r="MW60">
            <v>-0.65499875528926532</v>
          </cell>
          <cell r="MX60" t="str">
            <v>Over</v>
          </cell>
          <cell r="MY60">
            <v>20</v>
          </cell>
          <cell r="MZ60">
            <v>13</v>
          </cell>
          <cell r="NA60">
            <v>12.375</v>
          </cell>
          <cell r="NB60">
            <v>4.7646535106892163</v>
          </cell>
          <cell r="NC60">
            <v>17.139653510689214</v>
          </cell>
          <cell r="ND60">
            <v>7.6103464893107837</v>
          </cell>
          <cell r="NE60" t="str">
            <v>OK</v>
          </cell>
          <cell r="NF60">
            <v>0</v>
          </cell>
          <cell r="NG60">
            <v>0.15</v>
          </cell>
          <cell r="NH60">
            <v>0.48304589153964794</v>
          </cell>
          <cell r="NI60">
            <v>0.63304589153964796</v>
          </cell>
          <cell r="NJ60">
            <v>-0.33304589153964792</v>
          </cell>
          <cell r="NK60" t="str">
            <v>OK</v>
          </cell>
          <cell r="NL60">
            <v>13</v>
          </cell>
          <cell r="NM60">
            <v>7</v>
          </cell>
          <cell r="NN60">
            <v>6.4749999999999996</v>
          </cell>
          <cell r="NO60">
            <v>1.4498010473589384</v>
          </cell>
          <cell r="NP60">
            <v>7.9248010473589385</v>
          </cell>
          <cell r="NQ60">
            <v>5.0251989526410608</v>
          </cell>
          <cell r="NR60" t="str">
            <v>OK</v>
          </cell>
          <cell r="NS60">
            <v>7</v>
          </cell>
          <cell r="NT60">
            <v>8</v>
          </cell>
          <cell r="NU60">
            <v>7.3250000000000002</v>
          </cell>
          <cell r="NV60">
            <v>2.3467107367656723</v>
          </cell>
          <cell r="NW60">
            <v>9.6717107367656716</v>
          </cell>
          <cell r="NX60">
            <v>4.9782892632343279</v>
          </cell>
          <cell r="NY60" t="str">
            <v>OK</v>
          </cell>
          <cell r="NZ60">
            <v>8</v>
          </cell>
          <cell r="OA60">
            <v>1</v>
          </cell>
          <cell r="OB60">
            <v>0.85</v>
          </cell>
          <cell r="OC60">
            <v>0.483045891539648</v>
          </cell>
          <cell r="OD60">
            <v>1.3330458915396479</v>
          </cell>
          <cell r="OE60">
            <v>0.36695410846035198</v>
          </cell>
          <cell r="OF60" t="str">
            <v>OK</v>
          </cell>
          <cell r="OG60">
            <v>0</v>
          </cell>
          <cell r="OH60">
            <v>7.4999999999999997E-2</v>
          </cell>
          <cell r="OI60">
            <v>0.26674678283691849</v>
          </cell>
          <cell r="OJ60">
            <v>0.34174678283691851</v>
          </cell>
          <cell r="OK60">
            <v>-0.19174678283691848</v>
          </cell>
          <cell r="OL60" t="str">
            <v>OK</v>
          </cell>
          <cell r="OM60">
            <v>1</v>
          </cell>
          <cell r="ON60">
            <v>3</v>
          </cell>
          <cell r="OO60">
            <v>3.3250000000000002</v>
          </cell>
          <cell r="OP60">
            <v>0.85896479137419379</v>
          </cell>
          <cell r="OQ60">
            <v>4.1839647913741942</v>
          </cell>
          <cell r="OR60">
            <v>2.4660352086258062</v>
          </cell>
          <cell r="OS60" t="str">
            <v>OK</v>
          </cell>
          <cell r="OT60">
            <v>3</v>
          </cell>
          <cell r="OU60">
            <v>3</v>
          </cell>
          <cell r="OV60">
            <v>2.8250000000000002</v>
          </cell>
          <cell r="OW60">
            <v>0.87376286168590267</v>
          </cell>
          <cell r="OX60">
            <v>3.698762861685903</v>
          </cell>
          <cell r="OY60">
            <v>1.9512371383140974</v>
          </cell>
          <cell r="OZ60" t="str">
            <v>OK</v>
          </cell>
          <cell r="PA60">
            <v>2</v>
          </cell>
          <cell r="PB60">
            <v>1.6</v>
          </cell>
          <cell r="PC60">
            <v>0.54537683984186314</v>
          </cell>
          <cell r="PD60">
            <v>1</v>
          </cell>
          <cell r="PE60">
            <v>1.0546231601581368</v>
          </cell>
          <cell r="PF60" t="str">
            <v>Over</v>
          </cell>
          <cell r="PG60">
            <v>2</v>
          </cell>
          <cell r="PH60">
            <v>2</v>
          </cell>
          <cell r="PI60">
            <v>1</v>
          </cell>
          <cell r="PJ60">
            <v>1</v>
          </cell>
          <cell r="PK60">
            <v>0</v>
          </cell>
          <cell r="PL60">
            <v>0.4</v>
          </cell>
          <cell r="PM60">
            <v>0.54537683984186336</v>
          </cell>
          <cell r="PN60">
            <v>0.94537683984186338</v>
          </cell>
          <cell r="PO60">
            <v>-0.14537683984186334</v>
          </cell>
          <cell r="PP60" t="str">
            <v>OK</v>
          </cell>
          <cell r="PQ60">
            <v>5</v>
          </cell>
          <cell r="PR60">
            <v>3</v>
          </cell>
          <cell r="PS60">
            <v>1</v>
          </cell>
          <cell r="PT60">
            <v>4</v>
          </cell>
          <cell r="PU60">
            <v>3.9750000000000001</v>
          </cell>
          <cell r="PV60">
            <v>1.3298833571369122</v>
          </cell>
          <cell r="PW60">
            <v>5.3048833571369123</v>
          </cell>
          <cell r="PX60">
            <v>2.6451166428630879</v>
          </cell>
          <cell r="PY60" t="str">
            <v>OK</v>
          </cell>
          <cell r="PZ60">
            <v>4</v>
          </cell>
          <cell r="QA60">
            <v>0</v>
          </cell>
          <cell r="QB60">
            <v>0.375</v>
          </cell>
          <cell r="QC60">
            <v>0.54006172486732174</v>
          </cell>
          <cell r="QD60">
            <v>0.91506172486732174</v>
          </cell>
          <cell r="QE60">
            <v>-0.16506172486732174</v>
          </cell>
          <cell r="QF60" t="str">
            <v>OK</v>
          </cell>
          <cell r="QG60">
            <v>3</v>
          </cell>
          <cell r="QH60">
            <v>3</v>
          </cell>
          <cell r="QI60">
            <v>6</v>
          </cell>
          <cell r="QJ60">
            <v>5.9249999999999998</v>
          </cell>
          <cell r="QK60">
            <v>0.26674678283691855</v>
          </cell>
          <cell r="QL60">
            <v>6.1917467828369182</v>
          </cell>
          <cell r="QM60">
            <v>5.6582532171630815</v>
          </cell>
          <cell r="QN60" t="str">
            <v>OK</v>
          </cell>
          <cell r="QO60">
            <v>6</v>
          </cell>
          <cell r="QP60">
            <v>7</v>
          </cell>
          <cell r="QQ60">
            <v>6.7</v>
          </cell>
          <cell r="QR60">
            <v>1.9637744922496214</v>
          </cell>
          <cell r="QS60">
            <v>8.6637744922496225</v>
          </cell>
          <cell r="QT60">
            <v>4.7362255077503788</v>
          </cell>
          <cell r="QU60" t="str">
            <v>OK</v>
          </cell>
          <cell r="QV60">
            <v>7</v>
          </cell>
          <cell r="QW60">
            <v>5</v>
          </cell>
          <cell r="QX60">
            <v>4.4000000000000004</v>
          </cell>
          <cell r="QY60">
            <v>1.4987174003640067</v>
          </cell>
          <cell r="QZ60">
            <v>5.8987174003640073</v>
          </cell>
          <cell r="RA60">
            <v>2.9012825996359934</v>
          </cell>
          <cell r="RB60" t="str">
            <v>OK</v>
          </cell>
          <cell r="RC60">
            <v>5</v>
          </cell>
          <cell r="RD60">
            <v>3</v>
          </cell>
          <cell r="RE60">
            <v>2.75</v>
          </cell>
          <cell r="RF60">
            <v>1.031553471276484</v>
          </cell>
          <cell r="RG60">
            <v>3.7815534712764842</v>
          </cell>
          <cell r="RH60">
            <v>1.718446528723516</v>
          </cell>
          <cell r="RI60" t="str">
            <v>OK</v>
          </cell>
          <cell r="RJ60">
            <v>2</v>
          </cell>
          <cell r="RK60">
            <v>2.9</v>
          </cell>
          <cell r="RL60">
            <v>1.7802333468483198</v>
          </cell>
          <cell r="RM60">
            <v>4.6802333468483202</v>
          </cell>
          <cell r="RN60">
            <v>1.1197666531516801</v>
          </cell>
          <cell r="RO60" t="str">
            <v>OK</v>
          </cell>
          <cell r="RP60">
            <v>6</v>
          </cell>
          <cell r="RQ60">
            <v>0</v>
          </cell>
          <cell r="RR60">
            <v>6</v>
          </cell>
          <cell r="RS60">
            <v>6</v>
          </cell>
          <cell r="RT60">
            <v>0</v>
          </cell>
          <cell r="RU60">
            <v>6</v>
          </cell>
          <cell r="RV60">
            <v>6</v>
          </cell>
          <cell r="RW60" t="str">
            <v>OK</v>
          </cell>
          <cell r="RX60">
            <v>11</v>
          </cell>
          <cell r="RY60">
            <v>19</v>
          </cell>
          <cell r="RZ60">
            <v>14.125</v>
          </cell>
          <cell r="SA60">
            <v>4.2134552481550251</v>
          </cell>
          <cell r="SB60">
            <v>18.338455248155025</v>
          </cell>
          <cell r="SC60">
            <v>9.9115447518449749</v>
          </cell>
          <cell r="SD60" t="str">
            <v>Over</v>
          </cell>
          <cell r="SE60">
            <v>9</v>
          </cell>
          <cell r="SF60">
            <v>0</v>
          </cell>
          <cell r="SG60">
            <v>9</v>
          </cell>
          <cell r="SH60">
            <v>4.2750000000000004</v>
          </cell>
          <cell r="SI60">
            <v>2.037941394693461</v>
          </cell>
          <cell r="SJ60">
            <v>6.3129413946934614</v>
          </cell>
          <cell r="SK60">
            <v>2.2370586053065393</v>
          </cell>
          <cell r="SL60" t="str">
            <v>Over</v>
          </cell>
          <cell r="SM60">
            <v>0</v>
          </cell>
          <cell r="SN60">
            <v>7.4999999999999997E-2</v>
          </cell>
          <cell r="SO60">
            <v>0.26674678283691849</v>
          </cell>
          <cell r="SP60">
            <v>0.34174678283691851</v>
          </cell>
          <cell r="SQ60">
            <v>-0.19174678283691848</v>
          </cell>
          <cell r="SR60" t="str">
            <v>OK</v>
          </cell>
          <cell r="SS60">
            <v>28</v>
          </cell>
          <cell r="ST60">
            <v>6</v>
          </cell>
          <cell r="SU60">
            <v>4.2</v>
          </cell>
          <cell r="SV60">
            <v>1.4884168150705013</v>
          </cell>
          <cell r="SW60">
            <v>5.6884168150705019</v>
          </cell>
          <cell r="SX60">
            <v>2.7115831849294989</v>
          </cell>
          <cell r="SY60" t="str">
            <v>Over</v>
          </cell>
          <cell r="SZ60">
            <v>6</v>
          </cell>
          <cell r="TA60">
            <v>5</v>
          </cell>
          <cell r="TB60">
            <v>0</v>
          </cell>
          <cell r="TC60">
            <v>11</v>
          </cell>
          <cell r="TD60">
            <v>8.4</v>
          </cell>
          <cell r="TE60">
            <v>3.2249030993194192</v>
          </cell>
          <cell r="TF60">
            <v>11.62490309931942</v>
          </cell>
          <cell r="TG60">
            <v>5.1750969006805807</v>
          </cell>
          <cell r="TH60" t="str">
            <v>OK</v>
          </cell>
          <cell r="TI60">
            <v>17</v>
          </cell>
          <cell r="TJ60">
            <v>0</v>
          </cell>
          <cell r="TK60">
            <v>0.35</v>
          </cell>
          <cell r="TL60">
            <v>0.48304589153964794</v>
          </cell>
          <cell r="TM60">
            <v>0.83304589153964792</v>
          </cell>
          <cell r="TN60">
            <v>-0.13304589153964796</v>
          </cell>
          <cell r="TO60" t="str">
            <v>OK</v>
          </cell>
          <cell r="TP60">
            <v>20</v>
          </cell>
          <cell r="TQ60">
            <v>4</v>
          </cell>
          <cell r="TR60">
            <v>6</v>
          </cell>
          <cell r="TS60">
            <v>30</v>
          </cell>
          <cell r="TT60">
            <v>28.975000000000001</v>
          </cell>
          <cell r="TU60">
            <v>8.9284549442951029</v>
          </cell>
          <cell r="TV60">
            <v>37.903454944295106</v>
          </cell>
          <cell r="TW60">
            <v>20.046545055704897</v>
          </cell>
          <cell r="TX60" t="str">
            <v>OK</v>
          </cell>
          <cell r="TY60">
            <v>30</v>
          </cell>
          <cell r="TZ60">
            <v>3</v>
          </cell>
          <cell r="UA60">
            <v>2.375</v>
          </cell>
          <cell r="UB60">
            <v>0.83780849656892165</v>
          </cell>
          <cell r="UC60">
            <v>3.2128084965689219</v>
          </cell>
          <cell r="UD60">
            <v>1.5371915034310784</v>
          </cell>
          <cell r="UE60" t="str">
            <v>OK</v>
          </cell>
          <cell r="UF60">
            <v>14</v>
          </cell>
          <cell r="UG60">
            <v>0</v>
          </cell>
          <cell r="UH60">
            <v>14</v>
          </cell>
          <cell r="UI60">
            <v>12.95</v>
          </cell>
          <cell r="UJ60">
            <v>3.9088984611380186</v>
          </cell>
          <cell r="UK60">
            <v>16.858898461138018</v>
          </cell>
          <cell r="UL60">
            <v>9.0411015388619802</v>
          </cell>
          <cell r="UM60" t="str">
            <v>OK</v>
          </cell>
          <cell r="UN60">
            <v>4</v>
          </cell>
          <cell r="UO60">
            <v>0</v>
          </cell>
          <cell r="UP60">
            <v>4</v>
          </cell>
          <cell r="UQ60">
            <v>4</v>
          </cell>
          <cell r="UR60">
            <v>0</v>
          </cell>
          <cell r="US60">
            <v>4</v>
          </cell>
          <cell r="UT60">
            <v>4</v>
          </cell>
          <cell r="UU60" t="str">
            <v>OK</v>
          </cell>
          <cell r="UV60">
            <v>2</v>
          </cell>
          <cell r="UW60">
            <v>2</v>
          </cell>
          <cell r="UX60">
            <v>0</v>
          </cell>
          <cell r="UY60">
            <v>2</v>
          </cell>
          <cell r="UZ60">
            <v>2</v>
          </cell>
          <cell r="VA60" t="str">
            <v>OK</v>
          </cell>
          <cell r="VB60">
            <v>1</v>
          </cell>
          <cell r="VC60">
            <v>1</v>
          </cell>
          <cell r="VD60">
            <v>0</v>
          </cell>
          <cell r="VE60">
            <v>1</v>
          </cell>
          <cell r="VF60">
            <v>1</v>
          </cell>
          <cell r="VG60" t="str">
            <v>OK</v>
          </cell>
          <cell r="VH60">
            <v>24</v>
          </cell>
          <cell r="VI60">
            <v>5</v>
          </cell>
          <cell r="VJ60">
            <v>5</v>
          </cell>
          <cell r="VK60">
            <v>0</v>
          </cell>
          <cell r="VL60">
            <v>5</v>
          </cell>
          <cell r="VM60">
            <v>5</v>
          </cell>
          <cell r="VN60" t="str">
            <v>OK</v>
          </cell>
          <cell r="VO60">
            <v>5</v>
          </cell>
          <cell r="VP60">
            <v>32</v>
          </cell>
          <cell r="VQ60">
            <v>28.7</v>
          </cell>
          <cell r="VR60">
            <v>7.0971283466787325</v>
          </cell>
          <cell r="VS60">
            <v>35.797128346678733</v>
          </cell>
          <cell r="VT60">
            <v>21.602871653321266</v>
          </cell>
          <cell r="VU60" t="str">
            <v>OK</v>
          </cell>
          <cell r="VV60">
            <v>28</v>
          </cell>
          <cell r="VW60">
            <v>24.15</v>
          </cell>
          <cell r="VX60">
            <v>6.2942790467176364</v>
          </cell>
          <cell r="VY60">
            <v>30.444279046717636</v>
          </cell>
          <cell r="VZ60">
            <v>17.855720953282361</v>
          </cell>
          <cell r="WA60" t="str">
            <v>OK</v>
          </cell>
          <cell r="WB60">
            <v>60</v>
          </cell>
          <cell r="WC60">
            <v>271</v>
          </cell>
          <cell r="WD60">
            <v>30</v>
          </cell>
          <cell r="WE60">
            <v>0</v>
          </cell>
          <cell r="WF60">
            <v>30</v>
          </cell>
          <cell r="WG60">
            <v>30.1</v>
          </cell>
          <cell r="WH60">
            <v>7.1640126272276268</v>
          </cell>
          <cell r="WI60">
            <v>37.264012627227629</v>
          </cell>
          <cell r="WJ60">
            <v>22.935987372772374</v>
          </cell>
          <cell r="WK60" t="str">
            <v>OK</v>
          </cell>
          <cell r="WL60">
            <v>30</v>
          </cell>
          <cell r="WM60">
            <v>20</v>
          </cell>
          <cell r="WN60">
            <v>0</v>
          </cell>
          <cell r="WO60">
            <v>20</v>
          </cell>
          <cell r="WP60">
            <v>24.75</v>
          </cell>
          <cell r="WQ60">
            <v>7.1207533453370093</v>
          </cell>
          <cell r="WR60">
            <v>31.870753345337008</v>
          </cell>
          <cell r="WS60">
            <v>17.629246654662992</v>
          </cell>
          <cell r="WT60" t="str">
            <v>OK</v>
          </cell>
          <cell r="WU60">
            <v>20</v>
          </cell>
          <cell r="WV60">
            <v>73</v>
          </cell>
          <cell r="WW60">
            <v>0</v>
          </cell>
          <cell r="WX60">
            <v>73</v>
          </cell>
          <cell r="WY60">
            <v>53.174999999999997</v>
          </cell>
          <cell r="WZ60">
            <v>25.280870948158327</v>
          </cell>
          <cell r="XA60">
            <v>78.455870948158321</v>
          </cell>
          <cell r="XB60">
            <v>27.89412905184167</v>
          </cell>
          <cell r="XC60" t="str">
            <v>OK</v>
          </cell>
          <cell r="XD60">
            <v>73</v>
          </cell>
          <cell r="XE60">
            <v>15</v>
          </cell>
          <cell r="XF60">
            <v>0</v>
          </cell>
          <cell r="XG60">
            <v>15</v>
          </cell>
          <cell r="XH60">
            <v>14.8</v>
          </cell>
          <cell r="XI60">
            <v>5.1798425874508212</v>
          </cell>
          <cell r="XJ60">
            <v>19.979842587450822</v>
          </cell>
          <cell r="XK60">
            <v>9.6201574125491796</v>
          </cell>
          <cell r="XL60" t="str">
            <v>OK</v>
          </cell>
          <cell r="XM60">
            <v>15</v>
          </cell>
          <cell r="XN60">
            <v>25</v>
          </cell>
          <cell r="XO60">
            <v>0</v>
          </cell>
          <cell r="XP60">
            <v>25</v>
          </cell>
          <cell r="XQ60">
            <v>26.324999999999999</v>
          </cell>
          <cell r="XR60">
            <v>9.1718283835577701</v>
          </cell>
          <cell r="XS60">
            <v>35.496828383557769</v>
          </cell>
          <cell r="XT60">
            <v>17.153171616442229</v>
          </cell>
          <cell r="XU60" t="str">
            <v>OK</v>
          </cell>
          <cell r="XV60">
            <v>25</v>
          </cell>
          <cell r="XW60">
            <v>18</v>
          </cell>
          <cell r="XX60">
            <v>0</v>
          </cell>
          <cell r="XY60">
            <v>18</v>
          </cell>
          <cell r="XZ60">
            <v>17.399999999999999</v>
          </cell>
          <cell r="YA60">
            <v>6.3034382152388346</v>
          </cell>
          <cell r="YB60">
            <v>23.703438215238833</v>
          </cell>
          <cell r="YC60">
            <v>11.096561784761164</v>
          </cell>
          <cell r="YD60" t="str">
            <v>OK</v>
          </cell>
          <cell r="YE60">
            <v>18</v>
          </cell>
          <cell r="YF60">
            <v>90</v>
          </cell>
          <cell r="YG60">
            <v>0</v>
          </cell>
          <cell r="YH60">
            <v>90</v>
          </cell>
          <cell r="YI60">
            <v>75.55</v>
          </cell>
          <cell r="YJ60">
            <v>26.288293192490812</v>
          </cell>
          <cell r="YK60">
            <v>101.83829319249081</v>
          </cell>
          <cell r="YL60">
            <v>49.261706807509185</v>
          </cell>
          <cell r="YM60" t="str">
            <v>OK</v>
          </cell>
          <cell r="YN60">
            <v>90</v>
          </cell>
          <cell r="YO60">
            <v>45</v>
          </cell>
          <cell r="YP60">
            <v>0</v>
          </cell>
          <cell r="YQ60">
            <v>45</v>
          </cell>
          <cell r="YR60">
            <v>47.15</v>
          </cell>
          <cell r="YS60">
            <v>19.721847835618298</v>
          </cell>
          <cell r="YT60">
            <v>66.871847835618297</v>
          </cell>
          <cell r="YU60">
            <v>27.4281521643817</v>
          </cell>
          <cell r="YV60" t="str">
            <v>OK</v>
          </cell>
          <cell r="YW60">
            <v>45</v>
          </cell>
          <cell r="YX60">
            <v>24</v>
          </cell>
          <cell r="YY60">
            <v>0</v>
          </cell>
          <cell r="YZ60">
            <v>24</v>
          </cell>
          <cell r="ZA60">
            <v>21.574999999999999</v>
          </cell>
          <cell r="ZB60">
            <v>8.3109057175589403</v>
          </cell>
          <cell r="ZC60">
            <v>29.885905717558941</v>
          </cell>
          <cell r="ZD60">
            <v>13.264094282441059</v>
          </cell>
          <cell r="ZE60" t="str">
            <v>OK</v>
          </cell>
          <cell r="ZF60">
            <v>24</v>
          </cell>
          <cell r="ZG60">
            <v>3</v>
          </cell>
          <cell r="ZH60">
            <v>0</v>
          </cell>
          <cell r="ZI60">
            <v>3</v>
          </cell>
          <cell r="ZJ60">
            <v>5.7750000000000004</v>
          </cell>
          <cell r="ZK60">
            <v>3.7106050374015478</v>
          </cell>
          <cell r="ZL60">
            <v>9.4856050374015481</v>
          </cell>
          <cell r="ZM60">
            <v>2.0643949625984526</v>
          </cell>
          <cell r="ZN60" t="str">
            <v>OK</v>
          </cell>
          <cell r="ZO60">
            <v>3</v>
          </cell>
          <cell r="ZP60">
            <v>24</v>
          </cell>
          <cell r="ZQ60">
            <v>0</v>
          </cell>
          <cell r="ZR60">
            <v>24</v>
          </cell>
          <cell r="ZS60">
            <v>26.875</v>
          </cell>
          <cell r="ZT60">
            <v>10.957230372493655</v>
          </cell>
          <cell r="ZU60">
            <v>37.832230372493655</v>
          </cell>
          <cell r="ZV60">
            <v>15.917769627506345</v>
          </cell>
          <cell r="ZW60" t="str">
            <v>OK</v>
          </cell>
          <cell r="ZX60">
            <v>24</v>
          </cell>
          <cell r="ZY60">
            <v>28</v>
          </cell>
          <cell r="ZZ60">
            <v>0</v>
          </cell>
          <cell r="AAA60">
            <v>28</v>
          </cell>
          <cell r="AAB60">
            <v>23.324999999999999</v>
          </cell>
          <cell r="AAC60">
            <v>11.200703961393197</v>
          </cell>
          <cell r="AAD60">
            <v>34.525703961393198</v>
          </cell>
          <cell r="AAE60">
            <v>12.124296038606802</v>
          </cell>
          <cell r="AAF60" t="str">
            <v>OK</v>
          </cell>
          <cell r="AAG60">
            <v>28</v>
          </cell>
          <cell r="AAH60">
            <v>12</v>
          </cell>
          <cell r="AAI60">
            <v>0</v>
          </cell>
          <cell r="AAJ60">
            <v>12</v>
          </cell>
          <cell r="AAK60">
            <v>12.35</v>
          </cell>
          <cell r="AAL60">
            <v>5.1168399703382645</v>
          </cell>
          <cell r="AAM60">
            <v>17.466839970338263</v>
          </cell>
          <cell r="AAN60">
            <v>7.2331600296617351</v>
          </cell>
          <cell r="AAO60" t="str">
            <v>OK</v>
          </cell>
          <cell r="AAP60">
            <v>12</v>
          </cell>
          <cell r="AAQ60">
            <v>2</v>
          </cell>
          <cell r="AAR60">
            <v>0</v>
          </cell>
          <cell r="AAS60">
            <v>2</v>
          </cell>
          <cell r="AAT60">
            <v>3.15</v>
          </cell>
          <cell r="AAU60">
            <v>1.2719861311935436</v>
          </cell>
          <cell r="AAV60">
            <v>4.4219861311935436</v>
          </cell>
          <cell r="AAW60">
            <v>1.8780138688064563</v>
          </cell>
          <cell r="AAX60" t="str">
            <v>OK</v>
          </cell>
          <cell r="AAY60">
            <v>2</v>
          </cell>
          <cell r="AAZ60">
            <v>12</v>
          </cell>
          <cell r="ABA60">
            <v>0</v>
          </cell>
          <cell r="ABB60">
            <v>12</v>
          </cell>
          <cell r="ABC60">
            <v>12.45</v>
          </cell>
          <cell r="ABD60">
            <v>6.0296277046273969</v>
          </cell>
          <cell r="ABE60">
            <v>18.479627704627397</v>
          </cell>
          <cell r="ABF60">
            <v>6.4203722953726023</v>
          </cell>
          <cell r="ABG60" t="str">
            <v>OK</v>
          </cell>
          <cell r="ABH60">
            <v>12</v>
          </cell>
          <cell r="ABI60">
            <v>3</v>
          </cell>
          <cell r="ABJ60">
            <v>4.375</v>
          </cell>
          <cell r="ABK60">
            <v>1.8904279803044466</v>
          </cell>
          <cell r="ABL60">
            <v>6.2654279803044464</v>
          </cell>
          <cell r="ABM60">
            <v>2.4845720196955536</v>
          </cell>
          <cell r="ABN60" t="str">
            <v>OK</v>
          </cell>
          <cell r="ABO60">
            <v>3</v>
          </cell>
          <cell r="ABP60">
            <v>424</v>
          </cell>
          <cell r="ABQ60">
            <v>947</v>
          </cell>
          <cell r="ABR60">
            <v>0</v>
          </cell>
          <cell r="ABS60">
            <v>0</v>
          </cell>
          <cell r="ABT60">
            <v>0</v>
          </cell>
          <cell r="ABU60">
            <v>0</v>
          </cell>
          <cell r="ABV60">
            <v>0</v>
          </cell>
          <cell r="ABW60">
            <v>0</v>
          </cell>
          <cell r="ABX60">
            <v>0</v>
          </cell>
          <cell r="ABY60">
            <v>0</v>
          </cell>
          <cell r="ABZ60">
            <v>0</v>
          </cell>
          <cell r="ACA60">
            <v>0</v>
          </cell>
          <cell r="ACB60">
            <v>0</v>
          </cell>
          <cell r="ACC60">
            <v>0</v>
          </cell>
          <cell r="ACD60">
            <v>0</v>
          </cell>
          <cell r="ACE60">
            <v>0</v>
          </cell>
          <cell r="ACF60">
            <v>0</v>
          </cell>
          <cell r="ACG60">
            <v>1</v>
          </cell>
          <cell r="ACH60">
            <v>0</v>
          </cell>
          <cell r="ACI60">
            <v>0</v>
          </cell>
          <cell r="ACJ60">
            <v>0</v>
          </cell>
          <cell r="ACK60">
            <v>0</v>
          </cell>
          <cell r="ACL60">
            <v>0</v>
          </cell>
          <cell r="ACM60">
            <v>0</v>
          </cell>
          <cell r="ACN60">
            <v>0</v>
          </cell>
          <cell r="ACO60">
            <v>1</v>
          </cell>
          <cell r="ACP60">
            <v>1</v>
          </cell>
          <cell r="ACQ60">
            <v>0</v>
          </cell>
          <cell r="ACR60">
            <v>92</v>
          </cell>
          <cell r="ACS60">
            <v>92</v>
          </cell>
          <cell r="ACT60">
            <v>0</v>
          </cell>
          <cell r="ACU60">
            <v>0</v>
          </cell>
          <cell r="ACV60">
            <v>473</v>
          </cell>
          <cell r="ACW60">
            <v>473</v>
          </cell>
          <cell r="ACX60">
            <v>0</v>
          </cell>
          <cell r="ACZ60">
            <v>19</v>
          </cell>
          <cell r="ADA60">
            <v>19</v>
          </cell>
          <cell r="ADB60">
            <v>0</v>
          </cell>
          <cell r="ADD60">
            <v>9</v>
          </cell>
          <cell r="ADE60">
            <v>9</v>
          </cell>
          <cell r="ADF60">
            <v>0</v>
          </cell>
          <cell r="ADH60">
            <v>32</v>
          </cell>
          <cell r="ADI60">
            <v>32</v>
          </cell>
          <cell r="ADJ60">
            <v>0</v>
          </cell>
          <cell r="ADL60">
            <v>28</v>
          </cell>
          <cell r="ADM60">
            <v>28</v>
          </cell>
          <cell r="ADN60">
            <v>0</v>
          </cell>
          <cell r="ADP60">
            <v>24</v>
          </cell>
          <cell r="ADQ60">
            <v>24</v>
          </cell>
          <cell r="ADR60">
            <v>0</v>
          </cell>
          <cell r="ADT60">
            <v>30</v>
          </cell>
          <cell r="ADU60">
            <v>30</v>
          </cell>
          <cell r="ADV60">
            <v>0</v>
          </cell>
          <cell r="ADX60">
            <v>6</v>
          </cell>
          <cell r="ADY60">
            <v>6</v>
          </cell>
          <cell r="ADZ60">
            <v>0</v>
          </cell>
          <cell r="AEB60">
            <v>14</v>
          </cell>
          <cell r="AEC60">
            <v>14</v>
          </cell>
          <cell r="AED60">
            <v>0</v>
          </cell>
          <cell r="AEF60">
            <v>1</v>
          </cell>
          <cell r="AEG60">
            <v>1</v>
          </cell>
          <cell r="AEH60">
            <v>0</v>
          </cell>
          <cell r="AEJ60">
            <v>2</v>
          </cell>
          <cell r="AEK60">
            <v>2</v>
          </cell>
          <cell r="AEL60">
            <v>0</v>
          </cell>
          <cell r="AEN60">
            <v>4</v>
          </cell>
          <cell r="AEO60">
            <v>4</v>
          </cell>
          <cell r="AEP60">
            <v>0</v>
          </cell>
          <cell r="AER60">
            <v>4</v>
          </cell>
          <cell r="AES60">
            <v>4</v>
          </cell>
          <cell r="AET60">
            <v>0</v>
          </cell>
          <cell r="AEV60">
            <v>6</v>
          </cell>
          <cell r="AEW60">
            <v>6</v>
          </cell>
          <cell r="AEX60">
            <v>0</v>
          </cell>
          <cell r="AEZ60">
            <v>5</v>
          </cell>
          <cell r="AFA60">
            <v>5</v>
          </cell>
          <cell r="AFB60">
            <v>0</v>
          </cell>
          <cell r="AFD60">
            <v>5</v>
          </cell>
          <cell r="AFE60">
            <v>5</v>
          </cell>
          <cell r="AFF60">
            <v>0</v>
          </cell>
          <cell r="AFH60">
            <v>12</v>
          </cell>
          <cell r="AFI60">
            <v>12</v>
          </cell>
          <cell r="AFJ60">
            <v>0</v>
          </cell>
          <cell r="AFL60">
            <v>1</v>
          </cell>
          <cell r="AFM60">
            <v>1</v>
          </cell>
          <cell r="AFN60">
            <v>0</v>
          </cell>
          <cell r="AFP60">
            <v>10</v>
          </cell>
          <cell r="AFQ60">
            <v>10</v>
          </cell>
          <cell r="AFR60">
            <v>0</v>
          </cell>
          <cell r="AFT60">
            <v>2</v>
          </cell>
          <cell r="AFU60">
            <v>2</v>
          </cell>
          <cell r="AFV60">
            <v>0</v>
          </cell>
          <cell r="AFX60">
            <v>6</v>
          </cell>
          <cell r="AFY60">
            <v>6</v>
          </cell>
          <cell r="AFZ60">
            <v>0</v>
          </cell>
          <cell r="AGB60">
            <v>11</v>
          </cell>
          <cell r="AGC60">
            <v>11</v>
          </cell>
          <cell r="AGD60">
            <v>0</v>
          </cell>
          <cell r="AGE60">
            <v>0</v>
          </cell>
          <cell r="AGF60">
            <v>30</v>
          </cell>
          <cell r="AGG60">
            <v>30</v>
          </cell>
          <cell r="AGH60">
            <v>0</v>
          </cell>
          <cell r="AGJ60">
            <v>9</v>
          </cell>
          <cell r="AGK60">
            <v>9</v>
          </cell>
          <cell r="AGL60">
            <v>0</v>
          </cell>
          <cell r="AGN60">
            <v>28</v>
          </cell>
          <cell r="AGO60">
            <v>28</v>
          </cell>
          <cell r="AGP60">
            <v>0</v>
          </cell>
          <cell r="AGR60">
            <v>17</v>
          </cell>
          <cell r="AGS60">
            <v>17</v>
          </cell>
          <cell r="AGT60">
            <v>0</v>
          </cell>
          <cell r="AGV60">
            <v>27</v>
          </cell>
          <cell r="AGW60">
            <v>27</v>
          </cell>
          <cell r="AGX60">
            <v>0</v>
          </cell>
          <cell r="AGZ60">
            <v>4</v>
          </cell>
          <cell r="AHA60">
            <v>4</v>
          </cell>
          <cell r="AHB60">
            <v>0</v>
          </cell>
          <cell r="AHD60">
            <v>4</v>
          </cell>
          <cell r="AHE60">
            <v>4</v>
          </cell>
          <cell r="AHF60">
            <v>0</v>
          </cell>
          <cell r="AHH60">
            <v>3</v>
          </cell>
          <cell r="AHI60">
            <v>3</v>
          </cell>
          <cell r="AHJ60">
            <v>0</v>
          </cell>
          <cell r="AHL60">
            <v>3</v>
          </cell>
          <cell r="AHM60">
            <v>3</v>
          </cell>
          <cell r="AHN60">
            <v>0</v>
          </cell>
          <cell r="AHP60">
            <v>8</v>
          </cell>
          <cell r="AHQ60">
            <v>8</v>
          </cell>
          <cell r="AHR60">
            <v>0</v>
          </cell>
          <cell r="AHT60">
            <v>13</v>
          </cell>
          <cell r="AHU60">
            <v>13</v>
          </cell>
          <cell r="AHV60">
            <v>0</v>
          </cell>
          <cell r="AHX60" t="str">
            <v>-</v>
          </cell>
          <cell r="AHY60">
            <v>0</v>
          </cell>
          <cell r="AHZ60">
            <v>0</v>
          </cell>
          <cell r="AIA60">
            <v>4</v>
          </cell>
          <cell r="AIB60">
            <v>6</v>
          </cell>
          <cell r="AIC60">
            <v>0</v>
          </cell>
          <cell r="AID60">
            <v>1</v>
          </cell>
          <cell r="AIE60">
            <v>3</v>
          </cell>
          <cell r="AIF60">
            <v>3</v>
          </cell>
          <cell r="AIG60">
            <v>2</v>
          </cell>
          <cell r="AIH60">
            <v>1</v>
          </cell>
          <cell r="AII60">
            <v>26</v>
          </cell>
          <cell r="AIJ60">
            <v>6</v>
          </cell>
        </row>
        <row r="61">
          <cell r="B61" t="str">
            <v>รพท.นครพนม</v>
          </cell>
          <cell r="C61" t="str">
            <v>โรงพยาบาลนครพนม</v>
          </cell>
          <cell r="D61">
            <v>10711</v>
          </cell>
          <cell r="E61">
            <v>8</v>
          </cell>
          <cell r="F61" t="str">
            <v>นครพนม</v>
          </cell>
          <cell r="G61" t="str">
            <v>S ใหญ่</v>
          </cell>
          <cell r="H61" t="str">
            <v>รพ.ระดับ S เตียง &lt; 400</v>
          </cell>
          <cell r="I61">
            <v>4</v>
          </cell>
          <cell r="J61">
            <v>323</v>
          </cell>
          <cell r="K61">
            <v>3</v>
          </cell>
          <cell r="L61">
            <v>132861</v>
          </cell>
          <cell r="M61">
            <v>0</v>
          </cell>
          <cell r="N61">
            <v>31152</v>
          </cell>
          <cell r="O61">
            <v>101709</v>
          </cell>
          <cell r="P61">
            <v>285675</v>
          </cell>
          <cell r="Q61">
            <v>4</v>
          </cell>
          <cell r="R61">
            <v>4.5</v>
          </cell>
          <cell r="S61">
            <v>3.4390243902439024</v>
          </cell>
          <cell r="T61">
            <v>0.9499679070317294</v>
          </cell>
          <cell r="U61">
            <v>4.3889922972756317</v>
          </cell>
          <cell r="V61">
            <v>2.4890564832121731</v>
          </cell>
          <cell r="W61" t="str">
            <v>OK</v>
          </cell>
          <cell r="X61">
            <v>2</v>
          </cell>
          <cell r="Y61">
            <v>1.6</v>
          </cell>
          <cell r="Z61">
            <v>0.777899868317385</v>
          </cell>
          <cell r="AA61">
            <v>2.3778998683173853</v>
          </cell>
          <cell r="AB61">
            <v>0.82210013168261509</v>
          </cell>
          <cell r="AC61" t="str">
            <v>OK</v>
          </cell>
          <cell r="AD61">
            <v>14</v>
          </cell>
          <cell r="AE61">
            <v>14.1</v>
          </cell>
          <cell r="AF61">
            <v>2.5094692461626038</v>
          </cell>
          <cell r="AG61">
            <v>16.609469246162604</v>
          </cell>
          <cell r="AH61">
            <v>11.590530753837395</v>
          </cell>
          <cell r="AI61" t="str">
            <v>OK</v>
          </cell>
          <cell r="AJ61">
            <v>0</v>
          </cell>
          <cell r="AK61">
            <v>1.2749999999999999</v>
          </cell>
          <cell r="AL61">
            <v>0.9054677216067919</v>
          </cell>
          <cell r="AM61">
            <v>2.1804677216067918</v>
          </cell>
          <cell r="AN61">
            <v>0.36953227839320801</v>
          </cell>
          <cell r="AO61" t="str">
            <v>Under</v>
          </cell>
          <cell r="AP61">
            <v>2</v>
          </cell>
          <cell r="AQ61">
            <v>0.875</v>
          </cell>
          <cell r="AR61">
            <v>0.64797514988755156</v>
          </cell>
          <cell r="AS61">
            <v>1.5229751498875514</v>
          </cell>
          <cell r="AT61">
            <v>0.22702485011244844</v>
          </cell>
          <cell r="AU61" t="str">
            <v>Over</v>
          </cell>
          <cell r="AV61">
            <v>2</v>
          </cell>
          <cell r="AW61">
            <v>4</v>
          </cell>
          <cell r="AX61">
            <v>6</v>
          </cell>
          <cell r="AY61">
            <v>5.35</v>
          </cell>
          <cell r="AZ61">
            <v>1.1668498024760767</v>
          </cell>
          <cell r="BA61">
            <v>6.5168498024760764</v>
          </cell>
          <cell r="BB61">
            <v>4.1831501975239229</v>
          </cell>
          <cell r="BC61" t="str">
            <v>OK</v>
          </cell>
          <cell r="BD61">
            <v>28</v>
          </cell>
          <cell r="BE61">
            <v>6</v>
          </cell>
          <cell r="BF61">
            <v>11</v>
          </cell>
          <cell r="BG61">
            <v>17</v>
          </cell>
          <cell r="BH61">
            <v>15.05</v>
          </cell>
          <cell r="BI61">
            <v>3.5005494074282315</v>
          </cell>
          <cell r="BJ61">
            <v>18.550549407428232</v>
          </cell>
          <cell r="BK61">
            <v>11.54945059257177</v>
          </cell>
          <cell r="BL61" t="str">
            <v>OK</v>
          </cell>
          <cell r="BM61">
            <v>17</v>
          </cell>
          <cell r="BN61">
            <v>2</v>
          </cell>
          <cell r="BO61">
            <v>25</v>
          </cell>
          <cell r="BP61">
            <v>27</v>
          </cell>
          <cell r="BQ61">
            <v>23.1</v>
          </cell>
          <cell r="BR61">
            <v>4.5109553255067727</v>
          </cell>
          <cell r="BS61">
            <v>27.610955325506772</v>
          </cell>
          <cell r="BT61">
            <v>18.589044674493231</v>
          </cell>
          <cell r="BU61" t="str">
            <v>OK</v>
          </cell>
          <cell r="BV61">
            <v>1</v>
          </cell>
          <cell r="BW61">
            <v>1.125</v>
          </cell>
          <cell r="BX61">
            <v>0.6864064729836441</v>
          </cell>
          <cell r="BY61">
            <v>1.8114064729836441</v>
          </cell>
          <cell r="BZ61">
            <v>0.4385935270163559</v>
          </cell>
          <cell r="CA61" t="str">
            <v>OK</v>
          </cell>
          <cell r="CB61">
            <v>28</v>
          </cell>
          <cell r="CC61">
            <v>6</v>
          </cell>
          <cell r="CD61">
            <v>5.0250000000000004</v>
          </cell>
          <cell r="CE61">
            <v>1.2503845562312177</v>
          </cell>
          <cell r="CF61">
            <v>6.2753845562312183</v>
          </cell>
          <cell r="CG61">
            <v>3.7746154437687824</v>
          </cell>
          <cell r="CH61" t="str">
            <v>OK</v>
          </cell>
          <cell r="CI61">
            <v>3</v>
          </cell>
          <cell r="CJ61">
            <v>2.6</v>
          </cell>
          <cell r="CK61">
            <v>0.77789986831738556</v>
          </cell>
          <cell r="CL61">
            <v>3.3778998683173858</v>
          </cell>
          <cell r="CM61">
            <v>1.8221001316826144</v>
          </cell>
          <cell r="CN61" t="str">
            <v>OK</v>
          </cell>
          <cell r="CO61">
            <v>9</v>
          </cell>
          <cell r="CP61">
            <v>4</v>
          </cell>
          <cell r="CQ61">
            <v>10</v>
          </cell>
          <cell r="CR61">
            <v>14</v>
          </cell>
          <cell r="CS61">
            <v>15.45</v>
          </cell>
          <cell r="CT61">
            <v>5.3873070195670962</v>
          </cell>
          <cell r="CU61">
            <v>20.837307019567096</v>
          </cell>
          <cell r="CV61">
            <v>10.062692980432903</v>
          </cell>
          <cell r="CW61" t="str">
            <v>OK</v>
          </cell>
          <cell r="CX61">
            <v>14</v>
          </cell>
          <cell r="CY61">
            <v>5</v>
          </cell>
          <cell r="CZ61">
            <v>9</v>
          </cell>
          <cell r="DA61">
            <v>14</v>
          </cell>
          <cell r="DB61">
            <v>8.9499999999999993</v>
          </cell>
          <cell r="DC61">
            <v>3.6087500499587009</v>
          </cell>
          <cell r="DD61">
            <v>12.5587500499587</v>
          </cell>
          <cell r="DE61">
            <v>5.3412499500412984</v>
          </cell>
          <cell r="DF61" t="str">
            <v>Over</v>
          </cell>
          <cell r="DG61">
            <v>14</v>
          </cell>
          <cell r="DH61">
            <v>110</v>
          </cell>
          <cell r="DI61">
            <v>1</v>
          </cell>
          <cell r="DJ61">
            <v>1</v>
          </cell>
          <cell r="DK61">
            <v>0</v>
          </cell>
          <cell r="DL61">
            <v>0</v>
          </cell>
          <cell r="DM61">
            <v>0</v>
          </cell>
          <cell r="DN61">
            <v>7</v>
          </cell>
          <cell r="DO61">
            <v>5</v>
          </cell>
          <cell r="DP61">
            <v>12</v>
          </cell>
          <cell r="DQ61">
            <v>0</v>
          </cell>
          <cell r="DR61">
            <v>13</v>
          </cell>
          <cell r="DS61">
            <v>5</v>
          </cell>
          <cell r="DT61">
            <v>2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20</v>
          </cell>
          <cell r="EC61">
            <v>2</v>
          </cell>
          <cell r="ED61">
            <v>2</v>
          </cell>
          <cell r="EE61">
            <v>4</v>
          </cell>
          <cell r="EF61">
            <v>1</v>
          </cell>
          <cell r="EG61">
            <v>1</v>
          </cell>
          <cell r="EH61">
            <v>2</v>
          </cell>
          <cell r="EI61">
            <v>2</v>
          </cell>
          <cell r="EJ61">
            <v>1</v>
          </cell>
          <cell r="EK61">
            <v>0</v>
          </cell>
          <cell r="EL61">
            <v>3</v>
          </cell>
          <cell r="EM61">
            <v>2</v>
          </cell>
          <cell r="EN61">
            <v>0</v>
          </cell>
          <cell r="EO61">
            <v>2</v>
          </cell>
          <cell r="EP61">
            <v>31</v>
          </cell>
          <cell r="EQ61">
            <v>5</v>
          </cell>
          <cell r="ER61">
            <v>5</v>
          </cell>
          <cell r="ES61">
            <v>0</v>
          </cell>
          <cell r="ET61">
            <v>1</v>
          </cell>
          <cell r="EU61">
            <v>1</v>
          </cell>
          <cell r="EV61">
            <v>2</v>
          </cell>
          <cell r="EW61">
            <v>2</v>
          </cell>
          <cell r="EX61">
            <v>4</v>
          </cell>
          <cell r="EY61">
            <v>6</v>
          </cell>
          <cell r="EZ61">
            <v>1</v>
          </cell>
          <cell r="FA61">
            <v>1</v>
          </cell>
          <cell r="FB61">
            <v>3</v>
          </cell>
          <cell r="FC61">
            <v>5</v>
          </cell>
          <cell r="FD61">
            <v>1</v>
          </cell>
          <cell r="FE61">
            <v>2</v>
          </cell>
          <cell r="FF61">
            <v>3</v>
          </cell>
          <cell r="FG61">
            <v>1</v>
          </cell>
          <cell r="FH61">
            <v>2</v>
          </cell>
          <cell r="FI61">
            <v>3</v>
          </cell>
          <cell r="FJ61">
            <v>1</v>
          </cell>
          <cell r="FK61">
            <v>1</v>
          </cell>
          <cell r="FL61">
            <v>1</v>
          </cell>
          <cell r="FM61">
            <v>3</v>
          </cell>
          <cell r="FN61">
            <v>22</v>
          </cell>
          <cell r="FO61">
            <v>0</v>
          </cell>
          <cell r="FP61">
            <v>4</v>
          </cell>
          <cell r="FQ61">
            <v>0</v>
          </cell>
          <cell r="FR61">
            <v>4</v>
          </cell>
          <cell r="FS61">
            <v>3</v>
          </cell>
          <cell r="FT61">
            <v>0</v>
          </cell>
          <cell r="FU61">
            <v>3</v>
          </cell>
          <cell r="FV61">
            <v>3</v>
          </cell>
          <cell r="FW61">
            <v>0</v>
          </cell>
          <cell r="FX61">
            <v>3</v>
          </cell>
          <cell r="FY61">
            <v>2</v>
          </cell>
          <cell r="FZ61">
            <v>0</v>
          </cell>
          <cell r="GA61">
            <v>2</v>
          </cell>
          <cell r="GB61">
            <v>12</v>
          </cell>
          <cell r="GC61">
            <v>8.9499999999999993</v>
          </cell>
          <cell r="GD61">
            <v>4.5514156715668825</v>
          </cell>
          <cell r="GE61">
            <v>13.501415671566882</v>
          </cell>
          <cell r="GF61">
            <v>4.3985843284331168</v>
          </cell>
          <cell r="GG61" t="str">
            <v>OK</v>
          </cell>
          <cell r="GH61">
            <v>18</v>
          </cell>
          <cell r="GI61">
            <v>12.460800000000001</v>
          </cell>
          <cell r="GJ61">
            <v>13.286099999999999</v>
          </cell>
          <cell r="GK61">
            <v>17</v>
          </cell>
          <cell r="GL61">
            <v>16.625</v>
          </cell>
          <cell r="GM61">
            <v>7.543676244514427</v>
          </cell>
          <cell r="GN61">
            <v>24.168676244514426</v>
          </cell>
          <cell r="GO61">
            <v>9.0813237554855739</v>
          </cell>
          <cell r="GP61" t="str">
            <v>OK</v>
          </cell>
          <cell r="GQ61">
            <v>83</v>
          </cell>
          <cell r="GR61">
            <v>8</v>
          </cell>
          <cell r="GS61">
            <v>7.65</v>
          </cell>
          <cell r="GT61">
            <v>1.2516655570345716</v>
          </cell>
          <cell r="GU61">
            <v>80</v>
          </cell>
          <cell r="GV61">
            <v>6.398334442965429</v>
          </cell>
          <cell r="GW61" t="str">
            <v>OK</v>
          </cell>
          <cell r="GX61">
            <v>0</v>
          </cell>
          <cell r="GY61">
            <v>0.5</v>
          </cell>
          <cell r="GZ61">
            <v>0.50636968354183332</v>
          </cell>
          <cell r="HA61">
            <v>1.0063696835418332</v>
          </cell>
          <cell r="HB61">
            <v>-6.3696835418333153E-3</v>
          </cell>
          <cell r="HC61" t="str">
            <v>OK</v>
          </cell>
          <cell r="HD61">
            <v>6</v>
          </cell>
          <cell r="HE61">
            <v>3</v>
          </cell>
          <cell r="HF61">
            <v>9</v>
          </cell>
          <cell r="HG61">
            <v>8.7750000000000004</v>
          </cell>
          <cell r="HH61">
            <v>1.5768761719102928</v>
          </cell>
          <cell r="HI61">
            <v>10.351876171910293</v>
          </cell>
          <cell r="HJ61">
            <v>7.1981238280897077</v>
          </cell>
          <cell r="HK61" t="str">
            <v>OK</v>
          </cell>
          <cell r="HL61">
            <v>1</v>
          </cell>
          <cell r="HM61">
            <v>0.92500000000000004</v>
          </cell>
          <cell r="HN61">
            <v>0.82857616520055755</v>
          </cell>
          <cell r="HO61">
            <v>1.7535761652005575</v>
          </cell>
          <cell r="HP61">
            <v>9.6423834799442498E-2</v>
          </cell>
          <cell r="HQ61" t="str">
            <v>OK</v>
          </cell>
          <cell r="HR61">
            <v>18</v>
          </cell>
          <cell r="HS61">
            <v>2</v>
          </cell>
          <cell r="HT61">
            <v>1.7</v>
          </cell>
          <cell r="HU61">
            <v>0.72324057067957903</v>
          </cell>
          <cell r="HV61">
            <v>2.423240570679579</v>
          </cell>
          <cell r="HW61">
            <v>0.97675942932042092</v>
          </cell>
          <cell r="HX61" t="str">
            <v>OK</v>
          </cell>
          <cell r="HY61">
            <v>2</v>
          </cell>
          <cell r="HZ61">
            <v>3</v>
          </cell>
          <cell r="IA61">
            <v>5</v>
          </cell>
          <cell r="IB61">
            <v>6.375</v>
          </cell>
          <cell r="IC61">
            <v>2.6668669796559947</v>
          </cell>
          <cell r="ID61">
            <v>9.0418669796559943</v>
          </cell>
          <cell r="IE61">
            <v>3.7081330203440053</v>
          </cell>
          <cell r="IF61" t="str">
            <v>OK</v>
          </cell>
          <cell r="IG61">
            <v>3</v>
          </cell>
          <cell r="IH61">
            <v>2.65</v>
          </cell>
          <cell r="II61">
            <v>0.89299266370776975</v>
          </cell>
          <cell r="IJ61">
            <v>3.5429926637077696</v>
          </cell>
          <cell r="IK61">
            <v>1.7570073362922303</v>
          </cell>
          <cell r="IL61" t="str">
            <v>OK</v>
          </cell>
          <cell r="IM61">
            <v>10</v>
          </cell>
          <cell r="IN61">
            <v>2</v>
          </cell>
          <cell r="IO61">
            <v>1.7250000000000001</v>
          </cell>
          <cell r="IP61">
            <v>0.6788942744621107</v>
          </cell>
          <cell r="IQ61">
            <v>2.403894274462111</v>
          </cell>
          <cell r="IR61">
            <v>1.0461057255378894</v>
          </cell>
          <cell r="IS61" t="str">
            <v>OK</v>
          </cell>
          <cell r="IT61">
            <v>1</v>
          </cell>
          <cell r="IU61">
            <v>0.65</v>
          </cell>
          <cell r="IV61">
            <v>0.483045891539648</v>
          </cell>
          <cell r="IW61">
            <v>1.133045891539648</v>
          </cell>
          <cell r="IX61">
            <v>0.16695410846035202</v>
          </cell>
          <cell r="IY61" t="str">
            <v>OK</v>
          </cell>
          <cell r="IZ61">
            <v>1</v>
          </cell>
          <cell r="JA61">
            <v>0.625</v>
          </cell>
          <cell r="JB61">
            <v>0.80662322408980125</v>
          </cell>
          <cell r="JC61">
            <v>1.4316232240898012</v>
          </cell>
          <cell r="JD61">
            <v>-0.18162322408980125</v>
          </cell>
          <cell r="JE61" t="str">
            <v>OK</v>
          </cell>
          <cell r="JF61">
            <v>4</v>
          </cell>
          <cell r="JG61">
            <v>2</v>
          </cell>
          <cell r="JH61">
            <v>1.7749999999999999</v>
          </cell>
          <cell r="JI61">
            <v>0.61965664603420401</v>
          </cell>
          <cell r="JJ61">
            <v>2.3946566460342038</v>
          </cell>
          <cell r="JK61">
            <v>1.155343353965796</v>
          </cell>
          <cell r="JL61" t="str">
            <v>OK</v>
          </cell>
          <cell r="JM61">
            <v>1</v>
          </cell>
          <cell r="JN61">
            <v>1</v>
          </cell>
          <cell r="JO61">
            <v>0</v>
          </cell>
          <cell r="JP61">
            <v>1</v>
          </cell>
          <cell r="JQ61">
            <v>1</v>
          </cell>
          <cell r="JR61" t="str">
            <v>OK</v>
          </cell>
          <cell r="JS61">
            <v>1</v>
          </cell>
          <cell r="JT61">
            <v>4</v>
          </cell>
          <cell r="JU61">
            <v>5</v>
          </cell>
          <cell r="JV61">
            <v>5</v>
          </cell>
          <cell r="JW61">
            <v>0</v>
          </cell>
          <cell r="JX61">
            <v>5</v>
          </cell>
          <cell r="JY61">
            <v>5</v>
          </cell>
          <cell r="JZ61" t="str">
            <v>OK</v>
          </cell>
          <cell r="KA61">
            <v>2</v>
          </cell>
          <cell r="KB61">
            <v>1.65</v>
          </cell>
          <cell r="KC61">
            <v>0.62223748455030181</v>
          </cell>
          <cell r="KD61">
            <v>2.2722374845503017</v>
          </cell>
          <cell r="KE61">
            <v>1.0277625154496981</v>
          </cell>
          <cell r="KF61" t="str">
            <v>OK</v>
          </cell>
          <cell r="KG61">
            <v>0</v>
          </cell>
          <cell r="KH61">
            <v>0.25</v>
          </cell>
          <cell r="KI61">
            <v>0.49354811679282456</v>
          </cell>
          <cell r="KJ61">
            <v>0.74354811679282462</v>
          </cell>
          <cell r="KK61">
            <v>-0.24354811679282456</v>
          </cell>
          <cell r="KL61" t="str">
            <v>OK</v>
          </cell>
          <cell r="KM61">
            <v>1</v>
          </cell>
          <cell r="KN61">
            <v>2</v>
          </cell>
          <cell r="KO61">
            <v>3</v>
          </cell>
          <cell r="KP61">
            <v>2.4249999999999998</v>
          </cell>
          <cell r="KQ61">
            <v>0.50064061525312331</v>
          </cell>
          <cell r="KR61">
            <v>2.9256406152531231</v>
          </cell>
          <cell r="KS61">
            <v>1.9243593847468765</v>
          </cell>
          <cell r="KT61" t="str">
            <v>Over</v>
          </cell>
          <cell r="KU61">
            <v>13</v>
          </cell>
          <cell r="KV61">
            <v>2</v>
          </cell>
          <cell r="KW61">
            <v>1.5249999999999999</v>
          </cell>
          <cell r="KX61">
            <v>0.50573632534081492</v>
          </cell>
          <cell r="KY61">
            <v>2.0307363253408148</v>
          </cell>
          <cell r="KZ61">
            <v>1.019263674659185</v>
          </cell>
          <cell r="LA61" t="str">
            <v>OK</v>
          </cell>
          <cell r="LB61">
            <v>2</v>
          </cell>
          <cell r="LC61">
            <v>2</v>
          </cell>
          <cell r="LD61">
            <v>0</v>
          </cell>
          <cell r="LE61">
            <v>2</v>
          </cell>
          <cell r="LF61">
            <v>2</v>
          </cell>
          <cell r="LG61" t="str">
            <v>OK</v>
          </cell>
          <cell r="LH61">
            <v>2</v>
          </cell>
          <cell r="LI61">
            <v>1.425</v>
          </cell>
          <cell r="LJ61">
            <v>0.50064061525312331</v>
          </cell>
          <cell r="LK61">
            <v>1.9256406152531234</v>
          </cell>
          <cell r="LL61">
            <v>0.92435938474687673</v>
          </cell>
          <cell r="LM61" t="str">
            <v>Over</v>
          </cell>
          <cell r="LN61">
            <v>4</v>
          </cell>
          <cell r="LO61">
            <v>1</v>
          </cell>
          <cell r="LP61">
            <v>0.57499999999999996</v>
          </cell>
          <cell r="LQ61">
            <v>0.6359930655967716</v>
          </cell>
          <cell r="LR61">
            <v>1.2109930655967716</v>
          </cell>
          <cell r="LS61">
            <v>-6.0993065596771645E-2</v>
          </cell>
          <cell r="LT61" t="str">
            <v>OK</v>
          </cell>
          <cell r="LU61">
            <v>7</v>
          </cell>
          <cell r="LV61">
            <v>52</v>
          </cell>
          <cell r="LW61">
            <v>5</v>
          </cell>
          <cell r="LX61">
            <v>4.5250000000000004</v>
          </cell>
          <cell r="LY61">
            <v>1.2192368357043935</v>
          </cell>
          <cell r="LZ61">
            <v>5.7442368357043936</v>
          </cell>
          <cell r="MA61">
            <v>3.3057631642956071</v>
          </cell>
          <cell r="MB61" t="str">
            <v>OK</v>
          </cell>
          <cell r="MC61">
            <v>4</v>
          </cell>
          <cell r="MD61">
            <v>8</v>
          </cell>
          <cell r="ME61">
            <v>0</v>
          </cell>
          <cell r="MF61">
            <v>12</v>
          </cell>
          <cell r="MG61">
            <v>12</v>
          </cell>
          <cell r="MH61">
            <v>0</v>
          </cell>
          <cell r="MI61">
            <v>12</v>
          </cell>
          <cell r="MJ61">
            <v>12</v>
          </cell>
          <cell r="MK61" t="str">
            <v>OK</v>
          </cell>
          <cell r="ML61">
            <v>17</v>
          </cell>
          <cell r="MM61">
            <v>16</v>
          </cell>
          <cell r="MN61">
            <v>13.25</v>
          </cell>
          <cell r="MO61">
            <v>5.0064061525312313</v>
          </cell>
          <cell r="MP61">
            <v>18.25640615253123</v>
          </cell>
          <cell r="MQ61">
            <v>8.2435938474687696</v>
          </cell>
          <cell r="MR61" t="str">
            <v>OK</v>
          </cell>
          <cell r="MS61">
            <v>0</v>
          </cell>
          <cell r="MT61">
            <v>0.375</v>
          </cell>
          <cell r="MU61">
            <v>1.0299987552892653</v>
          </cell>
          <cell r="MV61">
            <v>1.4049987552892653</v>
          </cell>
          <cell r="MW61">
            <v>-0.65499875528926532</v>
          </cell>
          <cell r="MX61" t="str">
            <v>OK</v>
          </cell>
          <cell r="MY61">
            <v>16</v>
          </cell>
          <cell r="MZ61">
            <v>15</v>
          </cell>
          <cell r="NA61">
            <v>12.375</v>
          </cell>
          <cell r="NB61">
            <v>4.7646535106892163</v>
          </cell>
          <cell r="NC61">
            <v>17.139653510689214</v>
          </cell>
          <cell r="ND61">
            <v>7.6103464893107837</v>
          </cell>
          <cell r="NE61" t="str">
            <v>OK</v>
          </cell>
          <cell r="NF61">
            <v>0</v>
          </cell>
          <cell r="NG61">
            <v>0.15</v>
          </cell>
          <cell r="NH61">
            <v>0.48304589153964794</v>
          </cell>
          <cell r="NI61">
            <v>0.63304589153964796</v>
          </cell>
          <cell r="NJ61">
            <v>-0.33304589153964792</v>
          </cell>
          <cell r="NK61" t="str">
            <v>OK</v>
          </cell>
          <cell r="NL61">
            <v>15</v>
          </cell>
          <cell r="NM61">
            <v>5</v>
          </cell>
          <cell r="NN61">
            <v>6.4749999999999996</v>
          </cell>
          <cell r="NO61">
            <v>1.4498010473589384</v>
          </cell>
          <cell r="NP61">
            <v>7.9248010473589385</v>
          </cell>
          <cell r="NQ61">
            <v>5.0251989526410608</v>
          </cell>
          <cell r="NR61" t="str">
            <v>Under</v>
          </cell>
          <cell r="NS61">
            <v>5</v>
          </cell>
          <cell r="NT61">
            <v>13</v>
          </cell>
          <cell r="NU61">
            <v>7.3250000000000002</v>
          </cell>
          <cell r="NV61">
            <v>2.3467107367656723</v>
          </cell>
          <cell r="NW61">
            <v>9.6717107367656716</v>
          </cell>
          <cell r="NX61">
            <v>4.9782892632343279</v>
          </cell>
          <cell r="NY61" t="str">
            <v>Over</v>
          </cell>
          <cell r="NZ61">
            <v>13</v>
          </cell>
          <cell r="OA61">
            <v>2</v>
          </cell>
          <cell r="OB61">
            <v>0.85</v>
          </cell>
          <cell r="OC61">
            <v>0.483045891539648</v>
          </cell>
          <cell r="OD61">
            <v>1.3330458915396479</v>
          </cell>
          <cell r="OE61">
            <v>0.36695410846035198</v>
          </cell>
          <cell r="OF61" t="str">
            <v>Over</v>
          </cell>
          <cell r="OG61">
            <v>0</v>
          </cell>
          <cell r="OH61">
            <v>7.4999999999999997E-2</v>
          </cell>
          <cell r="OI61">
            <v>0.26674678283691849</v>
          </cell>
          <cell r="OJ61">
            <v>0.34174678283691851</v>
          </cell>
          <cell r="OK61">
            <v>-0.19174678283691848</v>
          </cell>
          <cell r="OL61" t="str">
            <v>OK</v>
          </cell>
          <cell r="OM61">
            <v>2</v>
          </cell>
          <cell r="ON61">
            <v>3</v>
          </cell>
          <cell r="OO61">
            <v>3.3250000000000002</v>
          </cell>
          <cell r="OP61">
            <v>0.85896479137419379</v>
          </cell>
          <cell r="OQ61">
            <v>4.1839647913741942</v>
          </cell>
          <cell r="OR61">
            <v>2.4660352086258062</v>
          </cell>
          <cell r="OS61" t="str">
            <v>OK</v>
          </cell>
          <cell r="OT61">
            <v>3</v>
          </cell>
          <cell r="OU61">
            <v>3</v>
          </cell>
          <cell r="OV61">
            <v>2.8250000000000002</v>
          </cell>
          <cell r="OW61">
            <v>0.87376286168590267</v>
          </cell>
          <cell r="OX61">
            <v>3.698762861685903</v>
          </cell>
          <cell r="OY61">
            <v>1.9512371383140974</v>
          </cell>
          <cell r="OZ61" t="str">
            <v>OK</v>
          </cell>
          <cell r="PA61">
            <v>1</v>
          </cell>
          <cell r="PB61">
            <v>1.6</v>
          </cell>
          <cell r="PC61">
            <v>0.54537683984186314</v>
          </cell>
          <cell r="PD61">
            <v>1</v>
          </cell>
          <cell r="PE61">
            <v>1.0546231601581368</v>
          </cell>
          <cell r="PF61" t="str">
            <v>Under</v>
          </cell>
          <cell r="PG61">
            <v>1</v>
          </cell>
          <cell r="PH61">
            <v>2</v>
          </cell>
          <cell r="PI61">
            <v>1</v>
          </cell>
          <cell r="PJ61">
            <v>1</v>
          </cell>
          <cell r="PK61">
            <v>1</v>
          </cell>
          <cell r="PL61">
            <v>0.4</v>
          </cell>
          <cell r="PM61">
            <v>0.54537683984186336</v>
          </cell>
          <cell r="PN61">
            <v>0.94537683984186338</v>
          </cell>
          <cell r="PO61">
            <v>-0.14537683984186334</v>
          </cell>
          <cell r="PP61" t="str">
            <v>Over</v>
          </cell>
          <cell r="PQ61">
            <v>5</v>
          </cell>
          <cell r="PR61">
            <v>1</v>
          </cell>
          <cell r="PS61">
            <v>3</v>
          </cell>
          <cell r="PT61">
            <v>4</v>
          </cell>
          <cell r="PU61">
            <v>3.9750000000000001</v>
          </cell>
          <cell r="PV61">
            <v>1.3298833571369122</v>
          </cell>
          <cell r="PW61">
            <v>5.3048833571369123</v>
          </cell>
          <cell r="PX61">
            <v>2.6451166428630879</v>
          </cell>
          <cell r="PY61" t="str">
            <v>OK</v>
          </cell>
          <cell r="PZ61">
            <v>4</v>
          </cell>
          <cell r="QA61">
            <v>1</v>
          </cell>
          <cell r="QB61">
            <v>0.375</v>
          </cell>
          <cell r="QC61">
            <v>0.54006172486732174</v>
          </cell>
          <cell r="QD61">
            <v>0.91506172486732174</v>
          </cell>
          <cell r="QE61">
            <v>-0.16506172486732174</v>
          </cell>
          <cell r="QF61" t="str">
            <v>Over</v>
          </cell>
          <cell r="QG61">
            <v>6</v>
          </cell>
          <cell r="QH61">
            <v>0</v>
          </cell>
          <cell r="QI61">
            <v>6</v>
          </cell>
          <cell r="QJ61">
            <v>5.9249999999999998</v>
          </cell>
          <cell r="QK61">
            <v>0.26674678283691855</v>
          </cell>
          <cell r="QL61">
            <v>6.1917467828369182</v>
          </cell>
          <cell r="QM61">
            <v>5.6582532171630815</v>
          </cell>
          <cell r="QN61" t="str">
            <v>OK</v>
          </cell>
          <cell r="QO61">
            <v>7</v>
          </cell>
          <cell r="QP61">
            <v>5</v>
          </cell>
          <cell r="QQ61">
            <v>6.7</v>
          </cell>
          <cell r="QR61">
            <v>1.9637744922496214</v>
          </cell>
          <cell r="QS61">
            <v>8.6637744922496225</v>
          </cell>
          <cell r="QT61">
            <v>4.7362255077503788</v>
          </cell>
          <cell r="QU61" t="str">
            <v>OK</v>
          </cell>
          <cell r="QV61">
            <v>5</v>
          </cell>
          <cell r="QW61">
            <v>4</v>
          </cell>
          <cell r="QX61">
            <v>4.4000000000000004</v>
          </cell>
          <cell r="QY61">
            <v>1.4987174003640067</v>
          </cell>
          <cell r="QZ61">
            <v>5.8987174003640073</v>
          </cell>
          <cell r="RA61">
            <v>2.9012825996359934</v>
          </cell>
          <cell r="RB61" t="str">
            <v>OK</v>
          </cell>
          <cell r="RC61">
            <v>4</v>
          </cell>
          <cell r="RD61">
            <v>2</v>
          </cell>
          <cell r="RE61">
            <v>2.75</v>
          </cell>
          <cell r="RF61">
            <v>1.031553471276484</v>
          </cell>
          <cell r="RG61">
            <v>3.7815534712764842</v>
          </cell>
          <cell r="RH61">
            <v>1.718446528723516</v>
          </cell>
          <cell r="RI61" t="str">
            <v>OK</v>
          </cell>
          <cell r="RJ61">
            <v>2</v>
          </cell>
          <cell r="RK61">
            <v>2.9</v>
          </cell>
          <cell r="RL61">
            <v>1.7802333468483198</v>
          </cell>
          <cell r="RM61">
            <v>4.6802333468483202</v>
          </cell>
          <cell r="RN61">
            <v>1.1197666531516801</v>
          </cell>
          <cell r="RO61" t="str">
            <v>OK</v>
          </cell>
          <cell r="RP61">
            <v>6</v>
          </cell>
          <cell r="RQ61">
            <v>0</v>
          </cell>
          <cell r="RR61">
            <v>6</v>
          </cell>
          <cell r="RS61">
            <v>6</v>
          </cell>
          <cell r="RT61">
            <v>0</v>
          </cell>
          <cell r="RU61">
            <v>6</v>
          </cell>
          <cell r="RV61">
            <v>6</v>
          </cell>
          <cell r="RW61" t="str">
            <v>OK</v>
          </cell>
          <cell r="RX61">
            <v>10</v>
          </cell>
          <cell r="RY61">
            <v>19</v>
          </cell>
          <cell r="RZ61">
            <v>14.125</v>
          </cell>
          <cell r="SA61">
            <v>4.2134552481550251</v>
          </cell>
          <cell r="SB61">
            <v>18.338455248155025</v>
          </cell>
          <cell r="SC61">
            <v>9.9115447518449749</v>
          </cell>
          <cell r="SD61" t="str">
            <v>Over</v>
          </cell>
          <cell r="SE61">
            <v>3</v>
          </cell>
          <cell r="SF61">
            <v>1</v>
          </cell>
          <cell r="SG61">
            <v>4</v>
          </cell>
          <cell r="SH61">
            <v>4.2750000000000004</v>
          </cell>
          <cell r="SI61">
            <v>2.037941394693461</v>
          </cell>
          <cell r="SJ61">
            <v>6.3129413946934614</v>
          </cell>
          <cell r="SK61">
            <v>2.2370586053065393</v>
          </cell>
          <cell r="SL61" t="str">
            <v>OK</v>
          </cell>
          <cell r="SM61">
            <v>0</v>
          </cell>
          <cell r="SN61">
            <v>7.4999999999999997E-2</v>
          </cell>
          <cell r="SO61">
            <v>0.26674678283691849</v>
          </cell>
          <cell r="SP61">
            <v>0.34174678283691851</v>
          </cell>
          <cell r="SQ61">
            <v>-0.19174678283691848</v>
          </cell>
          <cell r="SR61" t="str">
            <v>OK</v>
          </cell>
          <cell r="SS61">
            <v>23</v>
          </cell>
          <cell r="ST61">
            <v>3</v>
          </cell>
          <cell r="SU61">
            <v>4.2</v>
          </cell>
          <cell r="SV61">
            <v>1.4884168150705013</v>
          </cell>
          <cell r="SW61">
            <v>5.6884168150705019</v>
          </cell>
          <cell r="SX61">
            <v>2.7115831849294989</v>
          </cell>
          <cell r="SY61" t="str">
            <v>OK</v>
          </cell>
          <cell r="SZ61">
            <v>5</v>
          </cell>
          <cell r="TA61">
            <v>5</v>
          </cell>
          <cell r="TB61">
            <v>0</v>
          </cell>
          <cell r="TC61">
            <v>10</v>
          </cell>
          <cell r="TD61">
            <v>8.4</v>
          </cell>
          <cell r="TE61">
            <v>3.2249030993194192</v>
          </cell>
          <cell r="TF61">
            <v>11.62490309931942</v>
          </cell>
          <cell r="TG61">
            <v>5.1750969006805807</v>
          </cell>
          <cell r="TH61" t="str">
            <v>OK</v>
          </cell>
          <cell r="TI61">
            <v>13</v>
          </cell>
          <cell r="TJ61">
            <v>1</v>
          </cell>
          <cell r="TK61">
            <v>0.35</v>
          </cell>
          <cell r="TL61">
            <v>0.48304589153964794</v>
          </cell>
          <cell r="TM61">
            <v>0.83304589153964792</v>
          </cell>
          <cell r="TN61">
            <v>-0.13304589153964796</v>
          </cell>
          <cell r="TO61" t="str">
            <v>Over</v>
          </cell>
          <cell r="TP61">
            <v>18</v>
          </cell>
          <cell r="TQ61">
            <v>3</v>
          </cell>
          <cell r="TR61">
            <v>8</v>
          </cell>
          <cell r="TS61">
            <v>29</v>
          </cell>
          <cell r="TT61">
            <v>28.975000000000001</v>
          </cell>
          <cell r="TU61">
            <v>8.9284549442951029</v>
          </cell>
          <cell r="TV61">
            <v>37.903454944295106</v>
          </cell>
          <cell r="TW61">
            <v>20.046545055704897</v>
          </cell>
          <cell r="TX61" t="str">
            <v>OK</v>
          </cell>
          <cell r="TY61">
            <v>30</v>
          </cell>
          <cell r="TZ61">
            <v>3</v>
          </cell>
          <cell r="UA61">
            <v>2.375</v>
          </cell>
          <cell r="UB61">
            <v>0.83780849656892165</v>
          </cell>
          <cell r="UC61">
            <v>3.2128084965689219</v>
          </cell>
          <cell r="UD61">
            <v>1.5371915034310784</v>
          </cell>
          <cell r="UE61" t="str">
            <v>OK</v>
          </cell>
          <cell r="UF61">
            <v>8</v>
          </cell>
          <cell r="UG61">
            <v>2</v>
          </cell>
          <cell r="UH61">
            <v>10</v>
          </cell>
          <cell r="UI61">
            <v>12.95</v>
          </cell>
          <cell r="UJ61">
            <v>3.9088984611380186</v>
          </cell>
          <cell r="UK61">
            <v>16.858898461138018</v>
          </cell>
          <cell r="UL61">
            <v>9.0411015388619802</v>
          </cell>
          <cell r="UM61" t="str">
            <v>OK</v>
          </cell>
          <cell r="UN61">
            <v>1</v>
          </cell>
          <cell r="UO61">
            <v>3</v>
          </cell>
          <cell r="UP61">
            <v>4</v>
          </cell>
          <cell r="UQ61">
            <v>4</v>
          </cell>
          <cell r="UR61">
            <v>0</v>
          </cell>
          <cell r="US61">
            <v>4</v>
          </cell>
          <cell r="UT61">
            <v>4</v>
          </cell>
          <cell r="UU61" t="str">
            <v>OK</v>
          </cell>
          <cell r="UV61">
            <v>2</v>
          </cell>
          <cell r="UW61">
            <v>2</v>
          </cell>
          <cell r="UX61">
            <v>0</v>
          </cell>
          <cell r="UY61">
            <v>2</v>
          </cell>
          <cell r="UZ61">
            <v>2</v>
          </cell>
          <cell r="VA61" t="str">
            <v>OK</v>
          </cell>
          <cell r="VB61">
            <v>1</v>
          </cell>
          <cell r="VC61">
            <v>1</v>
          </cell>
          <cell r="VD61">
            <v>0</v>
          </cell>
          <cell r="VE61">
            <v>1</v>
          </cell>
          <cell r="VF61">
            <v>1</v>
          </cell>
          <cell r="VG61" t="str">
            <v>OK</v>
          </cell>
          <cell r="VH61">
            <v>20</v>
          </cell>
          <cell r="VI61">
            <v>5</v>
          </cell>
          <cell r="VJ61">
            <v>5</v>
          </cell>
          <cell r="VK61">
            <v>0</v>
          </cell>
          <cell r="VL61">
            <v>5</v>
          </cell>
          <cell r="VM61">
            <v>5</v>
          </cell>
          <cell r="VN61" t="str">
            <v>OK</v>
          </cell>
          <cell r="VO61">
            <v>5</v>
          </cell>
          <cell r="VP61">
            <v>29</v>
          </cell>
          <cell r="VQ61">
            <v>28.7</v>
          </cell>
          <cell r="VR61">
            <v>7.0971283466787325</v>
          </cell>
          <cell r="VS61">
            <v>35.797128346678733</v>
          </cell>
          <cell r="VT61">
            <v>21.602871653321266</v>
          </cell>
          <cell r="VU61" t="str">
            <v>OK</v>
          </cell>
          <cell r="VV61">
            <v>26</v>
          </cell>
          <cell r="VW61">
            <v>24.15</v>
          </cell>
          <cell r="VX61">
            <v>6.2942790467176364</v>
          </cell>
          <cell r="VY61">
            <v>30.444279046717636</v>
          </cell>
          <cell r="VZ61">
            <v>17.855720953282361</v>
          </cell>
          <cell r="WA61" t="str">
            <v>OK</v>
          </cell>
          <cell r="WB61">
            <v>55</v>
          </cell>
          <cell r="WC61">
            <v>252</v>
          </cell>
          <cell r="WD61">
            <v>32</v>
          </cell>
          <cell r="WE61">
            <v>0</v>
          </cell>
          <cell r="WF61">
            <v>32</v>
          </cell>
          <cell r="WG61">
            <v>30.1</v>
          </cell>
          <cell r="WH61">
            <v>7.1640126272276268</v>
          </cell>
          <cell r="WI61">
            <v>37.264012627227629</v>
          </cell>
          <cell r="WJ61">
            <v>22.935987372772374</v>
          </cell>
          <cell r="WK61" t="str">
            <v>OK</v>
          </cell>
          <cell r="WL61">
            <v>32</v>
          </cell>
          <cell r="WM61">
            <v>29</v>
          </cell>
          <cell r="WN61">
            <v>1</v>
          </cell>
          <cell r="WO61">
            <v>30</v>
          </cell>
          <cell r="WP61">
            <v>24.75</v>
          </cell>
          <cell r="WQ61">
            <v>7.1207533453370093</v>
          </cell>
          <cell r="WR61">
            <v>31.870753345337008</v>
          </cell>
          <cell r="WS61">
            <v>17.629246654662992</v>
          </cell>
          <cell r="WT61" t="str">
            <v>OK</v>
          </cell>
          <cell r="WU61">
            <v>30</v>
          </cell>
          <cell r="WV61">
            <v>80</v>
          </cell>
          <cell r="WW61">
            <v>0</v>
          </cell>
          <cell r="WX61">
            <v>80</v>
          </cell>
          <cell r="WY61">
            <v>53.174999999999997</v>
          </cell>
          <cell r="WZ61">
            <v>25.280870948158327</v>
          </cell>
          <cell r="XA61">
            <v>78.455870948158321</v>
          </cell>
          <cell r="XB61">
            <v>27.89412905184167</v>
          </cell>
          <cell r="XC61" t="str">
            <v>Over</v>
          </cell>
          <cell r="XD61">
            <v>80</v>
          </cell>
          <cell r="XE61">
            <v>15</v>
          </cell>
          <cell r="XF61">
            <v>0</v>
          </cell>
          <cell r="XG61">
            <v>15</v>
          </cell>
          <cell r="XH61">
            <v>14.8</v>
          </cell>
          <cell r="XI61">
            <v>5.1798425874508212</v>
          </cell>
          <cell r="XJ61">
            <v>19.979842587450822</v>
          </cell>
          <cell r="XK61">
            <v>9.6201574125491796</v>
          </cell>
          <cell r="XL61" t="str">
            <v>OK</v>
          </cell>
          <cell r="XM61">
            <v>15</v>
          </cell>
          <cell r="XN61">
            <v>28</v>
          </cell>
          <cell r="XO61">
            <v>0</v>
          </cell>
          <cell r="XP61">
            <v>28</v>
          </cell>
          <cell r="XQ61">
            <v>26.324999999999999</v>
          </cell>
          <cell r="XR61">
            <v>9.1718283835577701</v>
          </cell>
          <cell r="XS61">
            <v>35.496828383557769</v>
          </cell>
          <cell r="XT61">
            <v>17.153171616442229</v>
          </cell>
          <cell r="XU61" t="str">
            <v>OK</v>
          </cell>
          <cell r="XV61">
            <v>28</v>
          </cell>
          <cell r="XW61">
            <v>16</v>
          </cell>
          <cell r="XX61">
            <v>0</v>
          </cell>
          <cell r="XY61">
            <v>16</v>
          </cell>
          <cell r="XZ61">
            <v>17.399999999999999</v>
          </cell>
          <cell r="YA61">
            <v>6.3034382152388346</v>
          </cell>
          <cell r="YB61">
            <v>23.703438215238833</v>
          </cell>
          <cell r="YC61">
            <v>11.096561784761164</v>
          </cell>
          <cell r="YD61" t="str">
            <v>OK</v>
          </cell>
          <cell r="YE61">
            <v>16</v>
          </cell>
          <cell r="YF61">
            <v>96</v>
          </cell>
          <cell r="YG61">
            <v>1</v>
          </cell>
          <cell r="YH61">
            <v>97</v>
          </cell>
          <cell r="YI61">
            <v>75.55</v>
          </cell>
          <cell r="YJ61">
            <v>26.288293192490812</v>
          </cell>
          <cell r="YK61">
            <v>101.83829319249081</v>
          </cell>
          <cell r="YL61">
            <v>49.261706807509185</v>
          </cell>
          <cell r="YM61" t="str">
            <v>OK</v>
          </cell>
          <cell r="YN61">
            <v>97</v>
          </cell>
          <cell r="YO61">
            <v>56</v>
          </cell>
          <cell r="YP61">
            <v>0</v>
          </cell>
          <cell r="YQ61">
            <v>56</v>
          </cell>
          <cell r="YR61">
            <v>47.15</v>
          </cell>
          <cell r="YS61">
            <v>19.721847835618298</v>
          </cell>
          <cell r="YT61">
            <v>66.871847835618297</v>
          </cell>
          <cell r="YU61">
            <v>27.4281521643817</v>
          </cell>
          <cell r="YV61" t="str">
            <v>OK</v>
          </cell>
          <cell r="YW61">
            <v>56</v>
          </cell>
          <cell r="YX61">
            <v>24</v>
          </cell>
          <cell r="YY61">
            <v>2</v>
          </cell>
          <cell r="YZ61">
            <v>26</v>
          </cell>
          <cell r="ZA61">
            <v>21.574999999999999</v>
          </cell>
          <cell r="ZB61">
            <v>8.3109057175589403</v>
          </cell>
          <cell r="ZC61">
            <v>29.885905717558941</v>
          </cell>
          <cell r="ZD61">
            <v>13.264094282441059</v>
          </cell>
          <cell r="ZE61" t="str">
            <v>OK</v>
          </cell>
          <cell r="ZF61">
            <v>26</v>
          </cell>
          <cell r="ZG61">
            <v>2</v>
          </cell>
          <cell r="ZH61">
            <v>0</v>
          </cell>
          <cell r="ZI61">
            <v>2</v>
          </cell>
          <cell r="ZJ61">
            <v>5.7750000000000004</v>
          </cell>
          <cell r="ZK61">
            <v>3.7106050374015478</v>
          </cell>
          <cell r="ZL61">
            <v>9.4856050374015481</v>
          </cell>
          <cell r="ZM61">
            <v>2.0643949625984526</v>
          </cell>
          <cell r="ZN61" t="str">
            <v>Under</v>
          </cell>
          <cell r="ZO61">
            <v>2</v>
          </cell>
          <cell r="ZP61">
            <v>25</v>
          </cell>
          <cell r="ZQ61">
            <v>0</v>
          </cell>
          <cell r="ZR61">
            <v>25</v>
          </cell>
          <cell r="ZS61">
            <v>26.875</v>
          </cell>
          <cell r="ZT61">
            <v>10.957230372493655</v>
          </cell>
          <cell r="ZU61">
            <v>37.832230372493655</v>
          </cell>
          <cell r="ZV61">
            <v>15.917769627506345</v>
          </cell>
          <cell r="ZW61" t="str">
            <v>OK</v>
          </cell>
          <cell r="ZX61">
            <v>25</v>
          </cell>
          <cell r="ZY61">
            <v>20</v>
          </cell>
          <cell r="ZZ61">
            <v>0</v>
          </cell>
          <cell r="AAA61">
            <v>20</v>
          </cell>
          <cell r="AAB61">
            <v>23.324999999999999</v>
          </cell>
          <cell r="AAC61">
            <v>11.200703961393197</v>
          </cell>
          <cell r="AAD61">
            <v>34.525703961393198</v>
          </cell>
          <cell r="AAE61">
            <v>12.124296038606802</v>
          </cell>
          <cell r="AAF61" t="str">
            <v>OK</v>
          </cell>
          <cell r="AAG61">
            <v>20</v>
          </cell>
          <cell r="AAH61">
            <v>12</v>
          </cell>
          <cell r="AAI61">
            <v>0</v>
          </cell>
          <cell r="AAJ61">
            <v>12</v>
          </cell>
          <cell r="AAK61">
            <v>12.35</v>
          </cell>
          <cell r="AAL61">
            <v>5.1168399703382645</v>
          </cell>
          <cell r="AAM61">
            <v>17.466839970338263</v>
          </cell>
          <cell r="AAN61">
            <v>7.2331600296617351</v>
          </cell>
          <cell r="AAO61" t="str">
            <v>OK</v>
          </cell>
          <cell r="AAP61">
            <v>12</v>
          </cell>
          <cell r="AAQ61">
            <v>2</v>
          </cell>
          <cell r="AAR61">
            <v>2</v>
          </cell>
          <cell r="AAS61">
            <v>4</v>
          </cell>
          <cell r="AAT61">
            <v>3.15</v>
          </cell>
          <cell r="AAU61">
            <v>1.2719861311935436</v>
          </cell>
          <cell r="AAV61">
            <v>4.4219861311935436</v>
          </cell>
          <cell r="AAW61">
            <v>1.8780138688064563</v>
          </cell>
          <cell r="AAX61" t="str">
            <v>OK</v>
          </cell>
          <cell r="AAY61">
            <v>4</v>
          </cell>
          <cell r="AAZ61">
            <v>17</v>
          </cell>
          <cell r="ABA61">
            <v>0</v>
          </cell>
          <cell r="ABB61">
            <v>17</v>
          </cell>
          <cell r="ABC61">
            <v>12.45</v>
          </cell>
          <cell r="ABD61">
            <v>6.0296277046273969</v>
          </cell>
          <cell r="ABE61">
            <v>18.479627704627397</v>
          </cell>
          <cell r="ABF61">
            <v>6.4203722953726023</v>
          </cell>
          <cell r="ABG61" t="str">
            <v>OK</v>
          </cell>
          <cell r="ABH61">
            <v>17</v>
          </cell>
          <cell r="ABI61">
            <v>7</v>
          </cell>
          <cell r="ABJ61">
            <v>4.375</v>
          </cell>
          <cell r="ABK61">
            <v>1.8904279803044466</v>
          </cell>
          <cell r="ABL61">
            <v>6.2654279803044464</v>
          </cell>
          <cell r="ABM61">
            <v>2.4845720196955536</v>
          </cell>
          <cell r="ABN61" t="str">
            <v>Over</v>
          </cell>
          <cell r="ABO61">
            <v>7</v>
          </cell>
          <cell r="ABP61">
            <v>467</v>
          </cell>
          <cell r="ABQ61">
            <v>964</v>
          </cell>
          <cell r="ABR61">
            <v>0</v>
          </cell>
          <cell r="ABS61">
            <v>0</v>
          </cell>
          <cell r="ABT61">
            <v>0</v>
          </cell>
          <cell r="ABU61">
            <v>0</v>
          </cell>
          <cell r="ABV61">
            <v>0</v>
          </cell>
          <cell r="ABW61">
            <v>0</v>
          </cell>
          <cell r="ABX61">
            <v>0</v>
          </cell>
          <cell r="ABY61">
            <v>0</v>
          </cell>
          <cell r="ABZ61">
            <v>0</v>
          </cell>
          <cell r="ACA61">
            <v>0</v>
          </cell>
          <cell r="ACB61">
            <v>0</v>
          </cell>
          <cell r="ACC61">
            <v>0</v>
          </cell>
          <cell r="ACD61">
            <v>0</v>
          </cell>
          <cell r="ACE61">
            <v>0</v>
          </cell>
          <cell r="ACF61">
            <v>0</v>
          </cell>
          <cell r="ACG61">
            <v>0</v>
          </cell>
          <cell r="ACH61">
            <v>0</v>
          </cell>
          <cell r="ACI61">
            <v>0</v>
          </cell>
          <cell r="ACJ61">
            <v>0</v>
          </cell>
          <cell r="ACK61">
            <v>0</v>
          </cell>
          <cell r="ACL61">
            <v>0</v>
          </cell>
          <cell r="ACM61">
            <v>0</v>
          </cell>
          <cell r="ACN61">
            <v>0</v>
          </cell>
          <cell r="ACO61">
            <v>0</v>
          </cell>
          <cell r="ACP61">
            <v>0</v>
          </cell>
          <cell r="ACQ61">
            <v>0</v>
          </cell>
          <cell r="ACR61">
            <v>98</v>
          </cell>
          <cell r="ACS61">
            <v>98</v>
          </cell>
          <cell r="ACT61">
            <v>0</v>
          </cell>
          <cell r="ACU61">
            <v>0</v>
          </cell>
          <cell r="ACV61">
            <v>500</v>
          </cell>
          <cell r="ACW61">
            <v>500</v>
          </cell>
          <cell r="ACX61">
            <v>0</v>
          </cell>
          <cell r="ACZ61">
            <v>19</v>
          </cell>
          <cell r="ADA61">
            <v>19</v>
          </cell>
          <cell r="ADB61">
            <v>0</v>
          </cell>
          <cell r="ADD61">
            <v>4</v>
          </cell>
          <cell r="ADE61">
            <v>4</v>
          </cell>
          <cell r="ADF61">
            <v>0</v>
          </cell>
          <cell r="ADH61">
            <v>31</v>
          </cell>
          <cell r="ADI61">
            <v>31</v>
          </cell>
          <cell r="ADJ61">
            <v>0</v>
          </cell>
          <cell r="ADL61">
            <v>26</v>
          </cell>
          <cell r="ADM61">
            <v>26</v>
          </cell>
          <cell r="ADN61">
            <v>0</v>
          </cell>
          <cell r="ADP61">
            <v>24</v>
          </cell>
          <cell r="ADQ61">
            <v>24</v>
          </cell>
          <cell r="ADR61">
            <v>0</v>
          </cell>
          <cell r="ADT61">
            <v>29</v>
          </cell>
          <cell r="ADU61">
            <v>29</v>
          </cell>
          <cell r="ADV61">
            <v>0</v>
          </cell>
          <cell r="ADX61">
            <v>6</v>
          </cell>
          <cell r="ADY61">
            <v>6</v>
          </cell>
          <cell r="ADZ61">
            <v>0</v>
          </cell>
          <cell r="AEB61">
            <v>10</v>
          </cell>
          <cell r="AEC61">
            <v>10</v>
          </cell>
          <cell r="AED61">
            <v>0</v>
          </cell>
          <cell r="AEF61">
            <v>1</v>
          </cell>
          <cell r="AEG61">
            <v>1</v>
          </cell>
          <cell r="AEH61">
            <v>0</v>
          </cell>
          <cell r="AEJ61">
            <v>2</v>
          </cell>
          <cell r="AEK61">
            <v>2</v>
          </cell>
          <cell r="AEL61">
            <v>0</v>
          </cell>
          <cell r="AEN61">
            <v>4</v>
          </cell>
          <cell r="AEO61">
            <v>4</v>
          </cell>
          <cell r="AEP61">
            <v>0</v>
          </cell>
          <cell r="AER61">
            <v>4</v>
          </cell>
          <cell r="AES61">
            <v>4</v>
          </cell>
          <cell r="AET61">
            <v>0</v>
          </cell>
          <cell r="AEV61">
            <v>6</v>
          </cell>
          <cell r="AEW61">
            <v>6</v>
          </cell>
          <cell r="AEX61">
            <v>0</v>
          </cell>
          <cell r="AEZ61">
            <v>12</v>
          </cell>
          <cell r="AFA61">
            <v>12</v>
          </cell>
          <cell r="AFB61">
            <v>0</v>
          </cell>
          <cell r="AFD61">
            <v>5</v>
          </cell>
          <cell r="AFE61">
            <v>5</v>
          </cell>
          <cell r="AFF61">
            <v>0</v>
          </cell>
          <cell r="AFH61">
            <v>12</v>
          </cell>
          <cell r="AFI61">
            <v>12</v>
          </cell>
          <cell r="AFJ61">
            <v>0</v>
          </cell>
          <cell r="AFL61">
            <v>1</v>
          </cell>
          <cell r="AFM61">
            <v>1</v>
          </cell>
          <cell r="AFN61">
            <v>0</v>
          </cell>
          <cell r="AFP61">
            <v>10</v>
          </cell>
          <cell r="AFQ61">
            <v>10</v>
          </cell>
          <cell r="AFR61">
            <v>0</v>
          </cell>
          <cell r="AFT61">
            <v>2</v>
          </cell>
          <cell r="AFU61">
            <v>2</v>
          </cell>
          <cell r="AFV61">
            <v>0</v>
          </cell>
          <cell r="AFX61">
            <v>0</v>
          </cell>
          <cell r="AFY61">
            <v>0</v>
          </cell>
          <cell r="AFZ61">
            <v>0</v>
          </cell>
          <cell r="AGB61">
            <v>10</v>
          </cell>
          <cell r="AGC61">
            <v>10</v>
          </cell>
          <cell r="AGD61">
            <v>0</v>
          </cell>
          <cell r="AGE61">
            <v>0</v>
          </cell>
          <cell r="AGF61">
            <v>30</v>
          </cell>
          <cell r="AGG61">
            <v>30</v>
          </cell>
          <cell r="AGH61">
            <v>0</v>
          </cell>
          <cell r="AGJ61">
            <v>9</v>
          </cell>
          <cell r="AGK61">
            <v>9</v>
          </cell>
          <cell r="AGL61">
            <v>0</v>
          </cell>
          <cell r="AGN61">
            <v>28</v>
          </cell>
          <cell r="AGO61">
            <v>28</v>
          </cell>
          <cell r="AGP61">
            <v>0</v>
          </cell>
          <cell r="AGR61">
            <v>17</v>
          </cell>
          <cell r="AGS61">
            <v>17</v>
          </cell>
          <cell r="AGT61">
            <v>0</v>
          </cell>
          <cell r="AGV61">
            <v>27</v>
          </cell>
          <cell r="AGW61">
            <v>27</v>
          </cell>
          <cell r="AGX61">
            <v>0</v>
          </cell>
          <cell r="AGZ61">
            <v>4</v>
          </cell>
          <cell r="AHA61">
            <v>4</v>
          </cell>
          <cell r="AHB61">
            <v>0</v>
          </cell>
          <cell r="AHD61">
            <v>4</v>
          </cell>
          <cell r="AHE61">
            <v>4</v>
          </cell>
          <cell r="AHF61">
            <v>0</v>
          </cell>
          <cell r="AHH61">
            <v>3</v>
          </cell>
          <cell r="AHI61">
            <v>3</v>
          </cell>
          <cell r="AHJ61">
            <v>0</v>
          </cell>
          <cell r="AHL61">
            <v>3</v>
          </cell>
          <cell r="AHM61">
            <v>3</v>
          </cell>
          <cell r="AHN61">
            <v>0</v>
          </cell>
          <cell r="AHP61">
            <v>8</v>
          </cell>
          <cell r="AHQ61">
            <v>8</v>
          </cell>
          <cell r="AHR61">
            <v>0</v>
          </cell>
          <cell r="AHT61">
            <v>10</v>
          </cell>
          <cell r="AHU61">
            <v>10</v>
          </cell>
          <cell r="AHV61">
            <v>0</v>
          </cell>
          <cell r="AHX61" t="str">
            <v>-</v>
          </cell>
          <cell r="AHY61">
            <v>0</v>
          </cell>
          <cell r="AHZ61">
            <v>0</v>
          </cell>
          <cell r="AIA61">
            <v>12</v>
          </cell>
          <cell r="AIB61">
            <v>2</v>
          </cell>
          <cell r="AIC61">
            <v>0</v>
          </cell>
          <cell r="AID61">
            <v>0</v>
          </cell>
          <cell r="AIE61">
            <v>3</v>
          </cell>
          <cell r="AIF61">
            <v>3</v>
          </cell>
          <cell r="AIG61">
            <v>2</v>
          </cell>
          <cell r="AIH61">
            <v>1</v>
          </cell>
          <cell r="AII61">
            <v>26</v>
          </cell>
          <cell r="AIJ61">
            <v>6</v>
          </cell>
        </row>
        <row r="62">
          <cell r="B62" t="str">
            <v>รพท.กระบี่</v>
          </cell>
          <cell r="C62" t="str">
            <v>โรงพยาบาลกระบี่</v>
          </cell>
          <cell r="D62">
            <v>10738</v>
          </cell>
          <cell r="E62">
            <v>11</v>
          </cell>
          <cell r="F62" t="str">
            <v>กระบี่</v>
          </cell>
          <cell r="G62" t="str">
            <v>S ใหญ่</v>
          </cell>
          <cell r="H62" t="str">
            <v>รพ.ระดับ S เตียง &lt; 400</v>
          </cell>
          <cell r="I62">
            <v>4</v>
          </cell>
          <cell r="J62">
            <v>315</v>
          </cell>
          <cell r="K62">
            <v>3</v>
          </cell>
          <cell r="L62">
            <v>114672</v>
          </cell>
          <cell r="M62">
            <v>0</v>
          </cell>
          <cell r="N62">
            <v>23822</v>
          </cell>
          <cell r="O62">
            <v>90850</v>
          </cell>
          <cell r="P62">
            <v>284700</v>
          </cell>
          <cell r="Q62">
            <v>4</v>
          </cell>
          <cell r="R62">
            <v>4.5</v>
          </cell>
          <cell r="S62">
            <v>3.4390243902439024</v>
          </cell>
          <cell r="T62">
            <v>0.9499679070317294</v>
          </cell>
          <cell r="U62">
            <v>4.3889922972756317</v>
          </cell>
          <cell r="V62">
            <v>2.4890564832121731</v>
          </cell>
          <cell r="W62" t="str">
            <v>OK</v>
          </cell>
          <cell r="X62">
            <v>2</v>
          </cell>
          <cell r="Y62">
            <v>1.6</v>
          </cell>
          <cell r="Z62">
            <v>0.777899868317385</v>
          </cell>
          <cell r="AA62">
            <v>2.3778998683173853</v>
          </cell>
          <cell r="AB62">
            <v>0.82210013168261509</v>
          </cell>
          <cell r="AC62" t="str">
            <v>OK</v>
          </cell>
          <cell r="AD62">
            <v>15</v>
          </cell>
          <cell r="AE62">
            <v>14.1</v>
          </cell>
          <cell r="AF62">
            <v>2.5094692461626038</v>
          </cell>
          <cell r="AG62">
            <v>16.609469246162604</v>
          </cell>
          <cell r="AH62">
            <v>11.590530753837395</v>
          </cell>
          <cell r="AI62" t="str">
            <v>OK</v>
          </cell>
          <cell r="AJ62">
            <v>2</v>
          </cell>
          <cell r="AK62">
            <v>1.2749999999999999</v>
          </cell>
          <cell r="AL62">
            <v>0.9054677216067919</v>
          </cell>
          <cell r="AM62">
            <v>2.1804677216067918</v>
          </cell>
          <cell r="AN62">
            <v>0.36953227839320801</v>
          </cell>
          <cell r="AO62" t="str">
            <v>OK</v>
          </cell>
          <cell r="AP62">
            <v>1</v>
          </cell>
          <cell r="AQ62">
            <v>0.875</v>
          </cell>
          <cell r="AR62">
            <v>0.64797514988755156</v>
          </cell>
          <cell r="AS62">
            <v>1.5229751498875514</v>
          </cell>
          <cell r="AT62">
            <v>0.22702485011244844</v>
          </cell>
          <cell r="AU62" t="str">
            <v>OK</v>
          </cell>
          <cell r="AV62">
            <v>2</v>
          </cell>
          <cell r="AW62">
            <v>4</v>
          </cell>
          <cell r="AX62">
            <v>6</v>
          </cell>
          <cell r="AY62">
            <v>5.35</v>
          </cell>
          <cell r="AZ62">
            <v>1.1668498024760767</v>
          </cell>
          <cell r="BA62">
            <v>6.5168498024760764</v>
          </cell>
          <cell r="BB62">
            <v>4.1831501975239229</v>
          </cell>
          <cell r="BC62" t="str">
            <v>OK</v>
          </cell>
          <cell r="BD62">
            <v>30</v>
          </cell>
          <cell r="BE62">
            <v>6</v>
          </cell>
          <cell r="BF62">
            <v>11</v>
          </cell>
          <cell r="BG62">
            <v>17</v>
          </cell>
          <cell r="BH62">
            <v>15.05</v>
          </cell>
          <cell r="BI62">
            <v>3.5005494074282315</v>
          </cell>
          <cell r="BJ62">
            <v>18.550549407428232</v>
          </cell>
          <cell r="BK62">
            <v>11.54945059257177</v>
          </cell>
          <cell r="BL62" t="str">
            <v>OK</v>
          </cell>
          <cell r="BM62">
            <v>17</v>
          </cell>
          <cell r="BN62">
            <v>2</v>
          </cell>
          <cell r="BO62">
            <v>23</v>
          </cell>
          <cell r="BP62">
            <v>25</v>
          </cell>
          <cell r="BQ62">
            <v>23.1</v>
          </cell>
          <cell r="BR62">
            <v>4.5109553255067727</v>
          </cell>
          <cell r="BS62">
            <v>27.610955325506772</v>
          </cell>
          <cell r="BT62">
            <v>18.589044674493231</v>
          </cell>
          <cell r="BU62" t="str">
            <v>OK</v>
          </cell>
          <cell r="BV62">
            <v>2</v>
          </cell>
          <cell r="BW62">
            <v>1.125</v>
          </cell>
          <cell r="BX62">
            <v>0.6864064729836441</v>
          </cell>
          <cell r="BY62">
            <v>1.8114064729836441</v>
          </cell>
          <cell r="BZ62">
            <v>0.4385935270163559</v>
          </cell>
          <cell r="CA62" t="str">
            <v>Over</v>
          </cell>
          <cell r="CB62">
            <v>27</v>
          </cell>
          <cell r="CC62">
            <v>6</v>
          </cell>
          <cell r="CD62">
            <v>5.0250000000000004</v>
          </cell>
          <cell r="CE62">
            <v>1.2503845562312177</v>
          </cell>
          <cell r="CF62">
            <v>6.2753845562312183</v>
          </cell>
          <cell r="CG62">
            <v>3.7746154437687824</v>
          </cell>
          <cell r="CH62" t="str">
            <v>OK</v>
          </cell>
          <cell r="CI62">
            <v>3</v>
          </cell>
          <cell r="CJ62">
            <v>2.6</v>
          </cell>
          <cell r="CK62">
            <v>0.77789986831738556</v>
          </cell>
          <cell r="CL62">
            <v>3.3778998683173858</v>
          </cell>
          <cell r="CM62">
            <v>1.8221001316826144</v>
          </cell>
          <cell r="CN62" t="str">
            <v>OK</v>
          </cell>
          <cell r="CO62">
            <v>9</v>
          </cell>
          <cell r="CP62">
            <v>4</v>
          </cell>
          <cell r="CQ62">
            <v>13</v>
          </cell>
          <cell r="CR62">
            <v>17</v>
          </cell>
          <cell r="CS62">
            <v>15.45</v>
          </cell>
          <cell r="CT62">
            <v>5.3873070195670962</v>
          </cell>
          <cell r="CU62">
            <v>20.837307019567096</v>
          </cell>
          <cell r="CV62">
            <v>10.062692980432903</v>
          </cell>
          <cell r="CW62" t="str">
            <v>OK</v>
          </cell>
          <cell r="CX62">
            <v>17</v>
          </cell>
          <cell r="CY62">
            <v>4</v>
          </cell>
          <cell r="CZ62">
            <v>7</v>
          </cell>
          <cell r="DA62">
            <v>11</v>
          </cell>
          <cell r="DB62">
            <v>8.9499999999999993</v>
          </cell>
          <cell r="DC62">
            <v>3.6087500499587009</v>
          </cell>
          <cell r="DD62">
            <v>12.5587500499587</v>
          </cell>
          <cell r="DE62">
            <v>5.3412499500412984</v>
          </cell>
          <cell r="DF62" t="str">
            <v>OK</v>
          </cell>
          <cell r="DG62">
            <v>11</v>
          </cell>
          <cell r="DH62">
            <v>111</v>
          </cell>
          <cell r="DI62">
            <v>1</v>
          </cell>
          <cell r="DJ62">
            <v>1</v>
          </cell>
          <cell r="DK62">
            <v>1</v>
          </cell>
          <cell r="DL62">
            <v>0</v>
          </cell>
          <cell r="DM62">
            <v>0</v>
          </cell>
          <cell r="DN62">
            <v>3</v>
          </cell>
          <cell r="DO62">
            <v>0</v>
          </cell>
          <cell r="DP62">
            <v>4</v>
          </cell>
          <cell r="DQ62">
            <v>0</v>
          </cell>
          <cell r="DR62">
            <v>11</v>
          </cell>
          <cell r="DS62">
            <v>6</v>
          </cell>
          <cell r="DT62">
            <v>7</v>
          </cell>
          <cell r="DU62">
            <v>0</v>
          </cell>
          <cell r="DV62">
            <v>1</v>
          </cell>
          <cell r="DW62">
            <v>0</v>
          </cell>
          <cell r="DX62">
            <v>0</v>
          </cell>
          <cell r="DY62">
            <v>0</v>
          </cell>
          <cell r="DZ62">
            <v>3</v>
          </cell>
          <cell r="EA62">
            <v>0</v>
          </cell>
          <cell r="EB62">
            <v>28</v>
          </cell>
          <cell r="EC62">
            <v>0</v>
          </cell>
          <cell r="ED62">
            <v>2</v>
          </cell>
          <cell r="EE62">
            <v>2</v>
          </cell>
          <cell r="EF62">
            <v>0</v>
          </cell>
          <cell r="EG62">
            <v>2</v>
          </cell>
          <cell r="EH62">
            <v>2</v>
          </cell>
          <cell r="EI62">
            <v>0</v>
          </cell>
          <cell r="EJ62">
            <v>1</v>
          </cell>
          <cell r="EK62">
            <v>0</v>
          </cell>
          <cell r="EL62">
            <v>1</v>
          </cell>
          <cell r="EM62">
            <v>0</v>
          </cell>
          <cell r="EN62">
            <v>1</v>
          </cell>
          <cell r="EO62">
            <v>1</v>
          </cell>
          <cell r="EP62">
            <v>34</v>
          </cell>
          <cell r="EQ62">
            <v>2</v>
          </cell>
          <cell r="ER62">
            <v>2</v>
          </cell>
          <cell r="ES62">
            <v>0</v>
          </cell>
          <cell r="ET62">
            <v>2</v>
          </cell>
          <cell r="EU62">
            <v>0</v>
          </cell>
          <cell r="EV62">
            <v>2</v>
          </cell>
          <cell r="EW62">
            <v>0</v>
          </cell>
          <cell r="EX62">
            <v>2</v>
          </cell>
          <cell r="EY62">
            <v>2</v>
          </cell>
          <cell r="EZ62">
            <v>0</v>
          </cell>
          <cell r="FA62">
            <v>0</v>
          </cell>
          <cell r="FB62">
            <v>2</v>
          </cell>
          <cell r="FC62">
            <v>2</v>
          </cell>
          <cell r="FD62">
            <v>0</v>
          </cell>
          <cell r="FE62">
            <v>2</v>
          </cell>
          <cell r="FF62">
            <v>2</v>
          </cell>
          <cell r="FG62">
            <v>0</v>
          </cell>
          <cell r="FH62">
            <v>2</v>
          </cell>
          <cell r="FI62">
            <v>2</v>
          </cell>
          <cell r="FJ62">
            <v>0</v>
          </cell>
          <cell r="FK62">
            <v>0</v>
          </cell>
          <cell r="FL62">
            <v>1</v>
          </cell>
          <cell r="FM62">
            <v>1</v>
          </cell>
          <cell r="FN62">
            <v>11</v>
          </cell>
          <cell r="FO62">
            <v>0</v>
          </cell>
          <cell r="FP62">
            <v>2</v>
          </cell>
          <cell r="FQ62">
            <v>0</v>
          </cell>
          <cell r="FR62">
            <v>2</v>
          </cell>
          <cell r="FS62">
            <v>2</v>
          </cell>
          <cell r="FT62">
            <v>0</v>
          </cell>
          <cell r="FU62">
            <v>2</v>
          </cell>
          <cell r="FV62">
            <v>1</v>
          </cell>
          <cell r="FW62">
            <v>0</v>
          </cell>
          <cell r="FX62">
            <v>1</v>
          </cell>
          <cell r="FY62">
            <v>0</v>
          </cell>
          <cell r="FZ62">
            <v>0</v>
          </cell>
          <cell r="GA62">
            <v>0</v>
          </cell>
          <cell r="GB62">
            <v>5</v>
          </cell>
          <cell r="GC62">
            <v>8.9499999999999993</v>
          </cell>
          <cell r="GD62">
            <v>4.5514156715668825</v>
          </cell>
          <cell r="GE62">
            <v>13.501415671566882</v>
          </cell>
          <cell r="GF62">
            <v>4.3985843284331168</v>
          </cell>
          <cell r="GG62" t="str">
            <v>OK</v>
          </cell>
          <cell r="GH62">
            <v>11</v>
          </cell>
          <cell r="GI62">
            <v>9.5288000000000004</v>
          </cell>
          <cell r="GJ62">
            <v>11.4672</v>
          </cell>
          <cell r="GK62">
            <v>15</v>
          </cell>
          <cell r="GL62">
            <v>16.625</v>
          </cell>
          <cell r="GM62">
            <v>7.543676244514427</v>
          </cell>
          <cell r="GN62">
            <v>24.168676244514426</v>
          </cell>
          <cell r="GO62">
            <v>9.0813237554855739</v>
          </cell>
          <cell r="GP62" t="str">
            <v>OK</v>
          </cell>
          <cell r="GQ62">
            <v>57</v>
          </cell>
          <cell r="GR62">
            <v>8</v>
          </cell>
          <cell r="GS62">
            <v>7.65</v>
          </cell>
          <cell r="GT62">
            <v>1.2516655570345716</v>
          </cell>
          <cell r="GU62">
            <v>88</v>
          </cell>
          <cell r="GV62">
            <v>6.398334442965429</v>
          </cell>
          <cell r="GW62" t="str">
            <v>OK</v>
          </cell>
          <cell r="GX62">
            <v>1</v>
          </cell>
          <cell r="GY62">
            <v>0.5</v>
          </cell>
          <cell r="GZ62">
            <v>0.50636968354183332</v>
          </cell>
          <cell r="HA62">
            <v>1.0063696835418332</v>
          </cell>
          <cell r="HB62">
            <v>-6.3696835418333153E-3</v>
          </cell>
          <cell r="HC62" t="str">
            <v>OK</v>
          </cell>
          <cell r="HD62">
            <v>7</v>
          </cell>
          <cell r="HE62">
            <v>3</v>
          </cell>
          <cell r="HF62">
            <v>10</v>
          </cell>
          <cell r="HG62">
            <v>8.7750000000000004</v>
          </cell>
          <cell r="HH62">
            <v>1.5768761719102928</v>
          </cell>
          <cell r="HI62">
            <v>10.351876171910293</v>
          </cell>
          <cell r="HJ62">
            <v>7.1981238280897077</v>
          </cell>
          <cell r="HK62" t="str">
            <v>OK</v>
          </cell>
          <cell r="HL62">
            <v>0</v>
          </cell>
          <cell r="HM62">
            <v>0.92500000000000004</v>
          </cell>
          <cell r="HN62">
            <v>0.82857616520055755</v>
          </cell>
          <cell r="HO62">
            <v>1.7535761652005575</v>
          </cell>
          <cell r="HP62">
            <v>9.6423834799442498E-2</v>
          </cell>
          <cell r="HQ62" t="str">
            <v>Under</v>
          </cell>
          <cell r="HR62">
            <v>19</v>
          </cell>
          <cell r="HS62">
            <v>1</v>
          </cell>
          <cell r="HT62">
            <v>1.7</v>
          </cell>
          <cell r="HU62">
            <v>0.72324057067957903</v>
          </cell>
          <cell r="HV62">
            <v>2.423240570679579</v>
          </cell>
          <cell r="HW62">
            <v>0.97675942932042092</v>
          </cell>
          <cell r="HX62" t="str">
            <v>OK</v>
          </cell>
          <cell r="HY62">
            <v>2</v>
          </cell>
          <cell r="HZ62">
            <v>3</v>
          </cell>
          <cell r="IA62">
            <v>5</v>
          </cell>
          <cell r="IB62">
            <v>6.375</v>
          </cell>
          <cell r="IC62">
            <v>2.6668669796559947</v>
          </cell>
          <cell r="ID62">
            <v>9.0418669796559943</v>
          </cell>
          <cell r="IE62">
            <v>3.7081330203440053</v>
          </cell>
          <cell r="IF62" t="str">
            <v>OK</v>
          </cell>
          <cell r="IG62">
            <v>3</v>
          </cell>
          <cell r="IH62">
            <v>2.65</v>
          </cell>
          <cell r="II62">
            <v>0.89299266370776975</v>
          </cell>
          <cell r="IJ62">
            <v>3.5429926637077696</v>
          </cell>
          <cell r="IK62">
            <v>1.7570073362922303</v>
          </cell>
          <cell r="IL62" t="str">
            <v>OK</v>
          </cell>
          <cell r="IM62">
            <v>9</v>
          </cell>
          <cell r="IN62">
            <v>1</v>
          </cell>
          <cell r="IO62">
            <v>1.7250000000000001</v>
          </cell>
          <cell r="IP62">
            <v>0.6788942744621107</v>
          </cell>
          <cell r="IQ62">
            <v>2.403894274462111</v>
          </cell>
          <cell r="IR62">
            <v>1.0461057255378894</v>
          </cell>
          <cell r="IS62" t="str">
            <v>Under</v>
          </cell>
          <cell r="IT62">
            <v>1</v>
          </cell>
          <cell r="IU62">
            <v>0.65</v>
          </cell>
          <cell r="IV62">
            <v>0.483045891539648</v>
          </cell>
          <cell r="IW62">
            <v>1.133045891539648</v>
          </cell>
          <cell r="IX62">
            <v>0.16695410846035202</v>
          </cell>
          <cell r="IY62" t="str">
            <v>OK</v>
          </cell>
          <cell r="IZ62">
            <v>0</v>
          </cell>
          <cell r="JA62">
            <v>0.625</v>
          </cell>
          <cell r="JB62">
            <v>0.80662322408980125</v>
          </cell>
          <cell r="JC62">
            <v>1.4316232240898012</v>
          </cell>
          <cell r="JD62">
            <v>-0.18162322408980125</v>
          </cell>
          <cell r="JE62" t="str">
            <v>OK</v>
          </cell>
          <cell r="JF62">
            <v>2</v>
          </cell>
          <cell r="JG62">
            <v>2</v>
          </cell>
          <cell r="JH62">
            <v>1.7749999999999999</v>
          </cell>
          <cell r="JI62">
            <v>0.61965664603420401</v>
          </cell>
          <cell r="JJ62">
            <v>2.3946566460342038</v>
          </cell>
          <cell r="JK62">
            <v>1.155343353965796</v>
          </cell>
          <cell r="JL62" t="str">
            <v>OK</v>
          </cell>
          <cell r="JM62">
            <v>1</v>
          </cell>
          <cell r="JN62">
            <v>1</v>
          </cell>
          <cell r="JO62">
            <v>0</v>
          </cell>
          <cell r="JP62">
            <v>1</v>
          </cell>
          <cell r="JQ62">
            <v>1</v>
          </cell>
          <cell r="JR62" t="str">
            <v>OK</v>
          </cell>
          <cell r="JS62">
            <v>1</v>
          </cell>
          <cell r="JT62">
            <v>4</v>
          </cell>
          <cell r="JU62">
            <v>5</v>
          </cell>
          <cell r="JV62">
            <v>5</v>
          </cell>
          <cell r="JW62">
            <v>0</v>
          </cell>
          <cell r="JX62">
            <v>5</v>
          </cell>
          <cell r="JY62">
            <v>5</v>
          </cell>
          <cell r="JZ62" t="str">
            <v>OK</v>
          </cell>
          <cell r="KA62">
            <v>2</v>
          </cell>
          <cell r="KB62">
            <v>1.65</v>
          </cell>
          <cell r="KC62">
            <v>0.62223748455030181</v>
          </cell>
          <cell r="KD62">
            <v>2.2722374845503017</v>
          </cell>
          <cell r="KE62">
            <v>1.0277625154496981</v>
          </cell>
          <cell r="KF62" t="str">
            <v>OK</v>
          </cell>
          <cell r="KG62">
            <v>0</v>
          </cell>
          <cell r="KH62">
            <v>0.25</v>
          </cell>
          <cell r="KI62">
            <v>0.49354811679282456</v>
          </cell>
          <cell r="KJ62">
            <v>0.74354811679282462</v>
          </cell>
          <cell r="KK62">
            <v>-0.24354811679282456</v>
          </cell>
          <cell r="KL62" t="str">
            <v>OK</v>
          </cell>
          <cell r="KM62">
            <v>1</v>
          </cell>
          <cell r="KN62">
            <v>2</v>
          </cell>
          <cell r="KO62">
            <v>3</v>
          </cell>
          <cell r="KP62">
            <v>2.4249999999999998</v>
          </cell>
          <cell r="KQ62">
            <v>0.50064061525312331</v>
          </cell>
          <cell r="KR62">
            <v>2.9256406152531231</v>
          </cell>
          <cell r="KS62">
            <v>1.9243593847468765</v>
          </cell>
          <cell r="KT62" t="str">
            <v>Over</v>
          </cell>
          <cell r="KU62">
            <v>13</v>
          </cell>
          <cell r="KV62">
            <v>2</v>
          </cell>
          <cell r="KW62">
            <v>1.5249999999999999</v>
          </cell>
          <cell r="KX62">
            <v>0.50573632534081492</v>
          </cell>
          <cell r="KY62">
            <v>2.0307363253408148</v>
          </cell>
          <cell r="KZ62">
            <v>1.019263674659185</v>
          </cell>
          <cell r="LA62" t="str">
            <v>OK</v>
          </cell>
          <cell r="LB62">
            <v>2</v>
          </cell>
          <cell r="LC62">
            <v>2</v>
          </cell>
          <cell r="LD62">
            <v>0</v>
          </cell>
          <cell r="LE62">
            <v>2</v>
          </cell>
          <cell r="LF62">
            <v>2</v>
          </cell>
          <cell r="LG62" t="str">
            <v>OK</v>
          </cell>
          <cell r="LH62">
            <v>2</v>
          </cell>
          <cell r="LI62">
            <v>1.425</v>
          </cell>
          <cell r="LJ62">
            <v>0.50064061525312331</v>
          </cell>
          <cell r="LK62">
            <v>1.9256406152531234</v>
          </cell>
          <cell r="LL62">
            <v>0.92435938474687673</v>
          </cell>
          <cell r="LM62" t="str">
            <v>Over</v>
          </cell>
          <cell r="LN62">
            <v>4</v>
          </cell>
          <cell r="LO62">
            <v>0</v>
          </cell>
          <cell r="LP62">
            <v>0.57499999999999996</v>
          </cell>
          <cell r="LQ62">
            <v>0.6359930655967716</v>
          </cell>
          <cell r="LR62">
            <v>1.2109930655967716</v>
          </cell>
          <cell r="LS62">
            <v>-6.0993065596771645E-2</v>
          </cell>
          <cell r="LT62" t="str">
            <v>OK</v>
          </cell>
          <cell r="LU62">
            <v>6</v>
          </cell>
          <cell r="LV62">
            <v>49</v>
          </cell>
          <cell r="LW62">
            <v>5</v>
          </cell>
          <cell r="LX62">
            <v>4.5250000000000004</v>
          </cell>
          <cell r="LY62">
            <v>1.2192368357043935</v>
          </cell>
          <cell r="LZ62">
            <v>5.7442368357043936</v>
          </cell>
          <cell r="MA62">
            <v>3.3057631642956071</v>
          </cell>
          <cell r="MB62" t="str">
            <v>OK</v>
          </cell>
          <cell r="MC62">
            <v>0</v>
          </cell>
          <cell r="MD62">
            <v>12</v>
          </cell>
          <cell r="ME62">
            <v>0</v>
          </cell>
          <cell r="MF62">
            <v>12</v>
          </cell>
          <cell r="MG62">
            <v>12</v>
          </cell>
          <cell r="MH62">
            <v>0</v>
          </cell>
          <cell r="MI62">
            <v>12</v>
          </cell>
          <cell r="MJ62">
            <v>12</v>
          </cell>
          <cell r="MK62" t="str">
            <v>OK</v>
          </cell>
          <cell r="ML62">
            <v>17</v>
          </cell>
          <cell r="MM62">
            <v>13</v>
          </cell>
          <cell r="MN62">
            <v>13.25</v>
          </cell>
          <cell r="MO62">
            <v>5.0064061525312313</v>
          </cell>
          <cell r="MP62">
            <v>18.25640615253123</v>
          </cell>
          <cell r="MQ62">
            <v>8.2435938474687696</v>
          </cell>
          <cell r="MR62" t="str">
            <v>OK</v>
          </cell>
          <cell r="MS62">
            <v>0</v>
          </cell>
          <cell r="MT62">
            <v>0.375</v>
          </cell>
          <cell r="MU62">
            <v>1.0299987552892653</v>
          </cell>
          <cell r="MV62">
            <v>1.4049987552892653</v>
          </cell>
          <cell r="MW62">
            <v>-0.65499875528926532</v>
          </cell>
          <cell r="MX62" t="str">
            <v>OK</v>
          </cell>
          <cell r="MY62">
            <v>13</v>
          </cell>
          <cell r="MZ62">
            <v>13</v>
          </cell>
          <cell r="NA62">
            <v>12.375</v>
          </cell>
          <cell r="NB62">
            <v>4.7646535106892163</v>
          </cell>
          <cell r="NC62">
            <v>17.139653510689214</v>
          </cell>
          <cell r="ND62">
            <v>7.6103464893107837</v>
          </cell>
          <cell r="NE62" t="str">
            <v>OK</v>
          </cell>
          <cell r="NF62">
            <v>0</v>
          </cell>
          <cell r="NG62">
            <v>0.15</v>
          </cell>
          <cell r="NH62">
            <v>0.48304589153964794</v>
          </cell>
          <cell r="NI62">
            <v>0.63304589153964796</v>
          </cell>
          <cell r="NJ62">
            <v>-0.33304589153964792</v>
          </cell>
          <cell r="NK62" t="str">
            <v>OK</v>
          </cell>
          <cell r="NL62">
            <v>13</v>
          </cell>
          <cell r="NM62">
            <v>7</v>
          </cell>
          <cell r="NN62">
            <v>6.4749999999999996</v>
          </cell>
          <cell r="NO62">
            <v>1.4498010473589384</v>
          </cell>
          <cell r="NP62">
            <v>7.9248010473589385</v>
          </cell>
          <cell r="NQ62">
            <v>5.0251989526410608</v>
          </cell>
          <cell r="NR62" t="str">
            <v>OK</v>
          </cell>
          <cell r="NS62">
            <v>7</v>
          </cell>
          <cell r="NT62">
            <v>6</v>
          </cell>
          <cell r="NU62">
            <v>7.3250000000000002</v>
          </cell>
          <cell r="NV62">
            <v>2.3467107367656723</v>
          </cell>
          <cell r="NW62">
            <v>9.6717107367656716</v>
          </cell>
          <cell r="NX62">
            <v>4.9782892632343279</v>
          </cell>
          <cell r="NY62" t="str">
            <v>OK</v>
          </cell>
          <cell r="NZ62">
            <v>6</v>
          </cell>
          <cell r="OA62">
            <v>1</v>
          </cell>
          <cell r="OB62">
            <v>0.85</v>
          </cell>
          <cell r="OC62">
            <v>0.483045891539648</v>
          </cell>
          <cell r="OD62">
            <v>1.3330458915396479</v>
          </cell>
          <cell r="OE62">
            <v>0.36695410846035198</v>
          </cell>
          <cell r="OF62" t="str">
            <v>OK</v>
          </cell>
          <cell r="OG62">
            <v>0</v>
          </cell>
          <cell r="OH62">
            <v>7.4999999999999997E-2</v>
          </cell>
          <cell r="OI62">
            <v>0.26674678283691849</v>
          </cell>
          <cell r="OJ62">
            <v>0.34174678283691851</v>
          </cell>
          <cell r="OK62">
            <v>-0.19174678283691848</v>
          </cell>
          <cell r="OL62" t="str">
            <v>OK</v>
          </cell>
          <cell r="OM62">
            <v>1</v>
          </cell>
          <cell r="ON62">
            <v>3</v>
          </cell>
          <cell r="OO62">
            <v>3.3250000000000002</v>
          </cell>
          <cell r="OP62">
            <v>0.85896479137419379</v>
          </cell>
          <cell r="OQ62">
            <v>4.1839647913741942</v>
          </cell>
          <cell r="OR62">
            <v>2.4660352086258062</v>
          </cell>
          <cell r="OS62" t="str">
            <v>OK</v>
          </cell>
          <cell r="OT62">
            <v>3</v>
          </cell>
          <cell r="OU62">
            <v>3</v>
          </cell>
          <cell r="OV62">
            <v>2.8250000000000002</v>
          </cell>
          <cell r="OW62">
            <v>0.87376286168590267</v>
          </cell>
          <cell r="OX62">
            <v>3.698762861685903</v>
          </cell>
          <cell r="OY62">
            <v>1.9512371383140974</v>
          </cell>
          <cell r="OZ62" t="str">
            <v>OK</v>
          </cell>
          <cell r="PA62">
            <v>2</v>
          </cell>
          <cell r="PB62">
            <v>1.6</v>
          </cell>
          <cell r="PC62">
            <v>0.54537683984186314</v>
          </cell>
          <cell r="PD62">
            <v>1</v>
          </cell>
          <cell r="PE62">
            <v>1.0546231601581368</v>
          </cell>
          <cell r="PF62" t="str">
            <v>Over</v>
          </cell>
          <cell r="PG62">
            <v>2</v>
          </cell>
          <cell r="PH62">
            <v>2</v>
          </cell>
          <cell r="PI62">
            <v>1</v>
          </cell>
          <cell r="PJ62">
            <v>1</v>
          </cell>
          <cell r="PK62">
            <v>0</v>
          </cell>
          <cell r="PL62">
            <v>0.4</v>
          </cell>
          <cell r="PM62">
            <v>0.54537683984186336</v>
          </cell>
          <cell r="PN62">
            <v>0.94537683984186338</v>
          </cell>
          <cell r="PO62">
            <v>-0.14537683984186334</v>
          </cell>
          <cell r="PP62" t="str">
            <v>OK</v>
          </cell>
          <cell r="PQ62">
            <v>5</v>
          </cell>
          <cell r="PR62">
            <v>3</v>
          </cell>
          <cell r="PS62">
            <v>1</v>
          </cell>
          <cell r="PT62">
            <v>4</v>
          </cell>
          <cell r="PU62">
            <v>3.9750000000000001</v>
          </cell>
          <cell r="PV62">
            <v>1.3298833571369122</v>
          </cell>
          <cell r="PW62">
            <v>5.3048833571369123</v>
          </cell>
          <cell r="PX62">
            <v>2.6451166428630879</v>
          </cell>
          <cell r="PY62" t="str">
            <v>OK</v>
          </cell>
          <cell r="PZ62">
            <v>4</v>
          </cell>
          <cell r="QA62">
            <v>1</v>
          </cell>
          <cell r="QB62">
            <v>0.375</v>
          </cell>
          <cell r="QC62">
            <v>0.54006172486732174</v>
          </cell>
          <cell r="QD62">
            <v>0.91506172486732174</v>
          </cell>
          <cell r="QE62">
            <v>-0.16506172486732174</v>
          </cell>
          <cell r="QF62" t="str">
            <v>Over</v>
          </cell>
          <cell r="QG62">
            <v>3</v>
          </cell>
          <cell r="QH62">
            <v>3</v>
          </cell>
          <cell r="QI62">
            <v>6</v>
          </cell>
          <cell r="QJ62">
            <v>5.9249999999999998</v>
          </cell>
          <cell r="QK62">
            <v>0.26674678283691855</v>
          </cell>
          <cell r="QL62">
            <v>6.1917467828369182</v>
          </cell>
          <cell r="QM62">
            <v>5.6582532171630815</v>
          </cell>
          <cell r="QN62" t="str">
            <v>OK</v>
          </cell>
          <cell r="QO62">
            <v>7</v>
          </cell>
          <cell r="QP62">
            <v>7</v>
          </cell>
          <cell r="QQ62">
            <v>6.7</v>
          </cell>
          <cell r="QR62">
            <v>1.9637744922496214</v>
          </cell>
          <cell r="QS62">
            <v>8.6637744922496225</v>
          </cell>
          <cell r="QT62">
            <v>4.7362255077503788</v>
          </cell>
          <cell r="QU62" t="str">
            <v>OK</v>
          </cell>
          <cell r="QV62">
            <v>7</v>
          </cell>
          <cell r="QW62">
            <v>4</v>
          </cell>
          <cell r="QX62">
            <v>4.4000000000000004</v>
          </cell>
          <cell r="QY62">
            <v>1.4987174003640067</v>
          </cell>
          <cell r="QZ62">
            <v>5.8987174003640073</v>
          </cell>
          <cell r="RA62">
            <v>2.9012825996359934</v>
          </cell>
          <cell r="RB62" t="str">
            <v>OK</v>
          </cell>
          <cell r="RC62">
            <v>4</v>
          </cell>
          <cell r="RD62">
            <v>3</v>
          </cell>
          <cell r="RE62">
            <v>2.75</v>
          </cell>
          <cell r="RF62">
            <v>1.031553471276484</v>
          </cell>
          <cell r="RG62">
            <v>3.7815534712764842</v>
          </cell>
          <cell r="RH62">
            <v>1.718446528723516</v>
          </cell>
          <cell r="RI62" t="str">
            <v>OK</v>
          </cell>
          <cell r="RJ62">
            <v>2</v>
          </cell>
          <cell r="RK62">
            <v>2.9</v>
          </cell>
          <cell r="RL62">
            <v>1.7802333468483198</v>
          </cell>
          <cell r="RM62">
            <v>4.6802333468483202</v>
          </cell>
          <cell r="RN62">
            <v>1.1197666531516801</v>
          </cell>
          <cell r="RO62" t="str">
            <v>OK</v>
          </cell>
          <cell r="RP62">
            <v>3</v>
          </cell>
          <cell r="RQ62">
            <v>3</v>
          </cell>
          <cell r="RR62">
            <v>6</v>
          </cell>
          <cell r="RS62">
            <v>6</v>
          </cell>
          <cell r="RT62">
            <v>0</v>
          </cell>
          <cell r="RU62">
            <v>6</v>
          </cell>
          <cell r="RV62">
            <v>6</v>
          </cell>
          <cell r="RW62" t="str">
            <v>OK</v>
          </cell>
          <cell r="RX62">
            <v>11</v>
          </cell>
          <cell r="RY62">
            <v>17</v>
          </cell>
          <cell r="RZ62">
            <v>14.125</v>
          </cell>
          <cell r="SA62">
            <v>4.2134552481550251</v>
          </cell>
          <cell r="SB62">
            <v>18.338455248155025</v>
          </cell>
          <cell r="SC62">
            <v>9.9115447518449749</v>
          </cell>
          <cell r="SD62" t="str">
            <v>OK</v>
          </cell>
          <cell r="SE62">
            <v>4</v>
          </cell>
          <cell r="SF62">
            <v>0</v>
          </cell>
          <cell r="SG62">
            <v>4</v>
          </cell>
          <cell r="SH62">
            <v>4.2750000000000004</v>
          </cell>
          <cell r="SI62">
            <v>2.037941394693461</v>
          </cell>
          <cell r="SJ62">
            <v>6.3129413946934614</v>
          </cell>
          <cell r="SK62">
            <v>2.2370586053065393</v>
          </cell>
          <cell r="SL62" t="str">
            <v>OK</v>
          </cell>
          <cell r="SM62">
            <v>0</v>
          </cell>
          <cell r="SN62">
            <v>7.4999999999999997E-2</v>
          </cell>
          <cell r="SO62">
            <v>0.26674678283691849</v>
          </cell>
          <cell r="SP62">
            <v>0.34174678283691851</v>
          </cell>
          <cell r="SQ62">
            <v>-0.19174678283691848</v>
          </cell>
          <cell r="SR62" t="str">
            <v>OK</v>
          </cell>
          <cell r="SS62">
            <v>21</v>
          </cell>
          <cell r="ST62">
            <v>6</v>
          </cell>
          <cell r="SU62">
            <v>4.2</v>
          </cell>
          <cell r="SV62">
            <v>1.4884168150705013</v>
          </cell>
          <cell r="SW62">
            <v>5.6884168150705019</v>
          </cell>
          <cell r="SX62">
            <v>2.7115831849294989</v>
          </cell>
          <cell r="SY62" t="str">
            <v>Over</v>
          </cell>
          <cell r="SZ62">
            <v>8</v>
          </cell>
          <cell r="TA62">
            <v>4</v>
          </cell>
          <cell r="TB62">
            <v>0</v>
          </cell>
          <cell r="TC62">
            <v>12</v>
          </cell>
          <cell r="TD62">
            <v>8.4</v>
          </cell>
          <cell r="TE62">
            <v>3.2249030993194192</v>
          </cell>
          <cell r="TF62">
            <v>11.62490309931942</v>
          </cell>
          <cell r="TG62">
            <v>5.1750969006805807</v>
          </cell>
          <cell r="TH62" t="str">
            <v>Over</v>
          </cell>
          <cell r="TI62">
            <v>18</v>
          </cell>
          <cell r="TJ62">
            <v>1</v>
          </cell>
          <cell r="TK62">
            <v>0.35</v>
          </cell>
          <cell r="TL62">
            <v>0.48304589153964794</v>
          </cell>
          <cell r="TM62">
            <v>0.83304589153964792</v>
          </cell>
          <cell r="TN62">
            <v>-0.13304589153964796</v>
          </cell>
          <cell r="TO62" t="str">
            <v>Over</v>
          </cell>
          <cell r="TP62">
            <v>15</v>
          </cell>
          <cell r="TQ62">
            <v>2</v>
          </cell>
          <cell r="TR62">
            <v>10</v>
          </cell>
          <cell r="TS62">
            <v>27</v>
          </cell>
          <cell r="TT62">
            <v>28.975000000000001</v>
          </cell>
          <cell r="TU62">
            <v>8.9284549442951029</v>
          </cell>
          <cell r="TV62">
            <v>37.903454944295106</v>
          </cell>
          <cell r="TW62">
            <v>20.046545055704897</v>
          </cell>
          <cell r="TX62" t="str">
            <v>OK</v>
          </cell>
          <cell r="TY62">
            <v>28</v>
          </cell>
          <cell r="TZ62">
            <v>2</v>
          </cell>
          <cell r="UA62">
            <v>2.375</v>
          </cell>
          <cell r="UB62">
            <v>0.83780849656892165</v>
          </cell>
          <cell r="UC62">
            <v>3.2128084965689219</v>
          </cell>
          <cell r="UD62">
            <v>1.5371915034310784</v>
          </cell>
          <cell r="UE62" t="str">
            <v>OK</v>
          </cell>
          <cell r="UF62">
            <v>9</v>
          </cell>
          <cell r="UG62">
            <v>0</v>
          </cell>
          <cell r="UH62">
            <v>9</v>
          </cell>
          <cell r="UI62">
            <v>12.95</v>
          </cell>
          <cell r="UJ62">
            <v>3.9088984611380186</v>
          </cell>
          <cell r="UK62">
            <v>16.858898461138018</v>
          </cell>
          <cell r="UL62">
            <v>9.0411015388619802</v>
          </cell>
          <cell r="UM62" t="str">
            <v>Under</v>
          </cell>
          <cell r="UN62">
            <v>4</v>
          </cell>
          <cell r="UO62">
            <v>0</v>
          </cell>
          <cell r="UP62">
            <v>4</v>
          </cell>
          <cell r="UQ62">
            <v>4</v>
          </cell>
          <cell r="UR62">
            <v>0</v>
          </cell>
          <cell r="US62">
            <v>4</v>
          </cell>
          <cell r="UT62">
            <v>4</v>
          </cell>
          <cell r="UU62" t="str">
            <v>OK</v>
          </cell>
          <cell r="UV62">
            <v>2</v>
          </cell>
          <cell r="UW62">
            <v>2</v>
          </cell>
          <cell r="UX62">
            <v>0</v>
          </cell>
          <cell r="UY62">
            <v>2</v>
          </cell>
          <cell r="UZ62">
            <v>2</v>
          </cell>
          <cell r="VA62" t="str">
            <v>OK</v>
          </cell>
          <cell r="VB62">
            <v>1</v>
          </cell>
          <cell r="VC62">
            <v>1</v>
          </cell>
          <cell r="VD62">
            <v>0</v>
          </cell>
          <cell r="VE62">
            <v>1</v>
          </cell>
          <cell r="VF62">
            <v>1</v>
          </cell>
          <cell r="VG62" t="str">
            <v>OK</v>
          </cell>
          <cell r="VH62">
            <v>18</v>
          </cell>
          <cell r="VI62">
            <v>5</v>
          </cell>
          <cell r="VJ62">
            <v>5</v>
          </cell>
          <cell r="VK62">
            <v>0</v>
          </cell>
          <cell r="VL62">
            <v>5</v>
          </cell>
          <cell r="VM62">
            <v>5</v>
          </cell>
          <cell r="VN62" t="str">
            <v>OK</v>
          </cell>
          <cell r="VO62">
            <v>5</v>
          </cell>
          <cell r="VP62">
            <v>33</v>
          </cell>
          <cell r="VQ62">
            <v>28.7</v>
          </cell>
          <cell r="VR62">
            <v>7.0971283466787325</v>
          </cell>
          <cell r="VS62">
            <v>35.797128346678733</v>
          </cell>
          <cell r="VT62">
            <v>21.602871653321266</v>
          </cell>
          <cell r="VU62" t="str">
            <v>OK</v>
          </cell>
          <cell r="VV62">
            <v>26</v>
          </cell>
          <cell r="VW62">
            <v>24.15</v>
          </cell>
          <cell r="VX62">
            <v>6.2942790467176364</v>
          </cell>
          <cell r="VY62">
            <v>30.444279046717636</v>
          </cell>
          <cell r="VZ62">
            <v>17.855720953282361</v>
          </cell>
          <cell r="WA62" t="str">
            <v>OK</v>
          </cell>
          <cell r="WB62">
            <v>59</v>
          </cell>
          <cell r="WC62">
            <v>247</v>
          </cell>
          <cell r="WD62">
            <v>30</v>
          </cell>
          <cell r="WE62">
            <v>0</v>
          </cell>
          <cell r="WF62">
            <v>30</v>
          </cell>
          <cell r="WG62">
            <v>30.1</v>
          </cell>
          <cell r="WH62">
            <v>7.1640126272276268</v>
          </cell>
          <cell r="WI62">
            <v>37.264012627227629</v>
          </cell>
          <cell r="WJ62">
            <v>22.935987372772374</v>
          </cell>
          <cell r="WK62" t="str">
            <v>OK</v>
          </cell>
          <cell r="WL62">
            <v>30</v>
          </cell>
          <cell r="WM62">
            <v>28</v>
          </cell>
          <cell r="WN62">
            <v>0</v>
          </cell>
          <cell r="WO62">
            <v>28</v>
          </cell>
          <cell r="WP62">
            <v>24.75</v>
          </cell>
          <cell r="WQ62">
            <v>7.1207533453370093</v>
          </cell>
          <cell r="WR62">
            <v>31.870753345337008</v>
          </cell>
          <cell r="WS62">
            <v>17.629246654662992</v>
          </cell>
          <cell r="WT62" t="str">
            <v>OK</v>
          </cell>
          <cell r="WU62">
            <v>28</v>
          </cell>
          <cell r="WV62">
            <v>52</v>
          </cell>
          <cell r="WW62">
            <v>0</v>
          </cell>
          <cell r="WX62">
            <v>52</v>
          </cell>
          <cell r="WY62">
            <v>53.174999999999997</v>
          </cell>
          <cell r="WZ62">
            <v>25.280870948158327</v>
          </cell>
          <cell r="XA62">
            <v>78.455870948158321</v>
          </cell>
          <cell r="XB62">
            <v>27.89412905184167</v>
          </cell>
          <cell r="XC62" t="str">
            <v>OK</v>
          </cell>
          <cell r="XD62">
            <v>52</v>
          </cell>
          <cell r="XE62">
            <v>20</v>
          </cell>
          <cell r="XF62">
            <v>0</v>
          </cell>
          <cell r="XG62">
            <v>20</v>
          </cell>
          <cell r="XH62">
            <v>14.8</v>
          </cell>
          <cell r="XI62">
            <v>5.1798425874508212</v>
          </cell>
          <cell r="XJ62">
            <v>19.979842587450822</v>
          </cell>
          <cell r="XK62">
            <v>9.6201574125491796</v>
          </cell>
          <cell r="XL62" t="str">
            <v>Over</v>
          </cell>
          <cell r="XM62">
            <v>20</v>
          </cell>
          <cell r="XN62">
            <v>35</v>
          </cell>
          <cell r="XO62">
            <v>0</v>
          </cell>
          <cell r="XP62">
            <v>35</v>
          </cell>
          <cell r="XQ62">
            <v>26.324999999999999</v>
          </cell>
          <cell r="XR62">
            <v>9.1718283835577701</v>
          </cell>
          <cell r="XS62">
            <v>35.496828383557769</v>
          </cell>
          <cell r="XT62">
            <v>17.153171616442229</v>
          </cell>
          <cell r="XU62" t="str">
            <v>OK</v>
          </cell>
          <cell r="XV62">
            <v>35</v>
          </cell>
          <cell r="XW62">
            <v>22</v>
          </cell>
          <cell r="XX62">
            <v>0</v>
          </cell>
          <cell r="XY62">
            <v>22</v>
          </cell>
          <cell r="XZ62">
            <v>17.399999999999999</v>
          </cell>
          <cell r="YA62">
            <v>6.3034382152388346</v>
          </cell>
          <cell r="YB62">
            <v>23.703438215238833</v>
          </cell>
          <cell r="YC62">
            <v>11.096561784761164</v>
          </cell>
          <cell r="YD62" t="str">
            <v>OK</v>
          </cell>
          <cell r="YE62">
            <v>22</v>
          </cell>
          <cell r="YF62">
            <v>96</v>
          </cell>
          <cell r="YG62">
            <v>0</v>
          </cell>
          <cell r="YH62">
            <v>98</v>
          </cell>
          <cell r="YI62">
            <v>75.55</v>
          </cell>
          <cell r="YJ62">
            <v>26.288293192490812</v>
          </cell>
          <cell r="YK62">
            <v>101.83829319249081</v>
          </cell>
          <cell r="YL62">
            <v>49.261706807509185</v>
          </cell>
          <cell r="YM62" t="str">
            <v>OK</v>
          </cell>
          <cell r="YN62">
            <v>96</v>
          </cell>
          <cell r="YO62">
            <v>50</v>
          </cell>
          <cell r="YP62">
            <v>0</v>
          </cell>
          <cell r="YQ62">
            <v>50</v>
          </cell>
          <cell r="YR62">
            <v>47.15</v>
          </cell>
          <cell r="YS62">
            <v>19.721847835618298</v>
          </cell>
          <cell r="YT62">
            <v>66.871847835618297</v>
          </cell>
          <cell r="YU62">
            <v>27.4281521643817</v>
          </cell>
          <cell r="YV62" t="str">
            <v>OK</v>
          </cell>
          <cell r="YW62">
            <v>50</v>
          </cell>
          <cell r="YX62">
            <v>29</v>
          </cell>
          <cell r="YY62">
            <v>0</v>
          </cell>
          <cell r="YZ62">
            <v>29</v>
          </cell>
          <cell r="ZA62">
            <v>21.574999999999999</v>
          </cell>
          <cell r="ZB62">
            <v>8.3109057175589403</v>
          </cell>
          <cell r="ZC62">
            <v>29.885905717558941</v>
          </cell>
          <cell r="ZD62">
            <v>13.264094282441059</v>
          </cell>
          <cell r="ZE62" t="str">
            <v>OK</v>
          </cell>
          <cell r="ZF62">
            <v>29</v>
          </cell>
          <cell r="ZG62">
            <v>3</v>
          </cell>
          <cell r="ZH62">
            <v>0</v>
          </cell>
          <cell r="ZI62">
            <v>3</v>
          </cell>
          <cell r="ZJ62">
            <v>5.7750000000000004</v>
          </cell>
          <cell r="ZK62">
            <v>3.7106050374015478</v>
          </cell>
          <cell r="ZL62">
            <v>9.4856050374015481</v>
          </cell>
          <cell r="ZM62">
            <v>2.0643949625984526</v>
          </cell>
          <cell r="ZN62" t="str">
            <v>OK</v>
          </cell>
          <cell r="ZO62">
            <v>3</v>
          </cell>
          <cell r="ZP62">
            <v>36</v>
          </cell>
          <cell r="ZQ62">
            <v>0</v>
          </cell>
          <cell r="ZR62">
            <v>36</v>
          </cell>
          <cell r="ZS62">
            <v>26.875</v>
          </cell>
          <cell r="ZT62">
            <v>10.957230372493655</v>
          </cell>
          <cell r="ZU62">
            <v>37.832230372493655</v>
          </cell>
          <cell r="ZV62">
            <v>15.917769627506345</v>
          </cell>
          <cell r="ZW62" t="str">
            <v>OK</v>
          </cell>
          <cell r="ZX62">
            <v>36</v>
          </cell>
          <cell r="ZY62">
            <v>24</v>
          </cell>
          <cell r="ZZ62">
            <v>0</v>
          </cell>
          <cell r="AAA62">
            <v>24</v>
          </cell>
          <cell r="AAB62">
            <v>23.324999999999999</v>
          </cell>
          <cell r="AAC62">
            <v>11.200703961393197</v>
          </cell>
          <cell r="AAD62">
            <v>34.525703961393198</v>
          </cell>
          <cell r="AAE62">
            <v>12.124296038606802</v>
          </cell>
          <cell r="AAF62" t="str">
            <v>OK</v>
          </cell>
          <cell r="AAG62">
            <v>24</v>
          </cell>
          <cell r="AAH62">
            <v>12</v>
          </cell>
          <cell r="AAI62">
            <v>0</v>
          </cell>
          <cell r="AAJ62">
            <v>12</v>
          </cell>
          <cell r="AAK62">
            <v>12.35</v>
          </cell>
          <cell r="AAL62">
            <v>5.1168399703382645</v>
          </cell>
          <cell r="AAM62">
            <v>17.466839970338263</v>
          </cell>
          <cell r="AAN62">
            <v>7.2331600296617351</v>
          </cell>
          <cell r="AAO62" t="str">
            <v>OK</v>
          </cell>
          <cell r="AAP62">
            <v>12</v>
          </cell>
          <cell r="AAQ62">
            <v>3</v>
          </cell>
          <cell r="AAR62">
            <v>0</v>
          </cell>
          <cell r="AAS62">
            <v>3</v>
          </cell>
          <cell r="AAT62">
            <v>3.15</v>
          </cell>
          <cell r="AAU62">
            <v>1.2719861311935436</v>
          </cell>
          <cell r="AAV62">
            <v>4.4219861311935436</v>
          </cell>
          <cell r="AAW62">
            <v>1.8780138688064563</v>
          </cell>
          <cell r="AAX62" t="str">
            <v>OK</v>
          </cell>
          <cell r="AAY62">
            <v>3</v>
          </cell>
          <cell r="AAZ62">
            <v>16</v>
          </cell>
          <cell r="ABA62">
            <v>0</v>
          </cell>
          <cell r="ABB62">
            <v>16</v>
          </cell>
          <cell r="ABC62">
            <v>12.45</v>
          </cell>
          <cell r="ABD62">
            <v>6.0296277046273969</v>
          </cell>
          <cell r="ABE62">
            <v>18.479627704627397</v>
          </cell>
          <cell r="ABF62">
            <v>6.4203722953726023</v>
          </cell>
          <cell r="ABG62" t="str">
            <v>OK</v>
          </cell>
          <cell r="ABH62">
            <v>16</v>
          </cell>
          <cell r="ABI62">
            <v>7</v>
          </cell>
          <cell r="ABJ62">
            <v>4.375</v>
          </cell>
          <cell r="ABK62">
            <v>1.8904279803044466</v>
          </cell>
          <cell r="ABL62">
            <v>6.2654279803044464</v>
          </cell>
          <cell r="ABM62">
            <v>2.4845720196955536</v>
          </cell>
          <cell r="ABN62" t="str">
            <v>Over</v>
          </cell>
          <cell r="ABO62">
            <v>7</v>
          </cell>
          <cell r="ABP62">
            <v>463</v>
          </cell>
          <cell r="ABQ62">
            <v>927</v>
          </cell>
          <cell r="ABR62">
            <v>0</v>
          </cell>
          <cell r="ABS62">
            <v>0</v>
          </cell>
          <cell r="ABT62">
            <v>0</v>
          </cell>
          <cell r="ABU62">
            <v>0</v>
          </cell>
          <cell r="ABV62">
            <v>0</v>
          </cell>
          <cell r="ABW62">
            <v>0</v>
          </cell>
          <cell r="ABX62">
            <v>0</v>
          </cell>
          <cell r="ABY62">
            <v>0</v>
          </cell>
          <cell r="ABZ62">
            <v>0</v>
          </cell>
          <cell r="ACA62">
            <v>0</v>
          </cell>
          <cell r="ACB62">
            <v>0</v>
          </cell>
          <cell r="ACC62">
            <v>0</v>
          </cell>
          <cell r="ACD62">
            <v>0</v>
          </cell>
          <cell r="ACE62">
            <v>0</v>
          </cell>
          <cell r="ACF62">
            <v>0</v>
          </cell>
          <cell r="ACG62">
            <v>0</v>
          </cell>
          <cell r="ACH62">
            <v>0</v>
          </cell>
          <cell r="ACI62">
            <v>0</v>
          </cell>
          <cell r="ACJ62">
            <v>0</v>
          </cell>
          <cell r="ACK62">
            <v>0</v>
          </cell>
          <cell r="ACL62">
            <v>0</v>
          </cell>
          <cell r="ACM62">
            <v>0</v>
          </cell>
          <cell r="ACN62">
            <v>0</v>
          </cell>
          <cell r="ACO62">
            <v>0</v>
          </cell>
          <cell r="ACP62">
            <v>0</v>
          </cell>
          <cell r="ACQ62">
            <v>0</v>
          </cell>
          <cell r="ACR62">
            <v>90</v>
          </cell>
          <cell r="ACS62">
            <v>90</v>
          </cell>
          <cell r="ACT62">
            <v>0</v>
          </cell>
          <cell r="ACU62">
            <v>0</v>
          </cell>
          <cell r="ACV62">
            <v>478</v>
          </cell>
          <cell r="ACW62">
            <v>478</v>
          </cell>
          <cell r="ACX62">
            <v>0</v>
          </cell>
          <cell r="ACZ62">
            <v>17</v>
          </cell>
          <cell r="ADA62">
            <v>17</v>
          </cell>
          <cell r="ADB62">
            <v>0</v>
          </cell>
          <cell r="ADD62">
            <v>4</v>
          </cell>
          <cell r="ADE62">
            <v>4</v>
          </cell>
          <cell r="ADF62">
            <v>0</v>
          </cell>
          <cell r="ADH62">
            <v>33</v>
          </cell>
          <cell r="ADI62">
            <v>33</v>
          </cell>
          <cell r="ADJ62">
            <v>0</v>
          </cell>
          <cell r="ADL62">
            <v>26</v>
          </cell>
          <cell r="ADM62">
            <v>26</v>
          </cell>
          <cell r="ADN62">
            <v>0</v>
          </cell>
          <cell r="ADP62">
            <v>24</v>
          </cell>
          <cell r="ADQ62">
            <v>24</v>
          </cell>
          <cell r="ADR62">
            <v>0</v>
          </cell>
          <cell r="ADT62">
            <v>27</v>
          </cell>
          <cell r="ADU62">
            <v>27</v>
          </cell>
          <cell r="ADV62">
            <v>0</v>
          </cell>
          <cell r="ADX62">
            <v>6</v>
          </cell>
          <cell r="ADY62">
            <v>6</v>
          </cell>
          <cell r="ADZ62">
            <v>0</v>
          </cell>
          <cell r="AEB62">
            <v>9</v>
          </cell>
          <cell r="AEC62">
            <v>9</v>
          </cell>
          <cell r="AED62">
            <v>0</v>
          </cell>
          <cell r="AEF62">
            <v>1</v>
          </cell>
          <cell r="AEG62">
            <v>1</v>
          </cell>
          <cell r="AEH62">
            <v>0</v>
          </cell>
          <cell r="AEJ62">
            <v>2</v>
          </cell>
          <cell r="AEK62">
            <v>2</v>
          </cell>
          <cell r="AEL62">
            <v>0</v>
          </cell>
          <cell r="AEN62">
            <v>4</v>
          </cell>
          <cell r="AEO62">
            <v>4</v>
          </cell>
          <cell r="AEP62">
            <v>0</v>
          </cell>
          <cell r="AER62">
            <v>4</v>
          </cell>
          <cell r="AES62">
            <v>4</v>
          </cell>
          <cell r="AET62">
            <v>0</v>
          </cell>
          <cell r="AEV62">
            <v>6</v>
          </cell>
          <cell r="AEW62">
            <v>6</v>
          </cell>
          <cell r="AEX62">
            <v>0</v>
          </cell>
          <cell r="AEZ62">
            <v>6</v>
          </cell>
          <cell r="AFA62">
            <v>6</v>
          </cell>
          <cell r="AFB62">
            <v>0</v>
          </cell>
          <cell r="AFD62">
            <v>5</v>
          </cell>
          <cell r="AFE62">
            <v>5</v>
          </cell>
          <cell r="AFF62">
            <v>0</v>
          </cell>
          <cell r="AFH62">
            <v>12</v>
          </cell>
          <cell r="AFI62">
            <v>12</v>
          </cell>
          <cell r="AFJ62">
            <v>0</v>
          </cell>
          <cell r="AFL62">
            <v>1</v>
          </cell>
          <cell r="AFM62">
            <v>1</v>
          </cell>
          <cell r="AFN62">
            <v>0</v>
          </cell>
          <cell r="AFP62">
            <v>10</v>
          </cell>
          <cell r="AFQ62">
            <v>10</v>
          </cell>
          <cell r="AFR62">
            <v>0</v>
          </cell>
          <cell r="AFT62">
            <v>2</v>
          </cell>
          <cell r="AFU62">
            <v>2</v>
          </cell>
          <cell r="AFV62">
            <v>0</v>
          </cell>
          <cell r="AFX62">
            <v>0</v>
          </cell>
          <cell r="AFY62">
            <v>0</v>
          </cell>
          <cell r="AFZ62">
            <v>0</v>
          </cell>
          <cell r="AGB62">
            <v>12</v>
          </cell>
          <cell r="AGC62">
            <v>12</v>
          </cell>
          <cell r="AGD62">
            <v>0</v>
          </cell>
          <cell r="AGE62">
            <v>0</v>
          </cell>
          <cell r="AGF62">
            <v>30</v>
          </cell>
          <cell r="AGG62">
            <v>30</v>
          </cell>
          <cell r="AGH62">
            <v>0</v>
          </cell>
          <cell r="AGJ62">
            <v>9</v>
          </cell>
          <cell r="AGK62">
            <v>9</v>
          </cell>
          <cell r="AGL62">
            <v>0</v>
          </cell>
          <cell r="AGN62">
            <v>28</v>
          </cell>
          <cell r="AGO62">
            <v>28</v>
          </cell>
          <cell r="AGP62">
            <v>0</v>
          </cell>
          <cell r="AGR62">
            <v>17</v>
          </cell>
          <cell r="AGS62">
            <v>17</v>
          </cell>
          <cell r="AGT62">
            <v>0</v>
          </cell>
          <cell r="AGV62">
            <v>27</v>
          </cell>
          <cell r="AGW62">
            <v>27</v>
          </cell>
          <cell r="AGX62">
            <v>0</v>
          </cell>
          <cell r="AGZ62">
            <v>4</v>
          </cell>
          <cell r="AHA62">
            <v>4</v>
          </cell>
          <cell r="AHB62">
            <v>0</v>
          </cell>
          <cell r="AHD62">
            <v>4</v>
          </cell>
          <cell r="AHE62">
            <v>4</v>
          </cell>
          <cell r="AHF62">
            <v>0</v>
          </cell>
          <cell r="AHH62">
            <v>3</v>
          </cell>
          <cell r="AHI62">
            <v>3</v>
          </cell>
          <cell r="AHJ62">
            <v>0</v>
          </cell>
          <cell r="AHL62">
            <v>3</v>
          </cell>
          <cell r="AHM62">
            <v>3</v>
          </cell>
          <cell r="AHN62">
            <v>0</v>
          </cell>
          <cell r="AHP62">
            <v>8</v>
          </cell>
          <cell r="AHQ62">
            <v>8</v>
          </cell>
          <cell r="AHR62">
            <v>0</v>
          </cell>
          <cell r="AHT62">
            <v>9</v>
          </cell>
          <cell r="AHU62">
            <v>9</v>
          </cell>
          <cell r="AHV62">
            <v>0</v>
          </cell>
          <cell r="AHX62" t="str">
            <v>-</v>
          </cell>
          <cell r="AHY62">
            <v>0</v>
          </cell>
          <cell r="AHZ62">
            <v>0</v>
          </cell>
          <cell r="AIA62">
            <v>3</v>
          </cell>
          <cell r="AIB62">
            <v>8</v>
          </cell>
          <cell r="AIC62">
            <v>0</v>
          </cell>
          <cell r="AID62">
            <v>3</v>
          </cell>
          <cell r="AIE62">
            <v>3</v>
          </cell>
          <cell r="AIF62">
            <v>3</v>
          </cell>
          <cell r="AIG62">
            <v>2</v>
          </cell>
          <cell r="AIH62">
            <v>1</v>
          </cell>
          <cell r="AII62">
            <v>25</v>
          </cell>
          <cell r="AIJ62">
            <v>6</v>
          </cell>
        </row>
        <row r="63">
          <cell r="B63" t="str">
            <v>รพท.แม่สอด</v>
          </cell>
          <cell r="C63" t="str">
            <v>โรงพยาบาลแม่สอด</v>
          </cell>
          <cell r="D63">
            <v>10723</v>
          </cell>
          <cell r="E63">
            <v>2</v>
          </cell>
          <cell r="F63" t="str">
            <v>ตาก</v>
          </cell>
          <cell r="G63" t="str">
            <v>s</v>
          </cell>
          <cell r="H63" t="str">
            <v>รพ.ระดับ S เตียง &lt; 400</v>
          </cell>
          <cell r="I63">
            <v>4</v>
          </cell>
          <cell r="J63">
            <v>302</v>
          </cell>
          <cell r="K63">
            <v>3</v>
          </cell>
          <cell r="L63">
            <v>122679</v>
          </cell>
          <cell r="M63">
            <v>7203</v>
          </cell>
          <cell r="N63">
            <v>26314</v>
          </cell>
          <cell r="O63">
            <v>89162</v>
          </cell>
          <cell r="P63">
            <v>374631</v>
          </cell>
          <cell r="Q63">
            <v>4</v>
          </cell>
          <cell r="R63">
            <v>4.5</v>
          </cell>
          <cell r="S63">
            <v>3.4390243902439024</v>
          </cell>
          <cell r="T63">
            <v>0.9499679070317294</v>
          </cell>
          <cell r="U63">
            <v>4.3889922972756317</v>
          </cell>
          <cell r="V63">
            <v>2.4890564832121731</v>
          </cell>
          <cell r="W63" t="str">
            <v>OK</v>
          </cell>
          <cell r="X63">
            <v>2</v>
          </cell>
          <cell r="Y63">
            <v>1.6</v>
          </cell>
          <cell r="Z63">
            <v>0.777899868317385</v>
          </cell>
          <cell r="AA63">
            <v>2.3778998683173853</v>
          </cell>
          <cell r="AB63">
            <v>0.82210013168261509</v>
          </cell>
          <cell r="AC63" t="str">
            <v>OK</v>
          </cell>
          <cell r="AD63">
            <v>15</v>
          </cell>
          <cell r="AE63">
            <v>14.1</v>
          </cell>
          <cell r="AF63">
            <v>2.5094692461626038</v>
          </cell>
          <cell r="AG63">
            <v>16.609469246162604</v>
          </cell>
          <cell r="AH63">
            <v>11.590530753837395</v>
          </cell>
          <cell r="AI63" t="str">
            <v>OK</v>
          </cell>
          <cell r="AJ63">
            <v>2</v>
          </cell>
          <cell r="AK63">
            <v>1.2749999999999999</v>
          </cell>
          <cell r="AL63">
            <v>0.9054677216067919</v>
          </cell>
          <cell r="AM63">
            <v>2.1804677216067918</v>
          </cell>
          <cell r="AN63">
            <v>0.36953227839320801</v>
          </cell>
          <cell r="AO63" t="str">
            <v>OK</v>
          </cell>
          <cell r="AP63">
            <v>1</v>
          </cell>
          <cell r="AQ63">
            <v>0.875</v>
          </cell>
          <cell r="AR63">
            <v>0.64797514988755156</v>
          </cell>
          <cell r="AS63">
            <v>1.5229751498875514</v>
          </cell>
          <cell r="AT63">
            <v>0.22702485011244844</v>
          </cell>
          <cell r="AU63" t="str">
            <v>OK</v>
          </cell>
          <cell r="AV63">
            <v>2</v>
          </cell>
          <cell r="AW63">
            <v>4</v>
          </cell>
          <cell r="AX63">
            <v>6</v>
          </cell>
          <cell r="AY63">
            <v>5.35</v>
          </cell>
          <cell r="AZ63">
            <v>1.1668498024760767</v>
          </cell>
          <cell r="BA63">
            <v>6.5168498024760764</v>
          </cell>
          <cell r="BB63">
            <v>4.1831501975239229</v>
          </cell>
          <cell r="BC63" t="str">
            <v>OK</v>
          </cell>
          <cell r="BD63">
            <v>30</v>
          </cell>
          <cell r="BE63">
            <v>5</v>
          </cell>
          <cell r="BF63">
            <v>12</v>
          </cell>
          <cell r="BG63">
            <v>17</v>
          </cell>
          <cell r="BH63">
            <v>15.05</v>
          </cell>
          <cell r="BI63">
            <v>3.5005494074282315</v>
          </cell>
          <cell r="BJ63">
            <v>18.550549407428232</v>
          </cell>
          <cell r="BK63">
            <v>11.54945059257177</v>
          </cell>
          <cell r="BL63" t="str">
            <v>OK</v>
          </cell>
          <cell r="BM63">
            <v>17</v>
          </cell>
          <cell r="BN63">
            <v>2</v>
          </cell>
          <cell r="BO63">
            <v>23</v>
          </cell>
          <cell r="BP63">
            <v>25</v>
          </cell>
          <cell r="BQ63">
            <v>23.1</v>
          </cell>
          <cell r="BR63">
            <v>4.5109553255067727</v>
          </cell>
          <cell r="BS63">
            <v>27.610955325506772</v>
          </cell>
          <cell r="BT63">
            <v>18.589044674493231</v>
          </cell>
          <cell r="BU63" t="str">
            <v>OK</v>
          </cell>
          <cell r="BV63">
            <v>2</v>
          </cell>
          <cell r="BW63">
            <v>1.125</v>
          </cell>
          <cell r="BX63">
            <v>0.6864064729836441</v>
          </cell>
          <cell r="BY63">
            <v>1.8114064729836441</v>
          </cell>
          <cell r="BZ63">
            <v>0.4385935270163559</v>
          </cell>
          <cell r="CA63" t="str">
            <v>Over</v>
          </cell>
          <cell r="CB63">
            <v>27</v>
          </cell>
          <cell r="CC63">
            <v>6</v>
          </cell>
          <cell r="CD63">
            <v>5.0250000000000004</v>
          </cell>
          <cell r="CE63">
            <v>1.2503845562312177</v>
          </cell>
          <cell r="CF63">
            <v>6.2753845562312183</v>
          </cell>
          <cell r="CG63">
            <v>3.7746154437687824</v>
          </cell>
          <cell r="CH63" t="str">
            <v>OK</v>
          </cell>
          <cell r="CI63">
            <v>3</v>
          </cell>
          <cell r="CJ63">
            <v>2.6</v>
          </cell>
          <cell r="CK63">
            <v>0.77789986831738556</v>
          </cell>
          <cell r="CL63">
            <v>3.3778998683173858</v>
          </cell>
          <cell r="CM63">
            <v>1.8221001316826144</v>
          </cell>
          <cell r="CN63" t="str">
            <v>OK</v>
          </cell>
          <cell r="CO63">
            <v>9</v>
          </cell>
          <cell r="CP63">
            <v>5</v>
          </cell>
          <cell r="CQ63">
            <v>14</v>
          </cell>
          <cell r="CR63">
            <v>19</v>
          </cell>
          <cell r="CS63">
            <v>15.45</v>
          </cell>
          <cell r="CT63">
            <v>5.3873070195670962</v>
          </cell>
          <cell r="CU63">
            <v>20.837307019567096</v>
          </cell>
          <cell r="CV63">
            <v>10.062692980432903</v>
          </cell>
          <cell r="CW63" t="str">
            <v>OK</v>
          </cell>
          <cell r="CX63">
            <v>19</v>
          </cell>
          <cell r="CY63">
            <v>3</v>
          </cell>
          <cell r="CZ63">
            <v>6</v>
          </cell>
          <cell r="DA63">
            <v>9</v>
          </cell>
          <cell r="DB63">
            <v>8.9499999999999993</v>
          </cell>
          <cell r="DC63">
            <v>3.6087500499587009</v>
          </cell>
          <cell r="DD63">
            <v>12.5587500499587</v>
          </cell>
          <cell r="DE63">
            <v>5.3412499500412984</v>
          </cell>
          <cell r="DF63" t="str">
            <v>OK</v>
          </cell>
          <cell r="DG63">
            <v>9</v>
          </cell>
          <cell r="DH63">
            <v>111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2</v>
          </cell>
          <cell r="DO63">
            <v>2</v>
          </cell>
          <cell r="DP63">
            <v>4</v>
          </cell>
          <cell r="DQ63">
            <v>0</v>
          </cell>
          <cell r="DR63">
            <v>12</v>
          </cell>
          <cell r="DS63">
            <v>5</v>
          </cell>
          <cell r="DT63">
            <v>2</v>
          </cell>
          <cell r="DU63">
            <v>1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2</v>
          </cell>
          <cell r="EB63">
            <v>22</v>
          </cell>
          <cell r="EC63">
            <v>3</v>
          </cell>
          <cell r="ED63">
            <v>7</v>
          </cell>
          <cell r="EE63">
            <v>10</v>
          </cell>
          <cell r="EF63">
            <v>2</v>
          </cell>
          <cell r="EG63">
            <v>1</v>
          </cell>
          <cell r="EH63">
            <v>3</v>
          </cell>
          <cell r="EI63">
            <v>5</v>
          </cell>
          <cell r="EJ63">
            <v>2</v>
          </cell>
          <cell r="EK63">
            <v>1</v>
          </cell>
          <cell r="EL63">
            <v>8</v>
          </cell>
          <cell r="EM63">
            <v>0</v>
          </cell>
          <cell r="EN63">
            <v>0</v>
          </cell>
          <cell r="EO63">
            <v>0</v>
          </cell>
          <cell r="EP63">
            <v>43</v>
          </cell>
          <cell r="EQ63">
            <v>5</v>
          </cell>
          <cell r="ER63">
            <v>5</v>
          </cell>
          <cell r="ES63">
            <v>0</v>
          </cell>
          <cell r="ET63">
            <v>1</v>
          </cell>
          <cell r="EU63">
            <v>2</v>
          </cell>
          <cell r="EV63">
            <v>3</v>
          </cell>
          <cell r="EW63">
            <v>2</v>
          </cell>
          <cell r="EX63">
            <v>2</v>
          </cell>
          <cell r="EY63">
            <v>4</v>
          </cell>
          <cell r="EZ63">
            <v>1</v>
          </cell>
          <cell r="FA63">
            <v>2</v>
          </cell>
          <cell r="FB63">
            <v>1</v>
          </cell>
          <cell r="FC63">
            <v>4</v>
          </cell>
          <cell r="FD63">
            <v>2</v>
          </cell>
          <cell r="FE63">
            <v>1</v>
          </cell>
          <cell r="FF63">
            <v>3</v>
          </cell>
          <cell r="FG63">
            <v>2</v>
          </cell>
          <cell r="FH63">
            <v>1</v>
          </cell>
          <cell r="FI63">
            <v>3</v>
          </cell>
          <cell r="FJ63">
            <v>0</v>
          </cell>
          <cell r="FK63">
            <v>2</v>
          </cell>
          <cell r="FL63">
            <v>0</v>
          </cell>
          <cell r="FM63">
            <v>2</v>
          </cell>
          <cell r="FN63">
            <v>19</v>
          </cell>
          <cell r="FO63">
            <v>0</v>
          </cell>
          <cell r="FP63">
            <v>3</v>
          </cell>
          <cell r="FQ63">
            <v>0</v>
          </cell>
          <cell r="FR63">
            <v>3</v>
          </cell>
          <cell r="FS63">
            <v>2</v>
          </cell>
          <cell r="FT63">
            <v>0</v>
          </cell>
          <cell r="FU63">
            <v>2</v>
          </cell>
          <cell r="FV63">
            <v>1</v>
          </cell>
          <cell r="FW63">
            <v>0</v>
          </cell>
          <cell r="FX63">
            <v>1</v>
          </cell>
          <cell r="FY63">
            <v>1</v>
          </cell>
          <cell r="FZ63">
            <v>0</v>
          </cell>
          <cell r="GA63">
            <v>1</v>
          </cell>
          <cell r="GB63">
            <v>7</v>
          </cell>
          <cell r="GC63">
            <v>8.9499999999999993</v>
          </cell>
          <cell r="GD63">
            <v>4.5514156715668825</v>
          </cell>
          <cell r="GE63">
            <v>13.501415671566882</v>
          </cell>
          <cell r="GF63">
            <v>4.3985843284331168</v>
          </cell>
          <cell r="GG63" t="str">
            <v>OK</v>
          </cell>
          <cell r="GH63">
            <v>14</v>
          </cell>
          <cell r="GI63">
            <v>10.525600000000001</v>
          </cell>
          <cell r="GJ63">
            <v>12.267899999999999</v>
          </cell>
          <cell r="GK63">
            <v>14</v>
          </cell>
          <cell r="GL63">
            <v>16.625</v>
          </cell>
          <cell r="GM63">
            <v>7.543676244514427</v>
          </cell>
          <cell r="GN63">
            <v>24.168676244514426</v>
          </cell>
          <cell r="GO63">
            <v>9.0813237554855739</v>
          </cell>
          <cell r="GP63" t="str">
            <v>OK</v>
          </cell>
          <cell r="GQ63">
            <v>78</v>
          </cell>
          <cell r="GR63">
            <v>8</v>
          </cell>
          <cell r="GS63">
            <v>7.65</v>
          </cell>
          <cell r="GT63">
            <v>1.2516655570345716</v>
          </cell>
          <cell r="GU63">
            <v>58</v>
          </cell>
          <cell r="GV63">
            <v>6.398334442965429</v>
          </cell>
          <cell r="GW63" t="str">
            <v>OK</v>
          </cell>
          <cell r="GX63">
            <v>1</v>
          </cell>
          <cell r="GY63">
            <v>0.5</v>
          </cell>
          <cell r="GZ63">
            <v>0.50636968354183332</v>
          </cell>
          <cell r="HA63">
            <v>1.0063696835418332</v>
          </cell>
          <cell r="HB63">
            <v>-6.3696835418333153E-3</v>
          </cell>
          <cell r="HC63" t="str">
            <v>OK</v>
          </cell>
          <cell r="HD63">
            <v>6</v>
          </cell>
          <cell r="HE63">
            <v>3</v>
          </cell>
          <cell r="HF63">
            <v>9</v>
          </cell>
          <cell r="HG63">
            <v>8.7750000000000004</v>
          </cell>
          <cell r="HH63">
            <v>1.5768761719102928</v>
          </cell>
          <cell r="HI63">
            <v>10.351876171910293</v>
          </cell>
          <cell r="HJ63">
            <v>7.1981238280897077</v>
          </cell>
          <cell r="HK63" t="str">
            <v>OK</v>
          </cell>
          <cell r="HL63">
            <v>0</v>
          </cell>
          <cell r="HM63">
            <v>0.92500000000000004</v>
          </cell>
          <cell r="HN63">
            <v>0.82857616520055755</v>
          </cell>
          <cell r="HO63">
            <v>1.7535761652005575</v>
          </cell>
          <cell r="HP63">
            <v>9.6423834799442498E-2</v>
          </cell>
          <cell r="HQ63" t="str">
            <v>Under</v>
          </cell>
          <cell r="HR63">
            <v>18</v>
          </cell>
          <cell r="HS63">
            <v>1</v>
          </cell>
          <cell r="HT63">
            <v>1.7</v>
          </cell>
          <cell r="HU63">
            <v>0.72324057067957903</v>
          </cell>
          <cell r="HV63">
            <v>2.423240570679579</v>
          </cell>
          <cell r="HW63">
            <v>0.97675942932042092</v>
          </cell>
          <cell r="HX63" t="str">
            <v>OK</v>
          </cell>
          <cell r="HY63">
            <v>2</v>
          </cell>
          <cell r="HZ63">
            <v>6</v>
          </cell>
          <cell r="IA63">
            <v>8</v>
          </cell>
          <cell r="IB63">
            <v>6.375</v>
          </cell>
          <cell r="IC63">
            <v>2.6668669796559947</v>
          </cell>
          <cell r="ID63">
            <v>9.0418669796559943</v>
          </cell>
          <cell r="IE63">
            <v>3.7081330203440053</v>
          </cell>
          <cell r="IF63" t="str">
            <v>OK</v>
          </cell>
          <cell r="IG63">
            <v>3</v>
          </cell>
          <cell r="IH63">
            <v>2.65</v>
          </cell>
          <cell r="II63">
            <v>0.89299266370776975</v>
          </cell>
          <cell r="IJ63">
            <v>3.5429926637077696</v>
          </cell>
          <cell r="IK63">
            <v>1.7570073362922303</v>
          </cell>
          <cell r="IL63" t="str">
            <v>OK</v>
          </cell>
          <cell r="IM63">
            <v>12</v>
          </cell>
          <cell r="IN63">
            <v>2</v>
          </cell>
          <cell r="IO63">
            <v>1.7250000000000001</v>
          </cell>
          <cell r="IP63">
            <v>0.6788942744621107</v>
          </cell>
          <cell r="IQ63">
            <v>2.403894274462111</v>
          </cell>
          <cell r="IR63">
            <v>1.0461057255378894</v>
          </cell>
          <cell r="IS63" t="str">
            <v>OK</v>
          </cell>
          <cell r="IT63">
            <v>0</v>
          </cell>
          <cell r="IU63">
            <v>0.65</v>
          </cell>
          <cell r="IV63">
            <v>0.483045891539648</v>
          </cell>
          <cell r="IW63">
            <v>1.133045891539648</v>
          </cell>
          <cell r="IX63">
            <v>0.16695410846035202</v>
          </cell>
          <cell r="IY63" t="str">
            <v>Under</v>
          </cell>
          <cell r="IZ63">
            <v>0</v>
          </cell>
          <cell r="JA63">
            <v>0.625</v>
          </cell>
          <cell r="JB63">
            <v>0.80662322408980125</v>
          </cell>
          <cell r="JC63">
            <v>1.4316232240898012</v>
          </cell>
          <cell r="JD63">
            <v>-0.18162322408980125</v>
          </cell>
          <cell r="JE63" t="str">
            <v>OK</v>
          </cell>
          <cell r="JF63">
            <v>2</v>
          </cell>
          <cell r="JG63">
            <v>2</v>
          </cell>
          <cell r="JH63">
            <v>1.7749999999999999</v>
          </cell>
          <cell r="JI63">
            <v>0.61965664603420401</v>
          </cell>
          <cell r="JJ63">
            <v>2.3946566460342038</v>
          </cell>
          <cell r="JK63">
            <v>1.155343353965796</v>
          </cell>
          <cell r="JL63" t="str">
            <v>OK</v>
          </cell>
          <cell r="JM63">
            <v>1</v>
          </cell>
          <cell r="JN63">
            <v>1</v>
          </cell>
          <cell r="JO63">
            <v>0</v>
          </cell>
          <cell r="JP63">
            <v>1</v>
          </cell>
          <cell r="JQ63">
            <v>1</v>
          </cell>
          <cell r="JR63" t="str">
            <v>OK</v>
          </cell>
          <cell r="JS63">
            <v>1</v>
          </cell>
          <cell r="JT63">
            <v>4</v>
          </cell>
          <cell r="JU63">
            <v>5</v>
          </cell>
          <cell r="JV63">
            <v>5</v>
          </cell>
          <cell r="JW63">
            <v>0</v>
          </cell>
          <cell r="JX63">
            <v>5</v>
          </cell>
          <cell r="JY63">
            <v>5</v>
          </cell>
          <cell r="JZ63" t="str">
            <v>OK</v>
          </cell>
          <cell r="KA63">
            <v>2</v>
          </cell>
          <cell r="KB63">
            <v>1.65</v>
          </cell>
          <cell r="KC63">
            <v>0.62223748455030181</v>
          </cell>
          <cell r="KD63">
            <v>2.2722374845503017</v>
          </cell>
          <cell r="KE63">
            <v>1.0277625154496981</v>
          </cell>
          <cell r="KF63" t="str">
            <v>OK</v>
          </cell>
          <cell r="KG63">
            <v>0</v>
          </cell>
          <cell r="KH63">
            <v>0.25</v>
          </cell>
          <cell r="KI63">
            <v>0.49354811679282456</v>
          </cell>
          <cell r="KJ63">
            <v>0.74354811679282462</v>
          </cell>
          <cell r="KK63">
            <v>-0.24354811679282456</v>
          </cell>
          <cell r="KL63" t="str">
            <v>OK</v>
          </cell>
          <cell r="KM63">
            <v>1</v>
          </cell>
          <cell r="KN63">
            <v>2</v>
          </cell>
          <cell r="KO63">
            <v>3</v>
          </cell>
          <cell r="KP63">
            <v>2.4249999999999998</v>
          </cell>
          <cell r="KQ63">
            <v>0.50064061525312331</v>
          </cell>
          <cell r="KR63">
            <v>2.9256406152531231</v>
          </cell>
          <cell r="KS63">
            <v>1.9243593847468765</v>
          </cell>
          <cell r="KT63" t="str">
            <v>Over</v>
          </cell>
          <cell r="KU63">
            <v>13</v>
          </cell>
          <cell r="KV63">
            <v>2</v>
          </cell>
          <cell r="KW63">
            <v>1.5249999999999999</v>
          </cell>
          <cell r="KX63">
            <v>0.50573632534081492</v>
          </cell>
          <cell r="KY63">
            <v>2.0307363253408148</v>
          </cell>
          <cell r="KZ63">
            <v>1.019263674659185</v>
          </cell>
          <cell r="LA63" t="str">
            <v>OK</v>
          </cell>
          <cell r="LB63">
            <v>2</v>
          </cell>
          <cell r="LC63">
            <v>2</v>
          </cell>
          <cell r="LD63">
            <v>0</v>
          </cell>
          <cell r="LE63">
            <v>2</v>
          </cell>
          <cell r="LF63">
            <v>2</v>
          </cell>
          <cell r="LG63" t="str">
            <v>OK</v>
          </cell>
          <cell r="LH63">
            <v>2</v>
          </cell>
          <cell r="LI63">
            <v>1.425</v>
          </cell>
          <cell r="LJ63">
            <v>0.50064061525312331</v>
          </cell>
          <cell r="LK63">
            <v>1.9256406152531234</v>
          </cell>
          <cell r="LL63">
            <v>0.92435938474687673</v>
          </cell>
          <cell r="LM63" t="str">
            <v>Over</v>
          </cell>
          <cell r="LN63">
            <v>4</v>
          </cell>
          <cell r="LO63">
            <v>1</v>
          </cell>
          <cell r="LP63">
            <v>0.57499999999999996</v>
          </cell>
          <cell r="LQ63">
            <v>0.6359930655967716</v>
          </cell>
          <cell r="LR63">
            <v>1.2109930655967716</v>
          </cell>
          <cell r="LS63">
            <v>-6.0993065596771645E-2</v>
          </cell>
          <cell r="LT63" t="str">
            <v>OK</v>
          </cell>
          <cell r="LU63">
            <v>7</v>
          </cell>
          <cell r="LV63">
            <v>52</v>
          </cell>
          <cell r="LW63">
            <v>5</v>
          </cell>
          <cell r="LX63">
            <v>4.5250000000000004</v>
          </cell>
          <cell r="LY63">
            <v>1.2192368357043935</v>
          </cell>
          <cell r="LZ63">
            <v>5.7442368357043936</v>
          </cell>
          <cell r="MA63">
            <v>3.3057631642956071</v>
          </cell>
          <cell r="MB63" t="str">
            <v>OK</v>
          </cell>
          <cell r="MC63">
            <v>2</v>
          </cell>
          <cell r="MD63">
            <v>10</v>
          </cell>
          <cell r="ME63">
            <v>0</v>
          </cell>
          <cell r="MF63">
            <v>12</v>
          </cell>
          <cell r="MG63">
            <v>12</v>
          </cell>
          <cell r="MH63">
            <v>0</v>
          </cell>
          <cell r="MI63">
            <v>12</v>
          </cell>
          <cell r="MJ63">
            <v>12</v>
          </cell>
          <cell r="MK63" t="str">
            <v>OK</v>
          </cell>
          <cell r="ML63">
            <v>17</v>
          </cell>
          <cell r="MM63">
            <v>16</v>
          </cell>
          <cell r="MN63">
            <v>13.25</v>
          </cell>
          <cell r="MO63">
            <v>5.0064061525312313</v>
          </cell>
          <cell r="MP63">
            <v>18.25640615253123</v>
          </cell>
          <cell r="MQ63">
            <v>8.2435938474687696</v>
          </cell>
          <cell r="MR63" t="str">
            <v>OK</v>
          </cell>
          <cell r="MS63">
            <v>1</v>
          </cell>
          <cell r="MT63">
            <v>0.375</v>
          </cell>
          <cell r="MU63">
            <v>1.0299987552892653</v>
          </cell>
          <cell r="MV63">
            <v>1.4049987552892653</v>
          </cell>
          <cell r="MW63">
            <v>-0.65499875528926532</v>
          </cell>
          <cell r="MX63" t="str">
            <v>OK</v>
          </cell>
          <cell r="MY63">
            <v>17</v>
          </cell>
          <cell r="MZ63">
            <v>13</v>
          </cell>
          <cell r="NA63">
            <v>12.375</v>
          </cell>
          <cell r="NB63">
            <v>4.7646535106892163</v>
          </cell>
          <cell r="NC63">
            <v>17.139653510689214</v>
          </cell>
          <cell r="ND63">
            <v>7.6103464893107837</v>
          </cell>
          <cell r="NE63" t="str">
            <v>OK</v>
          </cell>
          <cell r="NF63">
            <v>0</v>
          </cell>
          <cell r="NG63">
            <v>0.15</v>
          </cell>
          <cell r="NH63">
            <v>0.48304589153964794</v>
          </cell>
          <cell r="NI63">
            <v>0.63304589153964796</v>
          </cell>
          <cell r="NJ63">
            <v>-0.33304589153964792</v>
          </cell>
          <cell r="NK63" t="str">
            <v>OK</v>
          </cell>
          <cell r="NL63">
            <v>13</v>
          </cell>
          <cell r="NM63">
            <v>7</v>
          </cell>
          <cell r="NN63">
            <v>6.4749999999999996</v>
          </cell>
          <cell r="NO63">
            <v>1.4498010473589384</v>
          </cell>
          <cell r="NP63">
            <v>7.9248010473589385</v>
          </cell>
          <cell r="NQ63">
            <v>5.0251989526410608</v>
          </cell>
          <cell r="NR63" t="str">
            <v>OK</v>
          </cell>
          <cell r="NS63">
            <v>7</v>
          </cell>
          <cell r="NT63">
            <v>7</v>
          </cell>
          <cell r="NU63">
            <v>7.3250000000000002</v>
          </cell>
          <cell r="NV63">
            <v>2.3467107367656723</v>
          </cell>
          <cell r="NW63">
            <v>9.6717107367656716</v>
          </cell>
          <cell r="NX63">
            <v>4.9782892632343279</v>
          </cell>
          <cell r="NY63" t="str">
            <v>OK</v>
          </cell>
          <cell r="NZ63">
            <v>7</v>
          </cell>
          <cell r="OA63">
            <v>1</v>
          </cell>
          <cell r="OB63">
            <v>0.85</v>
          </cell>
          <cell r="OC63">
            <v>0.483045891539648</v>
          </cell>
          <cell r="OD63">
            <v>1.3330458915396479</v>
          </cell>
          <cell r="OE63">
            <v>0.36695410846035198</v>
          </cell>
          <cell r="OF63" t="str">
            <v>OK</v>
          </cell>
          <cell r="OG63">
            <v>1</v>
          </cell>
          <cell r="OH63">
            <v>7.4999999999999997E-2</v>
          </cell>
          <cell r="OI63">
            <v>0.26674678283691849</v>
          </cell>
          <cell r="OJ63">
            <v>0.34174678283691851</v>
          </cell>
          <cell r="OK63">
            <v>-0.19174678283691848</v>
          </cell>
          <cell r="OL63" t="str">
            <v>Over</v>
          </cell>
          <cell r="OM63">
            <v>2</v>
          </cell>
          <cell r="ON63">
            <v>3</v>
          </cell>
          <cell r="OO63">
            <v>3.3250000000000002</v>
          </cell>
          <cell r="OP63">
            <v>0.85896479137419379</v>
          </cell>
          <cell r="OQ63">
            <v>4.1839647913741942</v>
          </cell>
          <cell r="OR63">
            <v>2.4660352086258062</v>
          </cell>
          <cell r="OS63" t="str">
            <v>OK</v>
          </cell>
          <cell r="OT63">
            <v>3</v>
          </cell>
          <cell r="OU63">
            <v>3</v>
          </cell>
          <cell r="OV63">
            <v>2.8250000000000002</v>
          </cell>
          <cell r="OW63">
            <v>0.87376286168590267</v>
          </cell>
          <cell r="OX63">
            <v>3.698762861685903</v>
          </cell>
          <cell r="OY63">
            <v>1.9512371383140974</v>
          </cell>
          <cell r="OZ63" t="str">
            <v>OK</v>
          </cell>
          <cell r="PA63">
            <v>1</v>
          </cell>
          <cell r="PB63">
            <v>1.6</v>
          </cell>
          <cell r="PC63">
            <v>0.54537683984186314</v>
          </cell>
          <cell r="PD63">
            <v>1</v>
          </cell>
          <cell r="PE63">
            <v>1.0546231601581368</v>
          </cell>
          <cell r="PF63" t="str">
            <v>Under</v>
          </cell>
          <cell r="PG63">
            <v>1</v>
          </cell>
          <cell r="PH63">
            <v>2</v>
          </cell>
          <cell r="PI63">
            <v>1</v>
          </cell>
          <cell r="PJ63">
            <v>1</v>
          </cell>
          <cell r="PK63">
            <v>1</v>
          </cell>
          <cell r="PL63">
            <v>0.4</v>
          </cell>
          <cell r="PM63">
            <v>0.54537683984186336</v>
          </cell>
          <cell r="PN63">
            <v>0.94537683984186338</v>
          </cell>
          <cell r="PO63">
            <v>-0.14537683984186334</v>
          </cell>
          <cell r="PP63" t="str">
            <v>Over</v>
          </cell>
          <cell r="PQ63">
            <v>5</v>
          </cell>
          <cell r="PR63">
            <v>3</v>
          </cell>
          <cell r="PS63">
            <v>1</v>
          </cell>
          <cell r="PT63">
            <v>4</v>
          </cell>
          <cell r="PU63">
            <v>3.9750000000000001</v>
          </cell>
          <cell r="PV63">
            <v>1.3298833571369122</v>
          </cell>
          <cell r="PW63">
            <v>5.3048833571369123</v>
          </cell>
          <cell r="PX63">
            <v>2.6451166428630879</v>
          </cell>
          <cell r="PY63" t="str">
            <v>OK</v>
          </cell>
          <cell r="PZ63">
            <v>4</v>
          </cell>
          <cell r="QA63">
            <v>1</v>
          </cell>
          <cell r="QB63">
            <v>0.375</v>
          </cell>
          <cell r="QC63">
            <v>0.54006172486732174</v>
          </cell>
          <cell r="QD63">
            <v>0.91506172486732174</v>
          </cell>
          <cell r="QE63">
            <v>-0.16506172486732174</v>
          </cell>
          <cell r="QF63" t="str">
            <v>Over</v>
          </cell>
          <cell r="QG63">
            <v>3</v>
          </cell>
          <cell r="QH63">
            <v>2</v>
          </cell>
          <cell r="QI63">
            <v>5</v>
          </cell>
          <cell r="QJ63">
            <v>5.9249999999999998</v>
          </cell>
          <cell r="QK63">
            <v>0.26674678283691855</v>
          </cell>
          <cell r="QL63">
            <v>6.1917467828369182</v>
          </cell>
          <cell r="QM63">
            <v>5.6582532171630815</v>
          </cell>
          <cell r="QN63" t="str">
            <v>Under</v>
          </cell>
          <cell r="QO63">
            <v>6</v>
          </cell>
          <cell r="QP63">
            <v>8</v>
          </cell>
          <cell r="QQ63">
            <v>6.7</v>
          </cell>
          <cell r="QR63">
            <v>1.9637744922496214</v>
          </cell>
          <cell r="QS63">
            <v>8.6637744922496225</v>
          </cell>
          <cell r="QT63">
            <v>4.7362255077503788</v>
          </cell>
          <cell r="QU63" t="str">
            <v>OK</v>
          </cell>
          <cell r="QV63">
            <v>8</v>
          </cell>
          <cell r="QW63">
            <v>5</v>
          </cell>
          <cell r="QX63">
            <v>4.4000000000000004</v>
          </cell>
          <cell r="QY63">
            <v>1.4987174003640067</v>
          </cell>
          <cell r="QZ63">
            <v>5.8987174003640073</v>
          </cell>
          <cell r="RA63">
            <v>2.9012825996359934</v>
          </cell>
          <cell r="RB63" t="str">
            <v>OK</v>
          </cell>
          <cell r="RC63">
            <v>5</v>
          </cell>
          <cell r="RD63">
            <v>3</v>
          </cell>
          <cell r="RE63">
            <v>2.75</v>
          </cell>
          <cell r="RF63">
            <v>1.031553471276484</v>
          </cell>
          <cell r="RG63">
            <v>3.7815534712764842</v>
          </cell>
          <cell r="RH63">
            <v>1.718446528723516</v>
          </cell>
          <cell r="RI63" t="str">
            <v>OK</v>
          </cell>
          <cell r="RJ63">
            <v>3</v>
          </cell>
          <cell r="RK63">
            <v>2.9</v>
          </cell>
          <cell r="RL63">
            <v>1.7802333468483198</v>
          </cell>
          <cell r="RM63">
            <v>4.6802333468483202</v>
          </cell>
          <cell r="RN63">
            <v>1.1197666531516801</v>
          </cell>
          <cell r="RO63" t="str">
            <v>OK</v>
          </cell>
          <cell r="RP63">
            <v>2</v>
          </cell>
          <cell r="RQ63">
            <v>4</v>
          </cell>
          <cell r="RR63">
            <v>6</v>
          </cell>
          <cell r="RS63">
            <v>6</v>
          </cell>
          <cell r="RT63">
            <v>0</v>
          </cell>
          <cell r="RU63">
            <v>6</v>
          </cell>
          <cell r="RV63">
            <v>6</v>
          </cell>
          <cell r="RW63" t="str">
            <v>OK</v>
          </cell>
          <cell r="RX63">
            <v>12</v>
          </cell>
          <cell r="RY63">
            <v>15</v>
          </cell>
          <cell r="RZ63">
            <v>14.125</v>
          </cell>
          <cell r="SA63">
            <v>4.2134552481550251</v>
          </cell>
          <cell r="SB63">
            <v>18.338455248155025</v>
          </cell>
          <cell r="SC63">
            <v>9.9115447518449749</v>
          </cell>
          <cell r="SD63" t="str">
            <v>OK</v>
          </cell>
          <cell r="SE63">
            <v>3</v>
          </cell>
          <cell r="SF63">
            <v>1</v>
          </cell>
          <cell r="SG63">
            <v>4</v>
          </cell>
          <cell r="SH63">
            <v>4.2750000000000004</v>
          </cell>
          <cell r="SI63">
            <v>2.037941394693461</v>
          </cell>
          <cell r="SJ63">
            <v>6.3129413946934614</v>
          </cell>
          <cell r="SK63">
            <v>2.2370586053065393</v>
          </cell>
          <cell r="SL63" t="str">
            <v>OK</v>
          </cell>
          <cell r="SM63">
            <v>0</v>
          </cell>
          <cell r="SN63">
            <v>7.4999999999999997E-2</v>
          </cell>
          <cell r="SO63">
            <v>0.26674678283691849</v>
          </cell>
          <cell r="SP63">
            <v>0.34174678283691851</v>
          </cell>
          <cell r="SQ63">
            <v>-0.19174678283691848</v>
          </cell>
          <cell r="SR63" t="str">
            <v>OK</v>
          </cell>
          <cell r="SS63">
            <v>19</v>
          </cell>
          <cell r="ST63">
            <v>4</v>
          </cell>
          <cell r="SU63">
            <v>4.2</v>
          </cell>
          <cell r="SV63">
            <v>1.4884168150705013</v>
          </cell>
          <cell r="SW63">
            <v>5.6884168150705019</v>
          </cell>
          <cell r="SX63">
            <v>2.7115831849294989</v>
          </cell>
          <cell r="SY63" t="str">
            <v>OK</v>
          </cell>
          <cell r="SZ63">
            <v>11</v>
          </cell>
          <cell r="TA63">
            <v>3</v>
          </cell>
          <cell r="TB63">
            <v>0</v>
          </cell>
          <cell r="TC63">
            <v>14</v>
          </cell>
          <cell r="TD63">
            <v>8.4</v>
          </cell>
          <cell r="TE63">
            <v>3.2249030993194192</v>
          </cell>
          <cell r="TF63">
            <v>11.62490309931942</v>
          </cell>
          <cell r="TG63">
            <v>5.1750969006805807</v>
          </cell>
          <cell r="TH63" t="str">
            <v>Over</v>
          </cell>
          <cell r="TI63">
            <v>18</v>
          </cell>
          <cell r="TJ63">
            <v>0</v>
          </cell>
          <cell r="TK63">
            <v>0.35</v>
          </cell>
          <cell r="TL63">
            <v>0.48304589153964794</v>
          </cell>
          <cell r="TM63">
            <v>0.83304589153964792</v>
          </cell>
          <cell r="TN63">
            <v>-0.13304589153964796</v>
          </cell>
          <cell r="TO63" t="str">
            <v>OK</v>
          </cell>
          <cell r="TP63">
            <v>31</v>
          </cell>
          <cell r="TQ63">
            <v>2</v>
          </cell>
          <cell r="TR63">
            <v>4</v>
          </cell>
          <cell r="TS63">
            <v>37</v>
          </cell>
          <cell r="TT63">
            <v>28.975000000000001</v>
          </cell>
          <cell r="TU63">
            <v>8.9284549442951029</v>
          </cell>
          <cell r="TV63">
            <v>37.903454944295106</v>
          </cell>
          <cell r="TW63">
            <v>20.046545055704897</v>
          </cell>
          <cell r="TX63" t="str">
            <v>OK</v>
          </cell>
          <cell r="TY63">
            <v>37</v>
          </cell>
          <cell r="TZ63">
            <v>3</v>
          </cell>
          <cell r="UA63">
            <v>2.375</v>
          </cell>
          <cell r="UB63">
            <v>0.83780849656892165</v>
          </cell>
          <cell r="UC63">
            <v>3.2128084965689219</v>
          </cell>
          <cell r="UD63">
            <v>1.5371915034310784</v>
          </cell>
          <cell r="UE63" t="str">
            <v>OK</v>
          </cell>
          <cell r="UF63">
            <v>15</v>
          </cell>
          <cell r="UG63">
            <v>0</v>
          </cell>
          <cell r="UH63">
            <v>15</v>
          </cell>
          <cell r="UI63">
            <v>12.95</v>
          </cell>
          <cell r="UJ63">
            <v>3.9088984611380186</v>
          </cell>
          <cell r="UK63">
            <v>16.858898461138018</v>
          </cell>
          <cell r="UL63">
            <v>9.0411015388619802</v>
          </cell>
          <cell r="UM63" t="str">
            <v>OK</v>
          </cell>
          <cell r="UN63">
            <v>4</v>
          </cell>
          <cell r="UO63">
            <v>0</v>
          </cell>
          <cell r="UP63">
            <v>4</v>
          </cell>
          <cell r="UQ63">
            <v>4</v>
          </cell>
          <cell r="UR63">
            <v>0</v>
          </cell>
          <cell r="US63">
            <v>4</v>
          </cell>
          <cell r="UT63">
            <v>4</v>
          </cell>
          <cell r="UU63" t="str">
            <v>OK</v>
          </cell>
          <cell r="UV63">
            <v>2</v>
          </cell>
          <cell r="UW63">
            <v>2</v>
          </cell>
          <cell r="UX63">
            <v>0</v>
          </cell>
          <cell r="UY63">
            <v>2</v>
          </cell>
          <cell r="UZ63">
            <v>2</v>
          </cell>
          <cell r="VA63" t="str">
            <v>OK</v>
          </cell>
          <cell r="VB63">
            <v>1</v>
          </cell>
          <cell r="VC63">
            <v>1</v>
          </cell>
          <cell r="VD63">
            <v>0</v>
          </cell>
          <cell r="VE63">
            <v>1</v>
          </cell>
          <cell r="VF63">
            <v>1</v>
          </cell>
          <cell r="VG63" t="str">
            <v>OK</v>
          </cell>
          <cell r="VH63">
            <v>25</v>
          </cell>
          <cell r="VI63">
            <v>5</v>
          </cell>
          <cell r="VJ63">
            <v>5</v>
          </cell>
          <cell r="VK63">
            <v>0</v>
          </cell>
          <cell r="VL63">
            <v>5</v>
          </cell>
          <cell r="VM63">
            <v>5</v>
          </cell>
          <cell r="VN63" t="str">
            <v>OK</v>
          </cell>
          <cell r="VO63">
            <v>5</v>
          </cell>
          <cell r="VP63">
            <v>31</v>
          </cell>
          <cell r="VQ63">
            <v>28.7</v>
          </cell>
          <cell r="VR63">
            <v>7.0971283466787325</v>
          </cell>
          <cell r="VS63">
            <v>35.797128346678733</v>
          </cell>
          <cell r="VT63">
            <v>21.602871653321266</v>
          </cell>
          <cell r="VU63" t="str">
            <v>OK</v>
          </cell>
          <cell r="VV63">
            <v>24</v>
          </cell>
          <cell r="VW63">
            <v>24.15</v>
          </cell>
          <cell r="VX63">
            <v>6.2942790467176364</v>
          </cell>
          <cell r="VY63">
            <v>30.444279046717636</v>
          </cell>
          <cell r="VZ63">
            <v>17.855720953282361</v>
          </cell>
          <cell r="WA63" t="str">
            <v>OK</v>
          </cell>
          <cell r="WB63">
            <v>55</v>
          </cell>
          <cell r="WC63">
            <v>265</v>
          </cell>
          <cell r="WD63">
            <v>30</v>
          </cell>
          <cell r="WE63">
            <v>0</v>
          </cell>
          <cell r="WF63">
            <v>30</v>
          </cell>
          <cell r="WG63">
            <v>30.1</v>
          </cell>
          <cell r="WH63">
            <v>7.1640126272276268</v>
          </cell>
          <cell r="WI63">
            <v>37.264012627227629</v>
          </cell>
          <cell r="WJ63">
            <v>22.935987372772374</v>
          </cell>
          <cell r="WK63" t="str">
            <v>OK</v>
          </cell>
          <cell r="WL63">
            <v>30</v>
          </cell>
          <cell r="WM63">
            <v>27</v>
          </cell>
          <cell r="WN63">
            <v>0</v>
          </cell>
          <cell r="WO63">
            <v>27</v>
          </cell>
          <cell r="WP63">
            <v>24.75</v>
          </cell>
          <cell r="WQ63">
            <v>7.1207533453370093</v>
          </cell>
          <cell r="WR63">
            <v>31.870753345337008</v>
          </cell>
          <cell r="WS63">
            <v>17.629246654662992</v>
          </cell>
          <cell r="WT63" t="str">
            <v>OK</v>
          </cell>
          <cell r="WU63">
            <v>27</v>
          </cell>
          <cell r="WV63">
            <v>50</v>
          </cell>
          <cell r="WW63">
            <v>0</v>
          </cell>
          <cell r="WX63">
            <v>50</v>
          </cell>
          <cell r="WY63">
            <v>53.174999999999997</v>
          </cell>
          <cell r="WZ63">
            <v>25.280870948158327</v>
          </cell>
          <cell r="XA63">
            <v>78.455870948158321</v>
          </cell>
          <cell r="XB63">
            <v>27.89412905184167</v>
          </cell>
          <cell r="XC63" t="str">
            <v>OK</v>
          </cell>
          <cell r="XD63">
            <v>50</v>
          </cell>
          <cell r="XE63">
            <v>13</v>
          </cell>
          <cell r="XF63">
            <v>0</v>
          </cell>
          <cell r="XG63">
            <v>13</v>
          </cell>
          <cell r="XH63">
            <v>14.8</v>
          </cell>
          <cell r="XI63">
            <v>5.1798425874508212</v>
          </cell>
          <cell r="XJ63">
            <v>19.979842587450822</v>
          </cell>
          <cell r="XK63">
            <v>9.6201574125491796</v>
          </cell>
          <cell r="XL63" t="str">
            <v>OK</v>
          </cell>
          <cell r="XM63">
            <v>13</v>
          </cell>
          <cell r="XN63">
            <v>26</v>
          </cell>
          <cell r="XO63">
            <v>0</v>
          </cell>
          <cell r="XP63">
            <v>26</v>
          </cell>
          <cell r="XQ63">
            <v>26.324999999999999</v>
          </cell>
          <cell r="XR63">
            <v>9.1718283835577701</v>
          </cell>
          <cell r="XS63">
            <v>35.496828383557769</v>
          </cell>
          <cell r="XT63">
            <v>17.153171616442229</v>
          </cell>
          <cell r="XU63" t="str">
            <v>OK</v>
          </cell>
          <cell r="XV63">
            <v>26</v>
          </cell>
          <cell r="XW63">
            <v>18</v>
          </cell>
          <cell r="XX63">
            <v>0</v>
          </cell>
          <cell r="XY63">
            <v>18</v>
          </cell>
          <cell r="XZ63">
            <v>17.399999999999999</v>
          </cell>
          <cell r="YA63">
            <v>6.3034382152388346</v>
          </cell>
          <cell r="YB63">
            <v>23.703438215238833</v>
          </cell>
          <cell r="YC63">
            <v>11.096561784761164</v>
          </cell>
          <cell r="YD63" t="str">
            <v>OK</v>
          </cell>
          <cell r="YE63">
            <v>18</v>
          </cell>
          <cell r="YF63">
            <v>73</v>
          </cell>
          <cell r="YG63">
            <v>0</v>
          </cell>
          <cell r="YH63">
            <v>73</v>
          </cell>
          <cell r="YI63">
            <v>75.55</v>
          </cell>
          <cell r="YJ63">
            <v>26.288293192490812</v>
          </cell>
          <cell r="YK63">
            <v>101.83829319249081</v>
          </cell>
          <cell r="YL63">
            <v>49.261706807509185</v>
          </cell>
          <cell r="YM63" t="str">
            <v>OK</v>
          </cell>
          <cell r="YN63">
            <v>73</v>
          </cell>
          <cell r="YO63">
            <v>45</v>
          </cell>
          <cell r="YP63">
            <v>0</v>
          </cell>
          <cell r="YQ63">
            <v>45</v>
          </cell>
          <cell r="YR63">
            <v>47.15</v>
          </cell>
          <cell r="YS63">
            <v>19.721847835618298</v>
          </cell>
          <cell r="YT63">
            <v>66.871847835618297</v>
          </cell>
          <cell r="YU63">
            <v>27.4281521643817</v>
          </cell>
          <cell r="YV63" t="str">
            <v>OK</v>
          </cell>
          <cell r="YW63">
            <v>45</v>
          </cell>
          <cell r="YX63">
            <v>21</v>
          </cell>
          <cell r="YY63">
            <v>0</v>
          </cell>
          <cell r="YZ63">
            <v>21</v>
          </cell>
          <cell r="ZA63">
            <v>21.574999999999999</v>
          </cell>
          <cell r="ZB63">
            <v>8.3109057175589403</v>
          </cell>
          <cell r="ZC63">
            <v>29.885905717558941</v>
          </cell>
          <cell r="ZD63">
            <v>13.264094282441059</v>
          </cell>
          <cell r="ZE63" t="str">
            <v>OK</v>
          </cell>
          <cell r="ZF63">
            <v>21</v>
          </cell>
          <cell r="ZG63">
            <v>9</v>
          </cell>
          <cell r="ZH63">
            <v>0</v>
          </cell>
          <cell r="ZI63">
            <v>9</v>
          </cell>
          <cell r="ZJ63">
            <v>5.7750000000000004</v>
          </cell>
          <cell r="ZK63">
            <v>3.7106050374015478</v>
          </cell>
          <cell r="ZL63">
            <v>9.4856050374015481</v>
          </cell>
          <cell r="ZM63">
            <v>2.0643949625984526</v>
          </cell>
          <cell r="ZN63" t="str">
            <v>OK</v>
          </cell>
          <cell r="ZO63">
            <v>9</v>
          </cell>
          <cell r="ZP63">
            <v>28</v>
          </cell>
          <cell r="ZQ63">
            <v>0</v>
          </cell>
          <cell r="ZR63">
            <v>28</v>
          </cell>
          <cell r="ZS63">
            <v>26.875</v>
          </cell>
          <cell r="ZT63">
            <v>10.957230372493655</v>
          </cell>
          <cell r="ZU63">
            <v>37.832230372493655</v>
          </cell>
          <cell r="ZV63">
            <v>15.917769627506345</v>
          </cell>
          <cell r="ZW63" t="str">
            <v>OK</v>
          </cell>
          <cell r="ZX63">
            <v>28</v>
          </cell>
          <cell r="ZY63">
            <v>12</v>
          </cell>
          <cell r="ZZ63">
            <v>0</v>
          </cell>
          <cell r="AAA63">
            <v>12</v>
          </cell>
          <cell r="AAB63">
            <v>23.324999999999999</v>
          </cell>
          <cell r="AAC63">
            <v>11.200703961393197</v>
          </cell>
          <cell r="AAD63">
            <v>34.525703961393198</v>
          </cell>
          <cell r="AAE63">
            <v>12.124296038606802</v>
          </cell>
          <cell r="AAF63" t="str">
            <v>Under</v>
          </cell>
          <cell r="AAG63">
            <v>12</v>
          </cell>
          <cell r="AAH63">
            <v>12</v>
          </cell>
          <cell r="AAI63">
            <v>0</v>
          </cell>
          <cell r="AAJ63">
            <v>12</v>
          </cell>
          <cell r="AAK63">
            <v>12.35</v>
          </cell>
          <cell r="AAL63">
            <v>5.1168399703382645</v>
          </cell>
          <cell r="AAM63">
            <v>17.466839970338263</v>
          </cell>
          <cell r="AAN63">
            <v>7.2331600296617351</v>
          </cell>
          <cell r="AAO63" t="str">
            <v>OK</v>
          </cell>
          <cell r="AAP63">
            <v>12</v>
          </cell>
          <cell r="AAQ63">
            <v>4</v>
          </cell>
          <cell r="AAR63">
            <v>0</v>
          </cell>
          <cell r="AAS63">
            <v>4</v>
          </cell>
          <cell r="AAT63">
            <v>3.15</v>
          </cell>
          <cell r="AAU63">
            <v>1.2719861311935436</v>
          </cell>
          <cell r="AAV63">
            <v>4.4219861311935436</v>
          </cell>
          <cell r="AAW63">
            <v>1.8780138688064563</v>
          </cell>
          <cell r="AAX63" t="str">
            <v>OK</v>
          </cell>
          <cell r="AAY63">
            <v>4</v>
          </cell>
          <cell r="AAZ63">
            <v>14</v>
          </cell>
          <cell r="ABA63">
            <v>0</v>
          </cell>
          <cell r="ABB63">
            <v>14</v>
          </cell>
          <cell r="ABC63">
            <v>12.45</v>
          </cell>
          <cell r="ABD63">
            <v>6.0296277046273969</v>
          </cell>
          <cell r="ABE63">
            <v>18.479627704627397</v>
          </cell>
          <cell r="ABF63">
            <v>6.4203722953726023</v>
          </cell>
          <cell r="ABG63" t="str">
            <v>OK</v>
          </cell>
          <cell r="ABH63">
            <v>14</v>
          </cell>
          <cell r="ABI63">
            <v>3</v>
          </cell>
          <cell r="ABJ63">
            <v>4.375</v>
          </cell>
          <cell r="ABK63">
            <v>1.8904279803044466</v>
          </cell>
          <cell r="ABL63">
            <v>6.2654279803044464</v>
          </cell>
          <cell r="ABM63">
            <v>2.4845720196955536</v>
          </cell>
          <cell r="ABN63" t="str">
            <v>OK</v>
          </cell>
          <cell r="ABO63">
            <v>3</v>
          </cell>
          <cell r="ABP63">
            <v>385</v>
          </cell>
          <cell r="ABQ63">
            <v>891</v>
          </cell>
          <cell r="ABR63">
            <v>0</v>
          </cell>
          <cell r="ABS63">
            <v>0</v>
          </cell>
          <cell r="ABT63">
            <v>0</v>
          </cell>
          <cell r="ABU63">
            <v>0</v>
          </cell>
          <cell r="ABV63">
            <v>0</v>
          </cell>
          <cell r="ABW63">
            <v>0</v>
          </cell>
          <cell r="ABX63">
            <v>0</v>
          </cell>
          <cell r="ABY63">
            <v>0</v>
          </cell>
          <cell r="ABZ63">
            <v>0</v>
          </cell>
          <cell r="ACA63">
            <v>0</v>
          </cell>
          <cell r="ACB63">
            <v>0</v>
          </cell>
          <cell r="ACC63">
            <v>0</v>
          </cell>
          <cell r="ACD63">
            <v>0</v>
          </cell>
          <cell r="ACE63">
            <v>0</v>
          </cell>
          <cell r="ACF63">
            <v>0</v>
          </cell>
          <cell r="ACG63">
            <v>0</v>
          </cell>
          <cell r="ACH63">
            <v>0</v>
          </cell>
          <cell r="ACI63">
            <v>0</v>
          </cell>
          <cell r="ACJ63">
            <v>0</v>
          </cell>
          <cell r="ACK63">
            <v>0</v>
          </cell>
          <cell r="ACL63">
            <v>0</v>
          </cell>
          <cell r="ACM63">
            <v>0</v>
          </cell>
          <cell r="ACN63">
            <v>0</v>
          </cell>
          <cell r="ACO63">
            <v>0</v>
          </cell>
          <cell r="ACP63">
            <v>0</v>
          </cell>
          <cell r="ACQ63">
            <v>0</v>
          </cell>
          <cell r="ACR63">
            <v>93</v>
          </cell>
          <cell r="ACS63">
            <v>93</v>
          </cell>
          <cell r="ACT63">
            <v>0</v>
          </cell>
          <cell r="ACU63">
            <v>0</v>
          </cell>
          <cell r="ACV63">
            <v>424</v>
          </cell>
          <cell r="ACW63">
            <v>424</v>
          </cell>
          <cell r="ACX63">
            <v>0</v>
          </cell>
          <cell r="ACZ63">
            <v>15</v>
          </cell>
          <cell r="ADA63">
            <v>15</v>
          </cell>
          <cell r="ADB63">
            <v>0</v>
          </cell>
          <cell r="ADD63">
            <v>4</v>
          </cell>
          <cell r="ADE63">
            <v>4</v>
          </cell>
          <cell r="ADF63">
            <v>0</v>
          </cell>
          <cell r="ADH63">
            <v>31</v>
          </cell>
          <cell r="ADI63">
            <v>31</v>
          </cell>
          <cell r="ADJ63">
            <v>0</v>
          </cell>
          <cell r="ADL63">
            <v>24</v>
          </cell>
          <cell r="ADM63">
            <v>24</v>
          </cell>
          <cell r="ADN63">
            <v>0</v>
          </cell>
          <cell r="ADP63">
            <v>24</v>
          </cell>
          <cell r="ADQ63">
            <v>24</v>
          </cell>
          <cell r="ADR63">
            <v>0</v>
          </cell>
          <cell r="ADT63">
            <v>37</v>
          </cell>
          <cell r="ADU63">
            <v>37</v>
          </cell>
          <cell r="ADV63">
            <v>0</v>
          </cell>
          <cell r="ADX63">
            <v>6</v>
          </cell>
          <cell r="ADY63">
            <v>6</v>
          </cell>
          <cell r="ADZ63">
            <v>0</v>
          </cell>
          <cell r="AEB63">
            <v>15</v>
          </cell>
          <cell r="AEC63">
            <v>15</v>
          </cell>
          <cell r="AED63">
            <v>0</v>
          </cell>
          <cell r="AEF63">
            <v>1</v>
          </cell>
          <cell r="AEG63">
            <v>1</v>
          </cell>
          <cell r="AEH63">
            <v>0</v>
          </cell>
          <cell r="AEJ63">
            <v>2</v>
          </cell>
          <cell r="AEK63">
            <v>2</v>
          </cell>
          <cell r="AEL63">
            <v>0</v>
          </cell>
          <cell r="AEN63">
            <v>4</v>
          </cell>
          <cell r="AEO63">
            <v>4</v>
          </cell>
          <cell r="AEP63">
            <v>0</v>
          </cell>
          <cell r="AER63">
            <v>4</v>
          </cell>
          <cell r="AES63">
            <v>4</v>
          </cell>
          <cell r="AET63">
            <v>0</v>
          </cell>
          <cell r="AEV63">
            <v>6</v>
          </cell>
          <cell r="AEW63">
            <v>6</v>
          </cell>
          <cell r="AEX63">
            <v>0</v>
          </cell>
          <cell r="AEZ63">
            <v>4</v>
          </cell>
          <cell r="AFA63">
            <v>4</v>
          </cell>
          <cell r="AFB63">
            <v>0</v>
          </cell>
          <cell r="AFD63">
            <v>5</v>
          </cell>
          <cell r="AFE63">
            <v>5</v>
          </cell>
          <cell r="AFF63">
            <v>0</v>
          </cell>
          <cell r="AFH63">
            <v>12</v>
          </cell>
          <cell r="AFI63">
            <v>12</v>
          </cell>
          <cell r="AFJ63">
            <v>0</v>
          </cell>
          <cell r="AFL63">
            <v>1</v>
          </cell>
          <cell r="AFM63">
            <v>1</v>
          </cell>
          <cell r="AFN63">
            <v>0</v>
          </cell>
          <cell r="AFP63">
            <v>10</v>
          </cell>
          <cell r="AFQ63">
            <v>10</v>
          </cell>
          <cell r="AFR63">
            <v>0</v>
          </cell>
          <cell r="AFT63">
            <v>2</v>
          </cell>
          <cell r="AFU63">
            <v>2</v>
          </cell>
          <cell r="AFV63">
            <v>0</v>
          </cell>
          <cell r="AFX63">
            <v>1</v>
          </cell>
          <cell r="AFY63">
            <v>1</v>
          </cell>
          <cell r="AFZ63">
            <v>0</v>
          </cell>
          <cell r="AGB63">
            <v>14</v>
          </cell>
          <cell r="AGC63">
            <v>14</v>
          </cell>
          <cell r="AGD63">
            <v>0</v>
          </cell>
          <cell r="AGE63">
            <v>0</v>
          </cell>
          <cell r="AGF63">
            <v>30</v>
          </cell>
          <cell r="AGG63">
            <v>30</v>
          </cell>
          <cell r="AGH63">
            <v>0</v>
          </cell>
          <cell r="AGJ63">
            <v>9</v>
          </cell>
          <cell r="AGK63">
            <v>9</v>
          </cell>
          <cell r="AGL63">
            <v>0</v>
          </cell>
          <cell r="AGN63">
            <v>28</v>
          </cell>
          <cell r="AGO63">
            <v>28</v>
          </cell>
          <cell r="AGP63">
            <v>0</v>
          </cell>
          <cell r="AGR63">
            <v>17</v>
          </cell>
          <cell r="AGS63">
            <v>17</v>
          </cell>
          <cell r="AGT63">
            <v>0</v>
          </cell>
          <cell r="AGV63">
            <v>27</v>
          </cell>
          <cell r="AGW63">
            <v>27</v>
          </cell>
          <cell r="AGX63">
            <v>0</v>
          </cell>
          <cell r="AGZ63">
            <v>4</v>
          </cell>
          <cell r="AHA63">
            <v>4</v>
          </cell>
          <cell r="AHB63">
            <v>0</v>
          </cell>
          <cell r="AHD63">
            <v>4</v>
          </cell>
          <cell r="AHE63">
            <v>4</v>
          </cell>
          <cell r="AHF63">
            <v>0</v>
          </cell>
          <cell r="AHH63">
            <v>3</v>
          </cell>
          <cell r="AHI63">
            <v>3</v>
          </cell>
          <cell r="AHJ63">
            <v>0</v>
          </cell>
          <cell r="AHL63">
            <v>3</v>
          </cell>
          <cell r="AHM63">
            <v>3</v>
          </cell>
          <cell r="AHN63">
            <v>0</v>
          </cell>
          <cell r="AHP63">
            <v>8</v>
          </cell>
          <cell r="AHQ63">
            <v>8</v>
          </cell>
          <cell r="AHR63">
            <v>0</v>
          </cell>
          <cell r="AHT63">
            <v>12</v>
          </cell>
          <cell r="AHU63">
            <v>12</v>
          </cell>
          <cell r="AHV63">
            <v>0</v>
          </cell>
          <cell r="AHX63" t="str">
            <v>-</v>
          </cell>
          <cell r="AHY63">
            <v>0</v>
          </cell>
          <cell r="AHZ63">
            <v>0</v>
          </cell>
          <cell r="AIA63">
            <v>4</v>
          </cell>
          <cell r="AIB63">
            <v>2</v>
          </cell>
          <cell r="AIC63">
            <v>0</v>
          </cell>
          <cell r="AID63">
            <v>0</v>
          </cell>
          <cell r="AIE63">
            <v>3</v>
          </cell>
          <cell r="AIF63">
            <v>3</v>
          </cell>
          <cell r="AIG63">
            <v>2</v>
          </cell>
          <cell r="AIH63">
            <v>1</v>
          </cell>
          <cell r="AII63">
            <v>35</v>
          </cell>
          <cell r="AIJ63">
            <v>6</v>
          </cell>
        </row>
        <row r="64">
          <cell r="B64" t="str">
            <v>รพท.อำนาจเจริญ</v>
          </cell>
          <cell r="C64" t="str">
            <v>โรงพยาบาลอำนาจเจริญ</v>
          </cell>
          <cell r="D64">
            <v>10703</v>
          </cell>
          <cell r="E64">
            <v>10</v>
          </cell>
          <cell r="F64" t="str">
            <v>อำนาจเจริญ</v>
          </cell>
          <cell r="G64" t="str">
            <v>s</v>
          </cell>
          <cell r="H64" t="str">
            <v>รพ.ระดับ S เตียง &lt; 400</v>
          </cell>
          <cell r="I64">
            <v>4</v>
          </cell>
          <cell r="J64">
            <v>302</v>
          </cell>
          <cell r="K64">
            <v>3</v>
          </cell>
          <cell r="L64">
            <v>135562</v>
          </cell>
          <cell r="M64">
            <v>0</v>
          </cell>
          <cell r="N64">
            <v>28391</v>
          </cell>
          <cell r="O64">
            <v>107171</v>
          </cell>
          <cell r="P64">
            <v>318342</v>
          </cell>
          <cell r="Q64">
            <v>4</v>
          </cell>
          <cell r="R64">
            <v>4.5</v>
          </cell>
          <cell r="S64">
            <v>3.4390243902439024</v>
          </cell>
          <cell r="T64">
            <v>0.9499679070317294</v>
          </cell>
          <cell r="U64">
            <v>4.3889922972756317</v>
          </cell>
          <cell r="V64">
            <v>2.4890564832121731</v>
          </cell>
          <cell r="W64" t="str">
            <v>OK</v>
          </cell>
          <cell r="X64">
            <v>2</v>
          </cell>
          <cell r="Y64">
            <v>1.6</v>
          </cell>
          <cell r="Z64">
            <v>0.777899868317385</v>
          </cell>
          <cell r="AA64">
            <v>2.3778998683173853</v>
          </cell>
          <cell r="AB64">
            <v>0.82210013168261509</v>
          </cell>
          <cell r="AC64" t="str">
            <v>OK</v>
          </cell>
          <cell r="AD64">
            <v>17</v>
          </cell>
          <cell r="AE64">
            <v>14.1</v>
          </cell>
          <cell r="AF64">
            <v>2.5094692461626038</v>
          </cell>
          <cell r="AG64">
            <v>16.609469246162604</v>
          </cell>
          <cell r="AH64">
            <v>11.590530753837395</v>
          </cell>
          <cell r="AI64" t="str">
            <v>Over</v>
          </cell>
          <cell r="AJ64">
            <v>0</v>
          </cell>
          <cell r="AK64">
            <v>1.2749999999999999</v>
          </cell>
          <cell r="AL64">
            <v>0.9054677216067919</v>
          </cell>
          <cell r="AM64">
            <v>2.1804677216067918</v>
          </cell>
          <cell r="AN64">
            <v>0.36953227839320801</v>
          </cell>
          <cell r="AO64" t="str">
            <v>Under</v>
          </cell>
          <cell r="AP64">
            <v>1</v>
          </cell>
          <cell r="AQ64">
            <v>0.875</v>
          </cell>
          <cell r="AR64">
            <v>0.64797514988755156</v>
          </cell>
          <cell r="AS64">
            <v>1.5229751498875514</v>
          </cell>
          <cell r="AT64">
            <v>0.22702485011244844</v>
          </cell>
          <cell r="AU64" t="str">
            <v>OK</v>
          </cell>
          <cell r="AV64">
            <v>2</v>
          </cell>
          <cell r="AW64">
            <v>4</v>
          </cell>
          <cell r="AX64">
            <v>6</v>
          </cell>
          <cell r="AY64">
            <v>5.35</v>
          </cell>
          <cell r="AZ64">
            <v>1.1668498024760767</v>
          </cell>
          <cell r="BA64">
            <v>6.5168498024760764</v>
          </cell>
          <cell r="BB64">
            <v>4.1831501975239229</v>
          </cell>
          <cell r="BC64" t="str">
            <v>OK</v>
          </cell>
          <cell r="BD64">
            <v>30</v>
          </cell>
          <cell r="BE64">
            <v>6</v>
          </cell>
          <cell r="BF64">
            <v>11</v>
          </cell>
          <cell r="BG64">
            <v>17</v>
          </cell>
          <cell r="BH64">
            <v>15.05</v>
          </cell>
          <cell r="BI64">
            <v>3.5005494074282315</v>
          </cell>
          <cell r="BJ64">
            <v>18.550549407428232</v>
          </cell>
          <cell r="BK64">
            <v>11.54945059257177</v>
          </cell>
          <cell r="BL64" t="str">
            <v>OK</v>
          </cell>
          <cell r="BM64">
            <v>17</v>
          </cell>
          <cell r="BN64">
            <v>2</v>
          </cell>
          <cell r="BO64">
            <v>25</v>
          </cell>
          <cell r="BP64">
            <v>27</v>
          </cell>
          <cell r="BQ64">
            <v>23.1</v>
          </cell>
          <cell r="BR64">
            <v>4.5109553255067727</v>
          </cell>
          <cell r="BS64">
            <v>27.610955325506772</v>
          </cell>
          <cell r="BT64">
            <v>18.589044674493231</v>
          </cell>
          <cell r="BU64" t="str">
            <v>OK</v>
          </cell>
          <cell r="BV64">
            <v>0</v>
          </cell>
          <cell r="BW64">
            <v>1.125</v>
          </cell>
          <cell r="BX64">
            <v>0.6864064729836441</v>
          </cell>
          <cell r="BY64">
            <v>1.8114064729836441</v>
          </cell>
          <cell r="BZ64">
            <v>0.4385935270163559</v>
          </cell>
          <cell r="CA64" t="str">
            <v>Under</v>
          </cell>
          <cell r="CB64">
            <v>27</v>
          </cell>
          <cell r="CC64">
            <v>6</v>
          </cell>
          <cell r="CD64">
            <v>5.0250000000000004</v>
          </cell>
          <cell r="CE64">
            <v>1.2503845562312177</v>
          </cell>
          <cell r="CF64">
            <v>6.2753845562312183</v>
          </cell>
          <cell r="CG64">
            <v>3.7746154437687824</v>
          </cell>
          <cell r="CH64" t="str">
            <v>OK</v>
          </cell>
          <cell r="CI64">
            <v>3</v>
          </cell>
          <cell r="CJ64">
            <v>2.6</v>
          </cell>
          <cell r="CK64">
            <v>0.77789986831738556</v>
          </cell>
          <cell r="CL64">
            <v>3.3778998683173858</v>
          </cell>
          <cell r="CM64">
            <v>1.8221001316826144</v>
          </cell>
          <cell r="CN64" t="str">
            <v>OK</v>
          </cell>
          <cell r="CO64">
            <v>9</v>
          </cell>
          <cell r="CP64">
            <v>4</v>
          </cell>
          <cell r="CQ64">
            <v>10</v>
          </cell>
          <cell r="CR64">
            <v>14</v>
          </cell>
          <cell r="CS64">
            <v>15.45</v>
          </cell>
          <cell r="CT64">
            <v>5.3873070195670962</v>
          </cell>
          <cell r="CU64">
            <v>20.837307019567096</v>
          </cell>
          <cell r="CV64">
            <v>10.062692980432903</v>
          </cell>
          <cell r="CW64" t="str">
            <v>OK</v>
          </cell>
          <cell r="CX64">
            <v>14</v>
          </cell>
          <cell r="CY64">
            <v>5</v>
          </cell>
          <cell r="CZ64">
            <v>9</v>
          </cell>
          <cell r="DA64">
            <v>14</v>
          </cell>
          <cell r="DB64">
            <v>8.9499999999999993</v>
          </cell>
          <cell r="DC64">
            <v>3.6087500499587009</v>
          </cell>
          <cell r="DD64">
            <v>12.5587500499587</v>
          </cell>
          <cell r="DE64">
            <v>5.3412499500412984</v>
          </cell>
          <cell r="DF64" t="str">
            <v>Over</v>
          </cell>
          <cell r="DG64">
            <v>14</v>
          </cell>
          <cell r="DH64">
            <v>111</v>
          </cell>
          <cell r="DI64">
            <v>2</v>
          </cell>
          <cell r="DJ64">
            <v>2</v>
          </cell>
          <cell r="DK64">
            <v>1</v>
          </cell>
          <cell r="DL64">
            <v>1</v>
          </cell>
          <cell r="DM64">
            <v>0</v>
          </cell>
          <cell r="DN64">
            <v>4</v>
          </cell>
          <cell r="DO64">
            <v>0</v>
          </cell>
          <cell r="DP64">
            <v>6</v>
          </cell>
          <cell r="DQ64">
            <v>0</v>
          </cell>
          <cell r="DR64">
            <v>14</v>
          </cell>
          <cell r="DS64">
            <v>15</v>
          </cell>
          <cell r="DT64">
            <v>12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2</v>
          </cell>
          <cell r="EB64">
            <v>43</v>
          </cell>
          <cell r="EC64">
            <v>1</v>
          </cell>
          <cell r="ED64">
            <v>2</v>
          </cell>
          <cell r="EE64">
            <v>3</v>
          </cell>
          <cell r="EF64">
            <v>1</v>
          </cell>
          <cell r="EG64">
            <v>1</v>
          </cell>
          <cell r="EH64">
            <v>2</v>
          </cell>
          <cell r="EI64">
            <v>1</v>
          </cell>
          <cell r="EJ64">
            <v>1</v>
          </cell>
          <cell r="EK64">
            <v>0</v>
          </cell>
          <cell r="EL64">
            <v>2</v>
          </cell>
          <cell r="EM64">
            <v>1</v>
          </cell>
          <cell r="EN64">
            <v>1</v>
          </cell>
          <cell r="EO64">
            <v>2</v>
          </cell>
          <cell r="EP64">
            <v>52</v>
          </cell>
          <cell r="EQ64">
            <v>3</v>
          </cell>
          <cell r="ER64">
            <v>3</v>
          </cell>
          <cell r="ES64">
            <v>0</v>
          </cell>
          <cell r="ET64">
            <v>1</v>
          </cell>
          <cell r="EU64">
            <v>1</v>
          </cell>
          <cell r="EV64">
            <v>2</v>
          </cell>
          <cell r="EW64">
            <v>1</v>
          </cell>
          <cell r="EX64">
            <v>1</v>
          </cell>
          <cell r="EY64">
            <v>2</v>
          </cell>
          <cell r="EZ64">
            <v>0</v>
          </cell>
          <cell r="FA64">
            <v>2</v>
          </cell>
          <cell r="FB64">
            <v>1</v>
          </cell>
          <cell r="FC64">
            <v>3</v>
          </cell>
          <cell r="FD64">
            <v>0</v>
          </cell>
          <cell r="FE64">
            <v>1</v>
          </cell>
          <cell r="FF64">
            <v>1</v>
          </cell>
          <cell r="FG64">
            <v>0</v>
          </cell>
          <cell r="FH64">
            <v>1</v>
          </cell>
          <cell r="FI64">
            <v>1</v>
          </cell>
          <cell r="FJ64">
            <v>0</v>
          </cell>
          <cell r="FK64">
            <v>3</v>
          </cell>
          <cell r="FL64">
            <v>0</v>
          </cell>
          <cell r="FM64">
            <v>3</v>
          </cell>
          <cell r="FN64">
            <v>12</v>
          </cell>
          <cell r="FO64">
            <v>0</v>
          </cell>
          <cell r="FP64">
            <v>3</v>
          </cell>
          <cell r="FQ64">
            <v>0</v>
          </cell>
          <cell r="FR64">
            <v>3</v>
          </cell>
          <cell r="FS64">
            <v>3</v>
          </cell>
          <cell r="FT64">
            <v>0</v>
          </cell>
          <cell r="FU64">
            <v>3</v>
          </cell>
          <cell r="FV64">
            <v>3</v>
          </cell>
          <cell r="FW64">
            <v>0</v>
          </cell>
          <cell r="FX64">
            <v>3</v>
          </cell>
          <cell r="FY64">
            <v>1</v>
          </cell>
          <cell r="FZ64">
            <v>0</v>
          </cell>
          <cell r="GA64">
            <v>1</v>
          </cell>
          <cell r="GB64">
            <v>10</v>
          </cell>
          <cell r="GC64">
            <v>8.9499999999999993</v>
          </cell>
          <cell r="GD64">
            <v>4.5514156715668825</v>
          </cell>
          <cell r="GE64">
            <v>13.501415671566882</v>
          </cell>
          <cell r="GF64">
            <v>4.3985843284331168</v>
          </cell>
          <cell r="GG64" t="str">
            <v>OK</v>
          </cell>
          <cell r="GH64">
            <v>26</v>
          </cell>
          <cell r="GI64">
            <v>11.356400000000001</v>
          </cell>
          <cell r="GJ64">
            <v>13.5562</v>
          </cell>
          <cell r="GK64">
            <v>18</v>
          </cell>
          <cell r="GL64">
            <v>16.625</v>
          </cell>
          <cell r="GM64">
            <v>7.543676244514427</v>
          </cell>
          <cell r="GN64">
            <v>24.168676244514426</v>
          </cell>
          <cell r="GO64">
            <v>9.0813237554855739</v>
          </cell>
          <cell r="GP64" t="str">
            <v>OK</v>
          </cell>
          <cell r="GQ64">
            <v>85</v>
          </cell>
          <cell r="GR64">
            <v>8</v>
          </cell>
          <cell r="GS64">
            <v>7.65</v>
          </cell>
          <cell r="GT64">
            <v>1.2516655570345716</v>
          </cell>
          <cell r="GU64">
            <v>87</v>
          </cell>
          <cell r="GV64">
            <v>6.398334442965429</v>
          </cell>
          <cell r="GW64" t="str">
            <v>OK</v>
          </cell>
          <cell r="GX64">
            <v>0</v>
          </cell>
          <cell r="GY64">
            <v>0.5</v>
          </cell>
          <cell r="GZ64">
            <v>0.50636968354183332</v>
          </cell>
          <cell r="HA64">
            <v>1.0063696835418332</v>
          </cell>
          <cell r="HB64">
            <v>-6.3696835418333153E-3</v>
          </cell>
          <cell r="HC64" t="str">
            <v>OK</v>
          </cell>
          <cell r="HD64">
            <v>7</v>
          </cell>
          <cell r="HE64">
            <v>3</v>
          </cell>
          <cell r="HF64">
            <v>10</v>
          </cell>
          <cell r="HG64">
            <v>8.7750000000000004</v>
          </cell>
          <cell r="HH64">
            <v>1.5768761719102928</v>
          </cell>
          <cell r="HI64">
            <v>10.351876171910293</v>
          </cell>
          <cell r="HJ64">
            <v>7.1981238280897077</v>
          </cell>
          <cell r="HK64" t="str">
            <v>OK</v>
          </cell>
          <cell r="HL64">
            <v>0</v>
          </cell>
          <cell r="HM64">
            <v>0.92500000000000004</v>
          </cell>
          <cell r="HN64">
            <v>0.82857616520055755</v>
          </cell>
          <cell r="HO64">
            <v>1.7535761652005575</v>
          </cell>
          <cell r="HP64">
            <v>9.6423834799442498E-2</v>
          </cell>
          <cell r="HQ64" t="str">
            <v>Under</v>
          </cell>
          <cell r="HR64">
            <v>18</v>
          </cell>
          <cell r="HS64">
            <v>1</v>
          </cell>
          <cell r="HT64">
            <v>1.7</v>
          </cell>
          <cell r="HU64">
            <v>0.72324057067957903</v>
          </cell>
          <cell r="HV64">
            <v>2.423240570679579</v>
          </cell>
          <cell r="HW64">
            <v>0.97675942932042092</v>
          </cell>
          <cell r="HX64" t="str">
            <v>OK</v>
          </cell>
          <cell r="HY64">
            <v>2</v>
          </cell>
          <cell r="HZ64">
            <v>5</v>
          </cell>
          <cell r="IA64">
            <v>7</v>
          </cell>
          <cell r="IB64">
            <v>6.375</v>
          </cell>
          <cell r="IC64">
            <v>2.6668669796559947</v>
          </cell>
          <cell r="ID64">
            <v>9.0418669796559943</v>
          </cell>
          <cell r="IE64">
            <v>3.7081330203440053</v>
          </cell>
          <cell r="IF64" t="str">
            <v>OK</v>
          </cell>
          <cell r="IG64">
            <v>3</v>
          </cell>
          <cell r="IH64">
            <v>2.65</v>
          </cell>
          <cell r="II64">
            <v>0.89299266370776975</v>
          </cell>
          <cell r="IJ64">
            <v>3.5429926637077696</v>
          </cell>
          <cell r="IK64">
            <v>1.7570073362922303</v>
          </cell>
          <cell r="IL64" t="str">
            <v>OK</v>
          </cell>
          <cell r="IM64">
            <v>11</v>
          </cell>
          <cell r="IN64">
            <v>2</v>
          </cell>
          <cell r="IO64">
            <v>1.7250000000000001</v>
          </cell>
          <cell r="IP64">
            <v>0.6788942744621107</v>
          </cell>
          <cell r="IQ64">
            <v>2.403894274462111</v>
          </cell>
          <cell r="IR64">
            <v>1.0461057255378894</v>
          </cell>
          <cell r="IS64" t="str">
            <v>OK</v>
          </cell>
          <cell r="IT64">
            <v>1</v>
          </cell>
          <cell r="IU64">
            <v>0.65</v>
          </cell>
          <cell r="IV64">
            <v>0.483045891539648</v>
          </cell>
          <cell r="IW64">
            <v>1.133045891539648</v>
          </cell>
          <cell r="IX64">
            <v>0.16695410846035202</v>
          </cell>
          <cell r="IY64" t="str">
            <v>OK</v>
          </cell>
          <cell r="IZ64">
            <v>0</v>
          </cell>
          <cell r="JA64">
            <v>0.625</v>
          </cell>
          <cell r="JB64">
            <v>0.80662322408980125</v>
          </cell>
          <cell r="JC64">
            <v>1.4316232240898012</v>
          </cell>
          <cell r="JD64">
            <v>-0.18162322408980125</v>
          </cell>
          <cell r="JE64" t="str">
            <v>OK</v>
          </cell>
          <cell r="JF64">
            <v>3</v>
          </cell>
          <cell r="JG64">
            <v>2</v>
          </cell>
          <cell r="JH64">
            <v>1.7749999999999999</v>
          </cell>
          <cell r="JI64">
            <v>0.61965664603420401</v>
          </cell>
          <cell r="JJ64">
            <v>2.3946566460342038</v>
          </cell>
          <cell r="JK64">
            <v>1.155343353965796</v>
          </cell>
          <cell r="JL64" t="str">
            <v>OK</v>
          </cell>
          <cell r="JM64">
            <v>1</v>
          </cell>
          <cell r="JN64">
            <v>1</v>
          </cell>
          <cell r="JO64">
            <v>0</v>
          </cell>
          <cell r="JP64">
            <v>1</v>
          </cell>
          <cell r="JQ64">
            <v>1</v>
          </cell>
          <cell r="JR64" t="str">
            <v>OK</v>
          </cell>
          <cell r="JS64">
            <v>1</v>
          </cell>
          <cell r="JT64">
            <v>4</v>
          </cell>
          <cell r="JU64">
            <v>5</v>
          </cell>
          <cell r="JV64">
            <v>5</v>
          </cell>
          <cell r="JW64">
            <v>0</v>
          </cell>
          <cell r="JX64">
            <v>5</v>
          </cell>
          <cell r="JY64">
            <v>5</v>
          </cell>
          <cell r="JZ64" t="str">
            <v>OK</v>
          </cell>
          <cell r="KA64">
            <v>2</v>
          </cell>
          <cell r="KB64">
            <v>1.65</v>
          </cell>
          <cell r="KC64">
            <v>0.62223748455030181</v>
          </cell>
          <cell r="KD64">
            <v>2.2722374845503017</v>
          </cell>
          <cell r="KE64">
            <v>1.0277625154496981</v>
          </cell>
          <cell r="KF64" t="str">
            <v>OK</v>
          </cell>
          <cell r="KG64">
            <v>0</v>
          </cell>
          <cell r="KH64">
            <v>0.25</v>
          </cell>
          <cell r="KI64">
            <v>0.49354811679282456</v>
          </cell>
          <cell r="KJ64">
            <v>0.74354811679282462</v>
          </cell>
          <cell r="KK64">
            <v>-0.24354811679282456</v>
          </cell>
          <cell r="KL64" t="str">
            <v>OK</v>
          </cell>
          <cell r="KM64">
            <v>1</v>
          </cell>
          <cell r="KN64">
            <v>2</v>
          </cell>
          <cell r="KO64">
            <v>3</v>
          </cell>
          <cell r="KP64">
            <v>2.4249999999999998</v>
          </cell>
          <cell r="KQ64">
            <v>0.50064061525312331</v>
          </cell>
          <cell r="KR64">
            <v>2.9256406152531231</v>
          </cell>
          <cell r="KS64">
            <v>1.9243593847468765</v>
          </cell>
          <cell r="KT64" t="str">
            <v>Over</v>
          </cell>
          <cell r="KU64">
            <v>13</v>
          </cell>
          <cell r="KV64">
            <v>2</v>
          </cell>
          <cell r="KW64">
            <v>1.5249999999999999</v>
          </cell>
          <cell r="KX64">
            <v>0.50573632534081492</v>
          </cell>
          <cell r="KY64">
            <v>2.0307363253408148</v>
          </cell>
          <cell r="KZ64">
            <v>1.019263674659185</v>
          </cell>
          <cell r="LA64" t="str">
            <v>OK</v>
          </cell>
          <cell r="LB64">
            <v>2</v>
          </cell>
          <cell r="LC64">
            <v>2</v>
          </cell>
          <cell r="LD64">
            <v>0</v>
          </cell>
          <cell r="LE64">
            <v>2</v>
          </cell>
          <cell r="LF64">
            <v>2</v>
          </cell>
          <cell r="LG64" t="str">
            <v>OK</v>
          </cell>
          <cell r="LH64">
            <v>2</v>
          </cell>
          <cell r="LI64">
            <v>1.425</v>
          </cell>
          <cell r="LJ64">
            <v>0.50064061525312331</v>
          </cell>
          <cell r="LK64">
            <v>1.9256406152531234</v>
          </cell>
          <cell r="LL64">
            <v>0.92435938474687673</v>
          </cell>
          <cell r="LM64" t="str">
            <v>Over</v>
          </cell>
          <cell r="LN64">
            <v>4</v>
          </cell>
          <cell r="LO64">
            <v>0</v>
          </cell>
          <cell r="LP64">
            <v>0.57499999999999996</v>
          </cell>
          <cell r="LQ64">
            <v>0.6359930655967716</v>
          </cell>
          <cell r="LR64">
            <v>1.2109930655967716</v>
          </cell>
          <cell r="LS64">
            <v>-6.0993065596771645E-2</v>
          </cell>
          <cell r="LT64" t="str">
            <v>OK</v>
          </cell>
          <cell r="LU64">
            <v>6</v>
          </cell>
          <cell r="LV64">
            <v>51</v>
          </cell>
          <cell r="LW64">
            <v>5</v>
          </cell>
          <cell r="LX64">
            <v>4.5250000000000004</v>
          </cell>
          <cell r="LY64">
            <v>1.2192368357043935</v>
          </cell>
          <cell r="LZ64">
            <v>5.7442368357043936</v>
          </cell>
          <cell r="MA64">
            <v>3.3057631642956071</v>
          </cell>
          <cell r="MB64" t="str">
            <v>OK</v>
          </cell>
          <cell r="MC64">
            <v>0</v>
          </cell>
          <cell r="MD64">
            <v>12</v>
          </cell>
          <cell r="ME64">
            <v>0</v>
          </cell>
          <cell r="MF64">
            <v>12</v>
          </cell>
          <cell r="MG64">
            <v>12</v>
          </cell>
          <cell r="MH64">
            <v>0</v>
          </cell>
          <cell r="MI64">
            <v>12</v>
          </cell>
          <cell r="MJ64">
            <v>12</v>
          </cell>
          <cell r="MK64" t="str">
            <v>OK</v>
          </cell>
          <cell r="ML64">
            <v>17</v>
          </cell>
          <cell r="MM64">
            <v>12</v>
          </cell>
          <cell r="MN64">
            <v>13.25</v>
          </cell>
          <cell r="MO64">
            <v>5.0064061525312313</v>
          </cell>
          <cell r="MP64">
            <v>18.25640615253123</v>
          </cell>
          <cell r="MQ64">
            <v>8.2435938474687696</v>
          </cell>
          <cell r="MR64" t="str">
            <v>OK</v>
          </cell>
          <cell r="MS64">
            <v>0</v>
          </cell>
          <cell r="MT64">
            <v>0.375</v>
          </cell>
          <cell r="MU64">
            <v>1.0299987552892653</v>
          </cell>
          <cell r="MV64">
            <v>1.4049987552892653</v>
          </cell>
          <cell r="MW64">
            <v>-0.65499875528926532</v>
          </cell>
          <cell r="MX64" t="str">
            <v>OK</v>
          </cell>
          <cell r="MY64">
            <v>12</v>
          </cell>
          <cell r="MZ64">
            <v>12</v>
          </cell>
          <cell r="NA64">
            <v>12.375</v>
          </cell>
          <cell r="NB64">
            <v>4.7646535106892163</v>
          </cell>
          <cell r="NC64">
            <v>17.139653510689214</v>
          </cell>
          <cell r="ND64">
            <v>7.6103464893107837</v>
          </cell>
          <cell r="NE64" t="str">
            <v>OK</v>
          </cell>
          <cell r="NF64">
            <v>0</v>
          </cell>
          <cell r="NG64">
            <v>0.15</v>
          </cell>
          <cell r="NH64">
            <v>0.48304589153964794</v>
          </cell>
          <cell r="NI64">
            <v>0.63304589153964796</v>
          </cell>
          <cell r="NJ64">
            <v>-0.33304589153964792</v>
          </cell>
          <cell r="NK64" t="str">
            <v>OK</v>
          </cell>
          <cell r="NL64">
            <v>12</v>
          </cell>
          <cell r="NM64">
            <v>6</v>
          </cell>
          <cell r="NN64">
            <v>6.4749999999999996</v>
          </cell>
          <cell r="NO64">
            <v>1.4498010473589384</v>
          </cell>
          <cell r="NP64">
            <v>7.9248010473589385</v>
          </cell>
          <cell r="NQ64">
            <v>5.0251989526410608</v>
          </cell>
          <cell r="NR64" t="str">
            <v>OK</v>
          </cell>
          <cell r="NS64">
            <v>6</v>
          </cell>
          <cell r="NT64">
            <v>6</v>
          </cell>
          <cell r="NU64">
            <v>7.3250000000000002</v>
          </cell>
          <cell r="NV64">
            <v>2.3467107367656723</v>
          </cell>
          <cell r="NW64">
            <v>9.6717107367656716</v>
          </cell>
          <cell r="NX64">
            <v>4.9782892632343279</v>
          </cell>
          <cell r="NY64" t="str">
            <v>OK</v>
          </cell>
          <cell r="NZ64">
            <v>6</v>
          </cell>
          <cell r="OA64">
            <v>1</v>
          </cell>
          <cell r="OB64">
            <v>0.85</v>
          </cell>
          <cell r="OC64">
            <v>0.483045891539648</v>
          </cell>
          <cell r="OD64">
            <v>1.3330458915396479</v>
          </cell>
          <cell r="OE64">
            <v>0.36695410846035198</v>
          </cell>
          <cell r="OF64" t="str">
            <v>OK</v>
          </cell>
          <cell r="OG64">
            <v>0</v>
          </cell>
          <cell r="OH64">
            <v>7.4999999999999997E-2</v>
          </cell>
          <cell r="OI64">
            <v>0.26674678283691849</v>
          </cell>
          <cell r="OJ64">
            <v>0.34174678283691851</v>
          </cell>
          <cell r="OK64">
            <v>-0.19174678283691848</v>
          </cell>
          <cell r="OL64" t="str">
            <v>OK</v>
          </cell>
          <cell r="OM64">
            <v>1</v>
          </cell>
          <cell r="ON64">
            <v>3</v>
          </cell>
          <cell r="OO64">
            <v>3.3250000000000002</v>
          </cell>
          <cell r="OP64">
            <v>0.85896479137419379</v>
          </cell>
          <cell r="OQ64">
            <v>4.1839647913741942</v>
          </cell>
          <cell r="OR64">
            <v>2.4660352086258062</v>
          </cell>
          <cell r="OS64" t="str">
            <v>OK</v>
          </cell>
          <cell r="OT64">
            <v>3</v>
          </cell>
          <cell r="OU64">
            <v>3</v>
          </cell>
          <cell r="OV64">
            <v>2.8250000000000002</v>
          </cell>
          <cell r="OW64">
            <v>0.87376286168590267</v>
          </cell>
          <cell r="OX64">
            <v>3.698762861685903</v>
          </cell>
          <cell r="OY64">
            <v>1.9512371383140974</v>
          </cell>
          <cell r="OZ64" t="str">
            <v>OK</v>
          </cell>
          <cell r="PA64">
            <v>2</v>
          </cell>
          <cell r="PB64">
            <v>1.6</v>
          </cell>
          <cell r="PC64">
            <v>0.54537683984186314</v>
          </cell>
          <cell r="PD64">
            <v>1</v>
          </cell>
          <cell r="PE64">
            <v>1.0546231601581368</v>
          </cell>
          <cell r="PF64" t="str">
            <v>Over</v>
          </cell>
          <cell r="PG64">
            <v>2</v>
          </cell>
          <cell r="PH64">
            <v>2</v>
          </cell>
          <cell r="PI64">
            <v>1</v>
          </cell>
          <cell r="PJ64">
            <v>1</v>
          </cell>
          <cell r="PK64">
            <v>0</v>
          </cell>
          <cell r="PL64">
            <v>0.4</v>
          </cell>
          <cell r="PM64">
            <v>0.54537683984186336</v>
          </cell>
          <cell r="PN64">
            <v>0.94537683984186338</v>
          </cell>
          <cell r="PO64">
            <v>-0.14537683984186334</v>
          </cell>
          <cell r="PP64" t="str">
            <v>OK</v>
          </cell>
          <cell r="PQ64">
            <v>5</v>
          </cell>
          <cell r="PR64">
            <v>4</v>
          </cell>
          <cell r="PS64">
            <v>0</v>
          </cell>
          <cell r="PT64">
            <v>4</v>
          </cell>
          <cell r="PU64">
            <v>3.9750000000000001</v>
          </cell>
          <cell r="PV64">
            <v>1.3298833571369122</v>
          </cell>
          <cell r="PW64">
            <v>5.3048833571369123</v>
          </cell>
          <cell r="PX64">
            <v>2.6451166428630879</v>
          </cell>
          <cell r="PY64" t="str">
            <v>OK</v>
          </cell>
          <cell r="PZ64">
            <v>4</v>
          </cell>
          <cell r="QA64">
            <v>0</v>
          </cell>
          <cell r="QB64">
            <v>0.375</v>
          </cell>
          <cell r="QC64">
            <v>0.54006172486732174</v>
          </cell>
          <cell r="QD64">
            <v>0.91506172486732174</v>
          </cell>
          <cell r="QE64">
            <v>-0.16506172486732174</v>
          </cell>
          <cell r="QF64" t="str">
            <v>OK</v>
          </cell>
          <cell r="QG64">
            <v>6</v>
          </cell>
          <cell r="QH64">
            <v>0</v>
          </cell>
          <cell r="QI64">
            <v>6</v>
          </cell>
          <cell r="QJ64">
            <v>5.9249999999999998</v>
          </cell>
          <cell r="QK64">
            <v>0.26674678283691855</v>
          </cell>
          <cell r="QL64">
            <v>6.1917467828369182</v>
          </cell>
          <cell r="QM64">
            <v>5.6582532171630815</v>
          </cell>
          <cell r="QN64" t="str">
            <v>OK</v>
          </cell>
          <cell r="QO64">
            <v>6</v>
          </cell>
          <cell r="QP64">
            <v>6</v>
          </cell>
          <cell r="QQ64">
            <v>6.7</v>
          </cell>
          <cell r="QR64">
            <v>1.9637744922496214</v>
          </cell>
          <cell r="QS64">
            <v>8.6637744922496225</v>
          </cell>
          <cell r="QT64">
            <v>4.7362255077503788</v>
          </cell>
          <cell r="QU64" t="str">
            <v>OK</v>
          </cell>
          <cell r="QV64">
            <v>6</v>
          </cell>
          <cell r="QW64">
            <v>4</v>
          </cell>
          <cell r="QX64">
            <v>4.4000000000000004</v>
          </cell>
          <cell r="QY64">
            <v>1.4987174003640067</v>
          </cell>
          <cell r="QZ64">
            <v>5.8987174003640073</v>
          </cell>
          <cell r="RA64">
            <v>2.9012825996359934</v>
          </cell>
          <cell r="RB64" t="str">
            <v>OK</v>
          </cell>
          <cell r="RC64">
            <v>4</v>
          </cell>
          <cell r="RD64">
            <v>2</v>
          </cell>
          <cell r="RE64">
            <v>2.75</v>
          </cell>
          <cell r="RF64">
            <v>1.031553471276484</v>
          </cell>
          <cell r="RG64">
            <v>3.7815534712764842</v>
          </cell>
          <cell r="RH64">
            <v>1.718446528723516</v>
          </cell>
          <cell r="RI64" t="str">
            <v>OK</v>
          </cell>
          <cell r="RJ64">
            <v>2</v>
          </cell>
          <cell r="RK64">
            <v>2.9</v>
          </cell>
          <cell r="RL64">
            <v>1.7802333468483198</v>
          </cell>
          <cell r="RM64">
            <v>4.6802333468483202</v>
          </cell>
          <cell r="RN64">
            <v>1.1197666531516801</v>
          </cell>
          <cell r="RO64" t="str">
            <v>OK</v>
          </cell>
          <cell r="RP64">
            <v>6</v>
          </cell>
          <cell r="RQ64">
            <v>0</v>
          </cell>
          <cell r="RR64">
            <v>6</v>
          </cell>
          <cell r="RS64">
            <v>6</v>
          </cell>
          <cell r="RT64">
            <v>0</v>
          </cell>
          <cell r="RU64">
            <v>6</v>
          </cell>
          <cell r="RV64">
            <v>6</v>
          </cell>
          <cell r="RW64" t="str">
            <v>OK</v>
          </cell>
          <cell r="RX64">
            <v>10</v>
          </cell>
          <cell r="RY64">
            <v>12</v>
          </cell>
          <cell r="RZ64">
            <v>14.125</v>
          </cell>
          <cell r="SA64">
            <v>4.2134552481550251</v>
          </cell>
          <cell r="SB64">
            <v>18.338455248155025</v>
          </cell>
          <cell r="SC64">
            <v>9.9115447518449749</v>
          </cell>
          <cell r="SD64" t="str">
            <v>OK</v>
          </cell>
          <cell r="SE64">
            <v>4</v>
          </cell>
          <cell r="SF64">
            <v>0</v>
          </cell>
          <cell r="SG64">
            <v>4</v>
          </cell>
          <cell r="SH64">
            <v>4.2750000000000004</v>
          </cell>
          <cell r="SI64">
            <v>2.037941394693461</v>
          </cell>
          <cell r="SJ64">
            <v>6.3129413946934614</v>
          </cell>
          <cell r="SK64">
            <v>2.2370586053065393</v>
          </cell>
          <cell r="SL64" t="str">
            <v>OK</v>
          </cell>
          <cell r="SM64">
            <v>0</v>
          </cell>
          <cell r="SN64">
            <v>7.4999999999999997E-2</v>
          </cell>
          <cell r="SO64">
            <v>0.26674678283691849</v>
          </cell>
          <cell r="SP64">
            <v>0.34174678283691851</v>
          </cell>
          <cell r="SQ64">
            <v>-0.19174678283691848</v>
          </cell>
          <cell r="SR64" t="str">
            <v>OK</v>
          </cell>
          <cell r="SS64">
            <v>16</v>
          </cell>
          <cell r="ST64">
            <v>6</v>
          </cell>
          <cell r="SU64">
            <v>4.2</v>
          </cell>
          <cell r="SV64">
            <v>1.4884168150705013</v>
          </cell>
          <cell r="SW64">
            <v>5.6884168150705019</v>
          </cell>
          <cell r="SX64">
            <v>2.7115831849294989</v>
          </cell>
          <cell r="SY64" t="str">
            <v>Over</v>
          </cell>
          <cell r="SZ64">
            <v>6</v>
          </cell>
          <cell r="TA64">
            <v>3</v>
          </cell>
          <cell r="TB64">
            <v>0</v>
          </cell>
          <cell r="TC64">
            <v>9</v>
          </cell>
          <cell r="TD64">
            <v>8.4</v>
          </cell>
          <cell r="TE64">
            <v>3.2249030993194192</v>
          </cell>
          <cell r="TF64">
            <v>11.62490309931942</v>
          </cell>
          <cell r="TG64">
            <v>5.1750969006805807</v>
          </cell>
          <cell r="TH64" t="str">
            <v>OK</v>
          </cell>
          <cell r="TI64">
            <v>15</v>
          </cell>
          <cell r="TJ64">
            <v>0</v>
          </cell>
          <cell r="TK64">
            <v>0.35</v>
          </cell>
          <cell r="TL64">
            <v>0.48304589153964794</v>
          </cell>
          <cell r="TM64">
            <v>0.83304589153964792</v>
          </cell>
          <cell r="TN64">
            <v>-0.13304589153964796</v>
          </cell>
          <cell r="TO64" t="str">
            <v>OK</v>
          </cell>
          <cell r="TP64">
            <v>15</v>
          </cell>
          <cell r="TQ64">
            <v>5</v>
          </cell>
          <cell r="TR64">
            <v>8</v>
          </cell>
          <cell r="TS64">
            <v>28</v>
          </cell>
          <cell r="TT64">
            <v>28.975000000000001</v>
          </cell>
          <cell r="TU64">
            <v>8.9284549442951029</v>
          </cell>
          <cell r="TV64">
            <v>37.903454944295106</v>
          </cell>
          <cell r="TW64">
            <v>20.046545055704897</v>
          </cell>
          <cell r="TX64" t="str">
            <v>OK</v>
          </cell>
          <cell r="TY64">
            <v>28</v>
          </cell>
          <cell r="TZ64">
            <v>2</v>
          </cell>
          <cell r="UA64">
            <v>2.375</v>
          </cell>
          <cell r="UB64">
            <v>0.83780849656892165</v>
          </cell>
          <cell r="UC64">
            <v>3.2128084965689219</v>
          </cell>
          <cell r="UD64">
            <v>1.5371915034310784</v>
          </cell>
          <cell r="UE64" t="str">
            <v>OK</v>
          </cell>
          <cell r="UF64">
            <v>10</v>
          </cell>
          <cell r="UG64">
            <v>2</v>
          </cell>
          <cell r="UH64">
            <v>12</v>
          </cell>
          <cell r="UI64">
            <v>12.95</v>
          </cell>
          <cell r="UJ64">
            <v>3.9088984611380186</v>
          </cell>
          <cell r="UK64">
            <v>16.858898461138018</v>
          </cell>
          <cell r="UL64">
            <v>9.0411015388619802</v>
          </cell>
          <cell r="UM64" t="str">
            <v>OK</v>
          </cell>
          <cell r="UN64">
            <v>4</v>
          </cell>
          <cell r="UO64">
            <v>0</v>
          </cell>
          <cell r="UP64">
            <v>4</v>
          </cell>
          <cell r="UQ64">
            <v>4</v>
          </cell>
          <cell r="UR64">
            <v>0</v>
          </cell>
          <cell r="US64">
            <v>4</v>
          </cell>
          <cell r="UT64">
            <v>4</v>
          </cell>
          <cell r="UU64" t="str">
            <v>OK</v>
          </cell>
          <cell r="UV64">
            <v>2</v>
          </cell>
          <cell r="UW64">
            <v>2</v>
          </cell>
          <cell r="UX64">
            <v>0</v>
          </cell>
          <cell r="UY64">
            <v>2</v>
          </cell>
          <cell r="UZ64">
            <v>2</v>
          </cell>
          <cell r="VA64" t="str">
            <v>OK</v>
          </cell>
          <cell r="VB64">
            <v>1</v>
          </cell>
          <cell r="VC64">
            <v>1</v>
          </cell>
          <cell r="VD64">
            <v>0</v>
          </cell>
          <cell r="VE64">
            <v>1</v>
          </cell>
          <cell r="VF64">
            <v>1</v>
          </cell>
          <cell r="VG64" t="str">
            <v>OK</v>
          </cell>
          <cell r="VH64">
            <v>21</v>
          </cell>
          <cell r="VI64">
            <v>5</v>
          </cell>
          <cell r="VJ64">
            <v>5</v>
          </cell>
          <cell r="VK64">
            <v>0</v>
          </cell>
          <cell r="VL64">
            <v>5</v>
          </cell>
          <cell r="VM64">
            <v>5</v>
          </cell>
          <cell r="VN64" t="str">
            <v>OK</v>
          </cell>
          <cell r="VO64">
            <v>5</v>
          </cell>
          <cell r="VP64">
            <v>28</v>
          </cell>
          <cell r="VQ64">
            <v>28.7</v>
          </cell>
          <cell r="VR64">
            <v>7.0971283466787325</v>
          </cell>
          <cell r="VS64">
            <v>35.797128346678733</v>
          </cell>
          <cell r="VT64">
            <v>21.602871653321266</v>
          </cell>
          <cell r="VU64" t="str">
            <v>OK</v>
          </cell>
          <cell r="VV64">
            <v>23</v>
          </cell>
          <cell r="VW64">
            <v>24.15</v>
          </cell>
          <cell r="VX64">
            <v>6.2942790467176364</v>
          </cell>
          <cell r="VY64">
            <v>30.444279046717636</v>
          </cell>
          <cell r="VZ64">
            <v>17.855720953282361</v>
          </cell>
          <cell r="WA64" t="str">
            <v>OK</v>
          </cell>
          <cell r="WB64">
            <v>51</v>
          </cell>
          <cell r="WC64">
            <v>228</v>
          </cell>
          <cell r="WD64">
            <v>28</v>
          </cell>
          <cell r="WE64">
            <v>0</v>
          </cell>
          <cell r="WF64">
            <v>28</v>
          </cell>
          <cell r="WG64">
            <v>30.1</v>
          </cell>
          <cell r="WH64">
            <v>7.1640126272276268</v>
          </cell>
          <cell r="WI64">
            <v>37.264012627227629</v>
          </cell>
          <cell r="WJ64">
            <v>22.935987372772374</v>
          </cell>
          <cell r="WK64" t="str">
            <v>OK</v>
          </cell>
          <cell r="WL64">
            <v>28</v>
          </cell>
          <cell r="WM64">
            <v>24</v>
          </cell>
          <cell r="WN64">
            <v>0</v>
          </cell>
          <cell r="WO64">
            <v>24</v>
          </cell>
          <cell r="WP64">
            <v>24.75</v>
          </cell>
          <cell r="WQ64">
            <v>7.1207533453370093</v>
          </cell>
          <cell r="WR64">
            <v>31.870753345337008</v>
          </cell>
          <cell r="WS64">
            <v>17.629246654662992</v>
          </cell>
          <cell r="WT64" t="str">
            <v>OK</v>
          </cell>
          <cell r="WU64">
            <v>24</v>
          </cell>
          <cell r="WV64">
            <v>40</v>
          </cell>
          <cell r="WW64">
            <v>0</v>
          </cell>
          <cell r="WX64">
            <v>40</v>
          </cell>
          <cell r="WY64">
            <v>53.174999999999997</v>
          </cell>
          <cell r="WZ64">
            <v>25.280870948158327</v>
          </cell>
          <cell r="XA64">
            <v>78.455870948158321</v>
          </cell>
          <cell r="XB64">
            <v>27.89412905184167</v>
          </cell>
          <cell r="XC64" t="str">
            <v>OK</v>
          </cell>
          <cell r="XD64">
            <v>40</v>
          </cell>
          <cell r="XE64">
            <v>14</v>
          </cell>
          <cell r="XF64">
            <v>0</v>
          </cell>
          <cell r="XG64">
            <v>14</v>
          </cell>
          <cell r="XH64">
            <v>14.8</v>
          </cell>
          <cell r="XI64">
            <v>5.1798425874508212</v>
          </cell>
          <cell r="XJ64">
            <v>19.979842587450822</v>
          </cell>
          <cell r="XK64">
            <v>9.6201574125491796</v>
          </cell>
          <cell r="XL64" t="str">
            <v>OK</v>
          </cell>
          <cell r="XM64">
            <v>14</v>
          </cell>
          <cell r="XN64">
            <v>28</v>
          </cell>
          <cell r="XO64">
            <v>0</v>
          </cell>
          <cell r="XP64">
            <v>28</v>
          </cell>
          <cell r="XQ64">
            <v>26.324999999999999</v>
          </cell>
          <cell r="XR64">
            <v>9.1718283835577701</v>
          </cell>
          <cell r="XS64">
            <v>35.496828383557769</v>
          </cell>
          <cell r="XT64">
            <v>17.153171616442229</v>
          </cell>
          <cell r="XU64" t="str">
            <v>OK</v>
          </cell>
          <cell r="XV64">
            <v>28</v>
          </cell>
          <cell r="XW64">
            <v>18</v>
          </cell>
          <cell r="XX64">
            <v>0</v>
          </cell>
          <cell r="XY64">
            <v>18</v>
          </cell>
          <cell r="XZ64">
            <v>17.399999999999999</v>
          </cell>
          <cell r="YA64">
            <v>6.3034382152388346</v>
          </cell>
          <cell r="YB64">
            <v>23.703438215238833</v>
          </cell>
          <cell r="YC64">
            <v>11.096561784761164</v>
          </cell>
          <cell r="YD64" t="str">
            <v>OK</v>
          </cell>
          <cell r="YE64">
            <v>18</v>
          </cell>
          <cell r="YF64">
            <v>76</v>
          </cell>
          <cell r="YG64">
            <v>0</v>
          </cell>
          <cell r="YH64">
            <v>76</v>
          </cell>
          <cell r="YI64">
            <v>75.55</v>
          </cell>
          <cell r="YJ64">
            <v>26.288293192490812</v>
          </cell>
          <cell r="YK64">
            <v>101.83829319249081</v>
          </cell>
          <cell r="YL64">
            <v>49.261706807509185</v>
          </cell>
          <cell r="YM64" t="str">
            <v>OK</v>
          </cell>
          <cell r="YN64">
            <v>76</v>
          </cell>
          <cell r="YO64">
            <v>24</v>
          </cell>
          <cell r="YP64">
            <v>0</v>
          </cell>
          <cell r="YQ64">
            <v>24</v>
          </cell>
          <cell r="YR64">
            <v>47.15</v>
          </cell>
          <cell r="YS64">
            <v>19.721847835618298</v>
          </cell>
          <cell r="YT64">
            <v>66.871847835618297</v>
          </cell>
          <cell r="YU64">
            <v>27.4281521643817</v>
          </cell>
          <cell r="YV64" t="str">
            <v>Under</v>
          </cell>
          <cell r="YW64">
            <v>24</v>
          </cell>
          <cell r="YX64">
            <v>21</v>
          </cell>
          <cell r="YY64">
            <v>0</v>
          </cell>
          <cell r="YZ64">
            <v>21</v>
          </cell>
          <cell r="ZA64">
            <v>21.574999999999999</v>
          </cell>
          <cell r="ZB64">
            <v>8.3109057175589403</v>
          </cell>
          <cell r="ZC64">
            <v>29.885905717558941</v>
          </cell>
          <cell r="ZD64">
            <v>13.264094282441059</v>
          </cell>
          <cell r="ZE64" t="str">
            <v>OK</v>
          </cell>
          <cell r="ZF64">
            <v>21</v>
          </cell>
          <cell r="ZG64">
            <v>3</v>
          </cell>
          <cell r="ZH64">
            <v>0</v>
          </cell>
          <cell r="ZI64">
            <v>3</v>
          </cell>
          <cell r="ZJ64">
            <v>5.7750000000000004</v>
          </cell>
          <cell r="ZK64">
            <v>3.7106050374015478</v>
          </cell>
          <cell r="ZL64">
            <v>9.4856050374015481</v>
          </cell>
          <cell r="ZM64">
            <v>2.0643949625984526</v>
          </cell>
          <cell r="ZN64" t="str">
            <v>OK</v>
          </cell>
          <cell r="ZO64">
            <v>3</v>
          </cell>
          <cell r="ZP64">
            <v>24</v>
          </cell>
          <cell r="ZQ64">
            <v>0</v>
          </cell>
          <cell r="ZR64">
            <v>24</v>
          </cell>
          <cell r="ZS64">
            <v>26.875</v>
          </cell>
          <cell r="ZT64">
            <v>10.957230372493655</v>
          </cell>
          <cell r="ZU64">
            <v>37.832230372493655</v>
          </cell>
          <cell r="ZV64">
            <v>15.917769627506345</v>
          </cell>
          <cell r="ZW64" t="str">
            <v>OK</v>
          </cell>
          <cell r="ZX64">
            <v>24</v>
          </cell>
          <cell r="ZY64">
            <v>24</v>
          </cell>
          <cell r="ZZ64">
            <v>0</v>
          </cell>
          <cell r="AAA64">
            <v>24</v>
          </cell>
          <cell r="AAB64">
            <v>23.324999999999999</v>
          </cell>
          <cell r="AAC64">
            <v>11.200703961393197</v>
          </cell>
          <cell r="AAD64">
            <v>34.525703961393198</v>
          </cell>
          <cell r="AAE64">
            <v>12.124296038606802</v>
          </cell>
          <cell r="AAF64" t="str">
            <v>OK</v>
          </cell>
          <cell r="AAG64">
            <v>24</v>
          </cell>
          <cell r="AAH64">
            <v>12</v>
          </cell>
          <cell r="AAI64">
            <v>0</v>
          </cell>
          <cell r="AAJ64">
            <v>12</v>
          </cell>
          <cell r="AAK64">
            <v>12.35</v>
          </cell>
          <cell r="AAL64">
            <v>5.1168399703382645</v>
          </cell>
          <cell r="AAM64">
            <v>17.466839970338263</v>
          </cell>
          <cell r="AAN64">
            <v>7.2331600296617351</v>
          </cell>
          <cell r="AAO64" t="str">
            <v>OK</v>
          </cell>
          <cell r="AAP64">
            <v>12</v>
          </cell>
          <cell r="AAQ64">
            <v>3</v>
          </cell>
          <cell r="AAR64">
            <v>0</v>
          </cell>
          <cell r="AAS64">
            <v>3</v>
          </cell>
          <cell r="AAT64">
            <v>3.15</v>
          </cell>
          <cell r="AAU64">
            <v>1.2719861311935436</v>
          </cell>
          <cell r="AAV64">
            <v>4.4219861311935436</v>
          </cell>
          <cell r="AAW64">
            <v>1.8780138688064563</v>
          </cell>
          <cell r="AAX64" t="str">
            <v>OK</v>
          </cell>
          <cell r="AAY64">
            <v>3</v>
          </cell>
          <cell r="AAZ64">
            <v>15</v>
          </cell>
          <cell r="ABA64">
            <v>0</v>
          </cell>
          <cell r="ABB64">
            <v>15</v>
          </cell>
          <cell r="ABC64">
            <v>12.45</v>
          </cell>
          <cell r="ABD64">
            <v>6.0296277046273969</v>
          </cell>
          <cell r="ABE64">
            <v>18.479627704627397</v>
          </cell>
          <cell r="ABF64">
            <v>6.4203722953726023</v>
          </cell>
          <cell r="ABG64" t="str">
            <v>OK</v>
          </cell>
          <cell r="ABH64">
            <v>15</v>
          </cell>
          <cell r="ABI64">
            <v>3</v>
          </cell>
          <cell r="ABJ64">
            <v>4.375</v>
          </cell>
          <cell r="ABK64">
            <v>1.8904279803044466</v>
          </cell>
          <cell r="ABL64">
            <v>6.2654279803044464</v>
          </cell>
          <cell r="ABM64">
            <v>2.4845720196955536</v>
          </cell>
          <cell r="ABN64" t="str">
            <v>OK</v>
          </cell>
          <cell r="ABO64">
            <v>3</v>
          </cell>
          <cell r="ABP64">
            <v>357</v>
          </cell>
          <cell r="ABQ64">
            <v>832</v>
          </cell>
          <cell r="ABR64">
            <v>0</v>
          </cell>
          <cell r="ABS64">
            <v>0</v>
          </cell>
          <cell r="ABT64">
            <v>0</v>
          </cell>
          <cell r="ABU64">
            <v>0</v>
          </cell>
          <cell r="ABV64">
            <v>0</v>
          </cell>
          <cell r="ABW64">
            <v>0</v>
          </cell>
          <cell r="ABX64">
            <v>0</v>
          </cell>
          <cell r="ABY64">
            <v>0</v>
          </cell>
          <cell r="ABZ64">
            <v>0</v>
          </cell>
          <cell r="ACA64">
            <v>0</v>
          </cell>
          <cell r="ACB64">
            <v>0</v>
          </cell>
          <cell r="ACC64">
            <v>0</v>
          </cell>
          <cell r="ACD64">
            <v>0</v>
          </cell>
          <cell r="ACE64">
            <v>0</v>
          </cell>
          <cell r="ACF64">
            <v>0</v>
          </cell>
          <cell r="ACG64">
            <v>0</v>
          </cell>
          <cell r="ACH64">
            <v>0</v>
          </cell>
          <cell r="ACI64">
            <v>0</v>
          </cell>
          <cell r="ACJ64">
            <v>0</v>
          </cell>
          <cell r="ACK64">
            <v>0</v>
          </cell>
          <cell r="ACL64">
            <v>0</v>
          </cell>
          <cell r="ACM64">
            <v>0</v>
          </cell>
          <cell r="ACN64">
            <v>0</v>
          </cell>
          <cell r="ACO64">
            <v>0</v>
          </cell>
          <cell r="ACP64">
            <v>0</v>
          </cell>
          <cell r="ACQ64">
            <v>0</v>
          </cell>
          <cell r="ACR64">
            <v>86</v>
          </cell>
          <cell r="ACS64">
            <v>86</v>
          </cell>
          <cell r="ACT64">
            <v>0</v>
          </cell>
          <cell r="ACU64">
            <v>0</v>
          </cell>
          <cell r="ACV64">
            <v>396</v>
          </cell>
          <cell r="ACW64">
            <v>396</v>
          </cell>
          <cell r="ACX64">
            <v>0</v>
          </cell>
          <cell r="ACZ64">
            <v>12</v>
          </cell>
          <cell r="ADA64">
            <v>12</v>
          </cell>
          <cell r="ADB64">
            <v>0</v>
          </cell>
          <cell r="ADD64">
            <v>4</v>
          </cell>
          <cell r="ADE64">
            <v>4</v>
          </cell>
          <cell r="ADF64">
            <v>0</v>
          </cell>
          <cell r="ADH64">
            <v>30</v>
          </cell>
          <cell r="ADI64">
            <v>30</v>
          </cell>
          <cell r="ADJ64">
            <v>0</v>
          </cell>
          <cell r="ADL64">
            <v>23</v>
          </cell>
          <cell r="ADM64">
            <v>23</v>
          </cell>
          <cell r="ADN64">
            <v>0</v>
          </cell>
          <cell r="ADP64">
            <v>24</v>
          </cell>
          <cell r="ADQ64">
            <v>24</v>
          </cell>
          <cell r="ADR64">
            <v>0</v>
          </cell>
          <cell r="ADT64">
            <v>28</v>
          </cell>
          <cell r="ADU64">
            <v>28</v>
          </cell>
          <cell r="ADV64">
            <v>0</v>
          </cell>
          <cell r="ADX64">
            <v>6</v>
          </cell>
          <cell r="ADY64">
            <v>6</v>
          </cell>
          <cell r="ADZ64">
            <v>0</v>
          </cell>
          <cell r="AEB64">
            <v>12</v>
          </cell>
          <cell r="AEC64">
            <v>12</v>
          </cell>
          <cell r="AED64">
            <v>0</v>
          </cell>
          <cell r="AEF64">
            <v>1</v>
          </cell>
          <cell r="AEG64">
            <v>1</v>
          </cell>
          <cell r="AEH64">
            <v>0</v>
          </cell>
          <cell r="AEJ64">
            <v>2</v>
          </cell>
          <cell r="AEK64">
            <v>2</v>
          </cell>
          <cell r="AEL64">
            <v>0</v>
          </cell>
          <cell r="AEN64">
            <v>4</v>
          </cell>
          <cell r="AEO64">
            <v>4</v>
          </cell>
          <cell r="AEP64">
            <v>0</v>
          </cell>
          <cell r="AER64">
            <v>4</v>
          </cell>
          <cell r="AES64">
            <v>4</v>
          </cell>
          <cell r="AET64">
            <v>0</v>
          </cell>
          <cell r="AEV64">
            <v>6</v>
          </cell>
          <cell r="AEW64">
            <v>6</v>
          </cell>
          <cell r="AEX64">
            <v>0</v>
          </cell>
          <cell r="AEZ64">
            <v>4</v>
          </cell>
          <cell r="AFA64">
            <v>4</v>
          </cell>
          <cell r="AFB64">
            <v>0</v>
          </cell>
          <cell r="AFD64">
            <v>5</v>
          </cell>
          <cell r="AFE64">
            <v>5</v>
          </cell>
          <cell r="AFF64">
            <v>0</v>
          </cell>
          <cell r="AFH64">
            <v>12</v>
          </cell>
          <cell r="AFI64">
            <v>12</v>
          </cell>
          <cell r="AFJ64">
            <v>0</v>
          </cell>
          <cell r="AFL64">
            <v>1</v>
          </cell>
          <cell r="AFM64">
            <v>1</v>
          </cell>
          <cell r="AFN64">
            <v>0</v>
          </cell>
          <cell r="AFP64">
            <v>10</v>
          </cell>
          <cell r="AFQ64">
            <v>10</v>
          </cell>
          <cell r="AFR64">
            <v>0</v>
          </cell>
          <cell r="AFT64">
            <v>2</v>
          </cell>
          <cell r="AFU64">
            <v>2</v>
          </cell>
          <cell r="AFV64">
            <v>0</v>
          </cell>
          <cell r="AFX64">
            <v>0</v>
          </cell>
          <cell r="AFY64">
            <v>0</v>
          </cell>
          <cell r="AFZ64">
            <v>0</v>
          </cell>
          <cell r="AGB64">
            <v>9</v>
          </cell>
          <cell r="AGC64">
            <v>9</v>
          </cell>
          <cell r="AGD64">
            <v>0</v>
          </cell>
          <cell r="AGE64">
            <v>0</v>
          </cell>
          <cell r="AGF64">
            <v>30</v>
          </cell>
          <cell r="AGG64">
            <v>30</v>
          </cell>
          <cell r="AGH64">
            <v>0</v>
          </cell>
          <cell r="AGJ64">
            <v>9</v>
          </cell>
          <cell r="AGK64">
            <v>9</v>
          </cell>
          <cell r="AGL64">
            <v>0</v>
          </cell>
          <cell r="AGN64">
            <v>28</v>
          </cell>
          <cell r="AGO64">
            <v>28</v>
          </cell>
          <cell r="AGP64">
            <v>0</v>
          </cell>
          <cell r="AGR64">
            <v>17</v>
          </cell>
          <cell r="AGS64">
            <v>17</v>
          </cell>
          <cell r="AGT64">
            <v>0</v>
          </cell>
          <cell r="AGV64">
            <v>27</v>
          </cell>
          <cell r="AGW64">
            <v>27</v>
          </cell>
          <cell r="AGX64">
            <v>0</v>
          </cell>
          <cell r="AGZ64">
            <v>4</v>
          </cell>
          <cell r="AHA64">
            <v>4</v>
          </cell>
          <cell r="AHB64">
            <v>0</v>
          </cell>
          <cell r="AHD64">
            <v>4</v>
          </cell>
          <cell r="AHE64">
            <v>4</v>
          </cell>
          <cell r="AHF64">
            <v>0</v>
          </cell>
          <cell r="AHH64">
            <v>3</v>
          </cell>
          <cell r="AHI64">
            <v>3</v>
          </cell>
          <cell r="AHJ64">
            <v>0</v>
          </cell>
          <cell r="AHL64">
            <v>3</v>
          </cell>
          <cell r="AHM64">
            <v>3</v>
          </cell>
          <cell r="AHN64">
            <v>0</v>
          </cell>
          <cell r="AHP64">
            <v>8</v>
          </cell>
          <cell r="AHQ64">
            <v>8</v>
          </cell>
          <cell r="AHR64">
            <v>0</v>
          </cell>
          <cell r="AHT64">
            <v>11</v>
          </cell>
          <cell r="AHU64">
            <v>11</v>
          </cell>
          <cell r="AHV64">
            <v>0</v>
          </cell>
          <cell r="AHX64" t="str">
            <v>-</v>
          </cell>
          <cell r="AHY64">
            <v>0</v>
          </cell>
          <cell r="AHZ64">
            <v>0</v>
          </cell>
          <cell r="AIA64">
            <v>4</v>
          </cell>
          <cell r="AIB64">
            <v>12</v>
          </cell>
          <cell r="AIC64">
            <v>0</v>
          </cell>
          <cell r="AID64">
            <v>0</v>
          </cell>
          <cell r="AIE64">
            <v>3</v>
          </cell>
          <cell r="AIF64">
            <v>3</v>
          </cell>
          <cell r="AIG64">
            <v>2</v>
          </cell>
          <cell r="AIH64">
            <v>1</v>
          </cell>
          <cell r="AII64">
            <v>23</v>
          </cell>
          <cell r="AIJ64">
            <v>6</v>
          </cell>
        </row>
        <row r="65">
          <cell r="B65" t="str">
            <v>รพท.ชัยนาทนเรนทร</v>
          </cell>
          <cell r="C65" t="str">
            <v>โรงพยาบาลชัยนาทนเรนทร</v>
          </cell>
          <cell r="D65">
            <v>10694</v>
          </cell>
          <cell r="E65">
            <v>3</v>
          </cell>
          <cell r="F65" t="str">
            <v>ชัยนาท</v>
          </cell>
          <cell r="G65" t="str">
            <v>S ใหญ่</v>
          </cell>
          <cell r="H65" t="str">
            <v>รพ.ระดับ S เตียง &lt; 400</v>
          </cell>
          <cell r="I65">
            <v>3</v>
          </cell>
          <cell r="J65">
            <v>298</v>
          </cell>
          <cell r="K65">
            <v>2</v>
          </cell>
          <cell r="L65">
            <v>77089</v>
          </cell>
          <cell r="M65">
            <v>1380</v>
          </cell>
          <cell r="N65">
            <v>12615</v>
          </cell>
          <cell r="O65">
            <v>63094</v>
          </cell>
          <cell r="P65">
            <v>301220</v>
          </cell>
          <cell r="Q65">
            <v>3</v>
          </cell>
          <cell r="R65">
            <v>3.75</v>
          </cell>
          <cell r="S65">
            <v>3.4390243902439024</v>
          </cell>
          <cell r="T65">
            <v>0.9499679070317294</v>
          </cell>
          <cell r="U65">
            <v>4.3889922972756317</v>
          </cell>
          <cell r="V65">
            <v>2.4890564832121731</v>
          </cell>
          <cell r="W65" t="str">
            <v>OK</v>
          </cell>
          <cell r="X65">
            <v>1</v>
          </cell>
          <cell r="Y65">
            <v>1.6</v>
          </cell>
          <cell r="Z65">
            <v>0.777899868317385</v>
          </cell>
          <cell r="AA65">
            <v>2.3778998683173853</v>
          </cell>
          <cell r="AB65">
            <v>0.82210013168261509</v>
          </cell>
          <cell r="AC65" t="str">
            <v>OK</v>
          </cell>
          <cell r="AD65">
            <v>13</v>
          </cell>
          <cell r="AE65">
            <v>14.1</v>
          </cell>
          <cell r="AF65">
            <v>2.5094692461626038</v>
          </cell>
          <cell r="AG65">
            <v>16.609469246162604</v>
          </cell>
          <cell r="AH65">
            <v>11.590530753837395</v>
          </cell>
          <cell r="AI65" t="str">
            <v>OK</v>
          </cell>
          <cell r="AJ65">
            <v>2</v>
          </cell>
          <cell r="AK65">
            <v>1.2749999999999999</v>
          </cell>
          <cell r="AL65">
            <v>0.9054677216067919</v>
          </cell>
          <cell r="AM65">
            <v>2.1804677216067918</v>
          </cell>
          <cell r="AN65">
            <v>0.36953227839320801</v>
          </cell>
          <cell r="AO65" t="str">
            <v>OK</v>
          </cell>
          <cell r="AP65">
            <v>0</v>
          </cell>
          <cell r="AQ65">
            <v>0.875</v>
          </cell>
          <cell r="AR65">
            <v>0.64797514988755156</v>
          </cell>
          <cell r="AS65">
            <v>1.5229751498875514</v>
          </cell>
          <cell r="AT65">
            <v>0.22702485011244844</v>
          </cell>
          <cell r="AU65" t="str">
            <v>Under</v>
          </cell>
          <cell r="AV65">
            <v>2</v>
          </cell>
          <cell r="AW65">
            <v>3</v>
          </cell>
          <cell r="AX65">
            <v>5</v>
          </cell>
          <cell r="AY65">
            <v>5.35</v>
          </cell>
          <cell r="AZ65">
            <v>1.1668498024760767</v>
          </cell>
          <cell r="BA65">
            <v>6.5168498024760764</v>
          </cell>
          <cell r="BB65">
            <v>4.1831501975239229</v>
          </cell>
          <cell r="BC65" t="str">
            <v>OK</v>
          </cell>
          <cell r="BD65">
            <v>24</v>
          </cell>
          <cell r="BE65">
            <v>4</v>
          </cell>
          <cell r="BF65">
            <v>10</v>
          </cell>
          <cell r="BG65">
            <v>14</v>
          </cell>
          <cell r="BH65">
            <v>15.05</v>
          </cell>
          <cell r="BI65">
            <v>3.5005494074282315</v>
          </cell>
          <cell r="BJ65">
            <v>18.550549407428232</v>
          </cell>
          <cell r="BK65">
            <v>11.54945059257177</v>
          </cell>
          <cell r="BL65" t="str">
            <v>OK</v>
          </cell>
          <cell r="BM65">
            <v>14</v>
          </cell>
          <cell r="BN65">
            <v>2</v>
          </cell>
          <cell r="BO65">
            <v>18</v>
          </cell>
          <cell r="BP65">
            <v>20</v>
          </cell>
          <cell r="BQ65">
            <v>23.1</v>
          </cell>
          <cell r="BR65">
            <v>4.5109553255067727</v>
          </cell>
          <cell r="BS65">
            <v>27.610955325506772</v>
          </cell>
          <cell r="BT65">
            <v>18.589044674493231</v>
          </cell>
          <cell r="BU65" t="str">
            <v>OK</v>
          </cell>
          <cell r="BV65">
            <v>1</v>
          </cell>
          <cell r="BW65">
            <v>1.125</v>
          </cell>
          <cell r="BX65">
            <v>0.6864064729836441</v>
          </cell>
          <cell r="BY65">
            <v>1.8114064729836441</v>
          </cell>
          <cell r="BZ65">
            <v>0.4385935270163559</v>
          </cell>
          <cell r="CA65" t="str">
            <v>OK</v>
          </cell>
          <cell r="CB65">
            <v>21</v>
          </cell>
          <cell r="CC65">
            <v>4</v>
          </cell>
          <cell r="CD65">
            <v>5.0250000000000004</v>
          </cell>
          <cell r="CE65">
            <v>1.2503845562312177</v>
          </cell>
          <cell r="CF65">
            <v>6.2753845562312183</v>
          </cell>
          <cell r="CG65">
            <v>3.7746154437687824</v>
          </cell>
          <cell r="CH65" t="str">
            <v>OK</v>
          </cell>
          <cell r="CI65">
            <v>2</v>
          </cell>
          <cell r="CJ65">
            <v>2.6</v>
          </cell>
          <cell r="CK65">
            <v>0.77789986831738556</v>
          </cell>
          <cell r="CL65">
            <v>3.3778998683173858</v>
          </cell>
          <cell r="CM65">
            <v>1.8221001316826144</v>
          </cell>
          <cell r="CN65" t="str">
            <v>OK</v>
          </cell>
          <cell r="CO65">
            <v>6</v>
          </cell>
          <cell r="CP65">
            <v>3</v>
          </cell>
          <cell r="CQ65">
            <v>8</v>
          </cell>
          <cell r="CR65">
            <v>11</v>
          </cell>
          <cell r="CS65">
            <v>15.45</v>
          </cell>
          <cell r="CT65">
            <v>5.3873070195670962</v>
          </cell>
          <cell r="CU65">
            <v>20.837307019567096</v>
          </cell>
          <cell r="CV65">
            <v>10.062692980432903</v>
          </cell>
          <cell r="CW65" t="str">
            <v>OK</v>
          </cell>
          <cell r="CX65">
            <v>11</v>
          </cell>
          <cell r="CY65">
            <v>3</v>
          </cell>
          <cell r="CZ65">
            <v>6</v>
          </cell>
          <cell r="DA65">
            <v>9</v>
          </cell>
          <cell r="DB65">
            <v>8.9499999999999993</v>
          </cell>
          <cell r="DC65">
            <v>3.6087500499587009</v>
          </cell>
          <cell r="DD65">
            <v>12.5587500499587</v>
          </cell>
          <cell r="DE65">
            <v>5.3412499500412984</v>
          </cell>
          <cell r="DF65" t="str">
            <v>OK</v>
          </cell>
          <cell r="DG65">
            <v>9</v>
          </cell>
          <cell r="DH65">
            <v>85</v>
          </cell>
          <cell r="DI65">
            <v>4</v>
          </cell>
          <cell r="DJ65">
            <v>4</v>
          </cell>
          <cell r="DK65">
            <v>0</v>
          </cell>
          <cell r="DL65">
            <v>0</v>
          </cell>
          <cell r="DM65">
            <v>0</v>
          </cell>
          <cell r="DN65">
            <v>4</v>
          </cell>
          <cell r="DO65">
            <v>0</v>
          </cell>
          <cell r="DP65">
            <v>4</v>
          </cell>
          <cell r="DQ65">
            <v>0</v>
          </cell>
          <cell r="DR65">
            <v>8</v>
          </cell>
          <cell r="DS65">
            <v>20</v>
          </cell>
          <cell r="DT65">
            <v>4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32</v>
          </cell>
          <cell r="EC65">
            <v>1</v>
          </cell>
          <cell r="ED65">
            <v>3</v>
          </cell>
          <cell r="EE65">
            <v>4</v>
          </cell>
          <cell r="EF65">
            <v>3</v>
          </cell>
          <cell r="EG65">
            <v>2</v>
          </cell>
          <cell r="EH65">
            <v>5</v>
          </cell>
          <cell r="EI65">
            <v>1</v>
          </cell>
          <cell r="EJ65">
            <v>4</v>
          </cell>
          <cell r="EK65">
            <v>0</v>
          </cell>
          <cell r="EL65">
            <v>5</v>
          </cell>
          <cell r="EM65">
            <v>0</v>
          </cell>
          <cell r="EN65">
            <v>2</v>
          </cell>
          <cell r="EO65">
            <v>2</v>
          </cell>
          <cell r="EP65">
            <v>48</v>
          </cell>
          <cell r="EQ65">
            <v>3</v>
          </cell>
          <cell r="ER65">
            <v>3</v>
          </cell>
          <cell r="ES65">
            <v>0</v>
          </cell>
          <cell r="ET65">
            <v>0</v>
          </cell>
          <cell r="EU65">
            <v>1</v>
          </cell>
          <cell r="EV65">
            <v>1</v>
          </cell>
          <cell r="EW65">
            <v>0</v>
          </cell>
          <cell r="EX65">
            <v>1</v>
          </cell>
          <cell r="EY65">
            <v>1</v>
          </cell>
          <cell r="EZ65">
            <v>0</v>
          </cell>
          <cell r="FA65">
            <v>0</v>
          </cell>
          <cell r="FB65">
            <v>2</v>
          </cell>
          <cell r="FC65">
            <v>2</v>
          </cell>
          <cell r="FD65">
            <v>0</v>
          </cell>
          <cell r="FE65">
            <v>1</v>
          </cell>
          <cell r="FF65">
            <v>1</v>
          </cell>
          <cell r="FG65">
            <v>0</v>
          </cell>
          <cell r="FH65">
            <v>1</v>
          </cell>
          <cell r="FI65">
            <v>1</v>
          </cell>
          <cell r="FJ65">
            <v>0</v>
          </cell>
          <cell r="FK65">
            <v>1</v>
          </cell>
          <cell r="FL65">
            <v>1</v>
          </cell>
          <cell r="FM65">
            <v>2</v>
          </cell>
          <cell r="FN65">
            <v>8</v>
          </cell>
          <cell r="FO65">
            <v>0</v>
          </cell>
          <cell r="FP65">
            <v>10</v>
          </cell>
          <cell r="FQ65">
            <v>0</v>
          </cell>
          <cell r="FR65">
            <v>10</v>
          </cell>
          <cell r="FS65">
            <v>2</v>
          </cell>
          <cell r="FT65">
            <v>0</v>
          </cell>
          <cell r="FU65">
            <v>2</v>
          </cell>
          <cell r="FV65">
            <v>1</v>
          </cell>
          <cell r="FW65">
            <v>0</v>
          </cell>
          <cell r="FX65">
            <v>1</v>
          </cell>
          <cell r="FY65">
            <v>1</v>
          </cell>
          <cell r="FZ65">
            <v>0</v>
          </cell>
          <cell r="GA65">
            <v>1</v>
          </cell>
          <cell r="GB65">
            <v>14</v>
          </cell>
          <cell r="GC65">
            <v>8.9499999999999993</v>
          </cell>
          <cell r="GD65">
            <v>4.5514156715668825</v>
          </cell>
          <cell r="GE65">
            <v>13.501415671566882</v>
          </cell>
          <cell r="GF65">
            <v>4.3985843284331168</v>
          </cell>
          <cell r="GG65" t="str">
            <v>Over</v>
          </cell>
          <cell r="GH65">
            <v>37</v>
          </cell>
          <cell r="GI65">
            <v>5.0460000000000003</v>
          </cell>
          <cell r="GJ65">
            <v>7.7088999999999999</v>
          </cell>
          <cell r="GK65">
            <v>12</v>
          </cell>
          <cell r="GL65">
            <v>16.625</v>
          </cell>
          <cell r="GM65">
            <v>7.543676244514427</v>
          </cell>
          <cell r="GN65">
            <v>24.168676244514426</v>
          </cell>
          <cell r="GO65">
            <v>9.0813237554855739</v>
          </cell>
          <cell r="GP65" t="str">
            <v>OK</v>
          </cell>
          <cell r="GQ65">
            <v>81</v>
          </cell>
          <cell r="GR65">
            <v>7</v>
          </cell>
          <cell r="GS65">
            <v>7.65</v>
          </cell>
          <cell r="GT65">
            <v>1.2516655570345716</v>
          </cell>
          <cell r="GU65">
            <v>62</v>
          </cell>
          <cell r="GV65">
            <v>6.398334442965429</v>
          </cell>
          <cell r="GW65" t="str">
            <v>OK</v>
          </cell>
          <cell r="GX65">
            <v>0</v>
          </cell>
          <cell r="GY65">
            <v>0.5</v>
          </cell>
          <cell r="GZ65">
            <v>0.50636968354183332</v>
          </cell>
          <cell r="HA65">
            <v>1.0063696835418332</v>
          </cell>
          <cell r="HB65">
            <v>-6.3696835418333153E-3</v>
          </cell>
          <cell r="HC65" t="str">
            <v>OK</v>
          </cell>
          <cell r="HD65">
            <v>7</v>
          </cell>
          <cell r="HE65">
            <v>3</v>
          </cell>
          <cell r="HF65">
            <v>10</v>
          </cell>
          <cell r="HG65">
            <v>8.7750000000000004</v>
          </cell>
          <cell r="HH65">
            <v>1.5768761719102928</v>
          </cell>
          <cell r="HI65">
            <v>10.351876171910293</v>
          </cell>
          <cell r="HJ65">
            <v>7.1981238280897077</v>
          </cell>
          <cell r="HK65" t="str">
            <v>OK</v>
          </cell>
          <cell r="HL65">
            <v>2</v>
          </cell>
          <cell r="HM65">
            <v>0.92500000000000004</v>
          </cell>
          <cell r="HN65">
            <v>0.82857616520055755</v>
          </cell>
          <cell r="HO65">
            <v>1.7535761652005575</v>
          </cell>
          <cell r="HP65">
            <v>9.6423834799442498E-2</v>
          </cell>
          <cell r="HQ65" t="str">
            <v>Over</v>
          </cell>
          <cell r="HR65">
            <v>19</v>
          </cell>
          <cell r="HS65">
            <v>1</v>
          </cell>
          <cell r="HT65">
            <v>1.7</v>
          </cell>
          <cell r="HU65">
            <v>0.72324057067957903</v>
          </cell>
          <cell r="HV65">
            <v>2.423240570679579</v>
          </cell>
          <cell r="HW65">
            <v>0.97675942932042092</v>
          </cell>
          <cell r="HX65" t="str">
            <v>OK</v>
          </cell>
          <cell r="HY65">
            <v>2</v>
          </cell>
          <cell r="HZ65">
            <v>4</v>
          </cell>
          <cell r="IA65">
            <v>6</v>
          </cell>
          <cell r="IB65">
            <v>6.375</v>
          </cell>
          <cell r="IC65">
            <v>2.6668669796559947</v>
          </cell>
          <cell r="ID65">
            <v>9.0418669796559943</v>
          </cell>
          <cell r="IE65">
            <v>3.7081330203440053</v>
          </cell>
          <cell r="IF65" t="str">
            <v>OK</v>
          </cell>
          <cell r="IG65">
            <v>3</v>
          </cell>
          <cell r="IH65">
            <v>2.65</v>
          </cell>
          <cell r="II65">
            <v>0.89299266370776975</v>
          </cell>
          <cell r="IJ65">
            <v>3.5429926637077696</v>
          </cell>
          <cell r="IK65">
            <v>1.7570073362922303</v>
          </cell>
          <cell r="IL65" t="str">
            <v>OK</v>
          </cell>
          <cell r="IM65">
            <v>10</v>
          </cell>
          <cell r="IN65">
            <v>2</v>
          </cell>
          <cell r="IO65">
            <v>1.7250000000000001</v>
          </cell>
          <cell r="IP65">
            <v>0.6788942744621107</v>
          </cell>
          <cell r="IQ65">
            <v>2.403894274462111</v>
          </cell>
          <cell r="IR65">
            <v>1.0461057255378894</v>
          </cell>
          <cell r="IS65" t="str">
            <v>OK</v>
          </cell>
          <cell r="IT65">
            <v>1</v>
          </cell>
          <cell r="IU65">
            <v>0.65</v>
          </cell>
          <cell r="IV65">
            <v>0.483045891539648</v>
          </cell>
          <cell r="IW65">
            <v>1.133045891539648</v>
          </cell>
          <cell r="IX65">
            <v>0.16695410846035202</v>
          </cell>
          <cell r="IY65" t="str">
            <v>OK</v>
          </cell>
          <cell r="IZ65">
            <v>0</v>
          </cell>
          <cell r="JA65">
            <v>0.625</v>
          </cell>
          <cell r="JB65">
            <v>0.80662322408980125</v>
          </cell>
          <cell r="JC65">
            <v>1.4316232240898012</v>
          </cell>
          <cell r="JD65">
            <v>-0.18162322408980125</v>
          </cell>
          <cell r="JE65" t="str">
            <v>OK</v>
          </cell>
          <cell r="JF65">
            <v>3</v>
          </cell>
          <cell r="JG65">
            <v>2</v>
          </cell>
          <cell r="JH65">
            <v>1.7749999999999999</v>
          </cell>
          <cell r="JI65">
            <v>0.61965664603420401</v>
          </cell>
          <cell r="JJ65">
            <v>2.3946566460342038</v>
          </cell>
          <cell r="JK65">
            <v>1.155343353965796</v>
          </cell>
          <cell r="JL65" t="str">
            <v>OK</v>
          </cell>
          <cell r="JM65">
            <v>1</v>
          </cell>
          <cell r="JN65">
            <v>1</v>
          </cell>
          <cell r="JO65">
            <v>0</v>
          </cell>
          <cell r="JP65">
            <v>1</v>
          </cell>
          <cell r="JQ65">
            <v>1</v>
          </cell>
          <cell r="JR65" t="str">
            <v>OK</v>
          </cell>
          <cell r="JS65">
            <v>1</v>
          </cell>
          <cell r="JT65">
            <v>4</v>
          </cell>
          <cell r="JU65">
            <v>5</v>
          </cell>
          <cell r="JV65">
            <v>5</v>
          </cell>
          <cell r="JW65">
            <v>0</v>
          </cell>
          <cell r="JX65">
            <v>5</v>
          </cell>
          <cell r="JY65">
            <v>5</v>
          </cell>
          <cell r="JZ65" t="str">
            <v>OK</v>
          </cell>
          <cell r="KA65">
            <v>1</v>
          </cell>
          <cell r="KB65">
            <v>1.65</v>
          </cell>
          <cell r="KC65">
            <v>0.62223748455030181</v>
          </cell>
          <cell r="KD65">
            <v>2.2722374845503017</v>
          </cell>
          <cell r="KE65">
            <v>1.0277625154496981</v>
          </cell>
          <cell r="KF65" t="str">
            <v>Under</v>
          </cell>
          <cell r="KG65">
            <v>0</v>
          </cell>
          <cell r="KH65">
            <v>0.25</v>
          </cell>
          <cell r="KI65">
            <v>0.49354811679282456</v>
          </cell>
          <cell r="KJ65">
            <v>0.74354811679282462</v>
          </cell>
          <cell r="KK65">
            <v>-0.24354811679282456</v>
          </cell>
          <cell r="KL65" t="str">
            <v>OK</v>
          </cell>
          <cell r="KM65">
            <v>0</v>
          </cell>
          <cell r="KN65">
            <v>2</v>
          </cell>
          <cell r="KO65">
            <v>2</v>
          </cell>
          <cell r="KP65">
            <v>2.4249999999999998</v>
          </cell>
          <cell r="KQ65">
            <v>0.50064061525312331</v>
          </cell>
          <cell r="KR65">
            <v>2.9256406152531231</v>
          </cell>
          <cell r="KS65">
            <v>1.9243593847468765</v>
          </cell>
          <cell r="KT65" t="str">
            <v>OK</v>
          </cell>
          <cell r="KU65">
            <v>11</v>
          </cell>
          <cell r="KV65">
            <v>2</v>
          </cell>
          <cell r="KW65">
            <v>1.5249999999999999</v>
          </cell>
          <cell r="KX65">
            <v>0.50573632534081492</v>
          </cell>
          <cell r="KY65">
            <v>2.0307363253408148</v>
          </cell>
          <cell r="KZ65">
            <v>1.019263674659185</v>
          </cell>
          <cell r="LA65" t="str">
            <v>OK</v>
          </cell>
          <cell r="LB65">
            <v>2</v>
          </cell>
          <cell r="LC65">
            <v>2</v>
          </cell>
          <cell r="LD65">
            <v>0</v>
          </cell>
          <cell r="LE65">
            <v>2</v>
          </cell>
          <cell r="LF65">
            <v>2</v>
          </cell>
          <cell r="LG65" t="str">
            <v>OK</v>
          </cell>
          <cell r="LH65">
            <v>1</v>
          </cell>
          <cell r="LI65">
            <v>1.425</v>
          </cell>
          <cell r="LJ65">
            <v>0.50064061525312331</v>
          </cell>
          <cell r="LK65">
            <v>1.9256406152531234</v>
          </cell>
          <cell r="LL65">
            <v>0.92435938474687673</v>
          </cell>
          <cell r="LM65" t="str">
            <v>OK</v>
          </cell>
          <cell r="LN65">
            <v>3</v>
          </cell>
          <cell r="LO65">
            <v>0</v>
          </cell>
          <cell r="LP65">
            <v>0.57499999999999996</v>
          </cell>
          <cell r="LQ65">
            <v>0.6359930655967716</v>
          </cell>
          <cell r="LR65">
            <v>1.2109930655967716</v>
          </cell>
          <cell r="LS65">
            <v>-6.0993065596771645E-2</v>
          </cell>
          <cell r="LT65" t="str">
            <v>OK</v>
          </cell>
          <cell r="LU65">
            <v>5</v>
          </cell>
          <cell r="LV65">
            <v>48</v>
          </cell>
          <cell r="LW65">
            <v>5</v>
          </cell>
          <cell r="LX65">
            <v>4.5250000000000004</v>
          </cell>
          <cell r="LY65">
            <v>1.2192368357043935</v>
          </cell>
          <cell r="LZ65">
            <v>5.7442368357043936</v>
          </cell>
          <cell r="MA65">
            <v>3.3057631642956071</v>
          </cell>
          <cell r="MB65" t="str">
            <v>OK</v>
          </cell>
          <cell r="MC65">
            <v>0</v>
          </cell>
          <cell r="MD65">
            <v>12</v>
          </cell>
          <cell r="ME65">
            <v>0</v>
          </cell>
          <cell r="MF65">
            <v>12</v>
          </cell>
          <cell r="MG65">
            <v>12</v>
          </cell>
          <cell r="MH65">
            <v>0</v>
          </cell>
          <cell r="MI65">
            <v>12</v>
          </cell>
          <cell r="MJ65">
            <v>12</v>
          </cell>
          <cell r="MK65" t="str">
            <v>OK</v>
          </cell>
          <cell r="ML65">
            <v>17</v>
          </cell>
          <cell r="MM65">
            <v>10</v>
          </cell>
          <cell r="MN65">
            <v>13.25</v>
          </cell>
          <cell r="MO65">
            <v>5.0064061525312313</v>
          </cell>
          <cell r="MP65">
            <v>18.25640615253123</v>
          </cell>
          <cell r="MQ65">
            <v>8.2435938474687696</v>
          </cell>
          <cell r="MR65" t="str">
            <v>OK</v>
          </cell>
          <cell r="MS65">
            <v>1</v>
          </cell>
          <cell r="MT65">
            <v>0.375</v>
          </cell>
          <cell r="MU65">
            <v>1.0299987552892653</v>
          </cell>
          <cell r="MV65">
            <v>1.4049987552892653</v>
          </cell>
          <cell r="MW65">
            <v>-0.65499875528926532</v>
          </cell>
          <cell r="MX65" t="str">
            <v>OK</v>
          </cell>
          <cell r="MY65">
            <v>11</v>
          </cell>
          <cell r="MZ65">
            <v>9</v>
          </cell>
          <cell r="NA65">
            <v>12.375</v>
          </cell>
          <cell r="NB65">
            <v>4.7646535106892163</v>
          </cell>
          <cell r="NC65">
            <v>17.139653510689214</v>
          </cell>
          <cell r="ND65">
            <v>7.6103464893107837</v>
          </cell>
          <cell r="NE65" t="str">
            <v>OK</v>
          </cell>
          <cell r="NF65">
            <v>0</v>
          </cell>
          <cell r="NG65">
            <v>0.15</v>
          </cell>
          <cell r="NH65">
            <v>0.48304589153964794</v>
          </cell>
          <cell r="NI65">
            <v>0.63304589153964796</v>
          </cell>
          <cell r="NJ65">
            <v>-0.33304589153964792</v>
          </cell>
          <cell r="NK65" t="str">
            <v>OK</v>
          </cell>
          <cell r="NL65">
            <v>9</v>
          </cell>
          <cell r="NM65">
            <v>8</v>
          </cell>
          <cell r="NN65">
            <v>6.4749999999999996</v>
          </cell>
          <cell r="NO65">
            <v>1.4498010473589384</v>
          </cell>
          <cell r="NP65">
            <v>7.9248010473589385</v>
          </cell>
          <cell r="NQ65">
            <v>5.0251989526410608</v>
          </cell>
          <cell r="NR65" t="str">
            <v>Over</v>
          </cell>
          <cell r="NS65">
            <v>8</v>
          </cell>
          <cell r="NT65">
            <v>8</v>
          </cell>
          <cell r="NU65">
            <v>7.3250000000000002</v>
          </cell>
          <cell r="NV65">
            <v>2.3467107367656723</v>
          </cell>
          <cell r="NW65">
            <v>9.6717107367656716</v>
          </cell>
          <cell r="NX65">
            <v>4.9782892632343279</v>
          </cell>
          <cell r="NY65" t="str">
            <v>OK</v>
          </cell>
          <cell r="NZ65">
            <v>8</v>
          </cell>
          <cell r="OA65">
            <v>1</v>
          </cell>
          <cell r="OB65">
            <v>0.85</v>
          </cell>
          <cell r="OC65">
            <v>0.483045891539648</v>
          </cell>
          <cell r="OD65">
            <v>1.3330458915396479</v>
          </cell>
          <cell r="OE65">
            <v>0.36695410846035198</v>
          </cell>
          <cell r="OF65" t="str">
            <v>OK</v>
          </cell>
          <cell r="OG65">
            <v>0</v>
          </cell>
          <cell r="OH65">
            <v>7.4999999999999997E-2</v>
          </cell>
          <cell r="OI65">
            <v>0.26674678283691849</v>
          </cell>
          <cell r="OJ65">
            <v>0.34174678283691851</v>
          </cell>
          <cell r="OK65">
            <v>-0.19174678283691848</v>
          </cell>
          <cell r="OL65" t="str">
            <v>OK</v>
          </cell>
          <cell r="OM65">
            <v>1</v>
          </cell>
          <cell r="ON65">
            <v>3</v>
          </cell>
          <cell r="OO65">
            <v>3.3250000000000002</v>
          </cell>
          <cell r="OP65">
            <v>0.85896479137419379</v>
          </cell>
          <cell r="OQ65">
            <v>4.1839647913741942</v>
          </cell>
          <cell r="OR65">
            <v>2.4660352086258062</v>
          </cell>
          <cell r="OS65" t="str">
            <v>OK</v>
          </cell>
          <cell r="OT65">
            <v>3</v>
          </cell>
          <cell r="OU65">
            <v>3</v>
          </cell>
          <cell r="OV65">
            <v>2.8250000000000002</v>
          </cell>
          <cell r="OW65">
            <v>0.87376286168590267</v>
          </cell>
          <cell r="OX65">
            <v>3.698762861685903</v>
          </cell>
          <cell r="OY65">
            <v>1.9512371383140974</v>
          </cell>
          <cell r="OZ65" t="str">
            <v>OK</v>
          </cell>
          <cell r="PA65">
            <v>1</v>
          </cell>
          <cell r="PB65">
            <v>1.6</v>
          </cell>
          <cell r="PC65">
            <v>0.54537683984186314</v>
          </cell>
          <cell r="PD65">
            <v>1</v>
          </cell>
          <cell r="PE65">
            <v>1.0546231601581368</v>
          </cell>
          <cell r="PF65" t="str">
            <v>Under</v>
          </cell>
          <cell r="PG65">
            <v>1</v>
          </cell>
          <cell r="PH65">
            <v>2</v>
          </cell>
          <cell r="PI65">
            <v>1</v>
          </cell>
          <cell r="PJ65">
            <v>1</v>
          </cell>
          <cell r="PK65">
            <v>1</v>
          </cell>
          <cell r="PL65">
            <v>0.4</v>
          </cell>
          <cell r="PM65">
            <v>0.54537683984186336</v>
          </cell>
          <cell r="PN65">
            <v>0.94537683984186338</v>
          </cell>
          <cell r="PO65">
            <v>-0.14537683984186334</v>
          </cell>
          <cell r="PP65" t="str">
            <v>Over</v>
          </cell>
          <cell r="PQ65">
            <v>5</v>
          </cell>
          <cell r="PR65">
            <v>3</v>
          </cell>
          <cell r="PS65">
            <v>1</v>
          </cell>
          <cell r="PT65">
            <v>4</v>
          </cell>
          <cell r="PU65">
            <v>3.9750000000000001</v>
          </cell>
          <cell r="PV65">
            <v>1.3298833571369122</v>
          </cell>
          <cell r="PW65">
            <v>5.3048833571369123</v>
          </cell>
          <cell r="PX65">
            <v>2.6451166428630879</v>
          </cell>
          <cell r="PY65" t="str">
            <v>OK</v>
          </cell>
          <cell r="PZ65">
            <v>4</v>
          </cell>
          <cell r="QA65">
            <v>1</v>
          </cell>
          <cell r="QB65">
            <v>0.375</v>
          </cell>
          <cell r="QC65">
            <v>0.54006172486732174</v>
          </cell>
          <cell r="QD65">
            <v>0.91506172486732174</v>
          </cell>
          <cell r="QE65">
            <v>-0.16506172486732174</v>
          </cell>
          <cell r="QF65" t="str">
            <v>Over</v>
          </cell>
          <cell r="QG65">
            <v>4</v>
          </cell>
          <cell r="QH65">
            <v>2</v>
          </cell>
          <cell r="QI65">
            <v>6</v>
          </cell>
          <cell r="QJ65">
            <v>5.9249999999999998</v>
          </cell>
          <cell r="QK65">
            <v>0.26674678283691855</v>
          </cell>
          <cell r="QL65">
            <v>6.1917467828369182</v>
          </cell>
          <cell r="QM65">
            <v>5.6582532171630815</v>
          </cell>
          <cell r="QN65" t="str">
            <v>OK</v>
          </cell>
          <cell r="QO65">
            <v>7</v>
          </cell>
          <cell r="QP65">
            <v>8</v>
          </cell>
          <cell r="QQ65">
            <v>6.7</v>
          </cell>
          <cell r="QR65">
            <v>1.9637744922496214</v>
          </cell>
          <cell r="QS65">
            <v>8.6637744922496225</v>
          </cell>
          <cell r="QT65">
            <v>4.7362255077503788</v>
          </cell>
          <cell r="QU65" t="str">
            <v>OK</v>
          </cell>
          <cell r="QV65">
            <v>8</v>
          </cell>
          <cell r="QW65">
            <v>5</v>
          </cell>
          <cell r="QX65">
            <v>4.4000000000000004</v>
          </cell>
          <cell r="QY65">
            <v>1.4987174003640067</v>
          </cell>
          <cell r="QZ65">
            <v>5.8987174003640073</v>
          </cell>
          <cell r="RA65">
            <v>2.9012825996359934</v>
          </cell>
          <cell r="RB65" t="str">
            <v>OK</v>
          </cell>
          <cell r="RC65">
            <v>5</v>
          </cell>
          <cell r="RD65">
            <v>2</v>
          </cell>
          <cell r="RE65">
            <v>2.75</v>
          </cell>
          <cell r="RF65">
            <v>1.031553471276484</v>
          </cell>
          <cell r="RG65">
            <v>3.7815534712764842</v>
          </cell>
          <cell r="RH65">
            <v>1.718446528723516</v>
          </cell>
          <cell r="RI65" t="str">
            <v>OK</v>
          </cell>
          <cell r="RJ65">
            <v>3</v>
          </cell>
          <cell r="RK65">
            <v>2.9</v>
          </cell>
          <cell r="RL65">
            <v>1.7802333468483198</v>
          </cell>
          <cell r="RM65">
            <v>4.6802333468483202</v>
          </cell>
          <cell r="RN65">
            <v>1.1197666531516801</v>
          </cell>
          <cell r="RO65" t="str">
            <v>OK</v>
          </cell>
          <cell r="RP65">
            <v>6</v>
          </cell>
          <cell r="RQ65">
            <v>0</v>
          </cell>
          <cell r="RR65">
            <v>6</v>
          </cell>
          <cell r="RS65">
            <v>6</v>
          </cell>
          <cell r="RT65">
            <v>0</v>
          </cell>
          <cell r="RU65">
            <v>6</v>
          </cell>
          <cell r="RV65">
            <v>6</v>
          </cell>
          <cell r="RW65" t="str">
            <v>OK</v>
          </cell>
          <cell r="RX65">
            <v>11</v>
          </cell>
          <cell r="RY65">
            <v>14</v>
          </cell>
          <cell r="RZ65">
            <v>14.125</v>
          </cell>
          <cell r="SA65">
            <v>4.2134552481550251</v>
          </cell>
          <cell r="SB65">
            <v>18.338455248155025</v>
          </cell>
          <cell r="SC65">
            <v>9.9115447518449749</v>
          </cell>
          <cell r="SD65" t="str">
            <v>OK</v>
          </cell>
          <cell r="SE65">
            <v>4</v>
          </cell>
          <cell r="SF65">
            <v>0</v>
          </cell>
          <cell r="SG65">
            <v>4</v>
          </cell>
          <cell r="SH65">
            <v>4.2750000000000004</v>
          </cell>
          <cell r="SI65">
            <v>2.037941394693461</v>
          </cell>
          <cell r="SJ65">
            <v>6.3129413946934614</v>
          </cell>
          <cell r="SK65">
            <v>2.2370586053065393</v>
          </cell>
          <cell r="SL65" t="str">
            <v>OK</v>
          </cell>
          <cell r="SM65">
            <v>0</v>
          </cell>
          <cell r="SN65">
            <v>7.4999999999999997E-2</v>
          </cell>
          <cell r="SO65">
            <v>0.26674678283691849</v>
          </cell>
          <cell r="SP65">
            <v>0.34174678283691851</v>
          </cell>
          <cell r="SQ65">
            <v>-0.19174678283691848</v>
          </cell>
          <cell r="SR65" t="str">
            <v>OK</v>
          </cell>
          <cell r="SS65">
            <v>18</v>
          </cell>
          <cell r="ST65">
            <v>6</v>
          </cell>
          <cell r="SU65">
            <v>4.2</v>
          </cell>
          <cell r="SV65">
            <v>1.4884168150705013</v>
          </cell>
          <cell r="SW65">
            <v>5.6884168150705019</v>
          </cell>
          <cell r="SX65">
            <v>2.7115831849294989</v>
          </cell>
          <cell r="SY65" t="str">
            <v>Over</v>
          </cell>
          <cell r="SZ65">
            <v>8</v>
          </cell>
          <cell r="TA65">
            <v>0</v>
          </cell>
          <cell r="TB65">
            <v>0</v>
          </cell>
          <cell r="TC65">
            <v>8</v>
          </cell>
          <cell r="TD65">
            <v>8.4</v>
          </cell>
          <cell r="TE65">
            <v>3.2249030993194192</v>
          </cell>
          <cell r="TF65">
            <v>11.62490309931942</v>
          </cell>
          <cell r="TG65">
            <v>5.1750969006805807</v>
          </cell>
          <cell r="TH65" t="str">
            <v>OK</v>
          </cell>
          <cell r="TI65">
            <v>14</v>
          </cell>
          <cell r="TJ65">
            <v>0</v>
          </cell>
          <cell r="TK65">
            <v>0.35</v>
          </cell>
          <cell r="TL65">
            <v>0.48304589153964794</v>
          </cell>
          <cell r="TM65">
            <v>0.83304589153964792</v>
          </cell>
          <cell r="TN65">
            <v>-0.13304589153964796</v>
          </cell>
          <cell r="TO65" t="str">
            <v>OK</v>
          </cell>
          <cell r="TP65">
            <v>18</v>
          </cell>
          <cell r="TQ65">
            <v>2</v>
          </cell>
          <cell r="TR65">
            <v>9</v>
          </cell>
          <cell r="TS65">
            <v>29</v>
          </cell>
          <cell r="TT65">
            <v>28.975000000000001</v>
          </cell>
          <cell r="TU65">
            <v>8.9284549442951029</v>
          </cell>
          <cell r="TV65">
            <v>37.903454944295106</v>
          </cell>
          <cell r="TW65">
            <v>20.046545055704897</v>
          </cell>
          <cell r="TX65" t="str">
            <v>OK</v>
          </cell>
          <cell r="TY65">
            <v>29</v>
          </cell>
          <cell r="TZ65">
            <v>3</v>
          </cell>
          <cell r="UA65">
            <v>2.375</v>
          </cell>
          <cell r="UB65">
            <v>0.83780849656892165</v>
          </cell>
          <cell r="UC65">
            <v>3.2128084965689219</v>
          </cell>
          <cell r="UD65">
            <v>1.5371915034310784</v>
          </cell>
          <cell r="UE65" t="str">
            <v>OK</v>
          </cell>
          <cell r="UF65">
            <v>13</v>
          </cell>
          <cell r="UG65">
            <v>0</v>
          </cell>
          <cell r="UH65">
            <v>13</v>
          </cell>
          <cell r="UI65">
            <v>12.95</v>
          </cell>
          <cell r="UJ65">
            <v>3.9088984611380186</v>
          </cell>
          <cell r="UK65">
            <v>16.858898461138018</v>
          </cell>
          <cell r="UL65">
            <v>9.0411015388619802</v>
          </cell>
          <cell r="UM65" t="str">
            <v>OK</v>
          </cell>
          <cell r="UN65">
            <v>4</v>
          </cell>
          <cell r="UO65">
            <v>0</v>
          </cell>
          <cell r="UP65">
            <v>4</v>
          </cell>
          <cell r="UQ65">
            <v>4</v>
          </cell>
          <cell r="UR65">
            <v>0</v>
          </cell>
          <cell r="US65">
            <v>4</v>
          </cell>
          <cell r="UT65">
            <v>4</v>
          </cell>
          <cell r="UU65" t="str">
            <v>OK</v>
          </cell>
          <cell r="UV65">
            <v>2</v>
          </cell>
          <cell r="UW65">
            <v>2</v>
          </cell>
          <cell r="UX65">
            <v>0</v>
          </cell>
          <cell r="UY65">
            <v>2</v>
          </cell>
          <cell r="UZ65">
            <v>2</v>
          </cell>
          <cell r="VA65" t="str">
            <v>OK</v>
          </cell>
          <cell r="VB65">
            <v>1</v>
          </cell>
          <cell r="VC65">
            <v>1</v>
          </cell>
          <cell r="VD65">
            <v>0</v>
          </cell>
          <cell r="VE65">
            <v>1</v>
          </cell>
          <cell r="VF65">
            <v>1</v>
          </cell>
          <cell r="VG65" t="str">
            <v>OK</v>
          </cell>
          <cell r="VH65">
            <v>23</v>
          </cell>
          <cell r="VI65">
            <v>5</v>
          </cell>
          <cell r="VJ65">
            <v>5</v>
          </cell>
          <cell r="VK65">
            <v>0</v>
          </cell>
          <cell r="VL65">
            <v>5</v>
          </cell>
          <cell r="VM65">
            <v>5</v>
          </cell>
          <cell r="VN65" t="str">
            <v>OK</v>
          </cell>
          <cell r="VO65">
            <v>5</v>
          </cell>
          <cell r="VP65">
            <v>29</v>
          </cell>
          <cell r="VQ65">
            <v>28.7</v>
          </cell>
          <cell r="VR65">
            <v>7.0971283466787325</v>
          </cell>
          <cell r="VS65">
            <v>35.797128346678733</v>
          </cell>
          <cell r="VT65">
            <v>21.602871653321266</v>
          </cell>
          <cell r="VU65" t="str">
            <v>OK</v>
          </cell>
          <cell r="VV65">
            <v>25</v>
          </cell>
          <cell r="VW65">
            <v>24.15</v>
          </cell>
          <cell r="VX65">
            <v>6.2942790467176364</v>
          </cell>
          <cell r="VY65">
            <v>30.444279046717636</v>
          </cell>
          <cell r="VZ65">
            <v>17.855720953282361</v>
          </cell>
          <cell r="WA65" t="str">
            <v>OK</v>
          </cell>
          <cell r="WB65">
            <v>54</v>
          </cell>
          <cell r="WC65">
            <v>240</v>
          </cell>
          <cell r="WD65">
            <v>28</v>
          </cell>
          <cell r="WE65">
            <v>0</v>
          </cell>
          <cell r="WF65">
            <v>28</v>
          </cell>
          <cell r="WG65">
            <v>30.1</v>
          </cell>
          <cell r="WH65">
            <v>7.1640126272276268</v>
          </cell>
          <cell r="WI65">
            <v>37.264012627227629</v>
          </cell>
          <cell r="WJ65">
            <v>22.935987372772374</v>
          </cell>
          <cell r="WK65" t="str">
            <v>OK</v>
          </cell>
          <cell r="WL65">
            <v>28</v>
          </cell>
          <cell r="WM65">
            <v>22</v>
          </cell>
          <cell r="WN65">
            <v>0</v>
          </cell>
          <cell r="WO65">
            <v>22</v>
          </cell>
          <cell r="WP65">
            <v>24.75</v>
          </cell>
          <cell r="WQ65">
            <v>7.1207533453370093</v>
          </cell>
          <cell r="WR65">
            <v>31.870753345337008</v>
          </cell>
          <cell r="WS65">
            <v>17.629246654662992</v>
          </cell>
          <cell r="WT65" t="str">
            <v>OK</v>
          </cell>
          <cell r="WU65">
            <v>22</v>
          </cell>
          <cell r="WV65">
            <v>48</v>
          </cell>
          <cell r="WW65">
            <v>0</v>
          </cell>
          <cell r="WX65">
            <v>48</v>
          </cell>
          <cell r="WY65">
            <v>53.174999999999997</v>
          </cell>
          <cell r="WZ65">
            <v>25.280870948158327</v>
          </cell>
          <cell r="XA65">
            <v>78.455870948158321</v>
          </cell>
          <cell r="XB65">
            <v>27.89412905184167</v>
          </cell>
          <cell r="XC65" t="str">
            <v>OK</v>
          </cell>
          <cell r="XD65">
            <v>48</v>
          </cell>
          <cell r="XE65">
            <v>16</v>
          </cell>
          <cell r="XF65">
            <v>0</v>
          </cell>
          <cell r="XG65">
            <v>16</v>
          </cell>
          <cell r="XH65">
            <v>14.8</v>
          </cell>
          <cell r="XI65">
            <v>5.1798425874508212</v>
          </cell>
          <cell r="XJ65">
            <v>19.979842587450822</v>
          </cell>
          <cell r="XK65">
            <v>9.6201574125491796</v>
          </cell>
          <cell r="XL65" t="str">
            <v>OK</v>
          </cell>
          <cell r="XM65">
            <v>16</v>
          </cell>
          <cell r="XN65">
            <v>24</v>
          </cell>
          <cell r="XO65">
            <v>0</v>
          </cell>
          <cell r="XP65">
            <v>24</v>
          </cell>
          <cell r="XQ65">
            <v>26.324999999999999</v>
          </cell>
          <cell r="XR65">
            <v>9.1718283835577701</v>
          </cell>
          <cell r="XS65">
            <v>35.496828383557769</v>
          </cell>
          <cell r="XT65">
            <v>17.153171616442229</v>
          </cell>
          <cell r="XU65" t="str">
            <v>OK</v>
          </cell>
          <cell r="XV65">
            <v>24</v>
          </cell>
          <cell r="XW65">
            <v>17</v>
          </cell>
          <cell r="XX65">
            <v>0</v>
          </cell>
          <cell r="XY65">
            <v>17</v>
          </cell>
          <cell r="XZ65">
            <v>17.399999999999999</v>
          </cell>
          <cell r="YA65">
            <v>6.3034382152388346</v>
          </cell>
          <cell r="YB65">
            <v>23.703438215238833</v>
          </cell>
          <cell r="YC65">
            <v>11.096561784761164</v>
          </cell>
          <cell r="YD65" t="str">
            <v>OK</v>
          </cell>
          <cell r="YE65">
            <v>17</v>
          </cell>
          <cell r="YF65">
            <v>80</v>
          </cell>
          <cell r="YG65">
            <v>0</v>
          </cell>
          <cell r="YH65">
            <v>80</v>
          </cell>
          <cell r="YI65">
            <v>75.55</v>
          </cell>
          <cell r="YJ65">
            <v>26.288293192490812</v>
          </cell>
          <cell r="YK65">
            <v>101.83829319249081</v>
          </cell>
          <cell r="YL65">
            <v>49.261706807509185</v>
          </cell>
          <cell r="YM65" t="str">
            <v>OK</v>
          </cell>
          <cell r="YN65">
            <v>80</v>
          </cell>
          <cell r="YO65">
            <v>45</v>
          </cell>
          <cell r="YP65">
            <v>0</v>
          </cell>
          <cell r="YQ65">
            <v>45</v>
          </cell>
          <cell r="YR65">
            <v>47.15</v>
          </cell>
          <cell r="YS65">
            <v>19.721847835618298</v>
          </cell>
          <cell r="YT65">
            <v>66.871847835618297</v>
          </cell>
          <cell r="YU65">
            <v>27.4281521643817</v>
          </cell>
          <cell r="YV65" t="str">
            <v>OK</v>
          </cell>
          <cell r="YW65">
            <v>45</v>
          </cell>
          <cell r="YX65">
            <v>22</v>
          </cell>
          <cell r="YY65">
            <v>0</v>
          </cell>
          <cell r="YZ65">
            <v>22</v>
          </cell>
          <cell r="ZA65">
            <v>21.574999999999999</v>
          </cell>
          <cell r="ZB65">
            <v>8.3109057175589403</v>
          </cell>
          <cell r="ZC65">
            <v>29.885905717558941</v>
          </cell>
          <cell r="ZD65">
            <v>13.264094282441059</v>
          </cell>
          <cell r="ZE65" t="str">
            <v>OK</v>
          </cell>
          <cell r="ZF65">
            <v>22</v>
          </cell>
          <cell r="ZG65">
            <v>9</v>
          </cell>
          <cell r="ZH65">
            <v>0</v>
          </cell>
          <cell r="ZI65">
            <v>6</v>
          </cell>
          <cell r="ZJ65">
            <v>5.7750000000000004</v>
          </cell>
          <cell r="ZK65">
            <v>3.7106050374015478</v>
          </cell>
          <cell r="ZL65">
            <v>9.4856050374015481</v>
          </cell>
          <cell r="ZM65">
            <v>2.0643949625984526</v>
          </cell>
          <cell r="ZN65" t="str">
            <v>OK</v>
          </cell>
          <cell r="ZO65">
            <v>9</v>
          </cell>
          <cell r="ZP65">
            <v>34</v>
          </cell>
          <cell r="ZQ65">
            <v>0</v>
          </cell>
          <cell r="ZR65">
            <v>34</v>
          </cell>
          <cell r="ZS65">
            <v>26.875</v>
          </cell>
          <cell r="ZT65">
            <v>10.957230372493655</v>
          </cell>
          <cell r="ZU65">
            <v>37.832230372493655</v>
          </cell>
          <cell r="ZV65">
            <v>15.917769627506345</v>
          </cell>
          <cell r="ZW65" t="str">
            <v>OK</v>
          </cell>
          <cell r="ZX65">
            <v>34</v>
          </cell>
          <cell r="ZY65">
            <v>36</v>
          </cell>
          <cell r="ZZ65">
            <v>0</v>
          </cell>
          <cell r="AAA65">
            <v>36</v>
          </cell>
          <cell r="AAB65">
            <v>23.324999999999999</v>
          </cell>
          <cell r="AAC65">
            <v>11.200703961393197</v>
          </cell>
          <cell r="AAD65">
            <v>34.525703961393198</v>
          </cell>
          <cell r="AAE65">
            <v>12.124296038606802</v>
          </cell>
          <cell r="AAF65" t="str">
            <v>Over</v>
          </cell>
          <cell r="AAG65">
            <v>36</v>
          </cell>
          <cell r="AAH65">
            <v>16</v>
          </cell>
          <cell r="AAI65">
            <v>0</v>
          </cell>
          <cell r="AAJ65">
            <v>16</v>
          </cell>
          <cell r="AAK65">
            <v>12.35</v>
          </cell>
          <cell r="AAL65">
            <v>5.1168399703382645</v>
          </cell>
          <cell r="AAM65">
            <v>17.466839970338263</v>
          </cell>
          <cell r="AAN65">
            <v>7.2331600296617351</v>
          </cell>
          <cell r="AAO65" t="str">
            <v>OK</v>
          </cell>
          <cell r="AAP65">
            <v>16</v>
          </cell>
          <cell r="AAQ65">
            <v>3</v>
          </cell>
          <cell r="AAR65">
            <v>0</v>
          </cell>
          <cell r="AAS65">
            <v>3</v>
          </cell>
          <cell r="AAT65">
            <v>3.15</v>
          </cell>
          <cell r="AAU65">
            <v>1.2719861311935436</v>
          </cell>
          <cell r="AAV65">
            <v>4.4219861311935436</v>
          </cell>
          <cell r="AAW65">
            <v>1.8780138688064563</v>
          </cell>
          <cell r="AAX65" t="str">
            <v>OK</v>
          </cell>
          <cell r="AAY65">
            <v>3</v>
          </cell>
          <cell r="AAZ65">
            <v>10</v>
          </cell>
          <cell r="ABA65">
            <v>0</v>
          </cell>
          <cell r="ABB65">
            <v>10</v>
          </cell>
          <cell r="ABC65">
            <v>12.45</v>
          </cell>
          <cell r="ABD65">
            <v>6.0296277046273969</v>
          </cell>
          <cell r="ABE65">
            <v>18.479627704627397</v>
          </cell>
          <cell r="ABF65">
            <v>6.4203722953726023</v>
          </cell>
          <cell r="ABG65" t="str">
            <v>OK</v>
          </cell>
          <cell r="ABH65">
            <v>10</v>
          </cell>
          <cell r="ABI65">
            <v>4</v>
          </cell>
          <cell r="ABJ65">
            <v>4.375</v>
          </cell>
          <cell r="ABK65">
            <v>1.8904279803044466</v>
          </cell>
          <cell r="ABL65">
            <v>6.2654279803044464</v>
          </cell>
          <cell r="ABM65">
            <v>2.4845720196955536</v>
          </cell>
          <cell r="ABN65" t="str">
            <v>OK</v>
          </cell>
          <cell r="ABO65">
            <v>4</v>
          </cell>
          <cell r="ABP65">
            <v>414</v>
          </cell>
          <cell r="ABQ65">
            <v>868</v>
          </cell>
          <cell r="ABR65">
            <v>0</v>
          </cell>
          <cell r="ABS65">
            <v>0</v>
          </cell>
          <cell r="ABT65">
            <v>0</v>
          </cell>
          <cell r="ABU65">
            <v>0</v>
          </cell>
          <cell r="ABV65">
            <v>0</v>
          </cell>
          <cell r="ABW65">
            <v>0</v>
          </cell>
          <cell r="ABX65">
            <v>0</v>
          </cell>
          <cell r="ABY65">
            <v>0</v>
          </cell>
          <cell r="ABZ65">
            <v>0</v>
          </cell>
          <cell r="ACA65">
            <v>0</v>
          </cell>
          <cell r="ACB65">
            <v>0</v>
          </cell>
          <cell r="ACC65">
            <v>0</v>
          </cell>
          <cell r="ACD65">
            <v>0</v>
          </cell>
          <cell r="ACE65">
            <v>0</v>
          </cell>
          <cell r="ACF65">
            <v>0</v>
          </cell>
          <cell r="ACG65">
            <v>0</v>
          </cell>
          <cell r="ACH65">
            <v>0</v>
          </cell>
          <cell r="ACI65">
            <v>0</v>
          </cell>
          <cell r="ACJ65">
            <v>0</v>
          </cell>
          <cell r="ACK65">
            <v>0</v>
          </cell>
          <cell r="ACL65">
            <v>0</v>
          </cell>
          <cell r="ACM65">
            <v>0</v>
          </cell>
          <cell r="ACN65">
            <v>0</v>
          </cell>
          <cell r="ACO65">
            <v>0</v>
          </cell>
          <cell r="ACP65">
            <v>0</v>
          </cell>
          <cell r="ACQ65">
            <v>0</v>
          </cell>
          <cell r="ACR65">
            <v>84</v>
          </cell>
          <cell r="ACS65">
            <v>84</v>
          </cell>
          <cell r="ACT65">
            <v>0</v>
          </cell>
          <cell r="ACU65">
            <v>0</v>
          </cell>
          <cell r="ACV65">
            <v>460</v>
          </cell>
          <cell r="ACW65">
            <v>460</v>
          </cell>
          <cell r="ACX65">
            <v>0</v>
          </cell>
          <cell r="ACZ65">
            <v>14</v>
          </cell>
          <cell r="ADA65">
            <v>14</v>
          </cell>
          <cell r="ADB65">
            <v>0</v>
          </cell>
          <cell r="ADD65">
            <v>4</v>
          </cell>
          <cell r="ADE65">
            <v>4</v>
          </cell>
          <cell r="ADF65">
            <v>0</v>
          </cell>
          <cell r="ADH65">
            <v>29</v>
          </cell>
          <cell r="ADI65">
            <v>29</v>
          </cell>
          <cell r="ADJ65">
            <v>0</v>
          </cell>
          <cell r="ADL65">
            <v>25</v>
          </cell>
          <cell r="ADM65">
            <v>25</v>
          </cell>
          <cell r="ADN65">
            <v>0</v>
          </cell>
          <cell r="ADP65">
            <v>24</v>
          </cell>
          <cell r="ADQ65">
            <v>24</v>
          </cell>
          <cell r="ADR65">
            <v>0</v>
          </cell>
          <cell r="ADT65">
            <v>29</v>
          </cell>
          <cell r="ADU65">
            <v>29</v>
          </cell>
          <cell r="ADV65">
            <v>0</v>
          </cell>
          <cell r="ADX65">
            <v>6</v>
          </cell>
          <cell r="ADY65">
            <v>6</v>
          </cell>
          <cell r="ADZ65">
            <v>0</v>
          </cell>
          <cell r="AEB65">
            <v>13</v>
          </cell>
          <cell r="AEC65">
            <v>13</v>
          </cell>
          <cell r="AED65">
            <v>0</v>
          </cell>
          <cell r="AEF65">
            <v>1</v>
          </cell>
          <cell r="AEG65">
            <v>1</v>
          </cell>
          <cell r="AEH65">
            <v>0</v>
          </cell>
          <cell r="AEJ65">
            <v>2</v>
          </cell>
          <cell r="AEK65">
            <v>2</v>
          </cell>
          <cell r="AEL65">
            <v>0</v>
          </cell>
          <cell r="AEN65">
            <v>4</v>
          </cell>
          <cell r="AEO65">
            <v>4</v>
          </cell>
          <cell r="AEP65">
            <v>0</v>
          </cell>
          <cell r="AER65">
            <v>4</v>
          </cell>
          <cell r="AES65">
            <v>4</v>
          </cell>
          <cell r="AET65">
            <v>0</v>
          </cell>
          <cell r="AEV65">
            <v>6</v>
          </cell>
          <cell r="AEW65">
            <v>6</v>
          </cell>
          <cell r="AEX65">
            <v>0</v>
          </cell>
          <cell r="AEZ65">
            <v>4</v>
          </cell>
          <cell r="AFA65">
            <v>4</v>
          </cell>
          <cell r="AFB65">
            <v>0</v>
          </cell>
          <cell r="AFD65">
            <v>5</v>
          </cell>
          <cell r="AFE65">
            <v>5</v>
          </cell>
          <cell r="AFF65">
            <v>0</v>
          </cell>
          <cell r="AFH65">
            <v>12</v>
          </cell>
          <cell r="AFI65">
            <v>12</v>
          </cell>
          <cell r="AFJ65">
            <v>0</v>
          </cell>
          <cell r="AFL65">
            <v>1</v>
          </cell>
          <cell r="AFM65">
            <v>1</v>
          </cell>
          <cell r="AFN65">
            <v>0</v>
          </cell>
          <cell r="AFP65">
            <v>10</v>
          </cell>
          <cell r="AFQ65">
            <v>10</v>
          </cell>
          <cell r="AFR65">
            <v>0</v>
          </cell>
          <cell r="AFT65">
            <v>2</v>
          </cell>
          <cell r="AFU65">
            <v>2</v>
          </cell>
          <cell r="AFV65">
            <v>0</v>
          </cell>
          <cell r="AFX65">
            <v>1</v>
          </cell>
          <cell r="AFY65">
            <v>1</v>
          </cell>
          <cell r="AFZ65">
            <v>0</v>
          </cell>
          <cell r="AGB65">
            <v>8</v>
          </cell>
          <cell r="AGC65">
            <v>8</v>
          </cell>
          <cell r="AGD65">
            <v>0</v>
          </cell>
          <cell r="AGE65">
            <v>0</v>
          </cell>
          <cell r="AGF65">
            <v>25</v>
          </cell>
          <cell r="AGG65">
            <v>25</v>
          </cell>
          <cell r="AGH65">
            <v>0</v>
          </cell>
          <cell r="AGJ65">
            <v>6</v>
          </cell>
          <cell r="AGK65">
            <v>6</v>
          </cell>
          <cell r="AGL65">
            <v>0</v>
          </cell>
          <cell r="AGN65">
            <v>20</v>
          </cell>
          <cell r="AGO65">
            <v>20</v>
          </cell>
          <cell r="AGP65">
            <v>0</v>
          </cell>
          <cell r="AGR65">
            <v>14</v>
          </cell>
          <cell r="AGS65">
            <v>14</v>
          </cell>
          <cell r="AGT65">
            <v>0</v>
          </cell>
          <cell r="AGV65">
            <v>22</v>
          </cell>
          <cell r="AGW65">
            <v>22</v>
          </cell>
          <cell r="AGX65">
            <v>0</v>
          </cell>
          <cell r="AGZ65">
            <v>3</v>
          </cell>
          <cell r="AHA65">
            <v>3</v>
          </cell>
          <cell r="AHB65">
            <v>0</v>
          </cell>
          <cell r="AHD65">
            <v>3</v>
          </cell>
          <cell r="AHE65">
            <v>3</v>
          </cell>
          <cell r="AHF65">
            <v>0</v>
          </cell>
          <cell r="AHH65">
            <v>2</v>
          </cell>
          <cell r="AHI65">
            <v>2</v>
          </cell>
          <cell r="AHJ65">
            <v>0</v>
          </cell>
          <cell r="AHL65">
            <v>3</v>
          </cell>
          <cell r="AHM65">
            <v>3</v>
          </cell>
          <cell r="AHN65">
            <v>0</v>
          </cell>
          <cell r="AHP65">
            <v>7</v>
          </cell>
          <cell r="AHQ65">
            <v>7</v>
          </cell>
          <cell r="AHR65">
            <v>0</v>
          </cell>
          <cell r="AHT65">
            <v>10</v>
          </cell>
          <cell r="AHU65">
            <v>10</v>
          </cell>
          <cell r="AHV65">
            <v>0</v>
          </cell>
          <cell r="AHX65" t="str">
            <v>-</v>
          </cell>
          <cell r="AHY65">
            <v>0</v>
          </cell>
          <cell r="AHZ65">
            <v>0</v>
          </cell>
          <cell r="AIA65">
            <v>4</v>
          </cell>
          <cell r="AIB65">
            <v>4</v>
          </cell>
          <cell r="AIC65">
            <v>0</v>
          </cell>
          <cell r="AID65">
            <v>0</v>
          </cell>
          <cell r="AIE65">
            <v>3</v>
          </cell>
          <cell r="AIF65">
            <v>3</v>
          </cell>
          <cell r="AIG65">
            <v>2</v>
          </cell>
          <cell r="AIH65">
            <v>1</v>
          </cell>
          <cell r="AII65">
            <v>27</v>
          </cell>
          <cell r="AIJ65">
            <v>6</v>
          </cell>
        </row>
        <row r="66">
          <cell r="B66" t="str">
            <v>รพท.หนองคาย</v>
          </cell>
          <cell r="C66" t="str">
            <v>โรงพยาบาลหนองคาย</v>
          </cell>
          <cell r="D66">
            <v>10706</v>
          </cell>
          <cell r="E66">
            <v>8</v>
          </cell>
          <cell r="F66" t="str">
            <v>หนองคาย</v>
          </cell>
          <cell r="G66" t="str">
            <v>s</v>
          </cell>
          <cell r="H66" t="str">
            <v>รพ.ระดับ S เตียง &lt; 400</v>
          </cell>
          <cell r="I66">
            <v>3</v>
          </cell>
          <cell r="J66">
            <v>286</v>
          </cell>
          <cell r="K66">
            <v>2</v>
          </cell>
          <cell r="L66">
            <v>156968</v>
          </cell>
          <cell r="M66">
            <v>0</v>
          </cell>
          <cell r="N66">
            <v>43182</v>
          </cell>
          <cell r="O66">
            <v>113786</v>
          </cell>
          <cell r="P66">
            <v>415117</v>
          </cell>
          <cell r="Q66">
            <v>3</v>
          </cell>
          <cell r="R66">
            <v>3.75</v>
          </cell>
          <cell r="S66">
            <v>3.4390243902439024</v>
          </cell>
          <cell r="T66">
            <v>0.9499679070317294</v>
          </cell>
          <cell r="U66">
            <v>4.3889922972756317</v>
          </cell>
          <cell r="V66">
            <v>2.4890564832121731</v>
          </cell>
          <cell r="W66" t="str">
            <v>OK</v>
          </cell>
          <cell r="X66">
            <v>1</v>
          </cell>
          <cell r="Y66">
            <v>1.6</v>
          </cell>
          <cell r="Z66">
            <v>0.777899868317385</v>
          </cell>
          <cell r="AA66">
            <v>2.3778998683173853</v>
          </cell>
          <cell r="AB66">
            <v>0.82210013168261509</v>
          </cell>
          <cell r="AC66" t="str">
            <v>OK</v>
          </cell>
          <cell r="AD66">
            <v>15</v>
          </cell>
          <cell r="AE66">
            <v>14.1</v>
          </cell>
          <cell r="AF66">
            <v>2.5094692461626038</v>
          </cell>
          <cell r="AG66">
            <v>16.609469246162604</v>
          </cell>
          <cell r="AH66">
            <v>11.590530753837395</v>
          </cell>
          <cell r="AI66" t="str">
            <v>OK</v>
          </cell>
          <cell r="AJ66">
            <v>2</v>
          </cell>
          <cell r="AK66">
            <v>1.2749999999999999</v>
          </cell>
          <cell r="AL66">
            <v>0.9054677216067919</v>
          </cell>
          <cell r="AM66">
            <v>2.1804677216067918</v>
          </cell>
          <cell r="AN66">
            <v>0.36953227839320801</v>
          </cell>
          <cell r="AO66" t="str">
            <v>OK</v>
          </cell>
          <cell r="AP66">
            <v>1</v>
          </cell>
          <cell r="AQ66">
            <v>0.875</v>
          </cell>
          <cell r="AR66">
            <v>0.64797514988755156</v>
          </cell>
          <cell r="AS66">
            <v>1.5229751498875514</v>
          </cell>
          <cell r="AT66">
            <v>0.22702485011244844</v>
          </cell>
          <cell r="AU66" t="str">
            <v>OK</v>
          </cell>
          <cell r="AV66">
            <v>2</v>
          </cell>
          <cell r="AW66">
            <v>3</v>
          </cell>
          <cell r="AX66">
            <v>5</v>
          </cell>
          <cell r="AY66">
            <v>5.35</v>
          </cell>
          <cell r="AZ66">
            <v>1.1668498024760767</v>
          </cell>
          <cell r="BA66">
            <v>6.5168498024760764</v>
          </cell>
          <cell r="BB66">
            <v>4.1831501975239229</v>
          </cell>
          <cell r="BC66" t="str">
            <v>OK</v>
          </cell>
          <cell r="BD66">
            <v>27</v>
          </cell>
          <cell r="BE66">
            <v>4</v>
          </cell>
          <cell r="BF66">
            <v>10</v>
          </cell>
          <cell r="BG66">
            <v>14</v>
          </cell>
          <cell r="BH66">
            <v>15.05</v>
          </cell>
          <cell r="BI66">
            <v>3.5005494074282315</v>
          </cell>
          <cell r="BJ66">
            <v>18.550549407428232</v>
          </cell>
          <cell r="BK66">
            <v>11.54945059257177</v>
          </cell>
          <cell r="BL66" t="str">
            <v>OK</v>
          </cell>
          <cell r="BM66">
            <v>14</v>
          </cell>
          <cell r="BN66">
            <v>2</v>
          </cell>
          <cell r="BO66">
            <v>18</v>
          </cell>
          <cell r="BP66">
            <v>20</v>
          </cell>
          <cell r="BQ66">
            <v>23.1</v>
          </cell>
          <cell r="BR66">
            <v>4.5109553255067727</v>
          </cell>
          <cell r="BS66">
            <v>27.610955325506772</v>
          </cell>
          <cell r="BT66">
            <v>18.589044674493231</v>
          </cell>
          <cell r="BU66" t="str">
            <v>OK</v>
          </cell>
          <cell r="BV66">
            <v>0</v>
          </cell>
          <cell r="BW66">
            <v>1.125</v>
          </cell>
          <cell r="BX66">
            <v>0.6864064729836441</v>
          </cell>
          <cell r="BY66">
            <v>1.8114064729836441</v>
          </cell>
          <cell r="BZ66">
            <v>0.4385935270163559</v>
          </cell>
          <cell r="CA66" t="str">
            <v>Under</v>
          </cell>
          <cell r="CB66">
            <v>20</v>
          </cell>
          <cell r="CC66">
            <v>4</v>
          </cell>
          <cell r="CD66">
            <v>5.0250000000000004</v>
          </cell>
          <cell r="CE66">
            <v>1.2503845562312177</v>
          </cell>
          <cell r="CF66">
            <v>6.2753845562312183</v>
          </cell>
          <cell r="CG66">
            <v>3.7746154437687824</v>
          </cell>
          <cell r="CH66" t="str">
            <v>OK</v>
          </cell>
          <cell r="CI66">
            <v>2</v>
          </cell>
          <cell r="CJ66">
            <v>2.6</v>
          </cell>
          <cell r="CK66">
            <v>0.77789986831738556</v>
          </cell>
          <cell r="CL66">
            <v>3.3778998683173858</v>
          </cell>
          <cell r="CM66">
            <v>1.8221001316826144</v>
          </cell>
          <cell r="CN66" t="str">
            <v>OK</v>
          </cell>
          <cell r="CO66">
            <v>6</v>
          </cell>
          <cell r="CP66">
            <v>3</v>
          </cell>
          <cell r="CQ66">
            <v>9</v>
          </cell>
          <cell r="CR66">
            <v>12</v>
          </cell>
          <cell r="CS66">
            <v>15.45</v>
          </cell>
          <cell r="CT66">
            <v>5.3873070195670962</v>
          </cell>
          <cell r="CU66">
            <v>20.837307019567096</v>
          </cell>
          <cell r="CV66">
            <v>10.062692980432903</v>
          </cell>
          <cell r="CW66" t="str">
            <v>OK</v>
          </cell>
          <cell r="CX66">
            <v>12</v>
          </cell>
          <cell r="CY66">
            <v>3</v>
          </cell>
          <cell r="CZ66">
            <v>5</v>
          </cell>
          <cell r="DA66">
            <v>8</v>
          </cell>
          <cell r="DB66">
            <v>8.9499999999999993</v>
          </cell>
          <cell r="DC66">
            <v>3.6087500499587009</v>
          </cell>
          <cell r="DD66">
            <v>12.5587500499587</v>
          </cell>
          <cell r="DE66">
            <v>5.3412499500412984</v>
          </cell>
          <cell r="DF66" t="str">
            <v>OK</v>
          </cell>
          <cell r="DG66">
            <v>8</v>
          </cell>
          <cell r="DH66">
            <v>87</v>
          </cell>
          <cell r="DI66">
            <v>1</v>
          </cell>
          <cell r="DJ66">
            <v>1</v>
          </cell>
          <cell r="DK66">
            <v>1</v>
          </cell>
          <cell r="DL66">
            <v>1</v>
          </cell>
          <cell r="DM66">
            <v>0</v>
          </cell>
          <cell r="DN66">
            <v>4</v>
          </cell>
          <cell r="DO66">
            <v>1</v>
          </cell>
          <cell r="DP66">
            <v>7</v>
          </cell>
          <cell r="DQ66">
            <v>0</v>
          </cell>
          <cell r="DR66">
            <v>16</v>
          </cell>
          <cell r="DS66">
            <v>4</v>
          </cell>
          <cell r="DT66">
            <v>7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1</v>
          </cell>
          <cell r="EB66">
            <v>28</v>
          </cell>
          <cell r="EC66">
            <v>0</v>
          </cell>
          <cell r="ED66">
            <v>2</v>
          </cell>
          <cell r="EE66">
            <v>2</v>
          </cell>
          <cell r="EF66">
            <v>1</v>
          </cell>
          <cell r="EG66">
            <v>2</v>
          </cell>
          <cell r="EH66">
            <v>3</v>
          </cell>
          <cell r="EI66">
            <v>5</v>
          </cell>
          <cell r="EJ66">
            <v>2</v>
          </cell>
          <cell r="EK66">
            <v>0</v>
          </cell>
          <cell r="EL66">
            <v>7</v>
          </cell>
          <cell r="EM66">
            <v>1</v>
          </cell>
          <cell r="EN66">
            <v>2</v>
          </cell>
          <cell r="EO66">
            <v>3</v>
          </cell>
          <cell r="EP66">
            <v>43</v>
          </cell>
          <cell r="EQ66">
            <v>2</v>
          </cell>
          <cell r="ER66">
            <v>2</v>
          </cell>
          <cell r="ES66">
            <v>0</v>
          </cell>
          <cell r="ET66">
            <v>2</v>
          </cell>
          <cell r="EU66">
            <v>1</v>
          </cell>
          <cell r="EV66">
            <v>3</v>
          </cell>
          <cell r="EW66">
            <v>1</v>
          </cell>
          <cell r="EX66">
            <v>1</v>
          </cell>
          <cell r="EY66">
            <v>2</v>
          </cell>
          <cell r="EZ66">
            <v>1</v>
          </cell>
          <cell r="FA66">
            <v>1</v>
          </cell>
          <cell r="FB66">
            <v>1</v>
          </cell>
          <cell r="FC66">
            <v>3</v>
          </cell>
          <cell r="FD66">
            <v>0</v>
          </cell>
          <cell r="FE66">
            <v>1</v>
          </cell>
          <cell r="FF66">
            <v>1</v>
          </cell>
          <cell r="FG66">
            <v>1</v>
          </cell>
          <cell r="FH66">
            <v>1</v>
          </cell>
          <cell r="FI66">
            <v>2</v>
          </cell>
          <cell r="FJ66">
            <v>2</v>
          </cell>
          <cell r="FK66">
            <v>3</v>
          </cell>
          <cell r="FL66">
            <v>1</v>
          </cell>
          <cell r="FM66">
            <v>6</v>
          </cell>
          <cell r="FN66">
            <v>17</v>
          </cell>
          <cell r="FO66">
            <v>0</v>
          </cell>
          <cell r="FP66">
            <v>4</v>
          </cell>
          <cell r="FQ66">
            <v>0</v>
          </cell>
          <cell r="FR66">
            <v>4</v>
          </cell>
          <cell r="FS66">
            <v>1</v>
          </cell>
          <cell r="FT66">
            <v>0</v>
          </cell>
          <cell r="FU66">
            <v>1</v>
          </cell>
          <cell r="FV66">
            <v>1</v>
          </cell>
          <cell r="FW66">
            <v>0</v>
          </cell>
          <cell r="FX66">
            <v>1</v>
          </cell>
          <cell r="FY66">
            <v>0</v>
          </cell>
          <cell r="FZ66">
            <v>0</v>
          </cell>
          <cell r="GA66">
            <v>0</v>
          </cell>
          <cell r="GB66">
            <v>6</v>
          </cell>
          <cell r="GC66">
            <v>8.9499999999999993</v>
          </cell>
          <cell r="GD66">
            <v>4.5514156715668825</v>
          </cell>
          <cell r="GE66">
            <v>13.501415671566882</v>
          </cell>
          <cell r="GF66">
            <v>4.3985843284331168</v>
          </cell>
          <cell r="GG66" t="str">
            <v>OK</v>
          </cell>
          <cell r="GH66">
            <v>11</v>
          </cell>
          <cell r="GI66">
            <v>17.2728</v>
          </cell>
          <cell r="GJ66">
            <v>15.6968</v>
          </cell>
          <cell r="GK66">
            <v>23</v>
          </cell>
          <cell r="GL66">
            <v>16.625</v>
          </cell>
          <cell r="GM66">
            <v>7.543676244514427</v>
          </cell>
          <cell r="GN66">
            <v>24.168676244514426</v>
          </cell>
          <cell r="GO66">
            <v>9.0813237554855739</v>
          </cell>
          <cell r="GP66" t="str">
            <v>OK</v>
          </cell>
          <cell r="GQ66">
            <v>76</v>
          </cell>
          <cell r="GR66">
            <v>7</v>
          </cell>
          <cell r="GS66">
            <v>7.65</v>
          </cell>
          <cell r="GT66">
            <v>1.2516655570345716</v>
          </cell>
          <cell r="GU66">
            <v>81</v>
          </cell>
          <cell r="GV66">
            <v>6.398334442965429</v>
          </cell>
          <cell r="GW66" t="str">
            <v>OK</v>
          </cell>
          <cell r="GX66">
            <v>1</v>
          </cell>
          <cell r="GY66">
            <v>0.5</v>
          </cell>
          <cell r="GZ66">
            <v>0.50636968354183332</v>
          </cell>
          <cell r="HA66">
            <v>1.0063696835418332</v>
          </cell>
          <cell r="HB66">
            <v>-6.3696835418333153E-3</v>
          </cell>
          <cell r="HC66" t="str">
            <v>OK</v>
          </cell>
          <cell r="HD66">
            <v>7</v>
          </cell>
          <cell r="HE66">
            <v>3</v>
          </cell>
          <cell r="HF66">
            <v>10</v>
          </cell>
          <cell r="HG66">
            <v>8.7750000000000004</v>
          </cell>
          <cell r="HH66">
            <v>1.5768761719102928</v>
          </cell>
          <cell r="HI66">
            <v>10.351876171910293</v>
          </cell>
          <cell r="HJ66">
            <v>7.1981238280897077</v>
          </cell>
          <cell r="HK66" t="str">
            <v>OK</v>
          </cell>
          <cell r="HL66">
            <v>0</v>
          </cell>
          <cell r="HM66">
            <v>0.92500000000000004</v>
          </cell>
          <cell r="HN66">
            <v>0.82857616520055755</v>
          </cell>
          <cell r="HO66">
            <v>1.7535761652005575</v>
          </cell>
          <cell r="HP66">
            <v>9.6423834799442498E-2</v>
          </cell>
          <cell r="HQ66" t="str">
            <v>Under</v>
          </cell>
          <cell r="HR66">
            <v>18</v>
          </cell>
          <cell r="HS66">
            <v>1</v>
          </cell>
          <cell r="HT66">
            <v>1.7</v>
          </cell>
          <cell r="HU66">
            <v>0.72324057067957903</v>
          </cell>
          <cell r="HV66">
            <v>2.423240570679579</v>
          </cell>
          <cell r="HW66">
            <v>0.97675942932042092</v>
          </cell>
          <cell r="HX66" t="str">
            <v>OK</v>
          </cell>
          <cell r="HY66">
            <v>3</v>
          </cell>
          <cell r="HZ66">
            <v>9</v>
          </cell>
          <cell r="IA66">
            <v>12</v>
          </cell>
          <cell r="IB66">
            <v>6.375</v>
          </cell>
          <cell r="IC66">
            <v>2.6668669796559947</v>
          </cell>
          <cell r="ID66">
            <v>9.0418669796559943</v>
          </cell>
          <cell r="IE66">
            <v>3.7081330203440053</v>
          </cell>
          <cell r="IF66" t="str">
            <v>Over</v>
          </cell>
          <cell r="IG66">
            <v>1</v>
          </cell>
          <cell r="IH66">
            <v>2.65</v>
          </cell>
          <cell r="II66">
            <v>0.89299266370776975</v>
          </cell>
          <cell r="IJ66">
            <v>3.5429926637077696</v>
          </cell>
          <cell r="IK66">
            <v>1.7570073362922303</v>
          </cell>
          <cell r="IL66" t="str">
            <v>Under</v>
          </cell>
          <cell r="IM66">
            <v>14</v>
          </cell>
          <cell r="IN66">
            <v>2</v>
          </cell>
          <cell r="IO66">
            <v>1.7250000000000001</v>
          </cell>
          <cell r="IP66">
            <v>0.6788942744621107</v>
          </cell>
          <cell r="IQ66">
            <v>2.403894274462111</v>
          </cell>
          <cell r="IR66">
            <v>1.0461057255378894</v>
          </cell>
          <cell r="IS66" t="str">
            <v>OK</v>
          </cell>
          <cell r="IT66">
            <v>0</v>
          </cell>
          <cell r="IU66">
            <v>0.65</v>
          </cell>
          <cell r="IV66">
            <v>0.483045891539648</v>
          </cell>
          <cell r="IW66">
            <v>1.133045891539648</v>
          </cell>
          <cell r="IX66">
            <v>0.16695410846035202</v>
          </cell>
          <cell r="IY66" t="str">
            <v>Under</v>
          </cell>
          <cell r="IZ66">
            <v>0</v>
          </cell>
          <cell r="JA66">
            <v>0.625</v>
          </cell>
          <cell r="JB66">
            <v>0.80662322408980125</v>
          </cell>
          <cell r="JC66">
            <v>1.4316232240898012</v>
          </cell>
          <cell r="JD66">
            <v>-0.18162322408980125</v>
          </cell>
          <cell r="JE66" t="str">
            <v>OK</v>
          </cell>
          <cell r="JF66">
            <v>2</v>
          </cell>
          <cell r="JG66">
            <v>2</v>
          </cell>
          <cell r="JH66">
            <v>1.7749999999999999</v>
          </cell>
          <cell r="JI66">
            <v>0.61965664603420401</v>
          </cell>
          <cell r="JJ66">
            <v>2.3946566460342038</v>
          </cell>
          <cell r="JK66">
            <v>1.155343353965796</v>
          </cell>
          <cell r="JL66" t="str">
            <v>OK</v>
          </cell>
          <cell r="JM66">
            <v>1</v>
          </cell>
          <cell r="JN66">
            <v>1</v>
          </cell>
          <cell r="JO66">
            <v>0</v>
          </cell>
          <cell r="JP66">
            <v>1</v>
          </cell>
          <cell r="JQ66">
            <v>1</v>
          </cell>
          <cell r="JR66" t="str">
            <v>OK</v>
          </cell>
          <cell r="JS66">
            <v>2</v>
          </cell>
          <cell r="JT66">
            <v>3</v>
          </cell>
          <cell r="JU66">
            <v>5</v>
          </cell>
          <cell r="JV66">
            <v>5</v>
          </cell>
          <cell r="JW66">
            <v>0</v>
          </cell>
          <cell r="JX66">
            <v>5</v>
          </cell>
          <cell r="JY66">
            <v>5</v>
          </cell>
          <cell r="JZ66" t="str">
            <v>OK</v>
          </cell>
          <cell r="KA66">
            <v>1</v>
          </cell>
          <cell r="KB66">
            <v>1.65</v>
          </cell>
          <cell r="KC66">
            <v>0.62223748455030181</v>
          </cell>
          <cell r="KD66">
            <v>2.2722374845503017</v>
          </cell>
          <cell r="KE66">
            <v>1.0277625154496981</v>
          </cell>
          <cell r="KF66" t="str">
            <v>Under</v>
          </cell>
          <cell r="KG66">
            <v>0</v>
          </cell>
          <cell r="KH66">
            <v>0.25</v>
          </cell>
          <cell r="KI66">
            <v>0.49354811679282456</v>
          </cell>
          <cell r="KJ66">
            <v>0.74354811679282462</v>
          </cell>
          <cell r="KK66">
            <v>-0.24354811679282456</v>
          </cell>
          <cell r="KL66" t="str">
            <v>OK</v>
          </cell>
          <cell r="KM66">
            <v>1</v>
          </cell>
          <cell r="KN66">
            <v>1</v>
          </cell>
          <cell r="KO66">
            <v>2</v>
          </cell>
          <cell r="KP66">
            <v>2.4249999999999998</v>
          </cell>
          <cell r="KQ66">
            <v>0.50064061525312331</v>
          </cell>
          <cell r="KR66">
            <v>2.9256406152531231</v>
          </cell>
          <cell r="KS66">
            <v>1.9243593847468765</v>
          </cell>
          <cell r="KT66" t="str">
            <v>OK</v>
          </cell>
          <cell r="KU66">
            <v>11</v>
          </cell>
          <cell r="KV66">
            <v>2</v>
          </cell>
          <cell r="KW66">
            <v>1.5249999999999999</v>
          </cell>
          <cell r="KX66">
            <v>0.50573632534081492</v>
          </cell>
          <cell r="KY66">
            <v>2.0307363253408148</v>
          </cell>
          <cell r="KZ66">
            <v>1.019263674659185</v>
          </cell>
          <cell r="LA66" t="str">
            <v>OK</v>
          </cell>
          <cell r="LB66">
            <v>2</v>
          </cell>
          <cell r="LC66">
            <v>2</v>
          </cell>
          <cell r="LD66">
            <v>0</v>
          </cell>
          <cell r="LE66">
            <v>2</v>
          </cell>
          <cell r="LF66">
            <v>2</v>
          </cell>
          <cell r="LG66" t="str">
            <v>OK</v>
          </cell>
          <cell r="LH66">
            <v>1</v>
          </cell>
          <cell r="LI66">
            <v>1.425</v>
          </cell>
          <cell r="LJ66">
            <v>0.50064061525312331</v>
          </cell>
          <cell r="LK66">
            <v>1.9256406152531234</v>
          </cell>
          <cell r="LL66">
            <v>0.92435938474687673</v>
          </cell>
          <cell r="LM66" t="str">
            <v>OK</v>
          </cell>
          <cell r="LN66">
            <v>3</v>
          </cell>
          <cell r="LO66">
            <v>2</v>
          </cell>
          <cell r="LP66">
            <v>0.57499999999999996</v>
          </cell>
          <cell r="LQ66">
            <v>0.6359930655967716</v>
          </cell>
          <cell r="LR66">
            <v>1.2109930655967716</v>
          </cell>
          <cell r="LS66">
            <v>-6.0993065596771645E-2</v>
          </cell>
          <cell r="LT66" t="str">
            <v>Over</v>
          </cell>
          <cell r="LU66">
            <v>7</v>
          </cell>
          <cell r="LV66">
            <v>52</v>
          </cell>
          <cell r="LW66">
            <v>5</v>
          </cell>
          <cell r="LX66">
            <v>4.5250000000000004</v>
          </cell>
          <cell r="LY66">
            <v>1.2192368357043935</v>
          </cell>
          <cell r="LZ66">
            <v>5.7442368357043936</v>
          </cell>
          <cell r="MA66">
            <v>3.3057631642956071</v>
          </cell>
          <cell r="MB66" t="str">
            <v>OK</v>
          </cell>
          <cell r="MC66">
            <v>3</v>
          </cell>
          <cell r="MD66">
            <v>9</v>
          </cell>
          <cell r="ME66">
            <v>0</v>
          </cell>
          <cell r="MF66">
            <v>12</v>
          </cell>
          <cell r="MG66">
            <v>12</v>
          </cell>
          <cell r="MH66">
            <v>0</v>
          </cell>
          <cell r="MI66">
            <v>12</v>
          </cell>
          <cell r="MJ66">
            <v>12</v>
          </cell>
          <cell r="MK66" t="str">
            <v>OK</v>
          </cell>
          <cell r="ML66">
            <v>17</v>
          </cell>
          <cell r="MM66">
            <v>11</v>
          </cell>
          <cell r="MN66">
            <v>13.25</v>
          </cell>
          <cell r="MO66">
            <v>5.0064061525312313</v>
          </cell>
          <cell r="MP66">
            <v>18.25640615253123</v>
          </cell>
          <cell r="MQ66">
            <v>8.2435938474687696</v>
          </cell>
          <cell r="MR66" t="str">
            <v>OK</v>
          </cell>
          <cell r="MS66">
            <v>0</v>
          </cell>
          <cell r="MT66">
            <v>0.375</v>
          </cell>
          <cell r="MU66">
            <v>1.0299987552892653</v>
          </cell>
          <cell r="MV66">
            <v>1.4049987552892653</v>
          </cell>
          <cell r="MW66">
            <v>-0.65499875528926532</v>
          </cell>
          <cell r="MX66" t="str">
            <v>OK</v>
          </cell>
          <cell r="MY66">
            <v>11</v>
          </cell>
          <cell r="MZ66">
            <v>15</v>
          </cell>
          <cell r="NA66">
            <v>12.375</v>
          </cell>
          <cell r="NB66">
            <v>4.7646535106892163</v>
          </cell>
          <cell r="NC66">
            <v>17.139653510689214</v>
          </cell>
          <cell r="ND66">
            <v>7.6103464893107837</v>
          </cell>
          <cell r="NE66" t="str">
            <v>OK</v>
          </cell>
          <cell r="NF66">
            <v>0</v>
          </cell>
          <cell r="NG66">
            <v>0.15</v>
          </cell>
          <cell r="NH66">
            <v>0.48304589153964794</v>
          </cell>
          <cell r="NI66">
            <v>0.63304589153964796</v>
          </cell>
          <cell r="NJ66">
            <v>-0.33304589153964792</v>
          </cell>
          <cell r="NK66" t="str">
            <v>OK</v>
          </cell>
          <cell r="NL66">
            <v>15</v>
          </cell>
          <cell r="NM66">
            <v>6</v>
          </cell>
          <cell r="NN66">
            <v>6.4749999999999996</v>
          </cell>
          <cell r="NO66">
            <v>1.4498010473589384</v>
          </cell>
          <cell r="NP66">
            <v>7.9248010473589385</v>
          </cell>
          <cell r="NQ66">
            <v>5.0251989526410608</v>
          </cell>
          <cell r="NR66" t="str">
            <v>OK</v>
          </cell>
          <cell r="NS66">
            <v>6</v>
          </cell>
          <cell r="NT66">
            <v>6</v>
          </cell>
          <cell r="NU66">
            <v>7.3250000000000002</v>
          </cell>
          <cell r="NV66">
            <v>2.3467107367656723</v>
          </cell>
          <cell r="NW66">
            <v>9.6717107367656716</v>
          </cell>
          <cell r="NX66">
            <v>4.9782892632343279</v>
          </cell>
          <cell r="NY66" t="str">
            <v>OK</v>
          </cell>
          <cell r="NZ66">
            <v>6</v>
          </cell>
          <cell r="OA66">
            <v>1</v>
          </cell>
          <cell r="OB66">
            <v>0.85</v>
          </cell>
          <cell r="OC66">
            <v>0.483045891539648</v>
          </cell>
          <cell r="OD66">
            <v>1.3330458915396479</v>
          </cell>
          <cell r="OE66">
            <v>0.36695410846035198</v>
          </cell>
          <cell r="OF66" t="str">
            <v>OK</v>
          </cell>
          <cell r="OG66">
            <v>0</v>
          </cell>
          <cell r="OH66">
            <v>7.4999999999999997E-2</v>
          </cell>
          <cell r="OI66">
            <v>0.26674678283691849</v>
          </cell>
          <cell r="OJ66">
            <v>0.34174678283691851</v>
          </cell>
          <cell r="OK66">
            <v>-0.19174678283691848</v>
          </cell>
          <cell r="OL66" t="str">
            <v>OK</v>
          </cell>
          <cell r="OM66">
            <v>1</v>
          </cell>
          <cell r="ON66">
            <v>3</v>
          </cell>
          <cell r="OO66">
            <v>3.3250000000000002</v>
          </cell>
          <cell r="OP66">
            <v>0.85896479137419379</v>
          </cell>
          <cell r="OQ66">
            <v>4.1839647913741942</v>
          </cell>
          <cell r="OR66">
            <v>2.4660352086258062</v>
          </cell>
          <cell r="OS66" t="str">
            <v>OK</v>
          </cell>
          <cell r="OT66">
            <v>3</v>
          </cell>
          <cell r="OU66">
            <v>2</v>
          </cell>
          <cell r="OV66">
            <v>2.8250000000000002</v>
          </cell>
          <cell r="OW66">
            <v>0.87376286168590267</v>
          </cell>
          <cell r="OX66">
            <v>3.698762861685903</v>
          </cell>
          <cell r="OY66">
            <v>1.9512371383140974</v>
          </cell>
          <cell r="OZ66" t="str">
            <v>OK</v>
          </cell>
          <cell r="PA66">
            <v>1</v>
          </cell>
          <cell r="PB66">
            <v>1.6</v>
          </cell>
          <cell r="PC66">
            <v>0.54537683984186314</v>
          </cell>
          <cell r="PD66">
            <v>1</v>
          </cell>
          <cell r="PE66">
            <v>1.0546231601581368</v>
          </cell>
          <cell r="PF66" t="str">
            <v>Under</v>
          </cell>
          <cell r="PG66">
            <v>1</v>
          </cell>
          <cell r="PH66">
            <v>2</v>
          </cell>
          <cell r="PI66">
            <v>1</v>
          </cell>
          <cell r="PJ66">
            <v>1</v>
          </cell>
          <cell r="PK66">
            <v>1</v>
          </cell>
          <cell r="PL66">
            <v>0.4</v>
          </cell>
          <cell r="PM66">
            <v>0.54537683984186336</v>
          </cell>
          <cell r="PN66">
            <v>0.94537683984186338</v>
          </cell>
          <cell r="PO66">
            <v>-0.14537683984186334</v>
          </cell>
          <cell r="PP66" t="str">
            <v>Over</v>
          </cell>
          <cell r="PQ66">
            <v>4</v>
          </cell>
          <cell r="PR66">
            <v>3</v>
          </cell>
          <cell r="PS66">
            <v>1</v>
          </cell>
          <cell r="PT66">
            <v>4</v>
          </cell>
          <cell r="PU66">
            <v>3.9750000000000001</v>
          </cell>
          <cell r="PV66">
            <v>1.3298833571369122</v>
          </cell>
          <cell r="PW66">
            <v>5.3048833571369123</v>
          </cell>
          <cell r="PX66">
            <v>2.6451166428630879</v>
          </cell>
          <cell r="PY66" t="str">
            <v>OK</v>
          </cell>
          <cell r="PZ66">
            <v>4</v>
          </cell>
          <cell r="QA66">
            <v>0</v>
          </cell>
          <cell r="QB66">
            <v>0.375</v>
          </cell>
          <cell r="QC66">
            <v>0.54006172486732174</v>
          </cell>
          <cell r="QD66">
            <v>0.91506172486732174</v>
          </cell>
          <cell r="QE66">
            <v>-0.16506172486732174</v>
          </cell>
          <cell r="QF66" t="str">
            <v>OK</v>
          </cell>
          <cell r="QG66">
            <v>3</v>
          </cell>
          <cell r="QH66">
            <v>3</v>
          </cell>
          <cell r="QI66">
            <v>6</v>
          </cell>
          <cell r="QJ66">
            <v>5.9249999999999998</v>
          </cell>
          <cell r="QK66">
            <v>0.26674678283691855</v>
          </cell>
          <cell r="QL66">
            <v>6.1917467828369182</v>
          </cell>
          <cell r="QM66">
            <v>5.6582532171630815</v>
          </cell>
          <cell r="QN66" t="str">
            <v>OK</v>
          </cell>
          <cell r="QO66">
            <v>6</v>
          </cell>
          <cell r="QP66">
            <v>6</v>
          </cell>
          <cell r="QQ66">
            <v>6.7</v>
          </cell>
          <cell r="QR66">
            <v>1.9637744922496214</v>
          </cell>
          <cell r="QS66">
            <v>8.6637744922496225</v>
          </cell>
          <cell r="QT66">
            <v>4.7362255077503788</v>
          </cell>
          <cell r="QU66" t="str">
            <v>OK</v>
          </cell>
          <cell r="QV66">
            <v>6</v>
          </cell>
          <cell r="QW66">
            <v>4</v>
          </cell>
          <cell r="QX66">
            <v>4.4000000000000004</v>
          </cell>
          <cell r="QY66">
            <v>1.4987174003640067</v>
          </cell>
          <cell r="QZ66">
            <v>5.8987174003640073</v>
          </cell>
          <cell r="RA66">
            <v>2.9012825996359934</v>
          </cell>
          <cell r="RB66" t="str">
            <v>OK</v>
          </cell>
          <cell r="RC66">
            <v>4</v>
          </cell>
          <cell r="RD66">
            <v>3</v>
          </cell>
          <cell r="RE66">
            <v>2.75</v>
          </cell>
          <cell r="RF66">
            <v>1.031553471276484</v>
          </cell>
          <cell r="RG66">
            <v>3.7815534712764842</v>
          </cell>
          <cell r="RH66">
            <v>1.718446528723516</v>
          </cell>
          <cell r="RI66" t="str">
            <v>OK</v>
          </cell>
          <cell r="RJ66">
            <v>3</v>
          </cell>
          <cell r="RK66">
            <v>2.9</v>
          </cell>
          <cell r="RL66">
            <v>1.7802333468483198</v>
          </cell>
          <cell r="RM66">
            <v>4.6802333468483202</v>
          </cell>
          <cell r="RN66">
            <v>1.1197666531516801</v>
          </cell>
          <cell r="RO66" t="str">
            <v>OK</v>
          </cell>
          <cell r="RP66">
            <v>6</v>
          </cell>
          <cell r="RQ66">
            <v>0</v>
          </cell>
          <cell r="RR66">
            <v>6</v>
          </cell>
          <cell r="RS66">
            <v>6</v>
          </cell>
          <cell r="RT66">
            <v>0</v>
          </cell>
          <cell r="RU66">
            <v>6</v>
          </cell>
          <cell r="RV66">
            <v>6</v>
          </cell>
          <cell r="RW66" t="str">
            <v>OK</v>
          </cell>
          <cell r="RX66">
            <v>12</v>
          </cell>
          <cell r="RY66">
            <v>12</v>
          </cell>
          <cell r="RZ66">
            <v>14.125</v>
          </cell>
          <cell r="SA66">
            <v>4.2134552481550251</v>
          </cell>
          <cell r="SB66">
            <v>18.338455248155025</v>
          </cell>
          <cell r="SC66">
            <v>9.9115447518449749</v>
          </cell>
          <cell r="SD66" t="str">
            <v>OK</v>
          </cell>
          <cell r="SE66">
            <v>5</v>
          </cell>
          <cell r="SF66">
            <v>0</v>
          </cell>
          <cell r="SG66">
            <v>5</v>
          </cell>
          <cell r="SH66">
            <v>4.2750000000000004</v>
          </cell>
          <cell r="SI66">
            <v>2.037941394693461</v>
          </cell>
          <cell r="SJ66">
            <v>6.3129413946934614</v>
          </cell>
          <cell r="SK66">
            <v>2.2370586053065393</v>
          </cell>
          <cell r="SL66" t="str">
            <v>OK</v>
          </cell>
          <cell r="SM66">
            <v>0</v>
          </cell>
          <cell r="SN66">
            <v>7.4999999999999997E-2</v>
          </cell>
          <cell r="SO66">
            <v>0.26674678283691849</v>
          </cell>
          <cell r="SP66">
            <v>0.34174678283691851</v>
          </cell>
          <cell r="SQ66">
            <v>-0.19174678283691848</v>
          </cell>
          <cell r="SR66" t="str">
            <v>OK</v>
          </cell>
          <cell r="SS66">
            <v>17</v>
          </cell>
          <cell r="ST66">
            <v>6</v>
          </cell>
          <cell r="SU66">
            <v>4.2</v>
          </cell>
          <cell r="SV66">
            <v>1.4884168150705013</v>
          </cell>
          <cell r="SW66">
            <v>5.6884168150705019</v>
          </cell>
          <cell r="SX66">
            <v>2.7115831849294989</v>
          </cell>
          <cell r="SY66" t="str">
            <v>Over</v>
          </cell>
          <cell r="SZ66">
            <v>5</v>
          </cell>
          <cell r="TA66">
            <v>2</v>
          </cell>
          <cell r="TB66">
            <v>0</v>
          </cell>
          <cell r="TC66">
            <v>7</v>
          </cell>
          <cell r="TD66">
            <v>8.4</v>
          </cell>
          <cell r="TE66">
            <v>3.2249030993194192</v>
          </cell>
          <cell r="TF66">
            <v>11.62490309931942</v>
          </cell>
          <cell r="TG66">
            <v>5.1750969006805807</v>
          </cell>
          <cell r="TH66" t="str">
            <v>OK</v>
          </cell>
          <cell r="TI66">
            <v>13</v>
          </cell>
          <cell r="TJ66">
            <v>0</v>
          </cell>
          <cell r="TK66">
            <v>0.35</v>
          </cell>
          <cell r="TL66">
            <v>0.48304589153964794</v>
          </cell>
          <cell r="TM66">
            <v>0.83304589153964792</v>
          </cell>
          <cell r="TN66">
            <v>-0.13304589153964796</v>
          </cell>
          <cell r="TO66" t="str">
            <v>OK</v>
          </cell>
          <cell r="TP66">
            <v>17</v>
          </cell>
          <cell r="TQ66">
            <v>1</v>
          </cell>
          <cell r="TR66">
            <v>8</v>
          </cell>
          <cell r="TS66">
            <v>26</v>
          </cell>
          <cell r="TT66">
            <v>28.975000000000001</v>
          </cell>
          <cell r="TU66">
            <v>8.9284549442951029</v>
          </cell>
          <cell r="TV66">
            <v>37.903454944295106</v>
          </cell>
          <cell r="TW66">
            <v>20.046545055704897</v>
          </cell>
          <cell r="TX66" t="str">
            <v>OK</v>
          </cell>
          <cell r="TY66">
            <v>26</v>
          </cell>
          <cell r="TZ66">
            <v>2</v>
          </cell>
          <cell r="UA66">
            <v>2.375</v>
          </cell>
          <cell r="UB66">
            <v>0.83780849656892165</v>
          </cell>
          <cell r="UC66">
            <v>3.2128084965689219</v>
          </cell>
          <cell r="UD66">
            <v>1.5371915034310784</v>
          </cell>
          <cell r="UE66" t="str">
            <v>OK</v>
          </cell>
          <cell r="UF66">
            <v>8</v>
          </cell>
          <cell r="UG66">
            <v>2</v>
          </cell>
          <cell r="UH66">
            <v>10</v>
          </cell>
          <cell r="UI66">
            <v>12.95</v>
          </cell>
          <cell r="UJ66">
            <v>3.9088984611380186</v>
          </cell>
          <cell r="UK66">
            <v>16.858898461138018</v>
          </cell>
          <cell r="UL66">
            <v>9.0411015388619802</v>
          </cell>
          <cell r="UM66" t="str">
            <v>OK</v>
          </cell>
          <cell r="UN66">
            <v>4</v>
          </cell>
          <cell r="UO66">
            <v>0</v>
          </cell>
          <cell r="UP66">
            <v>4</v>
          </cell>
          <cell r="UQ66">
            <v>4</v>
          </cell>
          <cell r="UR66">
            <v>0</v>
          </cell>
          <cell r="US66">
            <v>4</v>
          </cell>
          <cell r="UT66">
            <v>4</v>
          </cell>
          <cell r="UU66" t="str">
            <v>OK</v>
          </cell>
          <cell r="UV66">
            <v>2</v>
          </cell>
          <cell r="UW66">
            <v>2</v>
          </cell>
          <cell r="UX66">
            <v>0</v>
          </cell>
          <cell r="UY66">
            <v>2</v>
          </cell>
          <cell r="UZ66">
            <v>2</v>
          </cell>
          <cell r="VA66" t="str">
            <v>OK</v>
          </cell>
          <cell r="VB66">
            <v>1</v>
          </cell>
          <cell r="VC66">
            <v>1</v>
          </cell>
          <cell r="VD66">
            <v>0</v>
          </cell>
          <cell r="VE66">
            <v>1</v>
          </cell>
          <cell r="VF66">
            <v>1</v>
          </cell>
          <cell r="VG66" t="str">
            <v>OK</v>
          </cell>
          <cell r="VH66">
            <v>19</v>
          </cell>
          <cell r="VI66">
            <v>5</v>
          </cell>
          <cell r="VJ66">
            <v>5</v>
          </cell>
          <cell r="VK66">
            <v>0</v>
          </cell>
          <cell r="VL66">
            <v>5</v>
          </cell>
          <cell r="VM66">
            <v>5</v>
          </cell>
          <cell r="VN66" t="str">
            <v>OK</v>
          </cell>
          <cell r="VO66">
            <v>5</v>
          </cell>
          <cell r="VP66">
            <v>30</v>
          </cell>
          <cell r="VQ66">
            <v>28.7</v>
          </cell>
          <cell r="VR66">
            <v>7.0971283466787325</v>
          </cell>
          <cell r="VS66">
            <v>35.797128346678733</v>
          </cell>
          <cell r="VT66">
            <v>21.602871653321266</v>
          </cell>
          <cell r="VU66" t="str">
            <v>OK</v>
          </cell>
          <cell r="VV66">
            <v>25</v>
          </cell>
          <cell r="VW66">
            <v>24.15</v>
          </cell>
          <cell r="VX66">
            <v>6.2942790467176364</v>
          </cell>
          <cell r="VY66">
            <v>30.444279046717636</v>
          </cell>
          <cell r="VZ66">
            <v>17.855720953282361</v>
          </cell>
          <cell r="WA66" t="str">
            <v>OK</v>
          </cell>
          <cell r="WB66">
            <v>55</v>
          </cell>
          <cell r="WC66">
            <v>230</v>
          </cell>
          <cell r="WD66">
            <v>26</v>
          </cell>
          <cell r="WE66">
            <v>0</v>
          </cell>
          <cell r="WF66">
            <v>26</v>
          </cell>
          <cell r="WG66">
            <v>30.1</v>
          </cell>
          <cell r="WH66">
            <v>7.1640126272276268</v>
          </cell>
          <cell r="WI66">
            <v>37.264012627227629</v>
          </cell>
          <cell r="WJ66">
            <v>22.935987372772374</v>
          </cell>
          <cell r="WK66" t="str">
            <v>OK</v>
          </cell>
          <cell r="WL66">
            <v>26</v>
          </cell>
          <cell r="WM66">
            <v>23</v>
          </cell>
          <cell r="WN66">
            <v>1</v>
          </cell>
          <cell r="WO66">
            <v>24</v>
          </cell>
          <cell r="WP66">
            <v>24.75</v>
          </cell>
          <cell r="WQ66">
            <v>7.1207533453370093</v>
          </cell>
          <cell r="WR66">
            <v>31.870753345337008</v>
          </cell>
          <cell r="WS66">
            <v>17.629246654662992</v>
          </cell>
          <cell r="WT66" t="str">
            <v>OK</v>
          </cell>
          <cell r="WU66">
            <v>24</v>
          </cell>
          <cell r="WV66">
            <v>50</v>
          </cell>
          <cell r="WW66">
            <v>0</v>
          </cell>
          <cell r="WX66">
            <v>50</v>
          </cell>
          <cell r="WY66">
            <v>53.174999999999997</v>
          </cell>
          <cell r="WZ66">
            <v>25.280870948158327</v>
          </cell>
          <cell r="XA66">
            <v>78.455870948158321</v>
          </cell>
          <cell r="XB66">
            <v>27.89412905184167</v>
          </cell>
          <cell r="XC66" t="str">
            <v>OK</v>
          </cell>
          <cell r="XD66">
            <v>50</v>
          </cell>
          <cell r="XE66">
            <v>12</v>
          </cell>
          <cell r="XF66">
            <v>0</v>
          </cell>
          <cell r="XG66">
            <v>12</v>
          </cell>
          <cell r="XH66">
            <v>14.8</v>
          </cell>
          <cell r="XI66">
            <v>5.1798425874508212</v>
          </cell>
          <cell r="XJ66">
            <v>19.979842587450822</v>
          </cell>
          <cell r="XK66">
            <v>9.6201574125491796</v>
          </cell>
          <cell r="XL66" t="str">
            <v>OK</v>
          </cell>
          <cell r="XM66">
            <v>12</v>
          </cell>
          <cell r="XN66">
            <v>27</v>
          </cell>
          <cell r="XO66">
            <v>0</v>
          </cell>
          <cell r="XP66">
            <v>27</v>
          </cell>
          <cell r="XQ66">
            <v>26.324999999999999</v>
          </cell>
          <cell r="XR66">
            <v>9.1718283835577701</v>
          </cell>
          <cell r="XS66">
            <v>35.496828383557769</v>
          </cell>
          <cell r="XT66">
            <v>17.153171616442229</v>
          </cell>
          <cell r="XU66" t="str">
            <v>OK</v>
          </cell>
          <cell r="XV66">
            <v>27</v>
          </cell>
          <cell r="XW66">
            <v>16</v>
          </cell>
          <cell r="XX66">
            <v>0</v>
          </cell>
          <cell r="XY66">
            <v>16</v>
          </cell>
          <cell r="XZ66">
            <v>17.399999999999999</v>
          </cell>
          <cell r="YA66">
            <v>6.3034382152388346</v>
          </cell>
          <cell r="YB66">
            <v>23.703438215238833</v>
          </cell>
          <cell r="YC66">
            <v>11.096561784761164</v>
          </cell>
          <cell r="YD66" t="str">
            <v>OK</v>
          </cell>
          <cell r="YE66">
            <v>16</v>
          </cell>
          <cell r="YF66">
            <v>70</v>
          </cell>
          <cell r="YG66">
            <v>1</v>
          </cell>
          <cell r="YH66">
            <v>71</v>
          </cell>
          <cell r="YI66">
            <v>75.55</v>
          </cell>
          <cell r="YJ66">
            <v>26.288293192490812</v>
          </cell>
          <cell r="YK66">
            <v>101.83829319249081</v>
          </cell>
          <cell r="YL66">
            <v>49.261706807509185</v>
          </cell>
          <cell r="YM66" t="str">
            <v>OK</v>
          </cell>
          <cell r="YN66">
            <v>71</v>
          </cell>
          <cell r="YO66">
            <v>45</v>
          </cell>
          <cell r="YP66">
            <v>1</v>
          </cell>
          <cell r="YQ66">
            <v>46</v>
          </cell>
          <cell r="YR66">
            <v>47.15</v>
          </cell>
          <cell r="YS66">
            <v>19.721847835618298</v>
          </cell>
          <cell r="YT66">
            <v>66.871847835618297</v>
          </cell>
          <cell r="YU66">
            <v>27.4281521643817</v>
          </cell>
          <cell r="YV66" t="str">
            <v>OK</v>
          </cell>
          <cell r="YW66">
            <v>46</v>
          </cell>
          <cell r="YX66">
            <v>18</v>
          </cell>
          <cell r="YY66">
            <v>0</v>
          </cell>
          <cell r="YZ66">
            <v>18</v>
          </cell>
          <cell r="ZA66">
            <v>21.574999999999999</v>
          </cell>
          <cell r="ZB66">
            <v>8.3109057175589403</v>
          </cell>
          <cell r="ZC66">
            <v>29.885905717558941</v>
          </cell>
          <cell r="ZD66">
            <v>13.264094282441059</v>
          </cell>
          <cell r="ZE66" t="str">
            <v>OK</v>
          </cell>
          <cell r="ZF66">
            <v>18</v>
          </cell>
          <cell r="ZG66">
            <v>2</v>
          </cell>
          <cell r="ZH66">
            <v>0</v>
          </cell>
          <cell r="ZI66">
            <v>2</v>
          </cell>
          <cell r="ZJ66">
            <v>5.7750000000000004</v>
          </cell>
          <cell r="ZK66">
            <v>3.7106050374015478</v>
          </cell>
          <cell r="ZL66">
            <v>9.4856050374015481</v>
          </cell>
          <cell r="ZM66">
            <v>2.0643949625984526</v>
          </cell>
          <cell r="ZN66" t="str">
            <v>Under</v>
          </cell>
          <cell r="ZO66">
            <v>2</v>
          </cell>
          <cell r="ZP66">
            <v>12</v>
          </cell>
          <cell r="ZQ66">
            <v>0</v>
          </cell>
          <cell r="ZR66">
            <v>12</v>
          </cell>
          <cell r="ZS66">
            <v>26.875</v>
          </cell>
          <cell r="ZT66">
            <v>10.957230372493655</v>
          </cell>
          <cell r="ZU66">
            <v>37.832230372493655</v>
          </cell>
          <cell r="ZV66">
            <v>15.917769627506345</v>
          </cell>
          <cell r="ZW66" t="str">
            <v>Under</v>
          </cell>
          <cell r="ZX66">
            <v>12</v>
          </cell>
          <cell r="ZY66">
            <v>13</v>
          </cell>
          <cell r="ZZ66">
            <v>0</v>
          </cell>
          <cell r="AAA66">
            <v>13</v>
          </cell>
          <cell r="AAB66">
            <v>23.324999999999999</v>
          </cell>
          <cell r="AAC66">
            <v>11.200703961393197</v>
          </cell>
          <cell r="AAD66">
            <v>34.525703961393198</v>
          </cell>
          <cell r="AAE66">
            <v>12.124296038606802</v>
          </cell>
          <cell r="AAF66" t="str">
            <v>OK</v>
          </cell>
          <cell r="AAG66">
            <v>13</v>
          </cell>
          <cell r="AAH66">
            <v>12</v>
          </cell>
          <cell r="AAI66">
            <v>0</v>
          </cell>
          <cell r="AAJ66">
            <v>12</v>
          </cell>
          <cell r="AAK66">
            <v>12.35</v>
          </cell>
          <cell r="AAL66">
            <v>5.1168399703382645</v>
          </cell>
          <cell r="AAM66">
            <v>17.466839970338263</v>
          </cell>
          <cell r="AAN66">
            <v>7.2331600296617351</v>
          </cell>
          <cell r="AAO66" t="str">
            <v>OK</v>
          </cell>
          <cell r="AAP66">
            <v>12</v>
          </cell>
          <cell r="AAQ66">
            <v>3</v>
          </cell>
          <cell r="AAR66">
            <v>0</v>
          </cell>
          <cell r="AAS66">
            <v>3</v>
          </cell>
          <cell r="AAT66">
            <v>3.15</v>
          </cell>
          <cell r="AAU66">
            <v>1.2719861311935436</v>
          </cell>
          <cell r="AAV66">
            <v>4.4219861311935436</v>
          </cell>
          <cell r="AAW66">
            <v>1.8780138688064563</v>
          </cell>
          <cell r="AAX66" t="str">
            <v>OK</v>
          </cell>
          <cell r="AAY66">
            <v>3</v>
          </cell>
          <cell r="AAZ66">
            <v>12</v>
          </cell>
          <cell r="ABA66">
            <v>0</v>
          </cell>
          <cell r="ABB66">
            <v>12</v>
          </cell>
          <cell r="ABC66">
            <v>12.45</v>
          </cell>
          <cell r="ABD66">
            <v>6.0296277046273969</v>
          </cell>
          <cell r="ABE66">
            <v>18.479627704627397</v>
          </cell>
          <cell r="ABF66">
            <v>6.4203722953726023</v>
          </cell>
          <cell r="ABG66" t="str">
            <v>OK</v>
          </cell>
          <cell r="ABH66">
            <v>12</v>
          </cell>
          <cell r="ABI66">
            <v>4</v>
          </cell>
          <cell r="ABJ66">
            <v>4.375</v>
          </cell>
          <cell r="ABK66">
            <v>1.8904279803044466</v>
          </cell>
          <cell r="ABL66">
            <v>6.2654279803044464</v>
          </cell>
          <cell r="ABM66">
            <v>2.4845720196955536</v>
          </cell>
          <cell r="ABN66" t="str">
            <v>OK</v>
          </cell>
          <cell r="ABO66">
            <v>4</v>
          </cell>
          <cell r="ABP66">
            <v>348</v>
          </cell>
          <cell r="ABQ66">
            <v>793</v>
          </cell>
          <cell r="ABR66">
            <v>0</v>
          </cell>
          <cell r="ABS66">
            <v>0</v>
          </cell>
          <cell r="ABT66">
            <v>0</v>
          </cell>
          <cell r="ABU66">
            <v>0</v>
          </cell>
          <cell r="ABV66">
            <v>0</v>
          </cell>
          <cell r="ABW66">
            <v>0</v>
          </cell>
          <cell r="ABX66">
            <v>0</v>
          </cell>
          <cell r="ABY66">
            <v>0</v>
          </cell>
          <cell r="ABZ66">
            <v>0</v>
          </cell>
          <cell r="ACA66">
            <v>0</v>
          </cell>
          <cell r="ACB66">
            <v>0</v>
          </cell>
          <cell r="ACC66">
            <v>0</v>
          </cell>
          <cell r="ACD66">
            <v>0</v>
          </cell>
          <cell r="ACE66">
            <v>0</v>
          </cell>
          <cell r="ACF66">
            <v>0</v>
          </cell>
          <cell r="ACG66">
            <v>0</v>
          </cell>
          <cell r="ACH66">
            <v>0</v>
          </cell>
          <cell r="ACI66">
            <v>0</v>
          </cell>
          <cell r="ACJ66">
            <v>0</v>
          </cell>
          <cell r="ACK66">
            <v>0</v>
          </cell>
          <cell r="ACL66">
            <v>0</v>
          </cell>
          <cell r="ACM66">
            <v>0</v>
          </cell>
          <cell r="ACN66">
            <v>0</v>
          </cell>
          <cell r="ACO66">
            <v>0</v>
          </cell>
          <cell r="ACP66">
            <v>0</v>
          </cell>
          <cell r="ACQ66">
            <v>0</v>
          </cell>
          <cell r="ACR66">
            <v>93</v>
          </cell>
          <cell r="ACS66">
            <v>93</v>
          </cell>
          <cell r="ACT66">
            <v>0</v>
          </cell>
          <cell r="ACU66">
            <v>0</v>
          </cell>
          <cell r="ACV66">
            <v>376</v>
          </cell>
          <cell r="ACW66">
            <v>376</v>
          </cell>
          <cell r="ACX66">
            <v>0</v>
          </cell>
          <cell r="ACZ66">
            <v>12</v>
          </cell>
          <cell r="ADA66">
            <v>12</v>
          </cell>
          <cell r="ADB66">
            <v>0</v>
          </cell>
          <cell r="ADD66">
            <v>5</v>
          </cell>
          <cell r="ADE66">
            <v>5</v>
          </cell>
          <cell r="ADF66">
            <v>0</v>
          </cell>
          <cell r="ADH66">
            <v>32</v>
          </cell>
          <cell r="ADI66">
            <v>32</v>
          </cell>
          <cell r="ADJ66">
            <v>0</v>
          </cell>
          <cell r="ADL66">
            <v>25</v>
          </cell>
          <cell r="ADM66">
            <v>25</v>
          </cell>
          <cell r="ADN66">
            <v>0</v>
          </cell>
          <cell r="ADP66">
            <v>24</v>
          </cell>
          <cell r="ADQ66">
            <v>24</v>
          </cell>
          <cell r="ADR66">
            <v>0</v>
          </cell>
          <cell r="ADT66">
            <v>26</v>
          </cell>
          <cell r="ADU66">
            <v>26</v>
          </cell>
          <cell r="ADV66">
            <v>0</v>
          </cell>
          <cell r="ADX66">
            <v>6</v>
          </cell>
          <cell r="ADY66">
            <v>6</v>
          </cell>
          <cell r="ADZ66">
            <v>0</v>
          </cell>
          <cell r="AEB66">
            <v>10</v>
          </cell>
          <cell r="AEC66">
            <v>10</v>
          </cell>
          <cell r="AED66">
            <v>0</v>
          </cell>
          <cell r="AEF66">
            <v>1</v>
          </cell>
          <cell r="AEG66">
            <v>1</v>
          </cell>
          <cell r="AEH66">
            <v>0</v>
          </cell>
          <cell r="AEJ66">
            <v>2</v>
          </cell>
          <cell r="AEK66">
            <v>2</v>
          </cell>
          <cell r="AEL66">
            <v>0</v>
          </cell>
          <cell r="AEN66">
            <v>4</v>
          </cell>
          <cell r="AEO66">
            <v>4</v>
          </cell>
          <cell r="AEP66">
            <v>0</v>
          </cell>
          <cell r="AER66">
            <v>4</v>
          </cell>
          <cell r="AES66">
            <v>4</v>
          </cell>
          <cell r="AET66">
            <v>0</v>
          </cell>
          <cell r="AEV66">
            <v>6</v>
          </cell>
          <cell r="AEW66">
            <v>6</v>
          </cell>
          <cell r="AEX66">
            <v>0</v>
          </cell>
          <cell r="AEZ66">
            <v>5</v>
          </cell>
          <cell r="AFA66">
            <v>5</v>
          </cell>
          <cell r="AFB66">
            <v>0</v>
          </cell>
          <cell r="AFD66">
            <v>5</v>
          </cell>
          <cell r="AFE66">
            <v>5</v>
          </cell>
          <cell r="AFF66">
            <v>0</v>
          </cell>
          <cell r="AFH66">
            <v>12</v>
          </cell>
          <cell r="AFI66">
            <v>12</v>
          </cell>
          <cell r="AFJ66">
            <v>0</v>
          </cell>
          <cell r="AFL66">
            <v>1</v>
          </cell>
          <cell r="AFM66">
            <v>1</v>
          </cell>
          <cell r="AFN66">
            <v>0</v>
          </cell>
          <cell r="AFP66">
            <v>10</v>
          </cell>
          <cell r="AFQ66">
            <v>10</v>
          </cell>
          <cell r="AFR66">
            <v>0</v>
          </cell>
          <cell r="AFT66">
            <v>2</v>
          </cell>
          <cell r="AFU66">
            <v>2</v>
          </cell>
          <cell r="AFV66">
            <v>0</v>
          </cell>
          <cell r="AFX66">
            <v>0</v>
          </cell>
          <cell r="AFY66">
            <v>0</v>
          </cell>
          <cell r="AFZ66">
            <v>0</v>
          </cell>
          <cell r="AGB66">
            <v>7</v>
          </cell>
          <cell r="AGC66">
            <v>7</v>
          </cell>
          <cell r="AGD66">
            <v>0</v>
          </cell>
          <cell r="AGE66">
            <v>0</v>
          </cell>
          <cell r="AGF66">
            <v>25</v>
          </cell>
          <cell r="AGG66">
            <v>25</v>
          </cell>
          <cell r="AGH66">
            <v>0</v>
          </cell>
          <cell r="AGJ66">
            <v>6</v>
          </cell>
          <cell r="AGK66">
            <v>6</v>
          </cell>
          <cell r="AGL66">
            <v>0</v>
          </cell>
          <cell r="AGN66">
            <v>20</v>
          </cell>
          <cell r="AGO66">
            <v>20</v>
          </cell>
          <cell r="AGP66">
            <v>0</v>
          </cell>
          <cell r="AGR66">
            <v>14</v>
          </cell>
          <cell r="AGS66">
            <v>14</v>
          </cell>
          <cell r="AGT66">
            <v>0</v>
          </cell>
          <cell r="AGV66">
            <v>22</v>
          </cell>
          <cell r="AGW66">
            <v>22</v>
          </cell>
          <cell r="AGX66">
            <v>0</v>
          </cell>
          <cell r="AGZ66">
            <v>3</v>
          </cell>
          <cell r="AHA66">
            <v>3</v>
          </cell>
          <cell r="AHB66">
            <v>0</v>
          </cell>
          <cell r="AHD66">
            <v>3</v>
          </cell>
          <cell r="AHE66">
            <v>3</v>
          </cell>
          <cell r="AHF66">
            <v>0</v>
          </cell>
          <cell r="AHH66">
            <v>2</v>
          </cell>
          <cell r="AHI66">
            <v>2</v>
          </cell>
          <cell r="AHJ66">
            <v>0</v>
          </cell>
          <cell r="AHL66">
            <v>3</v>
          </cell>
          <cell r="AHM66">
            <v>3</v>
          </cell>
          <cell r="AHN66">
            <v>0</v>
          </cell>
          <cell r="AHP66">
            <v>7</v>
          </cell>
          <cell r="AHQ66">
            <v>7</v>
          </cell>
          <cell r="AHR66">
            <v>0</v>
          </cell>
          <cell r="AHT66">
            <v>14</v>
          </cell>
          <cell r="AHU66">
            <v>14</v>
          </cell>
          <cell r="AHV66">
            <v>0</v>
          </cell>
          <cell r="AHX66" t="str">
            <v>-</v>
          </cell>
          <cell r="AHY66">
            <v>0</v>
          </cell>
          <cell r="AHZ66">
            <v>0</v>
          </cell>
          <cell r="AIA66">
            <v>5</v>
          </cell>
          <cell r="AIB66">
            <v>7</v>
          </cell>
          <cell r="AIC66">
            <v>0</v>
          </cell>
          <cell r="AID66">
            <v>0</v>
          </cell>
          <cell r="AIE66">
            <v>3</v>
          </cell>
          <cell r="AIF66">
            <v>3</v>
          </cell>
          <cell r="AIG66">
            <v>2</v>
          </cell>
          <cell r="AIH66">
            <v>1</v>
          </cell>
          <cell r="AII66">
            <v>25</v>
          </cell>
          <cell r="AIJ66">
            <v>6</v>
          </cell>
        </row>
        <row r="67">
          <cell r="B67" t="str">
            <v>รพท.นางรอง</v>
          </cell>
          <cell r="C67" t="str">
            <v>โรงพยาบาลนางรอง</v>
          </cell>
          <cell r="D67">
            <v>10897</v>
          </cell>
          <cell r="E67">
            <v>9</v>
          </cell>
          <cell r="F67" t="str">
            <v>บุรีรัมย์</v>
          </cell>
          <cell r="G67" t="str">
            <v>S ใหญ่</v>
          </cell>
          <cell r="H67" t="str">
            <v>รพ.ระดับ S เตียง &lt; 400</v>
          </cell>
          <cell r="I67">
            <v>3</v>
          </cell>
          <cell r="J67">
            <v>286</v>
          </cell>
          <cell r="K67">
            <v>2</v>
          </cell>
          <cell r="L67">
            <v>112510</v>
          </cell>
          <cell r="M67">
            <v>0</v>
          </cell>
          <cell r="N67">
            <v>28955</v>
          </cell>
          <cell r="O67">
            <v>83555</v>
          </cell>
          <cell r="P67">
            <v>311084</v>
          </cell>
          <cell r="Q67">
            <v>3</v>
          </cell>
          <cell r="R67">
            <v>3.75</v>
          </cell>
          <cell r="S67">
            <v>3.4390243902439024</v>
          </cell>
          <cell r="T67">
            <v>0.9499679070317294</v>
          </cell>
          <cell r="U67">
            <v>4.3889922972756317</v>
          </cell>
          <cell r="V67">
            <v>2.4890564832121731</v>
          </cell>
          <cell r="W67" t="str">
            <v>OK</v>
          </cell>
          <cell r="X67">
            <v>1</v>
          </cell>
          <cell r="Y67">
            <v>1.6</v>
          </cell>
          <cell r="Z67">
            <v>0.777899868317385</v>
          </cell>
          <cell r="AA67">
            <v>2.3778998683173853</v>
          </cell>
          <cell r="AB67">
            <v>0.82210013168261509</v>
          </cell>
          <cell r="AC67" t="str">
            <v>OK</v>
          </cell>
          <cell r="AD67">
            <v>12</v>
          </cell>
          <cell r="AE67">
            <v>14.1</v>
          </cell>
          <cell r="AF67">
            <v>2.5094692461626038</v>
          </cell>
          <cell r="AG67">
            <v>16.609469246162604</v>
          </cell>
          <cell r="AH67">
            <v>11.590530753837395</v>
          </cell>
          <cell r="AI67" t="str">
            <v>OK</v>
          </cell>
          <cell r="AJ67">
            <v>2</v>
          </cell>
          <cell r="AK67">
            <v>1.2749999999999999</v>
          </cell>
          <cell r="AL67">
            <v>0.9054677216067919</v>
          </cell>
          <cell r="AM67">
            <v>2.1804677216067918</v>
          </cell>
          <cell r="AN67">
            <v>0.36953227839320801</v>
          </cell>
          <cell r="AO67" t="str">
            <v>OK</v>
          </cell>
          <cell r="AP67">
            <v>1</v>
          </cell>
          <cell r="AQ67">
            <v>0.875</v>
          </cell>
          <cell r="AR67">
            <v>0.64797514988755156</v>
          </cell>
          <cell r="AS67">
            <v>1.5229751498875514</v>
          </cell>
          <cell r="AT67">
            <v>0.22702485011244844</v>
          </cell>
          <cell r="AU67" t="str">
            <v>OK</v>
          </cell>
          <cell r="AV67">
            <v>2</v>
          </cell>
          <cell r="AW67">
            <v>3</v>
          </cell>
          <cell r="AX67">
            <v>5</v>
          </cell>
          <cell r="AY67">
            <v>5.35</v>
          </cell>
          <cell r="AZ67">
            <v>1.1668498024760767</v>
          </cell>
          <cell r="BA67">
            <v>6.5168498024760764</v>
          </cell>
          <cell r="BB67">
            <v>4.1831501975239229</v>
          </cell>
          <cell r="BC67" t="str">
            <v>OK</v>
          </cell>
          <cell r="BD67">
            <v>24</v>
          </cell>
          <cell r="BE67">
            <v>4</v>
          </cell>
          <cell r="BF67">
            <v>10</v>
          </cell>
          <cell r="BG67">
            <v>14</v>
          </cell>
          <cell r="BH67">
            <v>15.05</v>
          </cell>
          <cell r="BI67">
            <v>3.5005494074282315</v>
          </cell>
          <cell r="BJ67">
            <v>18.550549407428232</v>
          </cell>
          <cell r="BK67">
            <v>11.54945059257177</v>
          </cell>
          <cell r="BL67" t="str">
            <v>OK</v>
          </cell>
          <cell r="BM67">
            <v>14</v>
          </cell>
          <cell r="BN67">
            <v>2</v>
          </cell>
          <cell r="BO67">
            <v>18</v>
          </cell>
          <cell r="BP67">
            <v>20</v>
          </cell>
          <cell r="BQ67">
            <v>23.1</v>
          </cell>
          <cell r="BR67">
            <v>4.5109553255067727</v>
          </cell>
          <cell r="BS67">
            <v>27.610955325506772</v>
          </cell>
          <cell r="BT67">
            <v>18.589044674493231</v>
          </cell>
          <cell r="BU67" t="str">
            <v>OK</v>
          </cell>
          <cell r="BV67">
            <v>1</v>
          </cell>
          <cell r="BW67">
            <v>1.125</v>
          </cell>
          <cell r="BX67">
            <v>0.6864064729836441</v>
          </cell>
          <cell r="BY67">
            <v>1.8114064729836441</v>
          </cell>
          <cell r="BZ67">
            <v>0.4385935270163559</v>
          </cell>
          <cell r="CA67" t="str">
            <v>OK</v>
          </cell>
          <cell r="CB67">
            <v>21</v>
          </cell>
          <cell r="CC67">
            <v>4</v>
          </cell>
          <cell r="CD67">
            <v>5.0250000000000004</v>
          </cell>
          <cell r="CE67">
            <v>1.2503845562312177</v>
          </cell>
          <cell r="CF67">
            <v>6.2753845562312183</v>
          </cell>
          <cell r="CG67">
            <v>3.7746154437687824</v>
          </cell>
          <cell r="CH67" t="str">
            <v>OK</v>
          </cell>
          <cell r="CI67">
            <v>2</v>
          </cell>
          <cell r="CJ67">
            <v>2.6</v>
          </cell>
          <cell r="CK67">
            <v>0.77789986831738556</v>
          </cell>
          <cell r="CL67">
            <v>3.3778998683173858</v>
          </cell>
          <cell r="CM67">
            <v>1.8221001316826144</v>
          </cell>
          <cell r="CN67" t="str">
            <v>OK</v>
          </cell>
          <cell r="CO67">
            <v>6</v>
          </cell>
          <cell r="CP67">
            <v>4</v>
          </cell>
          <cell r="CQ67">
            <v>11</v>
          </cell>
          <cell r="CR67">
            <v>15</v>
          </cell>
          <cell r="CS67">
            <v>15.45</v>
          </cell>
          <cell r="CT67">
            <v>5.3873070195670962</v>
          </cell>
          <cell r="CU67">
            <v>20.837307019567096</v>
          </cell>
          <cell r="CV67">
            <v>10.062692980432903</v>
          </cell>
          <cell r="CW67" t="str">
            <v>OK</v>
          </cell>
          <cell r="CX67">
            <v>15</v>
          </cell>
          <cell r="CY67">
            <v>2</v>
          </cell>
          <cell r="CZ67">
            <v>3</v>
          </cell>
          <cell r="DA67">
            <v>5</v>
          </cell>
          <cell r="DB67">
            <v>8.9499999999999993</v>
          </cell>
          <cell r="DC67">
            <v>3.6087500499587009</v>
          </cell>
          <cell r="DD67">
            <v>12.5587500499587</v>
          </cell>
          <cell r="DE67">
            <v>5.3412499500412984</v>
          </cell>
          <cell r="DF67" t="str">
            <v>Under</v>
          </cell>
          <cell r="DG67">
            <v>5</v>
          </cell>
          <cell r="DH67">
            <v>85</v>
          </cell>
          <cell r="DI67">
            <v>6</v>
          </cell>
          <cell r="DJ67">
            <v>6</v>
          </cell>
          <cell r="DK67">
            <v>0</v>
          </cell>
          <cell r="DL67">
            <v>1</v>
          </cell>
          <cell r="DM67">
            <v>0</v>
          </cell>
          <cell r="DN67">
            <v>2</v>
          </cell>
          <cell r="DO67">
            <v>0</v>
          </cell>
          <cell r="DP67">
            <v>3</v>
          </cell>
          <cell r="DQ67">
            <v>0</v>
          </cell>
          <cell r="DR67">
            <v>11</v>
          </cell>
          <cell r="DS67">
            <v>20</v>
          </cell>
          <cell r="DT67">
            <v>10</v>
          </cell>
          <cell r="DU67">
            <v>3</v>
          </cell>
          <cell r="DV67">
            <v>1</v>
          </cell>
          <cell r="DW67">
            <v>0</v>
          </cell>
          <cell r="DX67">
            <v>0</v>
          </cell>
          <cell r="DY67">
            <v>0</v>
          </cell>
          <cell r="DZ67">
            <v>1</v>
          </cell>
          <cell r="EA67">
            <v>1</v>
          </cell>
          <cell r="EB67">
            <v>47</v>
          </cell>
          <cell r="EC67">
            <v>1</v>
          </cell>
          <cell r="ED67">
            <v>2</v>
          </cell>
          <cell r="EE67">
            <v>3</v>
          </cell>
          <cell r="EF67">
            <v>3</v>
          </cell>
          <cell r="EG67">
            <v>3</v>
          </cell>
          <cell r="EH67">
            <v>6</v>
          </cell>
          <cell r="EI67">
            <v>2</v>
          </cell>
          <cell r="EJ67">
            <v>1</v>
          </cell>
          <cell r="EK67">
            <v>1</v>
          </cell>
          <cell r="EL67">
            <v>4</v>
          </cell>
          <cell r="EM67">
            <v>1</v>
          </cell>
          <cell r="EN67">
            <v>1</v>
          </cell>
          <cell r="EO67">
            <v>2</v>
          </cell>
          <cell r="EP67">
            <v>62</v>
          </cell>
          <cell r="EQ67">
            <v>3</v>
          </cell>
          <cell r="ER67">
            <v>3</v>
          </cell>
          <cell r="ES67">
            <v>0</v>
          </cell>
          <cell r="ET67">
            <v>1</v>
          </cell>
          <cell r="EU67">
            <v>2</v>
          </cell>
          <cell r="EV67">
            <v>3</v>
          </cell>
          <cell r="EW67">
            <v>1</v>
          </cell>
          <cell r="EX67">
            <v>1</v>
          </cell>
          <cell r="EY67">
            <v>2</v>
          </cell>
          <cell r="EZ67">
            <v>2</v>
          </cell>
          <cell r="FA67">
            <v>1</v>
          </cell>
          <cell r="FB67">
            <v>1</v>
          </cell>
          <cell r="FC67">
            <v>4</v>
          </cell>
          <cell r="FD67">
            <v>1</v>
          </cell>
          <cell r="FE67">
            <v>0</v>
          </cell>
          <cell r="FF67">
            <v>1</v>
          </cell>
          <cell r="FG67">
            <v>2</v>
          </cell>
          <cell r="FH67">
            <v>1</v>
          </cell>
          <cell r="FI67">
            <v>3</v>
          </cell>
          <cell r="FJ67">
            <v>1</v>
          </cell>
          <cell r="FK67">
            <v>1</v>
          </cell>
          <cell r="FL67">
            <v>0</v>
          </cell>
          <cell r="FM67">
            <v>2</v>
          </cell>
          <cell r="FN67">
            <v>15</v>
          </cell>
          <cell r="FO67">
            <v>0</v>
          </cell>
          <cell r="FP67">
            <v>10</v>
          </cell>
          <cell r="FQ67">
            <v>0</v>
          </cell>
          <cell r="FR67">
            <v>10</v>
          </cell>
          <cell r="FS67">
            <v>3</v>
          </cell>
          <cell r="FT67">
            <v>0</v>
          </cell>
          <cell r="FU67">
            <v>3</v>
          </cell>
          <cell r="FV67">
            <v>3</v>
          </cell>
          <cell r="FW67">
            <v>0</v>
          </cell>
          <cell r="FX67">
            <v>3</v>
          </cell>
          <cell r="FY67">
            <v>2</v>
          </cell>
          <cell r="FZ67">
            <v>2</v>
          </cell>
          <cell r="GA67">
            <v>4</v>
          </cell>
          <cell r="GB67">
            <v>20</v>
          </cell>
          <cell r="GC67">
            <v>8.9499999999999993</v>
          </cell>
          <cell r="GD67">
            <v>4.5514156715668825</v>
          </cell>
          <cell r="GE67">
            <v>13.501415671566882</v>
          </cell>
          <cell r="GF67">
            <v>4.3985843284331168</v>
          </cell>
          <cell r="GG67" t="str">
            <v>Over</v>
          </cell>
          <cell r="GH67">
            <v>41</v>
          </cell>
          <cell r="GI67">
            <v>11.582000000000001</v>
          </cell>
          <cell r="GJ67">
            <v>11.250999999999999</v>
          </cell>
          <cell r="GK67">
            <v>21</v>
          </cell>
          <cell r="GL67">
            <v>16.625</v>
          </cell>
          <cell r="GM67">
            <v>7.543676244514427</v>
          </cell>
          <cell r="GN67">
            <v>24.168676244514426</v>
          </cell>
          <cell r="GO67">
            <v>9.0813237554855739</v>
          </cell>
          <cell r="GP67" t="str">
            <v>OK</v>
          </cell>
          <cell r="GQ67">
            <v>109</v>
          </cell>
          <cell r="GR67">
            <v>7</v>
          </cell>
          <cell r="GS67">
            <v>7.65</v>
          </cell>
          <cell r="GT67">
            <v>1.2516655570345716</v>
          </cell>
          <cell r="GU67">
            <v>83</v>
          </cell>
          <cell r="GV67">
            <v>6.398334442965429</v>
          </cell>
          <cell r="GW67" t="str">
            <v>OK</v>
          </cell>
          <cell r="GX67">
            <v>0</v>
          </cell>
          <cell r="GY67">
            <v>0.5</v>
          </cell>
          <cell r="GZ67">
            <v>0.50636968354183332</v>
          </cell>
          <cell r="HA67">
            <v>1.0063696835418332</v>
          </cell>
          <cell r="HB67">
            <v>-6.3696835418333153E-3</v>
          </cell>
          <cell r="HC67" t="str">
            <v>OK</v>
          </cell>
          <cell r="HD67">
            <v>5</v>
          </cell>
          <cell r="HE67">
            <v>2</v>
          </cell>
          <cell r="HF67">
            <v>7</v>
          </cell>
          <cell r="HG67">
            <v>8.7750000000000004</v>
          </cell>
          <cell r="HH67">
            <v>1.5768761719102928</v>
          </cell>
          <cell r="HI67">
            <v>10.351876171910293</v>
          </cell>
          <cell r="HJ67">
            <v>7.1981238280897077</v>
          </cell>
          <cell r="HK67" t="str">
            <v>Under</v>
          </cell>
          <cell r="HL67">
            <v>1</v>
          </cell>
          <cell r="HM67">
            <v>0.92500000000000004</v>
          </cell>
          <cell r="HN67">
            <v>0.82857616520055755</v>
          </cell>
          <cell r="HO67">
            <v>1.7535761652005575</v>
          </cell>
          <cell r="HP67">
            <v>9.6423834799442498E-2</v>
          </cell>
          <cell r="HQ67" t="str">
            <v>OK</v>
          </cell>
          <cell r="HR67">
            <v>15</v>
          </cell>
          <cell r="HS67">
            <v>3</v>
          </cell>
          <cell r="HT67">
            <v>1.7</v>
          </cell>
          <cell r="HU67">
            <v>0.72324057067957903</v>
          </cell>
          <cell r="HV67">
            <v>2.423240570679579</v>
          </cell>
          <cell r="HW67">
            <v>0.97675942932042092</v>
          </cell>
          <cell r="HX67" t="str">
            <v>Over</v>
          </cell>
          <cell r="HY67">
            <v>1</v>
          </cell>
          <cell r="HZ67">
            <v>3</v>
          </cell>
          <cell r="IA67">
            <v>4</v>
          </cell>
          <cell r="IB67">
            <v>6.375</v>
          </cell>
          <cell r="IC67">
            <v>2.6668669796559947</v>
          </cell>
          <cell r="ID67">
            <v>9.0418669796559943</v>
          </cell>
          <cell r="IE67">
            <v>3.7081330203440053</v>
          </cell>
          <cell r="IF67" t="str">
            <v>OK</v>
          </cell>
          <cell r="IG67">
            <v>3</v>
          </cell>
          <cell r="IH67">
            <v>2.65</v>
          </cell>
          <cell r="II67">
            <v>0.89299266370776975</v>
          </cell>
          <cell r="IJ67">
            <v>3.5429926637077696</v>
          </cell>
          <cell r="IK67">
            <v>1.7570073362922303</v>
          </cell>
          <cell r="IL67" t="str">
            <v>OK</v>
          </cell>
          <cell r="IM67">
            <v>10</v>
          </cell>
          <cell r="IN67">
            <v>2</v>
          </cell>
          <cell r="IO67">
            <v>1.7250000000000001</v>
          </cell>
          <cell r="IP67">
            <v>0.6788942744621107</v>
          </cell>
          <cell r="IQ67">
            <v>2.403894274462111</v>
          </cell>
          <cell r="IR67">
            <v>1.0461057255378894</v>
          </cell>
          <cell r="IS67" t="str">
            <v>OK</v>
          </cell>
          <cell r="IT67">
            <v>1</v>
          </cell>
          <cell r="IU67">
            <v>0.65</v>
          </cell>
          <cell r="IV67">
            <v>0.483045891539648</v>
          </cell>
          <cell r="IW67">
            <v>1.133045891539648</v>
          </cell>
          <cell r="IX67">
            <v>0.16695410846035202</v>
          </cell>
          <cell r="IY67" t="str">
            <v>OK</v>
          </cell>
          <cell r="IZ67">
            <v>0</v>
          </cell>
          <cell r="JA67">
            <v>0.625</v>
          </cell>
          <cell r="JB67">
            <v>0.80662322408980125</v>
          </cell>
          <cell r="JC67">
            <v>1.4316232240898012</v>
          </cell>
          <cell r="JD67">
            <v>-0.18162322408980125</v>
          </cell>
          <cell r="JE67" t="str">
            <v>OK</v>
          </cell>
          <cell r="JF67">
            <v>3</v>
          </cell>
          <cell r="JG67">
            <v>1</v>
          </cell>
          <cell r="JH67">
            <v>1.7749999999999999</v>
          </cell>
          <cell r="JI67">
            <v>0.61965664603420401</v>
          </cell>
          <cell r="JJ67">
            <v>2.3946566460342038</v>
          </cell>
          <cell r="JK67">
            <v>1.155343353965796</v>
          </cell>
          <cell r="JL67" t="str">
            <v>Under</v>
          </cell>
          <cell r="JM67">
            <v>1</v>
          </cell>
          <cell r="JN67">
            <v>1</v>
          </cell>
          <cell r="JO67">
            <v>0</v>
          </cell>
          <cell r="JP67">
            <v>1</v>
          </cell>
          <cell r="JQ67">
            <v>1</v>
          </cell>
          <cell r="JR67" t="str">
            <v>OK</v>
          </cell>
          <cell r="JS67">
            <v>2</v>
          </cell>
          <cell r="JT67">
            <v>3</v>
          </cell>
          <cell r="JU67">
            <v>5</v>
          </cell>
          <cell r="JV67">
            <v>5</v>
          </cell>
          <cell r="JW67">
            <v>0</v>
          </cell>
          <cell r="JX67">
            <v>5</v>
          </cell>
          <cell r="JY67">
            <v>5</v>
          </cell>
          <cell r="JZ67" t="str">
            <v>OK</v>
          </cell>
          <cell r="KA67">
            <v>2</v>
          </cell>
          <cell r="KB67">
            <v>1.65</v>
          </cell>
          <cell r="KC67">
            <v>0.62223748455030181</v>
          </cell>
          <cell r="KD67">
            <v>2.2722374845503017</v>
          </cell>
          <cell r="KE67">
            <v>1.0277625154496981</v>
          </cell>
          <cell r="KF67" t="str">
            <v>OK</v>
          </cell>
          <cell r="KG67">
            <v>1</v>
          </cell>
          <cell r="KH67">
            <v>0.25</v>
          </cell>
          <cell r="KI67">
            <v>0.49354811679282456</v>
          </cell>
          <cell r="KJ67">
            <v>0.74354811679282462</v>
          </cell>
          <cell r="KK67">
            <v>-0.24354811679282456</v>
          </cell>
          <cell r="KL67" t="str">
            <v>Over</v>
          </cell>
          <cell r="KM67">
            <v>1</v>
          </cell>
          <cell r="KN67">
            <v>1</v>
          </cell>
          <cell r="KO67">
            <v>2</v>
          </cell>
          <cell r="KP67">
            <v>2.4249999999999998</v>
          </cell>
          <cell r="KQ67">
            <v>0.50064061525312331</v>
          </cell>
          <cell r="KR67">
            <v>2.9256406152531231</v>
          </cell>
          <cell r="KS67">
            <v>1.9243593847468765</v>
          </cell>
          <cell r="KT67" t="str">
            <v>OK</v>
          </cell>
          <cell r="KU67">
            <v>12</v>
          </cell>
          <cell r="KV67">
            <v>2</v>
          </cell>
          <cell r="KW67">
            <v>1.5249999999999999</v>
          </cell>
          <cell r="KX67">
            <v>0.50573632534081492</v>
          </cell>
          <cell r="KY67">
            <v>2.0307363253408148</v>
          </cell>
          <cell r="KZ67">
            <v>1.019263674659185</v>
          </cell>
          <cell r="LA67" t="str">
            <v>OK</v>
          </cell>
          <cell r="LB67">
            <v>2</v>
          </cell>
          <cell r="LC67">
            <v>2</v>
          </cell>
          <cell r="LD67">
            <v>0</v>
          </cell>
          <cell r="LE67">
            <v>2</v>
          </cell>
          <cell r="LF67">
            <v>2</v>
          </cell>
          <cell r="LG67" t="str">
            <v>OK</v>
          </cell>
          <cell r="LH67">
            <v>1</v>
          </cell>
          <cell r="LI67">
            <v>1.425</v>
          </cell>
          <cell r="LJ67">
            <v>0.50064061525312331</v>
          </cell>
          <cell r="LK67">
            <v>1.9256406152531234</v>
          </cell>
          <cell r="LL67">
            <v>0.92435938474687673</v>
          </cell>
          <cell r="LM67" t="str">
            <v>OK</v>
          </cell>
          <cell r="LN67">
            <v>3</v>
          </cell>
          <cell r="LO67">
            <v>0</v>
          </cell>
          <cell r="LP67">
            <v>0.57499999999999996</v>
          </cell>
          <cell r="LQ67">
            <v>0.6359930655967716</v>
          </cell>
          <cell r="LR67">
            <v>1.2109930655967716</v>
          </cell>
          <cell r="LS67">
            <v>-6.0993065596771645E-2</v>
          </cell>
          <cell r="LT67" t="str">
            <v>OK</v>
          </cell>
          <cell r="LU67">
            <v>5</v>
          </cell>
          <cell r="LV67">
            <v>45</v>
          </cell>
          <cell r="LW67">
            <v>5</v>
          </cell>
          <cell r="LX67">
            <v>4.5250000000000004</v>
          </cell>
          <cell r="LY67">
            <v>1.2192368357043935</v>
          </cell>
          <cell r="LZ67">
            <v>5.7442368357043936</v>
          </cell>
          <cell r="MA67">
            <v>3.3057631642956071</v>
          </cell>
          <cell r="MB67" t="str">
            <v>OK</v>
          </cell>
          <cell r="MC67">
            <v>6</v>
          </cell>
          <cell r="MD67">
            <v>6</v>
          </cell>
          <cell r="ME67">
            <v>0</v>
          </cell>
          <cell r="MF67">
            <v>12</v>
          </cell>
          <cell r="MG67">
            <v>12</v>
          </cell>
          <cell r="MH67">
            <v>0</v>
          </cell>
          <cell r="MI67">
            <v>12</v>
          </cell>
          <cell r="MJ67">
            <v>12</v>
          </cell>
          <cell r="MK67" t="str">
            <v>OK</v>
          </cell>
          <cell r="ML67">
            <v>17</v>
          </cell>
          <cell r="MM67">
            <v>12</v>
          </cell>
          <cell r="MN67">
            <v>13.25</v>
          </cell>
          <cell r="MO67">
            <v>5.0064061525312313</v>
          </cell>
          <cell r="MP67">
            <v>18.25640615253123</v>
          </cell>
          <cell r="MQ67">
            <v>8.2435938474687696</v>
          </cell>
          <cell r="MR67" t="str">
            <v>OK</v>
          </cell>
          <cell r="MS67">
            <v>0</v>
          </cell>
          <cell r="MT67">
            <v>0.375</v>
          </cell>
          <cell r="MU67">
            <v>1.0299987552892653</v>
          </cell>
          <cell r="MV67">
            <v>1.4049987552892653</v>
          </cell>
          <cell r="MW67">
            <v>-0.65499875528926532</v>
          </cell>
          <cell r="MX67" t="str">
            <v>OK</v>
          </cell>
          <cell r="MY67">
            <v>12</v>
          </cell>
          <cell r="MZ67">
            <v>10</v>
          </cell>
          <cell r="NA67">
            <v>12.375</v>
          </cell>
          <cell r="NB67">
            <v>4.7646535106892163</v>
          </cell>
          <cell r="NC67">
            <v>17.139653510689214</v>
          </cell>
          <cell r="ND67">
            <v>7.6103464893107837</v>
          </cell>
          <cell r="NE67" t="str">
            <v>OK</v>
          </cell>
          <cell r="NF67">
            <v>0</v>
          </cell>
          <cell r="NG67">
            <v>0.15</v>
          </cell>
          <cell r="NH67">
            <v>0.48304589153964794</v>
          </cell>
          <cell r="NI67">
            <v>0.63304589153964796</v>
          </cell>
          <cell r="NJ67">
            <v>-0.33304589153964792</v>
          </cell>
          <cell r="NK67" t="str">
            <v>OK</v>
          </cell>
          <cell r="NL67">
            <v>10</v>
          </cell>
          <cell r="NM67">
            <v>10</v>
          </cell>
          <cell r="NN67">
            <v>6.4749999999999996</v>
          </cell>
          <cell r="NO67">
            <v>1.4498010473589384</v>
          </cell>
          <cell r="NP67">
            <v>7.9248010473589385</v>
          </cell>
          <cell r="NQ67">
            <v>5.0251989526410608</v>
          </cell>
          <cell r="NR67" t="str">
            <v>Over</v>
          </cell>
          <cell r="NS67">
            <v>10</v>
          </cell>
          <cell r="NT67">
            <v>10</v>
          </cell>
          <cell r="NU67">
            <v>7.3250000000000002</v>
          </cell>
          <cell r="NV67">
            <v>2.3467107367656723</v>
          </cell>
          <cell r="NW67">
            <v>9.6717107367656716</v>
          </cell>
          <cell r="NX67">
            <v>4.9782892632343279</v>
          </cell>
          <cell r="NY67" t="str">
            <v>Over</v>
          </cell>
          <cell r="NZ67">
            <v>10</v>
          </cell>
          <cell r="OA67">
            <v>0</v>
          </cell>
          <cell r="OB67">
            <v>0.85</v>
          </cell>
          <cell r="OC67">
            <v>0.483045891539648</v>
          </cell>
          <cell r="OD67">
            <v>1.3330458915396479</v>
          </cell>
          <cell r="OE67">
            <v>0.36695410846035198</v>
          </cell>
          <cell r="OF67" t="str">
            <v>Under</v>
          </cell>
          <cell r="OG67">
            <v>0</v>
          </cell>
          <cell r="OH67">
            <v>7.4999999999999997E-2</v>
          </cell>
          <cell r="OI67">
            <v>0.26674678283691849</v>
          </cell>
          <cell r="OJ67">
            <v>0.34174678283691851</v>
          </cell>
          <cell r="OK67">
            <v>-0.19174678283691848</v>
          </cell>
          <cell r="OL67" t="str">
            <v>OK</v>
          </cell>
          <cell r="OM67">
            <v>0</v>
          </cell>
          <cell r="ON67">
            <v>3</v>
          </cell>
          <cell r="OO67">
            <v>3.3250000000000002</v>
          </cell>
          <cell r="OP67">
            <v>0.85896479137419379</v>
          </cell>
          <cell r="OQ67">
            <v>4.1839647913741942</v>
          </cell>
          <cell r="OR67">
            <v>2.4660352086258062</v>
          </cell>
          <cell r="OS67" t="str">
            <v>OK</v>
          </cell>
          <cell r="OT67">
            <v>3</v>
          </cell>
          <cell r="OU67">
            <v>3</v>
          </cell>
          <cell r="OV67">
            <v>2.8250000000000002</v>
          </cell>
          <cell r="OW67">
            <v>0.87376286168590267</v>
          </cell>
          <cell r="OX67">
            <v>3.698762861685903</v>
          </cell>
          <cell r="OY67">
            <v>1.9512371383140974</v>
          </cell>
          <cell r="OZ67" t="str">
            <v>OK</v>
          </cell>
          <cell r="PA67">
            <v>2</v>
          </cell>
          <cell r="PB67">
            <v>1.6</v>
          </cell>
          <cell r="PC67">
            <v>0.54537683984186314</v>
          </cell>
          <cell r="PD67">
            <v>1</v>
          </cell>
          <cell r="PE67">
            <v>1.0546231601581368</v>
          </cell>
          <cell r="PF67" t="str">
            <v>Over</v>
          </cell>
          <cell r="PG67">
            <v>2</v>
          </cell>
          <cell r="PH67">
            <v>2</v>
          </cell>
          <cell r="PI67">
            <v>1</v>
          </cell>
          <cell r="PJ67">
            <v>1</v>
          </cell>
          <cell r="PK67">
            <v>0</v>
          </cell>
          <cell r="PL67">
            <v>0.4</v>
          </cell>
          <cell r="PM67">
            <v>0.54537683984186336</v>
          </cell>
          <cell r="PN67">
            <v>0.94537683984186338</v>
          </cell>
          <cell r="PO67">
            <v>-0.14537683984186334</v>
          </cell>
          <cell r="PP67" t="str">
            <v>OK</v>
          </cell>
          <cell r="PQ67">
            <v>5</v>
          </cell>
          <cell r="PR67">
            <v>1</v>
          </cell>
          <cell r="PS67">
            <v>3</v>
          </cell>
          <cell r="PT67">
            <v>4</v>
          </cell>
          <cell r="PU67">
            <v>3.9750000000000001</v>
          </cell>
          <cell r="PV67">
            <v>1.3298833571369122</v>
          </cell>
          <cell r="PW67">
            <v>5.3048833571369123</v>
          </cell>
          <cell r="PX67">
            <v>2.6451166428630879</v>
          </cell>
          <cell r="PY67" t="str">
            <v>OK</v>
          </cell>
          <cell r="PZ67">
            <v>4</v>
          </cell>
          <cell r="QA67">
            <v>0</v>
          </cell>
          <cell r="QB67">
            <v>0.375</v>
          </cell>
          <cell r="QC67">
            <v>0.54006172486732174</v>
          </cell>
          <cell r="QD67">
            <v>0.91506172486732174</v>
          </cell>
          <cell r="QE67">
            <v>-0.16506172486732174</v>
          </cell>
          <cell r="QF67" t="str">
            <v>OK</v>
          </cell>
          <cell r="QG67">
            <v>3</v>
          </cell>
          <cell r="QH67">
            <v>3</v>
          </cell>
          <cell r="QI67">
            <v>6</v>
          </cell>
          <cell r="QJ67">
            <v>5.9249999999999998</v>
          </cell>
          <cell r="QK67">
            <v>0.26674678283691855</v>
          </cell>
          <cell r="QL67">
            <v>6.1917467828369182</v>
          </cell>
          <cell r="QM67">
            <v>5.6582532171630815</v>
          </cell>
          <cell r="QN67" t="str">
            <v>OK</v>
          </cell>
          <cell r="QO67">
            <v>6</v>
          </cell>
          <cell r="QP67">
            <v>10</v>
          </cell>
          <cell r="QQ67">
            <v>6.7</v>
          </cell>
          <cell r="QR67">
            <v>1.9637744922496214</v>
          </cell>
          <cell r="QS67">
            <v>8.6637744922496225</v>
          </cell>
          <cell r="QT67">
            <v>4.7362255077503788</v>
          </cell>
          <cell r="QU67" t="str">
            <v>Over</v>
          </cell>
          <cell r="QV67">
            <v>10</v>
          </cell>
          <cell r="QW67">
            <v>3</v>
          </cell>
          <cell r="QX67">
            <v>4.4000000000000004</v>
          </cell>
          <cell r="QY67">
            <v>1.4987174003640067</v>
          </cell>
          <cell r="QZ67">
            <v>5.8987174003640073</v>
          </cell>
          <cell r="RA67">
            <v>2.9012825996359934</v>
          </cell>
          <cell r="RB67" t="str">
            <v>OK</v>
          </cell>
          <cell r="RC67">
            <v>3</v>
          </cell>
          <cell r="RD67">
            <v>2</v>
          </cell>
          <cell r="RE67">
            <v>2.75</v>
          </cell>
          <cell r="RF67">
            <v>1.031553471276484</v>
          </cell>
          <cell r="RG67">
            <v>3.7815534712764842</v>
          </cell>
          <cell r="RH67">
            <v>1.718446528723516</v>
          </cell>
          <cell r="RI67" t="str">
            <v>OK</v>
          </cell>
          <cell r="RJ67">
            <v>2</v>
          </cell>
          <cell r="RK67">
            <v>2.9</v>
          </cell>
          <cell r="RL67">
            <v>1.7802333468483198</v>
          </cell>
          <cell r="RM67">
            <v>4.6802333468483202</v>
          </cell>
          <cell r="RN67">
            <v>1.1197666531516801</v>
          </cell>
          <cell r="RO67" t="str">
            <v>OK</v>
          </cell>
          <cell r="RP67">
            <v>3</v>
          </cell>
          <cell r="RQ67">
            <v>3</v>
          </cell>
          <cell r="RR67">
            <v>6</v>
          </cell>
          <cell r="RS67">
            <v>6</v>
          </cell>
          <cell r="RT67">
            <v>0</v>
          </cell>
          <cell r="RU67">
            <v>6</v>
          </cell>
          <cell r="RV67">
            <v>6</v>
          </cell>
          <cell r="RW67" t="str">
            <v>OK</v>
          </cell>
          <cell r="RX67">
            <v>10</v>
          </cell>
          <cell r="RY67">
            <v>9</v>
          </cell>
          <cell r="RZ67">
            <v>14.125</v>
          </cell>
          <cell r="SA67">
            <v>4.2134552481550251</v>
          </cell>
          <cell r="SB67">
            <v>18.338455248155025</v>
          </cell>
          <cell r="SC67">
            <v>9.9115447518449749</v>
          </cell>
          <cell r="SD67" t="str">
            <v>Under</v>
          </cell>
          <cell r="SE67">
            <v>4</v>
          </cell>
          <cell r="SF67">
            <v>0</v>
          </cell>
          <cell r="SG67">
            <v>4</v>
          </cell>
          <cell r="SH67">
            <v>4.2750000000000004</v>
          </cell>
          <cell r="SI67">
            <v>2.037941394693461</v>
          </cell>
          <cell r="SJ67">
            <v>6.3129413946934614</v>
          </cell>
          <cell r="SK67">
            <v>2.2370586053065393</v>
          </cell>
          <cell r="SL67" t="str">
            <v>OK</v>
          </cell>
          <cell r="SM67">
            <v>0</v>
          </cell>
          <cell r="SN67">
            <v>7.4999999999999997E-2</v>
          </cell>
          <cell r="SO67">
            <v>0.26674678283691849</v>
          </cell>
          <cell r="SP67">
            <v>0.34174678283691851</v>
          </cell>
          <cell r="SQ67">
            <v>-0.19174678283691848</v>
          </cell>
          <cell r="SR67" t="str">
            <v>OK</v>
          </cell>
          <cell r="SS67">
            <v>13</v>
          </cell>
          <cell r="ST67">
            <v>4</v>
          </cell>
          <cell r="SU67">
            <v>4.2</v>
          </cell>
          <cell r="SV67">
            <v>1.4884168150705013</v>
          </cell>
          <cell r="SW67">
            <v>5.6884168150705019</v>
          </cell>
          <cell r="SX67">
            <v>2.7115831849294989</v>
          </cell>
          <cell r="SY67" t="str">
            <v>OK</v>
          </cell>
          <cell r="SZ67">
            <v>7</v>
          </cell>
          <cell r="TA67">
            <v>0</v>
          </cell>
          <cell r="TB67">
            <v>0</v>
          </cell>
          <cell r="TC67">
            <v>7</v>
          </cell>
          <cell r="TD67">
            <v>8.4</v>
          </cell>
          <cell r="TE67">
            <v>3.2249030993194192</v>
          </cell>
          <cell r="TF67">
            <v>11.62490309931942</v>
          </cell>
          <cell r="TG67">
            <v>5.1750969006805807</v>
          </cell>
          <cell r="TH67" t="str">
            <v>OK</v>
          </cell>
          <cell r="TI67">
            <v>11</v>
          </cell>
          <cell r="TJ67">
            <v>1</v>
          </cell>
          <cell r="TK67">
            <v>0.35</v>
          </cell>
          <cell r="TL67">
            <v>0.48304589153964794</v>
          </cell>
          <cell r="TM67">
            <v>0.83304589153964792</v>
          </cell>
          <cell r="TN67">
            <v>-0.13304589153964796</v>
          </cell>
          <cell r="TO67" t="str">
            <v>Over</v>
          </cell>
          <cell r="TP67">
            <v>18</v>
          </cell>
          <cell r="TQ67">
            <v>4</v>
          </cell>
          <cell r="TR67">
            <v>3</v>
          </cell>
          <cell r="TS67">
            <v>25</v>
          </cell>
          <cell r="TT67">
            <v>28.975000000000001</v>
          </cell>
          <cell r="TU67">
            <v>8.9284549442951029</v>
          </cell>
          <cell r="TV67">
            <v>37.903454944295106</v>
          </cell>
          <cell r="TW67">
            <v>20.046545055704897</v>
          </cell>
          <cell r="TX67" t="str">
            <v>OK</v>
          </cell>
          <cell r="TY67">
            <v>26</v>
          </cell>
          <cell r="TZ67">
            <v>1</v>
          </cell>
          <cell r="UA67">
            <v>2.375</v>
          </cell>
          <cell r="UB67">
            <v>0.83780849656892165</v>
          </cell>
          <cell r="UC67">
            <v>3.2128084965689219</v>
          </cell>
          <cell r="UD67">
            <v>1.5371915034310784</v>
          </cell>
          <cell r="UE67" t="str">
            <v>Under</v>
          </cell>
          <cell r="UF67">
            <v>11</v>
          </cell>
          <cell r="UG67">
            <v>0</v>
          </cell>
          <cell r="UH67">
            <v>11</v>
          </cell>
          <cell r="UI67">
            <v>12.95</v>
          </cell>
          <cell r="UJ67">
            <v>3.9088984611380186</v>
          </cell>
          <cell r="UK67">
            <v>16.858898461138018</v>
          </cell>
          <cell r="UL67">
            <v>9.0411015388619802</v>
          </cell>
          <cell r="UM67" t="str">
            <v>OK</v>
          </cell>
          <cell r="UN67">
            <v>4</v>
          </cell>
          <cell r="UO67">
            <v>0</v>
          </cell>
          <cell r="UP67">
            <v>4</v>
          </cell>
          <cell r="UQ67">
            <v>4</v>
          </cell>
          <cell r="UR67">
            <v>0</v>
          </cell>
          <cell r="US67">
            <v>4</v>
          </cell>
          <cell r="UT67">
            <v>4</v>
          </cell>
          <cell r="UU67" t="str">
            <v>OK</v>
          </cell>
          <cell r="UV67">
            <v>2</v>
          </cell>
          <cell r="UW67">
            <v>2</v>
          </cell>
          <cell r="UX67">
            <v>0</v>
          </cell>
          <cell r="UY67">
            <v>2</v>
          </cell>
          <cell r="UZ67">
            <v>2</v>
          </cell>
          <cell r="VA67" t="str">
            <v>OK</v>
          </cell>
          <cell r="VB67">
            <v>1</v>
          </cell>
          <cell r="VC67">
            <v>1</v>
          </cell>
          <cell r="VD67">
            <v>0</v>
          </cell>
          <cell r="VE67">
            <v>1</v>
          </cell>
          <cell r="VF67">
            <v>1</v>
          </cell>
          <cell r="VG67" t="str">
            <v>OK</v>
          </cell>
          <cell r="VH67">
            <v>19</v>
          </cell>
          <cell r="VI67">
            <v>5</v>
          </cell>
          <cell r="VJ67">
            <v>5</v>
          </cell>
          <cell r="VK67">
            <v>0</v>
          </cell>
          <cell r="VL67">
            <v>5</v>
          </cell>
          <cell r="VM67">
            <v>5</v>
          </cell>
          <cell r="VN67" t="str">
            <v>OK</v>
          </cell>
          <cell r="VO67">
            <v>5</v>
          </cell>
          <cell r="VP67">
            <v>33</v>
          </cell>
          <cell r="VQ67">
            <v>28.7</v>
          </cell>
          <cell r="VR67">
            <v>7.0971283466787325</v>
          </cell>
          <cell r="VS67">
            <v>35.797128346678733</v>
          </cell>
          <cell r="VT67">
            <v>21.602871653321266</v>
          </cell>
          <cell r="VU67" t="str">
            <v>OK</v>
          </cell>
          <cell r="VV67">
            <v>28</v>
          </cell>
          <cell r="VW67">
            <v>24.15</v>
          </cell>
          <cell r="VX67">
            <v>6.2942790467176364</v>
          </cell>
          <cell r="VY67">
            <v>30.444279046717636</v>
          </cell>
          <cell r="VZ67">
            <v>17.855720953282361</v>
          </cell>
          <cell r="WA67" t="str">
            <v>OK</v>
          </cell>
          <cell r="WB67">
            <v>61</v>
          </cell>
          <cell r="WC67">
            <v>235</v>
          </cell>
          <cell r="WD67">
            <v>36</v>
          </cell>
          <cell r="WE67">
            <v>0</v>
          </cell>
          <cell r="WF67">
            <v>36</v>
          </cell>
          <cell r="WG67">
            <v>30.1</v>
          </cell>
          <cell r="WH67">
            <v>7.1640126272276268</v>
          </cell>
          <cell r="WI67">
            <v>37.264012627227629</v>
          </cell>
          <cell r="WJ67">
            <v>22.935987372772374</v>
          </cell>
          <cell r="WK67" t="str">
            <v>OK</v>
          </cell>
          <cell r="WL67">
            <v>36</v>
          </cell>
          <cell r="WM67">
            <v>24</v>
          </cell>
          <cell r="WN67">
            <v>1</v>
          </cell>
          <cell r="WO67">
            <v>25</v>
          </cell>
          <cell r="WP67">
            <v>24.75</v>
          </cell>
          <cell r="WQ67">
            <v>7.1207533453370093</v>
          </cell>
          <cell r="WR67">
            <v>31.870753345337008</v>
          </cell>
          <cell r="WS67">
            <v>17.629246654662992</v>
          </cell>
          <cell r="WT67" t="str">
            <v>OK</v>
          </cell>
          <cell r="WU67">
            <v>25</v>
          </cell>
          <cell r="WV67">
            <v>60</v>
          </cell>
          <cell r="WW67">
            <v>0</v>
          </cell>
          <cell r="WX67">
            <v>60</v>
          </cell>
          <cell r="WY67">
            <v>53.174999999999997</v>
          </cell>
          <cell r="WZ67">
            <v>25.280870948158327</v>
          </cell>
          <cell r="XA67">
            <v>78.455870948158321</v>
          </cell>
          <cell r="XB67">
            <v>27.89412905184167</v>
          </cell>
          <cell r="XC67" t="str">
            <v>OK</v>
          </cell>
          <cell r="XD67">
            <v>60</v>
          </cell>
          <cell r="XE67">
            <v>20</v>
          </cell>
          <cell r="XF67">
            <v>0</v>
          </cell>
          <cell r="XG67">
            <v>20</v>
          </cell>
          <cell r="XH67">
            <v>14.8</v>
          </cell>
          <cell r="XI67">
            <v>5.1798425874508212</v>
          </cell>
          <cell r="XJ67">
            <v>19.979842587450822</v>
          </cell>
          <cell r="XK67">
            <v>9.6201574125491796</v>
          </cell>
          <cell r="XL67" t="str">
            <v>Over</v>
          </cell>
          <cell r="XM67">
            <v>20</v>
          </cell>
          <cell r="XN67">
            <v>35</v>
          </cell>
          <cell r="XO67">
            <v>1</v>
          </cell>
          <cell r="XP67">
            <v>36</v>
          </cell>
          <cell r="XQ67">
            <v>26.324999999999999</v>
          </cell>
          <cell r="XR67">
            <v>9.1718283835577701</v>
          </cell>
          <cell r="XS67">
            <v>35.496828383557769</v>
          </cell>
          <cell r="XT67">
            <v>17.153171616442229</v>
          </cell>
          <cell r="XU67" t="str">
            <v>Over</v>
          </cell>
          <cell r="XV67">
            <v>36</v>
          </cell>
          <cell r="XW67">
            <v>25</v>
          </cell>
          <cell r="XX67">
            <v>0</v>
          </cell>
          <cell r="XY67">
            <v>25</v>
          </cell>
          <cell r="XZ67">
            <v>17.399999999999999</v>
          </cell>
          <cell r="YA67">
            <v>6.3034382152388346</v>
          </cell>
          <cell r="YB67">
            <v>23.703438215238833</v>
          </cell>
          <cell r="YC67">
            <v>11.096561784761164</v>
          </cell>
          <cell r="YD67" t="str">
            <v>Over</v>
          </cell>
          <cell r="YE67">
            <v>25</v>
          </cell>
          <cell r="YF67">
            <v>93</v>
          </cell>
          <cell r="YG67">
            <v>0</v>
          </cell>
          <cell r="YH67">
            <v>93</v>
          </cell>
          <cell r="YI67">
            <v>75.55</v>
          </cell>
          <cell r="YJ67">
            <v>26.288293192490812</v>
          </cell>
          <cell r="YK67">
            <v>101.83829319249081</v>
          </cell>
          <cell r="YL67">
            <v>49.261706807509185</v>
          </cell>
          <cell r="YM67" t="str">
            <v>OK</v>
          </cell>
          <cell r="YN67">
            <v>93</v>
          </cell>
          <cell r="YO67">
            <v>48</v>
          </cell>
          <cell r="YP67">
            <v>0</v>
          </cell>
          <cell r="YQ67">
            <v>48</v>
          </cell>
          <cell r="YR67">
            <v>47.15</v>
          </cell>
          <cell r="YS67">
            <v>19.721847835618298</v>
          </cell>
          <cell r="YT67">
            <v>66.871847835618297</v>
          </cell>
          <cell r="YU67">
            <v>27.4281521643817</v>
          </cell>
          <cell r="YV67" t="str">
            <v>OK</v>
          </cell>
          <cell r="YW67">
            <v>48</v>
          </cell>
          <cell r="YX67">
            <v>28</v>
          </cell>
          <cell r="YY67">
            <v>0</v>
          </cell>
          <cell r="YZ67">
            <v>28</v>
          </cell>
          <cell r="ZA67">
            <v>21.574999999999999</v>
          </cell>
          <cell r="ZB67">
            <v>8.3109057175589403</v>
          </cell>
          <cell r="ZC67">
            <v>29.885905717558941</v>
          </cell>
          <cell r="ZD67">
            <v>13.264094282441059</v>
          </cell>
          <cell r="ZE67" t="str">
            <v>OK</v>
          </cell>
          <cell r="ZF67">
            <v>28</v>
          </cell>
          <cell r="ZG67">
            <v>9</v>
          </cell>
          <cell r="ZH67">
            <v>0</v>
          </cell>
          <cell r="ZI67">
            <v>9</v>
          </cell>
          <cell r="ZJ67">
            <v>5.7750000000000004</v>
          </cell>
          <cell r="ZK67">
            <v>3.7106050374015478</v>
          </cell>
          <cell r="ZL67">
            <v>9.4856050374015481</v>
          </cell>
          <cell r="ZM67">
            <v>2.0643949625984526</v>
          </cell>
          <cell r="ZN67" t="str">
            <v>OK</v>
          </cell>
          <cell r="ZO67">
            <v>9</v>
          </cell>
          <cell r="ZP67">
            <v>40</v>
          </cell>
          <cell r="ZQ67">
            <v>0</v>
          </cell>
          <cell r="ZR67">
            <v>40</v>
          </cell>
          <cell r="ZS67">
            <v>26.875</v>
          </cell>
          <cell r="ZT67">
            <v>10.957230372493655</v>
          </cell>
          <cell r="ZU67">
            <v>37.832230372493655</v>
          </cell>
          <cell r="ZV67">
            <v>15.917769627506345</v>
          </cell>
          <cell r="ZW67" t="str">
            <v>Over</v>
          </cell>
          <cell r="ZX67">
            <v>40</v>
          </cell>
          <cell r="ZY67">
            <v>36</v>
          </cell>
          <cell r="ZZ67">
            <v>0</v>
          </cell>
          <cell r="AAA67">
            <v>36</v>
          </cell>
          <cell r="AAB67">
            <v>23.324999999999999</v>
          </cell>
          <cell r="AAC67">
            <v>11.200703961393197</v>
          </cell>
          <cell r="AAD67">
            <v>34.525703961393198</v>
          </cell>
          <cell r="AAE67">
            <v>12.124296038606802</v>
          </cell>
          <cell r="AAF67" t="str">
            <v>Over</v>
          </cell>
          <cell r="AAG67">
            <v>36</v>
          </cell>
          <cell r="AAH67">
            <v>15</v>
          </cell>
          <cell r="AAI67">
            <v>0</v>
          </cell>
          <cell r="AAJ67">
            <v>15</v>
          </cell>
          <cell r="AAK67">
            <v>12.35</v>
          </cell>
          <cell r="AAL67">
            <v>5.1168399703382645</v>
          </cell>
          <cell r="AAM67">
            <v>17.466839970338263</v>
          </cell>
          <cell r="AAN67">
            <v>7.2331600296617351</v>
          </cell>
          <cell r="AAO67" t="str">
            <v>OK</v>
          </cell>
          <cell r="AAP67">
            <v>15</v>
          </cell>
          <cell r="AAQ67">
            <v>2</v>
          </cell>
          <cell r="AAR67">
            <v>0</v>
          </cell>
          <cell r="AAS67">
            <v>2</v>
          </cell>
          <cell r="AAT67">
            <v>3.15</v>
          </cell>
          <cell r="AAU67">
            <v>1.2719861311935436</v>
          </cell>
          <cell r="AAV67">
            <v>4.4219861311935436</v>
          </cell>
          <cell r="AAW67">
            <v>1.8780138688064563</v>
          </cell>
          <cell r="AAX67" t="str">
            <v>OK</v>
          </cell>
          <cell r="AAY67">
            <v>2</v>
          </cell>
          <cell r="AAZ67">
            <v>27</v>
          </cell>
          <cell r="ABA67">
            <v>0</v>
          </cell>
          <cell r="ABB67">
            <v>27</v>
          </cell>
          <cell r="ABC67">
            <v>12.45</v>
          </cell>
          <cell r="ABD67">
            <v>6.0296277046273969</v>
          </cell>
          <cell r="ABE67">
            <v>18.479627704627397</v>
          </cell>
          <cell r="ABF67">
            <v>6.4203722953726023</v>
          </cell>
          <cell r="ABG67" t="str">
            <v>Over</v>
          </cell>
          <cell r="ABH67">
            <v>27</v>
          </cell>
          <cell r="ABI67">
            <v>7</v>
          </cell>
          <cell r="ABJ67">
            <v>4.375</v>
          </cell>
          <cell r="ABK67">
            <v>1.8904279803044466</v>
          </cell>
          <cell r="ABL67">
            <v>6.2654279803044464</v>
          </cell>
          <cell r="ABM67">
            <v>2.4845720196955536</v>
          </cell>
          <cell r="ABN67" t="str">
            <v>Over</v>
          </cell>
          <cell r="ABO67">
            <v>7</v>
          </cell>
          <cell r="ABP67">
            <v>507</v>
          </cell>
          <cell r="ABQ67">
            <v>981</v>
          </cell>
          <cell r="ABR67">
            <v>0</v>
          </cell>
          <cell r="ABS67">
            <v>0</v>
          </cell>
          <cell r="ABT67">
            <v>0</v>
          </cell>
          <cell r="ABU67">
            <v>0</v>
          </cell>
          <cell r="ABV67">
            <v>0</v>
          </cell>
          <cell r="ABW67">
            <v>0</v>
          </cell>
          <cell r="ABX67">
            <v>0</v>
          </cell>
          <cell r="ABY67">
            <v>0</v>
          </cell>
          <cell r="ABZ67">
            <v>0</v>
          </cell>
          <cell r="ACA67">
            <v>0</v>
          </cell>
          <cell r="ACB67">
            <v>0</v>
          </cell>
          <cell r="ACC67">
            <v>0</v>
          </cell>
          <cell r="ACD67">
            <v>0</v>
          </cell>
          <cell r="ACE67">
            <v>0</v>
          </cell>
          <cell r="ACF67">
            <v>0</v>
          </cell>
          <cell r="ACG67">
            <v>0</v>
          </cell>
          <cell r="ACH67">
            <v>0</v>
          </cell>
          <cell r="ACI67">
            <v>0</v>
          </cell>
          <cell r="ACJ67">
            <v>0</v>
          </cell>
          <cell r="ACK67">
            <v>0</v>
          </cell>
          <cell r="ACL67">
            <v>0</v>
          </cell>
          <cell r="ACM67">
            <v>0</v>
          </cell>
          <cell r="ACN67">
            <v>0</v>
          </cell>
          <cell r="ACO67">
            <v>0</v>
          </cell>
          <cell r="ACP67">
            <v>0</v>
          </cell>
          <cell r="ACQ67">
            <v>0</v>
          </cell>
          <cell r="ACR67">
            <v>95</v>
          </cell>
          <cell r="ACS67">
            <v>95</v>
          </cell>
          <cell r="ACT67">
            <v>0</v>
          </cell>
          <cell r="ACU67">
            <v>0</v>
          </cell>
          <cell r="ACV67">
            <v>565</v>
          </cell>
          <cell r="ACW67">
            <v>565</v>
          </cell>
          <cell r="ACX67">
            <v>0</v>
          </cell>
          <cell r="ACZ67">
            <v>9</v>
          </cell>
          <cell r="ADA67">
            <v>9</v>
          </cell>
          <cell r="ADB67">
            <v>0</v>
          </cell>
          <cell r="ADD67">
            <v>4</v>
          </cell>
          <cell r="ADE67">
            <v>4</v>
          </cell>
          <cell r="ADF67">
            <v>0</v>
          </cell>
          <cell r="ADH67">
            <v>35</v>
          </cell>
          <cell r="ADI67">
            <v>35</v>
          </cell>
          <cell r="ADJ67">
            <v>0</v>
          </cell>
          <cell r="ADL67">
            <v>28</v>
          </cell>
          <cell r="ADM67">
            <v>28</v>
          </cell>
          <cell r="ADN67">
            <v>0</v>
          </cell>
          <cell r="ADP67">
            <v>24</v>
          </cell>
          <cell r="ADQ67">
            <v>24</v>
          </cell>
          <cell r="ADR67">
            <v>0</v>
          </cell>
          <cell r="ADT67">
            <v>25</v>
          </cell>
          <cell r="ADU67">
            <v>25</v>
          </cell>
          <cell r="ADV67">
            <v>0</v>
          </cell>
          <cell r="ADX67">
            <v>6</v>
          </cell>
          <cell r="ADY67">
            <v>6</v>
          </cell>
          <cell r="ADZ67">
            <v>0</v>
          </cell>
          <cell r="AEB67">
            <v>11</v>
          </cell>
          <cell r="AEC67">
            <v>11</v>
          </cell>
          <cell r="AED67">
            <v>0</v>
          </cell>
          <cell r="AEF67">
            <v>1</v>
          </cell>
          <cell r="AEG67">
            <v>1</v>
          </cell>
          <cell r="AEH67">
            <v>0</v>
          </cell>
          <cell r="AEJ67">
            <v>2</v>
          </cell>
          <cell r="AEK67">
            <v>2</v>
          </cell>
          <cell r="AEL67">
            <v>0</v>
          </cell>
          <cell r="AEN67">
            <v>4</v>
          </cell>
          <cell r="AEO67">
            <v>4</v>
          </cell>
          <cell r="AEP67">
            <v>0</v>
          </cell>
          <cell r="AER67">
            <v>4</v>
          </cell>
          <cell r="AES67">
            <v>4</v>
          </cell>
          <cell r="AET67">
            <v>0</v>
          </cell>
          <cell r="AEV67">
            <v>6</v>
          </cell>
          <cell r="AEW67">
            <v>6</v>
          </cell>
          <cell r="AEX67">
            <v>0</v>
          </cell>
          <cell r="AEZ67">
            <v>3</v>
          </cell>
          <cell r="AFA67">
            <v>3</v>
          </cell>
          <cell r="AFB67">
            <v>0</v>
          </cell>
          <cell r="AFD67">
            <v>5</v>
          </cell>
          <cell r="AFE67">
            <v>5</v>
          </cell>
          <cell r="AFF67">
            <v>0</v>
          </cell>
          <cell r="AFH67">
            <v>12</v>
          </cell>
          <cell r="AFI67">
            <v>12</v>
          </cell>
          <cell r="AFJ67">
            <v>0</v>
          </cell>
          <cell r="AFL67">
            <v>1</v>
          </cell>
          <cell r="AFM67">
            <v>1</v>
          </cell>
          <cell r="AFN67">
            <v>0</v>
          </cell>
          <cell r="AFP67">
            <v>10</v>
          </cell>
          <cell r="AFQ67">
            <v>10</v>
          </cell>
          <cell r="AFR67">
            <v>0</v>
          </cell>
          <cell r="AFT67">
            <v>2</v>
          </cell>
          <cell r="AFU67">
            <v>2</v>
          </cell>
          <cell r="AFV67">
            <v>0</v>
          </cell>
          <cell r="AFX67">
            <v>0</v>
          </cell>
          <cell r="AFY67">
            <v>0</v>
          </cell>
          <cell r="AFZ67">
            <v>0</v>
          </cell>
          <cell r="AGB67">
            <v>7</v>
          </cell>
          <cell r="AGC67">
            <v>7</v>
          </cell>
          <cell r="AGD67">
            <v>0</v>
          </cell>
          <cell r="AGE67">
            <v>0</v>
          </cell>
          <cell r="AGF67">
            <v>25</v>
          </cell>
          <cell r="AGG67">
            <v>25</v>
          </cell>
          <cell r="AGH67">
            <v>0</v>
          </cell>
          <cell r="AGJ67">
            <v>6</v>
          </cell>
          <cell r="AGK67">
            <v>6</v>
          </cell>
          <cell r="AGL67">
            <v>0</v>
          </cell>
          <cell r="AGN67">
            <v>20</v>
          </cell>
          <cell r="AGO67">
            <v>20</v>
          </cell>
          <cell r="AGP67">
            <v>0</v>
          </cell>
          <cell r="AGR67">
            <v>14</v>
          </cell>
          <cell r="AGS67">
            <v>14</v>
          </cell>
          <cell r="AGT67">
            <v>0</v>
          </cell>
          <cell r="AGV67">
            <v>22</v>
          </cell>
          <cell r="AGW67">
            <v>22</v>
          </cell>
          <cell r="AGX67">
            <v>0</v>
          </cell>
          <cell r="AGZ67">
            <v>3</v>
          </cell>
          <cell r="AHA67">
            <v>3</v>
          </cell>
          <cell r="AHB67">
            <v>0</v>
          </cell>
          <cell r="AHD67">
            <v>3</v>
          </cell>
          <cell r="AHE67">
            <v>3</v>
          </cell>
          <cell r="AHF67">
            <v>0</v>
          </cell>
          <cell r="AHH67">
            <v>2</v>
          </cell>
          <cell r="AHI67">
            <v>2</v>
          </cell>
          <cell r="AHJ67">
            <v>0</v>
          </cell>
          <cell r="AHL67">
            <v>3</v>
          </cell>
          <cell r="AHM67">
            <v>3</v>
          </cell>
          <cell r="AHN67">
            <v>0</v>
          </cell>
          <cell r="AHP67">
            <v>7</v>
          </cell>
          <cell r="AHQ67">
            <v>7</v>
          </cell>
          <cell r="AHR67">
            <v>0</v>
          </cell>
          <cell r="AHT67">
            <v>10</v>
          </cell>
          <cell r="AHU67">
            <v>10</v>
          </cell>
          <cell r="AHV67">
            <v>0</v>
          </cell>
          <cell r="AHX67" t="str">
            <v>-</v>
          </cell>
          <cell r="AHY67">
            <v>0</v>
          </cell>
          <cell r="AHZ67">
            <v>0</v>
          </cell>
          <cell r="AIA67">
            <v>2</v>
          </cell>
          <cell r="AIB67">
            <v>11</v>
          </cell>
          <cell r="AIC67">
            <v>0</v>
          </cell>
          <cell r="AID67">
            <v>1</v>
          </cell>
          <cell r="AIE67">
            <v>3</v>
          </cell>
          <cell r="AIF67">
            <v>3</v>
          </cell>
          <cell r="AIG67">
            <v>2</v>
          </cell>
          <cell r="AIH67">
            <v>1</v>
          </cell>
          <cell r="AII67">
            <v>21</v>
          </cell>
          <cell r="AIJ67">
            <v>6</v>
          </cell>
        </row>
        <row r="68">
          <cell r="B68" t="str">
            <v>รพท.ยโสธร</v>
          </cell>
          <cell r="C68" t="str">
            <v>โรงพยาบาลยโสธร</v>
          </cell>
          <cell r="D68">
            <v>10701</v>
          </cell>
          <cell r="E68">
            <v>10</v>
          </cell>
          <cell r="F68" t="str">
            <v>ยโสธร</v>
          </cell>
          <cell r="G68" t="str">
            <v>s</v>
          </cell>
          <cell r="H68" t="str">
            <v>รพ.ระดับ S เตียง &lt; 400</v>
          </cell>
          <cell r="I68">
            <v>3</v>
          </cell>
          <cell r="J68">
            <v>274</v>
          </cell>
          <cell r="K68">
            <v>2</v>
          </cell>
          <cell r="L68">
            <v>141970</v>
          </cell>
          <cell r="M68">
            <v>0</v>
          </cell>
          <cell r="N68">
            <v>22278</v>
          </cell>
          <cell r="O68">
            <v>119692</v>
          </cell>
          <cell r="P68">
            <v>296683</v>
          </cell>
          <cell r="Q68">
            <v>3</v>
          </cell>
          <cell r="R68">
            <v>3.75</v>
          </cell>
          <cell r="S68">
            <v>3.4390243902439024</v>
          </cell>
          <cell r="T68">
            <v>0.9499679070317294</v>
          </cell>
          <cell r="U68">
            <v>4.3889922972756317</v>
          </cell>
          <cell r="V68">
            <v>2.4890564832121731</v>
          </cell>
          <cell r="W68" t="str">
            <v>OK</v>
          </cell>
          <cell r="X68">
            <v>1</v>
          </cell>
          <cell r="Y68">
            <v>1.6</v>
          </cell>
          <cell r="Z68">
            <v>0.777899868317385</v>
          </cell>
          <cell r="AA68">
            <v>2.3778998683173853</v>
          </cell>
          <cell r="AB68">
            <v>0.82210013168261509</v>
          </cell>
          <cell r="AC68" t="str">
            <v>OK</v>
          </cell>
          <cell r="AD68">
            <v>13</v>
          </cell>
          <cell r="AE68">
            <v>14.1</v>
          </cell>
          <cell r="AF68">
            <v>2.5094692461626038</v>
          </cell>
          <cell r="AG68">
            <v>16.609469246162604</v>
          </cell>
          <cell r="AH68">
            <v>11.590530753837395</v>
          </cell>
          <cell r="AI68" t="str">
            <v>OK</v>
          </cell>
          <cell r="AJ68">
            <v>2</v>
          </cell>
          <cell r="AK68">
            <v>1.2749999999999999</v>
          </cell>
          <cell r="AL68">
            <v>0.9054677216067919</v>
          </cell>
          <cell r="AM68">
            <v>2.1804677216067918</v>
          </cell>
          <cell r="AN68">
            <v>0.36953227839320801</v>
          </cell>
          <cell r="AO68" t="str">
            <v>OK</v>
          </cell>
          <cell r="AP68">
            <v>1</v>
          </cell>
          <cell r="AQ68">
            <v>0.875</v>
          </cell>
          <cell r="AR68">
            <v>0.64797514988755156</v>
          </cell>
          <cell r="AS68">
            <v>1.5229751498875514</v>
          </cell>
          <cell r="AT68">
            <v>0.22702485011244844</v>
          </cell>
          <cell r="AU68" t="str">
            <v>OK</v>
          </cell>
          <cell r="AV68">
            <v>2</v>
          </cell>
          <cell r="AW68">
            <v>3</v>
          </cell>
          <cell r="AX68">
            <v>5</v>
          </cell>
          <cell r="AY68">
            <v>5.35</v>
          </cell>
          <cell r="AZ68">
            <v>1.1668498024760767</v>
          </cell>
          <cell r="BA68">
            <v>6.5168498024760764</v>
          </cell>
          <cell r="BB68">
            <v>4.1831501975239229</v>
          </cell>
          <cell r="BC68" t="str">
            <v>OK</v>
          </cell>
          <cell r="BD68">
            <v>25</v>
          </cell>
          <cell r="BE68">
            <v>4</v>
          </cell>
          <cell r="BF68">
            <v>10</v>
          </cell>
          <cell r="BG68">
            <v>14</v>
          </cell>
          <cell r="BH68">
            <v>15.05</v>
          </cell>
          <cell r="BI68">
            <v>3.5005494074282315</v>
          </cell>
          <cell r="BJ68">
            <v>18.550549407428232</v>
          </cell>
          <cell r="BK68">
            <v>11.54945059257177</v>
          </cell>
          <cell r="BL68" t="str">
            <v>OK</v>
          </cell>
          <cell r="BM68">
            <v>14</v>
          </cell>
          <cell r="BN68">
            <v>2</v>
          </cell>
          <cell r="BO68">
            <v>18</v>
          </cell>
          <cell r="BP68">
            <v>20</v>
          </cell>
          <cell r="BQ68">
            <v>23.1</v>
          </cell>
          <cell r="BR68">
            <v>4.5109553255067727</v>
          </cell>
          <cell r="BS68">
            <v>27.610955325506772</v>
          </cell>
          <cell r="BT68">
            <v>18.589044674493231</v>
          </cell>
          <cell r="BU68" t="str">
            <v>OK</v>
          </cell>
          <cell r="BV68">
            <v>1</v>
          </cell>
          <cell r="BW68">
            <v>1.125</v>
          </cell>
          <cell r="BX68">
            <v>0.6864064729836441</v>
          </cell>
          <cell r="BY68">
            <v>1.8114064729836441</v>
          </cell>
          <cell r="BZ68">
            <v>0.4385935270163559</v>
          </cell>
          <cell r="CA68" t="str">
            <v>OK</v>
          </cell>
          <cell r="CB68">
            <v>21</v>
          </cell>
          <cell r="CC68">
            <v>4</v>
          </cell>
          <cell r="CD68">
            <v>5.0250000000000004</v>
          </cell>
          <cell r="CE68">
            <v>1.2503845562312177</v>
          </cell>
          <cell r="CF68">
            <v>6.2753845562312183</v>
          </cell>
          <cell r="CG68">
            <v>3.7746154437687824</v>
          </cell>
          <cell r="CH68" t="str">
            <v>OK</v>
          </cell>
          <cell r="CI68">
            <v>2</v>
          </cell>
          <cell r="CJ68">
            <v>2.6</v>
          </cell>
          <cell r="CK68">
            <v>0.77789986831738556</v>
          </cell>
          <cell r="CL68">
            <v>3.3778998683173858</v>
          </cell>
          <cell r="CM68">
            <v>1.8221001316826144</v>
          </cell>
          <cell r="CN68" t="str">
            <v>OK</v>
          </cell>
          <cell r="CO68">
            <v>6</v>
          </cell>
          <cell r="CP68">
            <v>4</v>
          </cell>
          <cell r="CQ68">
            <v>10</v>
          </cell>
          <cell r="CR68">
            <v>14</v>
          </cell>
          <cell r="CS68">
            <v>15.45</v>
          </cell>
          <cell r="CT68">
            <v>5.3873070195670962</v>
          </cell>
          <cell r="CU68">
            <v>20.837307019567096</v>
          </cell>
          <cell r="CV68">
            <v>10.062692980432903</v>
          </cell>
          <cell r="CW68" t="str">
            <v>OK</v>
          </cell>
          <cell r="CX68">
            <v>14</v>
          </cell>
          <cell r="CY68">
            <v>2</v>
          </cell>
          <cell r="CZ68">
            <v>4</v>
          </cell>
          <cell r="DA68">
            <v>6</v>
          </cell>
          <cell r="DB68">
            <v>8.9499999999999993</v>
          </cell>
          <cell r="DC68">
            <v>3.6087500499587009</v>
          </cell>
          <cell r="DD68">
            <v>12.5587500499587</v>
          </cell>
          <cell r="DE68">
            <v>5.3412499500412984</v>
          </cell>
          <cell r="DF68" t="str">
            <v>OK</v>
          </cell>
          <cell r="DG68">
            <v>6</v>
          </cell>
          <cell r="DH68">
            <v>86</v>
          </cell>
          <cell r="DI68">
            <v>3</v>
          </cell>
          <cell r="DJ68">
            <v>3</v>
          </cell>
          <cell r="DK68">
            <v>1</v>
          </cell>
          <cell r="DL68">
            <v>1</v>
          </cell>
          <cell r="DM68">
            <v>0</v>
          </cell>
          <cell r="DN68">
            <v>2</v>
          </cell>
          <cell r="DO68">
            <v>1</v>
          </cell>
          <cell r="DP68">
            <v>5</v>
          </cell>
          <cell r="DQ68">
            <v>0</v>
          </cell>
          <cell r="DR68">
            <v>14</v>
          </cell>
          <cell r="DS68">
            <v>6</v>
          </cell>
          <cell r="DT68">
            <v>5</v>
          </cell>
          <cell r="DU68">
            <v>0</v>
          </cell>
          <cell r="DV68">
            <v>2</v>
          </cell>
          <cell r="DW68">
            <v>2</v>
          </cell>
          <cell r="DX68">
            <v>0</v>
          </cell>
          <cell r="DY68">
            <v>1</v>
          </cell>
          <cell r="DZ68">
            <v>1</v>
          </cell>
          <cell r="EA68">
            <v>2</v>
          </cell>
          <cell r="EB68">
            <v>33</v>
          </cell>
          <cell r="EC68">
            <v>2</v>
          </cell>
          <cell r="ED68">
            <v>3</v>
          </cell>
          <cell r="EE68">
            <v>5</v>
          </cell>
          <cell r="EF68">
            <v>2</v>
          </cell>
          <cell r="EG68">
            <v>3</v>
          </cell>
          <cell r="EH68">
            <v>5</v>
          </cell>
          <cell r="EI68">
            <v>2</v>
          </cell>
          <cell r="EJ68">
            <v>2</v>
          </cell>
          <cell r="EK68">
            <v>2</v>
          </cell>
          <cell r="EL68">
            <v>6</v>
          </cell>
          <cell r="EM68">
            <v>1</v>
          </cell>
          <cell r="EN68">
            <v>1</v>
          </cell>
          <cell r="EO68">
            <v>2</v>
          </cell>
          <cell r="EP68">
            <v>51</v>
          </cell>
          <cell r="EQ68">
            <v>2</v>
          </cell>
          <cell r="ER68">
            <v>2</v>
          </cell>
          <cell r="ES68">
            <v>0</v>
          </cell>
          <cell r="ET68">
            <v>1</v>
          </cell>
          <cell r="EU68">
            <v>1</v>
          </cell>
          <cell r="EV68">
            <v>2</v>
          </cell>
          <cell r="EW68">
            <v>1</v>
          </cell>
          <cell r="EX68">
            <v>2</v>
          </cell>
          <cell r="EY68">
            <v>3</v>
          </cell>
          <cell r="EZ68">
            <v>1</v>
          </cell>
          <cell r="FA68">
            <v>1</v>
          </cell>
          <cell r="FB68">
            <v>1</v>
          </cell>
          <cell r="FC68">
            <v>3</v>
          </cell>
          <cell r="FD68">
            <v>1</v>
          </cell>
          <cell r="FE68">
            <v>1</v>
          </cell>
          <cell r="FF68">
            <v>2</v>
          </cell>
          <cell r="FG68">
            <v>1</v>
          </cell>
          <cell r="FH68">
            <v>1</v>
          </cell>
          <cell r="FI68">
            <v>2</v>
          </cell>
          <cell r="FJ68">
            <v>1</v>
          </cell>
          <cell r="FK68">
            <v>2</v>
          </cell>
          <cell r="FL68">
            <v>1</v>
          </cell>
          <cell r="FM68">
            <v>4</v>
          </cell>
          <cell r="FN68">
            <v>16</v>
          </cell>
          <cell r="FO68">
            <v>0</v>
          </cell>
          <cell r="FP68">
            <v>6</v>
          </cell>
          <cell r="FQ68">
            <v>0</v>
          </cell>
          <cell r="FR68">
            <v>6</v>
          </cell>
          <cell r="FS68">
            <v>1</v>
          </cell>
          <cell r="FT68">
            <v>0</v>
          </cell>
          <cell r="FU68">
            <v>1</v>
          </cell>
          <cell r="FV68">
            <v>1</v>
          </cell>
          <cell r="FW68">
            <v>0</v>
          </cell>
          <cell r="FX68">
            <v>1</v>
          </cell>
          <cell r="FY68">
            <v>1</v>
          </cell>
          <cell r="FZ68">
            <v>0</v>
          </cell>
          <cell r="GA68">
            <v>1</v>
          </cell>
          <cell r="GB68">
            <v>9</v>
          </cell>
          <cell r="GC68">
            <v>8.9499999999999993</v>
          </cell>
          <cell r="GD68">
            <v>4.5514156715668825</v>
          </cell>
          <cell r="GE68">
            <v>13.501415671566882</v>
          </cell>
          <cell r="GF68">
            <v>4.3985843284331168</v>
          </cell>
          <cell r="GG68" t="str">
            <v>OK</v>
          </cell>
          <cell r="GH68">
            <v>17</v>
          </cell>
          <cell r="GI68">
            <v>8.9111999999999991</v>
          </cell>
          <cell r="GJ68">
            <v>14.196999999999999</v>
          </cell>
          <cell r="GK68">
            <v>21</v>
          </cell>
          <cell r="GL68">
            <v>16.625</v>
          </cell>
          <cell r="GM68">
            <v>7.543676244514427</v>
          </cell>
          <cell r="GN68">
            <v>24.168676244514426</v>
          </cell>
          <cell r="GO68">
            <v>9.0813237554855739</v>
          </cell>
          <cell r="GP68" t="str">
            <v>OK</v>
          </cell>
          <cell r="GQ68">
            <v>86</v>
          </cell>
          <cell r="GR68">
            <v>7</v>
          </cell>
          <cell r="GS68">
            <v>7.65</v>
          </cell>
          <cell r="GT68">
            <v>1.2516655570345716</v>
          </cell>
          <cell r="GU68">
            <v>86</v>
          </cell>
          <cell r="GV68">
            <v>6.398334442965429</v>
          </cell>
          <cell r="GW68" t="str">
            <v>OK</v>
          </cell>
          <cell r="GX68">
            <v>0</v>
          </cell>
          <cell r="GY68">
            <v>0.5</v>
          </cell>
          <cell r="GZ68">
            <v>0.50636968354183332</v>
          </cell>
          <cell r="HA68">
            <v>1.0063696835418332</v>
          </cell>
          <cell r="HB68">
            <v>-6.3696835418333153E-3</v>
          </cell>
          <cell r="HC68" t="str">
            <v>OK</v>
          </cell>
          <cell r="HD68">
            <v>7</v>
          </cell>
          <cell r="HE68">
            <v>3</v>
          </cell>
          <cell r="HF68">
            <v>10</v>
          </cell>
          <cell r="HG68">
            <v>8.7750000000000004</v>
          </cell>
          <cell r="HH68">
            <v>1.5768761719102928</v>
          </cell>
          <cell r="HI68">
            <v>10.351876171910293</v>
          </cell>
          <cell r="HJ68">
            <v>7.1981238280897077</v>
          </cell>
          <cell r="HK68" t="str">
            <v>OK</v>
          </cell>
          <cell r="HL68">
            <v>0</v>
          </cell>
          <cell r="HM68">
            <v>0.92500000000000004</v>
          </cell>
          <cell r="HN68">
            <v>0.82857616520055755</v>
          </cell>
          <cell r="HO68">
            <v>1.7535761652005575</v>
          </cell>
          <cell r="HP68">
            <v>9.6423834799442498E-2</v>
          </cell>
          <cell r="HQ68" t="str">
            <v>Under</v>
          </cell>
          <cell r="HR68">
            <v>17</v>
          </cell>
          <cell r="HS68">
            <v>3</v>
          </cell>
          <cell r="HT68">
            <v>1.7</v>
          </cell>
          <cell r="HU68">
            <v>0.72324057067957903</v>
          </cell>
          <cell r="HV68">
            <v>2.423240570679579</v>
          </cell>
          <cell r="HW68">
            <v>0.97675942932042092</v>
          </cell>
          <cell r="HX68" t="str">
            <v>Over</v>
          </cell>
          <cell r="HY68">
            <v>1</v>
          </cell>
          <cell r="HZ68">
            <v>3</v>
          </cell>
          <cell r="IA68">
            <v>4</v>
          </cell>
          <cell r="IB68">
            <v>6.375</v>
          </cell>
          <cell r="IC68">
            <v>2.6668669796559947</v>
          </cell>
          <cell r="ID68">
            <v>9.0418669796559943</v>
          </cell>
          <cell r="IE68">
            <v>3.7081330203440053</v>
          </cell>
          <cell r="IF68" t="str">
            <v>OK</v>
          </cell>
          <cell r="IG68">
            <v>3</v>
          </cell>
          <cell r="IH68">
            <v>2.65</v>
          </cell>
          <cell r="II68">
            <v>0.89299266370776975</v>
          </cell>
          <cell r="IJ68">
            <v>3.5429926637077696</v>
          </cell>
          <cell r="IK68">
            <v>1.7570073362922303</v>
          </cell>
          <cell r="IL68" t="str">
            <v>OK</v>
          </cell>
          <cell r="IM68">
            <v>10</v>
          </cell>
          <cell r="IN68">
            <v>2</v>
          </cell>
          <cell r="IO68">
            <v>1.7250000000000001</v>
          </cell>
          <cell r="IP68">
            <v>0.6788942744621107</v>
          </cell>
          <cell r="IQ68">
            <v>2.403894274462111</v>
          </cell>
          <cell r="IR68">
            <v>1.0461057255378894</v>
          </cell>
          <cell r="IS68" t="str">
            <v>OK</v>
          </cell>
          <cell r="IT68">
            <v>1</v>
          </cell>
          <cell r="IU68">
            <v>0.65</v>
          </cell>
          <cell r="IV68">
            <v>0.483045891539648</v>
          </cell>
          <cell r="IW68">
            <v>1.133045891539648</v>
          </cell>
          <cell r="IX68">
            <v>0.16695410846035202</v>
          </cell>
          <cell r="IY68" t="str">
            <v>OK</v>
          </cell>
          <cell r="IZ68">
            <v>0</v>
          </cell>
          <cell r="JA68">
            <v>0.625</v>
          </cell>
          <cell r="JB68">
            <v>0.80662322408980125</v>
          </cell>
          <cell r="JC68">
            <v>1.4316232240898012</v>
          </cell>
          <cell r="JD68">
            <v>-0.18162322408980125</v>
          </cell>
          <cell r="JE68" t="str">
            <v>OK</v>
          </cell>
          <cell r="JF68">
            <v>3</v>
          </cell>
          <cell r="JG68">
            <v>2</v>
          </cell>
          <cell r="JH68">
            <v>1.7749999999999999</v>
          </cell>
          <cell r="JI68">
            <v>0.61965664603420401</v>
          </cell>
          <cell r="JJ68">
            <v>2.3946566460342038</v>
          </cell>
          <cell r="JK68">
            <v>1.155343353965796</v>
          </cell>
          <cell r="JL68" t="str">
            <v>OK</v>
          </cell>
          <cell r="JM68">
            <v>1</v>
          </cell>
          <cell r="JN68">
            <v>1</v>
          </cell>
          <cell r="JO68">
            <v>0</v>
          </cell>
          <cell r="JP68">
            <v>1</v>
          </cell>
          <cell r="JQ68">
            <v>1</v>
          </cell>
          <cell r="JR68" t="str">
            <v>OK</v>
          </cell>
          <cell r="JS68">
            <v>1</v>
          </cell>
          <cell r="JT68">
            <v>4</v>
          </cell>
          <cell r="JU68">
            <v>5</v>
          </cell>
          <cell r="JV68">
            <v>5</v>
          </cell>
          <cell r="JW68">
            <v>0</v>
          </cell>
          <cell r="JX68">
            <v>5</v>
          </cell>
          <cell r="JY68">
            <v>5</v>
          </cell>
          <cell r="JZ68" t="str">
            <v>OK</v>
          </cell>
          <cell r="KA68">
            <v>1</v>
          </cell>
          <cell r="KB68">
            <v>1.65</v>
          </cell>
          <cell r="KC68">
            <v>0.62223748455030181</v>
          </cell>
          <cell r="KD68">
            <v>2.2722374845503017</v>
          </cell>
          <cell r="KE68">
            <v>1.0277625154496981</v>
          </cell>
          <cell r="KF68" t="str">
            <v>Under</v>
          </cell>
          <cell r="KG68">
            <v>1</v>
          </cell>
          <cell r="KH68">
            <v>0.25</v>
          </cell>
          <cell r="KI68">
            <v>0.49354811679282456</v>
          </cell>
          <cell r="KJ68">
            <v>0.74354811679282462</v>
          </cell>
          <cell r="KK68">
            <v>-0.24354811679282456</v>
          </cell>
          <cell r="KL68" t="str">
            <v>Over</v>
          </cell>
          <cell r="KM68">
            <v>1</v>
          </cell>
          <cell r="KN68">
            <v>1</v>
          </cell>
          <cell r="KO68">
            <v>2</v>
          </cell>
          <cell r="KP68">
            <v>2.4249999999999998</v>
          </cell>
          <cell r="KQ68">
            <v>0.50064061525312331</v>
          </cell>
          <cell r="KR68">
            <v>2.9256406152531231</v>
          </cell>
          <cell r="KS68">
            <v>1.9243593847468765</v>
          </cell>
          <cell r="KT68" t="str">
            <v>OK</v>
          </cell>
          <cell r="KU68">
            <v>12</v>
          </cell>
          <cell r="KV68">
            <v>2</v>
          </cell>
          <cell r="KW68">
            <v>1.5249999999999999</v>
          </cell>
          <cell r="KX68">
            <v>0.50573632534081492</v>
          </cell>
          <cell r="KY68">
            <v>2.0307363253408148</v>
          </cell>
          <cell r="KZ68">
            <v>1.019263674659185</v>
          </cell>
          <cell r="LA68" t="str">
            <v>OK</v>
          </cell>
          <cell r="LB68">
            <v>2</v>
          </cell>
          <cell r="LC68">
            <v>2</v>
          </cell>
          <cell r="LD68">
            <v>0</v>
          </cell>
          <cell r="LE68">
            <v>2</v>
          </cell>
          <cell r="LF68">
            <v>2</v>
          </cell>
          <cell r="LG68" t="str">
            <v>OK</v>
          </cell>
          <cell r="LH68">
            <v>1</v>
          </cell>
          <cell r="LI68">
            <v>1.425</v>
          </cell>
          <cell r="LJ68">
            <v>0.50064061525312331</v>
          </cell>
          <cell r="LK68">
            <v>1.9256406152531234</v>
          </cell>
          <cell r="LL68">
            <v>0.92435938474687673</v>
          </cell>
          <cell r="LM68" t="str">
            <v>OK</v>
          </cell>
          <cell r="LN68">
            <v>3</v>
          </cell>
          <cell r="LO68">
            <v>0</v>
          </cell>
          <cell r="LP68">
            <v>0.57499999999999996</v>
          </cell>
          <cell r="LQ68">
            <v>0.6359930655967716</v>
          </cell>
          <cell r="LR68">
            <v>1.2109930655967716</v>
          </cell>
          <cell r="LS68">
            <v>-6.0993065596771645E-2</v>
          </cell>
          <cell r="LT68" t="str">
            <v>OK</v>
          </cell>
          <cell r="LU68">
            <v>5</v>
          </cell>
          <cell r="LV68">
            <v>47</v>
          </cell>
          <cell r="LW68">
            <v>5</v>
          </cell>
          <cell r="LX68">
            <v>4.5250000000000004</v>
          </cell>
          <cell r="LY68">
            <v>1.2192368357043935</v>
          </cell>
          <cell r="LZ68">
            <v>5.7442368357043936</v>
          </cell>
          <cell r="MA68">
            <v>3.3057631642956071</v>
          </cell>
          <cell r="MB68" t="str">
            <v>OK</v>
          </cell>
          <cell r="MC68">
            <v>2</v>
          </cell>
          <cell r="MD68">
            <v>10</v>
          </cell>
          <cell r="ME68">
            <v>0</v>
          </cell>
          <cell r="MF68">
            <v>12</v>
          </cell>
          <cell r="MG68">
            <v>12</v>
          </cell>
          <cell r="MH68">
            <v>0</v>
          </cell>
          <cell r="MI68">
            <v>12</v>
          </cell>
          <cell r="MJ68">
            <v>12</v>
          </cell>
          <cell r="MK68" t="str">
            <v>OK</v>
          </cell>
          <cell r="ML68">
            <v>17</v>
          </cell>
          <cell r="MM68">
            <v>11</v>
          </cell>
          <cell r="MN68">
            <v>13.25</v>
          </cell>
          <cell r="MO68">
            <v>5.0064061525312313</v>
          </cell>
          <cell r="MP68">
            <v>18.25640615253123</v>
          </cell>
          <cell r="MQ68">
            <v>8.2435938474687696</v>
          </cell>
          <cell r="MR68" t="str">
            <v>OK</v>
          </cell>
          <cell r="MS68">
            <v>0</v>
          </cell>
          <cell r="MT68">
            <v>0.375</v>
          </cell>
          <cell r="MU68">
            <v>1.0299987552892653</v>
          </cell>
          <cell r="MV68">
            <v>1.4049987552892653</v>
          </cell>
          <cell r="MW68">
            <v>-0.65499875528926532</v>
          </cell>
          <cell r="MX68" t="str">
            <v>OK</v>
          </cell>
          <cell r="MY68">
            <v>11</v>
          </cell>
          <cell r="MZ68">
            <v>15</v>
          </cell>
          <cell r="NA68">
            <v>12.375</v>
          </cell>
          <cell r="NB68">
            <v>4.7646535106892163</v>
          </cell>
          <cell r="NC68">
            <v>17.139653510689214</v>
          </cell>
          <cell r="ND68">
            <v>7.6103464893107837</v>
          </cell>
          <cell r="NE68" t="str">
            <v>OK</v>
          </cell>
          <cell r="NF68">
            <v>0</v>
          </cell>
          <cell r="NG68">
            <v>0.15</v>
          </cell>
          <cell r="NH68">
            <v>0.48304589153964794</v>
          </cell>
          <cell r="NI68">
            <v>0.63304589153964796</v>
          </cell>
          <cell r="NJ68">
            <v>-0.33304589153964792</v>
          </cell>
          <cell r="NK68" t="str">
            <v>OK</v>
          </cell>
          <cell r="NL68">
            <v>15</v>
          </cell>
          <cell r="NM68">
            <v>6</v>
          </cell>
          <cell r="NN68">
            <v>6.4749999999999996</v>
          </cell>
          <cell r="NO68">
            <v>1.4498010473589384</v>
          </cell>
          <cell r="NP68">
            <v>7.9248010473589385</v>
          </cell>
          <cell r="NQ68">
            <v>5.0251989526410608</v>
          </cell>
          <cell r="NR68" t="str">
            <v>OK</v>
          </cell>
          <cell r="NS68">
            <v>6</v>
          </cell>
          <cell r="NT68">
            <v>6</v>
          </cell>
          <cell r="NU68">
            <v>7.3250000000000002</v>
          </cell>
          <cell r="NV68">
            <v>2.3467107367656723</v>
          </cell>
          <cell r="NW68">
            <v>9.6717107367656716</v>
          </cell>
          <cell r="NX68">
            <v>4.9782892632343279</v>
          </cell>
          <cell r="NY68" t="str">
            <v>OK</v>
          </cell>
          <cell r="NZ68">
            <v>6</v>
          </cell>
          <cell r="OA68">
            <v>1</v>
          </cell>
          <cell r="OB68">
            <v>0.85</v>
          </cell>
          <cell r="OC68">
            <v>0.483045891539648</v>
          </cell>
          <cell r="OD68">
            <v>1.3330458915396479</v>
          </cell>
          <cell r="OE68">
            <v>0.36695410846035198</v>
          </cell>
          <cell r="OF68" t="str">
            <v>OK</v>
          </cell>
          <cell r="OG68">
            <v>0</v>
          </cell>
          <cell r="OH68">
            <v>7.4999999999999997E-2</v>
          </cell>
          <cell r="OI68">
            <v>0.26674678283691849</v>
          </cell>
          <cell r="OJ68">
            <v>0.34174678283691851</v>
          </cell>
          <cell r="OK68">
            <v>-0.19174678283691848</v>
          </cell>
          <cell r="OL68" t="str">
            <v>OK</v>
          </cell>
          <cell r="OM68">
            <v>1</v>
          </cell>
          <cell r="ON68">
            <v>3</v>
          </cell>
          <cell r="OO68">
            <v>3.3250000000000002</v>
          </cell>
          <cell r="OP68">
            <v>0.85896479137419379</v>
          </cell>
          <cell r="OQ68">
            <v>4.1839647913741942</v>
          </cell>
          <cell r="OR68">
            <v>2.4660352086258062</v>
          </cell>
          <cell r="OS68" t="str">
            <v>OK</v>
          </cell>
          <cell r="OT68">
            <v>3</v>
          </cell>
          <cell r="OU68">
            <v>2</v>
          </cell>
          <cell r="OV68">
            <v>2.8250000000000002</v>
          </cell>
          <cell r="OW68">
            <v>0.87376286168590267</v>
          </cell>
          <cell r="OX68">
            <v>3.698762861685903</v>
          </cell>
          <cell r="OY68">
            <v>1.9512371383140974</v>
          </cell>
          <cell r="OZ68" t="str">
            <v>OK</v>
          </cell>
          <cell r="PA68">
            <v>2</v>
          </cell>
          <cell r="PB68">
            <v>1.6</v>
          </cell>
          <cell r="PC68">
            <v>0.54537683984186314</v>
          </cell>
          <cell r="PD68">
            <v>1</v>
          </cell>
          <cell r="PE68">
            <v>1.0546231601581368</v>
          </cell>
          <cell r="PF68" t="str">
            <v>Over</v>
          </cell>
          <cell r="PG68">
            <v>2</v>
          </cell>
          <cell r="PH68">
            <v>2</v>
          </cell>
          <cell r="PI68">
            <v>1</v>
          </cell>
          <cell r="PJ68">
            <v>1</v>
          </cell>
          <cell r="PK68">
            <v>0</v>
          </cell>
          <cell r="PL68">
            <v>0.4</v>
          </cell>
          <cell r="PM68">
            <v>0.54537683984186336</v>
          </cell>
          <cell r="PN68">
            <v>0.94537683984186338</v>
          </cell>
          <cell r="PO68">
            <v>-0.14537683984186334</v>
          </cell>
          <cell r="PP68" t="str">
            <v>OK</v>
          </cell>
          <cell r="PQ68">
            <v>4</v>
          </cell>
          <cell r="PR68">
            <v>4</v>
          </cell>
          <cell r="PS68">
            <v>0</v>
          </cell>
          <cell r="PT68">
            <v>4</v>
          </cell>
          <cell r="PU68">
            <v>3.9750000000000001</v>
          </cell>
          <cell r="PV68">
            <v>1.3298833571369122</v>
          </cell>
          <cell r="PW68">
            <v>5.3048833571369123</v>
          </cell>
          <cell r="PX68">
            <v>2.6451166428630879</v>
          </cell>
          <cell r="PY68" t="str">
            <v>OK</v>
          </cell>
          <cell r="PZ68">
            <v>4</v>
          </cell>
          <cell r="QA68">
            <v>0</v>
          </cell>
          <cell r="QB68">
            <v>0.375</v>
          </cell>
          <cell r="QC68">
            <v>0.54006172486732174</v>
          </cell>
          <cell r="QD68">
            <v>0.91506172486732174</v>
          </cell>
          <cell r="QE68">
            <v>-0.16506172486732174</v>
          </cell>
          <cell r="QF68" t="str">
            <v>OK</v>
          </cell>
          <cell r="QG68">
            <v>2</v>
          </cell>
          <cell r="QH68">
            <v>4</v>
          </cell>
          <cell r="QI68">
            <v>6</v>
          </cell>
          <cell r="QJ68">
            <v>5.9249999999999998</v>
          </cell>
          <cell r="QK68">
            <v>0.26674678283691855</v>
          </cell>
          <cell r="QL68">
            <v>6.1917467828369182</v>
          </cell>
          <cell r="QM68">
            <v>5.6582532171630815</v>
          </cell>
          <cell r="QN68" t="str">
            <v>OK</v>
          </cell>
          <cell r="QO68">
            <v>6</v>
          </cell>
          <cell r="QP68">
            <v>6</v>
          </cell>
          <cell r="QQ68">
            <v>6.7</v>
          </cell>
          <cell r="QR68">
            <v>1.9637744922496214</v>
          </cell>
          <cell r="QS68">
            <v>8.6637744922496225</v>
          </cell>
          <cell r="QT68">
            <v>4.7362255077503788</v>
          </cell>
          <cell r="QU68" t="str">
            <v>OK</v>
          </cell>
          <cell r="QV68">
            <v>6</v>
          </cell>
          <cell r="QW68">
            <v>4</v>
          </cell>
          <cell r="QX68">
            <v>4.4000000000000004</v>
          </cell>
          <cell r="QY68">
            <v>1.4987174003640067</v>
          </cell>
          <cell r="QZ68">
            <v>5.8987174003640073</v>
          </cell>
          <cell r="RA68">
            <v>2.9012825996359934</v>
          </cell>
          <cell r="RB68" t="str">
            <v>OK</v>
          </cell>
          <cell r="RC68">
            <v>4</v>
          </cell>
          <cell r="RD68">
            <v>3</v>
          </cell>
          <cell r="RE68">
            <v>2.75</v>
          </cell>
          <cell r="RF68">
            <v>1.031553471276484</v>
          </cell>
          <cell r="RG68">
            <v>3.7815534712764842</v>
          </cell>
          <cell r="RH68">
            <v>1.718446528723516</v>
          </cell>
          <cell r="RI68" t="str">
            <v>OK</v>
          </cell>
          <cell r="RJ68">
            <v>2</v>
          </cell>
          <cell r="RK68">
            <v>2.9</v>
          </cell>
          <cell r="RL68">
            <v>1.7802333468483198</v>
          </cell>
          <cell r="RM68">
            <v>4.6802333468483202</v>
          </cell>
          <cell r="RN68">
            <v>1.1197666531516801</v>
          </cell>
          <cell r="RO68" t="str">
            <v>OK</v>
          </cell>
          <cell r="RP68">
            <v>3</v>
          </cell>
          <cell r="RQ68">
            <v>3</v>
          </cell>
          <cell r="RR68">
            <v>6</v>
          </cell>
          <cell r="RS68">
            <v>6</v>
          </cell>
          <cell r="RT68">
            <v>0</v>
          </cell>
          <cell r="RU68">
            <v>6</v>
          </cell>
          <cell r="RV68">
            <v>6</v>
          </cell>
          <cell r="RW68" t="str">
            <v>OK</v>
          </cell>
          <cell r="RX68">
            <v>11</v>
          </cell>
          <cell r="RY68">
            <v>23</v>
          </cell>
          <cell r="RZ68">
            <v>14.125</v>
          </cell>
          <cell r="SA68">
            <v>4.2134552481550251</v>
          </cell>
          <cell r="SB68">
            <v>18.338455248155025</v>
          </cell>
          <cell r="SC68">
            <v>9.9115447518449749</v>
          </cell>
          <cell r="SD68" t="str">
            <v>Over</v>
          </cell>
          <cell r="SE68">
            <v>2</v>
          </cell>
          <cell r="SF68">
            <v>0</v>
          </cell>
          <cell r="SG68">
            <v>2</v>
          </cell>
          <cell r="SH68">
            <v>4.2750000000000004</v>
          </cell>
          <cell r="SI68">
            <v>2.037941394693461</v>
          </cell>
          <cell r="SJ68">
            <v>6.3129413946934614</v>
          </cell>
          <cell r="SK68">
            <v>2.2370586053065393</v>
          </cell>
          <cell r="SL68" t="str">
            <v>Under</v>
          </cell>
          <cell r="SM68">
            <v>0</v>
          </cell>
          <cell r="SN68">
            <v>7.4999999999999997E-2</v>
          </cell>
          <cell r="SO68">
            <v>0.26674678283691849</v>
          </cell>
          <cell r="SP68">
            <v>0.34174678283691851</v>
          </cell>
          <cell r="SQ68">
            <v>-0.19174678283691848</v>
          </cell>
          <cell r="SR68" t="str">
            <v>OK</v>
          </cell>
          <cell r="SS68">
            <v>25</v>
          </cell>
          <cell r="ST68">
            <v>6</v>
          </cell>
          <cell r="SU68">
            <v>4.2</v>
          </cell>
          <cell r="SV68">
            <v>1.4884168150705013</v>
          </cell>
          <cell r="SW68">
            <v>5.6884168150705019</v>
          </cell>
          <cell r="SX68">
            <v>2.7115831849294989</v>
          </cell>
          <cell r="SY68" t="str">
            <v>Over</v>
          </cell>
          <cell r="SZ68">
            <v>7</v>
          </cell>
          <cell r="TA68">
            <v>0</v>
          </cell>
          <cell r="TB68">
            <v>0</v>
          </cell>
          <cell r="TC68">
            <v>7</v>
          </cell>
          <cell r="TD68">
            <v>8.4</v>
          </cell>
          <cell r="TE68">
            <v>3.2249030993194192</v>
          </cell>
          <cell r="TF68">
            <v>11.62490309931942</v>
          </cell>
          <cell r="TG68">
            <v>5.1750969006805807</v>
          </cell>
          <cell r="TH68" t="str">
            <v>OK</v>
          </cell>
          <cell r="TI68">
            <v>13</v>
          </cell>
          <cell r="TJ68">
            <v>0</v>
          </cell>
          <cell r="TK68">
            <v>0.35</v>
          </cell>
          <cell r="TL68">
            <v>0.48304589153964794</v>
          </cell>
          <cell r="TM68">
            <v>0.83304589153964792</v>
          </cell>
          <cell r="TN68">
            <v>-0.13304589153964796</v>
          </cell>
          <cell r="TO68" t="str">
            <v>OK</v>
          </cell>
          <cell r="TP68">
            <v>16</v>
          </cell>
          <cell r="TQ68">
            <v>2</v>
          </cell>
          <cell r="TR68">
            <v>11</v>
          </cell>
          <cell r="TS68">
            <v>29</v>
          </cell>
          <cell r="TT68">
            <v>28.975000000000001</v>
          </cell>
          <cell r="TU68">
            <v>8.9284549442951029</v>
          </cell>
          <cell r="TV68">
            <v>37.903454944295106</v>
          </cell>
          <cell r="TW68">
            <v>20.046545055704897</v>
          </cell>
          <cell r="TX68" t="str">
            <v>OK</v>
          </cell>
          <cell r="TY68">
            <v>29</v>
          </cell>
          <cell r="TZ68">
            <v>2</v>
          </cell>
          <cell r="UA68">
            <v>2.375</v>
          </cell>
          <cell r="UB68">
            <v>0.83780849656892165</v>
          </cell>
          <cell r="UC68">
            <v>3.2128084965689219</v>
          </cell>
          <cell r="UD68">
            <v>1.5371915034310784</v>
          </cell>
          <cell r="UE68" t="str">
            <v>OK</v>
          </cell>
          <cell r="UF68">
            <v>10</v>
          </cell>
          <cell r="UG68">
            <v>0</v>
          </cell>
          <cell r="UH68">
            <v>10</v>
          </cell>
          <cell r="UI68">
            <v>12.95</v>
          </cell>
          <cell r="UJ68">
            <v>3.9088984611380186</v>
          </cell>
          <cell r="UK68">
            <v>16.858898461138018</v>
          </cell>
          <cell r="UL68">
            <v>9.0411015388619802</v>
          </cell>
          <cell r="UM68" t="str">
            <v>OK</v>
          </cell>
          <cell r="UN68">
            <v>4</v>
          </cell>
          <cell r="UO68">
            <v>0</v>
          </cell>
          <cell r="UP68">
            <v>4</v>
          </cell>
          <cell r="UQ68">
            <v>4</v>
          </cell>
          <cell r="UR68">
            <v>0</v>
          </cell>
          <cell r="US68">
            <v>4</v>
          </cell>
          <cell r="UT68">
            <v>4</v>
          </cell>
          <cell r="UU68" t="str">
            <v>OK</v>
          </cell>
          <cell r="UV68">
            <v>2</v>
          </cell>
          <cell r="UW68">
            <v>2</v>
          </cell>
          <cell r="UX68">
            <v>0</v>
          </cell>
          <cell r="UY68">
            <v>2</v>
          </cell>
          <cell r="UZ68">
            <v>2</v>
          </cell>
          <cell r="VA68" t="str">
            <v>OK</v>
          </cell>
          <cell r="VB68">
            <v>1</v>
          </cell>
          <cell r="VC68">
            <v>1</v>
          </cell>
          <cell r="VD68">
            <v>0</v>
          </cell>
          <cell r="VE68">
            <v>1</v>
          </cell>
          <cell r="VF68">
            <v>1</v>
          </cell>
          <cell r="VG68" t="str">
            <v>OK</v>
          </cell>
          <cell r="VH68">
            <v>19</v>
          </cell>
          <cell r="VI68">
            <v>5</v>
          </cell>
          <cell r="VJ68">
            <v>5</v>
          </cell>
          <cell r="VK68">
            <v>0</v>
          </cell>
          <cell r="VL68">
            <v>5</v>
          </cell>
          <cell r="VM68">
            <v>5</v>
          </cell>
          <cell r="VN68" t="str">
            <v>OK</v>
          </cell>
          <cell r="VO68">
            <v>5</v>
          </cell>
          <cell r="VP68">
            <v>26</v>
          </cell>
          <cell r="VQ68">
            <v>28.7</v>
          </cell>
          <cell r="VR68">
            <v>7.0971283466787325</v>
          </cell>
          <cell r="VS68">
            <v>35.797128346678733</v>
          </cell>
          <cell r="VT68">
            <v>21.602871653321266</v>
          </cell>
          <cell r="VU68" t="str">
            <v>OK</v>
          </cell>
          <cell r="VV68">
            <v>22</v>
          </cell>
          <cell r="VW68">
            <v>24.15</v>
          </cell>
          <cell r="VX68">
            <v>6.2942790467176364</v>
          </cell>
          <cell r="VY68">
            <v>30.444279046717636</v>
          </cell>
          <cell r="VZ68">
            <v>17.855720953282361</v>
          </cell>
          <cell r="WA68" t="str">
            <v>OK</v>
          </cell>
          <cell r="WB68">
            <v>48</v>
          </cell>
          <cell r="WC68">
            <v>233</v>
          </cell>
          <cell r="WD68">
            <v>36</v>
          </cell>
          <cell r="WE68">
            <v>0</v>
          </cell>
          <cell r="WF68">
            <v>36</v>
          </cell>
          <cell r="WG68">
            <v>30.1</v>
          </cell>
          <cell r="WH68">
            <v>7.1640126272276268</v>
          </cell>
          <cell r="WI68">
            <v>37.264012627227629</v>
          </cell>
          <cell r="WJ68">
            <v>22.935987372772374</v>
          </cell>
          <cell r="WK68" t="str">
            <v>OK</v>
          </cell>
          <cell r="WL68">
            <v>36</v>
          </cell>
          <cell r="WM68">
            <v>24</v>
          </cell>
          <cell r="WN68">
            <v>0</v>
          </cell>
          <cell r="WO68">
            <v>24</v>
          </cell>
          <cell r="WP68">
            <v>24.75</v>
          </cell>
          <cell r="WQ68">
            <v>7.1207533453370093</v>
          </cell>
          <cell r="WR68">
            <v>31.870753345337008</v>
          </cell>
          <cell r="WS68">
            <v>17.629246654662992</v>
          </cell>
          <cell r="WT68" t="str">
            <v>OK</v>
          </cell>
          <cell r="WU68">
            <v>24</v>
          </cell>
          <cell r="WV68">
            <v>45</v>
          </cell>
          <cell r="WW68">
            <v>0</v>
          </cell>
          <cell r="WX68">
            <v>45</v>
          </cell>
          <cell r="WY68">
            <v>53.174999999999997</v>
          </cell>
          <cell r="WZ68">
            <v>25.280870948158327</v>
          </cell>
          <cell r="XA68">
            <v>78.455870948158321</v>
          </cell>
          <cell r="XB68">
            <v>27.89412905184167</v>
          </cell>
          <cell r="XC68" t="str">
            <v>OK</v>
          </cell>
          <cell r="XD68">
            <v>45</v>
          </cell>
          <cell r="XE68">
            <v>14</v>
          </cell>
          <cell r="XF68">
            <v>0</v>
          </cell>
          <cell r="XG68">
            <v>14</v>
          </cell>
          <cell r="XH68">
            <v>14.8</v>
          </cell>
          <cell r="XI68">
            <v>5.1798425874508212</v>
          </cell>
          <cell r="XJ68">
            <v>19.979842587450822</v>
          </cell>
          <cell r="XK68">
            <v>9.6201574125491796</v>
          </cell>
          <cell r="XL68" t="str">
            <v>OK</v>
          </cell>
          <cell r="XM68">
            <v>14</v>
          </cell>
          <cell r="XN68">
            <v>26</v>
          </cell>
          <cell r="XO68">
            <v>0</v>
          </cell>
          <cell r="XP68">
            <v>26</v>
          </cell>
          <cell r="XQ68">
            <v>26.324999999999999</v>
          </cell>
          <cell r="XR68">
            <v>9.1718283835577701</v>
          </cell>
          <cell r="XS68">
            <v>35.496828383557769</v>
          </cell>
          <cell r="XT68">
            <v>17.153171616442229</v>
          </cell>
          <cell r="XU68" t="str">
            <v>OK</v>
          </cell>
          <cell r="XV68">
            <v>26</v>
          </cell>
          <cell r="XW68">
            <v>22</v>
          </cell>
          <cell r="XX68">
            <v>0</v>
          </cell>
          <cell r="XY68">
            <v>22</v>
          </cell>
          <cell r="XZ68">
            <v>17.399999999999999</v>
          </cell>
          <cell r="YA68">
            <v>6.3034382152388346</v>
          </cell>
          <cell r="YB68">
            <v>23.703438215238833</v>
          </cell>
          <cell r="YC68">
            <v>11.096561784761164</v>
          </cell>
          <cell r="YD68" t="str">
            <v>OK</v>
          </cell>
          <cell r="YE68">
            <v>22</v>
          </cell>
          <cell r="YF68">
            <v>60</v>
          </cell>
          <cell r="YG68">
            <v>1</v>
          </cell>
          <cell r="YH68">
            <v>61</v>
          </cell>
          <cell r="YI68">
            <v>75.55</v>
          </cell>
          <cell r="YJ68">
            <v>26.288293192490812</v>
          </cell>
          <cell r="YK68">
            <v>101.83829319249081</v>
          </cell>
          <cell r="YL68">
            <v>49.261706807509185</v>
          </cell>
          <cell r="YM68" t="str">
            <v>OK</v>
          </cell>
          <cell r="YN68">
            <v>61</v>
          </cell>
          <cell r="YO68">
            <v>40</v>
          </cell>
          <cell r="YP68">
            <v>1</v>
          </cell>
          <cell r="YQ68">
            <v>41</v>
          </cell>
          <cell r="YR68">
            <v>47.15</v>
          </cell>
          <cell r="YS68">
            <v>19.721847835618298</v>
          </cell>
          <cell r="YT68">
            <v>66.871847835618297</v>
          </cell>
          <cell r="YU68">
            <v>27.4281521643817</v>
          </cell>
          <cell r="YV68" t="str">
            <v>OK</v>
          </cell>
          <cell r="YW68">
            <v>41</v>
          </cell>
          <cell r="YX68">
            <v>22</v>
          </cell>
          <cell r="YY68">
            <v>0</v>
          </cell>
          <cell r="YZ68">
            <v>22</v>
          </cell>
          <cell r="ZA68">
            <v>21.574999999999999</v>
          </cell>
          <cell r="ZB68">
            <v>8.3109057175589403</v>
          </cell>
          <cell r="ZC68">
            <v>29.885905717558941</v>
          </cell>
          <cell r="ZD68">
            <v>13.264094282441059</v>
          </cell>
          <cell r="ZE68" t="str">
            <v>OK</v>
          </cell>
          <cell r="ZF68">
            <v>22</v>
          </cell>
          <cell r="ZG68">
            <v>3</v>
          </cell>
          <cell r="ZH68">
            <v>0</v>
          </cell>
          <cell r="ZI68">
            <v>3</v>
          </cell>
          <cell r="ZJ68">
            <v>5.7750000000000004</v>
          </cell>
          <cell r="ZK68">
            <v>3.7106050374015478</v>
          </cell>
          <cell r="ZL68">
            <v>9.4856050374015481</v>
          </cell>
          <cell r="ZM68">
            <v>2.0643949625984526</v>
          </cell>
          <cell r="ZN68" t="str">
            <v>OK</v>
          </cell>
          <cell r="ZO68">
            <v>3</v>
          </cell>
          <cell r="ZP68">
            <v>12</v>
          </cell>
          <cell r="ZQ68">
            <v>0</v>
          </cell>
          <cell r="ZR68">
            <v>12</v>
          </cell>
          <cell r="ZS68">
            <v>26.875</v>
          </cell>
          <cell r="ZT68">
            <v>10.957230372493655</v>
          </cell>
          <cell r="ZU68">
            <v>37.832230372493655</v>
          </cell>
          <cell r="ZV68">
            <v>15.917769627506345</v>
          </cell>
          <cell r="ZW68" t="str">
            <v>Under</v>
          </cell>
          <cell r="ZX68">
            <v>12</v>
          </cell>
          <cell r="ZY68">
            <v>18</v>
          </cell>
          <cell r="ZZ68">
            <v>0</v>
          </cell>
          <cell r="AAA68">
            <v>18</v>
          </cell>
          <cell r="AAB68">
            <v>23.324999999999999</v>
          </cell>
          <cell r="AAC68">
            <v>11.200703961393197</v>
          </cell>
          <cell r="AAD68">
            <v>34.525703961393198</v>
          </cell>
          <cell r="AAE68">
            <v>12.124296038606802</v>
          </cell>
          <cell r="AAF68" t="str">
            <v>OK</v>
          </cell>
          <cell r="AAG68">
            <v>18</v>
          </cell>
          <cell r="AAH68">
            <v>12</v>
          </cell>
          <cell r="AAI68">
            <v>0</v>
          </cell>
          <cell r="AAJ68">
            <v>12</v>
          </cell>
          <cell r="AAK68">
            <v>12.35</v>
          </cell>
          <cell r="AAL68">
            <v>5.1168399703382645</v>
          </cell>
          <cell r="AAM68">
            <v>17.466839970338263</v>
          </cell>
          <cell r="AAN68">
            <v>7.2331600296617351</v>
          </cell>
          <cell r="AAO68" t="str">
            <v>OK</v>
          </cell>
          <cell r="AAP68">
            <v>12</v>
          </cell>
          <cell r="AAQ68">
            <v>5</v>
          </cell>
          <cell r="AAR68">
            <v>0</v>
          </cell>
          <cell r="AAS68">
            <v>5</v>
          </cell>
          <cell r="AAT68">
            <v>3.15</v>
          </cell>
          <cell r="AAU68">
            <v>1.2719861311935436</v>
          </cell>
          <cell r="AAV68">
            <v>4.4219861311935436</v>
          </cell>
          <cell r="AAW68">
            <v>1.8780138688064563</v>
          </cell>
          <cell r="AAX68" t="str">
            <v>Over</v>
          </cell>
          <cell r="AAY68">
            <v>5</v>
          </cell>
          <cell r="AAZ68">
            <v>14</v>
          </cell>
          <cell r="ABA68">
            <v>1</v>
          </cell>
          <cell r="ABB68">
            <v>15</v>
          </cell>
          <cell r="ABC68">
            <v>12.45</v>
          </cell>
          <cell r="ABD68">
            <v>6.0296277046273969</v>
          </cell>
          <cell r="ABE68">
            <v>18.479627704627397</v>
          </cell>
          <cell r="ABF68">
            <v>6.4203722953726023</v>
          </cell>
          <cell r="ABG68" t="str">
            <v>OK</v>
          </cell>
          <cell r="ABH68">
            <v>15</v>
          </cell>
          <cell r="ABI68">
            <v>6</v>
          </cell>
          <cell r="ABJ68">
            <v>4.375</v>
          </cell>
          <cell r="ABK68">
            <v>1.8904279803044466</v>
          </cell>
          <cell r="ABL68">
            <v>6.2654279803044464</v>
          </cell>
          <cell r="ABM68">
            <v>2.4845720196955536</v>
          </cell>
          <cell r="ABN68" t="str">
            <v>OK</v>
          </cell>
          <cell r="ABO68">
            <v>6</v>
          </cell>
          <cell r="ABP68">
            <v>362</v>
          </cell>
          <cell r="ABQ68">
            <v>814</v>
          </cell>
          <cell r="ABR68">
            <v>0</v>
          </cell>
          <cell r="ABS68">
            <v>0</v>
          </cell>
          <cell r="ABT68">
            <v>0</v>
          </cell>
          <cell r="ABU68">
            <v>0</v>
          </cell>
          <cell r="ABV68">
            <v>0</v>
          </cell>
          <cell r="ABW68">
            <v>0</v>
          </cell>
          <cell r="ABX68">
            <v>0</v>
          </cell>
          <cell r="ABY68">
            <v>0</v>
          </cell>
          <cell r="ABZ68">
            <v>0</v>
          </cell>
          <cell r="ACA68">
            <v>0</v>
          </cell>
          <cell r="ACB68">
            <v>0</v>
          </cell>
          <cell r="ACC68">
            <v>0</v>
          </cell>
          <cell r="ACD68">
            <v>0</v>
          </cell>
          <cell r="ACE68">
            <v>0</v>
          </cell>
          <cell r="ACF68">
            <v>0</v>
          </cell>
          <cell r="ACG68">
            <v>0</v>
          </cell>
          <cell r="ACH68">
            <v>0</v>
          </cell>
          <cell r="ACI68">
            <v>0</v>
          </cell>
          <cell r="ACJ68">
            <v>0</v>
          </cell>
          <cell r="ACK68">
            <v>0</v>
          </cell>
          <cell r="ACL68">
            <v>0</v>
          </cell>
          <cell r="ACM68">
            <v>0</v>
          </cell>
          <cell r="ACN68">
            <v>0</v>
          </cell>
          <cell r="ACO68">
            <v>0</v>
          </cell>
          <cell r="ACP68">
            <v>0</v>
          </cell>
          <cell r="ACQ68">
            <v>0</v>
          </cell>
          <cell r="ACR68">
            <v>91</v>
          </cell>
          <cell r="ACS68">
            <v>91</v>
          </cell>
          <cell r="ACT68">
            <v>0</v>
          </cell>
          <cell r="ACU68">
            <v>0</v>
          </cell>
          <cell r="ACV68">
            <v>394</v>
          </cell>
          <cell r="ACW68">
            <v>394</v>
          </cell>
          <cell r="ACX68">
            <v>0</v>
          </cell>
          <cell r="ACZ68">
            <v>23</v>
          </cell>
          <cell r="ADA68">
            <v>23</v>
          </cell>
          <cell r="ADB68">
            <v>0</v>
          </cell>
          <cell r="ADD68">
            <v>4</v>
          </cell>
          <cell r="ADE68">
            <v>4</v>
          </cell>
          <cell r="ADF68">
            <v>0</v>
          </cell>
          <cell r="ADH68">
            <v>28</v>
          </cell>
          <cell r="ADI68">
            <v>28</v>
          </cell>
          <cell r="ADJ68">
            <v>0</v>
          </cell>
          <cell r="ADL68">
            <v>22</v>
          </cell>
          <cell r="ADM68">
            <v>22</v>
          </cell>
          <cell r="ADN68">
            <v>0</v>
          </cell>
          <cell r="ADP68">
            <v>24</v>
          </cell>
          <cell r="ADQ68">
            <v>24</v>
          </cell>
          <cell r="ADR68">
            <v>0</v>
          </cell>
          <cell r="ADT68">
            <v>29</v>
          </cell>
          <cell r="ADU68">
            <v>29</v>
          </cell>
          <cell r="ADV68">
            <v>0</v>
          </cell>
          <cell r="ADX68">
            <v>6</v>
          </cell>
          <cell r="ADY68">
            <v>6</v>
          </cell>
          <cell r="ADZ68">
            <v>0</v>
          </cell>
          <cell r="AEB68">
            <v>10</v>
          </cell>
          <cell r="AEC68">
            <v>10</v>
          </cell>
          <cell r="AED68">
            <v>0</v>
          </cell>
          <cell r="AEF68">
            <v>1</v>
          </cell>
          <cell r="AEG68">
            <v>1</v>
          </cell>
          <cell r="AEH68">
            <v>0</v>
          </cell>
          <cell r="AEJ68">
            <v>2</v>
          </cell>
          <cell r="AEK68">
            <v>2</v>
          </cell>
          <cell r="AEL68">
            <v>0</v>
          </cell>
          <cell r="AEN68">
            <v>4</v>
          </cell>
          <cell r="AEO68">
            <v>4</v>
          </cell>
          <cell r="AEP68">
            <v>0</v>
          </cell>
          <cell r="AER68">
            <v>4</v>
          </cell>
          <cell r="AES68">
            <v>4</v>
          </cell>
          <cell r="AET68">
            <v>0</v>
          </cell>
          <cell r="AEV68">
            <v>6</v>
          </cell>
          <cell r="AEW68">
            <v>6</v>
          </cell>
          <cell r="AEX68">
            <v>0</v>
          </cell>
          <cell r="AEZ68">
            <v>5</v>
          </cell>
          <cell r="AFA68">
            <v>5</v>
          </cell>
          <cell r="AFB68">
            <v>0</v>
          </cell>
          <cell r="AFD68">
            <v>5</v>
          </cell>
          <cell r="AFE68">
            <v>5</v>
          </cell>
          <cell r="AFF68">
            <v>0</v>
          </cell>
          <cell r="AFH68">
            <v>12</v>
          </cell>
          <cell r="AFI68">
            <v>12</v>
          </cell>
          <cell r="AFJ68">
            <v>0</v>
          </cell>
          <cell r="AFL68">
            <v>1</v>
          </cell>
          <cell r="AFM68">
            <v>1</v>
          </cell>
          <cell r="AFN68">
            <v>0</v>
          </cell>
          <cell r="AFP68">
            <v>10</v>
          </cell>
          <cell r="AFQ68">
            <v>10</v>
          </cell>
          <cell r="AFR68">
            <v>0</v>
          </cell>
          <cell r="AFT68">
            <v>2</v>
          </cell>
          <cell r="AFU68">
            <v>2</v>
          </cell>
          <cell r="AFV68">
            <v>0</v>
          </cell>
          <cell r="AFX68">
            <v>0</v>
          </cell>
          <cell r="AFY68">
            <v>0</v>
          </cell>
          <cell r="AFZ68">
            <v>0</v>
          </cell>
          <cell r="AGB68">
            <v>7</v>
          </cell>
          <cell r="AGC68">
            <v>7</v>
          </cell>
          <cell r="AGD68">
            <v>0</v>
          </cell>
          <cell r="AGE68">
            <v>0</v>
          </cell>
          <cell r="AGF68">
            <v>25</v>
          </cell>
          <cell r="AGG68">
            <v>25</v>
          </cell>
          <cell r="AGH68">
            <v>0</v>
          </cell>
          <cell r="AGJ68">
            <v>6</v>
          </cell>
          <cell r="AGK68">
            <v>6</v>
          </cell>
          <cell r="AGL68">
            <v>0</v>
          </cell>
          <cell r="AGN68">
            <v>20</v>
          </cell>
          <cell r="AGO68">
            <v>20</v>
          </cell>
          <cell r="AGP68">
            <v>0</v>
          </cell>
          <cell r="AGR68">
            <v>14</v>
          </cell>
          <cell r="AGS68">
            <v>14</v>
          </cell>
          <cell r="AGT68">
            <v>0</v>
          </cell>
          <cell r="AGV68">
            <v>22</v>
          </cell>
          <cell r="AGW68">
            <v>22</v>
          </cell>
          <cell r="AGX68">
            <v>0</v>
          </cell>
          <cell r="AGZ68">
            <v>3</v>
          </cell>
          <cell r="AHA68">
            <v>3</v>
          </cell>
          <cell r="AHB68">
            <v>0</v>
          </cell>
          <cell r="AHD68">
            <v>3</v>
          </cell>
          <cell r="AHE68">
            <v>3</v>
          </cell>
          <cell r="AHF68">
            <v>0</v>
          </cell>
          <cell r="AHH68">
            <v>2</v>
          </cell>
          <cell r="AHI68">
            <v>2</v>
          </cell>
          <cell r="AHJ68">
            <v>0</v>
          </cell>
          <cell r="AHL68">
            <v>3</v>
          </cell>
          <cell r="AHM68">
            <v>3</v>
          </cell>
          <cell r="AHN68">
            <v>0</v>
          </cell>
          <cell r="AHP68">
            <v>7</v>
          </cell>
          <cell r="AHQ68">
            <v>7</v>
          </cell>
          <cell r="AHR68">
            <v>0</v>
          </cell>
          <cell r="AHT68">
            <v>10</v>
          </cell>
          <cell r="AHU68">
            <v>10</v>
          </cell>
          <cell r="AHV68">
            <v>0</v>
          </cell>
          <cell r="AHX68" t="str">
            <v>-</v>
          </cell>
          <cell r="AHY68">
            <v>0</v>
          </cell>
          <cell r="AHZ68">
            <v>0</v>
          </cell>
          <cell r="AIA68">
            <v>3</v>
          </cell>
          <cell r="AIB68">
            <v>7</v>
          </cell>
          <cell r="AIC68">
            <v>2</v>
          </cell>
          <cell r="AID68">
            <v>2</v>
          </cell>
          <cell r="AIE68">
            <v>3</v>
          </cell>
          <cell r="AIF68">
            <v>3</v>
          </cell>
          <cell r="AIG68">
            <v>2</v>
          </cell>
          <cell r="AIH68">
            <v>1</v>
          </cell>
          <cell r="AII68">
            <v>27</v>
          </cell>
          <cell r="AIJ68">
            <v>6</v>
          </cell>
        </row>
        <row r="69">
          <cell r="B69" t="str">
            <v>รพท.อ่างทอง</v>
          </cell>
          <cell r="C69" t="str">
            <v>โรงพยาบาลอ่างทอง</v>
          </cell>
          <cell r="D69">
            <v>10689</v>
          </cell>
          <cell r="E69">
            <v>4</v>
          </cell>
          <cell r="F69" t="str">
            <v>อ่างทอง</v>
          </cell>
          <cell r="G69" t="str">
            <v>s</v>
          </cell>
          <cell r="H69" t="str">
            <v>รพ.ระดับ S เตียง &lt; 400</v>
          </cell>
          <cell r="I69">
            <v>3</v>
          </cell>
          <cell r="J69">
            <v>273</v>
          </cell>
          <cell r="K69">
            <v>2</v>
          </cell>
          <cell r="L69">
            <v>58094</v>
          </cell>
          <cell r="M69" t="str">
            <v xml:space="preserve"> </v>
          </cell>
          <cell r="N69">
            <v>18110</v>
          </cell>
          <cell r="O69">
            <v>39984</v>
          </cell>
          <cell r="P69">
            <v>340857</v>
          </cell>
          <cell r="Q69">
            <v>3</v>
          </cell>
          <cell r="R69">
            <v>3.75</v>
          </cell>
          <cell r="S69">
            <v>3.4390243902439024</v>
          </cell>
          <cell r="T69">
            <v>0.9499679070317294</v>
          </cell>
          <cell r="U69">
            <v>4.3889922972756317</v>
          </cell>
          <cell r="V69">
            <v>2.4890564832121731</v>
          </cell>
          <cell r="W69" t="str">
            <v>OK</v>
          </cell>
          <cell r="X69">
            <v>1</v>
          </cell>
          <cell r="Y69">
            <v>1.6</v>
          </cell>
          <cell r="Z69">
            <v>0.777899868317385</v>
          </cell>
          <cell r="AA69">
            <v>2.3778998683173853</v>
          </cell>
          <cell r="AB69">
            <v>0.82210013168261509</v>
          </cell>
          <cell r="AC69" t="str">
            <v>OK</v>
          </cell>
          <cell r="AD69">
            <v>14</v>
          </cell>
          <cell r="AE69">
            <v>14.1</v>
          </cell>
          <cell r="AF69">
            <v>2.5094692461626038</v>
          </cell>
          <cell r="AG69">
            <v>16.609469246162604</v>
          </cell>
          <cell r="AH69">
            <v>11.590530753837395</v>
          </cell>
          <cell r="AI69" t="str">
            <v>OK</v>
          </cell>
          <cell r="AJ69">
            <v>2</v>
          </cell>
          <cell r="AK69">
            <v>1.2749999999999999</v>
          </cell>
          <cell r="AL69">
            <v>0.9054677216067919</v>
          </cell>
          <cell r="AM69">
            <v>2.1804677216067918</v>
          </cell>
          <cell r="AN69">
            <v>0.36953227839320801</v>
          </cell>
          <cell r="AO69" t="str">
            <v>OK</v>
          </cell>
          <cell r="AP69">
            <v>1</v>
          </cell>
          <cell r="AQ69">
            <v>0.875</v>
          </cell>
          <cell r="AR69">
            <v>0.64797514988755156</v>
          </cell>
          <cell r="AS69">
            <v>1.5229751498875514</v>
          </cell>
          <cell r="AT69">
            <v>0.22702485011244844</v>
          </cell>
          <cell r="AU69" t="str">
            <v>OK</v>
          </cell>
          <cell r="AV69">
            <v>2</v>
          </cell>
          <cell r="AW69">
            <v>3</v>
          </cell>
          <cell r="AX69">
            <v>5</v>
          </cell>
          <cell r="AY69">
            <v>5.35</v>
          </cell>
          <cell r="AZ69">
            <v>1.1668498024760767</v>
          </cell>
          <cell r="BA69">
            <v>6.5168498024760764</v>
          </cell>
          <cell r="BB69">
            <v>4.1831501975239229</v>
          </cell>
          <cell r="BC69" t="str">
            <v>OK</v>
          </cell>
          <cell r="BD69">
            <v>26</v>
          </cell>
          <cell r="BE69">
            <v>4</v>
          </cell>
          <cell r="BF69">
            <v>10</v>
          </cell>
          <cell r="BG69">
            <v>14</v>
          </cell>
          <cell r="BH69">
            <v>15.05</v>
          </cell>
          <cell r="BI69">
            <v>3.5005494074282315</v>
          </cell>
          <cell r="BJ69">
            <v>18.550549407428232</v>
          </cell>
          <cell r="BK69">
            <v>11.54945059257177</v>
          </cell>
          <cell r="BL69" t="str">
            <v>OK</v>
          </cell>
          <cell r="BM69">
            <v>14</v>
          </cell>
          <cell r="BN69">
            <v>2</v>
          </cell>
          <cell r="BO69">
            <v>18</v>
          </cell>
          <cell r="BP69">
            <v>20</v>
          </cell>
          <cell r="BQ69">
            <v>23.1</v>
          </cell>
          <cell r="BR69">
            <v>4.5109553255067727</v>
          </cell>
          <cell r="BS69">
            <v>27.610955325506772</v>
          </cell>
          <cell r="BT69">
            <v>18.589044674493231</v>
          </cell>
          <cell r="BU69" t="str">
            <v>OK</v>
          </cell>
          <cell r="BV69">
            <v>1</v>
          </cell>
          <cell r="BW69">
            <v>1.125</v>
          </cell>
          <cell r="BX69">
            <v>0.6864064729836441</v>
          </cell>
          <cell r="BY69">
            <v>1.8114064729836441</v>
          </cell>
          <cell r="BZ69">
            <v>0.4385935270163559</v>
          </cell>
          <cell r="CA69" t="str">
            <v>OK</v>
          </cell>
          <cell r="CB69">
            <v>21</v>
          </cell>
          <cell r="CC69">
            <v>4</v>
          </cell>
          <cell r="CD69">
            <v>5.0250000000000004</v>
          </cell>
          <cell r="CE69">
            <v>1.2503845562312177</v>
          </cell>
          <cell r="CF69">
            <v>6.2753845562312183</v>
          </cell>
          <cell r="CG69">
            <v>3.7746154437687824</v>
          </cell>
          <cell r="CH69" t="str">
            <v>OK</v>
          </cell>
          <cell r="CI69">
            <v>2</v>
          </cell>
          <cell r="CJ69">
            <v>2.6</v>
          </cell>
          <cell r="CK69">
            <v>0.77789986831738556</v>
          </cell>
          <cell r="CL69">
            <v>3.3778998683173858</v>
          </cell>
          <cell r="CM69">
            <v>1.8221001316826144</v>
          </cell>
          <cell r="CN69" t="str">
            <v>OK</v>
          </cell>
          <cell r="CO69">
            <v>6</v>
          </cell>
          <cell r="CP69">
            <v>3</v>
          </cell>
          <cell r="CQ69">
            <v>9</v>
          </cell>
          <cell r="CR69">
            <v>12</v>
          </cell>
          <cell r="CS69">
            <v>15.45</v>
          </cell>
          <cell r="CT69">
            <v>5.3873070195670962</v>
          </cell>
          <cell r="CU69">
            <v>20.837307019567096</v>
          </cell>
          <cell r="CV69">
            <v>10.062692980432903</v>
          </cell>
          <cell r="CW69" t="str">
            <v>OK</v>
          </cell>
          <cell r="CX69">
            <v>12</v>
          </cell>
          <cell r="CY69">
            <v>3</v>
          </cell>
          <cell r="CZ69">
            <v>5</v>
          </cell>
          <cell r="DA69">
            <v>8</v>
          </cell>
          <cell r="DB69">
            <v>8.9499999999999993</v>
          </cell>
          <cell r="DC69">
            <v>3.6087500499587009</v>
          </cell>
          <cell r="DD69">
            <v>12.5587500499587</v>
          </cell>
          <cell r="DE69">
            <v>5.3412499500412984</v>
          </cell>
          <cell r="DF69" t="str">
            <v>OK</v>
          </cell>
          <cell r="DG69">
            <v>8</v>
          </cell>
          <cell r="DH69">
            <v>87</v>
          </cell>
          <cell r="DI69">
            <v>1</v>
          </cell>
          <cell r="DJ69">
            <v>1</v>
          </cell>
          <cell r="DK69">
            <v>0</v>
          </cell>
          <cell r="DL69">
            <v>1</v>
          </cell>
          <cell r="DM69">
            <v>0</v>
          </cell>
          <cell r="DN69">
            <v>2</v>
          </cell>
          <cell r="DO69">
            <v>2</v>
          </cell>
          <cell r="DP69">
            <v>5</v>
          </cell>
          <cell r="DQ69">
            <v>0</v>
          </cell>
          <cell r="DR69">
            <v>6</v>
          </cell>
          <cell r="DS69">
            <v>3</v>
          </cell>
          <cell r="DT69">
            <v>6</v>
          </cell>
          <cell r="DU69">
            <v>0</v>
          </cell>
          <cell r="DV69">
            <v>2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4</v>
          </cell>
          <cell r="EB69">
            <v>21</v>
          </cell>
          <cell r="EC69">
            <v>0</v>
          </cell>
          <cell r="ED69">
            <v>2</v>
          </cell>
          <cell r="EE69">
            <v>2</v>
          </cell>
          <cell r="EF69">
            <v>1</v>
          </cell>
          <cell r="EG69">
            <v>1</v>
          </cell>
          <cell r="EH69">
            <v>2</v>
          </cell>
          <cell r="EI69">
            <v>3</v>
          </cell>
          <cell r="EJ69">
            <v>1</v>
          </cell>
          <cell r="EK69">
            <v>0</v>
          </cell>
          <cell r="EL69">
            <v>4</v>
          </cell>
          <cell r="EM69">
            <v>1</v>
          </cell>
          <cell r="EN69">
            <v>1</v>
          </cell>
          <cell r="EO69">
            <v>2</v>
          </cell>
          <cell r="EP69">
            <v>31</v>
          </cell>
          <cell r="EQ69">
            <v>7</v>
          </cell>
          <cell r="ER69">
            <v>7</v>
          </cell>
          <cell r="ES69">
            <v>0</v>
          </cell>
          <cell r="ET69">
            <v>1</v>
          </cell>
          <cell r="EU69">
            <v>1</v>
          </cell>
          <cell r="EV69">
            <v>2</v>
          </cell>
          <cell r="EW69">
            <v>1</v>
          </cell>
          <cell r="EX69">
            <v>1</v>
          </cell>
          <cell r="EY69">
            <v>2</v>
          </cell>
          <cell r="EZ69">
            <v>0</v>
          </cell>
          <cell r="FA69">
            <v>0</v>
          </cell>
          <cell r="FB69">
            <v>2</v>
          </cell>
          <cell r="FC69">
            <v>2</v>
          </cell>
          <cell r="FD69">
            <v>0</v>
          </cell>
          <cell r="FE69">
            <v>1</v>
          </cell>
          <cell r="FF69">
            <v>1</v>
          </cell>
          <cell r="FG69">
            <v>0</v>
          </cell>
          <cell r="FH69">
            <v>1</v>
          </cell>
          <cell r="FI69">
            <v>1</v>
          </cell>
          <cell r="FJ69">
            <v>0</v>
          </cell>
          <cell r="FK69">
            <v>0</v>
          </cell>
          <cell r="FL69">
            <v>1</v>
          </cell>
          <cell r="FM69">
            <v>1</v>
          </cell>
          <cell r="FN69">
            <v>9</v>
          </cell>
          <cell r="FO69">
            <v>0</v>
          </cell>
          <cell r="FP69">
            <v>2</v>
          </cell>
          <cell r="FQ69">
            <v>0</v>
          </cell>
          <cell r="FR69">
            <v>2</v>
          </cell>
          <cell r="FS69">
            <v>2</v>
          </cell>
          <cell r="FT69">
            <v>0</v>
          </cell>
          <cell r="FU69">
            <v>2</v>
          </cell>
          <cell r="FV69">
            <v>1</v>
          </cell>
          <cell r="FW69">
            <v>0</v>
          </cell>
          <cell r="FX69">
            <v>1</v>
          </cell>
          <cell r="FY69">
            <v>0</v>
          </cell>
          <cell r="FZ69">
            <v>0</v>
          </cell>
          <cell r="GA69">
            <v>0</v>
          </cell>
          <cell r="GB69">
            <v>5</v>
          </cell>
          <cell r="GC69">
            <v>8.9499999999999993</v>
          </cell>
          <cell r="GD69">
            <v>4.5514156715668825</v>
          </cell>
          <cell r="GE69">
            <v>13.501415671566882</v>
          </cell>
          <cell r="GF69">
            <v>4.3985843284331168</v>
          </cell>
          <cell r="GG69" t="str">
            <v>OK</v>
          </cell>
          <cell r="GH69">
            <v>9</v>
          </cell>
          <cell r="GI69">
            <v>7.2439999999999998</v>
          </cell>
          <cell r="GJ69">
            <v>5.8094000000000001</v>
          </cell>
          <cell r="GK69">
            <v>8</v>
          </cell>
          <cell r="GL69">
            <v>16.625</v>
          </cell>
          <cell r="GM69">
            <v>7.543676244514427</v>
          </cell>
          <cell r="GN69">
            <v>24.168676244514426</v>
          </cell>
          <cell r="GO69">
            <v>9.0813237554855739</v>
          </cell>
          <cell r="GP69" t="str">
            <v>Under</v>
          </cell>
          <cell r="GQ69">
            <v>58</v>
          </cell>
          <cell r="GR69">
            <v>7</v>
          </cell>
          <cell r="GS69">
            <v>7.65</v>
          </cell>
          <cell r="GT69">
            <v>1.2516655570345716</v>
          </cell>
          <cell r="GU69">
            <v>67</v>
          </cell>
          <cell r="GV69">
            <v>6.398334442965429</v>
          </cell>
          <cell r="GW69" t="str">
            <v>OK</v>
          </cell>
          <cell r="GX69">
            <v>1</v>
          </cell>
          <cell r="GY69">
            <v>0.5</v>
          </cell>
          <cell r="GZ69">
            <v>0.50636968354183332</v>
          </cell>
          <cell r="HA69">
            <v>1.0063696835418332</v>
          </cell>
          <cell r="HB69">
            <v>-6.3696835418333153E-3</v>
          </cell>
          <cell r="HC69" t="str">
            <v>OK</v>
          </cell>
          <cell r="HD69">
            <v>7</v>
          </cell>
          <cell r="HE69">
            <v>3</v>
          </cell>
          <cell r="HF69">
            <v>10</v>
          </cell>
          <cell r="HG69">
            <v>8.7750000000000004</v>
          </cell>
          <cell r="HH69">
            <v>1.5768761719102928</v>
          </cell>
          <cell r="HI69">
            <v>10.351876171910293</v>
          </cell>
          <cell r="HJ69">
            <v>7.1981238280897077</v>
          </cell>
          <cell r="HK69" t="str">
            <v>OK</v>
          </cell>
          <cell r="HL69">
            <v>0</v>
          </cell>
          <cell r="HM69">
            <v>0.92500000000000004</v>
          </cell>
          <cell r="HN69">
            <v>0.82857616520055755</v>
          </cell>
          <cell r="HO69">
            <v>1.7535761652005575</v>
          </cell>
          <cell r="HP69">
            <v>9.6423834799442498E-2</v>
          </cell>
          <cell r="HQ69" t="str">
            <v>Under</v>
          </cell>
          <cell r="HR69">
            <v>18</v>
          </cell>
          <cell r="HS69">
            <v>2</v>
          </cell>
          <cell r="HT69">
            <v>1.7</v>
          </cell>
          <cell r="HU69">
            <v>0.72324057067957903</v>
          </cell>
          <cell r="HV69">
            <v>2.423240570679579</v>
          </cell>
          <cell r="HW69">
            <v>0.97675942932042092</v>
          </cell>
          <cell r="HX69" t="str">
            <v>OK</v>
          </cell>
          <cell r="HY69">
            <v>2</v>
          </cell>
          <cell r="HZ69">
            <v>4</v>
          </cell>
          <cell r="IA69">
            <v>6</v>
          </cell>
          <cell r="IB69">
            <v>6.375</v>
          </cell>
          <cell r="IC69">
            <v>2.6668669796559947</v>
          </cell>
          <cell r="ID69">
            <v>9.0418669796559943</v>
          </cell>
          <cell r="IE69">
            <v>3.7081330203440053</v>
          </cell>
          <cell r="IF69" t="str">
            <v>OK</v>
          </cell>
          <cell r="IG69">
            <v>3</v>
          </cell>
          <cell r="IH69">
            <v>2.65</v>
          </cell>
          <cell r="II69">
            <v>0.89299266370776975</v>
          </cell>
          <cell r="IJ69">
            <v>3.5429926637077696</v>
          </cell>
          <cell r="IK69">
            <v>1.7570073362922303</v>
          </cell>
          <cell r="IL69" t="str">
            <v>OK</v>
          </cell>
          <cell r="IM69">
            <v>11</v>
          </cell>
          <cell r="IN69">
            <v>1</v>
          </cell>
          <cell r="IO69">
            <v>1.7250000000000001</v>
          </cell>
          <cell r="IP69">
            <v>0.6788942744621107</v>
          </cell>
          <cell r="IQ69">
            <v>2.403894274462111</v>
          </cell>
          <cell r="IR69">
            <v>1.0461057255378894</v>
          </cell>
          <cell r="IS69" t="str">
            <v>Under</v>
          </cell>
          <cell r="IT69">
            <v>1</v>
          </cell>
          <cell r="IU69">
            <v>0.65</v>
          </cell>
          <cell r="IV69">
            <v>0.483045891539648</v>
          </cell>
          <cell r="IW69">
            <v>1.133045891539648</v>
          </cell>
          <cell r="IX69">
            <v>0.16695410846035202</v>
          </cell>
          <cell r="IY69" t="str">
            <v>OK</v>
          </cell>
          <cell r="IZ69">
            <v>0</v>
          </cell>
          <cell r="JA69">
            <v>0.625</v>
          </cell>
          <cell r="JB69">
            <v>0.80662322408980125</v>
          </cell>
          <cell r="JC69">
            <v>1.4316232240898012</v>
          </cell>
          <cell r="JD69">
            <v>-0.18162322408980125</v>
          </cell>
          <cell r="JE69" t="str">
            <v>OK</v>
          </cell>
          <cell r="JF69">
            <v>2</v>
          </cell>
          <cell r="JG69">
            <v>1</v>
          </cell>
          <cell r="JH69">
            <v>1.7749999999999999</v>
          </cell>
          <cell r="JI69">
            <v>0.61965664603420401</v>
          </cell>
          <cell r="JJ69">
            <v>2.3946566460342038</v>
          </cell>
          <cell r="JK69">
            <v>1.155343353965796</v>
          </cell>
          <cell r="JL69" t="str">
            <v>Under</v>
          </cell>
          <cell r="JM69">
            <v>1</v>
          </cell>
          <cell r="JN69">
            <v>1</v>
          </cell>
          <cell r="JO69">
            <v>0</v>
          </cell>
          <cell r="JP69">
            <v>1</v>
          </cell>
          <cell r="JQ69">
            <v>1</v>
          </cell>
          <cell r="JR69" t="str">
            <v>OK</v>
          </cell>
          <cell r="JS69">
            <v>1</v>
          </cell>
          <cell r="JT69">
            <v>4</v>
          </cell>
          <cell r="JU69">
            <v>5</v>
          </cell>
          <cell r="JV69">
            <v>5</v>
          </cell>
          <cell r="JW69">
            <v>0</v>
          </cell>
          <cell r="JX69">
            <v>5</v>
          </cell>
          <cell r="JY69">
            <v>5</v>
          </cell>
          <cell r="JZ69" t="str">
            <v>OK</v>
          </cell>
          <cell r="KA69">
            <v>2</v>
          </cell>
          <cell r="KB69">
            <v>1.65</v>
          </cell>
          <cell r="KC69">
            <v>0.62223748455030181</v>
          </cell>
          <cell r="KD69">
            <v>2.2722374845503017</v>
          </cell>
          <cell r="KE69">
            <v>1.0277625154496981</v>
          </cell>
          <cell r="KF69" t="str">
            <v>OK</v>
          </cell>
          <cell r="KG69">
            <v>0</v>
          </cell>
          <cell r="KH69">
            <v>0.25</v>
          </cell>
          <cell r="KI69">
            <v>0.49354811679282456</v>
          </cell>
          <cell r="KJ69">
            <v>0.74354811679282462</v>
          </cell>
          <cell r="KK69">
            <v>-0.24354811679282456</v>
          </cell>
          <cell r="KL69" t="str">
            <v>OK</v>
          </cell>
          <cell r="KM69">
            <v>1</v>
          </cell>
          <cell r="KN69">
            <v>1</v>
          </cell>
          <cell r="KO69">
            <v>2</v>
          </cell>
          <cell r="KP69">
            <v>2.4249999999999998</v>
          </cell>
          <cell r="KQ69">
            <v>0.50064061525312331</v>
          </cell>
          <cell r="KR69">
            <v>2.9256406152531231</v>
          </cell>
          <cell r="KS69">
            <v>1.9243593847468765</v>
          </cell>
          <cell r="KT69" t="str">
            <v>OK</v>
          </cell>
          <cell r="KU69">
            <v>11</v>
          </cell>
          <cell r="KV69">
            <v>1</v>
          </cell>
          <cell r="KW69">
            <v>1.5249999999999999</v>
          </cell>
          <cell r="KX69">
            <v>0.50573632534081492</v>
          </cell>
          <cell r="KY69">
            <v>2.0307363253408148</v>
          </cell>
          <cell r="KZ69">
            <v>1.019263674659185</v>
          </cell>
          <cell r="LA69" t="str">
            <v>Under</v>
          </cell>
          <cell r="LB69">
            <v>2</v>
          </cell>
          <cell r="LC69">
            <v>2</v>
          </cell>
          <cell r="LD69">
            <v>0</v>
          </cell>
          <cell r="LE69">
            <v>2</v>
          </cell>
          <cell r="LF69">
            <v>2</v>
          </cell>
          <cell r="LG69" t="str">
            <v>OK</v>
          </cell>
          <cell r="LH69">
            <v>1</v>
          </cell>
          <cell r="LI69">
            <v>1.425</v>
          </cell>
          <cell r="LJ69">
            <v>0.50064061525312331</v>
          </cell>
          <cell r="LK69">
            <v>1.9256406152531234</v>
          </cell>
          <cell r="LL69">
            <v>0.92435938474687673</v>
          </cell>
          <cell r="LM69" t="str">
            <v>OK</v>
          </cell>
          <cell r="LN69">
            <v>3</v>
          </cell>
          <cell r="LO69">
            <v>0</v>
          </cell>
          <cell r="LP69">
            <v>0.57499999999999996</v>
          </cell>
          <cell r="LQ69">
            <v>0.6359930655967716</v>
          </cell>
          <cell r="LR69">
            <v>1.2109930655967716</v>
          </cell>
          <cell r="LS69">
            <v>-6.0993065596771645E-2</v>
          </cell>
          <cell r="LT69" t="str">
            <v>OK</v>
          </cell>
          <cell r="LU69">
            <v>4</v>
          </cell>
          <cell r="LV69">
            <v>46</v>
          </cell>
          <cell r="LW69">
            <v>3</v>
          </cell>
          <cell r="LX69">
            <v>4.5250000000000004</v>
          </cell>
          <cell r="LY69">
            <v>1.2192368357043935</v>
          </cell>
          <cell r="LZ69">
            <v>5.7442368357043936</v>
          </cell>
          <cell r="MA69">
            <v>3.3057631642956071</v>
          </cell>
          <cell r="MB69" t="str">
            <v>Under</v>
          </cell>
          <cell r="MC69">
            <v>0</v>
          </cell>
          <cell r="MD69">
            <v>12</v>
          </cell>
          <cell r="ME69">
            <v>0</v>
          </cell>
          <cell r="MF69">
            <v>12</v>
          </cell>
          <cell r="MG69">
            <v>12</v>
          </cell>
          <cell r="MH69">
            <v>0</v>
          </cell>
          <cell r="MI69">
            <v>12</v>
          </cell>
          <cell r="MJ69">
            <v>12</v>
          </cell>
          <cell r="MK69" t="str">
            <v>OK</v>
          </cell>
          <cell r="ML69">
            <v>15</v>
          </cell>
          <cell r="MM69">
            <v>17</v>
          </cell>
          <cell r="MN69">
            <v>13.25</v>
          </cell>
          <cell r="MO69">
            <v>5.0064061525312313</v>
          </cell>
          <cell r="MP69">
            <v>18.25640615253123</v>
          </cell>
          <cell r="MQ69">
            <v>8.2435938474687696</v>
          </cell>
          <cell r="MR69" t="str">
            <v>OK</v>
          </cell>
          <cell r="MS69">
            <v>0</v>
          </cell>
          <cell r="MT69">
            <v>0.375</v>
          </cell>
          <cell r="MU69">
            <v>1.0299987552892653</v>
          </cell>
          <cell r="MV69">
            <v>1.4049987552892653</v>
          </cell>
          <cell r="MW69">
            <v>-0.65499875528926532</v>
          </cell>
          <cell r="MX69" t="str">
            <v>OK</v>
          </cell>
          <cell r="MY69">
            <v>17</v>
          </cell>
          <cell r="MZ69">
            <v>12</v>
          </cell>
          <cell r="NA69">
            <v>12.375</v>
          </cell>
          <cell r="NB69">
            <v>4.7646535106892163</v>
          </cell>
          <cell r="NC69">
            <v>17.139653510689214</v>
          </cell>
          <cell r="ND69">
            <v>7.6103464893107837</v>
          </cell>
          <cell r="NE69" t="str">
            <v>OK</v>
          </cell>
          <cell r="NF69">
            <v>0</v>
          </cell>
          <cell r="NG69">
            <v>0.15</v>
          </cell>
          <cell r="NH69">
            <v>0.48304589153964794</v>
          </cell>
          <cell r="NI69">
            <v>0.63304589153964796</v>
          </cell>
          <cell r="NJ69">
            <v>-0.33304589153964792</v>
          </cell>
          <cell r="NK69" t="str">
            <v>OK</v>
          </cell>
          <cell r="NL69">
            <v>12</v>
          </cell>
          <cell r="NM69">
            <v>5</v>
          </cell>
          <cell r="NN69">
            <v>6.4749999999999996</v>
          </cell>
          <cell r="NO69">
            <v>1.4498010473589384</v>
          </cell>
          <cell r="NP69">
            <v>7.9248010473589385</v>
          </cell>
          <cell r="NQ69">
            <v>5.0251989526410608</v>
          </cell>
          <cell r="NR69" t="str">
            <v>Under</v>
          </cell>
          <cell r="NS69">
            <v>5</v>
          </cell>
          <cell r="NT69">
            <v>7</v>
          </cell>
          <cell r="NU69">
            <v>7.3250000000000002</v>
          </cell>
          <cell r="NV69">
            <v>2.3467107367656723</v>
          </cell>
          <cell r="NW69">
            <v>9.6717107367656716</v>
          </cell>
          <cell r="NX69">
            <v>4.9782892632343279</v>
          </cell>
          <cell r="NY69" t="str">
            <v>OK</v>
          </cell>
          <cell r="NZ69">
            <v>7</v>
          </cell>
          <cell r="OA69">
            <v>0</v>
          </cell>
          <cell r="OB69">
            <v>0.85</v>
          </cell>
          <cell r="OC69">
            <v>0.483045891539648</v>
          </cell>
          <cell r="OD69">
            <v>1.3330458915396479</v>
          </cell>
          <cell r="OE69">
            <v>0.36695410846035198</v>
          </cell>
          <cell r="OF69" t="str">
            <v>Under</v>
          </cell>
          <cell r="OG69">
            <v>0</v>
          </cell>
          <cell r="OH69">
            <v>7.4999999999999997E-2</v>
          </cell>
          <cell r="OI69">
            <v>0.26674678283691849</v>
          </cell>
          <cell r="OJ69">
            <v>0.34174678283691851</v>
          </cell>
          <cell r="OK69">
            <v>-0.19174678283691848</v>
          </cell>
          <cell r="OL69" t="str">
            <v>OK</v>
          </cell>
          <cell r="OM69">
            <v>0</v>
          </cell>
          <cell r="ON69">
            <v>3</v>
          </cell>
          <cell r="OO69">
            <v>3.3250000000000002</v>
          </cell>
          <cell r="OP69">
            <v>0.85896479137419379</v>
          </cell>
          <cell r="OQ69">
            <v>4.1839647913741942</v>
          </cell>
          <cell r="OR69">
            <v>2.4660352086258062</v>
          </cell>
          <cell r="OS69" t="str">
            <v>OK</v>
          </cell>
          <cell r="OT69">
            <v>3</v>
          </cell>
          <cell r="OU69">
            <v>2</v>
          </cell>
          <cell r="OV69">
            <v>2.8250000000000002</v>
          </cell>
          <cell r="OW69">
            <v>0.87376286168590267</v>
          </cell>
          <cell r="OX69">
            <v>3.698762861685903</v>
          </cell>
          <cell r="OY69">
            <v>1.9512371383140974</v>
          </cell>
          <cell r="OZ69" t="str">
            <v>OK</v>
          </cell>
          <cell r="PA69">
            <v>1</v>
          </cell>
          <cell r="PB69">
            <v>1.6</v>
          </cell>
          <cell r="PC69">
            <v>0.54537683984186314</v>
          </cell>
          <cell r="PD69">
            <v>1</v>
          </cell>
          <cell r="PE69">
            <v>1.0546231601581368</v>
          </cell>
          <cell r="PF69" t="str">
            <v>Under</v>
          </cell>
          <cell r="PG69">
            <v>1</v>
          </cell>
          <cell r="PH69">
            <v>2</v>
          </cell>
          <cell r="PI69">
            <v>1</v>
          </cell>
          <cell r="PJ69">
            <v>1</v>
          </cell>
          <cell r="PK69">
            <v>1</v>
          </cell>
          <cell r="PL69">
            <v>0.4</v>
          </cell>
          <cell r="PM69">
            <v>0.54537683984186336</v>
          </cell>
          <cell r="PN69">
            <v>0.94537683984186338</v>
          </cell>
          <cell r="PO69">
            <v>-0.14537683984186334</v>
          </cell>
          <cell r="PP69" t="str">
            <v>Over</v>
          </cell>
          <cell r="PQ69">
            <v>4</v>
          </cell>
          <cell r="PR69">
            <v>4</v>
          </cell>
          <cell r="PS69">
            <v>0</v>
          </cell>
          <cell r="PT69">
            <v>4</v>
          </cell>
          <cell r="PU69">
            <v>3.9750000000000001</v>
          </cell>
          <cell r="PV69">
            <v>1.3298833571369122</v>
          </cell>
          <cell r="PW69">
            <v>5.3048833571369123</v>
          </cell>
          <cell r="PX69">
            <v>2.6451166428630879</v>
          </cell>
          <cell r="PY69" t="str">
            <v>OK</v>
          </cell>
          <cell r="PZ69">
            <v>4</v>
          </cell>
          <cell r="QA69">
            <v>0</v>
          </cell>
          <cell r="QB69">
            <v>0.375</v>
          </cell>
          <cell r="QC69">
            <v>0.54006172486732174</v>
          </cell>
          <cell r="QD69">
            <v>0.91506172486732174</v>
          </cell>
          <cell r="QE69">
            <v>-0.16506172486732174</v>
          </cell>
          <cell r="QF69" t="str">
            <v>OK</v>
          </cell>
          <cell r="QG69">
            <v>3</v>
          </cell>
          <cell r="QH69">
            <v>3</v>
          </cell>
          <cell r="QI69">
            <v>6</v>
          </cell>
          <cell r="QJ69">
            <v>5.9249999999999998</v>
          </cell>
          <cell r="QK69">
            <v>0.26674678283691855</v>
          </cell>
          <cell r="QL69">
            <v>6.1917467828369182</v>
          </cell>
          <cell r="QM69">
            <v>5.6582532171630815</v>
          </cell>
          <cell r="QN69" t="str">
            <v>OK</v>
          </cell>
          <cell r="QO69">
            <v>6</v>
          </cell>
          <cell r="QP69">
            <v>5</v>
          </cell>
          <cell r="QQ69">
            <v>6.7</v>
          </cell>
          <cell r="QR69">
            <v>1.9637744922496214</v>
          </cell>
          <cell r="QS69">
            <v>8.6637744922496225</v>
          </cell>
          <cell r="QT69">
            <v>4.7362255077503788</v>
          </cell>
          <cell r="QU69" t="str">
            <v>OK</v>
          </cell>
          <cell r="QV69">
            <v>5</v>
          </cell>
          <cell r="QW69">
            <v>3</v>
          </cell>
          <cell r="QX69">
            <v>4.4000000000000004</v>
          </cell>
          <cell r="QY69">
            <v>1.4987174003640067</v>
          </cell>
          <cell r="QZ69">
            <v>5.8987174003640073</v>
          </cell>
          <cell r="RA69">
            <v>2.9012825996359934</v>
          </cell>
          <cell r="RB69" t="str">
            <v>OK</v>
          </cell>
          <cell r="RC69">
            <v>3</v>
          </cell>
          <cell r="RD69">
            <v>3</v>
          </cell>
          <cell r="RE69">
            <v>2.75</v>
          </cell>
          <cell r="RF69">
            <v>1.031553471276484</v>
          </cell>
          <cell r="RG69">
            <v>3.7815534712764842</v>
          </cell>
          <cell r="RH69">
            <v>1.718446528723516</v>
          </cell>
          <cell r="RI69" t="str">
            <v>OK</v>
          </cell>
          <cell r="RJ69">
            <v>2</v>
          </cell>
          <cell r="RK69">
            <v>2.9</v>
          </cell>
          <cell r="RL69">
            <v>1.7802333468483198</v>
          </cell>
          <cell r="RM69">
            <v>4.6802333468483202</v>
          </cell>
          <cell r="RN69">
            <v>1.1197666531516801</v>
          </cell>
          <cell r="RO69" t="str">
            <v>OK</v>
          </cell>
          <cell r="RP69">
            <v>3</v>
          </cell>
          <cell r="RQ69">
            <v>3</v>
          </cell>
          <cell r="RR69">
            <v>6</v>
          </cell>
          <cell r="RS69">
            <v>6</v>
          </cell>
          <cell r="RT69">
            <v>0</v>
          </cell>
          <cell r="RU69">
            <v>6</v>
          </cell>
          <cell r="RV69">
            <v>6</v>
          </cell>
          <cell r="RW69" t="str">
            <v>OK</v>
          </cell>
          <cell r="RX69">
            <v>11</v>
          </cell>
          <cell r="RY69">
            <v>10</v>
          </cell>
          <cell r="RZ69">
            <v>14.125</v>
          </cell>
          <cell r="SA69">
            <v>4.2134552481550251</v>
          </cell>
          <cell r="SB69">
            <v>18.338455248155025</v>
          </cell>
          <cell r="SC69">
            <v>9.9115447518449749</v>
          </cell>
          <cell r="SD69" t="str">
            <v>OK</v>
          </cell>
          <cell r="SE69">
            <v>4</v>
          </cell>
          <cell r="SF69">
            <v>0</v>
          </cell>
          <cell r="SG69">
            <v>4</v>
          </cell>
          <cell r="SH69">
            <v>4.2750000000000004</v>
          </cell>
          <cell r="SI69">
            <v>2.037941394693461</v>
          </cell>
          <cell r="SJ69">
            <v>6.3129413946934614</v>
          </cell>
          <cell r="SK69">
            <v>2.2370586053065393</v>
          </cell>
          <cell r="SL69" t="str">
            <v>OK</v>
          </cell>
          <cell r="SM69">
            <v>0</v>
          </cell>
          <cell r="SN69">
            <v>7.4999999999999997E-2</v>
          </cell>
          <cell r="SO69">
            <v>0.26674678283691849</v>
          </cell>
          <cell r="SP69">
            <v>0.34174678283691851</v>
          </cell>
          <cell r="SQ69">
            <v>-0.19174678283691848</v>
          </cell>
          <cell r="SR69" t="str">
            <v>OK</v>
          </cell>
          <cell r="SS69">
            <v>14</v>
          </cell>
          <cell r="ST69">
            <v>5</v>
          </cell>
          <cell r="SU69">
            <v>4.2</v>
          </cell>
          <cell r="SV69">
            <v>1.4884168150705013</v>
          </cell>
          <cell r="SW69">
            <v>5.6884168150705019</v>
          </cell>
          <cell r="SX69">
            <v>2.7115831849294989</v>
          </cell>
          <cell r="SY69" t="str">
            <v>OK</v>
          </cell>
          <cell r="SZ69">
            <v>5</v>
          </cell>
          <cell r="TA69">
            <v>1</v>
          </cell>
          <cell r="TB69">
            <v>0</v>
          </cell>
          <cell r="TC69">
            <v>6</v>
          </cell>
          <cell r="TD69">
            <v>8.4</v>
          </cell>
          <cell r="TE69">
            <v>3.2249030993194192</v>
          </cell>
          <cell r="TF69">
            <v>11.62490309931942</v>
          </cell>
          <cell r="TG69">
            <v>5.1750969006805807</v>
          </cell>
          <cell r="TH69" t="str">
            <v>OK</v>
          </cell>
          <cell r="TI69">
            <v>11</v>
          </cell>
          <cell r="TJ69">
            <v>0</v>
          </cell>
          <cell r="TK69">
            <v>0.35</v>
          </cell>
          <cell r="TL69">
            <v>0.48304589153964794</v>
          </cell>
          <cell r="TM69">
            <v>0.83304589153964792</v>
          </cell>
          <cell r="TN69">
            <v>-0.13304589153964796</v>
          </cell>
          <cell r="TO69" t="str">
            <v>OK</v>
          </cell>
          <cell r="TP69">
            <v>10</v>
          </cell>
          <cell r="TQ69">
            <v>1</v>
          </cell>
          <cell r="TR69">
            <v>7</v>
          </cell>
          <cell r="TS69">
            <v>18</v>
          </cell>
          <cell r="TT69">
            <v>28.975000000000001</v>
          </cell>
          <cell r="TU69">
            <v>8.9284549442951029</v>
          </cell>
          <cell r="TV69">
            <v>37.903454944295106</v>
          </cell>
          <cell r="TW69">
            <v>20.046545055704897</v>
          </cell>
          <cell r="TX69" t="str">
            <v>Under</v>
          </cell>
          <cell r="TY69">
            <v>18</v>
          </cell>
          <cell r="TZ69">
            <v>2</v>
          </cell>
          <cell r="UA69">
            <v>2.375</v>
          </cell>
          <cell r="UB69">
            <v>0.83780849656892165</v>
          </cell>
          <cell r="UC69">
            <v>3.2128084965689219</v>
          </cell>
          <cell r="UD69">
            <v>1.5371915034310784</v>
          </cell>
          <cell r="UE69" t="str">
            <v>OK</v>
          </cell>
          <cell r="UF69">
            <v>14</v>
          </cell>
          <cell r="UG69">
            <v>2</v>
          </cell>
          <cell r="UH69">
            <v>16</v>
          </cell>
          <cell r="UI69">
            <v>12.95</v>
          </cell>
          <cell r="UJ69">
            <v>3.9088984611380186</v>
          </cell>
          <cell r="UK69">
            <v>16.858898461138018</v>
          </cell>
          <cell r="UL69">
            <v>9.0411015388619802</v>
          </cell>
          <cell r="UM69" t="str">
            <v>OK</v>
          </cell>
          <cell r="UN69">
            <v>4</v>
          </cell>
          <cell r="UO69">
            <v>0</v>
          </cell>
          <cell r="UP69">
            <v>4</v>
          </cell>
          <cell r="UQ69">
            <v>4</v>
          </cell>
          <cell r="UR69">
            <v>0</v>
          </cell>
          <cell r="US69">
            <v>4</v>
          </cell>
          <cell r="UT69">
            <v>4</v>
          </cell>
          <cell r="UU69" t="str">
            <v>OK</v>
          </cell>
          <cell r="UV69">
            <v>2</v>
          </cell>
          <cell r="UW69">
            <v>2</v>
          </cell>
          <cell r="UX69">
            <v>0</v>
          </cell>
          <cell r="UY69">
            <v>2</v>
          </cell>
          <cell r="UZ69">
            <v>2</v>
          </cell>
          <cell r="VA69" t="str">
            <v>OK</v>
          </cell>
          <cell r="VB69">
            <v>1</v>
          </cell>
          <cell r="VC69">
            <v>1</v>
          </cell>
          <cell r="VD69">
            <v>0</v>
          </cell>
          <cell r="VE69">
            <v>1</v>
          </cell>
          <cell r="VF69">
            <v>1</v>
          </cell>
          <cell r="VG69" t="str">
            <v>OK</v>
          </cell>
          <cell r="VH69">
            <v>25</v>
          </cell>
          <cell r="VI69">
            <v>5</v>
          </cell>
          <cell r="VJ69">
            <v>5</v>
          </cell>
          <cell r="VK69">
            <v>0</v>
          </cell>
          <cell r="VL69">
            <v>5</v>
          </cell>
          <cell r="VM69">
            <v>5</v>
          </cell>
          <cell r="VN69" t="str">
            <v>OK</v>
          </cell>
          <cell r="VO69">
            <v>5</v>
          </cell>
          <cell r="VP69">
            <v>23</v>
          </cell>
          <cell r="VQ69">
            <v>28.7</v>
          </cell>
          <cell r="VR69">
            <v>7.0971283466787325</v>
          </cell>
          <cell r="VS69">
            <v>35.797128346678733</v>
          </cell>
          <cell r="VT69">
            <v>21.602871653321266</v>
          </cell>
          <cell r="VU69" t="str">
            <v>OK</v>
          </cell>
          <cell r="VV69">
            <v>24</v>
          </cell>
          <cell r="VW69">
            <v>24.15</v>
          </cell>
          <cell r="VX69">
            <v>6.2942790467176364</v>
          </cell>
          <cell r="VY69">
            <v>30.444279046717636</v>
          </cell>
          <cell r="VZ69">
            <v>17.855720953282361</v>
          </cell>
          <cell r="WA69" t="str">
            <v>OK</v>
          </cell>
          <cell r="WB69">
            <v>47</v>
          </cell>
          <cell r="WC69">
            <v>212</v>
          </cell>
          <cell r="WD69">
            <v>24</v>
          </cell>
          <cell r="WE69">
            <v>2</v>
          </cell>
          <cell r="WF69">
            <v>26</v>
          </cell>
          <cell r="WG69">
            <v>30.1</v>
          </cell>
          <cell r="WH69">
            <v>7.1640126272276268</v>
          </cell>
          <cell r="WI69">
            <v>37.264012627227629</v>
          </cell>
          <cell r="WJ69">
            <v>22.935987372772374</v>
          </cell>
          <cell r="WK69" t="str">
            <v>OK</v>
          </cell>
          <cell r="WL69">
            <v>26</v>
          </cell>
          <cell r="WM69">
            <v>20</v>
          </cell>
          <cell r="WN69">
            <v>0</v>
          </cell>
          <cell r="WO69">
            <v>20</v>
          </cell>
          <cell r="WP69">
            <v>24.75</v>
          </cell>
          <cell r="WQ69">
            <v>7.1207533453370093</v>
          </cell>
          <cell r="WR69">
            <v>31.870753345337008</v>
          </cell>
          <cell r="WS69">
            <v>17.629246654662992</v>
          </cell>
          <cell r="WT69" t="str">
            <v>OK</v>
          </cell>
          <cell r="WU69">
            <v>20</v>
          </cell>
          <cell r="WV69">
            <v>48</v>
          </cell>
          <cell r="WW69">
            <v>0</v>
          </cell>
          <cell r="WX69">
            <v>48</v>
          </cell>
          <cell r="WY69">
            <v>53.174999999999997</v>
          </cell>
          <cell r="WZ69">
            <v>25.280870948158327</v>
          </cell>
          <cell r="XA69">
            <v>78.455870948158321</v>
          </cell>
          <cell r="XB69">
            <v>27.89412905184167</v>
          </cell>
          <cell r="XC69" t="str">
            <v>OK</v>
          </cell>
          <cell r="XD69">
            <v>48</v>
          </cell>
          <cell r="XE69">
            <v>12</v>
          </cell>
          <cell r="XF69">
            <v>0</v>
          </cell>
          <cell r="XG69">
            <v>12</v>
          </cell>
          <cell r="XH69">
            <v>14.8</v>
          </cell>
          <cell r="XI69">
            <v>5.1798425874508212</v>
          </cell>
          <cell r="XJ69">
            <v>19.979842587450822</v>
          </cell>
          <cell r="XK69">
            <v>9.6201574125491796</v>
          </cell>
          <cell r="XL69" t="str">
            <v>OK</v>
          </cell>
          <cell r="XM69">
            <v>12</v>
          </cell>
          <cell r="XN69">
            <v>21</v>
          </cell>
          <cell r="XO69">
            <v>3</v>
          </cell>
          <cell r="XP69">
            <v>24</v>
          </cell>
          <cell r="XQ69">
            <v>26.324999999999999</v>
          </cell>
          <cell r="XR69">
            <v>9.1718283835577701</v>
          </cell>
          <cell r="XS69">
            <v>35.496828383557769</v>
          </cell>
          <cell r="XT69">
            <v>17.153171616442229</v>
          </cell>
          <cell r="XU69" t="str">
            <v>OK</v>
          </cell>
          <cell r="XV69">
            <v>24</v>
          </cell>
          <cell r="XW69">
            <v>15</v>
          </cell>
          <cell r="XX69">
            <v>0</v>
          </cell>
          <cell r="XY69">
            <v>15</v>
          </cell>
          <cell r="XZ69">
            <v>17.399999999999999</v>
          </cell>
          <cell r="YA69">
            <v>6.3034382152388346</v>
          </cell>
          <cell r="YB69">
            <v>23.703438215238833</v>
          </cell>
          <cell r="YC69">
            <v>11.096561784761164</v>
          </cell>
          <cell r="YD69" t="str">
            <v>OK</v>
          </cell>
          <cell r="YE69">
            <v>15</v>
          </cell>
          <cell r="YF69">
            <v>50</v>
          </cell>
          <cell r="YG69">
            <v>2</v>
          </cell>
          <cell r="YH69">
            <v>52</v>
          </cell>
          <cell r="YI69">
            <v>75.55</v>
          </cell>
          <cell r="YJ69">
            <v>26.288293192490812</v>
          </cell>
          <cell r="YK69">
            <v>101.83829319249081</v>
          </cell>
          <cell r="YL69">
            <v>49.261706807509185</v>
          </cell>
          <cell r="YM69" t="str">
            <v>OK</v>
          </cell>
          <cell r="YN69">
            <v>52</v>
          </cell>
          <cell r="YO69">
            <v>39</v>
          </cell>
          <cell r="YP69">
            <v>1</v>
          </cell>
          <cell r="YQ69">
            <v>40</v>
          </cell>
          <cell r="YR69">
            <v>47.15</v>
          </cell>
          <cell r="YS69">
            <v>19.721847835618298</v>
          </cell>
          <cell r="YT69">
            <v>66.871847835618297</v>
          </cell>
          <cell r="YU69">
            <v>27.4281521643817</v>
          </cell>
          <cell r="YV69" t="str">
            <v>OK</v>
          </cell>
          <cell r="YW69">
            <v>40</v>
          </cell>
          <cell r="YX69">
            <v>16</v>
          </cell>
          <cell r="YY69">
            <v>0</v>
          </cell>
          <cell r="YZ69">
            <v>16</v>
          </cell>
          <cell r="ZA69">
            <v>21.574999999999999</v>
          </cell>
          <cell r="ZB69">
            <v>8.3109057175589403</v>
          </cell>
          <cell r="ZC69">
            <v>29.885905717558941</v>
          </cell>
          <cell r="ZD69">
            <v>13.264094282441059</v>
          </cell>
          <cell r="ZE69" t="str">
            <v>OK</v>
          </cell>
          <cell r="ZF69">
            <v>16</v>
          </cell>
          <cell r="ZG69">
            <v>3</v>
          </cell>
          <cell r="ZH69">
            <v>0</v>
          </cell>
          <cell r="ZI69">
            <v>3</v>
          </cell>
          <cell r="ZJ69">
            <v>5.7750000000000004</v>
          </cell>
          <cell r="ZK69">
            <v>3.7106050374015478</v>
          </cell>
          <cell r="ZL69">
            <v>9.4856050374015481</v>
          </cell>
          <cell r="ZM69">
            <v>2.0643949625984526</v>
          </cell>
          <cell r="ZN69" t="str">
            <v>OK</v>
          </cell>
          <cell r="ZO69">
            <v>3</v>
          </cell>
          <cell r="ZP69">
            <v>20</v>
          </cell>
          <cell r="ZQ69">
            <v>1</v>
          </cell>
          <cell r="ZR69">
            <v>21</v>
          </cell>
          <cell r="ZS69">
            <v>26.875</v>
          </cell>
          <cell r="ZT69">
            <v>10.957230372493655</v>
          </cell>
          <cell r="ZU69">
            <v>37.832230372493655</v>
          </cell>
          <cell r="ZV69">
            <v>15.917769627506345</v>
          </cell>
          <cell r="ZW69" t="str">
            <v>OK</v>
          </cell>
          <cell r="ZX69">
            <v>21</v>
          </cell>
          <cell r="ZY69">
            <v>18</v>
          </cell>
          <cell r="ZZ69">
            <v>1</v>
          </cell>
          <cell r="AAA69">
            <v>19</v>
          </cell>
          <cell r="AAB69">
            <v>23.324999999999999</v>
          </cell>
          <cell r="AAC69">
            <v>11.200703961393197</v>
          </cell>
          <cell r="AAD69">
            <v>34.525703961393198</v>
          </cell>
          <cell r="AAE69">
            <v>12.124296038606802</v>
          </cell>
          <cell r="AAF69" t="str">
            <v>OK</v>
          </cell>
          <cell r="AAG69">
            <v>19</v>
          </cell>
          <cell r="AAH69">
            <v>12</v>
          </cell>
          <cell r="AAI69">
            <v>1</v>
          </cell>
          <cell r="AAJ69">
            <v>13</v>
          </cell>
          <cell r="AAK69">
            <v>12.35</v>
          </cell>
          <cell r="AAL69">
            <v>5.1168399703382645</v>
          </cell>
          <cell r="AAM69">
            <v>17.466839970338263</v>
          </cell>
          <cell r="AAN69">
            <v>7.2331600296617351</v>
          </cell>
          <cell r="AAO69" t="str">
            <v>OK</v>
          </cell>
          <cell r="AAP69">
            <v>13</v>
          </cell>
          <cell r="AAQ69">
            <v>3</v>
          </cell>
          <cell r="AAR69">
            <v>0</v>
          </cell>
          <cell r="AAS69">
            <v>3</v>
          </cell>
          <cell r="AAT69">
            <v>3.15</v>
          </cell>
          <cell r="AAU69">
            <v>1.2719861311935436</v>
          </cell>
          <cell r="AAV69">
            <v>4.4219861311935436</v>
          </cell>
          <cell r="AAW69">
            <v>1.8780138688064563</v>
          </cell>
          <cell r="AAX69" t="str">
            <v>OK</v>
          </cell>
          <cell r="AAY69">
            <v>3</v>
          </cell>
          <cell r="AAZ69">
            <v>8</v>
          </cell>
          <cell r="ABA69">
            <v>0</v>
          </cell>
          <cell r="ABB69">
            <v>9</v>
          </cell>
          <cell r="ABC69">
            <v>12.45</v>
          </cell>
          <cell r="ABD69">
            <v>6.0296277046273969</v>
          </cell>
          <cell r="ABE69">
            <v>18.479627704627397</v>
          </cell>
          <cell r="ABF69">
            <v>6.4203722953726023</v>
          </cell>
          <cell r="ABG69" t="str">
            <v>OK</v>
          </cell>
          <cell r="ABH69">
            <v>8</v>
          </cell>
          <cell r="ABI69">
            <v>3</v>
          </cell>
          <cell r="ABJ69">
            <v>4.375</v>
          </cell>
          <cell r="ABK69">
            <v>1.8904279803044466</v>
          </cell>
          <cell r="ABL69">
            <v>6.2654279803044464</v>
          </cell>
          <cell r="ABM69">
            <v>2.4845720196955536</v>
          </cell>
          <cell r="ABN69" t="str">
            <v>OK</v>
          </cell>
          <cell r="ABO69">
            <v>3</v>
          </cell>
          <cell r="ABP69">
            <v>323</v>
          </cell>
          <cell r="ABQ69">
            <v>726</v>
          </cell>
          <cell r="ABR69">
            <v>0</v>
          </cell>
          <cell r="ABS69">
            <v>0</v>
          </cell>
          <cell r="ABT69">
            <v>0</v>
          </cell>
          <cell r="ABU69">
            <v>0</v>
          </cell>
          <cell r="ABV69">
            <v>0</v>
          </cell>
          <cell r="ABW69">
            <v>0</v>
          </cell>
          <cell r="ABX69">
            <v>0</v>
          </cell>
          <cell r="ABY69">
            <v>0</v>
          </cell>
          <cell r="ABZ69">
            <v>0</v>
          </cell>
          <cell r="ACA69">
            <v>0</v>
          </cell>
          <cell r="ACB69">
            <v>0</v>
          </cell>
          <cell r="ACC69">
            <v>0</v>
          </cell>
          <cell r="ACD69">
            <v>0</v>
          </cell>
          <cell r="ACE69">
            <v>0</v>
          </cell>
          <cell r="ACF69">
            <v>0</v>
          </cell>
          <cell r="ACG69">
            <v>0</v>
          </cell>
          <cell r="ACH69">
            <v>0</v>
          </cell>
          <cell r="ACI69">
            <v>0</v>
          </cell>
          <cell r="ACJ69">
            <v>0</v>
          </cell>
          <cell r="ACK69">
            <v>0</v>
          </cell>
          <cell r="ACL69">
            <v>0</v>
          </cell>
          <cell r="ACM69">
            <v>0</v>
          </cell>
          <cell r="ACN69">
            <v>0</v>
          </cell>
          <cell r="ACO69">
            <v>0</v>
          </cell>
          <cell r="ACP69">
            <v>0</v>
          </cell>
          <cell r="ACQ69">
            <v>0</v>
          </cell>
          <cell r="ACR69">
            <v>75</v>
          </cell>
          <cell r="ACS69">
            <v>75</v>
          </cell>
          <cell r="ACT69">
            <v>0</v>
          </cell>
          <cell r="ACU69">
            <v>0</v>
          </cell>
          <cell r="ACV69">
            <v>340</v>
          </cell>
          <cell r="ACW69">
            <v>340</v>
          </cell>
          <cell r="ACX69">
            <v>0</v>
          </cell>
          <cell r="ACZ69">
            <v>10</v>
          </cell>
          <cell r="ADA69">
            <v>10</v>
          </cell>
          <cell r="ADB69">
            <v>0</v>
          </cell>
          <cell r="ADD69">
            <v>4</v>
          </cell>
          <cell r="ADE69">
            <v>4</v>
          </cell>
          <cell r="ADF69">
            <v>0</v>
          </cell>
          <cell r="ADH69">
            <v>25</v>
          </cell>
          <cell r="ADI69">
            <v>25</v>
          </cell>
          <cell r="ADJ69">
            <v>0</v>
          </cell>
          <cell r="ADL69">
            <v>24</v>
          </cell>
          <cell r="ADM69">
            <v>24</v>
          </cell>
          <cell r="ADN69">
            <v>0</v>
          </cell>
          <cell r="ADP69">
            <v>24</v>
          </cell>
          <cell r="ADQ69">
            <v>24</v>
          </cell>
          <cell r="ADR69">
            <v>0</v>
          </cell>
          <cell r="ADT69">
            <v>18</v>
          </cell>
          <cell r="ADU69">
            <v>18</v>
          </cell>
          <cell r="ADV69">
            <v>0</v>
          </cell>
          <cell r="ADX69">
            <v>6</v>
          </cell>
          <cell r="ADY69">
            <v>6</v>
          </cell>
          <cell r="ADZ69">
            <v>0</v>
          </cell>
          <cell r="AEB69">
            <v>16</v>
          </cell>
          <cell r="AEC69">
            <v>16</v>
          </cell>
          <cell r="AED69">
            <v>0</v>
          </cell>
          <cell r="AEF69">
            <v>1</v>
          </cell>
          <cell r="AEG69">
            <v>1</v>
          </cell>
          <cell r="AEH69">
            <v>0</v>
          </cell>
          <cell r="AEJ69">
            <v>2</v>
          </cell>
          <cell r="AEK69">
            <v>2</v>
          </cell>
          <cell r="AEL69">
            <v>0</v>
          </cell>
          <cell r="AEN69">
            <v>4</v>
          </cell>
          <cell r="AEO69">
            <v>4</v>
          </cell>
          <cell r="AEP69">
            <v>0</v>
          </cell>
          <cell r="AER69">
            <v>4</v>
          </cell>
          <cell r="AES69">
            <v>4</v>
          </cell>
          <cell r="AET69">
            <v>0</v>
          </cell>
          <cell r="AEV69">
            <v>6</v>
          </cell>
          <cell r="AEW69">
            <v>6</v>
          </cell>
          <cell r="AEX69">
            <v>0</v>
          </cell>
          <cell r="AEZ69">
            <v>4</v>
          </cell>
          <cell r="AFA69">
            <v>4</v>
          </cell>
          <cell r="AFB69">
            <v>0</v>
          </cell>
          <cell r="AFD69">
            <v>5</v>
          </cell>
          <cell r="AFE69">
            <v>5</v>
          </cell>
          <cell r="AFF69">
            <v>0</v>
          </cell>
          <cell r="AFH69">
            <v>12</v>
          </cell>
          <cell r="AFI69">
            <v>12</v>
          </cell>
          <cell r="AFJ69">
            <v>0</v>
          </cell>
          <cell r="AFL69">
            <v>1</v>
          </cell>
          <cell r="AFM69">
            <v>1</v>
          </cell>
          <cell r="AFN69">
            <v>0</v>
          </cell>
          <cell r="AFP69">
            <v>10</v>
          </cell>
          <cell r="AFQ69">
            <v>10</v>
          </cell>
          <cell r="AFR69">
            <v>0</v>
          </cell>
          <cell r="AFT69">
            <v>2</v>
          </cell>
          <cell r="AFU69">
            <v>2</v>
          </cell>
          <cell r="AFV69">
            <v>0</v>
          </cell>
          <cell r="AFX69">
            <v>0</v>
          </cell>
          <cell r="AFY69">
            <v>0</v>
          </cell>
          <cell r="AFZ69">
            <v>0</v>
          </cell>
          <cell r="AGB69">
            <v>6</v>
          </cell>
          <cell r="AGC69">
            <v>6</v>
          </cell>
          <cell r="AGD69">
            <v>0</v>
          </cell>
          <cell r="AGE69">
            <v>0</v>
          </cell>
          <cell r="AGF69">
            <v>25</v>
          </cell>
          <cell r="AGG69">
            <v>25</v>
          </cell>
          <cell r="AGH69">
            <v>0</v>
          </cell>
          <cell r="AGJ69">
            <v>6</v>
          </cell>
          <cell r="AGK69">
            <v>6</v>
          </cell>
          <cell r="AGL69">
            <v>0</v>
          </cell>
          <cell r="AGN69">
            <v>20</v>
          </cell>
          <cell r="AGO69">
            <v>20</v>
          </cell>
          <cell r="AGP69">
            <v>0</v>
          </cell>
          <cell r="AGR69">
            <v>14</v>
          </cell>
          <cell r="AGS69">
            <v>14</v>
          </cell>
          <cell r="AGT69">
            <v>0</v>
          </cell>
          <cell r="AGV69">
            <v>22</v>
          </cell>
          <cell r="AGW69">
            <v>22</v>
          </cell>
          <cell r="AGX69">
            <v>0</v>
          </cell>
          <cell r="AGZ69">
            <v>3</v>
          </cell>
          <cell r="AHA69">
            <v>3</v>
          </cell>
          <cell r="AHB69">
            <v>0</v>
          </cell>
          <cell r="AHD69">
            <v>3</v>
          </cell>
          <cell r="AHE69">
            <v>3</v>
          </cell>
          <cell r="AHF69">
            <v>0</v>
          </cell>
          <cell r="AHH69">
            <v>2</v>
          </cell>
          <cell r="AHI69">
            <v>2</v>
          </cell>
          <cell r="AHJ69">
            <v>0</v>
          </cell>
          <cell r="AHL69">
            <v>3</v>
          </cell>
          <cell r="AHM69">
            <v>3</v>
          </cell>
          <cell r="AHN69">
            <v>0</v>
          </cell>
          <cell r="AHP69">
            <v>7</v>
          </cell>
          <cell r="AHQ69">
            <v>7</v>
          </cell>
          <cell r="AHR69">
            <v>0</v>
          </cell>
          <cell r="AHT69">
            <v>11</v>
          </cell>
          <cell r="AHU69">
            <v>11</v>
          </cell>
          <cell r="AHV69">
            <v>0</v>
          </cell>
          <cell r="AHX69" t="str">
            <v>-</v>
          </cell>
          <cell r="AHY69">
            <v>0</v>
          </cell>
          <cell r="AHZ69">
            <v>0</v>
          </cell>
          <cell r="AIA69">
            <v>4</v>
          </cell>
          <cell r="AIB69">
            <v>8</v>
          </cell>
          <cell r="AIC69">
            <v>0</v>
          </cell>
          <cell r="AID69">
            <v>0</v>
          </cell>
          <cell r="AIE69">
            <v>3</v>
          </cell>
          <cell r="AIF69">
            <v>3</v>
          </cell>
          <cell r="AIG69">
            <v>2</v>
          </cell>
          <cell r="AIH69">
            <v>1</v>
          </cell>
          <cell r="AII69">
            <v>17</v>
          </cell>
          <cell r="AIJ69">
            <v>6</v>
          </cell>
        </row>
        <row r="70">
          <cell r="B70" t="str">
            <v>รพท.นครนายก</v>
          </cell>
          <cell r="C70" t="str">
            <v>โรงพยาบาลนครนายก</v>
          </cell>
          <cell r="D70">
            <v>10698</v>
          </cell>
          <cell r="E70">
            <v>4</v>
          </cell>
          <cell r="F70" t="str">
            <v>นครนายก</v>
          </cell>
          <cell r="G70" t="str">
            <v>s</v>
          </cell>
          <cell r="H70" t="str">
            <v>รพ.ระดับ S เตียง &lt; 400</v>
          </cell>
          <cell r="I70">
            <v>3</v>
          </cell>
          <cell r="J70">
            <v>268</v>
          </cell>
          <cell r="K70">
            <v>2</v>
          </cell>
          <cell r="L70">
            <v>102887</v>
          </cell>
          <cell r="M70">
            <v>5935</v>
          </cell>
          <cell r="N70">
            <v>17686</v>
          </cell>
          <cell r="O70">
            <v>79266</v>
          </cell>
          <cell r="P70">
            <v>251478</v>
          </cell>
          <cell r="Q70">
            <v>3</v>
          </cell>
          <cell r="R70">
            <v>3.75</v>
          </cell>
          <cell r="S70">
            <v>3.4390243902439024</v>
          </cell>
          <cell r="T70">
            <v>0.9499679070317294</v>
          </cell>
          <cell r="U70">
            <v>4.3889922972756317</v>
          </cell>
          <cell r="V70">
            <v>2.4890564832121731</v>
          </cell>
          <cell r="W70" t="str">
            <v>OK</v>
          </cell>
          <cell r="X70">
            <v>1</v>
          </cell>
          <cell r="Y70">
            <v>1.6</v>
          </cell>
          <cell r="Z70">
            <v>0.777899868317385</v>
          </cell>
          <cell r="AA70">
            <v>2.3778998683173853</v>
          </cell>
          <cell r="AB70">
            <v>0.82210013168261509</v>
          </cell>
          <cell r="AC70" t="str">
            <v>OK</v>
          </cell>
          <cell r="AD70">
            <v>13</v>
          </cell>
          <cell r="AE70">
            <v>14.1</v>
          </cell>
          <cell r="AF70">
            <v>2.5094692461626038</v>
          </cell>
          <cell r="AG70">
            <v>16.609469246162604</v>
          </cell>
          <cell r="AH70">
            <v>11.590530753837395</v>
          </cell>
          <cell r="AI70" t="str">
            <v>OK</v>
          </cell>
          <cell r="AJ70">
            <v>2</v>
          </cell>
          <cell r="AK70">
            <v>1.2749999999999999</v>
          </cell>
          <cell r="AL70">
            <v>0.9054677216067919</v>
          </cell>
          <cell r="AM70">
            <v>2.1804677216067918</v>
          </cell>
          <cell r="AN70">
            <v>0.36953227839320801</v>
          </cell>
          <cell r="AO70" t="str">
            <v>OK</v>
          </cell>
          <cell r="AP70">
            <v>0</v>
          </cell>
          <cell r="AQ70">
            <v>0.875</v>
          </cell>
          <cell r="AR70">
            <v>0.64797514988755156</v>
          </cell>
          <cell r="AS70">
            <v>1.5229751498875514</v>
          </cell>
          <cell r="AT70">
            <v>0.22702485011244844</v>
          </cell>
          <cell r="AU70" t="str">
            <v>Under</v>
          </cell>
          <cell r="AV70">
            <v>2</v>
          </cell>
          <cell r="AW70">
            <v>3</v>
          </cell>
          <cell r="AX70">
            <v>5</v>
          </cell>
          <cell r="AY70">
            <v>5.35</v>
          </cell>
          <cell r="AZ70">
            <v>1.1668498024760767</v>
          </cell>
          <cell r="BA70">
            <v>6.5168498024760764</v>
          </cell>
          <cell r="BB70">
            <v>4.1831501975239229</v>
          </cell>
          <cell r="BC70" t="str">
            <v>OK</v>
          </cell>
          <cell r="BD70">
            <v>24</v>
          </cell>
          <cell r="BE70">
            <v>4</v>
          </cell>
          <cell r="BF70">
            <v>10</v>
          </cell>
          <cell r="BG70">
            <v>14</v>
          </cell>
          <cell r="BH70">
            <v>15.05</v>
          </cell>
          <cell r="BI70">
            <v>3.5005494074282315</v>
          </cell>
          <cell r="BJ70">
            <v>18.550549407428232</v>
          </cell>
          <cell r="BK70">
            <v>11.54945059257177</v>
          </cell>
          <cell r="BL70" t="str">
            <v>OK</v>
          </cell>
          <cell r="BM70">
            <v>14</v>
          </cell>
          <cell r="BN70">
            <v>2</v>
          </cell>
          <cell r="BO70">
            <v>18</v>
          </cell>
          <cell r="BP70">
            <v>20</v>
          </cell>
          <cell r="BQ70">
            <v>23.1</v>
          </cell>
          <cell r="BR70">
            <v>4.5109553255067727</v>
          </cell>
          <cell r="BS70">
            <v>27.610955325506772</v>
          </cell>
          <cell r="BT70">
            <v>18.589044674493231</v>
          </cell>
          <cell r="BU70" t="str">
            <v>OK</v>
          </cell>
          <cell r="BV70">
            <v>1</v>
          </cell>
          <cell r="BW70">
            <v>1.125</v>
          </cell>
          <cell r="BX70">
            <v>0.6864064729836441</v>
          </cell>
          <cell r="BY70">
            <v>1.8114064729836441</v>
          </cell>
          <cell r="BZ70">
            <v>0.4385935270163559</v>
          </cell>
          <cell r="CA70" t="str">
            <v>OK</v>
          </cell>
          <cell r="CB70">
            <v>21</v>
          </cell>
          <cell r="CC70">
            <v>4</v>
          </cell>
          <cell r="CD70">
            <v>5.0250000000000004</v>
          </cell>
          <cell r="CE70">
            <v>1.2503845562312177</v>
          </cell>
          <cell r="CF70">
            <v>6.2753845562312183</v>
          </cell>
          <cell r="CG70">
            <v>3.7746154437687824</v>
          </cell>
          <cell r="CH70" t="str">
            <v>OK</v>
          </cell>
          <cell r="CI70">
            <v>2</v>
          </cell>
          <cell r="CJ70">
            <v>2.6</v>
          </cell>
          <cell r="CK70">
            <v>0.77789986831738556</v>
          </cell>
          <cell r="CL70">
            <v>3.3778998683173858</v>
          </cell>
          <cell r="CM70">
            <v>1.8221001316826144</v>
          </cell>
          <cell r="CN70" t="str">
            <v>OK</v>
          </cell>
          <cell r="CO70">
            <v>6</v>
          </cell>
          <cell r="CP70">
            <v>4</v>
          </cell>
          <cell r="CQ70">
            <v>10</v>
          </cell>
          <cell r="CR70">
            <v>14</v>
          </cell>
          <cell r="CS70">
            <v>15.45</v>
          </cell>
          <cell r="CT70">
            <v>5.3873070195670962</v>
          </cell>
          <cell r="CU70">
            <v>20.837307019567096</v>
          </cell>
          <cell r="CV70">
            <v>10.062692980432903</v>
          </cell>
          <cell r="CW70" t="str">
            <v>OK</v>
          </cell>
          <cell r="CX70">
            <v>14</v>
          </cell>
          <cell r="CY70">
            <v>2</v>
          </cell>
          <cell r="CZ70">
            <v>4</v>
          </cell>
          <cell r="DA70">
            <v>6</v>
          </cell>
          <cell r="DB70">
            <v>8.9499999999999993</v>
          </cell>
          <cell r="DC70">
            <v>3.6087500499587009</v>
          </cell>
          <cell r="DD70">
            <v>12.5587500499587</v>
          </cell>
          <cell r="DE70">
            <v>5.3412499500412984</v>
          </cell>
          <cell r="DF70" t="str">
            <v>OK</v>
          </cell>
          <cell r="DG70">
            <v>6</v>
          </cell>
          <cell r="DH70">
            <v>85</v>
          </cell>
          <cell r="DI70">
            <v>1</v>
          </cell>
          <cell r="DJ70">
            <v>1</v>
          </cell>
          <cell r="DK70">
            <v>1</v>
          </cell>
          <cell r="DL70">
            <v>1</v>
          </cell>
          <cell r="DM70">
            <v>0</v>
          </cell>
          <cell r="DN70">
            <v>2</v>
          </cell>
          <cell r="DO70">
            <v>0</v>
          </cell>
          <cell r="DP70">
            <v>4</v>
          </cell>
          <cell r="DQ70">
            <v>0</v>
          </cell>
          <cell r="DR70">
            <v>10</v>
          </cell>
          <cell r="DS70">
            <v>12</v>
          </cell>
          <cell r="DT70">
            <v>8</v>
          </cell>
          <cell r="DU70">
            <v>0</v>
          </cell>
          <cell r="DV70">
            <v>0</v>
          </cell>
          <cell r="DW70">
            <v>0</v>
          </cell>
          <cell r="DX70">
            <v>1</v>
          </cell>
          <cell r="DY70">
            <v>0</v>
          </cell>
          <cell r="DZ70">
            <v>2</v>
          </cell>
          <cell r="EA70">
            <v>1</v>
          </cell>
          <cell r="EB70">
            <v>34</v>
          </cell>
          <cell r="EC70">
            <v>0</v>
          </cell>
          <cell r="ED70">
            <v>2</v>
          </cell>
          <cell r="EE70">
            <v>2</v>
          </cell>
          <cell r="EF70">
            <v>1</v>
          </cell>
          <cell r="EG70">
            <v>1</v>
          </cell>
          <cell r="EH70">
            <v>2</v>
          </cell>
          <cell r="EI70">
            <v>0</v>
          </cell>
          <cell r="EJ70">
            <v>1</v>
          </cell>
          <cell r="EK70">
            <v>0</v>
          </cell>
          <cell r="EL70">
            <v>1</v>
          </cell>
          <cell r="EM70">
            <v>1</v>
          </cell>
          <cell r="EN70">
            <v>1</v>
          </cell>
          <cell r="EO70">
            <v>2</v>
          </cell>
          <cell r="EP70">
            <v>41</v>
          </cell>
          <cell r="EQ70">
            <v>3</v>
          </cell>
          <cell r="ER70">
            <v>3</v>
          </cell>
          <cell r="ES70">
            <v>0</v>
          </cell>
          <cell r="ET70">
            <v>1</v>
          </cell>
          <cell r="EU70">
            <v>2</v>
          </cell>
          <cell r="EV70">
            <v>3</v>
          </cell>
          <cell r="EW70">
            <v>0</v>
          </cell>
          <cell r="EX70">
            <v>2</v>
          </cell>
          <cell r="EY70">
            <v>2</v>
          </cell>
          <cell r="EZ70">
            <v>0</v>
          </cell>
          <cell r="FA70">
            <v>0</v>
          </cell>
          <cell r="FB70">
            <v>1</v>
          </cell>
          <cell r="FC70">
            <v>1</v>
          </cell>
          <cell r="FD70">
            <v>0</v>
          </cell>
          <cell r="FE70">
            <v>1</v>
          </cell>
          <cell r="FF70">
            <v>1</v>
          </cell>
          <cell r="FG70">
            <v>0</v>
          </cell>
          <cell r="FH70">
            <v>1</v>
          </cell>
          <cell r="FI70">
            <v>1</v>
          </cell>
          <cell r="FJ70">
            <v>0</v>
          </cell>
          <cell r="FK70">
            <v>1</v>
          </cell>
          <cell r="FL70">
            <v>2</v>
          </cell>
          <cell r="FM70">
            <v>3</v>
          </cell>
          <cell r="FN70">
            <v>11</v>
          </cell>
          <cell r="FO70">
            <v>0</v>
          </cell>
          <cell r="FP70">
            <v>5</v>
          </cell>
          <cell r="FQ70">
            <v>0</v>
          </cell>
          <cell r="FR70">
            <v>5</v>
          </cell>
          <cell r="FS70">
            <v>2</v>
          </cell>
          <cell r="FT70">
            <v>0</v>
          </cell>
          <cell r="FU70">
            <v>2</v>
          </cell>
          <cell r="FV70">
            <v>1</v>
          </cell>
          <cell r="FW70">
            <v>0</v>
          </cell>
          <cell r="FX70">
            <v>1</v>
          </cell>
          <cell r="FY70">
            <v>0</v>
          </cell>
          <cell r="FZ70">
            <v>0</v>
          </cell>
          <cell r="GA70">
            <v>0</v>
          </cell>
          <cell r="GB70">
            <v>8</v>
          </cell>
          <cell r="GC70">
            <v>8.9499999999999993</v>
          </cell>
          <cell r="GD70">
            <v>4.5514156715668825</v>
          </cell>
          <cell r="GE70">
            <v>13.501415671566882</v>
          </cell>
          <cell r="GF70">
            <v>4.3985843284331168</v>
          </cell>
          <cell r="GG70" t="str">
            <v>OK</v>
          </cell>
          <cell r="GH70">
            <v>21</v>
          </cell>
          <cell r="GI70">
            <v>7.0743999999999998</v>
          </cell>
          <cell r="GJ70">
            <v>10.2887</v>
          </cell>
          <cell r="GK70">
            <v>13</v>
          </cell>
          <cell r="GL70">
            <v>16.625</v>
          </cell>
          <cell r="GM70">
            <v>7.543676244514427</v>
          </cell>
          <cell r="GN70">
            <v>24.168676244514426</v>
          </cell>
          <cell r="GO70">
            <v>9.0813237554855739</v>
          </cell>
          <cell r="GP70" t="str">
            <v>OK</v>
          </cell>
          <cell r="GQ70">
            <v>68</v>
          </cell>
          <cell r="GR70">
            <v>7</v>
          </cell>
          <cell r="GS70">
            <v>7.65</v>
          </cell>
          <cell r="GT70">
            <v>1.2516655570345716</v>
          </cell>
          <cell r="GU70">
            <v>68</v>
          </cell>
          <cell r="GV70">
            <v>6.398334442965429</v>
          </cell>
          <cell r="GW70" t="str">
            <v>OK</v>
          </cell>
          <cell r="GX70">
            <v>0</v>
          </cell>
          <cell r="GY70">
            <v>0.5</v>
          </cell>
          <cell r="GZ70">
            <v>0.50636968354183332</v>
          </cell>
          <cell r="HA70">
            <v>1.0063696835418332</v>
          </cell>
          <cell r="HB70">
            <v>-6.3696835418333153E-3</v>
          </cell>
          <cell r="HC70" t="str">
            <v>OK</v>
          </cell>
          <cell r="HD70">
            <v>7</v>
          </cell>
          <cell r="HE70">
            <v>3</v>
          </cell>
          <cell r="HF70">
            <v>10</v>
          </cell>
          <cell r="HG70">
            <v>8.7750000000000004</v>
          </cell>
          <cell r="HH70">
            <v>1.5768761719102928</v>
          </cell>
          <cell r="HI70">
            <v>10.351876171910293</v>
          </cell>
          <cell r="HJ70">
            <v>7.1981238280897077</v>
          </cell>
          <cell r="HK70" t="str">
            <v>OK</v>
          </cell>
          <cell r="HL70">
            <v>2</v>
          </cell>
          <cell r="HM70">
            <v>0.92500000000000004</v>
          </cell>
          <cell r="HN70">
            <v>0.82857616520055755</v>
          </cell>
          <cell r="HO70">
            <v>1.7535761652005575</v>
          </cell>
          <cell r="HP70">
            <v>9.6423834799442498E-2</v>
          </cell>
          <cell r="HQ70" t="str">
            <v>Over</v>
          </cell>
          <cell r="HR70">
            <v>19</v>
          </cell>
          <cell r="HS70">
            <v>1</v>
          </cell>
          <cell r="HT70">
            <v>1.7</v>
          </cell>
          <cell r="HU70">
            <v>0.72324057067957903</v>
          </cell>
          <cell r="HV70">
            <v>2.423240570679579</v>
          </cell>
          <cell r="HW70">
            <v>0.97675942932042092</v>
          </cell>
          <cell r="HX70" t="str">
            <v>OK</v>
          </cell>
          <cell r="HY70">
            <v>1</v>
          </cell>
          <cell r="HZ70">
            <v>3</v>
          </cell>
          <cell r="IA70">
            <v>4</v>
          </cell>
          <cell r="IB70">
            <v>6.375</v>
          </cell>
          <cell r="IC70">
            <v>2.6668669796559947</v>
          </cell>
          <cell r="ID70">
            <v>9.0418669796559943</v>
          </cell>
          <cell r="IE70">
            <v>3.7081330203440053</v>
          </cell>
          <cell r="IF70" t="str">
            <v>OK</v>
          </cell>
          <cell r="IG70">
            <v>3</v>
          </cell>
          <cell r="IH70">
            <v>2.65</v>
          </cell>
          <cell r="II70">
            <v>0.89299266370776975</v>
          </cell>
          <cell r="IJ70">
            <v>3.5429926637077696</v>
          </cell>
          <cell r="IK70">
            <v>1.7570073362922303</v>
          </cell>
          <cell r="IL70" t="str">
            <v>OK</v>
          </cell>
          <cell r="IM70">
            <v>8</v>
          </cell>
          <cell r="IN70">
            <v>2</v>
          </cell>
          <cell r="IO70">
            <v>1.7250000000000001</v>
          </cell>
          <cell r="IP70">
            <v>0.6788942744621107</v>
          </cell>
          <cell r="IQ70">
            <v>2.403894274462111</v>
          </cell>
          <cell r="IR70">
            <v>1.0461057255378894</v>
          </cell>
          <cell r="IS70" t="str">
            <v>OK</v>
          </cell>
          <cell r="IT70">
            <v>1</v>
          </cell>
          <cell r="IU70">
            <v>0.65</v>
          </cell>
          <cell r="IV70">
            <v>0.483045891539648</v>
          </cell>
          <cell r="IW70">
            <v>1.133045891539648</v>
          </cell>
          <cell r="IX70">
            <v>0.16695410846035202</v>
          </cell>
          <cell r="IY70" t="str">
            <v>OK</v>
          </cell>
          <cell r="IZ70">
            <v>0</v>
          </cell>
          <cell r="JA70">
            <v>0.625</v>
          </cell>
          <cell r="JB70">
            <v>0.80662322408980125</v>
          </cell>
          <cell r="JC70">
            <v>1.4316232240898012</v>
          </cell>
          <cell r="JD70">
            <v>-0.18162322408980125</v>
          </cell>
          <cell r="JE70" t="str">
            <v>OK</v>
          </cell>
          <cell r="JF70">
            <v>3</v>
          </cell>
          <cell r="JG70">
            <v>2</v>
          </cell>
          <cell r="JH70">
            <v>1.7749999999999999</v>
          </cell>
          <cell r="JI70">
            <v>0.61965664603420401</v>
          </cell>
          <cell r="JJ70">
            <v>2.3946566460342038</v>
          </cell>
          <cell r="JK70">
            <v>1.155343353965796</v>
          </cell>
          <cell r="JL70" t="str">
            <v>OK</v>
          </cell>
          <cell r="JM70">
            <v>1</v>
          </cell>
          <cell r="JN70">
            <v>1</v>
          </cell>
          <cell r="JO70">
            <v>0</v>
          </cell>
          <cell r="JP70">
            <v>1</v>
          </cell>
          <cell r="JQ70">
            <v>1</v>
          </cell>
          <cell r="JR70" t="str">
            <v>OK</v>
          </cell>
          <cell r="JS70">
            <v>2</v>
          </cell>
          <cell r="JT70">
            <v>3</v>
          </cell>
          <cell r="JU70">
            <v>5</v>
          </cell>
          <cell r="JV70">
            <v>5</v>
          </cell>
          <cell r="JW70">
            <v>0</v>
          </cell>
          <cell r="JX70">
            <v>5</v>
          </cell>
          <cell r="JY70">
            <v>5</v>
          </cell>
          <cell r="JZ70" t="str">
            <v>OK</v>
          </cell>
          <cell r="KA70">
            <v>1</v>
          </cell>
          <cell r="KB70">
            <v>1.65</v>
          </cell>
          <cell r="KC70">
            <v>0.62223748455030181</v>
          </cell>
          <cell r="KD70">
            <v>2.2722374845503017</v>
          </cell>
          <cell r="KE70">
            <v>1.0277625154496981</v>
          </cell>
          <cell r="KF70" t="str">
            <v>Under</v>
          </cell>
          <cell r="KG70">
            <v>0</v>
          </cell>
          <cell r="KH70">
            <v>0.25</v>
          </cell>
          <cell r="KI70">
            <v>0.49354811679282456</v>
          </cell>
          <cell r="KJ70">
            <v>0.74354811679282462</v>
          </cell>
          <cell r="KK70">
            <v>-0.24354811679282456</v>
          </cell>
          <cell r="KL70" t="str">
            <v>OK</v>
          </cell>
          <cell r="KM70">
            <v>1</v>
          </cell>
          <cell r="KN70">
            <v>1</v>
          </cell>
          <cell r="KO70">
            <v>2</v>
          </cell>
          <cell r="KP70">
            <v>2.4249999999999998</v>
          </cell>
          <cell r="KQ70">
            <v>0.50064061525312331</v>
          </cell>
          <cell r="KR70">
            <v>2.9256406152531231</v>
          </cell>
          <cell r="KS70">
            <v>1.9243593847468765</v>
          </cell>
          <cell r="KT70" t="str">
            <v>OK</v>
          </cell>
          <cell r="KU70">
            <v>11</v>
          </cell>
          <cell r="KV70">
            <v>1</v>
          </cell>
          <cell r="KW70">
            <v>1.5249999999999999</v>
          </cell>
          <cell r="KX70">
            <v>0.50573632534081492</v>
          </cell>
          <cell r="KY70">
            <v>2.0307363253408148</v>
          </cell>
          <cell r="KZ70">
            <v>1.019263674659185</v>
          </cell>
          <cell r="LA70" t="str">
            <v>Under</v>
          </cell>
          <cell r="LB70">
            <v>2</v>
          </cell>
          <cell r="LC70">
            <v>2</v>
          </cell>
          <cell r="LD70">
            <v>0</v>
          </cell>
          <cell r="LE70">
            <v>2</v>
          </cell>
          <cell r="LF70">
            <v>2</v>
          </cell>
          <cell r="LG70" t="str">
            <v>OK</v>
          </cell>
          <cell r="LH70">
            <v>1</v>
          </cell>
          <cell r="LI70">
            <v>1.425</v>
          </cell>
          <cell r="LJ70">
            <v>0.50064061525312331</v>
          </cell>
          <cell r="LK70">
            <v>1.9256406152531234</v>
          </cell>
          <cell r="LL70">
            <v>0.92435938474687673</v>
          </cell>
          <cell r="LM70" t="str">
            <v>OK</v>
          </cell>
          <cell r="LN70">
            <v>3</v>
          </cell>
          <cell r="LO70">
            <v>1</v>
          </cell>
          <cell r="LP70">
            <v>0.57499999999999996</v>
          </cell>
          <cell r="LQ70">
            <v>0.6359930655967716</v>
          </cell>
          <cell r="LR70">
            <v>1.2109930655967716</v>
          </cell>
          <cell r="LS70">
            <v>-6.0993065596771645E-2</v>
          </cell>
          <cell r="LT70" t="str">
            <v>OK</v>
          </cell>
          <cell r="LU70">
            <v>5</v>
          </cell>
          <cell r="LV70">
            <v>46</v>
          </cell>
          <cell r="LW70">
            <v>4</v>
          </cell>
          <cell r="LX70">
            <v>4.5250000000000004</v>
          </cell>
          <cell r="LY70">
            <v>1.2192368357043935</v>
          </cell>
          <cell r="LZ70">
            <v>5.7442368357043936</v>
          </cell>
          <cell r="MA70">
            <v>3.3057631642956071</v>
          </cell>
          <cell r="MB70" t="str">
            <v>OK</v>
          </cell>
          <cell r="MC70">
            <v>0</v>
          </cell>
          <cell r="MD70">
            <v>8</v>
          </cell>
          <cell r="ME70">
            <v>4</v>
          </cell>
          <cell r="MF70">
            <v>12</v>
          </cell>
          <cell r="MG70">
            <v>12</v>
          </cell>
          <cell r="MH70">
            <v>0</v>
          </cell>
          <cell r="MI70">
            <v>12</v>
          </cell>
          <cell r="MJ70">
            <v>12</v>
          </cell>
          <cell r="MK70" t="str">
            <v>OK</v>
          </cell>
          <cell r="ML70">
            <v>16</v>
          </cell>
          <cell r="MM70">
            <v>14</v>
          </cell>
          <cell r="MN70">
            <v>13.25</v>
          </cell>
          <cell r="MO70">
            <v>5.0064061525312313</v>
          </cell>
          <cell r="MP70">
            <v>18.25640615253123</v>
          </cell>
          <cell r="MQ70">
            <v>8.2435938474687696</v>
          </cell>
          <cell r="MR70" t="str">
            <v>OK</v>
          </cell>
          <cell r="MS70">
            <v>0</v>
          </cell>
          <cell r="MT70">
            <v>0.375</v>
          </cell>
          <cell r="MU70">
            <v>1.0299987552892653</v>
          </cell>
          <cell r="MV70">
            <v>1.4049987552892653</v>
          </cell>
          <cell r="MW70">
            <v>-0.65499875528926532</v>
          </cell>
          <cell r="MX70" t="str">
            <v>OK</v>
          </cell>
          <cell r="MY70">
            <v>14</v>
          </cell>
          <cell r="MZ70">
            <v>10</v>
          </cell>
          <cell r="NA70">
            <v>12.375</v>
          </cell>
          <cell r="NB70">
            <v>4.7646535106892163</v>
          </cell>
          <cell r="NC70">
            <v>17.139653510689214</v>
          </cell>
          <cell r="ND70">
            <v>7.6103464893107837</v>
          </cell>
          <cell r="NE70" t="str">
            <v>OK</v>
          </cell>
          <cell r="NF70">
            <v>0</v>
          </cell>
          <cell r="NG70">
            <v>0.15</v>
          </cell>
          <cell r="NH70">
            <v>0.48304589153964794</v>
          </cell>
          <cell r="NI70">
            <v>0.63304589153964796</v>
          </cell>
          <cell r="NJ70">
            <v>-0.33304589153964792</v>
          </cell>
          <cell r="NK70" t="str">
            <v>OK</v>
          </cell>
          <cell r="NL70">
            <v>10</v>
          </cell>
          <cell r="NM70">
            <v>5</v>
          </cell>
          <cell r="NN70">
            <v>6.4749999999999996</v>
          </cell>
          <cell r="NO70">
            <v>1.4498010473589384</v>
          </cell>
          <cell r="NP70">
            <v>7.9248010473589385</v>
          </cell>
          <cell r="NQ70">
            <v>5.0251989526410608</v>
          </cell>
          <cell r="NR70" t="str">
            <v>Under</v>
          </cell>
          <cell r="NS70">
            <v>5</v>
          </cell>
          <cell r="NT70">
            <v>6</v>
          </cell>
          <cell r="NU70">
            <v>7.3250000000000002</v>
          </cell>
          <cell r="NV70">
            <v>2.3467107367656723</v>
          </cell>
          <cell r="NW70">
            <v>9.6717107367656716</v>
          </cell>
          <cell r="NX70">
            <v>4.9782892632343279</v>
          </cell>
          <cell r="NY70" t="str">
            <v>OK</v>
          </cell>
          <cell r="NZ70">
            <v>6</v>
          </cell>
          <cell r="OA70">
            <v>0</v>
          </cell>
          <cell r="OB70">
            <v>0.85</v>
          </cell>
          <cell r="OC70">
            <v>0.483045891539648</v>
          </cell>
          <cell r="OD70">
            <v>1.3330458915396479</v>
          </cell>
          <cell r="OE70">
            <v>0.36695410846035198</v>
          </cell>
          <cell r="OF70" t="str">
            <v>Under</v>
          </cell>
          <cell r="OG70">
            <v>0</v>
          </cell>
          <cell r="OH70">
            <v>7.4999999999999997E-2</v>
          </cell>
          <cell r="OI70">
            <v>0.26674678283691849</v>
          </cell>
          <cell r="OJ70">
            <v>0.34174678283691851</v>
          </cell>
          <cell r="OK70">
            <v>-0.19174678283691848</v>
          </cell>
          <cell r="OL70" t="str">
            <v>OK</v>
          </cell>
          <cell r="OM70">
            <v>0</v>
          </cell>
          <cell r="ON70">
            <v>3</v>
          </cell>
          <cell r="OO70">
            <v>3.3250000000000002</v>
          </cell>
          <cell r="OP70">
            <v>0.85896479137419379</v>
          </cell>
          <cell r="OQ70">
            <v>4.1839647913741942</v>
          </cell>
          <cell r="OR70">
            <v>2.4660352086258062</v>
          </cell>
          <cell r="OS70" t="str">
            <v>OK</v>
          </cell>
          <cell r="OT70">
            <v>3</v>
          </cell>
          <cell r="OU70">
            <v>2</v>
          </cell>
          <cell r="OV70">
            <v>2.8250000000000002</v>
          </cell>
          <cell r="OW70">
            <v>0.87376286168590267</v>
          </cell>
          <cell r="OX70">
            <v>3.698762861685903</v>
          </cell>
          <cell r="OY70">
            <v>1.9512371383140974</v>
          </cell>
          <cell r="OZ70" t="str">
            <v>OK</v>
          </cell>
          <cell r="PA70">
            <v>2</v>
          </cell>
          <cell r="PB70">
            <v>1.6</v>
          </cell>
          <cell r="PC70">
            <v>0.54537683984186314</v>
          </cell>
          <cell r="PD70">
            <v>1</v>
          </cell>
          <cell r="PE70">
            <v>1.0546231601581368</v>
          </cell>
          <cell r="PF70" t="str">
            <v>Over</v>
          </cell>
          <cell r="PG70">
            <v>2</v>
          </cell>
          <cell r="PH70">
            <v>2</v>
          </cell>
          <cell r="PI70">
            <v>1</v>
          </cell>
          <cell r="PJ70">
            <v>1</v>
          </cell>
          <cell r="PK70">
            <v>0</v>
          </cell>
          <cell r="PL70">
            <v>0.4</v>
          </cell>
          <cell r="PM70">
            <v>0.54537683984186336</v>
          </cell>
          <cell r="PN70">
            <v>0.94537683984186338</v>
          </cell>
          <cell r="PO70">
            <v>-0.14537683984186334</v>
          </cell>
          <cell r="PP70" t="str">
            <v>OK</v>
          </cell>
          <cell r="PQ70">
            <v>4</v>
          </cell>
          <cell r="PR70">
            <v>2</v>
          </cell>
          <cell r="PS70">
            <v>2</v>
          </cell>
          <cell r="PT70">
            <v>4</v>
          </cell>
          <cell r="PU70">
            <v>3.9750000000000001</v>
          </cell>
          <cell r="PV70">
            <v>1.3298833571369122</v>
          </cell>
          <cell r="PW70">
            <v>5.3048833571369123</v>
          </cell>
          <cell r="PX70">
            <v>2.6451166428630879</v>
          </cell>
          <cell r="PY70" t="str">
            <v>OK</v>
          </cell>
          <cell r="PZ70">
            <v>4</v>
          </cell>
          <cell r="QA70">
            <v>0</v>
          </cell>
          <cell r="QB70">
            <v>0.375</v>
          </cell>
          <cell r="QC70">
            <v>0.54006172486732174</v>
          </cell>
          <cell r="QD70">
            <v>0.91506172486732174</v>
          </cell>
          <cell r="QE70">
            <v>-0.16506172486732174</v>
          </cell>
          <cell r="QF70" t="str">
            <v>OK</v>
          </cell>
          <cell r="QG70">
            <v>3</v>
          </cell>
          <cell r="QH70">
            <v>3</v>
          </cell>
          <cell r="QI70">
            <v>6</v>
          </cell>
          <cell r="QJ70">
            <v>5.9249999999999998</v>
          </cell>
          <cell r="QK70">
            <v>0.26674678283691855</v>
          </cell>
          <cell r="QL70">
            <v>6.1917467828369182</v>
          </cell>
          <cell r="QM70">
            <v>5.6582532171630815</v>
          </cell>
          <cell r="QN70" t="str">
            <v>OK</v>
          </cell>
          <cell r="QO70">
            <v>6</v>
          </cell>
          <cell r="QP70">
            <v>5</v>
          </cell>
          <cell r="QQ70">
            <v>6.7</v>
          </cell>
          <cell r="QR70">
            <v>1.9637744922496214</v>
          </cell>
          <cell r="QS70">
            <v>8.6637744922496225</v>
          </cell>
          <cell r="QT70">
            <v>4.7362255077503788</v>
          </cell>
          <cell r="QU70" t="str">
            <v>OK</v>
          </cell>
          <cell r="QV70">
            <v>5</v>
          </cell>
          <cell r="QW70">
            <v>3</v>
          </cell>
          <cell r="QX70">
            <v>4.4000000000000004</v>
          </cell>
          <cell r="QY70">
            <v>1.4987174003640067</v>
          </cell>
          <cell r="QZ70">
            <v>5.8987174003640073</v>
          </cell>
          <cell r="RA70">
            <v>2.9012825996359934</v>
          </cell>
          <cell r="RB70" t="str">
            <v>OK</v>
          </cell>
          <cell r="RC70">
            <v>3</v>
          </cell>
          <cell r="RD70">
            <v>3</v>
          </cell>
          <cell r="RE70">
            <v>2.75</v>
          </cell>
          <cell r="RF70">
            <v>1.031553471276484</v>
          </cell>
          <cell r="RG70">
            <v>3.7815534712764842</v>
          </cell>
          <cell r="RH70">
            <v>1.718446528723516</v>
          </cell>
          <cell r="RI70" t="str">
            <v>OK</v>
          </cell>
          <cell r="RJ70">
            <v>2</v>
          </cell>
          <cell r="RK70">
            <v>2.9</v>
          </cell>
          <cell r="RL70">
            <v>1.7802333468483198</v>
          </cell>
          <cell r="RM70">
            <v>4.6802333468483202</v>
          </cell>
          <cell r="RN70">
            <v>1.1197666531516801</v>
          </cell>
          <cell r="RO70" t="str">
            <v>OK</v>
          </cell>
          <cell r="RP70">
            <v>3</v>
          </cell>
          <cell r="RQ70">
            <v>3</v>
          </cell>
          <cell r="RR70">
            <v>6</v>
          </cell>
          <cell r="RS70">
            <v>6</v>
          </cell>
          <cell r="RT70">
            <v>0</v>
          </cell>
          <cell r="RU70">
            <v>6</v>
          </cell>
          <cell r="RV70">
            <v>6</v>
          </cell>
          <cell r="RW70" t="str">
            <v>OK</v>
          </cell>
          <cell r="RX70">
            <v>11</v>
          </cell>
          <cell r="RY70">
            <v>14</v>
          </cell>
          <cell r="RZ70">
            <v>14.125</v>
          </cell>
          <cell r="SA70">
            <v>4.2134552481550251</v>
          </cell>
          <cell r="SB70">
            <v>18.338455248155025</v>
          </cell>
          <cell r="SC70">
            <v>9.9115447518449749</v>
          </cell>
          <cell r="SD70" t="str">
            <v>OK</v>
          </cell>
          <cell r="SE70">
            <v>3</v>
          </cell>
          <cell r="SF70">
            <v>1</v>
          </cell>
          <cell r="SG70">
            <v>4</v>
          </cell>
          <cell r="SH70">
            <v>4.2750000000000004</v>
          </cell>
          <cell r="SI70">
            <v>2.037941394693461</v>
          </cell>
          <cell r="SJ70">
            <v>6.3129413946934614</v>
          </cell>
          <cell r="SK70">
            <v>2.2370586053065393</v>
          </cell>
          <cell r="SL70" t="str">
            <v>OK</v>
          </cell>
          <cell r="SM70">
            <v>0</v>
          </cell>
          <cell r="SN70">
            <v>7.4999999999999997E-2</v>
          </cell>
          <cell r="SO70">
            <v>0.26674678283691849</v>
          </cell>
          <cell r="SP70">
            <v>0.34174678283691851</v>
          </cell>
          <cell r="SQ70">
            <v>-0.19174678283691848</v>
          </cell>
          <cell r="SR70" t="str">
            <v>OK</v>
          </cell>
          <cell r="SS70">
            <v>18</v>
          </cell>
          <cell r="ST70">
            <v>3</v>
          </cell>
          <cell r="SU70">
            <v>4.2</v>
          </cell>
          <cell r="SV70">
            <v>1.4884168150705013</v>
          </cell>
          <cell r="SW70">
            <v>5.6884168150705019</v>
          </cell>
          <cell r="SX70">
            <v>2.7115831849294989</v>
          </cell>
          <cell r="SY70" t="str">
            <v>OK</v>
          </cell>
          <cell r="SZ70">
            <v>2</v>
          </cell>
          <cell r="TA70">
            <v>4</v>
          </cell>
          <cell r="TB70">
            <v>0</v>
          </cell>
          <cell r="TC70">
            <v>6</v>
          </cell>
          <cell r="TD70">
            <v>8.4</v>
          </cell>
          <cell r="TE70">
            <v>3.2249030993194192</v>
          </cell>
          <cell r="TF70">
            <v>11.62490309931942</v>
          </cell>
          <cell r="TG70">
            <v>5.1750969006805807</v>
          </cell>
          <cell r="TH70" t="str">
            <v>OK</v>
          </cell>
          <cell r="TI70">
            <v>9</v>
          </cell>
          <cell r="TJ70">
            <v>0</v>
          </cell>
          <cell r="TK70">
            <v>0.35</v>
          </cell>
          <cell r="TL70">
            <v>0.48304589153964794</v>
          </cell>
          <cell r="TM70">
            <v>0.83304589153964792</v>
          </cell>
          <cell r="TN70">
            <v>-0.13304589153964796</v>
          </cell>
          <cell r="TO70" t="str">
            <v>OK</v>
          </cell>
          <cell r="TP70">
            <v>8</v>
          </cell>
          <cell r="TQ70">
            <v>3</v>
          </cell>
          <cell r="TR70">
            <v>14</v>
          </cell>
          <cell r="TS70">
            <v>25</v>
          </cell>
          <cell r="TT70">
            <v>28.975000000000001</v>
          </cell>
          <cell r="TU70">
            <v>8.9284549442951029</v>
          </cell>
          <cell r="TV70">
            <v>37.903454944295106</v>
          </cell>
          <cell r="TW70">
            <v>20.046545055704897</v>
          </cell>
          <cell r="TX70" t="str">
            <v>OK</v>
          </cell>
          <cell r="TY70">
            <v>25</v>
          </cell>
          <cell r="TZ70">
            <v>2</v>
          </cell>
          <cell r="UA70">
            <v>2.375</v>
          </cell>
          <cell r="UB70">
            <v>0.83780849656892165</v>
          </cell>
          <cell r="UC70">
            <v>3.2128084965689219</v>
          </cell>
          <cell r="UD70">
            <v>1.5371915034310784</v>
          </cell>
          <cell r="UE70" t="str">
            <v>OK</v>
          </cell>
          <cell r="UF70">
            <v>9</v>
          </cell>
          <cell r="UG70">
            <v>1</v>
          </cell>
          <cell r="UH70">
            <v>10</v>
          </cell>
          <cell r="UI70">
            <v>12.95</v>
          </cell>
          <cell r="UJ70">
            <v>3.9088984611380186</v>
          </cell>
          <cell r="UK70">
            <v>16.858898461138018</v>
          </cell>
          <cell r="UL70">
            <v>9.0411015388619802</v>
          </cell>
          <cell r="UM70" t="str">
            <v>OK</v>
          </cell>
          <cell r="UN70">
            <v>2</v>
          </cell>
          <cell r="UO70">
            <v>2</v>
          </cell>
          <cell r="UP70">
            <v>4</v>
          </cell>
          <cell r="UQ70">
            <v>4</v>
          </cell>
          <cell r="UR70">
            <v>0</v>
          </cell>
          <cell r="US70">
            <v>4</v>
          </cell>
          <cell r="UT70">
            <v>4</v>
          </cell>
          <cell r="UU70" t="str">
            <v>OK</v>
          </cell>
          <cell r="UV70">
            <v>2</v>
          </cell>
          <cell r="UW70">
            <v>2</v>
          </cell>
          <cell r="UX70">
            <v>0</v>
          </cell>
          <cell r="UY70">
            <v>2</v>
          </cell>
          <cell r="UZ70">
            <v>2</v>
          </cell>
          <cell r="VA70" t="str">
            <v>OK</v>
          </cell>
          <cell r="VB70">
            <v>1</v>
          </cell>
          <cell r="VC70">
            <v>1</v>
          </cell>
          <cell r="VD70">
            <v>0</v>
          </cell>
          <cell r="VE70">
            <v>1</v>
          </cell>
          <cell r="VF70">
            <v>1</v>
          </cell>
          <cell r="VG70" t="str">
            <v>OK</v>
          </cell>
          <cell r="VH70">
            <v>19</v>
          </cell>
          <cell r="VI70">
            <v>5</v>
          </cell>
          <cell r="VJ70">
            <v>5</v>
          </cell>
          <cell r="VK70">
            <v>0</v>
          </cell>
          <cell r="VL70">
            <v>5</v>
          </cell>
          <cell r="VM70">
            <v>5</v>
          </cell>
          <cell r="VN70" t="str">
            <v>OK</v>
          </cell>
          <cell r="VO70">
            <v>5</v>
          </cell>
          <cell r="VP70">
            <v>24</v>
          </cell>
          <cell r="VQ70">
            <v>28.7</v>
          </cell>
          <cell r="VR70">
            <v>7.0971283466787325</v>
          </cell>
          <cell r="VS70">
            <v>35.797128346678733</v>
          </cell>
          <cell r="VT70">
            <v>21.602871653321266</v>
          </cell>
          <cell r="VU70" t="str">
            <v>OK</v>
          </cell>
          <cell r="VV70">
            <v>20</v>
          </cell>
          <cell r="VW70">
            <v>24.15</v>
          </cell>
          <cell r="VX70">
            <v>6.2942790467176364</v>
          </cell>
          <cell r="VY70">
            <v>30.444279046717636</v>
          </cell>
          <cell r="VZ70">
            <v>17.855720953282361</v>
          </cell>
          <cell r="WA70" t="str">
            <v>OK</v>
          </cell>
          <cell r="WB70">
            <v>44</v>
          </cell>
          <cell r="WC70">
            <v>207</v>
          </cell>
          <cell r="WD70">
            <v>22</v>
          </cell>
          <cell r="WE70">
            <v>0</v>
          </cell>
          <cell r="WF70">
            <v>22</v>
          </cell>
          <cell r="WG70">
            <v>30.1</v>
          </cell>
          <cell r="WH70">
            <v>7.1640126272276268</v>
          </cell>
          <cell r="WI70">
            <v>37.264012627227629</v>
          </cell>
          <cell r="WJ70">
            <v>22.935987372772374</v>
          </cell>
          <cell r="WK70" t="str">
            <v>Under</v>
          </cell>
          <cell r="WL70">
            <v>22</v>
          </cell>
          <cell r="WM70">
            <v>20</v>
          </cell>
          <cell r="WN70">
            <v>0</v>
          </cell>
          <cell r="WO70">
            <v>20</v>
          </cell>
          <cell r="WP70">
            <v>24.75</v>
          </cell>
          <cell r="WQ70">
            <v>7.1207533453370093</v>
          </cell>
          <cell r="WR70">
            <v>31.870753345337008</v>
          </cell>
          <cell r="WS70">
            <v>17.629246654662992</v>
          </cell>
          <cell r="WT70" t="str">
            <v>OK</v>
          </cell>
          <cell r="WU70">
            <v>20</v>
          </cell>
          <cell r="WV70">
            <v>48</v>
          </cell>
          <cell r="WW70">
            <v>0</v>
          </cell>
          <cell r="WX70">
            <v>48</v>
          </cell>
          <cell r="WY70">
            <v>53.174999999999997</v>
          </cell>
          <cell r="WZ70">
            <v>25.280870948158327</v>
          </cell>
          <cell r="XA70">
            <v>78.455870948158321</v>
          </cell>
          <cell r="XB70">
            <v>27.89412905184167</v>
          </cell>
          <cell r="XC70" t="str">
            <v>OK</v>
          </cell>
          <cell r="XD70">
            <v>48</v>
          </cell>
          <cell r="XE70">
            <v>10</v>
          </cell>
          <cell r="XF70">
            <v>0</v>
          </cell>
          <cell r="XG70">
            <v>10</v>
          </cell>
          <cell r="XH70">
            <v>14.8</v>
          </cell>
          <cell r="XI70">
            <v>5.1798425874508212</v>
          </cell>
          <cell r="XJ70">
            <v>19.979842587450822</v>
          </cell>
          <cell r="XK70">
            <v>9.6201574125491796</v>
          </cell>
          <cell r="XL70" t="str">
            <v>OK</v>
          </cell>
          <cell r="XM70">
            <v>10</v>
          </cell>
          <cell r="XN70">
            <v>17</v>
          </cell>
          <cell r="XO70">
            <v>0</v>
          </cell>
          <cell r="XP70">
            <v>17</v>
          </cell>
          <cell r="XQ70">
            <v>26.324999999999999</v>
          </cell>
          <cell r="XR70">
            <v>9.1718283835577701</v>
          </cell>
          <cell r="XS70">
            <v>35.496828383557769</v>
          </cell>
          <cell r="XT70">
            <v>17.153171616442229</v>
          </cell>
          <cell r="XU70" t="str">
            <v>Under</v>
          </cell>
          <cell r="XV70">
            <v>17</v>
          </cell>
          <cell r="XW70">
            <v>13</v>
          </cell>
          <cell r="XX70">
            <v>0</v>
          </cell>
          <cell r="XY70">
            <v>13</v>
          </cell>
          <cell r="XZ70">
            <v>17.399999999999999</v>
          </cell>
          <cell r="YA70">
            <v>6.3034382152388346</v>
          </cell>
          <cell r="YB70">
            <v>23.703438215238833</v>
          </cell>
          <cell r="YC70">
            <v>11.096561784761164</v>
          </cell>
          <cell r="YD70" t="str">
            <v>OK</v>
          </cell>
          <cell r="YE70">
            <v>13</v>
          </cell>
          <cell r="YF70">
            <v>68</v>
          </cell>
          <cell r="YG70">
            <v>0</v>
          </cell>
          <cell r="YH70">
            <v>68</v>
          </cell>
          <cell r="YI70">
            <v>75.55</v>
          </cell>
          <cell r="YJ70">
            <v>26.288293192490812</v>
          </cell>
          <cell r="YK70">
            <v>101.83829319249081</v>
          </cell>
          <cell r="YL70">
            <v>49.261706807509185</v>
          </cell>
          <cell r="YM70" t="str">
            <v>OK</v>
          </cell>
          <cell r="YN70">
            <v>68</v>
          </cell>
          <cell r="YO70">
            <v>45</v>
          </cell>
          <cell r="YP70">
            <v>0</v>
          </cell>
          <cell r="YQ70">
            <v>45</v>
          </cell>
          <cell r="YR70">
            <v>47.15</v>
          </cell>
          <cell r="YS70">
            <v>19.721847835618298</v>
          </cell>
          <cell r="YT70">
            <v>66.871847835618297</v>
          </cell>
          <cell r="YU70">
            <v>27.4281521643817</v>
          </cell>
          <cell r="YV70" t="str">
            <v>OK</v>
          </cell>
          <cell r="YW70">
            <v>45</v>
          </cell>
          <cell r="YX70">
            <v>20</v>
          </cell>
          <cell r="YY70">
            <v>0</v>
          </cell>
          <cell r="YZ70">
            <v>20</v>
          </cell>
          <cell r="ZA70">
            <v>21.574999999999999</v>
          </cell>
          <cell r="ZB70">
            <v>8.3109057175589403</v>
          </cell>
          <cell r="ZC70">
            <v>29.885905717558941</v>
          </cell>
          <cell r="ZD70">
            <v>13.264094282441059</v>
          </cell>
          <cell r="ZE70" t="str">
            <v>OK</v>
          </cell>
          <cell r="ZF70">
            <v>20</v>
          </cell>
          <cell r="ZG70">
            <v>3</v>
          </cell>
          <cell r="ZH70">
            <v>0</v>
          </cell>
          <cell r="ZI70">
            <v>3</v>
          </cell>
          <cell r="ZJ70">
            <v>5.7750000000000004</v>
          </cell>
          <cell r="ZK70">
            <v>3.7106050374015478</v>
          </cell>
          <cell r="ZL70">
            <v>9.4856050374015481</v>
          </cell>
          <cell r="ZM70">
            <v>2.0643949625984526</v>
          </cell>
          <cell r="ZN70" t="str">
            <v>OK</v>
          </cell>
          <cell r="ZO70">
            <v>3</v>
          </cell>
          <cell r="ZP70">
            <v>12</v>
          </cell>
          <cell r="ZQ70">
            <v>0</v>
          </cell>
          <cell r="ZR70">
            <v>12</v>
          </cell>
          <cell r="ZS70">
            <v>26.875</v>
          </cell>
          <cell r="ZT70">
            <v>10.957230372493655</v>
          </cell>
          <cell r="ZU70">
            <v>37.832230372493655</v>
          </cell>
          <cell r="ZV70">
            <v>15.917769627506345</v>
          </cell>
          <cell r="ZW70" t="str">
            <v>Under</v>
          </cell>
          <cell r="ZX70">
            <v>12</v>
          </cell>
          <cell r="ZY70">
            <v>14</v>
          </cell>
          <cell r="ZZ70">
            <v>0</v>
          </cell>
          <cell r="AAA70">
            <v>14</v>
          </cell>
          <cell r="AAB70">
            <v>23.324999999999999</v>
          </cell>
          <cell r="AAC70">
            <v>11.200703961393197</v>
          </cell>
          <cell r="AAD70">
            <v>34.525703961393198</v>
          </cell>
          <cell r="AAE70">
            <v>12.124296038606802</v>
          </cell>
          <cell r="AAF70" t="str">
            <v>OK</v>
          </cell>
          <cell r="AAG70">
            <v>14</v>
          </cell>
          <cell r="AAH70">
            <v>12</v>
          </cell>
          <cell r="AAI70">
            <v>0</v>
          </cell>
          <cell r="AAJ70">
            <v>12</v>
          </cell>
          <cell r="AAK70">
            <v>12.35</v>
          </cell>
          <cell r="AAL70">
            <v>5.1168399703382645</v>
          </cell>
          <cell r="AAM70">
            <v>17.466839970338263</v>
          </cell>
          <cell r="AAN70">
            <v>7.2331600296617351</v>
          </cell>
          <cell r="AAO70" t="str">
            <v>OK</v>
          </cell>
          <cell r="AAP70">
            <v>12</v>
          </cell>
          <cell r="AAQ70">
            <v>2</v>
          </cell>
          <cell r="AAR70">
            <v>0</v>
          </cell>
          <cell r="AAS70">
            <v>2</v>
          </cell>
          <cell r="AAT70">
            <v>3.15</v>
          </cell>
          <cell r="AAU70">
            <v>1.2719861311935436</v>
          </cell>
          <cell r="AAV70">
            <v>4.4219861311935436</v>
          </cell>
          <cell r="AAW70">
            <v>1.8780138688064563</v>
          </cell>
          <cell r="AAX70" t="str">
            <v>OK</v>
          </cell>
          <cell r="AAY70">
            <v>2</v>
          </cell>
          <cell r="AAZ70">
            <v>5</v>
          </cell>
          <cell r="ABA70">
            <v>0</v>
          </cell>
          <cell r="ABB70">
            <v>5</v>
          </cell>
          <cell r="ABC70">
            <v>12.45</v>
          </cell>
          <cell r="ABD70">
            <v>6.0296277046273969</v>
          </cell>
          <cell r="ABE70">
            <v>18.479627704627397</v>
          </cell>
          <cell r="ABF70">
            <v>6.4203722953726023</v>
          </cell>
          <cell r="ABG70" t="str">
            <v>Under</v>
          </cell>
          <cell r="ABH70">
            <v>5</v>
          </cell>
          <cell r="ABI70">
            <v>4</v>
          </cell>
          <cell r="ABJ70">
            <v>4.375</v>
          </cell>
          <cell r="ABK70">
            <v>1.8904279803044466</v>
          </cell>
          <cell r="ABL70">
            <v>6.2654279803044464</v>
          </cell>
          <cell r="ABM70">
            <v>2.4845720196955536</v>
          </cell>
          <cell r="ABN70" t="str">
            <v>OK</v>
          </cell>
          <cell r="ABO70">
            <v>4</v>
          </cell>
          <cell r="ABP70">
            <v>315</v>
          </cell>
          <cell r="ABQ70">
            <v>721</v>
          </cell>
          <cell r="ABR70">
            <v>0</v>
          </cell>
          <cell r="ABS70">
            <v>0</v>
          </cell>
          <cell r="ABT70">
            <v>0</v>
          </cell>
          <cell r="ABU70">
            <v>0</v>
          </cell>
          <cell r="ABV70">
            <v>0</v>
          </cell>
          <cell r="ABW70">
            <v>0</v>
          </cell>
          <cell r="ABX70">
            <v>0</v>
          </cell>
          <cell r="ABY70">
            <v>0</v>
          </cell>
          <cell r="ABZ70">
            <v>0</v>
          </cell>
          <cell r="ACA70">
            <v>0</v>
          </cell>
          <cell r="ACB70">
            <v>0</v>
          </cell>
          <cell r="ACC70">
            <v>0</v>
          </cell>
          <cell r="ACD70">
            <v>0</v>
          </cell>
          <cell r="ACE70">
            <v>0</v>
          </cell>
          <cell r="ACF70">
            <v>0</v>
          </cell>
          <cell r="ACG70">
            <v>0</v>
          </cell>
          <cell r="ACH70">
            <v>0</v>
          </cell>
          <cell r="ACI70">
            <v>0</v>
          </cell>
          <cell r="ACJ70">
            <v>0</v>
          </cell>
          <cell r="ACK70">
            <v>0</v>
          </cell>
          <cell r="ACL70">
            <v>0</v>
          </cell>
          <cell r="ACM70">
            <v>1</v>
          </cell>
          <cell r="ACN70">
            <v>3</v>
          </cell>
          <cell r="ACO70">
            <v>4</v>
          </cell>
          <cell r="ACP70">
            <v>4</v>
          </cell>
          <cell r="ACQ70">
            <v>0</v>
          </cell>
          <cell r="ACR70">
            <v>73</v>
          </cell>
          <cell r="ACS70">
            <v>73</v>
          </cell>
          <cell r="ACT70">
            <v>0</v>
          </cell>
          <cell r="ACU70">
            <v>0</v>
          </cell>
          <cell r="ACV70">
            <v>342</v>
          </cell>
          <cell r="ACW70">
            <v>342</v>
          </cell>
          <cell r="ACX70">
            <v>0</v>
          </cell>
          <cell r="ACZ70">
            <v>14</v>
          </cell>
          <cell r="ADA70">
            <v>14</v>
          </cell>
          <cell r="ADB70">
            <v>0</v>
          </cell>
          <cell r="ADD70">
            <v>4</v>
          </cell>
          <cell r="ADE70">
            <v>4</v>
          </cell>
          <cell r="ADF70">
            <v>0</v>
          </cell>
          <cell r="ADH70">
            <v>26</v>
          </cell>
          <cell r="ADI70">
            <v>26</v>
          </cell>
          <cell r="ADJ70">
            <v>0</v>
          </cell>
          <cell r="ADL70">
            <v>20</v>
          </cell>
          <cell r="ADM70">
            <v>20</v>
          </cell>
          <cell r="ADN70">
            <v>0</v>
          </cell>
          <cell r="ADP70">
            <v>24</v>
          </cell>
          <cell r="ADQ70">
            <v>24</v>
          </cell>
          <cell r="ADR70">
            <v>0</v>
          </cell>
          <cell r="ADT70">
            <v>25</v>
          </cell>
          <cell r="ADU70">
            <v>25</v>
          </cell>
          <cell r="ADV70">
            <v>0</v>
          </cell>
          <cell r="ADX70">
            <v>6</v>
          </cell>
          <cell r="ADY70">
            <v>6</v>
          </cell>
          <cell r="ADZ70">
            <v>0</v>
          </cell>
          <cell r="AEB70">
            <v>10</v>
          </cell>
          <cell r="AEC70">
            <v>10</v>
          </cell>
          <cell r="AED70">
            <v>0</v>
          </cell>
          <cell r="AEF70">
            <v>1</v>
          </cell>
          <cell r="AEG70">
            <v>1</v>
          </cell>
          <cell r="AEH70">
            <v>0</v>
          </cell>
          <cell r="AEJ70">
            <v>2</v>
          </cell>
          <cell r="AEK70">
            <v>2</v>
          </cell>
          <cell r="AEL70">
            <v>0</v>
          </cell>
          <cell r="AEN70">
            <v>4</v>
          </cell>
          <cell r="AEO70">
            <v>4</v>
          </cell>
          <cell r="AEP70">
            <v>0</v>
          </cell>
          <cell r="AER70">
            <v>4</v>
          </cell>
          <cell r="AES70">
            <v>4</v>
          </cell>
          <cell r="AET70">
            <v>0</v>
          </cell>
          <cell r="AEV70">
            <v>6</v>
          </cell>
          <cell r="AEW70">
            <v>6</v>
          </cell>
          <cell r="AEX70">
            <v>0</v>
          </cell>
          <cell r="AEZ70">
            <v>4</v>
          </cell>
          <cell r="AFA70">
            <v>4</v>
          </cell>
          <cell r="AFB70">
            <v>0</v>
          </cell>
          <cell r="AFD70">
            <v>5</v>
          </cell>
          <cell r="AFE70">
            <v>5</v>
          </cell>
          <cell r="AFF70">
            <v>0</v>
          </cell>
          <cell r="AFH70">
            <v>12</v>
          </cell>
          <cell r="AFI70">
            <v>12</v>
          </cell>
          <cell r="AFJ70">
            <v>0</v>
          </cell>
          <cell r="AFL70">
            <v>1</v>
          </cell>
          <cell r="AFM70">
            <v>1</v>
          </cell>
          <cell r="AFN70">
            <v>0</v>
          </cell>
          <cell r="AFP70">
            <v>10</v>
          </cell>
          <cell r="AFQ70">
            <v>10</v>
          </cell>
          <cell r="AFR70">
            <v>0</v>
          </cell>
          <cell r="AFT70">
            <v>2</v>
          </cell>
          <cell r="AFU70">
            <v>2</v>
          </cell>
          <cell r="AFV70">
            <v>0</v>
          </cell>
          <cell r="AFX70">
            <v>0</v>
          </cell>
          <cell r="AFY70">
            <v>0</v>
          </cell>
          <cell r="AFZ70">
            <v>0</v>
          </cell>
          <cell r="AGB70">
            <v>6</v>
          </cell>
          <cell r="AGC70">
            <v>6</v>
          </cell>
          <cell r="AGD70">
            <v>0</v>
          </cell>
          <cell r="AGE70">
            <v>0</v>
          </cell>
          <cell r="AGF70">
            <v>25</v>
          </cell>
          <cell r="AGG70">
            <v>25</v>
          </cell>
          <cell r="AGH70">
            <v>0</v>
          </cell>
          <cell r="AGJ70">
            <v>6</v>
          </cell>
          <cell r="AGK70">
            <v>6</v>
          </cell>
          <cell r="AGL70">
            <v>0</v>
          </cell>
          <cell r="AGN70">
            <v>20</v>
          </cell>
          <cell r="AGO70">
            <v>20</v>
          </cell>
          <cell r="AGP70">
            <v>0</v>
          </cell>
          <cell r="AGR70">
            <v>14</v>
          </cell>
          <cell r="AGS70">
            <v>14</v>
          </cell>
          <cell r="AGT70">
            <v>0</v>
          </cell>
          <cell r="AGV70">
            <v>22</v>
          </cell>
          <cell r="AGW70">
            <v>22</v>
          </cell>
          <cell r="AGX70">
            <v>0</v>
          </cell>
          <cell r="AGZ70">
            <v>3</v>
          </cell>
          <cell r="AHA70">
            <v>3</v>
          </cell>
          <cell r="AHB70">
            <v>0</v>
          </cell>
          <cell r="AHD70">
            <v>3</v>
          </cell>
          <cell r="AHE70">
            <v>3</v>
          </cell>
          <cell r="AHF70">
            <v>0</v>
          </cell>
          <cell r="AHH70">
            <v>2</v>
          </cell>
          <cell r="AHI70">
            <v>2</v>
          </cell>
          <cell r="AHJ70">
            <v>0</v>
          </cell>
          <cell r="AHL70">
            <v>3</v>
          </cell>
          <cell r="AHM70">
            <v>3</v>
          </cell>
          <cell r="AHN70">
            <v>0</v>
          </cell>
          <cell r="AHP70">
            <v>7</v>
          </cell>
          <cell r="AHQ70">
            <v>7</v>
          </cell>
          <cell r="AHR70">
            <v>0</v>
          </cell>
          <cell r="AHT70">
            <v>8</v>
          </cell>
          <cell r="AHU70">
            <v>8</v>
          </cell>
          <cell r="AHV70">
            <v>0</v>
          </cell>
          <cell r="AHX70" t="str">
            <v>-</v>
          </cell>
          <cell r="AHY70">
            <v>0</v>
          </cell>
          <cell r="AHZ70">
            <v>0</v>
          </cell>
          <cell r="AIA70">
            <v>2</v>
          </cell>
          <cell r="AIB70">
            <v>8</v>
          </cell>
          <cell r="AIC70">
            <v>1</v>
          </cell>
          <cell r="AID70">
            <v>2</v>
          </cell>
          <cell r="AIE70">
            <v>3</v>
          </cell>
          <cell r="AIF70">
            <v>3</v>
          </cell>
          <cell r="AIG70">
            <v>2</v>
          </cell>
          <cell r="AIH70">
            <v>1</v>
          </cell>
          <cell r="AII70">
            <v>22</v>
          </cell>
          <cell r="AIJ70">
            <v>6</v>
          </cell>
        </row>
        <row r="71">
          <cell r="B71" t="str">
            <v>รพท.อุทัยธานี</v>
          </cell>
          <cell r="C71" t="str">
            <v>โรงพยาบาลอุทัยธานี</v>
          </cell>
          <cell r="D71">
            <v>10720</v>
          </cell>
          <cell r="E71">
            <v>3</v>
          </cell>
          <cell r="F71" t="str">
            <v>อุทัยธานี</v>
          </cell>
          <cell r="G71" t="str">
            <v>s</v>
          </cell>
          <cell r="H71" t="str">
            <v>รพ.ระดับ S เตียง &lt; 400</v>
          </cell>
          <cell r="I71">
            <v>3</v>
          </cell>
          <cell r="J71">
            <v>262</v>
          </cell>
          <cell r="K71">
            <v>2</v>
          </cell>
          <cell r="L71">
            <v>58227</v>
          </cell>
          <cell r="M71">
            <v>0</v>
          </cell>
          <cell r="N71">
            <v>22192</v>
          </cell>
          <cell r="O71">
            <v>36035</v>
          </cell>
          <cell r="P71">
            <v>237716</v>
          </cell>
          <cell r="Q71">
            <v>3</v>
          </cell>
          <cell r="R71">
            <v>3.75</v>
          </cell>
          <cell r="S71">
            <v>3.4390243902439024</v>
          </cell>
          <cell r="T71">
            <v>0.9499679070317294</v>
          </cell>
          <cell r="U71">
            <v>4.3889922972756317</v>
          </cell>
          <cell r="V71">
            <v>2.4890564832121731</v>
          </cell>
          <cell r="W71" t="str">
            <v>OK</v>
          </cell>
          <cell r="X71">
            <v>1</v>
          </cell>
          <cell r="Y71">
            <v>1.6</v>
          </cell>
          <cell r="Z71">
            <v>0.777899868317385</v>
          </cell>
          <cell r="AA71">
            <v>2.3778998683173853</v>
          </cell>
          <cell r="AB71">
            <v>0.82210013168261509</v>
          </cell>
          <cell r="AC71" t="str">
            <v>OK</v>
          </cell>
          <cell r="AD71">
            <v>14</v>
          </cell>
          <cell r="AE71">
            <v>14.1</v>
          </cell>
          <cell r="AF71">
            <v>2.5094692461626038</v>
          </cell>
          <cell r="AG71">
            <v>16.609469246162604</v>
          </cell>
          <cell r="AH71">
            <v>11.590530753837395</v>
          </cell>
          <cell r="AI71" t="str">
            <v>OK</v>
          </cell>
          <cell r="AJ71">
            <v>0</v>
          </cell>
          <cell r="AK71">
            <v>1.2749999999999999</v>
          </cell>
          <cell r="AL71">
            <v>0.9054677216067919</v>
          </cell>
          <cell r="AM71">
            <v>2.1804677216067918</v>
          </cell>
          <cell r="AN71">
            <v>0.36953227839320801</v>
          </cell>
          <cell r="AO71" t="str">
            <v>Under</v>
          </cell>
          <cell r="AP71">
            <v>1</v>
          </cell>
          <cell r="AQ71">
            <v>0.875</v>
          </cell>
          <cell r="AR71">
            <v>0.64797514988755156</v>
          </cell>
          <cell r="AS71">
            <v>1.5229751498875514</v>
          </cell>
          <cell r="AT71">
            <v>0.22702485011244844</v>
          </cell>
          <cell r="AU71" t="str">
            <v>OK</v>
          </cell>
          <cell r="AV71">
            <v>2</v>
          </cell>
          <cell r="AW71">
            <v>3</v>
          </cell>
          <cell r="AX71">
            <v>5</v>
          </cell>
          <cell r="AY71">
            <v>5.35</v>
          </cell>
          <cell r="AZ71">
            <v>1.1668498024760767</v>
          </cell>
          <cell r="BA71">
            <v>6.5168498024760764</v>
          </cell>
          <cell r="BB71">
            <v>4.1831501975239229</v>
          </cell>
          <cell r="BC71" t="str">
            <v>OK</v>
          </cell>
          <cell r="BD71">
            <v>24</v>
          </cell>
          <cell r="BE71">
            <v>4</v>
          </cell>
          <cell r="BF71">
            <v>10</v>
          </cell>
          <cell r="BG71">
            <v>14</v>
          </cell>
          <cell r="BH71">
            <v>15.05</v>
          </cell>
          <cell r="BI71">
            <v>3.5005494074282315</v>
          </cell>
          <cell r="BJ71">
            <v>18.550549407428232</v>
          </cell>
          <cell r="BK71">
            <v>11.54945059257177</v>
          </cell>
          <cell r="BL71" t="str">
            <v>OK</v>
          </cell>
          <cell r="BM71">
            <v>14</v>
          </cell>
          <cell r="BN71">
            <v>2</v>
          </cell>
          <cell r="BO71">
            <v>20</v>
          </cell>
          <cell r="BP71">
            <v>22</v>
          </cell>
          <cell r="BQ71">
            <v>23.1</v>
          </cell>
          <cell r="BR71">
            <v>4.5109553255067727</v>
          </cell>
          <cell r="BS71">
            <v>27.610955325506772</v>
          </cell>
          <cell r="BT71">
            <v>18.589044674493231</v>
          </cell>
          <cell r="BU71" t="str">
            <v>OK</v>
          </cell>
          <cell r="BV71">
            <v>1</v>
          </cell>
          <cell r="BW71">
            <v>1.125</v>
          </cell>
          <cell r="BX71">
            <v>0.6864064729836441</v>
          </cell>
          <cell r="BY71">
            <v>1.8114064729836441</v>
          </cell>
          <cell r="BZ71">
            <v>0.4385935270163559</v>
          </cell>
          <cell r="CA71" t="str">
            <v>OK</v>
          </cell>
          <cell r="CB71">
            <v>23</v>
          </cell>
          <cell r="CC71">
            <v>4</v>
          </cell>
          <cell r="CD71">
            <v>5.0250000000000004</v>
          </cell>
          <cell r="CE71">
            <v>1.2503845562312177</v>
          </cell>
          <cell r="CF71">
            <v>6.2753845562312183</v>
          </cell>
          <cell r="CG71">
            <v>3.7746154437687824</v>
          </cell>
          <cell r="CH71" t="str">
            <v>OK</v>
          </cell>
          <cell r="CI71">
            <v>2</v>
          </cell>
          <cell r="CJ71">
            <v>2.6</v>
          </cell>
          <cell r="CK71">
            <v>0.77789986831738556</v>
          </cell>
          <cell r="CL71">
            <v>3.3778998683173858</v>
          </cell>
          <cell r="CM71">
            <v>1.8221001316826144</v>
          </cell>
          <cell r="CN71" t="str">
            <v>OK</v>
          </cell>
          <cell r="CO71">
            <v>6</v>
          </cell>
          <cell r="CP71">
            <v>3</v>
          </cell>
          <cell r="CQ71">
            <v>9</v>
          </cell>
          <cell r="CR71">
            <v>12</v>
          </cell>
          <cell r="CS71">
            <v>15.45</v>
          </cell>
          <cell r="CT71">
            <v>5.3873070195670962</v>
          </cell>
          <cell r="CU71">
            <v>20.837307019567096</v>
          </cell>
          <cell r="CV71">
            <v>10.062692980432903</v>
          </cell>
          <cell r="CW71" t="str">
            <v>OK</v>
          </cell>
          <cell r="CX71">
            <v>12</v>
          </cell>
          <cell r="CY71">
            <v>3</v>
          </cell>
          <cell r="CZ71">
            <v>5</v>
          </cell>
          <cell r="DA71">
            <v>8</v>
          </cell>
          <cell r="DB71">
            <v>8.9499999999999993</v>
          </cell>
          <cell r="DC71">
            <v>3.6087500499587009</v>
          </cell>
          <cell r="DD71">
            <v>12.5587500499587</v>
          </cell>
          <cell r="DE71">
            <v>5.3412499500412984</v>
          </cell>
          <cell r="DF71" t="str">
            <v>OK</v>
          </cell>
          <cell r="DG71">
            <v>8</v>
          </cell>
          <cell r="DH71">
            <v>87</v>
          </cell>
          <cell r="DI71">
            <v>1</v>
          </cell>
          <cell r="DJ71">
            <v>1</v>
          </cell>
          <cell r="DK71">
            <v>0</v>
          </cell>
          <cell r="DL71">
            <v>0</v>
          </cell>
          <cell r="DM71">
            <v>0</v>
          </cell>
          <cell r="DN71">
            <v>4</v>
          </cell>
          <cell r="DO71">
            <v>0</v>
          </cell>
          <cell r="DP71">
            <v>4</v>
          </cell>
          <cell r="DQ71">
            <v>0</v>
          </cell>
          <cell r="DR71">
            <v>5</v>
          </cell>
          <cell r="DS71">
            <v>5</v>
          </cell>
          <cell r="DT71">
            <v>3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13</v>
          </cell>
          <cell r="EC71">
            <v>2</v>
          </cell>
          <cell r="ED71">
            <v>3</v>
          </cell>
          <cell r="EE71">
            <v>5</v>
          </cell>
          <cell r="EF71">
            <v>1</v>
          </cell>
          <cell r="EG71">
            <v>1</v>
          </cell>
          <cell r="EH71">
            <v>2</v>
          </cell>
          <cell r="EI71">
            <v>3</v>
          </cell>
          <cell r="EJ71">
            <v>2</v>
          </cell>
          <cell r="EK71">
            <v>0</v>
          </cell>
          <cell r="EL71">
            <v>5</v>
          </cell>
          <cell r="EM71">
            <v>0</v>
          </cell>
          <cell r="EN71">
            <v>3</v>
          </cell>
          <cell r="EO71">
            <v>3</v>
          </cell>
          <cell r="EP71">
            <v>28</v>
          </cell>
          <cell r="EQ71">
            <v>4</v>
          </cell>
          <cell r="ER71">
            <v>4</v>
          </cell>
          <cell r="ES71">
            <v>0</v>
          </cell>
          <cell r="ET71">
            <v>0</v>
          </cell>
          <cell r="EU71">
            <v>1</v>
          </cell>
          <cell r="EV71">
            <v>1</v>
          </cell>
          <cell r="EW71">
            <v>1</v>
          </cell>
          <cell r="EX71">
            <v>2</v>
          </cell>
          <cell r="EY71">
            <v>3</v>
          </cell>
          <cell r="EZ71">
            <v>0</v>
          </cell>
          <cell r="FA71">
            <v>1</v>
          </cell>
          <cell r="FB71">
            <v>3</v>
          </cell>
          <cell r="FC71">
            <v>4</v>
          </cell>
          <cell r="FD71">
            <v>1</v>
          </cell>
          <cell r="FE71">
            <v>1</v>
          </cell>
          <cell r="FF71">
            <v>2</v>
          </cell>
          <cell r="FG71">
            <v>0</v>
          </cell>
          <cell r="FH71">
            <v>1</v>
          </cell>
          <cell r="FI71">
            <v>1</v>
          </cell>
          <cell r="FJ71">
            <v>0</v>
          </cell>
          <cell r="FK71">
            <v>0</v>
          </cell>
          <cell r="FL71">
            <v>1</v>
          </cell>
          <cell r="FM71">
            <v>1</v>
          </cell>
          <cell r="FN71">
            <v>12</v>
          </cell>
          <cell r="FO71">
            <v>0</v>
          </cell>
          <cell r="FP71">
            <v>4</v>
          </cell>
          <cell r="FQ71">
            <v>0</v>
          </cell>
          <cell r="FR71">
            <v>4</v>
          </cell>
          <cell r="FS71">
            <v>1</v>
          </cell>
          <cell r="FT71">
            <v>0</v>
          </cell>
          <cell r="FU71">
            <v>1</v>
          </cell>
          <cell r="FV71">
            <v>1</v>
          </cell>
          <cell r="FW71">
            <v>0</v>
          </cell>
          <cell r="FX71">
            <v>1</v>
          </cell>
          <cell r="FY71">
            <v>0</v>
          </cell>
          <cell r="FZ71">
            <v>0</v>
          </cell>
          <cell r="GA71">
            <v>0</v>
          </cell>
          <cell r="GB71">
            <v>6</v>
          </cell>
          <cell r="GC71">
            <v>8.9499999999999993</v>
          </cell>
          <cell r="GD71">
            <v>4.5514156715668825</v>
          </cell>
          <cell r="GE71">
            <v>13.501415671566882</v>
          </cell>
          <cell r="GF71">
            <v>4.3985843284331168</v>
          </cell>
          <cell r="GG71" t="str">
            <v>OK</v>
          </cell>
          <cell r="GH71">
            <v>12</v>
          </cell>
          <cell r="GI71">
            <v>8.8767999999999994</v>
          </cell>
          <cell r="GJ71">
            <v>5.8227000000000002</v>
          </cell>
          <cell r="GK71">
            <v>6</v>
          </cell>
          <cell r="GL71">
            <v>16.625</v>
          </cell>
          <cell r="GM71">
            <v>7.543676244514427</v>
          </cell>
          <cell r="GN71">
            <v>24.168676244514426</v>
          </cell>
          <cell r="GO71">
            <v>9.0813237554855739</v>
          </cell>
          <cell r="GP71" t="str">
            <v>Under</v>
          </cell>
          <cell r="GQ71">
            <v>55</v>
          </cell>
          <cell r="GR71">
            <v>7</v>
          </cell>
          <cell r="GS71">
            <v>7.65</v>
          </cell>
          <cell r="GT71">
            <v>1.2516655570345716</v>
          </cell>
          <cell r="GU71">
            <v>64</v>
          </cell>
          <cell r="GV71">
            <v>6.398334442965429</v>
          </cell>
          <cell r="GW71" t="str">
            <v>OK</v>
          </cell>
          <cell r="GX71">
            <v>0</v>
          </cell>
          <cell r="GY71">
            <v>0.5</v>
          </cell>
          <cell r="GZ71">
            <v>0.50636968354183332</v>
          </cell>
          <cell r="HA71">
            <v>1.0063696835418332</v>
          </cell>
          <cell r="HB71">
            <v>-6.3696835418333153E-3</v>
          </cell>
          <cell r="HC71" t="str">
            <v>OK</v>
          </cell>
          <cell r="HD71">
            <v>7</v>
          </cell>
          <cell r="HE71">
            <v>3</v>
          </cell>
          <cell r="HF71">
            <v>10</v>
          </cell>
          <cell r="HG71">
            <v>8.7750000000000004</v>
          </cell>
          <cell r="HH71">
            <v>1.5768761719102928</v>
          </cell>
          <cell r="HI71">
            <v>10.351876171910293</v>
          </cell>
          <cell r="HJ71">
            <v>7.1981238280897077</v>
          </cell>
          <cell r="HK71" t="str">
            <v>OK</v>
          </cell>
          <cell r="HL71">
            <v>0</v>
          </cell>
          <cell r="HM71">
            <v>0.92500000000000004</v>
          </cell>
          <cell r="HN71">
            <v>0.82857616520055755</v>
          </cell>
          <cell r="HO71">
            <v>1.7535761652005575</v>
          </cell>
          <cell r="HP71">
            <v>9.6423834799442498E-2</v>
          </cell>
          <cell r="HQ71" t="str">
            <v>Under</v>
          </cell>
          <cell r="HR71">
            <v>17</v>
          </cell>
          <cell r="HS71">
            <v>3</v>
          </cell>
          <cell r="HT71">
            <v>1.7</v>
          </cell>
          <cell r="HU71">
            <v>0.72324057067957903</v>
          </cell>
          <cell r="HV71">
            <v>2.423240570679579</v>
          </cell>
          <cell r="HW71">
            <v>0.97675942932042092</v>
          </cell>
          <cell r="HX71" t="str">
            <v>Over</v>
          </cell>
          <cell r="HY71">
            <v>1</v>
          </cell>
          <cell r="HZ71">
            <v>1</v>
          </cell>
          <cell r="IA71">
            <v>2</v>
          </cell>
          <cell r="IB71">
            <v>6.375</v>
          </cell>
          <cell r="IC71">
            <v>2.6668669796559947</v>
          </cell>
          <cell r="ID71">
            <v>9.0418669796559943</v>
          </cell>
          <cell r="IE71">
            <v>3.7081330203440053</v>
          </cell>
          <cell r="IF71" t="str">
            <v>Under</v>
          </cell>
          <cell r="IG71">
            <v>3</v>
          </cell>
          <cell r="IH71">
            <v>2.65</v>
          </cell>
          <cell r="II71">
            <v>0.89299266370776975</v>
          </cell>
          <cell r="IJ71">
            <v>3.5429926637077696</v>
          </cell>
          <cell r="IK71">
            <v>1.7570073362922303</v>
          </cell>
          <cell r="IL71" t="str">
            <v>OK</v>
          </cell>
          <cell r="IM71">
            <v>8</v>
          </cell>
          <cell r="IN71">
            <v>3</v>
          </cell>
          <cell r="IO71">
            <v>1.7250000000000001</v>
          </cell>
          <cell r="IP71">
            <v>0.6788942744621107</v>
          </cell>
          <cell r="IQ71">
            <v>2.403894274462111</v>
          </cell>
          <cell r="IR71">
            <v>1.0461057255378894</v>
          </cell>
          <cell r="IS71" t="str">
            <v>Over</v>
          </cell>
          <cell r="IT71">
            <v>0</v>
          </cell>
          <cell r="IU71">
            <v>0.65</v>
          </cell>
          <cell r="IV71">
            <v>0.483045891539648</v>
          </cell>
          <cell r="IW71">
            <v>1.133045891539648</v>
          </cell>
          <cell r="IX71">
            <v>0.16695410846035202</v>
          </cell>
          <cell r="IY71" t="str">
            <v>Under</v>
          </cell>
          <cell r="IZ71">
            <v>0</v>
          </cell>
          <cell r="JA71">
            <v>0.625</v>
          </cell>
          <cell r="JB71">
            <v>0.80662322408980125</v>
          </cell>
          <cell r="JC71">
            <v>1.4316232240898012</v>
          </cell>
          <cell r="JD71">
            <v>-0.18162322408980125</v>
          </cell>
          <cell r="JE71" t="str">
            <v>OK</v>
          </cell>
          <cell r="JF71">
            <v>3</v>
          </cell>
          <cell r="JG71">
            <v>2</v>
          </cell>
          <cell r="JH71">
            <v>1.7749999999999999</v>
          </cell>
          <cell r="JI71">
            <v>0.61965664603420401</v>
          </cell>
          <cell r="JJ71">
            <v>2.3946566460342038</v>
          </cell>
          <cell r="JK71">
            <v>1.155343353965796</v>
          </cell>
          <cell r="JL71" t="str">
            <v>OK</v>
          </cell>
          <cell r="JM71">
            <v>1</v>
          </cell>
          <cell r="JN71">
            <v>1</v>
          </cell>
          <cell r="JO71">
            <v>0</v>
          </cell>
          <cell r="JP71">
            <v>1</v>
          </cell>
          <cell r="JQ71">
            <v>1</v>
          </cell>
          <cell r="JR71" t="str">
            <v>OK</v>
          </cell>
          <cell r="JS71">
            <v>3</v>
          </cell>
          <cell r="JT71">
            <v>2</v>
          </cell>
          <cell r="JU71">
            <v>5</v>
          </cell>
          <cell r="JV71">
            <v>5</v>
          </cell>
          <cell r="JW71">
            <v>0</v>
          </cell>
          <cell r="JX71">
            <v>5</v>
          </cell>
          <cell r="JY71">
            <v>5</v>
          </cell>
          <cell r="JZ71" t="str">
            <v>OK</v>
          </cell>
          <cell r="KA71">
            <v>1</v>
          </cell>
          <cell r="KB71">
            <v>1.65</v>
          </cell>
          <cell r="KC71">
            <v>0.62223748455030181</v>
          </cell>
          <cell r="KD71">
            <v>2.2722374845503017</v>
          </cell>
          <cell r="KE71">
            <v>1.0277625154496981</v>
          </cell>
          <cell r="KF71" t="str">
            <v>Under</v>
          </cell>
          <cell r="KG71">
            <v>0</v>
          </cell>
          <cell r="KH71">
            <v>0.25</v>
          </cell>
          <cell r="KI71">
            <v>0.49354811679282456</v>
          </cell>
          <cell r="KJ71">
            <v>0.74354811679282462</v>
          </cell>
          <cell r="KK71">
            <v>-0.24354811679282456</v>
          </cell>
          <cell r="KL71" t="str">
            <v>OK</v>
          </cell>
          <cell r="KM71">
            <v>1</v>
          </cell>
          <cell r="KN71">
            <v>1</v>
          </cell>
          <cell r="KO71">
            <v>2</v>
          </cell>
          <cell r="KP71">
            <v>2.4249999999999998</v>
          </cell>
          <cell r="KQ71">
            <v>0.50064061525312331</v>
          </cell>
          <cell r="KR71">
            <v>2.9256406152531231</v>
          </cell>
          <cell r="KS71">
            <v>1.9243593847468765</v>
          </cell>
          <cell r="KT71" t="str">
            <v>OK</v>
          </cell>
          <cell r="KU71">
            <v>11</v>
          </cell>
          <cell r="KV71">
            <v>2</v>
          </cell>
          <cell r="KW71">
            <v>1.5249999999999999</v>
          </cell>
          <cell r="KX71">
            <v>0.50573632534081492</v>
          </cell>
          <cell r="KY71">
            <v>2.0307363253408148</v>
          </cell>
          <cell r="KZ71">
            <v>1.019263674659185</v>
          </cell>
          <cell r="LA71" t="str">
            <v>OK</v>
          </cell>
          <cell r="LB71">
            <v>2</v>
          </cell>
          <cell r="LC71">
            <v>2</v>
          </cell>
          <cell r="LD71">
            <v>0</v>
          </cell>
          <cell r="LE71">
            <v>2</v>
          </cell>
          <cell r="LF71">
            <v>2</v>
          </cell>
          <cell r="LG71" t="str">
            <v>OK</v>
          </cell>
          <cell r="LH71">
            <v>1</v>
          </cell>
          <cell r="LI71">
            <v>1.425</v>
          </cell>
          <cell r="LJ71">
            <v>0.50064061525312331</v>
          </cell>
          <cell r="LK71">
            <v>1.9256406152531234</v>
          </cell>
          <cell r="LL71">
            <v>0.92435938474687673</v>
          </cell>
          <cell r="LM71" t="str">
            <v>OK</v>
          </cell>
          <cell r="LN71">
            <v>3</v>
          </cell>
          <cell r="LO71">
            <v>0</v>
          </cell>
          <cell r="LP71">
            <v>0.57499999999999996</v>
          </cell>
          <cell r="LQ71">
            <v>0.6359930655967716</v>
          </cell>
          <cell r="LR71">
            <v>1.2109930655967716</v>
          </cell>
          <cell r="LS71">
            <v>-6.0993065596771645E-2</v>
          </cell>
          <cell r="LT71" t="str">
            <v>OK</v>
          </cell>
          <cell r="LU71">
            <v>5</v>
          </cell>
          <cell r="LV71">
            <v>44</v>
          </cell>
          <cell r="LW71">
            <v>4</v>
          </cell>
          <cell r="LX71">
            <v>4.5250000000000004</v>
          </cell>
          <cell r="LY71">
            <v>1.2192368357043935</v>
          </cell>
          <cell r="LZ71">
            <v>5.7442368357043936</v>
          </cell>
          <cell r="MA71">
            <v>3.3057631642956071</v>
          </cell>
          <cell r="MB71" t="str">
            <v>OK</v>
          </cell>
          <cell r="MC71">
            <v>0</v>
          </cell>
          <cell r="MD71">
            <v>12</v>
          </cell>
          <cell r="ME71">
            <v>0</v>
          </cell>
          <cell r="MF71">
            <v>12</v>
          </cell>
          <cell r="MG71">
            <v>12</v>
          </cell>
          <cell r="MH71">
            <v>0</v>
          </cell>
          <cell r="MI71">
            <v>12</v>
          </cell>
          <cell r="MJ71">
            <v>12</v>
          </cell>
          <cell r="MK71" t="str">
            <v>OK</v>
          </cell>
          <cell r="ML71">
            <v>16</v>
          </cell>
          <cell r="MM71">
            <v>8</v>
          </cell>
          <cell r="MN71">
            <v>13.25</v>
          </cell>
          <cell r="MO71">
            <v>5.0064061525312313</v>
          </cell>
          <cell r="MP71">
            <v>18.25640615253123</v>
          </cell>
          <cell r="MQ71">
            <v>8.2435938474687696</v>
          </cell>
          <cell r="MR71" t="str">
            <v>Under</v>
          </cell>
          <cell r="MS71">
            <v>0</v>
          </cell>
          <cell r="MT71">
            <v>0.375</v>
          </cell>
          <cell r="MU71">
            <v>1.0299987552892653</v>
          </cell>
          <cell r="MV71">
            <v>1.4049987552892653</v>
          </cell>
          <cell r="MW71">
            <v>-0.65499875528926532</v>
          </cell>
          <cell r="MX71" t="str">
            <v>OK</v>
          </cell>
          <cell r="MY71">
            <v>8</v>
          </cell>
          <cell r="MZ71">
            <v>9</v>
          </cell>
          <cell r="NA71">
            <v>12.375</v>
          </cell>
          <cell r="NB71">
            <v>4.7646535106892163</v>
          </cell>
          <cell r="NC71">
            <v>17.139653510689214</v>
          </cell>
          <cell r="ND71">
            <v>7.6103464893107837</v>
          </cell>
          <cell r="NE71" t="str">
            <v>OK</v>
          </cell>
          <cell r="NF71">
            <v>0</v>
          </cell>
          <cell r="NG71">
            <v>0.15</v>
          </cell>
          <cell r="NH71">
            <v>0.48304589153964794</v>
          </cell>
          <cell r="NI71">
            <v>0.63304589153964796</v>
          </cell>
          <cell r="NJ71">
            <v>-0.33304589153964792</v>
          </cell>
          <cell r="NK71" t="str">
            <v>OK</v>
          </cell>
          <cell r="NL71">
            <v>9</v>
          </cell>
          <cell r="NM71">
            <v>6</v>
          </cell>
          <cell r="NN71">
            <v>6.4749999999999996</v>
          </cell>
          <cell r="NO71">
            <v>1.4498010473589384</v>
          </cell>
          <cell r="NP71">
            <v>7.9248010473589385</v>
          </cell>
          <cell r="NQ71">
            <v>5.0251989526410608</v>
          </cell>
          <cell r="NR71" t="str">
            <v>OK</v>
          </cell>
          <cell r="NS71">
            <v>6</v>
          </cell>
          <cell r="NT71">
            <v>6</v>
          </cell>
          <cell r="NU71">
            <v>7.3250000000000002</v>
          </cell>
          <cell r="NV71">
            <v>2.3467107367656723</v>
          </cell>
          <cell r="NW71">
            <v>9.6717107367656716</v>
          </cell>
          <cell r="NX71">
            <v>4.9782892632343279</v>
          </cell>
          <cell r="NY71" t="str">
            <v>OK</v>
          </cell>
          <cell r="NZ71">
            <v>6</v>
          </cell>
          <cell r="OA71">
            <v>0</v>
          </cell>
          <cell r="OB71">
            <v>0.85</v>
          </cell>
          <cell r="OC71">
            <v>0.483045891539648</v>
          </cell>
          <cell r="OD71">
            <v>1.3330458915396479</v>
          </cell>
          <cell r="OE71">
            <v>0.36695410846035198</v>
          </cell>
          <cell r="OF71" t="str">
            <v>Under</v>
          </cell>
          <cell r="OG71">
            <v>0</v>
          </cell>
          <cell r="OH71">
            <v>7.4999999999999997E-2</v>
          </cell>
          <cell r="OI71">
            <v>0.26674678283691849</v>
          </cell>
          <cell r="OJ71">
            <v>0.34174678283691851</v>
          </cell>
          <cell r="OK71">
            <v>-0.19174678283691848</v>
          </cell>
          <cell r="OL71" t="str">
            <v>OK</v>
          </cell>
          <cell r="OM71">
            <v>0</v>
          </cell>
          <cell r="ON71">
            <v>4</v>
          </cell>
          <cell r="OO71">
            <v>3.3250000000000002</v>
          </cell>
          <cell r="OP71">
            <v>0.85896479137419379</v>
          </cell>
          <cell r="OQ71">
            <v>4.1839647913741942</v>
          </cell>
          <cell r="OR71">
            <v>2.4660352086258062</v>
          </cell>
          <cell r="OS71" t="str">
            <v>OK</v>
          </cell>
          <cell r="OT71">
            <v>4</v>
          </cell>
          <cell r="OU71">
            <v>4</v>
          </cell>
          <cell r="OV71">
            <v>2.8250000000000002</v>
          </cell>
          <cell r="OW71">
            <v>0.87376286168590267</v>
          </cell>
          <cell r="OX71">
            <v>3.698762861685903</v>
          </cell>
          <cell r="OY71">
            <v>1.9512371383140974</v>
          </cell>
          <cell r="OZ71" t="str">
            <v>Over</v>
          </cell>
          <cell r="PA71">
            <v>1</v>
          </cell>
          <cell r="PB71">
            <v>1.6</v>
          </cell>
          <cell r="PC71">
            <v>0.54537683984186314</v>
          </cell>
          <cell r="PD71">
            <v>1</v>
          </cell>
          <cell r="PE71">
            <v>1.0546231601581368</v>
          </cell>
          <cell r="PF71" t="str">
            <v>Under</v>
          </cell>
          <cell r="PG71">
            <v>1</v>
          </cell>
          <cell r="PH71">
            <v>2</v>
          </cell>
          <cell r="PI71">
            <v>1</v>
          </cell>
          <cell r="PJ71">
            <v>1</v>
          </cell>
          <cell r="PK71">
            <v>1</v>
          </cell>
          <cell r="PL71">
            <v>0.4</v>
          </cell>
          <cell r="PM71">
            <v>0.54537683984186336</v>
          </cell>
          <cell r="PN71">
            <v>0.94537683984186338</v>
          </cell>
          <cell r="PO71">
            <v>-0.14537683984186334</v>
          </cell>
          <cell r="PP71" t="str">
            <v>Over</v>
          </cell>
          <cell r="PQ71">
            <v>6</v>
          </cell>
          <cell r="PR71">
            <v>3</v>
          </cell>
          <cell r="PS71">
            <v>0</v>
          </cell>
          <cell r="PT71">
            <v>3</v>
          </cell>
          <cell r="PU71">
            <v>3.9750000000000001</v>
          </cell>
          <cell r="PV71">
            <v>1.3298833571369122</v>
          </cell>
          <cell r="PW71">
            <v>5.3048833571369123</v>
          </cell>
          <cell r="PX71">
            <v>2.6451166428630879</v>
          </cell>
          <cell r="PY71" t="str">
            <v>OK</v>
          </cell>
          <cell r="PZ71">
            <v>3</v>
          </cell>
          <cell r="QA71">
            <v>0</v>
          </cell>
          <cell r="QB71">
            <v>0.375</v>
          </cell>
          <cell r="QC71">
            <v>0.54006172486732174</v>
          </cell>
          <cell r="QD71">
            <v>0.91506172486732174</v>
          </cell>
          <cell r="QE71">
            <v>-0.16506172486732174</v>
          </cell>
          <cell r="QF71" t="str">
            <v>OK</v>
          </cell>
          <cell r="QG71">
            <v>4</v>
          </cell>
          <cell r="QH71">
            <v>2</v>
          </cell>
          <cell r="QI71">
            <v>6</v>
          </cell>
          <cell r="QJ71">
            <v>5.9249999999999998</v>
          </cell>
          <cell r="QK71">
            <v>0.26674678283691855</v>
          </cell>
          <cell r="QL71">
            <v>6.1917467828369182</v>
          </cell>
          <cell r="QM71">
            <v>5.6582532171630815</v>
          </cell>
          <cell r="QN71" t="str">
            <v>OK</v>
          </cell>
          <cell r="QO71">
            <v>6</v>
          </cell>
          <cell r="QP71">
            <v>6</v>
          </cell>
          <cell r="QQ71">
            <v>6.7</v>
          </cell>
          <cell r="QR71">
            <v>1.9637744922496214</v>
          </cell>
          <cell r="QS71">
            <v>8.6637744922496225</v>
          </cell>
          <cell r="QT71">
            <v>4.7362255077503788</v>
          </cell>
          <cell r="QU71" t="str">
            <v>OK</v>
          </cell>
          <cell r="QV71">
            <v>6</v>
          </cell>
          <cell r="QW71">
            <v>4</v>
          </cell>
          <cell r="QX71">
            <v>4.4000000000000004</v>
          </cell>
          <cell r="QY71">
            <v>1.4987174003640067</v>
          </cell>
          <cell r="QZ71">
            <v>5.8987174003640073</v>
          </cell>
          <cell r="RA71">
            <v>2.9012825996359934</v>
          </cell>
          <cell r="RB71" t="str">
            <v>OK</v>
          </cell>
          <cell r="RC71">
            <v>4</v>
          </cell>
          <cell r="RD71">
            <v>2</v>
          </cell>
          <cell r="RE71">
            <v>2.75</v>
          </cell>
          <cell r="RF71">
            <v>1.031553471276484</v>
          </cell>
          <cell r="RG71">
            <v>3.7815534712764842</v>
          </cell>
          <cell r="RH71">
            <v>1.718446528723516</v>
          </cell>
          <cell r="RI71" t="str">
            <v>OK</v>
          </cell>
          <cell r="RJ71">
            <v>2</v>
          </cell>
          <cell r="RK71">
            <v>2.9</v>
          </cell>
          <cell r="RL71">
            <v>1.7802333468483198</v>
          </cell>
          <cell r="RM71">
            <v>4.6802333468483202</v>
          </cell>
          <cell r="RN71">
            <v>1.1197666531516801</v>
          </cell>
          <cell r="RO71" t="str">
            <v>OK</v>
          </cell>
          <cell r="RP71">
            <v>6</v>
          </cell>
          <cell r="RQ71">
            <v>0</v>
          </cell>
          <cell r="RR71">
            <v>6</v>
          </cell>
          <cell r="RS71">
            <v>6</v>
          </cell>
          <cell r="RT71">
            <v>0</v>
          </cell>
          <cell r="RU71">
            <v>6</v>
          </cell>
          <cell r="RV71">
            <v>6</v>
          </cell>
          <cell r="RW71" t="str">
            <v>OK</v>
          </cell>
          <cell r="RX71">
            <v>10</v>
          </cell>
          <cell r="RY71">
            <v>10</v>
          </cell>
          <cell r="RZ71">
            <v>14.125</v>
          </cell>
          <cell r="SA71">
            <v>4.2134552481550251</v>
          </cell>
          <cell r="SB71">
            <v>18.338455248155025</v>
          </cell>
          <cell r="SC71">
            <v>9.9115447518449749</v>
          </cell>
          <cell r="SD71" t="str">
            <v>OK</v>
          </cell>
          <cell r="SE71">
            <v>3</v>
          </cell>
          <cell r="SF71">
            <v>1</v>
          </cell>
          <cell r="SG71">
            <v>4</v>
          </cell>
          <cell r="SH71">
            <v>4.2750000000000004</v>
          </cell>
          <cell r="SI71">
            <v>2.037941394693461</v>
          </cell>
          <cell r="SJ71">
            <v>6.3129413946934614</v>
          </cell>
          <cell r="SK71">
            <v>2.2370586053065393</v>
          </cell>
          <cell r="SL71" t="str">
            <v>OK</v>
          </cell>
          <cell r="SM71">
            <v>1</v>
          </cell>
          <cell r="SN71">
            <v>7.4999999999999997E-2</v>
          </cell>
          <cell r="SO71">
            <v>0.26674678283691849</v>
          </cell>
          <cell r="SP71">
            <v>0.34174678283691851</v>
          </cell>
          <cell r="SQ71">
            <v>-0.19174678283691848</v>
          </cell>
          <cell r="SR71" t="str">
            <v>Over</v>
          </cell>
          <cell r="SS71">
            <v>15</v>
          </cell>
          <cell r="ST71">
            <v>3</v>
          </cell>
          <cell r="SU71">
            <v>4.2</v>
          </cell>
          <cell r="SV71">
            <v>1.4884168150705013</v>
          </cell>
          <cell r="SW71">
            <v>5.6884168150705019</v>
          </cell>
          <cell r="SX71">
            <v>2.7115831849294989</v>
          </cell>
          <cell r="SY71" t="str">
            <v>OK</v>
          </cell>
          <cell r="SZ71">
            <v>6</v>
          </cell>
          <cell r="TA71">
            <v>1</v>
          </cell>
          <cell r="TB71">
            <v>0</v>
          </cell>
          <cell r="TC71">
            <v>7</v>
          </cell>
          <cell r="TD71">
            <v>8.4</v>
          </cell>
          <cell r="TE71">
            <v>3.2249030993194192</v>
          </cell>
          <cell r="TF71">
            <v>11.62490309931942</v>
          </cell>
          <cell r="TG71">
            <v>5.1750969006805807</v>
          </cell>
          <cell r="TH71" t="str">
            <v>OK</v>
          </cell>
          <cell r="TI71">
            <v>10</v>
          </cell>
          <cell r="TJ71">
            <v>0</v>
          </cell>
          <cell r="TK71">
            <v>0.35</v>
          </cell>
          <cell r="TL71">
            <v>0.48304589153964794</v>
          </cell>
          <cell r="TM71">
            <v>0.83304589153964792</v>
          </cell>
          <cell r="TN71">
            <v>-0.13304589153964796</v>
          </cell>
          <cell r="TO71" t="str">
            <v>OK</v>
          </cell>
          <cell r="TP71">
            <v>10</v>
          </cell>
          <cell r="TQ71">
            <v>4</v>
          </cell>
          <cell r="TR71">
            <v>8</v>
          </cell>
          <cell r="TS71">
            <v>22</v>
          </cell>
          <cell r="TT71">
            <v>28.975000000000001</v>
          </cell>
          <cell r="TU71">
            <v>8.9284549442951029</v>
          </cell>
          <cell r="TV71">
            <v>37.903454944295106</v>
          </cell>
          <cell r="TW71">
            <v>20.046545055704897</v>
          </cell>
          <cell r="TX71" t="str">
            <v>OK</v>
          </cell>
          <cell r="TY71">
            <v>22</v>
          </cell>
          <cell r="TZ71">
            <v>2</v>
          </cell>
          <cell r="UA71">
            <v>2.375</v>
          </cell>
          <cell r="UB71">
            <v>0.83780849656892165</v>
          </cell>
          <cell r="UC71">
            <v>3.2128084965689219</v>
          </cell>
          <cell r="UD71">
            <v>1.5371915034310784</v>
          </cell>
          <cell r="UE71" t="str">
            <v>OK</v>
          </cell>
          <cell r="UF71">
            <v>8</v>
          </cell>
          <cell r="UG71">
            <v>1</v>
          </cell>
          <cell r="UH71">
            <v>9</v>
          </cell>
          <cell r="UI71">
            <v>12.95</v>
          </cell>
          <cell r="UJ71">
            <v>3.9088984611380186</v>
          </cell>
          <cell r="UK71">
            <v>16.858898461138018</v>
          </cell>
          <cell r="UL71">
            <v>9.0411015388619802</v>
          </cell>
          <cell r="UM71" t="str">
            <v>Under</v>
          </cell>
          <cell r="UN71">
            <v>4</v>
          </cell>
          <cell r="UO71">
            <v>0</v>
          </cell>
          <cell r="UP71">
            <v>4</v>
          </cell>
          <cell r="UQ71">
            <v>4</v>
          </cell>
          <cell r="UR71">
            <v>0</v>
          </cell>
          <cell r="US71">
            <v>4</v>
          </cell>
          <cell r="UT71">
            <v>4</v>
          </cell>
          <cell r="UU71" t="str">
            <v>OK</v>
          </cell>
          <cell r="UV71">
            <v>2</v>
          </cell>
          <cell r="UW71">
            <v>2</v>
          </cell>
          <cell r="UX71">
            <v>0</v>
          </cell>
          <cell r="UY71">
            <v>2</v>
          </cell>
          <cell r="UZ71">
            <v>2</v>
          </cell>
          <cell r="VA71" t="str">
            <v>OK</v>
          </cell>
          <cell r="VB71">
            <v>1</v>
          </cell>
          <cell r="VC71">
            <v>1</v>
          </cell>
          <cell r="VD71">
            <v>0</v>
          </cell>
          <cell r="VE71">
            <v>1</v>
          </cell>
          <cell r="VF71">
            <v>1</v>
          </cell>
          <cell r="VG71" t="str">
            <v>OK</v>
          </cell>
          <cell r="VH71">
            <v>18</v>
          </cell>
          <cell r="VI71">
            <v>5</v>
          </cell>
          <cell r="VJ71">
            <v>5</v>
          </cell>
          <cell r="VK71">
            <v>0</v>
          </cell>
          <cell r="VL71">
            <v>5</v>
          </cell>
          <cell r="VM71">
            <v>5</v>
          </cell>
          <cell r="VN71" t="str">
            <v>OK</v>
          </cell>
          <cell r="VO71">
            <v>5</v>
          </cell>
          <cell r="VP71">
            <v>23</v>
          </cell>
          <cell r="VQ71">
            <v>28.7</v>
          </cell>
          <cell r="VR71">
            <v>7.0971283466787325</v>
          </cell>
          <cell r="VS71">
            <v>35.797128346678733</v>
          </cell>
          <cell r="VT71">
            <v>21.602871653321266</v>
          </cell>
          <cell r="VU71" t="str">
            <v>OK</v>
          </cell>
          <cell r="VV71">
            <v>18</v>
          </cell>
          <cell r="VW71">
            <v>24.15</v>
          </cell>
          <cell r="VX71">
            <v>6.2942790467176364</v>
          </cell>
          <cell r="VY71">
            <v>30.444279046717636</v>
          </cell>
          <cell r="VZ71">
            <v>17.855720953282361</v>
          </cell>
          <cell r="WA71" t="str">
            <v>OK</v>
          </cell>
          <cell r="WB71">
            <v>41</v>
          </cell>
          <cell r="WC71">
            <v>195</v>
          </cell>
          <cell r="WD71">
            <v>20</v>
          </cell>
          <cell r="WE71">
            <v>4</v>
          </cell>
          <cell r="WF71">
            <v>24</v>
          </cell>
          <cell r="WG71">
            <v>30.1</v>
          </cell>
          <cell r="WH71">
            <v>7.1640126272276268</v>
          </cell>
          <cell r="WI71">
            <v>37.264012627227629</v>
          </cell>
          <cell r="WJ71">
            <v>22.935987372772374</v>
          </cell>
          <cell r="WK71" t="str">
            <v>OK</v>
          </cell>
          <cell r="WL71">
            <v>24</v>
          </cell>
          <cell r="WM71">
            <v>16</v>
          </cell>
          <cell r="WN71">
            <v>4</v>
          </cell>
          <cell r="WO71">
            <v>20</v>
          </cell>
          <cell r="WP71">
            <v>24.75</v>
          </cell>
          <cell r="WQ71">
            <v>7.1207533453370093</v>
          </cell>
          <cell r="WR71">
            <v>31.870753345337008</v>
          </cell>
          <cell r="WS71">
            <v>17.629246654662992</v>
          </cell>
          <cell r="WT71" t="str">
            <v>OK</v>
          </cell>
          <cell r="WU71">
            <v>20</v>
          </cell>
          <cell r="WV71">
            <v>32</v>
          </cell>
          <cell r="WW71">
            <v>0</v>
          </cell>
          <cell r="WX71">
            <v>32</v>
          </cell>
          <cell r="WY71">
            <v>53.174999999999997</v>
          </cell>
          <cell r="WZ71">
            <v>25.280870948158327</v>
          </cell>
          <cell r="XA71">
            <v>78.455870948158321</v>
          </cell>
          <cell r="XB71">
            <v>27.89412905184167</v>
          </cell>
          <cell r="XC71" t="str">
            <v>OK</v>
          </cell>
          <cell r="XD71">
            <v>32</v>
          </cell>
          <cell r="XE71">
            <v>10</v>
          </cell>
          <cell r="XF71">
            <v>1</v>
          </cell>
          <cell r="XG71">
            <v>11</v>
          </cell>
          <cell r="XH71">
            <v>14.8</v>
          </cell>
          <cell r="XI71">
            <v>5.1798425874508212</v>
          </cell>
          <cell r="XJ71">
            <v>19.979842587450822</v>
          </cell>
          <cell r="XK71">
            <v>9.6201574125491796</v>
          </cell>
          <cell r="XL71" t="str">
            <v>OK</v>
          </cell>
          <cell r="XM71">
            <v>11</v>
          </cell>
          <cell r="XN71">
            <v>19</v>
          </cell>
          <cell r="XO71">
            <v>0</v>
          </cell>
          <cell r="XP71">
            <v>19</v>
          </cell>
          <cell r="XQ71">
            <v>26.324999999999999</v>
          </cell>
          <cell r="XR71">
            <v>9.1718283835577701</v>
          </cell>
          <cell r="XS71">
            <v>35.496828383557769</v>
          </cell>
          <cell r="XT71">
            <v>17.153171616442229</v>
          </cell>
          <cell r="XU71" t="str">
            <v>OK</v>
          </cell>
          <cell r="XV71">
            <v>19</v>
          </cell>
          <cell r="XW71">
            <v>10</v>
          </cell>
          <cell r="XX71">
            <v>0</v>
          </cell>
          <cell r="XY71">
            <v>10</v>
          </cell>
          <cell r="XZ71">
            <v>17.399999999999999</v>
          </cell>
          <cell r="YA71">
            <v>6.3034382152388346</v>
          </cell>
          <cell r="YB71">
            <v>23.703438215238833</v>
          </cell>
          <cell r="YC71">
            <v>11.096561784761164</v>
          </cell>
          <cell r="YD71" t="str">
            <v>Under</v>
          </cell>
          <cell r="YE71">
            <v>10</v>
          </cell>
          <cell r="YF71">
            <v>55</v>
          </cell>
          <cell r="YG71">
            <v>2</v>
          </cell>
          <cell r="YH71">
            <v>57</v>
          </cell>
          <cell r="YI71">
            <v>75.55</v>
          </cell>
          <cell r="YJ71">
            <v>26.288293192490812</v>
          </cell>
          <cell r="YK71">
            <v>101.83829319249081</v>
          </cell>
          <cell r="YL71">
            <v>49.261706807509185</v>
          </cell>
          <cell r="YM71" t="str">
            <v>OK</v>
          </cell>
          <cell r="YN71">
            <v>57</v>
          </cell>
          <cell r="YO71">
            <v>36</v>
          </cell>
          <cell r="YP71">
            <v>2</v>
          </cell>
          <cell r="YQ71">
            <v>38</v>
          </cell>
          <cell r="YR71">
            <v>47.15</v>
          </cell>
          <cell r="YS71">
            <v>19.721847835618298</v>
          </cell>
          <cell r="YT71">
            <v>66.871847835618297</v>
          </cell>
          <cell r="YU71">
            <v>27.4281521643817</v>
          </cell>
          <cell r="YV71" t="str">
            <v>OK</v>
          </cell>
          <cell r="YW71">
            <v>38</v>
          </cell>
          <cell r="YX71">
            <v>20</v>
          </cell>
          <cell r="YY71">
            <v>0</v>
          </cell>
          <cell r="YZ71">
            <v>20</v>
          </cell>
          <cell r="ZA71">
            <v>21.574999999999999</v>
          </cell>
          <cell r="ZB71">
            <v>8.3109057175589403</v>
          </cell>
          <cell r="ZC71">
            <v>29.885905717558941</v>
          </cell>
          <cell r="ZD71">
            <v>13.264094282441059</v>
          </cell>
          <cell r="ZE71" t="str">
            <v>OK</v>
          </cell>
          <cell r="ZF71">
            <v>20</v>
          </cell>
          <cell r="ZG71">
            <v>3</v>
          </cell>
          <cell r="ZH71">
            <v>0</v>
          </cell>
          <cell r="ZI71">
            <v>3</v>
          </cell>
          <cell r="ZJ71">
            <v>5.7750000000000004</v>
          </cell>
          <cell r="ZK71">
            <v>3.7106050374015478</v>
          </cell>
          <cell r="ZL71">
            <v>9.4856050374015481</v>
          </cell>
          <cell r="ZM71">
            <v>2.0643949625984526</v>
          </cell>
          <cell r="ZN71" t="str">
            <v>OK</v>
          </cell>
          <cell r="ZO71">
            <v>3</v>
          </cell>
          <cell r="ZP71">
            <v>20</v>
          </cell>
          <cell r="ZQ71">
            <v>1</v>
          </cell>
          <cell r="ZR71">
            <v>21</v>
          </cell>
          <cell r="ZS71">
            <v>26.875</v>
          </cell>
          <cell r="ZT71">
            <v>10.957230372493655</v>
          </cell>
          <cell r="ZU71">
            <v>37.832230372493655</v>
          </cell>
          <cell r="ZV71">
            <v>15.917769627506345</v>
          </cell>
          <cell r="ZW71" t="str">
            <v>OK</v>
          </cell>
          <cell r="ZX71">
            <v>21</v>
          </cell>
          <cell r="ZY71">
            <v>19</v>
          </cell>
          <cell r="ZZ71">
            <v>1</v>
          </cell>
          <cell r="AAA71">
            <v>20</v>
          </cell>
          <cell r="AAB71">
            <v>23.324999999999999</v>
          </cell>
          <cell r="AAC71">
            <v>11.200703961393197</v>
          </cell>
          <cell r="AAD71">
            <v>34.525703961393198</v>
          </cell>
          <cell r="AAE71">
            <v>12.124296038606802</v>
          </cell>
          <cell r="AAF71" t="str">
            <v>OK</v>
          </cell>
          <cell r="AAG71">
            <v>20</v>
          </cell>
          <cell r="AAH71">
            <v>10</v>
          </cell>
          <cell r="AAI71">
            <v>2</v>
          </cell>
          <cell r="AAJ71">
            <v>12</v>
          </cell>
          <cell r="AAK71">
            <v>12.35</v>
          </cell>
          <cell r="AAL71">
            <v>5.1168399703382645</v>
          </cell>
          <cell r="AAM71">
            <v>17.466839970338263</v>
          </cell>
          <cell r="AAN71">
            <v>7.2331600296617351</v>
          </cell>
          <cell r="AAO71" t="str">
            <v>OK</v>
          </cell>
          <cell r="AAP71">
            <v>12</v>
          </cell>
          <cell r="AAQ71">
            <v>3</v>
          </cell>
          <cell r="AAR71">
            <v>0</v>
          </cell>
          <cell r="AAS71">
            <v>2</v>
          </cell>
          <cell r="AAT71">
            <v>3.15</v>
          </cell>
          <cell r="AAU71">
            <v>1.2719861311935436</v>
          </cell>
          <cell r="AAV71">
            <v>4.4219861311935436</v>
          </cell>
          <cell r="AAW71">
            <v>1.8780138688064563</v>
          </cell>
          <cell r="AAX71" t="str">
            <v>OK</v>
          </cell>
          <cell r="AAY71">
            <v>3</v>
          </cell>
          <cell r="AAZ71">
            <v>6</v>
          </cell>
          <cell r="ABA71">
            <v>0</v>
          </cell>
          <cell r="ABB71">
            <v>6</v>
          </cell>
          <cell r="ABC71">
            <v>12.45</v>
          </cell>
          <cell r="ABD71">
            <v>6.0296277046273969</v>
          </cell>
          <cell r="ABE71">
            <v>18.479627704627397</v>
          </cell>
          <cell r="ABF71">
            <v>6.4203722953726023</v>
          </cell>
          <cell r="ABG71" t="str">
            <v>Under</v>
          </cell>
          <cell r="ABH71">
            <v>6</v>
          </cell>
          <cell r="ABI71">
            <v>4</v>
          </cell>
          <cell r="ABJ71">
            <v>4.375</v>
          </cell>
          <cell r="ABK71">
            <v>1.8904279803044466</v>
          </cell>
          <cell r="ABL71">
            <v>6.2654279803044464</v>
          </cell>
          <cell r="ABM71">
            <v>2.4845720196955536</v>
          </cell>
          <cell r="ABN71" t="str">
            <v>OK</v>
          </cell>
          <cell r="ABO71">
            <v>4</v>
          </cell>
          <cell r="ABP71">
            <v>300</v>
          </cell>
          <cell r="ABQ71">
            <v>681</v>
          </cell>
          <cell r="ABR71">
            <v>0</v>
          </cell>
          <cell r="ABS71">
            <v>0</v>
          </cell>
          <cell r="ABT71">
            <v>0</v>
          </cell>
          <cell r="ABU71">
            <v>0</v>
          </cell>
          <cell r="ABV71">
            <v>0</v>
          </cell>
          <cell r="ABW71">
            <v>0</v>
          </cell>
          <cell r="ABX71">
            <v>0</v>
          </cell>
          <cell r="ABY71">
            <v>0</v>
          </cell>
          <cell r="ABZ71">
            <v>0</v>
          </cell>
          <cell r="ACA71">
            <v>0</v>
          </cell>
          <cell r="ACB71">
            <v>0</v>
          </cell>
          <cell r="ACC71">
            <v>0</v>
          </cell>
          <cell r="ACD71">
            <v>0</v>
          </cell>
          <cell r="ACE71">
            <v>0</v>
          </cell>
          <cell r="ACF71">
            <v>0</v>
          </cell>
          <cell r="ACG71">
            <v>0</v>
          </cell>
          <cell r="ACH71">
            <v>0</v>
          </cell>
          <cell r="ACI71">
            <v>0</v>
          </cell>
          <cell r="ACJ71">
            <v>0</v>
          </cell>
          <cell r="ACK71">
            <v>0</v>
          </cell>
          <cell r="ACL71">
            <v>0</v>
          </cell>
          <cell r="ACM71">
            <v>0</v>
          </cell>
          <cell r="ACN71">
            <v>0</v>
          </cell>
          <cell r="ACO71">
            <v>0</v>
          </cell>
          <cell r="ACP71">
            <v>0</v>
          </cell>
          <cell r="ACQ71">
            <v>0</v>
          </cell>
          <cell r="ACR71">
            <v>64</v>
          </cell>
          <cell r="ACS71">
            <v>64</v>
          </cell>
          <cell r="ACT71">
            <v>0</v>
          </cell>
          <cell r="ACU71">
            <v>0</v>
          </cell>
          <cell r="ACV71">
            <v>325</v>
          </cell>
          <cell r="ACW71">
            <v>325</v>
          </cell>
          <cell r="ACX71">
            <v>0</v>
          </cell>
          <cell r="ACZ71">
            <v>10</v>
          </cell>
          <cell r="ADA71">
            <v>10</v>
          </cell>
          <cell r="ADB71">
            <v>0</v>
          </cell>
          <cell r="ADD71">
            <v>4</v>
          </cell>
          <cell r="ADE71">
            <v>4</v>
          </cell>
          <cell r="ADF71">
            <v>0</v>
          </cell>
          <cell r="ADH71">
            <v>23</v>
          </cell>
          <cell r="ADI71">
            <v>23</v>
          </cell>
          <cell r="ADJ71">
            <v>0</v>
          </cell>
          <cell r="ADL71">
            <v>18</v>
          </cell>
          <cell r="ADM71">
            <v>18</v>
          </cell>
          <cell r="ADN71">
            <v>0</v>
          </cell>
          <cell r="ADP71">
            <v>24</v>
          </cell>
          <cell r="ADQ71">
            <v>24</v>
          </cell>
          <cell r="ADR71">
            <v>0</v>
          </cell>
          <cell r="ADT71">
            <v>22</v>
          </cell>
          <cell r="ADU71">
            <v>22</v>
          </cell>
          <cell r="ADV71">
            <v>0</v>
          </cell>
          <cell r="ADX71">
            <v>6</v>
          </cell>
          <cell r="ADY71">
            <v>6</v>
          </cell>
          <cell r="ADZ71">
            <v>0</v>
          </cell>
          <cell r="AEB71">
            <v>9</v>
          </cell>
          <cell r="AEC71">
            <v>9</v>
          </cell>
          <cell r="AED71">
            <v>0</v>
          </cell>
          <cell r="AEF71">
            <v>1</v>
          </cell>
          <cell r="AEG71">
            <v>1</v>
          </cell>
          <cell r="AEH71">
            <v>0</v>
          </cell>
          <cell r="AEJ71">
            <v>2</v>
          </cell>
          <cell r="AEK71">
            <v>2</v>
          </cell>
          <cell r="AEL71">
            <v>0</v>
          </cell>
          <cell r="AEN71">
            <v>4</v>
          </cell>
          <cell r="AEO71">
            <v>4</v>
          </cell>
          <cell r="AEP71">
            <v>0</v>
          </cell>
          <cell r="AER71">
            <v>3</v>
          </cell>
          <cell r="AES71">
            <v>3</v>
          </cell>
          <cell r="AET71">
            <v>0</v>
          </cell>
          <cell r="AEV71">
            <v>6</v>
          </cell>
          <cell r="AEW71">
            <v>6</v>
          </cell>
          <cell r="AEX71">
            <v>0</v>
          </cell>
          <cell r="AEZ71">
            <v>4</v>
          </cell>
          <cell r="AFA71">
            <v>4</v>
          </cell>
          <cell r="AFB71">
            <v>0</v>
          </cell>
          <cell r="AFD71">
            <v>5</v>
          </cell>
          <cell r="AFE71">
            <v>5</v>
          </cell>
          <cell r="AFF71">
            <v>0</v>
          </cell>
          <cell r="AFH71">
            <v>12</v>
          </cell>
          <cell r="AFI71">
            <v>12</v>
          </cell>
          <cell r="AFJ71">
            <v>0</v>
          </cell>
          <cell r="AFL71">
            <v>1</v>
          </cell>
          <cell r="AFM71">
            <v>1</v>
          </cell>
          <cell r="AFN71">
            <v>0</v>
          </cell>
          <cell r="AFP71">
            <v>10</v>
          </cell>
          <cell r="AFQ71">
            <v>10</v>
          </cell>
          <cell r="AFR71">
            <v>0</v>
          </cell>
          <cell r="AFT71">
            <v>2</v>
          </cell>
          <cell r="AFU71">
            <v>2</v>
          </cell>
          <cell r="AFV71">
            <v>0</v>
          </cell>
          <cell r="AFX71">
            <v>0</v>
          </cell>
          <cell r="AFY71">
            <v>0</v>
          </cell>
          <cell r="AFZ71">
            <v>0</v>
          </cell>
          <cell r="AGB71">
            <v>7</v>
          </cell>
          <cell r="AGC71">
            <v>7</v>
          </cell>
          <cell r="AGD71">
            <v>0</v>
          </cell>
          <cell r="AGE71">
            <v>0</v>
          </cell>
          <cell r="AGF71">
            <v>25</v>
          </cell>
          <cell r="AGG71">
            <v>25</v>
          </cell>
          <cell r="AGH71">
            <v>0</v>
          </cell>
          <cell r="AGJ71">
            <v>6</v>
          </cell>
          <cell r="AGK71">
            <v>6</v>
          </cell>
          <cell r="AGL71">
            <v>0</v>
          </cell>
          <cell r="AGN71">
            <v>20</v>
          </cell>
          <cell r="AGO71">
            <v>20</v>
          </cell>
          <cell r="AGP71">
            <v>0</v>
          </cell>
          <cell r="AGR71">
            <v>14</v>
          </cell>
          <cell r="AGS71">
            <v>14</v>
          </cell>
          <cell r="AGT71">
            <v>0</v>
          </cell>
          <cell r="AGV71">
            <v>22</v>
          </cell>
          <cell r="AGW71">
            <v>22</v>
          </cell>
          <cell r="AGX71">
            <v>0</v>
          </cell>
          <cell r="AGZ71">
            <v>3</v>
          </cell>
          <cell r="AHA71">
            <v>3</v>
          </cell>
          <cell r="AHB71">
            <v>0</v>
          </cell>
          <cell r="AHD71">
            <v>3</v>
          </cell>
          <cell r="AHE71">
            <v>3</v>
          </cell>
          <cell r="AHF71">
            <v>0</v>
          </cell>
          <cell r="AHH71">
            <v>2</v>
          </cell>
          <cell r="AHI71">
            <v>2</v>
          </cell>
          <cell r="AHJ71">
            <v>0</v>
          </cell>
          <cell r="AHL71">
            <v>3</v>
          </cell>
          <cell r="AHM71">
            <v>3</v>
          </cell>
          <cell r="AHN71">
            <v>0</v>
          </cell>
          <cell r="AHP71">
            <v>7</v>
          </cell>
          <cell r="AHQ71">
            <v>7</v>
          </cell>
          <cell r="AHR71">
            <v>0</v>
          </cell>
          <cell r="AHT71">
            <v>8</v>
          </cell>
          <cell r="AHU71">
            <v>8</v>
          </cell>
          <cell r="AHV71">
            <v>0</v>
          </cell>
          <cell r="AHX71" t="str">
            <v>-</v>
          </cell>
          <cell r="AHY71">
            <v>0</v>
          </cell>
          <cell r="AHZ71">
            <v>0</v>
          </cell>
          <cell r="AIA71">
            <v>4</v>
          </cell>
          <cell r="AIB71">
            <v>3</v>
          </cell>
          <cell r="AIC71">
            <v>0</v>
          </cell>
          <cell r="AID71">
            <v>0</v>
          </cell>
          <cell r="AIE71">
            <v>3</v>
          </cell>
          <cell r="AIF71">
            <v>3</v>
          </cell>
          <cell r="AIG71">
            <v>2</v>
          </cell>
          <cell r="AIH71">
            <v>1</v>
          </cell>
          <cell r="AII71">
            <v>18</v>
          </cell>
          <cell r="AIJ71">
            <v>6</v>
          </cell>
        </row>
        <row r="72">
          <cell r="B72" t="str">
            <v>รพท.ระนอง</v>
          </cell>
          <cell r="C72" t="str">
            <v>โรงพยาบาลระนอง</v>
          </cell>
          <cell r="D72">
            <v>10743</v>
          </cell>
          <cell r="E72">
            <v>11</v>
          </cell>
          <cell r="F72" t="str">
            <v>ระนอง</v>
          </cell>
          <cell r="G72" t="str">
            <v>s</v>
          </cell>
          <cell r="H72" t="str">
            <v>รพ.ระดับ S เตียง &lt; 400</v>
          </cell>
          <cell r="I72">
            <v>3</v>
          </cell>
          <cell r="J72">
            <v>259</v>
          </cell>
          <cell r="K72">
            <v>2</v>
          </cell>
          <cell r="L72">
            <v>101389</v>
          </cell>
          <cell r="M72">
            <v>0</v>
          </cell>
          <cell r="N72">
            <v>20255</v>
          </cell>
          <cell r="O72">
            <v>81134</v>
          </cell>
          <cell r="P72">
            <v>293317</v>
          </cell>
          <cell r="Q72">
            <v>3</v>
          </cell>
          <cell r="R72">
            <v>3.75</v>
          </cell>
          <cell r="S72">
            <v>3.4390243902439024</v>
          </cell>
          <cell r="T72">
            <v>0.9499679070317294</v>
          </cell>
          <cell r="U72">
            <v>4.3889922972756317</v>
          </cell>
          <cell r="V72">
            <v>2.4890564832121731</v>
          </cell>
          <cell r="W72" t="str">
            <v>OK</v>
          </cell>
          <cell r="X72">
            <v>1</v>
          </cell>
          <cell r="Y72">
            <v>1.6</v>
          </cell>
          <cell r="Z72">
            <v>0.777899868317385</v>
          </cell>
          <cell r="AA72">
            <v>2.3778998683173853</v>
          </cell>
          <cell r="AB72">
            <v>0.82210013168261509</v>
          </cell>
          <cell r="AC72" t="str">
            <v>OK</v>
          </cell>
          <cell r="AD72">
            <v>12</v>
          </cell>
          <cell r="AE72">
            <v>14.1</v>
          </cell>
          <cell r="AF72">
            <v>2.5094692461626038</v>
          </cell>
          <cell r="AG72">
            <v>16.609469246162604</v>
          </cell>
          <cell r="AH72">
            <v>11.590530753837395</v>
          </cell>
          <cell r="AI72" t="str">
            <v>OK</v>
          </cell>
          <cell r="AJ72">
            <v>2</v>
          </cell>
          <cell r="AK72">
            <v>1.2749999999999999</v>
          </cell>
          <cell r="AL72">
            <v>0.9054677216067919</v>
          </cell>
          <cell r="AM72">
            <v>2.1804677216067918</v>
          </cell>
          <cell r="AN72">
            <v>0.36953227839320801</v>
          </cell>
          <cell r="AO72" t="str">
            <v>OK</v>
          </cell>
          <cell r="AP72">
            <v>0</v>
          </cell>
          <cell r="AQ72">
            <v>0.875</v>
          </cell>
          <cell r="AR72">
            <v>0.64797514988755156</v>
          </cell>
          <cell r="AS72">
            <v>1.5229751498875514</v>
          </cell>
          <cell r="AT72">
            <v>0.22702485011244844</v>
          </cell>
          <cell r="AU72" t="str">
            <v>Under</v>
          </cell>
          <cell r="AV72">
            <v>2</v>
          </cell>
          <cell r="AW72">
            <v>3</v>
          </cell>
          <cell r="AX72">
            <v>5</v>
          </cell>
          <cell r="AY72">
            <v>5.35</v>
          </cell>
          <cell r="AZ72">
            <v>1.1668498024760767</v>
          </cell>
          <cell r="BA72">
            <v>6.5168498024760764</v>
          </cell>
          <cell r="BB72">
            <v>4.1831501975239229</v>
          </cell>
          <cell r="BC72" t="str">
            <v>OK</v>
          </cell>
          <cell r="BD72">
            <v>23</v>
          </cell>
          <cell r="BE72">
            <v>4</v>
          </cell>
          <cell r="BF72">
            <v>10</v>
          </cell>
          <cell r="BG72">
            <v>14</v>
          </cell>
          <cell r="BH72">
            <v>15.05</v>
          </cell>
          <cell r="BI72">
            <v>3.5005494074282315</v>
          </cell>
          <cell r="BJ72">
            <v>18.550549407428232</v>
          </cell>
          <cell r="BK72">
            <v>11.54945059257177</v>
          </cell>
          <cell r="BL72" t="str">
            <v>OK</v>
          </cell>
          <cell r="BM72">
            <v>14</v>
          </cell>
          <cell r="BN72">
            <v>2</v>
          </cell>
          <cell r="BO72">
            <v>18</v>
          </cell>
          <cell r="BP72">
            <v>20</v>
          </cell>
          <cell r="BQ72">
            <v>23.1</v>
          </cell>
          <cell r="BR72">
            <v>4.5109553255067727</v>
          </cell>
          <cell r="BS72">
            <v>27.610955325506772</v>
          </cell>
          <cell r="BT72">
            <v>18.589044674493231</v>
          </cell>
          <cell r="BU72" t="str">
            <v>OK</v>
          </cell>
          <cell r="BV72">
            <v>1</v>
          </cell>
          <cell r="BW72">
            <v>1.125</v>
          </cell>
          <cell r="BX72">
            <v>0.6864064729836441</v>
          </cell>
          <cell r="BY72">
            <v>1.8114064729836441</v>
          </cell>
          <cell r="BZ72">
            <v>0.4385935270163559</v>
          </cell>
          <cell r="CA72" t="str">
            <v>OK</v>
          </cell>
          <cell r="CB72">
            <v>21</v>
          </cell>
          <cell r="CC72">
            <v>4</v>
          </cell>
          <cell r="CD72">
            <v>5.0250000000000004</v>
          </cell>
          <cell r="CE72">
            <v>1.2503845562312177</v>
          </cell>
          <cell r="CF72">
            <v>6.2753845562312183</v>
          </cell>
          <cell r="CG72">
            <v>3.7746154437687824</v>
          </cell>
          <cell r="CH72" t="str">
            <v>OK</v>
          </cell>
          <cell r="CI72">
            <v>2</v>
          </cell>
          <cell r="CJ72">
            <v>2.6</v>
          </cell>
          <cell r="CK72">
            <v>0.77789986831738556</v>
          </cell>
          <cell r="CL72">
            <v>3.3778998683173858</v>
          </cell>
          <cell r="CM72">
            <v>1.8221001316826144</v>
          </cell>
          <cell r="CN72" t="str">
            <v>OK</v>
          </cell>
          <cell r="CO72">
            <v>6</v>
          </cell>
          <cell r="CP72">
            <v>3</v>
          </cell>
          <cell r="CQ72">
            <v>10</v>
          </cell>
          <cell r="CR72">
            <v>13</v>
          </cell>
          <cell r="CS72">
            <v>15.45</v>
          </cell>
          <cell r="CT72">
            <v>5.3873070195670962</v>
          </cell>
          <cell r="CU72">
            <v>20.837307019567096</v>
          </cell>
          <cell r="CV72">
            <v>10.062692980432903</v>
          </cell>
          <cell r="CW72" t="str">
            <v>OK</v>
          </cell>
          <cell r="CX72">
            <v>13</v>
          </cell>
          <cell r="CY72">
            <v>3</v>
          </cell>
          <cell r="CZ72">
            <v>4</v>
          </cell>
          <cell r="DA72">
            <v>7</v>
          </cell>
          <cell r="DB72">
            <v>8.9499999999999993</v>
          </cell>
          <cell r="DC72">
            <v>3.6087500499587009</v>
          </cell>
          <cell r="DD72">
            <v>12.5587500499587</v>
          </cell>
          <cell r="DE72">
            <v>5.3412499500412984</v>
          </cell>
          <cell r="DF72" t="str">
            <v>OK</v>
          </cell>
          <cell r="DG72">
            <v>7</v>
          </cell>
          <cell r="DH72">
            <v>84</v>
          </cell>
          <cell r="DI72">
            <v>1</v>
          </cell>
          <cell r="DJ72">
            <v>1</v>
          </cell>
          <cell r="DK72">
            <v>1</v>
          </cell>
          <cell r="DL72">
            <v>2</v>
          </cell>
          <cell r="DM72">
            <v>0</v>
          </cell>
          <cell r="DN72">
            <v>4</v>
          </cell>
          <cell r="DO72">
            <v>0</v>
          </cell>
          <cell r="DP72">
            <v>7</v>
          </cell>
          <cell r="DQ72">
            <v>0</v>
          </cell>
          <cell r="DR72">
            <v>12</v>
          </cell>
          <cell r="DS72">
            <v>4</v>
          </cell>
          <cell r="DT72">
            <v>4</v>
          </cell>
          <cell r="DU72">
            <v>3</v>
          </cell>
          <cell r="DV72">
            <v>0</v>
          </cell>
          <cell r="DW72">
            <v>1</v>
          </cell>
          <cell r="DX72">
            <v>0</v>
          </cell>
          <cell r="DY72">
            <v>0</v>
          </cell>
          <cell r="DZ72">
            <v>1</v>
          </cell>
          <cell r="EA72">
            <v>2</v>
          </cell>
          <cell r="EB72">
            <v>27</v>
          </cell>
          <cell r="EC72">
            <v>0</v>
          </cell>
          <cell r="ED72">
            <v>4</v>
          </cell>
          <cell r="EE72">
            <v>4</v>
          </cell>
          <cell r="EF72">
            <v>1</v>
          </cell>
          <cell r="EG72">
            <v>1</v>
          </cell>
          <cell r="EH72">
            <v>2</v>
          </cell>
          <cell r="EI72">
            <v>0</v>
          </cell>
          <cell r="EJ72">
            <v>4</v>
          </cell>
          <cell r="EK72">
            <v>0</v>
          </cell>
          <cell r="EL72">
            <v>4</v>
          </cell>
          <cell r="EM72">
            <v>2</v>
          </cell>
          <cell r="EN72">
            <v>2</v>
          </cell>
          <cell r="EO72">
            <v>4</v>
          </cell>
          <cell r="EP72">
            <v>41</v>
          </cell>
          <cell r="EQ72">
            <v>3</v>
          </cell>
          <cell r="ER72">
            <v>3</v>
          </cell>
          <cell r="ES72">
            <v>0</v>
          </cell>
          <cell r="ET72">
            <v>1</v>
          </cell>
          <cell r="EU72">
            <v>1</v>
          </cell>
          <cell r="EV72">
            <v>2</v>
          </cell>
          <cell r="EW72">
            <v>0</v>
          </cell>
          <cell r="EX72">
            <v>1</v>
          </cell>
          <cell r="EY72">
            <v>1</v>
          </cell>
          <cell r="EZ72">
            <v>0</v>
          </cell>
          <cell r="FA72">
            <v>1</v>
          </cell>
          <cell r="FB72">
            <v>1</v>
          </cell>
          <cell r="FC72">
            <v>2</v>
          </cell>
          <cell r="FD72">
            <v>0</v>
          </cell>
          <cell r="FE72">
            <v>1</v>
          </cell>
          <cell r="FF72">
            <v>1</v>
          </cell>
          <cell r="FG72">
            <v>1</v>
          </cell>
          <cell r="FH72">
            <v>1</v>
          </cell>
          <cell r="FI72">
            <v>2</v>
          </cell>
          <cell r="FJ72">
            <v>0</v>
          </cell>
          <cell r="FK72">
            <v>1</v>
          </cell>
          <cell r="FL72">
            <v>1</v>
          </cell>
          <cell r="FM72">
            <v>2</v>
          </cell>
          <cell r="FN72">
            <v>10</v>
          </cell>
          <cell r="FO72">
            <v>0</v>
          </cell>
          <cell r="FP72">
            <v>4</v>
          </cell>
          <cell r="FQ72">
            <v>0</v>
          </cell>
          <cell r="FR72">
            <v>4</v>
          </cell>
          <cell r="FS72">
            <v>2</v>
          </cell>
          <cell r="FT72">
            <v>0</v>
          </cell>
          <cell r="FU72">
            <v>2</v>
          </cell>
          <cell r="FV72">
            <v>1</v>
          </cell>
          <cell r="FW72">
            <v>0</v>
          </cell>
          <cell r="FX72">
            <v>1</v>
          </cell>
          <cell r="FY72">
            <v>1</v>
          </cell>
          <cell r="FZ72">
            <v>0</v>
          </cell>
          <cell r="GA72">
            <v>1</v>
          </cell>
          <cell r="GB72">
            <v>8</v>
          </cell>
          <cell r="GC72">
            <v>8.9499999999999993</v>
          </cell>
          <cell r="GD72">
            <v>4.5514156715668825</v>
          </cell>
          <cell r="GE72">
            <v>13.501415671566882</v>
          </cell>
          <cell r="GF72">
            <v>4.3985843284331168</v>
          </cell>
          <cell r="GG72" t="str">
            <v>OK</v>
          </cell>
          <cell r="GH72">
            <v>13</v>
          </cell>
          <cell r="GI72">
            <v>8.1020000000000003</v>
          </cell>
          <cell r="GJ72">
            <v>10.1389</v>
          </cell>
          <cell r="GK72">
            <v>15</v>
          </cell>
          <cell r="GL72">
            <v>16.625</v>
          </cell>
          <cell r="GM72">
            <v>7.543676244514427</v>
          </cell>
          <cell r="GN72">
            <v>24.168676244514426</v>
          </cell>
          <cell r="GO72">
            <v>9.0813237554855739</v>
          </cell>
          <cell r="GP72" t="str">
            <v>OK</v>
          </cell>
          <cell r="GQ72">
            <v>70</v>
          </cell>
          <cell r="GR72">
            <v>7</v>
          </cell>
          <cell r="GS72">
            <v>7.65</v>
          </cell>
          <cell r="GT72">
            <v>1.2516655570345716</v>
          </cell>
          <cell r="GU72">
            <v>90</v>
          </cell>
          <cell r="GV72">
            <v>6.398334442965429</v>
          </cell>
          <cell r="GW72" t="str">
            <v>OK</v>
          </cell>
          <cell r="GX72">
            <v>1</v>
          </cell>
          <cell r="GY72">
            <v>0.5</v>
          </cell>
          <cell r="GZ72">
            <v>0.50636968354183332</v>
          </cell>
          <cell r="HA72">
            <v>1.0063696835418332</v>
          </cell>
          <cell r="HB72">
            <v>-6.3696835418333153E-3</v>
          </cell>
          <cell r="HC72" t="str">
            <v>OK</v>
          </cell>
          <cell r="HD72">
            <v>4</v>
          </cell>
          <cell r="HE72">
            <v>1</v>
          </cell>
          <cell r="HF72">
            <v>5</v>
          </cell>
          <cell r="HG72">
            <v>8.7750000000000004</v>
          </cell>
          <cell r="HH72">
            <v>1.5768761719102928</v>
          </cell>
          <cell r="HI72">
            <v>10.351876171910293</v>
          </cell>
          <cell r="HJ72">
            <v>7.1981238280897077</v>
          </cell>
          <cell r="HK72" t="str">
            <v>Under</v>
          </cell>
          <cell r="HL72">
            <v>2</v>
          </cell>
          <cell r="HM72">
            <v>0.92500000000000004</v>
          </cell>
          <cell r="HN72">
            <v>0.82857616520055755</v>
          </cell>
          <cell r="HO72">
            <v>1.7535761652005575</v>
          </cell>
          <cell r="HP72">
            <v>9.6423834799442498E-2</v>
          </cell>
          <cell r="HQ72" t="str">
            <v>Over</v>
          </cell>
          <cell r="HR72">
            <v>15</v>
          </cell>
          <cell r="HS72">
            <v>2</v>
          </cell>
          <cell r="HT72">
            <v>1.7</v>
          </cell>
          <cell r="HU72">
            <v>0.72324057067957903</v>
          </cell>
          <cell r="HV72">
            <v>2.423240570679579</v>
          </cell>
          <cell r="HW72">
            <v>0.97675942932042092</v>
          </cell>
          <cell r="HX72" t="str">
            <v>OK</v>
          </cell>
          <cell r="HY72">
            <v>2</v>
          </cell>
          <cell r="HZ72">
            <v>3</v>
          </cell>
          <cell r="IA72">
            <v>5</v>
          </cell>
          <cell r="IB72">
            <v>6.375</v>
          </cell>
          <cell r="IC72">
            <v>2.6668669796559947</v>
          </cell>
          <cell r="ID72">
            <v>9.0418669796559943</v>
          </cell>
          <cell r="IE72">
            <v>3.7081330203440053</v>
          </cell>
          <cell r="IF72" t="str">
            <v>OK</v>
          </cell>
          <cell r="IG72">
            <v>3</v>
          </cell>
          <cell r="IH72">
            <v>2.65</v>
          </cell>
          <cell r="II72">
            <v>0.89299266370776975</v>
          </cell>
          <cell r="IJ72">
            <v>3.5429926637077696</v>
          </cell>
          <cell r="IK72">
            <v>1.7570073362922303</v>
          </cell>
          <cell r="IL72" t="str">
            <v>OK</v>
          </cell>
          <cell r="IM72">
            <v>10</v>
          </cell>
          <cell r="IN72">
            <v>1</v>
          </cell>
          <cell r="IO72">
            <v>1.7250000000000001</v>
          </cell>
          <cell r="IP72">
            <v>0.6788942744621107</v>
          </cell>
          <cell r="IQ72">
            <v>2.403894274462111</v>
          </cell>
          <cell r="IR72">
            <v>1.0461057255378894</v>
          </cell>
          <cell r="IS72" t="str">
            <v>Under</v>
          </cell>
          <cell r="IT72">
            <v>1</v>
          </cell>
          <cell r="IU72">
            <v>0.65</v>
          </cell>
          <cell r="IV72">
            <v>0.483045891539648</v>
          </cell>
          <cell r="IW72">
            <v>1.133045891539648</v>
          </cell>
          <cell r="IX72">
            <v>0.16695410846035202</v>
          </cell>
          <cell r="IY72" t="str">
            <v>OK</v>
          </cell>
          <cell r="IZ72">
            <v>2</v>
          </cell>
          <cell r="JA72">
            <v>0.625</v>
          </cell>
          <cell r="JB72">
            <v>0.80662322408980125</v>
          </cell>
          <cell r="JC72">
            <v>1.4316232240898012</v>
          </cell>
          <cell r="JD72">
            <v>-0.18162322408980125</v>
          </cell>
          <cell r="JE72" t="str">
            <v>Over</v>
          </cell>
          <cell r="JF72">
            <v>4</v>
          </cell>
          <cell r="JG72">
            <v>1</v>
          </cell>
          <cell r="JH72">
            <v>1.7749999999999999</v>
          </cell>
          <cell r="JI72">
            <v>0.61965664603420401</v>
          </cell>
          <cell r="JJ72">
            <v>2.3946566460342038</v>
          </cell>
          <cell r="JK72">
            <v>1.155343353965796</v>
          </cell>
          <cell r="JL72" t="str">
            <v>Under</v>
          </cell>
          <cell r="JM72">
            <v>1</v>
          </cell>
          <cell r="JN72">
            <v>1</v>
          </cell>
          <cell r="JO72">
            <v>0</v>
          </cell>
          <cell r="JP72">
            <v>1</v>
          </cell>
          <cell r="JQ72">
            <v>1</v>
          </cell>
          <cell r="JR72" t="str">
            <v>OK</v>
          </cell>
          <cell r="JS72">
            <v>2</v>
          </cell>
          <cell r="JT72">
            <v>3</v>
          </cell>
          <cell r="JU72">
            <v>5</v>
          </cell>
          <cell r="JV72">
            <v>5</v>
          </cell>
          <cell r="JW72">
            <v>0</v>
          </cell>
          <cell r="JX72">
            <v>5</v>
          </cell>
          <cell r="JY72">
            <v>5</v>
          </cell>
          <cell r="JZ72" t="str">
            <v>OK</v>
          </cell>
          <cell r="KA72">
            <v>2</v>
          </cell>
          <cell r="KB72">
            <v>1.65</v>
          </cell>
          <cell r="KC72">
            <v>0.62223748455030181</v>
          </cell>
          <cell r="KD72">
            <v>2.2722374845503017</v>
          </cell>
          <cell r="KE72">
            <v>1.0277625154496981</v>
          </cell>
          <cell r="KF72" t="str">
            <v>OK</v>
          </cell>
          <cell r="KG72">
            <v>1</v>
          </cell>
          <cell r="KH72">
            <v>0.25</v>
          </cell>
          <cell r="KI72">
            <v>0.49354811679282456</v>
          </cell>
          <cell r="KJ72">
            <v>0.74354811679282462</v>
          </cell>
          <cell r="KK72">
            <v>-0.24354811679282456</v>
          </cell>
          <cell r="KL72" t="str">
            <v>Over</v>
          </cell>
          <cell r="KM72">
            <v>1</v>
          </cell>
          <cell r="KN72">
            <v>1</v>
          </cell>
          <cell r="KO72">
            <v>2</v>
          </cell>
          <cell r="KP72">
            <v>2.4249999999999998</v>
          </cell>
          <cell r="KQ72">
            <v>0.50064061525312331</v>
          </cell>
          <cell r="KR72">
            <v>2.9256406152531231</v>
          </cell>
          <cell r="KS72">
            <v>1.9243593847468765</v>
          </cell>
          <cell r="KT72" t="str">
            <v>OK</v>
          </cell>
          <cell r="KU72">
            <v>12</v>
          </cell>
          <cell r="KV72">
            <v>2</v>
          </cell>
          <cell r="KW72">
            <v>1.5249999999999999</v>
          </cell>
          <cell r="KX72">
            <v>0.50573632534081492</v>
          </cell>
          <cell r="KY72">
            <v>2.0307363253408148</v>
          </cell>
          <cell r="KZ72">
            <v>1.019263674659185</v>
          </cell>
          <cell r="LA72" t="str">
            <v>OK</v>
          </cell>
          <cell r="LB72">
            <v>2</v>
          </cell>
          <cell r="LC72">
            <v>2</v>
          </cell>
          <cell r="LD72">
            <v>0</v>
          </cell>
          <cell r="LE72">
            <v>2</v>
          </cell>
          <cell r="LF72">
            <v>2</v>
          </cell>
          <cell r="LG72" t="str">
            <v>OK</v>
          </cell>
          <cell r="LH72">
            <v>1</v>
          </cell>
          <cell r="LI72">
            <v>1.425</v>
          </cell>
          <cell r="LJ72">
            <v>0.50064061525312331</v>
          </cell>
          <cell r="LK72">
            <v>1.9256406152531234</v>
          </cell>
          <cell r="LL72">
            <v>0.92435938474687673</v>
          </cell>
          <cell r="LM72" t="str">
            <v>OK</v>
          </cell>
          <cell r="LN72">
            <v>3</v>
          </cell>
          <cell r="LO72">
            <v>1</v>
          </cell>
          <cell r="LP72">
            <v>0.57499999999999996</v>
          </cell>
          <cell r="LQ72">
            <v>0.6359930655967716</v>
          </cell>
          <cell r="LR72">
            <v>1.2109930655967716</v>
          </cell>
          <cell r="LS72">
            <v>-6.0993065596771645E-2</v>
          </cell>
          <cell r="LT72" t="str">
            <v>OK</v>
          </cell>
          <cell r="LU72">
            <v>6</v>
          </cell>
          <cell r="LV72">
            <v>47</v>
          </cell>
          <cell r="LW72">
            <v>3</v>
          </cell>
          <cell r="LX72">
            <v>4.5250000000000004</v>
          </cell>
          <cell r="LY72">
            <v>1.2192368357043935</v>
          </cell>
          <cell r="LZ72">
            <v>5.7442368357043936</v>
          </cell>
          <cell r="MA72">
            <v>3.3057631642956071</v>
          </cell>
          <cell r="MB72" t="str">
            <v>Under</v>
          </cell>
          <cell r="MC72">
            <v>0</v>
          </cell>
          <cell r="MD72">
            <v>12</v>
          </cell>
          <cell r="ME72">
            <v>0</v>
          </cell>
          <cell r="MF72">
            <v>12</v>
          </cell>
          <cell r="MG72">
            <v>12</v>
          </cell>
          <cell r="MH72">
            <v>0</v>
          </cell>
          <cell r="MI72">
            <v>12</v>
          </cell>
          <cell r="MJ72">
            <v>12</v>
          </cell>
          <cell r="MK72" t="str">
            <v>OK</v>
          </cell>
          <cell r="ML72">
            <v>15</v>
          </cell>
          <cell r="MM72">
            <v>10</v>
          </cell>
          <cell r="MN72">
            <v>13.25</v>
          </cell>
          <cell r="MO72">
            <v>5.0064061525312313</v>
          </cell>
          <cell r="MP72">
            <v>18.25640615253123</v>
          </cell>
          <cell r="MQ72">
            <v>8.2435938474687696</v>
          </cell>
          <cell r="MR72" t="str">
            <v>OK</v>
          </cell>
          <cell r="MS72">
            <v>0</v>
          </cell>
          <cell r="MT72">
            <v>0.375</v>
          </cell>
          <cell r="MU72">
            <v>1.0299987552892653</v>
          </cell>
          <cell r="MV72">
            <v>1.4049987552892653</v>
          </cell>
          <cell r="MW72">
            <v>-0.65499875528926532</v>
          </cell>
          <cell r="MX72" t="str">
            <v>OK</v>
          </cell>
          <cell r="MY72">
            <v>10</v>
          </cell>
          <cell r="MZ72">
            <v>6</v>
          </cell>
          <cell r="NA72">
            <v>12.375</v>
          </cell>
          <cell r="NB72">
            <v>4.7646535106892163</v>
          </cell>
          <cell r="NC72">
            <v>17.139653510689214</v>
          </cell>
          <cell r="ND72">
            <v>7.6103464893107837</v>
          </cell>
          <cell r="NE72" t="str">
            <v>Under</v>
          </cell>
          <cell r="NF72">
            <v>0</v>
          </cell>
          <cell r="NG72">
            <v>0.15</v>
          </cell>
          <cell r="NH72">
            <v>0.48304589153964794</v>
          </cell>
          <cell r="NI72">
            <v>0.63304589153964796</v>
          </cell>
          <cell r="NJ72">
            <v>-0.33304589153964792</v>
          </cell>
          <cell r="NK72" t="str">
            <v>OK</v>
          </cell>
          <cell r="NL72">
            <v>6</v>
          </cell>
          <cell r="NM72">
            <v>6</v>
          </cell>
          <cell r="NN72">
            <v>6.4749999999999996</v>
          </cell>
          <cell r="NO72">
            <v>1.4498010473589384</v>
          </cell>
          <cell r="NP72">
            <v>7.9248010473589385</v>
          </cell>
          <cell r="NQ72">
            <v>5.0251989526410608</v>
          </cell>
          <cell r="NR72" t="str">
            <v>OK</v>
          </cell>
          <cell r="NS72">
            <v>6</v>
          </cell>
          <cell r="NT72">
            <v>6</v>
          </cell>
          <cell r="NU72">
            <v>7.3250000000000002</v>
          </cell>
          <cell r="NV72">
            <v>2.3467107367656723</v>
          </cell>
          <cell r="NW72">
            <v>9.6717107367656716</v>
          </cell>
          <cell r="NX72">
            <v>4.9782892632343279</v>
          </cell>
          <cell r="NY72" t="str">
            <v>OK</v>
          </cell>
          <cell r="NZ72">
            <v>6</v>
          </cell>
          <cell r="OA72">
            <v>1</v>
          </cell>
          <cell r="OB72">
            <v>0.85</v>
          </cell>
          <cell r="OC72">
            <v>0.483045891539648</v>
          </cell>
          <cell r="OD72">
            <v>1.3330458915396479</v>
          </cell>
          <cell r="OE72">
            <v>0.36695410846035198</v>
          </cell>
          <cell r="OF72" t="str">
            <v>OK</v>
          </cell>
          <cell r="OG72">
            <v>0</v>
          </cell>
          <cell r="OH72">
            <v>7.4999999999999997E-2</v>
          </cell>
          <cell r="OI72">
            <v>0.26674678283691849</v>
          </cell>
          <cell r="OJ72">
            <v>0.34174678283691851</v>
          </cell>
          <cell r="OK72">
            <v>-0.19174678283691848</v>
          </cell>
          <cell r="OL72" t="str">
            <v>OK</v>
          </cell>
          <cell r="OM72">
            <v>1</v>
          </cell>
          <cell r="ON72">
            <v>4</v>
          </cell>
          <cell r="OO72">
            <v>3.3250000000000002</v>
          </cell>
          <cell r="OP72">
            <v>0.85896479137419379</v>
          </cell>
          <cell r="OQ72">
            <v>4.1839647913741942</v>
          </cell>
          <cell r="OR72">
            <v>2.4660352086258062</v>
          </cell>
          <cell r="OS72" t="str">
            <v>OK</v>
          </cell>
          <cell r="OT72">
            <v>4</v>
          </cell>
          <cell r="OU72">
            <v>4</v>
          </cell>
          <cell r="OV72">
            <v>2.8250000000000002</v>
          </cell>
          <cell r="OW72">
            <v>0.87376286168590267</v>
          </cell>
          <cell r="OX72">
            <v>3.698762861685903</v>
          </cell>
          <cell r="OY72">
            <v>1.9512371383140974</v>
          </cell>
          <cell r="OZ72" t="str">
            <v>Over</v>
          </cell>
          <cell r="PA72">
            <v>1</v>
          </cell>
          <cell r="PB72">
            <v>1.6</v>
          </cell>
          <cell r="PC72">
            <v>0.54537683984186314</v>
          </cell>
          <cell r="PD72">
            <v>1</v>
          </cell>
          <cell r="PE72">
            <v>1.0546231601581368</v>
          </cell>
          <cell r="PF72" t="str">
            <v>Under</v>
          </cell>
          <cell r="PG72">
            <v>1</v>
          </cell>
          <cell r="PH72">
            <v>2</v>
          </cell>
          <cell r="PI72">
            <v>1</v>
          </cell>
          <cell r="PJ72">
            <v>1</v>
          </cell>
          <cell r="PK72">
            <v>1</v>
          </cell>
          <cell r="PL72">
            <v>0.4</v>
          </cell>
          <cell r="PM72">
            <v>0.54537683984186336</v>
          </cell>
          <cell r="PN72">
            <v>0.94537683984186338</v>
          </cell>
          <cell r="PO72">
            <v>-0.14537683984186334</v>
          </cell>
          <cell r="PP72" t="str">
            <v>Over</v>
          </cell>
          <cell r="PQ72">
            <v>6</v>
          </cell>
          <cell r="PR72">
            <v>2</v>
          </cell>
          <cell r="PS72">
            <v>1</v>
          </cell>
          <cell r="PT72">
            <v>3</v>
          </cell>
          <cell r="PU72">
            <v>3.9750000000000001</v>
          </cell>
          <cell r="PV72">
            <v>1.3298833571369122</v>
          </cell>
          <cell r="PW72">
            <v>5.3048833571369123</v>
          </cell>
          <cell r="PX72">
            <v>2.6451166428630879</v>
          </cell>
          <cell r="PY72" t="str">
            <v>OK</v>
          </cell>
          <cell r="PZ72">
            <v>3</v>
          </cell>
          <cell r="QA72">
            <v>1</v>
          </cell>
          <cell r="QB72">
            <v>0.375</v>
          </cell>
          <cell r="QC72">
            <v>0.54006172486732174</v>
          </cell>
          <cell r="QD72">
            <v>0.91506172486732174</v>
          </cell>
          <cell r="QE72">
            <v>-0.16506172486732174</v>
          </cell>
          <cell r="QF72" t="str">
            <v>Over</v>
          </cell>
          <cell r="QG72">
            <v>2</v>
          </cell>
          <cell r="QH72">
            <v>4</v>
          </cell>
          <cell r="QI72">
            <v>6</v>
          </cell>
          <cell r="QJ72">
            <v>5.9249999999999998</v>
          </cell>
          <cell r="QK72">
            <v>0.26674678283691855</v>
          </cell>
          <cell r="QL72">
            <v>6.1917467828369182</v>
          </cell>
          <cell r="QM72">
            <v>5.6582532171630815</v>
          </cell>
          <cell r="QN72" t="str">
            <v>OK</v>
          </cell>
          <cell r="QO72">
            <v>7</v>
          </cell>
          <cell r="QP72">
            <v>5</v>
          </cell>
          <cell r="QQ72">
            <v>6.7</v>
          </cell>
          <cell r="QR72">
            <v>1.9637744922496214</v>
          </cell>
          <cell r="QS72">
            <v>8.6637744922496225</v>
          </cell>
          <cell r="QT72">
            <v>4.7362255077503788</v>
          </cell>
          <cell r="QU72" t="str">
            <v>OK</v>
          </cell>
          <cell r="QV72">
            <v>5</v>
          </cell>
          <cell r="QW72">
            <v>4</v>
          </cell>
          <cell r="QX72">
            <v>4.4000000000000004</v>
          </cell>
          <cell r="QY72">
            <v>1.4987174003640067</v>
          </cell>
          <cell r="QZ72">
            <v>5.8987174003640073</v>
          </cell>
          <cell r="RA72">
            <v>2.9012825996359934</v>
          </cell>
          <cell r="RB72" t="str">
            <v>OK</v>
          </cell>
          <cell r="RC72">
            <v>4</v>
          </cell>
          <cell r="RD72">
            <v>2</v>
          </cell>
          <cell r="RE72">
            <v>2.75</v>
          </cell>
          <cell r="RF72">
            <v>1.031553471276484</v>
          </cell>
          <cell r="RG72">
            <v>3.7815534712764842</v>
          </cell>
          <cell r="RH72">
            <v>1.718446528723516</v>
          </cell>
          <cell r="RI72" t="str">
            <v>OK</v>
          </cell>
          <cell r="RJ72">
            <v>3</v>
          </cell>
          <cell r="RK72">
            <v>2.9</v>
          </cell>
          <cell r="RL72">
            <v>1.7802333468483198</v>
          </cell>
          <cell r="RM72">
            <v>4.6802333468483202</v>
          </cell>
          <cell r="RN72">
            <v>1.1197666531516801</v>
          </cell>
          <cell r="RO72" t="str">
            <v>OK</v>
          </cell>
          <cell r="RP72">
            <v>3</v>
          </cell>
          <cell r="RQ72">
            <v>3</v>
          </cell>
          <cell r="RR72">
            <v>6</v>
          </cell>
          <cell r="RS72">
            <v>6</v>
          </cell>
          <cell r="RT72">
            <v>0</v>
          </cell>
          <cell r="RU72">
            <v>6</v>
          </cell>
          <cell r="RV72">
            <v>6</v>
          </cell>
          <cell r="RW72" t="str">
            <v>OK</v>
          </cell>
          <cell r="RX72">
            <v>11</v>
          </cell>
          <cell r="RY72">
            <v>17</v>
          </cell>
          <cell r="RZ72">
            <v>14.125</v>
          </cell>
          <cell r="SA72">
            <v>4.2134552481550251</v>
          </cell>
          <cell r="SB72">
            <v>18.338455248155025</v>
          </cell>
          <cell r="SC72">
            <v>9.9115447518449749</v>
          </cell>
          <cell r="SD72" t="str">
            <v>OK</v>
          </cell>
          <cell r="SE72">
            <v>2</v>
          </cell>
          <cell r="SF72">
            <v>1</v>
          </cell>
          <cell r="SG72">
            <v>3</v>
          </cell>
          <cell r="SH72">
            <v>4.2750000000000004</v>
          </cell>
          <cell r="SI72">
            <v>2.037941394693461</v>
          </cell>
          <cell r="SJ72">
            <v>6.3129413946934614</v>
          </cell>
          <cell r="SK72">
            <v>2.2370586053065393</v>
          </cell>
          <cell r="SL72" t="str">
            <v>OK</v>
          </cell>
          <cell r="SM72">
            <v>0</v>
          </cell>
          <cell r="SN72">
            <v>7.4999999999999997E-2</v>
          </cell>
          <cell r="SO72">
            <v>0.26674678283691849</v>
          </cell>
          <cell r="SP72">
            <v>0.34174678283691851</v>
          </cell>
          <cell r="SQ72">
            <v>-0.19174678283691848</v>
          </cell>
          <cell r="SR72" t="str">
            <v>OK</v>
          </cell>
          <cell r="SS72">
            <v>20</v>
          </cell>
          <cell r="ST72">
            <v>3</v>
          </cell>
          <cell r="SU72">
            <v>4.2</v>
          </cell>
          <cell r="SV72">
            <v>1.4884168150705013</v>
          </cell>
          <cell r="SW72">
            <v>5.6884168150705019</v>
          </cell>
          <cell r="SX72">
            <v>2.7115831849294989</v>
          </cell>
          <cell r="SY72" t="str">
            <v>OK</v>
          </cell>
          <cell r="SZ72">
            <v>7</v>
          </cell>
          <cell r="TA72">
            <v>0</v>
          </cell>
          <cell r="TB72">
            <v>0</v>
          </cell>
          <cell r="TC72">
            <v>7</v>
          </cell>
          <cell r="TD72">
            <v>8.4</v>
          </cell>
          <cell r="TE72">
            <v>3.2249030993194192</v>
          </cell>
          <cell r="TF72">
            <v>11.62490309931942</v>
          </cell>
          <cell r="TG72">
            <v>5.1750969006805807</v>
          </cell>
          <cell r="TH72" t="str">
            <v>OK</v>
          </cell>
          <cell r="TI72">
            <v>10</v>
          </cell>
          <cell r="TJ72">
            <v>1</v>
          </cell>
          <cell r="TK72">
            <v>0.35</v>
          </cell>
          <cell r="TL72">
            <v>0.48304589153964794</v>
          </cell>
          <cell r="TM72">
            <v>0.83304589153964792</v>
          </cell>
          <cell r="TN72">
            <v>-0.13304589153964796</v>
          </cell>
          <cell r="TO72" t="str">
            <v>Over</v>
          </cell>
          <cell r="TP72">
            <v>14</v>
          </cell>
          <cell r="TQ72">
            <v>4</v>
          </cell>
          <cell r="TR72">
            <v>4</v>
          </cell>
          <cell r="TS72">
            <v>22</v>
          </cell>
          <cell r="TT72">
            <v>28.975000000000001</v>
          </cell>
          <cell r="TU72">
            <v>8.9284549442951029</v>
          </cell>
          <cell r="TV72">
            <v>37.903454944295106</v>
          </cell>
          <cell r="TW72">
            <v>20.046545055704897</v>
          </cell>
          <cell r="TX72" t="str">
            <v>OK</v>
          </cell>
          <cell r="TY72">
            <v>23</v>
          </cell>
          <cell r="TZ72">
            <v>2</v>
          </cell>
          <cell r="UA72">
            <v>2.375</v>
          </cell>
          <cell r="UB72">
            <v>0.83780849656892165</v>
          </cell>
          <cell r="UC72">
            <v>3.2128084965689219</v>
          </cell>
          <cell r="UD72">
            <v>1.5371915034310784</v>
          </cell>
          <cell r="UE72" t="str">
            <v>OK</v>
          </cell>
          <cell r="UF72">
            <v>18</v>
          </cell>
          <cell r="UG72">
            <v>0</v>
          </cell>
          <cell r="UH72">
            <v>18</v>
          </cell>
          <cell r="UI72">
            <v>12.95</v>
          </cell>
          <cell r="UJ72">
            <v>3.9088984611380186</v>
          </cell>
          <cell r="UK72">
            <v>16.858898461138018</v>
          </cell>
          <cell r="UL72">
            <v>9.0411015388619802</v>
          </cell>
          <cell r="UM72" t="str">
            <v>Over</v>
          </cell>
          <cell r="UN72">
            <v>4</v>
          </cell>
          <cell r="UO72">
            <v>0</v>
          </cell>
          <cell r="UP72">
            <v>4</v>
          </cell>
          <cell r="UQ72">
            <v>4</v>
          </cell>
          <cell r="UR72">
            <v>0</v>
          </cell>
          <cell r="US72">
            <v>4</v>
          </cell>
          <cell r="UT72">
            <v>4</v>
          </cell>
          <cell r="UU72" t="str">
            <v>OK</v>
          </cell>
          <cell r="UV72">
            <v>2</v>
          </cell>
          <cell r="UW72">
            <v>2</v>
          </cell>
          <cell r="UX72">
            <v>0</v>
          </cell>
          <cell r="UY72">
            <v>2</v>
          </cell>
          <cell r="UZ72">
            <v>2</v>
          </cell>
          <cell r="VA72" t="str">
            <v>OK</v>
          </cell>
          <cell r="VB72">
            <v>1</v>
          </cell>
          <cell r="VC72">
            <v>1</v>
          </cell>
          <cell r="VD72">
            <v>0</v>
          </cell>
          <cell r="VE72">
            <v>1</v>
          </cell>
          <cell r="VF72">
            <v>1</v>
          </cell>
          <cell r="VG72" t="str">
            <v>OK</v>
          </cell>
          <cell r="VH72">
            <v>27</v>
          </cell>
          <cell r="VI72">
            <v>5</v>
          </cell>
          <cell r="VJ72">
            <v>5</v>
          </cell>
          <cell r="VK72">
            <v>0</v>
          </cell>
          <cell r="VL72">
            <v>5</v>
          </cell>
          <cell r="VM72">
            <v>5</v>
          </cell>
          <cell r="VN72" t="str">
            <v>OK</v>
          </cell>
          <cell r="VO72">
            <v>5</v>
          </cell>
          <cell r="VP72">
            <v>22</v>
          </cell>
          <cell r="VQ72">
            <v>28.7</v>
          </cell>
          <cell r="VR72">
            <v>7.0971283466787325</v>
          </cell>
          <cell r="VS72">
            <v>35.797128346678733</v>
          </cell>
          <cell r="VT72">
            <v>21.602871653321266</v>
          </cell>
          <cell r="VU72" t="str">
            <v>OK</v>
          </cell>
          <cell r="VV72">
            <v>21</v>
          </cell>
          <cell r="VW72">
            <v>24.15</v>
          </cell>
          <cell r="VX72">
            <v>6.2942790467176364</v>
          </cell>
          <cell r="VY72">
            <v>30.444279046717636</v>
          </cell>
          <cell r="VZ72">
            <v>17.855720953282361</v>
          </cell>
          <cell r="WA72" t="str">
            <v>OK</v>
          </cell>
          <cell r="WB72">
            <v>43</v>
          </cell>
          <cell r="WC72">
            <v>212</v>
          </cell>
          <cell r="WD72">
            <v>30</v>
          </cell>
          <cell r="WE72">
            <v>0</v>
          </cell>
          <cell r="WF72">
            <v>30</v>
          </cell>
          <cell r="WG72">
            <v>30.1</v>
          </cell>
          <cell r="WH72">
            <v>7.1640126272276268</v>
          </cell>
          <cell r="WI72">
            <v>37.264012627227629</v>
          </cell>
          <cell r="WJ72">
            <v>22.935987372772374</v>
          </cell>
          <cell r="WK72" t="str">
            <v>OK</v>
          </cell>
          <cell r="WL72">
            <v>30</v>
          </cell>
          <cell r="WM72">
            <v>20</v>
          </cell>
          <cell r="WN72">
            <v>0</v>
          </cell>
          <cell r="WO72">
            <v>20</v>
          </cell>
          <cell r="WP72">
            <v>24.75</v>
          </cell>
          <cell r="WQ72">
            <v>7.1207533453370093</v>
          </cell>
          <cell r="WR72">
            <v>31.870753345337008</v>
          </cell>
          <cell r="WS72">
            <v>17.629246654662992</v>
          </cell>
          <cell r="WT72" t="str">
            <v>OK</v>
          </cell>
          <cell r="WU72">
            <v>20</v>
          </cell>
          <cell r="WV72">
            <v>24</v>
          </cell>
          <cell r="WW72">
            <v>0</v>
          </cell>
          <cell r="WX72">
            <v>24</v>
          </cell>
          <cell r="WY72">
            <v>53.174999999999997</v>
          </cell>
          <cell r="WZ72">
            <v>25.280870948158327</v>
          </cell>
          <cell r="XA72">
            <v>78.455870948158321</v>
          </cell>
          <cell r="XB72">
            <v>27.89412905184167</v>
          </cell>
          <cell r="XC72" t="str">
            <v>Under</v>
          </cell>
          <cell r="XD72">
            <v>24</v>
          </cell>
          <cell r="XE72">
            <v>12</v>
          </cell>
          <cell r="XF72">
            <v>0</v>
          </cell>
          <cell r="XG72">
            <v>12</v>
          </cell>
          <cell r="XH72">
            <v>14.8</v>
          </cell>
          <cell r="XI72">
            <v>5.1798425874508212</v>
          </cell>
          <cell r="XJ72">
            <v>19.979842587450822</v>
          </cell>
          <cell r="XK72">
            <v>9.6201574125491796</v>
          </cell>
          <cell r="XL72" t="str">
            <v>OK</v>
          </cell>
          <cell r="XM72">
            <v>12</v>
          </cell>
          <cell r="XN72">
            <v>20</v>
          </cell>
          <cell r="XO72">
            <v>0</v>
          </cell>
          <cell r="XP72">
            <v>20</v>
          </cell>
          <cell r="XQ72">
            <v>26.324999999999999</v>
          </cell>
          <cell r="XR72">
            <v>9.1718283835577701</v>
          </cell>
          <cell r="XS72">
            <v>35.496828383557769</v>
          </cell>
          <cell r="XT72">
            <v>17.153171616442229</v>
          </cell>
          <cell r="XU72" t="str">
            <v>OK</v>
          </cell>
          <cell r="XV72">
            <v>20</v>
          </cell>
          <cell r="XW72">
            <v>14</v>
          </cell>
          <cell r="XX72">
            <v>0</v>
          </cell>
          <cell r="XY72">
            <v>14</v>
          </cell>
          <cell r="XZ72">
            <v>17.399999999999999</v>
          </cell>
          <cell r="YA72">
            <v>6.3034382152388346</v>
          </cell>
          <cell r="YB72">
            <v>23.703438215238833</v>
          </cell>
          <cell r="YC72">
            <v>11.096561784761164</v>
          </cell>
          <cell r="YD72" t="str">
            <v>OK</v>
          </cell>
          <cell r="YE72">
            <v>14</v>
          </cell>
          <cell r="YF72">
            <v>74</v>
          </cell>
          <cell r="YG72">
            <v>0</v>
          </cell>
          <cell r="YH72">
            <v>74</v>
          </cell>
          <cell r="YI72">
            <v>75.55</v>
          </cell>
          <cell r="YJ72">
            <v>26.288293192490812</v>
          </cell>
          <cell r="YK72">
            <v>101.83829319249081</v>
          </cell>
          <cell r="YL72">
            <v>49.261706807509185</v>
          </cell>
          <cell r="YM72" t="str">
            <v>OK</v>
          </cell>
          <cell r="YN72">
            <v>74</v>
          </cell>
          <cell r="YO72">
            <v>32</v>
          </cell>
          <cell r="YP72">
            <v>0</v>
          </cell>
          <cell r="YQ72">
            <v>32</v>
          </cell>
          <cell r="YR72">
            <v>47.15</v>
          </cell>
          <cell r="YS72">
            <v>19.721847835618298</v>
          </cell>
          <cell r="YT72">
            <v>66.871847835618297</v>
          </cell>
          <cell r="YU72">
            <v>27.4281521643817</v>
          </cell>
          <cell r="YV72" t="str">
            <v>OK</v>
          </cell>
          <cell r="YW72">
            <v>32</v>
          </cell>
          <cell r="YX72">
            <v>18</v>
          </cell>
          <cell r="YY72">
            <v>0</v>
          </cell>
          <cell r="YZ72">
            <v>18</v>
          </cell>
          <cell r="ZA72">
            <v>21.574999999999999</v>
          </cell>
          <cell r="ZB72">
            <v>8.3109057175589403</v>
          </cell>
          <cell r="ZC72">
            <v>29.885905717558941</v>
          </cell>
          <cell r="ZD72">
            <v>13.264094282441059</v>
          </cell>
          <cell r="ZE72" t="str">
            <v>OK</v>
          </cell>
          <cell r="ZF72">
            <v>18</v>
          </cell>
          <cell r="ZG72">
            <v>2</v>
          </cell>
          <cell r="ZH72">
            <v>0</v>
          </cell>
          <cell r="ZI72">
            <v>2</v>
          </cell>
          <cell r="ZJ72">
            <v>5.7750000000000004</v>
          </cell>
          <cell r="ZK72">
            <v>3.7106050374015478</v>
          </cell>
          <cell r="ZL72">
            <v>9.4856050374015481</v>
          </cell>
          <cell r="ZM72">
            <v>2.0643949625984526</v>
          </cell>
          <cell r="ZN72" t="str">
            <v>Under</v>
          </cell>
          <cell r="ZO72">
            <v>2</v>
          </cell>
          <cell r="ZP72">
            <v>34</v>
          </cell>
          <cell r="ZQ72">
            <v>0</v>
          </cell>
          <cell r="ZR72">
            <v>34</v>
          </cell>
          <cell r="ZS72">
            <v>26.875</v>
          </cell>
          <cell r="ZT72">
            <v>10.957230372493655</v>
          </cell>
          <cell r="ZU72">
            <v>37.832230372493655</v>
          </cell>
          <cell r="ZV72">
            <v>15.917769627506345</v>
          </cell>
          <cell r="ZW72" t="str">
            <v>OK</v>
          </cell>
          <cell r="ZX72">
            <v>34</v>
          </cell>
          <cell r="ZY72">
            <v>22</v>
          </cell>
          <cell r="ZZ72">
            <v>0</v>
          </cell>
          <cell r="AAA72">
            <v>22</v>
          </cell>
          <cell r="AAB72">
            <v>23.324999999999999</v>
          </cell>
          <cell r="AAC72">
            <v>11.200703961393197</v>
          </cell>
          <cell r="AAD72">
            <v>34.525703961393198</v>
          </cell>
          <cell r="AAE72">
            <v>12.124296038606802</v>
          </cell>
          <cell r="AAF72" t="str">
            <v>OK</v>
          </cell>
          <cell r="AAG72">
            <v>22</v>
          </cell>
          <cell r="AAH72">
            <v>12</v>
          </cell>
          <cell r="AAI72">
            <v>0</v>
          </cell>
          <cell r="AAJ72">
            <v>12</v>
          </cell>
          <cell r="AAK72">
            <v>12.35</v>
          </cell>
          <cell r="AAL72">
            <v>5.1168399703382645</v>
          </cell>
          <cell r="AAM72">
            <v>17.466839970338263</v>
          </cell>
          <cell r="AAN72">
            <v>7.2331600296617351</v>
          </cell>
          <cell r="AAO72" t="str">
            <v>OK</v>
          </cell>
          <cell r="AAP72">
            <v>12</v>
          </cell>
          <cell r="AAQ72">
            <v>5</v>
          </cell>
          <cell r="AAR72">
            <v>0</v>
          </cell>
          <cell r="AAS72">
            <v>5</v>
          </cell>
          <cell r="AAT72">
            <v>3.15</v>
          </cell>
          <cell r="AAU72">
            <v>1.2719861311935436</v>
          </cell>
          <cell r="AAV72">
            <v>4.4219861311935436</v>
          </cell>
          <cell r="AAW72">
            <v>1.8780138688064563</v>
          </cell>
          <cell r="AAX72" t="str">
            <v>Over</v>
          </cell>
          <cell r="AAY72">
            <v>5</v>
          </cell>
          <cell r="AAZ72">
            <v>8</v>
          </cell>
          <cell r="ABA72">
            <v>0</v>
          </cell>
          <cell r="ABB72">
            <v>8</v>
          </cell>
          <cell r="ABC72">
            <v>12.45</v>
          </cell>
          <cell r="ABD72">
            <v>6.0296277046273969</v>
          </cell>
          <cell r="ABE72">
            <v>18.479627704627397</v>
          </cell>
          <cell r="ABF72">
            <v>6.4203722953726023</v>
          </cell>
          <cell r="ABG72" t="str">
            <v>OK</v>
          </cell>
          <cell r="ABH72">
            <v>8</v>
          </cell>
          <cell r="ABI72">
            <v>4</v>
          </cell>
          <cell r="ABJ72">
            <v>4.375</v>
          </cell>
          <cell r="ABK72">
            <v>1.8904279803044466</v>
          </cell>
          <cell r="ABL72">
            <v>6.2654279803044464</v>
          </cell>
          <cell r="ABM72">
            <v>2.4845720196955536</v>
          </cell>
          <cell r="ABN72" t="str">
            <v>OK</v>
          </cell>
          <cell r="ABO72">
            <v>4</v>
          </cell>
          <cell r="ABP72">
            <v>331</v>
          </cell>
          <cell r="ABQ72">
            <v>744</v>
          </cell>
          <cell r="ABR72">
            <v>0</v>
          </cell>
          <cell r="ABS72">
            <v>0</v>
          </cell>
          <cell r="ABT72">
            <v>0</v>
          </cell>
          <cell r="ABU72">
            <v>0</v>
          </cell>
          <cell r="ABV72">
            <v>0</v>
          </cell>
          <cell r="ABW72">
            <v>0</v>
          </cell>
          <cell r="ABX72">
            <v>0</v>
          </cell>
          <cell r="ABY72">
            <v>0</v>
          </cell>
          <cell r="ABZ72">
            <v>0</v>
          </cell>
          <cell r="ACA72">
            <v>0</v>
          </cell>
          <cell r="ACB72">
            <v>0</v>
          </cell>
          <cell r="ACC72">
            <v>0</v>
          </cell>
          <cell r="ACD72">
            <v>0</v>
          </cell>
          <cell r="ACE72">
            <v>0</v>
          </cell>
          <cell r="ACF72">
            <v>0</v>
          </cell>
          <cell r="ACG72">
            <v>0</v>
          </cell>
          <cell r="ACH72">
            <v>0</v>
          </cell>
          <cell r="ACI72">
            <v>0</v>
          </cell>
          <cell r="ACJ72">
            <v>0</v>
          </cell>
          <cell r="ACK72">
            <v>0</v>
          </cell>
          <cell r="ACL72">
            <v>0</v>
          </cell>
          <cell r="ACM72">
            <v>0</v>
          </cell>
          <cell r="ACN72">
            <v>0</v>
          </cell>
          <cell r="ACO72">
            <v>0</v>
          </cell>
          <cell r="ACP72">
            <v>0</v>
          </cell>
          <cell r="ACQ72">
            <v>0</v>
          </cell>
          <cell r="ACR72">
            <v>73</v>
          </cell>
          <cell r="ACS72">
            <v>73</v>
          </cell>
          <cell r="ACT72">
            <v>0</v>
          </cell>
          <cell r="ACU72">
            <v>0</v>
          </cell>
          <cell r="ACV72">
            <v>353</v>
          </cell>
          <cell r="ACW72">
            <v>353</v>
          </cell>
          <cell r="ACX72">
            <v>0</v>
          </cell>
          <cell r="ACZ72">
            <v>17</v>
          </cell>
          <cell r="ADA72">
            <v>17</v>
          </cell>
          <cell r="ADB72">
            <v>0</v>
          </cell>
          <cell r="ADD72">
            <v>4</v>
          </cell>
          <cell r="ADE72">
            <v>4</v>
          </cell>
          <cell r="ADF72">
            <v>0</v>
          </cell>
          <cell r="ADH72">
            <v>26</v>
          </cell>
          <cell r="ADI72">
            <v>26</v>
          </cell>
          <cell r="ADJ72">
            <v>0</v>
          </cell>
          <cell r="ADL72">
            <v>21</v>
          </cell>
          <cell r="ADM72">
            <v>21</v>
          </cell>
          <cell r="ADN72">
            <v>0</v>
          </cell>
          <cell r="ADP72">
            <v>24</v>
          </cell>
          <cell r="ADQ72">
            <v>24</v>
          </cell>
          <cell r="ADR72">
            <v>0</v>
          </cell>
          <cell r="ADT72">
            <v>22</v>
          </cell>
          <cell r="ADU72">
            <v>22</v>
          </cell>
          <cell r="ADV72">
            <v>0</v>
          </cell>
          <cell r="ADX72">
            <v>6</v>
          </cell>
          <cell r="ADY72">
            <v>6</v>
          </cell>
          <cell r="ADZ72">
            <v>0</v>
          </cell>
          <cell r="AEB72">
            <v>18</v>
          </cell>
          <cell r="AEC72">
            <v>18</v>
          </cell>
          <cell r="AED72">
            <v>0</v>
          </cell>
          <cell r="AEF72">
            <v>1</v>
          </cell>
          <cell r="AEG72">
            <v>1</v>
          </cell>
          <cell r="AEH72">
            <v>0</v>
          </cell>
          <cell r="AEJ72">
            <v>2</v>
          </cell>
          <cell r="AEK72">
            <v>2</v>
          </cell>
          <cell r="AEL72">
            <v>0</v>
          </cell>
          <cell r="AEN72">
            <v>4</v>
          </cell>
          <cell r="AEO72">
            <v>4</v>
          </cell>
          <cell r="AEP72">
            <v>0</v>
          </cell>
          <cell r="AER72">
            <v>3</v>
          </cell>
          <cell r="AES72">
            <v>3</v>
          </cell>
          <cell r="AET72">
            <v>0</v>
          </cell>
          <cell r="AEV72">
            <v>6</v>
          </cell>
          <cell r="AEW72">
            <v>6</v>
          </cell>
          <cell r="AEX72">
            <v>0</v>
          </cell>
          <cell r="AEZ72">
            <v>5</v>
          </cell>
          <cell r="AFA72">
            <v>5</v>
          </cell>
          <cell r="AFB72">
            <v>0</v>
          </cell>
          <cell r="AFD72">
            <v>5</v>
          </cell>
          <cell r="AFE72">
            <v>5</v>
          </cell>
          <cell r="AFF72">
            <v>0</v>
          </cell>
          <cell r="AFH72">
            <v>12</v>
          </cell>
          <cell r="AFI72">
            <v>12</v>
          </cell>
          <cell r="AFJ72">
            <v>0</v>
          </cell>
          <cell r="AFL72">
            <v>1</v>
          </cell>
          <cell r="AFM72">
            <v>1</v>
          </cell>
          <cell r="AFN72">
            <v>0</v>
          </cell>
          <cell r="AFP72">
            <v>10</v>
          </cell>
          <cell r="AFQ72">
            <v>10</v>
          </cell>
          <cell r="AFR72">
            <v>0</v>
          </cell>
          <cell r="AFT72">
            <v>2</v>
          </cell>
          <cell r="AFU72">
            <v>2</v>
          </cell>
          <cell r="AFV72">
            <v>0</v>
          </cell>
          <cell r="AFX72">
            <v>0</v>
          </cell>
          <cell r="AFY72">
            <v>0</v>
          </cell>
          <cell r="AFZ72">
            <v>0</v>
          </cell>
          <cell r="AGB72">
            <v>7</v>
          </cell>
          <cell r="AGC72">
            <v>7</v>
          </cell>
          <cell r="AGD72">
            <v>0</v>
          </cell>
          <cell r="AGE72">
            <v>0</v>
          </cell>
          <cell r="AGF72">
            <v>25</v>
          </cell>
          <cell r="AGG72">
            <v>25</v>
          </cell>
          <cell r="AGH72">
            <v>0</v>
          </cell>
          <cell r="AGJ72">
            <v>6</v>
          </cell>
          <cell r="AGK72">
            <v>6</v>
          </cell>
          <cell r="AGL72">
            <v>0</v>
          </cell>
          <cell r="AGN72">
            <v>20</v>
          </cell>
          <cell r="AGO72">
            <v>20</v>
          </cell>
          <cell r="AGP72">
            <v>0</v>
          </cell>
          <cell r="AGR72">
            <v>14</v>
          </cell>
          <cell r="AGS72">
            <v>14</v>
          </cell>
          <cell r="AGT72">
            <v>0</v>
          </cell>
          <cell r="AGV72">
            <v>22</v>
          </cell>
          <cell r="AGW72">
            <v>22</v>
          </cell>
          <cell r="AGX72">
            <v>0</v>
          </cell>
          <cell r="AGZ72">
            <v>3</v>
          </cell>
          <cell r="AHA72">
            <v>3</v>
          </cell>
          <cell r="AHB72">
            <v>0</v>
          </cell>
          <cell r="AHD72">
            <v>3</v>
          </cell>
          <cell r="AHE72">
            <v>3</v>
          </cell>
          <cell r="AHF72">
            <v>0</v>
          </cell>
          <cell r="AHH72">
            <v>2</v>
          </cell>
          <cell r="AHI72">
            <v>2</v>
          </cell>
          <cell r="AHJ72">
            <v>0</v>
          </cell>
          <cell r="AHL72">
            <v>3</v>
          </cell>
          <cell r="AHM72">
            <v>3</v>
          </cell>
          <cell r="AHN72">
            <v>0</v>
          </cell>
          <cell r="AHP72">
            <v>7</v>
          </cell>
          <cell r="AHQ72">
            <v>7</v>
          </cell>
          <cell r="AHR72">
            <v>0</v>
          </cell>
          <cell r="AHT72">
            <v>10</v>
          </cell>
          <cell r="AHU72">
            <v>10</v>
          </cell>
          <cell r="AHV72">
            <v>0</v>
          </cell>
          <cell r="AHX72" t="str">
            <v>-</v>
          </cell>
          <cell r="AHY72">
            <v>0</v>
          </cell>
          <cell r="AHZ72">
            <v>0</v>
          </cell>
          <cell r="AIA72">
            <v>4</v>
          </cell>
          <cell r="AIB72">
            <v>4</v>
          </cell>
          <cell r="AIC72">
            <v>1</v>
          </cell>
          <cell r="AID72">
            <v>1</v>
          </cell>
          <cell r="AIE72">
            <v>3</v>
          </cell>
          <cell r="AIF72">
            <v>3</v>
          </cell>
          <cell r="AIG72">
            <v>2</v>
          </cell>
          <cell r="AIH72">
            <v>1</v>
          </cell>
          <cell r="AII72">
            <v>18</v>
          </cell>
          <cell r="AIJ72">
            <v>6</v>
          </cell>
        </row>
        <row r="73">
          <cell r="B73" t="str">
            <v>รพท.หนองบัวลำภู</v>
          </cell>
          <cell r="C73" t="str">
            <v>โรงพยาบาลหนองบัวลำภู</v>
          </cell>
          <cell r="D73">
            <v>10704</v>
          </cell>
          <cell r="E73">
            <v>8</v>
          </cell>
          <cell r="F73" t="str">
            <v>หนองบัวลำภู</v>
          </cell>
          <cell r="G73" t="str">
            <v>s</v>
          </cell>
          <cell r="H73" t="str">
            <v>รพ.ระดับ S เตียง &lt; 400</v>
          </cell>
          <cell r="I73">
            <v>3</v>
          </cell>
          <cell r="J73">
            <v>255</v>
          </cell>
          <cell r="K73">
            <v>2</v>
          </cell>
          <cell r="L73">
            <v>143416</v>
          </cell>
          <cell r="M73">
            <v>0</v>
          </cell>
          <cell r="N73">
            <v>42119</v>
          </cell>
          <cell r="O73">
            <v>101297</v>
          </cell>
          <cell r="P73">
            <v>269134</v>
          </cell>
          <cell r="Q73">
            <v>3</v>
          </cell>
          <cell r="R73">
            <v>3.75</v>
          </cell>
          <cell r="S73">
            <v>3.4390243902439024</v>
          </cell>
          <cell r="T73">
            <v>0.9499679070317294</v>
          </cell>
          <cell r="U73">
            <v>4.3889922972756317</v>
          </cell>
          <cell r="V73">
            <v>2.4890564832121731</v>
          </cell>
          <cell r="W73" t="str">
            <v>OK</v>
          </cell>
          <cell r="X73">
            <v>1</v>
          </cell>
          <cell r="Y73">
            <v>1.6</v>
          </cell>
          <cell r="Z73">
            <v>0.777899868317385</v>
          </cell>
          <cell r="AA73">
            <v>2.3778998683173853</v>
          </cell>
          <cell r="AB73">
            <v>0.82210013168261509</v>
          </cell>
          <cell r="AC73" t="str">
            <v>OK</v>
          </cell>
          <cell r="AD73">
            <v>16</v>
          </cell>
          <cell r="AE73">
            <v>14.1</v>
          </cell>
          <cell r="AF73">
            <v>2.5094692461626038</v>
          </cell>
          <cell r="AG73">
            <v>16.609469246162604</v>
          </cell>
          <cell r="AH73">
            <v>11.590530753837395</v>
          </cell>
          <cell r="AI73" t="str">
            <v>OK</v>
          </cell>
          <cell r="AJ73">
            <v>0</v>
          </cell>
          <cell r="AK73">
            <v>1.2749999999999999</v>
          </cell>
          <cell r="AL73">
            <v>0.9054677216067919</v>
          </cell>
          <cell r="AM73">
            <v>2.1804677216067918</v>
          </cell>
          <cell r="AN73">
            <v>0.36953227839320801</v>
          </cell>
          <cell r="AO73" t="str">
            <v>Under</v>
          </cell>
          <cell r="AP73">
            <v>0</v>
          </cell>
          <cell r="AQ73">
            <v>0.875</v>
          </cell>
          <cell r="AR73">
            <v>0.64797514988755156</v>
          </cell>
          <cell r="AS73">
            <v>1.5229751498875514</v>
          </cell>
          <cell r="AT73">
            <v>0.22702485011244844</v>
          </cell>
          <cell r="AU73" t="str">
            <v>Under</v>
          </cell>
          <cell r="AV73">
            <v>2</v>
          </cell>
          <cell r="AW73">
            <v>3</v>
          </cell>
          <cell r="AX73">
            <v>5</v>
          </cell>
          <cell r="AY73">
            <v>5.35</v>
          </cell>
          <cell r="AZ73">
            <v>1.1668498024760767</v>
          </cell>
          <cell r="BA73">
            <v>6.5168498024760764</v>
          </cell>
          <cell r="BB73">
            <v>4.1831501975239229</v>
          </cell>
          <cell r="BC73" t="str">
            <v>OK</v>
          </cell>
          <cell r="BD73">
            <v>25</v>
          </cell>
          <cell r="BE73">
            <v>4</v>
          </cell>
          <cell r="BF73">
            <v>10</v>
          </cell>
          <cell r="BG73">
            <v>14</v>
          </cell>
          <cell r="BH73">
            <v>15.05</v>
          </cell>
          <cell r="BI73">
            <v>3.5005494074282315</v>
          </cell>
          <cell r="BJ73">
            <v>18.550549407428232</v>
          </cell>
          <cell r="BK73">
            <v>11.54945059257177</v>
          </cell>
          <cell r="BL73" t="str">
            <v>OK</v>
          </cell>
          <cell r="BM73">
            <v>14</v>
          </cell>
          <cell r="BN73">
            <v>2</v>
          </cell>
          <cell r="BO73">
            <v>20</v>
          </cell>
          <cell r="BP73">
            <v>22</v>
          </cell>
          <cell r="BQ73">
            <v>23.1</v>
          </cell>
          <cell r="BR73">
            <v>4.5109553255067727</v>
          </cell>
          <cell r="BS73">
            <v>27.610955325506772</v>
          </cell>
          <cell r="BT73">
            <v>18.589044674493231</v>
          </cell>
          <cell r="BU73" t="str">
            <v>OK</v>
          </cell>
          <cell r="BV73">
            <v>0</v>
          </cell>
          <cell r="BW73">
            <v>1.125</v>
          </cell>
          <cell r="BX73">
            <v>0.6864064729836441</v>
          </cell>
          <cell r="BY73">
            <v>1.8114064729836441</v>
          </cell>
          <cell r="BZ73">
            <v>0.4385935270163559</v>
          </cell>
          <cell r="CA73" t="str">
            <v>Under</v>
          </cell>
          <cell r="CB73">
            <v>22</v>
          </cell>
          <cell r="CC73">
            <v>4</v>
          </cell>
          <cell r="CD73">
            <v>5.0250000000000004</v>
          </cell>
          <cell r="CE73">
            <v>1.2503845562312177</v>
          </cell>
          <cell r="CF73">
            <v>6.2753845562312183</v>
          </cell>
          <cell r="CG73">
            <v>3.7746154437687824</v>
          </cell>
          <cell r="CH73" t="str">
            <v>OK</v>
          </cell>
          <cell r="CI73">
            <v>2</v>
          </cell>
          <cell r="CJ73">
            <v>2.6</v>
          </cell>
          <cell r="CK73">
            <v>0.77789986831738556</v>
          </cell>
          <cell r="CL73">
            <v>3.3778998683173858</v>
          </cell>
          <cell r="CM73">
            <v>1.8221001316826144</v>
          </cell>
          <cell r="CN73" t="str">
            <v>OK</v>
          </cell>
          <cell r="CO73">
            <v>6</v>
          </cell>
          <cell r="CP73">
            <v>3</v>
          </cell>
          <cell r="CQ73">
            <v>7</v>
          </cell>
          <cell r="CR73">
            <v>10</v>
          </cell>
          <cell r="CS73">
            <v>15.45</v>
          </cell>
          <cell r="CT73">
            <v>5.3873070195670962</v>
          </cell>
          <cell r="CU73">
            <v>20.837307019567096</v>
          </cell>
          <cell r="CV73">
            <v>10.062692980432903</v>
          </cell>
          <cell r="CW73" t="str">
            <v>Under</v>
          </cell>
          <cell r="CX73">
            <v>10</v>
          </cell>
          <cell r="CY73">
            <v>3</v>
          </cell>
          <cell r="CZ73">
            <v>7</v>
          </cell>
          <cell r="DA73">
            <v>10</v>
          </cell>
          <cell r="DB73">
            <v>8.9499999999999993</v>
          </cell>
          <cell r="DC73">
            <v>3.6087500499587009</v>
          </cell>
          <cell r="DD73">
            <v>12.5587500499587</v>
          </cell>
          <cell r="DE73">
            <v>5.3412499500412984</v>
          </cell>
          <cell r="DF73" t="str">
            <v>OK</v>
          </cell>
          <cell r="DG73">
            <v>10</v>
          </cell>
          <cell r="DH73">
            <v>87</v>
          </cell>
          <cell r="DI73">
            <v>1</v>
          </cell>
          <cell r="DJ73">
            <v>1</v>
          </cell>
          <cell r="DK73">
            <v>0</v>
          </cell>
          <cell r="DL73">
            <v>0</v>
          </cell>
          <cell r="DM73">
            <v>0</v>
          </cell>
          <cell r="DN73">
            <v>5</v>
          </cell>
          <cell r="DO73">
            <v>0</v>
          </cell>
          <cell r="DP73">
            <v>5</v>
          </cell>
          <cell r="DQ73">
            <v>0</v>
          </cell>
          <cell r="DR73">
            <v>11</v>
          </cell>
          <cell r="DS73">
            <v>9</v>
          </cell>
          <cell r="DT73">
            <v>5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25</v>
          </cell>
          <cell r="EC73">
            <v>0</v>
          </cell>
          <cell r="ED73">
            <v>9</v>
          </cell>
          <cell r="EE73">
            <v>9</v>
          </cell>
          <cell r="EF73">
            <v>1</v>
          </cell>
          <cell r="EG73">
            <v>2</v>
          </cell>
          <cell r="EH73">
            <v>3</v>
          </cell>
          <cell r="EI73">
            <v>2</v>
          </cell>
          <cell r="EJ73">
            <v>0</v>
          </cell>
          <cell r="EK73">
            <v>0</v>
          </cell>
          <cell r="EL73">
            <v>2</v>
          </cell>
          <cell r="EM73">
            <v>0</v>
          </cell>
          <cell r="EN73">
            <v>2</v>
          </cell>
          <cell r="EO73">
            <v>2</v>
          </cell>
          <cell r="EP73">
            <v>41</v>
          </cell>
          <cell r="EQ73">
            <v>1</v>
          </cell>
          <cell r="ER73">
            <v>1</v>
          </cell>
          <cell r="ES73">
            <v>0</v>
          </cell>
          <cell r="ET73">
            <v>1</v>
          </cell>
          <cell r="EU73">
            <v>3</v>
          </cell>
          <cell r="EV73">
            <v>4</v>
          </cell>
          <cell r="EW73">
            <v>2</v>
          </cell>
          <cell r="EX73">
            <v>1</v>
          </cell>
          <cell r="EY73">
            <v>3</v>
          </cell>
          <cell r="EZ73">
            <v>0</v>
          </cell>
          <cell r="FA73">
            <v>1</v>
          </cell>
          <cell r="FB73">
            <v>2</v>
          </cell>
          <cell r="FC73">
            <v>3</v>
          </cell>
          <cell r="FD73">
            <v>0</v>
          </cell>
          <cell r="FE73">
            <v>0</v>
          </cell>
          <cell r="FF73">
            <v>0</v>
          </cell>
          <cell r="FG73">
            <v>1</v>
          </cell>
          <cell r="FH73">
            <v>1</v>
          </cell>
          <cell r="FI73">
            <v>2</v>
          </cell>
          <cell r="FJ73">
            <v>0</v>
          </cell>
          <cell r="FK73">
            <v>2</v>
          </cell>
          <cell r="FL73">
            <v>1</v>
          </cell>
          <cell r="FM73">
            <v>3</v>
          </cell>
          <cell r="FN73">
            <v>15</v>
          </cell>
          <cell r="FO73">
            <v>0</v>
          </cell>
          <cell r="FP73">
            <v>4</v>
          </cell>
          <cell r="FQ73">
            <v>0</v>
          </cell>
          <cell r="FR73">
            <v>4</v>
          </cell>
          <cell r="FS73">
            <v>1</v>
          </cell>
          <cell r="FT73">
            <v>0</v>
          </cell>
          <cell r="FU73">
            <v>1</v>
          </cell>
          <cell r="FV73">
            <v>1</v>
          </cell>
          <cell r="FW73">
            <v>0</v>
          </cell>
          <cell r="FX73">
            <v>1</v>
          </cell>
          <cell r="FY73">
            <v>1</v>
          </cell>
          <cell r="FZ73">
            <v>0</v>
          </cell>
          <cell r="GA73">
            <v>1</v>
          </cell>
          <cell r="GB73">
            <v>7</v>
          </cell>
          <cell r="GC73">
            <v>8.9499999999999993</v>
          </cell>
          <cell r="GD73">
            <v>4.5514156715668825</v>
          </cell>
          <cell r="GE73">
            <v>13.501415671566882</v>
          </cell>
          <cell r="GF73">
            <v>4.3985843284331168</v>
          </cell>
          <cell r="GG73" t="str">
            <v>OK</v>
          </cell>
          <cell r="GH73">
            <v>17</v>
          </cell>
          <cell r="GI73">
            <v>16.8476</v>
          </cell>
          <cell r="GJ73">
            <v>14.3416</v>
          </cell>
          <cell r="GK73">
            <v>13</v>
          </cell>
          <cell r="GL73">
            <v>16.625</v>
          </cell>
          <cell r="GM73">
            <v>7.543676244514427</v>
          </cell>
          <cell r="GN73">
            <v>24.168676244514426</v>
          </cell>
          <cell r="GO73">
            <v>9.0813237554855739</v>
          </cell>
          <cell r="GP73" t="str">
            <v>OK</v>
          </cell>
          <cell r="GQ73">
            <v>70</v>
          </cell>
          <cell r="GR73">
            <v>7</v>
          </cell>
          <cell r="GS73">
            <v>7.65</v>
          </cell>
          <cell r="GT73">
            <v>1.2516655570345716</v>
          </cell>
          <cell r="GU73">
            <v>82</v>
          </cell>
          <cell r="GV73">
            <v>6.398334442965429</v>
          </cell>
          <cell r="GW73" t="str">
            <v>OK</v>
          </cell>
          <cell r="GX73">
            <v>0</v>
          </cell>
          <cell r="GY73">
            <v>0.5</v>
          </cell>
          <cell r="GZ73">
            <v>0.50636968354183332</v>
          </cell>
          <cell r="HA73">
            <v>1.0063696835418332</v>
          </cell>
          <cell r="HB73">
            <v>-6.3696835418333153E-3</v>
          </cell>
          <cell r="HC73" t="str">
            <v>OK</v>
          </cell>
          <cell r="HD73">
            <v>7</v>
          </cell>
          <cell r="HE73">
            <v>3</v>
          </cell>
          <cell r="HF73">
            <v>10</v>
          </cell>
          <cell r="HG73">
            <v>8.7750000000000004</v>
          </cell>
          <cell r="HH73">
            <v>1.5768761719102928</v>
          </cell>
          <cell r="HI73">
            <v>10.351876171910293</v>
          </cell>
          <cell r="HJ73">
            <v>7.1981238280897077</v>
          </cell>
          <cell r="HK73" t="str">
            <v>OK</v>
          </cell>
          <cell r="HL73">
            <v>0</v>
          </cell>
          <cell r="HM73">
            <v>0.92500000000000004</v>
          </cell>
          <cell r="HN73">
            <v>0.82857616520055755</v>
          </cell>
          <cell r="HO73">
            <v>1.7535761652005575</v>
          </cell>
          <cell r="HP73">
            <v>9.6423834799442498E-2</v>
          </cell>
          <cell r="HQ73" t="str">
            <v>Under</v>
          </cell>
          <cell r="HR73">
            <v>17</v>
          </cell>
          <cell r="HS73">
            <v>1</v>
          </cell>
          <cell r="HT73">
            <v>1.7</v>
          </cell>
          <cell r="HU73">
            <v>0.72324057067957903</v>
          </cell>
          <cell r="HV73">
            <v>2.423240570679579</v>
          </cell>
          <cell r="HW73">
            <v>0.97675942932042092</v>
          </cell>
          <cell r="HX73" t="str">
            <v>OK</v>
          </cell>
          <cell r="HY73">
            <v>1</v>
          </cell>
          <cell r="HZ73">
            <v>4</v>
          </cell>
          <cell r="IA73">
            <v>5</v>
          </cell>
          <cell r="IB73">
            <v>6.375</v>
          </cell>
          <cell r="IC73">
            <v>2.6668669796559947</v>
          </cell>
          <cell r="ID73">
            <v>9.0418669796559943</v>
          </cell>
          <cell r="IE73">
            <v>3.7081330203440053</v>
          </cell>
          <cell r="IF73" t="str">
            <v>OK</v>
          </cell>
          <cell r="IG73">
            <v>3</v>
          </cell>
          <cell r="IH73">
            <v>2.65</v>
          </cell>
          <cell r="II73">
            <v>0.89299266370776975</v>
          </cell>
          <cell r="IJ73">
            <v>3.5429926637077696</v>
          </cell>
          <cell r="IK73">
            <v>1.7570073362922303</v>
          </cell>
          <cell r="IL73" t="str">
            <v>OK</v>
          </cell>
          <cell r="IM73">
            <v>9</v>
          </cell>
          <cell r="IN73">
            <v>3</v>
          </cell>
          <cell r="IO73">
            <v>1.7250000000000001</v>
          </cell>
          <cell r="IP73">
            <v>0.6788942744621107</v>
          </cell>
          <cell r="IQ73">
            <v>2.403894274462111</v>
          </cell>
          <cell r="IR73">
            <v>1.0461057255378894</v>
          </cell>
          <cell r="IS73" t="str">
            <v>Over</v>
          </cell>
          <cell r="IT73">
            <v>0</v>
          </cell>
          <cell r="IU73">
            <v>0.65</v>
          </cell>
          <cell r="IV73">
            <v>0.483045891539648</v>
          </cell>
          <cell r="IW73">
            <v>1.133045891539648</v>
          </cell>
          <cell r="IX73">
            <v>0.16695410846035202</v>
          </cell>
          <cell r="IY73" t="str">
            <v>Under</v>
          </cell>
          <cell r="IZ73">
            <v>0</v>
          </cell>
          <cell r="JA73">
            <v>0.625</v>
          </cell>
          <cell r="JB73">
            <v>0.80662322408980125</v>
          </cell>
          <cell r="JC73">
            <v>1.4316232240898012</v>
          </cell>
          <cell r="JD73">
            <v>-0.18162322408980125</v>
          </cell>
          <cell r="JE73" t="str">
            <v>OK</v>
          </cell>
          <cell r="JF73">
            <v>3</v>
          </cell>
          <cell r="JG73">
            <v>2</v>
          </cell>
          <cell r="JH73">
            <v>1.7749999999999999</v>
          </cell>
          <cell r="JI73">
            <v>0.61965664603420401</v>
          </cell>
          <cell r="JJ73">
            <v>2.3946566460342038</v>
          </cell>
          <cell r="JK73">
            <v>1.155343353965796</v>
          </cell>
          <cell r="JL73" t="str">
            <v>OK</v>
          </cell>
          <cell r="JM73">
            <v>1</v>
          </cell>
          <cell r="JN73">
            <v>1</v>
          </cell>
          <cell r="JO73">
            <v>0</v>
          </cell>
          <cell r="JP73">
            <v>1</v>
          </cell>
          <cell r="JQ73">
            <v>1</v>
          </cell>
          <cell r="JR73" t="str">
            <v>OK</v>
          </cell>
          <cell r="JS73">
            <v>2</v>
          </cell>
          <cell r="JT73">
            <v>3</v>
          </cell>
          <cell r="JU73">
            <v>5</v>
          </cell>
          <cell r="JV73">
            <v>5</v>
          </cell>
          <cell r="JW73">
            <v>0</v>
          </cell>
          <cell r="JX73">
            <v>5</v>
          </cell>
          <cell r="JY73">
            <v>5</v>
          </cell>
          <cell r="JZ73" t="str">
            <v>OK</v>
          </cell>
          <cell r="KA73">
            <v>1</v>
          </cell>
          <cell r="KB73">
            <v>1.65</v>
          </cell>
          <cell r="KC73">
            <v>0.62223748455030181</v>
          </cell>
          <cell r="KD73">
            <v>2.2722374845503017</v>
          </cell>
          <cell r="KE73">
            <v>1.0277625154496981</v>
          </cell>
          <cell r="KF73" t="str">
            <v>Under</v>
          </cell>
          <cell r="KG73">
            <v>0</v>
          </cell>
          <cell r="KH73">
            <v>0.25</v>
          </cell>
          <cell r="KI73">
            <v>0.49354811679282456</v>
          </cell>
          <cell r="KJ73">
            <v>0.74354811679282462</v>
          </cell>
          <cell r="KK73">
            <v>-0.24354811679282456</v>
          </cell>
          <cell r="KL73" t="str">
            <v>OK</v>
          </cell>
          <cell r="KM73">
            <v>1</v>
          </cell>
          <cell r="KN73">
            <v>1</v>
          </cell>
          <cell r="KO73">
            <v>2</v>
          </cell>
          <cell r="KP73">
            <v>2.4249999999999998</v>
          </cell>
          <cell r="KQ73">
            <v>0.50064061525312331</v>
          </cell>
          <cell r="KR73">
            <v>2.9256406152531231</v>
          </cell>
          <cell r="KS73">
            <v>1.9243593847468765</v>
          </cell>
          <cell r="KT73" t="str">
            <v>OK</v>
          </cell>
          <cell r="KU73">
            <v>11</v>
          </cell>
          <cell r="KV73">
            <v>1</v>
          </cell>
          <cell r="KW73">
            <v>1.5249999999999999</v>
          </cell>
          <cell r="KX73">
            <v>0.50573632534081492</v>
          </cell>
          <cell r="KY73">
            <v>2.0307363253408148</v>
          </cell>
          <cell r="KZ73">
            <v>1.019263674659185</v>
          </cell>
          <cell r="LA73" t="str">
            <v>Under</v>
          </cell>
          <cell r="LB73">
            <v>2</v>
          </cell>
          <cell r="LC73">
            <v>2</v>
          </cell>
          <cell r="LD73">
            <v>0</v>
          </cell>
          <cell r="LE73">
            <v>2</v>
          </cell>
          <cell r="LF73">
            <v>2</v>
          </cell>
          <cell r="LG73" t="str">
            <v>OK</v>
          </cell>
          <cell r="LH73">
            <v>1</v>
          </cell>
          <cell r="LI73">
            <v>1.425</v>
          </cell>
          <cell r="LJ73">
            <v>0.50064061525312331</v>
          </cell>
          <cell r="LK73">
            <v>1.9256406152531234</v>
          </cell>
          <cell r="LL73">
            <v>0.92435938474687673</v>
          </cell>
          <cell r="LM73" t="str">
            <v>OK</v>
          </cell>
          <cell r="LN73">
            <v>3</v>
          </cell>
          <cell r="LO73">
            <v>0</v>
          </cell>
          <cell r="LP73">
            <v>0.57499999999999996</v>
          </cell>
          <cell r="LQ73">
            <v>0.6359930655967716</v>
          </cell>
          <cell r="LR73">
            <v>1.2109930655967716</v>
          </cell>
          <cell r="LS73">
            <v>-6.0993065596771645E-2</v>
          </cell>
          <cell r="LT73" t="str">
            <v>OK</v>
          </cell>
          <cell r="LU73">
            <v>4</v>
          </cell>
          <cell r="LV73">
            <v>44</v>
          </cell>
          <cell r="LW73">
            <v>5</v>
          </cell>
          <cell r="LX73">
            <v>4.5250000000000004</v>
          </cell>
          <cell r="LY73">
            <v>1.2192368357043935</v>
          </cell>
          <cell r="LZ73">
            <v>5.7442368357043936</v>
          </cell>
          <cell r="MA73">
            <v>3.3057631642956071</v>
          </cell>
          <cell r="MB73" t="str">
            <v>OK</v>
          </cell>
          <cell r="MC73">
            <v>0</v>
          </cell>
          <cell r="MD73">
            <v>12</v>
          </cell>
          <cell r="ME73">
            <v>0</v>
          </cell>
          <cell r="MF73">
            <v>12</v>
          </cell>
          <cell r="MG73">
            <v>12</v>
          </cell>
          <cell r="MH73">
            <v>0</v>
          </cell>
          <cell r="MI73">
            <v>12</v>
          </cell>
          <cell r="MJ73">
            <v>12</v>
          </cell>
          <cell r="MK73" t="str">
            <v>OK</v>
          </cell>
          <cell r="ML73">
            <v>17</v>
          </cell>
          <cell r="MM73">
            <v>13</v>
          </cell>
          <cell r="MN73">
            <v>13.25</v>
          </cell>
          <cell r="MO73">
            <v>5.0064061525312313</v>
          </cell>
          <cell r="MP73">
            <v>18.25640615253123</v>
          </cell>
          <cell r="MQ73">
            <v>8.2435938474687696</v>
          </cell>
          <cell r="MR73" t="str">
            <v>OK</v>
          </cell>
          <cell r="MS73">
            <v>0</v>
          </cell>
          <cell r="MT73">
            <v>0.375</v>
          </cell>
          <cell r="MU73">
            <v>1.0299987552892653</v>
          </cell>
          <cell r="MV73">
            <v>1.4049987552892653</v>
          </cell>
          <cell r="MW73">
            <v>-0.65499875528926532</v>
          </cell>
          <cell r="MX73" t="str">
            <v>OK</v>
          </cell>
          <cell r="MY73">
            <v>13</v>
          </cell>
          <cell r="MZ73">
            <v>13</v>
          </cell>
          <cell r="NA73">
            <v>12.375</v>
          </cell>
          <cell r="NB73">
            <v>4.7646535106892163</v>
          </cell>
          <cell r="NC73">
            <v>17.139653510689214</v>
          </cell>
          <cell r="ND73">
            <v>7.6103464893107837</v>
          </cell>
          <cell r="NE73" t="str">
            <v>OK</v>
          </cell>
          <cell r="NF73">
            <v>0</v>
          </cell>
          <cell r="NG73">
            <v>0.15</v>
          </cell>
          <cell r="NH73">
            <v>0.48304589153964794</v>
          </cell>
          <cell r="NI73">
            <v>0.63304589153964796</v>
          </cell>
          <cell r="NJ73">
            <v>-0.33304589153964792</v>
          </cell>
          <cell r="NK73" t="str">
            <v>OK</v>
          </cell>
          <cell r="NL73">
            <v>13</v>
          </cell>
          <cell r="NM73">
            <v>6</v>
          </cell>
          <cell r="NN73">
            <v>6.4749999999999996</v>
          </cell>
          <cell r="NO73">
            <v>1.4498010473589384</v>
          </cell>
          <cell r="NP73">
            <v>7.9248010473589385</v>
          </cell>
          <cell r="NQ73">
            <v>5.0251989526410608</v>
          </cell>
          <cell r="NR73" t="str">
            <v>OK</v>
          </cell>
          <cell r="NS73">
            <v>6</v>
          </cell>
          <cell r="NT73">
            <v>6</v>
          </cell>
          <cell r="NU73">
            <v>7.3250000000000002</v>
          </cell>
          <cell r="NV73">
            <v>2.3467107367656723</v>
          </cell>
          <cell r="NW73">
            <v>9.6717107367656716</v>
          </cell>
          <cell r="NX73">
            <v>4.9782892632343279</v>
          </cell>
          <cell r="NY73" t="str">
            <v>OK</v>
          </cell>
          <cell r="NZ73">
            <v>6</v>
          </cell>
          <cell r="OA73">
            <v>0</v>
          </cell>
          <cell r="OB73">
            <v>0.85</v>
          </cell>
          <cell r="OC73">
            <v>0.483045891539648</v>
          </cell>
          <cell r="OD73">
            <v>1.3330458915396479</v>
          </cell>
          <cell r="OE73">
            <v>0.36695410846035198</v>
          </cell>
          <cell r="OF73" t="str">
            <v>Under</v>
          </cell>
          <cell r="OG73">
            <v>0</v>
          </cell>
          <cell r="OH73">
            <v>7.4999999999999997E-2</v>
          </cell>
          <cell r="OI73">
            <v>0.26674678283691849</v>
          </cell>
          <cell r="OJ73">
            <v>0.34174678283691851</v>
          </cell>
          <cell r="OK73">
            <v>-0.19174678283691848</v>
          </cell>
          <cell r="OL73" t="str">
            <v>OK</v>
          </cell>
          <cell r="OM73">
            <v>0</v>
          </cell>
          <cell r="ON73">
            <v>3</v>
          </cell>
          <cell r="OO73">
            <v>3.3250000000000002</v>
          </cell>
          <cell r="OP73">
            <v>0.85896479137419379</v>
          </cell>
          <cell r="OQ73">
            <v>4.1839647913741942</v>
          </cell>
          <cell r="OR73">
            <v>2.4660352086258062</v>
          </cell>
          <cell r="OS73" t="str">
            <v>OK</v>
          </cell>
          <cell r="OT73">
            <v>3</v>
          </cell>
          <cell r="OU73">
            <v>2</v>
          </cell>
          <cell r="OV73">
            <v>2.8250000000000002</v>
          </cell>
          <cell r="OW73">
            <v>0.87376286168590267</v>
          </cell>
          <cell r="OX73">
            <v>3.698762861685903</v>
          </cell>
          <cell r="OY73">
            <v>1.9512371383140974</v>
          </cell>
          <cell r="OZ73" t="str">
            <v>OK</v>
          </cell>
          <cell r="PA73">
            <v>2</v>
          </cell>
          <cell r="PB73">
            <v>1.6</v>
          </cell>
          <cell r="PC73">
            <v>0.54537683984186314</v>
          </cell>
          <cell r="PD73">
            <v>1</v>
          </cell>
          <cell r="PE73">
            <v>1.0546231601581368</v>
          </cell>
          <cell r="PF73" t="str">
            <v>Over</v>
          </cell>
          <cell r="PG73">
            <v>2</v>
          </cell>
          <cell r="PH73">
            <v>2</v>
          </cell>
          <cell r="PI73">
            <v>1</v>
          </cell>
          <cell r="PJ73">
            <v>1</v>
          </cell>
          <cell r="PK73">
            <v>0</v>
          </cell>
          <cell r="PL73">
            <v>0.4</v>
          </cell>
          <cell r="PM73">
            <v>0.54537683984186336</v>
          </cell>
          <cell r="PN73">
            <v>0.94537683984186338</v>
          </cell>
          <cell r="PO73">
            <v>-0.14537683984186334</v>
          </cell>
          <cell r="PP73" t="str">
            <v>OK</v>
          </cell>
          <cell r="PQ73">
            <v>4</v>
          </cell>
          <cell r="PR73">
            <v>3</v>
          </cell>
          <cell r="PS73">
            <v>0</v>
          </cell>
          <cell r="PT73">
            <v>3</v>
          </cell>
          <cell r="PU73">
            <v>3.9750000000000001</v>
          </cell>
          <cell r="PV73">
            <v>1.3298833571369122</v>
          </cell>
          <cell r="PW73">
            <v>5.3048833571369123</v>
          </cell>
          <cell r="PX73">
            <v>2.6451166428630879</v>
          </cell>
          <cell r="PY73" t="str">
            <v>OK</v>
          </cell>
          <cell r="PZ73">
            <v>3</v>
          </cell>
          <cell r="QA73">
            <v>0</v>
          </cell>
          <cell r="QB73">
            <v>0.375</v>
          </cell>
          <cell r="QC73">
            <v>0.54006172486732174</v>
          </cell>
          <cell r="QD73">
            <v>0.91506172486732174</v>
          </cell>
          <cell r="QE73">
            <v>-0.16506172486732174</v>
          </cell>
          <cell r="QF73" t="str">
            <v>OK</v>
          </cell>
          <cell r="QG73">
            <v>0</v>
          </cell>
          <cell r="QH73">
            <v>6</v>
          </cell>
          <cell r="QI73">
            <v>6</v>
          </cell>
          <cell r="QJ73">
            <v>5.9249999999999998</v>
          </cell>
          <cell r="QK73">
            <v>0.26674678283691855</v>
          </cell>
          <cell r="QL73">
            <v>6.1917467828369182</v>
          </cell>
          <cell r="QM73">
            <v>5.6582532171630815</v>
          </cell>
          <cell r="QN73" t="str">
            <v>OK</v>
          </cell>
          <cell r="QO73">
            <v>6</v>
          </cell>
          <cell r="QP73">
            <v>6</v>
          </cell>
          <cell r="QQ73">
            <v>6.7</v>
          </cell>
          <cell r="QR73">
            <v>1.9637744922496214</v>
          </cell>
          <cell r="QS73">
            <v>8.6637744922496225</v>
          </cell>
          <cell r="QT73">
            <v>4.7362255077503788</v>
          </cell>
          <cell r="QU73" t="str">
            <v>OK</v>
          </cell>
          <cell r="QV73">
            <v>6</v>
          </cell>
          <cell r="QW73">
            <v>4</v>
          </cell>
          <cell r="QX73">
            <v>4.4000000000000004</v>
          </cell>
          <cell r="QY73">
            <v>1.4987174003640067</v>
          </cell>
          <cell r="QZ73">
            <v>5.8987174003640073</v>
          </cell>
          <cell r="RA73">
            <v>2.9012825996359934</v>
          </cell>
          <cell r="RB73" t="str">
            <v>OK</v>
          </cell>
          <cell r="RC73">
            <v>4</v>
          </cell>
          <cell r="RD73">
            <v>2</v>
          </cell>
          <cell r="RE73">
            <v>2.75</v>
          </cell>
          <cell r="RF73">
            <v>1.031553471276484</v>
          </cell>
          <cell r="RG73">
            <v>3.7815534712764842</v>
          </cell>
          <cell r="RH73">
            <v>1.718446528723516</v>
          </cell>
          <cell r="RI73" t="str">
            <v>OK</v>
          </cell>
          <cell r="RJ73">
            <v>3</v>
          </cell>
          <cell r="RK73">
            <v>2.9</v>
          </cell>
          <cell r="RL73">
            <v>1.7802333468483198</v>
          </cell>
          <cell r="RM73">
            <v>4.6802333468483202</v>
          </cell>
          <cell r="RN73">
            <v>1.1197666531516801</v>
          </cell>
          <cell r="RO73" t="str">
            <v>OK</v>
          </cell>
          <cell r="RP73">
            <v>6</v>
          </cell>
          <cell r="RQ73">
            <v>0</v>
          </cell>
          <cell r="RR73">
            <v>6</v>
          </cell>
          <cell r="RS73">
            <v>6</v>
          </cell>
          <cell r="RT73">
            <v>0</v>
          </cell>
          <cell r="RU73">
            <v>6</v>
          </cell>
          <cell r="RV73">
            <v>6</v>
          </cell>
          <cell r="RW73" t="str">
            <v>OK</v>
          </cell>
          <cell r="RX73">
            <v>11</v>
          </cell>
          <cell r="RY73">
            <v>13</v>
          </cell>
          <cell r="RZ73">
            <v>14.125</v>
          </cell>
          <cell r="SA73">
            <v>4.2134552481550251</v>
          </cell>
          <cell r="SB73">
            <v>18.338455248155025</v>
          </cell>
          <cell r="SC73">
            <v>9.9115447518449749</v>
          </cell>
          <cell r="SD73" t="str">
            <v>OK</v>
          </cell>
          <cell r="SE73">
            <v>5</v>
          </cell>
          <cell r="SF73">
            <v>0</v>
          </cell>
          <cell r="SG73">
            <v>5</v>
          </cell>
          <cell r="SH73">
            <v>4.2750000000000004</v>
          </cell>
          <cell r="SI73">
            <v>2.037941394693461</v>
          </cell>
          <cell r="SJ73">
            <v>6.3129413946934614</v>
          </cell>
          <cell r="SK73">
            <v>2.2370586053065393</v>
          </cell>
          <cell r="SL73" t="str">
            <v>OK</v>
          </cell>
          <cell r="SM73">
            <v>0</v>
          </cell>
          <cell r="SN73">
            <v>7.4999999999999997E-2</v>
          </cell>
          <cell r="SO73">
            <v>0.26674678283691849</v>
          </cell>
          <cell r="SP73">
            <v>0.34174678283691851</v>
          </cell>
          <cell r="SQ73">
            <v>-0.19174678283691848</v>
          </cell>
          <cell r="SR73" t="str">
            <v>OK</v>
          </cell>
          <cell r="SS73">
            <v>18</v>
          </cell>
          <cell r="ST73">
            <v>3</v>
          </cell>
          <cell r="SU73">
            <v>4.2</v>
          </cell>
          <cell r="SV73">
            <v>1.4884168150705013</v>
          </cell>
          <cell r="SW73">
            <v>5.6884168150705019</v>
          </cell>
          <cell r="SX73">
            <v>2.7115831849294989</v>
          </cell>
          <cell r="SY73" t="str">
            <v>OK</v>
          </cell>
          <cell r="SZ73">
            <v>6</v>
          </cell>
          <cell r="TA73">
            <v>0</v>
          </cell>
          <cell r="TB73">
            <v>0</v>
          </cell>
          <cell r="TC73">
            <v>6</v>
          </cell>
          <cell r="TD73">
            <v>8.4</v>
          </cell>
          <cell r="TE73">
            <v>3.2249030993194192</v>
          </cell>
          <cell r="TF73">
            <v>11.62490309931942</v>
          </cell>
          <cell r="TG73">
            <v>5.1750969006805807</v>
          </cell>
          <cell r="TH73" t="str">
            <v>OK</v>
          </cell>
          <cell r="TI73">
            <v>9</v>
          </cell>
          <cell r="TJ73">
            <v>0</v>
          </cell>
          <cell r="TK73">
            <v>0.35</v>
          </cell>
          <cell r="TL73">
            <v>0.48304589153964794</v>
          </cell>
          <cell r="TM73">
            <v>0.83304589153964792</v>
          </cell>
          <cell r="TN73">
            <v>-0.13304589153964796</v>
          </cell>
          <cell r="TO73" t="str">
            <v>OK</v>
          </cell>
          <cell r="TP73">
            <v>28</v>
          </cell>
          <cell r="TQ73">
            <v>0</v>
          </cell>
          <cell r="TR73">
            <v>0</v>
          </cell>
          <cell r="TS73">
            <v>28</v>
          </cell>
          <cell r="TT73">
            <v>28.975000000000001</v>
          </cell>
          <cell r="TU73">
            <v>8.9284549442951029</v>
          </cell>
          <cell r="TV73">
            <v>37.903454944295106</v>
          </cell>
          <cell r="TW73">
            <v>20.046545055704897</v>
          </cell>
          <cell r="TX73" t="str">
            <v>OK</v>
          </cell>
          <cell r="TY73">
            <v>28</v>
          </cell>
          <cell r="TZ73">
            <v>2</v>
          </cell>
          <cell r="UA73">
            <v>2.375</v>
          </cell>
          <cell r="UB73">
            <v>0.83780849656892165</v>
          </cell>
          <cell r="UC73">
            <v>3.2128084965689219</v>
          </cell>
          <cell r="UD73">
            <v>1.5371915034310784</v>
          </cell>
          <cell r="UE73" t="str">
            <v>OK</v>
          </cell>
          <cell r="UF73">
            <v>10</v>
          </cell>
          <cell r="UG73">
            <v>0</v>
          </cell>
          <cell r="UH73">
            <v>10</v>
          </cell>
          <cell r="UI73">
            <v>12.95</v>
          </cell>
          <cell r="UJ73">
            <v>3.9088984611380186</v>
          </cell>
          <cell r="UK73">
            <v>16.858898461138018</v>
          </cell>
          <cell r="UL73">
            <v>9.0411015388619802</v>
          </cell>
          <cell r="UM73" t="str">
            <v>OK</v>
          </cell>
          <cell r="UN73">
            <v>4</v>
          </cell>
          <cell r="UO73">
            <v>0</v>
          </cell>
          <cell r="UP73">
            <v>4</v>
          </cell>
          <cell r="UQ73">
            <v>4</v>
          </cell>
          <cell r="UR73">
            <v>0</v>
          </cell>
          <cell r="US73">
            <v>4</v>
          </cell>
          <cell r="UT73">
            <v>4</v>
          </cell>
          <cell r="UU73" t="str">
            <v>OK</v>
          </cell>
          <cell r="UV73">
            <v>2</v>
          </cell>
          <cell r="UW73">
            <v>2</v>
          </cell>
          <cell r="UX73">
            <v>0</v>
          </cell>
          <cell r="UY73">
            <v>2</v>
          </cell>
          <cell r="UZ73">
            <v>2</v>
          </cell>
          <cell r="VA73" t="str">
            <v>OK</v>
          </cell>
          <cell r="VB73">
            <v>1</v>
          </cell>
          <cell r="VC73">
            <v>1</v>
          </cell>
          <cell r="VD73">
            <v>0</v>
          </cell>
          <cell r="VE73">
            <v>1</v>
          </cell>
          <cell r="VF73">
            <v>1</v>
          </cell>
          <cell r="VG73" t="str">
            <v>OK</v>
          </cell>
          <cell r="VH73">
            <v>19</v>
          </cell>
          <cell r="VI73">
            <v>5</v>
          </cell>
          <cell r="VJ73">
            <v>5</v>
          </cell>
          <cell r="VK73">
            <v>0</v>
          </cell>
          <cell r="VL73">
            <v>5</v>
          </cell>
          <cell r="VM73">
            <v>5</v>
          </cell>
          <cell r="VN73" t="str">
            <v>OK</v>
          </cell>
          <cell r="VO73">
            <v>5</v>
          </cell>
          <cell r="VP73">
            <v>27</v>
          </cell>
          <cell r="VQ73">
            <v>28.7</v>
          </cell>
          <cell r="VR73">
            <v>7.0971283466787325</v>
          </cell>
          <cell r="VS73">
            <v>35.797128346678733</v>
          </cell>
          <cell r="VT73">
            <v>21.602871653321266</v>
          </cell>
          <cell r="VU73" t="str">
            <v>OK</v>
          </cell>
          <cell r="VV73">
            <v>21</v>
          </cell>
          <cell r="VW73">
            <v>24.15</v>
          </cell>
          <cell r="VX73">
            <v>6.2942790467176364</v>
          </cell>
          <cell r="VY73">
            <v>30.444279046717636</v>
          </cell>
          <cell r="VZ73">
            <v>17.855720953282361</v>
          </cell>
          <cell r="WA73" t="str">
            <v>OK</v>
          </cell>
          <cell r="WB73">
            <v>48</v>
          </cell>
          <cell r="WC73">
            <v>219</v>
          </cell>
          <cell r="WD73">
            <v>26</v>
          </cell>
          <cell r="WE73">
            <v>0</v>
          </cell>
          <cell r="WF73">
            <v>26</v>
          </cell>
          <cell r="WG73">
            <v>30.1</v>
          </cell>
          <cell r="WH73">
            <v>7.1640126272276268</v>
          </cell>
          <cell r="WI73">
            <v>37.264012627227629</v>
          </cell>
          <cell r="WJ73">
            <v>22.935987372772374</v>
          </cell>
          <cell r="WK73" t="str">
            <v>OK</v>
          </cell>
          <cell r="WL73">
            <v>26</v>
          </cell>
          <cell r="WM73">
            <v>20</v>
          </cell>
          <cell r="WN73">
            <v>0</v>
          </cell>
          <cell r="WO73">
            <v>20</v>
          </cell>
          <cell r="WP73">
            <v>24.75</v>
          </cell>
          <cell r="WQ73">
            <v>7.1207533453370093</v>
          </cell>
          <cell r="WR73">
            <v>31.870753345337008</v>
          </cell>
          <cell r="WS73">
            <v>17.629246654662992</v>
          </cell>
          <cell r="WT73" t="str">
            <v>OK</v>
          </cell>
          <cell r="WU73">
            <v>20</v>
          </cell>
          <cell r="WV73">
            <v>40</v>
          </cell>
          <cell r="WW73">
            <v>0</v>
          </cell>
          <cell r="WX73">
            <v>40</v>
          </cell>
          <cell r="WY73">
            <v>53.174999999999997</v>
          </cell>
          <cell r="WZ73">
            <v>25.280870948158327</v>
          </cell>
          <cell r="XA73">
            <v>78.455870948158321</v>
          </cell>
          <cell r="XB73">
            <v>27.89412905184167</v>
          </cell>
          <cell r="XC73" t="str">
            <v>OK</v>
          </cell>
          <cell r="XD73">
            <v>40</v>
          </cell>
          <cell r="XE73">
            <v>12</v>
          </cell>
          <cell r="XF73">
            <v>0</v>
          </cell>
          <cell r="XG73">
            <v>12</v>
          </cell>
          <cell r="XH73">
            <v>14.8</v>
          </cell>
          <cell r="XI73">
            <v>5.1798425874508212</v>
          </cell>
          <cell r="XJ73">
            <v>19.979842587450822</v>
          </cell>
          <cell r="XK73">
            <v>9.6201574125491796</v>
          </cell>
          <cell r="XL73" t="str">
            <v>OK</v>
          </cell>
          <cell r="XM73">
            <v>12</v>
          </cell>
          <cell r="XN73">
            <v>24</v>
          </cell>
          <cell r="XO73">
            <v>0</v>
          </cell>
          <cell r="XP73">
            <v>24</v>
          </cell>
          <cell r="XQ73">
            <v>26.324999999999999</v>
          </cell>
          <cell r="XR73">
            <v>9.1718283835577701</v>
          </cell>
          <cell r="XS73">
            <v>35.496828383557769</v>
          </cell>
          <cell r="XT73">
            <v>17.153171616442229</v>
          </cell>
          <cell r="XU73" t="str">
            <v>OK</v>
          </cell>
          <cell r="XV73">
            <v>24</v>
          </cell>
          <cell r="XW73">
            <v>14</v>
          </cell>
          <cell r="XX73">
            <v>0</v>
          </cell>
          <cell r="XY73">
            <v>14</v>
          </cell>
          <cell r="XZ73">
            <v>17.399999999999999</v>
          </cell>
          <cell r="YA73">
            <v>6.3034382152388346</v>
          </cell>
          <cell r="YB73">
            <v>23.703438215238833</v>
          </cell>
          <cell r="YC73">
            <v>11.096561784761164</v>
          </cell>
          <cell r="YD73" t="str">
            <v>OK</v>
          </cell>
          <cell r="YE73">
            <v>14</v>
          </cell>
          <cell r="YF73">
            <v>54</v>
          </cell>
          <cell r="YG73">
            <v>0</v>
          </cell>
          <cell r="YH73">
            <v>54</v>
          </cell>
          <cell r="YI73">
            <v>75.55</v>
          </cell>
          <cell r="YJ73">
            <v>26.288293192490812</v>
          </cell>
          <cell r="YK73">
            <v>101.83829319249081</v>
          </cell>
          <cell r="YL73">
            <v>49.261706807509185</v>
          </cell>
          <cell r="YM73" t="str">
            <v>OK</v>
          </cell>
          <cell r="YN73">
            <v>54</v>
          </cell>
          <cell r="YO73">
            <v>28</v>
          </cell>
          <cell r="YP73">
            <v>0</v>
          </cell>
          <cell r="YQ73">
            <v>28</v>
          </cell>
          <cell r="YR73">
            <v>47.15</v>
          </cell>
          <cell r="YS73">
            <v>19.721847835618298</v>
          </cell>
          <cell r="YT73">
            <v>66.871847835618297</v>
          </cell>
          <cell r="YU73">
            <v>27.4281521643817</v>
          </cell>
          <cell r="YV73" t="str">
            <v>OK</v>
          </cell>
          <cell r="YW73">
            <v>28</v>
          </cell>
          <cell r="YX73">
            <v>18</v>
          </cell>
          <cell r="YY73">
            <v>0</v>
          </cell>
          <cell r="YZ73">
            <v>18</v>
          </cell>
          <cell r="ZA73">
            <v>21.574999999999999</v>
          </cell>
          <cell r="ZB73">
            <v>8.3109057175589403</v>
          </cell>
          <cell r="ZC73">
            <v>29.885905717558941</v>
          </cell>
          <cell r="ZD73">
            <v>13.264094282441059</v>
          </cell>
          <cell r="ZE73" t="str">
            <v>OK</v>
          </cell>
          <cell r="ZF73">
            <v>18</v>
          </cell>
          <cell r="ZG73">
            <v>8</v>
          </cell>
          <cell r="ZH73">
            <v>0</v>
          </cell>
          <cell r="ZI73">
            <v>8</v>
          </cell>
          <cell r="ZJ73">
            <v>5.7750000000000004</v>
          </cell>
          <cell r="ZK73">
            <v>3.7106050374015478</v>
          </cell>
          <cell r="ZL73">
            <v>9.4856050374015481</v>
          </cell>
          <cell r="ZM73">
            <v>2.0643949625984526</v>
          </cell>
          <cell r="ZN73" t="str">
            <v>OK</v>
          </cell>
          <cell r="ZO73">
            <v>8</v>
          </cell>
          <cell r="ZP73">
            <v>26</v>
          </cell>
          <cell r="ZQ73">
            <v>0</v>
          </cell>
          <cell r="ZR73">
            <v>26</v>
          </cell>
          <cell r="ZS73">
            <v>26.875</v>
          </cell>
          <cell r="ZT73">
            <v>10.957230372493655</v>
          </cell>
          <cell r="ZU73">
            <v>37.832230372493655</v>
          </cell>
          <cell r="ZV73">
            <v>15.917769627506345</v>
          </cell>
          <cell r="ZW73" t="str">
            <v>OK</v>
          </cell>
          <cell r="ZX73">
            <v>26</v>
          </cell>
          <cell r="ZY73">
            <v>12</v>
          </cell>
          <cell r="ZZ73">
            <v>0</v>
          </cell>
          <cell r="AAA73">
            <v>12</v>
          </cell>
          <cell r="AAB73">
            <v>23.324999999999999</v>
          </cell>
          <cell r="AAC73">
            <v>11.200703961393197</v>
          </cell>
          <cell r="AAD73">
            <v>34.525703961393198</v>
          </cell>
          <cell r="AAE73">
            <v>12.124296038606802</v>
          </cell>
          <cell r="AAF73" t="str">
            <v>Under</v>
          </cell>
          <cell r="AAG73">
            <v>12</v>
          </cell>
          <cell r="AAH73">
            <v>12</v>
          </cell>
          <cell r="AAI73">
            <v>0</v>
          </cell>
          <cell r="AAJ73">
            <v>12</v>
          </cell>
          <cell r="AAK73">
            <v>12.35</v>
          </cell>
          <cell r="AAL73">
            <v>5.1168399703382645</v>
          </cell>
          <cell r="AAM73">
            <v>17.466839970338263</v>
          </cell>
          <cell r="AAN73">
            <v>7.2331600296617351</v>
          </cell>
          <cell r="AAO73" t="str">
            <v>OK</v>
          </cell>
          <cell r="AAP73">
            <v>12</v>
          </cell>
          <cell r="AAQ73">
            <v>2</v>
          </cell>
          <cell r="AAR73">
            <v>0</v>
          </cell>
          <cell r="AAS73">
            <v>2</v>
          </cell>
          <cell r="AAT73">
            <v>3.15</v>
          </cell>
          <cell r="AAU73">
            <v>1.2719861311935436</v>
          </cell>
          <cell r="AAV73">
            <v>4.4219861311935436</v>
          </cell>
          <cell r="AAW73">
            <v>1.8780138688064563</v>
          </cell>
          <cell r="AAX73" t="str">
            <v>OK</v>
          </cell>
          <cell r="AAY73">
            <v>2</v>
          </cell>
          <cell r="AAZ73">
            <v>13</v>
          </cell>
          <cell r="ABA73">
            <v>0</v>
          </cell>
          <cell r="ABB73">
            <v>13</v>
          </cell>
          <cell r="ABC73">
            <v>12.45</v>
          </cell>
          <cell r="ABD73">
            <v>6.0296277046273969</v>
          </cell>
          <cell r="ABE73">
            <v>18.479627704627397</v>
          </cell>
          <cell r="ABF73">
            <v>6.4203722953726023</v>
          </cell>
          <cell r="ABG73" t="str">
            <v>OK</v>
          </cell>
          <cell r="ABH73">
            <v>13</v>
          </cell>
          <cell r="ABI73">
            <v>6</v>
          </cell>
          <cell r="ABJ73">
            <v>4.375</v>
          </cell>
          <cell r="ABK73">
            <v>1.8904279803044466</v>
          </cell>
          <cell r="ABL73">
            <v>6.2654279803044464</v>
          </cell>
          <cell r="ABM73">
            <v>2.4845720196955536</v>
          </cell>
          <cell r="ABN73" t="str">
            <v>OK</v>
          </cell>
          <cell r="ABO73">
            <v>6</v>
          </cell>
          <cell r="ABP73">
            <v>315</v>
          </cell>
          <cell r="ABQ73">
            <v>735</v>
          </cell>
          <cell r="ABR73">
            <v>0</v>
          </cell>
          <cell r="ABS73">
            <v>0</v>
          </cell>
          <cell r="ABT73">
            <v>0</v>
          </cell>
          <cell r="ABU73">
            <v>0</v>
          </cell>
          <cell r="ABV73">
            <v>0</v>
          </cell>
          <cell r="ABW73">
            <v>0</v>
          </cell>
          <cell r="ABX73">
            <v>0</v>
          </cell>
          <cell r="ABY73">
            <v>0</v>
          </cell>
          <cell r="ABZ73">
            <v>0</v>
          </cell>
          <cell r="ACA73">
            <v>0</v>
          </cell>
          <cell r="ACB73">
            <v>0</v>
          </cell>
          <cell r="ACC73">
            <v>0</v>
          </cell>
          <cell r="ACD73">
            <v>0</v>
          </cell>
          <cell r="ACE73">
            <v>0</v>
          </cell>
          <cell r="ACF73">
            <v>0</v>
          </cell>
          <cell r="ACG73">
            <v>0</v>
          </cell>
          <cell r="ACH73">
            <v>0</v>
          </cell>
          <cell r="ACI73">
            <v>0</v>
          </cell>
          <cell r="ACJ73">
            <v>0</v>
          </cell>
          <cell r="ACK73">
            <v>0</v>
          </cell>
          <cell r="ACL73">
            <v>0</v>
          </cell>
          <cell r="ACM73">
            <v>0</v>
          </cell>
          <cell r="ACN73">
            <v>0</v>
          </cell>
          <cell r="ACO73">
            <v>0</v>
          </cell>
          <cell r="ACP73">
            <v>0</v>
          </cell>
          <cell r="ACQ73">
            <v>0</v>
          </cell>
          <cell r="ACR73">
            <v>78</v>
          </cell>
          <cell r="ACS73">
            <v>78</v>
          </cell>
          <cell r="ACT73">
            <v>0</v>
          </cell>
          <cell r="ACU73">
            <v>0</v>
          </cell>
          <cell r="ACV73">
            <v>347</v>
          </cell>
          <cell r="ACW73">
            <v>347</v>
          </cell>
          <cell r="ACX73">
            <v>0</v>
          </cell>
          <cell r="ACZ73">
            <v>13</v>
          </cell>
          <cell r="ADA73">
            <v>13</v>
          </cell>
          <cell r="ADB73">
            <v>0</v>
          </cell>
          <cell r="ADD73">
            <v>5</v>
          </cell>
          <cell r="ADE73">
            <v>5</v>
          </cell>
          <cell r="ADF73">
            <v>0</v>
          </cell>
          <cell r="ADH73">
            <v>27</v>
          </cell>
          <cell r="ADI73">
            <v>27</v>
          </cell>
          <cell r="ADJ73">
            <v>0</v>
          </cell>
          <cell r="ADL73">
            <v>21</v>
          </cell>
          <cell r="ADM73">
            <v>21</v>
          </cell>
          <cell r="ADN73">
            <v>0</v>
          </cell>
          <cell r="ADP73">
            <v>24</v>
          </cell>
          <cell r="ADQ73">
            <v>24</v>
          </cell>
          <cell r="ADR73">
            <v>0</v>
          </cell>
          <cell r="ADT73">
            <v>28</v>
          </cell>
          <cell r="ADU73">
            <v>28</v>
          </cell>
          <cell r="ADV73">
            <v>0</v>
          </cell>
          <cell r="ADX73">
            <v>6</v>
          </cell>
          <cell r="ADY73">
            <v>6</v>
          </cell>
          <cell r="ADZ73">
            <v>0</v>
          </cell>
          <cell r="AEB73">
            <v>10</v>
          </cell>
          <cell r="AEC73">
            <v>10</v>
          </cell>
          <cell r="AED73">
            <v>0</v>
          </cell>
          <cell r="AEF73">
            <v>1</v>
          </cell>
          <cell r="AEG73">
            <v>1</v>
          </cell>
          <cell r="AEH73">
            <v>0</v>
          </cell>
          <cell r="AEJ73">
            <v>2</v>
          </cell>
          <cell r="AEK73">
            <v>2</v>
          </cell>
          <cell r="AEL73">
            <v>0</v>
          </cell>
          <cell r="AEN73">
            <v>4</v>
          </cell>
          <cell r="AEO73">
            <v>4</v>
          </cell>
          <cell r="AEP73">
            <v>0</v>
          </cell>
          <cell r="AER73">
            <v>3</v>
          </cell>
          <cell r="AES73">
            <v>3</v>
          </cell>
          <cell r="AET73">
            <v>0</v>
          </cell>
          <cell r="AEV73">
            <v>6</v>
          </cell>
          <cell r="AEW73">
            <v>6</v>
          </cell>
          <cell r="AEX73">
            <v>0</v>
          </cell>
          <cell r="AEZ73">
            <v>5</v>
          </cell>
          <cell r="AFA73">
            <v>5</v>
          </cell>
          <cell r="AFB73">
            <v>0</v>
          </cell>
          <cell r="AFD73">
            <v>5</v>
          </cell>
          <cell r="AFE73">
            <v>5</v>
          </cell>
          <cell r="AFF73">
            <v>0</v>
          </cell>
          <cell r="AFH73">
            <v>12</v>
          </cell>
          <cell r="AFI73">
            <v>12</v>
          </cell>
          <cell r="AFJ73">
            <v>0</v>
          </cell>
          <cell r="AFL73">
            <v>1</v>
          </cell>
          <cell r="AFM73">
            <v>1</v>
          </cell>
          <cell r="AFN73">
            <v>0</v>
          </cell>
          <cell r="AFP73">
            <v>10</v>
          </cell>
          <cell r="AFQ73">
            <v>10</v>
          </cell>
          <cell r="AFR73">
            <v>0</v>
          </cell>
          <cell r="AFT73">
            <v>2</v>
          </cell>
          <cell r="AFU73">
            <v>2</v>
          </cell>
          <cell r="AFV73">
            <v>0</v>
          </cell>
          <cell r="AFX73">
            <v>0</v>
          </cell>
          <cell r="AFY73">
            <v>0</v>
          </cell>
          <cell r="AFZ73">
            <v>0</v>
          </cell>
          <cell r="AGB73">
            <v>6</v>
          </cell>
          <cell r="AGC73">
            <v>6</v>
          </cell>
          <cell r="AGD73">
            <v>0</v>
          </cell>
          <cell r="AGE73">
            <v>0</v>
          </cell>
          <cell r="AGF73">
            <v>25</v>
          </cell>
          <cell r="AGG73">
            <v>25</v>
          </cell>
          <cell r="AGH73">
            <v>0</v>
          </cell>
          <cell r="AGJ73">
            <v>6</v>
          </cell>
          <cell r="AGK73">
            <v>6</v>
          </cell>
          <cell r="AGL73">
            <v>0</v>
          </cell>
          <cell r="AGN73">
            <v>20</v>
          </cell>
          <cell r="AGO73">
            <v>20</v>
          </cell>
          <cell r="AGP73">
            <v>0</v>
          </cell>
          <cell r="AGR73">
            <v>14</v>
          </cell>
          <cell r="AGS73">
            <v>14</v>
          </cell>
          <cell r="AGT73">
            <v>0</v>
          </cell>
          <cell r="AGV73">
            <v>22</v>
          </cell>
          <cell r="AGW73">
            <v>22</v>
          </cell>
          <cell r="AGX73">
            <v>0</v>
          </cell>
          <cell r="AGZ73">
            <v>3</v>
          </cell>
          <cell r="AHA73">
            <v>3</v>
          </cell>
          <cell r="AHB73">
            <v>0</v>
          </cell>
          <cell r="AHD73">
            <v>3</v>
          </cell>
          <cell r="AHE73">
            <v>3</v>
          </cell>
          <cell r="AHF73">
            <v>0</v>
          </cell>
          <cell r="AHH73">
            <v>2</v>
          </cell>
          <cell r="AHI73">
            <v>2</v>
          </cell>
          <cell r="AHJ73">
            <v>0</v>
          </cell>
          <cell r="AHL73">
            <v>3</v>
          </cell>
          <cell r="AHM73">
            <v>3</v>
          </cell>
          <cell r="AHN73">
            <v>0</v>
          </cell>
          <cell r="AHP73">
            <v>7</v>
          </cell>
          <cell r="AHQ73">
            <v>7</v>
          </cell>
          <cell r="AHR73">
            <v>0</v>
          </cell>
          <cell r="AHT73">
            <v>9</v>
          </cell>
          <cell r="AHU73">
            <v>9</v>
          </cell>
          <cell r="AHV73">
            <v>0</v>
          </cell>
          <cell r="AHX73" t="str">
            <v>-</v>
          </cell>
          <cell r="AHY73">
            <v>0</v>
          </cell>
          <cell r="AHZ73">
            <v>0</v>
          </cell>
          <cell r="AIA73">
            <v>5</v>
          </cell>
          <cell r="AIB73">
            <v>5</v>
          </cell>
          <cell r="AIC73">
            <v>0</v>
          </cell>
          <cell r="AID73">
            <v>0</v>
          </cell>
          <cell r="AIE73">
            <v>3</v>
          </cell>
          <cell r="AIF73">
            <v>3</v>
          </cell>
          <cell r="AIG73">
            <v>2</v>
          </cell>
          <cell r="AIH73">
            <v>1</v>
          </cell>
          <cell r="AII73">
            <v>28</v>
          </cell>
          <cell r="AIJ73">
            <v>6</v>
          </cell>
        </row>
        <row r="74">
          <cell r="B74" t="str">
            <v>รพท.สมเด็จพระเจ้าตากสินมหาราช</v>
          </cell>
          <cell r="C74" t="str">
            <v>โรงพยาบาลสมเด็จพระเจ้าตากสินมหาราช</v>
          </cell>
          <cell r="D74">
            <v>10722</v>
          </cell>
          <cell r="E74">
            <v>2</v>
          </cell>
          <cell r="F74" t="str">
            <v>ตาก</v>
          </cell>
          <cell r="G74" t="str">
            <v>s</v>
          </cell>
          <cell r="H74" t="str">
            <v>รพ.ระดับ S เตียง &lt; 400</v>
          </cell>
          <cell r="I74">
            <v>3</v>
          </cell>
          <cell r="J74">
            <v>250</v>
          </cell>
          <cell r="K74">
            <v>2</v>
          </cell>
          <cell r="L74">
            <v>126245</v>
          </cell>
          <cell r="M74">
            <v>5611</v>
          </cell>
          <cell r="N74">
            <v>18400</v>
          </cell>
          <cell r="O74">
            <v>102234</v>
          </cell>
          <cell r="P74">
            <v>287333</v>
          </cell>
          <cell r="Q74">
            <v>3</v>
          </cell>
          <cell r="R74">
            <v>3.75</v>
          </cell>
          <cell r="S74">
            <v>3.4390243902439024</v>
          </cell>
          <cell r="T74">
            <v>0.9499679070317294</v>
          </cell>
          <cell r="U74">
            <v>4.3889922972756317</v>
          </cell>
          <cell r="V74">
            <v>2.4890564832121731</v>
          </cell>
          <cell r="W74" t="str">
            <v>OK</v>
          </cell>
          <cell r="X74">
            <v>1</v>
          </cell>
          <cell r="Y74">
            <v>1.6</v>
          </cell>
          <cell r="Z74">
            <v>0.777899868317385</v>
          </cell>
          <cell r="AA74">
            <v>2.3778998683173853</v>
          </cell>
          <cell r="AB74">
            <v>0.82210013168261509</v>
          </cell>
          <cell r="AC74" t="str">
            <v>OK</v>
          </cell>
          <cell r="AD74">
            <v>13</v>
          </cell>
          <cell r="AE74">
            <v>14.1</v>
          </cell>
          <cell r="AF74">
            <v>2.5094692461626038</v>
          </cell>
          <cell r="AG74">
            <v>16.609469246162604</v>
          </cell>
          <cell r="AH74">
            <v>11.590530753837395</v>
          </cell>
          <cell r="AI74" t="str">
            <v>OK</v>
          </cell>
          <cell r="AJ74">
            <v>0</v>
          </cell>
          <cell r="AK74">
            <v>1.2749999999999999</v>
          </cell>
          <cell r="AL74">
            <v>0.9054677216067919</v>
          </cell>
          <cell r="AM74">
            <v>2.1804677216067918</v>
          </cell>
          <cell r="AN74">
            <v>0.36953227839320801</v>
          </cell>
          <cell r="AO74" t="str">
            <v>Under</v>
          </cell>
          <cell r="AP74">
            <v>0</v>
          </cell>
          <cell r="AQ74">
            <v>0.875</v>
          </cell>
          <cell r="AR74">
            <v>0.64797514988755156</v>
          </cell>
          <cell r="AS74">
            <v>1.5229751498875514</v>
          </cell>
          <cell r="AT74">
            <v>0.22702485011244844</v>
          </cell>
          <cell r="AU74" t="str">
            <v>Under</v>
          </cell>
          <cell r="AV74">
            <v>2</v>
          </cell>
          <cell r="AW74">
            <v>3</v>
          </cell>
          <cell r="AX74">
            <v>5</v>
          </cell>
          <cell r="AY74">
            <v>5.35</v>
          </cell>
          <cell r="AZ74">
            <v>1.1668498024760767</v>
          </cell>
          <cell r="BA74">
            <v>6.5168498024760764</v>
          </cell>
          <cell r="BB74">
            <v>4.1831501975239229</v>
          </cell>
          <cell r="BC74" t="str">
            <v>OK</v>
          </cell>
          <cell r="BD74">
            <v>22</v>
          </cell>
          <cell r="BE74">
            <v>4</v>
          </cell>
          <cell r="BF74">
            <v>10</v>
          </cell>
          <cell r="BG74">
            <v>14</v>
          </cell>
          <cell r="BH74">
            <v>15.05</v>
          </cell>
          <cell r="BI74">
            <v>3.5005494074282315</v>
          </cell>
          <cell r="BJ74">
            <v>18.550549407428232</v>
          </cell>
          <cell r="BK74">
            <v>11.54945059257177</v>
          </cell>
          <cell r="BL74" t="str">
            <v>OK</v>
          </cell>
          <cell r="BM74">
            <v>14</v>
          </cell>
          <cell r="BN74">
            <v>2</v>
          </cell>
          <cell r="BO74">
            <v>20</v>
          </cell>
          <cell r="BP74">
            <v>22</v>
          </cell>
          <cell r="BQ74">
            <v>23.1</v>
          </cell>
          <cell r="BR74">
            <v>4.5109553255067727</v>
          </cell>
          <cell r="BS74">
            <v>27.610955325506772</v>
          </cell>
          <cell r="BT74">
            <v>18.589044674493231</v>
          </cell>
          <cell r="BU74" t="str">
            <v>OK</v>
          </cell>
          <cell r="BV74">
            <v>1</v>
          </cell>
          <cell r="BW74">
            <v>1.125</v>
          </cell>
          <cell r="BX74">
            <v>0.6864064729836441</v>
          </cell>
          <cell r="BY74">
            <v>1.8114064729836441</v>
          </cell>
          <cell r="BZ74">
            <v>0.4385935270163559</v>
          </cell>
          <cell r="CA74" t="str">
            <v>OK</v>
          </cell>
          <cell r="CB74">
            <v>23</v>
          </cell>
          <cell r="CC74">
            <v>4</v>
          </cell>
          <cell r="CD74">
            <v>5.0250000000000004</v>
          </cell>
          <cell r="CE74">
            <v>1.2503845562312177</v>
          </cell>
          <cell r="CF74">
            <v>6.2753845562312183</v>
          </cell>
          <cell r="CG74">
            <v>3.7746154437687824</v>
          </cell>
          <cell r="CH74" t="str">
            <v>OK</v>
          </cell>
          <cell r="CI74">
            <v>2</v>
          </cell>
          <cell r="CJ74">
            <v>2.6</v>
          </cell>
          <cell r="CK74">
            <v>0.77789986831738556</v>
          </cell>
          <cell r="CL74">
            <v>3.3778998683173858</v>
          </cell>
          <cell r="CM74">
            <v>1.8221001316826144</v>
          </cell>
          <cell r="CN74" t="str">
            <v>OK</v>
          </cell>
          <cell r="CO74">
            <v>6</v>
          </cell>
          <cell r="CP74">
            <v>3</v>
          </cell>
          <cell r="CQ74">
            <v>9</v>
          </cell>
          <cell r="CR74">
            <v>12</v>
          </cell>
          <cell r="CS74">
            <v>15.45</v>
          </cell>
          <cell r="CT74">
            <v>5.3873070195670962</v>
          </cell>
          <cell r="CU74">
            <v>20.837307019567096</v>
          </cell>
          <cell r="CV74">
            <v>10.062692980432903</v>
          </cell>
          <cell r="CW74" t="str">
            <v>OK</v>
          </cell>
          <cell r="CX74">
            <v>12</v>
          </cell>
          <cell r="CY74">
            <v>3</v>
          </cell>
          <cell r="CZ74">
            <v>5</v>
          </cell>
          <cell r="DA74">
            <v>8</v>
          </cell>
          <cell r="DB74">
            <v>8.9499999999999993</v>
          </cell>
          <cell r="DC74">
            <v>3.6087500499587009</v>
          </cell>
          <cell r="DD74">
            <v>12.5587500499587</v>
          </cell>
          <cell r="DE74">
            <v>5.3412499500412984</v>
          </cell>
          <cell r="DF74" t="str">
            <v>OK</v>
          </cell>
          <cell r="DG74">
            <v>8</v>
          </cell>
          <cell r="DH74">
            <v>85</v>
          </cell>
          <cell r="DI74">
            <v>1</v>
          </cell>
          <cell r="DJ74">
            <v>1</v>
          </cell>
          <cell r="DK74">
            <v>0</v>
          </cell>
          <cell r="DL74">
            <v>1</v>
          </cell>
          <cell r="DM74">
            <v>0</v>
          </cell>
          <cell r="DN74">
            <v>3</v>
          </cell>
          <cell r="DO74">
            <v>1</v>
          </cell>
          <cell r="DP74">
            <v>5</v>
          </cell>
          <cell r="DQ74">
            <v>0</v>
          </cell>
          <cell r="DR74">
            <v>10</v>
          </cell>
          <cell r="DS74">
            <v>7</v>
          </cell>
          <cell r="DT74">
            <v>4</v>
          </cell>
          <cell r="DU74">
            <v>1</v>
          </cell>
          <cell r="DV74">
            <v>0</v>
          </cell>
          <cell r="DW74">
            <v>1</v>
          </cell>
          <cell r="DX74">
            <v>0</v>
          </cell>
          <cell r="DY74">
            <v>0</v>
          </cell>
          <cell r="DZ74">
            <v>1</v>
          </cell>
          <cell r="EA74">
            <v>1</v>
          </cell>
          <cell r="EB74">
            <v>25</v>
          </cell>
          <cell r="EC74">
            <v>0</v>
          </cell>
          <cell r="ED74">
            <v>3</v>
          </cell>
          <cell r="EE74">
            <v>3</v>
          </cell>
          <cell r="EF74">
            <v>1</v>
          </cell>
          <cell r="EG74">
            <v>3</v>
          </cell>
          <cell r="EH74">
            <v>4</v>
          </cell>
          <cell r="EI74">
            <v>0</v>
          </cell>
          <cell r="EJ74">
            <v>2</v>
          </cell>
          <cell r="EK74">
            <v>2</v>
          </cell>
          <cell r="EL74">
            <v>4</v>
          </cell>
          <cell r="EM74">
            <v>3</v>
          </cell>
          <cell r="EN74">
            <v>3</v>
          </cell>
          <cell r="EO74">
            <v>6</v>
          </cell>
          <cell r="EP74">
            <v>42</v>
          </cell>
          <cell r="EQ74">
            <v>2</v>
          </cell>
          <cell r="ER74">
            <v>2</v>
          </cell>
          <cell r="ES74">
            <v>0</v>
          </cell>
          <cell r="ET74">
            <v>1</v>
          </cell>
          <cell r="EU74">
            <v>1</v>
          </cell>
          <cell r="EV74">
            <v>2</v>
          </cell>
          <cell r="EW74">
            <v>1</v>
          </cell>
          <cell r="EX74">
            <v>1</v>
          </cell>
          <cell r="EY74">
            <v>2</v>
          </cell>
          <cell r="EZ74">
            <v>0</v>
          </cell>
          <cell r="FA74">
            <v>1</v>
          </cell>
          <cell r="FB74">
            <v>1</v>
          </cell>
          <cell r="FC74">
            <v>2</v>
          </cell>
          <cell r="FD74">
            <v>0</v>
          </cell>
          <cell r="FE74">
            <v>1</v>
          </cell>
          <cell r="FF74">
            <v>1</v>
          </cell>
          <cell r="FG74">
            <v>0</v>
          </cell>
          <cell r="FH74">
            <v>1</v>
          </cell>
          <cell r="FI74">
            <v>1</v>
          </cell>
          <cell r="FJ74">
            <v>0</v>
          </cell>
          <cell r="FK74">
            <v>1</v>
          </cell>
          <cell r="FL74">
            <v>1</v>
          </cell>
          <cell r="FM74">
            <v>2</v>
          </cell>
          <cell r="FN74">
            <v>10</v>
          </cell>
          <cell r="FO74">
            <v>0</v>
          </cell>
          <cell r="FP74">
            <v>3</v>
          </cell>
          <cell r="FQ74">
            <v>0</v>
          </cell>
          <cell r="FR74">
            <v>3</v>
          </cell>
          <cell r="FS74">
            <v>2</v>
          </cell>
          <cell r="FT74">
            <v>0</v>
          </cell>
          <cell r="FU74">
            <v>2</v>
          </cell>
          <cell r="FV74">
            <v>2</v>
          </cell>
          <cell r="FW74">
            <v>0</v>
          </cell>
          <cell r="FX74">
            <v>2</v>
          </cell>
          <cell r="FY74">
            <v>2</v>
          </cell>
          <cell r="FZ74">
            <v>0</v>
          </cell>
          <cell r="GA74">
            <v>2</v>
          </cell>
          <cell r="GB74">
            <v>9</v>
          </cell>
          <cell r="GC74">
            <v>8.9499999999999993</v>
          </cell>
          <cell r="GD74">
            <v>4.5514156715668825</v>
          </cell>
          <cell r="GE74">
            <v>13.501415671566882</v>
          </cell>
          <cell r="GF74">
            <v>4.3985843284331168</v>
          </cell>
          <cell r="GG74" t="str">
            <v>OK</v>
          </cell>
          <cell r="GH74">
            <v>17</v>
          </cell>
          <cell r="GI74">
            <v>7.36</v>
          </cell>
          <cell r="GJ74">
            <v>12.624499999999999</v>
          </cell>
          <cell r="GK74">
            <v>12</v>
          </cell>
          <cell r="GL74">
            <v>16.625</v>
          </cell>
          <cell r="GM74">
            <v>7.543676244514427</v>
          </cell>
          <cell r="GN74">
            <v>24.168676244514426</v>
          </cell>
          <cell r="GO74">
            <v>9.0813237554855739</v>
          </cell>
          <cell r="GP74" t="str">
            <v>OK</v>
          </cell>
          <cell r="GQ74">
            <v>69</v>
          </cell>
          <cell r="GR74">
            <v>7</v>
          </cell>
          <cell r="GS74">
            <v>7.65</v>
          </cell>
          <cell r="GT74">
            <v>1.2516655570345716</v>
          </cell>
          <cell r="GU74">
            <v>59</v>
          </cell>
          <cell r="GV74">
            <v>6.398334442965429</v>
          </cell>
          <cell r="GW74" t="str">
            <v>OK</v>
          </cell>
          <cell r="GX74">
            <v>1</v>
          </cell>
          <cell r="GY74">
            <v>0.5</v>
          </cell>
          <cell r="GZ74">
            <v>0.50636968354183332</v>
          </cell>
          <cell r="HA74">
            <v>1.0063696835418332</v>
          </cell>
          <cell r="HB74">
            <v>-6.3696835418333153E-3</v>
          </cell>
          <cell r="HC74" t="str">
            <v>OK</v>
          </cell>
          <cell r="HD74">
            <v>6</v>
          </cell>
          <cell r="HE74">
            <v>3</v>
          </cell>
          <cell r="HF74">
            <v>9</v>
          </cell>
          <cell r="HG74">
            <v>8.7750000000000004</v>
          </cell>
          <cell r="HH74">
            <v>1.5768761719102928</v>
          </cell>
          <cell r="HI74">
            <v>10.351876171910293</v>
          </cell>
          <cell r="HJ74">
            <v>7.1981238280897077</v>
          </cell>
          <cell r="HK74" t="str">
            <v>OK</v>
          </cell>
          <cell r="HL74">
            <v>1</v>
          </cell>
          <cell r="HM74">
            <v>0.92500000000000004</v>
          </cell>
          <cell r="HN74">
            <v>0.82857616520055755</v>
          </cell>
          <cell r="HO74">
            <v>1.7535761652005575</v>
          </cell>
          <cell r="HP74">
            <v>9.6423834799442498E-2</v>
          </cell>
          <cell r="HQ74" t="str">
            <v>OK</v>
          </cell>
          <cell r="HR74">
            <v>18</v>
          </cell>
          <cell r="HS74">
            <v>2</v>
          </cell>
          <cell r="HT74">
            <v>1.7</v>
          </cell>
          <cell r="HU74">
            <v>0.72324057067957903</v>
          </cell>
          <cell r="HV74">
            <v>2.423240570679579</v>
          </cell>
          <cell r="HW74">
            <v>0.97675942932042092</v>
          </cell>
          <cell r="HX74" t="str">
            <v>OK</v>
          </cell>
          <cell r="HY74">
            <v>1</v>
          </cell>
          <cell r="HZ74">
            <v>4</v>
          </cell>
          <cell r="IA74">
            <v>5</v>
          </cell>
          <cell r="IB74">
            <v>6.375</v>
          </cell>
          <cell r="IC74">
            <v>2.6668669796559947</v>
          </cell>
          <cell r="ID74">
            <v>9.0418669796559943</v>
          </cell>
          <cell r="IE74">
            <v>3.7081330203440053</v>
          </cell>
          <cell r="IF74" t="str">
            <v>OK</v>
          </cell>
          <cell r="IG74">
            <v>3</v>
          </cell>
          <cell r="IH74">
            <v>2.65</v>
          </cell>
          <cell r="II74">
            <v>0.89299266370776975</v>
          </cell>
          <cell r="IJ74">
            <v>3.5429926637077696</v>
          </cell>
          <cell r="IK74">
            <v>1.7570073362922303</v>
          </cell>
          <cell r="IL74" t="str">
            <v>OK</v>
          </cell>
          <cell r="IM74">
            <v>10</v>
          </cell>
          <cell r="IN74">
            <v>1</v>
          </cell>
          <cell r="IO74">
            <v>1.7250000000000001</v>
          </cell>
          <cell r="IP74">
            <v>0.6788942744621107</v>
          </cell>
          <cell r="IQ74">
            <v>2.403894274462111</v>
          </cell>
          <cell r="IR74">
            <v>1.0461057255378894</v>
          </cell>
          <cell r="IS74" t="str">
            <v>Under</v>
          </cell>
          <cell r="IT74">
            <v>1</v>
          </cell>
          <cell r="IU74">
            <v>0.65</v>
          </cell>
          <cell r="IV74">
            <v>0.483045891539648</v>
          </cell>
          <cell r="IW74">
            <v>1.133045891539648</v>
          </cell>
          <cell r="IX74">
            <v>0.16695410846035202</v>
          </cell>
          <cell r="IY74" t="str">
            <v>OK</v>
          </cell>
          <cell r="IZ74">
            <v>0</v>
          </cell>
          <cell r="JA74">
            <v>0.625</v>
          </cell>
          <cell r="JB74">
            <v>0.80662322408980125</v>
          </cell>
          <cell r="JC74">
            <v>1.4316232240898012</v>
          </cell>
          <cell r="JD74">
            <v>-0.18162322408980125</v>
          </cell>
          <cell r="JE74" t="str">
            <v>OK</v>
          </cell>
          <cell r="JF74">
            <v>2</v>
          </cell>
          <cell r="JG74">
            <v>2</v>
          </cell>
          <cell r="JH74">
            <v>1.7749999999999999</v>
          </cell>
          <cell r="JI74">
            <v>0.61965664603420401</v>
          </cell>
          <cell r="JJ74">
            <v>2.3946566460342038</v>
          </cell>
          <cell r="JK74">
            <v>1.155343353965796</v>
          </cell>
          <cell r="JL74" t="str">
            <v>OK</v>
          </cell>
          <cell r="JM74">
            <v>1</v>
          </cell>
          <cell r="JN74">
            <v>1</v>
          </cell>
          <cell r="JO74">
            <v>0</v>
          </cell>
          <cell r="JP74">
            <v>1</v>
          </cell>
          <cell r="JQ74">
            <v>1</v>
          </cell>
          <cell r="JR74" t="str">
            <v>OK</v>
          </cell>
          <cell r="JS74">
            <v>2</v>
          </cell>
          <cell r="JT74">
            <v>3</v>
          </cell>
          <cell r="JU74">
            <v>5</v>
          </cell>
          <cell r="JV74">
            <v>5</v>
          </cell>
          <cell r="JW74">
            <v>0</v>
          </cell>
          <cell r="JX74">
            <v>5</v>
          </cell>
          <cell r="JY74">
            <v>5</v>
          </cell>
          <cell r="JZ74" t="str">
            <v>OK</v>
          </cell>
          <cell r="KA74">
            <v>1</v>
          </cell>
          <cell r="KB74">
            <v>1.65</v>
          </cell>
          <cell r="KC74">
            <v>0.62223748455030181</v>
          </cell>
          <cell r="KD74">
            <v>2.2722374845503017</v>
          </cell>
          <cell r="KE74">
            <v>1.0277625154496981</v>
          </cell>
          <cell r="KF74" t="str">
            <v>Under</v>
          </cell>
          <cell r="KG74">
            <v>1</v>
          </cell>
          <cell r="KH74">
            <v>0.25</v>
          </cell>
          <cell r="KI74">
            <v>0.49354811679282456</v>
          </cell>
          <cell r="KJ74">
            <v>0.74354811679282462</v>
          </cell>
          <cell r="KK74">
            <v>-0.24354811679282456</v>
          </cell>
          <cell r="KL74" t="str">
            <v>Over</v>
          </cell>
          <cell r="KM74">
            <v>1</v>
          </cell>
          <cell r="KN74">
            <v>1</v>
          </cell>
          <cell r="KO74">
            <v>2</v>
          </cell>
          <cell r="KP74">
            <v>2.4249999999999998</v>
          </cell>
          <cell r="KQ74">
            <v>0.50064061525312331</v>
          </cell>
          <cell r="KR74">
            <v>2.9256406152531231</v>
          </cell>
          <cell r="KS74">
            <v>1.9243593847468765</v>
          </cell>
          <cell r="KT74" t="str">
            <v>OK</v>
          </cell>
          <cell r="KU74">
            <v>12</v>
          </cell>
          <cell r="KV74">
            <v>2</v>
          </cell>
          <cell r="KW74">
            <v>1.5249999999999999</v>
          </cell>
          <cell r="KX74">
            <v>0.50573632534081492</v>
          </cell>
          <cell r="KY74">
            <v>2.0307363253408148</v>
          </cell>
          <cell r="KZ74">
            <v>1.019263674659185</v>
          </cell>
          <cell r="LA74" t="str">
            <v>OK</v>
          </cell>
          <cell r="LB74">
            <v>2</v>
          </cell>
          <cell r="LC74">
            <v>2</v>
          </cell>
          <cell r="LD74">
            <v>0</v>
          </cell>
          <cell r="LE74">
            <v>2</v>
          </cell>
          <cell r="LF74">
            <v>2</v>
          </cell>
          <cell r="LG74" t="str">
            <v>OK</v>
          </cell>
          <cell r="LH74">
            <v>1</v>
          </cell>
          <cell r="LI74">
            <v>1.425</v>
          </cell>
          <cell r="LJ74">
            <v>0.50064061525312331</v>
          </cell>
          <cell r="LK74">
            <v>1.9256406152531234</v>
          </cell>
          <cell r="LL74">
            <v>0.92435938474687673</v>
          </cell>
          <cell r="LM74" t="str">
            <v>OK</v>
          </cell>
          <cell r="LN74">
            <v>3</v>
          </cell>
          <cell r="LO74">
            <v>0</v>
          </cell>
          <cell r="LP74">
            <v>0.57499999999999996</v>
          </cell>
          <cell r="LQ74">
            <v>0.6359930655967716</v>
          </cell>
          <cell r="LR74">
            <v>1.2109930655967716</v>
          </cell>
          <cell r="LS74">
            <v>-6.0993065596771645E-2</v>
          </cell>
          <cell r="LT74" t="str">
            <v>OK</v>
          </cell>
          <cell r="LU74">
            <v>5</v>
          </cell>
          <cell r="LV74">
            <v>47</v>
          </cell>
          <cell r="LW74">
            <v>5</v>
          </cell>
          <cell r="LX74">
            <v>4.5250000000000004</v>
          </cell>
          <cell r="LY74">
            <v>1.2192368357043935</v>
          </cell>
          <cell r="LZ74">
            <v>5.7442368357043936</v>
          </cell>
          <cell r="MA74">
            <v>3.3057631642956071</v>
          </cell>
          <cell r="MB74" t="str">
            <v>OK</v>
          </cell>
          <cell r="MC74">
            <v>4</v>
          </cell>
          <cell r="MD74">
            <v>8</v>
          </cell>
          <cell r="ME74">
            <v>0</v>
          </cell>
          <cell r="MF74">
            <v>12</v>
          </cell>
          <cell r="MG74">
            <v>12</v>
          </cell>
          <cell r="MH74">
            <v>0</v>
          </cell>
          <cell r="MI74">
            <v>12</v>
          </cell>
          <cell r="MJ74">
            <v>12</v>
          </cell>
          <cell r="MK74" t="str">
            <v>OK</v>
          </cell>
          <cell r="ML74">
            <v>17</v>
          </cell>
          <cell r="MM74">
            <v>11</v>
          </cell>
          <cell r="MN74">
            <v>13.25</v>
          </cell>
          <cell r="MO74">
            <v>5.0064061525312313</v>
          </cell>
          <cell r="MP74">
            <v>18.25640615253123</v>
          </cell>
          <cell r="MQ74">
            <v>8.2435938474687696</v>
          </cell>
          <cell r="MR74" t="str">
            <v>OK</v>
          </cell>
          <cell r="MS74">
            <v>0</v>
          </cell>
          <cell r="MT74">
            <v>0.375</v>
          </cell>
          <cell r="MU74">
            <v>1.0299987552892653</v>
          </cell>
          <cell r="MV74">
            <v>1.4049987552892653</v>
          </cell>
          <cell r="MW74">
            <v>-0.65499875528926532</v>
          </cell>
          <cell r="MX74" t="str">
            <v>OK</v>
          </cell>
          <cell r="MY74">
            <v>11</v>
          </cell>
          <cell r="MZ74">
            <v>12</v>
          </cell>
          <cell r="NA74">
            <v>12.375</v>
          </cell>
          <cell r="NB74">
            <v>4.7646535106892163</v>
          </cell>
          <cell r="NC74">
            <v>17.139653510689214</v>
          </cell>
          <cell r="ND74">
            <v>7.6103464893107837</v>
          </cell>
          <cell r="NE74" t="str">
            <v>OK</v>
          </cell>
          <cell r="NF74">
            <v>0</v>
          </cell>
          <cell r="NG74">
            <v>0.15</v>
          </cell>
          <cell r="NH74">
            <v>0.48304589153964794</v>
          </cell>
          <cell r="NI74">
            <v>0.63304589153964796</v>
          </cell>
          <cell r="NJ74">
            <v>-0.33304589153964792</v>
          </cell>
          <cell r="NK74" t="str">
            <v>OK</v>
          </cell>
          <cell r="NL74">
            <v>12</v>
          </cell>
          <cell r="NM74">
            <v>7</v>
          </cell>
          <cell r="NN74">
            <v>6.4749999999999996</v>
          </cell>
          <cell r="NO74">
            <v>1.4498010473589384</v>
          </cell>
          <cell r="NP74">
            <v>7.9248010473589385</v>
          </cell>
          <cell r="NQ74">
            <v>5.0251989526410608</v>
          </cell>
          <cell r="NR74" t="str">
            <v>OK</v>
          </cell>
          <cell r="NS74">
            <v>7</v>
          </cell>
          <cell r="NT74">
            <v>6</v>
          </cell>
          <cell r="NU74">
            <v>7.3250000000000002</v>
          </cell>
          <cell r="NV74">
            <v>2.3467107367656723</v>
          </cell>
          <cell r="NW74">
            <v>9.6717107367656716</v>
          </cell>
          <cell r="NX74">
            <v>4.9782892632343279</v>
          </cell>
          <cell r="NY74" t="str">
            <v>OK</v>
          </cell>
          <cell r="NZ74">
            <v>6</v>
          </cell>
          <cell r="OA74">
            <v>1</v>
          </cell>
          <cell r="OB74">
            <v>0.85</v>
          </cell>
          <cell r="OC74">
            <v>0.483045891539648</v>
          </cell>
          <cell r="OD74">
            <v>1.3330458915396479</v>
          </cell>
          <cell r="OE74">
            <v>0.36695410846035198</v>
          </cell>
          <cell r="OF74" t="str">
            <v>OK</v>
          </cell>
          <cell r="OG74">
            <v>0</v>
          </cell>
          <cell r="OH74">
            <v>7.4999999999999997E-2</v>
          </cell>
          <cell r="OI74">
            <v>0.26674678283691849</v>
          </cell>
          <cell r="OJ74">
            <v>0.34174678283691851</v>
          </cell>
          <cell r="OK74">
            <v>-0.19174678283691848</v>
          </cell>
          <cell r="OL74" t="str">
            <v>OK</v>
          </cell>
          <cell r="OM74">
            <v>1</v>
          </cell>
          <cell r="ON74">
            <v>4</v>
          </cell>
          <cell r="OO74">
            <v>3.3250000000000002</v>
          </cell>
          <cell r="OP74">
            <v>0.85896479137419379</v>
          </cell>
          <cell r="OQ74">
            <v>4.1839647913741942</v>
          </cell>
          <cell r="OR74">
            <v>2.4660352086258062</v>
          </cell>
          <cell r="OS74" t="str">
            <v>OK</v>
          </cell>
          <cell r="OT74">
            <v>4</v>
          </cell>
          <cell r="OU74">
            <v>3</v>
          </cell>
          <cell r="OV74">
            <v>2.8250000000000002</v>
          </cell>
          <cell r="OW74">
            <v>0.87376286168590267</v>
          </cell>
          <cell r="OX74">
            <v>3.698762861685903</v>
          </cell>
          <cell r="OY74">
            <v>1.9512371383140974</v>
          </cell>
          <cell r="OZ74" t="str">
            <v>OK</v>
          </cell>
          <cell r="PA74">
            <v>2</v>
          </cell>
          <cell r="PB74">
            <v>1.6</v>
          </cell>
          <cell r="PC74">
            <v>0.54537683984186314</v>
          </cell>
          <cell r="PD74">
            <v>1</v>
          </cell>
          <cell r="PE74">
            <v>1.0546231601581368</v>
          </cell>
          <cell r="PF74" t="str">
            <v>Over</v>
          </cell>
          <cell r="PG74">
            <v>2</v>
          </cell>
          <cell r="PH74">
            <v>2</v>
          </cell>
          <cell r="PI74">
            <v>1</v>
          </cell>
          <cell r="PJ74">
            <v>1</v>
          </cell>
          <cell r="PK74">
            <v>0</v>
          </cell>
          <cell r="PL74">
            <v>0.4</v>
          </cell>
          <cell r="PM74">
            <v>0.54537683984186336</v>
          </cell>
          <cell r="PN74">
            <v>0.94537683984186338</v>
          </cell>
          <cell r="PO74">
            <v>-0.14537683984186334</v>
          </cell>
          <cell r="PP74" t="str">
            <v>OK</v>
          </cell>
          <cell r="PQ74">
            <v>5</v>
          </cell>
          <cell r="PR74">
            <v>3</v>
          </cell>
          <cell r="PS74">
            <v>0</v>
          </cell>
          <cell r="PT74">
            <v>3</v>
          </cell>
          <cell r="PU74">
            <v>3.9750000000000001</v>
          </cell>
          <cell r="PV74">
            <v>1.3298833571369122</v>
          </cell>
          <cell r="PW74">
            <v>5.3048833571369123</v>
          </cell>
          <cell r="PX74">
            <v>2.6451166428630879</v>
          </cell>
          <cell r="PY74" t="str">
            <v>OK</v>
          </cell>
          <cell r="PZ74">
            <v>3</v>
          </cell>
          <cell r="QA74">
            <v>0</v>
          </cell>
          <cell r="QB74">
            <v>0.375</v>
          </cell>
          <cell r="QC74">
            <v>0.54006172486732174</v>
          </cell>
          <cell r="QD74">
            <v>0.91506172486732174</v>
          </cell>
          <cell r="QE74">
            <v>-0.16506172486732174</v>
          </cell>
          <cell r="QF74" t="str">
            <v>OK</v>
          </cell>
          <cell r="QG74">
            <v>5</v>
          </cell>
          <cell r="QH74">
            <v>1</v>
          </cell>
          <cell r="QI74">
            <v>6</v>
          </cell>
          <cell r="QJ74">
            <v>5.9249999999999998</v>
          </cell>
          <cell r="QK74">
            <v>0.26674678283691855</v>
          </cell>
          <cell r="QL74">
            <v>6.1917467828369182</v>
          </cell>
          <cell r="QM74">
            <v>5.6582532171630815</v>
          </cell>
          <cell r="QN74" t="str">
            <v>OK</v>
          </cell>
          <cell r="QO74">
            <v>6</v>
          </cell>
          <cell r="QP74">
            <v>6</v>
          </cell>
          <cell r="QQ74">
            <v>6.7</v>
          </cell>
          <cell r="QR74">
            <v>1.9637744922496214</v>
          </cell>
          <cell r="QS74">
            <v>8.6637744922496225</v>
          </cell>
          <cell r="QT74">
            <v>4.7362255077503788</v>
          </cell>
          <cell r="QU74" t="str">
            <v>OK</v>
          </cell>
          <cell r="QV74">
            <v>6</v>
          </cell>
          <cell r="QW74">
            <v>4</v>
          </cell>
          <cell r="QX74">
            <v>4.4000000000000004</v>
          </cell>
          <cell r="QY74">
            <v>1.4987174003640067</v>
          </cell>
          <cell r="QZ74">
            <v>5.8987174003640073</v>
          </cell>
          <cell r="RA74">
            <v>2.9012825996359934</v>
          </cell>
          <cell r="RB74" t="str">
            <v>OK</v>
          </cell>
          <cell r="RC74">
            <v>4</v>
          </cell>
          <cell r="RD74">
            <v>3</v>
          </cell>
          <cell r="RE74">
            <v>2.75</v>
          </cell>
          <cell r="RF74">
            <v>1.031553471276484</v>
          </cell>
          <cell r="RG74">
            <v>3.7815534712764842</v>
          </cell>
          <cell r="RH74">
            <v>1.718446528723516</v>
          </cell>
          <cell r="RI74" t="str">
            <v>OK</v>
          </cell>
          <cell r="RJ74">
            <v>3</v>
          </cell>
          <cell r="RK74">
            <v>2.9</v>
          </cell>
          <cell r="RL74">
            <v>1.7802333468483198</v>
          </cell>
          <cell r="RM74">
            <v>4.6802333468483202</v>
          </cell>
          <cell r="RN74">
            <v>1.1197666531516801</v>
          </cell>
          <cell r="RO74" t="str">
            <v>OK</v>
          </cell>
          <cell r="RP74">
            <v>1</v>
          </cell>
          <cell r="RQ74">
            <v>5</v>
          </cell>
          <cell r="RR74">
            <v>6</v>
          </cell>
          <cell r="RS74">
            <v>6</v>
          </cell>
          <cell r="RT74">
            <v>0</v>
          </cell>
          <cell r="RU74">
            <v>6</v>
          </cell>
          <cell r="RV74">
            <v>6</v>
          </cell>
          <cell r="RW74" t="str">
            <v>OK</v>
          </cell>
          <cell r="RX74">
            <v>12</v>
          </cell>
          <cell r="RY74">
            <v>15</v>
          </cell>
          <cell r="RZ74">
            <v>14.125</v>
          </cell>
          <cell r="SA74">
            <v>4.2134552481550251</v>
          </cell>
          <cell r="SB74">
            <v>18.338455248155025</v>
          </cell>
          <cell r="SC74">
            <v>9.9115447518449749</v>
          </cell>
          <cell r="SD74" t="str">
            <v>OK</v>
          </cell>
          <cell r="SE74">
            <v>2</v>
          </cell>
          <cell r="SF74">
            <v>1</v>
          </cell>
          <cell r="SG74">
            <v>3</v>
          </cell>
          <cell r="SH74">
            <v>4.2750000000000004</v>
          </cell>
          <cell r="SI74">
            <v>2.037941394693461</v>
          </cell>
          <cell r="SJ74">
            <v>6.3129413946934614</v>
          </cell>
          <cell r="SK74">
            <v>2.2370586053065393</v>
          </cell>
          <cell r="SL74" t="str">
            <v>OK</v>
          </cell>
          <cell r="SM74">
            <v>0</v>
          </cell>
          <cell r="SN74">
            <v>7.4999999999999997E-2</v>
          </cell>
          <cell r="SO74">
            <v>0.26674678283691849</v>
          </cell>
          <cell r="SP74">
            <v>0.34174678283691851</v>
          </cell>
          <cell r="SQ74">
            <v>-0.19174678283691848</v>
          </cell>
          <cell r="SR74" t="str">
            <v>OK</v>
          </cell>
          <cell r="SS74">
            <v>18</v>
          </cell>
          <cell r="ST74">
            <v>4</v>
          </cell>
          <cell r="SU74">
            <v>4.2</v>
          </cell>
          <cell r="SV74">
            <v>1.4884168150705013</v>
          </cell>
          <cell r="SW74">
            <v>5.6884168150705019</v>
          </cell>
          <cell r="SX74">
            <v>2.7115831849294989</v>
          </cell>
          <cell r="SY74" t="str">
            <v>OK</v>
          </cell>
          <cell r="SZ74">
            <v>5</v>
          </cell>
          <cell r="TA74">
            <v>3</v>
          </cell>
          <cell r="TB74">
            <v>0</v>
          </cell>
          <cell r="TC74">
            <v>8</v>
          </cell>
          <cell r="TD74">
            <v>8.4</v>
          </cell>
          <cell r="TE74">
            <v>3.2249030993194192</v>
          </cell>
          <cell r="TF74">
            <v>11.62490309931942</v>
          </cell>
          <cell r="TG74">
            <v>5.1750969006805807</v>
          </cell>
          <cell r="TH74" t="str">
            <v>OK</v>
          </cell>
          <cell r="TI74">
            <v>12</v>
          </cell>
          <cell r="TJ74">
            <v>1</v>
          </cell>
          <cell r="TK74">
            <v>0.35</v>
          </cell>
          <cell r="TL74">
            <v>0.48304589153964794</v>
          </cell>
          <cell r="TM74">
            <v>0.83304589153964792</v>
          </cell>
          <cell r="TN74">
            <v>-0.13304589153964796</v>
          </cell>
          <cell r="TO74" t="str">
            <v>Over</v>
          </cell>
          <cell r="TP74">
            <v>17</v>
          </cell>
          <cell r="TQ74">
            <v>2</v>
          </cell>
          <cell r="TR74">
            <v>8</v>
          </cell>
          <cell r="TS74">
            <v>27</v>
          </cell>
          <cell r="TT74">
            <v>28.975000000000001</v>
          </cell>
          <cell r="TU74">
            <v>8.9284549442951029</v>
          </cell>
          <cell r="TV74">
            <v>37.903454944295106</v>
          </cell>
          <cell r="TW74">
            <v>20.046545055704897</v>
          </cell>
          <cell r="TX74" t="str">
            <v>OK</v>
          </cell>
          <cell r="TY74">
            <v>28</v>
          </cell>
          <cell r="TZ74">
            <v>2</v>
          </cell>
          <cell r="UA74">
            <v>2.375</v>
          </cell>
          <cell r="UB74">
            <v>0.83780849656892165</v>
          </cell>
          <cell r="UC74">
            <v>3.2128084965689219</v>
          </cell>
          <cell r="UD74">
            <v>1.5371915034310784</v>
          </cell>
          <cell r="UE74" t="str">
            <v>OK</v>
          </cell>
          <cell r="UF74">
            <v>9</v>
          </cell>
          <cell r="UG74">
            <v>0</v>
          </cell>
          <cell r="UH74">
            <v>9</v>
          </cell>
          <cell r="UI74">
            <v>12.95</v>
          </cell>
          <cell r="UJ74">
            <v>3.9088984611380186</v>
          </cell>
          <cell r="UK74">
            <v>16.858898461138018</v>
          </cell>
          <cell r="UL74">
            <v>9.0411015388619802</v>
          </cell>
          <cell r="UM74" t="str">
            <v>Under</v>
          </cell>
          <cell r="UN74">
            <v>4</v>
          </cell>
          <cell r="UO74">
            <v>0</v>
          </cell>
          <cell r="UP74">
            <v>4</v>
          </cell>
          <cell r="UQ74">
            <v>4</v>
          </cell>
          <cell r="UR74">
            <v>0</v>
          </cell>
          <cell r="US74">
            <v>4</v>
          </cell>
          <cell r="UT74">
            <v>4</v>
          </cell>
          <cell r="UU74" t="str">
            <v>OK</v>
          </cell>
          <cell r="UV74">
            <v>2</v>
          </cell>
          <cell r="UW74">
            <v>2</v>
          </cell>
          <cell r="UX74">
            <v>0</v>
          </cell>
          <cell r="UY74">
            <v>2</v>
          </cell>
          <cell r="UZ74">
            <v>2</v>
          </cell>
          <cell r="VA74" t="str">
            <v>OK</v>
          </cell>
          <cell r="VB74">
            <v>1</v>
          </cell>
          <cell r="VC74">
            <v>1</v>
          </cell>
          <cell r="VD74">
            <v>0</v>
          </cell>
          <cell r="VE74">
            <v>1</v>
          </cell>
          <cell r="VF74">
            <v>1</v>
          </cell>
          <cell r="VG74" t="str">
            <v>OK</v>
          </cell>
          <cell r="VH74">
            <v>18</v>
          </cell>
          <cell r="VI74">
            <v>5</v>
          </cell>
          <cell r="VJ74">
            <v>5</v>
          </cell>
          <cell r="VK74">
            <v>0</v>
          </cell>
          <cell r="VL74">
            <v>5</v>
          </cell>
          <cell r="VM74">
            <v>5</v>
          </cell>
          <cell r="VN74" t="str">
            <v>OK</v>
          </cell>
          <cell r="VO74">
            <v>5</v>
          </cell>
          <cell r="VP74">
            <v>23</v>
          </cell>
          <cell r="VQ74">
            <v>28.7</v>
          </cell>
          <cell r="VR74">
            <v>7.0971283466787325</v>
          </cell>
          <cell r="VS74">
            <v>35.797128346678733</v>
          </cell>
          <cell r="VT74">
            <v>21.602871653321266</v>
          </cell>
          <cell r="VU74" t="str">
            <v>OK</v>
          </cell>
          <cell r="VV74">
            <v>21</v>
          </cell>
          <cell r="VW74">
            <v>24.15</v>
          </cell>
          <cell r="VX74">
            <v>6.2942790467176364</v>
          </cell>
          <cell r="VY74">
            <v>30.444279046717636</v>
          </cell>
          <cell r="VZ74">
            <v>17.855720953282361</v>
          </cell>
          <cell r="WA74" t="str">
            <v>OK</v>
          </cell>
          <cell r="WB74">
            <v>44</v>
          </cell>
          <cell r="WC74">
            <v>219</v>
          </cell>
          <cell r="WD74">
            <v>26</v>
          </cell>
          <cell r="WE74">
            <v>0</v>
          </cell>
          <cell r="WF74">
            <v>26</v>
          </cell>
          <cell r="WG74">
            <v>30.1</v>
          </cell>
          <cell r="WH74">
            <v>7.1640126272276268</v>
          </cell>
          <cell r="WI74">
            <v>37.264012627227629</v>
          </cell>
          <cell r="WJ74">
            <v>22.935987372772374</v>
          </cell>
          <cell r="WK74" t="str">
            <v>OK</v>
          </cell>
          <cell r="WL74">
            <v>26</v>
          </cell>
          <cell r="WM74">
            <v>20</v>
          </cell>
          <cell r="WN74">
            <v>0</v>
          </cell>
          <cell r="WO74">
            <v>20</v>
          </cell>
          <cell r="WP74">
            <v>24.75</v>
          </cell>
          <cell r="WQ74">
            <v>7.1207533453370093</v>
          </cell>
          <cell r="WR74">
            <v>31.870753345337008</v>
          </cell>
          <cell r="WS74">
            <v>17.629246654662992</v>
          </cell>
          <cell r="WT74" t="str">
            <v>OK</v>
          </cell>
          <cell r="WU74">
            <v>20</v>
          </cell>
          <cell r="WV74">
            <v>44</v>
          </cell>
          <cell r="WW74">
            <v>0</v>
          </cell>
          <cell r="WX74">
            <v>44</v>
          </cell>
          <cell r="WY74">
            <v>53.174999999999997</v>
          </cell>
          <cell r="WZ74">
            <v>25.280870948158327</v>
          </cell>
          <cell r="XA74">
            <v>78.455870948158321</v>
          </cell>
          <cell r="XB74">
            <v>27.89412905184167</v>
          </cell>
          <cell r="XC74" t="str">
            <v>OK</v>
          </cell>
          <cell r="XD74">
            <v>44</v>
          </cell>
          <cell r="XE74">
            <v>12</v>
          </cell>
          <cell r="XF74">
            <v>0</v>
          </cell>
          <cell r="XG74">
            <v>12</v>
          </cell>
          <cell r="XH74">
            <v>14.8</v>
          </cell>
          <cell r="XI74">
            <v>5.1798425874508212</v>
          </cell>
          <cell r="XJ74">
            <v>19.979842587450822</v>
          </cell>
          <cell r="XK74">
            <v>9.6201574125491796</v>
          </cell>
          <cell r="XL74" t="str">
            <v>OK</v>
          </cell>
          <cell r="XM74">
            <v>12</v>
          </cell>
          <cell r="XN74">
            <v>24</v>
          </cell>
          <cell r="XO74">
            <v>0</v>
          </cell>
          <cell r="XP74">
            <v>24</v>
          </cell>
          <cell r="XQ74">
            <v>26.324999999999999</v>
          </cell>
          <cell r="XR74">
            <v>9.1718283835577701</v>
          </cell>
          <cell r="XS74">
            <v>35.496828383557769</v>
          </cell>
          <cell r="XT74">
            <v>17.153171616442229</v>
          </cell>
          <cell r="XU74" t="str">
            <v>OK</v>
          </cell>
          <cell r="XV74">
            <v>24</v>
          </cell>
          <cell r="XW74">
            <v>17</v>
          </cell>
          <cell r="XX74">
            <v>0</v>
          </cell>
          <cell r="XY74">
            <v>17</v>
          </cell>
          <cell r="XZ74">
            <v>17.399999999999999</v>
          </cell>
          <cell r="YA74">
            <v>6.3034382152388346</v>
          </cell>
          <cell r="YB74">
            <v>23.703438215238833</v>
          </cell>
          <cell r="YC74">
            <v>11.096561784761164</v>
          </cell>
          <cell r="YD74" t="str">
            <v>OK</v>
          </cell>
          <cell r="YE74">
            <v>17</v>
          </cell>
          <cell r="YF74">
            <v>62</v>
          </cell>
          <cell r="YG74">
            <v>0</v>
          </cell>
          <cell r="YH74">
            <v>62</v>
          </cell>
          <cell r="YI74">
            <v>75.55</v>
          </cell>
          <cell r="YJ74">
            <v>26.288293192490812</v>
          </cell>
          <cell r="YK74">
            <v>101.83829319249081</v>
          </cell>
          <cell r="YL74">
            <v>49.261706807509185</v>
          </cell>
          <cell r="YM74" t="str">
            <v>OK</v>
          </cell>
          <cell r="YN74">
            <v>62</v>
          </cell>
          <cell r="YO74">
            <v>40</v>
          </cell>
          <cell r="YP74">
            <v>0</v>
          </cell>
          <cell r="YQ74">
            <v>40</v>
          </cell>
          <cell r="YR74">
            <v>47.15</v>
          </cell>
          <cell r="YS74">
            <v>19.721847835618298</v>
          </cell>
          <cell r="YT74">
            <v>66.871847835618297</v>
          </cell>
          <cell r="YU74">
            <v>27.4281521643817</v>
          </cell>
          <cell r="YV74" t="str">
            <v>OK</v>
          </cell>
          <cell r="YW74">
            <v>40</v>
          </cell>
          <cell r="YX74">
            <v>16</v>
          </cell>
          <cell r="YY74">
            <v>0</v>
          </cell>
          <cell r="YZ74">
            <v>16</v>
          </cell>
          <cell r="ZA74">
            <v>21.574999999999999</v>
          </cell>
          <cell r="ZB74">
            <v>8.3109057175589403</v>
          </cell>
          <cell r="ZC74">
            <v>29.885905717558941</v>
          </cell>
          <cell r="ZD74">
            <v>13.264094282441059</v>
          </cell>
          <cell r="ZE74" t="str">
            <v>OK</v>
          </cell>
          <cell r="ZF74">
            <v>16</v>
          </cell>
          <cell r="ZG74">
            <v>9</v>
          </cell>
          <cell r="ZH74">
            <v>0</v>
          </cell>
          <cell r="ZI74">
            <v>9</v>
          </cell>
          <cell r="ZJ74">
            <v>5.7750000000000004</v>
          </cell>
          <cell r="ZK74">
            <v>3.7106050374015478</v>
          </cell>
          <cell r="ZL74">
            <v>9.4856050374015481</v>
          </cell>
          <cell r="ZM74">
            <v>2.0643949625984526</v>
          </cell>
          <cell r="ZN74" t="str">
            <v>OK</v>
          </cell>
          <cell r="ZO74">
            <v>9</v>
          </cell>
          <cell r="ZP74">
            <v>21</v>
          </cell>
          <cell r="ZQ74">
            <v>0</v>
          </cell>
          <cell r="ZR74">
            <v>21</v>
          </cell>
          <cell r="ZS74">
            <v>26.875</v>
          </cell>
          <cell r="ZT74">
            <v>10.957230372493655</v>
          </cell>
          <cell r="ZU74">
            <v>37.832230372493655</v>
          </cell>
          <cell r="ZV74">
            <v>15.917769627506345</v>
          </cell>
          <cell r="ZW74" t="str">
            <v>OK</v>
          </cell>
          <cell r="ZX74">
            <v>21</v>
          </cell>
          <cell r="ZY74">
            <v>12</v>
          </cell>
          <cell r="ZZ74">
            <v>0</v>
          </cell>
          <cell r="AAA74">
            <v>12</v>
          </cell>
          <cell r="AAB74">
            <v>23.324999999999999</v>
          </cell>
          <cell r="AAC74">
            <v>11.200703961393197</v>
          </cell>
          <cell r="AAD74">
            <v>34.525703961393198</v>
          </cell>
          <cell r="AAE74">
            <v>12.124296038606802</v>
          </cell>
          <cell r="AAF74" t="str">
            <v>Under</v>
          </cell>
          <cell r="AAG74">
            <v>12</v>
          </cell>
          <cell r="AAH74">
            <v>12</v>
          </cell>
          <cell r="AAI74">
            <v>0</v>
          </cell>
          <cell r="AAJ74">
            <v>12</v>
          </cell>
          <cell r="AAK74">
            <v>12.35</v>
          </cell>
          <cell r="AAL74">
            <v>5.1168399703382645</v>
          </cell>
          <cell r="AAM74">
            <v>17.466839970338263</v>
          </cell>
          <cell r="AAN74">
            <v>7.2331600296617351</v>
          </cell>
          <cell r="AAO74" t="str">
            <v>OK</v>
          </cell>
          <cell r="AAP74">
            <v>12</v>
          </cell>
          <cell r="AAQ74">
            <v>2</v>
          </cell>
          <cell r="AAR74">
            <v>0</v>
          </cell>
          <cell r="AAS74">
            <v>2</v>
          </cell>
          <cell r="AAT74">
            <v>3.15</v>
          </cell>
          <cell r="AAU74">
            <v>1.2719861311935436</v>
          </cell>
          <cell r="AAV74">
            <v>4.4219861311935436</v>
          </cell>
          <cell r="AAW74">
            <v>1.8780138688064563</v>
          </cell>
          <cell r="AAX74" t="str">
            <v>OK</v>
          </cell>
          <cell r="AAY74">
            <v>2</v>
          </cell>
          <cell r="AAZ74">
            <v>12</v>
          </cell>
          <cell r="ABA74">
            <v>0</v>
          </cell>
          <cell r="ABB74">
            <v>12</v>
          </cell>
          <cell r="ABC74">
            <v>12.45</v>
          </cell>
          <cell r="ABD74">
            <v>6.0296277046273969</v>
          </cell>
          <cell r="ABE74">
            <v>18.479627704627397</v>
          </cell>
          <cell r="ABF74">
            <v>6.4203722953726023</v>
          </cell>
          <cell r="ABG74" t="str">
            <v>OK</v>
          </cell>
          <cell r="ABH74">
            <v>12</v>
          </cell>
          <cell r="ABI74">
            <v>3</v>
          </cell>
          <cell r="ABJ74">
            <v>4.375</v>
          </cell>
          <cell r="ABK74">
            <v>1.8904279803044466</v>
          </cell>
          <cell r="ABL74">
            <v>6.2654279803044464</v>
          </cell>
          <cell r="ABM74">
            <v>2.4845720196955536</v>
          </cell>
          <cell r="ABN74" t="str">
            <v>OK</v>
          </cell>
          <cell r="ABO74">
            <v>3</v>
          </cell>
          <cell r="ABP74">
            <v>332</v>
          </cell>
          <cell r="ABQ74">
            <v>752</v>
          </cell>
          <cell r="ABR74">
            <v>1</v>
          </cell>
          <cell r="ABS74">
            <v>10</v>
          </cell>
          <cell r="ABT74">
            <v>1</v>
          </cell>
          <cell r="ABU74">
            <v>1</v>
          </cell>
          <cell r="ABV74">
            <v>1</v>
          </cell>
          <cell r="ABW74">
            <v>1</v>
          </cell>
          <cell r="ABX74">
            <v>1</v>
          </cell>
          <cell r="ABY74">
            <v>1</v>
          </cell>
          <cell r="ABZ74">
            <v>1</v>
          </cell>
          <cell r="ACA74">
            <v>2</v>
          </cell>
          <cell r="ACB74">
            <v>0</v>
          </cell>
          <cell r="ACC74">
            <v>20</v>
          </cell>
          <cell r="ACD74">
            <v>0</v>
          </cell>
          <cell r="ACE74">
            <v>0</v>
          </cell>
          <cell r="ACF74">
            <v>0</v>
          </cell>
          <cell r="ACG74">
            <v>0</v>
          </cell>
          <cell r="ACH74">
            <v>0</v>
          </cell>
          <cell r="ACI74">
            <v>0</v>
          </cell>
          <cell r="ACJ74">
            <v>0</v>
          </cell>
          <cell r="ACK74">
            <v>0</v>
          </cell>
          <cell r="ACL74">
            <v>0</v>
          </cell>
          <cell r="ACM74">
            <v>0</v>
          </cell>
          <cell r="ACN74">
            <v>0</v>
          </cell>
          <cell r="ACO74">
            <v>0</v>
          </cell>
          <cell r="ACP74">
            <v>20</v>
          </cell>
          <cell r="ACQ74">
            <v>0</v>
          </cell>
          <cell r="ACR74">
            <v>81</v>
          </cell>
          <cell r="ACS74">
            <v>81</v>
          </cell>
          <cell r="ACT74">
            <v>0</v>
          </cell>
          <cell r="ACU74">
            <v>0</v>
          </cell>
          <cell r="ACV74">
            <v>358</v>
          </cell>
          <cell r="ACW74">
            <v>358</v>
          </cell>
          <cell r="ACX74">
            <v>0</v>
          </cell>
          <cell r="ACZ74">
            <v>15</v>
          </cell>
          <cell r="ADA74">
            <v>15</v>
          </cell>
          <cell r="ADB74">
            <v>0</v>
          </cell>
          <cell r="ADD74">
            <v>4</v>
          </cell>
          <cell r="ADE74">
            <v>4</v>
          </cell>
          <cell r="ADF74">
            <v>0</v>
          </cell>
          <cell r="ADH74">
            <v>27</v>
          </cell>
          <cell r="ADI74">
            <v>27</v>
          </cell>
          <cell r="ADJ74">
            <v>0</v>
          </cell>
          <cell r="ADL74">
            <v>21</v>
          </cell>
          <cell r="ADM74">
            <v>21</v>
          </cell>
          <cell r="ADN74">
            <v>0</v>
          </cell>
          <cell r="ADP74">
            <v>24</v>
          </cell>
          <cell r="ADQ74">
            <v>24</v>
          </cell>
          <cell r="ADR74">
            <v>0</v>
          </cell>
          <cell r="ADT74">
            <v>27</v>
          </cell>
          <cell r="ADU74">
            <v>27</v>
          </cell>
          <cell r="ADV74">
            <v>0</v>
          </cell>
          <cell r="ADX74">
            <v>6</v>
          </cell>
          <cell r="ADY74">
            <v>6</v>
          </cell>
          <cell r="ADZ74">
            <v>0</v>
          </cell>
          <cell r="AEB74">
            <v>9</v>
          </cell>
          <cell r="AEC74">
            <v>9</v>
          </cell>
          <cell r="AED74">
            <v>0</v>
          </cell>
          <cell r="AEF74">
            <v>1</v>
          </cell>
          <cell r="AEG74">
            <v>1</v>
          </cell>
          <cell r="AEH74">
            <v>0</v>
          </cell>
          <cell r="AEJ74">
            <v>2</v>
          </cell>
          <cell r="AEK74">
            <v>2</v>
          </cell>
          <cell r="AEL74">
            <v>0</v>
          </cell>
          <cell r="AEN74">
            <v>4</v>
          </cell>
          <cell r="AEO74">
            <v>4</v>
          </cell>
          <cell r="AEP74">
            <v>0</v>
          </cell>
          <cell r="AER74">
            <v>3</v>
          </cell>
          <cell r="AES74">
            <v>3</v>
          </cell>
          <cell r="AET74">
            <v>0</v>
          </cell>
          <cell r="AEV74">
            <v>6</v>
          </cell>
          <cell r="AEW74">
            <v>6</v>
          </cell>
          <cell r="AEX74">
            <v>0</v>
          </cell>
          <cell r="AEZ74">
            <v>5</v>
          </cell>
          <cell r="AFA74">
            <v>5</v>
          </cell>
          <cell r="AFB74">
            <v>0</v>
          </cell>
          <cell r="AFD74">
            <v>5</v>
          </cell>
          <cell r="AFE74">
            <v>5</v>
          </cell>
          <cell r="AFF74">
            <v>0</v>
          </cell>
          <cell r="AFH74">
            <v>12</v>
          </cell>
          <cell r="AFI74">
            <v>12</v>
          </cell>
          <cell r="AFJ74">
            <v>0</v>
          </cell>
          <cell r="AFL74">
            <v>1</v>
          </cell>
          <cell r="AFM74">
            <v>1</v>
          </cell>
          <cell r="AFN74">
            <v>0</v>
          </cell>
          <cell r="AFP74">
            <v>10</v>
          </cell>
          <cell r="AFQ74">
            <v>10</v>
          </cell>
          <cell r="AFR74">
            <v>0</v>
          </cell>
          <cell r="AFT74">
            <v>2</v>
          </cell>
          <cell r="AFU74">
            <v>2</v>
          </cell>
          <cell r="AFV74">
            <v>0</v>
          </cell>
          <cell r="AFX74">
            <v>0</v>
          </cell>
          <cell r="AFY74">
            <v>0</v>
          </cell>
          <cell r="AFZ74">
            <v>0</v>
          </cell>
          <cell r="AGB74">
            <v>8</v>
          </cell>
          <cell r="AGC74">
            <v>8</v>
          </cell>
          <cell r="AGD74">
            <v>0</v>
          </cell>
          <cell r="AGE74">
            <v>0</v>
          </cell>
          <cell r="AGF74">
            <v>25</v>
          </cell>
          <cell r="AGG74">
            <v>25</v>
          </cell>
          <cell r="AGH74">
            <v>0</v>
          </cell>
          <cell r="AGJ74">
            <v>6</v>
          </cell>
          <cell r="AGK74">
            <v>6</v>
          </cell>
          <cell r="AGL74">
            <v>0</v>
          </cell>
          <cell r="AGN74">
            <v>20</v>
          </cell>
          <cell r="AGO74">
            <v>20</v>
          </cell>
          <cell r="AGP74">
            <v>0</v>
          </cell>
          <cell r="AGR74">
            <v>14</v>
          </cell>
          <cell r="AGS74">
            <v>14</v>
          </cell>
          <cell r="AGT74">
            <v>0</v>
          </cell>
          <cell r="AGV74">
            <v>22</v>
          </cell>
          <cell r="AGW74">
            <v>22</v>
          </cell>
          <cell r="AGX74">
            <v>0</v>
          </cell>
          <cell r="AGZ74">
            <v>3</v>
          </cell>
          <cell r="AHA74">
            <v>3</v>
          </cell>
          <cell r="AHB74">
            <v>0</v>
          </cell>
          <cell r="AHD74">
            <v>3</v>
          </cell>
          <cell r="AHE74">
            <v>3</v>
          </cell>
          <cell r="AHF74">
            <v>0</v>
          </cell>
          <cell r="AHH74">
            <v>2</v>
          </cell>
          <cell r="AHI74">
            <v>2</v>
          </cell>
          <cell r="AHJ74">
            <v>0</v>
          </cell>
          <cell r="AHL74">
            <v>3</v>
          </cell>
          <cell r="AHM74">
            <v>3</v>
          </cell>
          <cell r="AHN74">
            <v>0</v>
          </cell>
          <cell r="AHP74">
            <v>7</v>
          </cell>
          <cell r="AHQ74">
            <v>7</v>
          </cell>
          <cell r="AHR74">
            <v>0</v>
          </cell>
          <cell r="AHT74">
            <v>10</v>
          </cell>
          <cell r="AHU74">
            <v>10</v>
          </cell>
          <cell r="AHV74">
            <v>0</v>
          </cell>
          <cell r="AHX74" t="str">
            <v>*</v>
          </cell>
          <cell r="AHY74">
            <v>16</v>
          </cell>
          <cell r="AHZ74">
            <v>20</v>
          </cell>
          <cell r="AIA74">
            <v>4</v>
          </cell>
          <cell r="AIB74">
            <v>4</v>
          </cell>
          <cell r="AIC74">
            <v>1</v>
          </cell>
          <cell r="AID74">
            <v>1</v>
          </cell>
          <cell r="AIE74">
            <v>3</v>
          </cell>
          <cell r="AIF74">
            <v>3</v>
          </cell>
          <cell r="AIG74">
            <v>2</v>
          </cell>
          <cell r="AIH74">
            <v>1</v>
          </cell>
          <cell r="AII74">
            <v>25</v>
          </cell>
          <cell r="AIJ74">
            <v>6</v>
          </cell>
        </row>
        <row r="75">
          <cell r="B75" t="str">
            <v>รพท.ตราด</v>
          </cell>
          <cell r="C75" t="str">
            <v>โรงพยาบาลตราด</v>
          </cell>
          <cell r="D75">
            <v>10696</v>
          </cell>
          <cell r="E75">
            <v>6</v>
          </cell>
          <cell r="F75" t="str">
            <v>ตราด</v>
          </cell>
          <cell r="G75" t="str">
            <v>s</v>
          </cell>
          <cell r="H75" t="str">
            <v>รพ.ระดับ S เตียง &lt; 400</v>
          </cell>
          <cell r="I75">
            <v>3</v>
          </cell>
          <cell r="J75">
            <v>248</v>
          </cell>
          <cell r="K75">
            <v>2</v>
          </cell>
          <cell r="L75">
            <v>92333</v>
          </cell>
          <cell r="M75">
            <v>0</v>
          </cell>
          <cell r="N75">
            <v>15690</v>
          </cell>
          <cell r="O75">
            <v>76643</v>
          </cell>
          <cell r="P75">
            <v>253141</v>
          </cell>
          <cell r="Q75">
            <v>3</v>
          </cell>
          <cell r="R75">
            <v>3.75</v>
          </cell>
          <cell r="S75">
            <v>3.4390243902439024</v>
          </cell>
          <cell r="T75">
            <v>0.9499679070317294</v>
          </cell>
          <cell r="U75">
            <v>4.3889922972756317</v>
          </cell>
          <cell r="V75">
            <v>2.4890564832121731</v>
          </cell>
          <cell r="W75" t="str">
            <v>OK</v>
          </cell>
          <cell r="X75">
            <v>1</v>
          </cell>
          <cell r="Y75">
            <v>1.6</v>
          </cell>
          <cell r="Z75">
            <v>0.777899868317385</v>
          </cell>
          <cell r="AA75">
            <v>2.3778998683173853</v>
          </cell>
          <cell r="AB75">
            <v>0.82210013168261509</v>
          </cell>
          <cell r="AC75" t="str">
            <v>OK</v>
          </cell>
          <cell r="AD75">
            <v>12</v>
          </cell>
          <cell r="AE75">
            <v>14.1</v>
          </cell>
          <cell r="AF75">
            <v>2.5094692461626038</v>
          </cell>
          <cell r="AG75">
            <v>16.609469246162604</v>
          </cell>
          <cell r="AH75">
            <v>11.590530753837395</v>
          </cell>
          <cell r="AI75" t="str">
            <v>OK</v>
          </cell>
          <cell r="AJ75">
            <v>1</v>
          </cell>
          <cell r="AK75">
            <v>1.2749999999999999</v>
          </cell>
          <cell r="AL75">
            <v>0.9054677216067919</v>
          </cell>
          <cell r="AM75">
            <v>2.1804677216067918</v>
          </cell>
          <cell r="AN75">
            <v>0.36953227839320801</v>
          </cell>
          <cell r="AO75" t="str">
            <v>OK</v>
          </cell>
          <cell r="AP75">
            <v>1</v>
          </cell>
          <cell r="AQ75">
            <v>0.875</v>
          </cell>
          <cell r="AR75">
            <v>0.64797514988755156</v>
          </cell>
          <cell r="AS75">
            <v>1.5229751498875514</v>
          </cell>
          <cell r="AT75">
            <v>0.22702485011244844</v>
          </cell>
          <cell r="AU75" t="str">
            <v>OK</v>
          </cell>
          <cell r="AV75">
            <v>2</v>
          </cell>
          <cell r="AW75">
            <v>3</v>
          </cell>
          <cell r="AX75">
            <v>5</v>
          </cell>
          <cell r="AY75">
            <v>5.35</v>
          </cell>
          <cell r="AZ75">
            <v>1.1668498024760767</v>
          </cell>
          <cell r="BA75">
            <v>6.5168498024760764</v>
          </cell>
          <cell r="BB75">
            <v>4.1831501975239229</v>
          </cell>
          <cell r="BC75" t="str">
            <v>OK</v>
          </cell>
          <cell r="BD75">
            <v>23</v>
          </cell>
          <cell r="BE75">
            <v>4</v>
          </cell>
          <cell r="BF75">
            <v>10</v>
          </cell>
          <cell r="BG75">
            <v>14</v>
          </cell>
          <cell r="BH75">
            <v>15.05</v>
          </cell>
          <cell r="BI75">
            <v>3.5005494074282315</v>
          </cell>
          <cell r="BJ75">
            <v>18.550549407428232</v>
          </cell>
          <cell r="BK75">
            <v>11.54945059257177</v>
          </cell>
          <cell r="BL75" t="str">
            <v>OK</v>
          </cell>
          <cell r="BM75">
            <v>14</v>
          </cell>
          <cell r="BN75">
            <v>2</v>
          </cell>
          <cell r="BO75">
            <v>19</v>
          </cell>
          <cell r="BP75">
            <v>21</v>
          </cell>
          <cell r="BQ75">
            <v>23.1</v>
          </cell>
          <cell r="BR75">
            <v>4.5109553255067727</v>
          </cell>
          <cell r="BS75">
            <v>27.610955325506772</v>
          </cell>
          <cell r="BT75">
            <v>18.589044674493231</v>
          </cell>
          <cell r="BU75" t="str">
            <v>OK</v>
          </cell>
          <cell r="BV75">
            <v>1</v>
          </cell>
          <cell r="BW75">
            <v>1.125</v>
          </cell>
          <cell r="BX75">
            <v>0.6864064729836441</v>
          </cell>
          <cell r="BY75">
            <v>1.8114064729836441</v>
          </cell>
          <cell r="BZ75">
            <v>0.4385935270163559</v>
          </cell>
          <cell r="CA75" t="str">
            <v>OK</v>
          </cell>
          <cell r="CB75">
            <v>22</v>
          </cell>
          <cell r="CC75">
            <v>4</v>
          </cell>
          <cell r="CD75">
            <v>5.0250000000000004</v>
          </cell>
          <cell r="CE75">
            <v>1.2503845562312177</v>
          </cell>
          <cell r="CF75">
            <v>6.2753845562312183</v>
          </cell>
          <cell r="CG75">
            <v>3.7746154437687824</v>
          </cell>
          <cell r="CH75" t="str">
            <v>OK</v>
          </cell>
          <cell r="CI75">
            <v>2</v>
          </cell>
          <cell r="CJ75">
            <v>2.6</v>
          </cell>
          <cell r="CK75">
            <v>0.77789986831738556</v>
          </cell>
          <cell r="CL75">
            <v>3.3778998683173858</v>
          </cell>
          <cell r="CM75">
            <v>1.8221001316826144</v>
          </cell>
          <cell r="CN75" t="str">
            <v>OK</v>
          </cell>
          <cell r="CO75">
            <v>6</v>
          </cell>
          <cell r="CP75">
            <v>3</v>
          </cell>
          <cell r="CQ75">
            <v>9</v>
          </cell>
          <cell r="CR75">
            <v>12</v>
          </cell>
          <cell r="CS75">
            <v>15.45</v>
          </cell>
          <cell r="CT75">
            <v>5.3873070195670962</v>
          </cell>
          <cell r="CU75">
            <v>20.837307019567096</v>
          </cell>
          <cell r="CV75">
            <v>10.062692980432903</v>
          </cell>
          <cell r="CW75" t="str">
            <v>OK</v>
          </cell>
          <cell r="CX75">
            <v>12</v>
          </cell>
          <cell r="CY75">
            <v>3</v>
          </cell>
          <cell r="CZ75">
            <v>5</v>
          </cell>
          <cell r="DA75">
            <v>8</v>
          </cell>
          <cell r="DB75">
            <v>8.9499999999999993</v>
          </cell>
          <cell r="DC75">
            <v>3.6087500499587009</v>
          </cell>
          <cell r="DD75">
            <v>12.5587500499587</v>
          </cell>
          <cell r="DE75">
            <v>5.3412499500412984</v>
          </cell>
          <cell r="DF75" t="str">
            <v>OK</v>
          </cell>
          <cell r="DG75">
            <v>8</v>
          </cell>
          <cell r="DH75">
            <v>85</v>
          </cell>
          <cell r="DI75">
            <v>1</v>
          </cell>
          <cell r="DJ75">
            <v>1</v>
          </cell>
          <cell r="DK75">
            <v>1</v>
          </cell>
          <cell r="DL75">
            <v>1</v>
          </cell>
          <cell r="DM75">
            <v>0</v>
          </cell>
          <cell r="DN75">
            <v>2</v>
          </cell>
          <cell r="DO75">
            <v>1</v>
          </cell>
          <cell r="DP75">
            <v>5</v>
          </cell>
          <cell r="DQ75">
            <v>0</v>
          </cell>
          <cell r="DR75">
            <v>6</v>
          </cell>
          <cell r="DS75">
            <v>3</v>
          </cell>
          <cell r="DT75">
            <v>2</v>
          </cell>
          <cell r="DU75">
            <v>0</v>
          </cell>
          <cell r="DV75">
            <v>1</v>
          </cell>
          <cell r="DW75">
            <v>0</v>
          </cell>
          <cell r="DX75">
            <v>0</v>
          </cell>
          <cell r="DY75">
            <v>0</v>
          </cell>
          <cell r="DZ75">
            <v>1</v>
          </cell>
          <cell r="EA75">
            <v>1</v>
          </cell>
          <cell r="EB75">
            <v>14</v>
          </cell>
          <cell r="EC75">
            <v>0</v>
          </cell>
          <cell r="ED75">
            <v>7</v>
          </cell>
          <cell r="EE75">
            <v>7</v>
          </cell>
          <cell r="EF75">
            <v>0</v>
          </cell>
          <cell r="EG75">
            <v>2</v>
          </cell>
          <cell r="EH75">
            <v>2</v>
          </cell>
          <cell r="EI75">
            <v>0</v>
          </cell>
          <cell r="EJ75">
            <v>1</v>
          </cell>
          <cell r="EK75">
            <v>0</v>
          </cell>
          <cell r="EL75">
            <v>1</v>
          </cell>
          <cell r="EM75">
            <v>1</v>
          </cell>
          <cell r="EN75">
            <v>1</v>
          </cell>
          <cell r="EO75">
            <v>2</v>
          </cell>
          <cell r="EP75">
            <v>26</v>
          </cell>
          <cell r="EQ75">
            <v>5</v>
          </cell>
          <cell r="ER75">
            <v>5</v>
          </cell>
          <cell r="ES75">
            <v>0</v>
          </cell>
          <cell r="ET75">
            <v>1</v>
          </cell>
          <cell r="EU75">
            <v>1</v>
          </cell>
          <cell r="EV75">
            <v>2</v>
          </cell>
          <cell r="EW75">
            <v>1</v>
          </cell>
          <cell r="EX75">
            <v>1</v>
          </cell>
          <cell r="EY75">
            <v>2</v>
          </cell>
          <cell r="EZ75">
            <v>0</v>
          </cell>
          <cell r="FA75">
            <v>0</v>
          </cell>
          <cell r="FB75">
            <v>1</v>
          </cell>
          <cell r="FC75">
            <v>1</v>
          </cell>
          <cell r="FD75">
            <v>0</v>
          </cell>
          <cell r="FE75">
            <v>1</v>
          </cell>
          <cell r="FF75">
            <v>1</v>
          </cell>
          <cell r="FG75">
            <v>1</v>
          </cell>
          <cell r="FH75">
            <v>1</v>
          </cell>
          <cell r="FI75">
            <v>2</v>
          </cell>
          <cell r="FJ75">
            <v>0</v>
          </cell>
          <cell r="FK75">
            <v>1</v>
          </cell>
          <cell r="FL75">
            <v>1</v>
          </cell>
          <cell r="FM75">
            <v>2</v>
          </cell>
          <cell r="FN75">
            <v>10</v>
          </cell>
          <cell r="FO75">
            <v>0</v>
          </cell>
          <cell r="FP75">
            <v>3</v>
          </cell>
          <cell r="FQ75">
            <v>0</v>
          </cell>
          <cell r="FR75">
            <v>3</v>
          </cell>
          <cell r="FS75">
            <v>2</v>
          </cell>
          <cell r="FT75">
            <v>0</v>
          </cell>
          <cell r="FU75">
            <v>2</v>
          </cell>
          <cell r="FV75">
            <v>1</v>
          </cell>
          <cell r="FW75">
            <v>0</v>
          </cell>
          <cell r="FX75">
            <v>1</v>
          </cell>
          <cell r="FY75">
            <v>0</v>
          </cell>
          <cell r="FZ75">
            <v>0</v>
          </cell>
          <cell r="GA75">
            <v>0</v>
          </cell>
          <cell r="GB75">
            <v>6</v>
          </cell>
          <cell r="GC75">
            <v>8.9499999999999993</v>
          </cell>
          <cell r="GD75">
            <v>4.5514156715668825</v>
          </cell>
          <cell r="GE75">
            <v>13.501415671566882</v>
          </cell>
          <cell r="GF75">
            <v>4.3985843284331168</v>
          </cell>
          <cell r="GG75" t="str">
            <v>OK</v>
          </cell>
          <cell r="GH75">
            <v>9</v>
          </cell>
          <cell r="GI75">
            <v>6.2759999999999998</v>
          </cell>
          <cell r="GJ75">
            <v>9.2332999999999998</v>
          </cell>
          <cell r="GK75">
            <v>9</v>
          </cell>
          <cell r="GL75">
            <v>16.625</v>
          </cell>
          <cell r="GM75">
            <v>7.543676244514427</v>
          </cell>
          <cell r="GN75">
            <v>24.168676244514426</v>
          </cell>
          <cell r="GO75">
            <v>9.0813237554855739</v>
          </cell>
          <cell r="GP75" t="str">
            <v>Under</v>
          </cell>
          <cell r="GQ75">
            <v>53</v>
          </cell>
          <cell r="GR75">
            <v>7</v>
          </cell>
          <cell r="GS75">
            <v>7.65</v>
          </cell>
          <cell r="GT75">
            <v>1.2516655570345716</v>
          </cell>
          <cell r="GU75">
            <v>74</v>
          </cell>
          <cell r="GV75">
            <v>6.398334442965429</v>
          </cell>
          <cell r="GW75" t="str">
            <v>OK</v>
          </cell>
          <cell r="GX75">
            <v>1</v>
          </cell>
          <cell r="GY75">
            <v>0.5</v>
          </cell>
          <cell r="GZ75">
            <v>0.50636968354183332</v>
          </cell>
          <cell r="HA75">
            <v>1.0063696835418332</v>
          </cell>
          <cell r="HB75">
            <v>-6.3696835418333153E-3</v>
          </cell>
          <cell r="HC75" t="str">
            <v>OK</v>
          </cell>
          <cell r="HD75">
            <v>7</v>
          </cell>
          <cell r="HE75">
            <v>3</v>
          </cell>
          <cell r="HF75">
            <v>10</v>
          </cell>
          <cell r="HG75">
            <v>8.7750000000000004</v>
          </cell>
          <cell r="HH75">
            <v>1.5768761719102928</v>
          </cell>
          <cell r="HI75">
            <v>10.351876171910293</v>
          </cell>
          <cell r="HJ75">
            <v>7.1981238280897077</v>
          </cell>
          <cell r="HK75" t="str">
            <v>OK</v>
          </cell>
          <cell r="HL75">
            <v>2</v>
          </cell>
          <cell r="HM75">
            <v>0.92500000000000004</v>
          </cell>
          <cell r="HN75">
            <v>0.82857616520055755</v>
          </cell>
          <cell r="HO75">
            <v>1.7535761652005575</v>
          </cell>
          <cell r="HP75">
            <v>9.6423834799442498E-2</v>
          </cell>
          <cell r="HQ75" t="str">
            <v>Over</v>
          </cell>
          <cell r="HR75">
            <v>20</v>
          </cell>
          <cell r="HS75">
            <v>2</v>
          </cell>
          <cell r="HT75">
            <v>1.7</v>
          </cell>
          <cell r="HU75">
            <v>0.72324057067957903</v>
          </cell>
          <cell r="HV75">
            <v>2.423240570679579</v>
          </cell>
          <cell r="HW75">
            <v>0.97675942932042092</v>
          </cell>
          <cell r="HX75" t="str">
            <v>OK</v>
          </cell>
          <cell r="HY75">
            <v>1</v>
          </cell>
          <cell r="HZ75">
            <v>2</v>
          </cell>
          <cell r="IA75">
            <v>3</v>
          </cell>
          <cell r="IB75">
            <v>6.375</v>
          </cell>
          <cell r="IC75">
            <v>2.6668669796559947</v>
          </cell>
          <cell r="ID75">
            <v>9.0418669796559943</v>
          </cell>
          <cell r="IE75">
            <v>3.7081330203440053</v>
          </cell>
          <cell r="IF75" t="str">
            <v>Under</v>
          </cell>
          <cell r="IG75">
            <v>3</v>
          </cell>
          <cell r="IH75">
            <v>2.65</v>
          </cell>
          <cell r="II75">
            <v>0.89299266370776975</v>
          </cell>
          <cell r="IJ75">
            <v>3.5429926637077696</v>
          </cell>
          <cell r="IK75">
            <v>1.7570073362922303</v>
          </cell>
          <cell r="IL75" t="str">
            <v>OK</v>
          </cell>
          <cell r="IM75">
            <v>8</v>
          </cell>
          <cell r="IN75">
            <v>2</v>
          </cell>
          <cell r="IO75">
            <v>1.7250000000000001</v>
          </cell>
          <cell r="IP75">
            <v>0.6788942744621107</v>
          </cell>
          <cell r="IQ75">
            <v>2.403894274462111</v>
          </cell>
          <cell r="IR75">
            <v>1.0461057255378894</v>
          </cell>
          <cell r="IS75" t="str">
            <v>OK</v>
          </cell>
          <cell r="IT75">
            <v>0</v>
          </cell>
          <cell r="IU75">
            <v>0.65</v>
          </cell>
          <cell r="IV75">
            <v>0.483045891539648</v>
          </cell>
          <cell r="IW75">
            <v>1.133045891539648</v>
          </cell>
          <cell r="IX75">
            <v>0.16695410846035202</v>
          </cell>
          <cell r="IY75" t="str">
            <v>Under</v>
          </cell>
          <cell r="IZ75">
            <v>0</v>
          </cell>
          <cell r="JA75">
            <v>0.625</v>
          </cell>
          <cell r="JB75">
            <v>0.80662322408980125</v>
          </cell>
          <cell r="JC75">
            <v>1.4316232240898012</v>
          </cell>
          <cell r="JD75">
            <v>-0.18162322408980125</v>
          </cell>
          <cell r="JE75" t="str">
            <v>OK</v>
          </cell>
          <cell r="JF75">
            <v>2</v>
          </cell>
          <cell r="JG75">
            <v>2</v>
          </cell>
          <cell r="JH75">
            <v>1.7749999999999999</v>
          </cell>
          <cell r="JI75">
            <v>0.61965664603420401</v>
          </cell>
          <cell r="JJ75">
            <v>2.3946566460342038</v>
          </cell>
          <cell r="JK75">
            <v>1.155343353965796</v>
          </cell>
          <cell r="JL75" t="str">
            <v>OK</v>
          </cell>
          <cell r="JM75">
            <v>1</v>
          </cell>
          <cell r="JN75">
            <v>1</v>
          </cell>
          <cell r="JO75">
            <v>0</v>
          </cell>
          <cell r="JP75">
            <v>1</v>
          </cell>
          <cell r="JQ75">
            <v>1</v>
          </cell>
          <cell r="JR75" t="str">
            <v>OK</v>
          </cell>
          <cell r="JS75">
            <v>1</v>
          </cell>
          <cell r="JT75">
            <v>4</v>
          </cell>
          <cell r="JU75">
            <v>5</v>
          </cell>
          <cell r="JV75">
            <v>5</v>
          </cell>
          <cell r="JW75">
            <v>0</v>
          </cell>
          <cell r="JX75">
            <v>5</v>
          </cell>
          <cell r="JY75">
            <v>5</v>
          </cell>
          <cell r="JZ75" t="str">
            <v>OK</v>
          </cell>
          <cell r="KA75">
            <v>1</v>
          </cell>
          <cell r="KB75">
            <v>1.65</v>
          </cell>
          <cell r="KC75">
            <v>0.62223748455030181</v>
          </cell>
          <cell r="KD75">
            <v>2.2722374845503017</v>
          </cell>
          <cell r="KE75">
            <v>1.0277625154496981</v>
          </cell>
          <cell r="KF75" t="str">
            <v>Under</v>
          </cell>
          <cell r="KG75">
            <v>0</v>
          </cell>
          <cell r="KH75">
            <v>0.25</v>
          </cell>
          <cell r="KI75">
            <v>0.49354811679282456</v>
          </cell>
          <cell r="KJ75">
            <v>0.74354811679282462</v>
          </cell>
          <cell r="KK75">
            <v>-0.24354811679282456</v>
          </cell>
          <cell r="KL75" t="str">
            <v>OK</v>
          </cell>
          <cell r="KM75">
            <v>1</v>
          </cell>
          <cell r="KN75">
            <v>1</v>
          </cell>
          <cell r="KO75">
            <v>2</v>
          </cell>
          <cell r="KP75">
            <v>2.4249999999999998</v>
          </cell>
          <cell r="KQ75">
            <v>0.50064061525312331</v>
          </cell>
          <cell r="KR75">
            <v>2.9256406152531231</v>
          </cell>
          <cell r="KS75">
            <v>1.9243593847468765</v>
          </cell>
          <cell r="KT75" t="str">
            <v>OK</v>
          </cell>
          <cell r="KU75">
            <v>11</v>
          </cell>
          <cell r="KV75">
            <v>1</v>
          </cell>
          <cell r="KW75">
            <v>1.5249999999999999</v>
          </cell>
          <cell r="KX75">
            <v>0.50573632534081492</v>
          </cell>
          <cell r="KY75">
            <v>2.0307363253408148</v>
          </cell>
          <cell r="KZ75">
            <v>1.019263674659185</v>
          </cell>
          <cell r="LA75" t="str">
            <v>Under</v>
          </cell>
          <cell r="LB75">
            <v>2</v>
          </cell>
          <cell r="LC75">
            <v>2</v>
          </cell>
          <cell r="LD75">
            <v>0</v>
          </cell>
          <cell r="LE75">
            <v>2</v>
          </cell>
          <cell r="LF75">
            <v>2</v>
          </cell>
          <cell r="LG75" t="str">
            <v>OK</v>
          </cell>
          <cell r="LH75">
            <v>1</v>
          </cell>
          <cell r="LI75">
            <v>1.425</v>
          </cell>
          <cell r="LJ75">
            <v>0.50064061525312331</v>
          </cell>
          <cell r="LK75">
            <v>1.9256406152531234</v>
          </cell>
          <cell r="LL75">
            <v>0.92435938474687673</v>
          </cell>
          <cell r="LM75" t="str">
            <v>OK</v>
          </cell>
          <cell r="LN75">
            <v>3</v>
          </cell>
          <cell r="LO75">
            <v>1</v>
          </cell>
          <cell r="LP75">
            <v>0.57499999999999996</v>
          </cell>
          <cell r="LQ75">
            <v>0.6359930655967716</v>
          </cell>
          <cell r="LR75">
            <v>1.2109930655967716</v>
          </cell>
          <cell r="LS75">
            <v>-6.0993065596771645E-2</v>
          </cell>
          <cell r="LT75" t="str">
            <v>OK</v>
          </cell>
          <cell r="LU75">
            <v>5</v>
          </cell>
          <cell r="LV75">
            <v>46</v>
          </cell>
          <cell r="LW75">
            <v>5</v>
          </cell>
          <cell r="LX75">
            <v>4.5250000000000004</v>
          </cell>
          <cell r="LY75">
            <v>1.2192368357043935</v>
          </cell>
          <cell r="LZ75">
            <v>5.7442368357043936</v>
          </cell>
          <cell r="MA75">
            <v>3.3057631642956071</v>
          </cell>
          <cell r="MB75" t="str">
            <v>OK</v>
          </cell>
          <cell r="MC75">
            <v>0</v>
          </cell>
          <cell r="MD75">
            <v>12</v>
          </cell>
          <cell r="ME75">
            <v>0</v>
          </cell>
          <cell r="MF75">
            <v>12</v>
          </cell>
          <cell r="MG75">
            <v>12</v>
          </cell>
          <cell r="MH75">
            <v>0</v>
          </cell>
          <cell r="MI75">
            <v>12</v>
          </cell>
          <cell r="MJ75">
            <v>12</v>
          </cell>
          <cell r="MK75" t="str">
            <v>OK</v>
          </cell>
          <cell r="ML75">
            <v>17</v>
          </cell>
          <cell r="MM75">
            <v>8</v>
          </cell>
          <cell r="MN75">
            <v>13.25</v>
          </cell>
          <cell r="MO75">
            <v>5.0064061525312313</v>
          </cell>
          <cell r="MP75">
            <v>18.25640615253123</v>
          </cell>
          <cell r="MQ75">
            <v>8.2435938474687696</v>
          </cell>
          <cell r="MR75" t="str">
            <v>Under</v>
          </cell>
          <cell r="MS75">
            <v>1</v>
          </cell>
          <cell r="MT75">
            <v>0.375</v>
          </cell>
          <cell r="MU75">
            <v>1.0299987552892653</v>
          </cell>
          <cell r="MV75">
            <v>1.4049987552892653</v>
          </cell>
          <cell r="MW75">
            <v>-0.65499875528926532</v>
          </cell>
          <cell r="MX75" t="str">
            <v>OK</v>
          </cell>
          <cell r="MY75">
            <v>9</v>
          </cell>
          <cell r="MZ75">
            <v>8</v>
          </cell>
          <cell r="NA75">
            <v>12.375</v>
          </cell>
          <cell r="NB75">
            <v>4.7646535106892163</v>
          </cell>
          <cell r="NC75">
            <v>17.139653510689214</v>
          </cell>
          <cell r="ND75">
            <v>7.6103464893107837</v>
          </cell>
          <cell r="NE75" t="str">
            <v>OK</v>
          </cell>
          <cell r="NF75">
            <v>1</v>
          </cell>
          <cell r="NG75">
            <v>0.15</v>
          </cell>
          <cell r="NH75">
            <v>0.48304589153964794</v>
          </cell>
          <cell r="NI75">
            <v>0.63304589153964796</v>
          </cell>
          <cell r="NJ75">
            <v>-0.33304589153964792</v>
          </cell>
          <cell r="NK75" t="str">
            <v>Over</v>
          </cell>
          <cell r="NL75">
            <v>9</v>
          </cell>
          <cell r="NM75">
            <v>6</v>
          </cell>
          <cell r="NN75">
            <v>6.4749999999999996</v>
          </cell>
          <cell r="NO75">
            <v>1.4498010473589384</v>
          </cell>
          <cell r="NP75">
            <v>7.9248010473589385</v>
          </cell>
          <cell r="NQ75">
            <v>5.0251989526410608</v>
          </cell>
          <cell r="NR75" t="str">
            <v>OK</v>
          </cell>
          <cell r="NS75">
            <v>6</v>
          </cell>
          <cell r="NT75">
            <v>6</v>
          </cell>
          <cell r="NU75">
            <v>7.3250000000000002</v>
          </cell>
          <cell r="NV75">
            <v>2.3467107367656723</v>
          </cell>
          <cell r="NW75">
            <v>9.6717107367656716</v>
          </cell>
          <cell r="NX75">
            <v>4.9782892632343279</v>
          </cell>
          <cell r="NY75" t="str">
            <v>OK</v>
          </cell>
          <cell r="NZ75">
            <v>6</v>
          </cell>
          <cell r="OA75">
            <v>1</v>
          </cell>
          <cell r="OB75">
            <v>0.85</v>
          </cell>
          <cell r="OC75">
            <v>0.483045891539648</v>
          </cell>
          <cell r="OD75">
            <v>1.3330458915396479</v>
          </cell>
          <cell r="OE75">
            <v>0.36695410846035198</v>
          </cell>
          <cell r="OF75" t="str">
            <v>OK</v>
          </cell>
          <cell r="OG75">
            <v>0</v>
          </cell>
          <cell r="OH75">
            <v>7.4999999999999997E-2</v>
          </cell>
          <cell r="OI75">
            <v>0.26674678283691849</v>
          </cell>
          <cell r="OJ75">
            <v>0.34174678283691851</v>
          </cell>
          <cell r="OK75">
            <v>-0.19174678283691848</v>
          </cell>
          <cell r="OL75" t="str">
            <v>OK</v>
          </cell>
          <cell r="OM75">
            <v>1</v>
          </cell>
          <cell r="ON75">
            <v>3</v>
          </cell>
          <cell r="OO75">
            <v>3.3250000000000002</v>
          </cell>
          <cell r="OP75">
            <v>0.85896479137419379</v>
          </cell>
          <cell r="OQ75">
            <v>4.1839647913741942</v>
          </cell>
          <cell r="OR75">
            <v>2.4660352086258062</v>
          </cell>
          <cell r="OS75" t="str">
            <v>OK</v>
          </cell>
          <cell r="OT75">
            <v>3</v>
          </cell>
          <cell r="OU75">
            <v>2</v>
          </cell>
          <cell r="OV75">
            <v>2.8250000000000002</v>
          </cell>
          <cell r="OW75">
            <v>0.87376286168590267</v>
          </cell>
          <cell r="OX75">
            <v>3.698762861685903</v>
          </cell>
          <cell r="OY75">
            <v>1.9512371383140974</v>
          </cell>
          <cell r="OZ75" t="str">
            <v>OK</v>
          </cell>
          <cell r="PA75">
            <v>2</v>
          </cell>
          <cell r="PB75">
            <v>1.6</v>
          </cell>
          <cell r="PC75">
            <v>0.54537683984186314</v>
          </cell>
          <cell r="PD75">
            <v>1</v>
          </cell>
          <cell r="PE75">
            <v>1.0546231601581368</v>
          </cell>
          <cell r="PF75" t="str">
            <v>Over</v>
          </cell>
          <cell r="PG75">
            <v>2</v>
          </cell>
          <cell r="PH75">
            <v>2</v>
          </cell>
          <cell r="PI75">
            <v>1</v>
          </cell>
          <cell r="PJ75">
            <v>1</v>
          </cell>
          <cell r="PK75">
            <v>0</v>
          </cell>
          <cell r="PL75">
            <v>0.4</v>
          </cell>
          <cell r="PM75">
            <v>0.54537683984186336</v>
          </cell>
          <cell r="PN75">
            <v>0.94537683984186338</v>
          </cell>
          <cell r="PO75">
            <v>-0.14537683984186334</v>
          </cell>
          <cell r="PP75" t="str">
            <v>OK</v>
          </cell>
          <cell r="PQ75">
            <v>4</v>
          </cell>
          <cell r="PR75">
            <v>3</v>
          </cell>
          <cell r="PS75">
            <v>0</v>
          </cell>
          <cell r="PT75">
            <v>3</v>
          </cell>
          <cell r="PU75">
            <v>3.9750000000000001</v>
          </cell>
          <cell r="PV75">
            <v>1.3298833571369122</v>
          </cell>
          <cell r="PW75">
            <v>5.3048833571369123</v>
          </cell>
          <cell r="PX75">
            <v>2.6451166428630879</v>
          </cell>
          <cell r="PY75" t="str">
            <v>OK</v>
          </cell>
          <cell r="PZ75">
            <v>3</v>
          </cell>
          <cell r="QA75">
            <v>0</v>
          </cell>
          <cell r="QB75">
            <v>0.375</v>
          </cell>
          <cell r="QC75">
            <v>0.54006172486732174</v>
          </cell>
          <cell r="QD75">
            <v>0.91506172486732174</v>
          </cell>
          <cell r="QE75">
            <v>-0.16506172486732174</v>
          </cell>
          <cell r="QF75" t="str">
            <v>OK</v>
          </cell>
          <cell r="QG75">
            <v>4</v>
          </cell>
          <cell r="QH75">
            <v>2</v>
          </cell>
          <cell r="QI75">
            <v>6</v>
          </cell>
          <cell r="QJ75">
            <v>5.9249999999999998</v>
          </cell>
          <cell r="QK75">
            <v>0.26674678283691855</v>
          </cell>
          <cell r="QL75">
            <v>6.1917467828369182</v>
          </cell>
          <cell r="QM75">
            <v>5.6582532171630815</v>
          </cell>
          <cell r="QN75" t="str">
            <v>OK</v>
          </cell>
          <cell r="QO75">
            <v>6</v>
          </cell>
          <cell r="QP75">
            <v>6</v>
          </cell>
          <cell r="QQ75">
            <v>6.7</v>
          </cell>
          <cell r="QR75">
            <v>1.9637744922496214</v>
          </cell>
          <cell r="QS75">
            <v>8.6637744922496225</v>
          </cell>
          <cell r="QT75">
            <v>4.7362255077503788</v>
          </cell>
          <cell r="QU75" t="str">
            <v>OK</v>
          </cell>
          <cell r="QV75">
            <v>6</v>
          </cell>
          <cell r="QW75">
            <v>4</v>
          </cell>
          <cell r="QX75">
            <v>4.4000000000000004</v>
          </cell>
          <cell r="QY75">
            <v>1.4987174003640067</v>
          </cell>
          <cell r="QZ75">
            <v>5.8987174003640073</v>
          </cell>
          <cell r="RA75">
            <v>2.9012825996359934</v>
          </cell>
          <cell r="RB75" t="str">
            <v>OK</v>
          </cell>
          <cell r="RC75">
            <v>4</v>
          </cell>
          <cell r="RD75">
            <v>2</v>
          </cell>
          <cell r="RE75">
            <v>2.75</v>
          </cell>
          <cell r="RF75">
            <v>1.031553471276484</v>
          </cell>
          <cell r="RG75">
            <v>3.7815534712764842</v>
          </cell>
          <cell r="RH75">
            <v>1.718446528723516</v>
          </cell>
          <cell r="RI75" t="str">
            <v>OK</v>
          </cell>
          <cell r="RJ75">
            <v>3</v>
          </cell>
          <cell r="RK75">
            <v>2.9</v>
          </cell>
          <cell r="RL75">
            <v>1.7802333468483198</v>
          </cell>
          <cell r="RM75">
            <v>4.6802333468483202</v>
          </cell>
          <cell r="RN75">
            <v>1.1197666531516801</v>
          </cell>
          <cell r="RO75" t="str">
            <v>OK</v>
          </cell>
          <cell r="RP75">
            <v>3</v>
          </cell>
          <cell r="RQ75">
            <v>3</v>
          </cell>
          <cell r="RR75">
            <v>6</v>
          </cell>
          <cell r="RS75">
            <v>6</v>
          </cell>
          <cell r="RT75">
            <v>0</v>
          </cell>
          <cell r="RU75">
            <v>6</v>
          </cell>
          <cell r="RV75">
            <v>6</v>
          </cell>
          <cell r="RW75" t="str">
            <v>OK</v>
          </cell>
          <cell r="RX75">
            <v>11</v>
          </cell>
          <cell r="RY75">
            <v>8</v>
          </cell>
          <cell r="RZ75">
            <v>14.125</v>
          </cell>
          <cell r="SA75">
            <v>4.2134552481550251</v>
          </cell>
          <cell r="SB75">
            <v>18.338455248155025</v>
          </cell>
          <cell r="SC75">
            <v>9.9115447518449749</v>
          </cell>
          <cell r="SD75" t="str">
            <v>Under</v>
          </cell>
          <cell r="SE75">
            <v>3</v>
          </cell>
          <cell r="SF75">
            <v>1</v>
          </cell>
          <cell r="SG75">
            <v>4</v>
          </cell>
          <cell r="SH75">
            <v>4.2750000000000004</v>
          </cell>
          <cell r="SI75">
            <v>2.037941394693461</v>
          </cell>
          <cell r="SJ75">
            <v>6.3129413946934614</v>
          </cell>
          <cell r="SK75">
            <v>2.2370586053065393</v>
          </cell>
          <cell r="SL75" t="str">
            <v>OK</v>
          </cell>
          <cell r="SM75">
            <v>0</v>
          </cell>
          <cell r="SN75">
            <v>7.4999999999999997E-2</v>
          </cell>
          <cell r="SO75">
            <v>0.26674678283691849</v>
          </cell>
          <cell r="SP75">
            <v>0.34174678283691851</v>
          </cell>
          <cell r="SQ75">
            <v>-0.19174678283691848</v>
          </cell>
          <cell r="SR75" t="str">
            <v>OK</v>
          </cell>
          <cell r="SS75">
            <v>12</v>
          </cell>
          <cell r="ST75">
            <v>3</v>
          </cell>
          <cell r="SU75">
            <v>4.2</v>
          </cell>
          <cell r="SV75">
            <v>1.4884168150705013</v>
          </cell>
          <cell r="SW75">
            <v>5.6884168150705019</v>
          </cell>
          <cell r="SX75">
            <v>2.7115831849294989</v>
          </cell>
          <cell r="SY75" t="str">
            <v>OK</v>
          </cell>
          <cell r="SZ75">
            <v>7</v>
          </cell>
          <cell r="TA75">
            <v>1</v>
          </cell>
          <cell r="TB75">
            <v>0</v>
          </cell>
          <cell r="TC75">
            <v>8</v>
          </cell>
          <cell r="TD75">
            <v>8.4</v>
          </cell>
          <cell r="TE75">
            <v>3.2249030993194192</v>
          </cell>
          <cell r="TF75">
            <v>11.62490309931942</v>
          </cell>
          <cell r="TG75">
            <v>5.1750969006805807</v>
          </cell>
          <cell r="TH75" t="str">
            <v>OK</v>
          </cell>
          <cell r="TI75">
            <v>11</v>
          </cell>
          <cell r="TJ75">
            <v>0</v>
          </cell>
          <cell r="TK75">
            <v>0.35</v>
          </cell>
          <cell r="TL75">
            <v>0.48304589153964794</v>
          </cell>
          <cell r="TM75">
            <v>0.83304589153964792</v>
          </cell>
          <cell r="TN75">
            <v>-0.13304589153964796</v>
          </cell>
          <cell r="TO75" t="str">
            <v>OK</v>
          </cell>
          <cell r="TP75">
            <v>15</v>
          </cell>
          <cell r="TQ75">
            <v>3</v>
          </cell>
          <cell r="TR75">
            <v>6</v>
          </cell>
          <cell r="TS75">
            <v>24</v>
          </cell>
          <cell r="TT75">
            <v>28.975000000000001</v>
          </cell>
          <cell r="TU75">
            <v>8.9284549442951029</v>
          </cell>
          <cell r="TV75">
            <v>37.903454944295106</v>
          </cell>
          <cell r="TW75">
            <v>20.046545055704897</v>
          </cell>
          <cell r="TX75" t="str">
            <v>OK</v>
          </cell>
          <cell r="TY75">
            <v>24</v>
          </cell>
          <cell r="TZ75">
            <v>2</v>
          </cell>
          <cell r="UA75">
            <v>2.375</v>
          </cell>
          <cell r="UB75">
            <v>0.83780849656892165</v>
          </cell>
          <cell r="UC75">
            <v>3.2128084965689219</v>
          </cell>
          <cell r="UD75">
            <v>1.5371915034310784</v>
          </cell>
          <cell r="UE75" t="str">
            <v>OK</v>
          </cell>
          <cell r="UF75">
            <v>11</v>
          </cell>
          <cell r="UG75">
            <v>2</v>
          </cell>
          <cell r="UH75">
            <v>13</v>
          </cell>
          <cell r="UI75">
            <v>12.95</v>
          </cell>
          <cell r="UJ75">
            <v>3.9088984611380186</v>
          </cell>
          <cell r="UK75">
            <v>16.858898461138018</v>
          </cell>
          <cell r="UL75">
            <v>9.0411015388619802</v>
          </cell>
          <cell r="UM75" t="str">
            <v>OK</v>
          </cell>
          <cell r="UN75">
            <v>4</v>
          </cell>
          <cell r="UO75">
            <v>0</v>
          </cell>
          <cell r="UP75">
            <v>4</v>
          </cell>
          <cell r="UQ75">
            <v>4</v>
          </cell>
          <cell r="UR75">
            <v>0</v>
          </cell>
          <cell r="US75">
            <v>4</v>
          </cell>
          <cell r="UT75">
            <v>4</v>
          </cell>
          <cell r="UU75" t="str">
            <v>OK</v>
          </cell>
          <cell r="UV75">
            <v>2</v>
          </cell>
          <cell r="UW75">
            <v>2</v>
          </cell>
          <cell r="UX75">
            <v>0</v>
          </cell>
          <cell r="UY75">
            <v>2</v>
          </cell>
          <cell r="UZ75">
            <v>2</v>
          </cell>
          <cell r="VA75" t="str">
            <v>OK</v>
          </cell>
          <cell r="VB75">
            <v>1</v>
          </cell>
          <cell r="VC75">
            <v>1</v>
          </cell>
          <cell r="VD75">
            <v>0</v>
          </cell>
          <cell r="VE75">
            <v>1</v>
          </cell>
          <cell r="VF75">
            <v>1</v>
          </cell>
          <cell r="VG75" t="str">
            <v>OK</v>
          </cell>
          <cell r="VH75">
            <v>22</v>
          </cell>
          <cell r="VI75">
            <v>5</v>
          </cell>
          <cell r="VJ75">
            <v>5</v>
          </cell>
          <cell r="VK75">
            <v>0</v>
          </cell>
          <cell r="VL75">
            <v>5</v>
          </cell>
          <cell r="VM75">
            <v>5</v>
          </cell>
          <cell r="VN75" t="str">
            <v>OK</v>
          </cell>
          <cell r="VO75">
            <v>5</v>
          </cell>
          <cell r="VP75">
            <v>22</v>
          </cell>
          <cell r="VQ75">
            <v>28.7</v>
          </cell>
          <cell r="VR75">
            <v>7.0971283466787325</v>
          </cell>
          <cell r="VS75">
            <v>35.797128346678733</v>
          </cell>
          <cell r="VT75">
            <v>21.602871653321266</v>
          </cell>
          <cell r="VU75" t="str">
            <v>OK</v>
          </cell>
          <cell r="VV75">
            <v>19</v>
          </cell>
          <cell r="VW75">
            <v>24.15</v>
          </cell>
          <cell r="VX75">
            <v>6.2942790467176364</v>
          </cell>
          <cell r="VY75">
            <v>30.444279046717636</v>
          </cell>
          <cell r="VZ75">
            <v>17.855720953282361</v>
          </cell>
          <cell r="WA75" t="str">
            <v>OK</v>
          </cell>
          <cell r="WB75">
            <v>41</v>
          </cell>
          <cell r="WC75">
            <v>200</v>
          </cell>
          <cell r="WD75">
            <v>24</v>
          </cell>
          <cell r="WE75">
            <v>0</v>
          </cell>
          <cell r="WF75">
            <v>24</v>
          </cell>
          <cell r="WG75">
            <v>30.1</v>
          </cell>
          <cell r="WH75">
            <v>7.1640126272276268</v>
          </cell>
          <cell r="WI75">
            <v>37.264012627227629</v>
          </cell>
          <cell r="WJ75">
            <v>22.935987372772374</v>
          </cell>
          <cell r="WK75" t="str">
            <v>OK</v>
          </cell>
          <cell r="WL75">
            <v>24</v>
          </cell>
          <cell r="WM75">
            <v>20</v>
          </cell>
          <cell r="WN75">
            <v>0</v>
          </cell>
          <cell r="WO75">
            <v>20</v>
          </cell>
          <cell r="WP75">
            <v>24.75</v>
          </cell>
          <cell r="WQ75">
            <v>7.1207533453370093</v>
          </cell>
          <cell r="WR75">
            <v>31.870753345337008</v>
          </cell>
          <cell r="WS75">
            <v>17.629246654662992</v>
          </cell>
          <cell r="WT75" t="str">
            <v>OK</v>
          </cell>
          <cell r="WU75">
            <v>20</v>
          </cell>
          <cell r="WV75">
            <v>30</v>
          </cell>
          <cell r="WW75">
            <v>0</v>
          </cell>
          <cell r="WX75">
            <v>30</v>
          </cell>
          <cell r="WY75">
            <v>53.174999999999997</v>
          </cell>
          <cell r="WZ75">
            <v>25.280870948158327</v>
          </cell>
          <cell r="XA75">
            <v>78.455870948158321</v>
          </cell>
          <cell r="XB75">
            <v>27.89412905184167</v>
          </cell>
          <cell r="XC75" t="str">
            <v>OK</v>
          </cell>
          <cell r="XD75">
            <v>30</v>
          </cell>
          <cell r="XE75">
            <v>12</v>
          </cell>
          <cell r="XF75">
            <v>3</v>
          </cell>
          <cell r="XG75">
            <v>15</v>
          </cell>
          <cell r="XH75">
            <v>14.8</v>
          </cell>
          <cell r="XI75">
            <v>5.1798425874508212</v>
          </cell>
          <cell r="XJ75">
            <v>19.979842587450822</v>
          </cell>
          <cell r="XK75">
            <v>9.6201574125491796</v>
          </cell>
          <cell r="XL75" t="str">
            <v>OK</v>
          </cell>
          <cell r="XM75">
            <v>15</v>
          </cell>
          <cell r="XN75">
            <v>17</v>
          </cell>
          <cell r="XO75">
            <v>0</v>
          </cell>
          <cell r="XP75">
            <v>17</v>
          </cell>
          <cell r="XQ75">
            <v>26.324999999999999</v>
          </cell>
          <cell r="XR75">
            <v>9.1718283835577701</v>
          </cell>
          <cell r="XS75">
            <v>35.496828383557769</v>
          </cell>
          <cell r="XT75">
            <v>17.153171616442229</v>
          </cell>
          <cell r="XU75" t="str">
            <v>Under</v>
          </cell>
          <cell r="XV75">
            <v>17</v>
          </cell>
          <cell r="XW75">
            <v>12</v>
          </cell>
          <cell r="XX75">
            <v>0</v>
          </cell>
          <cell r="XY75">
            <v>12</v>
          </cell>
          <cell r="XZ75">
            <v>17.399999999999999</v>
          </cell>
          <cell r="YA75">
            <v>6.3034382152388346</v>
          </cell>
          <cell r="YB75">
            <v>23.703438215238833</v>
          </cell>
          <cell r="YC75">
            <v>11.096561784761164</v>
          </cell>
          <cell r="YD75" t="str">
            <v>OK</v>
          </cell>
          <cell r="YE75">
            <v>12</v>
          </cell>
          <cell r="YF75">
            <v>60</v>
          </cell>
          <cell r="YG75">
            <v>0</v>
          </cell>
          <cell r="YH75">
            <v>60</v>
          </cell>
          <cell r="YI75">
            <v>75.55</v>
          </cell>
          <cell r="YJ75">
            <v>26.288293192490812</v>
          </cell>
          <cell r="YK75">
            <v>101.83829319249081</v>
          </cell>
          <cell r="YL75">
            <v>49.261706807509185</v>
          </cell>
          <cell r="YM75" t="str">
            <v>OK</v>
          </cell>
          <cell r="YN75">
            <v>60</v>
          </cell>
          <cell r="YO75">
            <v>42</v>
          </cell>
          <cell r="YP75">
            <v>0</v>
          </cell>
          <cell r="YQ75">
            <v>42</v>
          </cell>
          <cell r="YR75">
            <v>47.15</v>
          </cell>
          <cell r="YS75">
            <v>19.721847835618298</v>
          </cell>
          <cell r="YT75">
            <v>66.871847835618297</v>
          </cell>
          <cell r="YU75">
            <v>27.4281521643817</v>
          </cell>
          <cell r="YV75" t="str">
            <v>OK</v>
          </cell>
          <cell r="YW75">
            <v>42</v>
          </cell>
          <cell r="YX75">
            <v>23</v>
          </cell>
          <cell r="YY75">
            <v>1</v>
          </cell>
          <cell r="YZ75">
            <v>24</v>
          </cell>
          <cell r="ZA75">
            <v>21.574999999999999</v>
          </cell>
          <cell r="ZB75">
            <v>8.3109057175589403</v>
          </cell>
          <cell r="ZC75">
            <v>29.885905717558941</v>
          </cell>
          <cell r="ZD75">
            <v>13.264094282441059</v>
          </cell>
          <cell r="ZE75" t="str">
            <v>OK</v>
          </cell>
          <cell r="ZF75">
            <v>24</v>
          </cell>
          <cell r="ZG75">
            <v>2</v>
          </cell>
          <cell r="ZH75">
            <v>0</v>
          </cell>
          <cell r="ZI75">
            <v>2</v>
          </cell>
          <cell r="ZJ75">
            <v>5.7750000000000004</v>
          </cell>
          <cell r="ZK75">
            <v>3.7106050374015478</v>
          </cell>
          <cell r="ZL75">
            <v>9.4856050374015481</v>
          </cell>
          <cell r="ZM75">
            <v>2.0643949625984526</v>
          </cell>
          <cell r="ZN75" t="str">
            <v>Under</v>
          </cell>
          <cell r="ZO75">
            <v>2</v>
          </cell>
          <cell r="ZP75">
            <v>16</v>
          </cell>
          <cell r="ZQ75">
            <v>0</v>
          </cell>
          <cell r="ZR75">
            <v>16</v>
          </cell>
          <cell r="ZS75">
            <v>26.875</v>
          </cell>
          <cell r="ZT75">
            <v>10.957230372493655</v>
          </cell>
          <cell r="ZU75">
            <v>37.832230372493655</v>
          </cell>
          <cell r="ZV75">
            <v>15.917769627506345</v>
          </cell>
          <cell r="ZW75" t="str">
            <v>OK</v>
          </cell>
          <cell r="ZX75">
            <v>16</v>
          </cell>
          <cell r="ZY75">
            <v>12</v>
          </cell>
          <cell r="ZZ75">
            <v>0</v>
          </cell>
          <cell r="AAA75">
            <v>12</v>
          </cell>
          <cell r="AAB75">
            <v>23.324999999999999</v>
          </cell>
          <cell r="AAC75">
            <v>11.200703961393197</v>
          </cell>
          <cell r="AAD75">
            <v>34.525703961393198</v>
          </cell>
          <cell r="AAE75">
            <v>12.124296038606802</v>
          </cell>
          <cell r="AAF75" t="str">
            <v>Under</v>
          </cell>
          <cell r="AAG75">
            <v>12</v>
          </cell>
          <cell r="AAH75">
            <v>12</v>
          </cell>
          <cell r="AAI75">
            <v>0</v>
          </cell>
          <cell r="AAJ75">
            <v>12</v>
          </cell>
          <cell r="AAK75">
            <v>12.35</v>
          </cell>
          <cell r="AAL75">
            <v>5.1168399703382645</v>
          </cell>
          <cell r="AAM75">
            <v>17.466839970338263</v>
          </cell>
          <cell r="AAN75">
            <v>7.2331600296617351</v>
          </cell>
          <cell r="AAO75" t="str">
            <v>OK</v>
          </cell>
          <cell r="AAP75">
            <v>12</v>
          </cell>
          <cell r="AAQ75">
            <v>2</v>
          </cell>
          <cell r="AAR75">
            <v>1</v>
          </cell>
          <cell r="AAS75">
            <v>3</v>
          </cell>
          <cell r="AAT75">
            <v>3.15</v>
          </cell>
          <cell r="AAU75">
            <v>1.2719861311935436</v>
          </cell>
          <cell r="AAV75">
            <v>4.4219861311935436</v>
          </cell>
          <cell r="AAW75">
            <v>1.8780138688064563</v>
          </cell>
          <cell r="AAX75" t="str">
            <v>OK</v>
          </cell>
          <cell r="AAY75">
            <v>3</v>
          </cell>
          <cell r="AAZ75">
            <v>9</v>
          </cell>
          <cell r="ABA75">
            <v>0</v>
          </cell>
          <cell r="ABB75">
            <v>9</v>
          </cell>
          <cell r="ABC75">
            <v>12.45</v>
          </cell>
          <cell r="ABD75">
            <v>6.0296277046273969</v>
          </cell>
          <cell r="ABE75">
            <v>18.479627704627397</v>
          </cell>
          <cell r="ABF75">
            <v>6.4203722953726023</v>
          </cell>
          <cell r="ABG75" t="str">
            <v>OK</v>
          </cell>
          <cell r="ABH75">
            <v>9</v>
          </cell>
          <cell r="ABI75">
            <v>2</v>
          </cell>
          <cell r="ABJ75">
            <v>4.375</v>
          </cell>
          <cell r="ABK75">
            <v>1.8904279803044466</v>
          </cell>
          <cell r="ABL75">
            <v>6.2654279803044464</v>
          </cell>
          <cell r="ABM75">
            <v>2.4845720196955536</v>
          </cell>
          <cell r="ABN75" t="str">
            <v>Under</v>
          </cell>
          <cell r="ABO75">
            <v>2</v>
          </cell>
          <cell r="ABP75">
            <v>300</v>
          </cell>
          <cell r="ABQ75">
            <v>684</v>
          </cell>
          <cell r="ABR75">
            <v>0</v>
          </cell>
          <cell r="ABS75">
            <v>0</v>
          </cell>
          <cell r="ABT75">
            <v>0</v>
          </cell>
          <cell r="ABU75">
            <v>0</v>
          </cell>
          <cell r="ABV75">
            <v>0</v>
          </cell>
          <cell r="ABW75">
            <v>0</v>
          </cell>
          <cell r="ABX75">
            <v>0</v>
          </cell>
          <cell r="ABY75">
            <v>0</v>
          </cell>
          <cell r="ABZ75">
            <v>0</v>
          </cell>
          <cell r="ACA75">
            <v>0</v>
          </cell>
          <cell r="ACB75">
            <v>0</v>
          </cell>
          <cell r="ACC75">
            <v>0</v>
          </cell>
          <cell r="ACD75">
            <v>0</v>
          </cell>
          <cell r="ACE75">
            <v>0</v>
          </cell>
          <cell r="ACF75">
            <v>0</v>
          </cell>
          <cell r="ACG75">
            <v>0</v>
          </cell>
          <cell r="ACH75">
            <v>0</v>
          </cell>
          <cell r="ACI75">
            <v>0</v>
          </cell>
          <cell r="ACJ75">
            <v>0</v>
          </cell>
          <cell r="ACK75">
            <v>0</v>
          </cell>
          <cell r="ACL75">
            <v>0</v>
          </cell>
          <cell r="ACM75">
            <v>0</v>
          </cell>
          <cell r="ACN75">
            <v>0</v>
          </cell>
          <cell r="ACO75">
            <v>0</v>
          </cell>
          <cell r="ACP75">
            <v>0</v>
          </cell>
          <cell r="ACQ75">
            <v>0</v>
          </cell>
          <cell r="ACR75">
            <v>65</v>
          </cell>
          <cell r="ACS75">
            <v>65</v>
          </cell>
          <cell r="ACT75">
            <v>0</v>
          </cell>
          <cell r="ACU75">
            <v>0</v>
          </cell>
          <cell r="ACV75">
            <v>317</v>
          </cell>
          <cell r="ACW75">
            <v>317</v>
          </cell>
          <cell r="ACX75">
            <v>0</v>
          </cell>
          <cell r="ACZ75">
            <v>8</v>
          </cell>
          <cell r="ADA75">
            <v>8</v>
          </cell>
          <cell r="ADB75">
            <v>0</v>
          </cell>
          <cell r="ADD75">
            <v>4</v>
          </cell>
          <cell r="ADE75">
            <v>4</v>
          </cell>
          <cell r="ADF75">
            <v>0</v>
          </cell>
          <cell r="ADH75">
            <v>24</v>
          </cell>
          <cell r="ADI75">
            <v>24</v>
          </cell>
          <cell r="ADJ75">
            <v>0</v>
          </cell>
          <cell r="ADL75">
            <v>19</v>
          </cell>
          <cell r="ADM75">
            <v>19</v>
          </cell>
          <cell r="ADN75">
            <v>0</v>
          </cell>
          <cell r="ADP75">
            <v>24</v>
          </cell>
          <cell r="ADQ75">
            <v>24</v>
          </cell>
          <cell r="ADR75">
            <v>0</v>
          </cell>
          <cell r="ADT75">
            <v>24</v>
          </cell>
          <cell r="ADU75">
            <v>24</v>
          </cell>
          <cell r="ADV75">
            <v>0</v>
          </cell>
          <cell r="ADX75">
            <v>6</v>
          </cell>
          <cell r="ADY75">
            <v>6</v>
          </cell>
          <cell r="ADZ75">
            <v>0</v>
          </cell>
          <cell r="AEB75">
            <v>13</v>
          </cell>
          <cell r="AEC75">
            <v>13</v>
          </cell>
          <cell r="AED75">
            <v>0</v>
          </cell>
          <cell r="AEF75">
            <v>1</v>
          </cell>
          <cell r="AEG75">
            <v>1</v>
          </cell>
          <cell r="AEH75">
            <v>0</v>
          </cell>
          <cell r="AEJ75">
            <v>2</v>
          </cell>
          <cell r="AEK75">
            <v>2</v>
          </cell>
          <cell r="AEL75">
            <v>0</v>
          </cell>
          <cell r="AEN75">
            <v>4</v>
          </cell>
          <cell r="AEO75">
            <v>4</v>
          </cell>
          <cell r="AEP75">
            <v>0</v>
          </cell>
          <cell r="AER75">
            <v>3</v>
          </cell>
          <cell r="AES75">
            <v>3</v>
          </cell>
          <cell r="AET75">
            <v>0</v>
          </cell>
          <cell r="AEV75">
            <v>6</v>
          </cell>
          <cell r="AEW75">
            <v>6</v>
          </cell>
          <cell r="AEX75">
            <v>0</v>
          </cell>
          <cell r="AEZ75">
            <v>4</v>
          </cell>
          <cell r="AFA75">
            <v>4</v>
          </cell>
          <cell r="AFB75">
            <v>0</v>
          </cell>
          <cell r="AFD75">
            <v>5</v>
          </cell>
          <cell r="AFE75">
            <v>5</v>
          </cell>
          <cell r="AFF75">
            <v>0</v>
          </cell>
          <cell r="AFH75">
            <v>12</v>
          </cell>
          <cell r="AFI75">
            <v>12</v>
          </cell>
          <cell r="AFJ75">
            <v>0</v>
          </cell>
          <cell r="AFL75">
            <v>1</v>
          </cell>
          <cell r="AFM75">
            <v>1</v>
          </cell>
          <cell r="AFN75">
            <v>0</v>
          </cell>
          <cell r="AFP75">
            <v>10</v>
          </cell>
          <cell r="AFQ75">
            <v>10</v>
          </cell>
          <cell r="AFR75">
            <v>0</v>
          </cell>
          <cell r="AFT75">
            <v>2</v>
          </cell>
          <cell r="AFU75">
            <v>2</v>
          </cell>
          <cell r="AFV75">
            <v>0</v>
          </cell>
          <cell r="AFX75">
            <v>2</v>
          </cell>
          <cell r="AFY75">
            <v>2</v>
          </cell>
          <cell r="AFZ75">
            <v>0</v>
          </cell>
          <cell r="AGB75">
            <v>8</v>
          </cell>
          <cell r="AGC75">
            <v>8</v>
          </cell>
          <cell r="AGD75">
            <v>0</v>
          </cell>
          <cell r="AGE75">
            <v>0</v>
          </cell>
          <cell r="AGF75">
            <v>25</v>
          </cell>
          <cell r="AGG75">
            <v>25</v>
          </cell>
          <cell r="AGH75">
            <v>0</v>
          </cell>
          <cell r="AGJ75">
            <v>6</v>
          </cell>
          <cell r="AGK75">
            <v>6</v>
          </cell>
          <cell r="AGL75">
            <v>0</v>
          </cell>
          <cell r="AGN75">
            <v>20</v>
          </cell>
          <cell r="AGO75">
            <v>20</v>
          </cell>
          <cell r="AGP75">
            <v>0</v>
          </cell>
          <cell r="AGR75">
            <v>14</v>
          </cell>
          <cell r="AGS75">
            <v>14</v>
          </cell>
          <cell r="AGT75">
            <v>0</v>
          </cell>
          <cell r="AGV75">
            <v>22</v>
          </cell>
          <cell r="AGW75">
            <v>22</v>
          </cell>
          <cell r="AGX75">
            <v>0</v>
          </cell>
          <cell r="AGZ75">
            <v>3</v>
          </cell>
          <cell r="AHA75">
            <v>3</v>
          </cell>
          <cell r="AHB75">
            <v>0</v>
          </cell>
          <cell r="AHD75">
            <v>3</v>
          </cell>
          <cell r="AHE75">
            <v>3</v>
          </cell>
          <cell r="AHF75">
            <v>0</v>
          </cell>
          <cell r="AHH75">
            <v>2</v>
          </cell>
          <cell r="AHI75">
            <v>2</v>
          </cell>
          <cell r="AHJ75">
            <v>0</v>
          </cell>
          <cell r="AHL75">
            <v>3</v>
          </cell>
          <cell r="AHM75">
            <v>3</v>
          </cell>
          <cell r="AHN75">
            <v>0</v>
          </cell>
          <cell r="AHP75">
            <v>7</v>
          </cell>
          <cell r="AHQ75">
            <v>7</v>
          </cell>
          <cell r="AHR75">
            <v>0</v>
          </cell>
          <cell r="AHT75">
            <v>8</v>
          </cell>
          <cell r="AHU75">
            <v>8</v>
          </cell>
          <cell r="AHV75">
            <v>0</v>
          </cell>
          <cell r="AHX75" t="str">
            <v>-</v>
          </cell>
          <cell r="AHY75">
            <v>0</v>
          </cell>
          <cell r="AHZ75">
            <v>0</v>
          </cell>
          <cell r="AIA75">
            <v>3</v>
          </cell>
          <cell r="AIB75">
            <v>3</v>
          </cell>
          <cell r="AIC75">
            <v>0</v>
          </cell>
          <cell r="AID75">
            <v>1</v>
          </cell>
          <cell r="AIE75">
            <v>3</v>
          </cell>
          <cell r="AIF75">
            <v>3</v>
          </cell>
          <cell r="AIG75">
            <v>2</v>
          </cell>
          <cell r="AIH75">
            <v>1</v>
          </cell>
          <cell r="AII75">
            <v>21</v>
          </cell>
          <cell r="AIJ75">
            <v>6</v>
          </cell>
        </row>
        <row r="76">
          <cell r="B76" t="str">
            <v>รพท.สมเด็จพระพุทธเลิศหล้า</v>
          </cell>
          <cell r="C76" t="str">
            <v>โรงพยาบาลสมเด็จพระพุทธเลิศหล้า</v>
          </cell>
          <cell r="D76">
            <v>10735</v>
          </cell>
          <cell r="E76">
            <v>5</v>
          </cell>
          <cell r="F76" t="str">
            <v>สมุทรสงคราม</v>
          </cell>
          <cell r="G76" t="str">
            <v>s</v>
          </cell>
          <cell r="H76" t="str">
            <v>รพ.ระดับ S เตียง &lt; 400</v>
          </cell>
          <cell r="I76">
            <v>3</v>
          </cell>
          <cell r="J76">
            <v>247</v>
          </cell>
          <cell r="K76">
            <v>2</v>
          </cell>
          <cell r="L76">
            <v>104477</v>
          </cell>
          <cell r="M76">
            <v>0</v>
          </cell>
          <cell r="N76">
            <v>32886</v>
          </cell>
          <cell r="O76">
            <v>71591</v>
          </cell>
          <cell r="P76">
            <v>311966</v>
          </cell>
          <cell r="Q76">
            <v>3</v>
          </cell>
          <cell r="R76">
            <v>3.75</v>
          </cell>
          <cell r="S76">
            <v>3.4390243902439024</v>
          </cell>
          <cell r="T76">
            <v>0.9499679070317294</v>
          </cell>
          <cell r="U76">
            <v>4.3889922972756317</v>
          </cell>
          <cell r="V76">
            <v>2.4890564832121731</v>
          </cell>
          <cell r="W76" t="str">
            <v>OK</v>
          </cell>
          <cell r="X76">
            <v>1</v>
          </cell>
          <cell r="Y76">
            <v>1.6</v>
          </cell>
          <cell r="Z76">
            <v>0.777899868317385</v>
          </cell>
          <cell r="AA76">
            <v>2.3778998683173853</v>
          </cell>
          <cell r="AB76">
            <v>0.82210013168261509</v>
          </cell>
          <cell r="AC76" t="str">
            <v>OK</v>
          </cell>
          <cell r="AD76">
            <v>13</v>
          </cell>
          <cell r="AE76">
            <v>14.1</v>
          </cell>
          <cell r="AF76">
            <v>2.5094692461626038</v>
          </cell>
          <cell r="AG76">
            <v>16.609469246162604</v>
          </cell>
          <cell r="AH76">
            <v>11.590530753837395</v>
          </cell>
          <cell r="AI76" t="str">
            <v>OK</v>
          </cell>
          <cell r="AJ76">
            <v>2</v>
          </cell>
          <cell r="AK76">
            <v>1.2749999999999999</v>
          </cell>
          <cell r="AL76">
            <v>0.9054677216067919</v>
          </cell>
          <cell r="AM76">
            <v>2.1804677216067918</v>
          </cell>
          <cell r="AN76">
            <v>0.36953227839320801</v>
          </cell>
          <cell r="AO76" t="str">
            <v>OK</v>
          </cell>
          <cell r="AP76">
            <v>1</v>
          </cell>
          <cell r="AQ76">
            <v>0.875</v>
          </cell>
          <cell r="AR76">
            <v>0.64797514988755156</v>
          </cell>
          <cell r="AS76">
            <v>1.5229751498875514</v>
          </cell>
          <cell r="AT76">
            <v>0.22702485011244844</v>
          </cell>
          <cell r="AU76" t="str">
            <v>OK</v>
          </cell>
          <cell r="AV76">
            <v>2</v>
          </cell>
          <cell r="AW76">
            <v>3</v>
          </cell>
          <cell r="AX76">
            <v>5</v>
          </cell>
          <cell r="AY76">
            <v>5.35</v>
          </cell>
          <cell r="AZ76">
            <v>1.1668498024760767</v>
          </cell>
          <cell r="BA76">
            <v>6.5168498024760764</v>
          </cell>
          <cell r="BB76">
            <v>4.1831501975239229</v>
          </cell>
          <cell r="BC76" t="str">
            <v>OK</v>
          </cell>
          <cell r="BD76">
            <v>25</v>
          </cell>
          <cell r="BE76">
            <v>4</v>
          </cell>
          <cell r="BF76">
            <v>10</v>
          </cell>
          <cell r="BG76">
            <v>14</v>
          </cell>
          <cell r="BH76">
            <v>15.05</v>
          </cell>
          <cell r="BI76">
            <v>3.5005494074282315</v>
          </cell>
          <cell r="BJ76">
            <v>18.550549407428232</v>
          </cell>
          <cell r="BK76">
            <v>11.54945059257177</v>
          </cell>
          <cell r="BL76" t="str">
            <v>OK</v>
          </cell>
          <cell r="BM76">
            <v>14</v>
          </cell>
          <cell r="BN76">
            <v>2</v>
          </cell>
          <cell r="BO76">
            <v>18</v>
          </cell>
          <cell r="BP76">
            <v>20</v>
          </cell>
          <cell r="BQ76">
            <v>23.1</v>
          </cell>
          <cell r="BR76">
            <v>4.5109553255067727</v>
          </cell>
          <cell r="BS76">
            <v>27.610955325506772</v>
          </cell>
          <cell r="BT76">
            <v>18.589044674493231</v>
          </cell>
          <cell r="BU76" t="str">
            <v>OK</v>
          </cell>
          <cell r="BV76">
            <v>1</v>
          </cell>
          <cell r="BW76">
            <v>1.125</v>
          </cell>
          <cell r="BX76">
            <v>0.6864064729836441</v>
          </cell>
          <cell r="BY76">
            <v>1.8114064729836441</v>
          </cell>
          <cell r="BZ76">
            <v>0.4385935270163559</v>
          </cell>
          <cell r="CA76" t="str">
            <v>OK</v>
          </cell>
          <cell r="CB76">
            <v>21</v>
          </cell>
          <cell r="CC76">
            <v>4</v>
          </cell>
          <cell r="CD76">
            <v>5.0250000000000004</v>
          </cell>
          <cell r="CE76">
            <v>1.2503845562312177</v>
          </cell>
          <cell r="CF76">
            <v>6.2753845562312183</v>
          </cell>
          <cell r="CG76">
            <v>3.7746154437687824</v>
          </cell>
          <cell r="CH76" t="str">
            <v>OK</v>
          </cell>
          <cell r="CI76">
            <v>2</v>
          </cell>
          <cell r="CJ76">
            <v>2.6</v>
          </cell>
          <cell r="CK76">
            <v>0.77789986831738556</v>
          </cell>
          <cell r="CL76">
            <v>3.3778998683173858</v>
          </cell>
          <cell r="CM76">
            <v>1.8221001316826144</v>
          </cell>
          <cell r="CN76" t="str">
            <v>OK</v>
          </cell>
          <cell r="CO76">
            <v>6</v>
          </cell>
          <cell r="CP76">
            <v>3</v>
          </cell>
          <cell r="CQ76">
            <v>9</v>
          </cell>
          <cell r="CR76">
            <v>12</v>
          </cell>
          <cell r="CS76">
            <v>15.45</v>
          </cell>
          <cell r="CT76">
            <v>5.3873070195670962</v>
          </cell>
          <cell r="CU76">
            <v>20.837307019567096</v>
          </cell>
          <cell r="CV76">
            <v>10.062692980432903</v>
          </cell>
          <cell r="CW76" t="str">
            <v>OK</v>
          </cell>
          <cell r="CX76">
            <v>12</v>
          </cell>
          <cell r="CY76">
            <v>3</v>
          </cell>
          <cell r="CZ76">
            <v>5</v>
          </cell>
          <cell r="DA76">
            <v>8</v>
          </cell>
          <cell r="DB76">
            <v>8.9499999999999993</v>
          </cell>
          <cell r="DC76">
            <v>3.6087500499587009</v>
          </cell>
          <cell r="DD76">
            <v>12.5587500499587</v>
          </cell>
          <cell r="DE76">
            <v>5.3412499500412984</v>
          </cell>
          <cell r="DF76" t="str">
            <v>OK</v>
          </cell>
          <cell r="DG76">
            <v>8</v>
          </cell>
          <cell r="DH76">
            <v>86</v>
          </cell>
          <cell r="DI76">
            <v>1</v>
          </cell>
          <cell r="DJ76">
            <v>1</v>
          </cell>
          <cell r="DK76">
            <v>1</v>
          </cell>
          <cell r="DL76">
            <v>1</v>
          </cell>
          <cell r="DM76">
            <v>0</v>
          </cell>
          <cell r="DN76">
            <v>3</v>
          </cell>
          <cell r="DO76">
            <v>1</v>
          </cell>
          <cell r="DP76">
            <v>6</v>
          </cell>
          <cell r="DQ76">
            <v>0</v>
          </cell>
          <cell r="DR76">
            <v>11</v>
          </cell>
          <cell r="DS76">
            <v>4</v>
          </cell>
          <cell r="DT76">
            <v>6</v>
          </cell>
          <cell r="DU76">
            <v>1</v>
          </cell>
          <cell r="DV76">
            <v>0</v>
          </cell>
          <cell r="DW76">
            <v>4</v>
          </cell>
          <cell r="DX76">
            <v>0</v>
          </cell>
          <cell r="DY76">
            <v>0</v>
          </cell>
          <cell r="DZ76">
            <v>0</v>
          </cell>
          <cell r="EA76">
            <v>1</v>
          </cell>
          <cell r="EB76">
            <v>27</v>
          </cell>
          <cell r="EC76">
            <v>1</v>
          </cell>
          <cell r="ED76">
            <v>2</v>
          </cell>
          <cell r="EE76">
            <v>3</v>
          </cell>
          <cell r="EF76">
            <v>1</v>
          </cell>
          <cell r="EG76">
            <v>2</v>
          </cell>
          <cell r="EH76">
            <v>3</v>
          </cell>
          <cell r="EI76">
            <v>1</v>
          </cell>
          <cell r="EJ76">
            <v>2</v>
          </cell>
          <cell r="EK76">
            <v>0</v>
          </cell>
          <cell r="EL76">
            <v>3</v>
          </cell>
          <cell r="EM76">
            <v>1</v>
          </cell>
          <cell r="EN76">
            <v>1</v>
          </cell>
          <cell r="EO76">
            <v>2</v>
          </cell>
          <cell r="EP76">
            <v>38</v>
          </cell>
          <cell r="EQ76">
            <v>3</v>
          </cell>
          <cell r="ER76">
            <v>3</v>
          </cell>
          <cell r="ES76">
            <v>0</v>
          </cell>
          <cell r="ET76">
            <v>1</v>
          </cell>
          <cell r="EU76">
            <v>1</v>
          </cell>
          <cell r="EV76">
            <v>2</v>
          </cell>
          <cell r="EW76">
            <v>1</v>
          </cell>
          <cell r="EX76">
            <v>1</v>
          </cell>
          <cell r="EY76">
            <v>2</v>
          </cell>
          <cell r="EZ76">
            <v>1</v>
          </cell>
          <cell r="FA76">
            <v>1</v>
          </cell>
          <cell r="FB76">
            <v>2</v>
          </cell>
          <cell r="FC76">
            <v>4</v>
          </cell>
          <cell r="FD76">
            <v>0</v>
          </cell>
          <cell r="FE76">
            <v>0</v>
          </cell>
          <cell r="FF76">
            <v>0</v>
          </cell>
          <cell r="FG76">
            <v>1</v>
          </cell>
          <cell r="FH76">
            <v>1</v>
          </cell>
          <cell r="FI76">
            <v>2</v>
          </cell>
          <cell r="FJ76">
            <v>0</v>
          </cell>
          <cell r="FK76">
            <v>1</v>
          </cell>
          <cell r="FL76">
            <v>3</v>
          </cell>
          <cell r="FM76">
            <v>4</v>
          </cell>
          <cell r="FN76">
            <v>14</v>
          </cell>
          <cell r="FO76">
            <v>0</v>
          </cell>
          <cell r="FP76">
            <v>1</v>
          </cell>
          <cell r="FQ76">
            <v>0</v>
          </cell>
          <cell r="FR76">
            <v>1</v>
          </cell>
          <cell r="FS76">
            <v>1</v>
          </cell>
          <cell r="FT76">
            <v>0</v>
          </cell>
          <cell r="FU76">
            <v>1</v>
          </cell>
          <cell r="FV76">
            <v>1</v>
          </cell>
          <cell r="FW76">
            <v>0</v>
          </cell>
          <cell r="FX76">
            <v>1</v>
          </cell>
          <cell r="FY76">
            <v>1</v>
          </cell>
          <cell r="FZ76">
            <v>0</v>
          </cell>
          <cell r="GA76">
            <v>1</v>
          </cell>
          <cell r="GB76">
            <v>4</v>
          </cell>
          <cell r="GC76">
            <v>8.9499999999999993</v>
          </cell>
          <cell r="GD76">
            <v>4.5514156715668825</v>
          </cell>
          <cell r="GE76">
            <v>13.501415671566882</v>
          </cell>
          <cell r="GF76">
            <v>4.3985843284331168</v>
          </cell>
          <cell r="GG76" t="str">
            <v>Under</v>
          </cell>
          <cell r="GH76">
            <v>9</v>
          </cell>
          <cell r="GI76">
            <v>13.154400000000001</v>
          </cell>
          <cell r="GJ76">
            <v>10.447699999999999</v>
          </cell>
          <cell r="GK76">
            <v>15</v>
          </cell>
          <cell r="GL76">
            <v>16.625</v>
          </cell>
          <cell r="GM76">
            <v>7.543676244514427</v>
          </cell>
          <cell r="GN76">
            <v>24.168676244514426</v>
          </cell>
          <cell r="GO76">
            <v>9.0813237554855739</v>
          </cell>
          <cell r="GP76" t="str">
            <v>OK</v>
          </cell>
          <cell r="GQ76">
            <v>66</v>
          </cell>
          <cell r="GR76">
            <v>7</v>
          </cell>
          <cell r="GS76">
            <v>7.65</v>
          </cell>
          <cell r="GT76">
            <v>1.2516655570345716</v>
          </cell>
          <cell r="GU76">
            <v>72</v>
          </cell>
          <cell r="GV76">
            <v>6.398334442965429</v>
          </cell>
          <cell r="GW76" t="str">
            <v>OK</v>
          </cell>
          <cell r="GX76">
            <v>1</v>
          </cell>
          <cell r="GY76">
            <v>0.5</v>
          </cell>
          <cell r="GZ76">
            <v>0.50636968354183332</v>
          </cell>
          <cell r="HA76">
            <v>1.0063696835418332</v>
          </cell>
          <cell r="HB76">
            <v>-6.3696835418333153E-3</v>
          </cell>
          <cell r="HC76" t="str">
            <v>OK</v>
          </cell>
          <cell r="HD76">
            <v>4</v>
          </cell>
          <cell r="HE76">
            <v>3</v>
          </cell>
          <cell r="HF76">
            <v>7</v>
          </cell>
          <cell r="HG76">
            <v>8.7750000000000004</v>
          </cell>
          <cell r="HH76">
            <v>1.5768761719102928</v>
          </cell>
          <cell r="HI76">
            <v>10.351876171910293</v>
          </cell>
          <cell r="HJ76">
            <v>7.1981238280897077</v>
          </cell>
          <cell r="HK76" t="str">
            <v>Under</v>
          </cell>
          <cell r="HL76">
            <v>1</v>
          </cell>
          <cell r="HM76">
            <v>0.92500000000000004</v>
          </cell>
          <cell r="HN76">
            <v>0.82857616520055755</v>
          </cell>
          <cell r="HO76">
            <v>1.7535761652005575</v>
          </cell>
          <cell r="HP76">
            <v>9.6423834799442498E-2</v>
          </cell>
          <cell r="HQ76" t="str">
            <v>OK</v>
          </cell>
          <cell r="HR76">
            <v>16</v>
          </cell>
          <cell r="HS76">
            <v>1</v>
          </cell>
          <cell r="HT76">
            <v>1.7</v>
          </cell>
          <cell r="HU76">
            <v>0.72324057067957903</v>
          </cell>
          <cell r="HV76">
            <v>2.423240570679579</v>
          </cell>
          <cell r="HW76">
            <v>0.97675942932042092</v>
          </cell>
          <cell r="HX76" t="str">
            <v>OK</v>
          </cell>
          <cell r="HY76">
            <v>2</v>
          </cell>
          <cell r="HZ76">
            <v>4</v>
          </cell>
          <cell r="IA76">
            <v>6</v>
          </cell>
          <cell r="IB76">
            <v>6.375</v>
          </cell>
          <cell r="IC76">
            <v>2.6668669796559947</v>
          </cell>
          <cell r="ID76">
            <v>9.0418669796559943</v>
          </cell>
          <cell r="IE76">
            <v>3.7081330203440053</v>
          </cell>
          <cell r="IF76" t="str">
            <v>OK</v>
          </cell>
          <cell r="IG76">
            <v>3</v>
          </cell>
          <cell r="IH76">
            <v>2.65</v>
          </cell>
          <cell r="II76">
            <v>0.89299266370776975</v>
          </cell>
          <cell r="IJ76">
            <v>3.5429926637077696</v>
          </cell>
          <cell r="IK76">
            <v>1.7570073362922303</v>
          </cell>
          <cell r="IL76" t="str">
            <v>OK</v>
          </cell>
          <cell r="IM76">
            <v>10</v>
          </cell>
          <cell r="IN76">
            <v>1</v>
          </cell>
          <cell r="IO76">
            <v>1.7250000000000001</v>
          </cell>
          <cell r="IP76">
            <v>0.6788942744621107</v>
          </cell>
          <cell r="IQ76">
            <v>2.403894274462111</v>
          </cell>
          <cell r="IR76">
            <v>1.0461057255378894</v>
          </cell>
          <cell r="IS76" t="str">
            <v>Under</v>
          </cell>
          <cell r="IT76">
            <v>1</v>
          </cell>
          <cell r="IU76">
            <v>0.65</v>
          </cell>
          <cell r="IV76">
            <v>0.483045891539648</v>
          </cell>
          <cell r="IW76">
            <v>1.133045891539648</v>
          </cell>
          <cell r="IX76">
            <v>0.16695410846035202</v>
          </cell>
          <cell r="IY76" t="str">
            <v>OK</v>
          </cell>
          <cell r="IZ76">
            <v>2</v>
          </cell>
          <cell r="JA76">
            <v>0.625</v>
          </cell>
          <cell r="JB76">
            <v>0.80662322408980125</v>
          </cell>
          <cell r="JC76">
            <v>1.4316232240898012</v>
          </cell>
          <cell r="JD76">
            <v>-0.18162322408980125</v>
          </cell>
          <cell r="JE76" t="str">
            <v>Over</v>
          </cell>
          <cell r="JF76">
            <v>4</v>
          </cell>
          <cell r="JG76">
            <v>1</v>
          </cell>
          <cell r="JH76">
            <v>1.7749999999999999</v>
          </cell>
          <cell r="JI76">
            <v>0.61965664603420401</v>
          </cell>
          <cell r="JJ76">
            <v>2.3946566460342038</v>
          </cell>
          <cell r="JK76">
            <v>1.155343353965796</v>
          </cell>
          <cell r="JL76" t="str">
            <v>Under</v>
          </cell>
          <cell r="JM76">
            <v>1</v>
          </cell>
          <cell r="JN76">
            <v>1</v>
          </cell>
          <cell r="JO76">
            <v>0</v>
          </cell>
          <cell r="JP76">
            <v>1</v>
          </cell>
          <cell r="JQ76">
            <v>1</v>
          </cell>
          <cell r="JR76" t="str">
            <v>OK</v>
          </cell>
          <cell r="JS76">
            <v>3</v>
          </cell>
          <cell r="JT76">
            <v>2</v>
          </cell>
          <cell r="JU76">
            <v>5</v>
          </cell>
          <cell r="JV76">
            <v>5</v>
          </cell>
          <cell r="JW76">
            <v>0</v>
          </cell>
          <cell r="JX76">
            <v>5</v>
          </cell>
          <cell r="JY76">
            <v>5</v>
          </cell>
          <cell r="JZ76" t="str">
            <v>OK</v>
          </cell>
          <cell r="KA76">
            <v>2</v>
          </cell>
          <cell r="KB76">
            <v>1.65</v>
          </cell>
          <cell r="KC76">
            <v>0.62223748455030181</v>
          </cell>
          <cell r="KD76">
            <v>2.2722374845503017</v>
          </cell>
          <cell r="KE76">
            <v>1.0277625154496981</v>
          </cell>
          <cell r="KF76" t="str">
            <v>OK</v>
          </cell>
          <cell r="KG76">
            <v>0</v>
          </cell>
          <cell r="KH76">
            <v>0.25</v>
          </cell>
          <cell r="KI76">
            <v>0.49354811679282456</v>
          </cell>
          <cell r="KJ76">
            <v>0.74354811679282462</v>
          </cell>
          <cell r="KK76">
            <v>-0.24354811679282456</v>
          </cell>
          <cell r="KL76" t="str">
            <v>OK</v>
          </cell>
          <cell r="KM76">
            <v>1</v>
          </cell>
          <cell r="KN76">
            <v>1</v>
          </cell>
          <cell r="KO76">
            <v>2</v>
          </cell>
          <cell r="KP76">
            <v>2.4249999999999998</v>
          </cell>
          <cell r="KQ76">
            <v>0.50064061525312331</v>
          </cell>
          <cell r="KR76">
            <v>2.9256406152531231</v>
          </cell>
          <cell r="KS76">
            <v>1.9243593847468765</v>
          </cell>
          <cell r="KT76" t="str">
            <v>OK</v>
          </cell>
          <cell r="KU76">
            <v>11</v>
          </cell>
          <cell r="KV76">
            <v>1</v>
          </cell>
          <cell r="KW76">
            <v>1.5249999999999999</v>
          </cell>
          <cell r="KX76">
            <v>0.50573632534081492</v>
          </cell>
          <cell r="KY76">
            <v>2.0307363253408148</v>
          </cell>
          <cell r="KZ76">
            <v>1.019263674659185</v>
          </cell>
          <cell r="LA76" t="str">
            <v>Under</v>
          </cell>
          <cell r="LB76">
            <v>2</v>
          </cell>
          <cell r="LC76">
            <v>2</v>
          </cell>
          <cell r="LD76">
            <v>0</v>
          </cell>
          <cell r="LE76">
            <v>2</v>
          </cell>
          <cell r="LF76">
            <v>2</v>
          </cell>
          <cell r="LG76" t="str">
            <v>OK</v>
          </cell>
          <cell r="LH76">
            <v>1</v>
          </cell>
          <cell r="LI76">
            <v>1.425</v>
          </cell>
          <cell r="LJ76">
            <v>0.50064061525312331</v>
          </cell>
          <cell r="LK76">
            <v>1.9256406152531234</v>
          </cell>
          <cell r="LL76">
            <v>0.92435938474687673</v>
          </cell>
          <cell r="LM76" t="str">
            <v>OK</v>
          </cell>
          <cell r="LN76">
            <v>3</v>
          </cell>
          <cell r="LO76">
            <v>1</v>
          </cell>
          <cell r="LP76">
            <v>0.57499999999999996</v>
          </cell>
          <cell r="LQ76">
            <v>0.6359930655967716</v>
          </cell>
          <cell r="LR76">
            <v>1.2109930655967716</v>
          </cell>
          <cell r="LS76">
            <v>-6.0993065596771645E-2</v>
          </cell>
          <cell r="LT76" t="str">
            <v>OK</v>
          </cell>
          <cell r="LU76">
            <v>5</v>
          </cell>
          <cell r="LV76">
            <v>46</v>
          </cell>
          <cell r="LW76">
            <v>5</v>
          </cell>
          <cell r="LX76">
            <v>4.5250000000000004</v>
          </cell>
          <cell r="LY76">
            <v>1.2192368357043935</v>
          </cell>
          <cell r="LZ76">
            <v>5.7442368357043936</v>
          </cell>
          <cell r="MA76">
            <v>3.3057631642956071</v>
          </cell>
          <cell r="MB76" t="str">
            <v>OK</v>
          </cell>
          <cell r="MC76">
            <v>1</v>
          </cell>
          <cell r="MD76">
            <v>10</v>
          </cell>
          <cell r="ME76">
            <v>1</v>
          </cell>
          <cell r="MF76">
            <v>12</v>
          </cell>
          <cell r="MG76">
            <v>12</v>
          </cell>
          <cell r="MH76">
            <v>0</v>
          </cell>
          <cell r="MI76">
            <v>12</v>
          </cell>
          <cell r="MJ76">
            <v>12</v>
          </cell>
          <cell r="MK76" t="str">
            <v>OK</v>
          </cell>
          <cell r="ML76">
            <v>17</v>
          </cell>
          <cell r="MM76">
            <v>8</v>
          </cell>
          <cell r="MN76">
            <v>13.25</v>
          </cell>
          <cell r="MO76">
            <v>5.0064061525312313</v>
          </cell>
          <cell r="MP76">
            <v>18.25640615253123</v>
          </cell>
          <cell r="MQ76">
            <v>8.2435938474687696</v>
          </cell>
          <cell r="MR76" t="str">
            <v>Under</v>
          </cell>
          <cell r="MS76">
            <v>0</v>
          </cell>
          <cell r="MT76">
            <v>0.375</v>
          </cell>
          <cell r="MU76">
            <v>1.0299987552892653</v>
          </cell>
          <cell r="MV76">
            <v>1.4049987552892653</v>
          </cell>
          <cell r="MW76">
            <v>-0.65499875528926532</v>
          </cell>
          <cell r="MX76" t="str">
            <v>OK</v>
          </cell>
          <cell r="MY76">
            <v>8</v>
          </cell>
          <cell r="MZ76">
            <v>8</v>
          </cell>
          <cell r="NA76">
            <v>12.375</v>
          </cell>
          <cell r="NB76">
            <v>4.7646535106892163</v>
          </cell>
          <cell r="NC76">
            <v>17.139653510689214</v>
          </cell>
          <cell r="ND76">
            <v>7.6103464893107837</v>
          </cell>
          <cell r="NE76" t="str">
            <v>OK</v>
          </cell>
          <cell r="NF76">
            <v>0</v>
          </cell>
          <cell r="NG76">
            <v>0.15</v>
          </cell>
          <cell r="NH76">
            <v>0.48304589153964794</v>
          </cell>
          <cell r="NI76">
            <v>0.63304589153964796</v>
          </cell>
          <cell r="NJ76">
            <v>-0.33304589153964792</v>
          </cell>
          <cell r="NK76" t="str">
            <v>OK</v>
          </cell>
          <cell r="NL76">
            <v>8</v>
          </cell>
          <cell r="NM76">
            <v>6</v>
          </cell>
          <cell r="NN76">
            <v>6.4749999999999996</v>
          </cell>
          <cell r="NO76">
            <v>1.4498010473589384</v>
          </cell>
          <cell r="NP76">
            <v>7.9248010473589385</v>
          </cell>
          <cell r="NQ76">
            <v>5.0251989526410608</v>
          </cell>
          <cell r="NR76" t="str">
            <v>OK</v>
          </cell>
          <cell r="NS76">
            <v>6</v>
          </cell>
          <cell r="NT76">
            <v>6</v>
          </cell>
          <cell r="NU76">
            <v>7.3250000000000002</v>
          </cell>
          <cell r="NV76">
            <v>2.3467107367656723</v>
          </cell>
          <cell r="NW76">
            <v>9.6717107367656716</v>
          </cell>
          <cell r="NX76">
            <v>4.9782892632343279</v>
          </cell>
          <cell r="NY76" t="str">
            <v>OK</v>
          </cell>
          <cell r="NZ76">
            <v>6</v>
          </cell>
          <cell r="OA76">
            <v>1</v>
          </cell>
          <cell r="OB76">
            <v>0.85</v>
          </cell>
          <cell r="OC76">
            <v>0.483045891539648</v>
          </cell>
          <cell r="OD76">
            <v>1.3330458915396479</v>
          </cell>
          <cell r="OE76">
            <v>0.36695410846035198</v>
          </cell>
          <cell r="OF76" t="str">
            <v>OK</v>
          </cell>
          <cell r="OG76">
            <v>1</v>
          </cell>
          <cell r="OH76">
            <v>7.4999999999999997E-2</v>
          </cell>
          <cell r="OI76">
            <v>0.26674678283691849</v>
          </cell>
          <cell r="OJ76">
            <v>0.34174678283691851</v>
          </cell>
          <cell r="OK76">
            <v>-0.19174678283691848</v>
          </cell>
          <cell r="OL76" t="str">
            <v>Over</v>
          </cell>
          <cell r="OM76">
            <v>2</v>
          </cell>
          <cell r="ON76">
            <v>3</v>
          </cell>
          <cell r="OO76">
            <v>3.3250000000000002</v>
          </cell>
          <cell r="OP76">
            <v>0.85896479137419379</v>
          </cell>
          <cell r="OQ76">
            <v>4.1839647913741942</v>
          </cell>
          <cell r="OR76">
            <v>2.4660352086258062</v>
          </cell>
          <cell r="OS76" t="str">
            <v>OK</v>
          </cell>
          <cell r="OT76">
            <v>3</v>
          </cell>
          <cell r="OU76">
            <v>2</v>
          </cell>
          <cell r="OV76">
            <v>2.8250000000000002</v>
          </cell>
          <cell r="OW76">
            <v>0.87376286168590267</v>
          </cell>
          <cell r="OX76">
            <v>3.698762861685903</v>
          </cell>
          <cell r="OY76">
            <v>1.9512371383140974</v>
          </cell>
          <cell r="OZ76" t="str">
            <v>OK</v>
          </cell>
          <cell r="PA76">
            <v>1</v>
          </cell>
          <cell r="PB76">
            <v>1.6</v>
          </cell>
          <cell r="PC76">
            <v>0.54537683984186314</v>
          </cell>
          <cell r="PD76">
            <v>1</v>
          </cell>
          <cell r="PE76">
            <v>1.0546231601581368</v>
          </cell>
          <cell r="PF76" t="str">
            <v>Under</v>
          </cell>
          <cell r="PG76">
            <v>1</v>
          </cell>
          <cell r="PH76">
            <v>2</v>
          </cell>
          <cell r="PI76">
            <v>1</v>
          </cell>
          <cell r="PJ76">
            <v>1</v>
          </cell>
          <cell r="PK76">
            <v>1</v>
          </cell>
          <cell r="PL76">
            <v>0.4</v>
          </cell>
          <cell r="PM76">
            <v>0.54537683984186336</v>
          </cell>
          <cell r="PN76">
            <v>0.94537683984186338</v>
          </cell>
          <cell r="PO76">
            <v>-0.14537683984186334</v>
          </cell>
          <cell r="PP76" t="str">
            <v>Over</v>
          </cell>
          <cell r="PQ76">
            <v>4</v>
          </cell>
          <cell r="PR76">
            <v>3</v>
          </cell>
          <cell r="PS76">
            <v>0</v>
          </cell>
          <cell r="PT76">
            <v>3</v>
          </cell>
          <cell r="PU76">
            <v>3.9750000000000001</v>
          </cell>
          <cell r="PV76">
            <v>1.3298833571369122</v>
          </cell>
          <cell r="PW76">
            <v>5.3048833571369123</v>
          </cell>
          <cell r="PX76">
            <v>2.6451166428630879</v>
          </cell>
          <cell r="PY76" t="str">
            <v>OK</v>
          </cell>
          <cell r="PZ76">
            <v>3</v>
          </cell>
          <cell r="QA76">
            <v>1</v>
          </cell>
          <cell r="QB76">
            <v>0.375</v>
          </cell>
          <cell r="QC76">
            <v>0.54006172486732174</v>
          </cell>
          <cell r="QD76">
            <v>0.91506172486732174</v>
          </cell>
          <cell r="QE76">
            <v>-0.16506172486732174</v>
          </cell>
          <cell r="QF76" t="str">
            <v>Over</v>
          </cell>
          <cell r="QG76">
            <v>3</v>
          </cell>
          <cell r="QH76">
            <v>2</v>
          </cell>
          <cell r="QI76">
            <v>5</v>
          </cell>
          <cell r="QJ76">
            <v>5.9249999999999998</v>
          </cell>
          <cell r="QK76">
            <v>0.26674678283691855</v>
          </cell>
          <cell r="QL76">
            <v>6.1917467828369182</v>
          </cell>
          <cell r="QM76">
            <v>5.6582532171630815</v>
          </cell>
          <cell r="QN76" t="str">
            <v>Under</v>
          </cell>
          <cell r="QO76">
            <v>6</v>
          </cell>
          <cell r="QP76">
            <v>6</v>
          </cell>
          <cell r="QQ76">
            <v>6.7</v>
          </cell>
          <cell r="QR76">
            <v>1.9637744922496214</v>
          </cell>
          <cell r="QS76">
            <v>8.6637744922496225</v>
          </cell>
          <cell r="QT76">
            <v>4.7362255077503788</v>
          </cell>
          <cell r="QU76" t="str">
            <v>OK</v>
          </cell>
          <cell r="QV76">
            <v>6</v>
          </cell>
          <cell r="QW76">
            <v>4</v>
          </cell>
          <cell r="QX76">
            <v>4.4000000000000004</v>
          </cell>
          <cell r="QY76">
            <v>1.4987174003640067</v>
          </cell>
          <cell r="QZ76">
            <v>5.8987174003640073</v>
          </cell>
          <cell r="RA76">
            <v>2.9012825996359934</v>
          </cell>
          <cell r="RB76" t="str">
            <v>OK</v>
          </cell>
          <cell r="RC76">
            <v>4</v>
          </cell>
          <cell r="RD76">
            <v>3</v>
          </cell>
          <cell r="RE76">
            <v>2.75</v>
          </cell>
          <cell r="RF76">
            <v>1.031553471276484</v>
          </cell>
          <cell r="RG76">
            <v>3.7815534712764842</v>
          </cell>
          <cell r="RH76">
            <v>1.718446528723516</v>
          </cell>
          <cell r="RI76" t="str">
            <v>OK</v>
          </cell>
          <cell r="RJ76">
            <v>3</v>
          </cell>
          <cell r="RK76">
            <v>2.9</v>
          </cell>
          <cell r="RL76">
            <v>1.7802333468483198</v>
          </cell>
          <cell r="RM76">
            <v>4.6802333468483202</v>
          </cell>
          <cell r="RN76">
            <v>1.1197666531516801</v>
          </cell>
          <cell r="RO76" t="str">
            <v>OK</v>
          </cell>
          <cell r="RP76">
            <v>0</v>
          </cell>
          <cell r="RQ76">
            <v>6</v>
          </cell>
          <cell r="RR76">
            <v>6</v>
          </cell>
          <cell r="RS76">
            <v>6</v>
          </cell>
          <cell r="RT76">
            <v>0</v>
          </cell>
          <cell r="RU76">
            <v>6</v>
          </cell>
          <cell r="RV76">
            <v>6</v>
          </cell>
          <cell r="RW76" t="str">
            <v>OK</v>
          </cell>
          <cell r="RX76">
            <v>12</v>
          </cell>
          <cell r="RY76">
            <v>13</v>
          </cell>
          <cell r="RZ76">
            <v>14.125</v>
          </cell>
          <cell r="SA76">
            <v>4.2134552481550251</v>
          </cell>
          <cell r="SB76">
            <v>18.338455248155025</v>
          </cell>
          <cell r="SC76">
            <v>9.9115447518449749</v>
          </cell>
          <cell r="SD76" t="str">
            <v>OK</v>
          </cell>
          <cell r="SE76">
            <v>0</v>
          </cell>
          <cell r="SF76">
            <v>0</v>
          </cell>
          <cell r="SG76">
            <v>0</v>
          </cell>
          <cell r="SH76">
            <v>4.2750000000000004</v>
          </cell>
          <cell r="SI76">
            <v>2.037941394693461</v>
          </cell>
          <cell r="SJ76">
            <v>6.3129413946934614</v>
          </cell>
          <cell r="SK76">
            <v>2.2370586053065393</v>
          </cell>
          <cell r="SL76" t="str">
            <v>Under</v>
          </cell>
          <cell r="SM76">
            <v>0</v>
          </cell>
          <cell r="SN76">
            <v>7.4999999999999997E-2</v>
          </cell>
          <cell r="SO76">
            <v>0.26674678283691849</v>
          </cell>
          <cell r="SP76">
            <v>0.34174678283691851</v>
          </cell>
          <cell r="SQ76">
            <v>-0.19174678283691848</v>
          </cell>
          <cell r="SR76" t="str">
            <v>OK</v>
          </cell>
          <cell r="SS76">
            <v>13</v>
          </cell>
          <cell r="ST76">
            <v>3</v>
          </cell>
          <cell r="SU76">
            <v>4.2</v>
          </cell>
          <cell r="SV76">
            <v>1.4884168150705013</v>
          </cell>
          <cell r="SW76">
            <v>5.6884168150705019</v>
          </cell>
          <cell r="SX76">
            <v>2.7115831849294989</v>
          </cell>
          <cell r="SY76" t="str">
            <v>OK</v>
          </cell>
          <cell r="SZ76">
            <v>4</v>
          </cell>
          <cell r="TA76">
            <v>2</v>
          </cell>
          <cell r="TB76">
            <v>0</v>
          </cell>
          <cell r="TC76">
            <v>6</v>
          </cell>
          <cell r="TD76">
            <v>8.4</v>
          </cell>
          <cell r="TE76">
            <v>3.2249030993194192</v>
          </cell>
          <cell r="TF76">
            <v>11.62490309931942</v>
          </cell>
          <cell r="TG76">
            <v>5.1750969006805807</v>
          </cell>
          <cell r="TH76" t="str">
            <v>OK</v>
          </cell>
          <cell r="TI76">
            <v>9</v>
          </cell>
          <cell r="TJ76">
            <v>1</v>
          </cell>
          <cell r="TK76">
            <v>0.35</v>
          </cell>
          <cell r="TL76">
            <v>0.48304589153964794</v>
          </cell>
          <cell r="TM76">
            <v>0.83304589153964792</v>
          </cell>
          <cell r="TN76">
            <v>-0.13304589153964796</v>
          </cell>
          <cell r="TO76" t="str">
            <v>Over</v>
          </cell>
          <cell r="TP76">
            <v>18</v>
          </cell>
          <cell r="TQ76">
            <v>1</v>
          </cell>
          <cell r="TR76">
            <v>7</v>
          </cell>
          <cell r="TS76">
            <v>26</v>
          </cell>
          <cell r="TT76">
            <v>28.975000000000001</v>
          </cell>
          <cell r="TU76">
            <v>8.9284549442951029</v>
          </cell>
          <cell r="TV76">
            <v>37.903454944295106</v>
          </cell>
          <cell r="TW76">
            <v>20.046545055704897</v>
          </cell>
          <cell r="TX76" t="str">
            <v>OK</v>
          </cell>
          <cell r="TY76">
            <v>27</v>
          </cell>
          <cell r="TZ76">
            <v>2</v>
          </cell>
          <cell r="UA76">
            <v>2.375</v>
          </cell>
          <cell r="UB76">
            <v>0.83780849656892165</v>
          </cell>
          <cell r="UC76">
            <v>3.2128084965689219</v>
          </cell>
          <cell r="UD76">
            <v>1.5371915034310784</v>
          </cell>
          <cell r="UE76" t="str">
            <v>OK</v>
          </cell>
          <cell r="UF76">
            <v>21</v>
          </cell>
          <cell r="UG76">
            <v>1</v>
          </cell>
          <cell r="UH76">
            <v>22</v>
          </cell>
          <cell r="UI76">
            <v>12.95</v>
          </cell>
          <cell r="UJ76">
            <v>3.9088984611380186</v>
          </cell>
          <cell r="UK76">
            <v>16.858898461138018</v>
          </cell>
          <cell r="UL76">
            <v>9.0411015388619802</v>
          </cell>
          <cell r="UM76" t="str">
            <v>Over</v>
          </cell>
          <cell r="UN76">
            <v>3</v>
          </cell>
          <cell r="UO76">
            <v>1</v>
          </cell>
          <cell r="UP76">
            <v>4</v>
          </cell>
          <cell r="UQ76">
            <v>4</v>
          </cell>
          <cell r="UR76">
            <v>0</v>
          </cell>
          <cell r="US76">
            <v>4</v>
          </cell>
          <cell r="UT76">
            <v>4</v>
          </cell>
          <cell r="UU76" t="str">
            <v>OK</v>
          </cell>
          <cell r="UV76">
            <v>2</v>
          </cell>
          <cell r="UW76">
            <v>2</v>
          </cell>
          <cell r="UX76">
            <v>0</v>
          </cell>
          <cell r="UY76">
            <v>2</v>
          </cell>
          <cell r="UZ76">
            <v>2</v>
          </cell>
          <cell r="VA76" t="str">
            <v>OK</v>
          </cell>
          <cell r="VB76">
            <v>1</v>
          </cell>
          <cell r="VC76">
            <v>1</v>
          </cell>
          <cell r="VD76">
            <v>0</v>
          </cell>
          <cell r="VE76">
            <v>1</v>
          </cell>
          <cell r="VF76">
            <v>1</v>
          </cell>
          <cell r="VG76" t="str">
            <v>OK</v>
          </cell>
          <cell r="VH76">
            <v>31</v>
          </cell>
          <cell r="VI76">
            <v>5</v>
          </cell>
          <cell r="VJ76">
            <v>5</v>
          </cell>
          <cell r="VK76">
            <v>0</v>
          </cell>
          <cell r="VL76">
            <v>5</v>
          </cell>
          <cell r="VM76">
            <v>5</v>
          </cell>
          <cell r="VN76" t="str">
            <v>OK</v>
          </cell>
          <cell r="VO76">
            <v>5</v>
          </cell>
          <cell r="VP76">
            <v>24</v>
          </cell>
          <cell r="VQ76">
            <v>28.7</v>
          </cell>
          <cell r="VR76">
            <v>7.0971283466787325</v>
          </cell>
          <cell r="VS76">
            <v>35.797128346678733</v>
          </cell>
          <cell r="VT76">
            <v>21.602871653321266</v>
          </cell>
          <cell r="VU76" t="str">
            <v>OK</v>
          </cell>
          <cell r="VV76">
            <v>20</v>
          </cell>
          <cell r="VW76">
            <v>24.15</v>
          </cell>
          <cell r="VX76">
            <v>6.2942790467176364</v>
          </cell>
          <cell r="VY76">
            <v>30.444279046717636</v>
          </cell>
          <cell r="VZ76">
            <v>17.855720953282361</v>
          </cell>
          <cell r="WA76" t="str">
            <v>OK</v>
          </cell>
          <cell r="WB76">
            <v>44</v>
          </cell>
          <cell r="WC76">
            <v>214</v>
          </cell>
          <cell r="WD76">
            <v>26</v>
          </cell>
          <cell r="WE76">
            <v>0</v>
          </cell>
          <cell r="WF76">
            <v>26</v>
          </cell>
          <cell r="WG76">
            <v>30.1</v>
          </cell>
          <cell r="WH76">
            <v>7.1640126272276268</v>
          </cell>
          <cell r="WI76">
            <v>37.264012627227629</v>
          </cell>
          <cell r="WJ76">
            <v>22.935987372772374</v>
          </cell>
          <cell r="WK76" t="str">
            <v>OK</v>
          </cell>
          <cell r="WL76">
            <v>26</v>
          </cell>
          <cell r="WM76">
            <v>20</v>
          </cell>
          <cell r="WN76">
            <v>0</v>
          </cell>
          <cell r="WO76">
            <v>20</v>
          </cell>
          <cell r="WP76">
            <v>24.75</v>
          </cell>
          <cell r="WQ76">
            <v>7.1207533453370093</v>
          </cell>
          <cell r="WR76">
            <v>31.870753345337008</v>
          </cell>
          <cell r="WS76">
            <v>17.629246654662992</v>
          </cell>
          <cell r="WT76" t="str">
            <v>OK</v>
          </cell>
          <cell r="WU76">
            <v>20</v>
          </cell>
          <cell r="WV76">
            <v>30</v>
          </cell>
          <cell r="WW76">
            <v>0</v>
          </cell>
          <cell r="WX76">
            <v>30</v>
          </cell>
          <cell r="WY76">
            <v>53.174999999999997</v>
          </cell>
          <cell r="WZ76">
            <v>25.280870948158327</v>
          </cell>
          <cell r="XA76">
            <v>78.455870948158321</v>
          </cell>
          <cell r="XB76">
            <v>27.89412905184167</v>
          </cell>
          <cell r="XC76" t="str">
            <v>OK</v>
          </cell>
          <cell r="XD76">
            <v>30</v>
          </cell>
          <cell r="XE76">
            <v>13</v>
          </cell>
          <cell r="XF76">
            <v>0</v>
          </cell>
          <cell r="XG76">
            <v>13</v>
          </cell>
          <cell r="XH76">
            <v>14.8</v>
          </cell>
          <cell r="XI76">
            <v>5.1798425874508212</v>
          </cell>
          <cell r="XJ76">
            <v>19.979842587450822</v>
          </cell>
          <cell r="XK76">
            <v>9.6201574125491796</v>
          </cell>
          <cell r="XL76" t="str">
            <v>OK</v>
          </cell>
          <cell r="XM76">
            <v>13</v>
          </cell>
          <cell r="XN76">
            <v>18</v>
          </cell>
          <cell r="XO76">
            <v>0</v>
          </cell>
          <cell r="XP76">
            <v>18</v>
          </cell>
          <cell r="XQ76">
            <v>26.324999999999999</v>
          </cell>
          <cell r="XR76">
            <v>9.1718283835577701</v>
          </cell>
          <cell r="XS76">
            <v>35.496828383557769</v>
          </cell>
          <cell r="XT76">
            <v>17.153171616442229</v>
          </cell>
          <cell r="XU76" t="str">
            <v>OK</v>
          </cell>
          <cell r="XV76">
            <v>18</v>
          </cell>
          <cell r="XW76">
            <v>13</v>
          </cell>
          <cell r="XX76">
            <v>0</v>
          </cell>
          <cell r="XY76">
            <v>13</v>
          </cell>
          <cell r="XZ76">
            <v>17.399999999999999</v>
          </cell>
          <cell r="YA76">
            <v>6.3034382152388346</v>
          </cell>
          <cell r="YB76">
            <v>23.703438215238833</v>
          </cell>
          <cell r="YC76">
            <v>11.096561784761164</v>
          </cell>
          <cell r="YD76" t="str">
            <v>OK</v>
          </cell>
          <cell r="YE76">
            <v>13</v>
          </cell>
          <cell r="YF76">
            <v>70</v>
          </cell>
          <cell r="YG76">
            <v>0</v>
          </cell>
          <cell r="YH76">
            <v>70</v>
          </cell>
          <cell r="YI76">
            <v>75.55</v>
          </cell>
          <cell r="YJ76">
            <v>26.288293192490812</v>
          </cell>
          <cell r="YK76">
            <v>101.83829319249081</v>
          </cell>
          <cell r="YL76">
            <v>49.261706807509185</v>
          </cell>
          <cell r="YM76" t="str">
            <v>OK</v>
          </cell>
          <cell r="YN76">
            <v>70</v>
          </cell>
          <cell r="YO76">
            <v>40</v>
          </cell>
          <cell r="YP76">
            <v>0</v>
          </cell>
          <cell r="YQ76">
            <v>40</v>
          </cell>
          <cell r="YR76">
            <v>47.15</v>
          </cell>
          <cell r="YS76">
            <v>19.721847835618298</v>
          </cell>
          <cell r="YT76">
            <v>66.871847835618297</v>
          </cell>
          <cell r="YU76">
            <v>27.4281521643817</v>
          </cell>
          <cell r="YV76" t="str">
            <v>OK</v>
          </cell>
          <cell r="YW76">
            <v>40</v>
          </cell>
          <cell r="YX76">
            <v>12</v>
          </cell>
          <cell r="YY76">
            <v>0</v>
          </cell>
          <cell r="YZ76">
            <v>12</v>
          </cell>
          <cell r="ZA76">
            <v>21.574999999999999</v>
          </cell>
          <cell r="ZB76">
            <v>8.3109057175589403</v>
          </cell>
          <cell r="ZC76">
            <v>29.885905717558941</v>
          </cell>
          <cell r="ZD76">
            <v>13.264094282441059</v>
          </cell>
          <cell r="ZE76" t="str">
            <v>Under</v>
          </cell>
          <cell r="ZF76">
            <v>12</v>
          </cell>
          <cell r="ZG76">
            <v>3</v>
          </cell>
          <cell r="ZH76">
            <v>0</v>
          </cell>
          <cell r="ZI76">
            <v>3</v>
          </cell>
          <cell r="ZJ76">
            <v>5.7750000000000004</v>
          </cell>
          <cell r="ZK76">
            <v>3.7106050374015478</v>
          </cell>
          <cell r="ZL76">
            <v>9.4856050374015481</v>
          </cell>
          <cell r="ZM76">
            <v>2.0643949625984526</v>
          </cell>
          <cell r="ZN76" t="str">
            <v>OK</v>
          </cell>
          <cell r="ZO76">
            <v>3</v>
          </cell>
          <cell r="ZP76">
            <v>19</v>
          </cell>
          <cell r="ZQ76">
            <v>0</v>
          </cell>
          <cell r="ZR76">
            <v>19</v>
          </cell>
          <cell r="ZS76">
            <v>26.875</v>
          </cell>
          <cell r="ZT76">
            <v>10.957230372493655</v>
          </cell>
          <cell r="ZU76">
            <v>37.832230372493655</v>
          </cell>
          <cell r="ZV76">
            <v>15.917769627506345</v>
          </cell>
          <cell r="ZW76" t="str">
            <v>OK</v>
          </cell>
          <cell r="ZX76">
            <v>19</v>
          </cell>
          <cell r="ZY76">
            <v>15</v>
          </cell>
          <cell r="ZZ76">
            <v>0</v>
          </cell>
          <cell r="AAA76">
            <v>15</v>
          </cell>
          <cell r="AAB76">
            <v>23.324999999999999</v>
          </cell>
          <cell r="AAC76">
            <v>11.200703961393197</v>
          </cell>
          <cell r="AAD76">
            <v>34.525703961393198</v>
          </cell>
          <cell r="AAE76">
            <v>12.124296038606802</v>
          </cell>
          <cell r="AAF76" t="str">
            <v>OK</v>
          </cell>
          <cell r="AAG76">
            <v>15</v>
          </cell>
          <cell r="AAH76">
            <v>10</v>
          </cell>
          <cell r="AAI76">
            <v>2</v>
          </cell>
          <cell r="AAJ76">
            <v>12</v>
          </cell>
          <cell r="AAK76">
            <v>12.35</v>
          </cell>
          <cell r="AAL76">
            <v>5.1168399703382645</v>
          </cell>
          <cell r="AAM76">
            <v>17.466839970338263</v>
          </cell>
          <cell r="AAN76">
            <v>7.2331600296617351</v>
          </cell>
          <cell r="AAO76" t="str">
            <v>OK</v>
          </cell>
          <cell r="AAP76">
            <v>12</v>
          </cell>
          <cell r="AAQ76">
            <v>2</v>
          </cell>
          <cell r="AAR76">
            <v>3</v>
          </cell>
          <cell r="AAS76">
            <v>5</v>
          </cell>
          <cell r="AAT76">
            <v>3.15</v>
          </cell>
          <cell r="AAU76">
            <v>1.2719861311935436</v>
          </cell>
          <cell r="AAV76">
            <v>4.4219861311935436</v>
          </cell>
          <cell r="AAW76">
            <v>1.8780138688064563</v>
          </cell>
          <cell r="AAX76" t="str">
            <v>Over</v>
          </cell>
          <cell r="AAY76">
            <v>5</v>
          </cell>
          <cell r="AAZ76">
            <v>6</v>
          </cell>
          <cell r="ABA76">
            <v>0</v>
          </cell>
          <cell r="ABB76">
            <v>6</v>
          </cell>
          <cell r="ABC76">
            <v>12.45</v>
          </cell>
          <cell r="ABD76">
            <v>6.0296277046273969</v>
          </cell>
          <cell r="ABE76">
            <v>18.479627704627397</v>
          </cell>
          <cell r="ABF76">
            <v>6.4203722953726023</v>
          </cell>
          <cell r="ABG76" t="str">
            <v>Under</v>
          </cell>
          <cell r="ABH76">
            <v>6</v>
          </cell>
          <cell r="ABI76">
            <v>6</v>
          </cell>
          <cell r="ABJ76">
            <v>4.375</v>
          </cell>
          <cell r="ABK76">
            <v>1.8904279803044466</v>
          </cell>
          <cell r="ABL76">
            <v>6.2654279803044464</v>
          </cell>
          <cell r="ABM76">
            <v>2.4845720196955536</v>
          </cell>
          <cell r="ABN76" t="str">
            <v>OK</v>
          </cell>
          <cell r="ABO76">
            <v>6</v>
          </cell>
          <cell r="ABP76">
            <v>308</v>
          </cell>
          <cell r="ABQ76">
            <v>720</v>
          </cell>
          <cell r="ABR76">
            <v>0</v>
          </cell>
          <cell r="ABS76">
            <v>0</v>
          </cell>
          <cell r="ABT76">
            <v>0</v>
          </cell>
          <cell r="ABU76">
            <v>0</v>
          </cell>
          <cell r="ABV76">
            <v>0</v>
          </cell>
          <cell r="ABW76">
            <v>0</v>
          </cell>
          <cell r="ABX76">
            <v>0</v>
          </cell>
          <cell r="ABY76">
            <v>0</v>
          </cell>
          <cell r="ABZ76">
            <v>0</v>
          </cell>
          <cell r="ACA76">
            <v>0</v>
          </cell>
          <cell r="ACB76">
            <v>0</v>
          </cell>
          <cell r="ACC76">
            <v>0</v>
          </cell>
          <cell r="ACD76">
            <v>0</v>
          </cell>
          <cell r="ACE76">
            <v>0</v>
          </cell>
          <cell r="ACF76">
            <v>0</v>
          </cell>
          <cell r="ACG76">
            <v>0</v>
          </cell>
          <cell r="ACH76">
            <v>0</v>
          </cell>
          <cell r="ACI76">
            <v>0</v>
          </cell>
          <cell r="ACJ76">
            <v>0</v>
          </cell>
          <cell r="ACK76">
            <v>0</v>
          </cell>
          <cell r="ACL76">
            <v>0</v>
          </cell>
          <cell r="ACM76">
            <v>0</v>
          </cell>
          <cell r="ACN76">
            <v>0</v>
          </cell>
          <cell r="ACO76">
            <v>0</v>
          </cell>
          <cell r="ACP76">
            <v>0</v>
          </cell>
          <cell r="ACQ76">
            <v>0</v>
          </cell>
          <cell r="ACR76">
            <v>74</v>
          </cell>
          <cell r="ACS76">
            <v>74</v>
          </cell>
          <cell r="ACT76">
            <v>0</v>
          </cell>
          <cell r="ACU76">
            <v>0</v>
          </cell>
          <cell r="ACV76">
            <v>328</v>
          </cell>
          <cell r="ACW76">
            <v>328</v>
          </cell>
          <cell r="ACX76">
            <v>0</v>
          </cell>
          <cell r="ACZ76">
            <v>13</v>
          </cell>
          <cell r="ADA76">
            <v>13</v>
          </cell>
          <cell r="ADB76">
            <v>0</v>
          </cell>
          <cell r="ADD76">
            <v>4</v>
          </cell>
          <cell r="ADE76">
            <v>4</v>
          </cell>
          <cell r="ADF76">
            <v>0</v>
          </cell>
          <cell r="ADH76">
            <v>26</v>
          </cell>
          <cell r="ADI76">
            <v>26</v>
          </cell>
          <cell r="ADJ76">
            <v>0</v>
          </cell>
          <cell r="ADL76">
            <v>20</v>
          </cell>
          <cell r="ADM76">
            <v>20</v>
          </cell>
          <cell r="ADN76">
            <v>0</v>
          </cell>
          <cell r="ADP76">
            <v>24</v>
          </cell>
          <cell r="ADQ76">
            <v>24</v>
          </cell>
          <cell r="ADR76">
            <v>0</v>
          </cell>
          <cell r="ADT76">
            <v>26</v>
          </cell>
          <cell r="ADU76">
            <v>26</v>
          </cell>
          <cell r="ADV76">
            <v>0</v>
          </cell>
          <cell r="ADX76">
            <v>6</v>
          </cell>
          <cell r="ADY76">
            <v>6</v>
          </cell>
          <cell r="ADZ76">
            <v>0</v>
          </cell>
          <cell r="AEB76">
            <v>22</v>
          </cell>
          <cell r="AEC76">
            <v>22</v>
          </cell>
          <cell r="AED76">
            <v>0</v>
          </cell>
          <cell r="AEF76">
            <v>1</v>
          </cell>
          <cell r="AEG76">
            <v>1</v>
          </cell>
          <cell r="AEH76">
            <v>0</v>
          </cell>
          <cell r="AEJ76">
            <v>2</v>
          </cell>
          <cell r="AEK76">
            <v>2</v>
          </cell>
          <cell r="AEL76">
            <v>0</v>
          </cell>
          <cell r="AEN76">
            <v>4</v>
          </cell>
          <cell r="AEO76">
            <v>4</v>
          </cell>
          <cell r="AEP76">
            <v>0</v>
          </cell>
          <cell r="AER76">
            <v>3</v>
          </cell>
          <cell r="AES76">
            <v>3</v>
          </cell>
          <cell r="AET76">
            <v>0</v>
          </cell>
          <cell r="AEV76">
            <v>6</v>
          </cell>
          <cell r="AEW76">
            <v>6</v>
          </cell>
          <cell r="AEX76">
            <v>0</v>
          </cell>
          <cell r="AEZ76">
            <v>4</v>
          </cell>
          <cell r="AFA76">
            <v>4</v>
          </cell>
          <cell r="AFB76">
            <v>0</v>
          </cell>
          <cell r="AFD76">
            <v>5</v>
          </cell>
          <cell r="AFE76">
            <v>5</v>
          </cell>
          <cell r="AFF76">
            <v>0</v>
          </cell>
          <cell r="AFH76">
            <v>12</v>
          </cell>
          <cell r="AFI76">
            <v>12</v>
          </cell>
          <cell r="AFJ76">
            <v>0</v>
          </cell>
          <cell r="AFL76">
            <v>1</v>
          </cell>
          <cell r="AFM76">
            <v>1</v>
          </cell>
          <cell r="AFN76">
            <v>0</v>
          </cell>
          <cell r="AFP76">
            <v>10</v>
          </cell>
          <cell r="AFQ76">
            <v>10</v>
          </cell>
          <cell r="AFR76">
            <v>0</v>
          </cell>
          <cell r="AFT76">
            <v>2</v>
          </cell>
          <cell r="AFU76">
            <v>2</v>
          </cell>
          <cell r="AFV76">
            <v>0</v>
          </cell>
          <cell r="AFX76">
            <v>0</v>
          </cell>
          <cell r="AFY76">
            <v>0</v>
          </cell>
          <cell r="AFZ76">
            <v>0</v>
          </cell>
          <cell r="AGB76">
            <v>6</v>
          </cell>
          <cell r="AGC76">
            <v>6</v>
          </cell>
          <cell r="AGD76">
            <v>0</v>
          </cell>
          <cell r="AGE76">
            <v>0</v>
          </cell>
          <cell r="AGF76">
            <v>25</v>
          </cell>
          <cell r="AGG76">
            <v>25</v>
          </cell>
          <cell r="AGH76">
            <v>0</v>
          </cell>
          <cell r="AGJ76">
            <v>6</v>
          </cell>
          <cell r="AGK76">
            <v>6</v>
          </cell>
          <cell r="AGL76">
            <v>0</v>
          </cell>
          <cell r="AGN76">
            <v>20</v>
          </cell>
          <cell r="AGO76">
            <v>20</v>
          </cell>
          <cell r="AGP76">
            <v>0</v>
          </cell>
          <cell r="AGR76">
            <v>14</v>
          </cell>
          <cell r="AGS76">
            <v>14</v>
          </cell>
          <cell r="AGT76">
            <v>0</v>
          </cell>
          <cell r="AGV76">
            <v>22</v>
          </cell>
          <cell r="AGW76">
            <v>22</v>
          </cell>
          <cell r="AGX76">
            <v>0</v>
          </cell>
          <cell r="AGZ76">
            <v>3</v>
          </cell>
          <cell r="AHA76">
            <v>3</v>
          </cell>
          <cell r="AHB76">
            <v>0</v>
          </cell>
          <cell r="AHD76">
            <v>3</v>
          </cell>
          <cell r="AHE76">
            <v>3</v>
          </cell>
          <cell r="AHF76">
            <v>0</v>
          </cell>
          <cell r="AHH76">
            <v>2</v>
          </cell>
          <cell r="AHI76">
            <v>2</v>
          </cell>
          <cell r="AHJ76">
            <v>0</v>
          </cell>
          <cell r="AHL76">
            <v>3</v>
          </cell>
          <cell r="AHM76">
            <v>3</v>
          </cell>
          <cell r="AHN76">
            <v>0</v>
          </cell>
          <cell r="AHP76">
            <v>7</v>
          </cell>
          <cell r="AHQ76">
            <v>7</v>
          </cell>
          <cell r="AHR76">
            <v>0</v>
          </cell>
          <cell r="AHT76">
            <v>10</v>
          </cell>
          <cell r="AHU76">
            <v>10</v>
          </cell>
          <cell r="AHV76">
            <v>0</v>
          </cell>
          <cell r="AHX76" t="str">
            <v>-</v>
          </cell>
          <cell r="AHY76">
            <v>0</v>
          </cell>
          <cell r="AHZ76">
            <v>0</v>
          </cell>
          <cell r="AIA76">
            <v>4</v>
          </cell>
          <cell r="AIB76">
            <v>6</v>
          </cell>
          <cell r="AIC76">
            <v>4</v>
          </cell>
          <cell r="AID76">
            <v>0</v>
          </cell>
          <cell r="AIE76">
            <v>3</v>
          </cell>
          <cell r="AIF76">
            <v>3</v>
          </cell>
          <cell r="AIG76">
            <v>2</v>
          </cell>
          <cell r="AIH76">
            <v>1</v>
          </cell>
          <cell r="AII76">
            <v>25</v>
          </cell>
          <cell r="AIJ76">
            <v>6</v>
          </cell>
        </row>
        <row r="77">
          <cell r="B77" t="str">
            <v>รพท.บ้านโป่ง</v>
          </cell>
          <cell r="C77" t="str">
            <v>โรงพยาบาลบ้านโป่ง</v>
          </cell>
          <cell r="D77">
            <v>10729</v>
          </cell>
          <cell r="E77">
            <v>5</v>
          </cell>
          <cell r="F77" t="str">
            <v>ราชบุรี</v>
          </cell>
          <cell r="G77" t="str">
            <v>s</v>
          </cell>
          <cell r="H77" t="str">
            <v>รพ.ระดับ S เตียง &lt; 400</v>
          </cell>
          <cell r="I77">
            <v>3</v>
          </cell>
          <cell r="J77">
            <v>233</v>
          </cell>
          <cell r="K77">
            <v>2</v>
          </cell>
          <cell r="L77">
            <v>180030</v>
          </cell>
          <cell r="M77">
            <v>0</v>
          </cell>
          <cell r="N77">
            <v>44891</v>
          </cell>
          <cell r="O77">
            <v>135139</v>
          </cell>
          <cell r="P77">
            <v>347415</v>
          </cell>
          <cell r="Q77">
            <v>3</v>
          </cell>
          <cell r="R77">
            <v>3.75</v>
          </cell>
          <cell r="S77">
            <v>3.4390243902439024</v>
          </cell>
          <cell r="T77">
            <v>0.9499679070317294</v>
          </cell>
          <cell r="U77">
            <v>4.3889922972756317</v>
          </cell>
          <cell r="V77">
            <v>2.4890564832121731</v>
          </cell>
          <cell r="W77" t="str">
            <v>OK</v>
          </cell>
          <cell r="X77">
            <v>1</v>
          </cell>
          <cell r="Y77">
            <v>1.6</v>
          </cell>
          <cell r="Z77">
            <v>0.777899868317385</v>
          </cell>
          <cell r="AA77">
            <v>2.3778998683173853</v>
          </cell>
          <cell r="AB77">
            <v>0.82210013168261509</v>
          </cell>
          <cell r="AC77" t="str">
            <v>OK</v>
          </cell>
          <cell r="AD77">
            <v>16</v>
          </cell>
          <cell r="AE77">
            <v>14.1</v>
          </cell>
          <cell r="AF77">
            <v>2.5094692461626038</v>
          </cell>
          <cell r="AG77">
            <v>16.609469246162604</v>
          </cell>
          <cell r="AH77">
            <v>11.590530753837395</v>
          </cell>
          <cell r="AI77" t="str">
            <v>OK</v>
          </cell>
          <cell r="AJ77">
            <v>0</v>
          </cell>
          <cell r="AK77">
            <v>1.2749999999999999</v>
          </cell>
          <cell r="AL77">
            <v>0.9054677216067919</v>
          </cell>
          <cell r="AM77">
            <v>2.1804677216067918</v>
          </cell>
          <cell r="AN77">
            <v>0.36953227839320801</v>
          </cell>
          <cell r="AO77" t="str">
            <v>Under</v>
          </cell>
          <cell r="AP77">
            <v>0</v>
          </cell>
          <cell r="AQ77">
            <v>0.875</v>
          </cell>
          <cell r="AR77">
            <v>0.64797514988755156</v>
          </cell>
          <cell r="AS77">
            <v>1.5229751498875514</v>
          </cell>
          <cell r="AT77">
            <v>0.22702485011244844</v>
          </cell>
          <cell r="AU77" t="str">
            <v>Under</v>
          </cell>
          <cell r="AV77">
            <v>2</v>
          </cell>
          <cell r="AW77">
            <v>3</v>
          </cell>
          <cell r="AX77">
            <v>5</v>
          </cell>
          <cell r="AY77">
            <v>5.35</v>
          </cell>
          <cell r="AZ77">
            <v>1.1668498024760767</v>
          </cell>
          <cell r="BA77">
            <v>6.5168498024760764</v>
          </cell>
          <cell r="BB77">
            <v>4.1831501975239229</v>
          </cell>
          <cell r="BC77" t="str">
            <v>OK</v>
          </cell>
          <cell r="BD77">
            <v>25</v>
          </cell>
          <cell r="BE77">
            <v>4</v>
          </cell>
          <cell r="BF77">
            <v>10</v>
          </cell>
          <cell r="BG77">
            <v>14</v>
          </cell>
          <cell r="BH77">
            <v>15.05</v>
          </cell>
          <cell r="BI77">
            <v>3.5005494074282315</v>
          </cell>
          <cell r="BJ77">
            <v>18.550549407428232</v>
          </cell>
          <cell r="BK77">
            <v>11.54945059257177</v>
          </cell>
          <cell r="BL77" t="str">
            <v>OK</v>
          </cell>
          <cell r="BM77">
            <v>14</v>
          </cell>
          <cell r="BN77">
            <v>2</v>
          </cell>
          <cell r="BO77">
            <v>20</v>
          </cell>
          <cell r="BP77">
            <v>22</v>
          </cell>
          <cell r="BQ77">
            <v>23.1</v>
          </cell>
          <cell r="BR77">
            <v>4.5109553255067727</v>
          </cell>
          <cell r="BS77">
            <v>27.610955325506772</v>
          </cell>
          <cell r="BT77">
            <v>18.589044674493231</v>
          </cell>
          <cell r="BU77" t="str">
            <v>OK</v>
          </cell>
          <cell r="BV77">
            <v>0</v>
          </cell>
          <cell r="BW77">
            <v>1.125</v>
          </cell>
          <cell r="BX77">
            <v>0.6864064729836441</v>
          </cell>
          <cell r="BY77">
            <v>1.8114064729836441</v>
          </cell>
          <cell r="BZ77">
            <v>0.4385935270163559</v>
          </cell>
          <cell r="CA77" t="str">
            <v>Under</v>
          </cell>
          <cell r="CB77">
            <v>22</v>
          </cell>
          <cell r="CC77">
            <v>4</v>
          </cell>
          <cell r="CD77">
            <v>5.0250000000000004</v>
          </cell>
          <cell r="CE77">
            <v>1.2503845562312177</v>
          </cell>
          <cell r="CF77">
            <v>6.2753845562312183</v>
          </cell>
          <cell r="CG77">
            <v>3.7746154437687824</v>
          </cell>
          <cell r="CH77" t="str">
            <v>OK</v>
          </cell>
          <cell r="CI77">
            <v>2</v>
          </cell>
          <cell r="CJ77">
            <v>2.6</v>
          </cell>
          <cell r="CK77">
            <v>0.77789986831738556</v>
          </cell>
          <cell r="CL77">
            <v>3.3778998683173858</v>
          </cell>
          <cell r="CM77">
            <v>1.8221001316826144</v>
          </cell>
          <cell r="CN77" t="str">
            <v>OK</v>
          </cell>
          <cell r="CO77">
            <v>6</v>
          </cell>
          <cell r="CP77">
            <v>4</v>
          </cell>
          <cell r="CQ77">
            <v>12</v>
          </cell>
          <cell r="CR77">
            <v>16</v>
          </cell>
          <cell r="CS77">
            <v>15.45</v>
          </cell>
          <cell r="CT77">
            <v>5.3873070195670962</v>
          </cell>
          <cell r="CU77">
            <v>20.837307019567096</v>
          </cell>
          <cell r="CV77">
            <v>10.062692980432903</v>
          </cell>
          <cell r="CW77" t="str">
            <v>OK</v>
          </cell>
          <cell r="CX77">
            <v>16</v>
          </cell>
          <cell r="CY77">
            <v>2</v>
          </cell>
          <cell r="CZ77">
            <v>2</v>
          </cell>
          <cell r="DA77">
            <v>4</v>
          </cell>
          <cell r="DB77">
            <v>8.9499999999999993</v>
          </cell>
          <cell r="DC77">
            <v>3.6087500499587009</v>
          </cell>
          <cell r="DD77">
            <v>12.5587500499587</v>
          </cell>
          <cell r="DE77">
            <v>5.3412499500412984</v>
          </cell>
          <cell r="DF77" t="str">
            <v>Under</v>
          </cell>
          <cell r="DG77">
            <v>4</v>
          </cell>
          <cell r="DH77">
            <v>87</v>
          </cell>
          <cell r="DI77">
            <v>1</v>
          </cell>
          <cell r="DJ77">
            <v>1</v>
          </cell>
          <cell r="DK77">
            <v>0</v>
          </cell>
          <cell r="DL77">
            <v>0</v>
          </cell>
          <cell r="DM77">
            <v>0</v>
          </cell>
          <cell r="DN77">
            <v>4</v>
          </cell>
          <cell r="DO77">
            <v>0</v>
          </cell>
          <cell r="DP77">
            <v>4</v>
          </cell>
          <cell r="DQ77">
            <v>0</v>
          </cell>
          <cell r="DR77">
            <v>18</v>
          </cell>
          <cell r="DS77">
            <v>7</v>
          </cell>
          <cell r="DT77">
            <v>9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34</v>
          </cell>
          <cell r="EC77">
            <v>0</v>
          </cell>
          <cell r="ED77">
            <v>3</v>
          </cell>
          <cell r="EE77">
            <v>3</v>
          </cell>
          <cell r="EF77">
            <v>1</v>
          </cell>
          <cell r="EG77">
            <v>3</v>
          </cell>
          <cell r="EH77">
            <v>4</v>
          </cell>
          <cell r="EI77">
            <v>1</v>
          </cell>
          <cell r="EJ77">
            <v>1</v>
          </cell>
          <cell r="EK77">
            <v>1</v>
          </cell>
          <cell r="EL77">
            <v>3</v>
          </cell>
          <cell r="EM77">
            <v>0</v>
          </cell>
          <cell r="EN77">
            <v>1</v>
          </cell>
          <cell r="EO77">
            <v>1</v>
          </cell>
          <cell r="EP77">
            <v>45</v>
          </cell>
          <cell r="EQ77">
            <v>3</v>
          </cell>
          <cell r="ER77">
            <v>3</v>
          </cell>
          <cell r="ES77">
            <v>0</v>
          </cell>
          <cell r="ET77">
            <v>2</v>
          </cell>
          <cell r="EU77">
            <v>1</v>
          </cell>
          <cell r="EV77">
            <v>3</v>
          </cell>
          <cell r="EW77">
            <v>1</v>
          </cell>
          <cell r="EX77">
            <v>1</v>
          </cell>
          <cell r="EY77">
            <v>2</v>
          </cell>
          <cell r="EZ77">
            <v>0</v>
          </cell>
          <cell r="FA77">
            <v>1</v>
          </cell>
          <cell r="FB77">
            <v>1</v>
          </cell>
          <cell r="FC77">
            <v>2</v>
          </cell>
          <cell r="FD77">
            <v>0</v>
          </cell>
          <cell r="FE77">
            <v>1</v>
          </cell>
          <cell r="FF77">
            <v>1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8</v>
          </cell>
          <cell r="FO77">
            <v>0</v>
          </cell>
          <cell r="FP77">
            <v>3</v>
          </cell>
          <cell r="FQ77">
            <v>0</v>
          </cell>
          <cell r="FR77">
            <v>3</v>
          </cell>
          <cell r="FS77">
            <v>3</v>
          </cell>
          <cell r="FT77">
            <v>0</v>
          </cell>
          <cell r="FU77">
            <v>3</v>
          </cell>
          <cell r="FV77">
            <v>2</v>
          </cell>
          <cell r="FW77">
            <v>0</v>
          </cell>
          <cell r="FX77">
            <v>2</v>
          </cell>
          <cell r="FY77">
            <v>2</v>
          </cell>
          <cell r="FZ77">
            <v>0</v>
          </cell>
          <cell r="GA77">
            <v>2</v>
          </cell>
          <cell r="GB77">
            <v>10</v>
          </cell>
          <cell r="GC77">
            <v>8.9499999999999993</v>
          </cell>
          <cell r="GD77">
            <v>4.5514156715668825</v>
          </cell>
          <cell r="GE77">
            <v>13.501415671566882</v>
          </cell>
          <cell r="GF77">
            <v>4.3985843284331168</v>
          </cell>
          <cell r="GG77" t="str">
            <v>OK</v>
          </cell>
          <cell r="GH77">
            <v>18</v>
          </cell>
          <cell r="GI77">
            <v>17.956399999999999</v>
          </cell>
          <cell r="GJ77">
            <v>18.003</v>
          </cell>
          <cell r="GK77">
            <v>21</v>
          </cell>
          <cell r="GL77">
            <v>16.625</v>
          </cell>
          <cell r="GM77">
            <v>7.543676244514427</v>
          </cell>
          <cell r="GN77">
            <v>24.168676244514426</v>
          </cell>
          <cell r="GO77">
            <v>9.0813237554855739</v>
          </cell>
          <cell r="GP77" t="str">
            <v>OK</v>
          </cell>
          <cell r="GQ77">
            <v>71</v>
          </cell>
          <cell r="GR77">
            <v>7</v>
          </cell>
          <cell r="GS77">
            <v>7.65</v>
          </cell>
          <cell r="GT77">
            <v>1.2516655570345716</v>
          </cell>
          <cell r="GU77">
            <v>69</v>
          </cell>
          <cell r="GV77">
            <v>6.398334442965429</v>
          </cell>
          <cell r="GW77" t="str">
            <v>OK</v>
          </cell>
          <cell r="GX77">
            <v>1</v>
          </cell>
          <cell r="GY77">
            <v>0.5</v>
          </cell>
          <cell r="GZ77">
            <v>0.50636968354183332</v>
          </cell>
          <cell r="HA77">
            <v>1.0063696835418332</v>
          </cell>
          <cell r="HB77">
            <v>-6.3696835418333153E-3</v>
          </cell>
          <cell r="HC77" t="str">
            <v>OK</v>
          </cell>
          <cell r="HD77">
            <v>6</v>
          </cell>
          <cell r="HE77">
            <v>3</v>
          </cell>
          <cell r="HF77">
            <v>9</v>
          </cell>
          <cell r="HG77">
            <v>8.7750000000000004</v>
          </cell>
          <cell r="HH77">
            <v>1.5768761719102928</v>
          </cell>
          <cell r="HI77">
            <v>10.351876171910293</v>
          </cell>
          <cell r="HJ77">
            <v>7.1981238280897077</v>
          </cell>
          <cell r="HK77" t="str">
            <v>OK</v>
          </cell>
          <cell r="HL77">
            <v>0</v>
          </cell>
          <cell r="HM77">
            <v>0.92500000000000004</v>
          </cell>
          <cell r="HN77">
            <v>0.82857616520055755</v>
          </cell>
          <cell r="HO77">
            <v>1.7535761652005575</v>
          </cell>
          <cell r="HP77">
            <v>9.6423834799442498E-2</v>
          </cell>
          <cell r="HQ77" t="str">
            <v>Under</v>
          </cell>
          <cell r="HR77">
            <v>17</v>
          </cell>
          <cell r="HS77">
            <v>1</v>
          </cell>
          <cell r="HT77">
            <v>1.7</v>
          </cell>
          <cell r="HU77">
            <v>0.72324057067957903</v>
          </cell>
          <cell r="HV77">
            <v>2.423240570679579</v>
          </cell>
          <cell r="HW77">
            <v>0.97675942932042092</v>
          </cell>
          <cell r="HX77" t="str">
            <v>OK</v>
          </cell>
          <cell r="HY77">
            <v>3</v>
          </cell>
          <cell r="HZ77">
            <v>6</v>
          </cell>
          <cell r="IA77">
            <v>9</v>
          </cell>
          <cell r="IB77">
            <v>6.375</v>
          </cell>
          <cell r="IC77">
            <v>2.6668669796559947</v>
          </cell>
          <cell r="ID77">
            <v>9.0418669796559943</v>
          </cell>
          <cell r="IE77">
            <v>3.7081330203440053</v>
          </cell>
          <cell r="IF77" t="str">
            <v>OK</v>
          </cell>
          <cell r="IG77">
            <v>2</v>
          </cell>
          <cell r="IH77">
            <v>2.65</v>
          </cell>
          <cell r="II77">
            <v>0.89299266370776975</v>
          </cell>
          <cell r="IJ77">
            <v>3.5429926637077696</v>
          </cell>
          <cell r="IK77">
            <v>1.7570073362922303</v>
          </cell>
          <cell r="IL77" t="str">
            <v>OK</v>
          </cell>
          <cell r="IM77">
            <v>12</v>
          </cell>
          <cell r="IN77">
            <v>1</v>
          </cell>
          <cell r="IO77">
            <v>1.7250000000000001</v>
          </cell>
          <cell r="IP77">
            <v>0.6788942744621107</v>
          </cell>
          <cell r="IQ77">
            <v>2.403894274462111</v>
          </cell>
          <cell r="IR77">
            <v>1.0461057255378894</v>
          </cell>
          <cell r="IS77" t="str">
            <v>Under</v>
          </cell>
          <cell r="IT77">
            <v>1</v>
          </cell>
          <cell r="IU77">
            <v>0.65</v>
          </cell>
          <cell r="IV77">
            <v>0.483045891539648</v>
          </cell>
          <cell r="IW77">
            <v>1.133045891539648</v>
          </cell>
          <cell r="IX77">
            <v>0.16695410846035202</v>
          </cell>
          <cell r="IY77" t="str">
            <v>OK</v>
          </cell>
          <cell r="IZ77">
            <v>1</v>
          </cell>
          <cell r="JA77">
            <v>0.625</v>
          </cell>
          <cell r="JB77">
            <v>0.80662322408980125</v>
          </cell>
          <cell r="JC77">
            <v>1.4316232240898012</v>
          </cell>
          <cell r="JD77">
            <v>-0.18162322408980125</v>
          </cell>
          <cell r="JE77" t="str">
            <v>OK</v>
          </cell>
          <cell r="JF77">
            <v>3</v>
          </cell>
          <cell r="JG77">
            <v>1</v>
          </cell>
          <cell r="JH77">
            <v>1.7749999999999999</v>
          </cell>
          <cell r="JI77">
            <v>0.61965664603420401</v>
          </cell>
          <cell r="JJ77">
            <v>2.3946566460342038</v>
          </cell>
          <cell r="JK77">
            <v>1.155343353965796</v>
          </cell>
          <cell r="JL77" t="str">
            <v>Under</v>
          </cell>
          <cell r="JM77">
            <v>1</v>
          </cell>
          <cell r="JN77">
            <v>1</v>
          </cell>
          <cell r="JO77">
            <v>0</v>
          </cell>
          <cell r="JP77">
            <v>1</v>
          </cell>
          <cell r="JQ77">
            <v>1</v>
          </cell>
          <cell r="JR77" t="str">
            <v>OK</v>
          </cell>
          <cell r="JS77">
            <v>3</v>
          </cell>
          <cell r="JT77">
            <v>2</v>
          </cell>
          <cell r="JU77">
            <v>5</v>
          </cell>
          <cell r="JV77">
            <v>5</v>
          </cell>
          <cell r="JW77">
            <v>0</v>
          </cell>
          <cell r="JX77">
            <v>5</v>
          </cell>
          <cell r="JY77">
            <v>5</v>
          </cell>
          <cell r="JZ77" t="str">
            <v>OK</v>
          </cell>
          <cell r="KA77">
            <v>2</v>
          </cell>
          <cell r="KB77">
            <v>1.65</v>
          </cell>
          <cell r="KC77">
            <v>0.62223748455030181</v>
          </cell>
          <cell r="KD77">
            <v>2.2722374845503017</v>
          </cell>
          <cell r="KE77">
            <v>1.0277625154496981</v>
          </cell>
          <cell r="KF77" t="str">
            <v>OK</v>
          </cell>
          <cell r="KG77">
            <v>0</v>
          </cell>
          <cell r="KH77">
            <v>0.25</v>
          </cell>
          <cell r="KI77">
            <v>0.49354811679282456</v>
          </cell>
          <cell r="KJ77">
            <v>0.74354811679282462</v>
          </cell>
          <cell r="KK77">
            <v>-0.24354811679282456</v>
          </cell>
          <cell r="KL77" t="str">
            <v>OK</v>
          </cell>
          <cell r="KM77">
            <v>0</v>
          </cell>
          <cell r="KN77">
            <v>2</v>
          </cell>
          <cell r="KO77">
            <v>2</v>
          </cell>
          <cell r="KP77">
            <v>2.4249999999999998</v>
          </cell>
          <cell r="KQ77">
            <v>0.50064061525312331</v>
          </cell>
          <cell r="KR77">
            <v>2.9256406152531231</v>
          </cell>
          <cell r="KS77">
            <v>1.9243593847468765</v>
          </cell>
          <cell r="KT77" t="str">
            <v>OK</v>
          </cell>
          <cell r="KU77">
            <v>11</v>
          </cell>
          <cell r="KV77">
            <v>1</v>
          </cell>
          <cell r="KW77">
            <v>1.5249999999999999</v>
          </cell>
          <cell r="KX77">
            <v>0.50573632534081492</v>
          </cell>
          <cell r="KY77">
            <v>2.0307363253408148</v>
          </cell>
          <cell r="KZ77">
            <v>1.019263674659185</v>
          </cell>
          <cell r="LA77" t="str">
            <v>Under</v>
          </cell>
          <cell r="LB77">
            <v>2</v>
          </cell>
          <cell r="LC77">
            <v>2</v>
          </cell>
          <cell r="LD77">
            <v>0</v>
          </cell>
          <cell r="LE77">
            <v>2</v>
          </cell>
          <cell r="LF77">
            <v>2</v>
          </cell>
          <cell r="LG77" t="str">
            <v>OK</v>
          </cell>
          <cell r="LH77">
            <v>1</v>
          </cell>
          <cell r="LI77">
            <v>1.425</v>
          </cell>
          <cell r="LJ77">
            <v>0.50064061525312331</v>
          </cell>
          <cell r="LK77">
            <v>1.9256406152531234</v>
          </cell>
          <cell r="LL77">
            <v>0.92435938474687673</v>
          </cell>
          <cell r="LM77" t="str">
            <v>OK</v>
          </cell>
          <cell r="LN77">
            <v>3</v>
          </cell>
          <cell r="LO77">
            <v>0</v>
          </cell>
          <cell r="LP77">
            <v>0.57499999999999996</v>
          </cell>
          <cell r="LQ77">
            <v>0.6359930655967716</v>
          </cell>
          <cell r="LR77">
            <v>1.2109930655967716</v>
          </cell>
          <cell r="LS77">
            <v>-6.0993065596771645E-2</v>
          </cell>
          <cell r="LT77" t="str">
            <v>OK</v>
          </cell>
          <cell r="LU77">
            <v>4</v>
          </cell>
          <cell r="LV77">
            <v>47</v>
          </cell>
          <cell r="LW77">
            <v>5</v>
          </cell>
          <cell r="LX77">
            <v>4.5250000000000004</v>
          </cell>
          <cell r="LY77">
            <v>1.2192368357043935</v>
          </cell>
          <cell r="LZ77">
            <v>5.7442368357043936</v>
          </cell>
          <cell r="MA77">
            <v>3.3057631642956071</v>
          </cell>
          <cell r="MB77" t="str">
            <v>OK</v>
          </cell>
          <cell r="MC77">
            <v>0</v>
          </cell>
          <cell r="MD77">
            <v>12</v>
          </cell>
          <cell r="ME77">
            <v>0</v>
          </cell>
          <cell r="MF77">
            <v>12</v>
          </cell>
          <cell r="MG77">
            <v>12</v>
          </cell>
          <cell r="MH77">
            <v>0</v>
          </cell>
          <cell r="MI77">
            <v>12</v>
          </cell>
          <cell r="MJ77">
            <v>12</v>
          </cell>
          <cell r="MK77" t="str">
            <v>OK</v>
          </cell>
          <cell r="ML77">
            <v>17</v>
          </cell>
          <cell r="MM77">
            <v>13</v>
          </cell>
          <cell r="MN77">
            <v>13.25</v>
          </cell>
          <cell r="MO77">
            <v>5.0064061525312313</v>
          </cell>
          <cell r="MP77">
            <v>18.25640615253123</v>
          </cell>
          <cell r="MQ77">
            <v>8.2435938474687696</v>
          </cell>
          <cell r="MR77" t="str">
            <v>OK</v>
          </cell>
          <cell r="MS77">
            <v>0</v>
          </cell>
          <cell r="MT77">
            <v>0.375</v>
          </cell>
          <cell r="MU77">
            <v>1.0299987552892653</v>
          </cell>
          <cell r="MV77">
            <v>1.4049987552892653</v>
          </cell>
          <cell r="MW77">
            <v>-0.65499875528926532</v>
          </cell>
          <cell r="MX77" t="str">
            <v>OK</v>
          </cell>
          <cell r="MY77">
            <v>13</v>
          </cell>
          <cell r="MZ77">
            <v>11</v>
          </cell>
          <cell r="NA77">
            <v>12.375</v>
          </cell>
          <cell r="NB77">
            <v>4.7646535106892163</v>
          </cell>
          <cell r="NC77">
            <v>17.139653510689214</v>
          </cell>
          <cell r="ND77">
            <v>7.6103464893107837</v>
          </cell>
          <cell r="NE77" t="str">
            <v>OK</v>
          </cell>
          <cell r="NF77">
            <v>0</v>
          </cell>
          <cell r="NG77">
            <v>0.15</v>
          </cell>
          <cell r="NH77">
            <v>0.48304589153964794</v>
          </cell>
          <cell r="NI77">
            <v>0.63304589153964796</v>
          </cell>
          <cell r="NJ77">
            <v>-0.33304589153964792</v>
          </cell>
          <cell r="NK77" t="str">
            <v>OK</v>
          </cell>
          <cell r="NL77">
            <v>11</v>
          </cell>
          <cell r="NM77">
            <v>6</v>
          </cell>
          <cell r="NN77">
            <v>6.4749999999999996</v>
          </cell>
          <cell r="NO77">
            <v>1.4498010473589384</v>
          </cell>
          <cell r="NP77">
            <v>7.9248010473589385</v>
          </cell>
          <cell r="NQ77">
            <v>5.0251989526410608</v>
          </cell>
          <cell r="NR77" t="str">
            <v>OK</v>
          </cell>
          <cell r="NS77">
            <v>6</v>
          </cell>
          <cell r="NT77">
            <v>6</v>
          </cell>
          <cell r="NU77">
            <v>7.3250000000000002</v>
          </cell>
          <cell r="NV77">
            <v>2.3467107367656723</v>
          </cell>
          <cell r="NW77">
            <v>9.6717107367656716</v>
          </cell>
          <cell r="NX77">
            <v>4.9782892632343279</v>
          </cell>
          <cell r="NY77" t="str">
            <v>OK</v>
          </cell>
          <cell r="NZ77">
            <v>6</v>
          </cell>
          <cell r="OA77">
            <v>1</v>
          </cell>
          <cell r="OB77">
            <v>0.85</v>
          </cell>
          <cell r="OC77">
            <v>0.483045891539648</v>
          </cell>
          <cell r="OD77">
            <v>1.3330458915396479</v>
          </cell>
          <cell r="OE77">
            <v>0.36695410846035198</v>
          </cell>
          <cell r="OF77" t="str">
            <v>OK</v>
          </cell>
          <cell r="OG77">
            <v>0</v>
          </cell>
          <cell r="OH77">
            <v>7.4999999999999997E-2</v>
          </cell>
          <cell r="OI77">
            <v>0.26674678283691849</v>
          </cell>
          <cell r="OJ77">
            <v>0.34174678283691851</v>
          </cell>
          <cell r="OK77">
            <v>-0.19174678283691848</v>
          </cell>
          <cell r="OL77" t="str">
            <v>OK</v>
          </cell>
          <cell r="OM77">
            <v>1</v>
          </cell>
          <cell r="ON77">
            <v>3</v>
          </cell>
          <cell r="OO77">
            <v>3.3250000000000002</v>
          </cell>
          <cell r="OP77">
            <v>0.85896479137419379</v>
          </cell>
          <cell r="OQ77">
            <v>4.1839647913741942</v>
          </cell>
          <cell r="OR77">
            <v>2.4660352086258062</v>
          </cell>
          <cell r="OS77" t="str">
            <v>OK</v>
          </cell>
          <cell r="OT77">
            <v>3</v>
          </cell>
          <cell r="OU77">
            <v>2</v>
          </cell>
          <cell r="OV77">
            <v>2.8250000000000002</v>
          </cell>
          <cell r="OW77">
            <v>0.87376286168590267</v>
          </cell>
          <cell r="OX77">
            <v>3.698762861685903</v>
          </cell>
          <cell r="OY77">
            <v>1.9512371383140974</v>
          </cell>
          <cell r="OZ77" t="str">
            <v>OK</v>
          </cell>
          <cell r="PA77">
            <v>2</v>
          </cell>
          <cell r="PB77">
            <v>1.6</v>
          </cell>
          <cell r="PC77">
            <v>0.54537683984186314</v>
          </cell>
          <cell r="PD77">
            <v>1</v>
          </cell>
          <cell r="PE77">
            <v>1.0546231601581368</v>
          </cell>
          <cell r="PF77" t="str">
            <v>Over</v>
          </cell>
          <cell r="PG77">
            <v>2</v>
          </cell>
          <cell r="PH77">
            <v>2</v>
          </cell>
          <cell r="PI77">
            <v>1</v>
          </cell>
          <cell r="PJ77">
            <v>1</v>
          </cell>
          <cell r="PK77">
            <v>0</v>
          </cell>
          <cell r="PL77">
            <v>0.4</v>
          </cell>
          <cell r="PM77">
            <v>0.54537683984186336</v>
          </cell>
          <cell r="PN77">
            <v>0.94537683984186338</v>
          </cell>
          <cell r="PO77">
            <v>-0.14537683984186334</v>
          </cell>
          <cell r="PP77" t="str">
            <v>OK</v>
          </cell>
          <cell r="PQ77">
            <v>4</v>
          </cell>
          <cell r="PR77">
            <v>2</v>
          </cell>
          <cell r="PS77">
            <v>1</v>
          </cell>
          <cell r="PT77">
            <v>3</v>
          </cell>
          <cell r="PU77">
            <v>3.9750000000000001</v>
          </cell>
          <cell r="PV77">
            <v>1.3298833571369122</v>
          </cell>
          <cell r="PW77">
            <v>5.3048833571369123</v>
          </cell>
          <cell r="PX77">
            <v>2.6451166428630879</v>
          </cell>
          <cell r="PY77" t="str">
            <v>OK</v>
          </cell>
          <cell r="PZ77">
            <v>3</v>
          </cell>
          <cell r="QA77">
            <v>0</v>
          </cell>
          <cell r="QB77">
            <v>0.375</v>
          </cell>
          <cell r="QC77">
            <v>0.54006172486732174</v>
          </cell>
          <cell r="QD77">
            <v>0.91506172486732174</v>
          </cell>
          <cell r="QE77">
            <v>-0.16506172486732174</v>
          </cell>
          <cell r="QF77" t="str">
            <v>OK</v>
          </cell>
          <cell r="QG77">
            <v>3</v>
          </cell>
          <cell r="QH77">
            <v>3</v>
          </cell>
          <cell r="QI77">
            <v>6</v>
          </cell>
          <cell r="QJ77">
            <v>5.9249999999999998</v>
          </cell>
          <cell r="QK77">
            <v>0.26674678283691855</v>
          </cell>
          <cell r="QL77">
            <v>6.1917467828369182</v>
          </cell>
          <cell r="QM77">
            <v>5.6582532171630815</v>
          </cell>
          <cell r="QN77" t="str">
            <v>OK</v>
          </cell>
          <cell r="QO77">
            <v>6</v>
          </cell>
          <cell r="QP77">
            <v>6</v>
          </cell>
          <cell r="QQ77">
            <v>6.7</v>
          </cell>
          <cell r="QR77">
            <v>1.9637744922496214</v>
          </cell>
          <cell r="QS77">
            <v>8.6637744922496225</v>
          </cell>
          <cell r="QT77">
            <v>4.7362255077503788</v>
          </cell>
          <cell r="QU77" t="str">
            <v>OK</v>
          </cell>
          <cell r="QV77">
            <v>6</v>
          </cell>
          <cell r="QW77">
            <v>4</v>
          </cell>
          <cell r="QX77">
            <v>4.4000000000000004</v>
          </cell>
          <cell r="QY77">
            <v>1.4987174003640067</v>
          </cell>
          <cell r="QZ77">
            <v>5.8987174003640073</v>
          </cell>
          <cell r="RA77">
            <v>2.9012825996359934</v>
          </cell>
          <cell r="RB77" t="str">
            <v>OK</v>
          </cell>
          <cell r="RC77">
            <v>4</v>
          </cell>
          <cell r="RD77">
            <v>2</v>
          </cell>
          <cell r="RE77">
            <v>2.75</v>
          </cell>
          <cell r="RF77">
            <v>1.031553471276484</v>
          </cell>
          <cell r="RG77">
            <v>3.7815534712764842</v>
          </cell>
          <cell r="RH77">
            <v>1.718446528723516</v>
          </cell>
          <cell r="RI77" t="str">
            <v>OK</v>
          </cell>
          <cell r="RJ77">
            <v>3</v>
          </cell>
          <cell r="RK77">
            <v>2.9</v>
          </cell>
          <cell r="RL77">
            <v>1.7802333468483198</v>
          </cell>
          <cell r="RM77">
            <v>4.6802333468483202</v>
          </cell>
          <cell r="RN77">
            <v>1.1197666531516801</v>
          </cell>
          <cell r="RO77" t="str">
            <v>OK</v>
          </cell>
          <cell r="RP77">
            <v>3</v>
          </cell>
          <cell r="RQ77">
            <v>3</v>
          </cell>
          <cell r="RR77">
            <v>6</v>
          </cell>
          <cell r="RS77">
            <v>6</v>
          </cell>
          <cell r="RT77">
            <v>0</v>
          </cell>
          <cell r="RU77">
            <v>6</v>
          </cell>
          <cell r="RV77">
            <v>6</v>
          </cell>
          <cell r="RW77" t="str">
            <v>OK</v>
          </cell>
          <cell r="RX77">
            <v>11</v>
          </cell>
          <cell r="RY77">
            <v>14</v>
          </cell>
          <cell r="RZ77">
            <v>14.125</v>
          </cell>
          <cell r="SA77">
            <v>4.2134552481550251</v>
          </cell>
          <cell r="SB77">
            <v>18.338455248155025</v>
          </cell>
          <cell r="SC77">
            <v>9.9115447518449749</v>
          </cell>
          <cell r="SD77" t="str">
            <v>OK</v>
          </cell>
          <cell r="SE77">
            <v>6</v>
          </cell>
          <cell r="SF77">
            <v>0</v>
          </cell>
          <cell r="SG77">
            <v>6</v>
          </cell>
          <cell r="SH77">
            <v>4.2750000000000004</v>
          </cell>
          <cell r="SI77">
            <v>2.037941394693461</v>
          </cell>
          <cell r="SJ77">
            <v>6.3129413946934614</v>
          </cell>
          <cell r="SK77">
            <v>2.2370586053065393</v>
          </cell>
          <cell r="SL77" t="str">
            <v>OK</v>
          </cell>
          <cell r="SM77">
            <v>0</v>
          </cell>
          <cell r="SN77">
            <v>7.4999999999999997E-2</v>
          </cell>
          <cell r="SO77">
            <v>0.26674678283691849</v>
          </cell>
          <cell r="SP77">
            <v>0.34174678283691851</v>
          </cell>
          <cell r="SQ77">
            <v>-0.19174678283691848</v>
          </cell>
          <cell r="SR77" t="str">
            <v>OK</v>
          </cell>
          <cell r="SS77">
            <v>20</v>
          </cell>
          <cell r="ST77">
            <v>3</v>
          </cell>
          <cell r="SU77">
            <v>4.2</v>
          </cell>
          <cell r="SV77">
            <v>1.4884168150705013</v>
          </cell>
          <cell r="SW77">
            <v>5.6884168150705019</v>
          </cell>
          <cell r="SX77">
            <v>2.7115831849294989</v>
          </cell>
          <cell r="SY77" t="str">
            <v>OK</v>
          </cell>
          <cell r="SZ77">
            <v>3</v>
          </cell>
          <cell r="TA77">
            <v>2</v>
          </cell>
          <cell r="TB77">
            <v>0</v>
          </cell>
          <cell r="TC77">
            <v>5</v>
          </cell>
          <cell r="TD77">
            <v>8.4</v>
          </cell>
          <cell r="TE77">
            <v>3.2249030993194192</v>
          </cell>
          <cell r="TF77">
            <v>11.62490309931942</v>
          </cell>
          <cell r="TG77">
            <v>5.1750969006805807</v>
          </cell>
          <cell r="TH77" t="str">
            <v>Under</v>
          </cell>
          <cell r="TI77">
            <v>8</v>
          </cell>
          <cell r="TJ77">
            <v>0</v>
          </cell>
          <cell r="TK77">
            <v>0.35</v>
          </cell>
          <cell r="TL77">
            <v>0.48304589153964794</v>
          </cell>
          <cell r="TM77">
            <v>0.83304589153964792</v>
          </cell>
          <cell r="TN77">
            <v>-0.13304589153964796</v>
          </cell>
          <cell r="TO77" t="str">
            <v>OK</v>
          </cell>
          <cell r="TP77">
            <v>10</v>
          </cell>
          <cell r="TQ77">
            <v>3</v>
          </cell>
          <cell r="TR77">
            <v>9</v>
          </cell>
          <cell r="TS77">
            <v>22</v>
          </cell>
          <cell r="TT77">
            <v>28.975000000000001</v>
          </cell>
          <cell r="TU77">
            <v>8.9284549442951029</v>
          </cell>
          <cell r="TV77">
            <v>37.903454944295106</v>
          </cell>
          <cell r="TW77">
            <v>20.046545055704897</v>
          </cell>
          <cell r="TX77" t="str">
            <v>OK</v>
          </cell>
          <cell r="TY77">
            <v>22</v>
          </cell>
          <cell r="TZ77">
            <v>2</v>
          </cell>
          <cell r="UA77">
            <v>2.375</v>
          </cell>
          <cell r="UB77">
            <v>0.83780849656892165</v>
          </cell>
          <cell r="UC77">
            <v>3.2128084965689219</v>
          </cell>
          <cell r="UD77">
            <v>1.5371915034310784</v>
          </cell>
          <cell r="UE77" t="str">
            <v>OK</v>
          </cell>
          <cell r="UF77">
            <v>9</v>
          </cell>
          <cell r="UG77">
            <v>3</v>
          </cell>
          <cell r="UH77">
            <v>12</v>
          </cell>
          <cell r="UI77">
            <v>12.95</v>
          </cell>
          <cell r="UJ77">
            <v>3.9088984611380186</v>
          </cell>
          <cell r="UK77">
            <v>16.858898461138018</v>
          </cell>
          <cell r="UL77">
            <v>9.0411015388619802</v>
          </cell>
          <cell r="UM77" t="str">
            <v>OK</v>
          </cell>
          <cell r="UN77">
            <v>3</v>
          </cell>
          <cell r="UO77">
            <v>1</v>
          </cell>
          <cell r="UP77">
            <v>4</v>
          </cell>
          <cell r="UQ77">
            <v>4</v>
          </cell>
          <cell r="UR77">
            <v>0</v>
          </cell>
          <cell r="US77">
            <v>4</v>
          </cell>
          <cell r="UT77">
            <v>4</v>
          </cell>
          <cell r="UU77" t="str">
            <v>OK</v>
          </cell>
          <cell r="UV77">
            <v>2</v>
          </cell>
          <cell r="UW77">
            <v>2</v>
          </cell>
          <cell r="UX77">
            <v>0</v>
          </cell>
          <cell r="UY77">
            <v>2</v>
          </cell>
          <cell r="UZ77">
            <v>2</v>
          </cell>
          <cell r="VA77" t="str">
            <v>OK</v>
          </cell>
          <cell r="VB77">
            <v>1</v>
          </cell>
          <cell r="VC77">
            <v>1</v>
          </cell>
          <cell r="VD77">
            <v>0</v>
          </cell>
          <cell r="VE77">
            <v>1</v>
          </cell>
          <cell r="VF77">
            <v>1</v>
          </cell>
          <cell r="VG77" t="str">
            <v>OK</v>
          </cell>
          <cell r="VH77">
            <v>21</v>
          </cell>
          <cell r="VI77">
            <v>5</v>
          </cell>
          <cell r="VJ77">
            <v>5</v>
          </cell>
          <cell r="VK77">
            <v>0</v>
          </cell>
          <cell r="VL77">
            <v>5</v>
          </cell>
          <cell r="VM77">
            <v>5</v>
          </cell>
          <cell r="VN77" t="str">
            <v>OK</v>
          </cell>
          <cell r="VO77">
            <v>5</v>
          </cell>
          <cell r="VP77">
            <v>29</v>
          </cell>
          <cell r="VQ77">
            <v>28.7</v>
          </cell>
          <cell r="VR77">
            <v>7.0971283466787325</v>
          </cell>
          <cell r="VS77">
            <v>35.797128346678733</v>
          </cell>
          <cell r="VT77">
            <v>21.602871653321266</v>
          </cell>
          <cell r="VU77" t="str">
            <v>OK</v>
          </cell>
          <cell r="VV77">
            <v>20</v>
          </cell>
          <cell r="VW77">
            <v>24.15</v>
          </cell>
          <cell r="VX77">
            <v>6.2942790467176364</v>
          </cell>
          <cell r="VY77">
            <v>30.444279046717636</v>
          </cell>
          <cell r="VZ77">
            <v>17.855720953282361</v>
          </cell>
          <cell r="WA77" t="str">
            <v>OK</v>
          </cell>
          <cell r="WB77">
            <v>49</v>
          </cell>
          <cell r="WC77">
            <v>216</v>
          </cell>
          <cell r="WD77">
            <v>26</v>
          </cell>
          <cell r="WE77">
            <v>2</v>
          </cell>
          <cell r="WF77">
            <v>28</v>
          </cell>
          <cell r="WG77">
            <v>30.1</v>
          </cell>
          <cell r="WH77">
            <v>7.1640126272276268</v>
          </cell>
          <cell r="WI77">
            <v>37.264012627227629</v>
          </cell>
          <cell r="WJ77">
            <v>22.935987372772374</v>
          </cell>
          <cell r="WK77" t="str">
            <v>OK</v>
          </cell>
          <cell r="WL77">
            <v>28</v>
          </cell>
          <cell r="WM77">
            <v>18</v>
          </cell>
          <cell r="WN77">
            <v>4</v>
          </cell>
          <cell r="WO77">
            <v>22</v>
          </cell>
          <cell r="WP77">
            <v>24.75</v>
          </cell>
          <cell r="WQ77">
            <v>7.1207533453370093</v>
          </cell>
          <cell r="WR77">
            <v>31.870753345337008</v>
          </cell>
          <cell r="WS77">
            <v>17.629246654662992</v>
          </cell>
          <cell r="WT77" t="str">
            <v>OK</v>
          </cell>
          <cell r="WU77">
            <v>22</v>
          </cell>
          <cell r="WV77">
            <v>30</v>
          </cell>
          <cell r="WW77">
            <v>0</v>
          </cell>
          <cell r="WX77">
            <v>30</v>
          </cell>
          <cell r="WY77">
            <v>53.174999999999997</v>
          </cell>
          <cell r="WZ77">
            <v>25.280870948158327</v>
          </cell>
          <cell r="XA77">
            <v>78.455870948158321</v>
          </cell>
          <cell r="XB77">
            <v>27.89412905184167</v>
          </cell>
          <cell r="XC77" t="str">
            <v>OK</v>
          </cell>
          <cell r="XD77">
            <v>30</v>
          </cell>
          <cell r="XE77">
            <v>15</v>
          </cell>
          <cell r="XF77">
            <v>1</v>
          </cell>
          <cell r="XG77">
            <v>16</v>
          </cell>
          <cell r="XH77">
            <v>14.8</v>
          </cell>
          <cell r="XI77">
            <v>5.1798425874508212</v>
          </cell>
          <cell r="XJ77">
            <v>19.979842587450822</v>
          </cell>
          <cell r="XK77">
            <v>9.6201574125491796</v>
          </cell>
          <cell r="XL77" t="str">
            <v>OK</v>
          </cell>
          <cell r="XM77">
            <v>16</v>
          </cell>
          <cell r="XN77">
            <v>18</v>
          </cell>
          <cell r="XO77">
            <v>0</v>
          </cell>
          <cell r="XP77">
            <v>18</v>
          </cell>
          <cell r="XQ77">
            <v>26.324999999999999</v>
          </cell>
          <cell r="XR77">
            <v>9.1718283835577701</v>
          </cell>
          <cell r="XS77">
            <v>35.496828383557769</v>
          </cell>
          <cell r="XT77">
            <v>17.153171616442229</v>
          </cell>
          <cell r="XU77" t="str">
            <v>OK</v>
          </cell>
          <cell r="XV77">
            <v>18</v>
          </cell>
          <cell r="XW77">
            <v>12</v>
          </cell>
          <cell r="XX77">
            <v>0</v>
          </cell>
          <cell r="XY77">
            <v>12</v>
          </cell>
          <cell r="XZ77">
            <v>17.399999999999999</v>
          </cell>
          <cell r="YA77">
            <v>6.3034382152388346</v>
          </cell>
          <cell r="YB77">
            <v>23.703438215238833</v>
          </cell>
          <cell r="YC77">
            <v>11.096561784761164</v>
          </cell>
          <cell r="YD77" t="str">
            <v>OK</v>
          </cell>
          <cell r="YE77">
            <v>12</v>
          </cell>
          <cell r="YF77">
            <v>66</v>
          </cell>
          <cell r="YG77">
            <v>1</v>
          </cell>
          <cell r="YH77">
            <v>67</v>
          </cell>
          <cell r="YI77">
            <v>75.55</v>
          </cell>
          <cell r="YJ77">
            <v>26.288293192490812</v>
          </cell>
          <cell r="YK77">
            <v>101.83829319249081</v>
          </cell>
          <cell r="YL77">
            <v>49.261706807509185</v>
          </cell>
          <cell r="YM77" t="str">
            <v>OK</v>
          </cell>
          <cell r="YN77">
            <v>67</v>
          </cell>
          <cell r="YO77">
            <v>31</v>
          </cell>
          <cell r="YP77">
            <v>1</v>
          </cell>
          <cell r="YQ77">
            <v>32</v>
          </cell>
          <cell r="YR77">
            <v>47.15</v>
          </cell>
          <cell r="YS77">
            <v>19.721847835618298</v>
          </cell>
          <cell r="YT77">
            <v>66.871847835618297</v>
          </cell>
          <cell r="YU77">
            <v>27.4281521643817</v>
          </cell>
          <cell r="YV77" t="str">
            <v>OK</v>
          </cell>
          <cell r="YW77">
            <v>32</v>
          </cell>
          <cell r="YX77">
            <v>12</v>
          </cell>
          <cell r="YY77">
            <v>1</v>
          </cell>
          <cell r="YZ77">
            <v>13</v>
          </cell>
          <cell r="ZA77">
            <v>21.574999999999999</v>
          </cell>
          <cell r="ZB77">
            <v>8.3109057175589403</v>
          </cell>
          <cell r="ZC77">
            <v>29.885905717558941</v>
          </cell>
          <cell r="ZD77">
            <v>13.264094282441059</v>
          </cell>
          <cell r="ZE77" t="str">
            <v>Under</v>
          </cell>
          <cell r="ZF77">
            <v>13</v>
          </cell>
          <cell r="ZG77">
            <v>2</v>
          </cell>
          <cell r="ZH77">
            <v>2</v>
          </cell>
          <cell r="ZI77">
            <v>4</v>
          </cell>
          <cell r="ZJ77">
            <v>5.7750000000000004</v>
          </cell>
          <cell r="ZK77">
            <v>3.7106050374015478</v>
          </cell>
          <cell r="ZL77">
            <v>9.4856050374015481</v>
          </cell>
          <cell r="ZM77">
            <v>2.0643949625984526</v>
          </cell>
          <cell r="ZN77" t="str">
            <v>OK</v>
          </cell>
          <cell r="ZO77">
            <v>4</v>
          </cell>
          <cell r="ZP77">
            <v>18</v>
          </cell>
          <cell r="ZQ77">
            <v>2</v>
          </cell>
          <cell r="ZR77">
            <v>20</v>
          </cell>
          <cell r="ZS77">
            <v>26.875</v>
          </cell>
          <cell r="ZT77">
            <v>10.957230372493655</v>
          </cell>
          <cell r="ZU77">
            <v>37.832230372493655</v>
          </cell>
          <cell r="ZV77">
            <v>15.917769627506345</v>
          </cell>
          <cell r="ZW77" t="str">
            <v>OK</v>
          </cell>
          <cell r="ZX77">
            <v>20</v>
          </cell>
          <cell r="ZY77">
            <v>15</v>
          </cell>
          <cell r="ZZ77">
            <v>1</v>
          </cell>
          <cell r="AAA77">
            <v>16</v>
          </cell>
          <cell r="AAB77">
            <v>23.324999999999999</v>
          </cell>
          <cell r="AAC77">
            <v>11.200703961393197</v>
          </cell>
          <cell r="AAD77">
            <v>34.525703961393198</v>
          </cell>
          <cell r="AAE77">
            <v>12.124296038606802</v>
          </cell>
          <cell r="AAF77" t="str">
            <v>OK</v>
          </cell>
          <cell r="AAG77">
            <v>16</v>
          </cell>
          <cell r="AAH77">
            <v>12</v>
          </cell>
          <cell r="AAI77">
            <v>0</v>
          </cell>
          <cell r="AAJ77">
            <v>12</v>
          </cell>
          <cell r="AAK77">
            <v>12.35</v>
          </cell>
          <cell r="AAL77">
            <v>5.1168399703382645</v>
          </cell>
          <cell r="AAM77">
            <v>17.466839970338263</v>
          </cell>
          <cell r="AAN77">
            <v>7.2331600296617351</v>
          </cell>
          <cell r="AAO77" t="str">
            <v>OK</v>
          </cell>
          <cell r="AAP77">
            <v>12</v>
          </cell>
          <cell r="AAQ77">
            <v>2</v>
          </cell>
          <cell r="AAR77">
            <v>1</v>
          </cell>
          <cell r="AAS77">
            <v>3</v>
          </cell>
          <cell r="AAT77">
            <v>3.15</v>
          </cell>
          <cell r="AAU77">
            <v>1.2719861311935436</v>
          </cell>
          <cell r="AAV77">
            <v>4.4219861311935436</v>
          </cell>
          <cell r="AAW77">
            <v>1.8780138688064563</v>
          </cell>
          <cell r="AAX77" t="str">
            <v>OK</v>
          </cell>
          <cell r="AAY77">
            <v>3</v>
          </cell>
          <cell r="AAZ77">
            <v>9</v>
          </cell>
          <cell r="ABA77">
            <v>0</v>
          </cell>
          <cell r="ABB77">
            <v>9</v>
          </cell>
          <cell r="ABC77">
            <v>12.45</v>
          </cell>
          <cell r="ABD77">
            <v>6.0296277046273969</v>
          </cell>
          <cell r="ABE77">
            <v>18.479627704627397</v>
          </cell>
          <cell r="ABF77">
            <v>6.4203722953726023</v>
          </cell>
          <cell r="ABG77" t="str">
            <v>OK</v>
          </cell>
          <cell r="ABH77">
            <v>9</v>
          </cell>
          <cell r="ABI77">
            <v>4</v>
          </cell>
          <cell r="ABJ77">
            <v>4.375</v>
          </cell>
          <cell r="ABK77">
            <v>1.8904279803044466</v>
          </cell>
          <cell r="ABL77">
            <v>6.2654279803044464</v>
          </cell>
          <cell r="ABM77">
            <v>2.4845720196955536</v>
          </cell>
          <cell r="ABN77" t="str">
            <v>OK</v>
          </cell>
          <cell r="ABO77">
            <v>4</v>
          </cell>
          <cell r="ABP77">
            <v>306</v>
          </cell>
          <cell r="ABQ77">
            <v>727</v>
          </cell>
          <cell r="ABR77">
            <v>0</v>
          </cell>
          <cell r="ABS77">
            <v>0</v>
          </cell>
          <cell r="ABT77">
            <v>0</v>
          </cell>
          <cell r="ABU77">
            <v>0</v>
          </cell>
          <cell r="ABV77">
            <v>0</v>
          </cell>
          <cell r="ABW77">
            <v>0</v>
          </cell>
          <cell r="ABX77">
            <v>0</v>
          </cell>
          <cell r="ABY77">
            <v>0</v>
          </cell>
          <cell r="ABZ77">
            <v>0</v>
          </cell>
          <cell r="ACA77">
            <v>0</v>
          </cell>
          <cell r="ACB77">
            <v>0</v>
          </cell>
          <cell r="ACC77">
            <v>0</v>
          </cell>
          <cell r="ACD77">
            <v>0</v>
          </cell>
          <cell r="ACE77">
            <v>0</v>
          </cell>
          <cell r="ACF77">
            <v>0</v>
          </cell>
          <cell r="ACG77">
            <v>0</v>
          </cell>
          <cell r="ACH77">
            <v>0</v>
          </cell>
          <cell r="ACI77">
            <v>0</v>
          </cell>
          <cell r="ACJ77">
            <v>0</v>
          </cell>
          <cell r="ACK77">
            <v>0</v>
          </cell>
          <cell r="ACL77">
            <v>0</v>
          </cell>
          <cell r="ACM77">
            <v>0</v>
          </cell>
          <cell r="ACN77">
            <v>0</v>
          </cell>
          <cell r="ACO77">
            <v>0</v>
          </cell>
          <cell r="ACP77">
            <v>0</v>
          </cell>
          <cell r="ACQ77">
            <v>0</v>
          </cell>
          <cell r="ACR77">
            <v>85</v>
          </cell>
          <cell r="ACS77">
            <v>85</v>
          </cell>
          <cell r="ACT77">
            <v>0</v>
          </cell>
          <cell r="ACU77">
            <v>0</v>
          </cell>
          <cell r="ACV77">
            <v>332</v>
          </cell>
          <cell r="ACW77">
            <v>332</v>
          </cell>
          <cell r="ACX77">
            <v>0</v>
          </cell>
          <cell r="ACZ77">
            <v>14</v>
          </cell>
          <cell r="ADA77">
            <v>14</v>
          </cell>
          <cell r="ADB77">
            <v>0</v>
          </cell>
          <cell r="ADD77">
            <v>6</v>
          </cell>
          <cell r="ADE77">
            <v>6</v>
          </cell>
          <cell r="ADF77">
            <v>0</v>
          </cell>
          <cell r="ADH77">
            <v>29</v>
          </cell>
          <cell r="ADI77">
            <v>29</v>
          </cell>
          <cell r="ADJ77">
            <v>0</v>
          </cell>
          <cell r="ADL77">
            <v>20</v>
          </cell>
          <cell r="ADM77">
            <v>20</v>
          </cell>
          <cell r="ADN77">
            <v>0</v>
          </cell>
          <cell r="ADP77">
            <v>24</v>
          </cell>
          <cell r="ADQ77">
            <v>24</v>
          </cell>
          <cell r="ADR77">
            <v>0</v>
          </cell>
          <cell r="ADT77">
            <v>22</v>
          </cell>
          <cell r="ADU77">
            <v>22</v>
          </cell>
          <cell r="ADV77">
            <v>0</v>
          </cell>
          <cell r="ADX77">
            <v>6</v>
          </cell>
          <cell r="ADY77">
            <v>6</v>
          </cell>
          <cell r="ADZ77">
            <v>0</v>
          </cell>
          <cell r="AEB77">
            <v>12</v>
          </cell>
          <cell r="AEC77">
            <v>12</v>
          </cell>
          <cell r="AED77">
            <v>0</v>
          </cell>
          <cell r="AEF77">
            <v>1</v>
          </cell>
          <cell r="AEG77">
            <v>1</v>
          </cell>
          <cell r="AEH77">
            <v>0</v>
          </cell>
          <cell r="AEJ77">
            <v>2</v>
          </cell>
          <cell r="AEK77">
            <v>2</v>
          </cell>
          <cell r="AEL77">
            <v>0</v>
          </cell>
          <cell r="AEN77">
            <v>4</v>
          </cell>
          <cell r="AEO77">
            <v>4</v>
          </cell>
          <cell r="AEP77">
            <v>0</v>
          </cell>
          <cell r="AER77">
            <v>3</v>
          </cell>
          <cell r="AES77">
            <v>3</v>
          </cell>
          <cell r="AET77">
            <v>0</v>
          </cell>
          <cell r="AEV77">
            <v>6</v>
          </cell>
          <cell r="AEW77">
            <v>6</v>
          </cell>
          <cell r="AEX77">
            <v>0</v>
          </cell>
          <cell r="AEZ77">
            <v>4</v>
          </cell>
          <cell r="AFA77">
            <v>4</v>
          </cell>
          <cell r="AFB77">
            <v>0</v>
          </cell>
          <cell r="AFD77">
            <v>5</v>
          </cell>
          <cell r="AFE77">
            <v>5</v>
          </cell>
          <cell r="AFF77">
            <v>0</v>
          </cell>
          <cell r="AFH77">
            <v>12</v>
          </cell>
          <cell r="AFI77">
            <v>12</v>
          </cell>
          <cell r="AFJ77">
            <v>0</v>
          </cell>
          <cell r="AFL77">
            <v>1</v>
          </cell>
          <cell r="AFM77">
            <v>1</v>
          </cell>
          <cell r="AFN77">
            <v>0</v>
          </cell>
          <cell r="AFP77">
            <v>10</v>
          </cell>
          <cell r="AFQ77">
            <v>10</v>
          </cell>
          <cell r="AFR77">
            <v>0</v>
          </cell>
          <cell r="AFT77">
            <v>2</v>
          </cell>
          <cell r="AFU77">
            <v>2</v>
          </cell>
          <cell r="AFV77">
            <v>0</v>
          </cell>
          <cell r="AFX77">
            <v>0</v>
          </cell>
          <cell r="AFY77">
            <v>0</v>
          </cell>
          <cell r="AFZ77">
            <v>0</v>
          </cell>
          <cell r="AGB77">
            <v>5</v>
          </cell>
          <cell r="AGC77">
            <v>5</v>
          </cell>
          <cell r="AGD77">
            <v>0</v>
          </cell>
          <cell r="AGE77">
            <v>0</v>
          </cell>
          <cell r="AGF77">
            <v>25</v>
          </cell>
          <cell r="AGG77">
            <v>25</v>
          </cell>
          <cell r="AGH77">
            <v>0</v>
          </cell>
          <cell r="AGJ77">
            <v>6</v>
          </cell>
          <cell r="AGK77">
            <v>6</v>
          </cell>
          <cell r="AGL77">
            <v>0</v>
          </cell>
          <cell r="AGN77">
            <v>20</v>
          </cell>
          <cell r="AGO77">
            <v>20</v>
          </cell>
          <cell r="AGP77">
            <v>0</v>
          </cell>
          <cell r="AGR77">
            <v>14</v>
          </cell>
          <cell r="AGS77">
            <v>14</v>
          </cell>
          <cell r="AGT77">
            <v>0</v>
          </cell>
          <cell r="AGV77">
            <v>22</v>
          </cell>
          <cell r="AGW77">
            <v>22</v>
          </cell>
          <cell r="AGX77">
            <v>0</v>
          </cell>
          <cell r="AGZ77">
            <v>3</v>
          </cell>
          <cell r="AHA77">
            <v>3</v>
          </cell>
          <cell r="AHB77">
            <v>0</v>
          </cell>
          <cell r="AHD77">
            <v>3</v>
          </cell>
          <cell r="AHE77">
            <v>3</v>
          </cell>
          <cell r="AHF77">
            <v>0</v>
          </cell>
          <cell r="AHH77">
            <v>2</v>
          </cell>
          <cell r="AHI77">
            <v>2</v>
          </cell>
          <cell r="AHJ77">
            <v>0</v>
          </cell>
          <cell r="AHL77">
            <v>3</v>
          </cell>
          <cell r="AHM77">
            <v>3</v>
          </cell>
          <cell r="AHN77">
            <v>0</v>
          </cell>
          <cell r="AHP77">
            <v>7</v>
          </cell>
          <cell r="AHQ77">
            <v>7</v>
          </cell>
          <cell r="AHR77">
            <v>0</v>
          </cell>
          <cell r="AHT77">
            <v>12</v>
          </cell>
          <cell r="AHU77">
            <v>12</v>
          </cell>
          <cell r="AHV77">
            <v>0</v>
          </cell>
          <cell r="AHX77" t="str">
            <v>-</v>
          </cell>
          <cell r="AHY77">
            <v>0</v>
          </cell>
          <cell r="AHZ77">
            <v>0</v>
          </cell>
          <cell r="AIA77">
            <v>4</v>
          </cell>
          <cell r="AIB77">
            <v>9</v>
          </cell>
          <cell r="AIC77">
            <v>0</v>
          </cell>
          <cell r="AID77">
            <v>0</v>
          </cell>
          <cell r="AIE77">
            <v>3</v>
          </cell>
          <cell r="AIF77">
            <v>3</v>
          </cell>
          <cell r="AIG77">
            <v>2</v>
          </cell>
          <cell r="AIH77">
            <v>1</v>
          </cell>
          <cell r="AII77">
            <v>19</v>
          </cell>
          <cell r="AIJ77">
            <v>6</v>
          </cell>
        </row>
        <row r="78">
          <cell r="B78" t="str">
            <v>รพท.บางละมุง</v>
          </cell>
          <cell r="C78" t="str">
            <v>โรงพยาบาลบางละมุง</v>
          </cell>
          <cell r="D78">
            <v>10819</v>
          </cell>
          <cell r="E78">
            <v>6</v>
          </cell>
          <cell r="F78" t="str">
            <v>ชลบุรี</v>
          </cell>
          <cell r="G78" t="str">
            <v>s</v>
          </cell>
          <cell r="H78" t="str">
            <v>รพ.ระดับ S เตียง &lt; 400</v>
          </cell>
          <cell r="I78">
            <v>3</v>
          </cell>
          <cell r="J78">
            <v>233</v>
          </cell>
          <cell r="K78">
            <v>2</v>
          </cell>
          <cell r="L78">
            <v>227696</v>
          </cell>
          <cell r="M78">
            <v>34234</v>
          </cell>
          <cell r="N78">
            <v>74729</v>
          </cell>
          <cell r="O78">
            <v>118733</v>
          </cell>
          <cell r="P78">
            <v>615214</v>
          </cell>
          <cell r="Q78">
            <v>3</v>
          </cell>
          <cell r="R78">
            <v>3.75</v>
          </cell>
          <cell r="S78">
            <v>3.4390243902439024</v>
          </cell>
          <cell r="T78">
            <v>0.9499679070317294</v>
          </cell>
          <cell r="U78">
            <v>4.3889922972756317</v>
          </cell>
          <cell r="V78">
            <v>2.4890564832121731</v>
          </cell>
          <cell r="W78" t="str">
            <v>OK</v>
          </cell>
          <cell r="X78">
            <v>1</v>
          </cell>
          <cell r="Y78">
            <v>1.6</v>
          </cell>
          <cell r="Z78">
            <v>0.777899868317385</v>
          </cell>
          <cell r="AA78">
            <v>2.3778998683173853</v>
          </cell>
          <cell r="AB78">
            <v>0.82210013168261509</v>
          </cell>
          <cell r="AC78" t="str">
            <v>OK</v>
          </cell>
          <cell r="AD78">
            <v>12</v>
          </cell>
          <cell r="AE78">
            <v>14.1</v>
          </cell>
          <cell r="AF78">
            <v>2.5094692461626038</v>
          </cell>
          <cell r="AG78">
            <v>16.609469246162604</v>
          </cell>
          <cell r="AH78">
            <v>11.590530753837395</v>
          </cell>
          <cell r="AI78" t="str">
            <v>OK</v>
          </cell>
          <cell r="AJ78">
            <v>2</v>
          </cell>
          <cell r="AK78">
            <v>1.2749999999999999</v>
          </cell>
          <cell r="AL78">
            <v>0.9054677216067919</v>
          </cell>
          <cell r="AM78">
            <v>2.1804677216067918</v>
          </cell>
          <cell r="AN78">
            <v>0.36953227839320801</v>
          </cell>
          <cell r="AO78" t="str">
            <v>OK</v>
          </cell>
          <cell r="AP78">
            <v>1</v>
          </cell>
          <cell r="AQ78">
            <v>0.875</v>
          </cell>
          <cell r="AR78">
            <v>0.64797514988755156</v>
          </cell>
          <cell r="AS78">
            <v>1.5229751498875514</v>
          </cell>
          <cell r="AT78">
            <v>0.22702485011244844</v>
          </cell>
          <cell r="AU78" t="str">
            <v>OK</v>
          </cell>
          <cell r="AV78">
            <v>2</v>
          </cell>
          <cell r="AW78">
            <v>3</v>
          </cell>
          <cell r="AX78">
            <v>5</v>
          </cell>
          <cell r="AY78">
            <v>5.35</v>
          </cell>
          <cell r="AZ78">
            <v>1.1668498024760767</v>
          </cell>
          <cell r="BA78">
            <v>6.5168498024760764</v>
          </cell>
          <cell r="BB78">
            <v>4.1831501975239229</v>
          </cell>
          <cell r="BC78" t="str">
            <v>OK</v>
          </cell>
          <cell r="BD78">
            <v>24</v>
          </cell>
          <cell r="BE78">
            <v>4</v>
          </cell>
          <cell r="BF78">
            <v>10</v>
          </cell>
          <cell r="BG78">
            <v>14</v>
          </cell>
          <cell r="BH78">
            <v>15.05</v>
          </cell>
          <cell r="BI78">
            <v>3.5005494074282315</v>
          </cell>
          <cell r="BJ78">
            <v>18.550549407428232</v>
          </cell>
          <cell r="BK78">
            <v>11.54945059257177</v>
          </cell>
          <cell r="BL78" t="str">
            <v>OK</v>
          </cell>
          <cell r="BM78">
            <v>14</v>
          </cell>
          <cell r="BN78">
            <v>2</v>
          </cell>
          <cell r="BO78">
            <v>18</v>
          </cell>
          <cell r="BP78">
            <v>20</v>
          </cell>
          <cell r="BQ78">
            <v>23.1</v>
          </cell>
          <cell r="BR78">
            <v>4.5109553255067727</v>
          </cell>
          <cell r="BS78">
            <v>27.610955325506772</v>
          </cell>
          <cell r="BT78">
            <v>18.589044674493231</v>
          </cell>
          <cell r="BU78" t="str">
            <v>OK</v>
          </cell>
          <cell r="BV78">
            <v>1</v>
          </cell>
          <cell r="BW78">
            <v>1.125</v>
          </cell>
          <cell r="BX78">
            <v>0.6864064729836441</v>
          </cell>
          <cell r="BY78">
            <v>1.8114064729836441</v>
          </cell>
          <cell r="BZ78">
            <v>0.4385935270163559</v>
          </cell>
          <cell r="CA78" t="str">
            <v>OK</v>
          </cell>
          <cell r="CB78">
            <v>21</v>
          </cell>
          <cell r="CC78">
            <v>4</v>
          </cell>
          <cell r="CD78">
            <v>5.0250000000000004</v>
          </cell>
          <cell r="CE78">
            <v>1.2503845562312177</v>
          </cell>
          <cell r="CF78">
            <v>6.2753845562312183</v>
          </cell>
          <cell r="CG78">
            <v>3.7746154437687824</v>
          </cell>
          <cell r="CH78" t="str">
            <v>OK</v>
          </cell>
          <cell r="CI78">
            <v>2</v>
          </cell>
          <cell r="CJ78">
            <v>2.6</v>
          </cell>
          <cell r="CK78">
            <v>0.77789986831738556</v>
          </cell>
          <cell r="CL78">
            <v>3.3778998683173858</v>
          </cell>
          <cell r="CM78">
            <v>1.8221001316826144</v>
          </cell>
          <cell r="CN78" t="str">
            <v>OK</v>
          </cell>
          <cell r="CO78">
            <v>6</v>
          </cell>
          <cell r="CP78">
            <v>3</v>
          </cell>
          <cell r="CQ78">
            <v>7</v>
          </cell>
          <cell r="CR78">
            <v>10</v>
          </cell>
          <cell r="CS78">
            <v>15.45</v>
          </cell>
          <cell r="CT78">
            <v>5.3873070195670962</v>
          </cell>
          <cell r="CU78">
            <v>20.837307019567096</v>
          </cell>
          <cell r="CV78">
            <v>10.062692980432903</v>
          </cell>
          <cell r="CW78" t="str">
            <v>Under</v>
          </cell>
          <cell r="CX78">
            <v>10</v>
          </cell>
          <cell r="CY78">
            <v>3</v>
          </cell>
          <cell r="CZ78">
            <v>7</v>
          </cell>
          <cell r="DA78">
            <v>10</v>
          </cell>
          <cell r="DB78">
            <v>8.9499999999999993</v>
          </cell>
          <cell r="DC78">
            <v>3.6087500499587009</v>
          </cell>
          <cell r="DD78">
            <v>12.5587500499587</v>
          </cell>
          <cell r="DE78">
            <v>5.3412499500412984</v>
          </cell>
          <cell r="DF78" t="str">
            <v>OK</v>
          </cell>
          <cell r="DG78">
            <v>10</v>
          </cell>
          <cell r="DH78">
            <v>85</v>
          </cell>
          <cell r="DI78">
            <v>4</v>
          </cell>
          <cell r="DJ78">
            <v>4</v>
          </cell>
          <cell r="DK78">
            <v>1</v>
          </cell>
          <cell r="DL78">
            <v>1</v>
          </cell>
          <cell r="DM78">
            <v>0</v>
          </cell>
          <cell r="DN78">
            <v>3</v>
          </cell>
          <cell r="DO78">
            <v>0</v>
          </cell>
          <cell r="DP78">
            <v>5</v>
          </cell>
          <cell r="DQ78">
            <v>0</v>
          </cell>
          <cell r="DR78">
            <v>23</v>
          </cell>
          <cell r="DS78">
            <v>20</v>
          </cell>
          <cell r="DT78">
            <v>5</v>
          </cell>
          <cell r="DU78">
            <v>3</v>
          </cell>
          <cell r="DV78">
            <v>1</v>
          </cell>
          <cell r="DW78">
            <v>1</v>
          </cell>
          <cell r="DX78">
            <v>1</v>
          </cell>
          <cell r="DY78">
            <v>0</v>
          </cell>
          <cell r="DZ78">
            <v>2</v>
          </cell>
          <cell r="EA78">
            <v>2</v>
          </cell>
          <cell r="EB78">
            <v>58</v>
          </cell>
          <cell r="EC78">
            <v>1</v>
          </cell>
          <cell r="ED78">
            <v>3</v>
          </cell>
          <cell r="EE78">
            <v>4</v>
          </cell>
          <cell r="EF78">
            <v>2</v>
          </cell>
          <cell r="EG78">
            <v>2</v>
          </cell>
          <cell r="EH78">
            <v>4</v>
          </cell>
          <cell r="EI78">
            <v>6</v>
          </cell>
          <cell r="EJ78">
            <v>2</v>
          </cell>
          <cell r="EK78">
            <v>1</v>
          </cell>
          <cell r="EL78">
            <v>9</v>
          </cell>
          <cell r="EM78">
            <v>1</v>
          </cell>
          <cell r="EN78">
            <v>2</v>
          </cell>
          <cell r="EO78">
            <v>3</v>
          </cell>
          <cell r="EP78">
            <v>78</v>
          </cell>
          <cell r="EQ78">
            <v>1</v>
          </cell>
          <cell r="ER78">
            <v>1</v>
          </cell>
          <cell r="ES78">
            <v>0</v>
          </cell>
          <cell r="ET78">
            <v>1</v>
          </cell>
          <cell r="EU78">
            <v>1</v>
          </cell>
          <cell r="EV78">
            <v>2</v>
          </cell>
          <cell r="EW78">
            <v>0</v>
          </cell>
          <cell r="EX78">
            <v>1</v>
          </cell>
          <cell r="EY78">
            <v>1</v>
          </cell>
          <cell r="EZ78">
            <v>1</v>
          </cell>
          <cell r="FA78">
            <v>0</v>
          </cell>
          <cell r="FB78">
            <v>3</v>
          </cell>
          <cell r="FC78">
            <v>4</v>
          </cell>
          <cell r="FD78">
            <v>0</v>
          </cell>
          <cell r="FE78">
            <v>1</v>
          </cell>
          <cell r="FF78">
            <v>1</v>
          </cell>
          <cell r="FG78">
            <v>1</v>
          </cell>
          <cell r="FH78">
            <v>1</v>
          </cell>
          <cell r="FI78">
            <v>2</v>
          </cell>
          <cell r="FJ78">
            <v>0</v>
          </cell>
          <cell r="FK78">
            <v>1</v>
          </cell>
          <cell r="FL78">
            <v>1</v>
          </cell>
          <cell r="FM78">
            <v>2</v>
          </cell>
          <cell r="FN78">
            <v>12</v>
          </cell>
          <cell r="FO78">
            <v>0</v>
          </cell>
          <cell r="FP78">
            <v>8</v>
          </cell>
          <cell r="FQ78">
            <v>0</v>
          </cell>
          <cell r="FR78">
            <v>8</v>
          </cell>
          <cell r="FS78">
            <v>1</v>
          </cell>
          <cell r="FT78">
            <v>0</v>
          </cell>
          <cell r="FU78">
            <v>1</v>
          </cell>
          <cell r="FV78">
            <v>1</v>
          </cell>
          <cell r="FW78">
            <v>0</v>
          </cell>
          <cell r="FX78">
            <v>1</v>
          </cell>
          <cell r="FY78">
            <v>1</v>
          </cell>
          <cell r="FZ78">
            <v>0</v>
          </cell>
          <cell r="GA78">
            <v>1</v>
          </cell>
          <cell r="GB78">
            <v>11</v>
          </cell>
          <cell r="GC78">
            <v>8.9499999999999993</v>
          </cell>
          <cell r="GD78">
            <v>4.5514156715668825</v>
          </cell>
          <cell r="GE78">
            <v>13.501415671566882</v>
          </cell>
          <cell r="GF78">
            <v>4.3985843284331168</v>
          </cell>
          <cell r="GG78" t="str">
            <v>OK</v>
          </cell>
          <cell r="GH78">
            <v>33</v>
          </cell>
          <cell r="GI78">
            <v>29.8916</v>
          </cell>
          <cell r="GJ78">
            <v>22.769600000000001</v>
          </cell>
          <cell r="GK78">
            <v>30</v>
          </cell>
          <cell r="GL78">
            <v>16.625</v>
          </cell>
          <cell r="GM78">
            <v>7.543676244514427</v>
          </cell>
          <cell r="GN78">
            <v>24.168676244514426</v>
          </cell>
          <cell r="GO78">
            <v>9.0813237554855739</v>
          </cell>
          <cell r="GP78" t="str">
            <v>Over</v>
          </cell>
          <cell r="GQ78">
            <v>111</v>
          </cell>
          <cell r="GR78">
            <v>7</v>
          </cell>
          <cell r="GS78">
            <v>7.65</v>
          </cell>
          <cell r="GT78">
            <v>1.2516655570345716</v>
          </cell>
          <cell r="GU78">
            <v>75</v>
          </cell>
          <cell r="GV78">
            <v>6.398334442965429</v>
          </cell>
          <cell r="GW78" t="str">
            <v>OK</v>
          </cell>
          <cell r="GX78">
            <v>1</v>
          </cell>
          <cell r="GY78">
            <v>0.5</v>
          </cell>
          <cell r="GZ78">
            <v>0.50636968354183332</v>
          </cell>
          <cell r="HA78">
            <v>1.0063696835418332</v>
          </cell>
          <cell r="HB78">
            <v>-6.3696835418333153E-3</v>
          </cell>
          <cell r="HC78" t="str">
            <v>OK</v>
          </cell>
          <cell r="HD78">
            <v>4</v>
          </cell>
          <cell r="HE78">
            <v>1</v>
          </cell>
          <cell r="HF78">
            <v>5</v>
          </cell>
          <cell r="HG78">
            <v>8.7750000000000004</v>
          </cell>
          <cell r="HH78">
            <v>1.5768761719102928</v>
          </cell>
          <cell r="HI78">
            <v>10.351876171910293</v>
          </cell>
          <cell r="HJ78">
            <v>7.1981238280897077</v>
          </cell>
          <cell r="HK78" t="str">
            <v>Under</v>
          </cell>
          <cell r="HL78">
            <v>1</v>
          </cell>
          <cell r="HM78">
            <v>0.92500000000000004</v>
          </cell>
          <cell r="HN78">
            <v>0.82857616520055755</v>
          </cell>
          <cell r="HO78">
            <v>1.7535761652005575</v>
          </cell>
          <cell r="HP78">
            <v>9.6423834799442498E-2</v>
          </cell>
          <cell r="HQ78" t="str">
            <v>OK</v>
          </cell>
          <cell r="HR78">
            <v>14</v>
          </cell>
          <cell r="HS78">
            <v>2</v>
          </cell>
          <cell r="HT78">
            <v>1.7</v>
          </cell>
          <cell r="HU78">
            <v>0.72324057067957903</v>
          </cell>
          <cell r="HV78">
            <v>2.423240570679579</v>
          </cell>
          <cell r="HW78">
            <v>0.97675942932042092</v>
          </cell>
          <cell r="HX78" t="str">
            <v>OK</v>
          </cell>
          <cell r="HY78">
            <v>3</v>
          </cell>
          <cell r="HZ78">
            <v>12</v>
          </cell>
          <cell r="IA78">
            <v>15</v>
          </cell>
          <cell r="IB78">
            <v>6.375</v>
          </cell>
          <cell r="IC78">
            <v>2.6668669796559947</v>
          </cell>
          <cell r="ID78">
            <v>9.0418669796559943</v>
          </cell>
          <cell r="IE78">
            <v>3.7081330203440053</v>
          </cell>
          <cell r="IF78" t="str">
            <v>Over</v>
          </cell>
          <cell r="IG78">
            <v>4</v>
          </cell>
          <cell r="IH78">
            <v>2.65</v>
          </cell>
          <cell r="II78">
            <v>0.89299266370776975</v>
          </cell>
          <cell r="IJ78">
            <v>3.5429926637077696</v>
          </cell>
          <cell r="IK78">
            <v>1.7570073362922303</v>
          </cell>
          <cell r="IL78" t="str">
            <v>Over</v>
          </cell>
          <cell r="IM78">
            <v>21</v>
          </cell>
          <cell r="IN78">
            <v>1</v>
          </cell>
          <cell r="IO78">
            <v>1.7250000000000001</v>
          </cell>
          <cell r="IP78">
            <v>0.6788942744621107</v>
          </cell>
          <cell r="IQ78">
            <v>2.403894274462111</v>
          </cell>
          <cell r="IR78">
            <v>1.0461057255378894</v>
          </cell>
          <cell r="IS78" t="str">
            <v>Under</v>
          </cell>
          <cell r="IT78">
            <v>1</v>
          </cell>
          <cell r="IU78">
            <v>0.65</v>
          </cell>
          <cell r="IV78">
            <v>0.483045891539648</v>
          </cell>
          <cell r="IW78">
            <v>1.133045891539648</v>
          </cell>
          <cell r="IX78">
            <v>0.16695410846035202</v>
          </cell>
          <cell r="IY78" t="str">
            <v>OK</v>
          </cell>
          <cell r="IZ78">
            <v>2</v>
          </cell>
          <cell r="JA78">
            <v>0.625</v>
          </cell>
          <cell r="JB78">
            <v>0.80662322408980125</v>
          </cell>
          <cell r="JC78">
            <v>1.4316232240898012</v>
          </cell>
          <cell r="JD78">
            <v>-0.18162322408980125</v>
          </cell>
          <cell r="JE78" t="str">
            <v>Over</v>
          </cell>
          <cell r="JF78">
            <v>4</v>
          </cell>
          <cell r="JG78">
            <v>1</v>
          </cell>
          <cell r="JH78">
            <v>1.7749999999999999</v>
          </cell>
          <cell r="JI78">
            <v>0.61965664603420401</v>
          </cell>
          <cell r="JJ78">
            <v>2.3946566460342038</v>
          </cell>
          <cell r="JK78">
            <v>1.155343353965796</v>
          </cell>
          <cell r="JL78" t="str">
            <v>Under</v>
          </cell>
          <cell r="JM78">
            <v>1</v>
          </cell>
          <cell r="JN78">
            <v>1</v>
          </cell>
          <cell r="JO78">
            <v>0</v>
          </cell>
          <cell r="JP78">
            <v>1</v>
          </cell>
          <cell r="JQ78">
            <v>1</v>
          </cell>
          <cell r="JR78" t="str">
            <v>OK</v>
          </cell>
          <cell r="JS78">
            <v>2</v>
          </cell>
          <cell r="JT78">
            <v>3</v>
          </cell>
          <cell r="JU78">
            <v>5</v>
          </cell>
          <cell r="JV78">
            <v>5</v>
          </cell>
          <cell r="JW78">
            <v>0</v>
          </cell>
          <cell r="JX78">
            <v>5</v>
          </cell>
          <cell r="JY78">
            <v>5</v>
          </cell>
          <cell r="JZ78" t="str">
            <v>OK</v>
          </cell>
          <cell r="KA78">
            <v>2</v>
          </cell>
          <cell r="KB78">
            <v>1.65</v>
          </cell>
          <cell r="KC78">
            <v>0.62223748455030181</v>
          </cell>
          <cell r="KD78">
            <v>2.2722374845503017</v>
          </cell>
          <cell r="KE78">
            <v>1.0277625154496981</v>
          </cell>
          <cell r="KF78" t="str">
            <v>OK</v>
          </cell>
          <cell r="KG78">
            <v>1</v>
          </cell>
          <cell r="KH78">
            <v>0.25</v>
          </cell>
          <cell r="KI78">
            <v>0.49354811679282456</v>
          </cell>
          <cell r="KJ78">
            <v>0.74354811679282462</v>
          </cell>
          <cell r="KK78">
            <v>-0.24354811679282456</v>
          </cell>
          <cell r="KL78" t="str">
            <v>Over</v>
          </cell>
          <cell r="KM78">
            <v>1</v>
          </cell>
          <cell r="KN78">
            <v>1</v>
          </cell>
          <cell r="KO78">
            <v>2</v>
          </cell>
          <cell r="KP78">
            <v>2.4249999999999998</v>
          </cell>
          <cell r="KQ78">
            <v>0.50064061525312331</v>
          </cell>
          <cell r="KR78">
            <v>2.9256406152531231</v>
          </cell>
          <cell r="KS78">
            <v>1.9243593847468765</v>
          </cell>
          <cell r="KT78" t="str">
            <v>OK</v>
          </cell>
          <cell r="KU78">
            <v>12</v>
          </cell>
          <cell r="KV78">
            <v>1</v>
          </cell>
          <cell r="KW78">
            <v>1.5249999999999999</v>
          </cell>
          <cell r="KX78">
            <v>0.50573632534081492</v>
          </cell>
          <cell r="KY78">
            <v>2.0307363253408148</v>
          </cell>
          <cell r="KZ78">
            <v>1.019263674659185</v>
          </cell>
          <cell r="LA78" t="str">
            <v>Under</v>
          </cell>
          <cell r="LB78">
            <v>2</v>
          </cell>
          <cell r="LC78">
            <v>2</v>
          </cell>
          <cell r="LD78">
            <v>0</v>
          </cell>
          <cell r="LE78">
            <v>2</v>
          </cell>
          <cell r="LF78">
            <v>2</v>
          </cell>
          <cell r="LG78" t="str">
            <v>OK</v>
          </cell>
          <cell r="LH78">
            <v>1</v>
          </cell>
          <cell r="LI78">
            <v>1.425</v>
          </cell>
          <cell r="LJ78">
            <v>0.50064061525312331</v>
          </cell>
          <cell r="LK78">
            <v>1.9256406152531234</v>
          </cell>
          <cell r="LL78">
            <v>0.92435938474687673</v>
          </cell>
          <cell r="LM78" t="str">
            <v>OK</v>
          </cell>
          <cell r="LN78">
            <v>3</v>
          </cell>
          <cell r="LO78">
            <v>1</v>
          </cell>
          <cell r="LP78">
            <v>0.57499999999999996</v>
          </cell>
          <cell r="LQ78">
            <v>0.6359930655967716</v>
          </cell>
          <cell r="LR78">
            <v>1.2109930655967716</v>
          </cell>
          <cell r="LS78">
            <v>-6.0993065596771645E-2</v>
          </cell>
          <cell r="LT78" t="str">
            <v>OK</v>
          </cell>
          <cell r="LU78">
            <v>5</v>
          </cell>
          <cell r="LV78">
            <v>56</v>
          </cell>
          <cell r="LW78">
            <v>5</v>
          </cell>
          <cell r="LX78">
            <v>4.5250000000000004</v>
          </cell>
          <cell r="LY78">
            <v>1.2192368357043935</v>
          </cell>
          <cell r="LZ78">
            <v>5.7442368357043936</v>
          </cell>
          <cell r="MA78">
            <v>3.3057631642956071</v>
          </cell>
          <cell r="MB78" t="str">
            <v>OK</v>
          </cell>
          <cell r="MC78">
            <v>0</v>
          </cell>
          <cell r="MD78">
            <v>12</v>
          </cell>
          <cell r="ME78">
            <v>0</v>
          </cell>
          <cell r="MF78">
            <v>12</v>
          </cell>
          <cell r="MG78">
            <v>12</v>
          </cell>
          <cell r="MH78">
            <v>0</v>
          </cell>
          <cell r="MI78">
            <v>12</v>
          </cell>
          <cell r="MJ78">
            <v>12</v>
          </cell>
          <cell r="MK78" t="str">
            <v>OK</v>
          </cell>
          <cell r="ML78">
            <v>17</v>
          </cell>
          <cell r="MM78">
            <v>19</v>
          </cell>
          <cell r="MN78">
            <v>13.25</v>
          </cell>
          <cell r="MO78">
            <v>5.0064061525312313</v>
          </cell>
          <cell r="MP78">
            <v>18.25640615253123</v>
          </cell>
          <cell r="MQ78">
            <v>8.2435938474687696</v>
          </cell>
          <cell r="MR78" t="str">
            <v>Over</v>
          </cell>
          <cell r="MS78">
            <v>0</v>
          </cell>
          <cell r="MT78">
            <v>0.375</v>
          </cell>
          <cell r="MU78">
            <v>1.0299987552892653</v>
          </cell>
          <cell r="MV78">
            <v>1.4049987552892653</v>
          </cell>
          <cell r="MW78">
            <v>-0.65499875528926532</v>
          </cell>
          <cell r="MX78" t="str">
            <v>OK</v>
          </cell>
          <cell r="MY78">
            <v>19</v>
          </cell>
          <cell r="MZ78">
            <v>20</v>
          </cell>
          <cell r="NA78">
            <v>12.375</v>
          </cell>
          <cell r="NB78">
            <v>4.7646535106892163</v>
          </cell>
          <cell r="NC78">
            <v>17.139653510689214</v>
          </cell>
          <cell r="ND78">
            <v>7.6103464893107837</v>
          </cell>
          <cell r="NE78" t="str">
            <v>Over</v>
          </cell>
          <cell r="NF78">
            <v>0</v>
          </cell>
          <cell r="NG78">
            <v>0.15</v>
          </cell>
          <cell r="NH78">
            <v>0.48304589153964794</v>
          </cell>
          <cell r="NI78">
            <v>0.63304589153964796</v>
          </cell>
          <cell r="NJ78">
            <v>-0.33304589153964792</v>
          </cell>
          <cell r="NK78" t="str">
            <v>OK</v>
          </cell>
          <cell r="NL78">
            <v>20</v>
          </cell>
          <cell r="NM78">
            <v>6</v>
          </cell>
          <cell r="NN78">
            <v>6.4749999999999996</v>
          </cell>
          <cell r="NO78">
            <v>1.4498010473589384</v>
          </cell>
          <cell r="NP78">
            <v>7.9248010473589385</v>
          </cell>
          <cell r="NQ78">
            <v>5.0251989526410608</v>
          </cell>
          <cell r="NR78" t="str">
            <v>OK</v>
          </cell>
          <cell r="NS78">
            <v>6</v>
          </cell>
          <cell r="NT78">
            <v>9</v>
          </cell>
          <cell r="NU78">
            <v>7.3250000000000002</v>
          </cell>
          <cell r="NV78">
            <v>2.3467107367656723</v>
          </cell>
          <cell r="NW78">
            <v>9.6717107367656716</v>
          </cell>
          <cell r="NX78">
            <v>4.9782892632343279</v>
          </cell>
          <cell r="NY78" t="str">
            <v>OK</v>
          </cell>
          <cell r="NZ78">
            <v>9</v>
          </cell>
          <cell r="OA78">
            <v>1</v>
          </cell>
          <cell r="OB78">
            <v>0.85</v>
          </cell>
          <cell r="OC78">
            <v>0.483045891539648</v>
          </cell>
          <cell r="OD78">
            <v>1.3330458915396479</v>
          </cell>
          <cell r="OE78">
            <v>0.36695410846035198</v>
          </cell>
          <cell r="OF78" t="str">
            <v>OK</v>
          </cell>
          <cell r="OG78">
            <v>0</v>
          </cell>
          <cell r="OH78">
            <v>7.4999999999999997E-2</v>
          </cell>
          <cell r="OI78">
            <v>0.26674678283691849</v>
          </cell>
          <cell r="OJ78">
            <v>0.34174678283691851</v>
          </cell>
          <cell r="OK78">
            <v>-0.19174678283691848</v>
          </cell>
          <cell r="OL78" t="str">
            <v>OK</v>
          </cell>
          <cell r="OM78">
            <v>1</v>
          </cell>
          <cell r="ON78">
            <v>3</v>
          </cell>
          <cell r="OO78">
            <v>3.3250000000000002</v>
          </cell>
          <cell r="OP78">
            <v>0.85896479137419379</v>
          </cell>
          <cell r="OQ78">
            <v>4.1839647913741942</v>
          </cell>
          <cell r="OR78">
            <v>2.4660352086258062</v>
          </cell>
          <cell r="OS78" t="str">
            <v>OK</v>
          </cell>
          <cell r="OT78">
            <v>3</v>
          </cell>
          <cell r="OU78">
            <v>3</v>
          </cell>
          <cell r="OV78">
            <v>2.8250000000000002</v>
          </cell>
          <cell r="OW78">
            <v>0.87376286168590267</v>
          </cell>
          <cell r="OX78">
            <v>3.698762861685903</v>
          </cell>
          <cell r="OY78">
            <v>1.9512371383140974</v>
          </cell>
          <cell r="OZ78" t="str">
            <v>OK</v>
          </cell>
          <cell r="PA78">
            <v>2</v>
          </cell>
          <cell r="PB78">
            <v>1.6</v>
          </cell>
          <cell r="PC78">
            <v>0.54537683984186314</v>
          </cell>
          <cell r="PD78">
            <v>1</v>
          </cell>
          <cell r="PE78">
            <v>1.0546231601581368</v>
          </cell>
          <cell r="PF78" t="str">
            <v>Over</v>
          </cell>
          <cell r="PG78">
            <v>2</v>
          </cell>
          <cell r="PH78">
            <v>2</v>
          </cell>
          <cell r="PI78">
            <v>1</v>
          </cell>
          <cell r="PJ78">
            <v>1</v>
          </cell>
          <cell r="PK78">
            <v>0</v>
          </cell>
          <cell r="PL78">
            <v>0.4</v>
          </cell>
          <cell r="PM78">
            <v>0.54537683984186336</v>
          </cell>
          <cell r="PN78">
            <v>0.94537683984186338</v>
          </cell>
          <cell r="PO78">
            <v>-0.14537683984186334</v>
          </cell>
          <cell r="PP78" t="str">
            <v>OK</v>
          </cell>
          <cell r="PQ78">
            <v>5</v>
          </cell>
          <cell r="PR78">
            <v>2</v>
          </cell>
          <cell r="PS78">
            <v>1</v>
          </cell>
          <cell r="PT78">
            <v>3</v>
          </cell>
          <cell r="PU78">
            <v>3.9750000000000001</v>
          </cell>
          <cell r="PV78">
            <v>1.3298833571369122</v>
          </cell>
          <cell r="PW78">
            <v>5.3048833571369123</v>
          </cell>
          <cell r="PX78">
            <v>2.6451166428630879</v>
          </cell>
          <cell r="PY78" t="str">
            <v>OK</v>
          </cell>
          <cell r="PZ78">
            <v>3</v>
          </cell>
          <cell r="QA78">
            <v>1</v>
          </cell>
          <cell r="QB78">
            <v>0.375</v>
          </cell>
          <cell r="QC78">
            <v>0.54006172486732174</v>
          </cell>
          <cell r="QD78">
            <v>0.91506172486732174</v>
          </cell>
          <cell r="QE78">
            <v>-0.16506172486732174</v>
          </cell>
          <cell r="QF78" t="str">
            <v>Over</v>
          </cell>
          <cell r="QG78">
            <v>3</v>
          </cell>
          <cell r="QH78">
            <v>3</v>
          </cell>
          <cell r="QI78">
            <v>6</v>
          </cell>
          <cell r="QJ78">
            <v>5.9249999999999998</v>
          </cell>
          <cell r="QK78">
            <v>0.26674678283691855</v>
          </cell>
          <cell r="QL78">
            <v>6.1917467828369182</v>
          </cell>
          <cell r="QM78">
            <v>5.6582532171630815</v>
          </cell>
          <cell r="QN78" t="str">
            <v>OK</v>
          </cell>
          <cell r="QO78">
            <v>7</v>
          </cell>
          <cell r="QP78">
            <v>6</v>
          </cell>
          <cell r="QQ78">
            <v>6.7</v>
          </cell>
          <cell r="QR78">
            <v>1.9637744922496214</v>
          </cell>
          <cell r="QS78">
            <v>8.6637744922496225</v>
          </cell>
          <cell r="QT78">
            <v>4.7362255077503788</v>
          </cell>
          <cell r="QU78" t="str">
            <v>OK</v>
          </cell>
          <cell r="QV78">
            <v>6</v>
          </cell>
          <cell r="QW78">
            <v>6</v>
          </cell>
          <cell r="QX78">
            <v>4.4000000000000004</v>
          </cell>
          <cell r="QY78">
            <v>1.4987174003640067</v>
          </cell>
          <cell r="QZ78">
            <v>5.8987174003640073</v>
          </cell>
          <cell r="RA78">
            <v>2.9012825996359934</v>
          </cell>
          <cell r="RB78" t="str">
            <v>Over</v>
          </cell>
          <cell r="RC78">
            <v>6</v>
          </cell>
          <cell r="RD78">
            <v>3</v>
          </cell>
          <cell r="RE78">
            <v>2.75</v>
          </cell>
          <cell r="RF78">
            <v>1.031553471276484</v>
          </cell>
          <cell r="RG78">
            <v>3.7815534712764842</v>
          </cell>
          <cell r="RH78">
            <v>1.718446528723516</v>
          </cell>
          <cell r="RI78" t="str">
            <v>OK</v>
          </cell>
          <cell r="RJ78">
            <v>3</v>
          </cell>
          <cell r="RK78">
            <v>2.9</v>
          </cell>
          <cell r="RL78">
            <v>1.7802333468483198</v>
          </cell>
          <cell r="RM78">
            <v>4.6802333468483202</v>
          </cell>
          <cell r="RN78">
            <v>1.1197666531516801</v>
          </cell>
          <cell r="RO78" t="str">
            <v>OK</v>
          </cell>
          <cell r="RP78">
            <v>6</v>
          </cell>
          <cell r="RQ78">
            <v>0</v>
          </cell>
          <cell r="RR78">
            <v>6</v>
          </cell>
          <cell r="RS78">
            <v>6</v>
          </cell>
          <cell r="RT78">
            <v>0</v>
          </cell>
          <cell r="RU78">
            <v>6</v>
          </cell>
          <cell r="RV78">
            <v>6</v>
          </cell>
          <cell r="RW78" t="str">
            <v>OK</v>
          </cell>
          <cell r="RX78">
            <v>12</v>
          </cell>
          <cell r="RY78">
            <v>22</v>
          </cell>
          <cell r="RZ78">
            <v>14.125</v>
          </cell>
          <cell r="SA78">
            <v>4.2134552481550251</v>
          </cell>
          <cell r="SB78">
            <v>18.338455248155025</v>
          </cell>
          <cell r="SC78">
            <v>9.9115447518449749</v>
          </cell>
          <cell r="SD78" t="str">
            <v>Over</v>
          </cell>
          <cell r="SE78">
            <v>12</v>
          </cell>
          <cell r="SF78">
            <v>0</v>
          </cell>
          <cell r="SG78">
            <v>12</v>
          </cell>
          <cell r="SH78">
            <v>4.2750000000000004</v>
          </cell>
          <cell r="SI78">
            <v>2.037941394693461</v>
          </cell>
          <cell r="SJ78">
            <v>6.3129413946934614</v>
          </cell>
          <cell r="SK78">
            <v>2.2370586053065393</v>
          </cell>
          <cell r="SL78" t="str">
            <v>Over</v>
          </cell>
          <cell r="SM78">
            <v>0</v>
          </cell>
          <cell r="SN78">
            <v>7.4999999999999997E-2</v>
          </cell>
          <cell r="SO78">
            <v>0.26674678283691849</v>
          </cell>
          <cell r="SP78">
            <v>0.34174678283691851</v>
          </cell>
          <cell r="SQ78">
            <v>-0.19174678283691848</v>
          </cell>
          <cell r="SR78" t="str">
            <v>OK</v>
          </cell>
          <cell r="SS78">
            <v>34</v>
          </cell>
          <cell r="ST78">
            <v>4</v>
          </cell>
          <cell r="SU78">
            <v>4.2</v>
          </cell>
          <cell r="SV78">
            <v>1.4884168150705013</v>
          </cell>
          <cell r="SW78">
            <v>5.6884168150705019</v>
          </cell>
          <cell r="SX78">
            <v>2.7115831849294989</v>
          </cell>
          <cell r="SY78" t="str">
            <v>OK</v>
          </cell>
          <cell r="SZ78">
            <v>12</v>
          </cell>
          <cell r="TA78">
            <v>0</v>
          </cell>
          <cell r="TB78">
            <v>0</v>
          </cell>
          <cell r="TC78">
            <v>12</v>
          </cell>
          <cell r="TD78">
            <v>8.4</v>
          </cell>
          <cell r="TE78">
            <v>3.2249030993194192</v>
          </cell>
          <cell r="TF78">
            <v>11.62490309931942</v>
          </cell>
          <cell r="TG78">
            <v>5.1750969006805807</v>
          </cell>
          <cell r="TH78" t="str">
            <v>Over</v>
          </cell>
          <cell r="TI78">
            <v>16</v>
          </cell>
          <cell r="TJ78">
            <v>1</v>
          </cell>
          <cell r="TK78">
            <v>0.35</v>
          </cell>
          <cell r="TL78">
            <v>0.48304589153964794</v>
          </cell>
          <cell r="TM78">
            <v>0.83304589153964792</v>
          </cell>
          <cell r="TN78">
            <v>-0.13304589153964796</v>
          </cell>
          <cell r="TO78" t="str">
            <v>Over</v>
          </cell>
          <cell r="TP78">
            <v>29</v>
          </cell>
          <cell r="TQ78">
            <v>1</v>
          </cell>
          <cell r="TR78">
            <v>5</v>
          </cell>
          <cell r="TS78">
            <v>35</v>
          </cell>
          <cell r="TT78">
            <v>28.975000000000001</v>
          </cell>
          <cell r="TU78">
            <v>8.9284549442951029</v>
          </cell>
          <cell r="TV78">
            <v>37.903454944295106</v>
          </cell>
          <cell r="TW78">
            <v>20.046545055704897</v>
          </cell>
          <cell r="TX78" t="str">
            <v>OK</v>
          </cell>
          <cell r="TY78">
            <v>36</v>
          </cell>
          <cell r="TZ78">
            <v>3</v>
          </cell>
          <cell r="UA78">
            <v>2.375</v>
          </cell>
          <cell r="UB78">
            <v>0.83780849656892165</v>
          </cell>
          <cell r="UC78">
            <v>3.2128084965689219</v>
          </cell>
          <cell r="UD78">
            <v>1.5371915034310784</v>
          </cell>
          <cell r="UE78" t="str">
            <v>OK</v>
          </cell>
          <cell r="UF78">
            <v>17</v>
          </cell>
          <cell r="UG78">
            <v>0</v>
          </cell>
          <cell r="UH78">
            <v>17</v>
          </cell>
          <cell r="UI78">
            <v>12.95</v>
          </cell>
          <cell r="UJ78">
            <v>3.9088984611380186</v>
          </cell>
          <cell r="UK78">
            <v>16.858898461138018</v>
          </cell>
          <cell r="UL78">
            <v>9.0411015388619802</v>
          </cell>
          <cell r="UM78" t="str">
            <v>Over</v>
          </cell>
          <cell r="UN78">
            <v>4</v>
          </cell>
          <cell r="UO78">
            <v>0</v>
          </cell>
          <cell r="UP78">
            <v>4</v>
          </cell>
          <cell r="UQ78">
            <v>4</v>
          </cell>
          <cell r="UR78">
            <v>0</v>
          </cell>
          <cell r="US78">
            <v>4</v>
          </cell>
          <cell r="UT78">
            <v>4</v>
          </cell>
          <cell r="UU78" t="str">
            <v>OK</v>
          </cell>
          <cell r="UV78">
            <v>2</v>
          </cell>
          <cell r="UW78">
            <v>2</v>
          </cell>
          <cell r="UX78">
            <v>0</v>
          </cell>
          <cell r="UY78">
            <v>2</v>
          </cell>
          <cell r="UZ78">
            <v>2</v>
          </cell>
          <cell r="VA78" t="str">
            <v>OK</v>
          </cell>
          <cell r="VB78">
            <v>1</v>
          </cell>
          <cell r="VC78">
            <v>1</v>
          </cell>
          <cell r="VD78">
            <v>0</v>
          </cell>
          <cell r="VE78">
            <v>1</v>
          </cell>
          <cell r="VF78">
            <v>1</v>
          </cell>
          <cell r="VG78" t="str">
            <v>OK</v>
          </cell>
          <cell r="VH78">
            <v>27</v>
          </cell>
          <cell r="VI78">
            <v>5</v>
          </cell>
          <cell r="VJ78">
            <v>5</v>
          </cell>
          <cell r="VK78">
            <v>0</v>
          </cell>
          <cell r="VL78">
            <v>5</v>
          </cell>
          <cell r="VM78">
            <v>5</v>
          </cell>
          <cell r="VN78" t="str">
            <v>OK</v>
          </cell>
          <cell r="VO78">
            <v>5</v>
          </cell>
          <cell r="VP78">
            <v>39</v>
          </cell>
          <cell r="VQ78">
            <v>28.7</v>
          </cell>
          <cell r="VR78">
            <v>7.0971283466787325</v>
          </cell>
          <cell r="VS78">
            <v>35.797128346678733</v>
          </cell>
          <cell r="VT78">
            <v>21.602871653321266</v>
          </cell>
          <cell r="VU78" t="str">
            <v>Over</v>
          </cell>
          <cell r="VV78">
            <v>29</v>
          </cell>
          <cell r="VW78">
            <v>24.15</v>
          </cell>
          <cell r="VX78">
            <v>6.2942790467176364</v>
          </cell>
          <cell r="VY78">
            <v>30.444279046717636</v>
          </cell>
          <cell r="VZ78">
            <v>17.855720953282361</v>
          </cell>
          <cell r="WA78" t="str">
            <v>OK</v>
          </cell>
          <cell r="WB78">
            <v>68</v>
          </cell>
          <cell r="WC78">
            <v>300</v>
          </cell>
          <cell r="WD78">
            <v>33</v>
          </cell>
          <cell r="WE78">
            <v>0</v>
          </cell>
          <cell r="WF78">
            <v>33</v>
          </cell>
          <cell r="WG78">
            <v>30.1</v>
          </cell>
          <cell r="WH78">
            <v>7.1640126272276268</v>
          </cell>
          <cell r="WI78">
            <v>37.264012627227629</v>
          </cell>
          <cell r="WJ78">
            <v>22.935987372772374</v>
          </cell>
          <cell r="WK78" t="str">
            <v>OK</v>
          </cell>
          <cell r="WL78">
            <v>33</v>
          </cell>
          <cell r="WM78">
            <v>21</v>
          </cell>
          <cell r="WN78">
            <v>0</v>
          </cell>
          <cell r="WO78">
            <v>21</v>
          </cell>
          <cell r="WP78">
            <v>24.75</v>
          </cell>
          <cell r="WQ78">
            <v>7.1207533453370093</v>
          </cell>
          <cell r="WR78">
            <v>31.870753345337008</v>
          </cell>
          <cell r="WS78">
            <v>17.629246654662992</v>
          </cell>
          <cell r="WT78" t="str">
            <v>OK</v>
          </cell>
          <cell r="WU78">
            <v>21</v>
          </cell>
          <cell r="WV78">
            <v>28</v>
          </cell>
          <cell r="WW78">
            <v>0</v>
          </cell>
          <cell r="WX78">
            <v>28</v>
          </cell>
          <cell r="WY78">
            <v>53.174999999999997</v>
          </cell>
          <cell r="WZ78">
            <v>25.280870948158327</v>
          </cell>
          <cell r="XA78">
            <v>78.455870948158321</v>
          </cell>
          <cell r="XB78">
            <v>27.89412905184167</v>
          </cell>
          <cell r="XC78" t="str">
            <v>OK</v>
          </cell>
          <cell r="XD78">
            <v>28</v>
          </cell>
          <cell r="XE78">
            <v>15</v>
          </cell>
          <cell r="XF78">
            <v>0</v>
          </cell>
          <cell r="XG78">
            <v>15</v>
          </cell>
          <cell r="XH78">
            <v>14.8</v>
          </cell>
          <cell r="XI78">
            <v>5.1798425874508212</v>
          </cell>
          <cell r="XJ78">
            <v>19.979842587450822</v>
          </cell>
          <cell r="XK78">
            <v>9.6201574125491796</v>
          </cell>
          <cell r="XL78" t="str">
            <v>OK</v>
          </cell>
          <cell r="XM78">
            <v>15</v>
          </cell>
          <cell r="XN78">
            <v>30</v>
          </cell>
          <cell r="XO78">
            <v>0</v>
          </cell>
          <cell r="XP78">
            <v>30</v>
          </cell>
          <cell r="XQ78">
            <v>26.324999999999999</v>
          </cell>
          <cell r="XR78">
            <v>9.1718283835577701</v>
          </cell>
          <cell r="XS78">
            <v>35.496828383557769</v>
          </cell>
          <cell r="XT78">
            <v>17.153171616442229</v>
          </cell>
          <cell r="XU78" t="str">
            <v>OK</v>
          </cell>
          <cell r="XV78">
            <v>30</v>
          </cell>
          <cell r="XW78">
            <v>20</v>
          </cell>
          <cell r="XX78">
            <v>0</v>
          </cell>
          <cell r="XY78">
            <v>20</v>
          </cell>
          <cell r="XZ78">
            <v>17.399999999999999</v>
          </cell>
          <cell r="YA78">
            <v>6.3034382152388346</v>
          </cell>
          <cell r="YB78">
            <v>23.703438215238833</v>
          </cell>
          <cell r="YC78">
            <v>11.096561784761164</v>
          </cell>
          <cell r="YD78" t="str">
            <v>OK</v>
          </cell>
          <cell r="YE78">
            <v>20</v>
          </cell>
          <cell r="YF78">
            <v>60</v>
          </cell>
          <cell r="YG78">
            <v>0</v>
          </cell>
          <cell r="YH78">
            <v>60</v>
          </cell>
          <cell r="YI78">
            <v>75.55</v>
          </cell>
          <cell r="YJ78">
            <v>26.288293192490812</v>
          </cell>
          <cell r="YK78">
            <v>101.83829319249081</v>
          </cell>
          <cell r="YL78">
            <v>49.261706807509185</v>
          </cell>
          <cell r="YM78" t="str">
            <v>OK</v>
          </cell>
          <cell r="YN78">
            <v>60</v>
          </cell>
          <cell r="YO78">
            <v>48</v>
          </cell>
          <cell r="YP78">
            <v>0</v>
          </cell>
          <cell r="YQ78">
            <v>48</v>
          </cell>
          <cell r="YR78">
            <v>47.15</v>
          </cell>
          <cell r="YS78">
            <v>19.721847835618298</v>
          </cell>
          <cell r="YT78">
            <v>66.871847835618297</v>
          </cell>
          <cell r="YU78">
            <v>27.4281521643817</v>
          </cell>
          <cell r="YV78" t="str">
            <v>OK</v>
          </cell>
          <cell r="YW78">
            <v>48</v>
          </cell>
          <cell r="YX78">
            <v>13</v>
          </cell>
          <cell r="YY78">
            <v>0</v>
          </cell>
          <cell r="YZ78">
            <v>13</v>
          </cell>
          <cell r="ZA78">
            <v>21.574999999999999</v>
          </cell>
          <cell r="ZB78">
            <v>8.3109057175589403</v>
          </cell>
          <cell r="ZC78">
            <v>29.885905717558941</v>
          </cell>
          <cell r="ZD78">
            <v>13.264094282441059</v>
          </cell>
          <cell r="ZE78" t="str">
            <v>Under</v>
          </cell>
          <cell r="ZF78">
            <v>13</v>
          </cell>
          <cell r="ZG78">
            <v>9</v>
          </cell>
          <cell r="ZH78">
            <v>0</v>
          </cell>
          <cell r="ZI78">
            <v>9</v>
          </cell>
          <cell r="ZJ78">
            <v>5.7750000000000004</v>
          </cell>
          <cell r="ZK78">
            <v>3.7106050374015478</v>
          </cell>
          <cell r="ZL78">
            <v>9.4856050374015481</v>
          </cell>
          <cell r="ZM78">
            <v>2.0643949625984526</v>
          </cell>
          <cell r="ZN78" t="str">
            <v>OK</v>
          </cell>
          <cell r="ZO78">
            <v>9</v>
          </cell>
          <cell r="ZP78">
            <v>36</v>
          </cell>
          <cell r="ZQ78">
            <v>0</v>
          </cell>
          <cell r="ZR78">
            <v>36</v>
          </cell>
          <cell r="ZS78">
            <v>26.875</v>
          </cell>
          <cell r="ZT78">
            <v>10.957230372493655</v>
          </cell>
          <cell r="ZU78">
            <v>37.832230372493655</v>
          </cell>
          <cell r="ZV78">
            <v>15.917769627506345</v>
          </cell>
          <cell r="ZW78" t="str">
            <v>OK</v>
          </cell>
          <cell r="ZX78">
            <v>36</v>
          </cell>
          <cell r="ZY78">
            <v>24</v>
          </cell>
          <cell r="ZZ78">
            <v>0</v>
          </cell>
          <cell r="AAA78">
            <v>24</v>
          </cell>
          <cell r="AAB78">
            <v>23.324999999999999</v>
          </cell>
          <cell r="AAC78">
            <v>11.200703961393197</v>
          </cell>
          <cell r="AAD78">
            <v>34.525703961393198</v>
          </cell>
          <cell r="AAE78">
            <v>12.124296038606802</v>
          </cell>
          <cell r="AAF78" t="str">
            <v>OK</v>
          </cell>
          <cell r="AAG78">
            <v>24</v>
          </cell>
          <cell r="AAH78">
            <v>12</v>
          </cell>
          <cell r="AAI78">
            <v>0</v>
          </cell>
          <cell r="AAJ78">
            <v>12</v>
          </cell>
          <cell r="AAK78">
            <v>12.35</v>
          </cell>
          <cell r="AAL78">
            <v>5.1168399703382645</v>
          </cell>
          <cell r="AAM78">
            <v>17.466839970338263</v>
          </cell>
          <cell r="AAN78">
            <v>7.2331600296617351</v>
          </cell>
          <cell r="AAO78" t="str">
            <v>OK</v>
          </cell>
          <cell r="AAP78">
            <v>12</v>
          </cell>
          <cell r="AAQ78">
            <v>2</v>
          </cell>
          <cell r="AAR78">
            <v>1</v>
          </cell>
          <cell r="AAS78">
            <v>3</v>
          </cell>
          <cell r="AAT78">
            <v>3.15</v>
          </cell>
          <cell r="AAU78">
            <v>1.2719861311935436</v>
          </cell>
          <cell r="AAV78">
            <v>4.4219861311935436</v>
          </cell>
          <cell r="AAW78">
            <v>1.8780138688064563</v>
          </cell>
          <cell r="AAX78" t="str">
            <v>OK</v>
          </cell>
          <cell r="AAY78">
            <v>3</v>
          </cell>
          <cell r="AAZ78">
            <v>12</v>
          </cell>
          <cell r="ABA78">
            <v>0</v>
          </cell>
          <cell r="ABB78">
            <v>12</v>
          </cell>
          <cell r="ABC78">
            <v>12.45</v>
          </cell>
          <cell r="ABD78">
            <v>6.0296277046273969</v>
          </cell>
          <cell r="ABE78">
            <v>18.479627704627397</v>
          </cell>
          <cell r="ABF78">
            <v>6.4203722953726023</v>
          </cell>
          <cell r="ABG78" t="str">
            <v>OK</v>
          </cell>
          <cell r="ABH78">
            <v>12</v>
          </cell>
          <cell r="ABI78">
            <v>4</v>
          </cell>
          <cell r="ABJ78">
            <v>4.375</v>
          </cell>
          <cell r="ABK78">
            <v>1.8904279803044466</v>
          </cell>
          <cell r="ABL78">
            <v>6.2654279803044464</v>
          </cell>
          <cell r="ABM78">
            <v>2.4845720196955536</v>
          </cell>
          <cell r="ABN78" t="str">
            <v>OK</v>
          </cell>
          <cell r="ABO78">
            <v>4</v>
          </cell>
          <cell r="ABP78">
            <v>368</v>
          </cell>
          <cell r="ABQ78">
            <v>920</v>
          </cell>
          <cell r="ABR78">
            <v>0</v>
          </cell>
          <cell r="ABS78">
            <v>0</v>
          </cell>
          <cell r="ABT78">
            <v>0</v>
          </cell>
          <cell r="ABU78">
            <v>0</v>
          </cell>
          <cell r="ABV78">
            <v>0</v>
          </cell>
          <cell r="ABW78">
            <v>0</v>
          </cell>
          <cell r="ABX78">
            <v>0</v>
          </cell>
          <cell r="ABY78">
            <v>0</v>
          </cell>
          <cell r="ABZ78">
            <v>0</v>
          </cell>
          <cell r="ACA78">
            <v>0</v>
          </cell>
          <cell r="ACB78">
            <v>0</v>
          </cell>
          <cell r="ACC78">
            <v>0</v>
          </cell>
          <cell r="ACD78">
            <v>0</v>
          </cell>
          <cell r="ACE78">
            <v>0</v>
          </cell>
          <cell r="ACF78">
            <v>0</v>
          </cell>
          <cell r="ACG78">
            <v>0</v>
          </cell>
          <cell r="ACH78">
            <v>0</v>
          </cell>
          <cell r="ACI78">
            <v>0</v>
          </cell>
          <cell r="ACJ78">
            <v>0</v>
          </cell>
          <cell r="ACK78">
            <v>0</v>
          </cell>
          <cell r="ACL78">
            <v>0</v>
          </cell>
          <cell r="ACM78">
            <v>0</v>
          </cell>
          <cell r="ACN78">
            <v>0</v>
          </cell>
          <cell r="ACO78">
            <v>0</v>
          </cell>
          <cell r="ACP78">
            <v>0</v>
          </cell>
          <cell r="ACQ78">
            <v>0</v>
          </cell>
          <cell r="ACR78">
            <v>120</v>
          </cell>
          <cell r="ACS78">
            <v>120</v>
          </cell>
          <cell r="ACT78">
            <v>0</v>
          </cell>
          <cell r="ACU78">
            <v>0</v>
          </cell>
          <cell r="ACV78">
            <v>415</v>
          </cell>
          <cell r="ACW78">
            <v>415</v>
          </cell>
          <cell r="ACX78">
            <v>0</v>
          </cell>
          <cell r="ACZ78">
            <v>22</v>
          </cell>
          <cell r="ADA78">
            <v>22</v>
          </cell>
          <cell r="ADB78">
            <v>0</v>
          </cell>
          <cell r="ADD78">
            <v>13</v>
          </cell>
          <cell r="ADE78">
            <v>13</v>
          </cell>
          <cell r="ADF78">
            <v>0</v>
          </cell>
          <cell r="ADH78">
            <v>41</v>
          </cell>
          <cell r="ADI78">
            <v>41</v>
          </cell>
          <cell r="ADJ78">
            <v>0</v>
          </cell>
          <cell r="ADL78">
            <v>29</v>
          </cell>
          <cell r="ADM78">
            <v>29</v>
          </cell>
          <cell r="ADN78">
            <v>0</v>
          </cell>
          <cell r="ADP78">
            <v>24</v>
          </cell>
          <cell r="ADQ78">
            <v>24</v>
          </cell>
          <cell r="ADR78">
            <v>0</v>
          </cell>
          <cell r="ADT78">
            <v>35</v>
          </cell>
          <cell r="ADU78">
            <v>35</v>
          </cell>
          <cell r="ADV78">
            <v>0</v>
          </cell>
          <cell r="ADX78">
            <v>6</v>
          </cell>
          <cell r="ADY78">
            <v>6</v>
          </cell>
          <cell r="ADZ78">
            <v>0</v>
          </cell>
          <cell r="AEB78">
            <v>17</v>
          </cell>
          <cell r="AEC78">
            <v>17</v>
          </cell>
          <cell r="AED78">
            <v>0</v>
          </cell>
          <cell r="AEF78">
            <v>1</v>
          </cell>
          <cell r="AEG78">
            <v>1</v>
          </cell>
          <cell r="AEH78">
            <v>0</v>
          </cell>
          <cell r="AEJ78">
            <v>2</v>
          </cell>
          <cell r="AEK78">
            <v>2</v>
          </cell>
          <cell r="AEL78">
            <v>0</v>
          </cell>
          <cell r="AEN78">
            <v>4</v>
          </cell>
          <cell r="AEO78">
            <v>4</v>
          </cell>
          <cell r="AEP78">
            <v>0</v>
          </cell>
          <cell r="AER78">
            <v>3</v>
          </cell>
          <cell r="AES78">
            <v>3</v>
          </cell>
          <cell r="AET78">
            <v>0</v>
          </cell>
          <cell r="AEV78">
            <v>6</v>
          </cell>
          <cell r="AEW78">
            <v>6</v>
          </cell>
          <cell r="AEX78">
            <v>0</v>
          </cell>
          <cell r="AEZ78">
            <v>5</v>
          </cell>
          <cell r="AFA78">
            <v>5</v>
          </cell>
          <cell r="AFB78">
            <v>0</v>
          </cell>
          <cell r="AFD78">
            <v>5</v>
          </cell>
          <cell r="AFE78">
            <v>5</v>
          </cell>
          <cell r="AFF78">
            <v>0</v>
          </cell>
          <cell r="AFH78">
            <v>12</v>
          </cell>
          <cell r="AFI78">
            <v>12</v>
          </cell>
          <cell r="AFJ78">
            <v>0</v>
          </cell>
          <cell r="AFL78">
            <v>1</v>
          </cell>
          <cell r="AFM78">
            <v>1</v>
          </cell>
          <cell r="AFN78">
            <v>0</v>
          </cell>
          <cell r="AFP78">
            <v>10</v>
          </cell>
          <cell r="AFQ78">
            <v>10</v>
          </cell>
          <cell r="AFR78">
            <v>0</v>
          </cell>
          <cell r="AFT78">
            <v>2</v>
          </cell>
          <cell r="AFU78">
            <v>2</v>
          </cell>
          <cell r="AFV78">
            <v>0</v>
          </cell>
          <cell r="AFX78">
            <v>0</v>
          </cell>
          <cell r="AFY78">
            <v>0</v>
          </cell>
          <cell r="AFZ78">
            <v>0</v>
          </cell>
          <cell r="AGB78">
            <v>12</v>
          </cell>
          <cell r="AGC78">
            <v>12</v>
          </cell>
          <cell r="AGD78">
            <v>0</v>
          </cell>
          <cell r="AGE78">
            <v>0</v>
          </cell>
          <cell r="AGF78">
            <v>25</v>
          </cell>
          <cell r="AGG78">
            <v>25</v>
          </cell>
          <cell r="AGH78">
            <v>0</v>
          </cell>
          <cell r="AGJ78">
            <v>6</v>
          </cell>
          <cell r="AGK78">
            <v>6</v>
          </cell>
          <cell r="AGL78">
            <v>0</v>
          </cell>
          <cell r="AGN78">
            <v>20</v>
          </cell>
          <cell r="AGO78">
            <v>20</v>
          </cell>
          <cell r="AGP78">
            <v>0</v>
          </cell>
          <cell r="AGR78">
            <v>14</v>
          </cell>
          <cell r="AGS78">
            <v>14</v>
          </cell>
          <cell r="AGT78">
            <v>0</v>
          </cell>
          <cell r="AGV78">
            <v>22</v>
          </cell>
          <cell r="AGW78">
            <v>22</v>
          </cell>
          <cell r="AGX78">
            <v>0</v>
          </cell>
          <cell r="AGZ78">
            <v>3</v>
          </cell>
          <cell r="AHA78">
            <v>3</v>
          </cell>
          <cell r="AHB78">
            <v>0</v>
          </cell>
          <cell r="AHD78">
            <v>3</v>
          </cell>
          <cell r="AHE78">
            <v>3</v>
          </cell>
          <cell r="AHF78">
            <v>0</v>
          </cell>
          <cell r="AHH78">
            <v>2</v>
          </cell>
          <cell r="AHI78">
            <v>2</v>
          </cell>
          <cell r="AHJ78">
            <v>0</v>
          </cell>
          <cell r="AHL78">
            <v>3</v>
          </cell>
          <cell r="AHM78">
            <v>3</v>
          </cell>
          <cell r="AHN78">
            <v>0</v>
          </cell>
          <cell r="AHP78">
            <v>7</v>
          </cell>
          <cell r="AHQ78">
            <v>7</v>
          </cell>
          <cell r="AHR78">
            <v>0</v>
          </cell>
          <cell r="AHT78">
            <v>21</v>
          </cell>
          <cell r="AHU78">
            <v>21</v>
          </cell>
          <cell r="AHV78">
            <v>0</v>
          </cell>
          <cell r="AHX78" t="str">
            <v>-</v>
          </cell>
          <cell r="AHY78">
            <v>0</v>
          </cell>
          <cell r="AHZ78">
            <v>0</v>
          </cell>
          <cell r="AIA78">
            <v>3</v>
          </cell>
          <cell r="AIB78">
            <v>6</v>
          </cell>
          <cell r="AIC78">
            <v>2</v>
          </cell>
          <cell r="AID78">
            <v>2</v>
          </cell>
          <cell r="AIE78">
            <v>3</v>
          </cell>
          <cell r="AIF78">
            <v>3</v>
          </cell>
          <cell r="AIG78">
            <v>2</v>
          </cell>
          <cell r="AIH78">
            <v>1</v>
          </cell>
          <cell r="AII78">
            <v>34</v>
          </cell>
          <cell r="AIJ78">
            <v>6</v>
          </cell>
        </row>
        <row r="79">
          <cell r="B79" t="str">
            <v>รพท.สุโขทัย</v>
          </cell>
          <cell r="C79" t="str">
            <v>โรงพยาบาลสุโขทัย</v>
          </cell>
          <cell r="D79">
            <v>10724</v>
          </cell>
          <cell r="E79">
            <v>2</v>
          </cell>
          <cell r="F79" t="str">
            <v>สุโขทัย</v>
          </cell>
          <cell r="G79" t="str">
            <v>s</v>
          </cell>
          <cell r="H79" t="str">
            <v>รพ.ระดับ S เตียง &lt; 400</v>
          </cell>
          <cell r="I79">
            <v>3</v>
          </cell>
          <cell r="J79">
            <v>225</v>
          </cell>
          <cell r="K79">
            <v>2</v>
          </cell>
          <cell r="L79">
            <v>118250</v>
          </cell>
          <cell r="M79">
            <v>1671</v>
          </cell>
          <cell r="N79">
            <v>16089</v>
          </cell>
          <cell r="O79">
            <v>100490</v>
          </cell>
          <cell r="P79">
            <v>283199</v>
          </cell>
          <cell r="Q79">
            <v>3</v>
          </cell>
          <cell r="R79">
            <v>3.75</v>
          </cell>
          <cell r="S79">
            <v>3.4390243902439024</v>
          </cell>
          <cell r="T79">
            <v>0.9499679070317294</v>
          </cell>
          <cell r="U79">
            <v>4.3889922972756317</v>
          </cell>
          <cell r="V79">
            <v>2.4890564832121731</v>
          </cell>
          <cell r="W79" t="str">
            <v>OK</v>
          </cell>
          <cell r="X79">
            <v>1</v>
          </cell>
          <cell r="Y79">
            <v>1.6</v>
          </cell>
          <cell r="Z79">
            <v>0.777899868317385</v>
          </cell>
          <cell r="AA79">
            <v>2.3778998683173853</v>
          </cell>
          <cell r="AB79">
            <v>0.82210013168261509</v>
          </cell>
          <cell r="AC79" t="str">
            <v>OK</v>
          </cell>
          <cell r="AD79">
            <v>13</v>
          </cell>
          <cell r="AE79">
            <v>14.1</v>
          </cell>
          <cell r="AF79">
            <v>2.5094692461626038</v>
          </cell>
          <cell r="AG79">
            <v>16.609469246162604</v>
          </cell>
          <cell r="AH79">
            <v>11.590530753837395</v>
          </cell>
          <cell r="AI79" t="str">
            <v>OK</v>
          </cell>
          <cell r="AJ79">
            <v>2</v>
          </cell>
          <cell r="AK79">
            <v>1.2749999999999999</v>
          </cell>
          <cell r="AL79">
            <v>0.9054677216067919</v>
          </cell>
          <cell r="AM79">
            <v>2.1804677216067918</v>
          </cell>
          <cell r="AN79">
            <v>0.36953227839320801</v>
          </cell>
          <cell r="AO79" t="str">
            <v>OK</v>
          </cell>
          <cell r="AP79">
            <v>1</v>
          </cell>
          <cell r="AQ79">
            <v>0.875</v>
          </cell>
          <cell r="AR79">
            <v>0.64797514988755156</v>
          </cell>
          <cell r="AS79">
            <v>1.5229751498875514</v>
          </cell>
          <cell r="AT79">
            <v>0.22702485011244844</v>
          </cell>
          <cell r="AU79" t="str">
            <v>OK</v>
          </cell>
          <cell r="AV79">
            <v>2</v>
          </cell>
          <cell r="AW79">
            <v>3</v>
          </cell>
          <cell r="AX79">
            <v>5</v>
          </cell>
          <cell r="AY79">
            <v>5.35</v>
          </cell>
          <cell r="AZ79">
            <v>1.1668498024760767</v>
          </cell>
          <cell r="BA79">
            <v>6.5168498024760764</v>
          </cell>
          <cell r="BB79">
            <v>4.1831501975239229</v>
          </cell>
          <cell r="BC79" t="str">
            <v>OK</v>
          </cell>
          <cell r="BD79">
            <v>25</v>
          </cell>
          <cell r="BE79">
            <v>4</v>
          </cell>
          <cell r="BF79">
            <v>10</v>
          </cell>
          <cell r="BG79">
            <v>14</v>
          </cell>
          <cell r="BH79">
            <v>15.05</v>
          </cell>
          <cell r="BI79">
            <v>3.5005494074282315</v>
          </cell>
          <cell r="BJ79">
            <v>18.550549407428232</v>
          </cell>
          <cell r="BK79">
            <v>11.54945059257177</v>
          </cell>
          <cell r="BL79" t="str">
            <v>OK</v>
          </cell>
          <cell r="BM79">
            <v>14</v>
          </cell>
          <cell r="BN79">
            <v>2</v>
          </cell>
          <cell r="BO79">
            <v>18</v>
          </cell>
          <cell r="BP79">
            <v>20</v>
          </cell>
          <cell r="BQ79">
            <v>23.1</v>
          </cell>
          <cell r="BR79">
            <v>4.5109553255067727</v>
          </cell>
          <cell r="BS79">
            <v>27.610955325506772</v>
          </cell>
          <cell r="BT79">
            <v>18.589044674493231</v>
          </cell>
          <cell r="BU79" t="str">
            <v>OK</v>
          </cell>
          <cell r="BV79">
            <v>1</v>
          </cell>
          <cell r="BW79">
            <v>1.125</v>
          </cell>
          <cell r="BX79">
            <v>0.6864064729836441</v>
          </cell>
          <cell r="BY79">
            <v>1.8114064729836441</v>
          </cell>
          <cell r="BZ79">
            <v>0.4385935270163559</v>
          </cell>
          <cell r="CA79" t="str">
            <v>OK</v>
          </cell>
          <cell r="CB79">
            <v>21</v>
          </cell>
          <cell r="CC79">
            <v>4</v>
          </cell>
          <cell r="CD79">
            <v>5.0250000000000004</v>
          </cell>
          <cell r="CE79">
            <v>1.2503845562312177</v>
          </cell>
          <cell r="CF79">
            <v>6.2753845562312183</v>
          </cell>
          <cell r="CG79">
            <v>3.7746154437687824</v>
          </cell>
          <cell r="CH79" t="str">
            <v>OK</v>
          </cell>
          <cell r="CI79">
            <v>2</v>
          </cell>
          <cell r="CJ79">
            <v>2.6</v>
          </cell>
          <cell r="CK79">
            <v>0.77789986831738556</v>
          </cell>
          <cell r="CL79">
            <v>3.3778998683173858</v>
          </cell>
          <cell r="CM79">
            <v>1.8221001316826144</v>
          </cell>
          <cell r="CN79" t="str">
            <v>OK</v>
          </cell>
          <cell r="CO79">
            <v>6</v>
          </cell>
          <cell r="CP79">
            <v>3</v>
          </cell>
          <cell r="CQ79">
            <v>9</v>
          </cell>
          <cell r="CR79">
            <v>12</v>
          </cell>
          <cell r="CS79">
            <v>15.45</v>
          </cell>
          <cell r="CT79">
            <v>5.3873070195670962</v>
          </cell>
          <cell r="CU79">
            <v>20.837307019567096</v>
          </cell>
          <cell r="CV79">
            <v>10.062692980432903</v>
          </cell>
          <cell r="CW79" t="str">
            <v>OK</v>
          </cell>
          <cell r="CX79">
            <v>12</v>
          </cell>
          <cell r="CY79">
            <v>3</v>
          </cell>
          <cell r="CZ79">
            <v>5</v>
          </cell>
          <cell r="DA79">
            <v>8</v>
          </cell>
          <cell r="DB79">
            <v>8.9499999999999993</v>
          </cell>
          <cell r="DC79">
            <v>3.6087500499587009</v>
          </cell>
          <cell r="DD79">
            <v>12.5587500499587</v>
          </cell>
          <cell r="DE79">
            <v>5.3412499500412984</v>
          </cell>
          <cell r="DF79" t="str">
            <v>OK</v>
          </cell>
          <cell r="DG79">
            <v>8</v>
          </cell>
          <cell r="DH79">
            <v>86</v>
          </cell>
          <cell r="DI79">
            <v>1</v>
          </cell>
          <cell r="DJ79">
            <v>1</v>
          </cell>
          <cell r="DK79">
            <v>0</v>
          </cell>
          <cell r="DL79">
            <v>1</v>
          </cell>
          <cell r="DM79">
            <v>0</v>
          </cell>
          <cell r="DN79">
            <v>2</v>
          </cell>
          <cell r="DO79">
            <v>3</v>
          </cell>
          <cell r="DP79">
            <v>6</v>
          </cell>
          <cell r="DQ79">
            <v>0</v>
          </cell>
          <cell r="DR79">
            <v>12</v>
          </cell>
          <cell r="DS79">
            <v>4</v>
          </cell>
          <cell r="DT79">
            <v>3</v>
          </cell>
          <cell r="DU79">
            <v>4</v>
          </cell>
          <cell r="DV79">
            <v>1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24</v>
          </cell>
          <cell r="EC79">
            <v>2</v>
          </cell>
          <cell r="ED79">
            <v>2</v>
          </cell>
          <cell r="EE79">
            <v>4</v>
          </cell>
          <cell r="EF79">
            <v>1</v>
          </cell>
          <cell r="EG79">
            <v>2</v>
          </cell>
          <cell r="EH79">
            <v>3</v>
          </cell>
          <cell r="EI79">
            <v>2</v>
          </cell>
          <cell r="EJ79">
            <v>3</v>
          </cell>
          <cell r="EK79">
            <v>1</v>
          </cell>
          <cell r="EL79">
            <v>6</v>
          </cell>
          <cell r="EM79">
            <v>1</v>
          </cell>
          <cell r="EN79">
            <v>1</v>
          </cell>
          <cell r="EO79">
            <v>2</v>
          </cell>
          <cell r="EP79">
            <v>39</v>
          </cell>
          <cell r="EQ79">
            <v>6</v>
          </cell>
          <cell r="ER79">
            <v>6</v>
          </cell>
          <cell r="ES79">
            <v>0</v>
          </cell>
          <cell r="ET79">
            <v>1</v>
          </cell>
          <cell r="EU79">
            <v>1</v>
          </cell>
          <cell r="EV79">
            <v>2</v>
          </cell>
          <cell r="EW79">
            <v>1</v>
          </cell>
          <cell r="EX79">
            <v>2</v>
          </cell>
          <cell r="EY79">
            <v>3</v>
          </cell>
          <cell r="EZ79">
            <v>0</v>
          </cell>
          <cell r="FA79">
            <v>1</v>
          </cell>
          <cell r="FB79">
            <v>1</v>
          </cell>
          <cell r="FC79">
            <v>2</v>
          </cell>
          <cell r="FD79">
            <v>1</v>
          </cell>
          <cell r="FE79">
            <v>1</v>
          </cell>
          <cell r="FF79">
            <v>2</v>
          </cell>
          <cell r="FG79">
            <v>1</v>
          </cell>
          <cell r="FH79">
            <v>1</v>
          </cell>
          <cell r="FI79">
            <v>2</v>
          </cell>
          <cell r="FJ79">
            <v>0</v>
          </cell>
          <cell r="FK79">
            <v>1</v>
          </cell>
          <cell r="FL79">
            <v>1</v>
          </cell>
          <cell r="FM79">
            <v>2</v>
          </cell>
          <cell r="FN79">
            <v>13</v>
          </cell>
          <cell r="FO79">
            <v>0</v>
          </cell>
          <cell r="FP79">
            <v>1</v>
          </cell>
          <cell r="FQ79">
            <v>0</v>
          </cell>
          <cell r="FR79">
            <v>1</v>
          </cell>
          <cell r="FS79">
            <v>1</v>
          </cell>
          <cell r="FT79">
            <v>0</v>
          </cell>
          <cell r="FU79">
            <v>1</v>
          </cell>
          <cell r="FV79">
            <v>1</v>
          </cell>
          <cell r="FW79">
            <v>0</v>
          </cell>
          <cell r="FX79">
            <v>1</v>
          </cell>
          <cell r="FY79">
            <v>1</v>
          </cell>
          <cell r="FZ79">
            <v>0</v>
          </cell>
          <cell r="GA79">
            <v>1</v>
          </cell>
          <cell r="GB79">
            <v>4</v>
          </cell>
          <cell r="GC79">
            <v>8.9499999999999993</v>
          </cell>
          <cell r="GD79">
            <v>4.5514156715668825</v>
          </cell>
          <cell r="GE79">
            <v>13.501415671566882</v>
          </cell>
          <cell r="GF79">
            <v>4.3985843284331168</v>
          </cell>
          <cell r="GG79" t="str">
            <v>Under</v>
          </cell>
          <cell r="GH79">
            <v>9</v>
          </cell>
          <cell r="GI79">
            <v>6.4356</v>
          </cell>
          <cell r="GJ79">
            <v>11.824999999999999</v>
          </cell>
          <cell r="GK79">
            <v>14</v>
          </cell>
          <cell r="GL79">
            <v>16.625</v>
          </cell>
          <cell r="GM79">
            <v>7.543676244514427</v>
          </cell>
          <cell r="GN79">
            <v>24.168676244514426</v>
          </cell>
          <cell r="GO79">
            <v>9.0813237554855739</v>
          </cell>
          <cell r="GP79" t="str">
            <v>OK</v>
          </cell>
          <cell r="GQ79">
            <v>69</v>
          </cell>
          <cell r="GR79">
            <v>7</v>
          </cell>
          <cell r="GS79">
            <v>7.65</v>
          </cell>
          <cell r="GT79">
            <v>1.2516655570345716</v>
          </cell>
          <cell r="GU79">
            <v>60</v>
          </cell>
          <cell r="GV79">
            <v>6.398334442965429</v>
          </cell>
          <cell r="GW79" t="str">
            <v>OK</v>
          </cell>
          <cell r="GX79">
            <v>1</v>
          </cell>
          <cell r="GY79">
            <v>0.5</v>
          </cell>
          <cell r="GZ79">
            <v>0.50636968354183332</v>
          </cell>
          <cell r="HA79">
            <v>1.0063696835418332</v>
          </cell>
          <cell r="HB79">
            <v>-6.3696835418333153E-3</v>
          </cell>
          <cell r="HC79" t="str">
            <v>OK</v>
          </cell>
          <cell r="HD79">
            <v>4</v>
          </cell>
          <cell r="HE79">
            <v>1</v>
          </cell>
          <cell r="HF79">
            <v>5</v>
          </cell>
          <cell r="HG79">
            <v>8.7750000000000004</v>
          </cell>
          <cell r="HH79">
            <v>1.5768761719102928</v>
          </cell>
          <cell r="HI79">
            <v>10.351876171910293</v>
          </cell>
          <cell r="HJ79">
            <v>7.1981238280897077</v>
          </cell>
          <cell r="HK79" t="str">
            <v>Under</v>
          </cell>
          <cell r="HL79">
            <v>1</v>
          </cell>
          <cell r="HM79">
            <v>0.92500000000000004</v>
          </cell>
          <cell r="HN79">
            <v>0.82857616520055755</v>
          </cell>
          <cell r="HO79">
            <v>1.7535761652005575</v>
          </cell>
          <cell r="HP79">
            <v>9.6423834799442498E-2</v>
          </cell>
          <cell r="HQ79" t="str">
            <v>OK</v>
          </cell>
          <cell r="HR79">
            <v>14</v>
          </cell>
          <cell r="HS79">
            <v>1</v>
          </cell>
          <cell r="HT79">
            <v>1.7</v>
          </cell>
          <cell r="HU79">
            <v>0.72324057067957903</v>
          </cell>
          <cell r="HV79">
            <v>2.423240570679579</v>
          </cell>
          <cell r="HW79">
            <v>0.97675942932042092</v>
          </cell>
          <cell r="HX79" t="str">
            <v>OK</v>
          </cell>
          <cell r="HY79">
            <v>2</v>
          </cell>
          <cell r="HZ79">
            <v>3</v>
          </cell>
          <cell r="IA79">
            <v>5</v>
          </cell>
          <cell r="IB79">
            <v>6.375</v>
          </cell>
          <cell r="IC79">
            <v>2.6668669796559947</v>
          </cell>
          <cell r="ID79">
            <v>9.0418669796559943</v>
          </cell>
          <cell r="IE79">
            <v>3.7081330203440053</v>
          </cell>
          <cell r="IF79" t="str">
            <v>OK</v>
          </cell>
          <cell r="IG79">
            <v>3</v>
          </cell>
          <cell r="IH79">
            <v>2.65</v>
          </cell>
          <cell r="II79">
            <v>0.89299266370776975</v>
          </cell>
          <cell r="IJ79">
            <v>3.5429926637077696</v>
          </cell>
          <cell r="IK79">
            <v>1.7570073362922303</v>
          </cell>
          <cell r="IL79" t="str">
            <v>OK</v>
          </cell>
          <cell r="IM79">
            <v>9</v>
          </cell>
          <cell r="IN79">
            <v>1</v>
          </cell>
          <cell r="IO79">
            <v>1.7250000000000001</v>
          </cell>
          <cell r="IP79">
            <v>0.6788942744621107</v>
          </cell>
          <cell r="IQ79">
            <v>2.403894274462111</v>
          </cell>
          <cell r="IR79">
            <v>1.0461057255378894</v>
          </cell>
          <cell r="IS79" t="str">
            <v>Under</v>
          </cell>
          <cell r="IT79">
            <v>1</v>
          </cell>
          <cell r="IU79">
            <v>0.65</v>
          </cell>
          <cell r="IV79">
            <v>0.483045891539648</v>
          </cell>
          <cell r="IW79">
            <v>1.133045891539648</v>
          </cell>
          <cell r="IX79">
            <v>0.16695410846035202</v>
          </cell>
          <cell r="IY79" t="str">
            <v>OK</v>
          </cell>
          <cell r="IZ79">
            <v>1</v>
          </cell>
          <cell r="JA79">
            <v>0.625</v>
          </cell>
          <cell r="JB79">
            <v>0.80662322408980125</v>
          </cell>
          <cell r="JC79">
            <v>1.4316232240898012</v>
          </cell>
          <cell r="JD79">
            <v>-0.18162322408980125</v>
          </cell>
          <cell r="JE79" t="str">
            <v>OK</v>
          </cell>
          <cell r="JF79">
            <v>3</v>
          </cell>
          <cell r="JG79">
            <v>1</v>
          </cell>
          <cell r="JH79">
            <v>1.7749999999999999</v>
          </cell>
          <cell r="JI79">
            <v>0.61965664603420401</v>
          </cell>
          <cell r="JJ79">
            <v>2.3946566460342038</v>
          </cell>
          <cell r="JK79">
            <v>1.155343353965796</v>
          </cell>
          <cell r="JL79" t="str">
            <v>Under</v>
          </cell>
          <cell r="JM79">
            <v>1</v>
          </cell>
          <cell r="JN79">
            <v>1</v>
          </cell>
          <cell r="JO79">
            <v>0</v>
          </cell>
          <cell r="JP79">
            <v>1</v>
          </cell>
          <cell r="JQ79">
            <v>1</v>
          </cell>
          <cell r="JR79" t="str">
            <v>OK</v>
          </cell>
          <cell r="JS79">
            <v>2</v>
          </cell>
          <cell r="JT79">
            <v>3</v>
          </cell>
          <cell r="JU79">
            <v>5</v>
          </cell>
          <cell r="JV79">
            <v>5</v>
          </cell>
          <cell r="JW79">
            <v>0</v>
          </cell>
          <cell r="JX79">
            <v>5</v>
          </cell>
          <cell r="JY79">
            <v>5</v>
          </cell>
          <cell r="JZ79" t="str">
            <v>OK</v>
          </cell>
          <cell r="KA79">
            <v>2</v>
          </cell>
          <cell r="KB79">
            <v>1.65</v>
          </cell>
          <cell r="KC79">
            <v>0.62223748455030181</v>
          </cell>
          <cell r="KD79">
            <v>2.2722374845503017</v>
          </cell>
          <cell r="KE79">
            <v>1.0277625154496981</v>
          </cell>
          <cell r="KF79" t="str">
            <v>OK</v>
          </cell>
          <cell r="KG79">
            <v>0</v>
          </cell>
          <cell r="KH79">
            <v>0.25</v>
          </cell>
          <cell r="KI79">
            <v>0.49354811679282456</v>
          </cell>
          <cell r="KJ79">
            <v>0.74354811679282462</v>
          </cell>
          <cell r="KK79">
            <v>-0.24354811679282456</v>
          </cell>
          <cell r="KL79" t="str">
            <v>OK</v>
          </cell>
          <cell r="KM79">
            <v>1</v>
          </cell>
          <cell r="KN79">
            <v>1</v>
          </cell>
          <cell r="KO79">
            <v>2</v>
          </cell>
          <cell r="KP79">
            <v>2.4249999999999998</v>
          </cell>
          <cell r="KQ79">
            <v>0.50064061525312331</v>
          </cell>
          <cell r="KR79">
            <v>2.9256406152531231</v>
          </cell>
          <cell r="KS79">
            <v>1.9243593847468765</v>
          </cell>
          <cell r="KT79" t="str">
            <v>OK</v>
          </cell>
          <cell r="KU79">
            <v>11</v>
          </cell>
          <cell r="KV79">
            <v>1</v>
          </cell>
          <cell r="KW79">
            <v>1.5249999999999999</v>
          </cell>
          <cell r="KX79">
            <v>0.50573632534081492</v>
          </cell>
          <cell r="KY79">
            <v>2.0307363253408148</v>
          </cell>
          <cell r="KZ79">
            <v>1.019263674659185</v>
          </cell>
          <cell r="LA79" t="str">
            <v>Under</v>
          </cell>
          <cell r="LB79">
            <v>2</v>
          </cell>
          <cell r="LC79">
            <v>2</v>
          </cell>
          <cell r="LD79">
            <v>0</v>
          </cell>
          <cell r="LE79">
            <v>2</v>
          </cell>
          <cell r="LF79">
            <v>2</v>
          </cell>
          <cell r="LG79" t="str">
            <v>OK</v>
          </cell>
          <cell r="LH79">
            <v>1</v>
          </cell>
          <cell r="LI79">
            <v>1.425</v>
          </cell>
          <cell r="LJ79">
            <v>0.50064061525312331</v>
          </cell>
          <cell r="LK79">
            <v>1.9256406152531234</v>
          </cell>
          <cell r="LL79">
            <v>0.92435938474687673</v>
          </cell>
          <cell r="LM79" t="str">
            <v>OK</v>
          </cell>
          <cell r="LN79">
            <v>3</v>
          </cell>
          <cell r="LO79">
            <v>0</v>
          </cell>
          <cell r="LP79">
            <v>0.57499999999999996</v>
          </cell>
          <cell r="LQ79">
            <v>0.6359930655967716</v>
          </cell>
          <cell r="LR79">
            <v>1.2109930655967716</v>
          </cell>
          <cell r="LS79">
            <v>-6.0993065596771645E-2</v>
          </cell>
          <cell r="LT79" t="str">
            <v>OK</v>
          </cell>
          <cell r="LU79">
            <v>4</v>
          </cell>
          <cell r="LV79">
            <v>41</v>
          </cell>
          <cell r="LW79">
            <v>3</v>
          </cell>
          <cell r="LX79">
            <v>4.5250000000000004</v>
          </cell>
          <cell r="LY79">
            <v>1.2192368357043935</v>
          </cell>
          <cell r="LZ79">
            <v>5.7442368357043936</v>
          </cell>
          <cell r="MA79">
            <v>3.3057631642956071</v>
          </cell>
          <cell r="MB79" t="str">
            <v>Under</v>
          </cell>
          <cell r="MC79">
            <v>0</v>
          </cell>
          <cell r="MD79">
            <v>12</v>
          </cell>
          <cell r="ME79">
            <v>0</v>
          </cell>
          <cell r="MF79">
            <v>12</v>
          </cell>
          <cell r="MG79">
            <v>12</v>
          </cell>
          <cell r="MH79">
            <v>0</v>
          </cell>
          <cell r="MI79">
            <v>12</v>
          </cell>
          <cell r="MJ79">
            <v>12</v>
          </cell>
          <cell r="MK79" t="str">
            <v>OK</v>
          </cell>
          <cell r="ML79">
            <v>15</v>
          </cell>
          <cell r="MM79">
            <v>10</v>
          </cell>
          <cell r="MN79">
            <v>13.25</v>
          </cell>
          <cell r="MO79">
            <v>5.0064061525312313</v>
          </cell>
          <cell r="MP79">
            <v>18.25640615253123</v>
          </cell>
          <cell r="MQ79">
            <v>8.2435938474687696</v>
          </cell>
          <cell r="MR79" t="str">
            <v>OK</v>
          </cell>
          <cell r="MS79">
            <v>0</v>
          </cell>
          <cell r="MT79">
            <v>0.375</v>
          </cell>
          <cell r="MU79">
            <v>1.0299987552892653</v>
          </cell>
          <cell r="MV79">
            <v>1.4049987552892653</v>
          </cell>
          <cell r="MW79">
            <v>-0.65499875528926532</v>
          </cell>
          <cell r="MX79" t="str">
            <v>OK</v>
          </cell>
          <cell r="MY79">
            <v>10</v>
          </cell>
          <cell r="MZ79">
            <v>8</v>
          </cell>
          <cell r="NA79">
            <v>12.375</v>
          </cell>
          <cell r="NB79">
            <v>4.7646535106892163</v>
          </cell>
          <cell r="NC79">
            <v>17.139653510689214</v>
          </cell>
          <cell r="ND79">
            <v>7.6103464893107837</v>
          </cell>
          <cell r="NE79" t="str">
            <v>OK</v>
          </cell>
          <cell r="NF79">
            <v>0</v>
          </cell>
          <cell r="NG79">
            <v>0.15</v>
          </cell>
          <cell r="NH79">
            <v>0.48304589153964794</v>
          </cell>
          <cell r="NI79">
            <v>0.63304589153964796</v>
          </cell>
          <cell r="NJ79">
            <v>-0.33304589153964792</v>
          </cell>
          <cell r="NK79" t="str">
            <v>OK</v>
          </cell>
          <cell r="NL79">
            <v>8</v>
          </cell>
          <cell r="NM79">
            <v>6</v>
          </cell>
          <cell r="NN79">
            <v>6.4749999999999996</v>
          </cell>
          <cell r="NO79">
            <v>1.4498010473589384</v>
          </cell>
          <cell r="NP79">
            <v>7.9248010473589385</v>
          </cell>
          <cell r="NQ79">
            <v>5.0251989526410608</v>
          </cell>
          <cell r="NR79" t="str">
            <v>OK</v>
          </cell>
          <cell r="NS79">
            <v>6</v>
          </cell>
          <cell r="NT79">
            <v>5</v>
          </cell>
          <cell r="NU79">
            <v>7.3250000000000002</v>
          </cell>
          <cell r="NV79">
            <v>2.3467107367656723</v>
          </cell>
          <cell r="NW79">
            <v>9.6717107367656716</v>
          </cell>
          <cell r="NX79">
            <v>4.9782892632343279</v>
          </cell>
          <cell r="NY79" t="str">
            <v>OK</v>
          </cell>
          <cell r="NZ79">
            <v>5</v>
          </cell>
          <cell r="OA79">
            <v>1</v>
          </cell>
          <cell r="OB79">
            <v>0.85</v>
          </cell>
          <cell r="OC79">
            <v>0.483045891539648</v>
          </cell>
          <cell r="OD79">
            <v>1.3330458915396479</v>
          </cell>
          <cell r="OE79">
            <v>0.36695410846035198</v>
          </cell>
          <cell r="OF79" t="str">
            <v>OK</v>
          </cell>
          <cell r="OG79">
            <v>0</v>
          </cell>
          <cell r="OH79">
            <v>7.4999999999999997E-2</v>
          </cell>
          <cell r="OI79">
            <v>0.26674678283691849</v>
          </cell>
          <cell r="OJ79">
            <v>0.34174678283691851</v>
          </cell>
          <cell r="OK79">
            <v>-0.19174678283691848</v>
          </cell>
          <cell r="OL79" t="str">
            <v>OK</v>
          </cell>
          <cell r="OM79">
            <v>1</v>
          </cell>
          <cell r="ON79">
            <v>4</v>
          </cell>
          <cell r="OO79">
            <v>3.3250000000000002</v>
          </cell>
          <cell r="OP79">
            <v>0.85896479137419379</v>
          </cell>
          <cell r="OQ79">
            <v>4.1839647913741942</v>
          </cell>
          <cell r="OR79">
            <v>2.4660352086258062</v>
          </cell>
          <cell r="OS79" t="str">
            <v>OK</v>
          </cell>
          <cell r="OT79">
            <v>4</v>
          </cell>
          <cell r="OU79">
            <v>4</v>
          </cell>
          <cell r="OV79">
            <v>2.8250000000000002</v>
          </cell>
          <cell r="OW79">
            <v>0.87376286168590267</v>
          </cell>
          <cell r="OX79">
            <v>3.698762861685903</v>
          </cell>
          <cell r="OY79">
            <v>1.9512371383140974</v>
          </cell>
          <cell r="OZ79" t="str">
            <v>Over</v>
          </cell>
          <cell r="PA79">
            <v>1</v>
          </cell>
          <cell r="PB79">
            <v>1.6</v>
          </cell>
          <cell r="PC79">
            <v>0.54537683984186314</v>
          </cell>
          <cell r="PD79">
            <v>1</v>
          </cell>
          <cell r="PE79">
            <v>1.0546231601581368</v>
          </cell>
          <cell r="PF79" t="str">
            <v>Under</v>
          </cell>
          <cell r="PG79">
            <v>1</v>
          </cell>
          <cell r="PH79">
            <v>2</v>
          </cell>
          <cell r="PI79">
            <v>1</v>
          </cell>
          <cell r="PJ79">
            <v>1</v>
          </cell>
          <cell r="PK79">
            <v>1</v>
          </cell>
          <cell r="PL79">
            <v>0.4</v>
          </cell>
          <cell r="PM79">
            <v>0.54537683984186336</v>
          </cell>
          <cell r="PN79">
            <v>0.94537683984186338</v>
          </cell>
          <cell r="PO79">
            <v>-0.14537683984186334</v>
          </cell>
          <cell r="PP79" t="str">
            <v>Over</v>
          </cell>
          <cell r="PQ79">
            <v>6</v>
          </cell>
          <cell r="PR79">
            <v>2</v>
          </cell>
          <cell r="PS79">
            <v>1</v>
          </cell>
          <cell r="PT79">
            <v>3</v>
          </cell>
          <cell r="PU79">
            <v>3.9750000000000001</v>
          </cell>
          <cell r="PV79">
            <v>1.3298833571369122</v>
          </cell>
          <cell r="PW79">
            <v>5.3048833571369123</v>
          </cell>
          <cell r="PX79">
            <v>2.6451166428630879</v>
          </cell>
          <cell r="PY79" t="str">
            <v>OK</v>
          </cell>
          <cell r="PZ79">
            <v>3</v>
          </cell>
          <cell r="QA79">
            <v>1</v>
          </cell>
          <cell r="QB79">
            <v>0.375</v>
          </cell>
          <cell r="QC79">
            <v>0.54006172486732174</v>
          </cell>
          <cell r="QD79">
            <v>0.91506172486732174</v>
          </cell>
          <cell r="QE79">
            <v>-0.16506172486732174</v>
          </cell>
          <cell r="QF79" t="str">
            <v>Over</v>
          </cell>
          <cell r="QG79">
            <v>3</v>
          </cell>
          <cell r="QH79">
            <v>3</v>
          </cell>
          <cell r="QI79">
            <v>6</v>
          </cell>
          <cell r="QJ79">
            <v>5.9249999999999998</v>
          </cell>
          <cell r="QK79">
            <v>0.26674678283691855</v>
          </cell>
          <cell r="QL79">
            <v>6.1917467828369182</v>
          </cell>
          <cell r="QM79">
            <v>5.6582532171630815</v>
          </cell>
          <cell r="QN79" t="str">
            <v>OK</v>
          </cell>
          <cell r="QO79">
            <v>7</v>
          </cell>
          <cell r="QP79">
            <v>4</v>
          </cell>
          <cell r="QQ79">
            <v>6.7</v>
          </cell>
          <cell r="QR79">
            <v>1.9637744922496214</v>
          </cell>
          <cell r="QS79">
            <v>8.6637744922496225</v>
          </cell>
          <cell r="QT79">
            <v>4.7362255077503788</v>
          </cell>
          <cell r="QU79" t="str">
            <v>Under</v>
          </cell>
          <cell r="QV79">
            <v>4</v>
          </cell>
          <cell r="QW79">
            <v>4</v>
          </cell>
          <cell r="QX79">
            <v>4.4000000000000004</v>
          </cell>
          <cell r="QY79">
            <v>1.4987174003640067</v>
          </cell>
          <cell r="QZ79">
            <v>5.8987174003640073</v>
          </cell>
          <cell r="RA79">
            <v>2.9012825996359934</v>
          </cell>
          <cell r="RB79" t="str">
            <v>OK</v>
          </cell>
          <cell r="RC79">
            <v>4</v>
          </cell>
          <cell r="RD79">
            <v>2</v>
          </cell>
          <cell r="RE79">
            <v>2.75</v>
          </cell>
          <cell r="RF79">
            <v>1.031553471276484</v>
          </cell>
          <cell r="RG79">
            <v>3.7815534712764842</v>
          </cell>
          <cell r="RH79">
            <v>1.718446528723516</v>
          </cell>
          <cell r="RI79" t="str">
            <v>OK</v>
          </cell>
          <cell r="RJ79">
            <v>2</v>
          </cell>
          <cell r="RK79">
            <v>2.9</v>
          </cell>
          <cell r="RL79">
            <v>1.7802333468483198</v>
          </cell>
          <cell r="RM79">
            <v>4.6802333468483202</v>
          </cell>
          <cell r="RN79">
            <v>1.1197666531516801</v>
          </cell>
          <cell r="RO79" t="str">
            <v>OK</v>
          </cell>
          <cell r="RP79">
            <v>3</v>
          </cell>
          <cell r="RQ79">
            <v>3</v>
          </cell>
          <cell r="RR79">
            <v>6</v>
          </cell>
          <cell r="RS79">
            <v>6</v>
          </cell>
          <cell r="RT79">
            <v>0</v>
          </cell>
          <cell r="RU79">
            <v>6</v>
          </cell>
          <cell r="RV79">
            <v>6</v>
          </cell>
          <cell r="RW79" t="str">
            <v>OK</v>
          </cell>
          <cell r="RX79">
            <v>10</v>
          </cell>
          <cell r="RY79">
            <v>12</v>
          </cell>
          <cell r="RZ79">
            <v>14.125</v>
          </cell>
          <cell r="SA79">
            <v>4.2134552481550251</v>
          </cell>
          <cell r="SB79">
            <v>18.338455248155025</v>
          </cell>
          <cell r="SC79">
            <v>9.9115447518449749</v>
          </cell>
          <cell r="SD79" t="str">
            <v>OK</v>
          </cell>
          <cell r="SE79">
            <v>1</v>
          </cell>
          <cell r="SF79">
            <v>3</v>
          </cell>
          <cell r="SG79">
            <v>4</v>
          </cell>
          <cell r="SH79">
            <v>4.2750000000000004</v>
          </cell>
          <cell r="SI79">
            <v>2.037941394693461</v>
          </cell>
          <cell r="SJ79">
            <v>6.3129413946934614</v>
          </cell>
          <cell r="SK79">
            <v>2.2370586053065393</v>
          </cell>
          <cell r="SL79" t="str">
            <v>OK</v>
          </cell>
          <cell r="SM79">
            <v>0</v>
          </cell>
          <cell r="SN79">
            <v>7.4999999999999997E-2</v>
          </cell>
          <cell r="SO79">
            <v>0.26674678283691849</v>
          </cell>
          <cell r="SP79">
            <v>0.34174678283691851</v>
          </cell>
          <cell r="SQ79">
            <v>-0.19174678283691848</v>
          </cell>
          <cell r="SR79" t="str">
            <v>OK</v>
          </cell>
          <cell r="SS79">
            <v>16</v>
          </cell>
          <cell r="ST79">
            <v>3</v>
          </cell>
          <cell r="SU79">
            <v>4.2</v>
          </cell>
          <cell r="SV79">
            <v>1.4884168150705013</v>
          </cell>
          <cell r="SW79">
            <v>5.6884168150705019</v>
          </cell>
          <cell r="SX79">
            <v>2.7115831849294989</v>
          </cell>
          <cell r="SY79" t="str">
            <v>OK</v>
          </cell>
          <cell r="SZ79">
            <v>5</v>
          </cell>
          <cell r="TA79">
            <v>0</v>
          </cell>
          <cell r="TB79">
            <v>0</v>
          </cell>
          <cell r="TC79">
            <v>5</v>
          </cell>
          <cell r="TD79">
            <v>8.4</v>
          </cell>
          <cell r="TE79">
            <v>3.2249030993194192</v>
          </cell>
          <cell r="TF79">
            <v>11.62490309931942</v>
          </cell>
          <cell r="TG79">
            <v>5.1750969006805807</v>
          </cell>
          <cell r="TH79" t="str">
            <v>Under</v>
          </cell>
          <cell r="TI79">
            <v>8</v>
          </cell>
          <cell r="TJ79">
            <v>1</v>
          </cell>
          <cell r="TK79">
            <v>0.35</v>
          </cell>
          <cell r="TL79">
            <v>0.48304589153964794</v>
          </cell>
          <cell r="TM79">
            <v>0.83304589153964792</v>
          </cell>
          <cell r="TN79">
            <v>-0.13304589153964796</v>
          </cell>
          <cell r="TO79" t="str">
            <v>Over</v>
          </cell>
          <cell r="TP79">
            <v>20</v>
          </cell>
          <cell r="TQ79">
            <v>2</v>
          </cell>
          <cell r="TR79">
            <v>4</v>
          </cell>
          <cell r="TS79">
            <v>26</v>
          </cell>
          <cell r="TT79">
            <v>28.975000000000001</v>
          </cell>
          <cell r="TU79">
            <v>8.9284549442951029</v>
          </cell>
          <cell r="TV79">
            <v>37.903454944295106</v>
          </cell>
          <cell r="TW79">
            <v>20.046545055704897</v>
          </cell>
          <cell r="TX79" t="str">
            <v>OK</v>
          </cell>
          <cell r="TY79">
            <v>27</v>
          </cell>
          <cell r="TZ79">
            <v>2</v>
          </cell>
          <cell r="UA79">
            <v>2.375</v>
          </cell>
          <cell r="UB79">
            <v>0.83780849656892165</v>
          </cell>
          <cell r="UC79">
            <v>3.2128084965689219</v>
          </cell>
          <cell r="UD79">
            <v>1.5371915034310784</v>
          </cell>
          <cell r="UE79" t="str">
            <v>OK</v>
          </cell>
          <cell r="UF79">
            <v>8</v>
          </cell>
          <cell r="UG79">
            <v>0</v>
          </cell>
          <cell r="UH79">
            <v>8</v>
          </cell>
          <cell r="UI79">
            <v>12.95</v>
          </cell>
          <cell r="UJ79">
            <v>3.9088984611380186</v>
          </cell>
          <cell r="UK79">
            <v>16.858898461138018</v>
          </cell>
          <cell r="UL79">
            <v>9.0411015388619802</v>
          </cell>
          <cell r="UM79" t="str">
            <v>Under</v>
          </cell>
          <cell r="UN79">
            <v>4</v>
          </cell>
          <cell r="UO79">
            <v>0</v>
          </cell>
          <cell r="UP79">
            <v>4</v>
          </cell>
          <cell r="UQ79">
            <v>4</v>
          </cell>
          <cell r="UR79">
            <v>0</v>
          </cell>
          <cell r="US79">
            <v>4</v>
          </cell>
          <cell r="UT79">
            <v>4</v>
          </cell>
          <cell r="UU79" t="str">
            <v>OK</v>
          </cell>
          <cell r="UV79">
            <v>2</v>
          </cell>
          <cell r="UW79">
            <v>2</v>
          </cell>
          <cell r="UX79">
            <v>0</v>
          </cell>
          <cell r="UY79">
            <v>2</v>
          </cell>
          <cell r="UZ79">
            <v>2</v>
          </cell>
          <cell r="VA79" t="str">
            <v>OK</v>
          </cell>
          <cell r="VB79">
            <v>1</v>
          </cell>
          <cell r="VC79">
            <v>1</v>
          </cell>
          <cell r="VD79">
            <v>0</v>
          </cell>
          <cell r="VE79">
            <v>1</v>
          </cell>
          <cell r="VF79">
            <v>1</v>
          </cell>
          <cell r="VG79" t="str">
            <v>OK</v>
          </cell>
          <cell r="VH79">
            <v>17</v>
          </cell>
          <cell r="VI79">
            <v>5</v>
          </cell>
          <cell r="VJ79">
            <v>5</v>
          </cell>
          <cell r="VK79">
            <v>0</v>
          </cell>
          <cell r="VL79">
            <v>5</v>
          </cell>
          <cell r="VM79">
            <v>5</v>
          </cell>
          <cell r="VN79" t="str">
            <v>OK</v>
          </cell>
          <cell r="VO79">
            <v>5</v>
          </cell>
          <cell r="VP79">
            <v>23</v>
          </cell>
          <cell r="VQ79">
            <v>28.7</v>
          </cell>
          <cell r="VR79">
            <v>7.0971283466787325</v>
          </cell>
          <cell r="VS79">
            <v>35.797128346678733</v>
          </cell>
          <cell r="VT79">
            <v>21.602871653321266</v>
          </cell>
          <cell r="VU79" t="str">
            <v>OK</v>
          </cell>
          <cell r="VV79">
            <v>19</v>
          </cell>
          <cell r="VW79">
            <v>24.15</v>
          </cell>
          <cell r="VX79">
            <v>6.2942790467176364</v>
          </cell>
          <cell r="VY79">
            <v>30.444279046717636</v>
          </cell>
          <cell r="VZ79">
            <v>17.855720953282361</v>
          </cell>
          <cell r="WA79" t="str">
            <v>OK</v>
          </cell>
          <cell r="WB79">
            <v>42</v>
          </cell>
          <cell r="WC79">
            <v>198</v>
          </cell>
          <cell r="WD79">
            <v>24</v>
          </cell>
          <cell r="WE79">
            <v>0</v>
          </cell>
          <cell r="WF79">
            <v>24</v>
          </cell>
          <cell r="WG79">
            <v>30.1</v>
          </cell>
          <cell r="WH79">
            <v>7.1640126272276268</v>
          </cell>
          <cell r="WI79">
            <v>37.264012627227629</v>
          </cell>
          <cell r="WJ79">
            <v>22.935987372772374</v>
          </cell>
          <cell r="WK79" t="str">
            <v>OK</v>
          </cell>
          <cell r="WL79">
            <v>24</v>
          </cell>
          <cell r="WM79">
            <v>20</v>
          </cell>
          <cell r="WN79">
            <v>0</v>
          </cell>
          <cell r="WO79">
            <v>20</v>
          </cell>
          <cell r="WP79">
            <v>24.75</v>
          </cell>
          <cell r="WQ79">
            <v>7.1207533453370093</v>
          </cell>
          <cell r="WR79">
            <v>31.870753345337008</v>
          </cell>
          <cell r="WS79">
            <v>17.629246654662992</v>
          </cell>
          <cell r="WT79" t="str">
            <v>OK</v>
          </cell>
          <cell r="WU79">
            <v>20</v>
          </cell>
          <cell r="WV79">
            <v>48</v>
          </cell>
          <cell r="WW79">
            <v>0</v>
          </cell>
          <cell r="WX79">
            <v>48</v>
          </cell>
          <cell r="WY79">
            <v>53.174999999999997</v>
          </cell>
          <cell r="WZ79">
            <v>25.280870948158327</v>
          </cell>
          <cell r="XA79">
            <v>78.455870948158321</v>
          </cell>
          <cell r="XB79">
            <v>27.89412905184167</v>
          </cell>
          <cell r="XC79" t="str">
            <v>OK</v>
          </cell>
          <cell r="XD79">
            <v>48</v>
          </cell>
          <cell r="XE79">
            <v>10</v>
          </cell>
          <cell r="XF79">
            <v>0</v>
          </cell>
          <cell r="XG79">
            <v>10</v>
          </cell>
          <cell r="XH79">
            <v>14.8</v>
          </cell>
          <cell r="XI79">
            <v>5.1798425874508212</v>
          </cell>
          <cell r="XJ79">
            <v>19.979842587450822</v>
          </cell>
          <cell r="XK79">
            <v>9.6201574125491796</v>
          </cell>
          <cell r="XL79" t="str">
            <v>OK</v>
          </cell>
          <cell r="XM79">
            <v>10</v>
          </cell>
          <cell r="XN79">
            <v>18</v>
          </cell>
          <cell r="XO79">
            <v>0</v>
          </cell>
          <cell r="XP79">
            <v>18</v>
          </cell>
          <cell r="XQ79">
            <v>26.324999999999999</v>
          </cell>
          <cell r="XR79">
            <v>9.1718283835577701</v>
          </cell>
          <cell r="XS79">
            <v>35.496828383557769</v>
          </cell>
          <cell r="XT79">
            <v>17.153171616442229</v>
          </cell>
          <cell r="XU79" t="str">
            <v>OK</v>
          </cell>
          <cell r="XV79">
            <v>18</v>
          </cell>
          <cell r="XW79">
            <v>11</v>
          </cell>
          <cell r="XX79">
            <v>0</v>
          </cell>
          <cell r="XY79">
            <v>11</v>
          </cell>
          <cell r="XZ79">
            <v>17.399999999999999</v>
          </cell>
          <cell r="YA79">
            <v>6.3034382152388346</v>
          </cell>
          <cell r="YB79">
            <v>23.703438215238833</v>
          </cell>
          <cell r="YC79">
            <v>11.096561784761164</v>
          </cell>
          <cell r="YD79" t="str">
            <v>Under</v>
          </cell>
          <cell r="YE79">
            <v>11</v>
          </cell>
          <cell r="YF79">
            <v>50</v>
          </cell>
          <cell r="YG79">
            <v>0</v>
          </cell>
          <cell r="YH79">
            <v>50</v>
          </cell>
          <cell r="YI79">
            <v>75.55</v>
          </cell>
          <cell r="YJ79">
            <v>26.288293192490812</v>
          </cell>
          <cell r="YK79">
            <v>101.83829319249081</v>
          </cell>
          <cell r="YL79">
            <v>49.261706807509185</v>
          </cell>
          <cell r="YM79" t="str">
            <v>OK</v>
          </cell>
          <cell r="YN79">
            <v>50</v>
          </cell>
          <cell r="YO79">
            <v>36</v>
          </cell>
          <cell r="YP79">
            <v>0</v>
          </cell>
          <cell r="YQ79">
            <v>36</v>
          </cell>
          <cell r="YR79">
            <v>47.15</v>
          </cell>
          <cell r="YS79">
            <v>19.721847835618298</v>
          </cell>
          <cell r="YT79">
            <v>66.871847835618297</v>
          </cell>
          <cell r="YU79">
            <v>27.4281521643817</v>
          </cell>
          <cell r="YV79" t="str">
            <v>OK</v>
          </cell>
          <cell r="YW79">
            <v>36</v>
          </cell>
          <cell r="YX79">
            <v>15</v>
          </cell>
          <cell r="YY79">
            <v>0</v>
          </cell>
          <cell r="YZ79">
            <v>15</v>
          </cell>
          <cell r="ZA79">
            <v>21.574999999999999</v>
          </cell>
          <cell r="ZB79">
            <v>8.3109057175589403</v>
          </cell>
          <cell r="ZC79">
            <v>29.885905717558941</v>
          </cell>
          <cell r="ZD79">
            <v>13.264094282441059</v>
          </cell>
          <cell r="ZE79" t="str">
            <v>OK</v>
          </cell>
          <cell r="ZF79">
            <v>15</v>
          </cell>
          <cell r="ZG79">
            <v>2</v>
          </cell>
          <cell r="ZH79">
            <v>0</v>
          </cell>
          <cell r="ZI79">
            <v>2</v>
          </cell>
          <cell r="ZJ79">
            <v>5.7750000000000004</v>
          </cell>
          <cell r="ZK79">
            <v>3.7106050374015478</v>
          </cell>
          <cell r="ZL79">
            <v>9.4856050374015481</v>
          </cell>
          <cell r="ZM79">
            <v>2.0643949625984526</v>
          </cell>
          <cell r="ZN79" t="str">
            <v>Under</v>
          </cell>
          <cell r="ZO79">
            <v>2</v>
          </cell>
          <cell r="ZP79">
            <v>12</v>
          </cell>
          <cell r="ZQ79">
            <v>0</v>
          </cell>
          <cell r="ZR79">
            <v>12</v>
          </cell>
          <cell r="ZS79">
            <v>26.875</v>
          </cell>
          <cell r="ZT79">
            <v>10.957230372493655</v>
          </cell>
          <cell r="ZU79">
            <v>37.832230372493655</v>
          </cell>
          <cell r="ZV79">
            <v>15.917769627506345</v>
          </cell>
          <cell r="ZW79" t="str">
            <v>Under</v>
          </cell>
          <cell r="ZX79">
            <v>12</v>
          </cell>
          <cell r="ZY79">
            <v>12</v>
          </cell>
          <cell r="ZZ79">
            <v>0</v>
          </cell>
          <cell r="AAA79">
            <v>12</v>
          </cell>
          <cell r="AAB79">
            <v>23.324999999999999</v>
          </cell>
          <cell r="AAC79">
            <v>11.200703961393197</v>
          </cell>
          <cell r="AAD79">
            <v>34.525703961393198</v>
          </cell>
          <cell r="AAE79">
            <v>12.124296038606802</v>
          </cell>
          <cell r="AAF79" t="str">
            <v>Under</v>
          </cell>
          <cell r="AAG79">
            <v>12</v>
          </cell>
          <cell r="AAH79">
            <v>12</v>
          </cell>
          <cell r="AAI79">
            <v>0</v>
          </cell>
          <cell r="AAJ79">
            <v>12</v>
          </cell>
          <cell r="AAK79">
            <v>12.35</v>
          </cell>
          <cell r="AAL79">
            <v>5.1168399703382645</v>
          </cell>
          <cell r="AAM79">
            <v>17.466839970338263</v>
          </cell>
          <cell r="AAN79">
            <v>7.2331600296617351</v>
          </cell>
          <cell r="AAO79" t="str">
            <v>OK</v>
          </cell>
          <cell r="AAP79">
            <v>12</v>
          </cell>
          <cell r="AAQ79">
            <v>2</v>
          </cell>
          <cell r="AAR79">
            <v>0</v>
          </cell>
          <cell r="AAS79">
            <v>2</v>
          </cell>
          <cell r="AAT79">
            <v>3.15</v>
          </cell>
          <cell r="AAU79">
            <v>1.2719861311935436</v>
          </cell>
          <cell r="AAV79">
            <v>4.4219861311935436</v>
          </cell>
          <cell r="AAW79">
            <v>1.8780138688064563</v>
          </cell>
          <cell r="AAX79" t="str">
            <v>OK</v>
          </cell>
          <cell r="AAY79">
            <v>2</v>
          </cell>
          <cell r="AAZ79">
            <v>9</v>
          </cell>
          <cell r="ABA79">
            <v>0</v>
          </cell>
          <cell r="ABB79">
            <v>9</v>
          </cell>
          <cell r="ABC79">
            <v>12.45</v>
          </cell>
          <cell r="ABD79">
            <v>6.0296277046273969</v>
          </cell>
          <cell r="ABE79">
            <v>18.479627704627397</v>
          </cell>
          <cell r="ABF79">
            <v>6.4203722953726023</v>
          </cell>
          <cell r="ABG79" t="str">
            <v>OK</v>
          </cell>
          <cell r="ABH79">
            <v>9</v>
          </cell>
          <cell r="ABI79">
            <v>3</v>
          </cell>
          <cell r="ABJ79">
            <v>4.375</v>
          </cell>
          <cell r="ABK79">
            <v>1.8904279803044466</v>
          </cell>
          <cell r="ABL79">
            <v>6.2654279803044464</v>
          </cell>
          <cell r="ABM79">
            <v>2.4845720196955536</v>
          </cell>
          <cell r="ABN79" t="str">
            <v>OK</v>
          </cell>
          <cell r="ABO79">
            <v>3</v>
          </cell>
          <cell r="ABP79">
            <v>284</v>
          </cell>
          <cell r="ABQ79">
            <v>678</v>
          </cell>
          <cell r="ABR79">
            <v>0</v>
          </cell>
          <cell r="ABS79">
            <v>0</v>
          </cell>
          <cell r="ABT79">
            <v>0</v>
          </cell>
          <cell r="ABU79">
            <v>0</v>
          </cell>
          <cell r="ABV79">
            <v>0</v>
          </cell>
          <cell r="ABW79">
            <v>0</v>
          </cell>
          <cell r="ABX79">
            <v>0</v>
          </cell>
          <cell r="ABY79">
            <v>0</v>
          </cell>
          <cell r="ABZ79">
            <v>0</v>
          </cell>
          <cell r="ACA79">
            <v>0</v>
          </cell>
          <cell r="ACB79">
            <v>0</v>
          </cell>
          <cell r="ACC79">
            <v>0</v>
          </cell>
          <cell r="ACD79">
            <v>0</v>
          </cell>
          <cell r="ACE79">
            <v>0</v>
          </cell>
          <cell r="ACF79">
            <v>0</v>
          </cell>
          <cell r="ACG79">
            <v>0</v>
          </cell>
          <cell r="ACH79">
            <v>0</v>
          </cell>
          <cell r="ACI79">
            <v>0</v>
          </cell>
          <cell r="ACJ79">
            <v>0</v>
          </cell>
          <cell r="ACK79">
            <v>0</v>
          </cell>
          <cell r="ACL79">
            <v>0</v>
          </cell>
          <cell r="ACM79">
            <v>0</v>
          </cell>
          <cell r="ACN79">
            <v>0</v>
          </cell>
          <cell r="ACO79">
            <v>0</v>
          </cell>
          <cell r="ACP79">
            <v>0</v>
          </cell>
          <cell r="ACQ79">
            <v>0</v>
          </cell>
          <cell r="ACR79">
            <v>72</v>
          </cell>
          <cell r="ACS79">
            <v>72</v>
          </cell>
          <cell r="ACT79">
            <v>0</v>
          </cell>
          <cell r="ACU79">
            <v>0</v>
          </cell>
          <cell r="ACV79">
            <v>306</v>
          </cell>
          <cell r="ACW79">
            <v>306</v>
          </cell>
          <cell r="ACX79">
            <v>0</v>
          </cell>
          <cell r="ACZ79">
            <v>12</v>
          </cell>
          <cell r="ADA79">
            <v>12</v>
          </cell>
          <cell r="ADB79">
            <v>0</v>
          </cell>
          <cell r="ADD79">
            <v>4</v>
          </cell>
          <cell r="ADE79">
            <v>4</v>
          </cell>
          <cell r="ADF79">
            <v>0</v>
          </cell>
          <cell r="ADH79">
            <v>25</v>
          </cell>
          <cell r="ADI79">
            <v>25</v>
          </cell>
          <cell r="ADJ79">
            <v>0</v>
          </cell>
          <cell r="ADL79">
            <v>19</v>
          </cell>
          <cell r="ADM79">
            <v>19</v>
          </cell>
          <cell r="ADN79">
            <v>0</v>
          </cell>
          <cell r="ADP79">
            <v>24</v>
          </cell>
          <cell r="ADQ79">
            <v>24</v>
          </cell>
          <cell r="ADR79">
            <v>0</v>
          </cell>
          <cell r="ADT79">
            <v>26</v>
          </cell>
          <cell r="ADU79">
            <v>26</v>
          </cell>
          <cell r="ADV79">
            <v>0</v>
          </cell>
          <cell r="ADX79">
            <v>6</v>
          </cell>
          <cell r="ADY79">
            <v>6</v>
          </cell>
          <cell r="ADZ79">
            <v>0</v>
          </cell>
          <cell r="AEB79">
            <v>8</v>
          </cell>
          <cell r="AEC79">
            <v>8</v>
          </cell>
          <cell r="AED79">
            <v>0</v>
          </cell>
          <cell r="AEF79">
            <v>1</v>
          </cell>
          <cell r="AEG79">
            <v>1</v>
          </cell>
          <cell r="AEH79">
            <v>0</v>
          </cell>
          <cell r="AEJ79">
            <v>2</v>
          </cell>
          <cell r="AEK79">
            <v>2</v>
          </cell>
          <cell r="AEL79">
            <v>0</v>
          </cell>
          <cell r="AEN79">
            <v>4</v>
          </cell>
          <cell r="AEO79">
            <v>4</v>
          </cell>
          <cell r="AEP79">
            <v>0</v>
          </cell>
          <cell r="AER79">
            <v>3</v>
          </cell>
          <cell r="AES79">
            <v>3</v>
          </cell>
          <cell r="AET79">
            <v>0</v>
          </cell>
          <cell r="AEV79">
            <v>6</v>
          </cell>
          <cell r="AEW79">
            <v>6</v>
          </cell>
          <cell r="AEX79">
            <v>0</v>
          </cell>
          <cell r="AEZ79">
            <v>5</v>
          </cell>
          <cell r="AFA79">
            <v>5</v>
          </cell>
          <cell r="AFB79">
            <v>0</v>
          </cell>
          <cell r="AFD79">
            <v>5</v>
          </cell>
          <cell r="AFE79">
            <v>5</v>
          </cell>
          <cell r="AFF79">
            <v>0</v>
          </cell>
          <cell r="AFH79">
            <v>12</v>
          </cell>
          <cell r="AFI79">
            <v>12</v>
          </cell>
          <cell r="AFJ79">
            <v>0</v>
          </cell>
          <cell r="AFL79">
            <v>1</v>
          </cell>
          <cell r="AFM79">
            <v>1</v>
          </cell>
          <cell r="AFN79">
            <v>0</v>
          </cell>
          <cell r="AFP79">
            <v>10</v>
          </cell>
          <cell r="AFQ79">
            <v>10</v>
          </cell>
          <cell r="AFR79">
            <v>0</v>
          </cell>
          <cell r="AFT79">
            <v>2</v>
          </cell>
          <cell r="AFU79">
            <v>2</v>
          </cell>
          <cell r="AFV79">
            <v>0</v>
          </cell>
          <cell r="AFX79">
            <v>0</v>
          </cell>
          <cell r="AFY79">
            <v>0</v>
          </cell>
          <cell r="AFZ79">
            <v>0</v>
          </cell>
          <cell r="AGB79">
            <v>5</v>
          </cell>
          <cell r="AGC79">
            <v>5</v>
          </cell>
          <cell r="AGD79">
            <v>0</v>
          </cell>
          <cell r="AGE79">
            <v>0</v>
          </cell>
          <cell r="AGF79">
            <v>25</v>
          </cell>
          <cell r="AGG79">
            <v>25</v>
          </cell>
          <cell r="AGH79">
            <v>0</v>
          </cell>
          <cell r="AGJ79">
            <v>6</v>
          </cell>
          <cell r="AGK79">
            <v>6</v>
          </cell>
          <cell r="AGL79">
            <v>0</v>
          </cell>
          <cell r="AGN79">
            <v>20</v>
          </cell>
          <cell r="AGO79">
            <v>20</v>
          </cell>
          <cell r="AGP79">
            <v>0</v>
          </cell>
          <cell r="AGR79">
            <v>14</v>
          </cell>
          <cell r="AGS79">
            <v>14</v>
          </cell>
          <cell r="AGT79">
            <v>0</v>
          </cell>
          <cell r="AGV79">
            <v>22</v>
          </cell>
          <cell r="AGW79">
            <v>22</v>
          </cell>
          <cell r="AGX79">
            <v>0</v>
          </cell>
          <cell r="AGZ79">
            <v>3</v>
          </cell>
          <cell r="AHA79">
            <v>3</v>
          </cell>
          <cell r="AHB79">
            <v>0</v>
          </cell>
          <cell r="AHD79">
            <v>3</v>
          </cell>
          <cell r="AHE79">
            <v>3</v>
          </cell>
          <cell r="AHF79">
            <v>0</v>
          </cell>
          <cell r="AHH79">
            <v>2</v>
          </cell>
          <cell r="AHI79">
            <v>2</v>
          </cell>
          <cell r="AHJ79">
            <v>0</v>
          </cell>
          <cell r="AHL79">
            <v>3</v>
          </cell>
          <cell r="AHM79">
            <v>3</v>
          </cell>
          <cell r="AHN79">
            <v>0</v>
          </cell>
          <cell r="AHP79">
            <v>7</v>
          </cell>
          <cell r="AHQ79">
            <v>7</v>
          </cell>
          <cell r="AHR79">
            <v>0</v>
          </cell>
          <cell r="AHT79">
            <v>9</v>
          </cell>
          <cell r="AHU79">
            <v>9</v>
          </cell>
          <cell r="AHV79">
            <v>0</v>
          </cell>
          <cell r="AHX79" t="str">
            <v>-</v>
          </cell>
          <cell r="AHY79">
            <v>0</v>
          </cell>
          <cell r="AHZ79">
            <v>0</v>
          </cell>
          <cell r="AIA79">
            <v>5</v>
          </cell>
          <cell r="AIB79">
            <v>4</v>
          </cell>
          <cell r="AIC79">
            <v>0</v>
          </cell>
          <cell r="AID79">
            <v>0</v>
          </cell>
          <cell r="AIE79">
            <v>3</v>
          </cell>
          <cell r="AIF79">
            <v>3</v>
          </cell>
          <cell r="AIG79">
            <v>2</v>
          </cell>
          <cell r="AIH79">
            <v>1</v>
          </cell>
          <cell r="AII79">
            <v>24</v>
          </cell>
          <cell r="AIJ79">
            <v>6</v>
          </cell>
        </row>
        <row r="80">
          <cell r="B80" t="str">
            <v>รพท.สิงห์บุรี</v>
          </cell>
          <cell r="C80" t="str">
            <v>โรงพยาบาลสิงห์บุรี</v>
          </cell>
          <cell r="D80">
            <v>10692</v>
          </cell>
          <cell r="E80">
            <v>4</v>
          </cell>
          <cell r="F80" t="str">
            <v>สิงห์บุรี</v>
          </cell>
          <cell r="G80" t="str">
            <v>s</v>
          </cell>
          <cell r="H80" t="str">
            <v>รพ.ระดับ S เตียง &lt; 400</v>
          </cell>
          <cell r="I80">
            <v>3</v>
          </cell>
          <cell r="J80">
            <v>220</v>
          </cell>
          <cell r="K80">
            <v>2</v>
          </cell>
          <cell r="L80">
            <v>44105</v>
          </cell>
          <cell r="M80">
            <v>0</v>
          </cell>
          <cell r="N80">
            <v>24977</v>
          </cell>
          <cell r="O80">
            <v>19128</v>
          </cell>
          <cell r="P80">
            <v>275012</v>
          </cell>
          <cell r="Q80">
            <v>3</v>
          </cell>
          <cell r="R80">
            <v>3.75</v>
          </cell>
          <cell r="S80">
            <v>3.4390243902439024</v>
          </cell>
          <cell r="T80">
            <v>0.9499679070317294</v>
          </cell>
          <cell r="U80">
            <v>4.3889922972756317</v>
          </cell>
          <cell r="V80">
            <v>2.4890564832121731</v>
          </cell>
          <cell r="W80" t="str">
            <v>OK</v>
          </cell>
          <cell r="X80">
            <v>1</v>
          </cell>
          <cell r="Y80">
            <v>1.6</v>
          </cell>
          <cell r="Z80">
            <v>0.777899868317385</v>
          </cell>
          <cell r="AA80">
            <v>2.3778998683173853</v>
          </cell>
          <cell r="AB80">
            <v>0.82210013168261509</v>
          </cell>
          <cell r="AC80" t="str">
            <v>OK</v>
          </cell>
          <cell r="AD80">
            <v>13</v>
          </cell>
          <cell r="AE80">
            <v>14.1</v>
          </cell>
          <cell r="AF80">
            <v>2.5094692461626038</v>
          </cell>
          <cell r="AG80">
            <v>16.609469246162604</v>
          </cell>
          <cell r="AH80">
            <v>11.590530753837395</v>
          </cell>
          <cell r="AI80" t="str">
            <v>OK</v>
          </cell>
          <cell r="AJ80">
            <v>2</v>
          </cell>
          <cell r="AK80">
            <v>1.2749999999999999</v>
          </cell>
          <cell r="AL80">
            <v>0.9054677216067919</v>
          </cell>
          <cell r="AM80">
            <v>2.1804677216067918</v>
          </cell>
          <cell r="AN80">
            <v>0.36953227839320801</v>
          </cell>
          <cell r="AO80" t="str">
            <v>OK</v>
          </cell>
          <cell r="AP80">
            <v>0</v>
          </cell>
          <cell r="AQ80">
            <v>0.875</v>
          </cell>
          <cell r="AR80">
            <v>0.64797514988755156</v>
          </cell>
          <cell r="AS80">
            <v>1.5229751498875514</v>
          </cell>
          <cell r="AT80">
            <v>0.22702485011244844</v>
          </cell>
          <cell r="AU80" t="str">
            <v>Under</v>
          </cell>
          <cell r="AV80">
            <v>2</v>
          </cell>
          <cell r="AW80">
            <v>3</v>
          </cell>
          <cell r="AX80">
            <v>5</v>
          </cell>
          <cell r="AY80">
            <v>5.35</v>
          </cell>
          <cell r="AZ80">
            <v>1.1668498024760767</v>
          </cell>
          <cell r="BA80">
            <v>6.5168498024760764</v>
          </cell>
          <cell r="BB80">
            <v>4.1831501975239229</v>
          </cell>
          <cell r="BC80" t="str">
            <v>OK</v>
          </cell>
          <cell r="BD80">
            <v>24</v>
          </cell>
          <cell r="BE80">
            <v>4</v>
          </cell>
          <cell r="BF80">
            <v>10</v>
          </cell>
          <cell r="BG80">
            <v>14</v>
          </cell>
          <cell r="BH80">
            <v>15.05</v>
          </cell>
          <cell r="BI80">
            <v>3.5005494074282315</v>
          </cell>
          <cell r="BJ80">
            <v>18.550549407428232</v>
          </cell>
          <cell r="BK80">
            <v>11.54945059257177</v>
          </cell>
          <cell r="BL80" t="str">
            <v>OK</v>
          </cell>
          <cell r="BM80">
            <v>14</v>
          </cell>
          <cell r="BN80">
            <v>2</v>
          </cell>
          <cell r="BO80">
            <v>18</v>
          </cell>
          <cell r="BP80">
            <v>20</v>
          </cell>
          <cell r="BQ80">
            <v>23.1</v>
          </cell>
          <cell r="BR80">
            <v>4.5109553255067727</v>
          </cell>
          <cell r="BS80">
            <v>27.610955325506772</v>
          </cell>
          <cell r="BT80">
            <v>18.589044674493231</v>
          </cell>
          <cell r="BU80" t="str">
            <v>OK</v>
          </cell>
          <cell r="BV80">
            <v>0</v>
          </cell>
          <cell r="BW80">
            <v>1.125</v>
          </cell>
          <cell r="BX80">
            <v>0.6864064729836441</v>
          </cell>
          <cell r="BY80">
            <v>1.8114064729836441</v>
          </cell>
          <cell r="BZ80">
            <v>0.4385935270163559</v>
          </cell>
          <cell r="CA80" t="str">
            <v>Under</v>
          </cell>
          <cell r="CB80">
            <v>20</v>
          </cell>
          <cell r="CC80">
            <v>4</v>
          </cell>
          <cell r="CD80">
            <v>5.0250000000000004</v>
          </cell>
          <cell r="CE80">
            <v>1.2503845562312177</v>
          </cell>
          <cell r="CF80">
            <v>6.2753845562312183</v>
          </cell>
          <cell r="CG80">
            <v>3.7746154437687824</v>
          </cell>
          <cell r="CH80" t="str">
            <v>OK</v>
          </cell>
          <cell r="CI80">
            <v>2</v>
          </cell>
          <cell r="CJ80">
            <v>2.6</v>
          </cell>
          <cell r="CK80">
            <v>0.77789986831738556</v>
          </cell>
          <cell r="CL80">
            <v>3.3778998683173858</v>
          </cell>
          <cell r="CM80">
            <v>1.8221001316826144</v>
          </cell>
          <cell r="CN80" t="str">
            <v>OK</v>
          </cell>
          <cell r="CO80">
            <v>6</v>
          </cell>
          <cell r="CP80">
            <v>4</v>
          </cell>
          <cell r="CQ80">
            <v>10</v>
          </cell>
          <cell r="CR80">
            <v>14</v>
          </cell>
          <cell r="CS80">
            <v>15.45</v>
          </cell>
          <cell r="CT80">
            <v>5.3873070195670962</v>
          </cell>
          <cell r="CU80">
            <v>20.837307019567096</v>
          </cell>
          <cell r="CV80">
            <v>10.062692980432903</v>
          </cell>
          <cell r="CW80" t="str">
            <v>OK</v>
          </cell>
          <cell r="CX80">
            <v>14</v>
          </cell>
          <cell r="CY80">
            <v>2</v>
          </cell>
          <cell r="CZ80">
            <v>4</v>
          </cell>
          <cell r="DA80">
            <v>6</v>
          </cell>
          <cell r="DB80">
            <v>8.9499999999999993</v>
          </cell>
          <cell r="DC80">
            <v>3.6087500499587009</v>
          </cell>
          <cell r="DD80">
            <v>12.5587500499587</v>
          </cell>
          <cell r="DE80">
            <v>5.3412499500412984</v>
          </cell>
          <cell r="DF80" t="str">
            <v>OK</v>
          </cell>
          <cell r="DG80">
            <v>6</v>
          </cell>
          <cell r="DH80">
            <v>84</v>
          </cell>
          <cell r="DI80">
            <v>6</v>
          </cell>
          <cell r="DJ80">
            <v>6</v>
          </cell>
          <cell r="DK80">
            <v>0</v>
          </cell>
          <cell r="DL80">
            <v>0</v>
          </cell>
          <cell r="DM80">
            <v>0</v>
          </cell>
          <cell r="DN80">
            <v>4</v>
          </cell>
          <cell r="DO80">
            <v>0</v>
          </cell>
          <cell r="DP80">
            <v>4</v>
          </cell>
          <cell r="DQ80">
            <v>0</v>
          </cell>
          <cell r="DR80">
            <v>4</v>
          </cell>
          <cell r="DS80">
            <v>2</v>
          </cell>
          <cell r="DT80">
            <v>10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16</v>
          </cell>
          <cell r="EC80">
            <v>2</v>
          </cell>
          <cell r="ED80">
            <v>0</v>
          </cell>
          <cell r="EE80">
            <v>2</v>
          </cell>
          <cell r="EF80">
            <v>0</v>
          </cell>
          <cell r="EG80">
            <v>1</v>
          </cell>
          <cell r="EH80">
            <v>1</v>
          </cell>
          <cell r="EI80">
            <v>1</v>
          </cell>
          <cell r="EJ80">
            <v>3</v>
          </cell>
          <cell r="EK80">
            <v>0</v>
          </cell>
          <cell r="EL80">
            <v>4</v>
          </cell>
          <cell r="EM80">
            <v>0</v>
          </cell>
          <cell r="EN80">
            <v>1</v>
          </cell>
          <cell r="EO80">
            <v>1</v>
          </cell>
          <cell r="EP80">
            <v>24</v>
          </cell>
          <cell r="EQ80">
            <v>4</v>
          </cell>
          <cell r="ER80">
            <v>4</v>
          </cell>
          <cell r="ES80">
            <v>0</v>
          </cell>
          <cell r="ET80">
            <v>0</v>
          </cell>
          <cell r="EU80">
            <v>1</v>
          </cell>
          <cell r="EV80">
            <v>1</v>
          </cell>
          <cell r="EW80">
            <v>0</v>
          </cell>
          <cell r="EX80">
            <v>1</v>
          </cell>
          <cell r="EY80">
            <v>1</v>
          </cell>
          <cell r="EZ80">
            <v>0</v>
          </cell>
          <cell r="FA80">
            <v>1</v>
          </cell>
          <cell r="FB80">
            <v>1</v>
          </cell>
          <cell r="FC80">
            <v>2</v>
          </cell>
          <cell r="FD80">
            <v>0</v>
          </cell>
          <cell r="FE80">
            <v>1</v>
          </cell>
          <cell r="FF80">
            <v>1</v>
          </cell>
          <cell r="FG80">
            <v>0</v>
          </cell>
          <cell r="FH80">
            <v>1</v>
          </cell>
          <cell r="FI80">
            <v>1</v>
          </cell>
          <cell r="FJ80">
            <v>0</v>
          </cell>
          <cell r="FK80">
            <v>2</v>
          </cell>
          <cell r="FL80">
            <v>1</v>
          </cell>
          <cell r="FM80">
            <v>3</v>
          </cell>
          <cell r="FN80">
            <v>9</v>
          </cell>
          <cell r="FO80">
            <v>0</v>
          </cell>
          <cell r="FP80">
            <v>2</v>
          </cell>
          <cell r="FQ80">
            <v>0</v>
          </cell>
          <cell r="FR80">
            <v>2</v>
          </cell>
          <cell r="FS80">
            <v>2</v>
          </cell>
          <cell r="FT80">
            <v>0</v>
          </cell>
          <cell r="FU80">
            <v>2</v>
          </cell>
          <cell r="FV80">
            <v>1</v>
          </cell>
          <cell r="FW80">
            <v>0</v>
          </cell>
          <cell r="FX80">
            <v>1</v>
          </cell>
          <cell r="FY80">
            <v>1</v>
          </cell>
          <cell r="FZ80">
            <v>0</v>
          </cell>
          <cell r="GA80">
            <v>1</v>
          </cell>
          <cell r="GB80">
            <v>6</v>
          </cell>
          <cell r="GC80">
            <v>8.9499999999999993</v>
          </cell>
          <cell r="GD80">
            <v>4.5514156715668825</v>
          </cell>
          <cell r="GE80">
            <v>13.501415671566882</v>
          </cell>
          <cell r="GF80">
            <v>4.3985843284331168</v>
          </cell>
          <cell r="GG80" t="str">
            <v>OK</v>
          </cell>
          <cell r="GH80">
            <v>8</v>
          </cell>
          <cell r="GI80">
            <v>9.9908000000000001</v>
          </cell>
          <cell r="GJ80">
            <v>4.4104999999999999</v>
          </cell>
          <cell r="GK80">
            <v>10</v>
          </cell>
          <cell r="GL80">
            <v>16.625</v>
          </cell>
          <cell r="GM80">
            <v>7.543676244514427</v>
          </cell>
          <cell r="GN80">
            <v>24.168676244514426</v>
          </cell>
          <cell r="GO80">
            <v>9.0813237554855739</v>
          </cell>
          <cell r="GP80" t="str">
            <v>OK</v>
          </cell>
          <cell r="GQ80">
            <v>53</v>
          </cell>
          <cell r="GR80">
            <v>7</v>
          </cell>
          <cell r="GS80">
            <v>7.65</v>
          </cell>
          <cell r="GT80">
            <v>1.2516655570345716</v>
          </cell>
          <cell r="GU80">
            <v>66</v>
          </cell>
          <cell r="GV80">
            <v>6.398334442965429</v>
          </cell>
          <cell r="GW80" t="str">
            <v>OK</v>
          </cell>
          <cell r="GX80">
            <v>1</v>
          </cell>
          <cell r="GY80">
            <v>0.5</v>
          </cell>
          <cell r="GZ80">
            <v>0.50636968354183332</v>
          </cell>
          <cell r="HA80">
            <v>1.0063696835418332</v>
          </cell>
          <cell r="HB80">
            <v>-6.3696835418333153E-3</v>
          </cell>
          <cell r="HC80" t="str">
            <v>OK</v>
          </cell>
          <cell r="HD80">
            <v>7</v>
          </cell>
          <cell r="HE80">
            <v>3</v>
          </cell>
          <cell r="HF80">
            <v>10</v>
          </cell>
          <cell r="HG80">
            <v>8.7750000000000004</v>
          </cell>
          <cell r="HH80">
            <v>1.5768761719102928</v>
          </cell>
          <cell r="HI80">
            <v>10.351876171910293</v>
          </cell>
          <cell r="HJ80">
            <v>7.1981238280897077</v>
          </cell>
          <cell r="HK80" t="str">
            <v>OK</v>
          </cell>
          <cell r="HL80">
            <v>2</v>
          </cell>
          <cell r="HM80">
            <v>0.92500000000000004</v>
          </cell>
          <cell r="HN80">
            <v>0.82857616520055755</v>
          </cell>
          <cell r="HO80">
            <v>1.7535761652005575</v>
          </cell>
          <cell r="HP80">
            <v>9.6423834799442498E-2</v>
          </cell>
          <cell r="HQ80" t="str">
            <v>Over</v>
          </cell>
          <cell r="HR80">
            <v>20</v>
          </cell>
          <cell r="HS80">
            <v>2</v>
          </cell>
          <cell r="HT80">
            <v>1.7</v>
          </cell>
          <cell r="HU80">
            <v>0.72324057067957903</v>
          </cell>
          <cell r="HV80">
            <v>2.423240570679579</v>
          </cell>
          <cell r="HW80">
            <v>0.97675942932042092</v>
          </cell>
          <cell r="HX80" t="str">
            <v>OK</v>
          </cell>
          <cell r="HY80">
            <v>1</v>
          </cell>
          <cell r="HZ80">
            <v>3</v>
          </cell>
          <cell r="IA80">
            <v>4</v>
          </cell>
          <cell r="IB80">
            <v>6.375</v>
          </cell>
          <cell r="IC80">
            <v>2.6668669796559947</v>
          </cell>
          <cell r="ID80">
            <v>9.0418669796559943</v>
          </cell>
          <cell r="IE80">
            <v>3.7081330203440053</v>
          </cell>
          <cell r="IF80" t="str">
            <v>OK</v>
          </cell>
          <cell r="IG80">
            <v>3</v>
          </cell>
          <cell r="IH80">
            <v>2.65</v>
          </cell>
          <cell r="II80">
            <v>0.89299266370776975</v>
          </cell>
          <cell r="IJ80">
            <v>3.5429926637077696</v>
          </cell>
          <cell r="IK80">
            <v>1.7570073362922303</v>
          </cell>
          <cell r="IL80" t="str">
            <v>OK</v>
          </cell>
          <cell r="IM80">
            <v>9</v>
          </cell>
          <cell r="IN80">
            <v>2</v>
          </cell>
          <cell r="IO80">
            <v>1.7250000000000001</v>
          </cell>
          <cell r="IP80">
            <v>0.6788942744621107</v>
          </cell>
          <cell r="IQ80">
            <v>2.403894274462111</v>
          </cell>
          <cell r="IR80">
            <v>1.0461057255378894</v>
          </cell>
          <cell r="IS80" t="str">
            <v>OK</v>
          </cell>
          <cell r="IT80">
            <v>0</v>
          </cell>
          <cell r="IU80">
            <v>0.65</v>
          </cell>
          <cell r="IV80">
            <v>0.483045891539648</v>
          </cell>
          <cell r="IW80">
            <v>1.133045891539648</v>
          </cell>
          <cell r="IX80">
            <v>0.16695410846035202</v>
          </cell>
          <cell r="IY80" t="str">
            <v>Under</v>
          </cell>
          <cell r="IZ80">
            <v>0</v>
          </cell>
          <cell r="JA80">
            <v>0.625</v>
          </cell>
          <cell r="JB80">
            <v>0.80662322408980125</v>
          </cell>
          <cell r="JC80">
            <v>1.4316232240898012</v>
          </cell>
          <cell r="JD80">
            <v>-0.18162322408980125</v>
          </cell>
          <cell r="JE80" t="str">
            <v>OK</v>
          </cell>
          <cell r="JF80">
            <v>2</v>
          </cell>
          <cell r="JG80">
            <v>1</v>
          </cell>
          <cell r="JH80">
            <v>1.7749999999999999</v>
          </cell>
          <cell r="JI80">
            <v>0.61965664603420401</v>
          </cell>
          <cell r="JJ80">
            <v>2.3946566460342038</v>
          </cell>
          <cell r="JK80">
            <v>1.155343353965796</v>
          </cell>
          <cell r="JL80" t="str">
            <v>Under</v>
          </cell>
          <cell r="JM80">
            <v>1</v>
          </cell>
          <cell r="JN80">
            <v>1</v>
          </cell>
          <cell r="JO80">
            <v>0</v>
          </cell>
          <cell r="JP80">
            <v>1</v>
          </cell>
          <cell r="JQ80">
            <v>1</v>
          </cell>
          <cell r="JR80" t="str">
            <v>OK</v>
          </cell>
          <cell r="JS80">
            <v>2</v>
          </cell>
          <cell r="JT80">
            <v>3</v>
          </cell>
          <cell r="JU80">
            <v>5</v>
          </cell>
          <cell r="JV80">
            <v>5</v>
          </cell>
          <cell r="JW80">
            <v>0</v>
          </cell>
          <cell r="JX80">
            <v>5</v>
          </cell>
          <cell r="JY80">
            <v>5</v>
          </cell>
          <cell r="JZ80" t="str">
            <v>OK</v>
          </cell>
          <cell r="KA80">
            <v>2</v>
          </cell>
          <cell r="KB80">
            <v>1.65</v>
          </cell>
          <cell r="KC80">
            <v>0.62223748455030181</v>
          </cell>
          <cell r="KD80">
            <v>2.2722374845503017</v>
          </cell>
          <cell r="KE80">
            <v>1.0277625154496981</v>
          </cell>
          <cell r="KF80" t="str">
            <v>OK</v>
          </cell>
          <cell r="KG80">
            <v>1</v>
          </cell>
          <cell r="KH80">
            <v>0.25</v>
          </cell>
          <cell r="KI80">
            <v>0.49354811679282456</v>
          </cell>
          <cell r="KJ80">
            <v>0.74354811679282462</v>
          </cell>
          <cell r="KK80">
            <v>-0.24354811679282456</v>
          </cell>
          <cell r="KL80" t="str">
            <v>Over</v>
          </cell>
          <cell r="KM80">
            <v>1</v>
          </cell>
          <cell r="KN80">
            <v>1</v>
          </cell>
          <cell r="KO80">
            <v>2</v>
          </cell>
          <cell r="KP80">
            <v>2.4249999999999998</v>
          </cell>
          <cell r="KQ80">
            <v>0.50064061525312331</v>
          </cell>
          <cell r="KR80">
            <v>2.9256406152531231</v>
          </cell>
          <cell r="KS80">
            <v>1.9243593847468765</v>
          </cell>
          <cell r="KT80" t="str">
            <v>OK</v>
          </cell>
          <cell r="KU80">
            <v>12</v>
          </cell>
          <cell r="KV80">
            <v>1</v>
          </cell>
          <cell r="KW80">
            <v>1.5249999999999999</v>
          </cell>
          <cell r="KX80">
            <v>0.50573632534081492</v>
          </cell>
          <cell r="KY80">
            <v>2.0307363253408148</v>
          </cell>
          <cell r="KZ80">
            <v>1.019263674659185</v>
          </cell>
          <cell r="LA80" t="str">
            <v>Under</v>
          </cell>
          <cell r="LB80">
            <v>2</v>
          </cell>
          <cell r="LC80">
            <v>2</v>
          </cell>
          <cell r="LD80">
            <v>0</v>
          </cell>
          <cell r="LE80">
            <v>2</v>
          </cell>
          <cell r="LF80">
            <v>2</v>
          </cell>
          <cell r="LG80" t="str">
            <v>OK</v>
          </cell>
          <cell r="LH80">
            <v>1</v>
          </cell>
          <cell r="LI80">
            <v>1.425</v>
          </cell>
          <cell r="LJ80">
            <v>0.50064061525312331</v>
          </cell>
          <cell r="LK80">
            <v>1.9256406152531234</v>
          </cell>
          <cell r="LL80">
            <v>0.92435938474687673</v>
          </cell>
          <cell r="LM80" t="str">
            <v>OK</v>
          </cell>
          <cell r="LN80">
            <v>3</v>
          </cell>
          <cell r="LO80">
            <v>0</v>
          </cell>
          <cell r="LP80">
            <v>0.57499999999999996</v>
          </cell>
          <cell r="LQ80">
            <v>0.6359930655967716</v>
          </cell>
          <cell r="LR80">
            <v>1.2109930655967716</v>
          </cell>
          <cell r="LS80">
            <v>-6.0993065596771645E-2</v>
          </cell>
          <cell r="LT80" t="str">
            <v>OK</v>
          </cell>
          <cell r="LU80">
            <v>4</v>
          </cell>
          <cell r="LV80">
            <v>47</v>
          </cell>
          <cell r="LW80">
            <v>4</v>
          </cell>
          <cell r="LX80">
            <v>4.5250000000000004</v>
          </cell>
          <cell r="LY80">
            <v>1.2192368357043935</v>
          </cell>
          <cell r="LZ80">
            <v>5.7442368357043936</v>
          </cell>
          <cell r="MA80">
            <v>3.3057631642956071</v>
          </cell>
          <cell r="MB80" t="str">
            <v>OK</v>
          </cell>
          <cell r="MC80">
            <v>0</v>
          </cell>
          <cell r="MD80">
            <v>12</v>
          </cell>
          <cell r="ME80">
            <v>0</v>
          </cell>
          <cell r="MF80">
            <v>12</v>
          </cell>
          <cell r="MG80">
            <v>12</v>
          </cell>
          <cell r="MH80">
            <v>0</v>
          </cell>
          <cell r="MI80">
            <v>12</v>
          </cell>
          <cell r="MJ80">
            <v>12</v>
          </cell>
          <cell r="MK80" t="str">
            <v>OK</v>
          </cell>
          <cell r="ML80">
            <v>16</v>
          </cell>
          <cell r="MM80">
            <v>8</v>
          </cell>
          <cell r="MN80">
            <v>13.25</v>
          </cell>
          <cell r="MO80">
            <v>5.0064061525312313</v>
          </cell>
          <cell r="MP80">
            <v>18.25640615253123</v>
          </cell>
          <cell r="MQ80">
            <v>8.2435938474687696</v>
          </cell>
          <cell r="MR80" t="str">
            <v>Under</v>
          </cell>
          <cell r="MS80">
            <v>1</v>
          </cell>
          <cell r="MT80">
            <v>0.375</v>
          </cell>
          <cell r="MU80">
            <v>1.0299987552892653</v>
          </cell>
          <cell r="MV80">
            <v>1.4049987552892653</v>
          </cell>
          <cell r="MW80">
            <v>-0.65499875528926532</v>
          </cell>
          <cell r="MX80" t="str">
            <v>OK</v>
          </cell>
          <cell r="MY80">
            <v>9</v>
          </cell>
          <cell r="MZ80">
            <v>8</v>
          </cell>
          <cell r="NA80">
            <v>12.375</v>
          </cell>
          <cell r="NB80">
            <v>4.7646535106892163</v>
          </cell>
          <cell r="NC80">
            <v>17.139653510689214</v>
          </cell>
          <cell r="ND80">
            <v>7.6103464893107837</v>
          </cell>
          <cell r="NE80" t="str">
            <v>OK</v>
          </cell>
          <cell r="NF80">
            <v>0</v>
          </cell>
          <cell r="NG80">
            <v>0.15</v>
          </cell>
          <cell r="NH80">
            <v>0.48304589153964794</v>
          </cell>
          <cell r="NI80">
            <v>0.63304589153964796</v>
          </cell>
          <cell r="NJ80">
            <v>-0.33304589153964792</v>
          </cell>
          <cell r="NK80" t="str">
            <v>OK</v>
          </cell>
          <cell r="NL80">
            <v>8</v>
          </cell>
          <cell r="NM80">
            <v>6</v>
          </cell>
          <cell r="NN80">
            <v>6.4749999999999996</v>
          </cell>
          <cell r="NO80">
            <v>1.4498010473589384</v>
          </cell>
          <cell r="NP80">
            <v>7.9248010473589385</v>
          </cell>
          <cell r="NQ80">
            <v>5.0251989526410608</v>
          </cell>
          <cell r="NR80" t="str">
            <v>OK</v>
          </cell>
          <cell r="NS80">
            <v>6</v>
          </cell>
          <cell r="NT80">
            <v>5</v>
          </cell>
          <cell r="NU80">
            <v>7.3250000000000002</v>
          </cell>
          <cell r="NV80">
            <v>2.3467107367656723</v>
          </cell>
          <cell r="NW80">
            <v>9.6717107367656716</v>
          </cell>
          <cell r="NX80">
            <v>4.9782892632343279</v>
          </cell>
          <cell r="NY80" t="str">
            <v>OK</v>
          </cell>
          <cell r="NZ80">
            <v>5</v>
          </cell>
          <cell r="OA80">
            <v>0</v>
          </cell>
          <cell r="OB80">
            <v>0.85</v>
          </cell>
          <cell r="OC80">
            <v>0.483045891539648</v>
          </cell>
          <cell r="OD80">
            <v>1.3330458915396479</v>
          </cell>
          <cell r="OE80">
            <v>0.36695410846035198</v>
          </cell>
          <cell r="OF80" t="str">
            <v>Under</v>
          </cell>
          <cell r="OG80">
            <v>0</v>
          </cell>
          <cell r="OH80">
            <v>7.4999999999999997E-2</v>
          </cell>
          <cell r="OI80">
            <v>0.26674678283691849</v>
          </cell>
          <cell r="OJ80">
            <v>0.34174678283691851</v>
          </cell>
          <cell r="OK80">
            <v>-0.19174678283691848</v>
          </cell>
          <cell r="OL80" t="str">
            <v>OK</v>
          </cell>
          <cell r="OM80">
            <v>0</v>
          </cell>
          <cell r="ON80">
            <v>2</v>
          </cell>
          <cell r="OO80">
            <v>3.3250000000000002</v>
          </cell>
          <cell r="OP80">
            <v>0.85896479137419379</v>
          </cell>
          <cell r="OQ80">
            <v>4.1839647913741942</v>
          </cell>
          <cell r="OR80">
            <v>2.4660352086258062</v>
          </cell>
          <cell r="OS80" t="str">
            <v>Under</v>
          </cell>
          <cell r="OT80">
            <v>2</v>
          </cell>
          <cell r="OU80">
            <v>2</v>
          </cell>
          <cell r="OV80">
            <v>2.8250000000000002</v>
          </cell>
          <cell r="OW80">
            <v>0.87376286168590267</v>
          </cell>
          <cell r="OX80">
            <v>3.698762861685903</v>
          </cell>
          <cell r="OY80">
            <v>1.9512371383140974</v>
          </cell>
          <cell r="OZ80" t="str">
            <v>OK</v>
          </cell>
          <cell r="PA80">
            <v>2</v>
          </cell>
          <cell r="PB80">
            <v>1.6</v>
          </cell>
          <cell r="PC80">
            <v>0.54537683984186314</v>
          </cell>
          <cell r="PD80">
            <v>1</v>
          </cell>
          <cell r="PE80">
            <v>1.0546231601581368</v>
          </cell>
          <cell r="PF80" t="str">
            <v>Over</v>
          </cell>
          <cell r="PG80">
            <v>2</v>
          </cell>
          <cell r="PH80">
            <v>2</v>
          </cell>
          <cell r="PI80">
            <v>1</v>
          </cell>
          <cell r="PJ80">
            <v>1</v>
          </cell>
          <cell r="PK80">
            <v>0</v>
          </cell>
          <cell r="PL80">
            <v>0.4</v>
          </cell>
          <cell r="PM80">
            <v>0.54537683984186336</v>
          </cell>
          <cell r="PN80">
            <v>0.94537683984186338</v>
          </cell>
          <cell r="PO80">
            <v>-0.14537683984186334</v>
          </cell>
          <cell r="PP80" t="str">
            <v>OK</v>
          </cell>
          <cell r="PQ80">
            <v>4</v>
          </cell>
          <cell r="PR80">
            <v>3</v>
          </cell>
          <cell r="PS80">
            <v>0</v>
          </cell>
          <cell r="PT80">
            <v>3</v>
          </cell>
          <cell r="PU80">
            <v>3.9750000000000001</v>
          </cell>
          <cell r="PV80">
            <v>1.3298833571369122</v>
          </cell>
          <cell r="PW80">
            <v>5.3048833571369123</v>
          </cell>
          <cell r="PX80">
            <v>2.6451166428630879</v>
          </cell>
          <cell r="PY80" t="str">
            <v>OK</v>
          </cell>
          <cell r="PZ80">
            <v>3</v>
          </cell>
          <cell r="QA80">
            <v>0</v>
          </cell>
          <cell r="QB80">
            <v>0.375</v>
          </cell>
          <cell r="QC80">
            <v>0.54006172486732174</v>
          </cell>
          <cell r="QD80">
            <v>0.91506172486732174</v>
          </cell>
          <cell r="QE80">
            <v>-0.16506172486732174</v>
          </cell>
          <cell r="QF80" t="str">
            <v>OK</v>
          </cell>
          <cell r="QG80">
            <v>3</v>
          </cell>
          <cell r="QH80">
            <v>3</v>
          </cell>
          <cell r="QI80">
            <v>6</v>
          </cell>
          <cell r="QJ80">
            <v>5.9249999999999998</v>
          </cell>
          <cell r="QK80">
            <v>0.26674678283691855</v>
          </cell>
          <cell r="QL80">
            <v>6.1917467828369182</v>
          </cell>
          <cell r="QM80">
            <v>5.6582532171630815</v>
          </cell>
          <cell r="QN80" t="str">
            <v>OK</v>
          </cell>
          <cell r="QO80">
            <v>6</v>
          </cell>
          <cell r="QP80">
            <v>5</v>
          </cell>
          <cell r="QQ80">
            <v>6.7</v>
          </cell>
          <cell r="QR80">
            <v>1.9637744922496214</v>
          </cell>
          <cell r="QS80">
            <v>8.6637744922496225</v>
          </cell>
          <cell r="QT80">
            <v>4.7362255077503788</v>
          </cell>
          <cell r="QU80" t="str">
            <v>OK</v>
          </cell>
          <cell r="QV80">
            <v>5</v>
          </cell>
          <cell r="QW80">
            <v>3</v>
          </cell>
          <cell r="QX80">
            <v>4.4000000000000004</v>
          </cell>
          <cell r="QY80">
            <v>1.4987174003640067</v>
          </cell>
          <cell r="QZ80">
            <v>5.8987174003640073</v>
          </cell>
          <cell r="RA80">
            <v>2.9012825996359934</v>
          </cell>
          <cell r="RB80" t="str">
            <v>OK</v>
          </cell>
          <cell r="RC80">
            <v>3</v>
          </cell>
          <cell r="RD80">
            <v>2</v>
          </cell>
          <cell r="RE80">
            <v>2.75</v>
          </cell>
          <cell r="RF80">
            <v>1.031553471276484</v>
          </cell>
          <cell r="RG80">
            <v>3.7815534712764842</v>
          </cell>
          <cell r="RH80">
            <v>1.718446528723516</v>
          </cell>
          <cell r="RI80" t="str">
            <v>OK</v>
          </cell>
          <cell r="RJ80">
            <v>3</v>
          </cell>
          <cell r="RK80">
            <v>2.9</v>
          </cell>
          <cell r="RL80">
            <v>1.7802333468483198</v>
          </cell>
          <cell r="RM80">
            <v>4.6802333468483202</v>
          </cell>
          <cell r="RN80">
            <v>1.1197666531516801</v>
          </cell>
          <cell r="RO80" t="str">
            <v>OK</v>
          </cell>
          <cell r="RP80">
            <v>2</v>
          </cell>
          <cell r="RQ80">
            <v>4</v>
          </cell>
          <cell r="RR80">
            <v>6</v>
          </cell>
          <cell r="RS80">
            <v>6</v>
          </cell>
          <cell r="RT80">
            <v>0</v>
          </cell>
          <cell r="RU80">
            <v>6</v>
          </cell>
          <cell r="RV80">
            <v>6</v>
          </cell>
          <cell r="RW80" t="str">
            <v>OK</v>
          </cell>
          <cell r="RX80">
            <v>11</v>
          </cell>
          <cell r="RY80">
            <v>10</v>
          </cell>
          <cell r="RZ80">
            <v>14.125</v>
          </cell>
          <cell r="SA80">
            <v>4.2134552481550251</v>
          </cell>
          <cell r="SB80">
            <v>18.338455248155025</v>
          </cell>
          <cell r="SC80">
            <v>9.9115447518449749</v>
          </cell>
          <cell r="SD80" t="str">
            <v>OK</v>
          </cell>
          <cell r="SE80">
            <v>4</v>
          </cell>
          <cell r="SF80">
            <v>0</v>
          </cell>
          <cell r="SG80">
            <v>4</v>
          </cell>
          <cell r="SH80">
            <v>4.2750000000000004</v>
          </cell>
          <cell r="SI80">
            <v>2.037941394693461</v>
          </cell>
          <cell r="SJ80">
            <v>6.3129413946934614</v>
          </cell>
          <cell r="SK80">
            <v>2.2370586053065393</v>
          </cell>
          <cell r="SL80" t="str">
            <v>OK</v>
          </cell>
          <cell r="SM80">
            <v>0</v>
          </cell>
          <cell r="SN80">
            <v>7.4999999999999997E-2</v>
          </cell>
          <cell r="SO80">
            <v>0.26674678283691849</v>
          </cell>
          <cell r="SP80">
            <v>0.34174678283691851</v>
          </cell>
          <cell r="SQ80">
            <v>-0.19174678283691848</v>
          </cell>
          <cell r="SR80" t="str">
            <v>OK</v>
          </cell>
          <cell r="SS80">
            <v>14</v>
          </cell>
          <cell r="ST80">
            <v>4</v>
          </cell>
          <cell r="SU80">
            <v>4.2</v>
          </cell>
          <cell r="SV80">
            <v>1.4884168150705013</v>
          </cell>
          <cell r="SW80">
            <v>5.6884168150705019</v>
          </cell>
          <cell r="SX80">
            <v>2.7115831849294989</v>
          </cell>
          <cell r="SY80" t="str">
            <v>OK</v>
          </cell>
          <cell r="SZ80">
            <v>4</v>
          </cell>
          <cell r="TA80">
            <v>3</v>
          </cell>
          <cell r="TB80">
            <v>0</v>
          </cell>
          <cell r="TC80">
            <v>7</v>
          </cell>
          <cell r="TD80">
            <v>8.4</v>
          </cell>
          <cell r="TE80">
            <v>3.2249030993194192</v>
          </cell>
          <cell r="TF80">
            <v>11.62490309931942</v>
          </cell>
          <cell r="TG80">
            <v>5.1750969006805807</v>
          </cell>
          <cell r="TH80" t="str">
            <v>OK</v>
          </cell>
          <cell r="TI80">
            <v>11</v>
          </cell>
          <cell r="TJ80">
            <v>0</v>
          </cell>
          <cell r="TK80">
            <v>0.35</v>
          </cell>
          <cell r="TL80">
            <v>0.48304589153964794</v>
          </cell>
          <cell r="TM80">
            <v>0.83304589153964792</v>
          </cell>
          <cell r="TN80">
            <v>-0.13304589153964796</v>
          </cell>
          <cell r="TO80" t="str">
            <v>OK</v>
          </cell>
          <cell r="TP80">
            <v>14</v>
          </cell>
          <cell r="TQ80">
            <v>2</v>
          </cell>
          <cell r="TR80">
            <v>5</v>
          </cell>
          <cell r="TS80">
            <v>21</v>
          </cell>
          <cell r="TT80">
            <v>28.975000000000001</v>
          </cell>
          <cell r="TU80">
            <v>8.9284549442951029</v>
          </cell>
          <cell r="TV80">
            <v>37.903454944295106</v>
          </cell>
          <cell r="TW80">
            <v>20.046545055704897</v>
          </cell>
          <cell r="TX80" t="str">
            <v>OK</v>
          </cell>
          <cell r="TY80">
            <v>21</v>
          </cell>
          <cell r="TZ80">
            <v>1</v>
          </cell>
          <cell r="UA80">
            <v>2.375</v>
          </cell>
          <cell r="UB80">
            <v>0.83780849656892165</v>
          </cell>
          <cell r="UC80">
            <v>3.2128084965689219</v>
          </cell>
          <cell r="UD80">
            <v>1.5371915034310784</v>
          </cell>
          <cell r="UE80" t="str">
            <v>Under</v>
          </cell>
          <cell r="UF80">
            <v>12</v>
          </cell>
          <cell r="UG80">
            <v>0</v>
          </cell>
          <cell r="UH80">
            <v>12</v>
          </cell>
          <cell r="UI80">
            <v>12.95</v>
          </cell>
          <cell r="UJ80">
            <v>3.9088984611380186</v>
          </cell>
          <cell r="UK80">
            <v>16.858898461138018</v>
          </cell>
          <cell r="UL80">
            <v>9.0411015388619802</v>
          </cell>
          <cell r="UM80" t="str">
            <v>OK</v>
          </cell>
          <cell r="UN80">
            <v>4</v>
          </cell>
          <cell r="UO80">
            <v>0</v>
          </cell>
          <cell r="UP80">
            <v>4</v>
          </cell>
          <cell r="UQ80">
            <v>4</v>
          </cell>
          <cell r="UR80">
            <v>0</v>
          </cell>
          <cell r="US80">
            <v>4</v>
          </cell>
          <cell r="UT80">
            <v>4</v>
          </cell>
          <cell r="UU80" t="str">
            <v>OK</v>
          </cell>
          <cell r="UV80">
            <v>2</v>
          </cell>
          <cell r="UW80">
            <v>2</v>
          </cell>
          <cell r="UX80">
            <v>0</v>
          </cell>
          <cell r="UY80">
            <v>2</v>
          </cell>
          <cell r="UZ80">
            <v>2</v>
          </cell>
          <cell r="VA80" t="str">
            <v>OK</v>
          </cell>
          <cell r="VB80">
            <v>1</v>
          </cell>
          <cell r="VC80">
            <v>1</v>
          </cell>
          <cell r="VD80">
            <v>0</v>
          </cell>
          <cell r="VE80">
            <v>1</v>
          </cell>
          <cell r="VF80">
            <v>1</v>
          </cell>
          <cell r="VG80" t="str">
            <v>OK</v>
          </cell>
          <cell r="VH80">
            <v>20</v>
          </cell>
          <cell r="VI80">
            <v>5</v>
          </cell>
          <cell r="VJ80">
            <v>5</v>
          </cell>
          <cell r="VK80">
            <v>0</v>
          </cell>
          <cell r="VL80">
            <v>5</v>
          </cell>
          <cell r="VM80">
            <v>5</v>
          </cell>
          <cell r="VN80" t="str">
            <v>OK</v>
          </cell>
          <cell r="VO80">
            <v>5</v>
          </cell>
          <cell r="VP80">
            <v>22</v>
          </cell>
          <cell r="VQ80">
            <v>28.7</v>
          </cell>
          <cell r="VR80">
            <v>7.0971283466787325</v>
          </cell>
          <cell r="VS80">
            <v>35.797128346678733</v>
          </cell>
          <cell r="VT80">
            <v>21.602871653321266</v>
          </cell>
          <cell r="VU80" t="str">
            <v>OK</v>
          </cell>
          <cell r="VV80">
            <v>18</v>
          </cell>
          <cell r="VW80">
            <v>24.15</v>
          </cell>
          <cell r="VX80">
            <v>6.2942790467176364</v>
          </cell>
          <cell r="VY80">
            <v>30.444279046717636</v>
          </cell>
          <cell r="VZ80">
            <v>17.855720953282361</v>
          </cell>
          <cell r="WA80" t="str">
            <v>OK</v>
          </cell>
          <cell r="WB80">
            <v>40</v>
          </cell>
          <cell r="WC80">
            <v>189</v>
          </cell>
          <cell r="WD80">
            <v>22</v>
          </cell>
          <cell r="WE80">
            <v>0</v>
          </cell>
          <cell r="WF80">
            <v>22</v>
          </cell>
          <cell r="WG80">
            <v>30.1</v>
          </cell>
          <cell r="WH80">
            <v>7.1640126272276268</v>
          </cell>
          <cell r="WI80">
            <v>37.264012627227629</v>
          </cell>
          <cell r="WJ80">
            <v>22.935987372772374</v>
          </cell>
          <cell r="WK80" t="str">
            <v>Under</v>
          </cell>
          <cell r="WL80">
            <v>22</v>
          </cell>
          <cell r="WM80">
            <v>17</v>
          </cell>
          <cell r="WN80">
            <v>1</v>
          </cell>
          <cell r="WO80">
            <v>18</v>
          </cell>
          <cell r="WP80">
            <v>24.75</v>
          </cell>
          <cell r="WQ80">
            <v>7.1207533453370093</v>
          </cell>
          <cell r="WR80">
            <v>31.870753345337008</v>
          </cell>
          <cell r="WS80">
            <v>17.629246654662992</v>
          </cell>
          <cell r="WT80" t="str">
            <v>OK</v>
          </cell>
          <cell r="WU80">
            <v>18</v>
          </cell>
          <cell r="WV80">
            <v>31</v>
          </cell>
          <cell r="WW80">
            <v>0</v>
          </cell>
          <cell r="WX80">
            <v>31</v>
          </cell>
          <cell r="WY80">
            <v>53.174999999999997</v>
          </cell>
          <cell r="WZ80">
            <v>25.280870948158327</v>
          </cell>
          <cell r="XA80">
            <v>78.455870948158321</v>
          </cell>
          <cell r="XB80">
            <v>27.89412905184167</v>
          </cell>
          <cell r="XC80" t="str">
            <v>OK</v>
          </cell>
          <cell r="XD80">
            <v>31</v>
          </cell>
          <cell r="XE80">
            <v>10</v>
          </cell>
          <cell r="XF80">
            <v>0</v>
          </cell>
          <cell r="XG80">
            <v>10</v>
          </cell>
          <cell r="XH80">
            <v>14.8</v>
          </cell>
          <cell r="XI80">
            <v>5.1798425874508212</v>
          </cell>
          <cell r="XJ80">
            <v>19.979842587450822</v>
          </cell>
          <cell r="XK80">
            <v>9.6201574125491796</v>
          </cell>
          <cell r="XL80" t="str">
            <v>OK</v>
          </cell>
          <cell r="XM80">
            <v>10</v>
          </cell>
          <cell r="XN80">
            <v>19</v>
          </cell>
          <cell r="XO80">
            <v>0</v>
          </cell>
          <cell r="XP80">
            <v>19</v>
          </cell>
          <cell r="XQ80">
            <v>26.324999999999999</v>
          </cell>
          <cell r="XR80">
            <v>9.1718283835577701</v>
          </cell>
          <cell r="XS80">
            <v>35.496828383557769</v>
          </cell>
          <cell r="XT80">
            <v>17.153171616442229</v>
          </cell>
          <cell r="XU80" t="str">
            <v>OK</v>
          </cell>
          <cell r="XV80">
            <v>19</v>
          </cell>
          <cell r="XW80">
            <v>11</v>
          </cell>
          <cell r="XX80">
            <v>0</v>
          </cell>
          <cell r="XY80">
            <v>11</v>
          </cell>
          <cell r="XZ80">
            <v>17.399999999999999</v>
          </cell>
          <cell r="YA80">
            <v>6.3034382152388346</v>
          </cell>
          <cell r="YB80">
            <v>23.703438215238833</v>
          </cell>
          <cell r="YC80">
            <v>11.096561784761164</v>
          </cell>
          <cell r="YD80" t="str">
            <v>Under</v>
          </cell>
          <cell r="YE80">
            <v>11</v>
          </cell>
          <cell r="YF80">
            <v>77</v>
          </cell>
          <cell r="YG80">
            <v>2</v>
          </cell>
          <cell r="YH80">
            <v>79</v>
          </cell>
          <cell r="YI80">
            <v>75.55</v>
          </cell>
          <cell r="YJ80">
            <v>26.288293192490812</v>
          </cell>
          <cell r="YK80">
            <v>101.83829319249081</v>
          </cell>
          <cell r="YL80">
            <v>49.261706807509185</v>
          </cell>
          <cell r="YM80" t="str">
            <v>OK</v>
          </cell>
          <cell r="YN80">
            <v>79</v>
          </cell>
          <cell r="YO80">
            <v>35</v>
          </cell>
          <cell r="YP80">
            <v>1</v>
          </cell>
          <cell r="YQ80">
            <v>36</v>
          </cell>
          <cell r="YR80">
            <v>47.15</v>
          </cell>
          <cell r="YS80">
            <v>19.721847835618298</v>
          </cell>
          <cell r="YT80">
            <v>66.871847835618297</v>
          </cell>
          <cell r="YU80">
            <v>27.4281521643817</v>
          </cell>
          <cell r="YV80" t="str">
            <v>OK</v>
          </cell>
          <cell r="YW80">
            <v>36</v>
          </cell>
          <cell r="YX80">
            <v>12</v>
          </cell>
          <cell r="YY80">
            <v>0</v>
          </cell>
          <cell r="YZ80">
            <v>12</v>
          </cell>
          <cell r="ZA80">
            <v>21.574999999999999</v>
          </cell>
          <cell r="ZB80">
            <v>8.3109057175589403</v>
          </cell>
          <cell r="ZC80">
            <v>29.885905717558941</v>
          </cell>
          <cell r="ZD80">
            <v>13.264094282441059</v>
          </cell>
          <cell r="ZE80" t="str">
            <v>Under</v>
          </cell>
          <cell r="ZF80">
            <v>12</v>
          </cell>
          <cell r="ZG80">
            <v>2</v>
          </cell>
          <cell r="ZH80">
            <v>0</v>
          </cell>
          <cell r="ZI80">
            <v>2</v>
          </cell>
          <cell r="ZJ80">
            <v>5.7750000000000004</v>
          </cell>
          <cell r="ZK80">
            <v>3.7106050374015478</v>
          </cell>
          <cell r="ZL80">
            <v>9.4856050374015481</v>
          </cell>
          <cell r="ZM80">
            <v>2.0643949625984526</v>
          </cell>
          <cell r="ZN80" t="str">
            <v>Under</v>
          </cell>
          <cell r="ZO80">
            <v>2</v>
          </cell>
          <cell r="ZP80">
            <v>16</v>
          </cell>
          <cell r="ZQ80">
            <v>0</v>
          </cell>
          <cell r="ZR80">
            <v>16</v>
          </cell>
          <cell r="ZS80">
            <v>26.875</v>
          </cell>
          <cell r="ZT80">
            <v>10.957230372493655</v>
          </cell>
          <cell r="ZU80">
            <v>37.832230372493655</v>
          </cell>
          <cell r="ZV80">
            <v>15.917769627506345</v>
          </cell>
          <cell r="ZW80" t="str">
            <v>OK</v>
          </cell>
          <cell r="ZX80">
            <v>16</v>
          </cell>
          <cell r="ZY80">
            <v>12</v>
          </cell>
          <cell r="ZZ80">
            <v>1</v>
          </cell>
          <cell r="AAA80">
            <v>13</v>
          </cell>
          <cell r="AAB80">
            <v>23.324999999999999</v>
          </cell>
          <cell r="AAC80">
            <v>11.200703961393197</v>
          </cell>
          <cell r="AAD80">
            <v>34.525703961393198</v>
          </cell>
          <cell r="AAE80">
            <v>12.124296038606802</v>
          </cell>
          <cell r="AAF80" t="str">
            <v>OK</v>
          </cell>
          <cell r="AAG80">
            <v>13</v>
          </cell>
          <cell r="AAH80">
            <v>0</v>
          </cell>
          <cell r="AAI80">
            <v>0</v>
          </cell>
          <cell r="AAJ80">
            <v>0</v>
          </cell>
          <cell r="AAK80">
            <v>12.35</v>
          </cell>
          <cell r="AAL80">
            <v>5.1168399703382645</v>
          </cell>
          <cell r="AAM80">
            <v>17.466839970338263</v>
          </cell>
          <cell r="AAN80">
            <v>7.2331600296617351</v>
          </cell>
          <cell r="AAO80" t="str">
            <v>Under</v>
          </cell>
          <cell r="AAP80">
            <v>0</v>
          </cell>
          <cell r="AAQ80">
            <v>1</v>
          </cell>
          <cell r="AAR80">
            <v>1</v>
          </cell>
          <cell r="AAS80">
            <v>2</v>
          </cell>
          <cell r="AAT80">
            <v>3.15</v>
          </cell>
          <cell r="AAU80">
            <v>1.2719861311935436</v>
          </cell>
          <cell r="AAV80">
            <v>4.4219861311935436</v>
          </cell>
          <cell r="AAW80">
            <v>1.8780138688064563</v>
          </cell>
          <cell r="AAX80" t="str">
            <v>OK</v>
          </cell>
          <cell r="AAY80">
            <v>2</v>
          </cell>
          <cell r="AAZ80">
            <v>5</v>
          </cell>
          <cell r="ABA80">
            <v>0</v>
          </cell>
          <cell r="ABB80">
            <v>5</v>
          </cell>
          <cell r="ABC80">
            <v>12.45</v>
          </cell>
          <cell r="ABD80">
            <v>6.0296277046273969</v>
          </cell>
          <cell r="ABE80">
            <v>18.479627704627397</v>
          </cell>
          <cell r="ABF80">
            <v>6.4203722953726023</v>
          </cell>
          <cell r="ABG80" t="str">
            <v>Under</v>
          </cell>
          <cell r="ABH80">
            <v>5</v>
          </cell>
          <cell r="ABI80">
            <v>2</v>
          </cell>
          <cell r="ABJ80">
            <v>4.375</v>
          </cell>
          <cell r="ABK80">
            <v>1.8904279803044466</v>
          </cell>
          <cell r="ABL80">
            <v>6.2654279803044464</v>
          </cell>
          <cell r="ABM80">
            <v>2.4845720196955536</v>
          </cell>
          <cell r="ABN80" t="str">
            <v>Under</v>
          </cell>
          <cell r="ABO80">
            <v>2</v>
          </cell>
          <cell r="ABP80">
            <v>278</v>
          </cell>
          <cell r="ABQ80">
            <v>651</v>
          </cell>
          <cell r="ABR80">
            <v>0</v>
          </cell>
          <cell r="ABS80">
            <v>0</v>
          </cell>
          <cell r="ABT80">
            <v>0</v>
          </cell>
          <cell r="ABU80">
            <v>0</v>
          </cell>
          <cell r="ABV80">
            <v>0</v>
          </cell>
          <cell r="ABW80">
            <v>0</v>
          </cell>
          <cell r="ABX80">
            <v>0</v>
          </cell>
          <cell r="ABY80">
            <v>0</v>
          </cell>
          <cell r="ABZ80">
            <v>0</v>
          </cell>
          <cell r="ACA80">
            <v>0</v>
          </cell>
          <cell r="ACB80">
            <v>0</v>
          </cell>
          <cell r="ACC80">
            <v>0</v>
          </cell>
          <cell r="ACD80">
            <v>0</v>
          </cell>
          <cell r="ACE80">
            <v>0</v>
          </cell>
          <cell r="ACF80">
            <v>0</v>
          </cell>
          <cell r="ACG80">
            <v>0</v>
          </cell>
          <cell r="ACH80">
            <v>0</v>
          </cell>
          <cell r="ACI80">
            <v>0</v>
          </cell>
          <cell r="ACJ80">
            <v>0</v>
          </cell>
          <cell r="ACK80">
            <v>0</v>
          </cell>
          <cell r="ACL80">
            <v>0</v>
          </cell>
          <cell r="ACM80">
            <v>0</v>
          </cell>
          <cell r="ACN80">
            <v>0</v>
          </cell>
          <cell r="ACO80">
            <v>0</v>
          </cell>
          <cell r="ACP80">
            <v>0</v>
          </cell>
          <cell r="ACQ80">
            <v>0</v>
          </cell>
          <cell r="ACR80">
            <v>60</v>
          </cell>
          <cell r="ACS80">
            <v>60</v>
          </cell>
          <cell r="ACT80">
            <v>0</v>
          </cell>
          <cell r="ACU80">
            <v>0</v>
          </cell>
          <cell r="ACV80">
            <v>297</v>
          </cell>
          <cell r="ACW80">
            <v>297</v>
          </cell>
          <cell r="ACX80">
            <v>0</v>
          </cell>
          <cell r="ACZ80">
            <v>10</v>
          </cell>
          <cell r="ADA80">
            <v>10</v>
          </cell>
          <cell r="ADB80">
            <v>0</v>
          </cell>
          <cell r="ADD80">
            <v>4</v>
          </cell>
          <cell r="ADE80">
            <v>4</v>
          </cell>
          <cell r="ADF80">
            <v>0</v>
          </cell>
          <cell r="ADH80">
            <v>22</v>
          </cell>
          <cell r="ADI80">
            <v>22</v>
          </cell>
          <cell r="ADJ80">
            <v>0</v>
          </cell>
          <cell r="ADL80">
            <v>18</v>
          </cell>
          <cell r="ADM80">
            <v>18</v>
          </cell>
          <cell r="ADN80">
            <v>0</v>
          </cell>
          <cell r="ADP80">
            <v>24</v>
          </cell>
          <cell r="ADQ80">
            <v>24</v>
          </cell>
          <cell r="ADR80">
            <v>0</v>
          </cell>
          <cell r="ADT80">
            <v>21</v>
          </cell>
          <cell r="ADU80">
            <v>21</v>
          </cell>
          <cell r="ADV80">
            <v>0</v>
          </cell>
          <cell r="ADX80">
            <v>6</v>
          </cell>
          <cell r="ADY80">
            <v>6</v>
          </cell>
          <cell r="ADZ80">
            <v>0</v>
          </cell>
          <cell r="AEB80">
            <v>12</v>
          </cell>
          <cell r="AEC80">
            <v>12</v>
          </cell>
          <cell r="AED80">
            <v>0</v>
          </cell>
          <cell r="AEF80">
            <v>1</v>
          </cell>
          <cell r="AEG80">
            <v>1</v>
          </cell>
          <cell r="AEH80">
            <v>0</v>
          </cell>
          <cell r="AEJ80">
            <v>2</v>
          </cell>
          <cell r="AEK80">
            <v>2</v>
          </cell>
          <cell r="AEL80">
            <v>0</v>
          </cell>
          <cell r="AEN80">
            <v>4</v>
          </cell>
          <cell r="AEO80">
            <v>4</v>
          </cell>
          <cell r="AEP80">
            <v>0</v>
          </cell>
          <cell r="AER80">
            <v>3</v>
          </cell>
          <cell r="AES80">
            <v>3</v>
          </cell>
          <cell r="AET80">
            <v>0</v>
          </cell>
          <cell r="AEV80">
            <v>6</v>
          </cell>
          <cell r="AEW80">
            <v>6</v>
          </cell>
          <cell r="AEX80">
            <v>0</v>
          </cell>
          <cell r="AEZ80">
            <v>4</v>
          </cell>
          <cell r="AFA80">
            <v>4</v>
          </cell>
          <cell r="AFB80">
            <v>0</v>
          </cell>
          <cell r="AFD80">
            <v>5</v>
          </cell>
          <cell r="AFE80">
            <v>5</v>
          </cell>
          <cell r="AFF80">
            <v>0</v>
          </cell>
          <cell r="AFH80">
            <v>12</v>
          </cell>
          <cell r="AFI80">
            <v>12</v>
          </cell>
          <cell r="AFJ80">
            <v>0</v>
          </cell>
          <cell r="AFL80">
            <v>1</v>
          </cell>
          <cell r="AFM80">
            <v>1</v>
          </cell>
          <cell r="AFN80">
            <v>0</v>
          </cell>
          <cell r="AFP80">
            <v>10</v>
          </cell>
          <cell r="AFQ80">
            <v>10</v>
          </cell>
          <cell r="AFR80">
            <v>0</v>
          </cell>
          <cell r="AFT80">
            <v>2</v>
          </cell>
          <cell r="AFU80">
            <v>2</v>
          </cell>
          <cell r="AFV80">
            <v>0</v>
          </cell>
          <cell r="AFX80">
            <v>1</v>
          </cell>
          <cell r="AFY80">
            <v>1</v>
          </cell>
          <cell r="AFZ80">
            <v>0</v>
          </cell>
          <cell r="AGB80">
            <v>7</v>
          </cell>
          <cell r="AGC80">
            <v>7</v>
          </cell>
          <cell r="AGD80">
            <v>0</v>
          </cell>
          <cell r="AGE80">
            <v>0</v>
          </cell>
          <cell r="AGF80">
            <v>25</v>
          </cell>
          <cell r="AGG80">
            <v>25</v>
          </cell>
          <cell r="AGH80">
            <v>0</v>
          </cell>
          <cell r="AGJ80">
            <v>6</v>
          </cell>
          <cell r="AGK80">
            <v>6</v>
          </cell>
          <cell r="AGL80">
            <v>0</v>
          </cell>
          <cell r="AGN80">
            <v>20</v>
          </cell>
          <cell r="AGO80">
            <v>20</v>
          </cell>
          <cell r="AGP80">
            <v>0</v>
          </cell>
          <cell r="AGR80">
            <v>14</v>
          </cell>
          <cell r="AGS80">
            <v>14</v>
          </cell>
          <cell r="AGT80">
            <v>0</v>
          </cell>
          <cell r="AGV80">
            <v>22</v>
          </cell>
          <cell r="AGW80">
            <v>22</v>
          </cell>
          <cell r="AGX80">
            <v>0</v>
          </cell>
          <cell r="AGZ80">
            <v>3</v>
          </cell>
          <cell r="AHA80">
            <v>3</v>
          </cell>
          <cell r="AHB80">
            <v>0</v>
          </cell>
          <cell r="AHD80">
            <v>3</v>
          </cell>
          <cell r="AHE80">
            <v>3</v>
          </cell>
          <cell r="AHF80">
            <v>0</v>
          </cell>
          <cell r="AHH80">
            <v>2</v>
          </cell>
          <cell r="AHI80">
            <v>2</v>
          </cell>
          <cell r="AHJ80">
            <v>0</v>
          </cell>
          <cell r="AHL80">
            <v>3</v>
          </cell>
          <cell r="AHM80">
            <v>3</v>
          </cell>
          <cell r="AHN80">
            <v>0</v>
          </cell>
          <cell r="AHP80">
            <v>7</v>
          </cell>
          <cell r="AHQ80">
            <v>7</v>
          </cell>
          <cell r="AHR80">
            <v>0</v>
          </cell>
          <cell r="AHT80">
            <v>9</v>
          </cell>
          <cell r="AHU80">
            <v>9</v>
          </cell>
          <cell r="AHV80">
            <v>0</v>
          </cell>
          <cell r="AHX80" t="str">
            <v>-</v>
          </cell>
          <cell r="AHY80">
            <v>0</v>
          </cell>
          <cell r="AHZ80">
            <v>0</v>
          </cell>
          <cell r="AIA80">
            <v>4</v>
          </cell>
          <cell r="AIB80">
            <v>10</v>
          </cell>
          <cell r="AIC80">
            <v>0</v>
          </cell>
          <cell r="AID80">
            <v>0</v>
          </cell>
          <cell r="AIE80">
            <v>3</v>
          </cell>
          <cell r="AIF80">
            <v>3</v>
          </cell>
          <cell r="AIG80">
            <v>2</v>
          </cell>
          <cell r="AIH80">
            <v>1</v>
          </cell>
          <cell r="AII80">
            <v>19</v>
          </cell>
          <cell r="AIJ80">
            <v>6</v>
          </cell>
        </row>
        <row r="81">
          <cell r="B81" t="str">
            <v>รพท.มุกดาหาร</v>
          </cell>
          <cell r="C81" t="str">
            <v>โรงพยาบาลมุกดาหาร</v>
          </cell>
          <cell r="D81">
            <v>10712</v>
          </cell>
          <cell r="E81">
            <v>10</v>
          </cell>
          <cell r="F81" t="str">
            <v>มุกดาหาร</v>
          </cell>
          <cell r="G81" t="str">
            <v>s</v>
          </cell>
          <cell r="H81" t="str">
            <v>รพ.ระดับ S เตียง &lt; 400</v>
          </cell>
          <cell r="I81">
            <v>3</v>
          </cell>
          <cell r="J81">
            <v>208</v>
          </cell>
          <cell r="K81">
            <v>2</v>
          </cell>
          <cell r="L81">
            <v>151312</v>
          </cell>
          <cell r="M81">
            <v>6262</v>
          </cell>
          <cell r="N81">
            <v>41139</v>
          </cell>
          <cell r="O81">
            <v>103911</v>
          </cell>
          <cell r="P81">
            <v>260730</v>
          </cell>
          <cell r="Q81">
            <v>3</v>
          </cell>
          <cell r="R81">
            <v>3.75</v>
          </cell>
          <cell r="S81">
            <v>3.4390243902439024</v>
          </cell>
          <cell r="T81">
            <v>0.9499679070317294</v>
          </cell>
          <cell r="U81">
            <v>4.3889922972756317</v>
          </cell>
          <cell r="V81">
            <v>2.4890564832121731</v>
          </cell>
          <cell r="W81" t="str">
            <v>OK</v>
          </cell>
          <cell r="X81">
            <v>1</v>
          </cell>
          <cell r="Y81">
            <v>1.6</v>
          </cell>
          <cell r="Z81">
            <v>0.777899868317385</v>
          </cell>
          <cell r="AA81">
            <v>2.3778998683173853</v>
          </cell>
          <cell r="AB81">
            <v>0.82210013168261509</v>
          </cell>
          <cell r="AC81" t="str">
            <v>OK</v>
          </cell>
          <cell r="AD81">
            <v>16</v>
          </cell>
          <cell r="AE81">
            <v>14.1</v>
          </cell>
          <cell r="AF81">
            <v>2.5094692461626038</v>
          </cell>
          <cell r="AG81">
            <v>16.609469246162604</v>
          </cell>
          <cell r="AH81">
            <v>11.590530753837395</v>
          </cell>
          <cell r="AI81" t="str">
            <v>OK</v>
          </cell>
          <cell r="AJ81">
            <v>0</v>
          </cell>
          <cell r="AK81">
            <v>1.2749999999999999</v>
          </cell>
          <cell r="AL81">
            <v>0.9054677216067919</v>
          </cell>
          <cell r="AM81">
            <v>2.1804677216067918</v>
          </cell>
          <cell r="AN81">
            <v>0.36953227839320801</v>
          </cell>
          <cell r="AO81" t="str">
            <v>Under</v>
          </cell>
          <cell r="AP81">
            <v>0</v>
          </cell>
          <cell r="AQ81">
            <v>0.875</v>
          </cell>
          <cell r="AR81">
            <v>0.64797514988755156</v>
          </cell>
          <cell r="AS81">
            <v>1.5229751498875514</v>
          </cell>
          <cell r="AT81">
            <v>0.22702485011244844</v>
          </cell>
          <cell r="AU81" t="str">
            <v>Under</v>
          </cell>
          <cell r="AV81">
            <v>2</v>
          </cell>
          <cell r="AW81">
            <v>3</v>
          </cell>
          <cell r="AX81">
            <v>5</v>
          </cell>
          <cell r="AY81">
            <v>5.35</v>
          </cell>
          <cell r="AZ81">
            <v>1.1668498024760767</v>
          </cell>
          <cell r="BA81">
            <v>6.5168498024760764</v>
          </cell>
          <cell r="BB81">
            <v>4.1831501975239229</v>
          </cell>
          <cell r="BC81" t="str">
            <v>OK</v>
          </cell>
          <cell r="BD81">
            <v>25</v>
          </cell>
          <cell r="BE81">
            <v>4</v>
          </cell>
          <cell r="BF81">
            <v>10</v>
          </cell>
          <cell r="BG81">
            <v>14</v>
          </cell>
          <cell r="BH81">
            <v>15.05</v>
          </cell>
          <cell r="BI81">
            <v>3.5005494074282315</v>
          </cell>
          <cell r="BJ81">
            <v>18.550549407428232</v>
          </cell>
          <cell r="BK81">
            <v>11.54945059257177</v>
          </cell>
          <cell r="BL81" t="str">
            <v>OK</v>
          </cell>
          <cell r="BM81">
            <v>14</v>
          </cell>
          <cell r="BN81">
            <v>2</v>
          </cell>
          <cell r="BO81">
            <v>20</v>
          </cell>
          <cell r="BP81">
            <v>22</v>
          </cell>
          <cell r="BQ81">
            <v>23.1</v>
          </cell>
          <cell r="BR81">
            <v>4.5109553255067727</v>
          </cell>
          <cell r="BS81">
            <v>27.610955325506772</v>
          </cell>
          <cell r="BT81">
            <v>18.589044674493231</v>
          </cell>
          <cell r="BU81" t="str">
            <v>OK</v>
          </cell>
          <cell r="BV81">
            <v>0</v>
          </cell>
          <cell r="BW81">
            <v>1.125</v>
          </cell>
          <cell r="BX81">
            <v>0.6864064729836441</v>
          </cell>
          <cell r="BY81">
            <v>1.8114064729836441</v>
          </cell>
          <cell r="BZ81">
            <v>0.4385935270163559</v>
          </cell>
          <cell r="CA81" t="str">
            <v>Under</v>
          </cell>
          <cell r="CB81">
            <v>22</v>
          </cell>
          <cell r="CC81">
            <v>4</v>
          </cell>
          <cell r="CD81">
            <v>5.0250000000000004</v>
          </cell>
          <cell r="CE81">
            <v>1.2503845562312177</v>
          </cell>
          <cell r="CF81">
            <v>6.2753845562312183</v>
          </cell>
          <cell r="CG81">
            <v>3.7746154437687824</v>
          </cell>
          <cell r="CH81" t="str">
            <v>OK</v>
          </cell>
          <cell r="CI81">
            <v>2</v>
          </cell>
          <cell r="CJ81">
            <v>2.6</v>
          </cell>
          <cell r="CK81">
            <v>0.77789986831738556</v>
          </cell>
          <cell r="CL81">
            <v>3.3778998683173858</v>
          </cell>
          <cell r="CM81">
            <v>1.8221001316826144</v>
          </cell>
          <cell r="CN81" t="str">
            <v>OK</v>
          </cell>
          <cell r="CO81">
            <v>6</v>
          </cell>
          <cell r="CP81">
            <v>2</v>
          </cell>
          <cell r="CQ81">
            <v>6</v>
          </cell>
          <cell r="CR81">
            <v>8</v>
          </cell>
          <cell r="CS81">
            <v>15.45</v>
          </cell>
          <cell r="CT81">
            <v>5.3873070195670962</v>
          </cell>
          <cell r="CU81">
            <v>20.837307019567096</v>
          </cell>
          <cell r="CV81">
            <v>10.062692980432903</v>
          </cell>
          <cell r="CW81" t="str">
            <v>Under</v>
          </cell>
          <cell r="CX81">
            <v>8</v>
          </cell>
          <cell r="CY81">
            <v>4</v>
          </cell>
          <cell r="CZ81">
            <v>8</v>
          </cell>
          <cell r="DA81">
            <v>12</v>
          </cell>
          <cell r="DB81">
            <v>8.9499999999999993</v>
          </cell>
          <cell r="DC81">
            <v>3.6087500499587009</v>
          </cell>
          <cell r="DD81">
            <v>12.5587500499587</v>
          </cell>
          <cell r="DE81">
            <v>5.3412499500412984</v>
          </cell>
          <cell r="DF81" t="str">
            <v>OK</v>
          </cell>
          <cell r="DG81">
            <v>12</v>
          </cell>
          <cell r="DH81">
            <v>87</v>
          </cell>
          <cell r="DI81">
            <v>1</v>
          </cell>
          <cell r="DJ81">
            <v>1</v>
          </cell>
          <cell r="DK81">
            <v>1</v>
          </cell>
          <cell r="DL81">
            <v>1</v>
          </cell>
          <cell r="DM81">
            <v>0</v>
          </cell>
          <cell r="DN81">
            <v>1</v>
          </cell>
          <cell r="DO81">
            <v>2</v>
          </cell>
          <cell r="DP81">
            <v>5</v>
          </cell>
          <cell r="DQ81">
            <v>0</v>
          </cell>
          <cell r="DR81">
            <v>15</v>
          </cell>
          <cell r="DS81">
            <v>11</v>
          </cell>
          <cell r="DT81">
            <v>14</v>
          </cell>
          <cell r="DU81">
            <v>1</v>
          </cell>
          <cell r="DV81">
            <v>1</v>
          </cell>
          <cell r="DW81">
            <v>1</v>
          </cell>
          <cell r="DX81">
            <v>0</v>
          </cell>
          <cell r="DY81">
            <v>0</v>
          </cell>
          <cell r="DZ81">
            <v>1</v>
          </cell>
          <cell r="EA81">
            <v>1</v>
          </cell>
          <cell r="EB81">
            <v>45</v>
          </cell>
          <cell r="EC81">
            <v>1</v>
          </cell>
          <cell r="ED81">
            <v>4</v>
          </cell>
          <cell r="EE81">
            <v>5</v>
          </cell>
          <cell r="EF81">
            <v>1</v>
          </cell>
          <cell r="EG81">
            <v>1</v>
          </cell>
          <cell r="EH81">
            <v>2</v>
          </cell>
          <cell r="EI81">
            <v>1</v>
          </cell>
          <cell r="EJ81">
            <v>0</v>
          </cell>
          <cell r="EK81">
            <v>2</v>
          </cell>
          <cell r="EL81">
            <v>3</v>
          </cell>
          <cell r="EM81">
            <v>2</v>
          </cell>
          <cell r="EN81">
            <v>0</v>
          </cell>
          <cell r="EO81">
            <v>2</v>
          </cell>
          <cell r="EP81">
            <v>57</v>
          </cell>
          <cell r="EQ81">
            <v>1</v>
          </cell>
          <cell r="ER81">
            <v>1</v>
          </cell>
          <cell r="ES81">
            <v>0</v>
          </cell>
          <cell r="ET81">
            <v>1</v>
          </cell>
          <cell r="EU81">
            <v>1</v>
          </cell>
          <cell r="EV81">
            <v>2</v>
          </cell>
          <cell r="EW81">
            <v>0</v>
          </cell>
          <cell r="EX81">
            <v>1</v>
          </cell>
          <cell r="EY81">
            <v>1</v>
          </cell>
          <cell r="EZ81">
            <v>1</v>
          </cell>
          <cell r="FA81">
            <v>0</v>
          </cell>
          <cell r="FB81">
            <v>1</v>
          </cell>
          <cell r="FC81">
            <v>2</v>
          </cell>
          <cell r="FD81">
            <v>0</v>
          </cell>
          <cell r="FE81">
            <v>0</v>
          </cell>
          <cell r="FF81">
            <v>0</v>
          </cell>
          <cell r="FG81">
            <v>1</v>
          </cell>
          <cell r="FH81">
            <v>0</v>
          </cell>
          <cell r="FI81">
            <v>1</v>
          </cell>
          <cell r="FJ81">
            <v>1</v>
          </cell>
          <cell r="FK81">
            <v>0</v>
          </cell>
          <cell r="FL81">
            <v>0</v>
          </cell>
          <cell r="FM81">
            <v>1</v>
          </cell>
          <cell r="FN81">
            <v>7</v>
          </cell>
          <cell r="FO81">
            <v>0</v>
          </cell>
          <cell r="FP81">
            <v>2</v>
          </cell>
          <cell r="FQ81">
            <v>0</v>
          </cell>
          <cell r="FR81">
            <v>2</v>
          </cell>
          <cell r="FS81">
            <v>1</v>
          </cell>
          <cell r="FT81">
            <v>0</v>
          </cell>
          <cell r="FU81">
            <v>1</v>
          </cell>
          <cell r="FV81">
            <v>1</v>
          </cell>
          <cell r="FW81">
            <v>0</v>
          </cell>
          <cell r="FX81">
            <v>1</v>
          </cell>
          <cell r="FY81">
            <v>0</v>
          </cell>
          <cell r="FZ81">
            <v>0</v>
          </cell>
          <cell r="GA81">
            <v>0</v>
          </cell>
          <cell r="GB81">
            <v>4</v>
          </cell>
          <cell r="GC81">
            <v>8.9499999999999993</v>
          </cell>
          <cell r="GD81">
            <v>4.5514156715668825</v>
          </cell>
          <cell r="GE81">
            <v>13.501415671566882</v>
          </cell>
          <cell r="GF81">
            <v>4.3985843284331168</v>
          </cell>
          <cell r="GG81" t="str">
            <v>Under</v>
          </cell>
          <cell r="GH81">
            <v>16</v>
          </cell>
          <cell r="GI81">
            <v>16.4556</v>
          </cell>
          <cell r="GJ81">
            <v>15.1312</v>
          </cell>
          <cell r="GK81">
            <v>20</v>
          </cell>
          <cell r="GL81">
            <v>16.625</v>
          </cell>
          <cell r="GM81">
            <v>7.543676244514427</v>
          </cell>
          <cell r="GN81">
            <v>24.168676244514426</v>
          </cell>
          <cell r="GO81">
            <v>9.0813237554855739</v>
          </cell>
          <cell r="GP81" t="str">
            <v>OK</v>
          </cell>
          <cell r="GQ81">
            <v>75</v>
          </cell>
          <cell r="GR81">
            <v>7</v>
          </cell>
          <cell r="GS81">
            <v>7.65</v>
          </cell>
          <cell r="GT81">
            <v>1.2516655570345716</v>
          </cell>
          <cell r="GU81">
            <v>85</v>
          </cell>
          <cell r="GV81">
            <v>6.398334442965429</v>
          </cell>
          <cell r="GW81" t="str">
            <v>OK</v>
          </cell>
          <cell r="GX81">
            <v>0</v>
          </cell>
          <cell r="GY81">
            <v>0.5</v>
          </cell>
          <cell r="GZ81">
            <v>0.50636968354183332</v>
          </cell>
          <cell r="HA81">
            <v>1.0063696835418332</v>
          </cell>
          <cell r="HB81">
            <v>-6.3696835418333153E-3</v>
          </cell>
          <cell r="HC81" t="str">
            <v>OK</v>
          </cell>
          <cell r="HD81">
            <v>5</v>
          </cell>
          <cell r="HE81">
            <v>2</v>
          </cell>
          <cell r="HF81">
            <v>7</v>
          </cell>
          <cell r="HG81">
            <v>8.7750000000000004</v>
          </cell>
          <cell r="HH81">
            <v>1.5768761719102928</v>
          </cell>
          <cell r="HI81">
            <v>10.351876171910293</v>
          </cell>
          <cell r="HJ81">
            <v>7.1981238280897077</v>
          </cell>
          <cell r="HK81" t="str">
            <v>Under</v>
          </cell>
          <cell r="HL81">
            <v>0</v>
          </cell>
          <cell r="HM81">
            <v>0.92500000000000004</v>
          </cell>
          <cell r="HN81">
            <v>0.82857616520055755</v>
          </cell>
          <cell r="HO81">
            <v>1.7535761652005575</v>
          </cell>
          <cell r="HP81">
            <v>9.6423834799442498E-2</v>
          </cell>
          <cell r="HQ81" t="str">
            <v>Under</v>
          </cell>
          <cell r="HR81">
            <v>14</v>
          </cell>
          <cell r="HS81">
            <v>1</v>
          </cell>
          <cell r="HT81">
            <v>1.7</v>
          </cell>
          <cell r="HU81">
            <v>0.72324057067957903</v>
          </cell>
          <cell r="HV81">
            <v>2.423240570679579</v>
          </cell>
          <cell r="HW81">
            <v>0.97675942932042092</v>
          </cell>
          <cell r="HX81" t="str">
            <v>OK</v>
          </cell>
          <cell r="HY81">
            <v>2</v>
          </cell>
          <cell r="HZ81">
            <v>4</v>
          </cell>
          <cell r="IA81">
            <v>6</v>
          </cell>
          <cell r="IB81">
            <v>6.375</v>
          </cell>
          <cell r="IC81">
            <v>2.6668669796559947</v>
          </cell>
          <cell r="ID81">
            <v>9.0418669796559943</v>
          </cell>
          <cell r="IE81">
            <v>3.7081330203440053</v>
          </cell>
          <cell r="IF81" t="str">
            <v>OK</v>
          </cell>
          <cell r="IG81">
            <v>2</v>
          </cell>
          <cell r="IH81">
            <v>2.65</v>
          </cell>
          <cell r="II81">
            <v>0.89299266370776975</v>
          </cell>
          <cell r="IJ81">
            <v>3.5429926637077696</v>
          </cell>
          <cell r="IK81">
            <v>1.7570073362922303</v>
          </cell>
          <cell r="IL81" t="str">
            <v>OK</v>
          </cell>
          <cell r="IM81">
            <v>9</v>
          </cell>
          <cell r="IN81">
            <v>2</v>
          </cell>
          <cell r="IO81">
            <v>1.7250000000000001</v>
          </cell>
          <cell r="IP81">
            <v>0.6788942744621107</v>
          </cell>
          <cell r="IQ81">
            <v>2.403894274462111</v>
          </cell>
          <cell r="IR81">
            <v>1.0461057255378894</v>
          </cell>
          <cell r="IS81" t="str">
            <v>OK</v>
          </cell>
          <cell r="IT81">
            <v>1</v>
          </cell>
          <cell r="IU81">
            <v>0.65</v>
          </cell>
          <cell r="IV81">
            <v>0.483045891539648</v>
          </cell>
          <cell r="IW81">
            <v>1.133045891539648</v>
          </cell>
          <cell r="IX81">
            <v>0.16695410846035202</v>
          </cell>
          <cell r="IY81" t="str">
            <v>OK</v>
          </cell>
          <cell r="IZ81">
            <v>2</v>
          </cell>
          <cell r="JA81">
            <v>0.625</v>
          </cell>
          <cell r="JB81">
            <v>0.80662322408980125</v>
          </cell>
          <cell r="JC81">
            <v>1.4316232240898012</v>
          </cell>
          <cell r="JD81">
            <v>-0.18162322408980125</v>
          </cell>
          <cell r="JE81" t="str">
            <v>Over</v>
          </cell>
          <cell r="JF81">
            <v>5</v>
          </cell>
          <cell r="JG81">
            <v>1</v>
          </cell>
          <cell r="JH81">
            <v>1.7749999999999999</v>
          </cell>
          <cell r="JI81">
            <v>0.61965664603420401</v>
          </cell>
          <cell r="JJ81">
            <v>2.3946566460342038</v>
          </cell>
          <cell r="JK81">
            <v>1.155343353965796</v>
          </cell>
          <cell r="JL81" t="str">
            <v>Under</v>
          </cell>
          <cell r="JM81">
            <v>1</v>
          </cell>
          <cell r="JN81">
            <v>1</v>
          </cell>
          <cell r="JO81">
            <v>0</v>
          </cell>
          <cell r="JP81">
            <v>1</v>
          </cell>
          <cell r="JQ81">
            <v>1</v>
          </cell>
          <cell r="JR81" t="str">
            <v>OK</v>
          </cell>
          <cell r="JS81">
            <v>2</v>
          </cell>
          <cell r="JT81">
            <v>3</v>
          </cell>
          <cell r="JU81">
            <v>5</v>
          </cell>
          <cell r="JV81">
            <v>5</v>
          </cell>
          <cell r="JW81">
            <v>0</v>
          </cell>
          <cell r="JX81">
            <v>5</v>
          </cell>
          <cell r="JY81">
            <v>5</v>
          </cell>
          <cell r="JZ81" t="str">
            <v>OK</v>
          </cell>
          <cell r="KA81">
            <v>2</v>
          </cell>
          <cell r="KB81">
            <v>1.65</v>
          </cell>
          <cell r="KC81">
            <v>0.62223748455030181</v>
          </cell>
          <cell r="KD81">
            <v>2.2722374845503017</v>
          </cell>
          <cell r="KE81">
            <v>1.0277625154496981</v>
          </cell>
          <cell r="KF81" t="str">
            <v>OK</v>
          </cell>
          <cell r="KG81">
            <v>0</v>
          </cell>
          <cell r="KH81">
            <v>0.25</v>
          </cell>
          <cell r="KI81">
            <v>0.49354811679282456</v>
          </cell>
          <cell r="KJ81">
            <v>0.74354811679282462</v>
          </cell>
          <cell r="KK81">
            <v>-0.24354811679282456</v>
          </cell>
          <cell r="KL81" t="str">
            <v>OK</v>
          </cell>
          <cell r="KM81">
            <v>1</v>
          </cell>
          <cell r="KN81">
            <v>1</v>
          </cell>
          <cell r="KO81">
            <v>2</v>
          </cell>
          <cell r="KP81">
            <v>2.4249999999999998</v>
          </cell>
          <cell r="KQ81">
            <v>0.50064061525312331</v>
          </cell>
          <cell r="KR81">
            <v>2.9256406152531231</v>
          </cell>
          <cell r="KS81">
            <v>1.9243593847468765</v>
          </cell>
          <cell r="KT81" t="str">
            <v>OK</v>
          </cell>
          <cell r="KU81">
            <v>11</v>
          </cell>
          <cell r="KV81">
            <v>1</v>
          </cell>
          <cell r="KW81">
            <v>1.5249999999999999</v>
          </cell>
          <cell r="KX81">
            <v>0.50573632534081492</v>
          </cell>
          <cell r="KY81">
            <v>2.0307363253408148</v>
          </cell>
          <cell r="KZ81">
            <v>1.019263674659185</v>
          </cell>
          <cell r="LA81" t="str">
            <v>Under</v>
          </cell>
          <cell r="LB81">
            <v>2</v>
          </cell>
          <cell r="LC81">
            <v>2</v>
          </cell>
          <cell r="LD81">
            <v>0</v>
          </cell>
          <cell r="LE81">
            <v>2</v>
          </cell>
          <cell r="LF81">
            <v>2</v>
          </cell>
          <cell r="LG81" t="str">
            <v>OK</v>
          </cell>
          <cell r="LH81">
            <v>1</v>
          </cell>
          <cell r="LI81">
            <v>1.425</v>
          </cell>
          <cell r="LJ81">
            <v>0.50064061525312331</v>
          </cell>
          <cell r="LK81">
            <v>1.9256406152531234</v>
          </cell>
          <cell r="LL81">
            <v>0.92435938474687673</v>
          </cell>
          <cell r="LM81" t="str">
            <v>OK</v>
          </cell>
          <cell r="LN81">
            <v>3</v>
          </cell>
          <cell r="LO81">
            <v>0</v>
          </cell>
          <cell r="LP81">
            <v>0.57499999999999996</v>
          </cell>
          <cell r="LQ81">
            <v>0.6359930655967716</v>
          </cell>
          <cell r="LR81">
            <v>1.2109930655967716</v>
          </cell>
          <cell r="LS81">
            <v>-6.0993065596771645E-2</v>
          </cell>
          <cell r="LT81" t="str">
            <v>OK</v>
          </cell>
          <cell r="LU81">
            <v>4</v>
          </cell>
          <cell r="LV81">
            <v>43</v>
          </cell>
          <cell r="LW81">
            <v>5</v>
          </cell>
          <cell r="LX81">
            <v>4.5250000000000004</v>
          </cell>
          <cell r="LY81">
            <v>1.2192368357043935</v>
          </cell>
          <cell r="LZ81">
            <v>5.7442368357043936</v>
          </cell>
          <cell r="MA81">
            <v>3.3057631642956071</v>
          </cell>
          <cell r="MB81" t="str">
            <v>OK</v>
          </cell>
          <cell r="MC81">
            <v>0</v>
          </cell>
          <cell r="MD81">
            <v>12</v>
          </cell>
          <cell r="ME81">
            <v>0</v>
          </cell>
          <cell r="MF81">
            <v>12</v>
          </cell>
          <cell r="MG81">
            <v>12</v>
          </cell>
          <cell r="MH81">
            <v>0</v>
          </cell>
          <cell r="MI81">
            <v>12</v>
          </cell>
          <cell r="MJ81">
            <v>12</v>
          </cell>
          <cell r="MK81" t="str">
            <v>OK</v>
          </cell>
          <cell r="ML81">
            <v>17</v>
          </cell>
          <cell r="MM81">
            <v>10</v>
          </cell>
          <cell r="MN81">
            <v>13.25</v>
          </cell>
          <cell r="MO81">
            <v>5.0064061525312313</v>
          </cell>
          <cell r="MP81">
            <v>18.25640615253123</v>
          </cell>
          <cell r="MQ81">
            <v>8.2435938474687696</v>
          </cell>
          <cell r="MR81" t="str">
            <v>OK</v>
          </cell>
          <cell r="MS81">
            <v>0</v>
          </cell>
          <cell r="MT81">
            <v>0.375</v>
          </cell>
          <cell r="MU81">
            <v>1.0299987552892653</v>
          </cell>
          <cell r="MV81">
            <v>1.4049987552892653</v>
          </cell>
          <cell r="MW81">
            <v>-0.65499875528926532</v>
          </cell>
          <cell r="MX81" t="str">
            <v>OK</v>
          </cell>
          <cell r="MY81">
            <v>10</v>
          </cell>
          <cell r="MZ81">
            <v>13</v>
          </cell>
          <cell r="NA81">
            <v>12.375</v>
          </cell>
          <cell r="NB81">
            <v>4.7646535106892163</v>
          </cell>
          <cell r="NC81">
            <v>17.139653510689214</v>
          </cell>
          <cell r="ND81">
            <v>7.6103464893107837</v>
          </cell>
          <cell r="NE81" t="str">
            <v>OK</v>
          </cell>
          <cell r="NF81">
            <v>0</v>
          </cell>
          <cell r="NG81">
            <v>0.15</v>
          </cell>
          <cell r="NH81">
            <v>0.48304589153964794</v>
          </cell>
          <cell r="NI81">
            <v>0.63304589153964796</v>
          </cell>
          <cell r="NJ81">
            <v>-0.33304589153964792</v>
          </cell>
          <cell r="NK81" t="str">
            <v>OK</v>
          </cell>
          <cell r="NL81">
            <v>13</v>
          </cell>
          <cell r="NM81">
            <v>6</v>
          </cell>
          <cell r="NN81">
            <v>6.4749999999999996</v>
          </cell>
          <cell r="NO81">
            <v>1.4498010473589384</v>
          </cell>
          <cell r="NP81">
            <v>7.9248010473589385</v>
          </cell>
          <cell r="NQ81">
            <v>5.0251989526410608</v>
          </cell>
          <cell r="NR81" t="str">
            <v>OK</v>
          </cell>
          <cell r="NS81">
            <v>6</v>
          </cell>
          <cell r="NT81">
            <v>7</v>
          </cell>
          <cell r="NU81">
            <v>7.3250000000000002</v>
          </cell>
          <cell r="NV81">
            <v>2.3467107367656723</v>
          </cell>
          <cell r="NW81">
            <v>9.6717107367656716</v>
          </cell>
          <cell r="NX81">
            <v>4.9782892632343279</v>
          </cell>
          <cell r="NY81" t="str">
            <v>OK</v>
          </cell>
          <cell r="NZ81">
            <v>7</v>
          </cell>
          <cell r="OA81">
            <v>1</v>
          </cell>
          <cell r="OB81">
            <v>0.85</v>
          </cell>
          <cell r="OC81">
            <v>0.483045891539648</v>
          </cell>
          <cell r="OD81">
            <v>1.3330458915396479</v>
          </cell>
          <cell r="OE81">
            <v>0.36695410846035198</v>
          </cell>
          <cell r="OF81" t="str">
            <v>OK</v>
          </cell>
          <cell r="OG81">
            <v>0</v>
          </cell>
          <cell r="OH81">
            <v>7.4999999999999997E-2</v>
          </cell>
          <cell r="OI81">
            <v>0.26674678283691849</v>
          </cell>
          <cell r="OJ81">
            <v>0.34174678283691851</v>
          </cell>
          <cell r="OK81">
            <v>-0.19174678283691848</v>
          </cell>
          <cell r="OL81" t="str">
            <v>OK</v>
          </cell>
          <cell r="OM81">
            <v>1</v>
          </cell>
          <cell r="ON81">
            <v>3</v>
          </cell>
          <cell r="OO81">
            <v>3.3250000000000002</v>
          </cell>
          <cell r="OP81">
            <v>0.85896479137419379</v>
          </cell>
          <cell r="OQ81">
            <v>4.1839647913741942</v>
          </cell>
          <cell r="OR81">
            <v>2.4660352086258062</v>
          </cell>
          <cell r="OS81" t="str">
            <v>OK</v>
          </cell>
          <cell r="OT81">
            <v>3</v>
          </cell>
          <cell r="OU81">
            <v>3</v>
          </cell>
          <cell r="OV81">
            <v>2.8250000000000002</v>
          </cell>
          <cell r="OW81">
            <v>0.87376286168590267</v>
          </cell>
          <cell r="OX81">
            <v>3.698762861685903</v>
          </cell>
          <cell r="OY81">
            <v>1.9512371383140974</v>
          </cell>
          <cell r="OZ81" t="str">
            <v>OK</v>
          </cell>
          <cell r="PA81">
            <v>1</v>
          </cell>
          <cell r="PB81">
            <v>1.6</v>
          </cell>
          <cell r="PC81">
            <v>0.54537683984186314</v>
          </cell>
          <cell r="PD81">
            <v>1</v>
          </cell>
          <cell r="PE81">
            <v>1.0546231601581368</v>
          </cell>
          <cell r="PF81" t="str">
            <v>Under</v>
          </cell>
          <cell r="PG81">
            <v>1</v>
          </cell>
          <cell r="PH81">
            <v>2</v>
          </cell>
          <cell r="PI81">
            <v>1</v>
          </cell>
          <cell r="PJ81">
            <v>1</v>
          </cell>
          <cell r="PK81">
            <v>1</v>
          </cell>
          <cell r="PL81">
            <v>0.4</v>
          </cell>
          <cell r="PM81">
            <v>0.54537683984186336</v>
          </cell>
          <cell r="PN81">
            <v>0.94537683984186338</v>
          </cell>
          <cell r="PO81">
            <v>-0.14537683984186334</v>
          </cell>
          <cell r="PP81" t="str">
            <v>Over</v>
          </cell>
          <cell r="PQ81">
            <v>5</v>
          </cell>
          <cell r="PR81">
            <v>2</v>
          </cell>
          <cell r="PS81">
            <v>1</v>
          </cell>
          <cell r="PT81">
            <v>3</v>
          </cell>
          <cell r="PU81">
            <v>3.9750000000000001</v>
          </cell>
          <cell r="PV81">
            <v>1.3298833571369122</v>
          </cell>
          <cell r="PW81">
            <v>5.3048833571369123</v>
          </cell>
          <cell r="PX81">
            <v>2.6451166428630879</v>
          </cell>
          <cell r="PY81" t="str">
            <v>OK</v>
          </cell>
          <cell r="PZ81">
            <v>3</v>
          </cell>
          <cell r="QA81">
            <v>0</v>
          </cell>
          <cell r="QB81">
            <v>0.375</v>
          </cell>
          <cell r="QC81">
            <v>0.54006172486732174</v>
          </cell>
          <cell r="QD81">
            <v>0.91506172486732174</v>
          </cell>
          <cell r="QE81">
            <v>-0.16506172486732174</v>
          </cell>
          <cell r="QF81" t="str">
            <v>OK</v>
          </cell>
          <cell r="QG81">
            <v>3</v>
          </cell>
          <cell r="QH81">
            <v>3</v>
          </cell>
          <cell r="QI81">
            <v>6</v>
          </cell>
          <cell r="QJ81">
            <v>5.9249999999999998</v>
          </cell>
          <cell r="QK81">
            <v>0.26674678283691855</v>
          </cell>
          <cell r="QL81">
            <v>6.1917467828369182</v>
          </cell>
          <cell r="QM81">
            <v>5.6582532171630815</v>
          </cell>
          <cell r="QN81" t="str">
            <v>OK</v>
          </cell>
          <cell r="QO81">
            <v>6</v>
          </cell>
          <cell r="QP81">
            <v>6</v>
          </cell>
          <cell r="QQ81">
            <v>6.7</v>
          </cell>
          <cell r="QR81">
            <v>1.9637744922496214</v>
          </cell>
          <cell r="QS81">
            <v>8.6637744922496225</v>
          </cell>
          <cell r="QT81">
            <v>4.7362255077503788</v>
          </cell>
          <cell r="QU81" t="str">
            <v>OK</v>
          </cell>
          <cell r="QV81">
            <v>6</v>
          </cell>
          <cell r="QW81">
            <v>4</v>
          </cell>
          <cell r="QX81">
            <v>4.4000000000000004</v>
          </cell>
          <cell r="QY81">
            <v>1.4987174003640067</v>
          </cell>
          <cell r="QZ81">
            <v>5.8987174003640073</v>
          </cell>
          <cell r="RA81">
            <v>2.9012825996359934</v>
          </cell>
          <cell r="RB81" t="str">
            <v>OK</v>
          </cell>
          <cell r="RC81">
            <v>4</v>
          </cell>
          <cell r="RD81">
            <v>3</v>
          </cell>
          <cell r="RE81">
            <v>2.75</v>
          </cell>
          <cell r="RF81">
            <v>1.031553471276484</v>
          </cell>
          <cell r="RG81">
            <v>3.7815534712764842</v>
          </cell>
          <cell r="RH81">
            <v>1.718446528723516</v>
          </cell>
          <cell r="RI81" t="str">
            <v>OK</v>
          </cell>
          <cell r="RJ81">
            <v>2</v>
          </cell>
          <cell r="RK81">
            <v>2.9</v>
          </cell>
          <cell r="RL81">
            <v>1.7802333468483198</v>
          </cell>
          <cell r="RM81">
            <v>4.6802333468483202</v>
          </cell>
          <cell r="RN81">
            <v>1.1197666531516801</v>
          </cell>
          <cell r="RO81" t="str">
            <v>OK</v>
          </cell>
          <cell r="RP81">
            <v>6</v>
          </cell>
          <cell r="RQ81">
            <v>0</v>
          </cell>
          <cell r="RR81">
            <v>6</v>
          </cell>
          <cell r="RS81">
            <v>6</v>
          </cell>
          <cell r="RT81">
            <v>0</v>
          </cell>
          <cell r="RU81">
            <v>6</v>
          </cell>
          <cell r="RV81">
            <v>6</v>
          </cell>
          <cell r="RW81" t="str">
            <v>OK</v>
          </cell>
          <cell r="RX81">
            <v>11</v>
          </cell>
          <cell r="RY81">
            <v>11</v>
          </cell>
          <cell r="RZ81">
            <v>14.125</v>
          </cell>
          <cell r="SA81">
            <v>4.2134552481550251</v>
          </cell>
          <cell r="SB81">
            <v>18.338455248155025</v>
          </cell>
          <cell r="SC81">
            <v>9.9115447518449749</v>
          </cell>
          <cell r="SD81" t="str">
            <v>OK</v>
          </cell>
          <cell r="SE81">
            <v>4</v>
          </cell>
          <cell r="SF81">
            <v>0</v>
          </cell>
          <cell r="SG81">
            <v>4</v>
          </cell>
          <cell r="SH81">
            <v>4.2750000000000004</v>
          </cell>
          <cell r="SI81">
            <v>2.037941394693461</v>
          </cell>
          <cell r="SJ81">
            <v>6.3129413946934614</v>
          </cell>
          <cell r="SK81">
            <v>2.2370586053065393</v>
          </cell>
          <cell r="SL81" t="str">
            <v>OK</v>
          </cell>
          <cell r="SM81">
            <v>0</v>
          </cell>
          <cell r="SN81">
            <v>7.4999999999999997E-2</v>
          </cell>
          <cell r="SO81">
            <v>0.26674678283691849</v>
          </cell>
          <cell r="SP81">
            <v>0.34174678283691851</v>
          </cell>
          <cell r="SQ81">
            <v>-0.19174678283691848</v>
          </cell>
          <cell r="SR81" t="str">
            <v>OK</v>
          </cell>
          <cell r="SS81">
            <v>15</v>
          </cell>
          <cell r="ST81">
            <v>6</v>
          </cell>
          <cell r="SU81">
            <v>4.2</v>
          </cell>
          <cell r="SV81">
            <v>1.4884168150705013</v>
          </cell>
          <cell r="SW81">
            <v>5.6884168150705019</v>
          </cell>
          <cell r="SX81">
            <v>2.7115831849294989</v>
          </cell>
          <cell r="SY81" t="str">
            <v>Over</v>
          </cell>
          <cell r="SZ81">
            <v>6</v>
          </cell>
          <cell r="TA81">
            <v>0</v>
          </cell>
          <cell r="TB81">
            <v>0</v>
          </cell>
          <cell r="TC81">
            <v>6</v>
          </cell>
          <cell r="TD81">
            <v>8.4</v>
          </cell>
          <cell r="TE81">
            <v>3.2249030993194192</v>
          </cell>
          <cell r="TF81">
            <v>11.62490309931942</v>
          </cell>
          <cell r="TG81">
            <v>5.1750969006805807</v>
          </cell>
          <cell r="TH81" t="str">
            <v>OK</v>
          </cell>
          <cell r="TI81">
            <v>12</v>
          </cell>
          <cell r="TJ81">
            <v>0</v>
          </cell>
          <cell r="TK81">
            <v>0.35</v>
          </cell>
          <cell r="TL81">
            <v>0.48304589153964794</v>
          </cell>
          <cell r="TM81">
            <v>0.83304589153964792</v>
          </cell>
          <cell r="TN81">
            <v>-0.13304589153964796</v>
          </cell>
          <cell r="TO81" t="str">
            <v>OK</v>
          </cell>
          <cell r="TP81">
            <v>14</v>
          </cell>
          <cell r="TQ81">
            <v>2</v>
          </cell>
          <cell r="TR81">
            <v>7</v>
          </cell>
          <cell r="TS81">
            <v>23</v>
          </cell>
          <cell r="TT81">
            <v>28.975000000000001</v>
          </cell>
          <cell r="TU81">
            <v>8.9284549442951029</v>
          </cell>
          <cell r="TV81">
            <v>37.903454944295106</v>
          </cell>
          <cell r="TW81">
            <v>20.046545055704897</v>
          </cell>
          <cell r="TX81" t="str">
            <v>OK</v>
          </cell>
          <cell r="TY81">
            <v>23</v>
          </cell>
          <cell r="TZ81">
            <v>2</v>
          </cell>
          <cell r="UA81">
            <v>2.375</v>
          </cell>
          <cell r="UB81">
            <v>0.83780849656892165</v>
          </cell>
          <cell r="UC81">
            <v>3.2128084965689219</v>
          </cell>
          <cell r="UD81">
            <v>1.5371915034310784</v>
          </cell>
          <cell r="UE81" t="str">
            <v>OK</v>
          </cell>
          <cell r="UF81">
            <v>8</v>
          </cell>
          <cell r="UG81">
            <v>2</v>
          </cell>
          <cell r="UH81">
            <v>10</v>
          </cell>
          <cell r="UI81">
            <v>12.95</v>
          </cell>
          <cell r="UJ81">
            <v>3.9088984611380186</v>
          </cell>
          <cell r="UK81">
            <v>16.858898461138018</v>
          </cell>
          <cell r="UL81">
            <v>9.0411015388619802</v>
          </cell>
          <cell r="UM81" t="str">
            <v>OK</v>
          </cell>
          <cell r="UN81">
            <v>4</v>
          </cell>
          <cell r="UO81">
            <v>0</v>
          </cell>
          <cell r="UP81">
            <v>4</v>
          </cell>
          <cell r="UQ81">
            <v>4</v>
          </cell>
          <cell r="UR81">
            <v>0</v>
          </cell>
          <cell r="US81">
            <v>4</v>
          </cell>
          <cell r="UT81">
            <v>4</v>
          </cell>
          <cell r="UU81" t="str">
            <v>OK</v>
          </cell>
          <cell r="UV81">
            <v>2</v>
          </cell>
          <cell r="UW81">
            <v>2</v>
          </cell>
          <cell r="UX81">
            <v>0</v>
          </cell>
          <cell r="UY81">
            <v>2</v>
          </cell>
          <cell r="UZ81">
            <v>2</v>
          </cell>
          <cell r="VA81" t="str">
            <v>OK</v>
          </cell>
          <cell r="VB81">
            <v>1</v>
          </cell>
          <cell r="VC81">
            <v>1</v>
          </cell>
          <cell r="VD81">
            <v>0</v>
          </cell>
          <cell r="VE81">
            <v>1</v>
          </cell>
          <cell r="VF81">
            <v>1</v>
          </cell>
          <cell r="VG81" t="str">
            <v>OK</v>
          </cell>
          <cell r="VH81">
            <v>19</v>
          </cell>
          <cell r="VI81">
            <v>5</v>
          </cell>
          <cell r="VJ81">
            <v>5</v>
          </cell>
          <cell r="VK81">
            <v>0</v>
          </cell>
          <cell r="VL81">
            <v>5</v>
          </cell>
          <cell r="VM81">
            <v>5</v>
          </cell>
          <cell r="VN81" t="str">
            <v>OK</v>
          </cell>
          <cell r="VO81">
            <v>5</v>
          </cell>
          <cell r="VP81">
            <v>26</v>
          </cell>
          <cell r="VQ81">
            <v>28.7</v>
          </cell>
          <cell r="VR81">
            <v>7.0971283466787325</v>
          </cell>
          <cell r="VS81">
            <v>35.797128346678733</v>
          </cell>
          <cell r="VT81">
            <v>21.602871653321266</v>
          </cell>
          <cell r="VU81" t="str">
            <v>OK</v>
          </cell>
          <cell r="VV81">
            <v>22</v>
          </cell>
          <cell r="VW81">
            <v>24.15</v>
          </cell>
          <cell r="VX81">
            <v>6.2942790467176364</v>
          </cell>
          <cell r="VY81">
            <v>30.444279046717636</v>
          </cell>
          <cell r="VZ81">
            <v>17.855720953282361</v>
          </cell>
          <cell r="WA81" t="str">
            <v>OK</v>
          </cell>
          <cell r="WB81">
            <v>48</v>
          </cell>
          <cell r="WC81">
            <v>214</v>
          </cell>
          <cell r="WD81">
            <v>35</v>
          </cell>
          <cell r="WE81">
            <v>0</v>
          </cell>
          <cell r="WF81">
            <v>35</v>
          </cell>
          <cell r="WG81">
            <v>30.1</v>
          </cell>
          <cell r="WH81">
            <v>7.1640126272276268</v>
          </cell>
          <cell r="WI81">
            <v>37.264012627227629</v>
          </cell>
          <cell r="WJ81">
            <v>22.935987372772374</v>
          </cell>
          <cell r="WK81" t="str">
            <v>OK</v>
          </cell>
          <cell r="WL81">
            <v>35</v>
          </cell>
          <cell r="WM81">
            <v>25</v>
          </cell>
          <cell r="WN81">
            <v>0</v>
          </cell>
          <cell r="WO81">
            <v>25</v>
          </cell>
          <cell r="WP81">
            <v>24.75</v>
          </cell>
          <cell r="WQ81">
            <v>7.1207533453370093</v>
          </cell>
          <cell r="WR81">
            <v>31.870753345337008</v>
          </cell>
          <cell r="WS81">
            <v>17.629246654662992</v>
          </cell>
          <cell r="WT81" t="str">
            <v>OK</v>
          </cell>
          <cell r="WU81">
            <v>25</v>
          </cell>
          <cell r="WV81">
            <v>48</v>
          </cell>
          <cell r="WW81">
            <v>0</v>
          </cell>
          <cell r="WX81">
            <v>48</v>
          </cell>
          <cell r="WY81">
            <v>53.174999999999997</v>
          </cell>
          <cell r="WZ81">
            <v>25.280870948158327</v>
          </cell>
          <cell r="XA81">
            <v>78.455870948158321</v>
          </cell>
          <cell r="XB81">
            <v>27.89412905184167</v>
          </cell>
          <cell r="XC81" t="str">
            <v>OK</v>
          </cell>
          <cell r="XD81">
            <v>48</v>
          </cell>
          <cell r="XE81">
            <v>14</v>
          </cell>
          <cell r="XF81">
            <v>0</v>
          </cell>
          <cell r="XG81">
            <v>14</v>
          </cell>
          <cell r="XH81">
            <v>14.8</v>
          </cell>
          <cell r="XI81">
            <v>5.1798425874508212</v>
          </cell>
          <cell r="XJ81">
            <v>19.979842587450822</v>
          </cell>
          <cell r="XK81">
            <v>9.6201574125491796</v>
          </cell>
          <cell r="XL81" t="str">
            <v>OK</v>
          </cell>
          <cell r="XM81">
            <v>14</v>
          </cell>
          <cell r="XN81">
            <v>26</v>
          </cell>
          <cell r="XO81">
            <v>0</v>
          </cell>
          <cell r="XP81">
            <v>26</v>
          </cell>
          <cell r="XQ81">
            <v>26.324999999999999</v>
          </cell>
          <cell r="XR81">
            <v>9.1718283835577701</v>
          </cell>
          <cell r="XS81">
            <v>35.496828383557769</v>
          </cell>
          <cell r="XT81">
            <v>17.153171616442229</v>
          </cell>
          <cell r="XU81" t="str">
            <v>OK</v>
          </cell>
          <cell r="XV81">
            <v>26</v>
          </cell>
          <cell r="XW81">
            <v>16</v>
          </cell>
          <cell r="XX81">
            <v>0</v>
          </cell>
          <cell r="XY81">
            <v>16</v>
          </cell>
          <cell r="XZ81">
            <v>17.399999999999999</v>
          </cell>
          <cell r="YA81">
            <v>6.3034382152388346</v>
          </cell>
          <cell r="YB81">
            <v>23.703438215238833</v>
          </cell>
          <cell r="YC81">
            <v>11.096561784761164</v>
          </cell>
          <cell r="YD81" t="str">
            <v>OK</v>
          </cell>
          <cell r="YE81">
            <v>16</v>
          </cell>
          <cell r="YF81">
            <v>88</v>
          </cell>
          <cell r="YG81">
            <v>0</v>
          </cell>
          <cell r="YH81">
            <v>88</v>
          </cell>
          <cell r="YI81">
            <v>75.55</v>
          </cell>
          <cell r="YJ81">
            <v>26.288293192490812</v>
          </cell>
          <cell r="YK81">
            <v>101.83829319249081</v>
          </cell>
          <cell r="YL81">
            <v>49.261706807509185</v>
          </cell>
          <cell r="YM81" t="str">
            <v>OK</v>
          </cell>
          <cell r="YN81">
            <v>88</v>
          </cell>
          <cell r="YO81">
            <v>42</v>
          </cell>
          <cell r="YP81">
            <v>0</v>
          </cell>
          <cell r="YQ81">
            <v>42</v>
          </cell>
          <cell r="YR81">
            <v>47.15</v>
          </cell>
          <cell r="YS81">
            <v>19.721847835618298</v>
          </cell>
          <cell r="YT81">
            <v>66.871847835618297</v>
          </cell>
          <cell r="YU81">
            <v>27.4281521643817</v>
          </cell>
          <cell r="YV81" t="str">
            <v>OK</v>
          </cell>
          <cell r="YW81">
            <v>42</v>
          </cell>
          <cell r="YX81">
            <v>22</v>
          </cell>
          <cell r="YY81">
            <v>0</v>
          </cell>
          <cell r="YZ81">
            <v>22</v>
          </cell>
          <cell r="ZA81">
            <v>21.574999999999999</v>
          </cell>
          <cell r="ZB81">
            <v>8.3109057175589403</v>
          </cell>
          <cell r="ZC81">
            <v>29.885905717558941</v>
          </cell>
          <cell r="ZD81">
            <v>13.264094282441059</v>
          </cell>
          <cell r="ZE81" t="str">
            <v>OK</v>
          </cell>
          <cell r="ZF81">
            <v>22</v>
          </cell>
          <cell r="ZG81">
            <v>3</v>
          </cell>
          <cell r="ZH81">
            <v>0</v>
          </cell>
          <cell r="ZI81">
            <v>3</v>
          </cell>
          <cell r="ZJ81">
            <v>5.7750000000000004</v>
          </cell>
          <cell r="ZK81">
            <v>3.7106050374015478</v>
          </cell>
          <cell r="ZL81">
            <v>9.4856050374015481</v>
          </cell>
          <cell r="ZM81">
            <v>2.0643949625984526</v>
          </cell>
          <cell r="ZN81" t="str">
            <v>OK</v>
          </cell>
          <cell r="ZO81">
            <v>3</v>
          </cell>
          <cell r="ZP81">
            <v>37</v>
          </cell>
          <cell r="ZQ81">
            <v>0</v>
          </cell>
          <cell r="ZR81">
            <v>37</v>
          </cell>
          <cell r="ZS81">
            <v>26.875</v>
          </cell>
          <cell r="ZT81">
            <v>10.957230372493655</v>
          </cell>
          <cell r="ZU81">
            <v>37.832230372493655</v>
          </cell>
          <cell r="ZV81">
            <v>15.917769627506345</v>
          </cell>
          <cell r="ZW81" t="str">
            <v>OK</v>
          </cell>
          <cell r="ZX81">
            <v>37</v>
          </cell>
          <cell r="ZY81">
            <v>12</v>
          </cell>
          <cell r="ZZ81">
            <v>0</v>
          </cell>
          <cell r="AAA81">
            <v>12</v>
          </cell>
          <cell r="AAB81">
            <v>23.324999999999999</v>
          </cell>
          <cell r="AAC81">
            <v>11.200703961393197</v>
          </cell>
          <cell r="AAD81">
            <v>34.525703961393198</v>
          </cell>
          <cell r="AAE81">
            <v>12.124296038606802</v>
          </cell>
          <cell r="AAF81" t="str">
            <v>Under</v>
          </cell>
          <cell r="AAG81">
            <v>12</v>
          </cell>
          <cell r="AAH81">
            <v>12</v>
          </cell>
          <cell r="AAI81">
            <v>0</v>
          </cell>
          <cell r="AAJ81">
            <v>12</v>
          </cell>
          <cell r="AAK81">
            <v>12.35</v>
          </cell>
          <cell r="AAL81">
            <v>5.1168399703382645</v>
          </cell>
          <cell r="AAM81">
            <v>17.466839970338263</v>
          </cell>
          <cell r="AAN81">
            <v>7.2331600296617351</v>
          </cell>
          <cell r="AAO81" t="str">
            <v>OK</v>
          </cell>
          <cell r="AAP81">
            <v>12</v>
          </cell>
          <cell r="AAQ81">
            <v>4</v>
          </cell>
          <cell r="AAR81">
            <v>0</v>
          </cell>
          <cell r="AAS81">
            <v>4</v>
          </cell>
          <cell r="AAT81">
            <v>3.15</v>
          </cell>
          <cell r="AAU81">
            <v>1.2719861311935436</v>
          </cell>
          <cell r="AAV81">
            <v>4.4219861311935436</v>
          </cell>
          <cell r="AAW81">
            <v>1.8780138688064563</v>
          </cell>
          <cell r="AAX81" t="str">
            <v>OK</v>
          </cell>
          <cell r="AAY81">
            <v>4</v>
          </cell>
          <cell r="AAZ81">
            <v>14</v>
          </cell>
          <cell r="ABA81">
            <v>0</v>
          </cell>
          <cell r="ABB81">
            <v>14</v>
          </cell>
          <cell r="ABC81">
            <v>12.45</v>
          </cell>
          <cell r="ABD81">
            <v>6.0296277046273969</v>
          </cell>
          <cell r="ABE81">
            <v>18.479627704627397</v>
          </cell>
          <cell r="ABF81">
            <v>6.4203722953726023</v>
          </cell>
          <cell r="ABG81" t="str">
            <v>OK</v>
          </cell>
          <cell r="ABH81">
            <v>14</v>
          </cell>
          <cell r="ABI81">
            <v>3</v>
          </cell>
          <cell r="ABJ81">
            <v>4.375</v>
          </cell>
          <cell r="ABK81">
            <v>1.8904279803044466</v>
          </cell>
          <cell r="ABL81">
            <v>6.2654279803044464</v>
          </cell>
          <cell r="ABM81">
            <v>2.4845720196955536</v>
          </cell>
          <cell r="ABN81" t="str">
            <v>OK</v>
          </cell>
          <cell r="ABO81">
            <v>3</v>
          </cell>
          <cell r="ABP81">
            <v>401</v>
          </cell>
          <cell r="ABQ81">
            <v>820</v>
          </cell>
          <cell r="ABR81">
            <v>0</v>
          </cell>
          <cell r="ABS81">
            <v>0</v>
          </cell>
          <cell r="ABT81">
            <v>0</v>
          </cell>
          <cell r="ABU81">
            <v>0</v>
          </cell>
          <cell r="ABV81">
            <v>0</v>
          </cell>
          <cell r="ABW81">
            <v>0</v>
          </cell>
          <cell r="ABX81">
            <v>0</v>
          </cell>
          <cell r="ABY81">
            <v>0</v>
          </cell>
          <cell r="ABZ81">
            <v>0</v>
          </cell>
          <cell r="ACA81">
            <v>0</v>
          </cell>
          <cell r="ACB81">
            <v>0</v>
          </cell>
          <cell r="ACC81">
            <v>0</v>
          </cell>
          <cell r="ACD81">
            <v>0</v>
          </cell>
          <cell r="ACE81">
            <v>0</v>
          </cell>
          <cell r="ACF81">
            <v>0</v>
          </cell>
          <cell r="ACG81">
            <v>0</v>
          </cell>
          <cell r="ACH81">
            <v>0</v>
          </cell>
          <cell r="ACI81">
            <v>0</v>
          </cell>
          <cell r="ACJ81">
            <v>0</v>
          </cell>
          <cell r="ACK81">
            <v>0</v>
          </cell>
          <cell r="ACL81">
            <v>0</v>
          </cell>
          <cell r="ACM81">
            <v>0</v>
          </cell>
          <cell r="ACN81">
            <v>0</v>
          </cell>
          <cell r="ACO81">
            <v>0</v>
          </cell>
          <cell r="ACP81">
            <v>0</v>
          </cell>
          <cell r="ACQ81">
            <v>0</v>
          </cell>
          <cell r="ACR81">
            <v>89</v>
          </cell>
          <cell r="ACS81">
            <v>89</v>
          </cell>
          <cell r="ACT81">
            <v>0</v>
          </cell>
          <cell r="ACU81">
            <v>0</v>
          </cell>
          <cell r="ACV81">
            <v>424</v>
          </cell>
          <cell r="ACW81">
            <v>424</v>
          </cell>
          <cell r="ACX81">
            <v>0</v>
          </cell>
          <cell r="ACZ81">
            <v>11</v>
          </cell>
          <cell r="ADA81">
            <v>11</v>
          </cell>
          <cell r="ADB81">
            <v>0</v>
          </cell>
          <cell r="ADD81">
            <v>5</v>
          </cell>
          <cell r="ADE81">
            <v>5</v>
          </cell>
          <cell r="ADF81">
            <v>0</v>
          </cell>
          <cell r="ADH81">
            <v>29</v>
          </cell>
          <cell r="ADI81">
            <v>29</v>
          </cell>
          <cell r="ADJ81">
            <v>0</v>
          </cell>
          <cell r="ADL81">
            <v>22</v>
          </cell>
          <cell r="ADM81">
            <v>22</v>
          </cell>
          <cell r="ADN81">
            <v>0</v>
          </cell>
          <cell r="ADP81">
            <v>24</v>
          </cell>
          <cell r="ADQ81">
            <v>24</v>
          </cell>
          <cell r="ADR81">
            <v>0</v>
          </cell>
          <cell r="ADT81">
            <v>23</v>
          </cell>
          <cell r="ADU81">
            <v>23</v>
          </cell>
          <cell r="ADV81">
            <v>0</v>
          </cell>
          <cell r="ADX81">
            <v>6</v>
          </cell>
          <cell r="ADY81">
            <v>6</v>
          </cell>
          <cell r="ADZ81">
            <v>0</v>
          </cell>
          <cell r="AEB81">
            <v>10</v>
          </cell>
          <cell r="AEC81">
            <v>10</v>
          </cell>
          <cell r="AED81">
            <v>0</v>
          </cell>
          <cell r="AEF81">
            <v>1</v>
          </cell>
          <cell r="AEG81">
            <v>1</v>
          </cell>
          <cell r="AEH81">
            <v>0</v>
          </cell>
          <cell r="AEJ81">
            <v>2</v>
          </cell>
          <cell r="AEK81">
            <v>2</v>
          </cell>
          <cell r="AEL81">
            <v>0</v>
          </cell>
          <cell r="AEN81">
            <v>4</v>
          </cell>
          <cell r="AEO81">
            <v>4</v>
          </cell>
          <cell r="AEP81">
            <v>0</v>
          </cell>
          <cell r="AER81">
            <v>3</v>
          </cell>
          <cell r="AES81">
            <v>3</v>
          </cell>
          <cell r="AET81">
            <v>0</v>
          </cell>
          <cell r="AEV81">
            <v>6</v>
          </cell>
          <cell r="AEW81">
            <v>6</v>
          </cell>
          <cell r="AEX81">
            <v>0</v>
          </cell>
          <cell r="AEZ81">
            <v>4</v>
          </cell>
          <cell r="AFA81">
            <v>4</v>
          </cell>
          <cell r="AFB81">
            <v>0</v>
          </cell>
          <cell r="AFD81">
            <v>5</v>
          </cell>
          <cell r="AFE81">
            <v>5</v>
          </cell>
          <cell r="AFF81">
            <v>0</v>
          </cell>
          <cell r="AFH81">
            <v>12</v>
          </cell>
          <cell r="AFI81">
            <v>12</v>
          </cell>
          <cell r="AFJ81">
            <v>0</v>
          </cell>
          <cell r="AFL81">
            <v>1</v>
          </cell>
          <cell r="AFM81">
            <v>1</v>
          </cell>
          <cell r="AFN81">
            <v>0</v>
          </cell>
          <cell r="AFP81">
            <v>10</v>
          </cell>
          <cell r="AFQ81">
            <v>10</v>
          </cell>
          <cell r="AFR81">
            <v>0</v>
          </cell>
          <cell r="AFT81">
            <v>2</v>
          </cell>
          <cell r="AFU81">
            <v>2</v>
          </cell>
          <cell r="AFV81">
            <v>0</v>
          </cell>
          <cell r="AFX81">
            <v>0</v>
          </cell>
          <cell r="AFY81">
            <v>0</v>
          </cell>
          <cell r="AFZ81">
            <v>0</v>
          </cell>
          <cell r="AGB81">
            <v>6</v>
          </cell>
          <cell r="AGC81">
            <v>6</v>
          </cell>
          <cell r="AGD81">
            <v>0</v>
          </cell>
          <cell r="AGE81">
            <v>0</v>
          </cell>
          <cell r="AGF81">
            <v>25</v>
          </cell>
          <cell r="AGG81">
            <v>25</v>
          </cell>
          <cell r="AGH81">
            <v>0</v>
          </cell>
          <cell r="AGJ81">
            <v>6</v>
          </cell>
          <cell r="AGK81">
            <v>6</v>
          </cell>
          <cell r="AGL81">
            <v>0</v>
          </cell>
          <cell r="AGN81">
            <v>20</v>
          </cell>
          <cell r="AGO81">
            <v>20</v>
          </cell>
          <cell r="AGP81">
            <v>0</v>
          </cell>
          <cell r="AGR81">
            <v>14</v>
          </cell>
          <cell r="AGS81">
            <v>14</v>
          </cell>
          <cell r="AGT81">
            <v>0</v>
          </cell>
          <cell r="AGV81">
            <v>22</v>
          </cell>
          <cell r="AGW81">
            <v>22</v>
          </cell>
          <cell r="AGX81">
            <v>0</v>
          </cell>
          <cell r="AGZ81">
            <v>3</v>
          </cell>
          <cell r="AHA81">
            <v>3</v>
          </cell>
          <cell r="AHB81">
            <v>0</v>
          </cell>
          <cell r="AHD81">
            <v>3</v>
          </cell>
          <cell r="AHE81">
            <v>3</v>
          </cell>
          <cell r="AHF81">
            <v>0</v>
          </cell>
          <cell r="AHH81">
            <v>2</v>
          </cell>
          <cell r="AHI81">
            <v>2</v>
          </cell>
          <cell r="AHJ81">
            <v>0</v>
          </cell>
          <cell r="AHL81">
            <v>3</v>
          </cell>
          <cell r="AHM81">
            <v>3</v>
          </cell>
          <cell r="AHN81">
            <v>0</v>
          </cell>
          <cell r="AHP81">
            <v>7</v>
          </cell>
          <cell r="AHQ81">
            <v>7</v>
          </cell>
          <cell r="AHR81">
            <v>0</v>
          </cell>
          <cell r="AHT81">
            <v>9</v>
          </cell>
          <cell r="AHU81">
            <v>9</v>
          </cell>
          <cell r="AHV81">
            <v>0</v>
          </cell>
          <cell r="AHX81" t="str">
            <v>-</v>
          </cell>
          <cell r="AHY81">
            <v>0</v>
          </cell>
          <cell r="AHZ81">
            <v>0</v>
          </cell>
          <cell r="AIA81">
            <v>3</v>
          </cell>
          <cell r="AIB81">
            <v>15</v>
          </cell>
          <cell r="AIC81">
            <v>1</v>
          </cell>
          <cell r="AID81">
            <v>1</v>
          </cell>
          <cell r="AIE81">
            <v>3</v>
          </cell>
          <cell r="AIF81">
            <v>3</v>
          </cell>
          <cell r="AIG81">
            <v>2</v>
          </cell>
          <cell r="AIH81">
            <v>1</v>
          </cell>
          <cell r="AII81">
            <v>21</v>
          </cell>
          <cell r="AIJ81">
            <v>6</v>
          </cell>
        </row>
        <row r="82">
          <cell r="B82" t="str">
            <v>รพท.สตูล</v>
          </cell>
          <cell r="C82" t="str">
            <v>โรงพยาบาลสตูล</v>
          </cell>
          <cell r="D82">
            <v>10746</v>
          </cell>
          <cell r="E82">
            <v>12</v>
          </cell>
          <cell r="F82" t="str">
            <v>สตูล</v>
          </cell>
          <cell r="G82" t="str">
            <v>s</v>
          </cell>
          <cell r="H82" t="str">
            <v>รพ.ระดับ S เตียง &lt; 400</v>
          </cell>
          <cell r="I82">
            <v>3</v>
          </cell>
          <cell r="J82">
            <v>203</v>
          </cell>
          <cell r="K82">
            <v>2</v>
          </cell>
          <cell r="L82">
            <v>128394</v>
          </cell>
          <cell r="M82">
            <v>0</v>
          </cell>
          <cell r="N82">
            <v>22643</v>
          </cell>
          <cell r="O82">
            <v>105751</v>
          </cell>
          <cell r="P82">
            <v>264616</v>
          </cell>
          <cell r="Q82">
            <v>3</v>
          </cell>
          <cell r="R82">
            <v>3.75</v>
          </cell>
          <cell r="S82">
            <v>3.4390243902439024</v>
          </cell>
          <cell r="T82">
            <v>0.9499679070317294</v>
          </cell>
          <cell r="U82">
            <v>4.3889922972756317</v>
          </cell>
          <cell r="V82">
            <v>2.4890564832121731</v>
          </cell>
          <cell r="W82" t="str">
            <v>OK</v>
          </cell>
          <cell r="X82">
            <v>1</v>
          </cell>
          <cell r="Y82">
            <v>1.6</v>
          </cell>
          <cell r="Z82">
            <v>0.777899868317385</v>
          </cell>
          <cell r="AA82">
            <v>2.3778998683173853</v>
          </cell>
          <cell r="AB82">
            <v>0.82210013168261509</v>
          </cell>
          <cell r="AC82" t="str">
            <v>OK</v>
          </cell>
          <cell r="AD82">
            <v>13</v>
          </cell>
          <cell r="AE82">
            <v>14.1</v>
          </cell>
          <cell r="AF82">
            <v>2.5094692461626038</v>
          </cell>
          <cell r="AG82">
            <v>16.609469246162604</v>
          </cell>
          <cell r="AH82">
            <v>11.590530753837395</v>
          </cell>
          <cell r="AI82" t="str">
            <v>OK</v>
          </cell>
          <cell r="AJ82">
            <v>1</v>
          </cell>
          <cell r="AK82">
            <v>1.2749999999999999</v>
          </cell>
          <cell r="AL82">
            <v>0.9054677216067919</v>
          </cell>
          <cell r="AM82">
            <v>2.1804677216067918</v>
          </cell>
          <cell r="AN82">
            <v>0.36953227839320801</v>
          </cell>
          <cell r="AO82" t="str">
            <v>OK</v>
          </cell>
          <cell r="AP82">
            <v>1</v>
          </cell>
          <cell r="AQ82">
            <v>0.875</v>
          </cell>
          <cell r="AR82">
            <v>0.64797514988755156</v>
          </cell>
          <cell r="AS82">
            <v>1.5229751498875514</v>
          </cell>
          <cell r="AT82">
            <v>0.22702485011244844</v>
          </cell>
          <cell r="AU82" t="str">
            <v>OK</v>
          </cell>
          <cell r="AV82">
            <v>2</v>
          </cell>
          <cell r="AW82">
            <v>3</v>
          </cell>
          <cell r="AX82">
            <v>5</v>
          </cell>
          <cell r="AY82">
            <v>5.35</v>
          </cell>
          <cell r="AZ82">
            <v>1.1668498024760767</v>
          </cell>
          <cell r="BA82">
            <v>6.5168498024760764</v>
          </cell>
          <cell r="BB82">
            <v>4.1831501975239229</v>
          </cell>
          <cell r="BC82" t="str">
            <v>OK</v>
          </cell>
          <cell r="BD82">
            <v>24</v>
          </cell>
          <cell r="BE82">
            <v>4</v>
          </cell>
          <cell r="BF82">
            <v>10</v>
          </cell>
          <cell r="BG82">
            <v>14</v>
          </cell>
          <cell r="BH82">
            <v>15.05</v>
          </cell>
          <cell r="BI82">
            <v>3.5005494074282315</v>
          </cell>
          <cell r="BJ82">
            <v>18.550549407428232</v>
          </cell>
          <cell r="BK82">
            <v>11.54945059257177</v>
          </cell>
          <cell r="BL82" t="str">
            <v>OK</v>
          </cell>
          <cell r="BM82">
            <v>14</v>
          </cell>
          <cell r="BN82">
            <v>2</v>
          </cell>
          <cell r="BO82">
            <v>19</v>
          </cell>
          <cell r="BP82">
            <v>21</v>
          </cell>
          <cell r="BQ82">
            <v>23.1</v>
          </cell>
          <cell r="BR82">
            <v>4.5109553255067727</v>
          </cell>
          <cell r="BS82">
            <v>27.610955325506772</v>
          </cell>
          <cell r="BT82">
            <v>18.589044674493231</v>
          </cell>
          <cell r="BU82" t="str">
            <v>OK</v>
          </cell>
          <cell r="BV82">
            <v>1</v>
          </cell>
          <cell r="BW82">
            <v>1.125</v>
          </cell>
          <cell r="BX82">
            <v>0.6864064729836441</v>
          </cell>
          <cell r="BY82">
            <v>1.8114064729836441</v>
          </cell>
          <cell r="BZ82">
            <v>0.4385935270163559</v>
          </cell>
          <cell r="CA82" t="str">
            <v>OK</v>
          </cell>
          <cell r="CB82">
            <v>22</v>
          </cell>
          <cell r="CC82">
            <v>4</v>
          </cell>
          <cell r="CD82">
            <v>5.0250000000000004</v>
          </cell>
          <cell r="CE82">
            <v>1.2503845562312177</v>
          </cell>
          <cell r="CF82">
            <v>6.2753845562312183</v>
          </cell>
          <cell r="CG82">
            <v>3.7746154437687824</v>
          </cell>
          <cell r="CH82" t="str">
            <v>OK</v>
          </cell>
          <cell r="CI82">
            <v>2</v>
          </cell>
          <cell r="CJ82">
            <v>2.6</v>
          </cell>
          <cell r="CK82">
            <v>0.77789986831738556</v>
          </cell>
          <cell r="CL82">
            <v>3.3778998683173858</v>
          </cell>
          <cell r="CM82">
            <v>1.8221001316826144</v>
          </cell>
          <cell r="CN82" t="str">
            <v>OK</v>
          </cell>
          <cell r="CO82">
            <v>6</v>
          </cell>
          <cell r="CP82">
            <v>4</v>
          </cell>
          <cell r="CQ82">
            <v>12</v>
          </cell>
          <cell r="CR82">
            <v>16</v>
          </cell>
          <cell r="CS82">
            <v>15.45</v>
          </cell>
          <cell r="CT82">
            <v>5.3873070195670962</v>
          </cell>
          <cell r="CU82">
            <v>20.837307019567096</v>
          </cell>
          <cell r="CV82">
            <v>10.062692980432903</v>
          </cell>
          <cell r="CW82" t="str">
            <v>OK</v>
          </cell>
          <cell r="CX82">
            <v>16</v>
          </cell>
          <cell r="CY82">
            <v>2</v>
          </cell>
          <cell r="CZ82">
            <v>2</v>
          </cell>
          <cell r="DA82">
            <v>4</v>
          </cell>
          <cell r="DB82">
            <v>8.9499999999999993</v>
          </cell>
          <cell r="DC82">
            <v>3.6087500499587009</v>
          </cell>
          <cell r="DD82">
            <v>12.5587500499587</v>
          </cell>
          <cell r="DE82">
            <v>5.3412499500412984</v>
          </cell>
          <cell r="DF82" t="str">
            <v>Under</v>
          </cell>
          <cell r="DG82">
            <v>4</v>
          </cell>
          <cell r="DH82">
            <v>86</v>
          </cell>
          <cell r="DI82">
            <v>1</v>
          </cell>
          <cell r="DJ82">
            <v>1</v>
          </cell>
          <cell r="DK82">
            <v>1</v>
          </cell>
          <cell r="DL82">
            <v>1</v>
          </cell>
          <cell r="DM82">
            <v>0</v>
          </cell>
          <cell r="DN82">
            <v>2</v>
          </cell>
          <cell r="DO82">
            <v>0</v>
          </cell>
          <cell r="DP82">
            <v>4</v>
          </cell>
          <cell r="DQ82">
            <v>0</v>
          </cell>
          <cell r="DR82">
            <v>13</v>
          </cell>
          <cell r="DS82">
            <v>10</v>
          </cell>
          <cell r="DT82">
            <v>5</v>
          </cell>
          <cell r="DU82">
            <v>0</v>
          </cell>
          <cell r="DV82">
            <v>0</v>
          </cell>
          <cell r="DW82">
            <v>2</v>
          </cell>
          <cell r="DX82">
            <v>0</v>
          </cell>
          <cell r="DY82">
            <v>0</v>
          </cell>
          <cell r="DZ82">
            <v>3</v>
          </cell>
          <cell r="EA82">
            <v>3</v>
          </cell>
          <cell r="EB82">
            <v>36</v>
          </cell>
          <cell r="EC82">
            <v>1</v>
          </cell>
          <cell r="ED82">
            <v>5</v>
          </cell>
          <cell r="EE82">
            <v>6</v>
          </cell>
          <cell r="EF82">
            <v>1</v>
          </cell>
          <cell r="EG82">
            <v>2</v>
          </cell>
          <cell r="EH82">
            <v>3</v>
          </cell>
          <cell r="EI82">
            <v>3</v>
          </cell>
          <cell r="EJ82">
            <v>3</v>
          </cell>
          <cell r="EK82">
            <v>0</v>
          </cell>
          <cell r="EL82">
            <v>6</v>
          </cell>
          <cell r="EM82">
            <v>2</v>
          </cell>
          <cell r="EN82">
            <v>1</v>
          </cell>
          <cell r="EO82">
            <v>3</v>
          </cell>
          <cell r="EP82">
            <v>54</v>
          </cell>
          <cell r="EQ82">
            <v>5</v>
          </cell>
          <cell r="ER82">
            <v>5</v>
          </cell>
          <cell r="ES82">
            <v>0</v>
          </cell>
          <cell r="ET82">
            <v>1</v>
          </cell>
          <cell r="EU82">
            <v>3</v>
          </cell>
          <cell r="EV82">
            <v>4</v>
          </cell>
          <cell r="EW82">
            <v>0</v>
          </cell>
          <cell r="EX82">
            <v>1</v>
          </cell>
          <cell r="EY82">
            <v>1</v>
          </cell>
          <cell r="EZ82">
            <v>0</v>
          </cell>
          <cell r="FA82">
            <v>0</v>
          </cell>
          <cell r="FB82">
            <v>1</v>
          </cell>
          <cell r="FC82">
            <v>1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1</v>
          </cell>
          <cell r="FI82">
            <v>1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7</v>
          </cell>
          <cell r="FO82">
            <v>0</v>
          </cell>
          <cell r="FP82">
            <v>4</v>
          </cell>
          <cell r="FQ82">
            <v>0</v>
          </cell>
          <cell r="FR82">
            <v>4</v>
          </cell>
          <cell r="FS82">
            <v>1</v>
          </cell>
          <cell r="FT82">
            <v>0</v>
          </cell>
          <cell r="FU82">
            <v>1</v>
          </cell>
          <cell r="FV82">
            <v>0</v>
          </cell>
          <cell r="FW82">
            <v>0</v>
          </cell>
          <cell r="FX82">
            <v>0</v>
          </cell>
          <cell r="FY82">
            <v>1</v>
          </cell>
          <cell r="FZ82">
            <v>0</v>
          </cell>
          <cell r="GA82">
            <v>1</v>
          </cell>
          <cell r="GB82">
            <v>6</v>
          </cell>
          <cell r="GC82">
            <v>8.9499999999999993</v>
          </cell>
          <cell r="GD82">
            <v>4.5514156715668825</v>
          </cell>
          <cell r="GE82">
            <v>13.501415671566882</v>
          </cell>
          <cell r="GF82">
            <v>4.3985843284331168</v>
          </cell>
          <cell r="GG82" t="str">
            <v>OK</v>
          </cell>
          <cell r="GH82">
            <v>17</v>
          </cell>
          <cell r="GI82">
            <v>9.0571999999999999</v>
          </cell>
          <cell r="GJ82">
            <v>12.839399999999999</v>
          </cell>
          <cell r="GK82">
            <v>16</v>
          </cell>
          <cell r="GL82">
            <v>16.625</v>
          </cell>
          <cell r="GM82">
            <v>7.543676244514427</v>
          </cell>
          <cell r="GN82">
            <v>24.168676244514426</v>
          </cell>
          <cell r="GO82">
            <v>9.0813237554855739</v>
          </cell>
          <cell r="GP82" t="str">
            <v>OK</v>
          </cell>
          <cell r="GQ82">
            <v>77</v>
          </cell>
          <cell r="GR82">
            <v>7</v>
          </cell>
          <cell r="GS82">
            <v>7.65</v>
          </cell>
          <cell r="GT82">
            <v>1.2516655570345716</v>
          </cell>
          <cell r="GU82">
            <v>93</v>
          </cell>
          <cell r="GV82">
            <v>6.398334442965429</v>
          </cell>
          <cell r="GW82" t="str">
            <v>OK</v>
          </cell>
          <cell r="GX82">
            <v>1</v>
          </cell>
          <cell r="GY82">
            <v>0.5</v>
          </cell>
          <cell r="GZ82">
            <v>0.50636968354183332</v>
          </cell>
          <cell r="HA82">
            <v>1.0063696835418332</v>
          </cell>
          <cell r="HB82">
            <v>-6.3696835418333153E-3</v>
          </cell>
          <cell r="HC82" t="str">
            <v>OK</v>
          </cell>
          <cell r="HD82">
            <v>7</v>
          </cell>
          <cell r="HE82">
            <v>3</v>
          </cell>
          <cell r="HF82">
            <v>10</v>
          </cell>
          <cell r="HG82">
            <v>8.7750000000000004</v>
          </cell>
          <cell r="HH82">
            <v>1.5768761719102928</v>
          </cell>
          <cell r="HI82">
            <v>10.351876171910293</v>
          </cell>
          <cell r="HJ82">
            <v>7.1981238280897077</v>
          </cell>
          <cell r="HK82" t="str">
            <v>OK</v>
          </cell>
          <cell r="HL82">
            <v>1</v>
          </cell>
          <cell r="HM82">
            <v>0.92500000000000004</v>
          </cell>
          <cell r="HN82">
            <v>0.82857616520055755</v>
          </cell>
          <cell r="HO82">
            <v>1.7535761652005575</v>
          </cell>
          <cell r="HP82">
            <v>9.6423834799442498E-2</v>
          </cell>
          <cell r="HQ82" t="str">
            <v>OK</v>
          </cell>
          <cell r="HR82">
            <v>19</v>
          </cell>
          <cell r="HS82">
            <v>1</v>
          </cell>
          <cell r="HT82">
            <v>1.7</v>
          </cell>
          <cell r="HU82">
            <v>0.72324057067957903</v>
          </cell>
          <cell r="HV82">
            <v>2.423240570679579</v>
          </cell>
          <cell r="HW82">
            <v>0.97675942932042092</v>
          </cell>
          <cell r="HX82" t="str">
            <v>OK</v>
          </cell>
          <cell r="HY82">
            <v>2</v>
          </cell>
          <cell r="HZ82">
            <v>4</v>
          </cell>
          <cell r="IA82">
            <v>6</v>
          </cell>
          <cell r="IB82">
            <v>6.375</v>
          </cell>
          <cell r="IC82">
            <v>2.6668669796559947</v>
          </cell>
          <cell r="ID82">
            <v>9.0418669796559943</v>
          </cell>
          <cell r="IE82">
            <v>3.7081330203440053</v>
          </cell>
          <cell r="IF82" t="str">
            <v>OK</v>
          </cell>
          <cell r="IG82">
            <v>2</v>
          </cell>
          <cell r="IH82">
            <v>2.65</v>
          </cell>
          <cell r="II82">
            <v>0.89299266370776975</v>
          </cell>
          <cell r="IJ82">
            <v>3.5429926637077696</v>
          </cell>
          <cell r="IK82">
            <v>1.7570073362922303</v>
          </cell>
          <cell r="IL82" t="str">
            <v>OK</v>
          </cell>
          <cell r="IM82">
            <v>9</v>
          </cell>
          <cell r="IN82">
            <v>2</v>
          </cell>
          <cell r="IO82">
            <v>1.7250000000000001</v>
          </cell>
          <cell r="IP82">
            <v>0.6788942744621107</v>
          </cell>
          <cell r="IQ82">
            <v>2.403894274462111</v>
          </cell>
          <cell r="IR82">
            <v>1.0461057255378894</v>
          </cell>
          <cell r="IS82" t="str">
            <v>OK</v>
          </cell>
          <cell r="IT82">
            <v>0</v>
          </cell>
          <cell r="IU82">
            <v>0.65</v>
          </cell>
          <cell r="IV82">
            <v>0.483045891539648</v>
          </cell>
          <cell r="IW82">
            <v>1.133045891539648</v>
          </cell>
          <cell r="IX82">
            <v>0.16695410846035202</v>
          </cell>
          <cell r="IY82" t="str">
            <v>Under</v>
          </cell>
          <cell r="IZ82">
            <v>0</v>
          </cell>
          <cell r="JA82">
            <v>0.625</v>
          </cell>
          <cell r="JB82">
            <v>0.80662322408980125</v>
          </cell>
          <cell r="JC82">
            <v>1.4316232240898012</v>
          </cell>
          <cell r="JD82">
            <v>-0.18162322408980125</v>
          </cell>
          <cell r="JE82" t="str">
            <v>OK</v>
          </cell>
          <cell r="JF82">
            <v>2</v>
          </cell>
          <cell r="JG82">
            <v>2</v>
          </cell>
          <cell r="JH82">
            <v>1.7749999999999999</v>
          </cell>
          <cell r="JI82">
            <v>0.61965664603420401</v>
          </cell>
          <cell r="JJ82">
            <v>2.3946566460342038</v>
          </cell>
          <cell r="JK82">
            <v>1.155343353965796</v>
          </cell>
          <cell r="JL82" t="str">
            <v>OK</v>
          </cell>
          <cell r="JM82">
            <v>1</v>
          </cell>
          <cell r="JN82">
            <v>1</v>
          </cell>
          <cell r="JO82">
            <v>0</v>
          </cell>
          <cell r="JP82">
            <v>1</v>
          </cell>
          <cell r="JQ82">
            <v>1</v>
          </cell>
          <cell r="JR82" t="str">
            <v>OK</v>
          </cell>
          <cell r="JS82">
            <v>1</v>
          </cell>
          <cell r="JT82">
            <v>4</v>
          </cell>
          <cell r="JU82">
            <v>5</v>
          </cell>
          <cell r="JV82">
            <v>5</v>
          </cell>
          <cell r="JW82">
            <v>0</v>
          </cell>
          <cell r="JX82">
            <v>5</v>
          </cell>
          <cell r="JY82">
            <v>5</v>
          </cell>
          <cell r="JZ82" t="str">
            <v>OK</v>
          </cell>
          <cell r="KA82">
            <v>1</v>
          </cell>
          <cell r="KB82">
            <v>1.65</v>
          </cell>
          <cell r="KC82">
            <v>0.62223748455030181</v>
          </cell>
          <cell r="KD82">
            <v>2.2722374845503017</v>
          </cell>
          <cell r="KE82">
            <v>1.0277625154496981</v>
          </cell>
          <cell r="KF82" t="str">
            <v>Under</v>
          </cell>
          <cell r="KG82">
            <v>0</v>
          </cell>
          <cell r="KH82">
            <v>0.25</v>
          </cell>
          <cell r="KI82">
            <v>0.49354811679282456</v>
          </cell>
          <cell r="KJ82">
            <v>0.74354811679282462</v>
          </cell>
          <cell r="KK82">
            <v>-0.24354811679282456</v>
          </cell>
          <cell r="KL82" t="str">
            <v>OK</v>
          </cell>
          <cell r="KM82">
            <v>1</v>
          </cell>
          <cell r="KN82">
            <v>1</v>
          </cell>
          <cell r="KO82">
            <v>2</v>
          </cell>
          <cell r="KP82">
            <v>2.4249999999999998</v>
          </cell>
          <cell r="KQ82">
            <v>0.50064061525312331</v>
          </cell>
          <cell r="KR82">
            <v>2.9256406152531231</v>
          </cell>
          <cell r="KS82">
            <v>1.9243593847468765</v>
          </cell>
          <cell r="KT82" t="str">
            <v>OK</v>
          </cell>
          <cell r="KU82">
            <v>11</v>
          </cell>
          <cell r="KV82">
            <v>1</v>
          </cell>
          <cell r="KW82">
            <v>1.5249999999999999</v>
          </cell>
          <cell r="KX82">
            <v>0.50573632534081492</v>
          </cell>
          <cell r="KY82">
            <v>2.0307363253408148</v>
          </cell>
          <cell r="KZ82">
            <v>1.019263674659185</v>
          </cell>
          <cell r="LA82" t="str">
            <v>Under</v>
          </cell>
          <cell r="LB82">
            <v>2</v>
          </cell>
          <cell r="LC82">
            <v>2</v>
          </cell>
          <cell r="LD82">
            <v>0</v>
          </cell>
          <cell r="LE82">
            <v>2</v>
          </cell>
          <cell r="LF82">
            <v>2</v>
          </cell>
          <cell r="LG82" t="str">
            <v>OK</v>
          </cell>
          <cell r="LH82">
            <v>1</v>
          </cell>
          <cell r="LI82">
            <v>1.425</v>
          </cell>
          <cell r="LJ82">
            <v>0.50064061525312331</v>
          </cell>
          <cell r="LK82">
            <v>1.9256406152531234</v>
          </cell>
          <cell r="LL82">
            <v>0.92435938474687673</v>
          </cell>
          <cell r="LM82" t="str">
            <v>OK</v>
          </cell>
          <cell r="LN82">
            <v>3</v>
          </cell>
          <cell r="LO82">
            <v>0</v>
          </cell>
          <cell r="LP82">
            <v>0.57499999999999996</v>
          </cell>
          <cell r="LQ82">
            <v>0.6359930655967716</v>
          </cell>
          <cell r="LR82">
            <v>1.2109930655967716</v>
          </cell>
          <cell r="LS82">
            <v>-6.0993065596771645E-2</v>
          </cell>
          <cell r="LT82" t="str">
            <v>OK</v>
          </cell>
          <cell r="LU82">
            <v>4</v>
          </cell>
          <cell r="LV82">
            <v>45</v>
          </cell>
          <cell r="LW82">
            <v>5</v>
          </cell>
          <cell r="LX82">
            <v>4.5250000000000004</v>
          </cell>
          <cell r="LY82">
            <v>1.2192368357043935</v>
          </cell>
          <cell r="LZ82">
            <v>5.7442368357043936</v>
          </cell>
          <cell r="MA82">
            <v>3.3057631642956071</v>
          </cell>
          <cell r="MB82" t="str">
            <v>OK</v>
          </cell>
          <cell r="MC82">
            <v>0</v>
          </cell>
          <cell r="MD82">
            <v>0</v>
          </cell>
          <cell r="ME82">
            <v>12</v>
          </cell>
          <cell r="MF82">
            <v>12</v>
          </cell>
          <cell r="MG82">
            <v>12</v>
          </cell>
          <cell r="MH82">
            <v>0</v>
          </cell>
          <cell r="MI82">
            <v>12</v>
          </cell>
          <cell r="MJ82">
            <v>12</v>
          </cell>
          <cell r="MK82" t="str">
            <v>OK</v>
          </cell>
          <cell r="ML82">
            <v>17</v>
          </cell>
          <cell r="MM82">
            <v>8</v>
          </cell>
          <cell r="MN82">
            <v>13.25</v>
          </cell>
          <cell r="MO82">
            <v>5.0064061525312313</v>
          </cell>
          <cell r="MP82">
            <v>18.25640615253123</v>
          </cell>
          <cell r="MQ82">
            <v>8.2435938474687696</v>
          </cell>
          <cell r="MR82" t="str">
            <v>Under</v>
          </cell>
          <cell r="MS82">
            <v>0</v>
          </cell>
          <cell r="MT82">
            <v>0.375</v>
          </cell>
          <cell r="MU82">
            <v>1.0299987552892653</v>
          </cell>
          <cell r="MV82">
            <v>1.4049987552892653</v>
          </cell>
          <cell r="MW82">
            <v>-0.65499875528926532</v>
          </cell>
          <cell r="MX82" t="str">
            <v>OK</v>
          </cell>
          <cell r="MY82">
            <v>8</v>
          </cell>
          <cell r="MZ82">
            <v>8</v>
          </cell>
          <cell r="NA82">
            <v>12.375</v>
          </cell>
          <cell r="NB82">
            <v>4.7646535106892163</v>
          </cell>
          <cell r="NC82">
            <v>17.139653510689214</v>
          </cell>
          <cell r="ND82">
            <v>7.6103464893107837</v>
          </cell>
          <cell r="NE82" t="str">
            <v>OK</v>
          </cell>
          <cell r="NF82">
            <v>0</v>
          </cell>
          <cell r="NG82">
            <v>0.15</v>
          </cell>
          <cell r="NH82">
            <v>0.48304589153964794</v>
          </cell>
          <cell r="NI82">
            <v>0.63304589153964796</v>
          </cell>
          <cell r="NJ82">
            <v>-0.33304589153964792</v>
          </cell>
          <cell r="NK82" t="str">
            <v>OK</v>
          </cell>
          <cell r="NL82">
            <v>8</v>
          </cell>
          <cell r="NM82">
            <v>4</v>
          </cell>
          <cell r="NN82">
            <v>6.4749999999999996</v>
          </cell>
          <cell r="NO82">
            <v>1.4498010473589384</v>
          </cell>
          <cell r="NP82">
            <v>7.9248010473589385</v>
          </cell>
          <cell r="NQ82">
            <v>5.0251989526410608</v>
          </cell>
          <cell r="NR82" t="str">
            <v>Under</v>
          </cell>
          <cell r="NS82">
            <v>4</v>
          </cell>
          <cell r="NT82">
            <v>6</v>
          </cell>
          <cell r="NU82">
            <v>7.3250000000000002</v>
          </cell>
          <cell r="NV82">
            <v>2.3467107367656723</v>
          </cell>
          <cell r="NW82">
            <v>9.6717107367656716</v>
          </cell>
          <cell r="NX82">
            <v>4.9782892632343279</v>
          </cell>
          <cell r="NY82" t="str">
            <v>OK</v>
          </cell>
          <cell r="NZ82">
            <v>6</v>
          </cell>
          <cell r="OA82">
            <v>1</v>
          </cell>
          <cell r="OB82">
            <v>0.85</v>
          </cell>
          <cell r="OC82">
            <v>0.483045891539648</v>
          </cell>
          <cell r="OD82">
            <v>1.3330458915396479</v>
          </cell>
          <cell r="OE82">
            <v>0.36695410846035198</v>
          </cell>
          <cell r="OF82" t="str">
            <v>OK</v>
          </cell>
          <cell r="OG82">
            <v>0</v>
          </cell>
          <cell r="OH82">
            <v>7.4999999999999997E-2</v>
          </cell>
          <cell r="OI82">
            <v>0.26674678283691849</v>
          </cell>
          <cell r="OJ82">
            <v>0.34174678283691851</v>
          </cell>
          <cell r="OK82">
            <v>-0.19174678283691848</v>
          </cell>
          <cell r="OL82" t="str">
            <v>OK</v>
          </cell>
          <cell r="OM82">
            <v>1</v>
          </cell>
          <cell r="ON82">
            <v>3</v>
          </cell>
          <cell r="OO82">
            <v>3.3250000000000002</v>
          </cell>
          <cell r="OP82">
            <v>0.85896479137419379</v>
          </cell>
          <cell r="OQ82">
            <v>4.1839647913741942</v>
          </cell>
          <cell r="OR82">
            <v>2.4660352086258062</v>
          </cell>
          <cell r="OS82" t="str">
            <v>OK</v>
          </cell>
          <cell r="OT82">
            <v>3</v>
          </cell>
          <cell r="OU82">
            <v>3</v>
          </cell>
          <cell r="OV82">
            <v>2.8250000000000002</v>
          </cell>
          <cell r="OW82">
            <v>0.87376286168590267</v>
          </cell>
          <cell r="OX82">
            <v>3.698762861685903</v>
          </cell>
          <cell r="OY82">
            <v>1.9512371383140974</v>
          </cell>
          <cell r="OZ82" t="str">
            <v>OK</v>
          </cell>
          <cell r="PA82">
            <v>2</v>
          </cell>
          <cell r="PB82">
            <v>1.6</v>
          </cell>
          <cell r="PC82">
            <v>0.54537683984186314</v>
          </cell>
          <cell r="PD82">
            <v>1</v>
          </cell>
          <cell r="PE82">
            <v>1.0546231601581368</v>
          </cell>
          <cell r="PF82" t="str">
            <v>Over</v>
          </cell>
          <cell r="PG82">
            <v>2</v>
          </cell>
          <cell r="PH82">
            <v>2</v>
          </cell>
          <cell r="PI82">
            <v>1</v>
          </cell>
          <cell r="PJ82">
            <v>1</v>
          </cell>
          <cell r="PK82">
            <v>0</v>
          </cell>
          <cell r="PL82">
            <v>0.4</v>
          </cell>
          <cell r="PM82">
            <v>0.54537683984186336</v>
          </cell>
          <cell r="PN82">
            <v>0.94537683984186338</v>
          </cell>
          <cell r="PO82">
            <v>-0.14537683984186334</v>
          </cell>
          <cell r="PP82" t="str">
            <v>OK</v>
          </cell>
          <cell r="PQ82">
            <v>5</v>
          </cell>
          <cell r="PR82">
            <v>3</v>
          </cell>
          <cell r="PS82">
            <v>0</v>
          </cell>
          <cell r="PT82">
            <v>3</v>
          </cell>
          <cell r="PU82">
            <v>3.9750000000000001</v>
          </cell>
          <cell r="PV82">
            <v>1.3298833571369122</v>
          </cell>
          <cell r="PW82">
            <v>5.3048833571369123</v>
          </cell>
          <cell r="PX82">
            <v>2.6451166428630879</v>
          </cell>
          <cell r="PY82" t="str">
            <v>OK</v>
          </cell>
          <cell r="PZ82">
            <v>3</v>
          </cell>
          <cell r="QA82">
            <v>0</v>
          </cell>
          <cell r="QB82">
            <v>0.375</v>
          </cell>
          <cell r="QC82">
            <v>0.54006172486732174</v>
          </cell>
          <cell r="QD82">
            <v>0.91506172486732174</v>
          </cell>
          <cell r="QE82">
            <v>-0.16506172486732174</v>
          </cell>
          <cell r="QF82" t="str">
            <v>OK</v>
          </cell>
          <cell r="QG82">
            <v>6</v>
          </cell>
          <cell r="QH82">
            <v>0</v>
          </cell>
          <cell r="QI82">
            <v>6</v>
          </cell>
          <cell r="QJ82">
            <v>5.9249999999999998</v>
          </cell>
          <cell r="QK82">
            <v>0.26674678283691855</v>
          </cell>
          <cell r="QL82">
            <v>6.1917467828369182</v>
          </cell>
          <cell r="QM82">
            <v>5.6582532171630815</v>
          </cell>
          <cell r="QN82" t="str">
            <v>OK</v>
          </cell>
          <cell r="QO82">
            <v>6</v>
          </cell>
          <cell r="QP82">
            <v>6</v>
          </cell>
          <cell r="QQ82">
            <v>6.7</v>
          </cell>
          <cell r="QR82">
            <v>1.9637744922496214</v>
          </cell>
          <cell r="QS82">
            <v>8.6637744922496225</v>
          </cell>
          <cell r="QT82">
            <v>4.7362255077503788</v>
          </cell>
          <cell r="QU82" t="str">
            <v>OK</v>
          </cell>
          <cell r="QV82">
            <v>6</v>
          </cell>
          <cell r="QW82">
            <v>4</v>
          </cell>
          <cell r="QX82">
            <v>4.4000000000000004</v>
          </cell>
          <cell r="QY82">
            <v>1.4987174003640067</v>
          </cell>
          <cell r="QZ82">
            <v>5.8987174003640073</v>
          </cell>
          <cell r="RA82">
            <v>2.9012825996359934</v>
          </cell>
          <cell r="RB82" t="str">
            <v>OK</v>
          </cell>
          <cell r="RC82">
            <v>4</v>
          </cell>
          <cell r="RD82">
            <v>3</v>
          </cell>
          <cell r="RE82">
            <v>2.75</v>
          </cell>
          <cell r="RF82">
            <v>1.031553471276484</v>
          </cell>
          <cell r="RG82">
            <v>3.7815534712764842</v>
          </cell>
          <cell r="RH82">
            <v>1.718446528723516</v>
          </cell>
          <cell r="RI82" t="str">
            <v>OK</v>
          </cell>
          <cell r="RJ82">
            <v>3</v>
          </cell>
          <cell r="RK82">
            <v>2.9</v>
          </cell>
          <cell r="RL82">
            <v>1.7802333468483198</v>
          </cell>
          <cell r="RM82">
            <v>4.6802333468483202</v>
          </cell>
          <cell r="RN82">
            <v>1.1197666531516801</v>
          </cell>
          <cell r="RO82" t="str">
            <v>OK</v>
          </cell>
          <cell r="RP82">
            <v>0</v>
          </cell>
          <cell r="RQ82">
            <v>6</v>
          </cell>
          <cell r="RR82">
            <v>6</v>
          </cell>
          <cell r="RS82">
            <v>6</v>
          </cell>
          <cell r="RT82">
            <v>0</v>
          </cell>
          <cell r="RU82">
            <v>6</v>
          </cell>
          <cell r="RV82">
            <v>6</v>
          </cell>
          <cell r="RW82" t="str">
            <v>OK</v>
          </cell>
          <cell r="RX82">
            <v>12</v>
          </cell>
          <cell r="RY82">
            <v>12</v>
          </cell>
          <cell r="RZ82">
            <v>14.125</v>
          </cell>
          <cell r="SA82">
            <v>4.2134552481550251</v>
          </cell>
          <cell r="SB82">
            <v>18.338455248155025</v>
          </cell>
          <cell r="SC82">
            <v>9.9115447518449749</v>
          </cell>
          <cell r="SD82" t="str">
            <v>OK</v>
          </cell>
          <cell r="SE82">
            <v>2</v>
          </cell>
          <cell r="SF82">
            <v>0</v>
          </cell>
          <cell r="SG82">
            <v>2</v>
          </cell>
          <cell r="SH82">
            <v>4.2750000000000004</v>
          </cell>
          <cell r="SI82">
            <v>2.037941394693461</v>
          </cell>
          <cell r="SJ82">
            <v>6.3129413946934614</v>
          </cell>
          <cell r="SK82">
            <v>2.2370586053065393</v>
          </cell>
          <cell r="SL82" t="str">
            <v>Under</v>
          </cell>
          <cell r="SM82">
            <v>0</v>
          </cell>
          <cell r="SN82">
            <v>7.4999999999999997E-2</v>
          </cell>
          <cell r="SO82">
            <v>0.26674678283691849</v>
          </cell>
          <cell r="SP82">
            <v>0.34174678283691851</v>
          </cell>
          <cell r="SQ82">
            <v>-0.19174678283691848</v>
          </cell>
          <cell r="SR82" t="str">
            <v>OK</v>
          </cell>
          <cell r="SS82">
            <v>14</v>
          </cell>
          <cell r="ST82">
            <v>3</v>
          </cell>
          <cell r="SU82">
            <v>4.2</v>
          </cell>
          <cell r="SV82">
            <v>1.4884168150705013</v>
          </cell>
          <cell r="SW82">
            <v>5.6884168150705019</v>
          </cell>
          <cell r="SX82">
            <v>2.7115831849294989</v>
          </cell>
          <cell r="SY82" t="str">
            <v>OK</v>
          </cell>
          <cell r="SZ82">
            <v>5</v>
          </cell>
          <cell r="TA82">
            <v>0</v>
          </cell>
          <cell r="TB82">
            <v>0</v>
          </cell>
          <cell r="TC82">
            <v>5</v>
          </cell>
          <cell r="TD82">
            <v>8.4</v>
          </cell>
          <cell r="TE82">
            <v>3.2249030993194192</v>
          </cell>
          <cell r="TF82">
            <v>11.62490309931942</v>
          </cell>
          <cell r="TG82">
            <v>5.1750969006805807</v>
          </cell>
          <cell r="TH82" t="str">
            <v>Under</v>
          </cell>
          <cell r="TI82">
            <v>8</v>
          </cell>
          <cell r="TJ82">
            <v>0</v>
          </cell>
          <cell r="TK82">
            <v>0.35</v>
          </cell>
          <cell r="TL82">
            <v>0.48304589153964794</v>
          </cell>
          <cell r="TM82">
            <v>0.83304589153964792</v>
          </cell>
          <cell r="TN82">
            <v>-0.13304589153964796</v>
          </cell>
          <cell r="TO82" t="str">
            <v>OK</v>
          </cell>
          <cell r="TP82">
            <v>17</v>
          </cell>
          <cell r="TQ82">
            <v>2</v>
          </cell>
          <cell r="TR82">
            <v>0</v>
          </cell>
          <cell r="TS82">
            <v>19</v>
          </cell>
          <cell r="TT82">
            <v>28.975000000000001</v>
          </cell>
          <cell r="TU82">
            <v>8.9284549442951029</v>
          </cell>
          <cell r="TV82">
            <v>37.903454944295106</v>
          </cell>
          <cell r="TW82">
            <v>20.046545055704897</v>
          </cell>
          <cell r="TX82" t="str">
            <v>Under</v>
          </cell>
          <cell r="TY82">
            <v>19</v>
          </cell>
          <cell r="TZ82">
            <v>2</v>
          </cell>
          <cell r="UA82">
            <v>2.375</v>
          </cell>
          <cell r="UB82">
            <v>0.83780849656892165</v>
          </cell>
          <cell r="UC82">
            <v>3.2128084965689219</v>
          </cell>
          <cell r="UD82">
            <v>1.5371915034310784</v>
          </cell>
          <cell r="UE82" t="str">
            <v>OK</v>
          </cell>
          <cell r="UF82">
            <v>16</v>
          </cell>
          <cell r="UG82">
            <v>0</v>
          </cell>
          <cell r="UH82">
            <v>16</v>
          </cell>
          <cell r="UI82">
            <v>12.95</v>
          </cell>
          <cell r="UJ82">
            <v>3.9088984611380186</v>
          </cell>
          <cell r="UK82">
            <v>16.858898461138018</v>
          </cell>
          <cell r="UL82">
            <v>9.0411015388619802</v>
          </cell>
          <cell r="UM82" t="str">
            <v>OK</v>
          </cell>
          <cell r="UN82">
            <v>4</v>
          </cell>
          <cell r="UO82">
            <v>0</v>
          </cell>
          <cell r="UP82">
            <v>4</v>
          </cell>
          <cell r="UQ82">
            <v>4</v>
          </cell>
          <cell r="UR82">
            <v>0</v>
          </cell>
          <cell r="US82">
            <v>4</v>
          </cell>
          <cell r="UT82">
            <v>4</v>
          </cell>
          <cell r="UU82" t="str">
            <v>OK</v>
          </cell>
          <cell r="UV82">
            <v>2</v>
          </cell>
          <cell r="UW82">
            <v>2</v>
          </cell>
          <cell r="UX82">
            <v>0</v>
          </cell>
          <cell r="UY82">
            <v>2</v>
          </cell>
          <cell r="UZ82">
            <v>2</v>
          </cell>
          <cell r="VA82" t="str">
            <v>OK</v>
          </cell>
          <cell r="VB82">
            <v>1</v>
          </cell>
          <cell r="VC82">
            <v>1</v>
          </cell>
          <cell r="VD82">
            <v>0</v>
          </cell>
          <cell r="VE82">
            <v>1</v>
          </cell>
          <cell r="VF82">
            <v>1</v>
          </cell>
          <cell r="VG82" t="str">
            <v>OK</v>
          </cell>
          <cell r="VH82">
            <v>25</v>
          </cell>
          <cell r="VI82">
            <v>5</v>
          </cell>
          <cell r="VJ82">
            <v>5</v>
          </cell>
          <cell r="VK82">
            <v>0</v>
          </cell>
          <cell r="VL82">
            <v>5</v>
          </cell>
          <cell r="VM82">
            <v>5</v>
          </cell>
          <cell r="VN82" t="str">
            <v>OK</v>
          </cell>
          <cell r="VO82">
            <v>5</v>
          </cell>
          <cell r="VP82">
            <v>22</v>
          </cell>
          <cell r="VQ82">
            <v>28.7</v>
          </cell>
          <cell r="VR82">
            <v>7.0971283466787325</v>
          </cell>
          <cell r="VS82">
            <v>35.797128346678733</v>
          </cell>
          <cell r="VT82">
            <v>21.602871653321266</v>
          </cell>
          <cell r="VU82" t="str">
            <v>OK</v>
          </cell>
          <cell r="VV82">
            <v>20</v>
          </cell>
          <cell r="VW82">
            <v>24.15</v>
          </cell>
          <cell r="VX82">
            <v>6.2942790467176364</v>
          </cell>
          <cell r="VY82">
            <v>30.444279046717636</v>
          </cell>
          <cell r="VZ82">
            <v>17.855720953282361</v>
          </cell>
          <cell r="WA82" t="str">
            <v>OK</v>
          </cell>
          <cell r="WB82">
            <v>42</v>
          </cell>
          <cell r="WC82">
            <v>196</v>
          </cell>
          <cell r="WD82">
            <v>26</v>
          </cell>
          <cell r="WE82">
            <v>0</v>
          </cell>
          <cell r="WF82">
            <v>26</v>
          </cell>
          <cell r="WG82">
            <v>30.1</v>
          </cell>
          <cell r="WH82">
            <v>7.1640126272276268</v>
          </cell>
          <cell r="WI82">
            <v>37.264012627227629</v>
          </cell>
          <cell r="WJ82">
            <v>22.935987372772374</v>
          </cell>
          <cell r="WK82" t="str">
            <v>OK</v>
          </cell>
          <cell r="WL82">
            <v>26</v>
          </cell>
          <cell r="WM82">
            <v>23</v>
          </cell>
          <cell r="WN82">
            <v>0</v>
          </cell>
          <cell r="WO82">
            <v>23</v>
          </cell>
          <cell r="WP82">
            <v>24.75</v>
          </cell>
          <cell r="WQ82">
            <v>7.1207533453370093</v>
          </cell>
          <cell r="WR82">
            <v>31.870753345337008</v>
          </cell>
          <cell r="WS82">
            <v>17.629246654662992</v>
          </cell>
          <cell r="WT82" t="str">
            <v>OK</v>
          </cell>
          <cell r="WU82">
            <v>23</v>
          </cell>
          <cell r="WV82">
            <v>24</v>
          </cell>
          <cell r="WW82">
            <v>0</v>
          </cell>
          <cell r="WX82">
            <v>24</v>
          </cell>
          <cell r="WY82">
            <v>53.174999999999997</v>
          </cell>
          <cell r="WZ82">
            <v>25.280870948158327</v>
          </cell>
          <cell r="XA82">
            <v>78.455870948158321</v>
          </cell>
          <cell r="XB82">
            <v>27.89412905184167</v>
          </cell>
          <cell r="XC82" t="str">
            <v>Under</v>
          </cell>
          <cell r="XD82">
            <v>24</v>
          </cell>
          <cell r="XE82">
            <v>16</v>
          </cell>
          <cell r="XF82">
            <v>0</v>
          </cell>
          <cell r="XG82">
            <v>16</v>
          </cell>
          <cell r="XH82">
            <v>14.8</v>
          </cell>
          <cell r="XI82">
            <v>5.1798425874508212</v>
          </cell>
          <cell r="XJ82">
            <v>19.979842587450822</v>
          </cell>
          <cell r="XK82">
            <v>9.6201574125491796</v>
          </cell>
          <cell r="XL82" t="str">
            <v>OK</v>
          </cell>
          <cell r="XM82">
            <v>16</v>
          </cell>
          <cell r="XN82">
            <v>20</v>
          </cell>
          <cell r="XO82">
            <v>0</v>
          </cell>
          <cell r="XP82">
            <v>20</v>
          </cell>
          <cell r="XQ82">
            <v>26.324999999999999</v>
          </cell>
          <cell r="XR82">
            <v>9.1718283835577701</v>
          </cell>
          <cell r="XS82">
            <v>35.496828383557769</v>
          </cell>
          <cell r="XT82">
            <v>17.153171616442229</v>
          </cell>
          <cell r="XU82" t="str">
            <v>OK</v>
          </cell>
          <cell r="XV82">
            <v>20</v>
          </cell>
          <cell r="XW82">
            <v>13</v>
          </cell>
          <cell r="XX82">
            <v>0</v>
          </cell>
          <cell r="XY82">
            <v>13</v>
          </cell>
          <cell r="XZ82">
            <v>17.399999999999999</v>
          </cell>
          <cell r="YA82">
            <v>6.3034382152388346</v>
          </cell>
          <cell r="YB82">
            <v>23.703438215238833</v>
          </cell>
          <cell r="YC82">
            <v>11.096561784761164</v>
          </cell>
          <cell r="YD82" t="str">
            <v>OK</v>
          </cell>
          <cell r="YE82">
            <v>13</v>
          </cell>
          <cell r="YF82">
            <v>45</v>
          </cell>
          <cell r="YG82">
            <v>0</v>
          </cell>
          <cell r="YH82">
            <v>45</v>
          </cell>
          <cell r="YI82">
            <v>75.55</v>
          </cell>
          <cell r="YJ82">
            <v>26.288293192490812</v>
          </cell>
          <cell r="YK82">
            <v>101.83829319249081</v>
          </cell>
          <cell r="YL82">
            <v>49.261706807509185</v>
          </cell>
          <cell r="YM82" t="str">
            <v>Under</v>
          </cell>
          <cell r="YN82">
            <v>45</v>
          </cell>
          <cell r="YO82">
            <v>24</v>
          </cell>
          <cell r="YP82">
            <v>0</v>
          </cell>
          <cell r="YQ82">
            <v>24</v>
          </cell>
          <cell r="YR82">
            <v>47.15</v>
          </cell>
          <cell r="YS82">
            <v>19.721847835618298</v>
          </cell>
          <cell r="YT82">
            <v>66.871847835618297</v>
          </cell>
          <cell r="YU82">
            <v>27.4281521643817</v>
          </cell>
          <cell r="YV82" t="str">
            <v>Under</v>
          </cell>
          <cell r="YW82">
            <v>24</v>
          </cell>
          <cell r="YX82">
            <v>16</v>
          </cell>
          <cell r="YY82">
            <v>0</v>
          </cell>
          <cell r="YZ82">
            <v>16</v>
          </cell>
          <cell r="ZA82">
            <v>21.574999999999999</v>
          </cell>
          <cell r="ZB82">
            <v>8.3109057175589403</v>
          </cell>
          <cell r="ZC82">
            <v>29.885905717558941</v>
          </cell>
          <cell r="ZD82">
            <v>13.264094282441059</v>
          </cell>
          <cell r="ZE82" t="str">
            <v>OK</v>
          </cell>
          <cell r="ZF82">
            <v>16</v>
          </cell>
          <cell r="ZG82">
            <v>9</v>
          </cell>
          <cell r="ZH82">
            <v>0</v>
          </cell>
          <cell r="ZI82">
            <v>9</v>
          </cell>
          <cell r="ZJ82">
            <v>5.7750000000000004</v>
          </cell>
          <cell r="ZK82">
            <v>3.7106050374015478</v>
          </cell>
          <cell r="ZL82">
            <v>9.4856050374015481</v>
          </cell>
          <cell r="ZM82">
            <v>2.0643949625984526</v>
          </cell>
          <cell r="ZN82" t="str">
            <v>OK</v>
          </cell>
          <cell r="ZO82">
            <v>9</v>
          </cell>
          <cell r="ZP82">
            <v>33</v>
          </cell>
          <cell r="ZQ82">
            <v>0</v>
          </cell>
          <cell r="ZR82">
            <v>33</v>
          </cell>
          <cell r="ZS82">
            <v>26.875</v>
          </cell>
          <cell r="ZT82">
            <v>10.957230372493655</v>
          </cell>
          <cell r="ZU82">
            <v>37.832230372493655</v>
          </cell>
          <cell r="ZV82">
            <v>15.917769627506345</v>
          </cell>
          <cell r="ZW82" t="str">
            <v>OK</v>
          </cell>
          <cell r="ZX82">
            <v>33</v>
          </cell>
          <cell r="ZY82">
            <v>17</v>
          </cell>
          <cell r="ZZ82">
            <v>0</v>
          </cell>
          <cell r="AAA82">
            <v>17</v>
          </cell>
          <cell r="AAB82">
            <v>23.324999999999999</v>
          </cell>
          <cell r="AAC82">
            <v>11.200703961393197</v>
          </cell>
          <cell r="AAD82">
            <v>34.525703961393198</v>
          </cell>
          <cell r="AAE82">
            <v>12.124296038606802</v>
          </cell>
          <cell r="AAF82" t="str">
            <v>OK</v>
          </cell>
          <cell r="AAG82">
            <v>17</v>
          </cell>
          <cell r="AAH82">
            <v>6</v>
          </cell>
          <cell r="AAI82">
            <v>0</v>
          </cell>
          <cell r="AAJ82">
            <v>6</v>
          </cell>
          <cell r="AAK82">
            <v>12.35</v>
          </cell>
          <cell r="AAL82">
            <v>5.1168399703382645</v>
          </cell>
          <cell r="AAM82">
            <v>17.466839970338263</v>
          </cell>
          <cell r="AAN82">
            <v>7.2331600296617351</v>
          </cell>
          <cell r="AAO82" t="str">
            <v>Under</v>
          </cell>
          <cell r="AAP82">
            <v>6</v>
          </cell>
          <cell r="AAQ82">
            <v>3</v>
          </cell>
          <cell r="AAR82">
            <v>1</v>
          </cell>
          <cell r="AAS82">
            <v>4</v>
          </cell>
          <cell r="AAT82">
            <v>3.15</v>
          </cell>
          <cell r="AAU82">
            <v>1.2719861311935436</v>
          </cell>
          <cell r="AAV82">
            <v>4.4219861311935436</v>
          </cell>
          <cell r="AAW82">
            <v>1.8780138688064563</v>
          </cell>
          <cell r="AAX82" t="str">
            <v>OK</v>
          </cell>
          <cell r="AAY82">
            <v>4</v>
          </cell>
          <cell r="AAZ82">
            <v>8</v>
          </cell>
          <cell r="ABA82">
            <v>0</v>
          </cell>
          <cell r="ABB82">
            <v>8</v>
          </cell>
          <cell r="ABC82">
            <v>12.45</v>
          </cell>
          <cell r="ABD82">
            <v>6.0296277046273969</v>
          </cell>
          <cell r="ABE82">
            <v>18.479627704627397</v>
          </cell>
          <cell r="ABF82">
            <v>6.4203722953726023</v>
          </cell>
          <cell r="ABG82" t="str">
            <v>OK</v>
          </cell>
          <cell r="ABH82">
            <v>8</v>
          </cell>
          <cell r="ABI82">
            <v>3</v>
          </cell>
          <cell r="ABJ82">
            <v>4.375</v>
          </cell>
          <cell r="ABK82">
            <v>1.8904279803044466</v>
          </cell>
          <cell r="ABL82">
            <v>6.2654279803044464</v>
          </cell>
          <cell r="ABM82">
            <v>2.4845720196955536</v>
          </cell>
          <cell r="ABN82" t="str">
            <v>OK</v>
          </cell>
          <cell r="ABO82">
            <v>3</v>
          </cell>
          <cell r="ABP82">
            <v>287</v>
          </cell>
          <cell r="ABQ82">
            <v>691</v>
          </cell>
          <cell r="ABR82">
            <v>0</v>
          </cell>
          <cell r="ABS82">
            <v>0</v>
          </cell>
          <cell r="ABT82">
            <v>0</v>
          </cell>
          <cell r="ABU82">
            <v>0</v>
          </cell>
          <cell r="ABV82">
            <v>0</v>
          </cell>
          <cell r="ABW82">
            <v>0</v>
          </cell>
          <cell r="ABX82">
            <v>0</v>
          </cell>
          <cell r="ABY82">
            <v>0</v>
          </cell>
          <cell r="ABZ82">
            <v>0</v>
          </cell>
          <cell r="ACA82">
            <v>0</v>
          </cell>
          <cell r="ACB82">
            <v>0</v>
          </cell>
          <cell r="ACC82">
            <v>0</v>
          </cell>
          <cell r="ACD82">
            <v>0</v>
          </cell>
          <cell r="ACE82">
            <v>0</v>
          </cell>
          <cell r="ACF82">
            <v>0</v>
          </cell>
          <cell r="ACG82">
            <v>0</v>
          </cell>
          <cell r="ACH82">
            <v>0</v>
          </cell>
          <cell r="ACI82">
            <v>0</v>
          </cell>
          <cell r="ACJ82">
            <v>0</v>
          </cell>
          <cell r="ACK82">
            <v>0</v>
          </cell>
          <cell r="ACL82">
            <v>0</v>
          </cell>
          <cell r="ACM82">
            <v>0</v>
          </cell>
          <cell r="ACN82">
            <v>0</v>
          </cell>
          <cell r="ACO82">
            <v>0</v>
          </cell>
          <cell r="ACP82">
            <v>0</v>
          </cell>
          <cell r="ACQ82">
            <v>0</v>
          </cell>
          <cell r="ACR82">
            <v>72</v>
          </cell>
          <cell r="ACS82">
            <v>72</v>
          </cell>
          <cell r="ACT82">
            <v>0</v>
          </cell>
          <cell r="ACU82">
            <v>0</v>
          </cell>
          <cell r="ACV82">
            <v>315</v>
          </cell>
          <cell r="ACW82">
            <v>315</v>
          </cell>
          <cell r="ACX82">
            <v>0</v>
          </cell>
          <cell r="ACZ82">
            <v>12</v>
          </cell>
          <cell r="ADA82">
            <v>12</v>
          </cell>
          <cell r="ADB82">
            <v>0</v>
          </cell>
          <cell r="ADD82">
            <v>4</v>
          </cell>
          <cell r="ADE82">
            <v>4</v>
          </cell>
          <cell r="ADF82">
            <v>0</v>
          </cell>
          <cell r="ADH82">
            <v>25</v>
          </cell>
          <cell r="ADI82">
            <v>25</v>
          </cell>
          <cell r="ADJ82">
            <v>0</v>
          </cell>
          <cell r="ADL82">
            <v>20</v>
          </cell>
          <cell r="ADM82">
            <v>20</v>
          </cell>
          <cell r="ADN82">
            <v>0</v>
          </cell>
          <cell r="ADP82">
            <v>24</v>
          </cell>
          <cell r="ADQ82">
            <v>24</v>
          </cell>
          <cell r="ADR82">
            <v>0</v>
          </cell>
          <cell r="ADT82">
            <v>19</v>
          </cell>
          <cell r="ADU82">
            <v>19</v>
          </cell>
          <cell r="ADV82">
            <v>0</v>
          </cell>
          <cell r="ADX82">
            <v>6</v>
          </cell>
          <cell r="ADY82">
            <v>6</v>
          </cell>
          <cell r="ADZ82">
            <v>0</v>
          </cell>
          <cell r="AEB82">
            <v>16</v>
          </cell>
          <cell r="AEC82">
            <v>16</v>
          </cell>
          <cell r="AED82">
            <v>0</v>
          </cell>
          <cell r="AEF82">
            <v>1</v>
          </cell>
          <cell r="AEG82">
            <v>1</v>
          </cell>
          <cell r="AEH82">
            <v>0</v>
          </cell>
          <cell r="AEJ82">
            <v>2</v>
          </cell>
          <cell r="AEK82">
            <v>2</v>
          </cell>
          <cell r="AEL82">
            <v>0</v>
          </cell>
          <cell r="AEN82">
            <v>4</v>
          </cell>
          <cell r="AEO82">
            <v>4</v>
          </cell>
          <cell r="AEP82">
            <v>0</v>
          </cell>
          <cell r="AER82">
            <v>3</v>
          </cell>
          <cell r="AES82">
            <v>3</v>
          </cell>
          <cell r="AET82">
            <v>0</v>
          </cell>
          <cell r="AEV82">
            <v>6</v>
          </cell>
          <cell r="AEW82">
            <v>6</v>
          </cell>
          <cell r="AEX82">
            <v>0</v>
          </cell>
          <cell r="AEZ82">
            <v>5</v>
          </cell>
          <cell r="AFA82">
            <v>5</v>
          </cell>
          <cell r="AFB82">
            <v>0</v>
          </cell>
          <cell r="AFD82">
            <v>5</v>
          </cell>
          <cell r="AFE82">
            <v>5</v>
          </cell>
          <cell r="AFF82">
            <v>0</v>
          </cell>
          <cell r="AFH82">
            <v>12</v>
          </cell>
          <cell r="AFI82">
            <v>12</v>
          </cell>
          <cell r="AFJ82">
            <v>0</v>
          </cell>
          <cell r="AFL82">
            <v>1</v>
          </cell>
          <cell r="AFM82">
            <v>1</v>
          </cell>
          <cell r="AFN82">
            <v>0</v>
          </cell>
          <cell r="AFP82">
            <v>10</v>
          </cell>
          <cell r="AFQ82">
            <v>10</v>
          </cell>
          <cell r="AFR82">
            <v>0</v>
          </cell>
          <cell r="AFT82">
            <v>2</v>
          </cell>
          <cell r="AFU82">
            <v>2</v>
          </cell>
          <cell r="AFV82">
            <v>0</v>
          </cell>
          <cell r="AFX82">
            <v>0</v>
          </cell>
          <cell r="AFY82">
            <v>0</v>
          </cell>
          <cell r="AFZ82">
            <v>0</v>
          </cell>
          <cell r="AGB82">
            <v>5</v>
          </cell>
          <cell r="AGC82">
            <v>5</v>
          </cell>
          <cell r="AGD82">
            <v>0</v>
          </cell>
          <cell r="AGE82">
            <v>0</v>
          </cell>
          <cell r="AGF82">
            <v>25</v>
          </cell>
          <cell r="AGG82">
            <v>25</v>
          </cell>
          <cell r="AGH82">
            <v>0</v>
          </cell>
          <cell r="AGJ82">
            <v>6</v>
          </cell>
          <cell r="AGK82">
            <v>6</v>
          </cell>
          <cell r="AGL82">
            <v>0</v>
          </cell>
          <cell r="AGN82">
            <v>20</v>
          </cell>
          <cell r="AGO82">
            <v>20</v>
          </cell>
          <cell r="AGP82">
            <v>0</v>
          </cell>
          <cell r="AGR82">
            <v>14</v>
          </cell>
          <cell r="AGS82">
            <v>14</v>
          </cell>
          <cell r="AGT82">
            <v>0</v>
          </cell>
          <cell r="AGV82">
            <v>22</v>
          </cell>
          <cell r="AGW82">
            <v>22</v>
          </cell>
          <cell r="AGX82">
            <v>0</v>
          </cell>
          <cell r="AGZ82">
            <v>3</v>
          </cell>
          <cell r="AHA82">
            <v>3</v>
          </cell>
          <cell r="AHB82">
            <v>0</v>
          </cell>
          <cell r="AHD82">
            <v>3</v>
          </cell>
          <cell r="AHE82">
            <v>3</v>
          </cell>
          <cell r="AHF82">
            <v>0</v>
          </cell>
          <cell r="AHH82">
            <v>2</v>
          </cell>
          <cell r="AHI82">
            <v>2</v>
          </cell>
          <cell r="AHJ82">
            <v>0</v>
          </cell>
          <cell r="AHL82">
            <v>3</v>
          </cell>
          <cell r="AHM82">
            <v>3</v>
          </cell>
          <cell r="AHN82">
            <v>0</v>
          </cell>
          <cell r="AHP82">
            <v>7</v>
          </cell>
          <cell r="AHQ82">
            <v>7</v>
          </cell>
          <cell r="AHR82">
            <v>0</v>
          </cell>
          <cell r="AHT82">
            <v>9</v>
          </cell>
          <cell r="AHU82">
            <v>9</v>
          </cell>
          <cell r="AHV82">
            <v>0</v>
          </cell>
          <cell r="AHX82" t="str">
            <v>-</v>
          </cell>
          <cell r="AHY82">
            <v>0</v>
          </cell>
          <cell r="AHZ82">
            <v>0</v>
          </cell>
          <cell r="AIA82">
            <v>3</v>
          </cell>
          <cell r="AIB82">
            <v>5</v>
          </cell>
          <cell r="AIC82">
            <v>2</v>
          </cell>
          <cell r="AID82">
            <v>3</v>
          </cell>
          <cell r="AIE82">
            <v>3</v>
          </cell>
          <cell r="AIF82">
            <v>3</v>
          </cell>
          <cell r="AIG82">
            <v>2</v>
          </cell>
          <cell r="AIH82">
            <v>1</v>
          </cell>
          <cell r="AII82">
            <v>17</v>
          </cell>
          <cell r="AIJ82">
            <v>6</v>
          </cell>
        </row>
        <row r="83">
          <cell r="B83" t="str">
            <v>รพท.ประจวบคีรีขันธ์</v>
          </cell>
          <cell r="C83" t="str">
            <v>โรงพยาบาลประจวบคีรีขันธ์</v>
          </cell>
          <cell r="D83">
            <v>10737</v>
          </cell>
          <cell r="E83">
            <v>5</v>
          </cell>
          <cell r="F83" t="str">
            <v>ประจวบคีรีขันธ์</v>
          </cell>
          <cell r="G83" t="str">
            <v>s</v>
          </cell>
          <cell r="H83" t="str">
            <v>รพ.ระดับ S เตียง &lt; 400</v>
          </cell>
          <cell r="I83">
            <v>2</v>
          </cell>
          <cell r="J83">
            <v>197</v>
          </cell>
          <cell r="K83">
            <v>1</v>
          </cell>
          <cell r="L83">
            <v>100157</v>
          </cell>
          <cell r="M83">
            <v>400</v>
          </cell>
          <cell r="N83">
            <v>26161</v>
          </cell>
          <cell r="O83">
            <v>73596</v>
          </cell>
          <cell r="P83">
            <v>234841</v>
          </cell>
          <cell r="Q83">
            <v>2</v>
          </cell>
          <cell r="R83">
            <v>2.7</v>
          </cell>
          <cell r="S83">
            <v>3.4390243902439024</v>
          </cell>
          <cell r="T83">
            <v>0.9499679070317294</v>
          </cell>
          <cell r="U83">
            <v>4.3889922972756317</v>
          </cell>
          <cell r="V83">
            <v>2.4890564832121731</v>
          </cell>
          <cell r="W83" t="str">
            <v>Under</v>
          </cell>
          <cell r="X83">
            <v>1</v>
          </cell>
          <cell r="Y83">
            <v>1.6</v>
          </cell>
          <cell r="Z83">
            <v>0.777899868317385</v>
          </cell>
          <cell r="AA83">
            <v>2.3778998683173853</v>
          </cell>
          <cell r="AB83">
            <v>0.82210013168261509</v>
          </cell>
          <cell r="AC83" t="str">
            <v>OK</v>
          </cell>
          <cell r="AD83">
            <v>10</v>
          </cell>
          <cell r="AE83">
            <v>14.1</v>
          </cell>
          <cell r="AF83">
            <v>2.5094692461626038</v>
          </cell>
          <cell r="AG83">
            <v>16.609469246162604</v>
          </cell>
          <cell r="AH83">
            <v>11.590530753837395</v>
          </cell>
          <cell r="AI83" t="str">
            <v>Under</v>
          </cell>
          <cell r="AJ83">
            <v>1</v>
          </cell>
          <cell r="AK83">
            <v>1.2749999999999999</v>
          </cell>
          <cell r="AL83">
            <v>0.9054677216067919</v>
          </cell>
          <cell r="AM83">
            <v>2.1804677216067918</v>
          </cell>
          <cell r="AN83">
            <v>0.36953227839320801</v>
          </cell>
          <cell r="AO83" t="str">
            <v>OK</v>
          </cell>
          <cell r="AP83">
            <v>1</v>
          </cell>
          <cell r="AQ83">
            <v>0.875</v>
          </cell>
          <cell r="AR83">
            <v>0.64797514988755156</v>
          </cell>
          <cell r="AS83">
            <v>1.5229751498875514</v>
          </cell>
          <cell r="AT83">
            <v>0.22702485011244844</v>
          </cell>
          <cell r="AU83" t="str">
            <v>OK</v>
          </cell>
          <cell r="AV83">
            <v>1</v>
          </cell>
          <cell r="AW83">
            <v>2</v>
          </cell>
          <cell r="AX83">
            <v>3</v>
          </cell>
          <cell r="AY83">
            <v>5.35</v>
          </cell>
          <cell r="AZ83">
            <v>1.1668498024760767</v>
          </cell>
          <cell r="BA83">
            <v>6.5168498024760764</v>
          </cell>
          <cell r="BB83">
            <v>4.1831501975239229</v>
          </cell>
          <cell r="BC83" t="str">
            <v>Under</v>
          </cell>
          <cell r="BD83">
            <v>18</v>
          </cell>
          <cell r="BE83">
            <v>3</v>
          </cell>
          <cell r="BF83">
            <v>5</v>
          </cell>
          <cell r="BG83">
            <v>8</v>
          </cell>
          <cell r="BH83">
            <v>15.05</v>
          </cell>
          <cell r="BI83">
            <v>3.5005494074282315</v>
          </cell>
          <cell r="BJ83">
            <v>18.550549407428232</v>
          </cell>
          <cell r="BK83">
            <v>11.54945059257177</v>
          </cell>
          <cell r="BL83" t="str">
            <v>Under</v>
          </cell>
          <cell r="BM83">
            <v>8</v>
          </cell>
          <cell r="BN83">
            <v>1</v>
          </cell>
          <cell r="BO83">
            <v>15</v>
          </cell>
          <cell r="BP83">
            <v>16</v>
          </cell>
          <cell r="BQ83">
            <v>23.1</v>
          </cell>
          <cell r="BR83">
            <v>4.5109553255067727</v>
          </cell>
          <cell r="BS83">
            <v>27.610955325506772</v>
          </cell>
          <cell r="BT83">
            <v>18.589044674493231</v>
          </cell>
          <cell r="BU83" t="str">
            <v>Under</v>
          </cell>
          <cell r="BV83">
            <v>1</v>
          </cell>
          <cell r="BW83">
            <v>1.125</v>
          </cell>
          <cell r="BX83">
            <v>0.6864064729836441</v>
          </cell>
          <cell r="BY83">
            <v>1.8114064729836441</v>
          </cell>
          <cell r="BZ83">
            <v>0.4385935270163559</v>
          </cell>
          <cell r="CA83" t="str">
            <v>OK</v>
          </cell>
          <cell r="CB83">
            <v>17</v>
          </cell>
          <cell r="CC83">
            <v>4</v>
          </cell>
          <cell r="CD83">
            <v>5.0250000000000004</v>
          </cell>
          <cell r="CE83">
            <v>1.2503845562312177</v>
          </cell>
          <cell r="CF83">
            <v>6.2753845562312183</v>
          </cell>
          <cell r="CG83">
            <v>3.7746154437687824</v>
          </cell>
          <cell r="CH83" t="str">
            <v>OK</v>
          </cell>
          <cell r="CI83">
            <v>2</v>
          </cell>
          <cell r="CJ83">
            <v>2.6</v>
          </cell>
          <cell r="CK83">
            <v>0.77789986831738556</v>
          </cell>
          <cell r="CL83">
            <v>3.3778998683173858</v>
          </cell>
          <cell r="CM83">
            <v>1.8221001316826144</v>
          </cell>
          <cell r="CN83" t="str">
            <v>OK</v>
          </cell>
          <cell r="CO83">
            <v>6</v>
          </cell>
          <cell r="CP83">
            <v>3</v>
          </cell>
          <cell r="CQ83">
            <v>7</v>
          </cell>
          <cell r="CR83">
            <v>10</v>
          </cell>
          <cell r="CS83">
            <v>15.45</v>
          </cell>
          <cell r="CT83">
            <v>5.3873070195670962</v>
          </cell>
          <cell r="CU83">
            <v>20.837307019567096</v>
          </cell>
          <cell r="CV83">
            <v>10.062692980432903</v>
          </cell>
          <cell r="CW83" t="str">
            <v>Under</v>
          </cell>
          <cell r="CX83">
            <v>10</v>
          </cell>
          <cell r="CY83">
            <v>2</v>
          </cell>
          <cell r="CZ83">
            <v>2</v>
          </cell>
          <cell r="DA83">
            <v>4</v>
          </cell>
          <cell r="DB83">
            <v>8.9499999999999993</v>
          </cell>
          <cell r="DC83">
            <v>3.6087500499587009</v>
          </cell>
          <cell r="DD83">
            <v>12.5587500499587</v>
          </cell>
          <cell r="DE83">
            <v>5.3412499500412984</v>
          </cell>
          <cell r="DF83" t="str">
            <v>Under</v>
          </cell>
          <cell r="DG83">
            <v>4</v>
          </cell>
          <cell r="DH83">
            <v>63</v>
          </cell>
          <cell r="DI83">
            <v>1</v>
          </cell>
          <cell r="DJ83">
            <v>1</v>
          </cell>
          <cell r="DK83">
            <v>0</v>
          </cell>
          <cell r="DL83">
            <v>1</v>
          </cell>
          <cell r="DM83">
            <v>0</v>
          </cell>
          <cell r="DN83">
            <v>2</v>
          </cell>
          <cell r="DO83">
            <v>1</v>
          </cell>
          <cell r="DP83">
            <v>4</v>
          </cell>
          <cell r="DQ83">
            <v>0</v>
          </cell>
          <cell r="DR83">
            <v>7</v>
          </cell>
          <cell r="DS83">
            <v>4</v>
          </cell>
          <cell r="DT83">
            <v>6</v>
          </cell>
          <cell r="DU83">
            <v>1</v>
          </cell>
          <cell r="DV83">
            <v>3</v>
          </cell>
          <cell r="DW83">
            <v>1</v>
          </cell>
          <cell r="DX83">
            <v>1</v>
          </cell>
          <cell r="DY83">
            <v>0</v>
          </cell>
          <cell r="DZ83">
            <v>1</v>
          </cell>
          <cell r="EA83">
            <v>2</v>
          </cell>
          <cell r="EB83">
            <v>26</v>
          </cell>
          <cell r="EC83">
            <v>1</v>
          </cell>
          <cell r="ED83">
            <v>3</v>
          </cell>
          <cell r="EE83">
            <v>4</v>
          </cell>
          <cell r="EF83">
            <v>2</v>
          </cell>
          <cell r="EG83">
            <v>2</v>
          </cell>
          <cell r="EH83">
            <v>4</v>
          </cell>
          <cell r="EI83">
            <v>1</v>
          </cell>
          <cell r="EJ83">
            <v>1</v>
          </cell>
          <cell r="EK83">
            <v>1</v>
          </cell>
          <cell r="EL83">
            <v>3</v>
          </cell>
          <cell r="EM83">
            <v>1</v>
          </cell>
          <cell r="EN83">
            <v>1</v>
          </cell>
          <cell r="EO83">
            <v>2</v>
          </cell>
          <cell r="EP83">
            <v>39</v>
          </cell>
          <cell r="EQ83">
            <v>3</v>
          </cell>
          <cell r="ER83">
            <v>3</v>
          </cell>
          <cell r="ES83">
            <v>0</v>
          </cell>
          <cell r="ET83">
            <v>1</v>
          </cell>
          <cell r="EU83">
            <v>1</v>
          </cell>
          <cell r="EV83">
            <v>2</v>
          </cell>
          <cell r="EW83">
            <v>1</v>
          </cell>
          <cell r="EX83">
            <v>1</v>
          </cell>
          <cell r="EY83">
            <v>2</v>
          </cell>
          <cell r="EZ83">
            <v>0</v>
          </cell>
          <cell r="FA83">
            <v>1</v>
          </cell>
          <cell r="FB83">
            <v>1</v>
          </cell>
          <cell r="FC83">
            <v>2</v>
          </cell>
          <cell r="FD83">
            <v>0</v>
          </cell>
          <cell r="FE83">
            <v>2</v>
          </cell>
          <cell r="FF83">
            <v>2</v>
          </cell>
          <cell r="FG83">
            <v>1</v>
          </cell>
          <cell r="FH83">
            <v>1</v>
          </cell>
          <cell r="FI83">
            <v>2</v>
          </cell>
          <cell r="FJ83">
            <v>0</v>
          </cell>
          <cell r="FK83">
            <v>1</v>
          </cell>
          <cell r="FL83">
            <v>1</v>
          </cell>
          <cell r="FM83">
            <v>2</v>
          </cell>
          <cell r="FN83">
            <v>12</v>
          </cell>
          <cell r="FO83">
            <v>0</v>
          </cell>
          <cell r="FP83">
            <v>4</v>
          </cell>
          <cell r="FQ83">
            <v>0</v>
          </cell>
          <cell r="FR83">
            <v>4</v>
          </cell>
          <cell r="FS83">
            <v>1</v>
          </cell>
          <cell r="FT83">
            <v>0</v>
          </cell>
          <cell r="FU83">
            <v>1</v>
          </cell>
          <cell r="FV83">
            <v>1</v>
          </cell>
          <cell r="FW83">
            <v>0</v>
          </cell>
          <cell r="FX83">
            <v>1</v>
          </cell>
          <cell r="FY83">
            <v>1</v>
          </cell>
          <cell r="FZ83">
            <v>0</v>
          </cell>
          <cell r="GA83">
            <v>1</v>
          </cell>
          <cell r="GB83">
            <v>7</v>
          </cell>
          <cell r="GC83">
            <v>8.9499999999999993</v>
          </cell>
          <cell r="GD83">
            <v>4.5514156715668825</v>
          </cell>
          <cell r="GE83">
            <v>13.501415671566882</v>
          </cell>
          <cell r="GF83">
            <v>4.3985843284331168</v>
          </cell>
          <cell r="GG83" t="str">
            <v>OK</v>
          </cell>
          <cell r="GH83">
            <v>13</v>
          </cell>
          <cell r="GI83">
            <v>10.464399999999999</v>
          </cell>
          <cell r="GJ83">
            <v>10.015700000000001</v>
          </cell>
          <cell r="GK83">
            <v>9</v>
          </cell>
          <cell r="GL83">
            <v>16.625</v>
          </cell>
          <cell r="GM83">
            <v>7.543676244514427</v>
          </cell>
          <cell r="GN83">
            <v>24.168676244514426</v>
          </cell>
          <cell r="GO83">
            <v>9.0813237554855739</v>
          </cell>
          <cell r="GP83" t="str">
            <v>Under</v>
          </cell>
          <cell r="GQ83">
            <v>66</v>
          </cell>
          <cell r="GR83">
            <v>6</v>
          </cell>
          <cell r="GS83">
            <v>7.65</v>
          </cell>
          <cell r="GT83">
            <v>1.2516655570345716</v>
          </cell>
          <cell r="GU83">
            <v>70</v>
          </cell>
          <cell r="GV83">
            <v>6.398334442965429</v>
          </cell>
          <cell r="GW83" t="str">
            <v>Under</v>
          </cell>
          <cell r="GX83">
            <v>0</v>
          </cell>
          <cell r="GY83">
            <v>0.5</v>
          </cell>
          <cell r="GZ83">
            <v>0.50636968354183332</v>
          </cell>
          <cell r="HA83">
            <v>1.0063696835418332</v>
          </cell>
          <cell r="HB83">
            <v>-6.3696835418333153E-3</v>
          </cell>
          <cell r="HC83" t="str">
            <v>OK</v>
          </cell>
          <cell r="HD83">
            <v>5</v>
          </cell>
          <cell r="HE83">
            <v>2</v>
          </cell>
          <cell r="HF83">
            <v>7</v>
          </cell>
          <cell r="HG83">
            <v>8.7750000000000004</v>
          </cell>
          <cell r="HH83">
            <v>1.5768761719102928</v>
          </cell>
          <cell r="HI83">
            <v>10.351876171910293</v>
          </cell>
          <cell r="HJ83">
            <v>7.1981238280897077</v>
          </cell>
          <cell r="HK83" t="str">
            <v>Under</v>
          </cell>
          <cell r="HL83">
            <v>0</v>
          </cell>
          <cell r="HM83">
            <v>0.92500000000000004</v>
          </cell>
          <cell r="HN83">
            <v>0.82857616520055755</v>
          </cell>
          <cell r="HO83">
            <v>1.7535761652005575</v>
          </cell>
          <cell r="HP83">
            <v>9.6423834799442498E-2</v>
          </cell>
          <cell r="HQ83" t="str">
            <v>Under</v>
          </cell>
          <cell r="HR83">
            <v>13</v>
          </cell>
          <cell r="HS83">
            <v>1</v>
          </cell>
          <cell r="HT83">
            <v>1.7</v>
          </cell>
          <cell r="HU83">
            <v>0.72324057067957903</v>
          </cell>
          <cell r="HV83">
            <v>2.423240570679579</v>
          </cell>
          <cell r="HW83">
            <v>0.97675942932042092</v>
          </cell>
          <cell r="HX83" t="str">
            <v>OK</v>
          </cell>
          <cell r="HY83">
            <v>1</v>
          </cell>
          <cell r="HZ83">
            <v>5</v>
          </cell>
          <cell r="IA83">
            <v>6</v>
          </cell>
          <cell r="IB83">
            <v>6.375</v>
          </cell>
          <cell r="IC83">
            <v>2.6668669796559947</v>
          </cell>
          <cell r="ID83">
            <v>9.0418669796559943</v>
          </cell>
          <cell r="IE83">
            <v>3.7081330203440053</v>
          </cell>
          <cell r="IF83" t="str">
            <v>OK</v>
          </cell>
          <cell r="IG83">
            <v>1</v>
          </cell>
          <cell r="IH83">
            <v>2.65</v>
          </cell>
          <cell r="II83">
            <v>0.89299266370776975</v>
          </cell>
          <cell r="IJ83">
            <v>3.5429926637077696</v>
          </cell>
          <cell r="IK83">
            <v>1.7570073362922303</v>
          </cell>
          <cell r="IL83" t="str">
            <v>Under</v>
          </cell>
          <cell r="IM83">
            <v>8</v>
          </cell>
          <cell r="IN83">
            <v>1</v>
          </cell>
          <cell r="IO83">
            <v>1.7250000000000001</v>
          </cell>
          <cell r="IP83">
            <v>0.6788942744621107</v>
          </cell>
          <cell r="IQ83">
            <v>2.403894274462111</v>
          </cell>
          <cell r="IR83">
            <v>1.0461057255378894</v>
          </cell>
          <cell r="IS83" t="str">
            <v>Under</v>
          </cell>
          <cell r="IT83">
            <v>1</v>
          </cell>
          <cell r="IU83">
            <v>0.65</v>
          </cell>
          <cell r="IV83">
            <v>0.483045891539648</v>
          </cell>
          <cell r="IW83">
            <v>1.133045891539648</v>
          </cell>
          <cell r="IX83">
            <v>0.16695410846035202</v>
          </cell>
          <cell r="IY83" t="str">
            <v>OK</v>
          </cell>
          <cell r="IZ83">
            <v>2</v>
          </cell>
          <cell r="JA83">
            <v>0.625</v>
          </cell>
          <cell r="JB83">
            <v>0.80662322408980125</v>
          </cell>
          <cell r="JC83">
            <v>1.4316232240898012</v>
          </cell>
          <cell r="JD83">
            <v>-0.18162322408980125</v>
          </cell>
          <cell r="JE83" t="str">
            <v>Over</v>
          </cell>
          <cell r="JF83">
            <v>4</v>
          </cell>
          <cell r="JG83">
            <v>2</v>
          </cell>
          <cell r="JH83">
            <v>1.7749999999999999</v>
          </cell>
          <cell r="JI83">
            <v>0.61965664603420401</v>
          </cell>
          <cell r="JJ83">
            <v>2.3946566460342038</v>
          </cell>
          <cell r="JK83">
            <v>1.155343353965796</v>
          </cell>
          <cell r="JL83" t="str">
            <v>OK</v>
          </cell>
          <cell r="JM83">
            <v>1</v>
          </cell>
          <cell r="JN83">
            <v>1</v>
          </cell>
          <cell r="JO83">
            <v>0</v>
          </cell>
          <cell r="JP83">
            <v>1</v>
          </cell>
          <cell r="JQ83">
            <v>1</v>
          </cell>
          <cell r="JR83" t="str">
            <v>OK</v>
          </cell>
          <cell r="JS83">
            <v>2</v>
          </cell>
          <cell r="JT83">
            <v>3</v>
          </cell>
          <cell r="JU83">
            <v>5</v>
          </cell>
          <cell r="JV83">
            <v>5</v>
          </cell>
          <cell r="JW83">
            <v>0</v>
          </cell>
          <cell r="JX83">
            <v>5</v>
          </cell>
          <cell r="JY83">
            <v>5</v>
          </cell>
          <cell r="JZ83" t="str">
            <v>OK</v>
          </cell>
          <cell r="KA83">
            <v>1</v>
          </cell>
          <cell r="KB83">
            <v>1.65</v>
          </cell>
          <cell r="KC83">
            <v>0.62223748455030181</v>
          </cell>
          <cell r="KD83">
            <v>2.2722374845503017</v>
          </cell>
          <cell r="KE83">
            <v>1.0277625154496981</v>
          </cell>
          <cell r="KF83" t="str">
            <v>Under</v>
          </cell>
          <cell r="KG83">
            <v>0</v>
          </cell>
          <cell r="KH83">
            <v>0.25</v>
          </cell>
          <cell r="KI83">
            <v>0.49354811679282456</v>
          </cell>
          <cell r="KJ83">
            <v>0.74354811679282462</v>
          </cell>
          <cell r="KK83">
            <v>-0.24354811679282456</v>
          </cell>
          <cell r="KL83" t="str">
            <v>OK</v>
          </cell>
          <cell r="KM83">
            <v>1</v>
          </cell>
          <cell r="KN83">
            <v>1</v>
          </cell>
          <cell r="KO83">
            <v>2</v>
          </cell>
          <cell r="KP83">
            <v>2.4249999999999998</v>
          </cell>
          <cell r="KQ83">
            <v>0.50064061525312331</v>
          </cell>
          <cell r="KR83">
            <v>2.9256406152531231</v>
          </cell>
          <cell r="KS83">
            <v>1.9243593847468765</v>
          </cell>
          <cell r="KT83" t="str">
            <v>OK</v>
          </cell>
          <cell r="KU83">
            <v>11</v>
          </cell>
          <cell r="KV83">
            <v>1</v>
          </cell>
          <cell r="KW83">
            <v>1.5249999999999999</v>
          </cell>
          <cell r="KX83">
            <v>0.50573632534081492</v>
          </cell>
          <cell r="KY83">
            <v>2.0307363253408148</v>
          </cell>
          <cell r="KZ83">
            <v>1.019263674659185</v>
          </cell>
          <cell r="LA83" t="str">
            <v>Under</v>
          </cell>
          <cell r="LB83">
            <v>2</v>
          </cell>
          <cell r="LC83">
            <v>2</v>
          </cell>
          <cell r="LD83">
            <v>0</v>
          </cell>
          <cell r="LE83">
            <v>2</v>
          </cell>
          <cell r="LF83">
            <v>2</v>
          </cell>
          <cell r="LG83" t="str">
            <v>OK</v>
          </cell>
          <cell r="LH83">
            <v>1</v>
          </cell>
          <cell r="LI83">
            <v>1.425</v>
          </cell>
          <cell r="LJ83">
            <v>0.50064061525312331</v>
          </cell>
          <cell r="LK83">
            <v>1.9256406152531234</v>
          </cell>
          <cell r="LL83">
            <v>0.92435938474687673</v>
          </cell>
          <cell r="LM83" t="str">
            <v>OK</v>
          </cell>
          <cell r="LN83">
            <v>3</v>
          </cell>
          <cell r="LO83">
            <v>1</v>
          </cell>
          <cell r="LP83">
            <v>0.57499999999999996</v>
          </cell>
          <cell r="LQ83">
            <v>0.6359930655967716</v>
          </cell>
          <cell r="LR83">
            <v>1.2109930655967716</v>
          </cell>
          <cell r="LS83">
            <v>-6.0993065596771645E-2</v>
          </cell>
          <cell r="LT83" t="str">
            <v>OK</v>
          </cell>
          <cell r="LU83">
            <v>5</v>
          </cell>
          <cell r="LV83">
            <v>41</v>
          </cell>
          <cell r="LW83">
            <v>3</v>
          </cell>
          <cell r="LX83">
            <v>4.5250000000000004</v>
          </cell>
          <cell r="LY83">
            <v>1.2192368357043935</v>
          </cell>
          <cell r="LZ83">
            <v>5.7442368357043936</v>
          </cell>
          <cell r="MA83">
            <v>3.3057631642956071</v>
          </cell>
          <cell r="MB83" t="str">
            <v>Under</v>
          </cell>
          <cell r="MC83">
            <v>4</v>
          </cell>
          <cell r="MD83">
            <v>4</v>
          </cell>
          <cell r="ME83">
            <v>4</v>
          </cell>
          <cell r="MF83">
            <v>12</v>
          </cell>
          <cell r="MG83">
            <v>12</v>
          </cell>
          <cell r="MH83">
            <v>0</v>
          </cell>
          <cell r="MI83">
            <v>12</v>
          </cell>
          <cell r="MJ83">
            <v>12</v>
          </cell>
          <cell r="MK83" t="str">
            <v>OK</v>
          </cell>
          <cell r="ML83">
            <v>15</v>
          </cell>
          <cell r="MM83">
            <v>10</v>
          </cell>
          <cell r="MN83">
            <v>13.25</v>
          </cell>
          <cell r="MO83">
            <v>5.0064061525312313</v>
          </cell>
          <cell r="MP83">
            <v>18.25640615253123</v>
          </cell>
          <cell r="MQ83">
            <v>8.2435938474687696</v>
          </cell>
          <cell r="MR83" t="str">
            <v>OK</v>
          </cell>
          <cell r="MS83">
            <v>0</v>
          </cell>
          <cell r="MT83">
            <v>0.375</v>
          </cell>
          <cell r="MU83">
            <v>1.0299987552892653</v>
          </cell>
          <cell r="MV83">
            <v>1.4049987552892653</v>
          </cell>
          <cell r="MW83">
            <v>-0.65499875528926532</v>
          </cell>
          <cell r="MX83" t="str">
            <v>OK</v>
          </cell>
          <cell r="MY83">
            <v>10</v>
          </cell>
          <cell r="MZ83">
            <v>8</v>
          </cell>
          <cell r="NA83">
            <v>12.375</v>
          </cell>
          <cell r="NB83">
            <v>4.7646535106892163</v>
          </cell>
          <cell r="NC83">
            <v>17.139653510689214</v>
          </cell>
          <cell r="ND83">
            <v>7.6103464893107837</v>
          </cell>
          <cell r="NE83" t="str">
            <v>OK</v>
          </cell>
          <cell r="NF83">
            <v>0</v>
          </cell>
          <cell r="NG83">
            <v>0.15</v>
          </cell>
          <cell r="NH83">
            <v>0.48304589153964794</v>
          </cell>
          <cell r="NI83">
            <v>0.63304589153964796</v>
          </cell>
          <cell r="NJ83">
            <v>-0.33304589153964792</v>
          </cell>
          <cell r="NK83" t="str">
            <v>OK</v>
          </cell>
          <cell r="NL83">
            <v>8</v>
          </cell>
          <cell r="NM83">
            <v>5</v>
          </cell>
          <cell r="NN83">
            <v>6.4749999999999996</v>
          </cell>
          <cell r="NO83">
            <v>1.4498010473589384</v>
          </cell>
          <cell r="NP83">
            <v>7.9248010473589385</v>
          </cell>
          <cell r="NQ83">
            <v>5.0251989526410608</v>
          </cell>
          <cell r="NR83" t="str">
            <v>Under</v>
          </cell>
          <cell r="NS83">
            <v>5</v>
          </cell>
          <cell r="NT83">
            <v>6</v>
          </cell>
          <cell r="NU83">
            <v>7.3250000000000002</v>
          </cell>
          <cell r="NV83">
            <v>2.3467107367656723</v>
          </cell>
          <cell r="NW83">
            <v>9.6717107367656716</v>
          </cell>
          <cell r="NX83">
            <v>4.9782892632343279</v>
          </cell>
          <cell r="NY83" t="str">
            <v>OK</v>
          </cell>
          <cell r="NZ83">
            <v>6</v>
          </cell>
          <cell r="OA83">
            <v>1</v>
          </cell>
          <cell r="OB83">
            <v>0.85</v>
          </cell>
          <cell r="OC83">
            <v>0.483045891539648</v>
          </cell>
          <cell r="OD83">
            <v>1.3330458915396479</v>
          </cell>
          <cell r="OE83">
            <v>0.36695410846035198</v>
          </cell>
          <cell r="OF83" t="str">
            <v>OK</v>
          </cell>
          <cell r="OG83">
            <v>0</v>
          </cell>
          <cell r="OH83">
            <v>7.4999999999999997E-2</v>
          </cell>
          <cell r="OI83">
            <v>0.26674678283691849</v>
          </cell>
          <cell r="OJ83">
            <v>0.34174678283691851</v>
          </cell>
          <cell r="OK83">
            <v>-0.19174678283691848</v>
          </cell>
          <cell r="OL83" t="str">
            <v>OK</v>
          </cell>
          <cell r="OM83">
            <v>1</v>
          </cell>
          <cell r="ON83">
            <v>4</v>
          </cell>
          <cell r="OO83">
            <v>3.3250000000000002</v>
          </cell>
          <cell r="OP83">
            <v>0.85896479137419379</v>
          </cell>
          <cell r="OQ83">
            <v>4.1839647913741942</v>
          </cell>
          <cell r="OR83">
            <v>2.4660352086258062</v>
          </cell>
          <cell r="OS83" t="str">
            <v>OK</v>
          </cell>
          <cell r="OT83">
            <v>4</v>
          </cell>
          <cell r="OU83">
            <v>3</v>
          </cell>
          <cell r="OV83">
            <v>2.8250000000000002</v>
          </cell>
          <cell r="OW83">
            <v>0.87376286168590267</v>
          </cell>
          <cell r="OX83">
            <v>3.698762861685903</v>
          </cell>
          <cell r="OY83">
            <v>1.9512371383140974</v>
          </cell>
          <cell r="OZ83" t="str">
            <v>OK</v>
          </cell>
          <cell r="PA83">
            <v>1</v>
          </cell>
          <cell r="PB83">
            <v>1.6</v>
          </cell>
          <cell r="PC83">
            <v>0.54537683984186314</v>
          </cell>
          <cell r="PD83">
            <v>1</v>
          </cell>
          <cell r="PE83">
            <v>1.0546231601581368</v>
          </cell>
          <cell r="PF83" t="str">
            <v>Under</v>
          </cell>
          <cell r="PG83">
            <v>1</v>
          </cell>
          <cell r="PH83">
            <v>2</v>
          </cell>
          <cell r="PI83">
            <v>1</v>
          </cell>
          <cell r="PJ83">
            <v>1</v>
          </cell>
          <cell r="PK83">
            <v>1</v>
          </cell>
          <cell r="PL83">
            <v>0.4</v>
          </cell>
          <cell r="PM83">
            <v>0.54537683984186336</v>
          </cell>
          <cell r="PN83">
            <v>0.94537683984186338</v>
          </cell>
          <cell r="PO83">
            <v>-0.14537683984186334</v>
          </cell>
          <cell r="PP83" t="str">
            <v>Over</v>
          </cell>
          <cell r="PQ83">
            <v>5</v>
          </cell>
          <cell r="PR83">
            <v>3</v>
          </cell>
          <cell r="PS83">
            <v>0</v>
          </cell>
          <cell r="PT83">
            <v>3</v>
          </cell>
          <cell r="PU83">
            <v>3.9750000000000001</v>
          </cell>
          <cell r="PV83">
            <v>1.3298833571369122</v>
          </cell>
          <cell r="PW83">
            <v>5.3048833571369123</v>
          </cell>
          <cell r="PX83">
            <v>2.6451166428630879</v>
          </cell>
          <cell r="PY83" t="str">
            <v>OK</v>
          </cell>
          <cell r="PZ83">
            <v>3</v>
          </cell>
          <cell r="QA83">
            <v>0</v>
          </cell>
          <cell r="QB83">
            <v>0.375</v>
          </cell>
          <cell r="QC83">
            <v>0.54006172486732174</v>
          </cell>
          <cell r="QD83">
            <v>0.91506172486732174</v>
          </cell>
          <cell r="QE83">
            <v>-0.16506172486732174</v>
          </cell>
          <cell r="QF83" t="str">
            <v>OK</v>
          </cell>
          <cell r="QG83">
            <v>3</v>
          </cell>
          <cell r="QH83">
            <v>3</v>
          </cell>
          <cell r="QI83">
            <v>6</v>
          </cell>
          <cell r="QJ83">
            <v>5.9249999999999998</v>
          </cell>
          <cell r="QK83">
            <v>0.26674678283691855</v>
          </cell>
          <cell r="QL83">
            <v>6.1917467828369182</v>
          </cell>
          <cell r="QM83">
            <v>5.6582532171630815</v>
          </cell>
          <cell r="QN83" t="str">
            <v>OK</v>
          </cell>
          <cell r="QO83">
            <v>6</v>
          </cell>
          <cell r="QP83">
            <v>5</v>
          </cell>
          <cell r="QQ83">
            <v>6.7</v>
          </cell>
          <cell r="QR83">
            <v>1.9637744922496214</v>
          </cell>
          <cell r="QS83">
            <v>8.6637744922496225</v>
          </cell>
          <cell r="QT83">
            <v>4.7362255077503788</v>
          </cell>
          <cell r="QU83" t="str">
            <v>OK</v>
          </cell>
          <cell r="QV83">
            <v>5</v>
          </cell>
          <cell r="QW83">
            <v>4</v>
          </cell>
          <cell r="QX83">
            <v>4.4000000000000004</v>
          </cell>
          <cell r="QY83">
            <v>1.4987174003640067</v>
          </cell>
          <cell r="QZ83">
            <v>5.8987174003640073</v>
          </cell>
          <cell r="RA83">
            <v>2.9012825996359934</v>
          </cell>
          <cell r="RB83" t="str">
            <v>OK</v>
          </cell>
          <cell r="RC83">
            <v>4</v>
          </cell>
          <cell r="RD83">
            <v>2</v>
          </cell>
          <cell r="RE83">
            <v>2.75</v>
          </cell>
          <cell r="RF83">
            <v>1.031553471276484</v>
          </cell>
          <cell r="RG83">
            <v>3.7815534712764842</v>
          </cell>
          <cell r="RH83">
            <v>1.718446528723516</v>
          </cell>
          <cell r="RI83" t="str">
            <v>OK</v>
          </cell>
          <cell r="RJ83">
            <v>2</v>
          </cell>
          <cell r="RK83">
            <v>2.9</v>
          </cell>
          <cell r="RL83">
            <v>1.7802333468483198</v>
          </cell>
          <cell r="RM83">
            <v>4.6802333468483202</v>
          </cell>
          <cell r="RN83">
            <v>1.1197666531516801</v>
          </cell>
          <cell r="RO83" t="str">
            <v>OK</v>
          </cell>
          <cell r="RP83">
            <v>3</v>
          </cell>
          <cell r="RQ83">
            <v>3</v>
          </cell>
          <cell r="RR83">
            <v>6</v>
          </cell>
          <cell r="RS83">
            <v>6</v>
          </cell>
          <cell r="RT83">
            <v>0</v>
          </cell>
          <cell r="RU83">
            <v>6</v>
          </cell>
          <cell r="RV83">
            <v>6</v>
          </cell>
          <cell r="RW83" t="str">
            <v>OK</v>
          </cell>
          <cell r="RX83">
            <v>10</v>
          </cell>
          <cell r="RY83">
            <v>11</v>
          </cell>
          <cell r="RZ83">
            <v>14.125</v>
          </cell>
          <cell r="SA83">
            <v>4.2134552481550251</v>
          </cell>
          <cell r="SB83">
            <v>18.338455248155025</v>
          </cell>
          <cell r="SC83">
            <v>9.9115447518449749</v>
          </cell>
          <cell r="SD83" t="str">
            <v>OK</v>
          </cell>
          <cell r="SE83">
            <v>3</v>
          </cell>
          <cell r="SF83">
            <v>0</v>
          </cell>
          <cell r="SG83">
            <v>3</v>
          </cell>
          <cell r="SH83">
            <v>4.2750000000000004</v>
          </cell>
          <cell r="SI83">
            <v>2.037941394693461</v>
          </cell>
          <cell r="SJ83">
            <v>6.3129413946934614</v>
          </cell>
          <cell r="SK83">
            <v>2.2370586053065393</v>
          </cell>
          <cell r="SL83" t="str">
            <v>OK</v>
          </cell>
          <cell r="SM83">
            <v>0</v>
          </cell>
          <cell r="SN83">
            <v>7.4999999999999997E-2</v>
          </cell>
          <cell r="SO83">
            <v>0.26674678283691849</v>
          </cell>
          <cell r="SP83">
            <v>0.34174678283691851</v>
          </cell>
          <cell r="SQ83">
            <v>-0.19174678283691848</v>
          </cell>
          <cell r="SR83" t="str">
            <v>OK</v>
          </cell>
          <cell r="SS83">
            <v>14</v>
          </cell>
          <cell r="ST83">
            <v>2</v>
          </cell>
          <cell r="SU83">
            <v>4.2</v>
          </cell>
          <cell r="SV83">
            <v>1.4884168150705013</v>
          </cell>
          <cell r="SW83">
            <v>5.6884168150705019</v>
          </cell>
          <cell r="SX83">
            <v>2.7115831849294989</v>
          </cell>
          <cell r="SY83" t="str">
            <v>Under</v>
          </cell>
          <cell r="SZ83">
            <v>4</v>
          </cell>
          <cell r="TA83">
            <v>2</v>
          </cell>
          <cell r="TB83">
            <v>0</v>
          </cell>
          <cell r="TC83">
            <v>6</v>
          </cell>
          <cell r="TD83">
            <v>8.4</v>
          </cell>
          <cell r="TE83">
            <v>3.2249030993194192</v>
          </cell>
          <cell r="TF83">
            <v>11.62490309931942</v>
          </cell>
          <cell r="TG83">
            <v>5.1750969006805807</v>
          </cell>
          <cell r="TH83" t="str">
            <v>OK</v>
          </cell>
          <cell r="TI83">
            <v>8</v>
          </cell>
          <cell r="TJ83">
            <v>0</v>
          </cell>
          <cell r="TK83">
            <v>0.35</v>
          </cell>
          <cell r="TL83">
            <v>0.48304589153964794</v>
          </cell>
          <cell r="TM83">
            <v>0.83304589153964792</v>
          </cell>
          <cell r="TN83">
            <v>-0.13304589153964796</v>
          </cell>
          <cell r="TO83" t="str">
            <v>OK</v>
          </cell>
          <cell r="TP83">
            <v>19</v>
          </cell>
          <cell r="TQ83">
            <v>3</v>
          </cell>
          <cell r="TR83">
            <v>4</v>
          </cell>
          <cell r="TS83">
            <v>26</v>
          </cell>
          <cell r="TT83">
            <v>28.975000000000001</v>
          </cell>
          <cell r="TU83">
            <v>8.9284549442951029</v>
          </cell>
          <cell r="TV83">
            <v>37.903454944295106</v>
          </cell>
          <cell r="TW83">
            <v>20.046545055704897</v>
          </cell>
          <cell r="TX83" t="str">
            <v>OK</v>
          </cell>
          <cell r="TY83">
            <v>26</v>
          </cell>
          <cell r="TZ83">
            <v>1</v>
          </cell>
          <cell r="UA83">
            <v>2.375</v>
          </cell>
          <cell r="UB83">
            <v>0.83780849656892165</v>
          </cell>
          <cell r="UC83">
            <v>3.2128084965689219</v>
          </cell>
          <cell r="UD83">
            <v>1.5371915034310784</v>
          </cell>
          <cell r="UE83" t="str">
            <v>Under</v>
          </cell>
          <cell r="UF83">
            <v>7</v>
          </cell>
          <cell r="UG83">
            <v>2</v>
          </cell>
          <cell r="UH83">
            <v>9</v>
          </cell>
          <cell r="UI83">
            <v>12.95</v>
          </cell>
          <cell r="UJ83">
            <v>3.9088984611380186</v>
          </cell>
          <cell r="UK83">
            <v>16.858898461138018</v>
          </cell>
          <cell r="UL83">
            <v>9.0411015388619802</v>
          </cell>
          <cell r="UM83" t="str">
            <v>Under</v>
          </cell>
          <cell r="UN83">
            <v>4</v>
          </cell>
          <cell r="UO83">
            <v>0</v>
          </cell>
          <cell r="UP83">
            <v>4</v>
          </cell>
          <cell r="UQ83">
            <v>4</v>
          </cell>
          <cell r="UR83">
            <v>0</v>
          </cell>
          <cell r="US83">
            <v>4</v>
          </cell>
          <cell r="UT83">
            <v>4</v>
          </cell>
          <cell r="UU83" t="str">
            <v>OK</v>
          </cell>
          <cell r="UV83">
            <v>2</v>
          </cell>
          <cell r="UW83">
            <v>2</v>
          </cell>
          <cell r="UX83">
            <v>0</v>
          </cell>
          <cell r="UY83">
            <v>2</v>
          </cell>
          <cell r="UZ83">
            <v>2</v>
          </cell>
          <cell r="VA83" t="str">
            <v>OK</v>
          </cell>
          <cell r="VB83">
            <v>1</v>
          </cell>
          <cell r="VC83">
            <v>1</v>
          </cell>
          <cell r="VD83">
            <v>0</v>
          </cell>
          <cell r="VE83">
            <v>1</v>
          </cell>
          <cell r="VF83">
            <v>1</v>
          </cell>
          <cell r="VG83" t="str">
            <v>OK</v>
          </cell>
          <cell r="VH83">
            <v>17</v>
          </cell>
          <cell r="VI83">
            <v>5</v>
          </cell>
          <cell r="VJ83">
            <v>5</v>
          </cell>
          <cell r="VK83">
            <v>0</v>
          </cell>
          <cell r="VL83">
            <v>5</v>
          </cell>
          <cell r="VM83">
            <v>5</v>
          </cell>
          <cell r="VN83" t="str">
            <v>OK</v>
          </cell>
          <cell r="VO83">
            <v>5</v>
          </cell>
          <cell r="VP83">
            <v>21</v>
          </cell>
          <cell r="VQ83">
            <v>28.7</v>
          </cell>
          <cell r="VR83">
            <v>7.0971283466787325</v>
          </cell>
          <cell r="VS83">
            <v>35.797128346678733</v>
          </cell>
          <cell r="VT83">
            <v>21.602871653321266</v>
          </cell>
          <cell r="VU83" t="str">
            <v>Under</v>
          </cell>
          <cell r="VV83">
            <v>17</v>
          </cell>
          <cell r="VW83">
            <v>24.15</v>
          </cell>
          <cell r="VX83">
            <v>6.2942790467176364</v>
          </cell>
          <cell r="VY83">
            <v>30.444279046717636</v>
          </cell>
          <cell r="VZ83">
            <v>17.855720953282361</v>
          </cell>
          <cell r="WA83" t="str">
            <v>Under</v>
          </cell>
          <cell r="WB83">
            <v>38</v>
          </cell>
          <cell r="WC83">
            <v>190</v>
          </cell>
          <cell r="WD83">
            <v>21</v>
          </cell>
          <cell r="WE83">
            <v>1</v>
          </cell>
          <cell r="WF83">
            <v>22</v>
          </cell>
          <cell r="WG83">
            <v>30.1</v>
          </cell>
          <cell r="WH83">
            <v>7.1640126272276268</v>
          </cell>
          <cell r="WI83">
            <v>37.264012627227629</v>
          </cell>
          <cell r="WJ83">
            <v>22.935987372772374</v>
          </cell>
          <cell r="WK83" t="str">
            <v>Under</v>
          </cell>
          <cell r="WL83">
            <v>22</v>
          </cell>
          <cell r="WM83">
            <v>14</v>
          </cell>
          <cell r="WN83">
            <v>5</v>
          </cell>
          <cell r="WO83">
            <v>19</v>
          </cell>
          <cell r="WP83">
            <v>24.75</v>
          </cell>
          <cell r="WQ83">
            <v>7.1207533453370093</v>
          </cell>
          <cell r="WR83">
            <v>31.870753345337008</v>
          </cell>
          <cell r="WS83">
            <v>17.629246654662992</v>
          </cell>
          <cell r="WT83" t="str">
            <v>OK</v>
          </cell>
          <cell r="WU83">
            <v>19</v>
          </cell>
          <cell r="WV83">
            <v>35</v>
          </cell>
          <cell r="WW83">
            <v>4</v>
          </cell>
          <cell r="WX83">
            <v>39</v>
          </cell>
          <cell r="WY83">
            <v>53.174999999999997</v>
          </cell>
          <cell r="WZ83">
            <v>25.280870948158327</v>
          </cell>
          <cell r="XA83">
            <v>78.455870948158321</v>
          </cell>
          <cell r="XB83">
            <v>27.89412905184167</v>
          </cell>
          <cell r="XC83" t="str">
            <v>OK</v>
          </cell>
          <cell r="XD83">
            <v>39</v>
          </cell>
          <cell r="XE83">
            <v>10</v>
          </cell>
          <cell r="XF83">
            <v>0</v>
          </cell>
          <cell r="XG83">
            <v>10</v>
          </cell>
          <cell r="XH83">
            <v>14.8</v>
          </cell>
          <cell r="XI83">
            <v>5.1798425874508212</v>
          </cell>
          <cell r="XJ83">
            <v>19.979842587450822</v>
          </cell>
          <cell r="XK83">
            <v>9.6201574125491796</v>
          </cell>
          <cell r="XL83" t="str">
            <v>OK</v>
          </cell>
          <cell r="XM83">
            <v>10</v>
          </cell>
          <cell r="XN83">
            <v>19</v>
          </cell>
          <cell r="XO83">
            <v>3</v>
          </cell>
          <cell r="XP83">
            <v>22</v>
          </cell>
          <cell r="XQ83">
            <v>26.324999999999999</v>
          </cell>
          <cell r="XR83">
            <v>9.1718283835577701</v>
          </cell>
          <cell r="XS83">
            <v>35.496828383557769</v>
          </cell>
          <cell r="XT83">
            <v>17.153171616442229</v>
          </cell>
          <cell r="XU83" t="str">
            <v>OK</v>
          </cell>
          <cell r="XV83">
            <v>22</v>
          </cell>
          <cell r="XW83">
            <v>14</v>
          </cell>
          <cell r="XX83">
            <v>0</v>
          </cell>
          <cell r="XY83">
            <v>14</v>
          </cell>
          <cell r="XZ83">
            <v>17.399999999999999</v>
          </cell>
          <cell r="YA83">
            <v>6.3034382152388346</v>
          </cell>
          <cell r="YB83">
            <v>23.703438215238833</v>
          </cell>
          <cell r="YC83">
            <v>11.096561784761164</v>
          </cell>
          <cell r="YD83" t="str">
            <v>OK</v>
          </cell>
          <cell r="YE83">
            <v>14</v>
          </cell>
          <cell r="YF83">
            <v>36</v>
          </cell>
          <cell r="YG83">
            <v>0</v>
          </cell>
          <cell r="YH83">
            <v>36</v>
          </cell>
          <cell r="YI83">
            <v>75.55</v>
          </cell>
          <cell r="YJ83">
            <v>26.288293192490812</v>
          </cell>
          <cell r="YK83">
            <v>101.83829319249081</v>
          </cell>
          <cell r="YL83">
            <v>49.261706807509185</v>
          </cell>
          <cell r="YM83" t="str">
            <v>Under</v>
          </cell>
          <cell r="YN83">
            <v>36</v>
          </cell>
          <cell r="YO83">
            <v>29</v>
          </cell>
          <cell r="YP83">
            <v>1</v>
          </cell>
          <cell r="YQ83">
            <v>30</v>
          </cell>
          <cell r="YR83">
            <v>47.15</v>
          </cell>
          <cell r="YS83">
            <v>19.721847835618298</v>
          </cell>
          <cell r="YT83">
            <v>66.871847835618297</v>
          </cell>
          <cell r="YU83">
            <v>27.4281521643817</v>
          </cell>
          <cell r="YV83" t="str">
            <v>OK</v>
          </cell>
          <cell r="YW83">
            <v>30</v>
          </cell>
          <cell r="YX83">
            <v>12</v>
          </cell>
          <cell r="YY83">
            <v>2</v>
          </cell>
          <cell r="YZ83">
            <v>14</v>
          </cell>
          <cell r="ZA83">
            <v>21.574999999999999</v>
          </cell>
          <cell r="ZB83">
            <v>8.3109057175589403</v>
          </cell>
          <cell r="ZC83">
            <v>29.885905717558941</v>
          </cell>
          <cell r="ZD83">
            <v>13.264094282441059</v>
          </cell>
          <cell r="ZE83" t="str">
            <v>OK</v>
          </cell>
          <cell r="ZF83">
            <v>14</v>
          </cell>
          <cell r="ZG83">
            <v>2</v>
          </cell>
          <cell r="ZH83">
            <v>0</v>
          </cell>
          <cell r="ZI83">
            <v>2</v>
          </cell>
          <cell r="ZJ83">
            <v>5.7750000000000004</v>
          </cell>
          <cell r="ZK83">
            <v>3.7106050374015478</v>
          </cell>
          <cell r="ZL83">
            <v>9.4856050374015481</v>
          </cell>
          <cell r="ZM83">
            <v>2.0643949625984526</v>
          </cell>
          <cell r="ZN83" t="str">
            <v>Under</v>
          </cell>
          <cell r="ZO83">
            <v>2</v>
          </cell>
          <cell r="ZP83">
            <v>18</v>
          </cell>
          <cell r="ZQ83">
            <v>1</v>
          </cell>
          <cell r="ZR83">
            <v>19</v>
          </cell>
          <cell r="ZS83">
            <v>26.875</v>
          </cell>
          <cell r="ZT83">
            <v>10.957230372493655</v>
          </cell>
          <cell r="ZU83">
            <v>37.832230372493655</v>
          </cell>
          <cell r="ZV83">
            <v>15.917769627506345</v>
          </cell>
          <cell r="ZW83" t="str">
            <v>OK</v>
          </cell>
          <cell r="ZX83">
            <v>19</v>
          </cell>
          <cell r="ZY83">
            <v>18</v>
          </cell>
          <cell r="ZZ83">
            <v>0</v>
          </cell>
          <cell r="AAA83">
            <v>18</v>
          </cell>
          <cell r="AAB83">
            <v>23.324999999999999</v>
          </cell>
          <cell r="AAC83">
            <v>11.200703961393197</v>
          </cell>
          <cell r="AAD83">
            <v>34.525703961393198</v>
          </cell>
          <cell r="AAE83">
            <v>12.124296038606802</v>
          </cell>
          <cell r="AAF83" t="str">
            <v>OK</v>
          </cell>
          <cell r="AAG83">
            <v>18</v>
          </cell>
          <cell r="AAH83">
            <v>12</v>
          </cell>
          <cell r="AAI83">
            <v>1</v>
          </cell>
          <cell r="AAJ83">
            <v>13</v>
          </cell>
          <cell r="AAK83">
            <v>12.35</v>
          </cell>
          <cell r="AAL83">
            <v>5.1168399703382645</v>
          </cell>
          <cell r="AAM83">
            <v>17.466839970338263</v>
          </cell>
          <cell r="AAN83">
            <v>7.2331600296617351</v>
          </cell>
          <cell r="AAO83" t="str">
            <v>OK</v>
          </cell>
          <cell r="AAP83">
            <v>13</v>
          </cell>
          <cell r="AAQ83">
            <v>1</v>
          </cell>
          <cell r="AAR83">
            <v>1</v>
          </cell>
          <cell r="AAS83">
            <v>2</v>
          </cell>
          <cell r="AAT83">
            <v>3.15</v>
          </cell>
          <cell r="AAU83">
            <v>1.2719861311935436</v>
          </cell>
          <cell r="AAV83">
            <v>4.4219861311935436</v>
          </cell>
          <cell r="AAW83">
            <v>1.8780138688064563</v>
          </cell>
          <cell r="AAX83" t="str">
            <v>OK</v>
          </cell>
          <cell r="AAY83">
            <v>2</v>
          </cell>
          <cell r="AAZ83">
            <v>6</v>
          </cell>
          <cell r="ABA83">
            <v>0</v>
          </cell>
          <cell r="ABB83">
            <v>6</v>
          </cell>
          <cell r="ABC83">
            <v>12.45</v>
          </cell>
          <cell r="ABD83">
            <v>6.0296277046273969</v>
          </cell>
          <cell r="ABE83">
            <v>18.479627704627397</v>
          </cell>
          <cell r="ABF83">
            <v>6.4203722953726023</v>
          </cell>
          <cell r="ABG83" t="str">
            <v>Under</v>
          </cell>
          <cell r="ABH83">
            <v>6</v>
          </cell>
          <cell r="ABI83">
            <v>3</v>
          </cell>
          <cell r="ABJ83">
            <v>4.375</v>
          </cell>
          <cell r="ABK83">
            <v>1.8904279803044466</v>
          </cell>
          <cell r="ABL83">
            <v>6.2654279803044464</v>
          </cell>
          <cell r="ABM83">
            <v>2.4845720196955536</v>
          </cell>
          <cell r="ABN83" t="str">
            <v>OK</v>
          </cell>
          <cell r="ABO83">
            <v>3</v>
          </cell>
          <cell r="ABP83">
            <v>269</v>
          </cell>
          <cell r="ABQ83">
            <v>629</v>
          </cell>
          <cell r="ABR83">
            <v>0</v>
          </cell>
          <cell r="ABS83">
            <v>0</v>
          </cell>
          <cell r="ABT83">
            <v>0</v>
          </cell>
          <cell r="ABU83">
            <v>0</v>
          </cell>
          <cell r="ABV83">
            <v>0</v>
          </cell>
          <cell r="ABW83">
            <v>0</v>
          </cell>
          <cell r="ABX83">
            <v>0</v>
          </cell>
          <cell r="ABY83">
            <v>0</v>
          </cell>
          <cell r="ABZ83">
            <v>0</v>
          </cell>
          <cell r="ACA83">
            <v>0</v>
          </cell>
          <cell r="ACB83">
            <v>0</v>
          </cell>
          <cell r="ACC83">
            <v>0</v>
          </cell>
          <cell r="ACD83">
            <v>0</v>
          </cell>
          <cell r="ACE83">
            <v>0</v>
          </cell>
          <cell r="ACF83">
            <v>0</v>
          </cell>
          <cell r="ACG83">
            <v>0</v>
          </cell>
          <cell r="ACH83">
            <v>0</v>
          </cell>
          <cell r="ACI83">
            <v>0</v>
          </cell>
          <cell r="ACJ83">
            <v>0</v>
          </cell>
          <cell r="ACK83">
            <v>0</v>
          </cell>
          <cell r="ACL83">
            <v>0</v>
          </cell>
          <cell r="ACM83">
            <v>0</v>
          </cell>
          <cell r="ACN83">
            <v>0</v>
          </cell>
          <cell r="ACO83">
            <v>0</v>
          </cell>
          <cell r="ACP83">
            <v>0</v>
          </cell>
          <cell r="ACQ83">
            <v>0</v>
          </cell>
          <cell r="ACR83">
            <v>63</v>
          </cell>
          <cell r="ACS83">
            <v>63</v>
          </cell>
          <cell r="ACT83">
            <v>0</v>
          </cell>
          <cell r="ACU83">
            <v>0</v>
          </cell>
          <cell r="ACV83">
            <v>292</v>
          </cell>
          <cell r="ACW83">
            <v>292</v>
          </cell>
          <cell r="ACX83">
            <v>0</v>
          </cell>
          <cell r="ACZ83">
            <v>11</v>
          </cell>
          <cell r="ADA83">
            <v>11</v>
          </cell>
          <cell r="ADB83">
            <v>0</v>
          </cell>
          <cell r="ADD83">
            <v>4</v>
          </cell>
          <cell r="ADE83">
            <v>4</v>
          </cell>
          <cell r="ADF83">
            <v>0</v>
          </cell>
          <cell r="ADH83">
            <v>23</v>
          </cell>
          <cell r="ADI83">
            <v>23</v>
          </cell>
          <cell r="ADJ83">
            <v>0</v>
          </cell>
          <cell r="ADL83">
            <v>17</v>
          </cell>
          <cell r="ADM83">
            <v>17</v>
          </cell>
          <cell r="ADN83">
            <v>0</v>
          </cell>
          <cell r="ADP83">
            <v>24</v>
          </cell>
          <cell r="ADQ83">
            <v>24</v>
          </cell>
          <cell r="ADR83">
            <v>0</v>
          </cell>
          <cell r="ADT83">
            <v>26</v>
          </cell>
          <cell r="ADU83">
            <v>26</v>
          </cell>
          <cell r="ADV83">
            <v>0</v>
          </cell>
          <cell r="ADX83">
            <v>6</v>
          </cell>
          <cell r="ADY83">
            <v>6</v>
          </cell>
          <cell r="ADZ83">
            <v>0</v>
          </cell>
          <cell r="AEB83">
            <v>9</v>
          </cell>
          <cell r="AEC83">
            <v>9</v>
          </cell>
          <cell r="AED83">
            <v>0</v>
          </cell>
          <cell r="AEF83">
            <v>1</v>
          </cell>
          <cell r="AEG83">
            <v>1</v>
          </cell>
          <cell r="AEH83">
            <v>0</v>
          </cell>
          <cell r="AEJ83">
            <v>2</v>
          </cell>
          <cell r="AEK83">
            <v>2</v>
          </cell>
          <cell r="AEL83">
            <v>0</v>
          </cell>
          <cell r="AEN83">
            <v>4</v>
          </cell>
          <cell r="AEO83">
            <v>4</v>
          </cell>
          <cell r="AEP83">
            <v>0</v>
          </cell>
          <cell r="AER83">
            <v>3</v>
          </cell>
          <cell r="AES83">
            <v>3</v>
          </cell>
          <cell r="AET83">
            <v>0</v>
          </cell>
          <cell r="AEV83">
            <v>6</v>
          </cell>
          <cell r="AEW83">
            <v>6</v>
          </cell>
          <cell r="AEX83">
            <v>0</v>
          </cell>
          <cell r="AEZ83">
            <v>4</v>
          </cell>
          <cell r="AFA83">
            <v>4</v>
          </cell>
          <cell r="AFB83">
            <v>0</v>
          </cell>
          <cell r="AFD83">
            <v>5</v>
          </cell>
          <cell r="AFE83">
            <v>5</v>
          </cell>
          <cell r="AFF83">
            <v>0</v>
          </cell>
          <cell r="AFH83">
            <v>12</v>
          </cell>
          <cell r="AFI83">
            <v>12</v>
          </cell>
          <cell r="AFJ83">
            <v>0</v>
          </cell>
          <cell r="AFL83">
            <v>1</v>
          </cell>
          <cell r="AFM83">
            <v>1</v>
          </cell>
          <cell r="AFN83">
            <v>0</v>
          </cell>
          <cell r="AFP83">
            <v>10</v>
          </cell>
          <cell r="AFQ83">
            <v>10</v>
          </cell>
          <cell r="AFR83">
            <v>0</v>
          </cell>
          <cell r="AFT83">
            <v>2</v>
          </cell>
          <cell r="AFU83">
            <v>2</v>
          </cell>
          <cell r="AFV83">
            <v>0</v>
          </cell>
          <cell r="AFX83">
            <v>0</v>
          </cell>
          <cell r="AFY83">
            <v>0</v>
          </cell>
          <cell r="AFZ83">
            <v>0</v>
          </cell>
          <cell r="AGB83">
            <v>6</v>
          </cell>
          <cell r="AGC83">
            <v>6</v>
          </cell>
          <cell r="AGD83">
            <v>0</v>
          </cell>
          <cell r="AGE83">
            <v>0</v>
          </cell>
          <cell r="AGF83">
            <v>18</v>
          </cell>
          <cell r="AGG83">
            <v>18</v>
          </cell>
          <cell r="AGH83">
            <v>0</v>
          </cell>
          <cell r="AGJ83">
            <v>6</v>
          </cell>
          <cell r="AGK83">
            <v>6</v>
          </cell>
          <cell r="AGL83">
            <v>0</v>
          </cell>
          <cell r="AGN83">
            <v>14</v>
          </cell>
          <cell r="AGO83">
            <v>14</v>
          </cell>
          <cell r="AGP83">
            <v>0</v>
          </cell>
          <cell r="AGR83">
            <v>8</v>
          </cell>
          <cell r="AGS83">
            <v>8</v>
          </cell>
          <cell r="AGT83">
            <v>0</v>
          </cell>
          <cell r="AGV83">
            <v>17</v>
          </cell>
          <cell r="AGW83">
            <v>17</v>
          </cell>
          <cell r="AGX83">
            <v>0</v>
          </cell>
          <cell r="AGZ83">
            <v>3</v>
          </cell>
          <cell r="AHA83">
            <v>3</v>
          </cell>
          <cell r="AHB83">
            <v>0</v>
          </cell>
          <cell r="AHD83">
            <v>3</v>
          </cell>
          <cell r="AHE83">
            <v>3</v>
          </cell>
          <cell r="AHF83">
            <v>0</v>
          </cell>
          <cell r="AHH83">
            <v>2</v>
          </cell>
          <cell r="AHI83">
            <v>2</v>
          </cell>
          <cell r="AHJ83">
            <v>0</v>
          </cell>
          <cell r="AHL83">
            <v>2</v>
          </cell>
          <cell r="AHM83">
            <v>2</v>
          </cell>
          <cell r="AHN83">
            <v>0</v>
          </cell>
          <cell r="AHP83">
            <v>6</v>
          </cell>
          <cell r="AHQ83">
            <v>6</v>
          </cell>
          <cell r="AHR83">
            <v>0</v>
          </cell>
          <cell r="AHT83">
            <v>8</v>
          </cell>
          <cell r="AHU83">
            <v>8</v>
          </cell>
          <cell r="AHV83">
            <v>0</v>
          </cell>
          <cell r="AHX83" t="str">
            <v>-</v>
          </cell>
          <cell r="AHY83">
            <v>0</v>
          </cell>
          <cell r="AHZ83">
            <v>0</v>
          </cell>
          <cell r="AIA83">
            <v>3</v>
          </cell>
          <cell r="AIB83">
            <v>9</v>
          </cell>
          <cell r="AIC83">
            <v>2</v>
          </cell>
          <cell r="AID83">
            <v>1</v>
          </cell>
          <cell r="AIE83">
            <v>3</v>
          </cell>
          <cell r="AIF83">
            <v>3</v>
          </cell>
          <cell r="AIG83">
            <v>2</v>
          </cell>
          <cell r="AIH83">
            <v>1</v>
          </cell>
          <cell r="AII83">
            <v>23</v>
          </cell>
          <cell r="AIJ83">
            <v>6</v>
          </cell>
        </row>
        <row r="84">
          <cell r="B84" t="str">
            <v>รพท.บึงกาฬ</v>
          </cell>
          <cell r="C84" t="str">
            <v>โรงพยาบาลบึงกาฬ</v>
          </cell>
          <cell r="D84">
            <v>11040</v>
          </cell>
          <cell r="E84">
            <v>8</v>
          </cell>
          <cell r="F84" t="str">
            <v>บึงกาฬ</v>
          </cell>
          <cell r="G84" t="str">
            <v>s</v>
          </cell>
          <cell r="H84" t="str">
            <v>รพ.ระดับ S เตียง &lt; 400</v>
          </cell>
          <cell r="I84">
            <v>2</v>
          </cell>
          <cell r="J84">
            <v>165</v>
          </cell>
          <cell r="K84">
            <v>1</v>
          </cell>
          <cell r="L84">
            <v>93838</v>
          </cell>
          <cell r="M84">
            <v>0</v>
          </cell>
          <cell r="N84">
            <v>15398</v>
          </cell>
          <cell r="O84">
            <v>78440</v>
          </cell>
          <cell r="P84">
            <v>183729</v>
          </cell>
          <cell r="Q84">
            <v>2</v>
          </cell>
          <cell r="R84">
            <v>2.7</v>
          </cell>
          <cell r="S84">
            <v>3.4390243902439024</v>
          </cell>
          <cell r="T84">
            <v>0.9499679070317294</v>
          </cell>
          <cell r="U84">
            <v>4.3889922972756317</v>
          </cell>
          <cell r="V84">
            <v>2.4890564832121731</v>
          </cell>
          <cell r="W84" t="str">
            <v>Under</v>
          </cell>
          <cell r="X84">
            <v>1</v>
          </cell>
          <cell r="Y84">
            <v>1.6</v>
          </cell>
          <cell r="Z84">
            <v>0.777899868317385</v>
          </cell>
          <cell r="AA84">
            <v>2.3778998683173853</v>
          </cell>
          <cell r="AB84">
            <v>0.82210013168261509</v>
          </cell>
          <cell r="AC84" t="str">
            <v>OK</v>
          </cell>
          <cell r="AD84">
            <v>10</v>
          </cell>
          <cell r="AE84">
            <v>14.1</v>
          </cell>
          <cell r="AF84">
            <v>2.5094692461626038</v>
          </cell>
          <cell r="AG84">
            <v>16.609469246162604</v>
          </cell>
          <cell r="AH84">
            <v>11.590530753837395</v>
          </cell>
          <cell r="AI84" t="str">
            <v>Under</v>
          </cell>
          <cell r="AJ84">
            <v>0</v>
          </cell>
          <cell r="AK84">
            <v>1.2749999999999999</v>
          </cell>
          <cell r="AL84">
            <v>0.9054677216067919</v>
          </cell>
          <cell r="AM84">
            <v>2.1804677216067918</v>
          </cell>
          <cell r="AN84">
            <v>0.36953227839320801</v>
          </cell>
          <cell r="AO84" t="str">
            <v>Under</v>
          </cell>
          <cell r="AP84">
            <v>1</v>
          </cell>
          <cell r="AQ84">
            <v>0.875</v>
          </cell>
          <cell r="AR84">
            <v>0.64797514988755156</v>
          </cell>
          <cell r="AS84">
            <v>1.5229751498875514</v>
          </cell>
          <cell r="AT84">
            <v>0.22702485011244844</v>
          </cell>
          <cell r="AU84" t="str">
            <v>OK</v>
          </cell>
          <cell r="AV84">
            <v>1</v>
          </cell>
          <cell r="AW84">
            <v>2</v>
          </cell>
          <cell r="AX84">
            <v>3</v>
          </cell>
          <cell r="AY84">
            <v>5.35</v>
          </cell>
          <cell r="AZ84">
            <v>1.1668498024760767</v>
          </cell>
          <cell r="BA84">
            <v>6.5168498024760764</v>
          </cell>
          <cell r="BB84">
            <v>4.1831501975239229</v>
          </cell>
          <cell r="BC84" t="str">
            <v>Under</v>
          </cell>
          <cell r="BD84">
            <v>17</v>
          </cell>
          <cell r="BE84">
            <v>3</v>
          </cell>
          <cell r="BF84">
            <v>5</v>
          </cell>
          <cell r="BG84">
            <v>8</v>
          </cell>
          <cell r="BH84">
            <v>15.05</v>
          </cell>
          <cell r="BI84">
            <v>3.5005494074282315</v>
          </cell>
          <cell r="BJ84">
            <v>18.550549407428232</v>
          </cell>
          <cell r="BK84">
            <v>11.54945059257177</v>
          </cell>
          <cell r="BL84" t="str">
            <v>Under</v>
          </cell>
          <cell r="BM84">
            <v>8</v>
          </cell>
          <cell r="BN84">
            <v>1</v>
          </cell>
          <cell r="BO84">
            <v>16</v>
          </cell>
          <cell r="BP84">
            <v>17</v>
          </cell>
          <cell r="BQ84">
            <v>23.1</v>
          </cell>
          <cell r="BR84">
            <v>4.5109553255067727</v>
          </cell>
          <cell r="BS84">
            <v>27.610955325506772</v>
          </cell>
          <cell r="BT84">
            <v>18.589044674493231</v>
          </cell>
          <cell r="BU84" t="str">
            <v>Under</v>
          </cell>
          <cell r="BV84">
            <v>1</v>
          </cell>
          <cell r="BW84">
            <v>1.125</v>
          </cell>
          <cell r="BX84">
            <v>0.6864064729836441</v>
          </cell>
          <cell r="BY84">
            <v>1.8114064729836441</v>
          </cell>
          <cell r="BZ84">
            <v>0.4385935270163559</v>
          </cell>
          <cell r="CA84" t="str">
            <v>OK</v>
          </cell>
          <cell r="CB84">
            <v>18</v>
          </cell>
          <cell r="CC84">
            <v>4</v>
          </cell>
          <cell r="CD84">
            <v>5.0250000000000004</v>
          </cell>
          <cell r="CE84">
            <v>1.2503845562312177</v>
          </cell>
          <cell r="CF84">
            <v>6.2753845562312183</v>
          </cell>
          <cell r="CG84">
            <v>3.7746154437687824</v>
          </cell>
          <cell r="CH84" t="str">
            <v>OK</v>
          </cell>
          <cell r="CI84">
            <v>2</v>
          </cell>
          <cell r="CJ84">
            <v>2.6</v>
          </cell>
          <cell r="CK84">
            <v>0.77789986831738556</v>
          </cell>
          <cell r="CL84">
            <v>3.3778998683173858</v>
          </cell>
          <cell r="CM84">
            <v>1.8221001316826144</v>
          </cell>
          <cell r="CN84" t="str">
            <v>OK</v>
          </cell>
          <cell r="CO84">
            <v>6</v>
          </cell>
          <cell r="CP84">
            <v>2</v>
          </cell>
          <cell r="CQ84">
            <v>5</v>
          </cell>
          <cell r="CR84">
            <v>7</v>
          </cell>
          <cell r="CS84">
            <v>15.45</v>
          </cell>
          <cell r="CT84">
            <v>5.3873070195670962</v>
          </cell>
          <cell r="CU84">
            <v>20.837307019567096</v>
          </cell>
          <cell r="CV84">
            <v>10.062692980432903</v>
          </cell>
          <cell r="CW84" t="str">
            <v>Under</v>
          </cell>
          <cell r="CX84">
            <v>7</v>
          </cell>
          <cell r="CY84">
            <v>3</v>
          </cell>
          <cell r="CZ84">
            <v>4</v>
          </cell>
          <cell r="DA84">
            <v>7</v>
          </cell>
          <cell r="DB84">
            <v>8.9499999999999993</v>
          </cell>
          <cell r="DC84">
            <v>3.6087500499587009</v>
          </cell>
          <cell r="DD84">
            <v>12.5587500499587</v>
          </cell>
          <cell r="DE84">
            <v>5.3412499500412984</v>
          </cell>
          <cell r="DF84" t="str">
            <v>OK</v>
          </cell>
          <cell r="DG84">
            <v>7</v>
          </cell>
          <cell r="DH84">
            <v>63</v>
          </cell>
          <cell r="DI84">
            <v>1</v>
          </cell>
          <cell r="DJ84">
            <v>1</v>
          </cell>
          <cell r="DK84">
            <v>0</v>
          </cell>
          <cell r="DL84">
            <v>0</v>
          </cell>
          <cell r="DM84">
            <v>0</v>
          </cell>
          <cell r="DN84">
            <v>2</v>
          </cell>
          <cell r="DO84">
            <v>1</v>
          </cell>
          <cell r="DP84">
            <v>3</v>
          </cell>
          <cell r="DQ84">
            <v>0</v>
          </cell>
          <cell r="DR84">
            <v>6</v>
          </cell>
          <cell r="DS84">
            <v>3</v>
          </cell>
          <cell r="DT84">
            <v>4</v>
          </cell>
          <cell r="DU84">
            <v>0</v>
          </cell>
          <cell r="DV84">
            <v>2</v>
          </cell>
          <cell r="DW84">
            <v>0</v>
          </cell>
          <cell r="DX84">
            <v>3</v>
          </cell>
          <cell r="DY84">
            <v>1</v>
          </cell>
          <cell r="DZ84">
            <v>0</v>
          </cell>
          <cell r="EA84">
            <v>0</v>
          </cell>
          <cell r="EB84">
            <v>19</v>
          </cell>
          <cell r="EC84">
            <v>0</v>
          </cell>
          <cell r="ED84">
            <v>2</v>
          </cell>
          <cell r="EE84">
            <v>2</v>
          </cell>
          <cell r="EF84">
            <v>1</v>
          </cell>
          <cell r="EG84">
            <v>2</v>
          </cell>
          <cell r="EH84">
            <v>3</v>
          </cell>
          <cell r="EI84">
            <v>1</v>
          </cell>
          <cell r="EJ84">
            <v>2</v>
          </cell>
          <cell r="EK84">
            <v>2</v>
          </cell>
          <cell r="EL84">
            <v>5</v>
          </cell>
          <cell r="EM84">
            <v>1</v>
          </cell>
          <cell r="EN84">
            <v>2</v>
          </cell>
          <cell r="EO84">
            <v>3</v>
          </cell>
          <cell r="EP84">
            <v>32</v>
          </cell>
          <cell r="EQ84">
            <v>2</v>
          </cell>
          <cell r="ER84">
            <v>2</v>
          </cell>
          <cell r="ES84">
            <v>0</v>
          </cell>
          <cell r="ET84">
            <v>1</v>
          </cell>
          <cell r="EU84">
            <v>2</v>
          </cell>
          <cell r="EV84">
            <v>3</v>
          </cell>
          <cell r="EW84">
            <v>1</v>
          </cell>
          <cell r="EX84">
            <v>1</v>
          </cell>
          <cell r="EY84">
            <v>2</v>
          </cell>
          <cell r="EZ84">
            <v>0</v>
          </cell>
          <cell r="FA84">
            <v>1</v>
          </cell>
          <cell r="FB84">
            <v>1</v>
          </cell>
          <cell r="FC84">
            <v>2</v>
          </cell>
          <cell r="FD84">
            <v>0</v>
          </cell>
          <cell r="FE84">
            <v>1</v>
          </cell>
          <cell r="FF84">
            <v>1</v>
          </cell>
          <cell r="FG84">
            <v>0</v>
          </cell>
          <cell r="FH84">
            <v>1</v>
          </cell>
          <cell r="FI84">
            <v>1</v>
          </cell>
          <cell r="FJ84">
            <v>0</v>
          </cell>
          <cell r="FK84">
            <v>1</v>
          </cell>
          <cell r="FL84">
            <v>2</v>
          </cell>
          <cell r="FM84">
            <v>3</v>
          </cell>
          <cell r="FN84">
            <v>12</v>
          </cell>
          <cell r="FO84">
            <v>0</v>
          </cell>
          <cell r="FP84">
            <v>3</v>
          </cell>
          <cell r="FQ84">
            <v>0</v>
          </cell>
          <cell r="FR84">
            <v>3</v>
          </cell>
          <cell r="FS84">
            <v>2</v>
          </cell>
          <cell r="FT84">
            <v>0</v>
          </cell>
          <cell r="FU84">
            <v>2</v>
          </cell>
          <cell r="FV84">
            <v>1</v>
          </cell>
          <cell r="FW84">
            <v>0</v>
          </cell>
          <cell r="FX84">
            <v>1</v>
          </cell>
          <cell r="FY84">
            <v>1</v>
          </cell>
          <cell r="FZ84">
            <v>0</v>
          </cell>
          <cell r="GA84">
            <v>1</v>
          </cell>
          <cell r="GB84">
            <v>7</v>
          </cell>
          <cell r="GC84">
            <v>8.9499999999999993</v>
          </cell>
          <cell r="GD84">
            <v>4.5514156715668825</v>
          </cell>
          <cell r="GE84">
            <v>13.501415671566882</v>
          </cell>
          <cell r="GF84">
            <v>4.3985843284331168</v>
          </cell>
          <cell r="GG84" t="str">
            <v>OK</v>
          </cell>
          <cell r="GH84">
            <v>11</v>
          </cell>
          <cell r="GI84">
            <v>6.1592000000000002</v>
          </cell>
          <cell r="GJ84">
            <v>9.3838000000000008</v>
          </cell>
          <cell r="GK84">
            <v>8</v>
          </cell>
          <cell r="GL84">
            <v>16.625</v>
          </cell>
          <cell r="GM84">
            <v>7.543676244514427</v>
          </cell>
          <cell r="GN84">
            <v>24.168676244514426</v>
          </cell>
          <cell r="GO84">
            <v>9.0813237554855739</v>
          </cell>
          <cell r="GP84" t="str">
            <v>Under</v>
          </cell>
          <cell r="GQ84">
            <v>57</v>
          </cell>
          <cell r="GR84">
            <v>6</v>
          </cell>
          <cell r="GS84">
            <v>7.65</v>
          </cell>
          <cell r="GT84">
            <v>1.2516655570345716</v>
          </cell>
          <cell r="GU84">
            <v>78</v>
          </cell>
          <cell r="GV84">
            <v>6.398334442965429</v>
          </cell>
          <cell r="GW84" t="str">
            <v>Under</v>
          </cell>
          <cell r="GX84">
            <v>1</v>
          </cell>
          <cell r="GY84">
            <v>0.5</v>
          </cell>
          <cell r="GZ84">
            <v>0.50636968354183332</v>
          </cell>
          <cell r="HA84">
            <v>1.0063696835418332</v>
          </cell>
          <cell r="HB84">
            <v>-6.3696835418333153E-3</v>
          </cell>
          <cell r="HC84" t="str">
            <v>OK</v>
          </cell>
          <cell r="HD84">
            <v>6</v>
          </cell>
          <cell r="HE84">
            <v>3</v>
          </cell>
          <cell r="HF84">
            <v>9</v>
          </cell>
          <cell r="HG84">
            <v>8.7750000000000004</v>
          </cell>
          <cell r="HH84">
            <v>1.5768761719102928</v>
          </cell>
          <cell r="HI84">
            <v>10.351876171910293</v>
          </cell>
          <cell r="HJ84">
            <v>7.1981238280897077</v>
          </cell>
          <cell r="HK84" t="str">
            <v>OK</v>
          </cell>
          <cell r="HL84">
            <v>0</v>
          </cell>
          <cell r="HM84">
            <v>0.92500000000000004</v>
          </cell>
          <cell r="HN84">
            <v>0.82857616520055755</v>
          </cell>
          <cell r="HO84">
            <v>1.7535761652005575</v>
          </cell>
          <cell r="HP84">
            <v>9.6423834799442498E-2</v>
          </cell>
          <cell r="HQ84" t="str">
            <v>Under</v>
          </cell>
          <cell r="HR84">
            <v>16</v>
          </cell>
          <cell r="HS84">
            <v>1</v>
          </cell>
          <cell r="HT84">
            <v>1.7</v>
          </cell>
          <cell r="HU84">
            <v>0.72324057067957903</v>
          </cell>
          <cell r="HV84">
            <v>2.423240570679579</v>
          </cell>
          <cell r="HW84">
            <v>0.97675942932042092</v>
          </cell>
          <cell r="HX84" t="str">
            <v>OK</v>
          </cell>
          <cell r="HY84">
            <v>1</v>
          </cell>
          <cell r="HZ84">
            <v>3</v>
          </cell>
          <cell r="IA84">
            <v>4</v>
          </cell>
          <cell r="IB84">
            <v>6.375</v>
          </cell>
          <cell r="IC84">
            <v>2.6668669796559947</v>
          </cell>
          <cell r="ID84">
            <v>9.0418669796559943</v>
          </cell>
          <cell r="IE84">
            <v>3.7081330203440053</v>
          </cell>
          <cell r="IF84" t="str">
            <v>OK</v>
          </cell>
          <cell r="IG84">
            <v>1</v>
          </cell>
          <cell r="IH84">
            <v>2.65</v>
          </cell>
          <cell r="II84">
            <v>0.89299266370776975</v>
          </cell>
          <cell r="IJ84">
            <v>3.5429926637077696</v>
          </cell>
          <cell r="IK84">
            <v>1.7570073362922303</v>
          </cell>
          <cell r="IL84" t="str">
            <v>Under</v>
          </cell>
          <cell r="IM84">
            <v>6</v>
          </cell>
          <cell r="IN84">
            <v>1</v>
          </cell>
          <cell r="IO84">
            <v>1.7250000000000001</v>
          </cell>
          <cell r="IP84">
            <v>0.6788942744621107</v>
          </cell>
          <cell r="IQ84">
            <v>2.403894274462111</v>
          </cell>
          <cell r="IR84">
            <v>1.0461057255378894</v>
          </cell>
          <cell r="IS84" t="str">
            <v>Under</v>
          </cell>
          <cell r="IT84">
            <v>0</v>
          </cell>
          <cell r="IU84">
            <v>0.65</v>
          </cell>
          <cell r="IV84">
            <v>0.483045891539648</v>
          </cell>
          <cell r="IW84">
            <v>1.133045891539648</v>
          </cell>
          <cell r="IX84">
            <v>0.16695410846035202</v>
          </cell>
          <cell r="IY84" t="str">
            <v>Under</v>
          </cell>
          <cell r="IZ84">
            <v>1</v>
          </cell>
          <cell r="JA84">
            <v>0.625</v>
          </cell>
          <cell r="JB84">
            <v>0.80662322408980125</v>
          </cell>
          <cell r="JC84">
            <v>1.4316232240898012</v>
          </cell>
          <cell r="JD84">
            <v>-0.18162322408980125</v>
          </cell>
          <cell r="JE84" t="str">
            <v>OK</v>
          </cell>
          <cell r="JF84">
            <v>2</v>
          </cell>
          <cell r="JG84">
            <v>2</v>
          </cell>
          <cell r="JH84">
            <v>1.7749999999999999</v>
          </cell>
          <cell r="JI84">
            <v>0.61965664603420401</v>
          </cell>
          <cell r="JJ84">
            <v>2.3946566460342038</v>
          </cell>
          <cell r="JK84">
            <v>1.155343353965796</v>
          </cell>
          <cell r="JL84" t="str">
            <v>OK</v>
          </cell>
          <cell r="JM84">
            <v>1</v>
          </cell>
          <cell r="JN84">
            <v>1</v>
          </cell>
          <cell r="JO84">
            <v>0</v>
          </cell>
          <cell r="JP84">
            <v>1</v>
          </cell>
          <cell r="JQ84">
            <v>1</v>
          </cell>
          <cell r="JR84" t="str">
            <v>OK</v>
          </cell>
          <cell r="JS84">
            <v>2</v>
          </cell>
          <cell r="JT84">
            <v>3</v>
          </cell>
          <cell r="JU84">
            <v>5</v>
          </cell>
          <cell r="JV84">
            <v>5</v>
          </cell>
          <cell r="JW84">
            <v>0</v>
          </cell>
          <cell r="JX84">
            <v>5</v>
          </cell>
          <cell r="JY84">
            <v>5</v>
          </cell>
          <cell r="JZ84" t="str">
            <v>OK</v>
          </cell>
          <cell r="KA84">
            <v>1</v>
          </cell>
          <cell r="KB84">
            <v>1.65</v>
          </cell>
          <cell r="KC84">
            <v>0.62223748455030181</v>
          </cell>
          <cell r="KD84">
            <v>2.2722374845503017</v>
          </cell>
          <cell r="KE84">
            <v>1.0277625154496981</v>
          </cell>
          <cell r="KF84" t="str">
            <v>Under</v>
          </cell>
          <cell r="KG84">
            <v>0</v>
          </cell>
          <cell r="KH84">
            <v>0.25</v>
          </cell>
          <cell r="KI84">
            <v>0.49354811679282456</v>
          </cell>
          <cell r="KJ84">
            <v>0.74354811679282462</v>
          </cell>
          <cell r="KK84">
            <v>-0.24354811679282456</v>
          </cell>
          <cell r="KL84" t="str">
            <v>OK</v>
          </cell>
          <cell r="KM84">
            <v>1</v>
          </cell>
          <cell r="KN84">
            <v>1</v>
          </cell>
          <cell r="KO84">
            <v>2</v>
          </cell>
          <cell r="KP84">
            <v>2.4249999999999998</v>
          </cell>
          <cell r="KQ84">
            <v>0.50064061525312331</v>
          </cell>
          <cell r="KR84">
            <v>2.9256406152531231</v>
          </cell>
          <cell r="KS84">
            <v>1.9243593847468765</v>
          </cell>
          <cell r="KT84" t="str">
            <v>OK</v>
          </cell>
          <cell r="KU84">
            <v>11</v>
          </cell>
          <cell r="KV84">
            <v>1</v>
          </cell>
          <cell r="KW84">
            <v>1.5249999999999999</v>
          </cell>
          <cell r="KX84">
            <v>0.50573632534081492</v>
          </cell>
          <cell r="KY84">
            <v>2.0307363253408148</v>
          </cell>
          <cell r="KZ84">
            <v>1.019263674659185</v>
          </cell>
          <cell r="LA84" t="str">
            <v>Under</v>
          </cell>
          <cell r="LB84">
            <v>2</v>
          </cell>
          <cell r="LC84">
            <v>2</v>
          </cell>
          <cell r="LD84">
            <v>0</v>
          </cell>
          <cell r="LE84">
            <v>2</v>
          </cell>
          <cell r="LF84">
            <v>2</v>
          </cell>
          <cell r="LG84" t="str">
            <v>OK</v>
          </cell>
          <cell r="LH84">
            <v>1</v>
          </cell>
          <cell r="LI84">
            <v>1.425</v>
          </cell>
          <cell r="LJ84">
            <v>0.50064061525312331</v>
          </cell>
          <cell r="LK84">
            <v>1.9256406152531234</v>
          </cell>
          <cell r="LL84">
            <v>0.92435938474687673</v>
          </cell>
          <cell r="LM84" t="str">
            <v>OK</v>
          </cell>
          <cell r="LN84">
            <v>3</v>
          </cell>
          <cell r="LO84">
            <v>2</v>
          </cell>
          <cell r="LP84">
            <v>0.57499999999999996</v>
          </cell>
          <cell r="LQ84">
            <v>0.6359930655967716</v>
          </cell>
          <cell r="LR84">
            <v>1.2109930655967716</v>
          </cell>
          <cell r="LS84">
            <v>-6.0993065596771645E-2</v>
          </cell>
          <cell r="LT84" t="str">
            <v>Over</v>
          </cell>
          <cell r="LU84">
            <v>6</v>
          </cell>
          <cell r="LV84">
            <v>41</v>
          </cell>
          <cell r="LW84">
            <v>3</v>
          </cell>
          <cell r="LX84">
            <v>4.5250000000000004</v>
          </cell>
          <cell r="LY84">
            <v>1.2192368357043935</v>
          </cell>
          <cell r="LZ84">
            <v>5.7442368357043936</v>
          </cell>
          <cell r="MA84">
            <v>3.3057631642956071</v>
          </cell>
          <cell r="MB84" t="str">
            <v>Under</v>
          </cell>
          <cell r="MC84">
            <v>2</v>
          </cell>
          <cell r="MD84">
            <v>10</v>
          </cell>
          <cell r="ME84">
            <v>0</v>
          </cell>
          <cell r="MF84">
            <v>12</v>
          </cell>
          <cell r="MG84">
            <v>12</v>
          </cell>
          <cell r="MH84">
            <v>0</v>
          </cell>
          <cell r="MI84">
            <v>12</v>
          </cell>
          <cell r="MJ84">
            <v>12</v>
          </cell>
          <cell r="MK84" t="str">
            <v>OK</v>
          </cell>
          <cell r="ML84">
            <v>15</v>
          </cell>
          <cell r="MM84">
            <v>8</v>
          </cell>
          <cell r="MN84">
            <v>13.25</v>
          </cell>
          <cell r="MO84">
            <v>5.0064061525312313</v>
          </cell>
          <cell r="MP84">
            <v>18.25640615253123</v>
          </cell>
          <cell r="MQ84">
            <v>8.2435938474687696</v>
          </cell>
          <cell r="MR84" t="str">
            <v>Under</v>
          </cell>
          <cell r="MS84">
            <v>0</v>
          </cell>
          <cell r="MT84">
            <v>0.375</v>
          </cell>
          <cell r="MU84">
            <v>1.0299987552892653</v>
          </cell>
          <cell r="MV84">
            <v>1.4049987552892653</v>
          </cell>
          <cell r="MW84">
            <v>-0.65499875528926532</v>
          </cell>
          <cell r="MX84" t="str">
            <v>OK</v>
          </cell>
          <cell r="MY84">
            <v>8</v>
          </cell>
          <cell r="MZ84">
            <v>6</v>
          </cell>
          <cell r="NA84">
            <v>12.375</v>
          </cell>
          <cell r="NB84">
            <v>4.7646535106892163</v>
          </cell>
          <cell r="NC84">
            <v>17.139653510689214</v>
          </cell>
          <cell r="ND84">
            <v>7.6103464893107837</v>
          </cell>
          <cell r="NE84" t="str">
            <v>Under</v>
          </cell>
          <cell r="NF84">
            <v>0</v>
          </cell>
          <cell r="NG84">
            <v>0.15</v>
          </cell>
          <cell r="NH84">
            <v>0.48304589153964794</v>
          </cell>
          <cell r="NI84">
            <v>0.63304589153964796</v>
          </cell>
          <cell r="NJ84">
            <v>-0.33304589153964792</v>
          </cell>
          <cell r="NK84" t="str">
            <v>OK</v>
          </cell>
          <cell r="NL84">
            <v>6</v>
          </cell>
          <cell r="NM84">
            <v>5</v>
          </cell>
          <cell r="NN84">
            <v>6.4749999999999996</v>
          </cell>
          <cell r="NO84">
            <v>1.4498010473589384</v>
          </cell>
          <cell r="NP84">
            <v>7.9248010473589385</v>
          </cell>
          <cell r="NQ84">
            <v>5.0251989526410608</v>
          </cell>
          <cell r="NR84" t="str">
            <v>Under</v>
          </cell>
          <cell r="NS84">
            <v>5</v>
          </cell>
          <cell r="NT84">
            <v>5</v>
          </cell>
          <cell r="NU84">
            <v>7.3250000000000002</v>
          </cell>
          <cell r="NV84">
            <v>2.3467107367656723</v>
          </cell>
          <cell r="NW84">
            <v>9.6717107367656716</v>
          </cell>
          <cell r="NX84">
            <v>4.9782892632343279</v>
          </cell>
          <cell r="NY84" t="str">
            <v>OK</v>
          </cell>
          <cell r="NZ84">
            <v>5</v>
          </cell>
          <cell r="OA84">
            <v>1</v>
          </cell>
          <cell r="OB84">
            <v>0.85</v>
          </cell>
          <cell r="OC84">
            <v>0.483045891539648</v>
          </cell>
          <cell r="OD84">
            <v>1.3330458915396479</v>
          </cell>
          <cell r="OE84">
            <v>0.36695410846035198</v>
          </cell>
          <cell r="OF84" t="str">
            <v>OK</v>
          </cell>
          <cell r="OG84">
            <v>0</v>
          </cell>
          <cell r="OH84">
            <v>7.4999999999999997E-2</v>
          </cell>
          <cell r="OI84">
            <v>0.26674678283691849</v>
          </cell>
          <cell r="OJ84">
            <v>0.34174678283691851</v>
          </cell>
          <cell r="OK84">
            <v>-0.19174678283691848</v>
          </cell>
          <cell r="OL84" t="str">
            <v>OK</v>
          </cell>
          <cell r="OM84">
            <v>1</v>
          </cell>
          <cell r="ON84">
            <v>3</v>
          </cell>
          <cell r="OO84">
            <v>3.3250000000000002</v>
          </cell>
          <cell r="OP84">
            <v>0.85896479137419379</v>
          </cell>
          <cell r="OQ84">
            <v>4.1839647913741942</v>
          </cell>
          <cell r="OR84">
            <v>2.4660352086258062</v>
          </cell>
          <cell r="OS84" t="str">
            <v>OK</v>
          </cell>
          <cell r="OT84">
            <v>3</v>
          </cell>
          <cell r="OU84">
            <v>2</v>
          </cell>
          <cell r="OV84">
            <v>2.8250000000000002</v>
          </cell>
          <cell r="OW84">
            <v>0.87376286168590267</v>
          </cell>
          <cell r="OX84">
            <v>3.698762861685903</v>
          </cell>
          <cell r="OY84">
            <v>1.9512371383140974</v>
          </cell>
          <cell r="OZ84" t="str">
            <v>OK</v>
          </cell>
          <cell r="PA84">
            <v>2</v>
          </cell>
          <cell r="PB84">
            <v>1.6</v>
          </cell>
          <cell r="PC84">
            <v>0.54537683984186314</v>
          </cell>
          <cell r="PD84">
            <v>1</v>
          </cell>
          <cell r="PE84">
            <v>1.0546231601581368</v>
          </cell>
          <cell r="PF84" t="str">
            <v>Over</v>
          </cell>
          <cell r="PG84">
            <v>2</v>
          </cell>
          <cell r="PH84">
            <v>2</v>
          </cell>
          <cell r="PI84">
            <v>1</v>
          </cell>
          <cell r="PJ84">
            <v>1</v>
          </cell>
          <cell r="PK84">
            <v>0</v>
          </cell>
          <cell r="PL84">
            <v>0.4</v>
          </cell>
          <cell r="PM84">
            <v>0.54537683984186336</v>
          </cell>
          <cell r="PN84">
            <v>0.94537683984186338</v>
          </cell>
          <cell r="PO84">
            <v>-0.14537683984186334</v>
          </cell>
          <cell r="PP84" t="str">
            <v>OK</v>
          </cell>
          <cell r="PQ84">
            <v>4</v>
          </cell>
          <cell r="PR84">
            <v>1</v>
          </cell>
          <cell r="PS84">
            <v>1</v>
          </cell>
          <cell r="PT84">
            <v>2</v>
          </cell>
          <cell r="PU84">
            <v>3.9750000000000001</v>
          </cell>
          <cell r="PV84">
            <v>1.3298833571369122</v>
          </cell>
          <cell r="PW84">
            <v>5.3048833571369123</v>
          </cell>
          <cell r="PX84">
            <v>2.6451166428630879</v>
          </cell>
          <cell r="PY84" t="str">
            <v>Under</v>
          </cell>
          <cell r="PZ84">
            <v>2</v>
          </cell>
          <cell r="QA84">
            <v>0</v>
          </cell>
          <cell r="QB84">
            <v>0.375</v>
          </cell>
          <cell r="QC84">
            <v>0.54006172486732174</v>
          </cell>
          <cell r="QD84">
            <v>0.91506172486732174</v>
          </cell>
          <cell r="QE84">
            <v>-0.16506172486732174</v>
          </cell>
          <cell r="QF84" t="str">
            <v>OK</v>
          </cell>
          <cell r="QG84">
            <v>3</v>
          </cell>
          <cell r="QH84">
            <v>3</v>
          </cell>
          <cell r="QI84">
            <v>6</v>
          </cell>
          <cell r="QJ84">
            <v>5.9249999999999998</v>
          </cell>
          <cell r="QK84">
            <v>0.26674678283691855</v>
          </cell>
          <cell r="QL84">
            <v>6.1917467828369182</v>
          </cell>
          <cell r="QM84">
            <v>5.6582532171630815</v>
          </cell>
          <cell r="QN84" t="str">
            <v>OK</v>
          </cell>
          <cell r="QO84">
            <v>6</v>
          </cell>
          <cell r="QP84">
            <v>5</v>
          </cell>
          <cell r="QQ84">
            <v>6.7</v>
          </cell>
          <cell r="QR84">
            <v>1.9637744922496214</v>
          </cell>
          <cell r="QS84">
            <v>8.6637744922496225</v>
          </cell>
          <cell r="QT84">
            <v>4.7362255077503788</v>
          </cell>
          <cell r="QU84" t="str">
            <v>OK</v>
          </cell>
          <cell r="QV84">
            <v>5</v>
          </cell>
          <cell r="QW84">
            <v>2</v>
          </cell>
          <cell r="QX84">
            <v>4.4000000000000004</v>
          </cell>
          <cell r="QY84">
            <v>1.4987174003640067</v>
          </cell>
          <cell r="QZ84">
            <v>5.8987174003640073</v>
          </cell>
          <cell r="RA84">
            <v>2.9012825996359934</v>
          </cell>
          <cell r="RB84" t="str">
            <v>Under</v>
          </cell>
          <cell r="RC84">
            <v>2</v>
          </cell>
          <cell r="RD84">
            <v>1</v>
          </cell>
          <cell r="RE84">
            <v>2.75</v>
          </cell>
          <cell r="RF84">
            <v>1.031553471276484</v>
          </cell>
          <cell r="RG84">
            <v>3.7815534712764842</v>
          </cell>
          <cell r="RH84">
            <v>1.718446528723516</v>
          </cell>
          <cell r="RI84" t="str">
            <v>Under</v>
          </cell>
          <cell r="RJ84">
            <v>2</v>
          </cell>
          <cell r="RK84">
            <v>2.9</v>
          </cell>
          <cell r="RL84">
            <v>1.7802333468483198</v>
          </cell>
          <cell r="RM84">
            <v>4.6802333468483202</v>
          </cell>
          <cell r="RN84">
            <v>1.1197666531516801</v>
          </cell>
          <cell r="RO84" t="str">
            <v>OK</v>
          </cell>
          <cell r="RP84">
            <v>3</v>
          </cell>
          <cell r="RQ84">
            <v>3</v>
          </cell>
          <cell r="RR84">
            <v>6</v>
          </cell>
          <cell r="RS84">
            <v>6</v>
          </cell>
          <cell r="RT84">
            <v>0</v>
          </cell>
          <cell r="RU84">
            <v>6</v>
          </cell>
          <cell r="RV84">
            <v>6</v>
          </cell>
          <cell r="RW84" t="str">
            <v>OK</v>
          </cell>
          <cell r="RX84">
            <v>9</v>
          </cell>
          <cell r="RY84">
            <v>7</v>
          </cell>
          <cell r="RZ84">
            <v>14.125</v>
          </cell>
          <cell r="SA84">
            <v>4.2134552481550251</v>
          </cell>
          <cell r="SB84">
            <v>18.338455248155025</v>
          </cell>
          <cell r="SC84">
            <v>9.9115447518449749</v>
          </cell>
          <cell r="SD84" t="str">
            <v>Under</v>
          </cell>
          <cell r="SE84">
            <v>4</v>
          </cell>
          <cell r="SF84">
            <v>0</v>
          </cell>
          <cell r="SG84">
            <v>4</v>
          </cell>
          <cell r="SH84">
            <v>4.2750000000000004</v>
          </cell>
          <cell r="SI84">
            <v>2.037941394693461</v>
          </cell>
          <cell r="SJ84">
            <v>6.3129413946934614</v>
          </cell>
          <cell r="SK84">
            <v>2.2370586053065393</v>
          </cell>
          <cell r="SL84" t="str">
            <v>OK</v>
          </cell>
          <cell r="SM84">
            <v>0</v>
          </cell>
          <cell r="SN84">
            <v>7.4999999999999997E-2</v>
          </cell>
          <cell r="SO84">
            <v>0.26674678283691849</v>
          </cell>
          <cell r="SP84">
            <v>0.34174678283691851</v>
          </cell>
          <cell r="SQ84">
            <v>-0.19174678283691848</v>
          </cell>
          <cell r="SR84" t="str">
            <v>OK</v>
          </cell>
          <cell r="SS84">
            <v>11</v>
          </cell>
          <cell r="ST84">
            <v>2</v>
          </cell>
          <cell r="SU84">
            <v>4.2</v>
          </cell>
          <cell r="SV84">
            <v>1.4884168150705013</v>
          </cell>
          <cell r="SW84">
            <v>5.6884168150705019</v>
          </cell>
          <cell r="SX84">
            <v>2.7115831849294989</v>
          </cell>
          <cell r="SY84" t="str">
            <v>Under</v>
          </cell>
          <cell r="SZ84">
            <v>4</v>
          </cell>
          <cell r="TA84">
            <v>1</v>
          </cell>
          <cell r="TB84">
            <v>0</v>
          </cell>
          <cell r="TC84">
            <v>5</v>
          </cell>
          <cell r="TD84">
            <v>8.4</v>
          </cell>
          <cell r="TE84">
            <v>3.2249030993194192</v>
          </cell>
          <cell r="TF84">
            <v>11.62490309931942</v>
          </cell>
          <cell r="TG84">
            <v>5.1750969006805807</v>
          </cell>
          <cell r="TH84" t="str">
            <v>Under</v>
          </cell>
          <cell r="TI84">
            <v>7</v>
          </cell>
          <cell r="TJ84">
            <v>0</v>
          </cell>
          <cell r="TK84">
            <v>0.35</v>
          </cell>
          <cell r="TL84">
            <v>0.48304589153964794</v>
          </cell>
          <cell r="TM84">
            <v>0.83304589153964792</v>
          </cell>
          <cell r="TN84">
            <v>-0.13304589153964796</v>
          </cell>
          <cell r="TO84" t="str">
            <v>OK</v>
          </cell>
          <cell r="TP84">
            <v>18</v>
          </cell>
          <cell r="TQ84">
            <v>0</v>
          </cell>
          <cell r="TR84">
            <v>2</v>
          </cell>
          <cell r="TS84">
            <v>20</v>
          </cell>
          <cell r="TT84">
            <v>28.975000000000001</v>
          </cell>
          <cell r="TU84">
            <v>8.9284549442951029</v>
          </cell>
          <cell r="TV84">
            <v>37.903454944295106</v>
          </cell>
          <cell r="TW84">
            <v>20.046545055704897</v>
          </cell>
          <cell r="TX84" t="str">
            <v>Under</v>
          </cell>
          <cell r="TY84">
            <v>20</v>
          </cell>
          <cell r="TZ84">
            <v>1</v>
          </cell>
          <cell r="UA84">
            <v>2.375</v>
          </cell>
          <cell r="UB84">
            <v>0.83780849656892165</v>
          </cell>
          <cell r="UC84">
            <v>3.2128084965689219</v>
          </cell>
          <cell r="UD84">
            <v>1.5371915034310784</v>
          </cell>
          <cell r="UE84" t="str">
            <v>Under</v>
          </cell>
          <cell r="UF84">
            <v>6</v>
          </cell>
          <cell r="UG84">
            <v>0</v>
          </cell>
          <cell r="UH84">
            <v>6</v>
          </cell>
          <cell r="UI84">
            <v>12.95</v>
          </cell>
          <cell r="UJ84">
            <v>3.9088984611380186</v>
          </cell>
          <cell r="UK84">
            <v>16.858898461138018</v>
          </cell>
          <cell r="UL84">
            <v>9.0411015388619802</v>
          </cell>
          <cell r="UM84" t="str">
            <v>Under</v>
          </cell>
          <cell r="UN84">
            <v>4</v>
          </cell>
          <cell r="UO84">
            <v>0</v>
          </cell>
          <cell r="UP84">
            <v>4</v>
          </cell>
          <cell r="UQ84">
            <v>4</v>
          </cell>
          <cell r="UR84">
            <v>0</v>
          </cell>
          <cell r="US84">
            <v>4</v>
          </cell>
          <cell r="UT84">
            <v>4</v>
          </cell>
          <cell r="UU84" t="str">
            <v>OK</v>
          </cell>
          <cell r="UV84">
            <v>2</v>
          </cell>
          <cell r="UW84">
            <v>2</v>
          </cell>
          <cell r="UX84">
            <v>0</v>
          </cell>
          <cell r="UY84">
            <v>2</v>
          </cell>
          <cell r="UZ84">
            <v>2</v>
          </cell>
          <cell r="VA84" t="str">
            <v>OK</v>
          </cell>
          <cell r="VB84">
            <v>1</v>
          </cell>
          <cell r="VC84">
            <v>1</v>
          </cell>
          <cell r="VD84">
            <v>0</v>
          </cell>
          <cell r="VE84">
            <v>1</v>
          </cell>
          <cell r="VF84">
            <v>1</v>
          </cell>
          <cell r="VG84" t="str">
            <v>OK</v>
          </cell>
          <cell r="VH84">
            <v>14</v>
          </cell>
          <cell r="VI84">
            <v>5</v>
          </cell>
          <cell r="VJ84">
            <v>5</v>
          </cell>
          <cell r="VK84">
            <v>0</v>
          </cell>
          <cell r="VL84">
            <v>5</v>
          </cell>
          <cell r="VM84">
            <v>5</v>
          </cell>
          <cell r="VN84" t="str">
            <v>OK</v>
          </cell>
          <cell r="VO84">
            <v>5</v>
          </cell>
          <cell r="VP84">
            <v>19</v>
          </cell>
          <cell r="VQ84">
            <v>28.7</v>
          </cell>
          <cell r="VR84">
            <v>7.0971283466787325</v>
          </cell>
          <cell r="VS84">
            <v>35.797128346678733</v>
          </cell>
          <cell r="VT84">
            <v>21.602871653321266</v>
          </cell>
          <cell r="VU84" t="str">
            <v>Under</v>
          </cell>
          <cell r="VV84">
            <v>15</v>
          </cell>
          <cell r="VW84">
            <v>24.15</v>
          </cell>
          <cell r="VX84">
            <v>6.2942790467176364</v>
          </cell>
          <cell r="VY84">
            <v>30.444279046717636</v>
          </cell>
          <cell r="VZ84">
            <v>17.855720953282361</v>
          </cell>
          <cell r="WA84" t="str">
            <v>Under</v>
          </cell>
          <cell r="WB84">
            <v>34</v>
          </cell>
          <cell r="WC84">
            <v>162</v>
          </cell>
          <cell r="WD84">
            <v>21</v>
          </cell>
          <cell r="WE84">
            <v>0</v>
          </cell>
          <cell r="WF84">
            <v>21</v>
          </cell>
          <cell r="WG84">
            <v>30.1</v>
          </cell>
          <cell r="WH84">
            <v>7.1640126272276268</v>
          </cell>
          <cell r="WI84">
            <v>37.264012627227629</v>
          </cell>
          <cell r="WJ84">
            <v>22.935987372772374</v>
          </cell>
          <cell r="WK84" t="str">
            <v>Under</v>
          </cell>
          <cell r="WL84">
            <v>21</v>
          </cell>
          <cell r="WM84">
            <v>15</v>
          </cell>
          <cell r="WN84">
            <v>0</v>
          </cell>
          <cell r="WO84">
            <v>15</v>
          </cell>
          <cell r="WP84">
            <v>24.75</v>
          </cell>
          <cell r="WQ84">
            <v>7.1207533453370093</v>
          </cell>
          <cell r="WR84">
            <v>31.870753345337008</v>
          </cell>
          <cell r="WS84">
            <v>17.629246654662992</v>
          </cell>
          <cell r="WT84" t="str">
            <v>Under</v>
          </cell>
          <cell r="WU84">
            <v>15</v>
          </cell>
          <cell r="WV84">
            <v>20</v>
          </cell>
          <cell r="WW84">
            <v>0</v>
          </cell>
          <cell r="WX84">
            <v>20</v>
          </cell>
          <cell r="WY84">
            <v>53.174999999999997</v>
          </cell>
          <cell r="WZ84">
            <v>25.280870948158327</v>
          </cell>
          <cell r="XA84">
            <v>78.455870948158321</v>
          </cell>
          <cell r="XB84">
            <v>27.89412905184167</v>
          </cell>
          <cell r="XC84" t="str">
            <v>Under</v>
          </cell>
          <cell r="XD84">
            <v>20</v>
          </cell>
          <cell r="XE84">
            <v>10</v>
          </cell>
          <cell r="XF84">
            <v>0</v>
          </cell>
          <cell r="XG84">
            <v>10</v>
          </cell>
          <cell r="XH84">
            <v>14.8</v>
          </cell>
          <cell r="XI84">
            <v>5.1798425874508212</v>
          </cell>
          <cell r="XJ84">
            <v>19.979842587450822</v>
          </cell>
          <cell r="XK84">
            <v>9.6201574125491796</v>
          </cell>
          <cell r="XL84" t="str">
            <v>OK</v>
          </cell>
          <cell r="XM84">
            <v>10</v>
          </cell>
          <cell r="XN84">
            <v>20</v>
          </cell>
          <cell r="XO84">
            <v>0</v>
          </cell>
          <cell r="XP84">
            <v>20</v>
          </cell>
          <cell r="XQ84">
            <v>26.324999999999999</v>
          </cell>
          <cell r="XR84">
            <v>9.1718283835577701</v>
          </cell>
          <cell r="XS84">
            <v>35.496828383557769</v>
          </cell>
          <cell r="XT84">
            <v>17.153171616442229</v>
          </cell>
          <cell r="XU84" t="str">
            <v>OK</v>
          </cell>
          <cell r="XV84">
            <v>20</v>
          </cell>
          <cell r="XW84">
            <v>14</v>
          </cell>
          <cell r="XX84">
            <v>0</v>
          </cell>
          <cell r="XY84">
            <v>14</v>
          </cell>
          <cell r="XZ84">
            <v>17.399999999999999</v>
          </cell>
          <cell r="YA84">
            <v>6.3034382152388346</v>
          </cell>
          <cell r="YB84">
            <v>23.703438215238833</v>
          </cell>
          <cell r="YC84">
            <v>11.096561784761164</v>
          </cell>
          <cell r="YD84" t="str">
            <v>OK</v>
          </cell>
          <cell r="YE84">
            <v>14</v>
          </cell>
          <cell r="YF84">
            <v>25</v>
          </cell>
          <cell r="YG84">
            <v>0</v>
          </cell>
          <cell r="YH84">
            <v>25</v>
          </cell>
          <cell r="YI84">
            <v>75.55</v>
          </cell>
          <cell r="YJ84">
            <v>26.288293192490812</v>
          </cell>
          <cell r="YK84">
            <v>101.83829319249081</v>
          </cell>
          <cell r="YL84">
            <v>49.261706807509185</v>
          </cell>
          <cell r="YM84" t="str">
            <v>Under</v>
          </cell>
          <cell r="YN84">
            <v>25</v>
          </cell>
          <cell r="YO84">
            <v>24</v>
          </cell>
          <cell r="YP84">
            <v>0</v>
          </cell>
          <cell r="YQ84">
            <v>24</v>
          </cell>
          <cell r="YR84">
            <v>47.15</v>
          </cell>
          <cell r="YS84">
            <v>19.721847835618298</v>
          </cell>
          <cell r="YT84">
            <v>66.871847835618297</v>
          </cell>
          <cell r="YU84">
            <v>27.4281521643817</v>
          </cell>
          <cell r="YV84" t="str">
            <v>Under</v>
          </cell>
          <cell r="YW84">
            <v>24</v>
          </cell>
          <cell r="YX84">
            <v>12</v>
          </cell>
          <cell r="YY84">
            <v>0</v>
          </cell>
          <cell r="YZ84">
            <v>12</v>
          </cell>
          <cell r="ZA84">
            <v>21.574999999999999</v>
          </cell>
          <cell r="ZB84">
            <v>8.3109057175589403</v>
          </cell>
          <cell r="ZC84">
            <v>29.885905717558941</v>
          </cell>
          <cell r="ZD84">
            <v>13.264094282441059</v>
          </cell>
          <cell r="ZE84" t="str">
            <v>Under</v>
          </cell>
          <cell r="ZF84">
            <v>12</v>
          </cell>
          <cell r="ZG84">
            <v>3</v>
          </cell>
          <cell r="ZH84">
            <v>0</v>
          </cell>
          <cell r="ZI84">
            <v>3</v>
          </cell>
          <cell r="ZJ84">
            <v>5.7750000000000004</v>
          </cell>
          <cell r="ZK84">
            <v>3.7106050374015478</v>
          </cell>
          <cell r="ZL84">
            <v>9.4856050374015481</v>
          </cell>
          <cell r="ZM84">
            <v>2.0643949625984526</v>
          </cell>
          <cell r="ZN84" t="str">
            <v>OK</v>
          </cell>
          <cell r="ZO84">
            <v>3</v>
          </cell>
          <cell r="ZP84">
            <v>23</v>
          </cell>
          <cell r="ZQ84">
            <v>0</v>
          </cell>
          <cell r="ZR84">
            <v>23</v>
          </cell>
          <cell r="ZS84">
            <v>26.875</v>
          </cell>
          <cell r="ZT84">
            <v>10.957230372493655</v>
          </cell>
          <cell r="ZU84">
            <v>37.832230372493655</v>
          </cell>
          <cell r="ZV84">
            <v>15.917769627506345</v>
          </cell>
          <cell r="ZW84" t="str">
            <v>OK</v>
          </cell>
          <cell r="ZX84">
            <v>23</v>
          </cell>
          <cell r="ZY84">
            <v>18</v>
          </cell>
          <cell r="ZZ84">
            <v>0</v>
          </cell>
          <cell r="AAA84">
            <v>18</v>
          </cell>
          <cell r="AAB84">
            <v>23.324999999999999</v>
          </cell>
          <cell r="AAC84">
            <v>11.200703961393197</v>
          </cell>
          <cell r="AAD84">
            <v>34.525703961393198</v>
          </cell>
          <cell r="AAE84">
            <v>12.124296038606802</v>
          </cell>
          <cell r="AAF84" t="str">
            <v>OK</v>
          </cell>
          <cell r="AAG84">
            <v>18</v>
          </cell>
          <cell r="AAH84">
            <v>5</v>
          </cell>
          <cell r="AAI84">
            <v>0</v>
          </cell>
          <cell r="AAJ84">
            <v>5</v>
          </cell>
          <cell r="AAK84">
            <v>12.35</v>
          </cell>
          <cell r="AAL84">
            <v>5.1168399703382645</v>
          </cell>
          <cell r="AAM84">
            <v>17.466839970338263</v>
          </cell>
          <cell r="AAN84">
            <v>7.2331600296617351</v>
          </cell>
          <cell r="AAO84" t="str">
            <v>Under</v>
          </cell>
          <cell r="AAP84">
            <v>5</v>
          </cell>
          <cell r="AAQ84">
            <v>1</v>
          </cell>
          <cell r="AAR84">
            <v>0</v>
          </cell>
          <cell r="AAS84">
            <v>1</v>
          </cell>
          <cell r="AAT84">
            <v>3.15</v>
          </cell>
          <cell r="AAU84">
            <v>1.2719861311935436</v>
          </cell>
          <cell r="AAV84">
            <v>4.4219861311935436</v>
          </cell>
          <cell r="AAW84">
            <v>1.8780138688064563</v>
          </cell>
          <cell r="AAX84" t="str">
            <v>Under</v>
          </cell>
          <cell r="AAY84">
            <v>1</v>
          </cell>
          <cell r="AAZ84">
            <v>9</v>
          </cell>
          <cell r="ABA84">
            <v>0</v>
          </cell>
          <cell r="ABB84">
            <v>9</v>
          </cell>
          <cell r="ABC84">
            <v>12.45</v>
          </cell>
          <cell r="ABD84">
            <v>6.0296277046273969</v>
          </cell>
          <cell r="ABE84">
            <v>18.479627704627397</v>
          </cell>
          <cell r="ABF84">
            <v>6.4203722953726023</v>
          </cell>
          <cell r="ABG84" t="str">
            <v>OK</v>
          </cell>
          <cell r="ABH84">
            <v>9</v>
          </cell>
          <cell r="ABI84">
            <v>4</v>
          </cell>
          <cell r="ABJ84">
            <v>4.375</v>
          </cell>
          <cell r="ABK84">
            <v>1.8904279803044466</v>
          </cell>
          <cell r="ABL84">
            <v>6.2654279803044464</v>
          </cell>
          <cell r="ABM84">
            <v>2.4845720196955536</v>
          </cell>
          <cell r="ABN84" t="str">
            <v>OK</v>
          </cell>
          <cell r="ABO84">
            <v>4</v>
          </cell>
          <cell r="ABP84">
            <v>224</v>
          </cell>
          <cell r="ABQ84">
            <v>547</v>
          </cell>
          <cell r="ABR84">
            <v>0</v>
          </cell>
          <cell r="ABS84">
            <v>0</v>
          </cell>
          <cell r="ABT84">
            <v>0</v>
          </cell>
          <cell r="ABU84">
            <v>0</v>
          </cell>
          <cell r="ABV84">
            <v>0</v>
          </cell>
          <cell r="ABW84">
            <v>0</v>
          </cell>
          <cell r="ABX84">
            <v>0</v>
          </cell>
          <cell r="ABY84">
            <v>0</v>
          </cell>
          <cell r="ABZ84">
            <v>0</v>
          </cell>
          <cell r="ACA84">
            <v>0</v>
          </cell>
          <cell r="ACB84">
            <v>0</v>
          </cell>
          <cell r="ACC84">
            <v>0</v>
          </cell>
          <cell r="ACD84">
            <v>0</v>
          </cell>
          <cell r="ACE84">
            <v>0</v>
          </cell>
          <cell r="ACF84">
            <v>0</v>
          </cell>
          <cell r="ACG84">
            <v>0</v>
          </cell>
          <cell r="ACH84">
            <v>0</v>
          </cell>
          <cell r="ACI84">
            <v>0</v>
          </cell>
          <cell r="ACJ84">
            <v>0</v>
          </cell>
          <cell r="ACK84">
            <v>0</v>
          </cell>
          <cell r="ACL84">
            <v>0</v>
          </cell>
          <cell r="ACM84">
            <v>0</v>
          </cell>
          <cell r="ACN84">
            <v>0</v>
          </cell>
          <cell r="ACO84">
            <v>0</v>
          </cell>
          <cell r="ACP84">
            <v>0</v>
          </cell>
          <cell r="ACQ84">
            <v>0</v>
          </cell>
          <cell r="ACR84">
            <v>52</v>
          </cell>
          <cell r="ACS84">
            <v>52</v>
          </cell>
          <cell r="ACT84">
            <v>0</v>
          </cell>
          <cell r="ACU84">
            <v>0</v>
          </cell>
          <cell r="ACV84">
            <v>244</v>
          </cell>
          <cell r="ACW84">
            <v>244</v>
          </cell>
          <cell r="ACX84">
            <v>0</v>
          </cell>
          <cell r="ACZ84">
            <v>7</v>
          </cell>
          <cell r="ADA84">
            <v>7</v>
          </cell>
          <cell r="ADB84">
            <v>0</v>
          </cell>
          <cell r="ADD84">
            <v>4</v>
          </cell>
          <cell r="ADE84">
            <v>4</v>
          </cell>
          <cell r="ADF84">
            <v>0</v>
          </cell>
          <cell r="ADH84">
            <v>20</v>
          </cell>
          <cell r="ADI84">
            <v>20</v>
          </cell>
          <cell r="ADJ84">
            <v>0</v>
          </cell>
          <cell r="ADL84">
            <v>15</v>
          </cell>
          <cell r="ADM84">
            <v>15</v>
          </cell>
          <cell r="ADN84">
            <v>0</v>
          </cell>
          <cell r="ADP84">
            <v>24</v>
          </cell>
          <cell r="ADQ84">
            <v>24</v>
          </cell>
          <cell r="ADR84">
            <v>0</v>
          </cell>
          <cell r="ADT84">
            <v>20</v>
          </cell>
          <cell r="ADU84">
            <v>20</v>
          </cell>
          <cell r="ADV84">
            <v>0</v>
          </cell>
          <cell r="ADX84">
            <v>6</v>
          </cell>
          <cell r="ADY84">
            <v>6</v>
          </cell>
          <cell r="ADZ84">
            <v>0</v>
          </cell>
          <cell r="AEB84">
            <v>6</v>
          </cell>
          <cell r="AEC84">
            <v>6</v>
          </cell>
          <cell r="AED84">
            <v>0</v>
          </cell>
          <cell r="AEF84">
            <v>1</v>
          </cell>
          <cell r="AEG84">
            <v>1</v>
          </cell>
          <cell r="AEH84">
            <v>0</v>
          </cell>
          <cell r="AEJ84">
            <v>2</v>
          </cell>
          <cell r="AEK84">
            <v>2</v>
          </cell>
          <cell r="AEL84">
            <v>0</v>
          </cell>
          <cell r="AEN84">
            <v>4</v>
          </cell>
          <cell r="AEO84">
            <v>4</v>
          </cell>
          <cell r="AEP84">
            <v>0</v>
          </cell>
          <cell r="AER84">
            <v>2</v>
          </cell>
          <cell r="AES84">
            <v>2</v>
          </cell>
          <cell r="AET84">
            <v>0</v>
          </cell>
          <cell r="AEV84">
            <v>6</v>
          </cell>
          <cell r="AEW84">
            <v>6</v>
          </cell>
          <cell r="AEX84">
            <v>0</v>
          </cell>
          <cell r="AEZ84">
            <v>4</v>
          </cell>
          <cell r="AFA84">
            <v>4</v>
          </cell>
          <cell r="AFB84">
            <v>0</v>
          </cell>
          <cell r="AFD84">
            <v>5</v>
          </cell>
          <cell r="AFE84">
            <v>5</v>
          </cell>
          <cell r="AFF84">
            <v>0</v>
          </cell>
          <cell r="AFH84">
            <v>12</v>
          </cell>
          <cell r="AFI84">
            <v>12</v>
          </cell>
          <cell r="AFJ84">
            <v>0</v>
          </cell>
          <cell r="AFL84">
            <v>1</v>
          </cell>
          <cell r="AFM84">
            <v>1</v>
          </cell>
          <cell r="AFN84">
            <v>0</v>
          </cell>
          <cell r="AFP84">
            <v>10</v>
          </cell>
          <cell r="AFQ84">
            <v>10</v>
          </cell>
          <cell r="AFR84">
            <v>0</v>
          </cell>
          <cell r="AFT84">
            <v>2</v>
          </cell>
          <cell r="AFU84">
            <v>2</v>
          </cell>
          <cell r="AFV84">
            <v>0</v>
          </cell>
          <cell r="AFX84">
            <v>0</v>
          </cell>
          <cell r="AFY84">
            <v>0</v>
          </cell>
          <cell r="AFZ84">
            <v>0</v>
          </cell>
          <cell r="AGB84">
            <v>5</v>
          </cell>
          <cell r="AGC84">
            <v>5</v>
          </cell>
          <cell r="AGD84">
            <v>0</v>
          </cell>
          <cell r="AGE84">
            <v>0</v>
          </cell>
          <cell r="AGF84">
            <v>18</v>
          </cell>
          <cell r="AGG84">
            <v>18</v>
          </cell>
          <cell r="AGH84">
            <v>0</v>
          </cell>
          <cell r="AGJ84">
            <v>6</v>
          </cell>
          <cell r="AGK84">
            <v>6</v>
          </cell>
          <cell r="AGL84">
            <v>0</v>
          </cell>
          <cell r="AGN84">
            <v>14</v>
          </cell>
          <cell r="AGO84">
            <v>14</v>
          </cell>
          <cell r="AGP84">
            <v>0</v>
          </cell>
          <cell r="AGR84">
            <v>8</v>
          </cell>
          <cell r="AGS84">
            <v>8</v>
          </cell>
          <cell r="AGT84">
            <v>0</v>
          </cell>
          <cell r="AGV84">
            <v>17</v>
          </cell>
          <cell r="AGW84">
            <v>17</v>
          </cell>
          <cell r="AGX84">
            <v>0</v>
          </cell>
          <cell r="AGZ84">
            <v>3</v>
          </cell>
          <cell r="AHA84">
            <v>3</v>
          </cell>
          <cell r="AHB84">
            <v>0</v>
          </cell>
          <cell r="AHD84">
            <v>3</v>
          </cell>
          <cell r="AHE84">
            <v>3</v>
          </cell>
          <cell r="AHF84">
            <v>0</v>
          </cell>
          <cell r="AHH84">
            <v>2</v>
          </cell>
          <cell r="AHI84">
            <v>2</v>
          </cell>
          <cell r="AHJ84">
            <v>0</v>
          </cell>
          <cell r="AHL84">
            <v>2</v>
          </cell>
          <cell r="AHM84">
            <v>2</v>
          </cell>
          <cell r="AHN84">
            <v>0</v>
          </cell>
          <cell r="AHP84">
            <v>6</v>
          </cell>
          <cell r="AHQ84">
            <v>6</v>
          </cell>
          <cell r="AHR84">
            <v>0</v>
          </cell>
          <cell r="AHT84">
            <v>6</v>
          </cell>
          <cell r="AHU84">
            <v>6</v>
          </cell>
          <cell r="AHV84">
            <v>0</v>
          </cell>
          <cell r="AHX84" t="str">
            <v>-</v>
          </cell>
          <cell r="AHY84">
            <v>0</v>
          </cell>
          <cell r="AHZ84">
            <v>0</v>
          </cell>
          <cell r="AIA84">
            <v>3</v>
          </cell>
          <cell r="AIB84">
            <v>6</v>
          </cell>
          <cell r="AIC84">
            <v>3</v>
          </cell>
          <cell r="AID84">
            <v>1</v>
          </cell>
          <cell r="AIE84">
            <v>3</v>
          </cell>
          <cell r="AIF84">
            <v>3</v>
          </cell>
          <cell r="AIG84">
            <v>2</v>
          </cell>
          <cell r="AIH84">
            <v>1</v>
          </cell>
          <cell r="AII84">
            <v>20</v>
          </cell>
          <cell r="AIJ84">
            <v>6</v>
          </cell>
        </row>
        <row r="85">
          <cell r="B85" t="str">
            <v>รพท.พังงา</v>
          </cell>
          <cell r="C85" t="str">
            <v>โรงพยาบาลพังงา</v>
          </cell>
          <cell r="D85">
            <v>10739</v>
          </cell>
          <cell r="E85">
            <v>11</v>
          </cell>
          <cell r="F85" t="str">
            <v>พังงา</v>
          </cell>
          <cell r="G85" t="str">
            <v>s</v>
          </cell>
          <cell r="H85" t="str">
            <v>รพ.ระดับ S เตียง &lt; 400</v>
          </cell>
          <cell r="I85">
            <v>2</v>
          </cell>
          <cell r="J85">
            <v>151</v>
          </cell>
          <cell r="K85">
            <v>1</v>
          </cell>
          <cell r="L85">
            <v>40373</v>
          </cell>
          <cell r="M85">
            <v>0</v>
          </cell>
          <cell r="N85">
            <v>7214</v>
          </cell>
          <cell r="O85">
            <v>33159</v>
          </cell>
          <cell r="P85">
            <v>217505</v>
          </cell>
          <cell r="Q85">
            <v>2</v>
          </cell>
          <cell r="R85">
            <v>2.7</v>
          </cell>
          <cell r="S85">
            <v>3.4390243902439024</v>
          </cell>
          <cell r="T85">
            <v>0.9499679070317294</v>
          </cell>
          <cell r="U85">
            <v>4.3889922972756317</v>
          </cell>
          <cell r="V85">
            <v>2.4890564832121731</v>
          </cell>
          <cell r="W85" t="str">
            <v>Under</v>
          </cell>
          <cell r="X85">
            <v>1</v>
          </cell>
          <cell r="Y85">
            <v>1.6</v>
          </cell>
          <cell r="Z85">
            <v>0.777899868317385</v>
          </cell>
          <cell r="AA85">
            <v>2.3778998683173853</v>
          </cell>
          <cell r="AB85">
            <v>0.82210013168261509</v>
          </cell>
          <cell r="AC85" t="str">
            <v>OK</v>
          </cell>
          <cell r="AD85">
            <v>9</v>
          </cell>
          <cell r="AE85">
            <v>14.1</v>
          </cell>
          <cell r="AF85">
            <v>2.5094692461626038</v>
          </cell>
          <cell r="AG85">
            <v>16.609469246162604</v>
          </cell>
          <cell r="AH85">
            <v>11.590530753837395</v>
          </cell>
          <cell r="AI85" t="str">
            <v>Under</v>
          </cell>
          <cell r="AJ85">
            <v>1</v>
          </cell>
          <cell r="AK85">
            <v>1.2749999999999999</v>
          </cell>
          <cell r="AL85">
            <v>0.9054677216067919</v>
          </cell>
          <cell r="AM85">
            <v>2.1804677216067918</v>
          </cell>
          <cell r="AN85">
            <v>0.36953227839320801</v>
          </cell>
          <cell r="AO85" t="str">
            <v>OK</v>
          </cell>
          <cell r="AP85">
            <v>1</v>
          </cell>
          <cell r="AQ85">
            <v>0.875</v>
          </cell>
          <cell r="AR85">
            <v>0.64797514988755156</v>
          </cell>
          <cell r="AS85">
            <v>1.5229751498875514</v>
          </cell>
          <cell r="AT85">
            <v>0.22702485011244844</v>
          </cell>
          <cell r="AU85" t="str">
            <v>OK</v>
          </cell>
          <cell r="AV85">
            <v>1</v>
          </cell>
          <cell r="AW85">
            <v>2</v>
          </cell>
          <cell r="AX85">
            <v>3</v>
          </cell>
          <cell r="AY85">
            <v>5.35</v>
          </cell>
          <cell r="AZ85">
            <v>1.1668498024760767</v>
          </cell>
          <cell r="BA85">
            <v>6.5168498024760764</v>
          </cell>
          <cell r="BB85">
            <v>4.1831501975239229</v>
          </cell>
          <cell r="BC85" t="str">
            <v>Under</v>
          </cell>
          <cell r="BD85">
            <v>17</v>
          </cell>
          <cell r="BE85">
            <v>3</v>
          </cell>
          <cell r="BF85">
            <v>5</v>
          </cell>
          <cell r="BG85">
            <v>8</v>
          </cell>
          <cell r="BH85">
            <v>15.05</v>
          </cell>
          <cell r="BI85">
            <v>3.5005494074282315</v>
          </cell>
          <cell r="BJ85">
            <v>18.550549407428232</v>
          </cell>
          <cell r="BK85">
            <v>11.54945059257177</v>
          </cell>
          <cell r="BL85" t="str">
            <v>Under</v>
          </cell>
          <cell r="BM85">
            <v>8</v>
          </cell>
          <cell r="BN85">
            <v>1</v>
          </cell>
          <cell r="BO85">
            <v>15</v>
          </cell>
          <cell r="BP85">
            <v>16</v>
          </cell>
          <cell r="BQ85">
            <v>23.1</v>
          </cell>
          <cell r="BR85">
            <v>4.5109553255067727</v>
          </cell>
          <cell r="BS85">
            <v>27.610955325506772</v>
          </cell>
          <cell r="BT85">
            <v>18.589044674493231</v>
          </cell>
          <cell r="BU85" t="str">
            <v>Under</v>
          </cell>
          <cell r="BV85">
            <v>1</v>
          </cell>
          <cell r="BW85">
            <v>1.125</v>
          </cell>
          <cell r="BX85">
            <v>0.6864064729836441</v>
          </cell>
          <cell r="BY85">
            <v>1.8114064729836441</v>
          </cell>
          <cell r="BZ85">
            <v>0.4385935270163559</v>
          </cell>
          <cell r="CA85" t="str">
            <v>OK</v>
          </cell>
          <cell r="CB85">
            <v>17</v>
          </cell>
          <cell r="CC85">
            <v>4</v>
          </cell>
          <cell r="CD85">
            <v>5.0250000000000004</v>
          </cell>
          <cell r="CE85">
            <v>1.2503845562312177</v>
          </cell>
          <cell r="CF85">
            <v>6.2753845562312183</v>
          </cell>
          <cell r="CG85">
            <v>3.7746154437687824</v>
          </cell>
          <cell r="CH85" t="str">
            <v>OK</v>
          </cell>
          <cell r="CI85">
            <v>2</v>
          </cell>
          <cell r="CJ85">
            <v>2.6</v>
          </cell>
          <cell r="CK85">
            <v>0.77789986831738556</v>
          </cell>
          <cell r="CL85">
            <v>3.3778998683173858</v>
          </cell>
          <cell r="CM85">
            <v>1.8221001316826144</v>
          </cell>
          <cell r="CN85" t="str">
            <v>OK</v>
          </cell>
          <cell r="CO85">
            <v>6</v>
          </cell>
          <cell r="CP85">
            <v>2</v>
          </cell>
          <cell r="CQ85">
            <v>7</v>
          </cell>
          <cell r="CR85">
            <v>9</v>
          </cell>
          <cell r="CS85">
            <v>15.45</v>
          </cell>
          <cell r="CT85">
            <v>5.3873070195670962</v>
          </cell>
          <cell r="CU85">
            <v>20.837307019567096</v>
          </cell>
          <cell r="CV85">
            <v>10.062692980432903</v>
          </cell>
          <cell r="CW85" t="str">
            <v>Under</v>
          </cell>
          <cell r="CX85">
            <v>9</v>
          </cell>
          <cell r="CY85">
            <v>2</v>
          </cell>
          <cell r="CZ85">
            <v>3</v>
          </cell>
          <cell r="DA85">
            <v>5</v>
          </cell>
          <cell r="DB85">
            <v>8.9499999999999993</v>
          </cell>
          <cell r="DC85">
            <v>3.6087500499587009</v>
          </cell>
          <cell r="DD85">
            <v>12.5587500499587</v>
          </cell>
          <cell r="DE85">
            <v>5.3412499500412984</v>
          </cell>
          <cell r="DF85" t="str">
            <v>Under</v>
          </cell>
          <cell r="DG85">
            <v>5</v>
          </cell>
          <cell r="DH85">
            <v>62</v>
          </cell>
          <cell r="DI85">
            <v>1</v>
          </cell>
          <cell r="DJ85">
            <v>1</v>
          </cell>
          <cell r="DK85">
            <v>0</v>
          </cell>
          <cell r="DL85">
            <v>0</v>
          </cell>
          <cell r="DM85">
            <v>0</v>
          </cell>
          <cell r="DN85">
            <v>4</v>
          </cell>
          <cell r="DO85">
            <v>0</v>
          </cell>
          <cell r="DP85">
            <v>4</v>
          </cell>
          <cell r="DQ85">
            <v>0</v>
          </cell>
          <cell r="DR85">
            <v>4</v>
          </cell>
          <cell r="DS85">
            <v>3</v>
          </cell>
          <cell r="DT85">
            <v>6</v>
          </cell>
          <cell r="DU85">
            <v>0</v>
          </cell>
          <cell r="DV85">
            <v>4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17</v>
          </cell>
          <cell r="EC85">
            <v>0</v>
          </cell>
          <cell r="ED85">
            <v>2</v>
          </cell>
          <cell r="EE85">
            <v>2</v>
          </cell>
          <cell r="EF85">
            <v>0</v>
          </cell>
          <cell r="EG85">
            <v>2</v>
          </cell>
          <cell r="EH85">
            <v>2</v>
          </cell>
          <cell r="EI85">
            <v>0</v>
          </cell>
          <cell r="EJ85">
            <v>2</v>
          </cell>
          <cell r="EK85">
            <v>1</v>
          </cell>
          <cell r="EL85">
            <v>3</v>
          </cell>
          <cell r="EM85">
            <v>0</v>
          </cell>
          <cell r="EN85">
            <v>2</v>
          </cell>
          <cell r="EO85">
            <v>2</v>
          </cell>
          <cell r="EP85">
            <v>26</v>
          </cell>
          <cell r="EQ85">
            <v>1</v>
          </cell>
          <cell r="ER85">
            <v>1</v>
          </cell>
          <cell r="ES85">
            <v>0</v>
          </cell>
          <cell r="ET85">
            <v>1</v>
          </cell>
          <cell r="EU85">
            <v>4</v>
          </cell>
          <cell r="EV85">
            <v>5</v>
          </cell>
          <cell r="EW85">
            <v>0</v>
          </cell>
          <cell r="EX85">
            <v>2</v>
          </cell>
          <cell r="EY85">
            <v>2</v>
          </cell>
          <cell r="EZ85">
            <v>0</v>
          </cell>
          <cell r="FA85">
            <v>0</v>
          </cell>
          <cell r="FB85">
            <v>2</v>
          </cell>
          <cell r="FC85">
            <v>2</v>
          </cell>
          <cell r="FD85">
            <v>0</v>
          </cell>
          <cell r="FE85">
            <v>1</v>
          </cell>
          <cell r="FF85">
            <v>1</v>
          </cell>
          <cell r="FG85">
            <v>0</v>
          </cell>
          <cell r="FH85">
            <v>1</v>
          </cell>
          <cell r="FI85">
            <v>1</v>
          </cell>
          <cell r="FJ85">
            <v>0</v>
          </cell>
          <cell r="FK85">
            <v>0</v>
          </cell>
          <cell r="FL85">
            <v>1</v>
          </cell>
          <cell r="FM85">
            <v>1</v>
          </cell>
          <cell r="FN85">
            <v>12</v>
          </cell>
          <cell r="FO85">
            <v>0</v>
          </cell>
          <cell r="FP85">
            <v>3</v>
          </cell>
          <cell r="FQ85">
            <v>0</v>
          </cell>
          <cell r="FR85">
            <v>3</v>
          </cell>
          <cell r="FS85">
            <v>1</v>
          </cell>
          <cell r="FT85">
            <v>0</v>
          </cell>
          <cell r="FU85">
            <v>1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4</v>
          </cell>
          <cell r="GC85">
            <v>8.9499999999999993</v>
          </cell>
          <cell r="GD85">
            <v>4.5514156715668825</v>
          </cell>
          <cell r="GE85">
            <v>13.501415671566882</v>
          </cell>
          <cell r="GF85">
            <v>4.3985843284331168</v>
          </cell>
          <cell r="GG85" t="str">
            <v>Under</v>
          </cell>
          <cell r="GH85">
            <v>7</v>
          </cell>
          <cell r="GI85">
            <v>2.8856000000000002</v>
          </cell>
          <cell r="GJ85">
            <v>4.0373000000000001</v>
          </cell>
          <cell r="GK85">
            <v>6</v>
          </cell>
          <cell r="GL85">
            <v>16.625</v>
          </cell>
          <cell r="GM85">
            <v>7.543676244514427</v>
          </cell>
          <cell r="GN85">
            <v>24.168676244514426</v>
          </cell>
          <cell r="GO85">
            <v>9.0813237554855739</v>
          </cell>
          <cell r="GP85" t="str">
            <v>Under</v>
          </cell>
          <cell r="GQ85">
            <v>48</v>
          </cell>
          <cell r="GR85">
            <v>6</v>
          </cell>
          <cell r="GS85">
            <v>7.65</v>
          </cell>
          <cell r="GT85">
            <v>1.2516655570345716</v>
          </cell>
          <cell r="GU85">
            <v>89</v>
          </cell>
          <cell r="GV85">
            <v>6.398334442965429</v>
          </cell>
          <cell r="GW85" t="str">
            <v>Under</v>
          </cell>
          <cell r="GX85">
            <v>0</v>
          </cell>
          <cell r="GY85">
            <v>0.5</v>
          </cell>
          <cell r="GZ85">
            <v>0.50636968354183332</v>
          </cell>
          <cell r="HA85">
            <v>1.0063696835418332</v>
          </cell>
          <cell r="HB85">
            <v>-6.3696835418333153E-3</v>
          </cell>
          <cell r="HC85" t="str">
            <v>OK</v>
          </cell>
          <cell r="HD85">
            <v>7</v>
          </cell>
          <cell r="HE85">
            <v>3</v>
          </cell>
          <cell r="HF85">
            <v>10</v>
          </cell>
          <cell r="HG85">
            <v>8.7750000000000004</v>
          </cell>
          <cell r="HH85">
            <v>1.5768761719102928</v>
          </cell>
          <cell r="HI85">
            <v>10.351876171910293</v>
          </cell>
          <cell r="HJ85">
            <v>7.1981238280897077</v>
          </cell>
          <cell r="HK85" t="str">
            <v>OK</v>
          </cell>
          <cell r="HL85">
            <v>1</v>
          </cell>
          <cell r="HM85">
            <v>0.92500000000000004</v>
          </cell>
          <cell r="HN85">
            <v>0.82857616520055755</v>
          </cell>
          <cell r="HO85">
            <v>1.7535761652005575</v>
          </cell>
          <cell r="HP85">
            <v>9.6423834799442498E-2</v>
          </cell>
          <cell r="HQ85" t="str">
            <v>OK</v>
          </cell>
          <cell r="HR85">
            <v>17</v>
          </cell>
          <cell r="HS85">
            <v>1</v>
          </cell>
          <cell r="HT85">
            <v>1.7</v>
          </cell>
          <cell r="HU85">
            <v>0.72324057067957903</v>
          </cell>
          <cell r="HV85">
            <v>2.423240570679579</v>
          </cell>
          <cell r="HW85">
            <v>0.97675942932042092</v>
          </cell>
          <cell r="HX85" t="str">
            <v>OK</v>
          </cell>
          <cell r="HY85">
            <v>1</v>
          </cell>
          <cell r="HZ85">
            <v>2</v>
          </cell>
          <cell r="IA85">
            <v>3</v>
          </cell>
          <cell r="IB85">
            <v>6.375</v>
          </cell>
          <cell r="IC85">
            <v>2.6668669796559947</v>
          </cell>
          <cell r="ID85">
            <v>9.0418669796559943</v>
          </cell>
          <cell r="IE85">
            <v>3.7081330203440053</v>
          </cell>
          <cell r="IF85" t="str">
            <v>Under</v>
          </cell>
          <cell r="IG85">
            <v>3</v>
          </cell>
          <cell r="IH85">
            <v>2.65</v>
          </cell>
          <cell r="II85">
            <v>0.89299266370776975</v>
          </cell>
          <cell r="IJ85">
            <v>3.5429926637077696</v>
          </cell>
          <cell r="IK85">
            <v>1.7570073362922303</v>
          </cell>
          <cell r="IL85" t="str">
            <v>OK</v>
          </cell>
          <cell r="IM85">
            <v>7</v>
          </cell>
          <cell r="IN85">
            <v>2</v>
          </cell>
          <cell r="IO85">
            <v>1.7250000000000001</v>
          </cell>
          <cell r="IP85">
            <v>0.6788942744621107</v>
          </cell>
          <cell r="IQ85">
            <v>2.403894274462111</v>
          </cell>
          <cell r="IR85">
            <v>1.0461057255378894</v>
          </cell>
          <cell r="IS85" t="str">
            <v>OK</v>
          </cell>
          <cell r="IT85">
            <v>0</v>
          </cell>
          <cell r="IU85">
            <v>0.65</v>
          </cell>
          <cell r="IV85">
            <v>0.483045891539648</v>
          </cell>
          <cell r="IW85">
            <v>1.133045891539648</v>
          </cell>
          <cell r="IX85">
            <v>0.16695410846035202</v>
          </cell>
          <cell r="IY85" t="str">
            <v>Under</v>
          </cell>
          <cell r="IZ85">
            <v>0</v>
          </cell>
          <cell r="JA85">
            <v>0.625</v>
          </cell>
          <cell r="JB85">
            <v>0.80662322408980125</v>
          </cell>
          <cell r="JC85">
            <v>1.4316232240898012</v>
          </cell>
          <cell r="JD85">
            <v>-0.18162322408980125</v>
          </cell>
          <cell r="JE85" t="str">
            <v>OK</v>
          </cell>
          <cell r="JF85">
            <v>2</v>
          </cell>
          <cell r="JG85">
            <v>1</v>
          </cell>
          <cell r="JH85">
            <v>1.7749999999999999</v>
          </cell>
          <cell r="JI85">
            <v>0.61965664603420401</v>
          </cell>
          <cell r="JJ85">
            <v>2.3946566460342038</v>
          </cell>
          <cell r="JK85">
            <v>1.155343353965796</v>
          </cell>
          <cell r="JL85" t="str">
            <v>Under</v>
          </cell>
          <cell r="JM85">
            <v>1</v>
          </cell>
          <cell r="JN85">
            <v>1</v>
          </cell>
          <cell r="JO85">
            <v>0</v>
          </cell>
          <cell r="JP85">
            <v>1</v>
          </cell>
          <cell r="JQ85">
            <v>1</v>
          </cell>
          <cell r="JR85" t="str">
            <v>OK</v>
          </cell>
          <cell r="JS85">
            <v>1</v>
          </cell>
          <cell r="JT85">
            <v>4</v>
          </cell>
          <cell r="JU85">
            <v>5</v>
          </cell>
          <cell r="JV85">
            <v>5</v>
          </cell>
          <cell r="JW85">
            <v>0</v>
          </cell>
          <cell r="JX85">
            <v>5</v>
          </cell>
          <cell r="JY85">
            <v>5</v>
          </cell>
          <cell r="JZ85" t="str">
            <v>OK</v>
          </cell>
          <cell r="KA85">
            <v>2</v>
          </cell>
          <cell r="KB85">
            <v>1.65</v>
          </cell>
          <cell r="KC85">
            <v>0.62223748455030181</v>
          </cell>
          <cell r="KD85">
            <v>2.2722374845503017</v>
          </cell>
          <cell r="KE85">
            <v>1.0277625154496981</v>
          </cell>
          <cell r="KF85" t="str">
            <v>OK</v>
          </cell>
          <cell r="KG85">
            <v>0</v>
          </cell>
          <cell r="KH85">
            <v>0.25</v>
          </cell>
          <cell r="KI85">
            <v>0.49354811679282456</v>
          </cell>
          <cell r="KJ85">
            <v>0.74354811679282462</v>
          </cell>
          <cell r="KK85">
            <v>-0.24354811679282456</v>
          </cell>
          <cell r="KL85" t="str">
            <v>OK</v>
          </cell>
          <cell r="KM85">
            <v>1</v>
          </cell>
          <cell r="KN85">
            <v>1</v>
          </cell>
          <cell r="KO85">
            <v>2</v>
          </cell>
          <cell r="KP85">
            <v>2.4249999999999998</v>
          </cell>
          <cell r="KQ85">
            <v>0.50064061525312331</v>
          </cell>
          <cell r="KR85">
            <v>2.9256406152531231</v>
          </cell>
          <cell r="KS85">
            <v>1.9243593847468765</v>
          </cell>
          <cell r="KT85" t="str">
            <v>OK</v>
          </cell>
          <cell r="KU85">
            <v>11</v>
          </cell>
          <cell r="KV85">
            <v>1</v>
          </cell>
          <cell r="KW85">
            <v>1.5249999999999999</v>
          </cell>
          <cell r="KX85">
            <v>0.50573632534081492</v>
          </cell>
          <cell r="KY85">
            <v>2.0307363253408148</v>
          </cell>
          <cell r="KZ85">
            <v>1.019263674659185</v>
          </cell>
          <cell r="LA85" t="str">
            <v>Under</v>
          </cell>
          <cell r="LB85">
            <v>2</v>
          </cell>
          <cell r="LC85">
            <v>2</v>
          </cell>
          <cell r="LD85">
            <v>0</v>
          </cell>
          <cell r="LE85">
            <v>2</v>
          </cell>
          <cell r="LF85">
            <v>2</v>
          </cell>
          <cell r="LG85" t="str">
            <v>OK</v>
          </cell>
          <cell r="LH85">
            <v>1</v>
          </cell>
          <cell r="LI85">
            <v>1.425</v>
          </cell>
          <cell r="LJ85">
            <v>0.50064061525312331</v>
          </cell>
          <cell r="LK85">
            <v>1.9256406152531234</v>
          </cell>
          <cell r="LL85">
            <v>0.92435938474687673</v>
          </cell>
          <cell r="LM85" t="str">
            <v>OK</v>
          </cell>
          <cell r="LN85">
            <v>3</v>
          </cell>
          <cell r="LO85">
            <v>1</v>
          </cell>
          <cell r="LP85">
            <v>0.57499999999999996</v>
          </cell>
          <cell r="LQ85">
            <v>0.6359930655967716</v>
          </cell>
          <cell r="LR85">
            <v>1.2109930655967716</v>
          </cell>
          <cell r="LS85">
            <v>-6.0993065596771645E-2</v>
          </cell>
          <cell r="LT85" t="str">
            <v>OK</v>
          </cell>
          <cell r="LU85">
            <v>5</v>
          </cell>
          <cell r="LV85">
            <v>42</v>
          </cell>
          <cell r="LW85">
            <v>2</v>
          </cell>
          <cell r="LX85">
            <v>4.5250000000000004</v>
          </cell>
          <cell r="LY85">
            <v>1.2192368357043935</v>
          </cell>
          <cell r="LZ85">
            <v>5.7442368357043936</v>
          </cell>
          <cell r="MA85">
            <v>3.3057631642956071</v>
          </cell>
          <cell r="MB85" t="str">
            <v>Under</v>
          </cell>
          <cell r="MC85">
            <v>0</v>
          </cell>
          <cell r="MD85">
            <v>12</v>
          </cell>
          <cell r="ME85">
            <v>0</v>
          </cell>
          <cell r="MF85">
            <v>12</v>
          </cell>
          <cell r="MG85">
            <v>12</v>
          </cell>
          <cell r="MH85">
            <v>0</v>
          </cell>
          <cell r="MI85">
            <v>12</v>
          </cell>
          <cell r="MJ85">
            <v>12</v>
          </cell>
          <cell r="MK85" t="str">
            <v>OK</v>
          </cell>
          <cell r="ML85">
            <v>14</v>
          </cell>
          <cell r="MM85">
            <v>6</v>
          </cell>
          <cell r="MN85">
            <v>13.25</v>
          </cell>
          <cell r="MO85">
            <v>5.0064061525312313</v>
          </cell>
          <cell r="MP85">
            <v>18.25640615253123</v>
          </cell>
          <cell r="MQ85">
            <v>8.2435938474687696</v>
          </cell>
          <cell r="MR85" t="str">
            <v>Under</v>
          </cell>
          <cell r="MS85">
            <v>0</v>
          </cell>
          <cell r="MT85">
            <v>0.375</v>
          </cell>
          <cell r="MU85">
            <v>1.0299987552892653</v>
          </cell>
          <cell r="MV85">
            <v>1.4049987552892653</v>
          </cell>
          <cell r="MW85">
            <v>-0.65499875528926532</v>
          </cell>
          <cell r="MX85" t="str">
            <v>OK</v>
          </cell>
          <cell r="MY85">
            <v>6</v>
          </cell>
          <cell r="MZ85">
            <v>6</v>
          </cell>
          <cell r="NA85">
            <v>12.375</v>
          </cell>
          <cell r="NB85">
            <v>4.7646535106892163</v>
          </cell>
          <cell r="NC85">
            <v>17.139653510689214</v>
          </cell>
          <cell r="ND85">
            <v>7.6103464893107837</v>
          </cell>
          <cell r="NE85" t="str">
            <v>Under</v>
          </cell>
          <cell r="NF85">
            <v>0</v>
          </cell>
          <cell r="NG85">
            <v>0.15</v>
          </cell>
          <cell r="NH85">
            <v>0.48304589153964794</v>
          </cell>
          <cell r="NI85">
            <v>0.63304589153964796</v>
          </cell>
          <cell r="NJ85">
            <v>-0.33304589153964792</v>
          </cell>
          <cell r="NK85" t="str">
            <v>OK</v>
          </cell>
          <cell r="NL85">
            <v>6</v>
          </cell>
          <cell r="NM85">
            <v>4</v>
          </cell>
          <cell r="NN85">
            <v>6.4749999999999996</v>
          </cell>
          <cell r="NO85">
            <v>1.4498010473589384</v>
          </cell>
          <cell r="NP85">
            <v>7.9248010473589385</v>
          </cell>
          <cell r="NQ85">
            <v>5.0251989526410608</v>
          </cell>
          <cell r="NR85" t="str">
            <v>Under</v>
          </cell>
          <cell r="NS85">
            <v>4</v>
          </cell>
          <cell r="NT85">
            <v>5</v>
          </cell>
          <cell r="NU85">
            <v>7.3250000000000002</v>
          </cell>
          <cell r="NV85">
            <v>2.3467107367656723</v>
          </cell>
          <cell r="NW85">
            <v>9.6717107367656716</v>
          </cell>
          <cell r="NX85">
            <v>4.9782892632343279</v>
          </cell>
          <cell r="NY85" t="str">
            <v>OK</v>
          </cell>
          <cell r="NZ85">
            <v>5</v>
          </cell>
          <cell r="OA85">
            <v>1</v>
          </cell>
          <cell r="OB85">
            <v>0.85</v>
          </cell>
          <cell r="OC85">
            <v>0.483045891539648</v>
          </cell>
          <cell r="OD85">
            <v>1.3330458915396479</v>
          </cell>
          <cell r="OE85">
            <v>0.36695410846035198</v>
          </cell>
          <cell r="OF85" t="str">
            <v>OK</v>
          </cell>
          <cell r="OG85">
            <v>0</v>
          </cell>
          <cell r="OH85">
            <v>7.4999999999999997E-2</v>
          </cell>
          <cell r="OI85">
            <v>0.26674678283691849</v>
          </cell>
          <cell r="OJ85">
            <v>0.34174678283691851</v>
          </cell>
          <cell r="OK85">
            <v>-0.19174678283691848</v>
          </cell>
          <cell r="OL85" t="str">
            <v>OK</v>
          </cell>
          <cell r="OM85">
            <v>1</v>
          </cell>
          <cell r="ON85">
            <v>2</v>
          </cell>
          <cell r="OO85">
            <v>3.3250000000000002</v>
          </cell>
          <cell r="OP85">
            <v>0.85896479137419379</v>
          </cell>
          <cell r="OQ85">
            <v>4.1839647913741942</v>
          </cell>
          <cell r="OR85">
            <v>2.4660352086258062</v>
          </cell>
          <cell r="OS85" t="str">
            <v>Under</v>
          </cell>
          <cell r="OT85">
            <v>2</v>
          </cell>
          <cell r="OU85">
            <v>2</v>
          </cell>
          <cell r="OV85">
            <v>2.8250000000000002</v>
          </cell>
          <cell r="OW85">
            <v>0.87376286168590267</v>
          </cell>
          <cell r="OX85">
            <v>3.698762861685903</v>
          </cell>
          <cell r="OY85">
            <v>1.9512371383140974</v>
          </cell>
          <cell r="OZ85" t="str">
            <v>OK</v>
          </cell>
          <cell r="PA85">
            <v>2</v>
          </cell>
          <cell r="PB85">
            <v>1.6</v>
          </cell>
          <cell r="PC85">
            <v>0.54537683984186314</v>
          </cell>
          <cell r="PD85">
            <v>1</v>
          </cell>
          <cell r="PE85">
            <v>1.0546231601581368</v>
          </cell>
          <cell r="PF85" t="str">
            <v>Over</v>
          </cell>
          <cell r="PG85">
            <v>2</v>
          </cell>
          <cell r="PH85">
            <v>2</v>
          </cell>
          <cell r="PI85">
            <v>1</v>
          </cell>
          <cell r="PJ85">
            <v>1</v>
          </cell>
          <cell r="PK85">
            <v>0</v>
          </cell>
          <cell r="PL85">
            <v>0.4</v>
          </cell>
          <cell r="PM85">
            <v>0.54537683984186336</v>
          </cell>
          <cell r="PN85">
            <v>0.94537683984186338</v>
          </cell>
          <cell r="PO85">
            <v>-0.14537683984186334</v>
          </cell>
          <cell r="PP85" t="str">
            <v>OK</v>
          </cell>
          <cell r="PQ85">
            <v>4</v>
          </cell>
          <cell r="PR85">
            <v>1</v>
          </cell>
          <cell r="PS85">
            <v>1</v>
          </cell>
          <cell r="PT85">
            <v>2</v>
          </cell>
          <cell r="PU85">
            <v>3.9750000000000001</v>
          </cell>
          <cell r="PV85">
            <v>1.3298833571369122</v>
          </cell>
          <cell r="PW85">
            <v>5.3048833571369123</v>
          </cell>
          <cell r="PX85">
            <v>2.6451166428630879</v>
          </cell>
          <cell r="PY85" t="str">
            <v>Under</v>
          </cell>
          <cell r="PZ85">
            <v>2</v>
          </cell>
          <cell r="QA85">
            <v>0</v>
          </cell>
          <cell r="QB85">
            <v>0.375</v>
          </cell>
          <cell r="QC85">
            <v>0.54006172486732174</v>
          </cell>
          <cell r="QD85">
            <v>0.91506172486732174</v>
          </cell>
          <cell r="QE85">
            <v>-0.16506172486732174</v>
          </cell>
          <cell r="QF85" t="str">
            <v>OK</v>
          </cell>
          <cell r="QG85">
            <v>6</v>
          </cell>
          <cell r="QH85">
            <v>0</v>
          </cell>
          <cell r="QI85">
            <v>6</v>
          </cell>
          <cell r="QJ85">
            <v>5.9249999999999998</v>
          </cell>
          <cell r="QK85">
            <v>0.26674678283691855</v>
          </cell>
          <cell r="QL85">
            <v>6.1917467828369182</v>
          </cell>
          <cell r="QM85">
            <v>5.6582532171630815</v>
          </cell>
          <cell r="QN85" t="str">
            <v>OK</v>
          </cell>
          <cell r="QO85">
            <v>6</v>
          </cell>
          <cell r="QP85">
            <v>5</v>
          </cell>
          <cell r="QQ85">
            <v>6.7</v>
          </cell>
          <cell r="QR85">
            <v>1.9637744922496214</v>
          </cell>
          <cell r="QS85">
            <v>8.6637744922496225</v>
          </cell>
          <cell r="QT85">
            <v>4.7362255077503788</v>
          </cell>
          <cell r="QU85" t="str">
            <v>OK</v>
          </cell>
          <cell r="QV85">
            <v>5</v>
          </cell>
          <cell r="QW85">
            <v>2</v>
          </cell>
          <cell r="QX85">
            <v>4.4000000000000004</v>
          </cell>
          <cell r="QY85">
            <v>1.4987174003640067</v>
          </cell>
          <cell r="QZ85">
            <v>5.8987174003640073</v>
          </cell>
          <cell r="RA85">
            <v>2.9012825996359934</v>
          </cell>
          <cell r="RB85" t="str">
            <v>Under</v>
          </cell>
          <cell r="RC85">
            <v>2</v>
          </cell>
          <cell r="RD85">
            <v>2</v>
          </cell>
          <cell r="RE85">
            <v>2.75</v>
          </cell>
          <cell r="RF85">
            <v>1.031553471276484</v>
          </cell>
          <cell r="RG85">
            <v>3.7815534712764842</v>
          </cell>
          <cell r="RH85">
            <v>1.718446528723516</v>
          </cell>
          <cell r="RI85" t="str">
            <v>OK</v>
          </cell>
          <cell r="RJ85">
            <v>2</v>
          </cell>
          <cell r="RK85">
            <v>2.9</v>
          </cell>
          <cell r="RL85">
            <v>1.7802333468483198</v>
          </cell>
          <cell r="RM85">
            <v>4.6802333468483202</v>
          </cell>
          <cell r="RN85">
            <v>1.1197666531516801</v>
          </cell>
          <cell r="RO85" t="str">
            <v>OK</v>
          </cell>
          <cell r="RP85">
            <v>0</v>
          </cell>
          <cell r="RQ85">
            <v>6</v>
          </cell>
          <cell r="RR85">
            <v>6</v>
          </cell>
          <cell r="RS85">
            <v>6</v>
          </cell>
          <cell r="RT85">
            <v>0</v>
          </cell>
          <cell r="RU85">
            <v>6</v>
          </cell>
          <cell r="RV85">
            <v>6</v>
          </cell>
          <cell r="RW85" t="str">
            <v>OK</v>
          </cell>
          <cell r="RX85">
            <v>10</v>
          </cell>
          <cell r="RY85">
            <v>5</v>
          </cell>
          <cell r="RZ85">
            <v>14.125</v>
          </cell>
          <cell r="SA85">
            <v>4.2134552481550251</v>
          </cell>
          <cell r="SB85">
            <v>18.338455248155025</v>
          </cell>
          <cell r="SC85">
            <v>9.9115447518449749</v>
          </cell>
          <cell r="SD85" t="str">
            <v>Under</v>
          </cell>
          <cell r="SE85">
            <v>4</v>
          </cell>
          <cell r="SF85">
            <v>0</v>
          </cell>
          <cell r="SG85">
            <v>4</v>
          </cell>
          <cell r="SH85">
            <v>4.2750000000000004</v>
          </cell>
          <cell r="SI85">
            <v>2.037941394693461</v>
          </cell>
          <cell r="SJ85">
            <v>6.3129413946934614</v>
          </cell>
          <cell r="SK85">
            <v>2.2370586053065393</v>
          </cell>
          <cell r="SL85" t="str">
            <v>OK</v>
          </cell>
          <cell r="SM85">
            <v>0</v>
          </cell>
          <cell r="SN85">
            <v>7.4999999999999997E-2</v>
          </cell>
          <cell r="SO85">
            <v>0.26674678283691849</v>
          </cell>
          <cell r="SP85">
            <v>0.34174678283691851</v>
          </cell>
          <cell r="SQ85">
            <v>-0.19174678283691848</v>
          </cell>
          <cell r="SR85" t="str">
            <v>OK</v>
          </cell>
          <cell r="SS85">
            <v>9</v>
          </cell>
          <cell r="ST85">
            <v>3</v>
          </cell>
          <cell r="SU85">
            <v>4.2</v>
          </cell>
          <cell r="SV85">
            <v>1.4884168150705013</v>
          </cell>
          <cell r="SW85">
            <v>5.6884168150705019</v>
          </cell>
          <cell r="SX85">
            <v>2.7115831849294989</v>
          </cell>
          <cell r="SY85" t="str">
            <v>OK</v>
          </cell>
          <cell r="SZ85">
            <v>2</v>
          </cell>
          <cell r="TA85">
            <v>4</v>
          </cell>
          <cell r="TB85">
            <v>0</v>
          </cell>
          <cell r="TC85">
            <v>6</v>
          </cell>
          <cell r="TD85">
            <v>8.4</v>
          </cell>
          <cell r="TE85">
            <v>3.2249030993194192</v>
          </cell>
          <cell r="TF85">
            <v>11.62490309931942</v>
          </cell>
          <cell r="TG85">
            <v>5.1750969006805807</v>
          </cell>
          <cell r="TH85" t="str">
            <v>OK</v>
          </cell>
          <cell r="TI85">
            <v>9</v>
          </cell>
          <cell r="TJ85">
            <v>0</v>
          </cell>
          <cell r="TK85">
            <v>0.35</v>
          </cell>
          <cell r="TL85">
            <v>0.48304589153964794</v>
          </cell>
          <cell r="TM85">
            <v>0.83304589153964792</v>
          </cell>
          <cell r="TN85">
            <v>-0.13304589153964796</v>
          </cell>
          <cell r="TO85" t="str">
            <v>OK</v>
          </cell>
          <cell r="TP85">
            <v>12</v>
          </cell>
          <cell r="TQ85">
            <v>3</v>
          </cell>
          <cell r="TR85">
            <v>7</v>
          </cell>
          <cell r="TS85">
            <v>22</v>
          </cell>
          <cell r="TT85">
            <v>28.975000000000001</v>
          </cell>
          <cell r="TU85">
            <v>8.9284549442951029</v>
          </cell>
          <cell r="TV85">
            <v>37.903454944295106</v>
          </cell>
          <cell r="TW85">
            <v>20.046545055704897</v>
          </cell>
          <cell r="TX85" t="str">
            <v>OK</v>
          </cell>
          <cell r="TY85">
            <v>22</v>
          </cell>
          <cell r="TZ85">
            <v>2</v>
          </cell>
          <cell r="UA85">
            <v>2.375</v>
          </cell>
          <cell r="UB85">
            <v>0.83780849656892165</v>
          </cell>
          <cell r="UC85">
            <v>3.2128084965689219</v>
          </cell>
          <cell r="UD85">
            <v>1.5371915034310784</v>
          </cell>
          <cell r="UE85" t="str">
            <v>OK</v>
          </cell>
          <cell r="UF85">
            <v>5</v>
          </cell>
          <cell r="UG85">
            <v>2</v>
          </cell>
          <cell r="UH85">
            <v>7</v>
          </cell>
          <cell r="UI85">
            <v>12.95</v>
          </cell>
          <cell r="UJ85">
            <v>3.9088984611380186</v>
          </cell>
          <cell r="UK85">
            <v>16.858898461138018</v>
          </cell>
          <cell r="UL85">
            <v>9.0411015388619802</v>
          </cell>
          <cell r="UM85" t="str">
            <v>Under</v>
          </cell>
          <cell r="UN85">
            <v>4</v>
          </cell>
          <cell r="UO85">
            <v>0</v>
          </cell>
          <cell r="UP85">
            <v>4</v>
          </cell>
          <cell r="UQ85">
            <v>4</v>
          </cell>
          <cell r="UR85">
            <v>0</v>
          </cell>
          <cell r="US85">
            <v>4</v>
          </cell>
          <cell r="UT85">
            <v>4</v>
          </cell>
          <cell r="UU85" t="str">
            <v>OK</v>
          </cell>
          <cell r="UV85">
            <v>2</v>
          </cell>
          <cell r="UW85">
            <v>2</v>
          </cell>
          <cell r="UX85">
            <v>0</v>
          </cell>
          <cell r="UY85">
            <v>2</v>
          </cell>
          <cell r="UZ85">
            <v>2</v>
          </cell>
          <cell r="VA85" t="str">
            <v>OK</v>
          </cell>
          <cell r="VB85">
            <v>1</v>
          </cell>
          <cell r="VC85">
            <v>1</v>
          </cell>
          <cell r="VD85">
            <v>0</v>
          </cell>
          <cell r="VE85">
            <v>1</v>
          </cell>
          <cell r="VF85">
            <v>1</v>
          </cell>
          <cell r="VG85" t="str">
            <v>OK</v>
          </cell>
          <cell r="VH85">
            <v>16</v>
          </cell>
          <cell r="VI85">
            <v>5</v>
          </cell>
          <cell r="VJ85">
            <v>5</v>
          </cell>
          <cell r="VK85">
            <v>0</v>
          </cell>
          <cell r="VL85">
            <v>5</v>
          </cell>
          <cell r="VM85">
            <v>5</v>
          </cell>
          <cell r="VN85" t="str">
            <v>OK</v>
          </cell>
          <cell r="VO85">
            <v>5</v>
          </cell>
          <cell r="VP85">
            <v>18</v>
          </cell>
          <cell r="VQ85">
            <v>28.7</v>
          </cell>
          <cell r="VR85">
            <v>7.0971283466787325</v>
          </cell>
          <cell r="VS85">
            <v>35.797128346678733</v>
          </cell>
          <cell r="VT85">
            <v>21.602871653321266</v>
          </cell>
          <cell r="VU85" t="str">
            <v>Under</v>
          </cell>
          <cell r="VV85">
            <v>15</v>
          </cell>
          <cell r="VW85">
            <v>24.15</v>
          </cell>
          <cell r="VX85">
            <v>6.2942790467176364</v>
          </cell>
          <cell r="VY85">
            <v>30.444279046717636</v>
          </cell>
          <cell r="VZ85">
            <v>17.855720953282361</v>
          </cell>
          <cell r="WA85" t="str">
            <v>Under</v>
          </cell>
          <cell r="WB85">
            <v>33</v>
          </cell>
          <cell r="WC85">
            <v>161</v>
          </cell>
          <cell r="WD85">
            <v>21</v>
          </cell>
          <cell r="WE85">
            <v>0</v>
          </cell>
          <cell r="WF85">
            <v>21</v>
          </cell>
          <cell r="WG85">
            <v>30.1</v>
          </cell>
          <cell r="WH85">
            <v>7.1640126272276268</v>
          </cell>
          <cell r="WI85">
            <v>37.264012627227629</v>
          </cell>
          <cell r="WJ85">
            <v>22.935987372772374</v>
          </cell>
          <cell r="WK85" t="str">
            <v>Under</v>
          </cell>
          <cell r="WL85">
            <v>21</v>
          </cell>
          <cell r="WM85">
            <v>16</v>
          </cell>
          <cell r="WN85">
            <v>3</v>
          </cell>
          <cell r="WO85">
            <v>19</v>
          </cell>
          <cell r="WP85">
            <v>24.75</v>
          </cell>
          <cell r="WQ85">
            <v>7.1207533453370093</v>
          </cell>
          <cell r="WR85">
            <v>31.870753345337008</v>
          </cell>
          <cell r="WS85">
            <v>17.629246654662992</v>
          </cell>
          <cell r="WT85" t="str">
            <v>OK</v>
          </cell>
          <cell r="WU85">
            <v>19</v>
          </cell>
          <cell r="WV85">
            <v>18</v>
          </cell>
          <cell r="WW85">
            <v>0</v>
          </cell>
          <cell r="WX85">
            <v>18</v>
          </cell>
          <cell r="WY85">
            <v>53.174999999999997</v>
          </cell>
          <cell r="WZ85">
            <v>25.280870948158327</v>
          </cell>
          <cell r="XA85">
            <v>78.455870948158321</v>
          </cell>
          <cell r="XB85">
            <v>27.89412905184167</v>
          </cell>
          <cell r="XC85" t="str">
            <v>Under</v>
          </cell>
          <cell r="XD85">
            <v>18</v>
          </cell>
          <cell r="XE85">
            <v>9</v>
          </cell>
          <cell r="XF85">
            <v>0</v>
          </cell>
          <cell r="XG85">
            <v>9</v>
          </cell>
          <cell r="XH85">
            <v>14.8</v>
          </cell>
          <cell r="XI85">
            <v>5.1798425874508212</v>
          </cell>
          <cell r="XJ85">
            <v>19.979842587450822</v>
          </cell>
          <cell r="XK85">
            <v>9.6201574125491796</v>
          </cell>
          <cell r="XL85" t="str">
            <v>Under</v>
          </cell>
          <cell r="XM85">
            <v>9</v>
          </cell>
          <cell r="XN85">
            <v>12</v>
          </cell>
          <cell r="XO85">
            <v>0</v>
          </cell>
          <cell r="XP85">
            <v>12</v>
          </cell>
          <cell r="XQ85">
            <v>26.324999999999999</v>
          </cell>
          <cell r="XR85">
            <v>9.1718283835577701</v>
          </cell>
          <cell r="XS85">
            <v>35.496828383557769</v>
          </cell>
          <cell r="XT85">
            <v>17.153171616442229</v>
          </cell>
          <cell r="XU85" t="str">
            <v>Under</v>
          </cell>
          <cell r="XV85">
            <v>12</v>
          </cell>
          <cell r="XW85">
            <v>8</v>
          </cell>
          <cell r="XX85">
            <v>0</v>
          </cell>
          <cell r="XY85">
            <v>8</v>
          </cell>
          <cell r="XZ85">
            <v>17.399999999999999</v>
          </cell>
          <cell r="YA85">
            <v>6.3034382152388346</v>
          </cell>
          <cell r="YB85">
            <v>23.703438215238833</v>
          </cell>
          <cell r="YC85">
            <v>11.096561784761164</v>
          </cell>
          <cell r="YD85" t="str">
            <v>Under</v>
          </cell>
          <cell r="YE85">
            <v>8</v>
          </cell>
          <cell r="YF85">
            <v>24</v>
          </cell>
          <cell r="YG85">
            <v>0</v>
          </cell>
          <cell r="YH85">
            <v>24</v>
          </cell>
          <cell r="YI85">
            <v>75.55</v>
          </cell>
          <cell r="YJ85">
            <v>26.288293192490812</v>
          </cell>
          <cell r="YK85">
            <v>101.83829319249081</v>
          </cell>
          <cell r="YL85">
            <v>49.261706807509185</v>
          </cell>
          <cell r="YM85" t="str">
            <v>Under</v>
          </cell>
          <cell r="YN85">
            <v>24</v>
          </cell>
          <cell r="YO85">
            <v>22</v>
          </cell>
          <cell r="YP85">
            <v>0</v>
          </cell>
          <cell r="YQ85">
            <v>22</v>
          </cell>
          <cell r="YR85">
            <v>47.15</v>
          </cell>
          <cell r="YS85">
            <v>19.721847835618298</v>
          </cell>
          <cell r="YT85">
            <v>66.871847835618297</v>
          </cell>
          <cell r="YU85">
            <v>27.4281521643817</v>
          </cell>
          <cell r="YV85" t="str">
            <v>Under</v>
          </cell>
          <cell r="YW85">
            <v>22</v>
          </cell>
          <cell r="YX85">
            <v>12</v>
          </cell>
          <cell r="YY85">
            <v>0</v>
          </cell>
          <cell r="YZ85">
            <v>12</v>
          </cell>
          <cell r="ZA85">
            <v>21.574999999999999</v>
          </cell>
          <cell r="ZB85">
            <v>8.3109057175589403</v>
          </cell>
          <cell r="ZC85">
            <v>29.885905717558941</v>
          </cell>
          <cell r="ZD85">
            <v>13.264094282441059</v>
          </cell>
          <cell r="ZE85" t="str">
            <v>Under</v>
          </cell>
          <cell r="ZF85">
            <v>12</v>
          </cell>
          <cell r="ZG85">
            <v>2</v>
          </cell>
          <cell r="ZH85">
            <v>0</v>
          </cell>
          <cell r="ZI85">
            <v>2</v>
          </cell>
          <cell r="ZJ85">
            <v>5.7750000000000004</v>
          </cell>
          <cell r="ZK85">
            <v>3.7106050374015478</v>
          </cell>
          <cell r="ZL85">
            <v>9.4856050374015481</v>
          </cell>
          <cell r="ZM85">
            <v>2.0643949625984526</v>
          </cell>
          <cell r="ZN85" t="str">
            <v>Under</v>
          </cell>
          <cell r="ZO85">
            <v>2</v>
          </cell>
          <cell r="ZP85">
            <v>18</v>
          </cell>
          <cell r="ZQ85">
            <v>0</v>
          </cell>
          <cell r="ZR85">
            <v>18</v>
          </cell>
          <cell r="ZS85">
            <v>26.875</v>
          </cell>
          <cell r="ZT85">
            <v>10.957230372493655</v>
          </cell>
          <cell r="ZU85">
            <v>37.832230372493655</v>
          </cell>
          <cell r="ZV85">
            <v>15.917769627506345</v>
          </cell>
          <cell r="ZW85" t="str">
            <v>OK</v>
          </cell>
          <cell r="ZX85">
            <v>18</v>
          </cell>
          <cell r="ZY85">
            <v>17</v>
          </cell>
          <cell r="ZZ85">
            <v>0</v>
          </cell>
          <cell r="AAA85">
            <v>17</v>
          </cell>
          <cell r="AAB85">
            <v>23.324999999999999</v>
          </cell>
          <cell r="AAC85">
            <v>11.200703961393197</v>
          </cell>
          <cell r="AAD85">
            <v>34.525703961393198</v>
          </cell>
          <cell r="AAE85">
            <v>12.124296038606802</v>
          </cell>
          <cell r="AAF85" t="str">
            <v>OK</v>
          </cell>
          <cell r="AAG85">
            <v>17</v>
          </cell>
          <cell r="AAH85">
            <v>10</v>
          </cell>
          <cell r="AAI85">
            <v>0</v>
          </cell>
          <cell r="AAJ85">
            <v>10</v>
          </cell>
          <cell r="AAK85">
            <v>12.35</v>
          </cell>
          <cell r="AAL85">
            <v>5.1168399703382645</v>
          </cell>
          <cell r="AAM85">
            <v>17.466839970338263</v>
          </cell>
          <cell r="AAN85">
            <v>7.2331600296617351</v>
          </cell>
          <cell r="AAO85" t="str">
            <v>OK</v>
          </cell>
          <cell r="AAP85">
            <v>10</v>
          </cell>
          <cell r="AAQ85">
            <v>1</v>
          </cell>
          <cell r="AAR85">
            <v>0</v>
          </cell>
          <cell r="AAS85">
            <v>1</v>
          </cell>
          <cell r="AAT85">
            <v>3.15</v>
          </cell>
          <cell r="AAU85">
            <v>1.2719861311935436</v>
          </cell>
          <cell r="AAV85">
            <v>4.4219861311935436</v>
          </cell>
          <cell r="AAW85">
            <v>1.8780138688064563</v>
          </cell>
          <cell r="AAX85" t="str">
            <v>Under</v>
          </cell>
          <cell r="AAY85">
            <v>1</v>
          </cell>
          <cell r="AAZ85">
            <v>7</v>
          </cell>
          <cell r="ABA85">
            <v>0</v>
          </cell>
          <cell r="ABB85">
            <v>7</v>
          </cell>
          <cell r="ABC85">
            <v>12.45</v>
          </cell>
          <cell r="ABD85">
            <v>6.0296277046273969</v>
          </cell>
          <cell r="ABE85">
            <v>18.479627704627397</v>
          </cell>
          <cell r="ABF85">
            <v>6.4203722953726023</v>
          </cell>
          <cell r="ABG85" t="str">
            <v>OK</v>
          </cell>
          <cell r="ABH85">
            <v>7</v>
          </cell>
          <cell r="ABI85">
            <v>6</v>
          </cell>
          <cell r="ABJ85">
            <v>4.375</v>
          </cell>
          <cell r="ABK85">
            <v>1.8904279803044466</v>
          </cell>
          <cell r="ABL85">
            <v>6.2654279803044464</v>
          </cell>
          <cell r="ABM85">
            <v>2.4845720196955536</v>
          </cell>
          <cell r="ABN85" t="str">
            <v>OK</v>
          </cell>
          <cell r="ABO85">
            <v>6</v>
          </cell>
          <cell r="ABP85">
            <v>206</v>
          </cell>
          <cell r="ABQ85">
            <v>519</v>
          </cell>
          <cell r="ABR85">
            <v>0</v>
          </cell>
          <cell r="ABS85">
            <v>0</v>
          </cell>
          <cell r="ABT85">
            <v>0</v>
          </cell>
          <cell r="ABU85">
            <v>0</v>
          </cell>
          <cell r="ABV85">
            <v>0</v>
          </cell>
          <cell r="ABW85">
            <v>0</v>
          </cell>
          <cell r="ABX85">
            <v>0</v>
          </cell>
          <cell r="ABY85">
            <v>0</v>
          </cell>
          <cell r="ABZ85">
            <v>0</v>
          </cell>
          <cell r="ACA85">
            <v>0</v>
          </cell>
          <cell r="ACB85">
            <v>0</v>
          </cell>
          <cell r="ACC85">
            <v>0</v>
          </cell>
          <cell r="ACD85">
            <v>0</v>
          </cell>
          <cell r="ACE85">
            <v>0</v>
          </cell>
          <cell r="ACF85">
            <v>0</v>
          </cell>
          <cell r="ACG85">
            <v>0</v>
          </cell>
          <cell r="ACH85">
            <v>0</v>
          </cell>
          <cell r="ACI85">
            <v>0</v>
          </cell>
          <cell r="ACJ85">
            <v>0</v>
          </cell>
          <cell r="ACK85">
            <v>0</v>
          </cell>
          <cell r="ACL85">
            <v>0</v>
          </cell>
          <cell r="ACM85">
            <v>0</v>
          </cell>
          <cell r="ACN85">
            <v>0</v>
          </cell>
          <cell r="ACO85">
            <v>0</v>
          </cell>
          <cell r="ACP85">
            <v>0</v>
          </cell>
          <cell r="ACQ85">
            <v>0</v>
          </cell>
          <cell r="ACR85">
            <v>48</v>
          </cell>
          <cell r="ACS85">
            <v>48</v>
          </cell>
          <cell r="ACT85">
            <v>0</v>
          </cell>
          <cell r="ACU85">
            <v>0</v>
          </cell>
          <cell r="ACV85">
            <v>220</v>
          </cell>
          <cell r="ACW85">
            <v>220</v>
          </cell>
          <cell r="ACX85">
            <v>0</v>
          </cell>
          <cell r="ACZ85">
            <v>5</v>
          </cell>
          <cell r="ADA85">
            <v>5</v>
          </cell>
          <cell r="ADB85">
            <v>0</v>
          </cell>
          <cell r="ADD85">
            <v>4</v>
          </cell>
          <cell r="ADE85">
            <v>4</v>
          </cell>
          <cell r="ADF85">
            <v>0</v>
          </cell>
          <cell r="ADH85">
            <v>18</v>
          </cell>
          <cell r="ADI85">
            <v>18</v>
          </cell>
          <cell r="ADJ85">
            <v>0</v>
          </cell>
          <cell r="ADL85">
            <v>15</v>
          </cell>
          <cell r="ADM85">
            <v>15</v>
          </cell>
          <cell r="ADN85">
            <v>0</v>
          </cell>
          <cell r="ADP85">
            <v>24</v>
          </cell>
          <cell r="ADQ85">
            <v>24</v>
          </cell>
          <cell r="ADR85">
            <v>0</v>
          </cell>
          <cell r="ADT85">
            <v>22</v>
          </cell>
          <cell r="ADU85">
            <v>22</v>
          </cell>
          <cell r="ADV85">
            <v>0</v>
          </cell>
          <cell r="ADX85">
            <v>6</v>
          </cell>
          <cell r="ADY85">
            <v>6</v>
          </cell>
          <cell r="ADZ85">
            <v>0</v>
          </cell>
          <cell r="AEB85">
            <v>7</v>
          </cell>
          <cell r="AEC85">
            <v>7</v>
          </cell>
          <cell r="AED85">
            <v>0</v>
          </cell>
          <cell r="AEF85">
            <v>1</v>
          </cell>
          <cell r="AEG85">
            <v>1</v>
          </cell>
          <cell r="AEH85">
            <v>0</v>
          </cell>
          <cell r="AEJ85">
            <v>2</v>
          </cell>
          <cell r="AEK85">
            <v>2</v>
          </cell>
          <cell r="AEL85">
            <v>0</v>
          </cell>
          <cell r="AEN85">
            <v>4</v>
          </cell>
          <cell r="AEO85">
            <v>4</v>
          </cell>
          <cell r="AEP85">
            <v>0</v>
          </cell>
          <cell r="AER85">
            <v>2</v>
          </cell>
          <cell r="AES85">
            <v>2</v>
          </cell>
          <cell r="AET85">
            <v>0</v>
          </cell>
          <cell r="AEV85">
            <v>6</v>
          </cell>
          <cell r="AEW85">
            <v>6</v>
          </cell>
          <cell r="AEX85">
            <v>0</v>
          </cell>
          <cell r="AEZ85">
            <v>4</v>
          </cell>
          <cell r="AFA85">
            <v>4</v>
          </cell>
          <cell r="AFB85">
            <v>0</v>
          </cell>
          <cell r="AFD85">
            <v>5</v>
          </cell>
          <cell r="AFE85">
            <v>5</v>
          </cell>
          <cell r="AFF85">
            <v>0</v>
          </cell>
          <cell r="AFH85">
            <v>12</v>
          </cell>
          <cell r="AFI85">
            <v>12</v>
          </cell>
          <cell r="AFJ85">
            <v>0</v>
          </cell>
          <cell r="AFL85">
            <v>1</v>
          </cell>
          <cell r="AFM85">
            <v>1</v>
          </cell>
          <cell r="AFN85">
            <v>0</v>
          </cell>
          <cell r="AFP85">
            <v>10</v>
          </cell>
          <cell r="AFQ85">
            <v>10</v>
          </cell>
          <cell r="AFR85">
            <v>0</v>
          </cell>
          <cell r="AFT85">
            <v>2</v>
          </cell>
          <cell r="AFU85">
            <v>2</v>
          </cell>
          <cell r="AFV85">
            <v>0</v>
          </cell>
          <cell r="AFX85">
            <v>0</v>
          </cell>
          <cell r="AFY85">
            <v>0</v>
          </cell>
          <cell r="AFZ85">
            <v>0</v>
          </cell>
          <cell r="AGB85">
            <v>6</v>
          </cell>
          <cell r="AGC85">
            <v>6</v>
          </cell>
          <cell r="AGD85">
            <v>0</v>
          </cell>
          <cell r="AGE85">
            <v>0</v>
          </cell>
          <cell r="AGF85">
            <v>18</v>
          </cell>
          <cell r="AGG85">
            <v>18</v>
          </cell>
          <cell r="AGH85">
            <v>0</v>
          </cell>
          <cell r="AGJ85">
            <v>6</v>
          </cell>
          <cell r="AGK85">
            <v>6</v>
          </cell>
          <cell r="AGL85">
            <v>0</v>
          </cell>
          <cell r="AGN85">
            <v>14</v>
          </cell>
          <cell r="AGO85">
            <v>14</v>
          </cell>
          <cell r="AGP85">
            <v>0</v>
          </cell>
          <cell r="AGR85">
            <v>8</v>
          </cell>
          <cell r="AGS85">
            <v>8</v>
          </cell>
          <cell r="AGT85">
            <v>0</v>
          </cell>
          <cell r="AGV85">
            <v>17</v>
          </cell>
          <cell r="AGW85">
            <v>17</v>
          </cell>
          <cell r="AGX85">
            <v>0</v>
          </cell>
          <cell r="AGZ85">
            <v>3</v>
          </cell>
          <cell r="AHA85">
            <v>3</v>
          </cell>
          <cell r="AHB85">
            <v>0</v>
          </cell>
          <cell r="AHD85">
            <v>3</v>
          </cell>
          <cell r="AHE85">
            <v>3</v>
          </cell>
          <cell r="AHF85">
            <v>0</v>
          </cell>
          <cell r="AHH85">
            <v>2</v>
          </cell>
          <cell r="AHI85">
            <v>2</v>
          </cell>
          <cell r="AHJ85">
            <v>0</v>
          </cell>
          <cell r="AHL85">
            <v>2</v>
          </cell>
          <cell r="AHM85">
            <v>2</v>
          </cell>
          <cell r="AHN85">
            <v>0</v>
          </cell>
          <cell r="AHP85">
            <v>6</v>
          </cell>
          <cell r="AHQ85">
            <v>6</v>
          </cell>
          <cell r="AHR85">
            <v>0</v>
          </cell>
          <cell r="AHT85">
            <v>7</v>
          </cell>
          <cell r="AHU85">
            <v>7</v>
          </cell>
          <cell r="AHV85">
            <v>0</v>
          </cell>
          <cell r="AHX85" t="str">
            <v>-</v>
          </cell>
          <cell r="AHY85">
            <v>0</v>
          </cell>
          <cell r="AHZ85">
            <v>0</v>
          </cell>
          <cell r="AIA85">
            <v>4</v>
          </cell>
          <cell r="AIB85">
            <v>10</v>
          </cell>
          <cell r="AIC85">
            <v>0</v>
          </cell>
          <cell r="AID85">
            <v>0</v>
          </cell>
          <cell r="AIE85">
            <v>3</v>
          </cell>
          <cell r="AIF85">
            <v>3</v>
          </cell>
          <cell r="AIG85">
            <v>2</v>
          </cell>
          <cell r="AIH85">
            <v>1</v>
          </cell>
          <cell r="AII85">
            <v>19</v>
          </cell>
          <cell r="AIJ85">
            <v>6</v>
          </cell>
        </row>
        <row r="86">
          <cell r="B86" t="str">
            <v>รพท.ศรีสังวาลย์</v>
          </cell>
          <cell r="C86" t="str">
            <v>โรงพยาบาลศรีสังวาลย์</v>
          </cell>
          <cell r="D86">
            <v>10719</v>
          </cell>
          <cell r="E86">
            <v>1</v>
          </cell>
          <cell r="F86" t="str">
            <v>แม่ฮ่องสอน</v>
          </cell>
          <cell r="G86" t="str">
            <v>s</v>
          </cell>
          <cell r="H86" t="str">
            <v>รพ.ระดับ S เตียง &lt; 400</v>
          </cell>
          <cell r="I86">
            <v>2</v>
          </cell>
          <cell r="J86">
            <v>105</v>
          </cell>
          <cell r="K86">
            <v>1</v>
          </cell>
          <cell r="L86">
            <v>59330</v>
          </cell>
          <cell r="M86">
            <v>15569</v>
          </cell>
          <cell r="N86">
            <v>17772</v>
          </cell>
          <cell r="O86">
            <v>25989</v>
          </cell>
          <cell r="P86">
            <v>163773</v>
          </cell>
          <cell r="Q86">
            <v>2</v>
          </cell>
          <cell r="R86">
            <v>2.7</v>
          </cell>
          <cell r="S86">
            <v>3.4390243902439024</v>
          </cell>
          <cell r="T86">
            <v>0.9499679070317294</v>
          </cell>
          <cell r="U86">
            <v>4.3889922972756317</v>
          </cell>
          <cell r="V86">
            <v>2.4890564832121731</v>
          </cell>
          <cell r="W86" t="str">
            <v>Under</v>
          </cell>
          <cell r="X86">
            <v>1</v>
          </cell>
          <cell r="Y86">
            <v>1.6</v>
          </cell>
          <cell r="Z86">
            <v>0.777899868317385</v>
          </cell>
          <cell r="AA86">
            <v>2.3778998683173853</v>
          </cell>
          <cell r="AB86">
            <v>0.82210013168261509</v>
          </cell>
          <cell r="AC86" t="str">
            <v>OK</v>
          </cell>
          <cell r="AD86">
            <v>9</v>
          </cell>
          <cell r="AE86">
            <v>14.1</v>
          </cell>
          <cell r="AF86">
            <v>2.5094692461626038</v>
          </cell>
          <cell r="AG86">
            <v>16.609469246162604</v>
          </cell>
          <cell r="AH86">
            <v>11.590530753837395</v>
          </cell>
          <cell r="AI86" t="str">
            <v>Under</v>
          </cell>
          <cell r="AJ86">
            <v>1</v>
          </cell>
          <cell r="AK86">
            <v>1.2749999999999999</v>
          </cell>
          <cell r="AL86">
            <v>0.9054677216067919</v>
          </cell>
          <cell r="AM86">
            <v>2.1804677216067918</v>
          </cell>
          <cell r="AN86">
            <v>0.36953227839320801</v>
          </cell>
          <cell r="AO86" t="str">
            <v>OK</v>
          </cell>
          <cell r="AP86">
            <v>1</v>
          </cell>
          <cell r="AQ86">
            <v>0.875</v>
          </cell>
          <cell r="AR86">
            <v>0.64797514988755156</v>
          </cell>
          <cell r="AS86">
            <v>1.5229751498875514</v>
          </cell>
          <cell r="AT86">
            <v>0.22702485011244844</v>
          </cell>
          <cell r="AU86" t="str">
            <v>OK</v>
          </cell>
          <cell r="AV86">
            <v>1</v>
          </cell>
          <cell r="AW86">
            <v>2</v>
          </cell>
          <cell r="AX86">
            <v>3</v>
          </cell>
          <cell r="AY86">
            <v>5.35</v>
          </cell>
          <cell r="AZ86">
            <v>1.1668498024760767</v>
          </cell>
          <cell r="BA86">
            <v>6.5168498024760764</v>
          </cell>
          <cell r="BB86">
            <v>4.1831501975239229</v>
          </cell>
          <cell r="BC86" t="str">
            <v>Under</v>
          </cell>
          <cell r="BD86">
            <v>17</v>
          </cell>
          <cell r="BE86">
            <v>3</v>
          </cell>
          <cell r="BF86">
            <v>5</v>
          </cell>
          <cell r="BG86">
            <v>8</v>
          </cell>
          <cell r="BH86">
            <v>15.05</v>
          </cell>
          <cell r="BI86">
            <v>3.5005494074282315</v>
          </cell>
          <cell r="BJ86">
            <v>18.550549407428232</v>
          </cell>
          <cell r="BK86">
            <v>11.54945059257177</v>
          </cell>
          <cell r="BL86" t="str">
            <v>Under</v>
          </cell>
          <cell r="BM86">
            <v>8</v>
          </cell>
          <cell r="BN86">
            <v>1</v>
          </cell>
          <cell r="BO86">
            <v>15</v>
          </cell>
          <cell r="BP86">
            <v>16</v>
          </cell>
          <cell r="BQ86">
            <v>23.1</v>
          </cell>
          <cell r="BR86">
            <v>4.5109553255067727</v>
          </cell>
          <cell r="BS86">
            <v>27.610955325506772</v>
          </cell>
          <cell r="BT86">
            <v>18.589044674493231</v>
          </cell>
          <cell r="BU86" t="str">
            <v>Under</v>
          </cell>
          <cell r="BV86">
            <v>1</v>
          </cell>
          <cell r="BW86">
            <v>1.125</v>
          </cell>
          <cell r="BX86">
            <v>0.6864064729836441</v>
          </cell>
          <cell r="BY86">
            <v>1.8114064729836441</v>
          </cell>
          <cell r="BZ86">
            <v>0.4385935270163559</v>
          </cell>
          <cell r="CA86" t="str">
            <v>OK</v>
          </cell>
          <cell r="CB86">
            <v>17</v>
          </cell>
          <cell r="CC86">
            <v>4</v>
          </cell>
          <cell r="CD86">
            <v>5.0250000000000004</v>
          </cell>
          <cell r="CE86">
            <v>1.2503845562312177</v>
          </cell>
          <cell r="CF86">
            <v>6.2753845562312183</v>
          </cell>
          <cell r="CG86">
            <v>3.7746154437687824</v>
          </cell>
          <cell r="CH86" t="str">
            <v>OK</v>
          </cell>
          <cell r="CI86">
            <v>2</v>
          </cell>
          <cell r="CJ86">
            <v>2.6</v>
          </cell>
          <cell r="CK86">
            <v>0.77789986831738556</v>
          </cell>
          <cell r="CL86">
            <v>3.3778998683173858</v>
          </cell>
          <cell r="CM86">
            <v>1.8221001316826144</v>
          </cell>
          <cell r="CN86" t="str">
            <v>OK</v>
          </cell>
          <cell r="CO86">
            <v>6</v>
          </cell>
          <cell r="CP86">
            <v>2</v>
          </cell>
          <cell r="CQ86">
            <v>7</v>
          </cell>
          <cell r="CR86">
            <v>9</v>
          </cell>
          <cell r="CS86">
            <v>15.45</v>
          </cell>
          <cell r="CT86">
            <v>5.3873070195670962</v>
          </cell>
          <cell r="CU86">
            <v>20.837307019567096</v>
          </cell>
          <cell r="CV86">
            <v>10.062692980432903</v>
          </cell>
          <cell r="CW86" t="str">
            <v>Under</v>
          </cell>
          <cell r="CX86">
            <v>9</v>
          </cell>
          <cell r="CY86">
            <v>2</v>
          </cell>
          <cell r="CZ86">
            <v>3</v>
          </cell>
          <cell r="DA86">
            <v>5</v>
          </cell>
          <cell r="DB86">
            <v>8.9499999999999993</v>
          </cell>
          <cell r="DC86">
            <v>3.6087500499587009</v>
          </cell>
          <cell r="DD86">
            <v>12.5587500499587</v>
          </cell>
          <cell r="DE86">
            <v>5.3412499500412984</v>
          </cell>
          <cell r="DF86" t="str">
            <v>Under</v>
          </cell>
          <cell r="DG86">
            <v>5</v>
          </cell>
          <cell r="DH86">
            <v>62</v>
          </cell>
          <cell r="DI86">
            <v>1</v>
          </cell>
          <cell r="DJ86">
            <v>1</v>
          </cell>
          <cell r="DK86">
            <v>0</v>
          </cell>
          <cell r="DL86">
            <v>1</v>
          </cell>
          <cell r="DM86">
            <v>0</v>
          </cell>
          <cell r="DN86">
            <v>2</v>
          </cell>
          <cell r="DO86">
            <v>2</v>
          </cell>
          <cell r="DP86">
            <v>5</v>
          </cell>
          <cell r="DQ86">
            <v>0</v>
          </cell>
          <cell r="DR86">
            <v>6</v>
          </cell>
          <cell r="DS86">
            <v>3</v>
          </cell>
          <cell r="DT86">
            <v>3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12</v>
          </cell>
          <cell r="EC86">
            <v>1</v>
          </cell>
          <cell r="ED86">
            <v>3</v>
          </cell>
          <cell r="EE86">
            <v>4</v>
          </cell>
          <cell r="EF86">
            <v>1</v>
          </cell>
          <cell r="EG86">
            <v>2</v>
          </cell>
          <cell r="EH86">
            <v>3</v>
          </cell>
          <cell r="EI86">
            <v>1</v>
          </cell>
          <cell r="EJ86">
            <v>4</v>
          </cell>
          <cell r="EK86">
            <v>0</v>
          </cell>
          <cell r="EL86">
            <v>5</v>
          </cell>
          <cell r="EM86">
            <v>1</v>
          </cell>
          <cell r="EN86">
            <v>3</v>
          </cell>
          <cell r="EO86">
            <v>4</v>
          </cell>
          <cell r="EP86">
            <v>28</v>
          </cell>
          <cell r="EQ86">
            <v>2</v>
          </cell>
          <cell r="ER86">
            <v>2</v>
          </cell>
          <cell r="ES86">
            <v>0</v>
          </cell>
          <cell r="ET86">
            <v>0</v>
          </cell>
          <cell r="EU86">
            <v>1</v>
          </cell>
          <cell r="EV86">
            <v>1</v>
          </cell>
          <cell r="EW86">
            <v>0</v>
          </cell>
          <cell r="EX86">
            <v>1</v>
          </cell>
          <cell r="EY86">
            <v>1</v>
          </cell>
          <cell r="EZ86">
            <v>0</v>
          </cell>
          <cell r="FA86">
            <v>1</v>
          </cell>
          <cell r="FB86">
            <v>1</v>
          </cell>
          <cell r="FC86">
            <v>2</v>
          </cell>
          <cell r="FD86">
            <v>0</v>
          </cell>
          <cell r="FE86">
            <v>1</v>
          </cell>
          <cell r="FF86">
            <v>1</v>
          </cell>
          <cell r="FG86">
            <v>0</v>
          </cell>
          <cell r="FH86">
            <v>1</v>
          </cell>
          <cell r="FI86">
            <v>1</v>
          </cell>
          <cell r="FJ86">
            <v>0</v>
          </cell>
          <cell r="FK86">
            <v>1</v>
          </cell>
          <cell r="FL86">
            <v>2</v>
          </cell>
          <cell r="FM86">
            <v>3</v>
          </cell>
          <cell r="FN86">
            <v>9</v>
          </cell>
          <cell r="FO86">
            <v>0</v>
          </cell>
          <cell r="FP86">
            <v>1</v>
          </cell>
          <cell r="FQ86">
            <v>0</v>
          </cell>
          <cell r="FR86">
            <v>1</v>
          </cell>
          <cell r="FS86">
            <v>1</v>
          </cell>
          <cell r="FT86">
            <v>0</v>
          </cell>
          <cell r="FU86">
            <v>1</v>
          </cell>
          <cell r="FV86">
            <v>1</v>
          </cell>
          <cell r="FW86">
            <v>0</v>
          </cell>
          <cell r="FX86">
            <v>1</v>
          </cell>
          <cell r="FY86">
            <v>0</v>
          </cell>
          <cell r="FZ86">
            <v>0</v>
          </cell>
          <cell r="GA86">
            <v>0</v>
          </cell>
          <cell r="GB86">
            <v>3</v>
          </cell>
          <cell r="GC86">
            <v>8.9499999999999993</v>
          </cell>
          <cell r="GD86">
            <v>4.5514156715668825</v>
          </cell>
          <cell r="GE86">
            <v>13.501415671566882</v>
          </cell>
          <cell r="GF86">
            <v>4.3985843284331168</v>
          </cell>
          <cell r="GG86" t="str">
            <v>Under</v>
          </cell>
          <cell r="GH86">
            <v>7</v>
          </cell>
          <cell r="GI86">
            <v>7.1087999999999996</v>
          </cell>
          <cell r="GJ86">
            <v>5.9329999999999998</v>
          </cell>
          <cell r="GK86">
            <v>7</v>
          </cell>
          <cell r="GL86">
            <v>16.625</v>
          </cell>
          <cell r="GM86">
            <v>7.543676244514427</v>
          </cell>
          <cell r="GN86">
            <v>24.168676244514426</v>
          </cell>
          <cell r="GO86">
            <v>9.0813237554855739</v>
          </cell>
          <cell r="GP86" t="str">
            <v>Under</v>
          </cell>
          <cell r="GQ86">
            <v>48</v>
          </cell>
          <cell r="GR86">
            <v>6</v>
          </cell>
          <cell r="GS86">
            <v>7.65</v>
          </cell>
          <cell r="GT86">
            <v>1.2516655570345716</v>
          </cell>
          <cell r="GU86">
            <v>54</v>
          </cell>
          <cell r="GV86">
            <v>6.398334442965429</v>
          </cell>
          <cell r="GW86" t="str">
            <v>Under</v>
          </cell>
          <cell r="GX86">
            <v>0</v>
          </cell>
          <cell r="GY86">
            <v>0.5</v>
          </cell>
          <cell r="GZ86">
            <v>0.50636968354183332</v>
          </cell>
          <cell r="HA86">
            <v>1.0063696835418332</v>
          </cell>
          <cell r="HB86">
            <v>-6.3696835418333153E-3</v>
          </cell>
          <cell r="HC86" t="str">
            <v>OK</v>
          </cell>
          <cell r="HD86">
            <v>6</v>
          </cell>
          <cell r="HE86">
            <v>2</v>
          </cell>
          <cell r="HF86">
            <v>8</v>
          </cell>
          <cell r="HG86">
            <v>8.7750000000000004</v>
          </cell>
          <cell r="HH86">
            <v>1.5768761719102928</v>
          </cell>
          <cell r="HI86">
            <v>10.351876171910293</v>
          </cell>
          <cell r="HJ86">
            <v>7.1981238280897077</v>
          </cell>
          <cell r="HK86" t="str">
            <v>OK</v>
          </cell>
          <cell r="HL86">
            <v>1</v>
          </cell>
          <cell r="HM86">
            <v>0.92500000000000004</v>
          </cell>
          <cell r="HN86">
            <v>0.82857616520055755</v>
          </cell>
          <cell r="HO86">
            <v>1.7535761652005575</v>
          </cell>
          <cell r="HP86">
            <v>9.6423834799442498E-2</v>
          </cell>
          <cell r="HQ86" t="str">
            <v>OK</v>
          </cell>
          <cell r="HR86">
            <v>15</v>
          </cell>
          <cell r="HS86">
            <v>1</v>
          </cell>
          <cell r="HT86">
            <v>1.7</v>
          </cell>
          <cell r="HU86">
            <v>0.72324057067957903</v>
          </cell>
          <cell r="HV86">
            <v>2.423240570679579</v>
          </cell>
          <cell r="HW86">
            <v>0.97675942932042092</v>
          </cell>
          <cell r="HX86" t="str">
            <v>OK</v>
          </cell>
          <cell r="HY86">
            <v>1</v>
          </cell>
          <cell r="HZ86">
            <v>3</v>
          </cell>
          <cell r="IA86">
            <v>4</v>
          </cell>
          <cell r="IB86">
            <v>6.375</v>
          </cell>
          <cell r="IC86">
            <v>2.6668669796559947</v>
          </cell>
          <cell r="ID86">
            <v>9.0418669796559943</v>
          </cell>
          <cell r="IE86">
            <v>3.7081330203440053</v>
          </cell>
          <cell r="IF86" t="str">
            <v>OK</v>
          </cell>
          <cell r="IG86">
            <v>0</v>
          </cell>
          <cell r="IH86">
            <v>2.65</v>
          </cell>
          <cell r="II86">
            <v>0.89299266370776975</v>
          </cell>
          <cell r="IJ86">
            <v>3.5429926637077696</v>
          </cell>
          <cell r="IK86">
            <v>1.7570073362922303</v>
          </cell>
          <cell r="IL86" t="str">
            <v>Under</v>
          </cell>
          <cell r="IM86">
            <v>5</v>
          </cell>
          <cell r="IN86">
            <v>2</v>
          </cell>
          <cell r="IO86">
            <v>1.7250000000000001</v>
          </cell>
          <cell r="IP86">
            <v>0.6788942744621107</v>
          </cell>
          <cell r="IQ86">
            <v>2.403894274462111</v>
          </cell>
          <cell r="IR86">
            <v>1.0461057255378894</v>
          </cell>
          <cell r="IS86" t="str">
            <v>OK</v>
          </cell>
          <cell r="IT86">
            <v>0</v>
          </cell>
          <cell r="IU86">
            <v>0.65</v>
          </cell>
          <cell r="IV86">
            <v>0.483045891539648</v>
          </cell>
          <cell r="IW86">
            <v>1.133045891539648</v>
          </cell>
          <cell r="IX86">
            <v>0.16695410846035202</v>
          </cell>
          <cell r="IY86" t="str">
            <v>Under</v>
          </cell>
          <cell r="IZ86">
            <v>2</v>
          </cell>
          <cell r="JA86">
            <v>0.625</v>
          </cell>
          <cell r="JB86">
            <v>0.80662322408980125</v>
          </cell>
          <cell r="JC86">
            <v>1.4316232240898012</v>
          </cell>
          <cell r="JD86">
            <v>-0.18162322408980125</v>
          </cell>
          <cell r="JE86" t="str">
            <v>Over</v>
          </cell>
          <cell r="JF86">
            <v>4</v>
          </cell>
          <cell r="JG86">
            <v>2</v>
          </cell>
          <cell r="JH86">
            <v>1.7749999999999999</v>
          </cell>
          <cell r="JI86">
            <v>0.61965664603420401</v>
          </cell>
          <cell r="JJ86">
            <v>2.3946566460342038</v>
          </cell>
          <cell r="JK86">
            <v>1.155343353965796</v>
          </cell>
          <cell r="JL86" t="str">
            <v>OK</v>
          </cell>
          <cell r="JM86">
            <v>1</v>
          </cell>
          <cell r="JN86">
            <v>1</v>
          </cell>
          <cell r="JO86">
            <v>0</v>
          </cell>
          <cell r="JP86">
            <v>1</v>
          </cell>
          <cell r="JQ86">
            <v>1</v>
          </cell>
          <cell r="JR86" t="str">
            <v>OK</v>
          </cell>
          <cell r="JS86">
            <v>2</v>
          </cell>
          <cell r="JT86">
            <v>3</v>
          </cell>
          <cell r="JU86">
            <v>5</v>
          </cell>
          <cell r="JV86">
            <v>5</v>
          </cell>
          <cell r="JW86">
            <v>0</v>
          </cell>
          <cell r="JX86">
            <v>5</v>
          </cell>
          <cell r="JY86">
            <v>5</v>
          </cell>
          <cell r="JZ86" t="str">
            <v>OK</v>
          </cell>
          <cell r="KA86">
            <v>1</v>
          </cell>
          <cell r="KB86">
            <v>1.65</v>
          </cell>
          <cell r="KC86">
            <v>0.62223748455030181</v>
          </cell>
          <cell r="KD86">
            <v>2.2722374845503017</v>
          </cell>
          <cell r="KE86">
            <v>1.0277625154496981</v>
          </cell>
          <cell r="KF86" t="str">
            <v>Under</v>
          </cell>
          <cell r="KG86">
            <v>0</v>
          </cell>
          <cell r="KH86">
            <v>0.25</v>
          </cell>
          <cell r="KI86">
            <v>0.49354811679282456</v>
          </cell>
          <cell r="KJ86">
            <v>0.74354811679282462</v>
          </cell>
          <cell r="KK86">
            <v>-0.24354811679282456</v>
          </cell>
          <cell r="KL86" t="str">
            <v>OK</v>
          </cell>
          <cell r="KM86">
            <v>1</v>
          </cell>
          <cell r="KN86">
            <v>1</v>
          </cell>
          <cell r="KO86">
            <v>2</v>
          </cell>
          <cell r="KP86">
            <v>2.4249999999999998</v>
          </cell>
          <cell r="KQ86">
            <v>0.50064061525312331</v>
          </cell>
          <cell r="KR86">
            <v>2.9256406152531231</v>
          </cell>
          <cell r="KS86">
            <v>1.9243593847468765</v>
          </cell>
          <cell r="KT86" t="str">
            <v>OK</v>
          </cell>
          <cell r="KU86">
            <v>11</v>
          </cell>
          <cell r="KV86">
            <v>1</v>
          </cell>
          <cell r="KW86">
            <v>1.5249999999999999</v>
          </cell>
          <cell r="KX86">
            <v>0.50573632534081492</v>
          </cell>
          <cell r="KY86">
            <v>2.0307363253408148</v>
          </cell>
          <cell r="KZ86">
            <v>1.019263674659185</v>
          </cell>
          <cell r="LA86" t="str">
            <v>Under</v>
          </cell>
          <cell r="LB86">
            <v>2</v>
          </cell>
          <cell r="LC86">
            <v>2</v>
          </cell>
          <cell r="LD86">
            <v>0</v>
          </cell>
          <cell r="LE86">
            <v>2</v>
          </cell>
          <cell r="LF86">
            <v>2</v>
          </cell>
          <cell r="LG86" t="str">
            <v>OK</v>
          </cell>
          <cell r="LH86">
            <v>1</v>
          </cell>
          <cell r="LI86">
            <v>1.425</v>
          </cell>
          <cell r="LJ86">
            <v>0.50064061525312331</v>
          </cell>
          <cell r="LK86">
            <v>1.9256406152531234</v>
          </cell>
          <cell r="LL86">
            <v>0.92435938474687673</v>
          </cell>
          <cell r="LM86" t="str">
            <v>OK</v>
          </cell>
          <cell r="LN86">
            <v>3</v>
          </cell>
          <cell r="LO86">
            <v>1</v>
          </cell>
          <cell r="LP86">
            <v>0.57499999999999996</v>
          </cell>
          <cell r="LQ86">
            <v>0.6359930655967716</v>
          </cell>
          <cell r="LR86">
            <v>1.2109930655967716</v>
          </cell>
          <cell r="LS86">
            <v>-6.0993065596771645E-2</v>
          </cell>
          <cell r="LT86" t="str">
            <v>OK</v>
          </cell>
          <cell r="LU86">
            <v>5</v>
          </cell>
          <cell r="LV86">
            <v>40</v>
          </cell>
          <cell r="LW86">
            <v>2</v>
          </cell>
          <cell r="LX86">
            <v>4.5250000000000004</v>
          </cell>
          <cell r="LY86">
            <v>1.2192368357043935</v>
          </cell>
          <cell r="LZ86">
            <v>5.7442368357043936</v>
          </cell>
          <cell r="MA86">
            <v>3.3057631642956071</v>
          </cell>
          <cell r="MB86" t="str">
            <v>Under</v>
          </cell>
          <cell r="MC86">
            <v>0</v>
          </cell>
          <cell r="MD86">
            <v>12</v>
          </cell>
          <cell r="ME86">
            <v>0</v>
          </cell>
          <cell r="MF86">
            <v>12</v>
          </cell>
          <cell r="MG86">
            <v>12</v>
          </cell>
          <cell r="MH86">
            <v>0</v>
          </cell>
          <cell r="MI86">
            <v>12</v>
          </cell>
          <cell r="MJ86">
            <v>12</v>
          </cell>
          <cell r="MK86" t="str">
            <v>OK</v>
          </cell>
          <cell r="ML86">
            <v>14</v>
          </cell>
          <cell r="MM86">
            <v>5</v>
          </cell>
          <cell r="MN86">
            <v>13.25</v>
          </cell>
          <cell r="MO86">
            <v>5.0064061525312313</v>
          </cell>
          <cell r="MP86">
            <v>18.25640615253123</v>
          </cell>
          <cell r="MQ86">
            <v>8.2435938474687696</v>
          </cell>
          <cell r="MR86" t="str">
            <v>Under</v>
          </cell>
          <cell r="MS86">
            <v>0</v>
          </cell>
          <cell r="MT86">
            <v>0.375</v>
          </cell>
          <cell r="MU86">
            <v>1.0299987552892653</v>
          </cell>
          <cell r="MV86">
            <v>1.4049987552892653</v>
          </cell>
          <cell r="MW86">
            <v>-0.65499875528926532</v>
          </cell>
          <cell r="MX86" t="str">
            <v>OK</v>
          </cell>
          <cell r="MY86">
            <v>5</v>
          </cell>
          <cell r="MZ86">
            <v>3</v>
          </cell>
          <cell r="NA86">
            <v>12.375</v>
          </cell>
          <cell r="NB86">
            <v>4.7646535106892163</v>
          </cell>
          <cell r="NC86">
            <v>17.139653510689214</v>
          </cell>
          <cell r="ND86">
            <v>7.6103464893107837</v>
          </cell>
          <cell r="NE86" t="str">
            <v>Under</v>
          </cell>
          <cell r="NF86">
            <v>0</v>
          </cell>
          <cell r="NG86">
            <v>0.15</v>
          </cell>
          <cell r="NH86">
            <v>0.48304589153964794</v>
          </cell>
          <cell r="NI86">
            <v>0.63304589153964796</v>
          </cell>
          <cell r="NJ86">
            <v>-0.33304589153964792</v>
          </cell>
          <cell r="NK86" t="str">
            <v>OK</v>
          </cell>
          <cell r="NL86">
            <v>3</v>
          </cell>
          <cell r="NM86">
            <v>4</v>
          </cell>
          <cell r="NN86">
            <v>6.4749999999999996</v>
          </cell>
          <cell r="NO86">
            <v>1.4498010473589384</v>
          </cell>
          <cell r="NP86">
            <v>7.9248010473589385</v>
          </cell>
          <cell r="NQ86">
            <v>5.0251989526410608</v>
          </cell>
          <cell r="NR86" t="str">
            <v>Under</v>
          </cell>
          <cell r="NS86">
            <v>4</v>
          </cell>
          <cell r="NT86">
            <v>3</v>
          </cell>
          <cell r="NU86">
            <v>7.3250000000000002</v>
          </cell>
          <cell r="NV86">
            <v>2.3467107367656723</v>
          </cell>
          <cell r="NW86">
            <v>9.6717107367656716</v>
          </cell>
          <cell r="NX86">
            <v>4.9782892632343279</v>
          </cell>
          <cell r="NY86" t="str">
            <v>Under</v>
          </cell>
          <cell r="NZ86">
            <v>3</v>
          </cell>
          <cell r="OA86">
            <v>1</v>
          </cell>
          <cell r="OB86">
            <v>0.85</v>
          </cell>
          <cell r="OC86">
            <v>0.483045891539648</v>
          </cell>
          <cell r="OD86">
            <v>1.3330458915396479</v>
          </cell>
          <cell r="OE86">
            <v>0.36695410846035198</v>
          </cell>
          <cell r="OF86" t="str">
            <v>OK</v>
          </cell>
          <cell r="OG86">
            <v>0</v>
          </cell>
          <cell r="OH86">
            <v>7.4999999999999997E-2</v>
          </cell>
          <cell r="OI86">
            <v>0.26674678283691849</v>
          </cell>
          <cell r="OJ86">
            <v>0.34174678283691851</v>
          </cell>
          <cell r="OK86">
            <v>-0.19174678283691848</v>
          </cell>
          <cell r="OL86" t="str">
            <v>OK</v>
          </cell>
          <cell r="OM86">
            <v>1</v>
          </cell>
          <cell r="ON86">
            <v>2</v>
          </cell>
          <cell r="OO86">
            <v>3.3250000000000002</v>
          </cell>
          <cell r="OP86">
            <v>0.85896479137419379</v>
          </cell>
          <cell r="OQ86">
            <v>4.1839647913741942</v>
          </cell>
          <cell r="OR86">
            <v>2.4660352086258062</v>
          </cell>
          <cell r="OS86" t="str">
            <v>Under</v>
          </cell>
          <cell r="OT86">
            <v>2</v>
          </cell>
          <cell r="OU86">
            <v>2</v>
          </cell>
          <cell r="OV86">
            <v>2.8250000000000002</v>
          </cell>
          <cell r="OW86">
            <v>0.87376286168590267</v>
          </cell>
          <cell r="OX86">
            <v>3.698762861685903</v>
          </cell>
          <cell r="OY86">
            <v>1.9512371383140974</v>
          </cell>
          <cell r="OZ86" t="str">
            <v>OK</v>
          </cell>
          <cell r="PA86">
            <v>2</v>
          </cell>
          <cell r="PB86">
            <v>1.6</v>
          </cell>
          <cell r="PC86">
            <v>0.54537683984186314</v>
          </cell>
          <cell r="PD86">
            <v>1</v>
          </cell>
          <cell r="PE86">
            <v>1.0546231601581368</v>
          </cell>
          <cell r="PF86" t="str">
            <v>Over</v>
          </cell>
          <cell r="PG86">
            <v>2</v>
          </cell>
          <cell r="PH86">
            <v>2</v>
          </cell>
          <cell r="PI86">
            <v>1</v>
          </cell>
          <cell r="PJ86">
            <v>1</v>
          </cell>
          <cell r="PK86">
            <v>0</v>
          </cell>
          <cell r="PL86">
            <v>0.4</v>
          </cell>
          <cell r="PM86">
            <v>0.54537683984186336</v>
          </cell>
          <cell r="PN86">
            <v>0.94537683984186338</v>
          </cell>
          <cell r="PO86">
            <v>-0.14537683984186334</v>
          </cell>
          <cell r="PP86" t="str">
            <v>OK</v>
          </cell>
          <cell r="PQ86">
            <v>4</v>
          </cell>
          <cell r="PR86">
            <v>2</v>
          </cell>
          <cell r="PS86">
            <v>0</v>
          </cell>
          <cell r="PT86">
            <v>2</v>
          </cell>
          <cell r="PU86">
            <v>3.9750000000000001</v>
          </cell>
          <cell r="PV86">
            <v>1.3298833571369122</v>
          </cell>
          <cell r="PW86">
            <v>5.3048833571369123</v>
          </cell>
          <cell r="PX86">
            <v>2.6451166428630879</v>
          </cell>
          <cell r="PY86" t="str">
            <v>Under</v>
          </cell>
          <cell r="PZ86">
            <v>2</v>
          </cell>
          <cell r="QA86">
            <v>0</v>
          </cell>
          <cell r="QB86">
            <v>0.375</v>
          </cell>
          <cell r="QC86">
            <v>0.54006172486732174</v>
          </cell>
          <cell r="QD86">
            <v>0.91506172486732174</v>
          </cell>
          <cell r="QE86">
            <v>-0.16506172486732174</v>
          </cell>
          <cell r="QF86" t="str">
            <v>OK</v>
          </cell>
          <cell r="QG86">
            <v>3</v>
          </cell>
          <cell r="QH86">
            <v>3</v>
          </cell>
          <cell r="QI86">
            <v>6</v>
          </cell>
          <cell r="QJ86">
            <v>5.9249999999999998</v>
          </cell>
          <cell r="QK86">
            <v>0.26674678283691855</v>
          </cell>
          <cell r="QL86">
            <v>6.1917467828369182</v>
          </cell>
          <cell r="QM86">
            <v>5.6582532171630815</v>
          </cell>
          <cell r="QN86" t="str">
            <v>OK</v>
          </cell>
          <cell r="QO86">
            <v>6</v>
          </cell>
          <cell r="QP86">
            <v>4</v>
          </cell>
          <cell r="QQ86">
            <v>6.7</v>
          </cell>
          <cell r="QR86">
            <v>1.9637744922496214</v>
          </cell>
          <cell r="QS86">
            <v>8.6637744922496225</v>
          </cell>
          <cell r="QT86">
            <v>4.7362255077503788</v>
          </cell>
          <cell r="QU86" t="str">
            <v>Under</v>
          </cell>
          <cell r="QV86">
            <v>4</v>
          </cell>
          <cell r="QW86">
            <v>2</v>
          </cell>
          <cell r="QX86">
            <v>4.4000000000000004</v>
          </cell>
          <cell r="QY86">
            <v>1.4987174003640067</v>
          </cell>
          <cell r="QZ86">
            <v>5.8987174003640073</v>
          </cell>
          <cell r="RA86">
            <v>2.9012825996359934</v>
          </cell>
          <cell r="RB86" t="str">
            <v>Under</v>
          </cell>
          <cell r="RC86">
            <v>2</v>
          </cell>
          <cell r="RD86">
            <v>1</v>
          </cell>
          <cell r="RE86">
            <v>2.75</v>
          </cell>
          <cell r="RF86">
            <v>1.031553471276484</v>
          </cell>
          <cell r="RG86">
            <v>3.7815534712764842</v>
          </cell>
          <cell r="RH86">
            <v>1.718446528723516</v>
          </cell>
          <cell r="RI86" t="str">
            <v>Under</v>
          </cell>
          <cell r="RJ86">
            <v>3</v>
          </cell>
          <cell r="RK86">
            <v>2.9</v>
          </cell>
          <cell r="RL86">
            <v>1.7802333468483198</v>
          </cell>
          <cell r="RM86">
            <v>4.6802333468483202</v>
          </cell>
          <cell r="RN86">
            <v>1.1197666531516801</v>
          </cell>
          <cell r="RO86" t="str">
            <v>OK</v>
          </cell>
          <cell r="RP86">
            <v>6</v>
          </cell>
          <cell r="RQ86">
            <v>0</v>
          </cell>
          <cell r="RR86">
            <v>6</v>
          </cell>
          <cell r="RS86">
            <v>6</v>
          </cell>
          <cell r="RT86">
            <v>0</v>
          </cell>
          <cell r="RU86">
            <v>6</v>
          </cell>
          <cell r="RV86">
            <v>6</v>
          </cell>
          <cell r="RW86" t="str">
            <v>OK</v>
          </cell>
          <cell r="RX86">
            <v>10</v>
          </cell>
          <cell r="RY86">
            <v>7</v>
          </cell>
          <cell r="RZ86">
            <v>14.125</v>
          </cell>
          <cell r="SA86">
            <v>4.2134552481550251</v>
          </cell>
          <cell r="SB86">
            <v>18.338455248155025</v>
          </cell>
          <cell r="SC86">
            <v>9.9115447518449749</v>
          </cell>
          <cell r="SD86" t="str">
            <v>Under</v>
          </cell>
          <cell r="SE86">
            <v>4</v>
          </cell>
          <cell r="SF86">
            <v>0</v>
          </cell>
          <cell r="SG86">
            <v>4</v>
          </cell>
          <cell r="SH86">
            <v>4.2750000000000004</v>
          </cell>
          <cell r="SI86">
            <v>2.037941394693461</v>
          </cell>
          <cell r="SJ86">
            <v>6.3129413946934614</v>
          </cell>
          <cell r="SK86">
            <v>2.2370586053065393</v>
          </cell>
          <cell r="SL86" t="str">
            <v>OK</v>
          </cell>
          <cell r="SM86">
            <v>1</v>
          </cell>
          <cell r="SN86">
            <v>7.4999999999999997E-2</v>
          </cell>
          <cell r="SO86">
            <v>0.26674678283691849</v>
          </cell>
          <cell r="SP86">
            <v>0.34174678283691851</v>
          </cell>
          <cell r="SQ86">
            <v>-0.19174678283691848</v>
          </cell>
          <cell r="SR86" t="str">
            <v>Over</v>
          </cell>
          <cell r="SS86">
            <v>12</v>
          </cell>
          <cell r="ST86">
            <v>1</v>
          </cell>
          <cell r="SU86">
            <v>4.2</v>
          </cell>
          <cell r="SV86">
            <v>1.4884168150705013</v>
          </cell>
          <cell r="SW86">
            <v>5.6884168150705019</v>
          </cell>
          <cell r="SX86">
            <v>2.7115831849294989</v>
          </cell>
          <cell r="SY86" t="str">
            <v>Under</v>
          </cell>
          <cell r="SZ86">
            <v>4</v>
          </cell>
          <cell r="TA86">
            <v>1</v>
          </cell>
          <cell r="TB86">
            <v>0</v>
          </cell>
          <cell r="TC86">
            <v>5</v>
          </cell>
          <cell r="TD86">
            <v>8.4</v>
          </cell>
          <cell r="TE86">
            <v>3.2249030993194192</v>
          </cell>
          <cell r="TF86">
            <v>11.62490309931942</v>
          </cell>
          <cell r="TG86">
            <v>5.1750969006805807</v>
          </cell>
          <cell r="TH86" t="str">
            <v>Under</v>
          </cell>
          <cell r="TI86">
            <v>6</v>
          </cell>
          <cell r="TJ86">
            <v>0</v>
          </cell>
          <cell r="TK86">
            <v>0.35</v>
          </cell>
          <cell r="TL86">
            <v>0.48304589153964794</v>
          </cell>
          <cell r="TM86">
            <v>0.83304589153964792</v>
          </cell>
          <cell r="TN86">
            <v>-0.13304589153964796</v>
          </cell>
          <cell r="TO86" t="str">
            <v>OK</v>
          </cell>
          <cell r="TP86">
            <v>12</v>
          </cell>
          <cell r="TQ86">
            <v>2</v>
          </cell>
          <cell r="TR86">
            <v>3</v>
          </cell>
          <cell r="TS86">
            <v>17</v>
          </cell>
          <cell r="TT86">
            <v>28.975000000000001</v>
          </cell>
          <cell r="TU86">
            <v>8.9284549442951029</v>
          </cell>
          <cell r="TV86">
            <v>37.903454944295106</v>
          </cell>
          <cell r="TW86">
            <v>20.046545055704897</v>
          </cell>
          <cell r="TX86" t="str">
            <v>Under</v>
          </cell>
          <cell r="TY86">
            <v>17</v>
          </cell>
          <cell r="TZ86">
            <v>1</v>
          </cell>
          <cell r="UA86">
            <v>2.375</v>
          </cell>
          <cell r="UB86">
            <v>0.83780849656892165</v>
          </cell>
          <cell r="UC86">
            <v>3.2128084965689219</v>
          </cell>
          <cell r="UD86">
            <v>1.5371915034310784</v>
          </cell>
          <cell r="UE86" t="str">
            <v>Under</v>
          </cell>
          <cell r="UF86">
            <v>9</v>
          </cell>
          <cell r="UG86">
            <v>1</v>
          </cell>
          <cell r="UH86">
            <v>10</v>
          </cell>
          <cell r="UI86">
            <v>12.95</v>
          </cell>
          <cell r="UJ86">
            <v>3.9088984611380186</v>
          </cell>
          <cell r="UK86">
            <v>16.858898461138018</v>
          </cell>
          <cell r="UL86">
            <v>9.0411015388619802</v>
          </cell>
          <cell r="UM86" t="str">
            <v>OK</v>
          </cell>
          <cell r="UN86">
            <v>4</v>
          </cell>
          <cell r="UO86">
            <v>0</v>
          </cell>
          <cell r="UP86">
            <v>4</v>
          </cell>
          <cell r="UQ86">
            <v>4</v>
          </cell>
          <cell r="UR86">
            <v>0</v>
          </cell>
          <cell r="US86">
            <v>4</v>
          </cell>
          <cell r="UT86">
            <v>4</v>
          </cell>
          <cell r="UU86" t="str">
            <v>OK</v>
          </cell>
          <cell r="UV86">
            <v>2</v>
          </cell>
          <cell r="UW86">
            <v>2</v>
          </cell>
          <cell r="UX86">
            <v>0</v>
          </cell>
          <cell r="UY86">
            <v>2</v>
          </cell>
          <cell r="UZ86">
            <v>2</v>
          </cell>
          <cell r="VA86" t="str">
            <v>OK</v>
          </cell>
          <cell r="VB86">
            <v>1</v>
          </cell>
          <cell r="VC86">
            <v>1</v>
          </cell>
          <cell r="VD86">
            <v>0</v>
          </cell>
          <cell r="VE86">
            <v>1</v>
          </cell>
          <cell r="VF86">
            <v>1</v>
          </cell>
          <cell r="VG86" t="str">
            <v>OK</v>
          </cell>
          <cell r="VH86">
            <v>18</v>
          </cell>
          <cell r="VI86">
            <v>5</v>
          </cell>
          <cell r="VJ86">
            <v>5</v>
          </cell>
          <cell r="VK86">
            <v>0</v>
          </cell>
          <cell r="VL86">
            <v>5</v>
          </cell>
          <cell r="VM86">
            <v>5</v>
          </cell>
          <cell r="VN86" t="str">
            <v>OK</v>
          </cell>
          <cell r="VO86">
            <v>5</v>
          </cell>
          <cell r="VP86">
            <v>14</v>
          </cell>
          <cell r="VQ86">
            <v>28.7</v>
          </cell>
          <cell r="VR86">
            <v>7.0971283466787325</v>
          </cell>
          <cell r="VS86">
            <v>35.797128346678733</v>
          </cell>
          <cell r="VT86">
            <v>21.602871653321266</v>
          </cell>
          <cell r="VU86" t="str">
            <v>Under</v>
          </cell>
          <cell r="VV86">
            <v>12</v>
          </cell>
          <cell r="VW86">
            <v>24.15</v>
          </cell>
          <cell r="VX86">
            <v>6.2942790467176364</v>
          </cell>
          <cell r="VY86">
            <v>30.444279046717636</v>
          </cell>
          <cell r="VZ86">
            <v>17.855720953282361</v>
          </cell>
          <cell r="WA86" t="str">
            <v>Under</v>
          </cell>
          <cell r="WB86">
            <v>26</v>
          </cell>
          <cell r="WC86">
            <v>144</v>
          </cell>
          <cell r="WD86">
            <v>16</v>
          </cell>
          <cell r="WE86">
            <v>0</v>
          </cell>
          <cell r="WF86">
            <v>16</v>
          </cell>
          <cell r="WG86">
            <v>30.1</v>
          </cell>
          <cell r="WH86">
            <v>7.1640126272276268</v>
          </cell>
          <cell r="WI86">
            <v>37.264012627227629</v>
          </cell>
          <cell r="WJ86">
            <v>22.935987372772374</v>
          </cell>
          <cell r="WK86" t="str">
            <v>Under</v>
          </cell>
          <cell r="WL86">
            <v>16</v>
          </cell>
          <cell r="WM86">
            <v>10</v>
          </cell>
          <cell r="WN86">
            <v>0</v>
          </cell>
          <cell r="WO86">
            <v>10</v>
          </cell>
          <cell r="WP86">
            <v>24.75</v>
          </cell>
          <cell r="WQ86">
            <v>7.1207533453370093</v>
          </cell>
          <cell r="WR86">
            <v>31.870753345337008</v>
          </cell>
          <cell r="WS86">
            <v>17.629246654662992</v>
          </cell>
          <cell r="WT86" t="str">
            <v>Under</v>
          </cell>
          <cell r="WU86">
            <v>10</v>
          </cell>
          <cell r="WV86">
            <v>18</v>
          </cell>
          <cell r="WW86">
            <v>0</v>
          </cell>
          <cell r="WX86">
            <v>18</v>
          </cell>
          <cell r="WY86">
            <v>53.174999999999997</v>
          </cell>
          <cell r="WZ86">
            <v>25.280870948158327</v>
          </cell>
          <cell r="XA86">
            <v>78.455870948158321</v>
          </cell>
          <cell r="XB86">
            <v>27.89412905184167</v>
          </cell>
          <cell r="XC86" t="str">
            <v>Under</v>
          </cell>
          <cell r="XD86">
            <v>18</v>
          </cell>
          <cell r="XE86">
            <v>10</v>
          </cell>
          <cell r="XF86">
            <v>0</v>
          </cell>
          <cell r="XG86">
            <v>10</v>
          </cell>
          <cell r="XH86">
            <v>14.8</v>
          </cell>
          <cell r="XI86">
            <v>5.1798425874508212</v>
          </cell>
          <cell r="XJ86">
            <v>19.979842587450822</v>
          </cell>
          <cell r="XK86">
            <v>9.6201574125491796</v>
          </cell>
          <cell r="XL86" t="str">
            <v>OK</v>
          </cell>
          <cell r="XM86">
            <v>10</v>
          </cell>
          <cell r="XN86">
            <v>12</v>
          </cell>
          <cell r="XO86">
            <v>0</v>
          </cell>
          <cell r="XP86">
            <v>12</v>
          </cell>
          <cell r="XQ86">
            <v>26.324999999999999</v>
          </cell>
          <cell r="XR86">
            <v>9.1718283835577701</v>
          </cell>
          <cell r="XS86">
            <v>35.496828383557769</v>
          </cell>
          <cell r="XT86">
            <v>17.153171616442229</v>
          </cell>
          <cell r="XU86" t="str">
            <v>Under</v>
          </cell>
          <cell r="XV86">
            <v>12</v>
          </cell>
          <cell r="XW86">
            <v>8</v>
          </cell>
          <cell r="XX86">
            <v>0</v>
          </cell>
          <cell r="XY86">
            <v>8</v>
          </cell>
          <cell r="XZ86">
            <v>17.399999999999999</v>
          </cell>
          <cell r="YA86">
            <v>6.3034382152388346</v>
          </cell>
          <cell r="YB86">
            <v>23.703438215238833</v>
          </cell>
          <cell r="YC86">
            <v>11.096561784761164</v>
          </cell>
          <cell r="YD86" t="str">
            <v>Under</v>
          </cell>
          <cell r="YE86">
            <v>8</v>
          </cell>
          <cell r="YF86">
            <v>24</v>
          </cell>
          <cell r="YG86">
            <v>0</v>
          </cell>
          <cell r="YH86">
            <v>24</v>
          </cell>
          <cell r="YI86">
            <v>75.55</v>
          </cell>
          <cell r="YJ86">
            <v>26.288293192490812</v>
          </cell>
          <cell r="YK86">
            <v>101.83829319249081</v>
          </cell>
          <cell r="YL86">
            <v>49.261706807509185</v>
          </cell>
          <cell r="YM86" t="str">
            <v>Under</v>
          </cell>
          <cell r="YN86">
            <v>24</v>
          </cell>
          <cell r="YO86">
            <v>18</v>
          </cell>
          <cell r="YP86">
            <v>0</v>
          </cell>
          <cell r="YQ86">
            <v>18</v>
          </cell>
          <cell r="YR86">
            <v>47.15</v>
          </cell>
          <cell r="YS86">
            <v>19.721847835618298</v>
          </cell>
          <cell r="YT86">
            <v>66.871847835618297</v>
          </cell>
          <cell r="YU86">
            <v>27.4281521643817</v>
          </cell>
          <cell r="YV86" t="str">
            <v>Under</v>
          </cell>
          <cell r="YW86">
            <v>18</v>
          </cell>
          <cell r="YX86">
            <v>10</v>
          </cell>
          <cell r="YY86">
            <v>0</v>
          </cell>
          <cell r="YZ86">
            <v>10</v>
          </cell>
          <cell r="ZA86">
            <v>21.574999999999999</v>
          </cell>
          <cell r="ZB86">
            <v>8.3109057175589403</v>
          </cell>
          <cell r="ZC86">
            <v>29.885905717558941</v>
          </cell>
          <cell r="ZD86">
            <v>13.264094282441059</v>
          </cell>
          <cell r="ZE86" t="str">
            <v>Under</v>
          </cell>
          <cell r="ZF86">
            <v>10</v>
          </cell>
          <cell r="ZG86">
            <v>2</v>
          </cell>
          <cell r="ZH86">
            <v>0</v>
          </cell>
          <cell r="ZI86">
            <v>2</v>
          </cell>
          <cell r="ZJ86">
            <v>5.7750000000000004</v>
          </cell>
          <cell r="ZK86">
            <v>3.7106050374015478</v>
          </cell>
          <cell r="ZL86">
            <v>9.4856050374015481</v>
          </cell>
          <cell r="ZM86">
            <v>2.0643949625984526</v>
          </cell>
          <cell r="ZN86" t="str">
            <v>Under</v>
          </cell>
          <cell r="ZO86">
            <v>2</v>
          </cell>
          <cell r="ZP86">
            <v>10</v>
          </cell>
          <cell r="ZQ86">
            <v>0</v>
          </cell>
          <cell r="ZR86">
            <v>10</v>
          </cell>
          <cell r="ZS86">
            <v>26.875</v>
          </cell>
          <cell r="ZT86">
            <v>10.957230372493655</v>
          </cell>
          <cell r="ZU86">
            <v>37.832230372493655</v>
          </cell>
          <cell r="ZV86">
            <v>15.917769627506345</v>
          </cell>
          <cell r="ZW86" t="str">
            <v>Under</v>
          </cell>
          <cell r="ZX86">
            <v>10</v>
          </cell>
          <cell r="ZY86">
            <v>10</v>
          </cell>
          <cell r="ZZ86">
            <v>0</v>
          </cell>
          <cell r="AAA86">
            <v>10</v>
          </cell>
          <cell r="AAB86">
            <v>23.324999999999999</v>
          </cell>
          <cell r="AAC86">
            <v>11.200703961393197</v>
          </cell>
          <cell r="AAD86">
            <v>34.525703961393198</v>
          </cell>
          <cell r="AAE86">
            <v>12.124296038606802</v>
          </cell>
          <cell r="AAF86" t="str">
            <v>Under</v>
          </cell>
          <cell r="AAG86">
            <v>10</v>
          </cell>
          <cell r="AAH86">
            <v>0</v>
          </cell>
          <cell r="AAI86">
            <v>0</v>
          </cell>
          <cell r="AAJ86">
            <v>0</v>
          </cell>
          <cell r="AAK86">
            <v>12.35</v>
          </cell>
          <cell r="AAL86">
            <v>5.1168399703382645</v>
          </cell>
          <cell r="AAM86">
            <v>17.466839970338263</v>
          </cell>
          <cell r="AAN86">
            <v>7.2331600296617351</v>
          </cell>
          <cell r="AAO86" t="str">
            <v>Under</v>
          </cell>
          <cell r="AAP86">
            <v>0</v>
          </cell>
          <cell r="AAQ86">
            <v>1</v>
          </cell>
          <cell r="AAR86">
            <v>1</v>
          </cell>
          <cell r="AAS86">
            <v>2</v>
          </cell>
          <cell r="AAT86">
            <v>3.15</v>
          </cell>
          <cell r="AAU86">
            <v>1.2719861311935436</v>
          </cell>
          <cell r="AAV86">
            <v>4.4219861311935436</v>
          </cell>
          <cell r="AAW86">
            <v>1.8780138688064563</v>
          </cell>
          <cell r="AAX86" t="str">
            <v>OK</v>
          </cell>
          <cell r="AAY86">
            <v>2</v>
          </cell>
          <cell r="AAZ86">
            <v>3</v>
          </cell>
          <cell r="ABA86">
            <v>0</v>
          </cell>
          <cell r="ABB86">
            <v>3</v>
          </cell>
          <cell r="ABC86">
            <v>12.45</v>
          </cell>
          <cell r="ABD86">
            <v>6.0296277046273969</v>
          </cell>
          <cell r="ABE86">
            <v>18.479627704627397</v>
          </cell>
          <cell r="ABF86">
            <v>6.4203722953726023</v>
          </cell>
          <cell r="ABG86" t="str">
            <v>Under</v>
          </cell>
          <cell r="ABH86">
            <v>3</v>
          </cell>
          <cell r="ABI86">
            <v>1</v>
          </cell>
          <cell r="ABJ86">
            <v>4.375</v>
          </cell>
          <cell r="ABK86">
            <v>1.8904279803044466</v>
          </cell>
          <cell r="ABL86">
            <v>6.2654279803044464</v>
          </cell>
          <cell r="ABM86">
            <v>2.4845720196955536</v>
          </cell>
          <cell r="ABN86" t="str">
            <v>Under</v>
          </cell>
          <cell r="ABO86">
            <v>1</v>
          </cell>
          <cell r="ABP86">
            <v>154</v>
          </cell>
          <cell r="ABQ86">
            <v>448</v>
          </cell>
          <cell r="ABR86">
            <v>0</v>
          </cell>
          <cell r="ABS86">
            <v>0</v>
          </cell>
          <cell r="ABT86">
            <v>0</v>
          </cell>
          <cell r="ABU86">
            <v>0</v>
          </cell>
          <cell r="ABV86">
            <v>0</v>
          </cell>
          <cell r="ABW86">
            <v>0</v>
          </cell>
          <cell r="ABX86">
            <v>0</v>
          </cell>
          <cell r="ABY86">
            <v>0</v>
          </cell>
          <cell r="ABZ86">
            <v>0</v>
          </cell>
          <cell r="ACA86">
            <v>0</v>
          </cell>
          <cell r="ACB86">
            <v>0</v>
          </cell>
          <cell r="ACC86">
            <v>0</v>
          </cell>
          <cell r="ACD86">
            <v>0</v>
          </cell>
          <cell r="ACE86">
            <v>0</v>
          </cell>
          <cell r="ACF86">
            <v>0</v>
          </cell>
          <cell r="ACG86">
            <v>0</v>
          </cell>
          <cell r="ACH86">
            <v>0</v>
          </cell>
          <cell r="ACI86">
            <v>0</v>
          </cell>
          <cell r="ACJ86">
            <v>0</v>
          </cell>
          <cell r="ACK86">
            <v>0</v>
          </cell>
          <cell r="ACL86">
            <v>0</v>
          </cell>
          <cell r="ACM86">
            <v>0</v>
          </cell>
          <cell r="ACN86">
            <v>0</v>
          </cell>
          <cell r="ACO86">
            <v>0</v>
          </cell>
          <cell r="ACP86">
            <v>0</v>
          </cell>
          <cell r="ACQ86">
            <v>0</v>
          </cell>
          <cell r="ACR86">
            <v>38</v>
          </cell>
          <cell r="ACS86">
            <v>38</v>
          </cell>
          <cell r="ACT86">
            <v>0</v>
          </cell>
          <cell r="ACU86">
            <v>0</v>
          </cell>
          <cell r="ACV86">
            <v>170</v>
          </cell>
          <cell r="ACW86">
            <v>170</v>
          </cell>
          <cell r="ACX86">
            <v>0</v>
          </cell>
          <cell r="ACZ86">
            <v>7</v>
          </cell>
          <cell r="ADA86">
            <v>7</v>
          </cell>
          <cell r="ADB86">
            <v>0</v>
          </cell>
          <cell r="ADD86">
            <v>4</v>
          </cell>
          <cell r="ADE86">
            <v>4</v>
          </cell>
          <cell r="ADF86">
            <v>0</v>
          </cell>
          <cell r="ADH86">
            <v>16</v>
          </cell>
          <cell r="ADI86">
            <v>16</v>
          </cell>
          <cell r="ADJ86">
            <v>0</v>
          </cell>
          <cell r="ADL86">
            <v>12</v>
          </cell>
          <cell r="ADM86">
            <v>12</v>
          </cell>
          <cell r="ADN86">
            <v>0</v>
          </cell>
          <cell r="ADP86">
            <v>24</v>
          </cell>
          <cell r="ADQ86">
            <v>24</v>
          </cell>
          <cell r="ADR86">
            <v>0</v>
          </cell>
          <cell r="ADT86">
            <v>17</v>
          </cell>
          <cell r="ADU86">
            <v>17</v>
          </cell>
          <cell r="ADV86">
            <v>0</v>
          </cell>
          <cell r="ADX86">
            <v>6</v>
          </cell>
          <cell r="ADY86">
            <v>6</v>
          </cell>
          <cell r="ADZ86">
            <v>0</v>
          </cell>
          <cell r="AEB86">
            <v>10</v>
          </cell>
          <cell r="AEC86">
            <v>10</v>
          </cell>
          <cell r="AED86">
            <v>0</v>
          </cell>
          <cell r="AEF86">
            <v>1</v>
          </cell>
          <cell r="AEG86">
            <v>1</v>
          </cell>
          <cell r="AEH86">
            <v>0</v>
          </cell>
          <cell r="AEJ86">
            <v>2</v>
          </cell>
          <cell r="AEK86">
            <v>2</v>
          </cell>
          <cell r="AEL86">
            <v>0</v>
          </cell>
          <cell r="AEN86">
            <v>4</v>
          </cell>
          <cell r="AEO86">
            <v>4</v>
          </cell>
          <cell r="AEP86">
            <v>0</v>
          </cell>
          <cell r="AER86">
            <v>2</v>
          </cell>
          <cell r="AES86">
            <v>2</v>
          </cell>
          <cell r="AET86">
            <v>0</v>
          </cell>
          <cell r="AEV86">
            <v>6</v>
          </cell>
          <cell r="AEW86">
            <v>6</v>
          </cell>
          <cell r="AEX86">
            <v>0</v>
          </cell>
          <cell r="AEZ86">
            <v>4</v>
          </cell>
          <cell r="AFA86">
            <v>4</v>
          </cell>
          <cell r="AFB86">
            <v>0</v>
          </cell>
          <cell r="AFD86">
            <v>5</v>
          </cell>
          <cell r="AFE86">
            <v>5</v>
          </cell>
          <cell r="AFF86">
            <v>0</v>
          </cell>
          <cell r="AFH86">
            <v>12</v>
          </cell>
          <cell r="AFI86">
            <v>12</v>
          </cell>
          <cell r="AFJ86">
            <v>0</v>
          </cell>
          <cell r="AFL86">
            <v>1</v>
          </cell>
          <cell r="AFM86">
            <v>1</v>
          </cell>
          <cell r="AFN86">
            <v>0</v>
          </cell>
          <cell r="AFP86">
            <v>10</v>
          </cell>
          <cell r="AFQ86">
            <v>10</v>
          </cell>
          <cell r="AFR86">
            <v>0</v>
          </cell>
          <cell r="AFT86">
            <v>2</v>
          </cell>
          <cell r="AFU86">
            <v>2</v>
          </cell>
          <cell r="AFV86">
            <v>0</v>
          </cell>
          <cell r="AFX86">
            <v>0</v>
          </cell>
          <cell r="AFY86">
            <v>0</v>
          </cell>
          <cell r="AFZ86">
            <v>0</v>
          </cell>
          <cell r="AGB86">
            <v>5</v>
          </cell>
          <cell r="AGC86">
            <v>5</v>
          </cell>
          <cell r="AGD86">
            <v>0</v>
          </cell>
          <cell r="AGE86">
            <v>0</v>
          </cell>
          <cell r="AGF86">
            <v>18</v>
          </cell>
          <cell r="AGG86">
            <v>18</v>
          </cell>
          <cell r="AGH86">
            <v>0</v>
          </cell>
          <cell r="AGJ86">
            <v>6</v>
          </cell>
          <cell r="AGK86">
            <v>6</v>
          </cell>
          <cell r="AGL86">
            <v>0</v>
          </cell>
          <cell r="AGN86">
            <v>14</v>
          </cell>
          <cell r="AGO86">
            <v>14</v>
          </cell>
          <cell r="AGP86">
            <v>0</v>
          </cell>
          <cell r="AGR86">
            <v>8</v>
          </cell>
          <cell r="AGS86">
            <v>8</v>
          </cell>
          <cell r="AGT86">
            <v>0</v>
          </cell>
          <cell r="AGV86">
            <v>17</v>
          </cell>
          <cell r="AGW86">
            <v>17</v>
          </cell>
          <cell r="AGX86">
            <v>0</v>
          </cell>
          <cell r="AGZ86">
            <v>3</v>
          </cell>
          <cell r="AHA86">
            <v>3</v>
          </cell>
          <cell r="AHB86">
            <v>0</v>
          </cell>
          <cell r="AHD86">
            <v>3</v>
          </cell>
          <cell r="AHE86">
            <v>3</v>
          </cell>
          <cell r="AHF86">
            <v>0</v>
          </cell>
          <cell r="AHH86">
            <v>2</v>
          </cell>
          <cell r="AHI86">
            <v>2</v>
          </cell>
          <cell r="AHJ86">
            <v>0</v>
          </cell>
          <cell r="AHL86">
            <v>2</v>
          </cell>
          <cell r="AHM86">
            <v>2</v>
          </cell>
          <cell r="AHN86">
            <v>0</v>
          </cell>
          <cell r="AHP86">
            <v>6</v>
          </cell>
          <cell r="AHQ86">
            <v>6</v>
          </cell>
          <cell r="AHR86">
            <v>0</v>
          </cell>
          <cell r="AHT86">
            <v>5</v>
          </cell>
          <cell r="AHU86">
            <v>5</v>
          </cell>
          <cell r="AHV86">
            <v>0</v>
          </cell>
          <cell r="AHX86" t="str">
            <v>-</v>
          </cell>
          <cell r="AHY86">
            <v>0</v>
          </cell>
          <cell r="AHZ86">
            <v>0</v>
          </cell>
          <cell r="AIA86">
            <v>4</v>
          </cell>
          <cell r="AIB86">
            <v>3</v>
          </cell>
          <cell r="AIC86">
            <v>0</v>
          </cell>
          <cell r="AID86">
            <v>0</v>
          </cell>
          <cell r="AIE86">
            <v>3</v>
          </cell>
          <cell r="AIF86">
            <v>3</v>
          </cell>
          <cell r="AIG86">
            <v>2</v>
          </cell>
          <cell r="AIH86">
            <v>1</v>
          </cell>
          <cell r="AII86">
            <v>15</v>
          </cell>
          <cell r="AIJ86">
            <v>6</v>
          </cell>
        </row>
        <row r="87">
          <cell r="B87" t="str">
            <v>รพท.๕๐ พรรษา มหาวชิราลงกรณ</v>
          </cell>
          <cell r="C87" t="str">
            <v>โรงพยาบาล๕๐ พรรษา มหาวชิราลงกรณ</v>
          </cell>
          <cell r="D87">
            <v>21984</v>
          </cell>
          <cell r="E87">
            <v>10</v>
          </cell>
          <cell r="F87" t="str">
            <v>อุบลราชธานี</v>
          </cell>
          <cell r="G87" t="str">
            <v>s</v>
          </cell>
          <cell r="H87" t="str">
            <v>รพ.ระดับ S เตียง &lt; 400</v>
          </cell>
          <cell r="I87">
            <v>1</v>
          </cell>
          <cell r="J87">
            <v>93</v>
          </cell>
          <cell r="K87">
            <v>1</v>
          </cell>
          <cell r="L87">
            <v>139206</v>
          </cell>
          <cell r="M87">
            <v>0</v>
          </cell>
          <cell r="N87">
            <v>3598</v>
          </cell>
          <cell r="O87">
            <v>135608</v>
          </cell>
          <cell r="P87">
            <v>220063</v>
          </cell>
          <cell r="Q87">
            <v>2</v>
          </cell>
          <cell r="R87">
            <v>2.7</v>
          </cell>
          <cell r="S87">
            <v>3.4390243902439024</v>
          </cell>
          <cell r="T87">
            <v>0.9499679070317294</v>
          </cell>
          <cell r="U87">
            <v>4.3889922972756317</v>
          </cell>
          <cell r="V87">
            <v>2.4890564832121731</v>
          </cell>
          <cell r="W87" t="str">
            <v>Under</v>
          </cell>
          <cell r="X87">
            <v>1</v>
          </cell>
          <cell r="Y87">
            <v>1.6</v>
          </cell>
          <cell r="Z87">
            <v>0.777899868317385</v>
          </cell>
          <cell r="AA87">
            <v>2.3778998683173853</v>
          </cell>
          <cell r="AB87">
            <v>0.82210013168261509</v>
          </cell>
          <cell r="AC87" t="str">
            <v>OK</v>
          </cell>
          <cell r="AD87">
            <v>11</v>
          </cell>
          <cell r="AE87">
            <v>14.1</v>
          </cell>
          <cell r="AF87">
            <v>2.5094692461626038</v>
          </cell>
          <cell r="AG87">
            <v>16.609469246162604</v>
          </cell>
          <cell r="AH87">
            <v>11.590530753837395</v>
          </cell>
          <cell r="AI87" t="str">
            <v>Under</v>
          </cell>
          <cell r="AJ87">
            <v>0</v>
          </cell>
          <cell r="AK87">
            <v>1.2749999999999999</v>
          </cell>
          <cell r="AL87">
            <v>0.9054677216067919</v>
          </cell>
          <cell r="AM87">
            <v>2.1804677216067918</v>
          </cell>
          <cell r="AN87">
            <v>0.36953227839320801</v>
          </cell>
          <cell r="AO87" t="str">
            <v>Under</v>
          </cell>
          <cell r="AP87">
            <v>1</v>
          </cell>
          <cell r="AQ87">
            <v>0.875</v>
          </cell>
          <cell r="AR87">
            <v>0.64797514988755156</v>
          </cell>
          <cell r="AS87">
            <v>1.5229751498875514</v>
          </cell>
          <cell r="AT87">
            <v>0.22702485011244844</v>
          </cell>
          <cell r="AU87" t="str">
            <v>OK</v>
          </cell>
          <cell r="AV87">
            <v>1</v>
          </cell>
          <cell r="AW87">
            <v>2</v>
          </cell>
          <cell r="AX87">
            <v>3</v>
          </cell>
          <cell r="AY87">
            <v>5.35</v>
          </cell>
          <cell r="AZ87">
            <v>1.1668498024760767</v>
          </cell>
          <cell r="BA87">
            <v>6.5168498024760764</v>
          </cell>
          <cell r="BB87">
            <v>4.1831501975239229</v>
          </cell>
          <cell r="BC87" t="str">
            <v>Under</v>
          </cell>
          <cell r="BD87">
            <v>18</v>
          </cell>
          <cell r="BE87">
            <v>3</v>
          </cell>
          <cell r="BF87">
            <v>5</v>
          </cell>
          <cell r="BG87">
            <v>8</v>
          </cell>
          <cell r="BH87">
            <v>15.05</v>
          </cell>
          <cell r="BI87">
            <v>3.5005494074282315</v>
          </cell>
          <cell r="BJ87">
            <v>18.550549407428232</v>
          </cell>
          <cell r="BK87">
            <v>11.54945059257177</v>
          </cell>
          <cell r="BL87" t="str">
            <v>Under</v>
          </cell>
          <cell r="BM87">
            <v>8</v>
          </cell>
          <cell r="BN87">
            <v>1</v>
          </cell>
          <cell r="BO87">
            <v>16</v>
          </cell>
          <cell r="BP87">
            <v>17</v>
          </cell>
          <cell r="BQ87">
            <v>23.1</v>
          </cell>
          <cell r="BR87">
            <v>4.5109553255067727</v>
          </cell>
          <cell r="BS87">
            <v>27.610955325506772</v>
          </cell>
          <cell r="BT87">
            <v>18.589044674493231</v>
          </cell>
          <cell r="BU87" t="str">
            <v>Under</v>
          </cell>
          <cell r="BV87">
            <v>0</v>
          </cell>
          <cell r="BW87">
            <v>1.125</v>
          </cell>
          <cell r="BX87">
            <v>0.6864064729836441</v>
          </cell>
          <cell r="BY87">
            <v>1.8114064729836441</v>
          </cell>
          <cell r="BZ87">
            <v>0.4385935270163559</v>
          </cell>
          <cell r="CA87" t="str">
            <v>Under</v>
          </cell>
          <cell r="CB87">
            <v>17</v>
          </cell>
          <cell r="CC87">
            <v>4</v>
          </cell>
          <cell r="CD87">
            <v>5.0250000000000004</v>
          </cell>
          <cell r="CE87">
            <v>1.2503845562312177</v>
          </cell>
          <cell r="CF87">
            <v>6.2753845562312183</v>
          </cell>
          <cell r="CG87">
            <v>3.7746154437687824</v>
          </cell>
          <cell r="CH87" t="str">
            <v>OK</v>
          </cell>
          <cell r="CI87">
            <v>2</v>
          </cell>
          <cell r="CJ87">
            <v>2.6</v>
          </cell>
          <cell r="CK87">
            <v>0.77789986831738556</v>
          </cell>
          <cell r="CL87">
            <v>3.3778998683173858</v>
          </cell>
          <cell r="CM87">
            <v>1.8221001316826144</v>
          </cell>
          <cell r="CN87" t="str">
            <v>OK</v>
          </cell>
          <cell r="CO87">
            <v>6</v>
          </cell>
          <cell r="CP87">
            <v>2</v>
          </cell>
          <cell r="CQ87">
            <v>7</v>
          </cell>
          <cell r="CR87">
            <v>9</v>
          </cell>
          <cell r="CS87">
            <v>15.45</v>
          </cell>
          <cell r="CT87">
            <v>5.3873070195670962</v>
          </cell>
          <cell r="CU87">
            <v>20.837307019567096</v>
          </cell>
          <cell r="CV87">
            <v>10.062692980432903</v>
          </cell>
          <cell r="CW87" t="str">
            <v>Under</v>
          </cell>
          <cell r="CX87">
            <v>9</v>
          </cell>
          <cell r="CY87">
            <v>2</v>
          </cell>
          <cell r="CZ87">
            <v>3</v>
          </cell>
          <cell r="DA87">
            <v>5</v>
          </cell>
          <cell r="DB87">
            <v>8.9499999999999993</v>
          </cell>
          <cell r="DC87">
            <v>3.6087500499587009</v>
          </cell>
          <cell r="DD87">
            <v>12.5587500499587</v>
          </cell>
          <cell r="DE87">
            <v>5.3412499500412984</v>
          </cell>
          <cell r="DF87" t="str">
            <v>Under</v>
          </cell>
          <cell r="DG87">
            <v>5</v>
          </cell>
          <cell r="DH87">
            <v>63</v>
          </cell>
          <cell r="DI87">
            <v>5</v>
          </cell>
          <cell r="DJ87">
            <v>5</v>
          </cell>
          <cell r="DK87">
            <v>0</v>
          </cell>
          <cell r="DL87">
            <v>0</v>
          </cell>
          <cell r="DM87">
            <v>1</v>
          </cell>
          <cell r="DN87">
            <v>3</v>
          </cell>
          <cell r="DO87">
            <v>0</v>
          </cell>
          <cell r="DP87">
            <v>4</v>
          </cell>
          <cell r="DQ87">
            <v>0</v>
          </cell>
          <cell r="DR87">
            <v>14</v>
          </cell>
          <cell r="DS87">
            <v>3</v>
          </cell>
          <cell r="DT87">
            <v>3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20</v>
          </cell>
          <cell r="EC87">
            <v>0</v>
          </cell>
          <cell r="ED87">
            <v>3</v>
          </cell>
          <cell r="EE87">
            <v>3</v>
          </cell>
          <cell r="EF87">
            <v>1</v>
          </cell>
          <cell r="EG87">
            <v>2</v>
          </cell>
          <cell r="EH87">
            <v>3</v>
          </cell>
          <cell r="EI87">
            <v>1</v>
          </cell>
          <cell r="EJ87">
            <v>2</v>
          </cell>
          <cell r="EK87">
            <v>0</v>
          </cell>
          <cell r="EL87">
            <v>3</v>
          </cell>
          <cell r="EM87">
            <v>1</v>
          </cell>
          <cell r="EN87">
            <v>2</v>
          </cell>
          <cell r="EO87">
            <v>3</v>
          </cell>
          <cell r="EP87">
            <v>32</v>
          </cell>
          <cell r="EQ87">
            <v>5</v>
          </cell>
          <cell r="ER87">
            <v>5</v>
          </cell>
          <cell r="ES87">
            <v>0</v>
          </cell>
          <cell r="ET87">
            <v>0</v>
          </cell>
          <cell r="EU87">
            <v>1</v>
          </cell>
          <cell r="EV87">
            <v>1</v>
          </cell>
          <cell r="EW87">
            <v>0</v>
          </cell>
          <cell r="EX87">
            <v>2</v>
          </cell>
          <cell r="EY87">
            <v>2</v>
          </cell>
          <cell r="EZ87">
            <v>0</v>
          </cell>
          <cell r="FA87">
            <v>0</v>
          </cell>
          <cell r="FB87">
            <v>2</v>
          </cell>
          <cell r="FC87">
            <v>2</v>
          </cell>
          <cell r="FD87">
            <v>0</v>
          </cell>
          <cell r="FE87">
            <v>1</v>
          </cell>
          <cell r="FF87">
            <v>1</v>
          </cell>
          <cell r="FG87">
            <v>0</v>
          </cell>
          <cell r="FH87">
            <v>1</v>
          </cell>
          <cell r="FI87">
            <v>1</v>
          </cell>
          <cell r="FJ87">
            <v>0</v>
          </cell>
          <cell r="FK87">
            <v>0</v>
          </cell>
          <cell r="FL87">
            <v>1</v>
          </cell>
          <cell r="FM87">
            <v>1</v>
          </cell>
          <cell r="FN87">
            <v>8</v>
          </cell>
          <cell r="FO87">
            <v>0</v>
          </cell>
          <cell r="FP87">
            <v>1</v>
          </cell>
          <cell r="FQ87">
            <v>0</v>
          </cell>
          <cell r="FR87">
            <v>1</v>
          </cell>
          <cell r="FS87">
            <v>1</v>
          </cell>
          <cell r="FT87">
            <v>0</v>
          </cell>
          <cell r="FU87">
            <v>1</v>
          </cell>
          <cell r="FV87">
            <v>1</v>
          </cell>
          <cell r="FW87">
            <v>0</v>
          </cell>
          <cell r="FX87">
            <v>1</v>
          </cell>
          <cell r="FY87">
            <v>0</v>
          </cell>
          <cell r="FZ87">
            <v>0</v>
          </cell>
          <cell r="GA87">
            <v>0</v>
          </cell>
          <cell r="GB87">
            <v>3</v>
          </cell>
          <cell r="GC87">
            <v>8.9499999999999993</v>
          </cell>
          <cell r="GD87">
            <v>4.5514156715668825</v>
          </cell>
          <cell r="GE87">
            <v>13.501415671566882</v>
          </cell>
          <cell r="GF87">
            <v>4.3985843284331168</v>
          </cell>
          <cell r="GG87" t="str">
            <v>Under</v>
          </cell>
          <cell r="GH87">
            <v>7</v>
          </cell>
          <cell r="GI87">
            <v>1.4392</v>
          </cell>
          <cell r="GJ87">
            <v>13.9206</v>
          </cell>
          <cell r="GK87">
            <v>19</v>
          </cell>
          <cell r="GL87">
            <v>16.625</v>
          </cell>
          <cell r="GM87">
            <v>7.543676244514427</v>
          </cell>
          <cell r="GN87">
            <v>24.168676244514426</v>
          </cell>
          <cell r="GO87">
            <v>9.0813237554855739</v>
          </cell>
          <cell r="GP87" t="str">
            <v>OK</v>
          </cell>
          <cell r="GQ87">
            <v>57</v>
          </cell>
          <cell r="GR87">
            <v>6</v>
          </cell>
          <cell r="GS87">
            <v>7.65</v>
          </cell>
          <cell r="GT87">
            <v>1.2516655570345716</v>
          </cell>
          <cell r="GU87">
            <v>84</v>
          </cell>
          <cell r="GV87">
            <v>6.398334442965429</v>
          </cell>
          <cell r="GW87" t="str">
            <v>Under</v>
          </cell>
          <cell r="GX87">
            <v>0</v>
          </cell>
          <cell r="GY87">
            <v>0.5</v>
          </cell>
          <cell r="GZ87">
            <v>0.50636968354183332</v>
          </cell>
          <cell r="HA87">
            <v>1.0063696835418332</v>
          </cell>
          <cell r="HB87">
            <v>-6.3696835418333153E-3</v>
          </cell>
          <cell r="HC87" t="str">
            <v>OK</v>
          </cell>
          <cell r="HD87">
            <v>7</v>
          </cell>
          <cell r="HE87">
            <v>3</v>
          </cell>
          <cell r="HF87">
            <v>10</v>
          </cell>
          <cell r="HG87">
            <v>8.7750000000000004</v>
          </cell>
          <cell r="HH87">
            <v>1.5768761719102928</v>
          </cell>
          <cell r="HI87">
            <v>10.351876171910293</v>
          </cell>
          <cell r="HJ87">
            <v>7.1981238280897077</v>
          </cell>
          <cell r="HK87" t="str">
            <v>OK</v>
          </cell>
          <cell r="HL87">
            <v>0</v>
          </cell>
          <cell r="HM87">
            <v>0.92500000000000004</v>
          </cell>
          <cell r="HN87">
            <v>0.82857616520055755</v>
          </cell>
          <cell r="HO87">
            <v>1.7535761652005575</v>
          </cell>
          <cell r="HP87">
            <v>9.6423834799442498E-2</v>
          </cell>
          <cell r="HQ87" t="str">
            <v>Under</v>
          </cell>
          <cell r="HR87">
            <v>16</v>
          </cell>
          <cell r="HS87">
            <v>2</v>
          </cell>
          <cell r="HT87">
            <v>1.7</v>
          </cell>
          <cell r="HU87">
            <v>0.72324057067957903</v>
          </cell>
          <cell r="HV87">
            <v>2.423240570679579</v>
          </cell>
          <cell r="HW87">
            <v>0.97675942932042092</v>
          </cell>
          <cell r="HX87" t="str">
            <v>OK</v>
          </cell>
          <cell r="HY87">
            <v>1</v>
          </cell>
          <cell r="HZ87">
            <v>3</v>
          </cell>
          <cell r="IA87">
            <v>4</v>
          </cell>
          <cell r="IB87">
            <v>6.375</v>
          </cell>
          <cell r="IC87">
            <v>2.6668669796559947</v>
          </cell>
          <cell r="ID87">
            <v>9.0418669796559943</v>
          </cell>
          <cell r="IE87">
            <v>3.7081330203440053</v>
          </cell>
          <cell r="IF87" t="str">
            <v>OK</v>
          </cell>
          <cell r="IG87">
            <v>1</v>
          </cell>
          <cell r="IH87">
            <v>2.65</v>
          </cell>
          <cell r="II87">
            <v>0.89299266370776975</v>
          </cell>
          <cell r="IJ87">
            <v>3.5429926637077696</v>
          </cell>
          <cell r="IK87">
            <v>1.7570073362922303</v>
          </cell>
          <cell r="IL87" t="str">
            <v>Under</v>
          </cell>
          <cell r="IM87">
            <v>7</v>
          </cell>
          <cell r="IN87">
            <v>1</v>
          </cell>
          <cell r="IO87">
            <v>1.7250000000000001</v>
          </cell>
          <cell r="IP87">
            <v>0.6788942744621107</v>
          </cell>
          <cell r="IQ87">
            <v>2.403894274462111</v>
          </cell>
          <cell r="IR87">
            <v>1.0461057255378894</v>
          </cell>
          <cell r="IS87" t="str">
            <v>Under</v>
          </cell>
          <cell r="IT87">
            <v>1</v>
          </cell>
          <cell r="IU87">
            <v>0.65</v>
          </cell>
          <cell r="IV87">
            <v>0.483045891539648</v>
          </cell>
          <cell r="IW87">
            <v>1.133045891539648</v>
          </cell>
          <cell r="IX87">
            <v>0.16695410846035202</v>
          </cell>
          <cell r="IY87" t="str">
            <v>OK</v>
          </cell>
          <cell r="IZ87">
            <v>0</v>
          </cell>
          <cell r="JA87">
            <v>0.625</v>
          </cell>
          <cell r="JB87">
            <v>0.80662322408980125</v>
          </cell>
          <cell r="JC87">
            <v>1.4316232240898012</v>
          </cell>
          <cell r="JD87">
            <v>-0.18162322408980125</v>
          </cell>
          <cell r="JE87" t="str">
            <v>OK</v>
          </cell>
          <cell r="JF87">
            <v>2</v>
          </cell>
          <cell r="JG87">
            <v>2</v>
          </cell>
          <cell r="JH87">
            <v>1.7749999999999999</v>
          </cell>
          <cell r="JI87">
            <v>0.61965664603420401</v>
          </cell>
          <cell r="JJ87">
            <v>2.3946566460342038</v>
          </cell>
          <cell r="JK87">
            <v>1.155343353965796</v>
          </cell>
          <cell r="JL87" t="str">
            <v>OK</v>
          </cell>
          <cell r="JM87">
            <v>1</v>
          </cell>
          <cell r="JN87">
            <v>1</v>
          </cell>
          <cell r="JO87">
            <v>0</v>
          </cell>
          <cell r="JP87">
            <v>1</v>
          </cell>
          <cell r="JQ87">
            <v>1</v>
          </cell>
          <cell r="JR87" t="str">
            <v>OK</v>
          </cell>
          <cell r="JS87">
            <v>2</v>
          </cell>
          <cell r="JT87">
            <v>3</v>
          </cell>
          <cell r="JU87">
            <v>5</v>
          </cell>
          <cell r="JV87">
            <v>5</v>
          </cell>
          <cell r="JW87">
            <v>0</v>
          </cell>
          <cell r="JX87">
            <v>5</v>
          </cell>
          <cell r="JY87">
            <v>5</v>
          </cell>
          <cell r="JZ87" t="str">
            <v>OK</v>
          </cell>
          <cell r="KA87">
            <v>1</v>
          </cell>
          <cell r="KB87">
            <v>1.65</v>
          </cell>
          <cell r="KC87">
            <v>0.62223748455030181</v>
          </cell>
          <cell r="KD87">
            <v>2.2722374845503017</v>
          </cell>
          <cell r="KE87">
            <v>1.0277625154496981</v>
          </cell>
          <cell r="KF87" t="str">
            <v>Under</v>
          </cell>
          <cell r="KG87">
            <v>0</v>
          </cell>
          <cell r="KH87">
            <v>0.25</v>
          </cell>
          <cell r="KI87">
            <v>0.49354811679282456</v>
          </cell>
          <cell r="KJ87">
            <v>0.74354811679282462</v>
          </cell>
          <cell r="KK87">
            <v>-0.24354811679282456</v>
          </cell>
          <cell r="KL87" t="str">
            <v>OK</v>
          </cell>
          <cell r="KM87">
            <v>1</v>
          </cell>
          <cell r="KN87">
            <v>1</v>
          </cell>
          <cell r="KO87">
            <v>2</v>
          </cell>
          <cell r="KP87">
            <v>2.4249999999999998</v>
          </cell>
          <cell r="KQ87">
            <v>0.50064061525312331</v>
          </cell>
          <cell r="KR87">
            <v>2.9256406152531231</v>
          </cell>
          <cell r="KS87">
            <v>1.9243593847468765</v>
          </cell>
          <cell r="KT87" t="str">
            <v>OK</v>
          </cell>
          <cell r="KU87">
            <v>11</v>
          </cell>
          <cell r="KV87">
            <v>2</v>
          </cell>
          <cell r="KW87">
            <v>1.5249999999999999</v>
          </cell>
          <cell r="KX87">
            <v>0.50573632534081492</v>
          </cell>
          <cell r="KY87">
            <v>2.0307363253408148</v>
          </cell>
          <cell r="KZ87">
            <v>1.019263674659185</v>
          </cell>
          <cell r="LA87" t="str">
            <v>OK</v>
          </cell>
          <cell r="LB87">
            <v>2</v>
          </cell>
          <cell r="LC87">
            <v>2</v>
          </cell>
          <cell r="LD87">
            <v>0</v>
          </cell>
          <cell r="LE87">
            <v>2</v>
          </cell>
          <cell r="LF87">
            <v>2</v>
          </cell>
          <cell r="LG87" t="str">
            <v>OK</v>
          </cell>
          <cell r="LH87">
            <v>1</v>
          </cell>
          <cell r="LI87">
            <v>1.425</v>
          </cell>
          <cell r="LJ87">
            <v>0.50064061525312331</v>
          </cell>
          <cell r="LK87">
            <v>1.9256406152531234</v>
          </cell>
          <cell r="LL87">
            <v>0.92435938474687673</v>
          </cell>
          <cell r="LM87" t="str">
            <v>OK</v>
          </cell>
          <cell r="LN87">
            <v>3</v>
          </cell>
          <cell r="LO87">
            <v>0</v>
          </cell>
          <cell r="LP87">
            <v>0.57499999999999996</v>
          </cell>
          <cell r="LQ87">
            <v>0.6359930655967716</v>
          </cell>
          <cell r="LR87">
            <v>1.2109930655967716</v>
          </cell>
          <cell r="LS87">
            <v>-6.0993065596771645E-2</v>
          </cell>
          <cell r="LT87" t="str">
            <v>OK</v>
          </cell>
          <cell r="LU87">
            <v>5</v>
          </cell>
          <cell r="LV87">
            <v>41</v>
          </cell>
          <cell r="LW87">
            <v>2</v>
          </cell>
          <cell r="LX87">
            <v>4.5250000000000004</v>
          </cell>
          <cell r="LY87">
            <v>1.2192368357043935</v>
          </cell>
          <cell r="LZ87">
            <v>5.7442368357043936</v>
          </cell>
          <cell r="MA87">
            <v>3.3057631642956071</v>
          </cell>
          <cell r="MB87" t="str">
            <v>Under</v>
          </cell>
          <cell r="MC87">
            <v>3</v>
          </cell>
          <cell r="MD87">
            <v>5</v>
          </cell>
          <cell r="ME87">
            <v>4</v>
          </cell>
          <cell r="MF87">
            <v>12</v>
          </cell>
          <cell r="MG87">
            <v>12</v>
          </cell>
          <cell r="MH87">
            <v>0</v>
          </cell>
          <cell r="MI87">
            <v>12</v>
          </cell>
          <cell r="MJ87">
            <v>12</v>
          </cell>
          <cell r="MK87" t="str">
            <v>OK</v>
          </cell>
          <cell r="ML87">
            <v>14</v>
          </cell>
          <cell r="MM87">
            <v>8</v>
          </cell>
          <cell r="MN87">
            <v>13.25</v>
          </cell>
          <cell r="MO87">
            <v>5.0064061525312313</v>
          </cell>
          <cell r="MP87">
            <v>18.25640615253123</v>
          </cell>
          <cell r="MQ87">
            <v>8.2435938474687696</v>
          </cell>
          <cell r="MR87" t="str">
            <v>Under</v>
          </cell>
          <cell r="MS87">
            <v>0</v>
          </cell>
          <cell r="MT87">
            <v>0.375</v>
          </cell>
          <cell r="MU87">
            <v>1.0299987552892653</v>
          </cell>
          <cell r="MV87">
            <v>1.4049987552892653</v>
          </cell>
          <cell r="MW87">
            <v>-0.65499875528926532</v>
          </cell>
          <cell r="MX87" t="str">
            <v>OK</v>
          </cell>
          <cell r="MY87">
            <v>8</v>
          </cell>
          <cell r="MZ87">
            <v>6</v>
          </cell>
          <cell r="NA87">
            <v>12.375</v>
          </cell>
          <cell r="NB87">
            <v>4.7646535106892163</v>
          </cell>
          <cell r="NC87">
            <v>17.139653510689214</v>
          </cell>
          <cell r="ND87">
            <v>7.6103464893107837</v>
          </cell>
          <cell r="NE87" t="str">
            <v>Under</v>
          </cell>
          <cell r="NF87">
            <v>0</v>
          </cell>
          <cell r="NG87">
            <v>0.15</v>
          </cell>
          <cell r="NH87">
            <v>0.48304589153964794</v>
          </cell>
          <cell r="NI87">
            <v>0.63304589153964796</v>
          </cell>
          <cell r="NJ87">
            <v>-0.33304589153964792</v>
          </cell>
          <cell r="NK87" t="str">
            <v>OK</v>
          </cell>
          <cell r="NL87">
            <v>6</v>
          </cell>
          <cell r="NM87">
            <v>4</v>
          </cell>
          <cell r="NN87">
            <v>6.4749999999999996</v>
          </cell>
          <cell r="NO87">
            <v>1.4498010473589384</v>
          </cell>
          <cell r="NP87">
            <v>7.9248010473589385</v>
          </cell>
          <cell r="NQ87">
            <v>5.0251989526410608</v>
          </cell>
          <cell r="NR87" t="str">
            <v>Under</v>
          </cell>
          <cell r="NS87">
            <v>4</v>
          </cell>
          <cell r="NT87">
            <v>4</v>
          </cell>
          <cell r="NU87">
            <v>7.3250000000000002</v>
          </cell>
          <cell r="NV87">
            <v>2.3467107367656723</v>
          </cell>
          <cell r="NW87">
            <v>9.6717107367656716</v>
          </cell>
          <cell r="NX87">
            <v>4.9782892632343279</v>
          </cell>
          <cell r="NY87" t="str">
            <v>Under</v>
          </cell>
          <cell r="NZ87">
            <v>4</v>
          </cell>
          <cell r="OA87">
            <v>0</v>
          </cell>
          <cell r="OB87">
            <v>0.85</v>
          </cell>
          <cell r="OC87">
            <v>0.483045891539648</v>
          </cell>
          <cell r="OD87">
            <v>1.3330458915396479</v>
          </cell>
          <cell r="OE87">
            <v>0.36695410846035198</v>
          </cell>
          <cell r="OF87" t="str">
            <v>Under</v>
          </cell>
          <cell r="OG87">
            <v>0</v>
          </cell>
          <cell r="OH87">
            <v>7.4999999999999997E-2</v>
          </cell>
          <cell r="OI87">
            <v>0.26674678283691849</v>
          </cell>
          <cell r="OJ87">
            <v>0.34174678283691851</v>
          </cell>
          <cell r="OK87">
            <v>-0.19174678283691848</v>
          </cell>
          <cell r="OL87" t="str">
            <v>OK</v>
          </cell>
          <cell r="OM87">
            <v>0</v>
          </cell>
          <cell r="ON87">
            <v>2</v>
          </cell>
          <cell r="OO87">
            <v>3.3250000000000002</v>
          </cell>
          <cell r="OP87">
            <v>0.85896479137419379</v>
          </cell>
          <cell r="OQ87">
            <v>4.1839647913741942</v>
          </cell>
          <cell r="OR87">
            <v>2.4660352086258062</v>
          </cell>
          <cell r="OS87" t="str">
            <v>Under</v>
          </cell>
          <cell r="OT87">
            <v>2</v>
          </cell>
          <cell r="OU87">
            <v>0</v>
          </cell>
          <cell r="OV87">
            <v>2.8250000000000002</v>
          </cell>
          <cell r="OW87">
            <v>0.87376286168590267</v>
          </cell>
          <cell r="OX87">
            <v>3.698762861685903</v>
          </cell>
          <cell r="OY87">
            <v>1.9512371383140974</v>
          </cell>
          <cell r="OZ87" t="str">
            <v>Under</v>
          </cell>
          <cell r="PA87">
            <v>2</v>
          </cell>
          <cell r="PB87">
            <v>1.6</v>
          </cell>
          <cell r="PC87">
            <v>0.54537683984186314</v>
          </cell>
          <cell r="PD87">
            <v>1</v>
          </cell>
          <cell r="PE87">
            <v>1.0546231601581368</v>
          </cell>
          <cell r="PF87" t="str">
            <v>Over</v>
          </cell>
          <cell r="PG87">
            <v>2</v>
          </cell>
          <cell r="PH87">
            <v>2</v>
          </cell>
          <cell r="PI87">
            <v>1</v>
          </cell>
          <cell r="PJ87">
            <v>1</v>
          </cell>
          <cell r="PK87">
            <v>0</v>
          </cell>
          <cell r="PL87">
            <v>0.4</v>
          </cell>
          <cell r="PM87">
            <v>0.54537683984186336</v>
          </cell>
          <cell r="PN87">
            <v>0.94537683984186338</v>
          </cell>
          <cell r="PO87">
            <v>-0.14537683984186334</v>
          </cell>
          <cell r="PP87" t="str">
            <v>OK</v>
          </cell>
          <cell r="PQ87">
            <v>2</v>
          </cell>
          <cell r="PR87">
            <v>2</v>
          </cell>
          <cell r="PS87">
            <v>0</v>
          </cell>
          <cell r="PT87">
            <v>2</v>
          </cell>
          <cell r="PU87">
            <v>3.9750000000000001</v>
          </cell>
          <cell r="PV87">
            <v>1.3298833571369122</v>
          </cell>
          <cell r="PW87">
            <v>5.3048833571369123</v>
          </cell>
          <cell r="PX87">
            <v>2.6451166428630879</v>
          </cell>
          <cell r="PY87" t="str">
            <v>Under</v>
          </cell>
          <cell r="PZ87">
            <v>2</v>
          </cell>
          <cell r="QA87">
            <v>0</v>
          </cell>
          <cell r="QB87">
            <v>0.375</v>
          </cell>
          <cell r="QC87">
            <v>0.54006172486732174</v>
          </cell>
          <cell r="QD87">
            <v>0.91506172486732174</v>
          </cell>
          <cell r="QE87">
            <v>-0.16506172486732174</v>
          </cell>
          <cell r="QF87" t="str">
            <v>OK</v>
          </cell>
          <cell r="QG87">
            <v>4</v>
          </cell>
          <cell r="QH87">
            <v>2</v>
          </cell>
          <cell r="QI87">
            <v>6</v>
          </cell>
          <cell r="QJ87">
            <v>5.9249999999999998</v>
          </cell>
          <cell r="QK87">
            <v>0.26674678283691855</v>
          </cell>
          <cell r="QL87">
            <v>6.1917467828369182</v>
          </cell>
          <cell r="QM87">
            <v>5.6582532171630815</v>
          </cell>
          <cell r="QN87" t="str">
            <v>OK</v>
          </cell>
          <cell r="QO87">
            <v>6</v>
          </cell>
          <cell r="QP87">
            <v>2</v>
          </cell>
          <cell r="QQ87">
            <v>6.7</v>
          </cell>
          <cell r="QR87">
            <v>1.9637744922496214</v>
          </cell>
          <cell r="QS87">
            <v>8.6637744922496225</v>
          </cell>
          <cell r="QT87">
            <v>4.7362255077503788</v>
          </cell>
          <cell r="QU87" t="str">
            <v>Under</v>
          </cell>
          <cell r="QV87">
            <v>2</v>
          </cell>
          <cell r="QW87">
            <v>2</v>
          </cell>
          <cell r="QX87">
            <v>4.4000000000000004</v>
          </cell>
          <cell r="QY87">
            <v>1.4987174003640067</v>
          </cell>
          <cell r="QZ87">
            <v>5.8987174003640073</v>
          </cell>
          <cell r="RA87">
            <v>2.9012825996359934</v>
          </cell>
          <cell r="RB87" t="str">
            <v>Under</v>
          </cell>
          <cell r="RC87">
            <v>2</v>
          </cell>
          <cell r="RD87">
            <v>1</v>
          </cell>
          <cell r="RE87">
            <v>2.75</v>
          </cell>
          <cell r="RF87">
            <v>1.031553471276484</v>
          </cell>
          <cell r="RG87">
            <v>3.7815534712764842</v>
          </cell>
          <cell r="RH87">
            <v>1.718446528723516</v>
          </cell>
          <cell r="RI87" t="str">
            <v>Under</v>
          </cell>
          <cell r="RJ87">
            <v>0</v>
          </cell>
          <cell r="RK87">
            <v>2.9</v>
          </cell>
          <cell r="RL87">
            <v>1.7802333468483198</v>
          </cell>
          <cell r="RM87">
            <v>4.6802333468483202</v>
          </cell>
          <cell r="RN87">
            <v>1.1197666531516801</v>
          </cell>
          <cell r="RO87" t="str">
            <v>Under</v>
          </cell>
          <cell r="RP87">
            <v>3</v>
          </cell>
          <cell r="RQ87">
            <v>3</v>
          </cell>
          <cell r="RR87">
            <v>6</v>
          </cell>
          <cell r="RS87">
            <v>6</v>
          </cell>
          <cell r="RT87">
            <v>0</v>
          </cell>
          <cell r="RU87">
            <v>6</v>
          </cell>
          <cell r="RV87">
            <v>6</v>
          </cell>
          <cell r="RW87" t="str">
            <v>OK</v>
          </cell>
          <cell r="RX87">
            <v>7</v>
          </cell>
          <cell r="RY87">
            <v>16</v>
          </cell>
          <cell r="RZ87">
            <v>14.125</v>
          </cell>
          <cell r="SA87">
            <v>4.2134552481550251</v>
          </cell>
          <cell r="SB87">
            <v>18.338455248155025</v>
          </cell>
          <cell r="SC87">
            <v>9.9115447518449749</v>
          </cell>
          <cell r="SD87" t="str">
            <v>OK</v>
          </cell>
          <cell r="SE87">
            <v>4</v>
          </cell>
          <cell r="SF87">
            <v>0</v>
          </cell>
          <cell r="SG87">
            <v>4</v>
          </cell>
          <cell r="SH87">
            <v>4.2750000000000004</v>
          </cell>
          <cell r="SI87">
            <v>2.037941394693461</v>
          </cell>
          <cell r="SJ87">
            <v>6.3129413946934614</v>
          </cell>
          <cell r="SK87">
            <v>2.2370586053065393</v>
          </cell>
          <cell r="SL87" t="str">
            <v>OK</v>
          </cell>
          <cell r="SM87">
            <v>0</v>
          </cell>
          <cell r="SN87">
            <v>7.4999999999999997E-2</v>
          </cell>
          <cell r="SO87">
            <v>0.26674678283691849</v>
          </cell>
          <cell r="SP87">
            <v>0.34174678283691851</v>
          </cell>
          <cell r="SQ87">
            <v>-0.19174678283691848</v>
          </cell>
          <cell r="SR87" t="str">
            <v>OK</v>
          </cell>
          <cell r="SS87">
            <v>20</v>
          </cell>
          <cell r="ST87">
            <v>2</v>
          </cell>
          <cell r="SU87">
            <v>4.2</v>
          </cell>
          <cell r="SV87">
            <v>1.4884168150705013</v>
          </cell>
          <cell r="SW87">
            <v>5.6884168150705019</v>
          </cell>
          <cell r="SX87">
            <v>2.7115831849294989</v>
          </cell>
          <cell r="SY87" t="str">
            <v>Under</v>
          </cell>
          <cell r="SZ87">
            <v>5</v>
          </cell>
          <cell r="TA87">
            <v>0</v>
          </cell>
          <cell r="TB87">
            <v>0</v>
          </cell>
          <cell r="TC87">
            <v>5</v>
          </cell>
          <cell r="TD87">
            <v>8.4</v>
          </cell>
          <cell r="TE87">
            <v>3.2249030993194192</v>
          </cell>
          <cell r="TF87">
            <v>11.62490309931942</v>
          </cell>
          <cell r="TG87">
            <v>5.1750969006805807</v>
          </cell>
          <cell r="TH87" t="str">
            <v>Under</v>
          </cell>
          <cell r="TI87">
            <v>7</v>
          </cell>
          <cell r="TJ87">
            <v>0</v>
          </cell>
          <cell r="TK87">
            <v>0.35</v>
          </cell>
          <cell r="TL87">
            <v>0.48304589153964794</v>
          </cell>
          <cell r="TM87">
            <v>0.83304589153964792</v>
          </cell>
          <cell r="TN87">
            <v>-0.13304589153964796</v>
          </cell>
          <cell r="TO87" t="str">
            <v>OK</v>
          </cell>
          <cell r="TP87">
            <v>8</v>
          </cell>
          <cell r="TQ87">
            <v>1</v>
          </cell>
          <cell r="TR87">
            <v>2</v>
          </cell>
          <cell r="TS87">
            <v>11</v>
          </cell>
          <cell r="TT87">
            <v>28.975000000000001</v>
          </cell>
          <cell r="TU87">
            <v>8.9284549442951029</v>
          </cell>
          <cell r="TV87">
            <v>37.903454944295106</v>
          </cell>
          <cell r="TW87">
            <v>20.046545055704897</v>
          </cell>
          <cell r="TX87" t="str">
            <v>Under</v>
          </cell>
          <cell r="TY87">
            <v>11</v>
          </cell>
          <cell r="TZ87">
            <v>2</v>
          </cell>
          <cell r="UA87">
            <v>2.375</v>
          </cell>
          <cell r="UB87">
            <v>0.83780849656892165</v>
          </cell>
          <cell r="UC87">
            <v>3.2128084965689219</v>
          </cell>
          <cell r="UD87">
            <v>1.5371915034310784</v>
          </cell>
          <cell r="UE87" t="str">
            <v>OK</v>
          </cell>
          <cell r="UF87">
            <v>10</v>
          </cell>
          <cell r="UG87">
            <v>0</v>
          </cell>
          <cell r="UH87">
            <v>10</v>
          </cell>
          <cell r="UI87">
            <v>12.95</v>
          </cell>
          <cell r="UJ87">
            <v>3.9088984611380186</v>
          </cell>
          <cell r="UK87">
            <v>16.858898461138018</v>
          </cell>
          <cell r="UL87">
            <v>9.0411015388619802</v>
          </cell>
          <cell r="UM87" t="str">
            <v>OK</v>
          </cell>
          <cell r="UN87">
            <v>4</v>
          </cell>
          <cell r="UO87">
            <v>0</v>
          </cell>
          <cell r="UP87">
            <v>4</v>
          </cell>
          <cell r="UQ87">
            <v>4</v>
          </cell>
          <cell r="UR87">
            <v>0</v>
          </cell>
          <cell r="US87">
            <v>4</v>
          </cell>
          <cell r="UT87">
            <v>4</v>
          </cell>
          <cell r="UU87" t="str">
            <v>OK</v>
          </cell>
          <cell r="UV87">
            <v>2</v>
          </cell>
          <cell r="UW87">
            <v>2</v>
          </cell>
          <cell r="UX87">
            <v>0</v>
          </cell>
          <cell r="UY87">
            <v>2</v>
          </cell>
          <cell r="UZ87">
            <v>2</v>
          </cell>
          <cell r="VA87" t="str">
            <v>OK</v>
          </cell>
          <cell r="VB87">
            <v>1</v>
          </cell>
          <cell r="VC87">
            <v>1</v>
          </cell>
          <cell r="VD87">
            <v>0</v>
          </cell>
          <cell r="VE87">
            <v>1</v>
          </cell>
          <cell r="VF87">
            <v>1</v>
          </cell>
          <cell r="VG87" t="str">
            <v>OK</v>
          </cell>
          <cell r="VH87">
            <v>19</v>
          </cell>
          <cell r="VI87">
            <v>5</v>
          </cell>
          <cell r="VJ87">
            <v>5</v>
          </cell>
          <cell r="VK87">
            <v>0</v>
          </cell>
          <cell r="VL87">
            <v>5</v>
          </cell>
          <cell r="VM87">
            <v>5</v>
          </cell>
          <cell r="VN87" t="str">
            <v>OK</v>
          </cell>
          <cell r="VO87">
            <v>5</v>
          </cell>
          <cell r="VP87">
            <v>20</v>
          </cell>
          <cell r="VQ87">
            <v>28.7</v>
          </cell>
          <cell r="VR87">
            <v>7.0971283466787325</v>
          </cell>
          <cell r="VS87">
            <v>35.797128346678733</v>
          </cell>
          <cell r="VT87">
            <v>21.602871653321266</v>
          </cell>
          <cell r="VU87" t="str">
            <v>Under</v>
          </cell>
          <cell r="VV87">
            <v>12</v>
          </cell>
          <cell r="VW87">
            <v>24.15</v>
          </cell>
          <cell r="VX87">
            <v>6.2942790467176364</v>
          </cell>
          <cell r="VY87">
            <v>30.444279046717636</v>
          </cell>
          <cell r="VZ87">
            <v>17.855720953282361</v>
          </cell>
          <cell r="WA87" t="str">
            <v>Under</v>
          </cell>
          <cell r="WB87">
            <v>32</v>
          </cell>
          <cell r="WC87">
            <v>153</v>
          </cell>
          <cell r="WD87">
            <v>20</v>
          </cell>
          <cell r="WE87">
            <v>0</v>
          </cell>
          <cell r="WF87">
            <v>20</v>
          </cell>
          <cell r="WG87">
            <v>30.1</v>
          </cell>
          <cell r="WH87">
            <v>7.1640126272276268</v>
          </cell>
          <cell r="WI87">
            <v>37.264012627227629</v>
          </cell>
          <cell r="WJ87">
            <v>22.935987372772374</v>
          </cell>
          <cell r="WK87" t="str">
            <v>Under</v>
          </cell>
          <cell r="WL87">
            <v>20</v>
          </cell>
          <cell r="WM87">
            <v>17</v>
          </cell>
          <cell r="WN87">
            <v>0</v>
          </cell>
          <cell r="WO87">
            <v>17</v>
          </cell>
          <cell r="WP87">
            <v>24.75</v>
          </cell>
          <cell r="WQ87">
            <v>7.1207533453370093</v>
          </cell>
          <cell r="WR87">
            <v>31.870753345337008</v>
          </cell>
          <cell r="WS87">
            <v>17.629246654662992</v>
          </cell>
          <cell r="WT87" t="str">
            <v>Under</v>
          </cell>
          <cell r="WU87">
            <v>17</v>
          </cell>
          <cell r="WV87">
            <v>18</v>
          </cell>
          <cell r="WW87">
            <v>0</v>
          </cell>
          <cell r="WX87">
            <v>18</v>
          </cell>
          <cell r="WY87">
            <v>53.174999999999997</v>
          </cell>
          <cell r="WZ87">
            <v>25.280870948158327</v>
          </cell>
          <cell r="XA87">
            <v>78.455870948158321</v>
          </cell>
          <cell r="XB87">
            <v>27.89412905184167</v>
          </cell>
          <cell r="XC87" t="str">
            <v>Under</v>
          </cell>
          <cell r="XD87">
            <v>18</v>
          </cell>
          <cell r="XE87">
            <v>0</v>
          </cell>
          <cell r="XF87">
            <v>0</v>
          </cell>
          <cell r="XG87">
            <v>0</v>
          </cell>
          <cell r="XH87">
            <v>14.8</v>
          </cell>
          <cell r="XI87">
            <v>5.1798425874508212</v>
          </cell>
          <cell r="XJ87">
            <v>19.979842587450822</v>
          </cell>
          <cell r="XK87">
            <v>9.6201574125491796</v>
          </cell>
          <cell r="XL87" t="str">
            <v>Under</v>
          </cell>
          <cell r="XM87">
            <v>0</v>
          </cell>
          <cell r="XN87">
            <v>13</v>
          </cell>
          <cell r="XO87">
            <v>0</v>
          </cell>
          <cell r="XP87">
            <v>13</v>
          </cell>
          <cell r="XQ87">
            <v>26.324999999999999</v>
          </cell>
          <cell r="XR87">
            <v>9.1718283835577701</v>
          </cell>
          <cell r="XS87">
            <v>35.496828383557769</v>
          </cell>
          <cell r="XT87">
            <v>17.153171616442229</v>
          </cell>
          <cell r="XU87" t="str">
            <v>Under</v>
          </cell>
          <cell r="XV87">
            <v>13</v>
          </cell>
          <cell r="XW87">
            <v>7</v>
          </cell>
          <cell r="XX87">
            <v>0</v>
          </cell>
          <cell r="XY87">
            <v>7</v>
          </cell>
          <cell r="XZ87">
            <v>17.399999999999999</v>
          </cell>
          <cell r="YA87">
            <v>6.3034382152388346</v>
          </cell>
          <cell r="YB87">
            <v>23.703438215238833</v>
          </cell>
          <cell r="YC87">
            <v>11.096561784761164</v>
          </cell>
          <cell r="YD87" t="str">
            <v>Under</v>
          </cell>
          <cell r="YE87">
            <v>7</v>
          </cell>
          <cell r="YF87">
            <v>41</v>
          </cell>
          <cell r="YG87">
            <v>0</v>
          </cell>
          <cell r="YH87">
            <v>41</v>
          </cell>
          <cell r="YI87">
            <v>75.55</v>
          </cell>
          <cell r="YJ87">
            <v>26.288293192490812</v>
          </cell>
          <cell r="YK87">
            <v>101.83829319249081</v>
          </cell>
          <cell r="YL87">
            <v>49.261706807509185</v>
          </cell>
          <cell r="YM87" t="str">
            <v>Under</v>
          </cell>
          <cell r="YN87">
            <v>41</v>
          </cell>
          <cell r="YO87">
            <v>10</v>
          </cell>
          <cell r="YP87">
            <v>0</v>
          </cell>
          <cell r="YQ87">
            <v>10</v>
          </cell>
          <cell r="YR87">
            <v>47.15</v>
          </cell>
          <cell r="YS87">
            <v>19.721847835618298</v>
          </cell>
          <cell r="YT87">
            <v>66.871847835618297</v>
          </cell>
          <cell r="YU87">
            <v>27.4281521643817</v>
          </cell>
          <cell r="YV87" t="str">
            <v>Under</v>
          </cell>
          <cell r="YW87">
            <v>10</v>
          </cell>
          <cell r="YX87">
            <v>0</v>
          </cell>
          <cell r="YY87">
            <v>0</v>
          </cell>
          <cell r="YZ87">
            <v>0</v>
          </cell>
          <cell r="ZA87">
            <v>21.574999999999999</v>
          </cell>
          <cell r="ZB87">
            <v>8.3109057175589403</v>
          </cell>
          <cell r="ZC87">
            <v>29.885905717558941</v>
          </cell>
          <cell r="ZD87">
            <v>13.264094282441059</v>
          </cell>
          <cell r="ZE87" t="str">
            <v>Under</v>
          </cell>
          <cell r="ZF87">
            <v>0</v>
          </cell>
          <cell r="ZG87">
            <v>0</v>
          </cell>
          <cell r="ZH87">
            <v>0</v>
          </cell>
          <cell r="ZI87">
            <v>0</v>
          </cell>
          <cell r="ZJ87">
            <v>5.7750000000000004</v>
          </cell>
          <cell r="ZK87">
            <v>3.7106050374015478</v>
          </cell>
          <cell r="ZL87">
            <v>9.4856050374015481</v>
          </cell>
          <cell r="ZM87">
            <v>2.0643949625984526</v>
          </cell>
          <cell r="ZN87" t="str">
            <v>Under</v>
          </cell>
          <cell r="ZO87">
            <v>0</v>
          </cell>
          <cell r="ZP87">
            <v>9</v>
          </cell>
          <cell r="ZQ87">
            <v>0</v>
          </cell>
          <cell r="ZR87">
            <v>9</v>
          </cell>
          <cell r="ZS87">
            <v>26.875</v>
          </cell>
          <cell r="ZT87">
            <v>10.957230372493655</v>
          </cell>
          <cell r="ZU87">
            <v>37.832230372493655</v>
          </cell>
          <cell r="ZV87">
            <v>15.917769627506345</v>
          </cell>
          <cell r="ZW87" t="str">
            <v>Under</v>
          </cell>
          <cell r="ZX87">
            <v>9</v>
          </cell>
          <cell r="ZY87">
            <v>0</v>
          </cell>
          <cell r="ZZ87">
            <v>0</v>
          </cell>
          <cell r="AAA87">
            <v>0</v>
          </cell>
          <cell r="AAB87">
            <v>23.324999999999999</v>
          </cell>
          <cell r="AAC87">
            <v>11.200703961393197</v>
          </cell>
          <cell r="AAD87">
            <v>34.525703961393198</v>
          </cell>
          <cell r="AAE87">
            <v>12.124296038606802</v>
          </cell>
          <cell r="AAF87" t="str">
            <v>Under</v>
          </cell>
          <cell r="AAG87">
            <v>0</v>
          </cell>
          <cell r="AAH87">
            <v>0</v>
          </cell>
          <cell r="AAI87">
            <v>0</v>
          </cell>
          <cell r="AAJ87">
            <v>0</v>
          </cell>
          <cell r="AAK87">
            <v>12.35</v>
          </cell>
          <cell r="AAL87">
            <v>5.1168399703382645</v>
          </cell>
          <cell r="AAM87">
            <v>17.466839970338263</v>
          </cell>
          <cell r="AAN87">
            <v>7.2331600296617351</v>
          </cell>
          <cell r="AAO87" t="str">
            <v>Under</v>
          </cell>
          <cell r="AAP87">
            <v>0</v>
          </cell>
          <cell r="AAQ87">
            <v>1</v>
          </cell>
          <cell r="AAR87">
            <v>0</v>
          </cell>
          <cell r="AAS87">
            <v>1</v>
          </cell>
          <cell r="AAT87">
            <v>3.15</v>
          </cell>
          <cell r="AAU87">
            <v>1.2719861311935436</v>
          </cell>
          <cell r="AAV87">
            <v>4.4219861311935436</v>
          </cell>
          <cell r="AAW87">
            <v>1.8780138688064563</v>
          </cell>
          <cell r="AAX87" t="str">
            <v>Under</v>
          </cell>
          <cell r="AAY87">
            <v>1</v>
          </cell>
          <cell r="AAZ87">
            <v>0</v>
          </cell>
          <cell r="ABA87">
            <v>0</v>
          </cell>
          <cell r="ABB87">
            <v>0</v>
          </cell>
          <cell r="ABC87">
            <v>12.45</v>
          </cell>
          <cell r="ABD87">
            <v>6.0296277046273969</v>
          </cell>
          <cell r="ABE87">
            <v>18.479627704627397</v>
          </cell>
          <cell r="ABF87">
            <v>6.4203722953726023</v>
          </cell>
          <cell r="ABG87" t="str">
            <v>Under</v>
          </cell>
          <cell r="ABH87">
            <v>0</v>
          </cell>
          <cell r="ABI87">
            <v>2</v>
          </cell>
          <cell r="ABJ87">
            <v>4.375</v>
          </cell>
          <cell r="ABK87">
            <v>1.8904279803044466</v>
          </cell>
          <cell r="ABL87">
            <v>6.2654279803044464</v>
          </cell>
          <cell r="ABM87">
            <v>2.4845720196955536</v>
          </cell>
          <cell r="ABN87" t="str">
            <v>Under</v>
          </cell>
          <cell r="ABO87">
            <v>2</v>
          </cell>
          <cell r="ABP87">
            <v>138</v>
          </cell>
          <cell r="ABQ87">
            <v>452</v>
          </cell>
          <cell r="ABR87">
            <v>0</v>
          </cell>
          <cell r="ABS87">
            <v>0</v>
          </cell>
          <cell r="ABT87">
            <v>0</v>
          </cell>
          <cell r="ABU87">
            <v>0</v>
          </cell>
          <cell r="ABV87">
            <v>0</v>
          </cell>
          <cell r="ABW87">
            <v>0</v>
          </cell>
          <cell r="ABX87">
            <v>0</v>
          </cell>
          <cell r="ABY87">
            <v>0</v>
          </cell>
          <cell r="ABZ87">
            <v>0</v>
          </cell>
          <cell r="ACA87">
            <v>0</v>
          </cell>
          <cell r="ACB87">
            <v>0</v>
          </cell>
          <cell r="ACC87">
            <v>0</v>
          </cell>
          <cell r="ACD87">
            <v>0</v>
          </cell>
          <cell r="ACE87">
            <v>0</v>
          </cell>
          <cell r="ACF87">
            <v>0</v>
          </cell>
          <cell r="ACG87">
            <v>0</v>
          </cell>
          <cell r="ACH87">
            <v>0</v>
          </cell>
          <cell r="ACI87">
            <v>0</v>
          </cell>
          <cell r="ACJ87">
            <v>0</v>
          </cell>
          <cell r="ACK87">
            <v>0</v>
          </cell>
          <cell r="ACL87">
            <v>0</v>
          </cell>
          <cell r="ACM87">
            <v>0</v>
          </cell>
          <cell r="ACN87">
            <v>0</v>
          </cell>
          <cell r="ACO87">
            <v>0</v>
          </cell>
          <cell r="ACP87">
            <v>0</v>
          </cell>
          <cell r="ACQ87">
            <v>0</v>
          </cell>
          <cell r="ACR87">
            <v>54</v>
          </cell>
          <cell r="ACS87">
            <v>54</v>
          </cell>
          <cell r="ACT87">
            <v>0</v>
          </cell>
          <cell r="ACU87">
            <v>0</v>
          </cell>
          <cell r="ACV87">
            <v>150</v>
          </cell>
          <cell r="ACW87">
            <v>150</v>
          </cell>
          <cell r="ACX87">
            <v>0</v>
          </cell>
          <cell r="ACZ87">
            <v>16</v>
          </cell>
          <cell r="ADA87">
            <v>16</v>
          </cell>
          <cell r="ADB87">
            <v>0</v>
          </cell>
          <cell r="ADD87">
            <v>4</v>
          </cell>
          <cell r="ADE87">
            <v>4</v>
          </cell>
          <cell r="ADF87">
            <v>0</v>
          </cell>
          <cell r="ADH87">
            <v>21</v>
          </cell>
          <cell r="ADI87">
            <v>21</v>
          </cell>
          <cell r="ADJ87">
            <v>0</v>
          </cell>
          <cell r="ADL87">
            <v>12</v>
          </cell>
          <cell r="ADM87">
            <v>12</v>
          </cell>
          <cell r="ADN87">
            <v>0</v>
          </cell>
          <cell r="ADP87">
            <v>24</v>
          </cell>
          <cell r="ADQ87">
            <v>24</v>
          </cell>
          <cell r="ADR87">
            <v>0</v>
          </cell>
          <cell r="ADT87">
            <v>11</v>
          </cell>
          <cell r="ADU87">
            <v>11</v>
          </cell>
          <cell r="ADV87">
            <v>0</v>
          </cell>
          <cell r="ADX87">
            <v>6</v>
          </cell>
          <cell r="ADY87">
            <v>6</v>
          </cell>
          <cell r="ADZ87">
            <v>0</v>
          </cell>
          <cell r="AEB87">
            <v>10</v>
          </cell>
          <cell r="AEC87">
            <v>10</v>
          </cell>
          <cell r="AED87">
            <v>0</v>
          </cell>
          <cell r="AEF87">
            <v>1</v>
          </cell>
          <cell r="AEG87">
            <v>1</v>
          </cell>
          <cell r="AEH87">
            <v>0</v>
          </cell>
          <cell r="AEJ87">
            <v>2</v>
          </cell>
          <cell r="AEK87">
            <v>2</v>
          </cell>
          <cell r="AEL87">
            <v>0</v>
          </cell>
          <cell r="AEN87">
            <v>4</v>
          </cell>
          <cell r="AEO87">
            <v>4</v>
          </cell>
          <cell r="AEP87">
            <v>0</v>
          </cell>
          <cell r="AER87">
            <v>2</v>
          </cell>
          <cell r="AES87">
            <v>2</v>
          </cell>
          <cell r="AET87">
            <v>0</v>
          </cell>
          <cell r="AEV87">
            <v>6</v>
          </cell>
          <cell r="AEW87">
            <v>6</v>
          </cell>
          <cell r="AEX87">
            <v>0</v>
          </cell>
          <cell r="AEZ87">
            <v>3</v>
          </cell>
          <cell r="AFA87">
            <v>3</v>
          </cell>
          <cell r="AFB87">
            <v>0</v>
          </cell>
          <cell r="AFD87">
            <v>5</v>
          </cell>
          <cell r="AFE87">
            <v>5</v>
          </cell>
          <cell r="AFF87">
            <v>0</v>
          </cell>
          <cell r="AFH87">
            <v>12</v>
          </cell>
          <cell r="AFI87">
            <v>12</v>
          </cell>
          <cell r="AFJ87">
            <v>0</v>
          </cell>
          <cell r="AFL87">
            <v>1</v>
          </cell>
          <cell r="AFM87">
            <v>1</v>
          </cell>
          <cell r="AFN87">
            <v>0</v>
          </cell>
          <cell r="AFP87">
            <v>10</v>
          </cell>
          <cell r="AFQ87">
            <v>10</v>
          </cell>
          <cell r="AFR87">
            <v>0</v>
          </cell>
          <cell r="AFT87">
            <v>2</v>
          </cell>
          <cell r="AFU87">
            <v>2</v>
          </cell>
          <cell r="AFV87">
            <v>0</v>
          </cell>
          <cell r="AFX87">
            <v>0</v>
          </cell>
          <cell r="AFY87">
            <v>0</v>
          </cell>
          <cell r="AFZ87">
            <v>0</v>
          </cell>
          <cell r="AGB87">
            <v>5</v>
          </cell>
          <cell r="AGC87">
            <v>5</v>
          </cell>
          <cell r="AGD87">
            <v>0</v>
          </cell>
          <cell r="AGE87">
            <v>0</v>
          </cell>
          <cell r="AGF87">
            <v>18</v>
          </cell>
          <cell r="AGG87">
            <v>18</v>
          </cell>
          <cell r="AGH87">
            <v>0</v>
          </cell>
          <cell r="AGJ87">
            <v>6</v>
          </cell>
          <cell r="AGK87">
            <v>6</v>
          </cell>
          <cell r="AGL87">
            <v>0</v>
          </cell>
          <cell r="AGN87">
            <v>14</v>
          </cell>
          <cell r="AGO87">
            <v>14</v>
          </cell>
          <cell r="AGP87">
            <v>0</v>
          </cell>
          <cell r="AGR87">
            <v>8</v>
          </cell>
          <cell r="AGS87">
            <v>8</v>
          </cell>
          <cell r="AGT87">
            <v>0</v>
          </cell>
          <cell r="AGV87">
            <v>17</v>
          </cell>
          <cell r="AGW87">
            <v>17</v>
          </cell>
          <cell r="AGX87">
            <v>0</v>
          </cell>
          <cell r="AGZ87">
            <v>3</v>
          </cell>
          <cell r="AHA87">
            <v>3</v>
          </cell>
          <cell r="AHB87">
            <v>0</v>
          </cell>
          <cell r="AHD87">
            <v>3</v>
          </cell>
          <cell r="AHE87">
            <v>3</v>
          </cell>
          <cell r="AHF87">
            <v>0</v>
          </cell>
          <cell r="AHH87">
            <v>2</v>
          </cell>
          <cell r="AHI87">
            <v>2</v>
          </cell>
          <cell r="AHJ87">
            <v>0</v>
          </cell>
          <cell r="AHL87">
            <v>2</v>
          </cell>
          <cell r="AHM87">
            <v>2</v>
          </cell>
          <cell r="AHN87">
            <v>0</v>
          </cell>
          <cell r="AHP87">
            <v>6</v>
          </cell>
          <cell r="AHQ87">
            <v>6</v>
          </cell>
          <cell r="AHR87">
            <v>0</v>
          </cell>
          <cell r="AHT87">
            <v>7</v>
          </cell>
          <cell r="AHU87">
            <v>7</v>
          </cell>
          <cell r="AHV87">
            <v>0</v>
          </cell>
          <cell r="AHX87" t="str">
            <v>-</v>
          </cell>
          <cell r="AHY87">
            <v>0</v>
          </cell>
          <cell r="AHZ87">
            <v>0</v>
          </cell>
          <cell r="AIA87">
            <v>3</v>
          </cell>
          <cell r="AIB87">
            <v>3</v>
          </cell>
          <cell r="AIC87">
            <v>0</v>
          </cell>
          <cell r="AID87">
            <v>0</v>
          </cell>
          <cell r="AIE87">
            <v>3</v>
          </cell>
          <cell r="AIF87">
            <v>3</v>
          </cell>
          <cell r="AIG87">
            <v>2</v>
          </cell>
          <cell r="AIH87">
            <v>1</v>
          </cell>
          <cell r="AII87">
            <v>10</v>
          </cell>
          <cell r="AIJ87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  <cell r="FL1">
            <v>167</v>
          </cell>
          <cell r="FM1">
            <v>168</v>
          </cell>
          <cell r="FN1">
            <v>169</v>
          </cell>
          <cell r="FO1">
            <v>170</v>
          </cell>
          <cell r="FP1">
            <v>171</v>
          </cell>
          <cell r="FQ1">
            <v>172</v>
          </cell>
          <cell r="FR1">
            <v>173</v>
          </cell>
          <cell r="FS1">
            <v>174</v>
          </cell>
          <cell r="FT1">
            <v>175</v>
          </cell>
          <cell r="FU1">
            <v>176</v>
          </cell>
          <cell r="FV1">
            <v>177</v>
          </cell>
          <cell r="FW1">
            <v>178</v>
          </cell>
          <cell r="FX1">
            <v>179</v>
          </cell>
          <cell r="FY1">
            <v>180</v>
          </cell>
          <cell r="FZ1">
            <v>181</v>
          </cell>
          <cell r="GA1">
            <v>182</v>
          </cell>
          <cell r="GB1">
            <v>183</v>
          </cell>
          <cell r="GC1">
            <v>184</v>
          </cell>
          <cell r="GD1">
            <v>185</v>
          </cell>
          <cell r="GE1">
            <v>186</v>
          </cell>
          <cell r="GF1">
            <v>187</v>
          </cell>
          <cell r="GG1">
            <v>188</v>
          </cell>
          <cell r="GH1">
            <v>189</v>
          </cell>
          <cell r="GI1">
            <v>190</v>
          </cell>
          <cell r="GJ1">
            <v>191</v>
          </cell>
          <cell r="GK1">
            <v>192</v>
          </cell>
          <cell r="GL1">
            <v>193</v>
          </cell>
          <cell r="GM1">
            <v>194</v>
          </cell>
          <cell r="GN1">
            <v>195</v>
          </cell>
          <cell r="GO1">
            <v>196</v>
          </cell>
          <cell r="GP1">
            <v>197</v>
          </cell>
          <cell r="GQ1">
            <v>198</v>
          </cell>
          <cell r="GR1">
            <v>199</v>
          </cell>
          <cell r="GS1">
            <v>200</v>
          </cell>
          <cell r="GT1">
            <v>201</v>
          </cell>
          <cell r="GU1">
            <v>202</v>
          </cell>
          <cell r="GV1">
            <v>203</v>
          </cell>
          <cell r="GW1">
            <v>204</v>
          </cell>
          <cell r="GX1">
            <v>205</v>
          </cell>
          <cell r="GY1">
            <v>206</v>
          </cell>
          <cell r="GZ1">
            <v>207</v>
          </cell>
          <cell r="HA1">
            <v>208</v>
          </cell>
          <cell r="HB1">
            <v>209</v>
          </cell>
          <cell r="HC1">
            <v>210</v>
          </cell>
          <cell r="HD1">
            <v>211</v>
          </cell>
          <cell r="HE1">
            <v>212</v>
          </cell>
          <cell r="HF1">
            <v>213</v>
          </cell>
          <cell r="HG1">
            <v>214</v>
          </cell>
          <cell r="HH1">
            <v>215</v>
          </cell>
          <cell r="HI1">
            <v>216</v>
          </cell>
          <cell r="HJ1">
            <v>217</v>
          </cell>
          <cell r="HK1">
            <v>218</v>
          </cell>
          <cell r="HL1">
            <v>219</v>
          </cell>
          <cell r="HM1">
            <v>220</v>
          </cell>
          <cell r="HN1">
            <v>221</v>
          </cell>
          <cell r="HO1">
            <v>222</v>
          </cell>
          <cell r="HP1">
            <v>223</v>
          </cell>
          <cell r="HQ1">
            <v>224</v>
          </cell>
          <cell r="HR1">
            <v>225</v>
          </cell>
          <cell r="HS1">
            <v>226</v>
          </cell>
          <cell r="HT1">
            <v>227</v>
          </cell>
          <cell r="HU1">
            <v>228</v>
          </cell>
          <cell r="HV1">
            <v>229</v>
          </cell>
          <cell r="HW1">
            <v>230</v>
          </cell>
          <cell r="HX1">
            <v>231</v>
          </cell>
          <cell r="HY1">
            <v>232</v>
          </cell>
          <cell r="HZ1">
            <v>233</v>
          </cell>
          <cell r="IA1">
            <v>234</v>
          </cell>
          <cell r="IB1">
            <v>235</v>
          </cell>
          <cell r="IC1">
            <v>236</v>
          </cell>
          <cell r="ID1">
            <v>237</v>
          </cell>
          <cell r="IE1">
            <v>238</v>
          </cell>
          <cell r="IF1">
            <v>239</v>
          </cell>
          <cell r="IG1">
            <v>240</v>
          </cell>
          <cell r="IH1">
            <v>241</v>
          </cell>
          <cell r="II1">
            <v>242</v>
          </cell>
          <cell r="IJ1">
            <v>243</v>
          </cell>
          <cell r="IK1">
            <v>244</v>
          </cell>
          <cell r="IL1">
            <v>245</v>
          </cell>
          <cell r="IM1">
            <v>246</v>
          </cell>
          <cell r="IN1">
            <v>247</v>
          </cell>
          <cell r="IO1">
            <v>248</v>
          </cell>
          <cell r="IP1">
            <v>249</v>
          </cell>
          <cell r="IQ1">
            <v>250</v>
          </cell>
          <cell r="IR1">
            <v>251</v>
          </cell>
          <cell r="IS1">
            <v>252</v>
          </cell>
          <cell r="IT1">
            <v>253</v>
          </cell>
          <cell r="IU1">
            <v>254</v>
          </cell>
          <cell r="IV1">
            <v>255</v>
          </cell>
          <cell r="IW1">
            <v>256</v>
          </cell>
          <cell r="IX1">
            <v>257</v>
          </cell>
          <cell r="IY1">
            <v>258</v>
          </cell>
          <cell r="IZ1">
            <v>259</v>
          </cell>
          <cell r="JA1">
            <v>260</v>
          </cell>
          <cell r="JB1">
            <v>261</v>
          </cell>
          <cell r="JC1">
            <v>262</v>
          </cell>
          <cell r="JD1">
            <v>263</v>
          </cell>
          <cell r="JE1">
            <v>264</v>
          </cell>
          <cell r="JF1">
            <v>265</v>
          </cell>
          <cell r="JG1">
            <v>266</v>
          </cell>
          <cell r="JH1">
            <v>267</v>
          </cell>
          <cell r="JI1">
            <v>268</v>
          </cell>
          <cell r="JJ1">
            <v>269</v>
          </cell>
          <cell r="JK1">
            <v>270</v>
          </cell>
          <cell r="JL1">
            <v>271</v>
          </cell>
          <cell r="JM1">
            <v>272</v>
          </cell>
          <cell r="JN1">
            <v>273</v>
          </cell>
          <cell r="JO1">
            <v>274</v>
          </cell>
          <cell r="JP1">
            <v>275</v>
          </cell>
          <cell r="JQ1">
            <v>276</v>
          </cell>
          <cell r="JR1">
            <v>277</v>
          </cell>
          <cell r="JS1">
            <v>278</v>
          </cell>
          <cell r="JT1">
            <v>279</v>
          </cell>
          <cell r="JU1">
            <v>280</v>
          </cell>
          <cell r="JV1">
            <v>281</v>
          </cell>
          <cell r="JW1">
            <v>282</v>
          </cell>
          <cell r="JX1">
            <v>283</v>
          </cell>
          <cell r="JY1">
            <v>284</v>
          </cell>
          <cell r="JZ1">
            <v>285</v>
          </cell>
          <cell r="KA1">
            <v>286</v>
          </cell>
          <cell r="KB1">
            <v>287</v>
          </cell>
          <cell r="KC1">
            <v>288</v>
          </cell>
          <cell r="KD1">
            <v>289</v>
          </cell>
          <cell r="KE1">
            <v>290</v>
          </cell>
          <cell r="KF1">
            <v>291</v>
          </cell>
          <cell r="KG1">
            <v>292</v>
          </cell>
          <cell r="KH1">
            <v>293</v>
          </cell>
          <cell r="KI1">
            <v>294</v>
          </cell>
          <cell r="KJ1">
            <v>295</v>
          </cell>
          <cell r="KK1">
            <v>296</v>
          </cell>
          <cell r="KL1">
            <v>297</v>
          </cell>
          <cell r="KM1">
            <v>298</v>
          </cell>
          <cell r="KN1">
            <v>299</v>
          </cell>
          <cell r="KO1">
            <v>300</v>
          </cell>
          <cell r="KP1">
            <v>301</v>
          </cell>
          <cell r="KQ1">
            <v>302</v>
          </cell>
          <cell r="KR1">
            <v>303</v>
          </cell>
          <cell r="KS1">
            <v>304</v>
          </cell>
          <cell r="KT1">
            <v>305</v>
          </cell>
          <cell r="KU1">
            <v>306</v>
          </cell>
          <cell r="KV1">
            <v>307</v>
          </cell>
          <cell r="KW1">
            <v>308</v>
          </cell>
          <cell r="KX1">
            <v>309</v>
          </cell>
          <cell r="KY1">
            <v>310</v>
          </cell>
          <cell r="KZ1">
            <v>311</v>
          </cell>
          <cell r="LA1">
            <v>312</v>
          </cell>
          <cell r="LB1">
            <v>313</v>
          </cell>
          <cell r="LC1">
            <v>314</v>
          </cell>
          <cell r="LD1">
            <v>315</v>
          </cell>
          <cell r="LE1">
            <v>316</v>
          </cell>
          <cell r="LF1">
            <v>317</v>
          </cell>
          <cell r="LG1">
            <v>318</v>
          </cell>
          <cell r="LH1">
            <v>319</v>
          </cell>
          <cell r="LI1">
            <v>320</v>
          </cell>
          <cell r="LJ1">
            <v>321</v>
          </cell>
          <cell r="LK1">
            <v>322</v>
          </cell>
          <cell r="LL1">
            <v>323</v>
          </cell>
          <cell r="LM1">
            <v>324</v>
          </cell>
          <cell r="LN1">
            <v>325</v>
          </cell>
          <cell r="LO1">
            <v>326</v>
          </cell>
          <cell r="LP1">
            <v>327</v>
          </cell>
          <cell r="LQ1">
            <v>328</v>
          </cell>
          <cell r="LR1">
            <v>329</v>
          </cell>
          <cell r="LS1">
            <v>330</v>
          </cell>
          <cell r="LT1">
            <v>331</v>
          </cell>
          <cell r="LU1">
            <v>332</v>
          </cell>
          <cell r="LV1">
            <v>333</v>
          </cell>
          <cell r="LW1">
            <v>334</v>
          </cell>
          <cell r="LX1">
            <v>335</v>
          </cell>
          <cell r="LY1">
            <v>336</v>
          </cell>
          <cell r="LZ1">
            <v>337</v>
          </cell>
          <cell r="MA1">
            <v>338</v>
          </cell>
          <cell r="MB1">
            <v>339</v>
          </cell>
          <cell r="MC1">
            <v>340</v>
          </cell>
          <cell r="MD1">
            <v>341</v>
          </cell>
          <cell r="ME1">
            <v>342</v>
          </cell>
          <cell r="MF1">
            <v>343</v>
          </cell>
          <cell r="MG1">
            <v>344</v>
          </cell>
          <cell r="MH1">
            <v>345</v>
          </cell>
          <cell r="MI1">
            <v>346</v>
          </cell>
          <cell r="MJ1">
            <v>347</v>
          </cell>
          <cell r="MK1">
            <v>348</v>
          </cell>
          <cell r="ML1">
            <v>349</v>
          </cell>
          <cell r="MM1">
            <v>350</v>
          </cell>
          <cell r="MN1">
            <v>351</v>
          </cell>
          <cell r="MO1">
            <v>352</v>
          </cell>
          <cell r="MP1">
            <v>353</v>
          </cell>
          <cell r="MQ1">
            <v>354</v>
          </cell>
          <cell r="MR1">
            <v>355</v>
          </cell>
          <cell r="MS1">
            <v>356</v>
          </cell>
          <cell r="MT1">
            <v>357</v>
          </cell>
          <cell r="MU1">
            <v>358</v>
          </cell>
          <cell r="MV1">
            <v>359</v>
          </cell>
          <cell r="MW1">
            <v>360</v>
          </cell>
          <cell r="MX1">
            <v>361</v>
          </cell>
          <cell r="MY1">
            <v>362</v>
          </cell>
          <cell r="MZ1">
            <v>363</v>
          </cell>
          <cell r="NA1">
            <v>364</v>
          </cell>
          <cell r="NB1">
            <v>365</v>
          </cell>
          <cell r="NC1">
            <v>366</v>
          </cell>
          <cell r="ND1">
            <v>367</v>
          </cell>
          <cell r="NE1">
            <v>368</v>
          </cell>
          <cell r="NF1">
            <v>369</v>
          </cell>
          <cell r="NG1">
            <v>370</v>
          </cell>
          <cell r="NH1">
            <v>371</v>
          </cell>
          <cell r="NI1">
            <v>372</v>
          </cell>
          <cell r="NJ1">
            <v>373</v>
          </cell>
          <cell r="NK1">
            <v>374</v>
          </cell>
          <cell r="NL1">
            <v>375</v>
          </cell>
          <cell r="NM1">
            <v>376</v>
          </cell>
          <cell r="NN1">
            <v>377</v>
          </cell>
          <cell r="NO1">
            <v>378</v>
          </cell>
          <cell r="NP1">
            <v>379</v>
          </cell>
          <cell r="NQ1">
            <v>380</v>
          </cell>
          <cell r="NR1">
            <v>381</v>
          </cell>
          <cell r="NS1">
            <v>382</v>
          </cell>
          <cell r="NT1">
            <v>383</v>
          </cell>
          <cell r="NU1">
            <v>384</v>
          </cell>
          <cell r="NV1">
            <v>385</v>
          </cell>
          <cell r="NW1">
            <v>386</v>
          </cell>
          <cell r="NX1">
            <v>387</v>
          </cell>
          <cell r="NY1">
            <v>388</v>
          </cell>
          <cell r="NZ1">
            <v>389</v>
          </cell>
          <cell r="OA1">
            <v>390</v>
          </cell>
          <cell r="OB1">
            <v>391</v>
          </cell>
          <cell r="OC1">
            <v>392</v>
          </cell>
          <cell r="OD1">
            <v>393</v>
          </cell>
          <cell r="OE1">
            <v>394</v>
          </cell>
          <cell r="OF1">
            <v>395</v>
          </cell>
          <cell r="OG1">
            <v>396</v>
          </cell>
          <cell r="OH1">
            <v>397</v>
          </cell>
          <cell r="OI1">
            <v>398</v>
          </cell>
          <cell r="OJ1">
            <v>399</v>
          </cell>
          <cell r="OK1">
            <v>400</v>
          </cell>
          <cell r="OL1">
            <v>401</v>
          </cell>
          <cell r="OM1">
            <v>402</v>
          </cell>
          <cell r="ON1">
            <v>403</v>
          </cell>
          <cell r="OO1">
            <v>404</v>
          </cell>
          <cell r="OP1">
            <v>405</v>
          </cell>
          <cell r="OQ1">
            <v>406</v>
          </cell>
          <cell r="OR1">
            <v>407</v>
          </cell>
          <cell r="OS1">
            <v>408</v>
          </cell>
          <cell r="OT1">
            <v>409</v>
          </cell>
          <cell r="OU1">
            <v>410</v>
          </cell>
          <cell r="OV1">
            <v>411</v>
          </cell>
          <cell r="OW1">
            <v>412</v>
          </cell>
          <cell r="OX1">
            <v>413</v>
          </cell>
          <cell r="OY1">
            <v>414</v>
          </cell>
          <cell r="OZ1">
            <v>415</v>
          </cell>
          <cell r="PA1">
            <v>416</v>
          </cell>
          <cell r="PB1">
            <v>417</v>
          </cell>
          <cell r="PC1">
            <v>418</v>
          </cell>
          <cell r="PD1">
            <v>419</v>
          </cell>
          <cell r="PE1">
            <v>420</v>
          </cell>
          <cell r="PF1">
            <v>421</v>
          </cell>
          <cell r="PG1">
            <v>422</v>
          </cell>
          <cell r="PH1">
            <v>423</v>
          </cell>
          <cell r="PI1">
            <v>424</v>
          </cell>
          <cell r="PJ1">
            <v>425</v>
          </cell>
          <cell r="PK1">
            <v>426</v>
          </cell>
          <cell r="PL1">
            <v>427</v>
          </cell>
          <cell r="PM1">
            <v>428</v>
          </cell>
          <cell r="PN1">
            <v>429</v>
          </cell>
          <cell r="PO1">
            <v>430</v>
          </cell>
          <cell r="PP1">
            <v>431</v>
          </cell>
          <cell r="PQ1">
            <v>432</v>
          </cell>
          <cell r="PR1">
            <v>433</v>
          </cell>
          <cell r="PS1">
            <v>434</v>
          </cell>
          <cell r="PT1">
            <v>435</v>
          </cell>
          <cell r="PU1">
            <v>436</v>
          </cell>
          <cell r="PV1">
            <v>437</v>
          </cell>
          <cell r="PW1">
            <v>438</v>
          </cell>
          <cell r="PX1">
            <v>439</v>
          </cell>
          <cell r="PY1">
            <v>440</v>
          </cell>
          <cell r="PZ1">
            <v>441</v>
          </cell>
          <cell r="QA1">
            <v>442</v>
          </cell>
          <cell r="QB1">
            <v>443</v>
          </cell>
          <cell r="QC1">
            <v>444</v>
          </cell>
          <cell r="QD1">
            <v>445</v>
          </cell>
          <cell r="QE1">
            <v>446</v>
          </cell>
          <cell r="QF1">
            <v>447</v>
          </cell>
          <cell r="QG1">
            <v>448</v>
          </cell>
          <cell r="QH1">
            <v>449</v>
          </cell>
          <cell r="QI1">
            <v>450</v>
          </cell>
          <cell r="QJ1">
            <v>451</v>
          </cell>
          <cell r="QK1">
            <v>452</v>
          </cell>
          <cell r="QL1">
            <v>453</v>
          </cell>
          <cell r="QM1">
            <v>454</v>
          </cell>
          <cell r="QN1">
            <v>455</v>
          </cell>
          <cell r="QO1">
            <v>456</v>
          </cell>
          <cell r="QP1">
            <v>457</v>
          </cell>
          <cell r="QQ1">
            <v>458</v>
          </cell>
          <cell r="QR1">
            <v>459</v>
          </cell>
          <cell r="QS1">
            <v>460</v>
          </cell>
          <cell r="QT1">
            <v>461</v>
          </cell>
          <cell r="QU1">
            <v>462</v>
          </cell>
          <cell r="QV1">
            <v>463</v>
          </cell>
          <cell r="QW1">
            <v>464</v>
          </cell>
          <cell r="QX1">
            <v>465</v>
          </cell>
          <cell r="QY1">
            <v>466</v>
          </cell>
          <cell r="QZ1">
            <v>467</v>
          </cell>
          <cell r="RA1">
            <v>468</v>
          </cell>
          <cell r="RB1">
            <v>469</v>
          </cell>
          <cell r="RC1">
            <v>470</v>
          </cell>
          <cell r="RD1">
            <v>471</v>
          </cell>
          <cell r="RE1">
            <v>472</v>
          </cell>
          <cell r="RF1">
            <v>473</v>
          </cell>
          <cell r="RG1">
            <v>474</v>
          </cell>
          <cell r="RH1">
            <v>475</v>
          </cell>
          <cell r="RI1">
            <v>476</v>
          </cell>
          <cell r="RJ1">
            <v>477</v>
          </cell>
          <cell r="RK1">
            <v>478</v>
          </cell>
          <cell r="RL1">
            <v>479</v>
          </cell>
          <cell r="RM1">
            <v>480</v>
          </cell>
          <cell r="RN1">
            <v>481</v>
          </cell>
          <cell r="RO1">
            <v>482</v>
          </cell>
          <cell r="RP1">
            <v>483</v>
          </cell>
          <cell r="RQ1">
            <v>484</v>
          </cell>
          <cell r="RR1">
            <v>485</v>
          </cell>
          <cell r="RS1">
            <v>486</v>
          </cell>
          <cell r="RT1">
            <v>487</v>
          </cell>
          <cell r="RU1">
            <v>488</v>
          </cell>
          <cell r="RV1">
            <v>489</v>
          </cell>
          <cell r="RW1">
            <v>490</v>
          </cell>
          <cell r="RX1">
            <v>491</v>
          </cell>
          <cell r="RY1">
            <v>492</v>
          </cell>
          <cell r="RZ1">
            <v>493</v>
          </cell>
          <cell r="SA1">
            <v>494</v>
          </cell>
          <cell r="SB1">
            <v>495</v>
          </cell>
          <cell r="SC1">
            <v>496</v>
          </cell>
          <cell r="SD1">
            <v>497</v>
          </cell>
          <cell r="SE1">
            <v>498</v>
          </cell>
          <cell r="SF1">
            <v>499</v>
          </cell>
          <cell r="SG1">
            <v>500</v>
          </cell>
          <cell r="SH1">
            <v>501</v>
          </cell>
          <cell r="SI1">
            <v>502</v>
          </cell>
          <cell r="SJ1">
            <v>503</v>
          </cell>
          <cell r="SK1">
            <v>504</v>
          </cell>
          <cell r="SL1">
            <v>505</v>
          </cell>
          <cell r="SM1">
            <v>506</v>
          </cell>
          <cell r="SN1">
            <v>507</v>
          </cell>
          <cell r="SO1">
            <v>508</v>
          </cell>
          <cell r="SP1">
            <v>509</v>
          </cell>
          <cell r="SQ1">
            <v>510</v>
          </cell>
          <cell r="SR1">
            <v>511</v>
          </cell>
          <cell r="SS1">
            <v>512</v>
          </cell>
          <cell r="ST1">
            <v>513</v>
          </cell>
          <cell r="SU1">
            <v>514</v>
          </cell>
          <cell r="SV1">
            <v>515</v>
          </cell>
          <cell r="SW1">
            <v>516</v>
          </cell>
          <cell r="SX1">
            <v>517</v>
          </cell>
          <cell r="SY1">
            <v>518</v>
          </cell>
          <cell r="SZ1">
            <v>519</v>
          </cell>
          <cell r="TA1">
            <v>520</v>
          </cell>
          <cell r="TB1">
            <v>521</v>
          </cell>
          <cell r="TC1">
            <v>522</v>
          </cell>
          <cell r="TD1">
            <v>523</v>
          </cell>
          <cell r="TE1">
            <v>524</v>
          </cell>
          <cell r="TF1">
            <v>525</v>
          </cell>
          <cell r="TG1">
            <v>526</v>
          </cell>
          <cell r="TH1">
            <v>527</v>
          </cell>
          <cell r="TI1">
            <v>528</v>
          </cell>
          <cell r="TJ1">
            <v>529</v>
          </cell>
          <cell r="TK1">
            <v>530</v>
          </cell>
          <cell r="TL1">
            <v>531</v>
          </cell>
          <cell r="TM1">
            <v>532</v>
          </cell>
          <cell r="TN1">
            <v>533</v>
          </cell>
          <cell r="TO1">
            <v>534</v>
          </cell>
          <cell r="TP1">
            <v>535</v>
          </cell>
          <cell r="TQ1">
            <v>536</v>
          </cell>
          <cell r="TR1">
            <v>537</v>
          </cell>
          <cell r="TS1">
            <v>538</v>
          </cell>
          <cell r="TT1">
            <v>539</v>
          </cell>
          <cell r="TU1">
            <v>540</v>
          </cell>
          <cell r="TV1">
            <v>541</v>
          </cell>
          <cell r="TW1">
            <v>542</v>
          </cell>
          <cell r="TX1">
            <v>543</v>
          </cell>
          <cell r="TY1">
            <v>544</v>
          </cell>
          <cell r="TZ1">
            <v>545</v>
          </cell>
          <cell r="UA1">
            <v>546</v>
          </cell>
          <cell r="UB1">
            <v>547</v>
          </cell>
          <cell r="UC1">
            <v>548</v>
          </cell>
          <cell r="UD1">
            <v>549</v>
          </cell>
          <cell r="UE1">
            <v>550</v>
          </cell>
          <cell r="UF1">
            <v>551</v>
          </cell>
          <cell r="UG1">
            <v>552</v>
          </cell>
          <cell r="UH1">
            <v>553</v>
          </cell>
          <cell r="UI1">
            <v>554</v>
          </cell>
          <cell r="UJ1">
            <v>555</v>
          </cell>
          <cell r="UK1">
            <v>556</v>
          </cell>
          <cell r="UL1">
            <v>557</v>
          </cell>
          <cell r="UM1">
            <v>558</v>
          </cell>
          <cell r="UN1">
            <v>559</v>
          </cell>
          <cell r="UO1">
            <v>560</v>
          </cell>
          <cell r="UP1">
            <v>561</v>
          </cell>
          <cell r="UQ1">
            <v>562</v>
          </cell>
          <cell r="UR1">
            <v>563</v>
          </cell>
          <cell r="US1">
            <v>564</v>
          </cell>
          <cell r="UT1">
            <v>565</v>
          </cell>
          <cell r="UU1">
            <v>566</v>
          </cell>
          <cell r="UV1">
            <v>567</v>
          </cell>
          <cell r="UW1">
            <v>568</v>
          </cell>
          <cell r="UX1">
            <v>569</v>
          </cell>
          <cell r="UY1">
            <v>570</v>
          </cell>
          <cell r="UZ1">
            <v>571</v>
          </cell>
          <cell r="VA1">
            <v>572</v>
          </cell>
          <cell r="VB1">
            <v>573</v>
          </cell>
          <cell r="VC1">
            <v>574</v>
          </cell>
          <cell r="VD1">
            <v>575</v>
          </cell>
          <cell r="VE1">
            <v>576</v>
          </cell>
          <cell r="VF1">
            <v>577</v>
          </cell>
          <cell r="VG1">
            <v>578</v>
          </cell>
          <cell r="VH1">
            <v>579</v>
          </cell>
          <cell r="VI1">
            <v>580</v>
          </cell>
          <cell r="VJ1">
            <v>581</v>
          </cell>
          <cell r="VK1">
            <v>582</v>
          </cell>
          <cell r="VL1">
            <v>583</v>
          </cell>
          <cell r="VM1">
            <v>584</v>
          </cell>
          <cell r="VN1">
            <v>585</v>
          </cell>
          <cell r="VO1">
            <v>586</v>
          </cell>
          <cell r="VP1">
            <v>587</v>
          </cell>
          <cell r="VQ1">
            <v>588</v>
          </cell>
          <cell r="VR1">
            <v>589</v>
          </cell>
          <cell r="VS1">
            <v>590</v>
          </cell>
          <cell r="VT1">
            <v>591</v>
          </cell>
          <cell r="VU1">
            <v>592</v>
          </cell>
          <cell r="VV1">
            <v>593</v>
          </cell>
          <cell r="VW1">
            <v>594</v>
          </cell>
          <cell r="VX1">
            <v>595</v>
          </cell>
          <cell r="VY1">
            <v>596</v>
          </cell>
          <cell r="VZ1">
            <v>597</v>
          </cell>
          <cell r="WA1">
            <v>598</v>
          </cell>
          <cell r="WB1">
            <v>599</v>
          </cell>
          <cell r="WC1">
            <v>600</v>
          </cell>
          <cell r="WD1">
            <v>601</v>
          </cell>
          <cell r="WE1">
            <v>602</v>
          </cell>
          <cell r="WF1">
            <v>603</v>
          </cell>
          <cell r="WG1">
            <v>604</v>
          </cell>
          <cell r="WH1">
            <v>605</v>
          </cell>
          <cell r="WI1">
            <v>606</v>
          </cell>
          <cell r="WJ1">
            <v>607</v>
          </cell>
          <cell r="WK1">
            <v>608</v>
          </cell>
          <cell r="WL1">
            <v>609</v>
          </cell>
          <cell r="WM1">
            <v>610</v>
          </cell>
          <cell r="WN1">
            <v>611</v>
          </cell>
          <cell r="WO1">
            <v>612</v>
          </cell>
          <cell r="WP1">
            <v>613</v>
          </cell>
          <cell r="WQ1">
            <v>614</v>
          </cell>
          <cell r="WR1">
            <v>615</v>
          </cell>
          <cell r="WS1">
            <v>616</v>
          </cell>
          <cell r="WT1">
            <v>617</v>
          </cell>
          <cell r="WU1">
            <v>618</v>
          </cell>
          <cell r="WV1">
            <v>619</v>
          </cell>
          <cell r="WW1">
            <v>620</v>
          </cell>
          <cell r="WX1">
            <v>621</v>
          </cell>
          <cell r="WY1">
            <v>622</v>
          </cell>
          <cell r="WZ1">
            <v>623</v>
          </cell>
          <cell r="XA1">
            <v>624</v>
          </cell>
          <cell r="XB1">
            <v>625</v>
          </cell>
          <cell r="XC1">
            <v>626</v>
          </cell>
          <cell r="XD1">
            <v>627</v>
          </cell>
          <cell r="XE1">
            <v>628</v>
          </cell>
          <cell r="XF1">
            <v>629</v>
          </cell>
          <cell r="XG1">
            <v>630</v>
          </cell>
          <cell r="XH1">
            <v>631</v>
          </cell>
          <cell r="XI1">
            <v>632</v>
          </cell>
          <cell r="XJ1">
            <v>633</v>
          </cell>
          <cell r="XK1">
            <v>634</v>
          </cell>
          <cell r="XL1">
            <v>635</v>
          </cell>
          <cell r="XM1">
            <v>636</v>
          </cell>
          <cell r="XN1">
            <v>637</v>
          </cell>
          <cell r="XO1">
            <v>638</v>
          </cell>
          <cell r="XP1">
            <v>639</v>
          </cell>
          <cell r="XQ1">
            <v>640</v>
          </cell>
          <cell r="XR1">
            <v>641</v>
          </cell>
          <cell r="XS1">
            <v>642</v>
          </cell>
          <cell r="XT1">
            <v>643</v>
          </cell>
          <cell r="XU1">
            <v>644</v>
          </cell>
        </row>
        <row r="2"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 t="str">
            <v>ภารกิจด้านอำนวยการ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 t="str">
            <v>ภารกิจด้านบริการปฐมภูมิ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 t="str">
            <v>ภารกิจด้านพัฒนาระบบบริการและสนับสนุนบริการสุขภาพ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  <cell r="IW2">
            <v>0</v>
          </cell>
          <cell r="IX2">
            <v>0</v>
          </cell>
          <cell r="IY2">
            <v>0</v>
          </cell>
          <cell r="IZ2">
            <v>0</v>
          </cell>
          <cell r="JA2">
            <v>0</v>
          </cell>
          <cell r="JB2">
            <v>0</v>
          </cell>
          <cell r="JC2">
            <v>0</v>
          </cell>
          <cell r="JD2">
            <v>0</v>
          </cell>
          <cell r="JE2">
            <v>0</v>
          </cell>
          <cell r="JF2">
            <v>0</v>
          </cell>
          <cell r="JG2">
            <v>0</v>
          </cell>
          <cell r="JH2">
            <v>0</v>
          </cell>
          <cell r="JI2">
            <v>0</v>
          </cell>
          <cell r="JJ2">
            <v>0</v>
          </cell>
          <cell r="JK2">
            <v>0</v>
          </cell>
          <cell r="JL2">
            <v>0</v>
          </cell>
          <cell r="JM2">
            <v>0</v>
          </cell>
          <cell r="JN2">
            <v>0</v>
          </cell>
          <cell r="JO2">
            <v>0</v>
          </cell>
          <cell r="JP2">
            <v>0</v>
          </cell>
          <cell r="JQ2">
            <v>0</v>
          </cell>
          <cell r="JR2">
            <v>0</v>
          </cell>
          <cell r="JS2" t="str">
            <v>ภารกิจด้านบริการทุติยภูมิและตติยภูมิ</v>
          </cell>
          <cell r="JT2">
            <v>0</v>
          </cell>
          <cell r="JU2">
            <v>0</v>
          </cell>
          <cell r="JV2">
            <v>0</v>
          </cell>
          <cell r="JW2">
            <v>0</v>
          </cell>
          <cell r="JX2">
            <v>0</v>
          </cell>
          <cell r="JY2">
            <v>0</v>
          </cell>
          <cell r="JZ2">
            <v>0</v>
          </cell>
          <cell r="KA2">
            <v>0</v>
          </cell>
          <cell r="KB2">
            <v>0</v>
          </cell>
          <cell r="KC2">
            <v>0</v>
          </cell>
          <cell r="KD2">
            <v>0</v>
          </cell>
          <cell r="KE2">
            <v>0</v>
          </cell>
          <cell r="KF2">
            <v>0</v>
          </cell>
          <cell r="KG2">
            <v>0</v>
          </cell>
          <cell r="KH2">
            <v>0</v>
          </cell>
          <cell r="KI2">
            <v>0</v>
          </cell>
          <cell r="KJ2">
            <v>0</v>
          </cell>
          <cell r="KK2">
            <v>0</v>
          </cell>
          <cell r="KL2">
            <v>0</v>
          </cell>
          <cell r="KM2">
            <v>0</v>
          </cell>
          <cell r="KN2">
            <v>0</v>
          </cell>
          <cell r="KO2">
            <v>0</v>
          </cell>
          <cell r="KP2">
            <v>0</v>
          </cell>
          <cell r="KQ2">
            <v>0</v>
          </cell>
          <cell r="KR2">
            <v>0</v>
          </cell>
          <cell r="KS2">
            <v>0</v>
          </cell>
          <cell r="KT2">
            <v>0</v>
          </cell>
          <cell r="KU2">
            <v>0</v>
          </cell>
          <cell r="KV2">
            <v>0</v>
          </cell>
          <cell r="KW2">
            <v>0</v>
          </cell>
          <cell r="KX2">
            <v>0</v>
          </cell>
          <cell r="KY2">
            <v>0</v>
          </cell>
          <cell r="KZ2">
            <v>0</v>
          </cell>
          <cell r="LA2">
            <v>0</v>
          </cell>
          <cell r="LB2">
            <v>0</v>
          </cell>
          <cell r="LC2">
            <v>0</v>
          </cell>
          <cell r="LD2">
            <v>0</v>
          </cell>
          <cell r="LE2">
            <v>0</v>
          </cell>
          <cell r="LF2">
            <v>0</v>
          </cell>
          <cell r="LG2">
            <v>0</v>
          </cell>
          <cell r="LH2">
            <v>0</v>
          </cell>
          <cell r="LI2">
            <v>0</v>
          </cell>
          <cell r="LJ2">
            <v>0</v>
          </cell>
          <cell r="LK2">
            <v>0</v>
          </cell>
          <cell r="LL2">
            <v>0</v>
          </cell>
          <cell r="LM2">
            <v>0</v>
          </cell>
          <cell r="LN2">
            <v>0</v>
          </cell>
          <cell r="LO2">
            <v>0</v>
          </cell>
          <cell r="LP2">
            <v>0</v>
          </cell>
          <cell r="LQ2">
            <v>0</v>
          </cell>
          <cell r="LR2">
            <v>0</v>
          </cell>
          <cell r="LS2">
            <v>0</v>
          </cell>
          <cell r="LT2">
            <v>0</v>
          </cell>
          <cell r="LU2">
            <v>0</v>
          </cell>
          <cell r="LV2">
            <v>0</v>
          </cell>
          <cell r="LW2">
            <v>0</v>
          </cell>
          <cell r="LX2">
            <v>0</v>
          </cell>
          <cell r="LY2">
            <v>0</v>
          </cell>
          <cell r="LZ2">
            <v>0</v>
          </cell>
          <cell r="MA2">
            <v>0</v>
          </cell>
          <cell r="MB2">
            <v>0</v>
          </cell>
          <cell r="MC2">
            <v>0</v>
          </cell>
          <cell r="MD2">
            <v>0</v>
          </cell>
          <cell r="ME2">
            <v>0</v>
          </cell>
          <cell r="MF2">
            <v>0</v>
          </cell>
          <cell r="MG2">
            <v>0</v>
          </cell>
          <cell r="MH2">
            <v>0</v>
          </cell>
          <cell r="MI2">
            <v>0</v>
          </cell>
          <cell r="MJ2">
            <v>0</v>
          </cell>
          <cell r="MK2">
            <v>0</v>
          </cell>
          <cell r="ML2">
            <v>0</v>
          </cell>
          <cell r="MM2">
            <v>0</v>
          </cell>
          <cell r="MN2">
            <v>0</v>
          </cell>
          <cell r="MO2">
            <v>0</v>
          </cell>
          <cell r="MP2">
            <v>0</v>
          </cell>
          <cell r="MQ2">
            <v>0</v>
          </cell>
          <cell r="MR2">
            <v>0</v>
          </cell>
          <cell r="MS2">
            <v>0</v>
          </cell>
          <cell r="MT2">
            <v>0</v>
          </cell>
          <cell r="MU2">
            <v>0</v>
          </cell>
          <cell r="MV2">
            <v>0</v>
          </cell>
          <cell r="MW2">
            <v>0</v>
          </cell>
          <cell r="MX2">
            <v>0</v>
          </cell>
          <cell r="MY2">
            <v>0</v>
          </cell>
          <cell r="MZ2">
            <v>0</v>
          </cell>
          <cell r="NA2">
            <v>0</v>
          </cell>
          <cell r="NB2">
            <v>0</v>
          </cell>
          <cell r="NC2">
            <v>0</v>
          </cell>
          <cell r="ND2">
            <v>0</v>
          </cell>
          <cell r="NE2">
            <v>0</v>
          </cell>
          <cell r="NF2">
            <v>0</v>
          </cell>
          <cell r="NG2">
            <v>0</v>
          </cell>
          <cell r="NH2">
            <v>0</v>
          </cell>
          <cell r="NI2">
            <v>0</v>
          </cell>
          <cell r="NJ2">
            <v>0</v>
          </cell>
          <cell r="NK2">
            <v>0</v>
          </cell>
          <cell r="NL2">
            <v>0</v>
          </cell>
          <cell r="NM2">
            <v>0</v>
          </cell>
          <cell r="NN2">
            <v>0</v>
          </cell>
          <cell r="NO2">
            <v>0</v>
          </cell>
          <cell r="NP2">
            <v>0</v>
          </cell>
          <cell r="NQ2">
            <v>0</v>
          </cell>
          <cell r="NR2">
            <v>0</v>
          </cell>
          <cell r="NS2">
            <v>0</v>
          </cell>
          <cell r="NT2">
            <v>0</v>
          </cell>
          <cell r="NU2">
            <v>0</v>
          </cell>
          <cell r="NV2">
            <v>0</v>
          </cell>
          <cell r="NW2">
            <v>0</v>
          </cell>
          <cell r="NX2">
            <v>0</v>
          </cell>
          <cell r="NY2">
            <v>0</v>
          </cell>
          <cell r="NZ2">
            <v>0</v>
          </cell>
          <cell r="OA2">
            <v>0</v>
          </cell>
          <cell r="OB2">
            <v>0</v>
          </cell>
          <cell r="OC2">
            <v>0</v>
          </cell>
          <cell r="OD2">
            <v>0</v>
          </cell>
          <cell r="OE2">
            <v>0</v>
          </cell>
          <cell r="OF2">
            <v>0</v>
          </cell>
          <cell r="OG2">
            <v>0</v>
          </cell>
          <cell r="OH2">
            <v>0</v>
          </cell>
          <cell r="OI2">
            <v>0</v>
          </cell>
          <cell r="OJ2">
            <v>0</v>
          </cell>
          <cell r="OK2">
            <v>0</v>
          </cell>
          <cell r="OL2">
            <v>0</v>
          </cell>
          <cell r="OM2">
            <v>0</v>
          </cell>
          <cell r="ON2">
            <v>0</v>
          </cell>
          <cell r="OO2">
            <v>0</v>
          </cell>
          <cell r="OP2">
            <v>0</v>
          </cell>
          <cell r="OQ2">
            <v>0</v>
          </cell>
          <cell r="OR2">
            <v>0</v>
          </cell>
          <cell r="OS2">
            <v>0</v>
          </cell>
          <cell r="OT2">
            <v>0</v>
          </cell>
          <cell r="OU2">
            <v>0</v>
          </cell>
          <cell r="OV2">
            <v>0</v>
          </cell>
          <cell r="OW2">
            <v>0</v>
          </cell>
          <cell r="OX2">
            <v>0</v>
          </cell>
          <cell r="OY2">
            <v>0</v>
          </cell>
          <cell r="OZ2">
            <v>0</v>
          </cell>
          <cell r="PA2" t="str">
            <v>ภารกิจด้านการพยาบาล</v>
          </cell>
          <cell r="PB2">
            <v>0</v>
          </cell>
          <cell r="PC2">
            <v>0</v>
          </cell>
          <cell r="PD2">
            <v>0</v>
          </cell>
          <cell r="PE2">
            <v>0</v>
          </cell>
          <cell r="PF2">
            <v>0</v>
          </cell>
          <cell r="PG2">
            <v>0</v>
          </cell>
          <cell r="PH2">
            <v>0</v>
          </cell>
          <cell r="PI2">
            <v>0</v>
          </cell>
          <cell r="PJ2">
            <v>0</v>
          </cell>
          <cell r="PK2">
            <v>0</v>
          </cell>
          <cell r="PL2">
            <v>0</v>
          </cell>
          <cell r="PM2">
            <v>0</v>
          </cell>
          <cell r="PN2">
            <v>0</v>
          </cell>
          <cell r="PO2">
            <v>0</v>
          </cell>
          <cell r="PP2">
            <v>0</v>
          </cell>
          <cell r="PQ2">
            <v>0</v>
          </cell>
          <cell r="PR2">
            <v>0</v>
          </cell>
          <cell r="PS2">
            <v>0</v>
          </cell>
          <cell r="PT2">
            <v>0</v>
          </cell>
          <cell r="PU2">
            <v>0</v>
          </cell>
          <cell r="PV2">
            <v>0</v>
          </cell>
          <cell r="PW2">
            <v>0</v>
          </cell>
          <cell r="PX2">
            <v>0</v>
          </cell>
          <cell r="PY2">
            <v>0</v>
          </cell>
          <cell r="PZ2">
            <v>0</v>
          </cell>
          <cell r="QA2">
            <v>0</v>
          </cell>
          <cell r="QB2">
            <v>0</v>
          </cell>
          <cell r="QC2">
            <v>0</v>
          </cell>
          <cell r="QD2">
            <v>0</v>
          </cell>
          <cell r="QE2">
            <v>0</v>
          </cell>
          <cell r="QF2">
            <v>0</v>
          </cell>
          <cell r="QG2">
            <v>0</v>
          </cell>
          <cell r="QH2">
            <v>0</v>
          </cell>
          <cell r="QI2">
            <v>0</v>
          </cell>
          <cell r="QJ2">
            <v>0</v>
          </cell>
          <cell r="QK2">
            <v>0</v>
          </cell>
          <cell r="QL2">
            <v>0</v>
          </cell>
          <cell r="QM2">
            <v>0</v>
          </cell>
          <cell r="QN2">
            <v>0</v>
          </cell>
          <cell r="QO2">
            <v>0</v>
          </cell>
          <cell r="QP2">
            <v>0</v>
          </cell>
          <cell r="QQ2">
            <v>0</v>
          </cell>
          <cell r="QR2">
            <v>0</v>
          </cell>
          <cell r="QS2">
            <v>0</v>
          </cell>
          <cell r="QT2">
            <v>0</v>
          </cell>
          <cell r="QU2">
            <v>0</v>
          </cell>
          <cell r="QV2">
            <v>0</v>
          </cell>
          <cell r="QW2">
            <v>0</v>
          </cell>
          <cell r="QX2">
            <v>0</v>
          </cell>
          <cell r="QY2">
            <v>0</v>
          </cell>
          <cell r="QZ2">
            <v>0</v>
          </cell>
          <cell r="RA2">
            <v>0</v>
          </cell>
          <cell r="RB2">
            <v>0</v>
          </cell>
          <cell r="RC2">
            <v>0</v>
          </cell>
          <cell r="RD2">
            <v>0</v>
          </cell>
          <cell r="RE2">
            <v>0</v>
          </cell>
          <cell r="RF2">
            <v>0</v>
          </cell>
          <cell r="RG2">
            <v>0</v>
          </cell>
          <cell r="RH2">
            <v>0</v>
          </cell>
          <cell r="RI2">
            <v>0</v>
          </cell>
          <cell r="RJ2">
            <v>0</v>
          </cell>
          <cell r="RK2">
            <v>0</v>
          </cell>
          <cell r="RL2">
            <v>0</v>
          </cell>
          <cell r="RM2">
            <v>0</v>
          </cell>
          <cell r="RN2">
            <v>0</v>
          </cell>
          <cell r="RO2">
            <v>0</v>
          </cell>
          <cell r="RP2">
            <v>0</v>
          </cell>
          <cell r="RQ2">
            <v>0</v>
          </cell>
          <cell r="RR2">
            <v>0</v>
          </cell>
          <cell r="RS2">
            <v>0</v>
          </cell>
          <cell r="RT2">
            <v>0</v>
          </cell>
          <cell r="RU2">
            <v>0</v>
          </cell>
          <cell r="RV2">
            <v>0</v>
          </cell>
          <cell r="RW2">
            <v>0</v>
          </cell>
          <cell r="RX2">
            <v>0</v>
          </cell>
          <cell r="RY2">
            <v>0</v>
          </cell>
          <cell r="RZ2">
            <v>0</v>
          </cell>
          <cell r="SA2">
            <v>0</v>
          </cell>
          <cell r="SB2">
            <v>0</v>
          </cell>
          <cell r="SC2">
            <v>0</v>
          </cell>
          <cell r="SD2">
            <v>0</v>
          </cell>
          <cell r="SE2">
            <v>0</v>
          </cell>
          <cell r="SF2" t="str">
            <v>รวมขั้นต่ำ</v>
          </cell>
          <cell r="SG2" t="str">
            <v>รวมขั้นสูง</v>
          </cell>
          <cell r="SH2">
            <v>0</v>
          </cell>
          <cell r="SI2" t="str">
            <v>สายวิชาชีพ</v>
          </cell>
          <cell r="SJ2">
            <v>0</v>
          </cell>
          <cell r="SK2">
            <v>0</v>
          </cell>
          <cell r="SL2">
            <v>0</v>
          </cell>
          <cell r="SM2">
            <v>0</v>
          </cell>
          <cell r="SN2">
            <v>0</v>
          </cell>
          <cell r="SO2">
            <v>0</v>
          </cell>
          <cell r="SP2">
            <v>0</v>
          </cell>
          <cell r="SQ2">
            <v>0</v>
          </cell>
          <cell r="SR2">
            <v>0</v>
          </cell>
          <cell r="SS2">
            <v>0</v>
          </cell>
          <cell r="ST2">
            <v>0</v>
          </cell>
          <cell r="SU2">
            <v>0</v>
          </cell>
          <cell r="SV2">
            <v>0</v>
          </cell>
          <cell r="SW2">
            <v>0</v>
          </cell>
          <cell r="SX2">
            <v>0</v>
          </cell>
          <cell r="SY2">
            <v>0</v>
          </cell>
          <cell r="SZ2">
            <v>0</v>
          </cell>
          <cell r="TA2">
            <v>0</v>
          </cell>
          <cell r="TB2">
            <v>0</v>
          </cell>
          <cell r="TC2">
            <v>0</v>
          </cell>
          <cell r="TD2">
            <v>0</v>
          </cell>
          <cell r="TE2">
            <v>0</v>
          </cell>
          <cell r="TF2">
            <v>0</v>
          </cell>
          <cell r="TG2">
            <v>0</v>
          </cell>
          <cell r="TH2">
            <v>0</v>
          </cell>
          <cell r="TI2">
            <v>0</v>
          </cell>
          <cell r="TJ2">
            <v>0</v>
          </cell>
          <cell r="TK2">
            <v>0</v>
          </cell>
          <cell r="TL2">
            <v>0</v>
          </cell>
          <cell r="TM2">
            <v>0</v>
          </cell>
          <cell r="TN2">
            <v>0</v>
          </cell>
          <cell r="TO2">
            <v>0</v>
          </cell>
          <cell r="TP2">
            <v>0</v>
          </cell>
          <cell r="TQ2">
            <v>0</v>
          </cell>
          <cell r="TR2">
            <v>0</v>
          </cell>
          <cell r="TS2">
            <v>0</v>
          </cell>
          <cell r="TT2">
            <v>0</v>
          </cell>
          <cell r="TU2">
            <v>0</v>
          </cell>
          <cell r="TV2">
            <v>0</v>
          </cell>
          <cell r="TW2">
            <v>0</v>
          </cell>
          <cell r="TX2">
            <v>0</v>
          </cell>
          <cell r="TY2">
            <v>0</v>
          </cell>
          <cell r="TZ2">
            <v>0</v>
          </cell>
          <cell r="UA2">
            <v>0</v>
          </cell>
          <cell r="UB2">
            <v>0</v>
          </cell>
          <cell r="UC2">
            <v>0</v>
          </cell>
          <cell r="UD2">
            <v>0</v>
          </cell>
          <cell r="UE2">
            <v>0</v>
          </cell>
          <cell r="UF2">
            <v>0</v>
          </cell>
          <cell r="UG2">
            <v>0</v>
          </cell>
          <cell r="UH2">
            <v>0</v>
          </cell>
          <cell r="UI2">
            <v>0</v>
          </cell>
          <cell r="UJ2">
            <v>0</v>
          </cell>
          <cell r="UK2">
            <v>0</v>
          </cell>
          <cell r="UL2">
            <v>0</v>
          </cell>
          <cell r="UM2">
            <v>0</v>
          </cell>
          <cell r="UN2">
            <v>0</v>
          </cell>
          <cell r="UO2">
            <v>0</v>
          </cell>
          <cell r="UP2">
            <v>0</v>
          </cell>
          <cell r="UQ2">
            <v>0</v>
          </cell>
          <cell r="UR2">
            <v>0</v>
          </cell>
          <cell r="US2">
            <v>0</v>
          </cell>
          <cell r="UT2">
            <v>0</v>
          </cell>
          <cell r="UU2">
            <v>0</v>
          </cell>
          <cell r="UV2">
            <v>0</v>
          </cell>
          <cell r="UW2">
            <v>0</v>
          </cell>
          <cell r="UX2">
            <v>0</v>
          </cell>
          <cell r="UY2">
            <v>0</v>
          </cell>
          <cell r="UZ2">
            <v>0</v>
          </cell>
          <cell r="VA2">
            <v>0</v>
          </cell>
          <cell r="VB2">
            <v>0</v>
          </cell>
          <cell r="VC2">
            <v>0</v>
          </cell>
          <cell r="VD2">
            <v>0</v>
          </cell>
          <cell r="VE2">
            <v>0</v>
          </cell>
          <cell r="VF2">
            <v>0</v>
          </cell>
          <cell r="VG2">
            <v>0</v>
          </cell>
          <cell r="VH2">
            <v>0</v>
          </cell>
          <cell r="VI2">
            <v>0</v>
          </cell>
          <cell r="VJ2">
            <v>0</v>
          </cell>
          <cell r="VK2">
            <v>0</v>
          </cell>
          <cell r="VL2">
            <v>0</v>
          </cell>
          <cell r="VM2">
            <v>0</v>
          </cell>
          <cell r="VN2">
            <v>0</v>
          </cell>
          <cell r="VO2">
            <v>0</v>
          </cell>
          <cell r="VP2">
            <v>0</v>
          </cell>
          <cell r="VQ2">
            <v>0</v>
          </cell>
          <cell r="VR2" t="str">
            <v>สาย Back office</v>
          </cell>
          <cell r="VS2">
            <v>0</v>
          </cell>
          <cell r="VT2">
            <v>0</v>
          </cell>
          <cell r="VU2">
            <v>0</v>
          </cell>
          <cell r="VV2">
            <v>0</v>
          </cell>
          <cell r="VW2">
            <v>0</v>
          </cell>
          <cell r="VX2">
            <v>0</v>
          </cell>
          <cell r="VY2">
            <v>0</v>
          </cell>
          <cell r="VZ2">
            <v>0</v>
          </cell>
          <cell r="WA2">
            <v>0</v>
          </cell>
          <cell r="WB2">
            <v>0</v>
          </cell>
          <cell r="WC2">
            <v>0</v>
          </cell>
          <cell r="WD2">
            <v>0</v>
          </cell>
          <cell r="WE2">
            <v>0</v>
          </cell>
          <cell r="WF2">
            <v>0</v>
          </cell>
          <cell r="WG2">
            <v>0</v>
          </cell>
          <cell r="WH2">
            <v>0</v>
          </cell>
          <cell r="WI2">
            <v>0</v>
          </cell>
          <cell r="WJ2">
            <v>0</v>
          </cell>
          <cell r="WK2">
            <v>0</v>
          </cell>
          <cell r="WL2">
            <v>0</v>
          </cell>
          <cell r="WM2">
            <v>0</v>
          </cell>
          <cell r="WN2">
            <v>0</v>
          </cell>
          <cell r="WO2">
            <v>0</v>
          </cell>
          <cell r="WP2">
            <v>0</v>
          </cell>
          <cell r="WQ2">
            <v>0</v>
          </cell>
          <cell r="WR2">
            <v>0</v>
          </cell>
          <cell r="WS2">
            <v>0</v>
          </cell>
          <cell r="WT2">
            <v>0</v>
          </cell>
          <cell r="WU2">
            <v>0</v>
          </cell>
          <cell r="WV2">
            <v>0</v>
          </cell>
          <cell r="WW2">
            <v>0</v>
          </cell>
          <cell r="WX2">
            <v>0</v>
          </cell>
          <cell r="WY2">
            <v>0</v>
          </cell>
          <cell r="WZ2">
            <v>0</v>
          </cell>
          <cell r="XA2">
            <v>0</v>
          </cell>
          <cell r="XB2" t="str">
            <v>รวมขั้นต่ำ</v>
          </cell>
          <cell r="XC2" t="str">
            <v>รวมขั้นสูง</v>
          </cell>
          <cell r="XD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 t="str">
            <v>1.กลุ่มงานบริหารทั่วไป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 t="str">
            <v>2.กลุ่มงานพัสดุ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 t="str">
            <v>3.กลุ่มงานโครงสร้างพื้นฐานและวิศวกรรมทางการแพทย์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 t="str">
            <v>4.กลุ่มงานทรัพยากรบุคคล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 t="str">
            <v>5.กลุ่มงานการเงิน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 t="str">
            <v>6.กลุ่มงานบัญชี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 t="str">
            <v>กลุ่มงานผู้ป่วยนอก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 t="str">
            <v>กลุ่มงานการแพทย์แผนไทย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 t="str">
            <v>3.งานเวชกรรมสังคม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 t="str">
            <v>4.กลุ่มงานสุขศึกษา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 t="str">
            <v>5.กลุ่มงานอาชีวเวชกรรม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 t="str">
            <v>6.กลุ่มงานการพยาบาลชุมชน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 t="str">
            <v>1.กลุ่มงานสารสนเทศทางการแพทย์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 t="str">
            <v>2.กลุ่มงานประกันสุขภาพ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 t="str">
            <v>3.กลุ่มงานยุทธศาสตร์และแผนงานโครงการ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 t="str">
            <v>4.กลุ่มงานพัฒนาทรัพยากรบุคคล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  <cell r="IW3">
            <v>0</v>
          </cell>
          <cell r="IX3">
            <v>0</v>
          </cell>
          <cell r="IY3">
            <v>0</v>
          </cell>
          <cell r="IZ3">
            <v>0</v>
          </cell>
          <cell r="JA3">
            <v>0</v>
          </cell>
          <cell r="JB3">
            <v>0</v>
          </cell>
          <cell r="JC3" t="str">
            <v>5.กลุ่มงานพัฒนาคุณภาพบริการและมาตรฐาน</v>
          </cell>
          <cell r="JD3">
            <v>0</v>
          </cell>
          <cell r="JE3">
            <v>0</v>
          </cell>
          <cell r="JF3">
            <v>0</v>
          </cell>
          <cell r="JG3">
            <v>0</v>
          </cell>
          <cell r="JH3">
            <v>0</v>
          </cell>
          <cell r="JI3">
            <v>0</v>
          </cell>
          <cell r="JJ3">
            <v>0</v>
          </cell>
          <cell r="JK3">
            <v>0</v>
          </cell>
          <cell r="JL3">
            <v>0</v>
          </cell>
          <cell r="JM3">
            <v>0</v>
          </cell>
          <cell r="JN3">
            <v>0</v>
          </cell>
          <cell r="JO3">
            <v>0</v>
          </cell>
          <cell r="JP3">
            <v>0</v>
          </cell>
          <cell r="JQ3">
            <v>0</v>
          </cell>
          <cell r="JR3">
            <v>0</v>
          </cell>
          <cell r="JS3" t="str">
            <v>1.กลุ่มงานเวชศาสตร์ฉุกเฉิน</v>
          </cell>
          <cell r="JT3">
            <v>0</v>
          </cell>
          <cell r="JU3">
            <v>0</v>
          </cell>
          <cell r="JV3">
            <v>0</v>
          </cell>
          <cell r="JW3">
            <v>0</v>
          </cell>
          <cell r="JX3">
            <v>0</v>
          </cell>
          <cell r="JY3">
            <v>0</v>
          </cell>
          <cell r="JZ3" t="str">
            <v>2.กลุ่มงานอายุกรรม</v>
          </cell>
          <cell r="KA3">
            <v>0</v>
          </cell>
          <cell r="KB3">
            <v>0</v>
          </cell>
          <cell r="KC3">
            <v>0</v>
          </cell>
          <cell r="KD3">
            <v>0</v>
          </cell>
          <cell r="KE3">
            <v>0</v>
          </cell>
          <cell r="KF3">
            <v>0</v>
          </cell>
          <cell r="KG3" t="str">
            <v>3.กลุ่มงานศัลยกรรม</v>
          </cell>
          <cell r="KH3">
            <v>0</v>
          </cell>
          <cell r="KI3">
            <v>0</v>
          </cell>
          <cell r="KJ3">
            <v>0</v>
          </cell>
          <cell r="KK3">
            <v>0</v>
          </cell>
          <cell r="KL3">
            <v>0</v>
          </cell>
          <cell r="KM3">
            <v>0</v>
          </cell>
          <cell r="KN3" t="str">
            <v>4.กลุ่มงานศัลยกรรมออร์โธปิดิกส์</v>
          </cell>
          <cell r="KO3">
            <v>0</v>
          </cell>
          <cell r="KP3">
            <v>0</v>
          </cell>
          <cell r="KQ3">
            <v>0</v>
          </cell>
          <cell r="KR3">
            <v>0</v>
          </cell>
          <cell r="KS3" t="str">
            <v>5.กลุ่มงานกุมารเวชกรรม</v>
          </cell>
          <cell r="KT3">
            <v>0</v>
          </cell>
          <cell r="KU3">
            <v>0</v>
          </cell>
          <cell r="KV3">
            <v>0</v>
          </cell>
          <cell r="KW3">
            <v>0</v>
          </cell>
          <cell r="KX3" t="str">
            <v>6.กลุ่มงานนิติเวช</v>
          </cell>
          <cell r="KY3">
            <v>0</v>
          </cell>
          <cell r="KZ3">
            <v>0</v>
          </cell>
          <cell r="LA3">
            <v>0</v>
          </cell>
          <cell r="LB3">
            <v>0</v>
          </cell>
          <cell r="LC3">
            <v>0</v>
          </cell>
          <cell r="LD3">
            <v>0</v>
          </cell>
          <cell r="LE3" t="str">
            <v>7.กลุ่มงานจักษุวิทยา</v>
          </cell>
          <cell r="LF3">
            <v>0</v>
          </cell>
          <cell r="LG3">
            <v>0</v>
          </cell>
          <cell r="LH3">
            <v>0</v>
          </cell>
          <cell r="LI3">
            <v>0</v>
          </cell>
          <cell r="LJ3" t="str">
            <v>8.กลุ่มงานโสต ศอ นาสิก</v>
          </cell>
          <cell r="LK3">
            <v>0</v>
          </cell>
          <cell r="LL3">
            <v>0</v>
          </cell>
          <cell r="LM3">
            <v>0</v>
          </cell>
          <cell r="LN3">
            <v>0</v>
          </cell>
          <cell r="LO3">
            <v>0</v>
          </cell>
          <cell r="LP3">
            <v>0</v>
          </cell>
          <cell r="LQ3" t="str">
            <v>9.กลุ่มงานโภชนศาสตร์</v>
          </cell>
          <cell r="LR3">
            <v>0</v>
          </cell>
          <cell r="LS3">
            <v>0</v>
          </cell>
          <cell r="LT3">
            <v>0</v>
          </cell>
          <cell r="LU3">
            <v>0</v>
          </cell>
          <cell r="LV3" t="str">
            <v>10.กลุ่มงานพยาธิวิทยากายวิภาค</v>
          </cell>
          <cell r="LW3">
            <v>0</v>
          </cell>
          <cell r="LX3">
            <v>0</v>
          </cell>
          <cell r="LY3">
            <v>0</v>
          </cell>
          <cell r="LZ3">
            <v>0</v>
          </cell>
          <cell r="MA3">
            <v>0</v>
          </cell>
          <cell r="MB3">
            <v>0</v>
          </cell>
          <cell r="MC3" t="str">
            <v>11.กลุ่มงานสูติ-นรีเวชกรรม</v>
          </cell>
          <cell r="MD3">
            <v>0</v>
          </cell>
          <cell r="ME3">
            <v>0</v>
          </cell>
          <cell r="MF3">
            <v>0</v>
          </cell>
          <cell r="MG3">
            <v>0</v>
          </cell>
          <cell r="MH3" t="str">
            <v>12.กลุ่มงานวิสัญญีวิทยา</v>
          </cell>
          <cell r="MI3">
            <v>0</v>
          </cell>
          <cell r="MJ3">
            <v>0</v>
          </cell>
          <cell r="MK3">
            <v>0</v>
          </cell>
          <cell r="ML3">
            <v>0</v>
          </cell>
          <cell r="MM3" t="str">
            <v>13.กลุ่มงานจิตเวชและยาเสพติด</v>
          </cell>
          <cell r="MN3">
            <v>0</v>
          </cell>
          <cell r="MO3">
            <v>0</v>
          </cell>
          <cell r="MP3">
            <v>0</v>
          </cell>
          <cell r="MQ3">
            <v>0</v>
          </cell>
          <cell r="MR3">
            <v>0</v>
          </cell>
          <cell r="MS3">
            <v>0</v>
          </cell>
          <cell r="MT3">
            <v>0</v>
          </cell>
          <cell r="MU3">
            <v>0</v>
          </cell>
          <cell r="MV3" t="str">
            <v>14.กลุ่มงานทันตกรรม</v>
          </cell>
          <cell r="MW3">
            <v>0</v>
          </cell>
          <cell r="MX3">
            <v>0</v>
          </cell>
          <cell r="MY3">
            <v>0</v>
          </cell>
          <cell r="MZ3">
            <v>0</v>
          </cell>
          <cell r="NA3">
            <v>0</v>
          </cell>
          <cell r="NB3">
            <v>0</v>
          </cell>
          <cell r="NC3">
            <v>0</v>
          </cell>
          <cell r="ND3">
            <v>0</v>
          </cell>
          <cell r="NE3" t="str">
            <v>15.กลุ่มงานรังสีวิทยา</v>
          </cell>
          <cell r="NF3">
            <v>0</v>
          </cell>
          <cell r="NG3">
            <v>0</v>
          </cell>
          <cell r="NH3">
            <v>0</v>
          </cell>
          <cell r="NI3">
            <v>0</v>
          </cell>
          <cell r="NJ3">
            <v>0</v>
          </cell>
          <cell r="NK3">
            <v>0</v>
          </cell>
          <cell r="NL3">
            <v>0</v>
          </cell>
          <cell r="NM3">
            <v>0</v>
          </cell>
          <cell r="NN3">
            <v>0</v>
          </cell>
          <cell r="NO3">
            <v>0</v>
          </cell>
          <cell r="NP3" t="str">
            <v>16.กลุ่มงานเทคนิคการแพทย์และพยาธิวิทยาคลินิก</v>
          </cell>
          <cell r="NQ3">
            <v>0</v>
          </cell>
          <cell r="NR3">
            <v>0</v>
          </cell>
          <cell r="NS3">
            <v>0</v>
          </cell>
          <cell r="NT3">
            <v>0</v>
          </cell>
          <cell r="NU3">
            <v>0</v>
          </cell>
          <cell r="NV3">
            <v>0</v>
          </cell>
          <cell r="NW3">
            <v>0</v>
          </cell>
          <cell r="NX3">
            <v>0</v>
          </cell>
          <cell r="NY3" t="str">
            <v>17.กลุ่มงานเวชกรรมฟื้นฟู</v>
          </cell>
          <cell r="NZ3">
            <v>0</v>
          </cell>
          <cell r="OA3">
            <v>0</v>
          </cell>
          <cell r="OB3">
            <v>0</v>
          </cell>
          <cell r="OC3">
            <v>0</v>
          </cell>
          <cell r="OD3">
            <v>0</v>
          </cell>
          <cell r="OE3">
            <v>0</v>
          </cell>
          <cell r="OF3">
            <v>0</v>
          </cell>
          <cell r="OG3">
            <v>0</v>
          </cell>
          <cell r="OH3">
            <v>0</v>
          </cell>
          <cell r="OI3">
            <v>0</v>
          </cell>
          <cell r="OJ3">
            <v>0</v>
          </cell>
          <cell r="OK3">
            <v>0</v>
          </cell>
          <cell r="OL3" t="str">
            <v>18.กลุ่มงานสังคมสงเคราะห์</v>
          </cell>
          <cell r="OM3">
            <v>0</v>
          </cell>
          <cell r="ON3">
            <v>0</v>
          </cell>
          <cell r="OO3">
            <v>0</v>
          </cell>
          <cell r="OP3">
            <v>0</v>
          </cell>
          <cell r="OQ3" t="str">
            <v>19.กลุ่มงานเภสัชกรรม</v>
          </cell>
          <cell r="OR3">
            <v>0</v>
          </cell>
          <cell r="OS3">
            <v>0</v>
          </cell>
          <cell r="OT3">
            <v>0</v>
          </cell>
          <cell r="OU3">
            <v>0</v>
          </cell>
          <cell r="OV3">
            <v>0</v>
          </cell>
          <cell r="OW3">
            <v>0</v>
          </cell>
          <cell r="OX3">
            <v>0</v>
          </cell>
          <cell r="OY3">
            <v>0</v>
          </cell>
          <cell r="OZ3">
            <v>0</v>
          </cell>
          <cell r="PA3" t="str">
            <v>1.กลุ่มงานการพยาบาลผู้ป่วยอุบัติเหตุและฉุกเฉิน</v>
          </cell>
          <cell r="PB3">
            <v>0</v>
          </cell>
          <cell r="PC3">
            <v>0</v>
          </cell>
          <cell r="PD3">
            <v>0</v>
          </cell>
          <cell r="PE3">
            <v>0</v>
          </cell>
          <cell r="PF3" t="str">
            <v>2.กลุ่มงานการพยาบาลผู้ป่วยนอก</v>
          </cell>
          <cell r="PG3">
            <v>0</v>
          </cell>
          <cell r="PH3">
            <v>0</v>
          </cell>
          <cell r="PI3">
            <v>0</v>
          </cell>
          <cell r="PJ3">
            <v>0</v>
          </cell>
          <cell r="PK3" t="str">
            <v>3.กลุ่มงานการพยาบาลผู้ป่วยหนัก</v>
          </cell>
          <cell r="PL3">
            <v>0</v>
          </cell>
          <cell r="PM3">
            <v>0</v>
          </cell>
          <cell r="PN3">
            <v>0</v>
          </cell>
          <cell r="PO3">
            <v>0</v>
          </cell>
          <cell r="PP3" t="str">
            <v>4.กลุ่มงานการพยาบาลผู้คลอด</v>
          </cell>
          <cell r="PQ3">
            <v>0</v>
          </cell>
          <cell r="PR3">
            <v>0</v>
          </cell>
          <cell r="PS3">
            <v>0</v>
          </cell>
          <cell r="PT3">
            <v>0</v>
          </cell>
          <cell r="PU3" t="str">
            <v>5.กลุ่มงานการพยาบาลผู้ป่วยห้องผ่าตัด</v>
          </cell>
          <cell r="PV3">
            <v>0</v>
          </cell>
          <cell r="PW3">
            <v>0</v>
          </cell>
          <cell r="PX3">
            <v>0</v>
          </cell>
          <cell r="PY3">
            <v>0</v>
          </cell>
          <cell r="PZ3" t="str">
            <v>6.กลุ่มงานการพยาบาลวิสัญญี</v>
          </cell>
          <cell r="QA3">
            <v>0</v>
          </cell>
          <cell r="QB3">
            <v>0</v>
          </cell>
          <cell r="QC3">
            <v>0</v>
          </cell>
          <cell r="QD3">
            <v>0</v>
          </cell>
          <cell r="QE3" t="str">
            <v>7.กลุ่มงานการพยาบาลผู้ป่วยอายุรกรรม</v>
          </cell>
          <cell r="QF3">
            <v>0</v>
          </cell>
          <cell r="QG3">
            <v>0</v>
          </cell>
          <cell r="QH3">
            <v>0</v>
          </cell>
          <cell r="QI3">
            <v>0</v>
          </cell>
          <cell r="QJ3" t="str">
            <v>8.กลุ่มงานการพยาบาลผู้ป่วยศัลยกรรม</v>
          </cell>
          <cell r="QK3">
            <v>0</v>
          </cell>
          <cell r="QL3">
            <v>0</v>
          </cell>
          <cell r="QM3">
            <v>0</v>
          </cell>
          <cell r="QN3">
            <v>0</v>
          </cell>
          <cell r="QO3" t="str">
            <v>9.กลุ่มงานการพยาบาลผู้ป่วยสูติ-นรีเวช</v>
          </cell>
          <cell r="QP3">
            <v>0</v>
          </cell>
          <cell r="QQ3">
            <v>0</v>
          </cell>
          <cell r="QR3">
            <v>0</v>
          </cell>
          <cell r="QS3">
            <v>0</v>
          </cell>
          <cell r="QT3" t="str">
            <v>10.กลุ่มงานการพยาบาลจิตเวช</v>
          </cell>
          <cell r="QU3">
            <v>0</v>
          </cell>
          <cell r="QV3">
            <v>0</v>
          </cell>
          <cell r="QW3">
            <v>0</v>
          </cell>
          <cell r="QX3">
            <v>0</v>
          </cell>
          <cell r="QY3" t="str">
            <v>11.กลุ่มงานการพยาบาลผู้ป่วยกุมารเวชกรรม</v>
          </cell>
          <cell r="QZ3">
            <v>0</v>
          </cell>
          <cell r="RA3">
            <v>0</v>
          </cell>
          <cell r="RB3">
            <v>0</v>
          </cell>
          <cell r="RC3">
            <v>0</v>
          </cell>
          <cell r="RD3" t="str">
            <v>12.กลุ่มงานการพยาบาลผู้ป่วยออร์โธปิดิกส์</v>
          </cell>
          <cell r="RE3">
            <v>0</v>
          </cell>
          <cell r="RF3">
            <v>0</v>
          </cell>
          <cell r="RG3">
            <v>0</v>
          </cell>
          <cell r="RH3">
            <v>0</v>
          </cell>
          <cell r="RI3" t="str">
            <v>13.กลุ่มงานการพยาบาลผู้ป่วยโสต ศอ นาสิก จักษุ</v>
          </cell>
          <cell r="RJ3">
            <v>0</v>
          </cell>
          <cell r="RK3">
            <v>0</v>
          </cell>
          <cell r="RL3">
            <v>0</v>
          </cell>
          <cell r="RM3">
            <v>0</v>
          </cell>
          <cell r="RN3" t="str">
            <v>14.กลุ่มงานการพยาบาลด้านการควบคุมและป้องกันการติดเชื้อ</v>
          </cell>
          <cell r="RO3">
            <v>0</v>
          </cell>
          <cell r="RP3">
            <v>0</v>
          </cell>
          <cell r="RQ3">
            <v>0</v>
          </cell>
          <cell r="RR3">
            <v>0</v>
          </cell>
          <cell r="RS3" t="str">
            <v>15.กลุ่มงานการพยาบาลตรวจรักษาพิเศษ</v>
          </cell>
          <cell r="RT3">
            <v>0</v>
          </cell>
          <cell r="RU3">
            <v>0</v>
          </cell>
          <cell r="RV3">
            <v>0</v>
          </cell>
          <cell r="RW3">
            <v>0</v>
          </cell>
          <cell r="RX3" t="str">
            <v>16.กลุ่มงานวิจัยและพัฒนาการพยาบาล</v>
          </cell>
          <cell r="RY3">
            <v>0</v>
          </cell>
          <cell r="RZ3">
            <v>0</v>
          </cell>
          <cell r="SA3">
            <v>0</v>
          </cell>
          <cell r="SB3">
            <v>0</v>
          </cell>
          <cell r="SC3">
            <v>0</v>
          </cell>
          <cell r="SD3">
            <v>0</v>
          </cell>
          <cell r="SE3">
            <v>0</v>
          </cell>
          <cell r="SF3">
            <v>0</v>
          </cell>
          <cell r="SG3">
            <v>0</v>
          </cell>
          <cell r="SH3">
            <v>0</v>
          </cell>
          <cell r="SI3" t="str">
            <v>นายแพทย์</v>
          </cell>
          <cell r="SJ3">
            <v>0</v>
          </cell>
          <cell r="SK3">
            <v>0</v>
          </cell>
          <cell r="SL3" t="str">
            <v>ทันตแพทย์</v>
          </cell>
          <cell r="SM3">
            <v>0</v>
          </cell>
          <cell r="SN3">
            <v>0</v>
          </cell>
          <cell r="SO3" t="str">
            <v>นวก.สาธารณสุข (ทันตสาธารณสุข)/จพ.ทันตสาธารณสุข</v>
          </cell>
          <cell r="SP3">
            <v>0</v>
          </cell>
          <cell r="SQ3">
            <v>0</v>
          </cell>
          <cell r="SR3" t="str">
            <v>ช่างทันตกรรม</v>
          </cell>
          <cell r="SS3">
            <v>0</v>
          </cell>
          <cell r="ST3">
            <v>0</v>
          </cell>
          <cell r="SU3" t="str">
            <v>เภสัชกร</v>
          </cell>
          <cell r="SV3">
            <v>0</v>
          </cell>
          <cell r="SW3">
            <v>0</v>
          </cell>
          <cell r="SX3" t="str">
            <v>จพ.เภสัชกรรม</v>
          </cell>
          <cell r="SY3">
            <v>0</v>
          </cell>
          <cell r="SZ3">
            <v>0</v>
          </cell>
          <cell r="TA3" t="str">
            <v>พยาบาลวิชาชีพ/พยาบาลเทคนิค</v>
          </cell>
          <cell r="TB3">
            <v>0</v>
          </cell>
          <cell r="TC3">
            <v>0</v>
          </cell>
          <cell r="TD3" t="str">
            <v>นวก.สาธารณสุข</v>
          </cell>
          <cell r="TE3">
            <v>0</v>
          </cell>
          <cell r="TF3">
            <v>0</v>
          </cell>
          <cell r="TG3" t="str">
            <v>แพทย์แผนไทย/จพ.สาธารณสุข(วุฒิ ป.การแพทย์แผนไทย)</v>
          </cell>
          <cell r="TH3">
            <v>0</v>
          </cell>
          <cell r="TI3">
            <v>0</v>
          </cell>
          <cell r="TJ3" t="str">
            <v>นักเทคนิค
(ธนาคารเลือด)</v>
          </cell>
          <cell r="TK3">
            <v>0</v>
          </cell>
          <cell r="TL3">
            <v>0</v>
          </cell>
          <cell r="TM3" t="str">
            <v>/นักวิทย์/จพ.วิทย์
(ธนาคารเลือด)</v>
          </cell>
          <cell r="TN3">
            <v>0</v>
          </cell>
          <cell r="TO3">
            <v>0</v>
          </cell>
          <cell r="TP3" t="str">
            <v>นักนิติ/นักวิทย์
/จพ.วิทย์ (เซลและพยาธิวิทยา)</v>
          </cell>
          <cell r="TQ3">
            <v>0</v>
          </cell>
          <cell r="TR3">
            <v>0</v>
          </cell>
          <cell r="TS3" t="str">
            <v>นักกายภาพบำบัด/จพ.เวชกรรมฟื้นฟู</v>
          </cell>
          <cell r="TT3">
            <v>0</v>
          </cell>
          <cell r="TU3">
            <v>0</v>
          </cell>
          <cell r="TV3" t="str">
            <v>นักกิจกรรมบำบัด/จพ.อาชีวบำบัด</v>
          </cell>
          <cell r="TW3">
            <v>0</v>
          </cell>
          <cell r="TX3">
            <v>0</v>
          </cell>
          <cell r="TY3" t="str">
            <v>นักกายอุปกรณ์</v>
          </cell>
          <cell r="TZ3">
            <v>0</v>
          </cell>
          <cell r="UA3">
            <v>0</v>
          </cell>
          <cell r="UB3" t="str">
            <v>ช่างกายอุปกรณ์</v>
          </cell>
          <cell r="UC3">
            <v>0</v>
          </cell>
          <cell r="UD3">
            <v>0</v>
          </cell>
          <cell r="UE3" t="str">
            <v>นักรังสีการแพทย์/นักฟิสิกส์การแพทย์ /จพ.รังสีการแพทย์ขั้นต่ำ</v>
          </cell>
          <cell r="UF3">
            <v>0</v>
          </cell>
          <cell r="UG3">
            <v>0</v>
          </cell>
          <cell r="UH3" t="str">
            <v>นักรังสีการแพทย์ (รังสีรักษา)</v>
          </cell>
          <cell r="UI3">
            <v>0</v>
          </cell>
          <cell r="UJ3">
            <v>0</v>
          </cell>
          <cell r="UK3" t="str">
            <v>นักรังสีการแพทย์ (เวชศาสตร์นิวเคลียร์</v>
          </cell>
          <cell r="UL3">
            <v>0</v>
          </cell>
          <cell r="UM3">
            <v>0</v>
          </cell>
          <cell r="UN3" t="str">
            <v>นักเทคโนโลยีหัวใจ
และทรวงอก</v>
          </cell>
          <cell r="UO3">
            <v>0</v>
          </cell>
          <cell r="UP3">
            <v>0</v>
          </cell>
          <cell r="UQ3" t="str">
            <v>นักจิตวิทยา/นักจิตวิทยาคลีนิค</v>
          </cell>
          <cell r="UR3">
            <v>0</v>
          </cell>
          <cell r="US3">
            <v>0</v>
          </cell>
          <cell r="UT3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</v>
          </cell>
          <cell r="UU3">
            <v>0</v>
          </cell>
          <cell r="UV3">
            <v>0</v>
          </cell>
          <cell r="UW3" t="str">
            <v>ช่างภาพการแพทย์</v>
          </cell>
          <cell r="UX3">
            <v>0</v>
          </cell>
          <cell r="UY3">
            <v>0</v>
          </cell>
          <cell r="UZ3" t="str">
            <v>นวก.โสตทัศนศึกษา/จพ.โสตทัศนศึกษา</v>
          </cell>
          <cell r="VA3">
            <v>0</v>
          </cell>
          <cell r="VB3">
            <v>0</v>
          </cell>
          <cell r="VC3" t="str">
            <v xml:space="preserve">นวก.สาธารณสุข(เวชสถิติ)/จพ.เวชสถิติ </v>
          </cell>
          <cell r="VD3">
            <v>0</v>
          </cell>
          <cell r="VE3">
            <v>0</v>
          </cell>
          <cell r="VF3" t="str">
            <v>นักปฏิบัติการฉุกเฉินการแพทย์/จพ.สาธารณสุข (เวชกิจฉุกเฉิน)/ จพ.ฉุกเฉินการแพทย์</v>
          </cell>
          <cell r="VG3">
            <v>0</v>
          </cell>
          <cell r="VH3">
            <v>0</v>
          </cell>
          <cell r="VI3" t="str">
            <v>นักโภชนาการ/นักกำหนดอาหาร/โภชนากร</v>
          </cell>
          <cell r="VJ3">
            <v>0</v>
          </cell>
          <cell r="VK3">
            <v>0</v>
          </cell>
          <cell r="VL3" t="str">
            <v>นักสังคมสงเคราะห์</v>
          </cell>
          <cell r="VM3">
            <v>0</v>
          </cell>
          <cell r="VN3">
            <v>0</v>
          </cell>
          <cell r="VO3" t="str">
            <v>รวมสายวิชาชีพ</v>
          </cell>
          <cell r="VP3">
            <v>0</v>
          </cell>
          <cell r="VQ3">
            <v>0</v>
          </cell>
          <cell r="VR3" t="str">
            <v>กรอบงานบริหาร</v>
          </cell>
          <cell r="VS3">
            <v>0</v>
          </cell>
          <cell r="VT3">
            <v>0</v>
          </cell>
          <cell r="VU3" t="str">
            <v>กรอบงาน
ทรัพยากรบุคล</v>
          </cell>
          <cell r="VV3">
            <v>0</v>
          </cell>
          <cell r="VW3">
            <v>0</v>
          </cell>
          <cell r="VX3" t="str">
            <v>กรอบงานการเงินและบัญชี</v>
          </cell>
          <cell r="VY3">
            <v>0</v>
          </cell>
          <cell r="VZ3">
            <v>0</v>
          </cell>
          <cell r="WA3" t="str">
            <v>กรอบงานงานพัสดุ</v>
          </cell>
          <cell r="WB3">
            <v>0</v>
          </cell>
          <cell r="WC3">
            <v>0</v>
          </cell>
          <cell r="WD3" t="str">
            <v>กรอบงานซ่อมบำรุง</v>
          </cell>
          <cell r="WE3">
            <v>0</v>
          </cell>
          <cell r="WF3">
            <v>0</v>
          </cell>
          <cell r="WG3" t="str">
            <v>กรอบงานพัฒนาคุณภาพ</v>
          </cell>
          <cell r="WH3">
            <v>0</v>
          </cell>
          <cell r="WI3">
            <v>0</v>
          </cell>
          <cell r="WJ3" t="str">
            <v>กรอบงานพัฒนาบุคลากร</v>
          </cell>
          <cell r="WK3">
            <v>0</v>
          </cell>
          <cell r="WL3">
            <v>0</v>
          </cell>
          <cell r="WM3" t="str">
            <v>กรอบงานห้องสมุด</v>
          </cell>
          <cell r="WN3">
            <v>0</v>
          </cell>
          <cell r="WO3">
            <v>0</v>
          </cell>
          <cell r="WP3" t="str">
            <v>กรอบงานแผนงาน</v>
          </cell>
          <cell r="WQ3">
            <v>0</v>
          </cell>
          <cell r="WR3">
            <v>0</v>
          </cell>
          <cell r="WS3" t="str">
            <v>กรอบงานคอมพิวเตอร์</v>
          </cell>
          <cell r="WT3">
            <v>0</v>
          </cell>
          <cell r="WU3">
            <v>0</v>
          </cell>
          <cell r="WV3" t="str">
            <v>กรอบงานประกันสุขภาพ</v>
          </cell>
          <cell r="WW3">
            <v>0</v>
          </cell>
          <cell r="WX3">
            <v>0</v>
          </cell>
          <cell r="WY3" t="str">
            <v>รวม back office</v>
          </cell>
          <cell r="WZ3">
            <v>0</v>
          </cell>
          <cell r="XA3">
            <v>0</v>
          </cell>
          <cell r="XB3">
            <v>0</v>
          </cell>
          <cell r="XC3">
            <v>0</v>
          </cell>
          <cell r="XD3">
            <v>0</v>
          </cell>
        </row>
        <row r="4"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 t="str">
            <v>3.1 งานเวชปฏิบัติครอบครัวและชุมชนและศูนย์สุขภาพชุมชนเขตเมือง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Y4">
            <v>0</v>
          </cell>
          <cell r="CZ4">
            <v>0</v>
          </cell>
          <cell r="DA4" t="str">
            <v>3.2 งานป้องกันควบคุมโรคและ
ระบาดวิทยา</v>
          </cell>
          <cell r="DB4">
            <v>0</v>
          </cell>
          <cell r="DC4">
            <v>0</v>
          </cell>
          <cell r="DD4">
            <v>0</v>
          </cell>
          <cell r="DE4">
            <v>0</v>
          </cell>
          <cell r="DF4">
            <v>0</v>
          </cell>
          <cell r="DG4">
            <v>0</v>
          </cell>
          <cell r="DH4" t="str">
            <v>3.3 งานพัฒนาระบบบริการปฐมภูมิ
และสนับสนุนเครือข่าย</v>
          </cell>
          <cell r="DI4">
            <v>0</v>
          </cell>
          <cell r="DJ4">
            <v>0</v>
          </cell>
          <cell r="DK4">
            <v>0</v>
          </cell>
          <cell r="DL4">
            <v>0</v>
          </cell>
          <cell r="DM4">
            <v>0</v>
          </cell>
          <cell r="DN4">
            <v>0</v>
          </cell>
          <cell r="DO4" t="str">
            <v>3.4 งานส่งเสริมสุขภาพและฟื้นฟู</v>
          </cell>
          <cell r="DP4">
            <v>0</v>
          </cell>
          <cell r="DQ4">
            <v>0</v>
          </cell>
          <cell r="DR4">
            <v>0</v>
          </cell>
          <cell r="DS4">
            <v>0</v>
          </cell>
          <cell r="DT4">
            <v>0</v>
          </cell>
          <cell r="DU4">
            <v>0</v>
          </cell>
          <cell r="DV4" t="str">
            <v>3.5งานคุ้มครองผู้บริโภค</v>
          </cell>
          <cell r="DW4">
            <v>0</v>
          </cell>
          <cell r="DX4">
            <v>0</v>
          </cell>
          <cell r="DY4">
            <v>0</v>
          </cell>
          <cell r="DZ4">
            <v>0</v>
          </cell>
          <cell r="EA4">
            <v>0</v>
          </cell>
          <cell r="EB4">
            <v>0</v>
          </cell>
          <cell r="EC4">
            <v>0</v>
          </cell>
          <cell r="ED4">
            <v>0</v>
          </cell>
          <cell r="EE4">
            <v>0</v>
          </cell>
          <cell r="EF4">
            <v>0</v>
          </cell>
          <cell r="EG4">
            <v>0</v>
          </cell>
          <cell r="EH4">
            <v>0</v>
          </cell>
          <cell r="EI4">
            <v>0</v>
          </cell>
          <cell r="EJ4">
            <v>0</v>
          </cell>
          <cell r="EK4" t="str">
            <v>5.1 งานคลินิกอาชีวเวชกรรม</v>
          </cell>
          <cell r="EL4">
            <v>0</v>
          </cell>
          <cell r="EM4">
            <v>0</v>
          </cell>
          <cell r="EN4">
            <v>0</v>
          </cell>
          <cell r="EO4">
            <v>0</v>
          </cell>
          <cell r="EP4">
            <v>0</v>
          </cell>
          <cell r="EQ4">
            <v>0</v>
          </cell>
          <cell r="ER4" t="str">
            <v>5.2 งานส่งเสริมสุขภาพและฟื้นฟู
สภาพวัยทำงาน</v>
          </cell>
          <cell r="ES4">
            <v>0</v>
          </cell>
          <cell r="ET4">
            <v>0</v>
          </cell>
          <cell r="EU4">
            <v>0</v>
          </cell>
          <cell r="EV4">
            <v>0</v>
          </cell>
          <cell r="EW4">
            <v>0</v>
          </cell>
          <cell r="EX4">
            <v>0</v>
          </cell>
          <cell r="EY4" t="str">
            <v>5.3 งานอาชีวป้องกันและควบคุมโรค</v>
          </cell>
          <cell r="EZ4">
            <v>0</v>
          </cell>
          <cell r="FA4">
            <v>0</v>
          </cell>
          <cell r="FB4">
            <v>0</v>
          </cell>
          <cell r="FC4">
            <v>0</v>
          </cell>
          <cell r="FD4">
            <v>0</v>
          </cell>
          <cell r="FE4">
            <v>0</v>
          </cell>
          <cell r="FF4">
            <v>0</v>
          </cell>
          <cell r="FG4">
            <v>0</v>
          </cell>
          <cell r="FH4" t="str">
            <v>5.4 งานพิษวิทยาและเวชศาสตร์
สิ่งแวดล้อม</v>
          </cell>
          <cell r="FI4">
            <v>0</v>
          </cell>
          <cell r="FJ4">
            <v>0</v>
          </cell>
          <cell r="FK4">
            <v>0</v>
          </cell>
          <cell r="FL4">
            <v>0</v>
          </cell>
          <cell r="FM4">
            <v>0</v>
          </cell>
          <cell r="FN4">
            <v>0</v>
          </cell>
          <cell r="FO4" t="str">
            <v>5.5 งานอาชีวอนามัยความปลอดภัยและ
อนามัยสิ่งแวดล้อม</v>
          </cell>
          <cell r="FP4">
            <v>0</v>
          </cell>
          <cell r="FQ4">
            <v>0</v>
          </cell>
          <cell r="FR4">
            <v>0</v>
          </cell>
          <cell r="FS4">
            <v>0</v>
          </cell>
          <cell r="FT4">
            <v>0</v>
          </cell>
          <cell r="FU4">
            <v>0</v>
          </cell>
          <cell r="FV4" t="str">
            <v>5.6 งานตรวจสุขภาพ</v>
          </cell>
          <cell r="FW4">
            <v>0</v>
          </cell>
          <cell r="FX4">
            <v>0</v>
          </cell>
          <cell r="FY4">
            <v>0</v>
          </cell>
          <cell r="FZ4">
            <v>0</v>
          </cell>
          <cell r="GA4">
            <v>0</v>
          </cell>
          <cell r="GB4">
            <v>0</v>
          </cell>
          <cell r="GC4">
            <v>0</v>
          </cell>
          <cell r="GD4">
            <v>0</v>
          </cell>
          <cell r="GE4">
            <v>0</v>
          </cell>
          <cell r="GF4">
            <v>0</v>
          </cell>
          <cell r="GG4">
            <v>0</v>
          </cell>
          <cell r="GH4" t="str">
            <v>1.งานการพยาบาลที่บ้านและชุมชน</v>
          </cell>
          <cell r="GI4">
            <v>0</v>
          </cell>
          <cell r="GJ4">
            <v>0</v>
          </cell>
          <cell r="GK4">
            <v>0</v>
          </cell>
          <cell r="GL4">
            <v>0</v>
          </cell>
          <cell r="GM4" t="str">
            <v>2.งานพยาบาลผู้จัดการสุขภาพ
ชุมชน</v>
          </cell>
          <cell r="GN4">
            <v>0</v>
          </cell>
          <cell r="GO4">
            <v>0</v>
          </cell>
          <cell r="GP4">
            <v>0</v>
          </cell>
          <cell r="GQ4">
            <v>0</v>
          </cell>
          <cell r="GR4" t="str">
            <v>3.งานพัฒนาคุณภาพการพยาบาล
ชุมชน</v>
          </cell>
          <cell r="GS4">
            <v>0</v>
          </cell>
          <cell r="GT4">
            <v>0</v>
          </cell>
          <cell r="GU4">
            <v>0</v>
          </cell>
          <cell r="GV4">
            <v>0</v>
          </cell>
          <cell r="GW4" t="str">
            <v>4.งานการพยาบาลชุมชนในการ
บำบัดรักษายาเสพติด</v>
          </cell>
          <cell r="GX4">
            <v>0</v>
          </cell>
          <cell r="GY4">
            <v>0</v>
          </cell>
          <cell r="GZ4">
            <v>0</v>
          </cell>
          <cell r="HA4">
            <v>0</v>
          </cell>
          <cell r="HB4">
            <v>0</v>
          </cell>
          <cell r="HC4">
            <v>0</v>
          </cell>
          <cell r="HD4">
            <v>0</v>
          </cell>
          <cell r="HE4">
            <v>0</v>
          </cell>
          <cell r="HF4">
            <v>0</v>
          </cell>
          <cell r="HG4">
            <v>0</v>
          </cell>
          <cell r="HH4">
            <v>0</v>
          </cell>
          <cell r="HI4">
            <v>0</v>
          </cell>
          <cell r="HJ4">
            <v>0</v>
          </cell>
          <cell r="HK4">
            <v>0</v>
          </cell>
          <cell r="HL4">
            <v>0</v>
          </cell>
          <cell r="HM4">
            <v>0</v>
          </cell>
          <cell r="HN4">
            <v>0</v>
          </cell>
          <cell r="HO4">
            <v>0</v>
          </cell>
          <cell r="HP4">
            <v>0</v>
          </cell>
          <cell r="HQ4">
            <v>0</v>
          </cell>
          <cell r="HR4">
            <v>0</v>
          </cell>
          <cell r="HS4">
            <v>0</v>
          </cell>
          <cell r="HT4">
            <v>0</v>
          </cell>
          <cell r="HU4">
            <v>0</v>
          </cell>
          <cell r="HV4">
            <v>0</v>
          </cell>
          <cell r="HW4">
            <v>0</v>
          </cell>
          <cell r="HX4">
            <v>0</v>
          </cell>
          <cell r="HY4">
            <v>0</v>
          </cell>
          <cell r="HZ4">
            <v>0</v>
          </cell>
          <cell r="IA4">
            <v>0</v>
          </cell>
          <cell r="IB4">
            <v>0</v>
          </cell>
          <cell r="IC4">
            <v>0</v>
          </cell>
          <cell r="ID4">
            <v>0</v>
          </cell>
          <cell r="IE4">
            <v>0</v>
          </cell>
          <cell r="IF4">
            <v>0</v>
          </cell>
          <cell r="IG4">
            <v>0</v>
          </cell>
          <cell r="IH4">
            <v>0</v>
          </cell>
          <cell r="II4">
            <v>0</v>
          </cell>
          <cell r="IJ4">
            <v>0</v>
          </cell>
          <cell r="IK4">
            <v>0</v>
          </cell>
          <cell r="IL4">
            <v>0</v>
          </cell>
          <cell r="IM4">
            <v>0</v>
          </cell>
          <cell r="IN4">
            <v>0</v>
          </cell>
          <cell r="IO4">
            <v>0</v>
          </cell>
          <cell r="IP4">
            <v>0</v>
          </cell>
          <cell r="IQ4">
            <v>0</v>
          </cell>
          <cell r="IR4">
            <v>0</v>
          </cell>
          <cell r="IS4">
            <v>0</v>
          </cell>
          <cell r="IT4">
            <v>0</v>
          </cell>
          <cell r="IU4">
            <v>0</v>
          </cell>
          <cell r="IV4">
            <v>0</v>
          </cell>
          <cell r="IW4">
            <v>0</v>
          </cell>
          <cell r="IX4">
            <v>0</v>
          </cell>
          <cell r="IY4">
            <v>0</v>
          </cell>
          <cell r="IZ4">
            <v>0</v>
          </cell>
          <cell r="JA4">
            <v>0</v>
          </cell>
          <cell r="JB4">
            <v>0</v>
          </cell>
          <cell r="JC4">
            <v>0</v>
          </cell>
          <cell r="JD4">
            <v>0</v>
          </cell>
          <cell r="JE4">
            <v>0</v>
          </cell>
          <cell r="JF4">
            <v>0</v>
          </cell>
          <cell r="JG4">
            <v>0</v>
          </cell>
          <cell r="JH4">
            <v>0</v>
          </cell>
          <cell r="JI4">
            <v>0</v>
          </cell>
          <cell r="JJ4">
            <v>0</v>
          </cell>
          <cell r="JK4">
            <v>0</v>
          </cell>
          <cell r="JL4">
            <v>0</v>
          </cell>
          <cell r="JM4">
            <v>0</v>
          </cell>
          <cell r="JN4">
            <v>0</v>
          </cell>
          <cell r="JO4">
            <v>0</v>
          </cell>
          <cell r="JP4">
            <v>0</v>
          </cell>
          <cell r="JQ4">
            <v>0</v>
          </cell>
          <cell r="JR4">
            <v>0</v>
          </cell>
          <cell r="JS4">
            <v>0</v>
          </cell>
          <cell r="JT4">
            <v>0</v>
          </cell>
          <cell r="JU4">
            <v>0</v>
          </cell>
          <cell r="JV4">
            <v>0</v>
          </cell>
          <cell r="JW4">
            <v>0</v>
          </cell>
          <cell r="JX4">
            <v>0</v>
          </cell>
          <cell r="JY4">
            <v>0</v>
          </cell>
          <cell r="JZ4">
            <v>0</v>
          </cell>
          <cell r="KA4">
            <v>0</v>
          </cell>
          <cell r="KB4">
            <v>0</v>
          </cell>
          <cell r="KC4">
            <v>0</v>
          </cell>
          <cell r="KD4">
            <v>0</v>
          </cell>
          <cell r="KE4">
            <v>0</v>
          </cell>
          <cell r="KF4">
            <v>0</v>
          </cell>
          <cell r="KG4">
            <v>0</v>
          </cell>
          <cell r="KH4">
            <v>0</v>
          </cell>
          <cell r="KI4">
            <v>0</v>
          </cell>
          <cell r="KJ4">
            <v>0</v>
          </cell>
          <cell r="KK4">
            <v>0</v>
          </cell>
          <cell r="KL4">
            <v>0</v>
          </cell>
          <cell r="KM4">
            <v>0</v>
          </cell>
          <cell r="KN4">
            <v>0</v>
          </cell>
          <cell r="KO4">
            <v>0</v>
          </cell>
          <cell r="KP4">
            <v>0</v>
          </cell>
          <cell r="KQ4">
            <v>0</v>
          </cell>
          <cell r="KR4">
            <v>0</v>
          </cell>
          <cell r="KS4">
            <v>0</v>
          </cell>
          <cell r="KT4">
            <v>0</v>
          </cell>
          <cell r="KU4">
            <v>0</v>
          </cell>
          <cell r="KV4">
            <v>0</v>
          </cell>
          <cell r="KW4">
            <v>0</v>
          </cell>
          <cell r="KX4">
            <v>0</v>
          </cell>
          <cell r="KY4">
            <v>0</v>
          </cell>
          <cell r="KZ4">
            <v>0</v>
          </cell>
          <cell r="LA4">
            <v>0</v>
          </cell>
          <cell r="LB4">
            <v>0</v>
          </cell>
          <cell r="LC4">
            <v>0</v>
          </cell>
          <cell r="LD4">
            <v>0</v>
          </cell>
          <cell r="LE4">
            <v>0</v>
          </cell>
          <cell r="LF4">
            <v>0</v>
          </cell>
          <cell r="LG4">
            <v>0</v>
          </cell>
          <cell r="LH4">
            <v>0</v>
          </cell>
          <cell r="LI4">
            <v>0</v>
          </cell>
          <cell r="LJ4">
            <v>0</v>
          </cell>
          <cell r="LK4">
            <v>0</v>
          </cell>
          <cell r="LL4">
            <v>0</v>
          </cell>
          <cell r="LM4">
            <v>0</v>
          </cell>
          <cell r="LN4">
            <v>0</v>
          </cell>
          <cell r="LO4">
            <v>0</v>
          </cell>
          <cell r="LP4">
            <v>0</v>
          </cell>
          <cell r="LQ4">
            <v>0</v>
          </cell>
          <cell r="LR4">
            <v>0</v>
          </cell>
          <cell r="LS4">
            <v>0</v>
          </cell>
          <cell r="LT4">
            <v>0</v>
          </cell>
          <cell r="LU4">
            <v>0</v>
          </cell>
          <cell r="LV4">
            <v>0</v>
          </cell>
          <cell r="LW4">
            <v>0</v>
          </cell>
          <cell r="LX4">
            <v>0</v>
          </cell>
          <cell r="LY4">
            <v>0</v>
          </cell>
          <cell r="LZ4">
            <v>0</v>
          </cell>
          <cell r="MA4">
            <v>0</v>
          </cell>
          <cell r="MB4">
            <v>0</v>
          </cell>
          <cell r="MC4">
            <v>0</v>
          </cell>
          <cell r="MD4">
            <v>0</v>
          </cell>
          <cell r="ME4">
            <v>0</v>
          </cell>
          <cell r="MF4">
            <v>0</v>
          </cell>
          <cell r="MG4">
            <v>0</v>
          </cell>
          <cell r="MH4">
            <v>0</v>
          </cell>
          <cell r="MI4">
            <v>0</v>
          </cell>
          <cell r="MJ4">
            <v>0</v>
          </cell>
          <cell r="MK4">
            <v>0</v>
          </cell>
          <cell r="ML4">
            <v>0</v>
          </cell>
          <cell r="MM4">
            <v>0</v>
          </cell>
          <cell r="MN4">
            <v>0</v>
          </cell>
          <cell r="MO4">
            <v>0</v>
          </cell>
          <cell r="MP4">
            <v>0</v>
          </cell>
          <cell r="MQ4">
            <v>0</v>
          </cell>
          <cell r="MR4">
            <v>0</v>
          </cell>
          <cell r="MS4">
            <v>0</v>
          </cell>
          <cell r="MT4">
            <v>0</v>
          </cell>
          <cell r="MU4">
            <v>0</v>
          </cell>
          <cell r="MV4">
            <v>0</v>
          </cell>
          <cell r="MW4">
            <v>0</v>
          </cell>
          <cell r="MX4">
            <v>0</v>
          </cell>
          <cell r="MY4">
            <v>0</v>
          </cell>
          <cell r="MZ4">
            <v>0</v>
          </cell>
          <cell r="NA4">
            <v>0</v>
          </cell>
          <cell r="NB4">
            <v>0</v>
          </cell>
          <cell r="NC4">
            <v>0</v>
          </cell>
          <cell r="ND4">
            <v>0</v>
          </cell>
          <cell r="NE4">
            <v>0</v>
          </cell>
          <cell r="NF4">
            <v>0</v>
          </cell>
          <cell r="NG4">
            <v>0</v>
          </cell>
          <cell r="NH4">
            <v>0</v>
          </cell>
          <cell r="NI4">
            <v>0</v>
          </cell>
          <cell r="NJ4">
            <v>0</v>
          </cell>
          <cell r="NK4">
            <v>0</v>
          </cell>
          <cell r="NL4">
            <v>0</v>
          </cell>
          <cell r="NM4">
            <v>0</v>
          </cell>
          <cell r="NN4">
            <v>0</v>
          </cell>
          <cell r="NO4">
            <v>0</v>
          </cell>
          <cell r="NP4">
            <v>0</v>
          </cell>
          <cell r="NQ4">
            <v>0</v>
          </cell>
          <cell r="NR4">
            <v>0</v>
          </cell>
          <cell r="NS4">
            <v>0</v>
          </cell>
          <cell r="NT4">
            <v>0</v>
          </cell>
          <cell r="NU4">
            <v>0</v>
          </cell>
          <cell r="NV4">
            <v>0</v>
          </cell>
          <cell r="NW4">
            <v>0</v>
          </cell>
          <cell r="NX4">
            <v>0</v>
          </cell>
          <cell r="NY4">
            <v>0</v>
          </cell>
          <cell r="NZ4">
            <v>0</v>
          </cell>
          <cell r="OA4">
            <v>0</v>
          </cell>
          <cell r="OB4">
            <v>0</v>
          </cell>
          <cell r="OC4">
            <v>0</v>
          </cell>
          <cell r="OD4">
            <v>0</v>
          </cell>
          <cell r="OE4">
            <v>0</v>
          </cell>
          <cell r="OF4">
            <v>0</v>
          </cell>
          <cell r="OG4">
            <v>0</v>
          </cell>
          <cell r="OH4">
            <v>0</v>
          </cell>
          <cell r="OI4">
            <v>0</v>
          </cell>
          <cell r="OJ4">
            <v>0</v>
          </cell>
          <cell r="OK4">
            <v>0</v>
          </cell>
          <cell r="OL4">
            <v>0</v>
          </cell>
          <cell r="OM4">
            <v>0</v>
          </cell>
          <cell r="ON4">
            <v>0</v>
          </cell>
          <cell r="OO4">
            <v>0</v>
          </cell>
          <cell r="OP4">
            <v>0</v>
          </cell>
          <cell r="OQ4">
            <v>0</v>
          </cell>
          <cell r="OR4">
            <v>0</v>
          </cell>
          <cell r="OS4">
            <v>0</v>
          </cell>
          <cell r="OT4">
            <v>0</v>
          </cell>
          <cell r="OU4">
            <v>0</v>
          </cell>
          <cell r="OV4">
            <v>0</v>
          </cell>
          <cell r="OW4">
            <v>0</v>
          </cell>
          <cell r="OX4">
            <v>0</v>
          </cell>
          <cell r="OY4">
            <v>0</v>
          </cell>
          <cell r="OZ4">
            <v>0</v>
          </cell>
          <cell r="PA4">
            <v>0</v>
          </cell>
          <cell r="PB4">
            <v>0</v>
          </cell>
          <cell r="PC4">
            <v>0</v>
          </cell>
          <cell r="PD4">
            <v>0</v>
          </cell>
          <cell r="PE4">
            <v>0</v>
          </cell>
          <cell r="PF4">
            <v>0</v>
          </cell>
          <cell r="PG4">
            <v>0</v>
          </cell>
          <cell r="PH4">
            <v>0</v>
          </cell>
          <cell r="PI4">
            <v>0</v>
          </cell>
          <cell r="PJ4">
            <v>0</v>
          </cell>
          <cell r="PK4">
            <v>0</v>
          </cell>
          <cell r="PL4">
            <v>0</v>
          </cell>
          <cell r="PM4">
            <v>0</v>
          </cell>
          <cell r="PN4">
            <v>0</v>
          </cell>
          <cell r="PO4">
            <v>0</v>
          </cell>
          <cell r="PP4">
            <v>0</v>
          </cell>
          <cell r="PQ4">
            <v>0</v>
          </cell>
          <cell r="PR4">
            <v>0</v>
          </cell>
          <cell r="PS4">
            <v>0</v>
          </cell>
          <cell r="PT4">
            <v>0</v>
          </cell>
          <cell r="PU4">
            <v>0</v>
          </cell>
          <cell r="PV4">
            <v>0</v>
          </cell>
          <cell r="PW4">
            <v>0</v>
          </cell>
          <cell r="PX4">
            <v>0</v>
          </cell>
          <cell r="PY4">
            <v>0</v>
          </cell>
          <cell r="PZ4">
            <v>0</v>
          </cell>
          <cell r="QA4">
            <v>0</v>
          </cell>
          <cell r="QB4">
            <v>0</v>
          </cell>
          <cell r="QC4">
            <v>0</v>
          </cell>
          <cell r="QD4">
            <v>0</v>
          </cell>
          <cell r="QE4">
            <v>0</v>
          </cell>
          <cell r="QF4">
            <v>0</v>
          </cell>
          <cell r="QG4">
            <v>0</v>
          </cell>
          <cell r="QH4">
            <v>0</v>
          </cell>
          <cell r="QI4">
            <v>0</v>
          </cell>
          <cell r="QJ4">
            <v>0</v>
          </cell>
          <cell r="QK4">
            <v>0</v>
          </cell>
          <cell r="QL4">
            <v>0</v>
          </cell>
          <cell r="QM4">
            <v>0</v>
          </cell>
          <cell r="QN4">
            <v>0</v>
          </cell>
          <cell r="QO4">
            <v>0</v>
          </cell>
          <cell r="QP4">
            <v>0</v>
          </cell>
          <cell r="QQ4">
            <v>0</v>
          </cell>
          <cell r="QR4">
            <v>0</v>
          </cell>
          <cell r="QS4">
            <v>0</v>
          </cell>
          <cell r="QT4">
            <v>0</v>
          </cell>
          <cell r="QU4">
            <v>0</v>
          </cell>
          <cell r="QV4">
            <v>0</v>
          </cell>
          <cell r="QW4">
            <v>0</v>
          </cell>
          <cell r="QX4">
            <v>0</v>
          </cell>
          <cell r="QY4">
            <v>0</v>
          </cell>
          <cell r="QZ4">
            <v>0</v>
          </cell>
          <cell r="RA4">
            <v>0</v>
          </cell>
          <cell r="RB4">
            <v>0</v>
          </cell>
          <cell r="RC4">
            <v>0</v>
          </cell>
          <cell r="RD4">
            <v>0</v>
          </cell>
          <cell r="RE4">
            <v>0</v>
          </cell>
          <cell r="RF4">
            <v>0</v>
          </cell>
          <cell r="RG4">
            <v>0</v>
          </cell>
          <cell r="RH4">
            <v>0</v>
          </cell>
          <cell r="RI4">
            <v>0</v>
          </cell>
          <cell r="RJ4">
            <v>0</v>
          </cell>
          <cell r="RK4">
            <v>0</v>
          </cell>
          <cell r="RL4">
            <v>0</v>
          </cell>
          <cell r="RM4">
            <v>0</v>
          </cell>
          <cell r="RN4">
            <v>0</v>
          </cell>
          <cell r="RO4">
            <v>0</v>
          </cell>
          <cell r="RP4">
            <v>0</v>
          </cell>
          <cell r="RQ4">
            <v>0</v>
          </cell>
          <cell r="RR4">
            <v>0</v>
          </cell>
          <cell r="RS4">
            <v>0</v>
          </cell>
          <cell r="RT4">
            <v>0</v>
          </cell>
          <cell r="RU4">
            <v>0</v>
          </cell>
          <cell r="RV4">
            <v>0</v>
          </cell>
          <cell r="RW4">
            <v>0</v>
          </cell>
          <cell r="RX4">
            <v>0</v>
          </cell>
          <cell r="RY4">
            <v>0</v>
          </cell>
          <cell r="RZ4">
            <v>0</v>
          </cell>
          <cell r="SA4">
            <v>0</v>
          </cell>
          <cell r="SB4">
            <v>0</v>
          </cell>
          <cell r="SC4">
            <v>0</v>
          </cell>
          <cell r="SD4">
            <v>0</v>
          </cell>
          <cell r="SE4">
            <v>0</v>
          </cell>
          <cell r="SF4">
            <v>0</v>
          </cell>
          <cell r="SG4">
            <v>0</v>
          </cell>
          <cell r="SH4">
            <v>0</v>
          </cell>
          <cell r="SI4">
            <v>0</v>
          </cell>
          <cell r="SJ4">
            <v>0</v>
          </cell>
          <cell r="SK4">
            <v>0</v>
          </cell>
          <cell r="SL4">
            <v>0</v>
          </cell>
          <cell r="SM4">
            <v>0</v>
          </cell>
          <cell r="SN4">
            <v>0</v>
          </cell>
          <cell r="SO4">
            <v>0</v>
          </cell>
          <cell r="SP4">
            <v>0</v>
          </cell>
          <cell r="SQ4">
            <v>0</v>
          </cell>
          <cell r="SR4">
            <v>0</v>
          </cell>
          <cell r="SS4">
            <v>0</v>
          </cell>
          <cell r="ST4">
            <v>0</v>
          </cell>
          <cell r="SU4">
            <v>0</v>
          </cell>
          <cell r="SV4">
            <v>0</v>
          </cell>
          <cell r="SW4">
            <v>0</v>
          </cell>
          <cell r="SX4">
            <v>0</v>
          </cell>
          <cell r="SY4">
            <v>0</v>
          </cell>
          <cell r="SZ4">
            <v>0</v>
          </cell>
          <cell r="TA4">
            <v>0</v>
          </cell>
          <cell r="TB4">
            <v>0</v>
          </cell>
          <cell r="TC4">
            <v>0</v>
          </cell>
          <cell r="TD4">
            <v>0</v>
          </cell>
          <cell r="TE4">
            <v>0</v>
          </cell>
          <cell r="TF4">
            <v>0</v>
          </cell>
          <cell r="TG4">
            <v>0</v>
          </cell>
          <cell r="TH4">
            <v>0</v>
          </cell>
          <cell r="TI4">
            <v>0</v>
          </cell>
          <cell r="TJ4">
            <v>0</v>
          </cell>
          <cell r="TK4">
            <v>0</v>
          </cell>
          <cell r="TL4">
            <v>0</v>
          </cell>
          <cell r="TM4">
            <v>0</v>
          </cell>
          <cell r="TN4">
            <v>0</v>
          </cell>
          <cell r="TO4">
            <v>0</v>
          </cell>
          <cell r="TP4">
            <v>0</v>
          </cell>
          <cell r="TQ4">
            <v>0</v>
          </cell>
          <cell r="TR4">
            <v>0</v>
          </cell>
          <cell r="TS4">
            <v>0</v>
          </cell>
          <cell r="TT4">
            <v>0</v>
          </cell>
          <cell r="TU4">
            <v>0</v>
          </cell>
          <cell r="TV4">
            <v>0</v>
          </cell>
          <cell r="TW4">
            <v>0</v>
          </cell>
          <cell r="TX4">
            <v>0</v>
          </cell>
          <cell r="TY4">
            <v>0</v>
          </cell>
          <cell r="TZ4">
            <v>0</v>
          </cell>
          <cell r="UA4">
            <v>0</v>
          </cell>
          <cell r="UB4">
            <v>0</v>
          </cell>
          <cell r="UC4">
            <v>0</v>
          </cell>
          <cell r="UD4">
            <v>0</v>
          </cell>
          <cell r="UE4">
            <v>0</v>
          </cell>
          <cell r="UF4">
            <v>0</v>
          </cell>
          <cell r="UG4">
            <v>0</v>
          </cell>
          <cell r="UH4">
            <v>0</v>
          </cell>
          <cell r="UI4">
            <v>0</v>
          </cell>
          <cell r="UJ4">
            <v>0</v>
          </cell>
          <cell r="UK4">
            <v>0</v>
          </cell>
          <cell r="UL4">
            <v>0</v>
          </cell>
          <cell r="UM4">
            <v>0</v>
          </cell>
          <cell r="UN4">
            <v>0</v>
          </cell>
          <cell r="UO4">
            <v>0</v>
          </cell>
          <cell r="UP4">
            <v>0</v>
          </cell>
          <cell r="UQ4">
            <v>0</v>
          </cell>
          <cell r="UR4">
            <v>0</v>
          </cell>
          <cell r="US4">
            <v>0</v>
          </cell>
          <cell r="UT4">
            <v>0</v>
          </cell>
          <cell r="UU4">
            <v>0</v>
          </cell>
          <cell r="UV4">
            <v>0</v>
          </cell>
          <cell r="UW4">
            <v>0</v>
          </cell>
          <cell r="UX4">
            <v>0</v>
          </cell>
          <cell r="UY4">
            <v>0</v>
          </cell>
          <cell r="UZ4">
            <v>0</v>
          </cell>
          <cell r="VA4">
            <v>0</v>
          </cell>
          <cell r="VB4">
            <v>0</v>
          </cell>
          <cell r="VC4">
            <v>0</v>
          </cell>
          <cell r="VD4">
            <v>0</v>
          </cell>
          <cell r="VE4">
            <v>0</v>
          </cell>
          <cell r="VF4">
            <v>0</v>
          </cell>
          <cell r="VG4">
            <v>0</v>
          </cell>
          <cell r="VH4">
            <v>0</v>
          </cell>
          <cell r="VI4">
            <v>0</v>
          </cell>
          <cell r="VJ4">
            <v>0</v>
          </cell>
          <cell r="VK4">
            <v>0</v>
          </cell>
          <cell r="VL4">
            <v>0</v>
          </cell>
          <cell r="VM4">
            <v>0</v>
          </cell>
          <cell r="VN4">
            <v>0</v>
          </cell>
          <cell r="VO4">
            <v>0</v>
          </cell>
          <cell r="VP4">
            <v>0</v>
          </cell>
          <cell r="VQ4">
            <v>0</v>
          </cell>
          <cell r="VR4">
            <v>0</v>
          </cell>
          <cell r="VS4">
            <v>0</v>
          </cell>
          <cell r="VT4">
            <v>0</v>
          </cell>
          <cell r="VU4">
            <v>0</v>
          </cell>
          <cell r="VV4">
            <v>0</v>
          </cell>
          <cell r="VW4">
            <v>0</v>
          </cell>
          <cell r="VX4">
            <v>0</v>
          </cell>
          <cell r="VY4">
            <v>0</v>
          </cell>
          <cell r="VZ4">
            <v>0</v>
          </cell>
          <cell r="WA4">
            <v>0</v>
          </cell>
          <cell r="WB4">
            <v>0</v>
          </cell>
          <cell r="WC4">
            <v>0</v>
          </cell>
          <cell r="WD4">
            <v>0</v>
          </cell>
          <cell r="WE4">
            <v>0</v>
          </cell>
          <cell r="WF4">
            <v>0</v>
          </cell>
          <cell r="WG4">
            <v>0</v>
          </cell>
          <cell r="WH4">
            <v>0</v>
          </cell>
          <cell r="WI4">
            <v>0</v>
          </cell>
          <cell r="WJ4">
            <v>0</v>
          </cell>
          <cell r="WK4">
            <v>0</v>
          </cell>
          <cell r="WL4">
            <v>0</v>
          </cell>
          <cell r="WM4">
            <v>0</v>
          </cell>
          <cell r="WN4">
            <v>0</v>
          </cell>
          <cell r="WO4">
            <v>0</v>
          </cell>
          <cell r="WP4">
            <v>0</v>
          </cell>
          <cell r="WQ4">
            <v>0</v>
          </cell>
          <cell r="WR4">
            <v>0</v>
          </cell>
          <cell r="WS4">
            <v>0</v>
          </cell>
          <cell r="WT4">
            <v>0</v>
          </cell>
          <cell r="WU4">
            <v>0</v>
          </cell>
          <cell r="WV4">
            <v>0</v>
          </cell>
          <cell r="WW4">
            <v>0</v>
          </cell>
          <cell r="WX4">
            <v>0</v>
          </cell>
          <cell r="WY4">
            <v>0</v>
          </cell>
          <cell r="WZ4">
            <v>0</v>
          </cell>
          <cell r="XA4">
            <v>0</v>
          </cell>
          <cell r="XB4">
            <v>0</v>
          </cell>
          <cell r="XC4">
            <v>0</v>
          </cell>
          <cell r="XD4">
            <v>0</v>
          </cell>
        </row>
        <row r="5">
          <cell r="B5" t="str">
            <v>รพ.</v>
          </cell>
          <cell r="C5" t="str">
            <v>เขต</v>
          </cell>
          <cell r="D5" t="str">
            <v>จังหวัด</v>
          </cell>
          <cell r="E5" t="str">
            <v>HCODE</v>
          </cell>
          <cell r="F5" t="str">
            <v>Type</v>
          </cell>
          <cell r="G5">
            <v>0</v>
          </cell>
          <cell r="H5" t="str">
            <v>ปี 55</v>
          </cell>
          <cell r="I5" t="str">
            <v>active bed</v>
          </cell>
          <cell r="J5" t="str">
            <v>OP visit 
รวมทั้งหมด  
 (ไม่รวมนอกรพ.)</v>
          </cell>
          <cell r="K5" t="str">
            <v>ประชากรของ CUP (4 สิทธิ)</v>
          </cell>
          <cell r="L5" t="str">
            <v>ประชากร4สิทธิ CUP ของหน่วยงานอื่น(อปท, มหาวิทยาลัย, เอกชน ฯลฯ)</v>
          </cell>
          <cell r="M5" t="str">
            <v>ประชากร 4 สิทธิ 
รพ.รับผิดชอบปฐมภูมิ</v>
          </cell>
          <cell r="N5" t="str">
            <v>ประชากร 4 สิทธิ
 เขต รพ.สต.รับผิดชอบปฐมภูมิ</v>
          </cell>
          <cell r="O5" t="str">
            <v>นักจัดการงานทั่วไปขั้นต่ำ</v>
          </cell>
          <cell r="P5" t="str">
            <v>นักจัดการงานทั่วไปขั้นสูง</v>
          </cell>
          <cell r="Q5" t="str">
            <v>นิติกรขั้นต่ำ</v>
          </cell>
          <cell r="R5" t="str">
            <v>นิติกรขั้นสูง</v>
          </cell>
          <cell r="S5" t="str">
            <v>จพ.ธุรการขั้นต่ำ</v>
          </cell>
          <cell r="T5" t="str">
            <v>จพ.ธุรการขั้นสูง</v>
          </cell>
          <cell r="U5" t="str">
            <v>นายช่างเทคนิค(งานซ่อมบำรุง)ขั้นต่ำ</v>
          </cell>
          <cell r="V5" t="str">
            <v>นายช่างเทคนิค(งานซ่อมบำรุง)ขั้นสูง</v>
          </cell>
          <cell r="W5" t="str">
            <v>นายช่างศิลป์ขั้นต่ำ</v>
          </cell>
          <cell r="X5" t="str">
            <v>นายช่างศิลป์ขั้นสูง</v>
          </cell>
          <cell r="Y5" t="str">
            <v>นักประชาสัมพันธ์ขั้นต่ำ</v>
          </cell>
          <cell r="Z5" t="str">
            <v>นักประชาสัมพันธ์ขั้นสูง</v>
          </cell>
          <cell r="AA5" t="str">
            <v>จพ.เผยแพร่ประชาสัมพันธ์ขั้นต่ำ</v>
          </cell>
          <cell r="AB5" t="str">
            <v>จพ.เผยแพร่ประชาสัมพันธ์ขั้นสูง</v>
          </cell>
          <cell r="AC5" t="str">
            <v>รวมกลุ่มงานบริหารทั่วไปขั้นต่ำ</v>
          </cell>
          <cell r="AD5" t="str">
            <v>รวมกลุ่มงานบริหารทั่วไปขั้นสูง</v>
          </cell>
          <cell r="AE5">
            <v>0</v>
          </cell>
          <cell r="AF5" t="str">
            <v>นวก.พัสดุขั้นต่ำ</v>
          </cell>
          <cell r="AG5" t="str">
            <v>นวก.พัสดุขั้นสูง</v>
          </cell>
          <cell r="AH5" t="str">
            <v>จพ.พัสดุขั้นต่ำ</v>
          </cell>
          <cell r="AI5" t="str">
            <v>จพ.พัสดุขั้นสูง</v>
          </cell>
          <cell r="AJ5" t="str">
            <v>รวมกลุ่มงานพัสดุขั้นต่ำ</v>
          </cell>
          <cell r="AK5" t="str">
            <v>รวมกลุ่มงานพัสดุขั้นสูง</v>
          </cell>
          <cell r="AL5">
            <v>0</v>
          </cell>
          <cell r="AM5" t="str">
            <v>วิศวกรโยธา/เครื่องกล/ไฟฟ้า/สิ่งแวดล้อมขั้นต่ำ</v>
          </cell>
          <cell r="AN5" t="str">
            <v>วิศวกรโยธา/เครื่องกล/ไฟฟ้า/สิ่งแวดล้อมขั้นสูง</v>
          </cell>
          <cell r="AO5" t="str">
            <v>นายช่างเทคนิคขั้นต่ำ</v>
          </cell>
          <cell r="AP5" t="str">
            <v>นายช่างเทคนิคขั้นสูง</v>
          </cell>
          <cell r="AQ5" t="str">
            <v>จพ.ธุรการ(งานบริหาร)ขั้นต่ำ</v>
          </cell>
          <cell r="AR5" t="str">
            <v>จพ.ธุรการ(งานบริหาร)ขั้นสูง</v>
          </cell>
          <cell r="AS5" t="str">
            <v>รวมกลุ่มงานโครงสร้างพื้นฐาน
และวิศวกรรมทางการแพทย์ขั้นต่ำ</v>
          </cell>
          <cell r="AT5" t="str">
            <v>รวมกลุ่มงานโครงสร้างพื้นฐาน
และวิศวกรรมทางการแพทย์ขั้นสูง</v>
          </cell>
          <cell r="AU5">
            <v>0</v>
          </cell>
          <cell r="AV5" t="str">
            <v>นักทรัพยากรบุคคลชั้นต่ำ</v>
          </cell>
          <cell r="AW5" t="str">
            <v>นักทรัพยากรบุคคลขั้นสูง</v>
          </cell>
          <cell r="AX5" t="str">
            <v>จพ.ธุรการชั้นต่ำ</v>
          </cell>
          <cell r="AY5" t="str">
            <v>จพ.ธุรการขั้นสูง</v>
          </cell>
          <cell r="AZ5" t="str">
            <v>รวมกลุ่มงานทรัพยากรบุคคลชั้นต่ำ</v>
          </cell>
          <cell r="BA5" t="str">
            <v>รวมกลุ่มงานทรัพยากรบุคคลขั้นสูง</v>
          </cell>
          <cell r="BB5">
            <v>0</v>
          </cell>
          <cell r="BC5" t="str">
            <v>นวก.การเงินและบัญชีชั้นต่ำ</v>
          </cell>
          <cell r="BD5" t="str">
            <v>นวก.การเงินและบัญชีขั้นสูง</v>
          </cell>
          <cell r="BE5" t="str">
            <v>จพ.การเงินและบัญชีชั้นต่ำ</v>
          </cell>
          <cell r="BF5" t="str">
            <v>จพ.การเงินและบัญชีขั้นสูง</v>
          </cell>
          <cell r="BG5" t="str">
            <v>รวมกลุ่มงานการเงินชั้นต่ำ</v>
          </cell>
          <cell r="BH5" t="str">
            <v>รวมกลุ่มงานการเงินขั้นสูง</v>
          </cell>
          <cell r="BI5">
            <v>0</v>
          </cell>
          <cell r="BJ5" t="str">
            <v>นวก.การเงินและบัญชีชั้นต่ำ</v>
          </cell>
          <cell r="BK5" t="str">
            <v>นวก.การเงินและบัญชีขั้นสูง</v>
          </cell>
          <cell r="BL5" t="str">
            <v>จพ.การเงินและบัญชีชั้นต่ำ</v>
          </cell>
          <cell r="BM5" t="str">
            <v>จพ.การเงินและบัญชีขั้นสูง</v>
          </cell>
          <cell r="BN5" t="str">
            <v>รวมกลุ่มงานบัญชีชั้นต่ำ</v>
          </cell>
          <cell r="BO5" t="str">
            <v>รวมกลุ่มงานบัญชีขั้นสูง</v>
          </cell>
          <cell r="BP5">
            <v>0</v>
          </cell>
          <cell r="BQ5" t="str">
            <v>รวมภารกิจด้านอำนวยการขั้นต่ำ</v>
          </cell>
          <cell r="BR5" t="str">
            <v>รวมภารกิจด้านอำนวยการขั้นสูง</v>
          </cell>
          <cell r="BS5">
            <v>0</v>
          </cell>
          <cell r="BT5" t="str">
            <v>นายแพทย์ขั้นต่ำ</v>
          </cell>
          <cell r="BU5" t="str">
            <v>นายแพทย์ขั้นสูง</v>
          </cell>
          <cell r="BV5" t="str">
            <v>รวมกลุ่มงานผู้ป่วยนอกขั้นต่ำ</v>
          </cell>
          <cell r="BW5" t="str">
            <v>รวมกลุ่มงานผู้ป่วยนอกขั้นสูง</v>
          </cell>
          <cell r="BX5" t="str">
            <v/>
          </cell>
          <cell r="BY5" t="str">
            <v>นายแพทย์ขั้นต่ำ</v>
          </cell>
          <cell r="BZ5" t="str">
            <v>นายแพทย์ขั้นสูง</v>
          </cell>
          <cell r="CA5" t="str">
            <v>เภสัชกรขั้นต่ำ</v>
          </cell>
          <cell r="CB5" t="str">
            <v>เภสัชกรขั้นสูง</v>
          </cell>
          <cell r="CC5" t="str">
            <v>พยาบาลวิชาชีพขั้นต่ำ</v>
          </cell>
          <cell r="CD5" t="str">
            <v>พยาบาลวิชาชีพขั้นสูง</v>
          </cell>
          <cell r="CE5" t="str">
            <v>แพทย์แผนไทย/จพ.สาธารณสุข(วุฒิ ป.การแพทย์แผนไทย) (อายุรเวทขั้นต่ำ</v>
          </cell>
          <cell r="CF5" t="str">
            <v>แพทย์แผนไทย/จพ.สาธารณสุข(วุฒิ ป.การแพทย์แผนไทย) (อายุรเวทขั้นต่ำ</v>
          </cell>
          <cell r="CG5" t="str">
            <v>รวมกลุ่มงานการแพทย์แผนไทย
และการแพทย์ทางเลือกขั้นต่ำ</v>
          </cell>
          <cell r="CH5" t="str">
            <v>รวมกลุ่มงานการแพทย์แผนไทย
และการแพทย์ทางเลือกขั้นสูง</v>
          </cell>
          <cell r="CI5">
            <v>0</v>
          </cell>
          <cell r="CJ5" t="str">
            <v>นายแพทย์ขั้นต่ำ</v>
          </cell>
          <cell r="CK5" t="str">
            <v>นายแพทย์ขั้นสูง</v>
          </cell>
          <cell r="CL5" t="str">
            <v>พยาบาลวิชาชีพขั้นต่ำ</v>
          </cell>
          <cell r="CM5" t="str">
            <v>พยาบาลวิชาชีพขั้นสูง</v>
          </cell>
          <cell r="CN5" t="str">
            <v>นวก.สาธารณสุข/จพ.สาธารณสุขขั้นต่ำ</v>
          </cell>
          <cell r="CO5" t="str">
            <v>นวก.สาธารณสุข/จพ.สาธารณสุขขั้นสูง</v>
          </cell>
          <cell r="CP5" t="str">
            <v>จพ.เวชสถิตขั้นต่ำ</v>
          </cell>
          <cell r="CQ5" t="str">
            <v>จพ.เวชสถิตขั้นสูง</v>
          </cell>
          <cell r="CR5" t="str">
            <v>นวก.สาธารณสุข (ทันตสาธารณสุข)/จพ.ทันตสาธารณสุขขั้นต่ำ</v>
          </cell>
          <cell r="CS5" t="str">
            <v>นวก.สาธารณสุข (ทันตสาธารณสุข)/จพ.ทันตสาธารณสุขขั้นสูง</v>
          </cell>
          <cell r="CT5" t="str">
            <v>แพทย์แผนไทย/จพ.สาธารณสุข(วุฒิ ป.การแพทย์แผนไทย) (อายุรเวทขั้นต่ำ</v>
          </cell>
          <cell r="CU5" t="str">
            <v>แพทย์แผนไทย/จพ.สาธารณสุข(วุฒิ ป.การแพทย์แผนไทย) (อายุรเวทขั้นต่ำ</v>
          </cell>
          <cell r="CV5" t="str">
            <v>นักกายภาพบำบัดขั้นต่ำ</v>
          </cell>
          <cell r="CW5" t="str">
            <v>นักกายภาพบำบัดขั้นสูง</v>
          </cell>
          <cell r="CX5" t="str">
            <v>รวมงานเวชปฏิบัติครอบครัวและชุมชนและศูนย์สุขภาพชุมชนเขตเมืองขั้นต่ำ</v>
          </cell>
          <cell r="CY5" t="str">
            <v>รวมงานเวชปฏิบัติครอบครัวและชุมชนและศูนย์สุขภาพชุมชนเขตเมืองขั้นสูง</v>
          </cell>
          <cell r="CZ5">
            <v>0</v>
          </cell>
          <cell r="DA5" t="str">
            <v>พยาบาลวิชาชีพขั้นสูง</v>
          </cell>
          <cell r="DB5" t="str">
            <v>พยาบาลวิชาชีพขั้นต่ำ</v>
          </cell>
          <cell r="DC5" t="str">
            <v>นวก.สาธารณสุขขั้นสูง</v>
          </cell>
          <cell r="DD5" t="str">
            <v>นวก.สาธารณสุขขั้นต่ำ</v>
          </cell>
          <cell r="DE5" t="str">
            <v>รวมงานป้องกันควบคุมโรคและ
ระบาดวิทยาขั้นสูง</v>
          </cell>
          <cell r="DF5" t="str">
            <v>รวมงานป้องกันควบคุมโรคและ
ระบาดวิทยาขั้นต่ำ</v>
          </cell>
          <cell r="DG5">
            <v>0</v>
          </cell>
          <cell r="DH5" t="str">
            <v>พยาบาลวิชาชีพขั้นต่ำ</v>
          </cell>
          <cell r="DI5" t="str">
            <v>พยาบาลวิชาชีพขั้นสูง</v>
          </cell>
          <cell r="DJ5" t="str">
            <v>นวก.สาธารณสุขขั้นต่ำ</v>
          </cell>
          <cell r="DK5" t="str">
            <v>นวก.สาธารณสุขขั้นสูง</v>
          </cell>
          <cell r="DL5" t="str">
            <v>รวมงานพัฒนาระบบบริการปฐมภูมิ
และสนับสนุนเครือข่ายขั้นต่ำ</v>
          </cell>
          <cell r="DM5" t="str">
            <v>รวมงานพัฒนาระบบบริการปฐมภูมิ
และสนับสนุนเครือข่ายขั้นสูง</v>
          </cell>
          <cell r="DN5">
            <v>0</v>
          </cell>
          <cell r="DO5" t="str">
            <v>พยาบาลวิชาชีพขั้นต่ำ</v>
          </cell>
          <cell r="DP5" t="str">
            <v>พยาบาลวิชาชีพขั้นสูง</v>
          </cell>
          <cell r="DQ5" t="str">
            <v>นวก.สาธารณสุข/จพ.สาธารณสุขขั้นต่ำ</v>
          </cell>
          <cell r="DR5" t="str">
            <v>นวก.สาธารณสุข/จพ.สาธารณสุขขั้นสูง</v>
          </cell>
          <cell r="DS5" t="str">
            <v>รวมงานส่งเสริมสุขภาพและฟื้นฟูขั้นสูง</v>
          </cell>
          <cell r="DT5" t="str">
            <v>รวมงานส่งเสริมสุขภาพและฟื้นฟูขั้นต่ำ</v>
          </cell>
          <cell r="DU5">
            <v>0</v>
          </cell>
          <cell r="DV5" t="str">
            <v>เภสัชกรขั้นต่ำ</v>
          </cell>
          <cell r="DW5" t="str">
            <v>เภสัชกรขั้นสูง</v>
          </cell>
          <cell r="DX5" t="str">
            <v>นวก.สาธารณสุขขั้นต่ำ</v>
          </cell>
          <cell r="DY5" t="str">
            <v>นวก.สาธารณสุขขั้นสูง</v>
          </cell>
          <cell r="DZ5" t="str">
            <v>รวมงานคุ้มครองผู้บริโภคขั้นต่ำ</v>
          </cell>
          <cell r="EA5" t="str">
            <v>รวมงานคุ้มครองผู้บริโภคขั้นสูง</v>
          </cell>
          <cell r="EB5">
            <v>0</v>
          </cell>
          <cell r="EC5" t="str">
            <v>รวมงานเวชกรรมสังคมขั้นต่ำ</v>
          </cell>
          <cell r="ED5" t="str">
            <v>รวมงานเวชกรรมสังคมขั้นสูง</v>
          </cell>
          <cell r="EE5">
            <v>0</v>
          </cell>
          <cell r="EF5" t="str">
            <v>นวก.สาธารณสุขขั้นต่ำ</v>
          </cell>
          <cell r="EG5" t="str">
            <v>นวก.สาธารณสุขขั้นสูง</v>
          </cell>
          <cell r="EH5" t="str">
            <v>รวมกลุ่มงานสุขศึกษาขั้นต่ำ</v>
          </cell>
          <cell r="EI5" t="str">
            <v>รวมกลุ่มงานสุขศึกษาขั้นสูง</v>
          </cell>
          <cell r="EJ5">
            <v>0</v>
          </cell>
          <cell r="EK5" t="str">
            <v>นายแพทย์ขั้นต่ำ</v>
          </cell>
          <cell r="EL5" t="str">
            <v>นายแพทย์ขั้นสูง</v>
          </cell>
          <cell r="EM5" t="str">
            <v>พยาบาลวิชาชีพขั้นต่ำ</v>
          </cell>
          <cell r="EN5" t="str">
            <v>พยาบาลวิชาชีพขั้นสูง</v>
          </cell>
          <cell r="EO5" t="str">
            <v>รวมงานคลินิกอาชีวเวชกรรมขั้นสูง</v>
          </cell>
          <cell r="EP5" t="str">
            <v>รวมงานคลินิกอาชีวเวชกรรมขั้นต่ำ</v>
          </cell>
          <cell r="EQ5">
            <v>0</v>
          </cell>
          <cell r="ER5" t="str">
            <v>พยาบาลวิชาชีพขั้นต่ำ</v>
          </cell>
          <cell r="ES5" t="str">
            <v>พยาบาลวิชาชีพขั้นสูง</v>
          </cell>
          <cell r="ET5" t="str">
            <v>นวก.สาธารณสุขขั้นต่ำ</v>
          </cell>
          <cell r="EU5" t="str">
            <v>นวก.สาธารณสุขขั้นสูง</v>
          </cell>
          <cell r="EV5" t="str">
            <v>รวมงานส่งเสริมสุขภาพและฟื้นฟู
สภาพวัยทำงานขั้นต่ำ</v>
          </cell>
          <cell r="EW5" t="str">
            <v>รวมงานส่งเสริมสุขภาพและฟื้นฟู
สภาพวัยทำงานขั้นสูง</v>
          </cell>
          <cell r="EX5">
            <v>0</v>
          </cell>
          <cell r="EY5" t="str">
            <v>นายแพทย์ขั้นต่ำ</v>
          </cell>
          <cell r="EZ5" t="str">
            <v>นายแพทย์ขั้นสูง</v>
          </cell>
          <cell r="FA5" t="str">
            <v>พยาบาลวิชาชีพขั้นต่ำ</v>
          </cell>
          <cell r="FB5" t="str">
            <v>พยาบาลวิชาชีพขั้นสูง</v>
          </cell>
          <cell r="FC5" t="str">
            <v>นวก.สาธารณสุขขั้นต่ำ</v>
          </cell>
          <cell r="FD5" t="str">
            <v>นวก.สาธารณสุขขั้นสูง</v>
          </cell>
          <cell r="FE5" t="str">
            <v>รวม งานอาชีวป้องกันและควบคุมโรคขั้นต่ำ</v>
          </cell>
          <cell r="FF5" t="str">
            <v>รวม งานอาชีวป้องกันและควบคุมโรคขั้นสูง</v>
          </cell>
          <cell r="FG5">
            <v>0</v>
          </cell>
          <cell r="FH5" t="str">
            <v>พยาบาลวิชาชีพขั้นต่ำ</v>
          </cell>
          <cell r="FI5" t="str">
            <v>พยาบาลวิชาชีพขั้นสูง</v>
          </cell>
          <cell r="FJ5" t="str">
            <v>นวก.สาธารณสุขขั้นต่ำ</v>
          </cell>
          <cell r="FK5" t="str">
            <v>นวก.สาธารณสุขขั้นสูง</v>
          </cell>
          <cell r="FL5" t="str">
            <v>รวมงานพิษวิทยาและเวชศาสตร์
สิ่งแวดล้อมขั้นต่ำ</v>
          </cell>
          <cell r="FM5" t="str">
            <v>รวมงานพิษวิทยาและเวชศาสตร์
สิ่งแวดล้อมขั้นสูง</v>
          </cell>
          <cell r="FN5">
            <v>0</v>
          </cell>
          <cell r="FO5" t="str">
            <v>พยาบาลวิชาชีพขั้นต่ำ</v>
          </cell>
          <cell r="FP5" t="str">
            <v>พยาบาลวิชาชีพขั้นสูง</v>
          </cell>
          <cell r="FQ5" t="str">
            <v>นวก.สาธารณสุขขั้นต่ำ</v>
          </cell>
          <cell r="FR5" t="str">
            <v>นวก.สาธารณสุขขั้นสูง</v>
          </cell>
          <cell r="FS5" t="str">
            <v>รวม งานอาชีวอนามัยความปลอดภัยและ
อนามัยสิ่งแวดล้อมขั้นต่ำ</v>
          </cell>
          <cell r="FT5" t="str">
            <v>รวม งานอาชีวอนามัยความปลอดภัยและ
อนามัยสิ่งแวดล้อมขั้นสูง</v>
          </cell>
          <cell r="FU5">
            <v>0</v>
          </cell>
          <cell r="FV5" t="str">
            <v>นายแพทย์ขั้นต่ำ</v>
          </cell>
          <cell r="FW5" t="str">
            <v>นายแพทย์ขั้นสูง</v>
          </cell>
          <cell r="FX5" t="str">
            <v>พยาบาลวิชาชีพขั้นต่ำ</v>
          </cell>
          <cell r="FY5" t="str">
            <v>พยาบาลวิชาชีพขั้นสูง</v>
          </cell>
          <cell r="FZ5" t="str">
            <v>นวก.สาธารณสุขขั้นต่ำ</v>
          </cell>
          <cell r="GA5" t="str">
            <v>นวก.สาธารณสุขขั้นสูง</v>
          </cell>
          <cell r="GB5" t="str">
            <v>รวม.งานตรวจสุขภาพขั้นต่ำ</v>
          </cell>
          <cell r="GC5" t="str">
            <v>รวม.งานตรวจสุขภาพขั้นสูง</v>
          </cell>
          <cell r="GD5">
            <v>0</v>
          </cell>
          <cell r="GE5" t="str">
            <v>รวมกลุ่มงานอาชีวเวชกรรมขั้นต่ำ</v>
          </cell>
          <cell r="GF5" t="str">
            <v>รวมกลุ่มงานอาชีวเวชกรรมขั้นสูง</v>
          </cell>
          <cell r="GG5">
            <v>0</v>
          </cell>
          <cell r="GH5" t="str">
            <v>พยาบาลวิชาชีพ/พยาบาลเทคนิคขั้นต่ำ</v>
          </cell>
          <cell r="GI5" t="str">
            <v>พยาบาลวิชาชีพ/พยาบาลเทคนิคขั้นสูง</v>
          </cell>
          <cell r="GJ5" t="str">
            <v>รวมงานการพยาบาลที่บ้านและชุมชนขั้นต่ำ</v>
          </cell>
          <cell r="GK5" t="str">
            <v>รวมงานการพยาบาลที่บ้านและชุมชนขั้นสูง</v>
          </cell>
          <cell r="GL5">
            <v>0</v>
          </cell>
          <cell r="GM5" t="str">
            <v>พยาบาลวิชาชีพ/พยาบาลเทคนิคขั้นต่ำ</v>
          </cell>
          <cell r="GN5" t="str">
            <v>พยาบาลวิชาชีพ/พยาบาลเทคนิคขั้นสูง</v>
          </cell>
          <cell r="GO5" t="str">
            <v>รวมงานพยาบาลผู้จัดการสุขภาพ
ชุมชนขั้นต่ำ</v>
          </cell>
          <cell r="GP5" t="str">
            <v>รวมงานพยาบาลผู้จัดการสุขภาพ
ชุมชนขั้นสูง</v>
          </cell>
          <cell r="GQ5">
            <v>0</v>
          </cell>
          <cell r="GR5" t="str">
            <v>พยาบาลวิชาชีพ/พยาบาลเทคนิคขั้นต่ำ</v>
          </cell>
          <cell r="GS5" t="str">
            <v>พยาบาลวิชาชีพ/พยาบาลเทคนิคขั้นสูง</v>
          </cell>
          <cell r="GT5" t="str">
            <v>รวมงานพัฒนาคุณภาพการพยาบาล
ชุมชนขั้นต่ำ</v>
          </cell>
          <cell r="GU5" t="str">
            <v>รวมงานพัฒนาคุณภาพการพยาบาล
ชุมชนขั้นสูง</v>
          </cell>
          <cell r="GV5">
            <v>0</v>
          </cell>
          <cell r="GW5" t="str">
            <v>พยาบาลวิชาชีพ/พยาบาลเทคนิคขั้นต่ำ</v>
          </cell>
          <cell r="GX5" t="str">
            <v>พยาบาลวิชาชีพ/พยาบาลเทคนิคขั้นสูง</v>
          </cell>
          <cell r="GY5" t="str">
            <v>รวมงานการพยาบาลชุมชนในการ
บำบัดรักษายาเสพติดขั้นต่ำ</v>
          </cell>
          <cell r="GZ5" t="str">
            <v>รวมงานการพยาบาลชุมชนในการ
บำบัดรักษายาเสพติดขั้นสูง</v>
          </cell>
          <cell r="HA5">
            <v>0</v>
          </cell>
          <cell r="HB5" t="str">
            <v>กลุ่มงานการพยาบาลชุมชนขั้นต่ำ</v>
          </cell>
          <cell r="HC5" t="str">
            <v>กลุ่มงานการพยาบาลชุมชนขั้นสูง</v>
          </cell>
          <cell r="HD5" t="str">
            <v>ภารกิจด้านบริการปฐมภูมิขั้นต่ำ</v>
          </cell>
          <cell r="HE5" t="str">
            <v>ภารกิจด้านบริการปฐมภูมิขั้นสูง</v>
          </cell>
          <cell r="HF5">
            <v>0</v>
          </cell>
          <cell r="HG5" t="str">
            <v>นวก.คอมพิวเตอร์ขั้นต่ำ</v>
          </cell>
          <cell r="HH5" t="str">
            <v>นวก.คอมพิวเตอร์ขั้นสูง</v>
          </cell>
          <cell r="HI5" t="str">
            <v>นักวิชาการสถิติ(กรอบงานแผนงาน)ขั้นต่ำ</v>
          </cell>
          <cell r="HJ5" t="str">
            <v>นักวิชาการสถิติ(กรอบงานแผนงาน)ขั้นสูง</v>
          </cell>
          <cell r="HK5" t="str">
            <v>นวก.สาธารณสุข(เวชสถิติ)/จพ.เวชสถิติ ขั้นต่ำ</v>
          </cell>
          <cell r="HL5" t="str">
            <v>นวก.สาธารณสุข(เวชสถิติ)/จพ.เวชสถิติ ขั้นสูง</v>
          </cell>
          <cell r="HM5" t="str">
            <v>จพ.ธุรการ(กรอบงานบริหาร)ขั้นต่ำ</v>
          </cell>
          <cell r="HN5" t="str">
            <v>จพ.ธุรการ(กรอบงานบริหาร)ขั้นสูง</v>
          </cell>
          <cell r="HO5" t="str">
            <v>รวมกลุ่มงานสารสนเทศทางการแพทย์ขั้นต่ำ</v>
          </cell>
          <cell r="HP5" t="str">
            <v>รวมกลุ่มงานสารสนเทศทางการแพทย์ขั้นสูง</v>
          </cell>
          <cell r="HQ5">
            <v>0</v>
          </cell>
          <cell r="HR5" t="str">
            <v>นวก.สาธารณสุขขั้นต่ำ</v>
          </cell>
          <cell r="HS5" t="str">
            <v>นวก.สาธารณสุขขั้นสูง</v>
          </cell>
          <cell r="HT5" t="str">
            <v>นวก.เงินและบัญชี ขั้นต่ำ</v>
          </cell>
          <cell r="HU5" t="str">
            <v>นวก.เงินและบัญชี ขั้นสูง</v>
          </cell>
          <cell r="HV5" t="str">
            <v>จพ.การเงินและบัญชีขั้นต่ำ</v>
          </cell>
          <cell r="HW5" t="str">
            <v>จพ.การเงินและบัญชีขั้นสูง</v>
          </cell>
          <cell r="HX5" t="str">
            <v>จพ.ธุรการขั้นต่ำ</v>
          </cell>
          <cell r="HY5" t="str">
            <v>จพ.ธุรการขั้นสูง</v>
          </cell>
          <cell r="HZ5" t="str">
            <v>รวมงานประกันสุขภาพขั้นต่ำ</v>
          </cell>
          <cell r="IA5" t="str">
            <v>รวมงานประกันสุขภาพขั้นสูง</v>
          </cell>
          <cell r="IB5">
            <v>0</v>
          </cell>
          <cell r="IC5" t="str">
            <v>นักวิเคราะห์นโยบายและแผนขั้นต่ำ</v>
          </cell>
          <cell r="ID5" t="str">
            <v>นักวิเคราะห์นโยบายและแผนขั้นสูง</v>
          </cell>
          <cell r="IE5" t="str">
            <v>นักวิชาการสถิติขั้นต่ำ</v>
          </cell>
          <cell r="IF5" t="str">
            <v>นักวิชาการสถิติขั้นสูง</v>
          </cell>
          <cell r="IG5" t="str">
            <v>จพ.เวชสถิติขั้นต่ำ</v>
          </cell>
          <cell r="IH5" t="str">
            <v>จพ.เวชสถิติขั้นสูง</v>
          </cell>
          <cell r="II5" t="str">
            <v>รวมกลุ่มงานยุทธศาสตร์และ
แผนงานโครงการขั้นต่ำ</v>
          </cell>
          <cell r="IJ5" t="str">
            <v>รวมกลุ่มงานยุทธศาสตร์และ
แผนงานโครงการขั้นสูง</v>
          </cell>
          <cell r="IK5">
            <v>0</v>
          </cell>
          <cell r="IL5" t="str">
            <v>นวก.สาธารณสุขขั้นต่ำ</v>
          </cell>
          <cell r="IM5" t="str">
            <v>นวก.สาธารณสุขขั้นสูง</v>
          </cell>
          <cell r="IN5" t="str">
            <v>ช่างภาพการแพทย์ขั้นต่ำ</v>
          </cell>
          <cell r="IO5" t="str">
            <v>ช่างภาพการแพทย์ขั้นสูง</v>
          </cell>
          <cell r="IP5" t="str">
            <v>นวก.โสตทัศนศึกษา/จพ.โสตทัศนศึกษาขั้นต่ำ</v>
          </cell>
          <cell r="IQ5" t="str">
            <v>นวก.โสตทัศนศึกษา/จพ.โสตทัศนศึกษาขั้นสูง</v>
          </cell>
          <cell r="IR5" t="str">
            <v>จพ.ธุรการขั้นต่ำ</v>
          </cell>
          <cell r="IS5" t="str">
            <v>จพ.ธุรการขั้นสูง</v>
          </cell>
          <cell r="IT5" t="str">
            <v>นายช่างศิลป์(กรอบงานบริหาร)ขั้นต่ำ</v>
          </cell>
          <cell r="IU5" t="str">
            <v>นายช่างศิลป์(กรอบงานบริหาร)ขั้นสูง</v>
          </cell>
          <cell r="IV5" t="str">
            <v>บรรณารักษ์(กรอบงานห้องสมุด)ขั้นต่ำ</v>
          </cell>
          <cell r="IW5" t="str">
            <v>บรรณารักษ์(กรอบงานห้องสมุด)ขั้นสูง</v>
          </cell>
          <cell r="IX5" t="str">
            <v>จพ.ห้องสมุด(กรอบงานห้องสมุด)ขั้นต่ำ</v>
          </cell>
          <cell r="IY5" t="str">
            <v>จพ.ห้องสมุด(กรอบงานห้องสมุด)ขั้นสูง</v>
          </cell>
          <cell r="IZ5" t="str">
            <v>รวมกลุ่มงานพัฒนาทรัพยากรบุคคลขั้นต่ำ</v>
          </cell>
          <cell r="JA5" t="str">
            <v>รวมกลุ่มงานพัฒนาทรัพยากรบุคคลขั้นสูง</v>
          </cell>
          <cell r="JB5">
            <v>0</v>
          </cell>
          <cell r="JC5" t="str">
            <v>พยาบาลวิชาชีพขั้นต่ำ</v>
          </cell>
          <cell r="JD5" t="str">
            <v>พยาบาลวิชาชีพขั้นสูง</v>
          </cell>
          <cell r="JE5" t="str">
            <v>นวก.สาธารณสุขขั้นต่ำ</v>
          </cell>
          <cell r="JF5" t="str">
            <v>นวก.สาธารณสุขขั้นสูง</v>
          </cell>
          <cell r="JG5" t="str">
            <v>จพ.ธุรการขั้นต่ำ</v>
          </cell>
          <cell r="JH5" t="str">
            <v>จพ.ธุรการขั้นสูง</v>
          </cell>
          <cell r="JI5" t="str">
            <v>งานระบาดวิทยาคลินิกขั้นต่ำ</v>
          </cell>
          <cell r="JJ5" t="str">
            <v>งานระบาดวิทยาคลินิกขั้นสูง</v>
          </cell>
          <cell r="JK5" t="str">
            <v>นวก.สาธารณสุขขั้นต่ำ</v>
          </cell>
          <cell r="JL5" t="str">
            <v>นวก.สาธารณสุขขั้นสูง</v>
          </cell>
          <cell r="JM5" t="str">
            <v>รวมกลุ่มงานพัฒนาคุณภาพ
บริการและมาตรฐานขั้นต่ำ</v>
          </cell>
          <cell r="JN5" t="str">
            <v>รวมกลุ่มงานพัฒนาคุณภาพ
บริการและมาตรฐานขั้นสูง</v>
          </cell>
          <cell r="JO5">
            <v>0</v>
          </cell>
          <cell r="JP5" t="str">
            <v>ภารกิจด้านพัฒนาระบบบริการและสนับสนุนบริการสุขภาพขั้นต่ำ</v>
          </cell>
          <cell r="JQ5" t="str">
            <v>ภารกิจด้านพัฒนาระบบบริการและสนับสนุนบริการสุขภาพขั้นสูง</v>
          </cell>
          <cell r="JR5">
            <v>0</v>
          </cell>
          <cell r="JS5" t="str">
            <v>นายแพทย์ขั้นต่ำ</v>
          </cell>
          <cell r="JT5" t="str">
            <v>นายแพทย์ขั้นสูง</v>
          </cell>
          <cell r="JU5" t="str">
            <v>นักปฏิบัติการฉุกเฉินการแพทย์/จพ.สาธารณสุข (เวชกิจฉุกเฉิน)/ จพ.ฉุกเฉินการแพทย์ขั้นต่ำ</v>
          </cell>
          <cell r="JV5" t="str">
            <v>นักปฏิบัติการฉุกเฉินการแพทย์/จพ.สาธารณสุข (เวชกิจฉุกเฉิน)/ จพ.ฉุกเฉินการแพทย์ขั้นสูง</v>
          </cell>
          <cell r="JW5" t="str">
            <v>รวม.กลุ่มงานเวชศาสตร์ฉุกเฉินขั้นต่ำ</v>
          </cell>
          <cell r="JX5" t="str">
            <v>รวม.กลุ่มงานเวชศาสตร์ฉุกเฉินขั้นสูง</v>
          </cell>
          <cell r="JY5" t="str">
            <v/>
          </cell>
          <cell r="JZ5" t="str">
            <v>นายแพทย์ขั้นต่ำ</v>
          </cell>
          <cell r="KA5" t="str">
            <v>นายแพทย์ขั้นสูง</v>
          </cell>
          <cell r="KB5" t="str">
            <v>นักเทคโนโลยีหัวใจและทรวงอกขั้นต่ำ</v>
          </cell>
          <cell r="KC5" t="str">
            <v>นักเทคโนโลยีหัวใจและทรวงอกขั้นสูง</v>
          </cell>
          <cell r="KD5" t="str">
            <v>รวมกลุ่มงานอายุกรรมขั้นต่ำ</v>
          </cell>
          <cell r="KE5" t="str">
            <v>รวมกลุ่มงานอายุกรรมขั้นสูง</v>
          </cell>
          <cell r="KF5" t="str">
            <v/>
          </cell>
          <cell r="KG5" t="str">
            <v>นายแพทย์ขั้นต่ำ</v>
          </cell>
          <cell r="KH5" t="str">
            <v>นายแพทย์ขั้นสูง</v>
          </cell>
          <cell r="KI5" t="str">
            <v>นักเทคโนโลยีหัวใจและทรวงอกขั้นต่ำ</v>
          </cell>
          <cell r="KJ5" t="str">
            <v>นักเทคโนโลยีหัวใจและทรวงอกขั้นสูง</v>
          </cell>
          <cell r="KK5" t="str">
            <v>รวมกลุ่มงานศัลยกรรมขั้นต่ำ</v>
          </cell>
          <cell r="KL5" t="str">
            <v>รวมกลุ่มงานศัลยกรรมขั้นสูง</v>
          </cell>
          <cell r="KM5" t="str">
            <v/>
          </cell>
          <cell r="KN5" t="str">
            <v>นายแพทย์ขั้นต่ำ</v>
          </cell>
          <cell r="KO5" t="str">
            <v>นายแพทย์ขั้นสูง</v>
          </cell>
          <cell r="KP5" t="str">
            <v>รวมกลุ่มงานศัลยกรรมออร์โธปิดิกส์ขั้นต่ำ</v>
          </cell>
          <cell r="KQ5" t="str">
            <v>รวมกลุ่มงานศัลยกรรมออร์โธปิดิกส์ขั้นสูง</v>
          </cell>
          <cell r="KR5" t="str">
            <v/>
          </cell>
          <cell r="KS5" t="str">
            <v>นายแพทย์ขั้นต่ำ</v>
          </cell>
          <cell r="KT5" t="str">
            <v>นายแพทย์ขั้นสูง</v>
          </cell>
          <cell r="KU5" t="str">
            <v>รวม.กลุ่มงานกุมารเวชกรรมขั้นต่ำ</v>
          </cell>
          <cell r="KV5" t="str">
            <v>รวม.กลุ่มงานกุมารเวชกรรมขั้นสูง</v>
          </cell>
          <cell r="KW5" t="str">
            <v/>
          </cell>
          <cell r="KX5" t="str">
            <v>นายแพทย์ขั้นต่ำ</v>
          </cell>
          <cell r="KY5" t="str">
            <v>นายแพทย์ขั้นสูง</v>
          </cell>
          <cell r="KZ5" t="str">
            <v>นักนิติวิทยาศาสตร์ขั้นต่ำ</v>
          </cell>
          <cell r="LA5" t="str">
            <v>นักนิติวิทยาศาสตร์ขั้นสูง</v>
          </cell>
          <cell r="LB5" t="str">
            <v>รวมกลุ่มงานนิติเวชขั้นต่ำ</v>
          </cell>
          <cell r="LC5" t="str">
            <v>รวมกลุ่มงานนิติเวชขั้นสูง</v>
          </cell>
          <cell r="LD5" t="str">
            <v/>
          </cell>
          <cell r="LE5" t="str">
            <v>นายแพทย์ขั้นต่ำ</v>
          </cell>
          <cell r="LF5" t="str">
            <v>นายแพทย์ขั้นสูง</v>
          </cell>
          <cell r="LG5" t="str">
            <v>รวมกลุ่มงานจักษุวิทยาขั้นต่ำ</v>
          </cell>
          <cell r="LH5" t="str">
            <v>รวมกลุ่มงานจักษุวิทยาขั้นสูง</v>
          </cell>
          <cell r="LI5" t="str">
            <v/>
          </cell>
          <cell r="LJ5" t="str">
            <v>นายแพทย์ขั้นต่ำ</v>
          </cell>
          <cell r="LK5" t="str">
            <v>นายแพทย์ขั้นสูง</v>
          </cell>
          <cell r="LL5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สาขาความผิดปกติของการสื่อความหมาย)ขั้นต่ำ</v>
          </cell>
          <cell r="LM5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สาขาความผิดปกติของการสื่อความหมาย)ขั้นสูง</v>
          </cell>
          <cell r="LN5" t="str">
            <v>รวมกลุ่มงานโสต ศอ นาสิกขั้นต่ำ</v>
          </cell>
          <cell r="LO5" t="str">
            <v>รวมกลุ่มงานโสต ศอ นาสิกขั้นสูง</v>
          </cell>
          <cell r="LP5" t="str">
            <v/>
          </cell>
          <cell r="LQ5" t="str">
            <v>นักโภชนาการ/นักกำหนดอาหาร/โภชนากรขั้นต่ำ</v>
          </cell>
          <cell r="LR5" t="str">
            <v>นักโภชนาการ/นักกำหนดอาหาร/โภชนากรขั้นสูง</v>
          </cell>
          <cell r="LS5" t="str">
            <v>รวมกลุ่มงานโภชนศาสตร์ขั้นต่ำ</v>
          </cell>
          <cell r="LT5" t="str">
            <v>รวมกลุ่มงานโภชนศาสตร์ขั้นสูง</v>
          </cell>
          <cell r="LU5" t="str">
            <v/>
          </cell>
          <cell r="LV5" t="str">
            <v>นายแพทย์ขั้นต่ำ</v>
          </cell>
          <cell r="LW5" t="str">
            <v>นายแพทย์ขั้นสูง</v>
          </cell>
          <cell r="LX5" t="str">
            <v>นักวิทยาศาสตร์การแพทย์/จพ.วิทยาศาสตร์การแพทย์ขั้นต่ำ</v>
          </cell>
          <cell r="LY5" t="str">
            <v>นักวิทยาศาสตร์การแพทย์/จพ.วิทยาศาสตร์การแพทย์ขั้นสูง</v>
          </cell>
          <cell r="LZ5" t="str">
            <v>รวมกลุ่มงานพยาธิวิทยากายวิภาคขั้นต่ำ</v>
          </cell>
          <cell r="MA5" t="str">
            <v>รวมกลุ่มงานพยาธิวิทยากายวิภาคขั้นสูง</v>
          </cell>
          <cell r="MB5" t="str">
            <v/>
          </cell>
          <cell r="MC5" t="str">
            <v>นายแพทย์ขั้นต่ำ</v>
          </cell>
          <cell r="MD5" t="str">
            <v>นายแพทย์ขั้นสูง</v>
          </cell>
          <cell r="ME5" t="str">
            <v>รวมกลุ่มสูติ-นรีเวชกรรมขั้นต่ำ</v>
          </cell>
          <cell r="MF5" t="str">
            <v>รวมกลุ่มสูติ-นรีเวชกรรมขั้นสูง</v>
          </cell>
          <cell r="MG5" t="str">
            <v/>
          </cell>
          <cell r="MH5" t="str">
            <v>นายแพทย์ขั้นต่ำ</v>
          </cell>
          <cell r="MI5" t="str">
            <v>นายแพทย์ขั้นสูง</v>
          </cell>
          <cell r="MJ5" t="str">
            <v>รวม.กลุ่มวิสัญญีวิทยาขั้นต่ำ</v>
          </cell>
          <cell r="MK5" t="str">
            <v>รวม.กลุ่มวิสัญญีวิทยาขั้นสูง</v>
          </cell>
          <cell r="ML5" t="str">
            <v/>
          </cell>
          <cell r="MM5" t="str">
            <v>นายแพทย์ขั้นต่ำ</v>
          </cell>
          <cell r="MN5" t="str">
            <v>นายแพทย์ขั้นสูง</v>
          </cell>
          <cell r="MO5" t="str">
            <v>พยาบาลวิชาชีพขั้นต่ำ</v>
          </cell>
          <cell r="MP5" t="str">
            <v>พยาบาลวิชาชีพขั้นสูง</v>
          </cell>
          <cell r="MQ5" t="str">
            <v>นักจิตวิทยา/นักจิตวิทยาคลีนิคขั้นต่ำ</v>
          </cell>
          <cell r="MR5" t="str">
            <v>นักจิตวิทยา/นักจิตวิทยาคลีนิคขั้นสูง</v>
          </cell>
          <cell r="MS5" t="str">
            <v>รวมกลุ่มงานจิตเวชขั้นต่ำ</v>
          </cell>
          <cell r="MT5" t="str">
            <v>รวมกลุ่มงานจิตเวชขั้นสูง</v>
          </cell>
          <cell r="MU5" t="str">
            <v/>
          </cell>
          <cell r="MV5" t="str">
            <v>ทันตแพทย์ขั้นต่ำ</v>
          </cell>
          <cell r="MW5" t="str">
            <v>ทันตแพทย์ขั้นสูง</v>
          </cell>
          <cell r="MX5" t="str">
            <v>นวก.สาธารณสุข (ทันตสาธารณสุข)/จพ.ทันตสาธารณสุขขั้นต่ำ</v>
          </cell>
          <cell r="MY5" t="str">
            <v>นวก.สาธารณสุข (ทันตสาธารณสุข)/จพ.ทันตสาธารณสุขขั้นสูง</v>
          </cell>
          <cell r="MZ5" t="str">
            <v>ช่างทันตกรรมขั้นต่ำ</v>
          </cell>
          <cell r="NA5" t="str">
            <v>ช่างทันตกรรมขั้นสูง</v>
          </cell>
          <cell r="NB5" t="str">
            <v>รวมกลุ่มงานทันตกรรมขั้นต่ำ</v>
          </cell>
          <cell r="NC5" t="str">
            <v>รวมกลุ่มงานทันตกรรมขั้นสูง</v>
          </cell>
          <cell r="ND5" t="str">
            <v/>
          </cell>
          <cell r="NE5" t="str">
            <v>นายแพทย์ขั้นต่ำ</v>
          </cell>
          <cell r="NF5" t="str">
            <v>นายแพทย์ขั้นสูง</v>
          </cell>
          <cell r="NG5" t="str">
            <v>นักรังสีการแพทย์/นักฟิสิกส์การแพทย์ /จพ.รังสีการแพทย์ขั้นต่ำ</v>
          </cell>
          <cell r="NH5" t="str">
            <v>นักรังสีการแพทย์/นักฟิสิกส์การแพทย์ /จพ.รังสีการแพทย์ขั้นสูง</v>
          </cell>
          <cell r="NI5" t="str">
            <v>นักรังสีการแพทย์ (รังสีรักษา)ขั้นต่ำ</v>
          </cell>
          <cell r="NJ5" t="str">
            <v>นักรังสีการแพทย์ (รังสีรักษา)ขั้นสูง</v>
          </cell>
          <cell r="NK5" t="str">
            <v>นักรังสีการแพทย์ (เวชศาสตร์นิวเคลียร์)ขั้นต่ำ</v>
          </cell>
          <cell r="NL5" t="str">
            <v>นักรังสีการแพทย์ (เวชศาสตร์นิวเคลียร์)ขั้นสูง</v>
          </cell>
          <cell r="NM5" t="str">
            <v>รวมกลุ่มงานรังสีวิทยาขั้นต่ำ</v>
          </cell>
          <cell r="NN5" t="str">
            <v>รวมกลุ่มงานรังสีวิทยาขั้นสูง</v>
          </cell>
          <cell r="NO5" t="str">
            <v/>
          </cell>
          <cell r="NP5" t="str">
            <v>นายแพทย์ขั้นต่ำ</v>
          </cell>
          <cell r="NQ5" t="str">
            <v>นายแพทย์ขั้นสูง</v>
          </cell>
          <cell r="NR5" t="str">
            <v>นักเทคนิคการแพทย์ขั้นต่ำ</v>
          </cell>
          <cell r="NS5" t="str">
            <v>นักเทคนิคการแพทย์ขั้นสูง</v>
          </cell>
          <cell r="NT5" t="str">
            <v>นักวิทยาศาสตร์การแพทย์ /จพ.วิทยาศาสตร์การแพทย์
(วุฒิ วทบ.สาขาเวชศาสตร์การธนาคารเลือด)ขั้นต่ำ</v>
          </cell>
          <cell r="NU5" t="str">
            <v>นักวิทยาศาสตร์การแพทย์ /จพ.วิทยาศาสตร์การแพทย์
(วุฒิ วทบ.สาขาเวชศาสตร์การธนาคารเลือด)ขั้นสูง</v>
          </cell>
          <cell r="NV5" t="str">
            <v>รวมกลุ่มงานเทคนิคการแพทย์และพยาธิวิทยาคลินิกขั้นต่ำ</v>
          </cell>
          <cell r="NW5" t="str">
            <v>รวมกลุ่มงานเทคนิคการแพทย์และพยาธิวิทยาคลินิกขั้นสูง</v>
          </cell>
          <cell r="NX5" t="str">
            <v/>
          </cell>
          <cell r="NY5" t="str">
            <v>นายแพทย์ขั้นต่ำ</v>
          </cell>
          <cell r="NZ5" t="str">
            <v>นายแพทย์ขั้นสูง</v>
          </cell>
          <cell r="OA5" t="str">
            <v>นักกายภาพบำบัด/จพ.เวชกรรมฟื้นฟูขั้นต่ำ</v>
          </cell>
          <cell r="OB5" t="str">
            <v>นักกายภาพบำบัด/จพ.เวชกรรมฟื้นฟูขั้นสูง</v>
          </cell>
          <cell r="OC5" t="str">
            <v>นักกิจกรรมบำบัด/จพ.อาชีวบำบัดขั้นต่ำ</v>
          </cell>
          <cell r="OD5" t="str">
            <v>นักกิจกรรมบำบัด/จพ.อาชีวบำบัดขั้นสูง</v>
          </cell>
          <cell r="OE5" t="str">
            <v>นักกายอุปกรณ์ขั้นต่ำ</v>
          </cell>
          <cell r="OF5" t="str">
            <v>นักกายอุปกรณ์ขั้นสูง</v>
          </cell>
          <cell r="OG5" t="str">
            <v>ช่างกายอุปกรณ์  ขั้นต่ำ</v>
          </cell>
          <cell r="OH5" t="str">
            <v>ช่างกายอุปกรณ์  ขั้นสูง</v>
          </cell>
          <cell r="OI5" t="str">
            <v>รวมกลุ่มงานเวชกรรมฟื้นฟูขั้นต่ำ</v>
          </cell>
          <cell r="OJ5" t="str">
            <v>รวมกลุ่มงานเวชกรรมฟื้นฟูขั้นสูง</v>
          </cell>
          <cell r="OK5" t="str">
            <v/>
          </cell>
          <cell r="OL5" t="str">
            <v>นักสังคมสงเคราะห์ขั้นต่ำ</v>
          </cell>
          <cell r="OM5" t="str">
            <v>นักสังคมสงเคราะห์ขั้นสูง</v>
          </cell>
          <cell r="ON5" t="str">
            <v>รวมกล่มงานสังคมสงเคราะห์ขั้นต่ำ</v>
          </cell>
          <cell r="OO5" t="str">
            <v>รวมกล่มงานสังคมสงเคราะห์ขั้นสูง</v>
          </cell>
          <cell r="OP5" t="str">
            <v/>
          </cell>
          <cell r="OQ5" t="str">
            <v>เภสัชกรขั้นต่ำ</v>
          </cell>
          <cell r="OR5" t="str">
            <v>เภสัชกรขั้นสูง</v>
          </cell>
          <cell r="OS5" t="str">
            <v>จพ.เภสัชกรรมขั้นต่ำ</v>
          </cell>
          <cell r="OT5" t="str">
            <v>จพ.เภสัชกรรมขั้นสูง</v>
          </cell>
          <cell r="OU5" t="str">
            <v>รวมกลุ่มงานเภสัชกรรมขั้นต่ำ</v>
          </cell>
          <cell r="OV5" t="str">
            <v>รวมกลุ่มงานเภสัชกรรมขั้นสูง</v>
          </cell>
          <cell r="OW5" t="str">
            <v/>
          </cell>
          <cell r="OX5" t="str">
            <v>ภารกิจด้านบริการทุติยภูมิและตติยภูมิขั้นต่ำ</v>
          </cell>
          <cell r="OY5" t="str">
            <v>ภารกิจด้านบริการทุติยภูมิและตติยภูมิขั้นสูง</v>
          </cell>
          <cell r="OZ5">
            <v>0</v>
          </cell>
          <cell r="PA5" t="str">
            <v>พยาบาลวิชาชีพ/พยาบาลเทคนิคขั้นต่ำ</v>
          </cell>
          <cell r="PB5" t="str">
            <v>พยาบาลวิชาชีพ/พยาบาลเทคนิคขั้นสูง</v>
          </cell>
          <cell r="PC5" t="str">
            <v>รวม.กลุ่มงานการพยาบาลผู้ป่วยอุบัติเหตุ
และฉุกเฉินขั้นต่ำ</v>
          </cell>
          <cell r="PD5" t="str">
            <v>รวม.กลุ่มงานการพยาบาลผู้ป่วยอุบัติเหตุ
และฉุกเฉินขั้นสูง</v>
          </cell>
          <cell r="PE5" t="str">
            <v/>
          </cell>
          <cell r="PF5" t="str">
            <v>พยาบาลวิชาชีพ/พยาบาลเทคนิคขั้นต่ำ</v>
          </cell>
          <cell r="PG5" t="str">
            <v>พยาบาลวิชาชีพ/พยาบาลเทคนิคขั้นสูง</v>
          </cell>
          <cell r="PH5" t="str">
            <v>รวมงานการพยาบาลผู้ป่วยนอกขั้นต่ำ</v>
          </cell>
          <cell r="PI5" t="str">
            <v>รวมงานการพยาบาลผู้ป่วยนอกขั้นสูง</v>
          </cell>
          <cell r="PJ5" t="str">
            <v/>
          </cell>
          <cell r="PK5" t="str">
            <v>พยาบาลวิชาชีพ/พยาบาลเทคนิคขั้นต่ำ</v>
          </cell>
          <cell r="PL5" t="str">
            <v>พยาบาลวิชาชีพ/พยาบาลเทคนิคขั้นสูง</v>
          </cell>
          <cell r="PM5" t="str">
            <v>รวมงานการพยาบาลผู้ป่วยหนักขั้นต่ำ</v>
          </cell>
          <cell r="PN5" t="str">
            <v>รวมงานการพยาบาลผู้ป่วยหนักขั้นสูง</v>
          </cell>
          <cell r="PO5" t="str">
            <v/>
          </cell>
          <cell r="PP5" t="str">
            <v>พยาบาลวิชาชีพ/พยาบาลเทคนิคขั้นต่ำ</v>
          </cell>
          <cell r="PQ5" t="str">
            <v>พยาบาลวิชาชีพ/พยาบาลเทคนิคขั้นสูง</v>
          </cell>
          <cell r="PR5" t="str">
            <v>รวมงานการพยาบาลผู้คลอดขั้นต่ำ</v>
          </cell>
          <cell r="PS5" t="str">
            <v>รวมงานการพยาบาลผู้คลอดขั้นสูง</v>
          </cell>
          <cell r="PT5" t="str">
            <v/>
          </cell>
          <cell r="PU5" t="str">
            <v>พยาบาลวิชาชีพ/พยาบาลเทคนิคขั้นต่ำ</v>
          </cell>
          <cell r="PV5" t="str">
            <v>พยาบาลวิชาชีพ/พยาบาลเทคนิคขั้นสูง</v>
          </cell>
          <cell r="PW5" t="str">
            <v>รวมงานการพยาบาลผู้ป่วยห้องผ่าตัดขั้นต่ำ</v>
          </cell>
          <cell r="PX5" t="str">
            <v>รวมงานการพยาบาลผู้ป่วยห้องผ่าตัดขั้นสูง</v>
          </cell>
          <cell r="PY5" t="str">
            <v/>
          </cell>
          <cell r="PZ5" t="str">
            <v>พยาบาลวิชาชีพ/พยาบาลเทคนิคขั้นต่ำ</v>
          </cell>
          <cell r="QA5" t="str">
            <v>พยาบาลวิชาชีพ/พยาบาลเทคนิคขั้นสูง</v>
          </cell>
          <cell r="QB5" t="str">
            <v>รวมกลุ่มงานการพยาบาลวิสัญญีขั้นต่ำ</v>
          </cell>
          <cell r="QC5" t="str">
            <v>รวมกลุ่มงานการพยาบาลวิสัญญีขั้นต่ำ</v>
          </cell>
          <cell r="QD5" t="str">
            <v/>
          </cell>
          <cell r="QE5" t="str">
            <v>พยาบาลวิชาชีพ/พยาบาลเทคนิคขั้นต่ำ</v>
          </cell>
          <cell r="QF5" t="str">
            <v>พยาบาลวิชาชีพ/พยาบาลเทคนิคขั้นสูง</v>
          </cell>
          <cell r="QG5" t="str">
            <v>รวมงานการพยาบาลผู้ป่วยอายุรกรรมขั้นต่ำ</v>
          </cell>
          <cell r="QH5" t="str">
            <v>รวมงานการพยาบาลผู้ป่วยอายุรกรรมขั้นสูง</v>
          </cell>
          <cell r="QI5" t="str">
            <v/>
          </cell>
          <cell r="QJ5" t="str">
            <v>พยาบาลวิชาชีพ/พยาบาลเทคนิคขั้นต่ำ</v>
          </cell>
          <cell r="QK5" t="str">
            <v>พยาบาลวิชาชีพ/พยาบาลเทคนิคขั้นสูง</v>
          </cell>
          <cell r="QL5" t="str">
            <v>รวมงานการพยาบาลผู้ป่วยศัลยกรรมขั้นต่ำ</v>
          </cell>
          <cell r="QM5" t="str">
            <v>รวมงานการพยาบาลผู้ป่วยศัลยกรรมขั้นสูง</v>
          </cell>
          <cell r="QN5" t="str">
            <v/>
          </cell>
          <cell r="QO5" t="str">
            <v>พยาบาลวิชาชีพ/พยาบาลเทคนิคขั้นต่ำ</v>
          </cell>
          <cell r="QP5" t="str">
            <v>พยาบาลวิชาชีพ/พยาบาลเทคนิคขั้นสูง</v>
          </cell>
          <cell r="QQ5" t="str">
            <v>รวมงานการพยาบาลผู้ป่วยสูติ-นรีเวชขั้นต่ำ</v>
          </cell>
          <cell r="QR5" t="str">
            <v>รวมงานการพยาบาลผู้ป่วยสูติ-นรีเวชขั้นสูง</v>
          </cell>
          <cell r="QS5" t="str">
            <v/>
          </cell>
          <cell r="QT5" t="str">
            <v>พยาบาลวิชาชีพ/พยาบาลเทคนิคขั้นต่ำ</v>
          </cell>
          <cell r="QU5" t="str">
            <v>พยาบาลวิชาชีพ/พยาบาลเทคนิคขั้นสูง</v>
          </cell>
          <cell r="QV5" t="str">
            <v>รวมงานการพยาบาลจิตเวชขั้นต่ำ</v>
          </cell>
          <cell r="QW5" t="str">
            <v>รวมงานการพยาบาลจิตเวชขั้นสูง</v>
          </cell>
          <cell r="QX5" t="str">
            <v/>
          </cell>
          <cell r="QY5" t="str">
            <v>พยาบาลวิชาชีพ/พยาบาลเทคนิคขั้นต่ำ</v>
          </cell>
          <cell r="QZ5" t="str">
            <v>พยาบาลวิชาชีพ/พยาบาลเทคนิคขั้นสูง</v>
          </cell>
          <cell r="RA5" t="str">
            <v>รวมงานการพยาบาลผู้ป่วยกุมารเวชกรรมขั้นต่ำ</v>
          </cell>
          <cell r="RB5" t="str">
            <v>รวมงานการพยาบาลผู้ป่วยกุมารเวชกรรมขั้นสูง</v>
          </cell>
          <cell r="RC5" t="str">
            <v/>
          </cell>
          <cell r="RD5" t="str">
            <v>พยาบาลวิชาชีพ/พยาบาลเทคนิคขั้นต่ำ</v>
          </cell>
          <cell r="RE5" t="str">
            <v>พยาบาลวิชาชีพ/พยาบาลเทคนิคขั้นสูง</v>
          </cell>
          <cell r="RF5" t="str">
            <v>รวมงานการพยาบาลผู้ป่วยออร์โธปิดิกส์ขั้นต่ำ</v>
          </cell>
          <cell r="RG5" t="str">
            <v>รวมงานการพยาบาลผู้ป่วยออร์โธปิดิกส์ขั้นสูง</v>
          </cell>
          <cell r="RH5" t="str">
            <v/>
          </cell>
          <cell r="RI5" t="str">
            <v>พยาบาลวิชาชีพ/พยาบาลเทคนิคขั้นต่ำ</v>
          </cell>
          <cell r="RJ5" t="str">
            <v>พยาบาลวิชาชีพ/พยาบาลเทคนิคขั้นสูง</v>
          </cell>
          <cell r="RK5" t="str">
            <v>รวมงานการพยาบาลผู้ป่วยโสต ศอ นาสิก จักษุขั้นต่ำ</v>
          </cell>
          <cell r="RL5" t="str">
            <v>รวมงานการพยาบาลผู้ป่วยโสต ศอ นาสิก จักษุขั้นสูง</v>
          </cell>
          <cell r="RM5" t="str">
            <v/>
          </cell>
          <cell r="RN5" t="str">
            <v>พยาบาลวิชาชีพ/พยาบาลเทคนิคขั้นต่ำ</v>
          </cell>
          <cell r="RO5" t="str">
            <v>พยาบาลวิชาชีพ/พยาบาลเทคนิคขั้นสูง</v>
          </cell>
          <cell r="RP5" t="str">
            <v>รวมงานการพยาบาลด้านการควบคุมและป้องกันการติดเชื้อขั้นต่ำ</v>
          </cell>
          <cell r="RQ5" t="str">
            <v>รวมงานการพยาบาลด้านการควบคุมและป้องกันการติดเชื้อขั้นสูง</v>
          </cell>
          <cell r="RR5" t="str">
            <v/>
          </cell>
          <cell r="RS5" t="str">
            <v>พยาบาลวิชาชีพ/พยาบาลเทคนิคขั้นต่ำ</v>
          </cell>
          <cell r="RT5" t="str">
            <v>พยาบาลวิชาชีพ/พยาบาลเทคนิคขั้นสูง</v>
          </cell>
          <cell r="RU5" t="str">
            <v>รวมงานการพยาบาลตรวจรักษาพิเศษขั้นต่ำ</v>
          </cell>
          <cell r="RV5" t="str">
            <v>รวมงานการพยาบาลตรวจรักษาพิเศษขั้นสูง</v>
          </cell>
          <cell r="RW5" t="str">
            <v/>
          </cell>
          <cell r="RX5" t="str">
            <v>พยาบาลวิชาชีพขั้นต่ำ</v>
          </cell>
          <cell r="RY5" t="str">
            <v>พยาบาลวิชาชีพขั้นสูง</v>
          </cell>
          <cell r="RZ5" t="str">
            <v>รวมงานวิจัยและพัฒนาการพยาบาลขั้นต่ำ</v>
          </cell>
          <cell r="SA5" t="str">
            <v>รวมงานวิจัยและพัฒนาการพยาบาลขั้นสูง</v>
          </cell>
          <cell r="SB5">
            <v>0</v>
          </cell>
          <cell r="SC5" t="str">
            <v>ภารกิจด้านการพยาบาลขั้นต่ำ</v>
          </cell>
          <cell r="SD5" t="str">
            <v>ภารกิจด้านการพยาบาลขั้นสูง</v>
          </cell>
          <cell r="SE5">
            <v>0</v>
          </cell>
          <cell r="SF5">
            <v>0</v>
          </cell>
          <cell r="SG5">
            <v>0</v>
          </cell>
          <cell r="SH5">
            <v>0</v>
          </cell>
          <cell r="SI5" t="str">
            <v>นายแพทย์ขั้นต่ำ</v>
          </cell>
          <cell r="SJ5" t="str">
            <v>นายแพทย์ขั้นสูง</v>
          </cell>
          <cell r="SK5">
            <v>0</v>
          </cell>
          <cell r="SL5" t="str">
            <v>ทันตแพทย์ขั้นต่ำ</v>
          </cell>
          <cell r="SM5" t="str">
            <v>ทันตแพทย์ขั้นสูง</v>
          </cell>
          <cell r="SN5">
            <v>0</v>
          </cell>
          <cell r="SO5" t="str">
            <v>นวก.สาธารณสุข (ทันตสาธารณสุข)/จพ.ทันตสาธารณสุขขั้นต่ำ</v>
          </cell>
          <cell r="SP5" t="str">
            <v>นวก.สาธารณสุข (ทันตสาธารณสุข)/จพ.ทันตสาธารณสุขขั้นสูง</v>
          </cell>
          <cell r="SQ5">
            <v>0</v>
          </cell>
          <cell r="SR5" t="str">
            <v>ช่างทันตกรรมขั้นต่ำ</v>
          </cell>
          <cell r="SS5" t="str">
            <v>ช่างทันตกรรมขั้นสูง</v>
          </cell>
          <cell r="ST5">
            <v>0</v>
          </cell>
          <cell r="SU5" t="str">
            <v>เภสัชกรขั้นต่ำ</v>
          </cell>
          <cell r="SV5" t="str">
            <v>เภสัชกรขั้นสูง</v>
          </cell>
          <cell r="SW5">
            <v>0</v>
          </cell>
          <cell r="SX5" t="str">
            <v>จพ.เภสัชกรรมขั้นต่ำ</v>
          </cell>
          <cell r="SY5" t="str">
            <v>จพ.เภสัชกรรมขั้นสูง</v>
          </cell>
          <cell r="SZ5">
            <v>0</v>
          </cell>
          <cell r="TA5" t="str">
            <v>พยาบาลวิชาชีพ/พยาบาลเทคนิคขั้นต่ำ</v>
          </cell>
          <cell r="TB5" t="str">
            <v>พยาบาลวิชาชีพ/พยาบาลเทคนิคขั้นสูง</v>
          </cell>
          <cell r="TC5">
            <v>0</v>
          </cell>
          <cell r="TD5" t="str">
            <v>นวก.สาธารณสุขขั้นต่ำ</v>
          </cell>
          <cell r="TE5" t="str">
            <v>นวก.สาธารณสุขขั้นสูง</v>
          </cell>
          <cell r="TF5">
            <v>0</v>
          </cell>
          <cell r="TG5" t="str">
            <v>แพทย์แผนไทย/จพ.สาธารณสุข(วุฒิ ป.การแพทย์แผนไทย) (อายุรเวทขั้นต่ำ</v>
          </cell>
          <cell r="TH5" t="str">
            <v>แพทย์แผนไทย/จพ.สาธารณสุข(วุฒิ ป.การแพทย์แผนไทย) (อายุรเวทขั้นต่ำ</v>
          </cell>
          <cell r="TI5">
            <v>0</v>
          </cell>
          <cell r="TJ5" t="str">
            <v>นักเทคนิคการแพทย์ขั้นต่ำ</v>
          </cell>
          <cell r="TK5" t="str">
            <v>นักเทคนิคการแพทย์ขั้นสูง</v>
          </cell>
          <cell r="TL5">
            <v>0</v>
          </cell>
          <cell r="TM5" t="str">
            <v>นักวิทยาศาสตร์การแพทย์/จพ.วิทยาศาสตร์การแพทย์ขั้นต่ำ</v>
          </cell>
          <cell r="TN5" t="str">
            <v>นักวิทยาศาสตร์การแพทย์/จพ.วิทยาศาสตร์การแพทย์ขั้นสูง</v>
          </cell>
          <cell r="TO5">
            <v>0</v>
          </cell>
          <cell r="TP5" t="str">
            <v>นักวิทยาศาสตร์การแพทย์/จพ.วิทยาศาสตร์การแพทย์ขั้นต่ำ</v>
          </cell>
          <cell r="TQ5" t="str">
            <v>นักวิทยาศาสตร์การแพทย์/จพ.วิทยาศาสตร์การแพทย์ขั้นสูง</v>
          </cell>
          <cell r="TR5">
            <v>0</v>
          </cell>
          <cell r="TS5" t="str">
            <v>นักกายภาพบำบัด/จพ.เวชกรรมฟื้นฟูขั้นต่ำ</v>
          </cell>
          <cell r="TT5" t="str">
            <v>นักกายภาพบำบัด/จพ.เวชกรรมฟื้นฟูขั้นสูง</v>
          </cell>
          <cell r="TU5">
            <v>0</v>
          </cell>
          <cell r="TV5" t="str">
            <v>นักกิจกรรมบำบัด
/จพ.อาชีวบำบัดขั้นต่ำ</v>
          </cell>
          <cell r="TW5" t="str">
            <v>นักกิจกรรมบำบัด
/จพ.อาชีวบำบัดขั้นสูง</v>
          </cell>
          <cell r="TX5">
            <v>0</v>
          </cell>
          <cell r="TY5" t="str">
            <v>นักกายอุปกรณ์ขั้นต่ำ</v>
          </cell>
          <cell r="TZ5" t="str">
            <v>นักกายอุปกรณ์ขั้นสูง</v>
          </cell>
          <cell r="UA5">
            <v>0</v>
          </cell>
          <cell r="UB5" t="str">
            <v>ช่างกายอุปกรณ์  ขั้นต่ำ</v>
          </cell>
          <cell r="UC5" t="str">
            <v>ช่างกายอุปกรณ์  ขั้นสูง</v>
          </cell>
          <cell r="UD5">
            <v>0</v>
          </cell>
          <cell r="UE5" t="str">
            <v>นักรังสีการแพทย์/นักฟิสิกส์การแพทย์ /จพ.รังสีการแพทย์ขั้นต่ำ</v>
          </cell>
          <cell r="UF5" t="str">
            <v>นักรังสีการแพทย์/นักฟิสิกส์การแพทย์ /จพ.รังสีการแพทย์ขั้นสูง</v>
          </cell>
          <cell r="UG5">
            <v>0</v>
          </cell>
          <cell r="UH5" t="str">
            <v>นักรังสีการแพทย์ (รังสีรักษา)ขั้นต่ำ</v>
          </cell>
          <cell r="UI5" t="str">
            <v>นักรังสีการแพทย์ (รังสีรักษา)ขั้นสูง</v>
          </cell>
          <cell r="UJ5">
            <v>0</v>
          </cell>
          <cell r="UK5" t="str">
            <v>นักรังสีการแพทย์ (เวชศาสตร์นิวเคลียร์)ขั้นต่ำ</v>
          </cell>
          <cell r="UL5" t="str">
            <v>นักรังสีการแพทย์ (เวชศาสตร์นิวเคลียร์)ขั้นสูง</v>
          </cell>
          <cell r="UM5">
            <v>0</v>
          </cell>
          <cell r="UN5" t="str">
            <v>นักเทคโนโลยีหัวใจ
และทรวงอกขั้นต่ำ</v>
          </cell>
          <cell r="UO5" t="str">
            <v>นักเทคโนโลยีหัวใจ
และทรวงอกขั้นสูง</v>
          </cell>
          <cell r="UP5">
            <v>0</v>
          </cell>
          <cell r="UQ5" t="str">
            <v>นักจิตวิทยา/นักจิตวิทยาคลีนิคขั้นต่ำ</v>
          </cell>
          <cell r="UR5" t="str">
            <v>นักจิตวิทยา/นักจิตวิทยาคลีนิคขั้นสูง</v>
          </cell>
          <cell r="US5">
            <v>0</v>
          </cell>
          <cell r="UT5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สาขาความผิดปกติของการสื่อความหมาย)ขั้นต่ำ</v>
          </cell>
          <cell r="UU5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สาขาความผิดปกติของการสื่อความหมาย)ขั้นสูง</v>
          </cell>
          <cell r="UV5">
            <v>0</v>
          </cell>
          <cell r="UW5" t="str">
            <v>ช่างภาพการแพทย์ขั้นต่ำ</v>
          </cell>
          <cell r="UX5" t="str">
            <v>ช่างภาพการแพทย์ขั้นสูง</v>
          </cell>
          <cell r="UY5">
            <v>0</v>
          </cell>
          <cell r="UZ5" t="str">
            <v>นวก.โสตทัศนศึกษา/จพ.โสตทัศนศึกษาขั้นต่ำ</v>
          </cell>
          <cell r="VA5" t="str">
            <v>นวก.โสตทัศนศึกษา/จพ.โสตทัศนศึกษาขั้นสูง</v>
          </cell>
          <cell r="VB5">
            <v>0</v>
          </cell>
          <cell r="VC5" t="str">
            <v>นวก.สาธารณสุข(เวชสถิติ)/จพ.เวชสถิติ ขั้นต่ำ</v>
          </cell>
          <cell r="VD5" t="str">
            <v>นวก.สาธารณสุข(เวชสถิติ)/จพ.เวชสถิติ ขั้นสูง</v>
          </cell>
          <cell r="VE5">
            <v>0</v>
          </cell>
          <cell r="VF5" t="str">
            <v>นักปฏิบัติการฉุกเฉินการแพทย์/จพ.สาธารณสุข (เวชกิจฉุกเฉิน)/ จพ.ฉุกเฉินการแพทย์ขั้นต่ำ</v>
          </cell>
          <cell r="VG5" t="str">
            <v>นักปฏิบัติการฉุกเฉินการแพทย์/จพ.สาธารณสุข (เวชกิจฉุกเฉิน)/ จพ.ฉุกเฉินการแพทย์ขั้นสูง</v>
          </cell>
          <cell r="VH5">
            <v>0</v>
          </cell>
          <cell r="VI5" t="str">
            <v>นักโภชนาการ/นักกำหนดอาหาร/โภชนากรขั้นต่ำ</v>
          </cell>
          <cell r="VJ5" t="str">
            <v>นักโภชนาการ/นักกำหนดอาหาร/โภชนากรขั้นสูง</v>
          </cell>
          <cell r="VK5">
            <v>0</v>
          </cell>
          <cell r="VL5" t="str">
            <v>นักสังคมสงเคราะห์ขั้นต่ำ</v>
          </cell>
          <cell r="VM5" t="str">
            <v>นักสังคมสงเคราะห์ขั้นสูง</v>
          </cell>
          <cell r="VN5">
            <v>0</v>
          </cell>
          <cell r="VO5" t="str">
            <v>รวมสายวิชาชีพขั้นต่ำ</v>
          </cell>
          <cell r="VP5" t="str">
            <v>รวมสายวิชาชีพขั้นสูง</v>
          </cell>
          <cell r="VQ5">
            <v>0</v>
          </cell>
          <cell r="VR5" t="str">
            <v>กรอบงานบริหารขั้นต่ำ</v>
          </cell>
          <cell r="VS5" t="str">
            <v>กรอบงานบริหารขั้นสูง</v>
          </cell>
          <cell r="VT5">
            <v>0</v>
          </cell>
          <cell r="VU5" t="str">
            <v>กรอบงานทรัพยากรบุคลขั้นต่ำ</v>
          </cell>
          <cell r="VV5" t="str">
            <v>กรอบงานทรัพยากรบุคลขั้นสูง</v>
          </cell>
          <cell r="VW5">
            <v>0</v>
          </cell>
          <cell r="VX5" t="str">
            <v>กรอบงานการเงินและบัญชี</v>
          </cell>
          <cell r="VY5" t="str">
            <v>กรอบงานการเงินและบัญชี</v>
          </cell>
          <cell r="VZ5">
            <v>0</v>
          </cell>
          <cell r="WA5" t="str">
            <v>กรอบงานงานพัสดุขั้นต่ำ</v>
          </cell>
          <cell r="WB5" t="str">
            <v>กรอบงานงานพัสดุขั้นสูง</v>
          </cell>
          <cell r="WC5">
            <v>0</v>
          </cell>
          <cell r="WD5" t="str">
            <v>กรอบงานซ่อมบำรุงขั้นต่ำ</v>
          </cell>
          <cell r="WE5" t="str">
            <v>กรอบงานซ่อมบำรุงขั้นสูง</v>
          </cell>
          <cell r="WF5">
            <v>0</v>
          </cell>
          <cell r="WG5" t="str">
            <v>กรอบงานพัฒนาคุณภาพขั้นต่ำ</v>
          </cell>
          <cell r="WH5" t="str">
            <v>กรอบงานพัฒนาคุณภาพขั้นสูง</v>
          </cell>
          <cell r="WI5" t="str">
            <v/>
          </cell>
          <cell r="WJ5" t="str">
            <v>กรอบงานพัฒนาบุคลากรขั้นต่ำ</v>
          </cell>
          <cell r="WK5" t="str">
            <v>กรอบงานพัฒนาบุคลากรขั้นสูง</v>
          </cell>
          <cell r="WL5" t="str">
            <v/>
          </cell>
          <cell r="WM5" t="str">
            <v>กรอบงานห้องสมุดขั้นต่ำ</v>
          </cell>
          <cell r="WN5" t="str">
            <v>กรอบงานห้องสมุดขั้นสูง</v>
          </cell>
          <cell r="WO5" t="str">
            <v/>
          </cell>
          <cell r="WP5" t="str">
            <v>กรอบงานแผนงานขั้นต่ำ</v>
          </cell>
          <cell r="WQ5" t="str">
            <v>กรอบงานแผนงานขั้นสูง</v>
          </cell>
          <cell r="WR5" t="str">
            <v/>
          </cell>
          <cell r="WS5" t="str">
            <v>กรอบงานคอมพิวเตอร์ขั้นต่ำ</v>
          </cell>
          <cell r="WT5" t="str">
            <v>กรอบงานคอมพิวเตอร์ขั้นสูง</v>
          </cell>
          <cell r="WU5" t="str">
            <v/>
          </cell>
          <cell r="WV5" t="str">
            <v>กรอบงานประกันสุขภาพขั้นต่ำ</v>
          </cell>
          <cell r="WW5" t="str">
            <v>กรอบงานประกันสุขภาพขั้นสูง</v>
          </cell>
          <cell r="WX5">
            <v>0</v>
          </cell>
          <cell r="WY5" t="str">
            <v>รวมback officeขั้นต่ำ</v>
          </cell>
          <cell r="WZ5" t="str">
            <v>รวมback officeขั้นสูง</v>
          </cell>
          <cell r="XA5">
            <v>0</v>
          </cell>
          <cell r="XB5">
            <v>0</v>
          </cell>
          <cell r="XC5">
            <v>0</v>
          </cell>
          <cell r="XD5">
            <v>0</v>
          </cell>
          <cell r="XG5" t="str">
            <v>เจ้าพนักงานธุรการ ขั้นต่ำ</v>
          </cell>
          <cell r="XH5" t="str">
            <v>เจ้าพนักงานธุรการ ขั้นต่ำ</v>
          </cell>
          <cell r="XI5" t="str">
            <v>นายช่างศิลป์ ขั้นต่ำ</v>
          </cell>
          <cell r="XJ5" t="str">
            <v>นายช่างศิลป์ ขั้นสูง</v>
          </cell>
          <cell r="XK5" t="str">
            <v>นวก.การเงิน ขั้นต่ำ</v>
          </cell>
          <cell r="XL5" t="str">
            <v>นวก.การเงิน ขั้นสูง</v>
          </cell>
          <cell r="XM5" t="str">
            <v>จพ.การเงิน ขั้นต่ำ</v>
          </cell>
          <cell r="XN5" t="str">
            <v>จพ.การเงิน ขั้นสูง</v>
          </cell>
          <cell r="XO5" t="str">
            <v>นายช่างเทคนิค ขั้นต่ำ</v>
          </cell>
          <cell r="XP5" t="str">
            <v>นายช่างเทคนิค ขั้นสูง</v>
          </cell>
          <cell r="XQ5" t="str">
            <v>นักวิชาการสถิติ ขั้นต่ำ</v>
          </cell>
          <cell r="XR5" t="str">
            <v>นักวิชาการสถิติ ขั้นต่ำ</v>
          </cell>
          <cell r="XT5" t="str">
            <v>ผู้ช่วยพยาบาล ขั้นต่ำ</v>
          </cell>
          <cell r="XU5" t="str">
            <v>ผู้ช่วยพยาบาล ขั้นสูง</v>
          </cell>
        </row>
        <row r="6">
          <cell r="B6" t="str">
            <v>รพท.จอมทอง</v>
          </cell>
          <cell r="C6">
            <v>1</v>
          </cell>
          <cell r="D6" t="str">
            <v>เชียงใหม่</v>
          </cell>
          <cell r="E6">
            <v>11119</v>
          </cell>
          <cell r="F6" t="str">
            <v>M1</v>
          </cell>
          <cell r="G6" t="str">
            <v>รพ.ระดับ M1 เตียง &lt; 200</v>
          </cell>
          <cell r="H6">
            <v>90</v>
          </cell>
          <cell r="I6">
            <v>172</v>
          </cell>
          <cell r="J6">
            <v>329355</v>
          </cell>
          <cell r="K6">
            <v>66153</v>
          </cell>
          <cell r="L6">
            <v>0</v>
          </cell>
          <cell r="M6">
            <v>15023</v>
          </cell>
          <cell r="N6">
            <v>51130</v>
          </cell>
          <cell r="O6">
            <v>2</v>
          </cell>
          <cell r="P6">
            <v>2</v>
          </cell>
          <cell r="Q6">
            <v>1</v>
          </cell>
          <cell r="R6">
            <v>1</v>
          </cell>
          <cell r="S6">
            <v>8</v>
          </cell>
          <cell r="T6">
            <v>10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2</v>
          </cell>
          <cell r="AB6">
            <v>2</v>
          </cell>
          <cell r="AC6">
            <v>16</v>
          </cell>
          <cell r="AD6">
            <v>18</v>
          </cell>
          <cell r="AE6">
            <v>0</v>
          </cell>
          <cell r="AF6">
            <v>2</v>
          </cell>
          <cell r="AG6">
            <v>3</v>
          </cell>
          <cell r="AH6">
            <v>4</v>
          </cell>
          <cell r="AI6">
            <v>5</v>
          </cell>
          <cell r="AJ6">
            <v>6</v>
          </cell>
          <cell r="AK6">
            <v>8</v>
          </cell>
          <cell r="AL6">
            <v>0</v>
          </cell>
          <cell r="AM6">
            <v>1</v>
          </cell>
          <cell r="AN6">
            <v>1</v>
          </cell>
          <cell r="AO6">
            <v>12</v>
          </cell>
          <cell r="AP6">
            <v>15</v>
          </cell>
          <cell r="AQ6">
            <v>1</v>
          </cell>
          <cell r="AR6">
            <v>1</v>
          </cell>
          <cell r="AS6">
            <v>14</v>
          </cell>
          <cell r="AT6">
            <v>17</v>
          </cell>
          <cell r="AU6">
            <v>0</v>
          </cell>
          <cell r="AV6">
            <v>3</v>
          </cell>
          <cell r="AW6">
            <v>4</v>
          </cell>
          <cell r="AX6">
            <v>2</v>
          </cell>
          <cell r="AY6">
            <v>2</v>
          </cell>
          <cell r="AZ6">
            <v>5</v>
          </cell>
          <cell r="BA6">
            <v>6</v>
          </cell>
          <cell r="BB6">
            <v>0</v>
          </cell>
          <cell r="BC6">
            <v>2</v>
          </cell>
          <cell r="BD6">
            <v>3</v>
          </cell>
          <cell r="BE6">
            <v>6</v>
          </cell>
          <cell r="BF6">
            <v>7</v>
          </cell>
          <cell r="BG6">
            <v>8</v>
          </cell>
          <cell r="BH6">
            <v>10</v>
          </cell>
          <cell r="BI6">
            <v>0</v>
          </cell>
          <cell r="BJ6">
            <v>2</v>
          </cell>
          <cell r="BK6">
            <v>2</v>
          </cell>
          <cell r="BL6">
            <v>2</v>
          </cell>
          <cell r="BM6">
            <v>2</v>
          </cell>
          <cell r="BN6">
            <v>4</v>
          </cell>
          <cell r="BO6">
            <v>4</v>
          </cell>
          <cell r="BP6">
            <v>0</v>
          </cell>
          <cell r="BQ6">
            <v>53</v>
          </cell>
          <cell r="BR6">
            <v>63</v>
          </cell>
          <cell r="BS6">
            <v>0</v>
          </cell>
          <cell r="BT6">
            <v>9</v>
          </cell>
          <cell r="BU6">
            <v>11</v>
          </cell>
          <cell r="BV6">
            <v>9</v>
          </cell>
          <cell r="BW6">
            <v>11</v>
          </cell>
          <cell r="BX6" t="str">
            <v/>
          </cell>
          <cell r="BY6">
            <v>1</v>
          </cell>
          <cell r="BZ6">
            <v>1</v>
          </cell>
          <cell r="CA6">
            <v>1</v>
          </cell>
          <cell r="CB6">
            <v>1</v>
          </cell>
          <cell r="CC6">
            <v>1</v>
          </cell>
          <cell r="CD6">
            <v>1</v>
          </cell>
          <cell r="CE6">
            <v>2</v>
          </cell>
          <cell r="CF6">
            <v>3</v>
          </cell>
          <cell r="CG6">
            <v>5</v>
          </cell>
          <cell r="CH6">
            <v>6</v>
          </cell>
          <cell r="CI6">
            <v>0</v>
          </cell>
          <cell r="CJ6">
            <v>6</v>
          </cell>
          <cell r="CK6">
            <v>8</v>
          </cell>
          <cell r="CL6">
            <v>2</v>
          </cell>
          <cell r="CM6">
            <v>2</v>
          </cell>
          <cell r="CN6">
            <v>8</v>
          </cell>
          <cell r="CO6">
            <v>10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2</v>
          </cell>
          <cell r="CW6">
            <v>2</v>
          </cell>
          <cell r="CX6">
            <v>18</v>
          </cell>
          <cell r="CY6">
            <v>22</v>
          </cell>
          <cell r="CZ6">
            <v>0</v>
          </cell>
          <cell r="DA6">
            <v>0</v>
          </cell>
          <cell r="DB6">
            <v>0</v>
          </cell>
          <cell r="DC6">
            <v>1.6</v>
          </cell>
          <cell r="DD6">
            <v>2</v>
          </cell>
          <cell r="DE6">
            <v>1.6</v>
          </cell>
          <cell r="DF6">
            <v>2</v>
          </cell>
          <cell r="DG6">
            <v>0</v>
          </cell>
          <cell r="DH6">
            <v>0</v>
          </cell>
          <cell r="DI6">
            <v>0</v>
          </cell>
          <cell r="DJ6">
            <v>1.6</v>
          </cell>
          <cell r="DK6">
            <v>2</v>
          </cell>
          <cell r="DL6">
            <v>1.6</v>
          </cell>
          <cell r="DM6">
            <v>2</v>
          </cell>
          <cell r="DN6">
            <v>0</v>
          </cell>
          <cell r="DO6">
            <v>0</v>
          </cell>
          <cell r="DP6">
            <v>0</v>
          </cell>
          <cell r="DQ6">
            <v>1.6</v>
          </cell>
          <cell r="DR6">
            <v>2</v>
          </cell>
          <cell r="DS6">
            <v>1.6</v>
          </cell>
          <cell r="DT6">
            <v>2</v>
          </cell>
          <cell r="DU6">
            <v>0</v>
          </cell>
          <cell r="DV6">
            <v>0.8</v>
          </cell>
          <cell r="DW6">
            <v>1</v>
          </cell>
          <cell r="DX6">
            <v>0.8</v>
          </cell>
          <cell r="DY6">
            <v>1</v>
          </cell>
          <cell r="DZ6">
            <v>1.6</v>
          </cell>
          <cell r="EA6">
            <v>2</v>
          </cell>
          <cell r="EB6">
            <v>0</v>
          </cell>
          <cell r="EC6">
            <v>24.400000000000006</v>
          </cell>
          <cell r="ED6">
            <v>30</v>
          </cell>
          <cell r="EE6">
            <v>0</v>
          </cell>
          <cell r="EF6">
            <v>0.8</v>
          </cell>
          <cell r="EG6">
            <v>1</v>
          </cell>
          <cell r="EH6">
            <v>0.8</v>
          </cell>
          <cell r="EI6">
            <v>1</v>
          </cell>
          <cell r="EJ6">
            <v>0</v>
          </cell>
          <cell r="EK6">
            <v>0</v>
          </cell>
          <cell r="EL6">
            <v>0</v>
          </cell>
          <cell r="EM6">
            <v>0</v>
          </cell>
          <cell r="EN6">
            <v>0</v>
          </cell>
          <cell r="EO6">
            <v>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1</v>
          </cell>
          <cell r="EU6">
            <v>1</v>
          </cell>
          <cell r="EV6">
            <v>1</v>
          </cell>
          <cell r="EW6">
            <v>1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2</v>
          </cell>
          <cell r="FD6">
            <v>2</v>
          </cell>
          <cell r="FE6">
            <v>2</v>
          </cell>
          <cell r="FF6">
            <v>2</v>
          </cell>
          <cell r="FG6">
            <v>0</v>
          </cell>
          <cell r="FH6">
            <v>0</v>
          </cell>
          <cell r="FI6">
            <v>0</v>
          </cell>
          <cell r="FJ6">
            <v>1</v>
          </cell>
          <cell r="FK6">
            <v>1</v>
          </cell>
          <cell r="FL6">
            <v>1</v>
          </cell>
          <cell r="FM6">
            <v>1</v>
          </cell>
          <cell r="FN6">
            <v>0</v>
          </cell>
          <cell r="FO6">
            <v>0</v>
          </cell>
          <cell r="FP6">
            <v>0</v>
          </cell>
          <cell r="FQ6">
            <v>1</v>
          </cell>
          <cell r="FR6">
            <v>1</v>
          </cell>
          <cell r="FS6">
            <v>1</v>
          </cell>
          <cell r="FT6">
            <v>1</v>
          </cell>
          <cell r="FU6">
            <v>0</v>
          </cell>
          <cell r="FV6">
            <v>0</v>
          </cell>
          <cell r="FW6">
            <v>0</v>
          </cell>
          <cell r="FX6">
            <v>0</v>
          </cell>
          <cell r="FY6">
            <v>0</v>
          </cell>
          <cell r="FZ6">
            <v>2</v>
          </cell>
          <cell r="GA6">
            <v>2</v>
          </cell>
          <cell r="GB6">
            <v>2</v>
          </cell>
          <cell r="GC6">
            <v>2</v>
          </cell>
          <cell r="GD6">
            <v>0</v>
          </cell>
          <cell r="GE6">
            <v>7</v>
          </cell>
          <cell r="GF6">
            <v>7</v>
          </cell>
          <cell r="GG6">
            <v>0</v>
          </cell>
          <cell r="GH6">
            <v>4</v>
          </cell>
          <cell r="GI6">
            <v>5</v>
          </cell>
          <cell r="GJ6">
            <v>4</v>
          </cell>
          <cell r="GK6">
            <v>5</v>
          </cell>
          <cell r="GL6">
            <v>0</v>
          </cell>
          <cell r="GM6">
            <v>2</v>
          </cell>
          <cell r="GN6">
            <v>2</v>
          </cell>
          <cell r="GO6">
            <v>2</v>
          </cell>
          <cell r="GP6">
            <v>2</v>
          </cell>
          <cell r="GQ6">
            <v>0</v>
          </cell>
          <cell r="GR6">
            <v>1</v>
          </cell>
          <cell r="GS6">
            <v>1</v>
          </cell>
          <cell r="GT6">
            <v>1</v>
          </cell>
          <cell r="GU6">
            <v>1</v>
          </cell>
          <cell r="GV6">
            <v>0</v>
          </cell>
          <cell r="GW6">
            <v>0</v>
          </cell>
          <cell r="GX6">
            <v>0</v>
          </cell>
          <cell r="GY6">
            <v>0</v>
          </cell>
          <cell r="GZ6">
            <v>0</v>
          </cell>
          <cell r="HA6">
            <v>0</v>
          </cell>
          <cell r="HB6">
            <v>7</v>
          </cell>
          <cell r="HC6">
            <v>8</v>
          </cell>
          <cell r="HD6">
            <v>53.2</v>
          </cell>
          <cell r="HE6">
            <v>63</v>
          </cell>
          <cell r="HF6">
            <v>0</v>
          </cell>
          <cell r="HG6">
            <v>5</v>
          </cell>
          <cell r="HH6">
            <v>6</v>
          </cell>
          <cell r="HI6">
            <v>0</v>
          </cell>
          <cell r="HJ6">
            <v>0</v>
          </cell>
          <cell r="HK6">
            <v>7</v>
          </cell>
          <cell r="HL6">
            <v>9</v>
          </cell>
          <cell r="HM6">
            <v>0</v>
          </cell>
          <cell r="HN6">
            <v>0</v>
          </cell>
          <cell r="HO6">
            <v>12</v>
          </cell>
          <cell r="HP6">
            <v>15</v>
          </cell>
          <cell r="HQ6">
            <v>0</v>
          </cell>
          <cell r="HR6">
            <v>2</v>
          </cell>
          <cell r="HS6">
            <v>2</v>
          </cell>
          <cell r="HT6">
            <v>2</v>
          </cell>
          <cell r="HU6">
            <v>3</v>
          </cell>
          <cell r="HV6">
            <v>3</v>
          </cell>
          <cell r="HW6">
            <v>4</v>
          </cell>
          <cell r="HX6">
            <v>2</v>
          </cell>
          <cell r="HY6">
            <v>2</v>
          </cell>
          <cell r="HZ6">
            <v>9</v>
          </cell>
          <cell r="IA6">
            <v>11</v>
          </cell>
          <cell r="IB6">
            <v>0</v>
          </cell>
          <cell r="IC6">
            <v>2</v>
          </cell>
          <cell r="ID6">
            <v>2</v>
          </cell>
          <cell r="IE6">
            <v>0</v>
          </cell>
          <cell r="IF6">
            <v>0</v>
          </cell>
          <cell r="IG6">
            <v>1</v>
          </cell>
          <cell r="IH6">
            <v>1</v>
          </cell>
          <cell r="II6">
            <v>3</v>
          </cell>
          <cell r="IJ6">
            <v>3</v>
          </cell>
          <cell r="IK6">
            <v>0</v>
          </cell>
          <cell r="IL6">
            <v>2</v>
          </cell>
          <cell r="IM6">
            <v>2</v>
          </cell>
          <cell r="IN6">
            <v>0</v>
          </cell>
          <cell r="IO6">
            <v>0</v>
          </cell>
          <cell r="IP6">
            <v>2</v>
          </cell>
          <cell r="IQ6">
            <v>2</v>
          </cell>
          <cell r="IR6">
            <v>1</v>
          </cell>
          <cell r="IS6">
            <v>1</v>
          </cell>
          <cell r="IT6">
            <v>0</v>
          </cell>
          <cell r="IU6">
            <v>0</v>
          </cell>
          <cell r="IV6">
            <v>1</v>
          </cell>
          <cell r="IW6">
            <v>1</v>
          </cell>
          <cell r="IX6">
            <v>1</v>
          </cell>
          <cell r="IY6">
            <v>1</v>
          </cell>
          <cell r="IZ6">
            <v>7</v>
          </cell>
          <cell r="JA6">
            <v>7</v>
          </cell>
          <cell r="JB6">
            <v>0</v>
          </cell>
          <cell r="JC6">
            <v>1</v>
          </cell>
          <cell r="JD6">
            <v>1</v>
          </cell>
          <cell r="JE6">
            <v>2</v>
          </cell>
          <cell r="JF6">
            <v>2</v>
          </cell>
          <cell r="JG6">
            <v>1</v>
          </cell>
          <cell r="JH6">
            <v>1</v>
          </cell>
          <cell r="JI6">
            <v>0</v>
          </cell>
          <cell r="JJ6">
            <v>0</v>
          </cell>
          <cell r="JK6">
            <v>0</v>
          </cell>
          <cell r="JL6">
            <v>0</v>
          </cell>
          <cell r="JM6">
            <v>4</v>
          </cell>
          <cell r="JN6">
            <v>4</v>
          </cell>
          <cell r="JO6">
            <v>0</v>
          </cell>
          <cell r="JP6">
            <v>35</v>
          </cell>
          <cell r="JQ6">
            <v>40</v>
          </cell>
          <cell r="JR6">
            <v>0</v>
          </cell>
          <cell r="JS6">
            <v>3</v>
          </cell>
          <cell r="JT6">
            <v>4</v>
          </cell>
          <cell r="JU6">
            <v>10</v>
          </cell>
          <cell r="JV6">
            <v>12</v>
          </cell>
          <cell r="JW6">
            <v>13</v>
          </cell>
          <cell r="JX6">
            <v>16</v>
          </cell>
          <cell r="JY6" t="str">
            <v/>
          </cell>
          <cell r="JZ6">
            <v>5</v>
          </cell>
          <cell r="KA6">
            <v>6</v>
          </cell>
          <cell r="KB6">
            <v>0</v>
          </cell>
          <cell r="KC6">
            <v>0</v>
          </cell>
          <cell r="KD6">
            <v>5</v>
          </cell>
          <cell r="KE6">
            <v>6</v>
          </cell>
          <cell r="KF6" t="str">
            <v/>
          </cell>
          <cell r="KG6">
            <v>5</v>
          </cell>
          <cell r="KH6">
            <v>6</v>
          </cell>
          <cell r="KI6">
            <v>0</v>
          </cell>
          <cell r="KJ6">
            <v>0</v>
          </cell>
          <cell r="KK6">
            <v>5</v>
          </cell>
          <cell r="KL6">
            <v>6</v>
          </cell>
          <cell r="KM6" t="str">
            <v/>
          </cell>
          <cell r="KN6">
            <v>2</v>
          </cell>
          <cell r="KO6">
            <v>3</v>
          </cell>
          <cell r="KP6">
            <v>2</v>
          </cell>
          <cell r="KQ6">
            <v>3</v>
          </cell>
          <cell r="KR6" t="str">
            <v/>
          </cell>
          <cell r="KS6">
            <v>3</v>
          </cell>
          <cell r="KT6">
            <v>4</v>
          </cell>
          <cell r="KU6">
            <v>3</v>
          </cell>
          <cell r="KV6">
            <v>4</v>
          </cell>
          <cell r="KW6" t="str">
            <v/>
          </cell>
          <cell r="KX6">
            <v>0</v>
          </cell>
          <cell r="KY6">
            <v>0</v>
          </cell>
          <cell r="KZ6">
            <v>0</v>
          </cell>
          <cell r="LA6">
            <v>0</v>
          </cell>
          <cell r="LB6">
            <v>0</v>
          </cell>
          <cell r="LC6">
            <v>0</v>
          </cell>
          <cell r="LD6" t="str">
            <v/>
          </cell>
          <cell r="LE6">
            <v>2</v>
          </cell>
          <cell r="LF6">
            <v>2</v>
          </cell>
          <cell r="LG6">
            <v>2</v>
          </cell>
          <cell r="LH6">
            <v>2</v>
          </cell>
          <cell r="LI6" t="str">
            <v/>
          </cell>
          <cell r="LJ6">
            <v>2</v>
          </cell>
          <cell r="LK6">
            <v>2</v>
          </cell>
          <cell r="LL6">
            <v>0</v>
          </cell>
          <cell r="LM6">
            <v>0</v>
          </cell>
          <cell r="LN6">
            <v>2</v>
          </cell>
          <cell r="LO6">
            <v>2</v>
          </cell>
          <cell r="LP6" t="str">
            <v/>
          </cell>
          <cell r="LQ6">
            <v>2</v>
          </cell>
          <cell r="LR6">
            <v>2</v>
          </cell>
          <cell r="LS6">
            <v>2</v>
          </cell>
          <cell r="LT6">
            <v>2</v>
          </cell>
          <cell r="LU6" t="str">
            <v/>
          </cell>
          <cell r="LV6">
            <v>0</v>
          </cell>
          <cell r="LW6">
            <v>0</v>
          </cell>
          <cell r="LX6">
            <v>2</v>
          </cell>
          <cell r="LY6">
            <v>2</v>
          </cell>
          <cell r="LZ6">
            <v>2</v>
          </cell>
          <cell r="MA6">
            <v>2</v>
          </cell>
          <cell r="MB6" t="str">
            <v/>
          </cell>
          <cell r="MC6">
            <v>2</v>
          </cell>
          <cell r="MD6">
            <v>3</v>
          </cell>
          <cell r="ME6">
            <v>2</v>
          </cell>
          <cell r="MF6">
            <v>3</v>
          </cell>
          <cell r="MG6" t="str">
            <v/>
          </cell>
          <cell r="MH6">
            <v>2</v>
          </cell>
          <cell r="MI6">
            <v>3</v>
          </cell>
          <cell r="MJ6">
            <v>2</v>
          </cell>
          <cell r="MK6">
            <v>3</v>
          </cell>
          <cell r="ML6">
            <v>0</v>
          </cell>
          <cell r="MM6">
            <v>1</v>
          </cell>
          <cell r="MN6">
            <v>1</v>
          </cell>
          <cell r="MO6">
            <v>2</v>
          </cell>
          <cell r="MP6">
            <v>3</v>
          </cell>
          <cell r="MQ6">
            <v>3</v>
          </cell>
          <cell r="MR6">
            <v>4</v>
          </cell>
          <cell r="MS6">
            <v>6</v>
          </cell>
          <cell r="MT6">
            <v>8</v>
          </cell>
          <cell r="MU6" t="str">
            <v/>
          </cell>
          <cell r="MV6">
            <v>11</v>
          </cell>
          <cell r="MW6">
            <v>14</v>
          </cell>
          <cell r="MX6">
            <v>3</v>
          </cell>
          <cell r="MY6">
            <v>4</v>
          </cell>
          <cell r="MZ6">
            <v>1</v>
          </cell>
          <cell r="NA6">
            <v>1</v>
          </cell>
          <cell r="NB6">
            <v>15</v>
          </cell>
          <cell r="NC6">
            <v>19</v>
          </cell>
          <cell r="ND6" t="str">
            <v/>
          </cell>
          <cell r="NE6">
            <v>3</v>
          </cell>
          <cell r="NF6">
            <v>4</v>
          </cell>
          <cell r="NG6">
            <v>4</v>
          </cell>
          <cell r="NH6">
            <v>5</v>
          </cell>
          <cell r="NI6">
            <v>0</v>
          </cell>
          <cell r="NJ6">
            <v>0</v>
          </cell>
          <cell r="NK6">
            <v>0</v>
          </cell>
          <cell r="NL6">
            <v>0</v>
          </cell>
          <cell r="NM6">
            <v>7</v>
          </cell>
          <cell r="NN6">
            <v>9</v>
          </cell>
          <cell r="NO6" t="str">
            <v/>
          </cell>
          <cell r="NP6">
            <v>0</v>
          </cell>
          <cell r="NQ6">
            <v>0</v>
          </cell>
          <cell r="NR6">
            <v>12</v>
          </cell>
          <cell r="NS6">
            <v>15</v>
          </cell>
          <cell r="NT6">
            <v>2</v>
          </cell>
          <cell r="NU6">
            <v>2</v>
          </cell>
          <cell r="NV6">
            <v>14</v>
          </cell>
          <cell r="NW6">
            <v>17</v>
          </cell>
          <cell r="NX6" t="str">
            <v/>
          </cell>
          <cell r="NY6">
            <v>1</v>
          </cell>
          <cell r="NZ6">
            <v>1</v>
          </cell>
          <cell r="OA6">
            <v>9</v>
          </cell>
          <cell r="OB6">
            <v>11</v>
          </cell>
          <cell r="OC6">
            <v>2</v>
          </cell>
          <cell r="OD6">
            <v>3</v>
          </cell>
          <cell r="OE6">
            <v>0</v>
          </cell>
          <cell r="OF6">
            <v>0</v>
          </cell>
          <cell r="OG6">
            <v>1</v>
          </cell>
          <cell r="OH6">
            <v>1</v>
          </cell>
          <cell r="OI6">
            <v>13</v>
          </cell>
          <cell r="OJ6">
            <v>16</v>
          </cell>
          <cell r="OK6" t="str">
            <v/>
          </cell>
          <cell r="OL6">
            <v>2</v>
          </cell>
          <cell r="OM6">
            <v>3</v>
          </cell>
          <cell r="ON6">
            <v>2</v>
          </cell>
          <cell r="OO6">
            <v>3</v>
          </cell>
          <cell r="OP6" t="str">
            <v/>
          </cell>
          <cell r="OQ6">
            <v>16</v>
          </cell>
          <cell r="OR6">
            <v>20</v>
          </cell>
          <cell r="OS6">
            <v>14</v>
          </cell>
          <cell r="OT6">
            <v>17</v>
          </cell>
          <cell r="OU6">
            <v>30</v>
          </cell>
          <cell r="OV6">
            <v>37</v>
          </cell>
          <cell r="OW6" t="str">
            <v/>
          </cell>
          <cell r="OX6">
            <v>127</v>
          </cell>
          <cell r="OY6">
            <v>158</v>
          </cell>
          <cell r="OZ6">
            <v>0</v>
          </cell>
          <cell r="PA6">
            <v>19</v>
          </cell>
          <cell r="PB6">
            <v>24</v>
          </cell>
          <cell r="PC6">
            <v>19</v>
          </cell>
          <cell r="PD6">
            <v>24</v>
          </cell>
          <cell r="PE6" t="str">
            <v/>
          </cell>
          <cell r="PF6">
            <v>21</v>
          </cell>
          <cell r="PG6">
            <v>26</v>
          </cell>
          <cell r="PH6">
            <v>21</v>
          </cell>
          <cell r="PI6">
            <v>26</v>
          </cell>
          <cell r="PJ6">
            <v>0</v>
          </cell>
          <cell r="PK6">
            <v>14</v>
          </cell>
          <cell r="PL6">
            <v>18</v>
          </cell>
          <cell r="PM6">
            <v>14</v>
          </cell>
          <cell r="PN6">
            <v>18</v>
          </cell>
          <cell r="PO6">
            <v>0</v>
          </cell>
          <cell r="PP6">
            <v>9</v>
          </cell>
          <cell r="PQ6">
            <v>11</v>
          </cell>
          <cell r="PR6">
            <v>9</v>
          </cell>
          <cell r="PS6">
            <v>11</v>
          </cell>
          <cell r="PT6">
            <v>0</v>
          </cell>
          <cell r="PU6">
            <v>10</v>
          </cell>
          <cell r="PV6">
            <v>12</v>
          </cell>
          <cell r="PW6">
            <v>10</v>
          </cell>
          <cell r="PX6">
            <v>12</v>
          </cell>
          <cell r="PY6">
            <v>0</v>
          </cell>
          <cell r="PZ6">
            <v>6</v>
          </cell>
          <cell r="QA6">
            <v>8</v>
          </cell>
          <cell r="QB6">
            <v>6</v>
          </cell>
          <cell r="QC6">
            <v>8</v>
          </cell>
          <cell r="QD6">
            <v>0</v>
          </cell>
          <cell r="QE6">
            <v>29</v>
          </cell>
          <cell r="QF6">
            <v>36</v>
          </cell>
          <cell r="QG6">
            <v>29</v>
          </cell>
          <cell r="QH6">
            <v>36</v>
          </cell>
          <cell r="QI6">
            <v>0</v>
          </cell>
          <cell r="QJ6">
            <v>16</v>
          </cell>
          <cell r="QK6">
            <v>20</v>
          </cell>
          <cell r="QL6">
            <v>16</v>
          </cell>
          <cell r="QM6">
            <v>20</v>
          </cell>
          <cell r="QN6">
            <v>0</v>
          </cell>
          <cell r="QO6">
            <v>10</v>
          </cell>
          <cell r="QP6">
            <v>12</v>
          </cell>
          <cell r="QQ6">
            <v>10</v>
          </cell>
          <cell r="QR6">
            <v>12</v>
          </cell>
          <cell r="QS6">
            <v>0</v>
          </cell>
          <cell r="QT6">
            <v>2</v>
          </cell>
          <cell r="QU6">
            <v>3</v>
          </cell>
          <cell r="QV6">
            <v>2</v>
          </cell>
          <cell r="QW6">
            <v>3</v>
          </cell>
          <cell r="QX6">
            <v>0</v>
          </cell>
          <cell r="QY6">
            <v>7</v>
          </cell>
          <cell r="QZ6">
            <v>9</v>
          </cell>
          <cell r="RA6">
            <v>7</v>
          </cell>
          <cell r="RB6">
            <v>9</v>
          </cell>
          <cell r="RC6">
            <v>0</v>
          </cell>
          <cell r="RD6">
            <v>10</v>
          </cell>
          <cell r="RE6">
            <v>12</v>
          </cell>
          <cell r="RF6">
            <v>10</v>
          </cell>
          <cell r="RG6">
            <v>12</v>
          </cell>
          <cell r="RH6">
            <v>0</v>
          </cell>
          <cell r="RI6">
            <v>5</v>
          </cell>
          <cell r="RJ6">
            <v>6</v>
          </cell>
          <cell r="RK6">
            <v>5</v>
          </cell>
          <cell r="RL6">
            <v>6</v>
          </cell>
          <cell r="RM6">
            <v>0</v>
          </cell>
          <cell r="RN6">
            <v>1</v>
          </cell>
          <cell r="RO6">
            <v>1</v>
          </cell>
          <cell r="RP6">
            <v>1</v>
          </cell>
          <cell r="RQ6">
            <v>1</v>
          </cell>
          <cell r="RR6">
            <v>0</v>
          </cell>
          <cell r="RS6">
            <v>8</v>
          </cell>
          <cell r="RT6">
            <v>10</v>
          </cell>
          <cell r="RU6">
            <v>8</v>
          </cell>
          <cell r="RV6">
            <v>10</v>
          </cell>
          <cell r="RW6">
            <v>0</v>
          </cell>
          <cell r="RX6">
            <v>1</v>
          </cell>
          <cell r="RY6">
            <v>1</v>
          </cell>
          <cell r="RZ6">
            <v>1</v>
          </cell>
          <cell r="SA6">
            <v>1</v>
          </cell>
          <cell r="SB6">
            <v>0</v>
          </cell>
          <cell r="SC6">
            <v>168</v>
          </cell>
          <cell r="SD6">
            <v>209</v>
          </cell>
          <cell r="SE6">
            <v>0</v>
          </cell>
          <cell r="SF6">
            <v>436.2</v>
          </cell>
          <cell r="SG6">
            <v>533</v>
          </cell>
          <cell r="SH6">
            <v>0</v>
          </cell>
          <cell r="SI6">
            <v>47</v>
          </cell>
          <cell r="SJ6">
            <v>59</v>
          </cell>
          <cell r="SK6">
            <v>0</v>
          </cell>
          <cell r="SL6">
            <v>11</v>
          </cell>
          <cell r="SM6">
            <v>14</v>
          </cell>
          <cell r="SN6">
            <v>0</v>
          </cell>
          <cell r="SO6">
            <v>3</v>
          </cell>
          <cell r="SP6">
            <v>4</v>
          </cell>
          <cell r="SQ6">
            <v>0</v>
          </cell>
          <cell r="SR6">
            <v>1</v>
          </cell>
          <cell r="SS6">
            <v>1</v>
          </cell>
          <cell r="ST6">
            <v>0</v>
          </cell>
          <cell r="SU6">
            <v>17.8</v>
          </cell>
          <cell r="SV6">
            <v>22</v>
          </cell>
          <cell r="SW6">
            <v>0</v>
          </cell>
          <cell r="SX6">
            <v>14</v>
          </cell>
          <cell r="SY6">
            <v>17</v>
          </cell>
          <cell r="SZ6">
            <v>0</v>
          </cell>
          <cell r="TA6">
            <v>181</v>
          </cell>
          <cell r="TB6">
            <v>224</v>
          </cell>
          <cell r="TC6">
            <v>0</v>
          </cell>
          <cell r="TD6">
            <v>21.4</v>
          </cell>
          <cell r="TE6">
            <v>25</v>
          </cell>
          <cell r="TF6">
            <v>0</v>
          </cell>
          <cell r="TG6">
            <v>2</v>
          </cell>
          <cell r="TH6">
            <v>3</v>
          </cell>
          <cell r="TI6">
            <v>0</v>
          </cell>
          <cell r="TJ6">
            <v>12</v>
          </cell>
          <cell r="TK6">
            <v>15</v>
          </cell>
          <cell r="TL6">
            <v>0</v>
          </cell>
          <cell r="TM6">
            <v>2</v>
          </cell>
          <cell r="TN6">
            <v>2</v>
          </cell>
          <cell r="TO6">
            <v>0</v>
          </cell>
          <cell r="TP6">
            <v>2</v>
          </cell>
          <cell r="TQ6">
            <v>2</v>
          </cell>
          <cell r="TR6">
            <v>0</v>
          </cell>
          <cell r="TS6">
            <v>11</v>
          </cell>
          <cell r="TT6">
            <v>13</v>
          </cell>
          <cell r="TU6">
            <v>0</v>
          </cell>
          <cell r="TV6">
            <v>2</v>
          </cell>
          <cell r="TW6">
            <v>3</v>
          </cell>
          <cell r="TX6">
            <v>0</v>
          </cell>
          <cell r="TY6">
            <v>0</v>
          </cell>
          <cell r="TZ6">
            <v>0</v>
          </cell>
          <cell r="UA6">
            <v>0</v>
          </cell>
          <cell r="UB6">
            <v>1</v>
          </cell>
          <cell r="UC6">
            <v>1</v>
          </cell>
          <cell r="UD6">
            <v>0</v>
          </cell>
          <cell r="UE6">
            <v>4</v>
          </cell>
          <cell r="UF6">
            <v>5</v>
          </cell>
          <cell r="UG6">
            <v>0</v>
          </cell>
          <cell r="UH6">
            <v>0</v>
          </cell>
          <cell r="UI6">
            <v>0</v>
          </cell>
          <cell r="UJ6">
            <v>0</v>
          </cell>
          <cell r="UK6">
            <v>0</v>
          </cell>
          <cell r="UL6">
            <v>0</v>
          </cell>
          <cell r="UM6">
            <v>0</v>
          </cell>
          <cell r="UN6">
            <v>0</v>
          </cell>
          <cell r="UO6">
            <v>0</v>
          </cell>
          <cell r="UP6">
            <v>0</v>
          </cell>
          <cell r="UQ6">
            <v>3</v>
          </cell>
          <cell r="UR6">
            <v>4</v>
          </cell>
          <cell r="US6">
            <v>0</v>
          </cell>
          <cell r="UT6">
            <v>0</v>
          </cell>
          <cell r="UU6">
            <v>0</v>
          </cell>
          <cell r="UV6">
            <v>0</v>
          </cell>
          <cell r="UW6">
            <v>0</v>
          </cell>
          <cell r="UX6">
            <v>0</v>
          </cell>
          <cell r="UY6">
            <v>0</v>
          </cell>
          <cell r="UZ6">
            <v>2</v>
          </cell>
          <cell r="VA6">
            <v>2</v>
          </cell>
          <cell r="VB6">
            <v>0</v>
          </cell>
          <cell r="VC6">
            <v>8</v>
          </cell>
          <cell r="VD6">
            <v>10</v>
          </cell>
          <cell r="VE6">
            <v>0</v>
          </cell>
          <cell r="VF6">
            <v>10</v>
          </cell>
          <cell r="VG6">
            <v>12</v>
          </cell>
          <cell r="VH6">
            <v>0</v>
          </cell>
          <cell r="VI6">
            <v>2</v>
          </cell>
          <cell r="VJ6">
            <v>2</v>
          </cell>
          <cell r="VK6">
            <v>0</v>
          </cell>
          <cell r="VL6">
            <v>2</v>
          </cell>
          <cell r="VM6">
            <v>3</v>
          </cell>
          <cell r="VN6">
            <v>0</v>
          </cell>
          <cell r="VO6">
            <v>359.2</v>
          </cell>
          <cell r="VP6">
            <v>443</v>
          </cell>
          <cell r="VQ6">
            <v>0</v>
          </cell>
          <cell r="VR6">
            <v>16</v>
          </cell>
          <cell r="VS6">
            <v>18</v>
          </cell>
          <cell r="VT6">
            <v>0</v>
          </cell>
          <cell r="VU6">
            <v>5</v>
          </cell>
          <cell r="VV6">
            <v>6</v>
          </cell>
          <cell r="VW6">
            <v>0</v>
          </cell>
          <cell r="VX6">
            <v>12</v>
          </cell>
          <cell r="VY6">
            <v>14</v>
          </cell>
          <cell r="VZ6">
            <v>0</v>
          </cell>
          <cell r="WA6">
            <v>6</v>
          </cell>
          <cell r="WB6">
            <v>8</v>
          </cell>
          <cell r="WC6">
            <v>0</v>
          </cell>
          <cell r="WD6">
            <v>14</v>
          </cell>
          <cell r="WE6">
            <v>17</v>
          </cell>
          <cell r="WF6">
            <v>0</v>
          </cell>
          <cell r="WG6">
            <v>3</v>
          </cell>
          <cell r="WH6">
            <v>3</v>
          </cell>
          <cell r="WI6">
            <v>0</v>
          </cell>
          <cell r="WJ6">
            <v>3</v>
          </cell>
          <cell r="WK6">
            <v>3</v>
          </cell>
          <cell r="WL6">
            <v>0</v>
          </cell>
          <cell r="WM6">
            <v>2</v>
          </cell>
          <cell r="WN6">
            <v>2</v>
          </cell>
          <cell r="WO6">
            <v>0</v>
          </cell>
          <cell r="WP6">
            <v>2</v>
          </cell>
          <cell r="WQ6">
            <v>2</v>
          </cell>
          <cell r="WR6">
            <v>0</v>
          </cell>
          <cell r="WS6">
            <v>5</v>
          </cell>
          <cell r="WT6">
            <v>6</v>
          </cell>
          <cell r="WU6">
            <v>0</v>
          </cell>
          <cell r="WV6">
            <v>9</v>
          </cell>
          <cell r="WW6">
            <v>11</v>
          </cell>
          <cell r="WX6">
            <v>0</v>
          </cell>
          <cell r="WY6">
            <v>77</v>
          </cell>
          <cell r="WZ6">
            <v>90</v>
          </cell>
          <cell r="XA6">
            <v>0</v>
          </cell>
          <cell r="XB6">
            <v>436.2</v>
          </cell>
          <cell r="XC6">
            <v>533</v>
          </cell>
          <cell r="XD6">
            <v>0</v>
          </cell>
          <cell r="XE6">
            <v>0</v>
          </cell>
          <cell r="XF6">
            <v>0</v>
          </cell>
          <cell r="XG6">
            <v>9</v>
          </cell>
          <cell r="XH6">
            <v>11</v>
          </cell>
          <cell r="XI6">
            <v>1</v>
          </cell>
          <cell r="XJ6">
            <v>1</v>
          </cell>
          <cell r="XK6">
            <v>4</v>
          </cell>
          <cell r="XL6">
            <v>5</v>
          </cell>
          <cell r="XM6">
            <v>8</v>
          </cell>
          <cell r="XN6">
            <v>9</v>
          </cell>
          <cell r="XO6">
            <v>13</v>
          </cell>
          <cell r="XP6">
            <v>16</v>
          </cell>
          <cell r="XQ6">
            <v>0</v>
          </cell>
          <cell r="XR6">
            <v>0</v>
          </cell>
          <cell r="XT6">
            <v>32</v>
          </cell>
          <cell r="XU6">
            <v>40</v>
          </cell>
        </row>
        <row r="7">
          <cell r="B7" t="str">
            <v>รพท.ฝาง</v>
          </cell>
          <cell r="C7">
            <v>1</v>
          </cell>
          <cell r="D7" t="str">
            <v>เชียงใหม่</v>
          </cell>
          <cell r="E7">
            <v>11125</v>
          </cell>
          <cell r="F7" t="str">
            <v>M1</v>
          </cell>
          <cell r="G7" t="str">
            <v>รพ.ระดับ M1 เตียง &lt; 200</v>
          </cell>
          <cell r="H7">
            <v>120</v>
          </cell>
          <cell r="I7">
            <v>171</v>
          </cell>
          <cell r="J7">
            <v>335135</v>
          </cell>
          <cell r="K7">
            <v>120453</v>
          </cell>
          <cell r="L7">
            <v>0</v>
          </cell>
          <cell r="M7">
            <v>16433</v>
          </cell>
          <cell r="N7">
            <v>104020</v>
          </cell>
          <cell r="O7">
            <v>2</v>
          </cell>
          <cell r="P7">
            <v>2</v>
          </cell>
          <cell r="Q7">
            <v>1</v>
          </cell>
          <cell r="R7">
            <v>1</v>
          </cell>
          <cell r="S7">
            <v>8</v>
          </cell>
          <cell r="T7">
            <v>10</v>
          </cell>
          <cell r="U7">
            <v>0</v>
          </cell>
          <cell r="V7">
            <v>0</v>
          </cell>
          <cell r="W7">
            <v>1</v>
          </cell>
          <cell r="X7">
            <v>1</v>
          </cell>
          <cell r="Y7">
            <v>1</v>
          </cell>
          <cell r="Z7">
            <v>1</v>
          </cell>
          <cell r="AA7">
            <v>2</v>
          </cell>
          <cell r="AB7">
            <v>2</v>
          </cell>
          <cell r="AC7">
            <v>15</v>
          </cell>
          <cell r="AD7">
            <v>17</v>
          </cell>
          <cell r="AE7">
            <v>0</v>
          </cell>
          <cell r="AF7">
            <v>2</v>
          </cell>
          <cell r="AG7">
            <v>3</v>
          </cell>
          <cell r="AH7">
            <v>4</v>
          </cell>
          <cell r="AI7">
            <v>5</v>
          </cell>
          <cell r="AJ7">
            <v>6</v>
          </cell>
          <cell r="AK7">
            <v>8</v>
          </cell>
          <cell r="AL7">
            <v>0</v>
          </cell>
          <cell r="AM7">
            <v>1</v>
          </cell>
          <cell r="AN7">
            <v>1</v>
          </cell>
          <cell r="AO7">
            <v>13</v>
          </cell>
          <cell r="AP7">
            <v>16</v>
          </cell>
          <cell r="AQ7">
            <v>1</v>
          </cell>
          <cell r="AR7">
            <v>1</v>
          </cell>
          <cell r="AS7">
            <v>15</v>
          </cell>
          <cell r="AT7">
            <v>18</v>
          </cell>
          <cell r="AU7">
            <v>0</v>
          </cell>
          <cell r="AV7">
            <v>3</v>
          </cell>
          <cell r="AW7">
            <v>4</v>
          </cell>
          <cell r="AX7">
            <v>2</v>
          </cell>
          <cell r="AY7">
            <v>2</v>
          </cell>
          <cell r="AZ7">
            <v>5</v>
          </cell>
          <cell r="BA7">
            <v>6</v>
          </cell>
          <cell r="BB7">
            <v>0</v>
          </cell>
          <cell r="BC7">
            <v>2</v>
          </cell>
          <cell r="BD7">
            <v>2</v>
          </cell>
          <cell r="BE7">
            <v>4</v>
          </cell>
          <cell r="BF7">
            <v>5</v>
          </cell>
          <cell r="BG7">
            <v>6</v>
          </cell>
          <cell r="BH7">
            <v>7</v>
          </cell>
          <cell r="BI7">
            <v>0</v>
          </cell>
          <cell r="BJ7">
            <v>2</v>
          </cell>
          <cell r="BK7">
            <v>3</v>
          </cell>
          <cell r="BL7">
            <v>3</v>
          </cell>
          <cell r="BM7">
            <v>4</v>
          </cell>
          <cell r="BN7">
            <v>5</v>
          </cell>
          <cell r="BO7">
            <v>7</v>
          </cell>
          <cell r="BP7">
            <v>0</v>
          </cell>
          <cell r="BQ7">
            <v>52</v>
          </cell>
          <cell r="BR7">
            <v>63</v>
          </cell>
          <cell r="BS7">
            <v>0</v>
          </cell>
          <cell r="BT7">
            <v>3.2</v>
          </cell>
          <cell r="BU7">
            <v>4</v>
          </cell>
          <cell r="BV7">
            <v>3.2</v>
          </cell>
          <cell r="BW7">
            <v>4</v>
          </cell>
          <cell r="BX7" t="str">
            <v/>
          </cell>
          <cell r="BY7">
            <v>1</v>
          </cell>
          <cell r="BZ7">
            <v>1</v>
          </cell>
          <cell r="CA7">
            <v>0</v>
          </cell>
          <cell r="CB7">
            <v>0</v>
          </cell>
          <cell r="CC7">
            <v>1</v>
          </cell>
          <cell r="CD7">
            <v>1</v>
          </cell>
          <cell r="CE7">
            <v>2</v>
          </cell>
          <cell r="CF7">
            <v>3</v>
          </cell>
          <cell r="CG7">
            <v>4</v>
          </cell>
          <cell r="CH7">
            <v>5</v>
          </cell>
          <cell r="CI7">
            <v>0</v>
          </cell>
          <cell r="CJ7">
            <v>10</v>
          </cell>
          <cell r="CK7">
            <v>12</v>
          </cell>
          <cell r="CL7">
            <v>5</v>
          </cell>
          <cell r="CM7">
            <v>6</v>
          </cell>
          <cell r="CN7">
            <v>10</v>
          </cell>
          <cell r="CO7">
            <v>12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1</v>
          </cell>
          <cell r="CW7">
            <v>1</v>
          </cell>
          <cell r="CX7">
            <v>26</v>
          </cell>
          <cell r="CY7">
            <v>31</v>
          </cell>
          <cell r="CZ7">
            <v>0</v>
          </cell>
          <cell r="DA7">
            <v>1</v>
          </cell>
          <cell r="DB7">
            <v>1</v>
          </cell>
          <cell r="DC7">
            <v>1</v>
          </cell>
          <cell r="DD7">
            <v>1</v>
          </cell>
          <cell r="DE7">
            <v>2</v>
          </cell>
          <cell r="DF7">
            <v>2</v>
          </cell>
          <cell r="DG7">
            <v>0</v>
          </cell>
          <cell r="DH7">
            <v>1</v>
          </cell>
          <cell r="DI7">
            <v>1</v>
          </cell>
          <cell r="DJ7">
            <v>2</v>
          </cell>
          <cell r="DK7">
            <v>2</v>
          </cell>
          <cell r="DL7">
            <v>3</v>
          </cell>
          <cell r="DM7">
            <v>3</v>
          </cell>
          <cell r="DN7">
            <v>0</v>
          </cell>
          <cell r="DO7">
            <v>1</v>
          </cell>
          <cell r="DP7">
            <v>1</v>
          </cell>
          <cell r="DQ7">
            <v>1</v>
          </cell>
          <cell r="DR7">
            <v>1</v>
          </cell>
          <cell r="DS7">
            <v>2</v>
          </cell>
          <cell r="DT7">
            <v>2</v>
          </cell>
          <cell r="DU7">
            <v>0</v>
          </cell>
          <cell r="DV7">
            <v>2</v>
          </cell>
          <cell r="DW7">
            <v>2</v>
          </cell>
          <cell r="DX7">
            <v>1</v>
          </cell>
          <cell r="DY7">
            <v>1</v>
          </cell>
          <cell r="DZ7">
            <v>3</v>
          </cell>
          <cell r="EA7">
            <v>3</v>
          </cell>
          <cell r="EB7">
            <v>0</v>
          </cell>
          <cell r="EC7">
            <v>36</v>
          </cell>
          <cell r="ED7">
            <v>41</v>
          </cell>
          <cell r="EE7">
            <v>0</v>
          </cell>
          <cell r="EF7">
            <v>1</v>
          </cell>
          <cell r="EG7">
            <v>1</v>
          </cell>
          <cell r="EH7">
            <v>1</v>
          </cell>
          <cell r="EI7">
            <v>1</v>
          </cell>
          <cell r="EJ7">
            <v>0</v>
          </cell>
          <cell r="EK7">
            <v>1</v>
          </cell>
          <cell r="EL7">
            <v>1</v>
          </cell>
          <cell r="EM7">
            <v>0</v>
          </cell>
          <cell r="EN7">
            <v>0</v>
          </cell>
          <cell r="EO7">
            <v>1</v>
          </cell>
          <cell r="EP7">
            <v>1</v>
          </cell>
          <cell r="EQ7">
            <v>0</v>
          </cell>
          <cell r="ER7">
            <v>1</v>
          </cell>
          <cell r="ES7">
            <v>1</v>
          </cell>
          <cell r="ET7">
            <v>1</v>
          </cell>
          <cell r="EU7">
            <v>1</v>
          </cell>
          <cell r="EV7">
            <v>2</v>
          </cell>
          <cell r="EW7">
            <v>2</v>
          </cell>
          <cell r="EX7">
            <v>0</v>
          </cell>
          <cell r="EY7">
            <v>0</v>
          </cell>
          <cell r="EZ7">
            <v>0</v>
          </cell>
          <cell r="FA7">
            <v>1</v>
          </cell>
          <cell r="FB7">
            <v>1</v>
          </cell>
          <cell r="FC7">
            <v>1</v>
          </cell>
          <cell r="FD7">
            <v>1</v>
          </cell>
          <cell r="FE7">
            <v>2</v>
          </cell>
          <cell r="FF7">
            <v>2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0</v>
          </cell>
          <cell r="FO7">
            <v>1</v>
          </cell>
          <cell r="FP7">
            <v>1</v>
          </cell>
          <cell r="FQ7">
            <v>1</v>
          </cell>
          <cell r="FR7">
            <v>1</v>
          </cell>
          <cell r="FS7">
            <v>2</v>
          </cell>
          <cell r="FT7">
            <v>2</v>
          </cell>
          <cell r="FU7">
            <v>0</v>
          </cell>
          <cell r="FV7">
            <v>0</v>
          </cell>
          <cell r="FW7">
            <v>0</v>
          </cell>
          <cell r="FX7">
            <v>1</v>
          </cell>
          <cell r="FY7">
            <v>1</v>
          </cell>
          <cell r="FZ7">
            <v>2</v>
          </cell>
          <cell r="GA7">
            <v>2</v>
          </cell>
          <cell r="GB7">
            <v>3</v>
          </cell>
          <cell r="GC7">
            <v>3</v>
          </cell>
          <cell r="GD7">
            <v>0</v>
          </cell>
          <cell r="GE7">
            <v>10</v>
          </cell>
          <cell r="GF7">
            <v>10</v>
          </cell>
          <cell r="GG7">
            <v>0</v>
          </cell>
          <cell r="GH7">
            <v>2</v>
          </cell>
          <cell r="GI7">
            <v>3</v>
          </cell>
          <cell r="GJ7">
            <v>2</v>
          </cell>
          <cell r="GK7">
            <v>3</v>
          </cell>
          <cell r="GL7">
            <v>0</v>
          </cell>
          <cell r="GM7">
            <v>1</v>
          </cell>
          <cell r="GN7">
            <v>1</v>
          </cell>
          <cell r="GO7">
            <v>1</v>
          </cell>
          <cell r="GP7">
            <v>1</v>
          </cell>
          <cell r="GQ7">
            <v>0</v>
          </cell>
          <cell r="GR7">
            <v>1</v>
          </cell>
          <cell r="GS7">
            <v>1</v>
          </cell>
          <cell r="GT7">
            <v>1</v>
          </cell>
          <cell r="GU7">
            <v>1</v>
          </cell>
          <cell r="GV7">
            <v>0</v>
          </cell>
          <cell r="GW7">
            <v>1</v>
          </cell>
          <cell r="GX7">
            <v>1</v>
          </cell>
          <cell r="GY7">
            <v>1</v>
          </cell>
          <cell r="GZ7">
            <v>1</v>
          </cell>
          <cell r="HA7">
            <v>0</v>
          </cell>
          <cell r="HB7">
            <v>5</v>
          </cell>
          <cell r="HC7">
            <v>6</v>
          </cell>
          <cell r="HD7">
            <v>59.2</v>
          </cell>
          <cell r="HE7">
            <v>67</v>
          </cell>
          <cell r="HF7">
            <v>0</v>
          </cell>
          <cell r="HG7">
            <v>5</v>
          </cell>
          <cell r="HH7">
            <v>6</v>
          </cell>
          <cell r="HI7">
            <v>0</v>
          </cell>
          <cell r="HJ7">
            <v>0</v>
          </cell>
          <cell r="HK7">
            <v>8</v>
          </cell>
          <cell r="HL7">
            <v>10</v>
          </cell>
          <cell r="HM7">
            <v>0</v>
          </cell>
          <cell r="HN7">
            <v>0</v>
          </cell>
          <cell r="HO7">
            <v>13</v>
          </cell>
          <cell r="HP7">
            <v>16</v>
          </cell>
          <cell r="HQ7">
            <v>0</v>
          </cell>
          <cell r="HR7">
            <v>2</v>
          </cell>
          <cell r="HS7">
            <v>3</v>
          </cell>
          <cell r="HT7">
            <v>2</v>
          </cell>
          <cell r="HU7">
            <v>3</v>
          </cell>
          <cell r="HV7">
            <v>2</v>
          </cell>
          <cell r="HW7">
            <v>3</v>
          </cell>
          <cell r="HX7">
            <v>2</v>
          </cell>
          <cell r="HY7">
            <v>2</v>
          </cell>
          <cell r="HZ7">
            <v>8</v>
          </cell>
          <cell r="IA7">
            <v>11</v>
          </cell>
          <cell r="IB7">
            <v>0</v>
          </cell>
          <cell r="IC7">
            <v>1</v>
          </cell>
          <cell r="ID7">
            <v>1</v>
          </cell>
          <cell r="IE7">
            <v>1</v>
          </cell>
          <cell r="IF7">
            <v>1</v>
          </cell>
          <cell r="IG7">
            <v>0</v>
          </cell>
          <cell r="IH7">
            <v>0</v>
          </cell>
          <cell r="II7">
            <v>2</v>
          </cell>
          <cell r="IJ7">
            <v>2</v>
          </cell>
          <cell r="IK7">
            <v>0</v>
          </cell>
          <cell r="IL7">
            <v>1</v>
          </cell>
          <cell r="IM7">
            <v>1</v>
          </cell>
          <cell r="IN7">
            <v>0</v>
          </cell>
          <cell r="IO7">
            <v>0</v>
          </cell>
          <cell r="IP7">
            <v>2</v>
          </cell>
          <cell r="IQ7">
            <v>2</v>
          </cell>
          <cell r="IR7">
            <v>2</v>
          </cell>
          <cell r="IS7">
            <v>2</v>
          </cell>
          <cell r="IT7">
            <v>0</v>
          </cell>
          <cell r="IU7">
            <v>0</v>
          </cell>
          <cell r="IV7">
            <v>1</v>
          </cell>
          <cell r="IW7">
            <v>1</v>
          </cell>
          <cell r="IX7">
            <v>1</v>
          </cell>
          <cell r="IY7">
            <v>1</v>
          </cell>
          <cell r="IZ7">
            <v>7</v>
          </cell>
          <cell r="JA7">
            <v>7</v>
          </cell>
          <cell r="JB7">
            <v>0</v>
          </cell>
          <cell r="JC7">
            <v>1</v>
          </cell>
          <cell r="JD7">
            <v>1</v>
          </cell>
          <cell r="JE7">
            <v>2</v>
          </cell>
          <cell r="JF7">
            <v>2</v>
          </cell>
          <cell r="JG7">
            <v>1</v>
          </cell>
          <cell r="JH7">
            <v>1</v>
          </cell>
          <cell r="JI7">
            <v>1</v>
          </cell>
          <cell r="JJ7">
            <v>1</v>
          </cell>
          <cell r="JK7">
            <v>1</v>
          </cell>
          <cell r="JL7">
            <v>1</v>
          </cell>
          <cell r="JM7">
            <v>5</v>
          </cell>
          <cell r="JN7">
            <v>5</v>
          </cell>
          <cell r="JO7">
            <v>0</v>
          </cell>
          <cell r="JP7">
            <v>35</v>
          </cell>
          <cell r="JQ7">
            <v>41</v>
          </cell>
          <cell r="JR7">
            <v>0</v>
          </cell>
          <cell r="JS7">
            <v>2</v>
          </cell>
          <cell r="JT7">
            <v>3</v>
          </cell>
          <cell r="JU7">
            <v>10</v>
          </cell>
          <cell r="JV7">
            <v>12</v>
          </cell>
          <cell r="JW7">
            <v>12</v>
          </cell>
          <cell r="JX7">
            <v>15</v>
          </cell>
          <cell r="JY7" t="str">
            <v/>
          </cell>
          <cell r="JZ7">
            <v>5</v>
          </cell>
          <cell r="KA7">
            <v>6</v>
          </cell>
          <cell r="KB7">
            <v>0</v>
          </cell>
          <cell r="KC7">
            <v>0</v>
          </cell>
          <cell r="KD7">
            <v>5</v>
          </cell>
          <cell r="KE7">
            <v>6</v>
          </cell>
          <cell r="KF7" t="str">
            <v/>
          </cell>
          <cell r="KG7">
            <v>4</v>
          </cell>
          <cell r="KH7">
            <v>5</v>
          </cell>
          <cell r="KI7">
            <v>0</v>
          </cell>
          <cell r="KJ7">
            <v>0</v>
          </cell>
          <cell r="KK7">
            <v>4</v>
          </cell>
          <cell r="KL7">
            <v>5</v>
          </cell>
          <cell r="KM7" t="str">
            <v/>
          </cell>
          <cell r="KN7">
            <v>3</v>
          </cell>
          <cell r="KO7">
            <v>4</v>
          </cell>
          <cell r="KP7">
            <v>3</v>
          </cell>
          <cell r="KQ7">
            <v>4</v>
          </cell>
          <cell r="KR7" t="str">
            <v/>
          </cell>
          <cell r="KS7">
            <v>3</v>
          </cell>
          <cell r="KT7">
            <v>4</v>
          </cell>
          <cell r="KU7">
            <v>3</v>
          </cell>
          <cell r="KV7">
            <v>4</v>
          </cell>
          <cell r="KW7" t="str">
            <v/>
          </cell>
          <cell r="KX7">
            <v>0</v>
          </cell>
          <cell r="KY7">
            <v>0</v>
          </cell>
          <cell r="KZ7">
            <v>0</v>
          </cell>
          <cell r="LA7">
            <v>0</v>
          </cell>
          <cell r="LB7">
            <v>0</v>
          </cell>
          <cell r="LC7">
            <v>0</v>
          </cell>
          <cell r="LD7" t="str">
            <v/>
          </cell>
          <cell r="LE7">
            <v>2</v>
          </cell>
          <cell r="LF7">
            <v>3</v>
          </cell>
          <cell r="LG7">
            <v>2</v>
          </cell>
          <cell r="LH7">
            <v>3</v>
          </cell>
          <cell r="LI7" t="str">
            <v/>
          </cell>
          <cell r="LJ7">
            <v>2</v>
          </cell>
          <cell r="LK7">
            <v>2</v>
          </cell>
          <cell r="LL7">
            <v>0</v>
          </cell>
          <cell r="LM7">
            <v>0</v>
          </cell>
          <cell r="LN7">
            <v>2</v>
          </cell>
          <cell r="LO7">
            <v>2</v>
          </cell>
          <cell r="LP7" t="str">
            <v/>
          </cell>
          <cell r="LQ7">
            <v>2</v>
          </cell>
          <cell r="LR7">
            <v>2</v>
          </cell>
          <cell r="LS7">
            <v>2</v>
          </cell>
          <cell r="LT7">
            <v>2</v>
          </cell>
          <cell r="LU7" t="str">
            <v/>
          </cell>
          <cell r="LV7">
            <v>0</v>
          </cell>
          <cell r="LW7">
            <v>0</v>
          </cell>
          <cell r="LX7">
            <v>2</v>
          </cell>
          <cell r="LY7">
            <v>2</v>
          </cell>
          <cell r="LZ7">
            <v>2</v>
          </cell>
          <cell r="MA7">
            <v>2</v>
          </cell>
          <cell r="MB7" t="str">
            <v/>
          </cell>
          <cell r="MC7">
            <v>3</v>
          </cell>
          <cell r="MD7">
            <v>4</v>
          </cell>
          <cell r="ME7">
            <v>3</v>
          </cell>
          <cell r="MF7">
            <v>4</v>
          </cell>
          <cell r="MG7" t="str">
            <v/>
          </cell>
          <cell r="MH7">
            <v>2</v>
          </cell>
          <cell r="MI7">
            <v>3</v>
          </cell>
          <cell r="MJ7">
            <v>2</v>
          </cell>
          <cell r="MK7">
            <v>3</v>
          </cell>
          <cell r="ML7">
            <v>0</v>
          </cell>
          <cell r="MM7">
            <v>2</v>
          </cell>
          <cell r="MN7">
            <v>2</v>
          </cell>
          <cell r="MO7">
            <v>2</v>
          </cell>
          <cell r="MP7">
            <v>3</v>
          </cell>
          <cell r="MQ7">
            <v>3</v>
          </cell>
          <cell r="MR7">
            <v>4</v>
          </cell>
          <cell r="MS7">
            <v>7</v>
          </cell>
          <cell r="MT7">
            <v>9</v>
          </cell>
          <cell r="MU7" t="str">
            <v/>
          </cell>
          <cell r="MV7">
            <v>11</v>
          </cell>
          <cell r="MW7">
            <v>14</v>
          </cell>
          <cell r="MX7">
            <v>3</v>
          </cell>
          <cell r="MY7">
            <v>4</v>
          </cell>
          <cell r="MZ7">
            <v>1</v>
          </cell>
          <cell r="NA7">
            <v>1</v>
          </cell>
          <cell r="NB7">
            <v>15</v>
          </cell>
          <cell r="NC7">
            <v>19</v>
          </cell>
          <cell r="ND7" t="str">
            <v/>
          </cell>
          <cell r="NE7">
            <v>3</v>
          </cell>
          <cell r="NF7">
            <v>4</v>
          </cell>
          <cell r="NG7">
            <v>6</v>
          </cell>
          <cell r="NH7">
            <v>7</v>
          </cell>
          <cell r="NI7">
            <v>0</v>
          </cell>
          <cell r="NJ7">
            <v>0</v>
          </cell>
          <cell r="NK7">
            <v>0</v>
          </cell>
          <cell r="NL7">
            <v>0</v>
          </cell>
          <cell r="NM7">
            <v>9</v>
          </cell>
          <cell r="NN7">
            <v>11</v>
          </cell>
          <cell r="NO7" t="str">
            <v/>
          </cell>
          <cell r="NP7">
            <v>0</v>
          </cell>
          <cell r="NQ7">
            <v>0</v>
          </cell>
          <cell r="NR7">
            <v>14</v>
          </cell>
          <cell r="NS7">
            <v>18</v>
          </cell>
          <cell r="NT7">
            <v>2</v>
          </cell>
          <cell r="NU7">
            <v>2</v>
          </cell>
          <cell r="NV7">
            <v>16</v>
          </cell>
          <cell r="NW7">
            <v>20</v>
          </cell>
          <cell r="NX7" t="str">
            <v/>
          </cell>
          <cell r="NY7">
            <v>1</v>
          </cell>
          <cell r="NZ7">
            <v>1</v>
          </cell>
          <cell r="OA7">
            <v>9</v>
          </cell>
          <cell r="OB7">
            <v>11</v>
          </cell>
          <cell r="OC7">
            <v>2</v>
          </cell>
          <cell r="OD7">
            <v>3</v>
          </cell>
          <cell r="OE7">
            <v>0</v>
          </cell>
          <cell r="OF7">
            <v>0</v>
          </cell>
          <cell r="OG7">
            <v>1</v>
          </cell>
          <cell r="OH7">
            <v>1</v>
          </cell>
          <cell r="OI7">
            <v>13</v>
          </cell>
          <cell r="OJ7">
            <v>16</v>
          </cell>
          <cell r="OK7" t="str">
            <v/>
          </cell>
          <cell r="OL7">
            <v>2</v>
          </cell>
          <cell r="OM7">
            <v>3</v>
          </cell>
          <cell r="ON7">
            <v>2</v>
          </cell>
          <cell r="OO7">
            <v>3</v>
          </cell>
          <cell r="OP7" t="str">
            <v/>
          </cell>
          <cell r="OQ7">
            <v>17</v>
          </cell>
          <cell r="OR7">
            <v>21</v>
          </cell>
          <cell r="OS7">
            <v>14</v>
          </cell>
          <cell r="OT7">
            <v>17</v>
          </cell>
          <cell r="OU7">
            <v>31</v>
          </cell>
          <cell r="OV7">
            <v>38</v>
          </cell>
          <cell r="OW7" t="str">
            <v/>
          </cell>
          <cell r="OX7">
            <v>133</v>
          </cell>
          <cell r="OY7">
            <v>166</v>
          </cell>
          <cell r="OZ7">
            <v>0</v>
          </cell>
          <cell r="PA7">
            <v>19</v>
          </cell>
          <cell r="PB7">
            <v>24</v>
          </cell>
          <cell r="PC7">
            <v>19</v>
          </cell>
          <cell r="PD7">
            <v>24</v>
          </cell>
          <cell r="PE7" t="str">
            <v/>
          </cell>
          <cell r="PF7">
            <v>21</v>
          </cell>
          <cell r="PG7">
            <v>26</v>
          </cell>
          <cell r="PH7">
            <v>21</v>
          </cell>
          <cell r="PI7">
            <v>26</v>
          </cell>
          <cell r="PJ7">
            <v>0</v>
          </cell>
          <cell r="PK7">
            <v>16</v>
          </cell>
          <cell r="PL7">
            <v>20</v>
          </cell>
          <cell r="PM7">
            <v>16</v>
          </cell>
          <cell r="PN7">
            <v>20</v>
          </cell>
          <cell r="PO7">
            <v>0</v>
          </cell>
          <cell r="PP7">
            <v>9</v>
          </cell>
          <cell r="PQ7">
            <v>11</v>
          </cell>
          <cell r="PR7">
            <v>9</v>
          </cell>
          <cell r="PS7">
            <v>11</v>
          </cell>
          <cell r="PT7">
            <v>0</v>
          </cell>
          <cell r="PU7">
            <v>10</v>
          </cell>
          <cell r="PV7">
            <v>12</v>
          </cell>
          <cell r="PW7">
            <v>10</v>
          </cell>
          <cell r="PX7">
            <v>12</v>
          </cell>
          <cell r="PY7">
            <v>0</v>
          </cell>
          <cell r="PZ7">
            <v>6</v>
          </cell>
          <cell r="QA7">
            <v>8</v>
          </cell>
          <cell r="QB7">
            <v>6</v>
          </cell>
          <cell r="QC7">
            <v>8</v>
          </cell>
          <cell r="QD7">
            <v>0</v>
          </cell>
          <cell r="QE7">
            <v>33</v>
          </cell>
          <cell r="QF7">
            <v>41</v>
          </cell>
          <cell r="QG7">
            <v>33</v>
          </cell>
          <cell r="QH7">
            <v>41</v>
          </cell>
          <cell r="QI7">
            <v>0</v>
          </cell>
          <cell r="QJ7">
            <v>19</v>
          </cell>
          <cell r="QK7">
            <v>24</v>
          </cell>
          <cell r="QL7">
            <v>19</v>
          </cell>
          <cell r="QM7">
            <v>24</v>
          </cell>
          <cell r="QN7">
            <v>0</v>
          </cell>
          <cell r="QO7">
            <v>10</v>
          </cell>
          <cell r="QP7">
            <v>12</v>
          </cell>
          <cell r="QQ7">
            <v>10</v>
          </cell>
          <cell r="QR7">
            <v>12</v>
          </cell>
          <cell r="QS7">
            <v>0</v>
          </cell>
          <cell r="QT7">
            <v>2</v>
          </cell>
          <cell r="QU7">
            <v>3</v>
          </cell>
          <cell r="QV7">
            <v>2</v>
          </cell>
          <cell r="QW7">
            <v>3</v>
          </cell>
          <cell r="QX7">
            <v>0</v>
          </cell>
          <cell r="QY7">
            <v>10</v>
          </cell>
          <cell r="QZ7">
            <v>12</v>
          </cell>
          <cell r="RA7">
            <v>10</v>
          </cell>
          <cell r="RB7">
            <v>12</v>
          </cell>
          <cell r="RC7">
            <v>0</v>
          </cell>
          <cell r="RD7">
            <v>13</v>
          </cell>
          <cell r="RE7">
            <v>16</v>
          </cell>
          <cell r="RF7">
            <v>13</v>
          </cell>
          <cell r="RG7">
            <v>16</v>
          </cell>
          <cell r="RH7">
            <v>0</v>
          </cell>
          <cell r="RI7">
            <v>8</v>
          </cell>
          <cell r="RJ7">
            <v>10</v>
          </cell>
          <cell r="RK7">
            <v>8</v>
          </cell>
          <cell r="RL7">
            <v>10</v>
          </cell>
          <cell r="RM7">
            <v>0</v>
          </cell>
          <cell r="RN7">
            <v>1</v>
          </cell>
          <cell r="RO7">
            <v>1</v>
          </cell>
          <cell r="RP7">
            <v>1</v>
          </cell>
          <cell r="RQ7">
            <v>1</v>
          </cell>
          <cell r="RR7">
            <v>0</v>
          </cell>
          <cell r="RS7">
            <v>8</v>
          </cell>
          <cell r="RT7">
            <v>10</v>
          </cell>
          <cell r="RU7">
            <v>8</v>
          </cell>
          <cell r="RV7">
            <v>10</v>
          </cell>
          <cell r="RW7">
            <v>0</v>
          </cell>
          <cell r="RX7">
            <v>1</v>
          </cell>
          <cell r="RY7">
            <v>1</v>
          </cell>
          <cell r="RZ7">
            <v>1</v>
          </cell>
          <cell r="SA7">
            <v>1</v>
          </cell>
          <cell r="SB7">
            <v>0</v>
          </cell>
          <cell r="SC7">
            <v>186</v>
          </cell>
          <cell r="SD7">
            <v>231</v>
          </cell>
          <cell r="SE7">
            <v>0</v>
          </cell>
          <cell r="SF7">
            <v>465.2</v>
          </cell>
          <cell r="SG7">
            <v>568</v>
          </cell>
          <cell r="SH7">
            <v>0</v>
          </cell>
          <cell r="SI7">
            <v>47.2</v>
          </cell>
          <cell r="SJ7">
            <v>59</v>
          </cell>
          <cell r="SK7">
            <v>0</v>
          </cell>
          <cell r="SL7">
            <v>11</v>
          </cell>
          <cell r="SM7">
            <v>14</v>
          </cell>
          <cell r="SN7">
            <v>0</v>
          </cell>
          <cell r="SO7">
            <v>3</v>
          </cell>
          <cell r="SP7">
            <v>4</v>
          </cell>
          <cell r="SQ7">
            <v>0</v>
          </cell>
          <cell r="SR7">
            <v>1</v>
          </cell>
          <cell r="SS7">
            <v>1</v>
          </cell>
          <cell r="ST7">
            <v>0</v>
          </cell>
          <cell r="SU7">
            <v>19</v>
          </cell>
          <cell r="SV7">
            <v>23</v>
          </cell>
          <cell r="SW7">
            <v>0</v>
          </cell>
          <cell r="SX7">
            <v>14</v>
          </cell>
          <cell r="SY7">
            <v>17</v>
          </cell>
          <cell r="SZ7">
            <v>0</v>
          </cell>
          <cell r="TA7">
            <v>207</v>
          </cell>
          <cell r="TB7">
            <v>255</v>
          </cell>
          <cell r="TC7">
            <v>0</v>
          </cell>
          <cell r="TD7">
            <v>22</v>
          </cell>
          <cell r="TE7">
            <v>24</v>
          </cell>
          <cell r="TF7">
            <v>0</v>
          </cell>
          <cell r="TG7">
            <v>2</v>
          </cell>
          <cell r="TH7">
            <v>3</v>
          </cell>
          <cell r="TI7">
            <v>0</v>
          </cell>
          <cell r="TJ7">
            <v>14</v>
          </cell>
          <cell r="TK7">
            <v>18</v>
          </cell>
          <cell r="TL7">
            <v>0</v>
          </cell>
          <cell r="TM7">
            <v>2</v>
          </cell>
          <cell r="TN7">
            <v>2</v>
          </cell>
          <cell r="TO7">
            <v>0</v>
          </cell>
          <cell r="TP7">
            <v>2</v>
          </cell>
          <cell r="TQ7">
            <v>2</v>
          </cell>
          <cell r="TR7">
            <v>0</v>
          </cell>
          <cell r="TS7">
            <v>10</v>
          </cell>
          <cell r="TT7">
            <v>12</v>
          </cell>
          <cell r="TU7">
            <v>0</v>
          </cell>
          <cell r="TV7">
            <v>2</v>
          </cell>
          <cell r="TW7">
            <v>3</v>
          </cell>
          <cell r="TX7">
            <v>0</v>
          </cell>
          <cell r="TY7">
            <v>0</v>
          </cell>
          <cell r="TZ7">
            <v>0</v>
          </cell>
          <cell r="UA7">
            <v>0</v>
          </cell>
          <cell r="UB7">
            <v>1</v>
          </cell>
          <cell r="UC7">
            <v>1</v>
          </cell>
          <cell r="UD7">
            <v>0</v>
          </cell>
          <cell r="UE7">
            <v>6</v>
          </cell>
          <cell r="UF7">
            <v>7</v>
          </cell>
          <cell r="UG7">
            <v>0</v>
          </cell>
          <cell r="UH7">
            <v>0</v>
          </cell>
          <cell r="UI7">
            <v>0</v>
          </cell>
          <cell r="UJ7">
            <v>0</v>
          </cell>
          <cell r="UK7">
            <v>0</v>
          </cell>
          <cell r="UL7">
            <v>0</v>
          </cell>
          <cell r="UM7">
            <v>0</v>
          </cell>
          <cell r="UN7">
            <v>0</v>
          </cell>
          <cell r="UO7">
            <v>0</v>
          </cell>
          <cell r="UP7">
            <v>0</v>
          </cell>
          <cell r="UQ7">
            <v>3</v>
          </cell>
          <cell r="UR7">
            <v>4</v>
          </cell>
          <cell r="US7">
            <v>0</v>
          </cell>
          <cell r="UT7">
            <v>0</v>
          </cell>
          <cell r="UU7">
            <v>0</v>
          </cell>
          <cell r="UV7">
            <v>0</v>
          </cell>
          <cell r="UW7">
            <v>0</v>
          </cell>
          <cell r="UX7">
            <v>0</v>
          </cell>
          <cell r="UY7">
            <v>0</v>
          </cell>
          <cell r="UZ7">
            <v>2</v>
          </cell>
          <cell r="VA7">
            <v>2</v>
          </cell>
          <cell r="VB7">
            <v>0</v>
          </cell>
          <cell r="VC7">
            <v>8</v>
          </cell>
          <cell r="VD7">
            <v>10</v>
          </cell>
          <cell r="VE7">
            <v>0</v>
          </cell>
          <cell r="VF7">
            <v>10</v>
          </cell>
          <cell r="VG7">
            <v>12</v>
          </cell>
          <cell r="VH7">
            <v>0</v>
          </cell>
          <cell r="VI7">
            <v>2</v>
          </cell>
          <cell r="VJ7">
            <v>2</v>
          </cell>
          <cell r="VK7">
            <v>0</v>
          </cell>
          <cell r="VL7">
            <v>2</v>
          </cell>
          <cell r="VM7">
            <v>3</v>
          </cell>
          <cell r="VN7">
            <v>0</v>
          </cell>
          <cell r="VO7">
            <v>390.2</v>
          </cell>
          <cell r="VP7">
            <v>478</v>
          </cell>
          <cell r="VQ7">
            <v>0</v>
          </cell>
          <cell r="VR7">
            <v>16</v>
          </cell>
          <cell r="VS7">
            <v>18</v>
          </cell>
          <cell r="VT7">
            <v>0</v>
          </cell>
          <cell r="VU7">
            <v>5</v>
          </cell>
          <cell r="VV7">
            <v>6</v>
          </cell>
          <cell r="VW7">
            <v>0</v>
          </cell>
          <cell r="VX7">
            <v>11</v>
          </cell>
          <cell r="VY7">
            <v>14</v>
          </cell>
          <cell r="VZ7">
            <v>0</v>
          </cell>
          <cell r="WA7">
            <v>6</v>
          </cell>
          <cell r="WB7">
            <v>8</v>
          </cell>
          <cell r="WC7">
            <v>0</v>
          </cell>
          <cell r="WD7">
            <v>14</v>
          </cell>
          <cell r="WE7">
            <v>17</v>
          </cell>
          <cell r="WF7">
            <v>0</v>
          </cell>
          <cell r="WG7">
            <v>3</v>
          </cell>
          <cell r="WH7">
            <v>3</v>
          </cell>
          <cell r="WI7">
            <v>0</v>
          </cell>
          <cell r="WJ7">
            <v>3</v>
          </cell>
          <cell r="WK7">
            <v>3</v>
          </cell>
          <cell r="WL7">
            <v>0</v>
          </cell>
          <cell r="WM7">
            <v>2</v>
          </cell>
          <cell r="WN7">
            <v>2</v>
          </cell>
          <cell r="WO7">
            <v>0</v>
          </cell>
          <cell r="WP7">
            <v>2</v>
          </cell>
          <cell r="WQ7">
            <v>2</v>
          </cell>
          <cell r="WR7">
            <v>0</v>
          </cell>
          <cell r="WS7">
            <v>5</v>
          </cell>
          <cell r="WT7">
            <v>6</v>
          </cell>
          <cell r="WU7">
            <v>0</v>
          </cell>
          <cell r="WV7">
            <v>8</v>
          </cell>
          <cell r="WW7">
            <v>11</v>
          </cell>
          <cell r="WX7">
            <v>0</v>
          </cell>
          <cell r="WY7">
            <v>75</v>
          </cell>
          <cell r="WZ7">
            <v>90</v>
          </cell>
          <cell r="XA7">
            <v>0</v>
          </cell>
          <cell r="XB7">
            <v>465.2</v>
          </cell>
          <cell r="XC7">
            <v>568</v>
          </cell>
          <cell r="XD7">
            <v>0</v>
          </cell>
          <cell r="XE7">
            <v>0</v>
          </cell>
          <cell r="XF7">
            <v>0</v>
          </cell>
          <cell r="XG7">
            <v>9</v>
          </cell>
          <cell r="XH7">
            <v>11</v>
          </cell>
          <cell r="XI7">
            <v>1</v>
          </cell>
          <cell r="XJ7">
            <v>1</v>
          </cell>
          <cell r="XK7">
            <v>4</v>
          </cell>
          <cell r="XL7">
            <v>5</v>
          </cell>
          <cell r="XM7">
            <v>7</v>
          </cell>
          <cell r="XN7">
            <v>9</v>
          </cell>
          <cell r="XO7">
            <v>13</v>
          </cell>
          <cell r="XP7">
            <v>16</v>
          </cell>
          <cell r="XQ7">
            <v>1</v>
          </cell>
          <cell r="XR7">
            <v>1</v>
          </cell>
          <cell r="XT7">
            <v>37</v>
          </cell>
          <cell r="XU7">
            <v>46</v>
          </cell>
        </row>
        <row r="8">
          <cell r="B8" t="str">
            <v>รพท.น่าน</v>
          </cell>
          <cell r="C8">
            <v>1</v>
          </cell>
          <cell r="D8" t="str">
            <v>น่าน</v>
          </cell>
          <cell r="E8">
            <v>10716</v>
          </cell>
          <cell r="F8" t="str">
            <v>S ใหญ่</v>
          </cell>
          <cell r="G8" t="str">
            <v>รพ. ระดับ S เตียง &gt; 400</v>
          </cell>
          <cell r="H8">
            <v>420</v>
          </cell>
          <cell r="I8">
            <v>457</v>
          </cell>
          <cell r="J8">
            <v>292520</v>
          </cell>
          <cell r="K8">
            <v>109096</v>
          </cell>
          <cell r="L8">
            <v>1029</v>
          </cell>
          <cell r="M8">
            <v>67012</v>
          </cell>
          <cell r="N8">
            <v>41055</v>
          </cell>
          <cell r="O8">
            <v>4</v>
          </cell>
          <cell r="P8">
            <v>5</v>
          </cell>
          <cell r="Q8">
            <v>2</v>
          </cell>
          <cell r="R8">
            <v>3</v>
          </cell>
          <cell r="S8">
            <v>14</v>
          </cell>
          <cell r="T8">
            <v>18</v>
          </cell>
          <cell r="U8">
            <v>2</v>
          </cell>
          <cell r="V8">
            <v>2</v>
          </cell>
          <cell r="W8">
            <v>1</v>
          </cell>
          <cell r="X8">
            <v>1</v>
          </cell>
          <cell r="Y8">
            <v>2</v>
          </cell>
          <cell r="Z8">
            <v>3</v>
          </cell>
          <cell r="AA8">
            <v>3</v>
          </cell>
          <cell r="AB8">
            <v>4</v>
          </cell>
          <cell r="AC8">
            <v>28</v>
          </cell>
          <cell r="AD8">
            <v>36</v>
          </cell>
          <cell r="AE8">
            <v>0</v>
          </cell>
          <cell r="AF8">
            <v>6</v>
          </cell>
          <cell r="AG8">
            <v>7</v>
          </cell>
          <cell r="AH8">
            <v>10</v>
          </cell>
          <cell r="AI8">
            <v>13</v>
          </cell>
          <cell r="AJ8">
            <v>16</v>
          </cell>
          <cell r="AK8">
            <v>20</v>
          </cell>
          <cell r="AL8">
            <v>0</v>
          </cell>
          <cell r="AM8">
            <v>2</v>
          </cell>
          <cell r="AN8">
            <v>3</v>
          </cell>
          <cell r="AO8">
            <v>22</v>
          </cell>
          <cell r="AP8">
            <v>27</v>
          </cell>
          <cell r="AQ8">
            <v>2</v>
          </cell>
          <cell r="AR8">
            <v>2</v>
          </cell>
          <cell r="AS8">
            <v>26</v>
          </cell>
          <cell r="AT8">
            <v>32</v>
          </cell>
          <cell r="AU8">
            <v>0</v>
          </cell>
          <cell r="AV8">
            <v>6</v>
          </cell>
          <cell r="AW8">
            <v>7</v>
          </cell>
          <cell r="AX8">
            <v>3</v>
          </cell>
          <cell r="AY8">
            <v>4</v>
          </cell>
          <cell r="AZ8">
            <v>9</v>
          </cell>
          <cell r="BA8">
            <v>11</v>
          </cell>
          <cell r="BB8">
            <v>0</v>
          </cell>
          <cell r="BC8">
            <v>6</v>
          </cell>
          <cell r="BD8">
            <v>7</v>
          </cell>
          <cell r="BE8">
            <v>17</v>
          </cell>
          <cell r="BF8">
            <v>21</v>
          </cell>
          <cell r="BG8">
            <v>23</v>
          </cell>
          <cell r="BH8">
            <v>28</v>
          </cell>
          <cell r="BI8">
            <v>0</v>
          </cell>
          <cell r="BJ8">
            <v>2</v>
          </cell>
          <cell r="BK8">
            <v>3</v>
          </cell>
          <cell r="BL8">
            <v>6</v>
          </cell>
          <cell r="BM8">
            <v>7</v>
          </cell>
          <cell r="BN8">
            <v>8</v>
          </cell>
          <cell r="BO8">
            <v>10</v>
          </cell>
          <cell r="BP8">
            <v>0</v>
          </cell>
          <cell r="BQ8">
            <v>110</v>
          </cell>
          <cell r="BR8">
            <v>137</v>
          </cell>
          <cell r="BS8">
            <v>0</v>
          </cell>
          <cell r="BT8">
            <v>18</v>
          </cell>
          <cell r="BU8">
            <v>23</v>
          </cell>
          <cell r="BV8">
            <v>18</v>
          </cell>
          <cell r="BW8">
            <v>23</v>
          </cell>
          <cell r="BX8" t="str">
            <v/>
          </cell>
          <cell r="BY8">
            <v>1</v>
          </cell>
          <cell r="BZ8">
            <v>1</v>
          </cell>
          <cell r="CA8">
            <v>0</v>
          </cell>
          <cell r="CB8">
            <v>0</v>
          </cell>
          <cell r="CC8">
            <v>1</v>
          </cell>
          <cell r="CD8">
            <v>1</v>
          </cell>
          <cell r="CE8">
            <v>2</v>
          </cell>
          <cell r="CF8">
            <v>3</v>
          </cell>
          <cell r="CG8">
            <v>4</v>
          </cell>
          <cell r="CH8">
            <v>5</v>
          </cell>
          <cell r="CI8">
            <v>0</v>
          </cell>
          <cell r="CJ8">
            <v>9</v>
          </cell>
          <cell r="CK8">
            <v>11</v>
          </cell>
          <cell r="CL8">
            <v>8</v>
          </cell>
          <cell r="CM8">
            <v>10</v>
          </cell>
          <cell r="CN8">
            <v>6</v>
          </cell>
          <cell r="CO8">
            <v>7</v>
          </cell>
          <cell r="CP8">
            <v>1</v>
          </cell>
          <cell r="CQ8">
            <v>1</v>
          </cell>
          <cell r="CR8">
            <v>0</v>
          </cell>
          <cell r="CS8">
            <v>0</v>
          </cell>
          <cell r="CT8">
            <v>2</v>
          </cell>
          <cell r="CU8">
            <v>2</v>
          </cell>
          <cell r="CV8">
            <v>1</v>
          </cell>
          <cell r="CW8">
            <v>1</v>
          </cell>
          <cell r="CX8">
            <v>27</v>
          </cell>
          <cell r="CY8">
            <v>32</v>
          </cell>
          <cell r="CZ8">
            <v>0</v>
          </cell>
          <cell r="DA8">
            <v>1.6</v>
          </cell>
          <cell r="DB8">
            <v>2</v>
          </cell>
          <cell r="DC8">
            <v>2.4000000000000004</v>
          </cell>
          <cell r="DD8">
            <v>3</v>
          </cell>
          <cell r="DE8">
            <v>4</v>
          </cell>
          <cell r="DF8">
            <v>5</v>
          </cell>
          <cell r="DG8">
            <v>0</v>
          </cell>
          <cell r="DH8">
            <v>0.8</v>
          </cell>
          <cell r="DI8">
            <v>1</v>
          </cell>
          <cell r="DJ8">
            <v>0.8</v>
          </cell>
          <cell r="DK8">
            <v>1</v>
          </cell>
          <cell r="DL8">
            <v>1.6</v>
          </cell>
          <cell r="DM8">
            <v>2</v>
          </cell>
          <cell r="DN8">
            <v>0</v>
          </cell>
          <cell r="DO8">
            <v>4</v>
          </cell>
          <cell r="DP8">
            <v>5</v>
          </cell>
          <cell r="DQ8">
            <v>2.4000000000000004</v>
          </cell>
          <cell r="DR8">
            <v>3</v>
          </cell>
          <cell r="DS8">
            <v>6.4</v>
          </cell>
          <cell r="DT8">
            <v>8</v>
          </cell>
          <cell r="DU8">
            <v>0</v>
          </cell>
          <cell r="DV8">
            <v>0.8</v>
          </cell>
          <cell r="DW8">
            <v>1</v>
          </cell>
          <cell r="DX8">
            <v>0.8</v>
          </cell>
          <cell r="DY8">
            <v>1</v>
          </cell>
          <cell r="DZ8">
            <v>1.6</v>
          </cell>
          <cell r="EA8">
            <v>2</v>
          </cell>
          <cell r="EB8">
            <v>0</v>
          </cell>
          <cell r="EC8">
            <v>40.6</v>
          </cell>
          <cell r="ED8">
            <v>49</v>
          </cell>
          <cell r="EE8">
            <v>0</v>
          </cell>
          <cell r="EF8">
            <v>4.8000000000000007</v>
          </cell>
          <cell r="EG8">
            <v>6</v>
          </cell>
          <cell r="EH8">
            <v>4.8000000000000007</v>
          </cell>
          <cell r="EI8">
            <v>6</v>
          </cell>
          <cell r="EJ8">
            <v>0</v>
          </cell>
          <cell r="EK8">
            <v>1</v>
          </cell>
          <cell r="EL8">
            <v>1</v>
          </cell>
          <cell r="EM8">
            <v>2</v>
          </cell>
          <cell r="EN8">
            <v>2</v>
          </cell>
          <cell r="EO8">
            <v>3</v>
          </cell>
          <cell r="EP8">
            <v>3</v>
          </cell>
          <cell r="EQ8">
            <v>0</v>
          </cell>
          <cell r="ER8">
            <v>1</v>
          </cell>
          <cell r="ES8">
            <v>1</v>
          </cell>
          <cell r="ET8">
            <v>1</v>
          </cell>
          <cell r="EU8">
            <v>1</v>
          </cell>
          <cell r="EV8">
            <v>2</v>
          </cell>
          <cell r="EW8">
            <v>2</v>
          </cell>
          <cell r="EX8">
            <v>0</v>
          </cell>
          <cell r="EY8">
            <v>1</v>
          </cell>
          <cell r="EZ8">
            <v>1</v>
          </cell>
          <cell r="FA8">
            <v>1</v>
          </cell>
          <cell r="FB8">
            <v>1</v>
          </cell>
          <cell r="FC8">
            <v>0</v>
          </cell>
          <cell r="FD8">
            <v>0</v>
          </cell>
          <cell r="FE8">
            <v>2</v>
          </cell>
          <cell r="FF8">
            <v>2</v>
          </cell>
          <cell r="FG8">
            <v>0</v>
          </cell>
          <cell r="FH8">
            <v>1</v>
          </cell>
          <cell r="FI8">
            <v>1</v>
          </cell>
          <cell r="FJ8">
            <v>1</v>
          </cell>
          <cell r="FK8">
            <v>1</v>
          </cell>
          <cell r="FL8">
            <v>2</v>
          </cell>
          <cell r="FM8">
            <v>2</v>
          </cell>
          <cell r="FN8">
            <v>0</v>
          </cell>
          <cell r="FO8">
            <v>1</v>
          </cell>
          <cell r="FP8">
            <v>1</v>
          </cell>
          <cell r="FQ8">
            <v>1</v>
          </cell>
          <cell r="FR8">
            <v>1</v>
          </cell>
          <cell r="FS8">
            <v>2</v>
          </cell>
          <cell r="FT8">
            <v>2</v>
          </cell>
          <cell r="FU8">
            <v>0</v>
          </cell>
          <cell r="FV8">
            <v>1</v>
          </cell>
          <cell r="FW8">
            <v>1</v>
          </cell>
          <cell r="FX8">
            <v>1</v>
          </cell>
          <cell r="FY8">
            <v>1</v>
          </cell>
          <cell r="FZ8">
            <v>1</v>
          </cell>
          <cell r="GA8">
            <v>1</v>
          </cell>
          <cell r="GB8">
            <v>3</v>
          </cell>
          <cell r="GC8">
            <v>3</v>
          </cell>
          <cell r="GD8">
            <v>0</v>
          </cell>
          <cell r="GE8">
            <v>14</v>
          </cell>
          <cell r="GF8">
            <v>14</v>
          </cell>
          <cell r="GG8">
            <v>0</v>
          </cell>
          <cell r="GH8">
            <v>6</v>
          </cell>
          <cell r="GI8">
            <v>8</v>
          </cell>
          <cell r="GJ8">
            <v>6</v>
          </cell>
          <cell r="GK8">
            <v>8</v>
          </cell>
          <cell r="GL8">
            <v>0</v>
          </cell>
          <cell r="GM8">
            <v>3</v>
          </cell>
          <cell r="GN8">
            <v>4</v>
          </cell>
          <cell r="GO8">
            <v>3</v>
          </cell>
          <cell r="GP8">
            <v>4</v>
          </cell>
          <cell r="GQ8">
            <v>0</v>
          </cell>
          <cell r="GR8">
            <v>2</v>
          </cell>
          <cell r="GS8">
            <v>2</v>
          </cell>
          <cell r="GT8">
            <v>2</v>
          </cell>
          <cell r="GU8">
            <v>2</v>
          </cell>
          <cell r="GV8">
            <v>0</v>
          </cell>
          <cell r="GW8">
            <v>2</v>
          </cell>
          <cell r="GX8">
            <v>2</v>
          </cell>
          <cell r="GY8">
            <v>2</v>
          </cell>
          <cell r="GZ8">
            <v>2</v>
          </cell>
          <cell r="HA8">
            <v>0</v>
          </cell>
          <cell r="HB8">
            <v>13</v>
          </cell>
          <cell r="HC8">
            <v>16</v>
          </cell>
          <cell r="HD8">
            <v>94.4</v>
          </cell>
          <cell r="HE8">
            <v>113</v>
          </cell>
          <cell r="HF8">
            <v>0</v>
          </cell>
          <cell r="HG8">
            <v>8</v>
          </cell>
          <cell r="HH8">
            <v>10</v>
          </cell>
          <cell r="HI8">
            <v>1</v>
          </cell>
          <cell r="HJ8">
            <v>1</v>
          </cell>
          <cell r="HK8">
            <v>7</v>
          </cell>
          <cell r="HL8">
            <v>8</v>
          </cell>
          <cell r="HM8">
            <v>1</v>
          </cell>
          <cell r="HN8">
            <v>1</v>
          </cell>
          <cell r="HO8">
            <v>17</v>
          </cell>
          <cell r="HP8">
            <v>20</v>
          </cell>
          <cell r="HQ8">
            <v>0</v>
          </cell>
          <cell r="HR8">
            <v>2</v>
          </cell>
          <cell r="HS8">
            <v>2</v>
          </cell>
          <cell r="HT8">
            <v>2</v>
          </cell>
          <cell r="HU8">
            <v>2</v>
          </cell>
          <cell r="HV8">
            <v>3</v>
          </cell>
          <cell r="HW8">
            <v>4</v>
          </cell>
          <cell r="HX8">
            <v>2</v>
          </cell>
          <cell r="HY8">
            <v>2</v>
          </cell>
          <cell r="HZ8">
            <v>9</v>
          </cell>
          <cell r="IA8">
            <v>10</v>
          </cell>
          <cell r="IB8">
            <v>0</v>
          </cell>
          <cell r="IC8">
            <v>1</v>
          </cell>
          <cell r="ID8">
            <v>1</v>
          </cell>
          <cell r="IE8">
            <v>1</v>
          </cell>
          <cell r="IF8">
            <v>1</v>
          </cell>
          <cell r="IG8">
            <v>1</v>
          </cell>
          <cell r="IH8">
            <v>1</v>
          </cell>
          <cell r="II8">
            <v>3</v>
          </cell>
          <cell r="IJ8">
            <v>3</v>
          </cell>
          <cell r="IK8">
            <v>0</v>
          </cell>
          <cell r="IL8">
            <v>1</v>
          </cell>
          <cell r="IM8">
            <v>1</v>
          </cell>
          <cell r="IN8">
            <v>1</v>
          </cell>
          <cell r="IO8">
            <v>1</v>
          </cell>
          <cell r="IP8">
            <v>4</v>
          </cell>
          <cell r="IQ8">
            <v>5</v>
          </cell>
          <cell r="IR8">
            <v>2</v>
          </cell>
          <cell r="IS8">
            <v>3</v>
          </cell>
          <cell r="IT8">
            <v>1</v>
          </cell>
          <cell r="IU8">
            <v>1</v>
          </cell>
          <cell r="IV8">
            <v>1</v>
          </cell>
          <cell r="IW8">
            <v>1</v>
          </cell>
          <cell r="IX8">
            <v>2</v>
          </cell>
          <cell r="IY8">
            <v>2</v>
          </cell>
          <cell r="IZ8">
            <v>12</v>
          </cell>
          <cell r="JA8">
            <v>14</v>
          </cell>
          <cell r="JB8">
            <v>0</v>
          </cell>
          <cell r="JC8">
            <v>1</v>
          </cell>
          <cell r="JD8">
            <v>1</v>
          </cell>
          <cell r="JE8">
            <v>2</v>
          </cell>
          <cell r="JF8">
            <v>2</v>
          </cell>
          <cell r="JG8">
            <v>2</v>
          </cell>
          <cell r="JH8">
            <v>2</v>
          </cell>
          <cell r="JI8">
            <v>0</v>
          </cell>
          <cell r="JJ8">
            <v>0</v>
          </cell>
          <cell r="JK8">
            <v>0</v>
          </cell>
          <cell r="JL8">
            <v>0</v>
          </cell>
          <cell r="JM8">
            <v>5</v>
          </cell>
          <cell r="JN8">
            <v>5</v>
          </cell>
          <cell r="JO8">
            <v>0</v>
          </cell>
          <cell r="JP8">
            <v>46</v>
          </cell>
          <cell r="JQ8">
            <v>52</v>
          </cell>
          <cell r="JR8">
            <v>0</v>
          </cell>
          <cell r="JS8">
            <v>4</v>
          </cell>
          <cell r="JT8">
            <v>5</v>
          </cell>
          <cell r="JU8">
            <v>10</v>
          </cell>
          <cell r="JV8">
            <v>12</v>
          </cell>
          <cell r="JW8">
            <v>14</v>
          </cell>
          <cell r="JX8">
            <v>17</v>
          </cell>
          <cell r="JY8" t="str">
            <v/>
          </cell>
          <cell r="JZ8">
            <v>8</v>
          </cell>
          <cell r="KA8">
            <v>10</v>
          </cell>
          <cell r="KB8">
            <v>0</v>
          </cell>
          <cell r="KC8">
            <v>0</v>
          </cell>
          <cell r="KD8">
            <v>8</v>
          </cell>
          <cell r="KE8">
            <v>10</v>
          </cell>
          <cell r="KF8" t="str">
            <v/>
          </cell>
          <cell r="KG8">
            <v>6</v>
          </cell>
          <cell r="KH8">
            <v>8</v>
          </cell>
          <cell r="KI8">
            <v>0</v>
          </cell>
          <cell r="KJ8">
            <v>0</v>
          </cell>
          <cell r="KK8">
            <v>6</v>
          </cell>
          <cell r="KL8">
            <v>8</v>
          </cell>
          <cell r="KM8" t="str">
            <v/>
          </cell>
          <cell r="KN8">
            <v>6</v>
          </cell>
          <cell r="KO8">
            <v>8</v>
          </cell>
          <cell r="KP8">
            <v>6</v>
          </cell>
          <cell r="KQ8">
            <v>8</v>
          </cell>
          <cell r="KR8" t="str">
            <v/>
          </cell>
          <cell r="KS8">
            <v>6</v>
          </cell>
          <cell r="KT8">
            <v>8</v>
          </cell>
          <cell r="KU8">
            <v>6</v>
          </cell>
          <cell r="KV8">
            <v>8</v>
          </cell>
          <cell r="KW8" t="str">
            <v/>
          </cell>
          <cell r="KX8">
            <v>1</v>
          </cell>
          <cell r="KY8">
            <v>1</v>
          </cell>
          <cell r="KZ8">
            <v>1</v>
          </cell>
          <cell r="LA8">
            <v>1</v>
          </cell>
          <cell r="LB8">
            <v>2</v>
          </cell>
          <cell r="LC8">
            <v>2</v>
          </cell>
          <cell r="LD8" t="str">
            <v/>
          </cell>
          <cell r="LE8">
            <v>2</v>
          </cell>
          <cell r="LF8">
            <v>3</v>
          </cell>
          <cell r="LG8">
            <v>2</v>
          </cell>
          <cell r="LH8">
            <v>3</v>
          </cell>
          <cell r="LI8" t="str">
            <v/>
          </cell>
          <cell r="LJ8">
            <v>2</v>
          </cell>
          <cell r="LK8">
            <v>3</v>
          </cell>
          <cell r="LL8">
            <v>2</v>
          </cell>
          <cell r="LM8">
            <v>2</v>
          </cell>
          <cell r="LN8">
            <v>4</v>
          </cell>
          <cell r="LO8">
            <v>5</v>
          </cell>
          <cell r="LP8" t="str">
            <v/>
          </cell>
          <cell r="LQ8">
            <v>5</v>
          </cell>
          <cell r="LR8">
            <v>6</v>
          </cell>
          <cell r="LS8">
            <v>5</v>
          </cell>
          <cell r="LT8">
            <v>6</v>
          </cell>
          <cell r="LU8" t="str">
            <v/>
          </cell>
          <cell r="LV8">
            <v>1</v>
          </cell>
          <cell r="LW8">
            <v>1</v>
          </cell>
          <cell r="LX8">
            <v>5</v>
          </cell>
          <cell r="LY8">
            <v>6</v>
          </cell>
          <cell r="LZ8">
            <v>6</v>
          </cell>
          <cell r="MA8">
            <v>7</v>
          </cell>
          <cell r="MB8" t="str">
            <v/>
          </cell>
          <cell r="MC8">
            <v>6</v>
          </cell>
          <cell r="MD8">
            <v>8</v>
          </cell>
          <cell r="ME8">
            <v>6</v>
          </cell>
          <cell r="MF8">
            <v>8</v>
          </cell>
          <cell r="MG8" t="str">
            <v/>
          </cell>
          <cell r="MH8">
            <v>4</v>
          </cell>
          <cell r="MI8">
            <v>5</v>
          </cell>
          <cell r="MJ8">
            <v>4</v>
          </cell>
          <cell r="MK8">
            <v>5</v>
          </cell>
          <cell r="ML8">
            <v>0</v>
          </cell>
          <cell r="MM8">
            <v>2</v>
          </cell>
          <cell r="MN8">
            <v>3</v>
          </cell>
          <cell r="MO8">
            <v>2</v>
          </cell>
          <cell r="MP8">
            <v>3</v>
          </cell>
          <cell r="MQ8">
            <v>5</v>
          </cell>
          <cell r="MR8">
            <v>6</v>
          </cell>
          <cell r="MS8">
            <v>9</v>
          </cell>
          <cell r="MT8">
            <v>12</v>
          </cell>
          <cell r="MU8" t="str">
            <v/>
          </cell>
          <cell r="MV8">
            <v>21</v>
          </cell>
          <cell r="MW8">
            <v>26</v>
          </cell>
          <cell r="MX8">
            <v>6</v>
          </cell>
          <cell r="MY8">
            <v>8</v>
          </cell>
          <cell r="MZ8">
            <v>1</v>
          </cell>
          <cell r="NA8">
            <v>1</v>
          </cell>
          <cell r="NB8">
            <v>28</v>
          </cell>
          <cell r="NC8">
            <v>35</v>
          </cell>
          <cell r="ND8" t="str">
            <v/>
          </cell>
          <cell r="NE8">
            <v>4</v>
          </cell>
          <cell r="NF8">
            <v>5</v>
          </cell>
          <cell r="NG8">
            <v>12</v>
          </cell>
          <cell r="NH8">
            <v>15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16</v>
          </cell>
          <cell r="NN8">
            <v>20</v>
          </cell>
          <cell r="NO8" t="str">
            <v/>
          </cell>
          <cell r="NP8">
            <v>2</v>
          </cell>
          <cell r="NQ8">
            <v>2</v>
          </cell>
          <cell r="NR8">
            <v>38</v>
          </cell>
          <cell r="NS8">
            <v>48</v>
          </cell>
          <cell r="NT8">
            <v>2</v>
          </cell>
          <cell r="NU8">
            <v>2</v>
          </cell>
          <cell r="NV8">
            <v>42</v>
          </cell>
          <cell r="NW8">
            <v>52</v>
          </cell>
          <cell r="NX8" t="str">
            <v/>
          </cell>
          <cell r="NY8">
            <v>2</v>
          </cell>
          <cell r="NZ8">
            <v>3</v>
          </cell>
          <cell r="OA8">
            <v>10</v>
          </cell>
          <cell r="OB8">
            <v>13</v>
          </cell>
          <cell r="OC8">
            <v>3</v>
          </cell>
          <cell r="OD8">
            <v>4</v>
          </cell>
          <cell r="OE8">
            <v>1</v>
          </cell>
          <cell r="OF8">
            <v>1</v>
          </cell>
          <cell r="OG8">
            <v>2</v>
          </cell>
          <cell r="OH8">
            <v>2</v>
          </cell>
          <cell r="OI8">
            <v>18</v>
          </cell>
          <cell r="OJ8">
            <v>23</v>
          </cell>
          <cell r="OK8" t="str">
            <v/>
          </cell>
          <cell r="OL8">
            <v>4</v>
          </cell>
          <cell r="OM8">
            <v>5</v>
          </cell>
          <cell r="ON8">
            <v>4</v>
          </cell>
          <cell r="OO8">
            <v>5</v>
          </cell>
          <cell r="OP8" t="str">
            <v/>
          </cell>
          <cell r="OQ8">
            <v>27</v>
          </cell>
          <cell r="OR8">
            <v>34</v>
          </cell>
          <cell r="OS8">
            <v>25</v>
          </cell>
          <cell r="OT8">
            <v>31</v>
          </cell>
          <cell r="OU8">
            <v>52</v>
          </cell>
          <cell r="OV8">
            <v>65</v>
          </cell>
          <cell r="OW8" t="str">
            <v/>
          </cell>
          <cell r="OX8">
            <v>238</v>
          </cell>
          <cell r="OY8">
            <v>299</v>
          </cell>
          <cell r="OZ8">
            <v>0</v>
          </cell>
          <cell r="PA8">
            <v>32</v>
          </cell>
          <cell r="PB8">
            <v>40</v>
          </cell>
          <cell r="PC8">
            <v>32</v>
          </cell>
          <cell r="PD8">
            <v>40</v>
          </cell>
          <cell r="PE8" t="str">
            <v/>
          </cell>
          <cell r="PF8">
            <v>30</v>
          </cell>
          <cell r="PG8">
            <v>38</v>
          </cell>
          <cell r="PH8">
            <v>30</v>
          </cell>
          <cell r="PI8">
            <v>38</v>
          </cell>
          <cell r="PJ8">
            <v>0</v>
          </cell>
          <cell r="PK8">
            <v>76</v>
          </cell>
          <cell r="PL8">
            <v>95</v>
          </cell>
          <cell r="PM8">
            <v>76</v>
          </cell>
          <cell r="PN8">
            <v>95</v>
          </cell>
          <cell r="PO8">
            <v>0</v>
          </cell>
          <cell r="PP8">
            <v>12</v>
          </cell>
          <cell r="PQ8">
            <v>15</v>
          </cell>
          <cell r="PR8">
            <v>12</v>
          </cell>
          <cell r="PS8">
            <v>15</v>
          </cell>
          <cell r="PT8">
            <v>0</v>
          </cell>
          <cell r="PU8">
            <v>30</v>
          </cell>
          <cell r="PV8">
            <v>37</v>
          </cell>
          <cell r="PW8">
            <v>30</v>
          </cell>
          <cell r="PX8">
            <v>37</v>
          </cell>
          <cell r="PY8">
            <v>0</v>
          </cell>
          <cell r="PZ8">
            <v>24</v>
          </cell>
          <cell r="QA8">
            <v>30</v>
          </cell>
          <cell r="QB8">
            <v>24</v>
          </cell>
          <cell r="QC8">
            <v>30</v>
          </cell>
          <cell r="QD8">
            <v>0</v>
          </cell>
          <cell r="QE8">
            <v>112</v>
          </cell>
          <cell r="QF8">
            <v>140</v>
          </cell>
          <cell r="QG8">
            <v>112</v>
          </cell>
          <cell r="QH8">
            <v>140</v>
          </cell>
          <cell r="QI8">
            <v>0</v>
          </cell>
          <cell r="QJ8">
            <v>72</v>
          </cell>
          <cell r="QK8">
            <v>90</v>
          </cell>
          <cell r="QL8">
            <v>72</v>
          </cell>
          <cell r="QM8">
            <v>90</v>
          </cell>
          <cell r="QN8">
            <v>0</v>
          </cell>
          <cell r="QO8">
            <v>22</v>
          </cell>
          <cell r="QP8">
            <v>28</v>
          </cell>
          <cell r="QQ8">
            <v>22</v>
          </cell>
          <cell r="QR8">
            <v>28</v>
          </cell>
          <cell r="QS8">
            <v>0</v>
          </cell>
          <cell r="QT8">
            <v>7</v>
          </cell>
          <cell r="QU8">
            <v>9</v>
          </cell>
          <cell r="QV8">
            <v>7</v>
          </cell>
          <cell r="QW8">
            <v>9</v>
          </cell>
          <cell r="QX8">
            <v>0</v>
          </cell>
          <cell r="QY8">
            <v>19</v>
          </cell>
          <cell r="QZ8">
            <v>24</v>
          </cell>
          <cell r="RA8">
            <v>19</v>
          </cell>
          <cell r="RB8">
            <v>24</v>
          </cell>
          <cell r="RC8">
            <v>0</v>
          </cell>
          <cell r="RD8">
            <v>26</v>
          </cell>
          <cell r="RE8">
            <v>32</v>
          </cell>
          <cell r="RF8">
            <v>26</v>
          </cell>
          <cell r="RG8">
            <v>32</v>
          </cell>
          <cell r="RH8">
            <v>0</v>
          </cell>
          <cell r="RI8">
            <v>10</v>
          </cell>
          <cell r="RJ8">
            <v>12</v>
          </cell>
          <cell r="RK8">
            <v>10</v>
          </cell>
          <cell r="RL8">
            <v>12</v>
          </cell>
          <cell r="RM8">
            <v>0</v>
          </cell>
          <cell r="RN8">
            <v>2</v>
          </cell>
          <cell r="RO8">
            <v>3</v>
          </cell>
          <cell r="RP8">
            <v>2</v>
          </cell>
          <cell r="RQ8">
            <v>3</v>
          </cell>
          <cell r="RR8">
            <v>0</v>
          </cell>
          <cell r="RS8">
            <v>16</v>
          </cell>
          <cell r="RT8">
            <v>20</v>
          </cell>
          <cell r="RU8">
            <v>16</v>
          </cell>
          <cell r="RV8">
            <v>20</v>
          </cell>
          <cell r="RW8">
            <v>0</v>
          </cell>
          <cell r="RX8">
            <v>6</v>
          </cell>
          <cell r="RY8">
            <v>8</v>
          </cell>
          <cell r="RZ8">
            <v>6</v>
          </cell>
          <cell r="SA8">
            <v>8</v>
          </cell>
          <cell r="SB8">
            <v>0</v>
          </cell>
          <cell r="SC8">
            <v>496</v>
          </cell>
          <cell r="SD8">
            <v>621</v>
          </cell>
          <cell r="SE8">
            <v>0</v>
          </cell>
          <cell r="SF8">
            <v>984.4</v>
          </cell>
          <cell r="SG8">
            <v>1222</v>
          </cell>
          <cell r="SH8">
            <v>0</v>
          </cell>
          <cell r="SI8">
            <v>87</v>
          </cell>
          <cell r="SJ8">
            <v>111</v>
          </cell>
          <cell r="SK8">
            <v>0</v>
          </cell>
          <cell r="SL8">
            <v>21</v>
          </cell>
          <cell r="SM8">
            <v>26</v>
          </cell>
          <cell r="SN8">
            <v>0</v>
          </cell>
          <cell r="SO8">
            <v>6</v>
          </cell>
          <cell r="SP8">
            <v>8</v>
          </cell>
          <cell r="SQ8">
            <v>0</v>
          </cell>
          <cell r="SR8">
            <v>1</v>
          </cell>
          <cell r="SS8">
            <v>1</v>
          </cell>
          <cell r="ST8">
            <v>0</v>
          </cell>
          <cell r="SU8">
            <v>27.8</v>
          </cell>
          <cell r="SV8">
            <v>35</v>
          </cell>
          <cell r="SW8">
            <v>0</v>
          </cell>
          <cell r="SX8">
            <v>25</v>
          </cell>
          <cell r="SY8">
            <v>31</v>
          </cell>
          <cell r="SZ8">
            <v>0</v>
          </cell>
          <cell r="TA8">
            <v>534.4</v>
          </cell>
          <cell r="TB8">
            <v>667</v>
          </cell>
          <cell r="TC8">
            <v>0</v>
          </cell>
          <cell r="TD8">
            <v>21.200000000000003</v>
          </cell>
          <cell r="TE8">
            <v>25</v>
          </cell>
          <cell r="TF8">
            <v>0</v>
          </cell>
          <cell r="TG8">
            <v>4</v>
          </cell>
          <cell r="TH8">
            <v>5</v>
          </cell>
          <cell r="TI8">
            <v>0</v>
          </cell>
          <cell r="TJ8">
            <v>38</v>
          </cell>
          <cell r="TK8">
            <v>48</v>
          </cell>
          <cell r="TL8">
            <v>0</v>
          </cell>
          <cell r="TM8">
            <v>2</v>
          </cell>
          <cell r="TN8">
            <v>2</v>
          </cell>
          <cell r="TO8">
            <v>0</v>
          </cell>
          <cell r="TP8">
            <v>6</v>
          </cell>
          <cell r="TQ8">
            <v>7</v>
          </cell>
          <cell r="TR8">
            <v>0</v>
          </cell>
          <cell r="TS8">
            <v>11</v>
          </cell>
          <cell r="TT8">
            <v>14</v>
          </cell>
          <cell r="TU8">
            <v>0</v>
          </cell>
          <cell r="TV8">
            <v>3</v>
          </cell>
          <cell r="TW8">
            <v>4</v>
          </cell>
          <cell r="TX8">
            <v>0</v>
          </cell>
          <cell r="TY8">
            <v>1</v>
          </cell>
          <cell r="TZ8">
            <v>1</v>
          </cell>
          <cell r="UA8">
            <v>0</v>
          </cell>
          <cell r="UB8">
            <v>2</v>
          </cell>
          <cell r="UC8">
            <v>2</v>
          </cell>
          <cell r="UD8">
            <v>0</v>
          </cell>
          <cell r="UE8">
            <v>12</v>
          </cell>
          <cell r="UF8">
            <v>15</v>
          </cell>
          <cell r="UG8">
            <v>0</v>
          </cell>
          <cell r="UH8">
            <v>0</v>
          </cell>
          <cell r="UI8">
            <v>0</v>
          </cell>
          <cell r="UJ8">
            <v>0</v>
          </cell>
          <cell r="UK8">
            <v>0</v>
          </cell>
          <cell r="UL8">
            <v>0</v>
          </cell>
          <cell r="UM8">
            <v>0</v>
          </cell>
          <cell r="UN8">
            <v>0</v>
          </cell>
          <cell r="UO8">
            <v>0</v>
          </cell>
          <cell r="UP8">
            <v>0</v>
          </cell>
          <cell r="UQ8">
            <v>5</v>
          </cell>
          <cell r="UR8">
            <v>6</v>
          </cell>
          <cell r="US8">
            <v>0</v>
          </cell>
          <cell r="UT8">
            <v>2</v>
          </cell>
          <cell r="UU8">
            <v>2</v>
          </cell>
          <cell r="UV8">
            <v>0</v>
          </cell>
          <cell r="UW8">
            <v>1</v>
          </cell>
          <cell r="UX8">
            <v>1</v>
          </cell>
          <cell r="UY8">
            <v>0</v>
          </cell>
          <cell r="UZ8">
            <v>4</v>
          </cell>
          <cell r="VA8">
            <v>5</v>
          </cell>
          <cell r="VB8">
            <v>0</v>
          </cell>
          <cell r="VC8">
            <v>9</v>
          </cell>
          <cell r="VD8">
            <v>10</v>
          </cell>
          <cell r="VE8">
            <v>0</v>
          </cell>
          <cell r="VF8">
            <v>10</v>
          </cell>
          <cell r="VG8">
            <v>12</v>
          </cell>
          <cell r="VH8">
            <v>0</v>
          </cell>
          <cell r="VI8">
            <v>5</v>
          </cell>
          <cell r="VJ8">
            <v>6</v>
          </cell>
          <cell r="VK8">
            <v>0</v>
          </cell>
          <cell r="VL8">
            <v>4</v>
          </cell>
          <cell r="VM8">
            <v>5</v>
          </cell>
          <cell r="VN8">
            <v>0</v>
          </cell>
          <cell r="VO8">
            <v>842.39999999999986</v>
          </cell>
          <cell r="VP8">
            <v>1049</v>
          </cell>
          <cell r="VQ8">
            <v>0</v>
          </cell>
          <cell r="VR8">
            <v>30</v>
          </cell>
          <cell r="VS8">
            <v>38</v>
          </cell>
          <cell r="VT8">
            <v>0</v>
          </cell>
          <cell r="VU8">
            <v>9</v>
          </cell>
          <cell r="VV8">
            <v>11</v>
          </cell>
          <cell r="VW8">
            <v>0</v>
          </cell>
          <cell r="VX8">
            <v>31</v>
          </cell>
          <cell r="VY8">
            <v>38</v>
          </cell>
          <cell r="VZ8">
            <v>0</v>
          </cell>
          <cell r="WA8">
            <v>16</v>
          </cell>
          <cell r="WB8">
            <v>20</v>
          </cell>
          <cell r="WC8">
            <v>0</v>
          </cell>
          <cell r="WD8">
            <v>26</v>
          </cell>
          <cell r="WE8">
            <v>32</v>
          </cell>
          <cell r="WF8">
            <v>0</v>
          </cell>
          <cell r="WG8">
            <v>4</v>
          </cell>
          <cell r="WH8">
            <v>4</v>
          </cell>
          <cell r="WI8">
            <v>0</v>
          </cell>
          <cell r="WJ8">
            <v>3</v>
          </cell>
          <cell r="WK8">
            <v>4</v>
          </cell>
          <cell r="WL8">
            <v>0</v>
          </cell>
          <cell r="WM8">
            <v>3</v>
          </cell>
          <cell r="WN8">
            <v>3</v>
          </cell>
          <cell r="WO8">
            <v>0</v>
          </cell>
          <cell r="WP8">
            <v>3</v>
          </cell>
          <cell r="WQ8">
            <v>3</v>
          </cell>
          <cell r="WR8">
            <v>0</v>
          </cell>
          <cell r="WS8">
            <v>8</v>
          </cell>
          <cell r="WT8">
            <v>10</v>
          </cell>
          <cell r="WU8">
            <v>0</v>
          </cell>
          <cell r="WV8">
            <v>9</v>
          </cell>
          <cell r="WW8">
            <v>10</v>
          </cell>
          <cell r="WX8">
            <v>0</v>
          </cell>
          <cell r="WY8">
            <v>142</v>
          </cell>
          <cell r="WZ8">
            <v>173</v>
          </cell>
          <cell r="XA8">
            <v>0</v>
          </cell>
          <cell r="XB8">
            <v>984.39999999999986</v>
          </cell>
          <cell r="XC8">
            <v>1222</v>
          </cell>
          <cell r="XD8">
            <v>0</v>
          </cell>
          <cell r="XE8">
            <v>0</v>
          </cell>
          <cell r="XF8">
            <v>0</v>
          </cell>
          <cell r="XG8">
            <v>17</v>
          </cell>
          <cell r="XH8">
            <v>21</v>
          </cell>
          <cell r="XI8">
            <v>2</v>
          </cell>
          <cell r="XJ8">
            <v>2</v>
          </cell>
          <cell r="XK8">
            <v>8</v>
          </cell>
          <cell r="XL8">
            <v>10</v>
          </cell>
          <cell r="XM8">
            <v>23</v>
          </cell>
          <cell r="XN8">
            <v>28</v>
          </cell>
          <cell r="XO8">
            <v>24</v>
          </cell>
          <cell r="XP8">
            <v>29</v>
          </cell>
          <cell r="XQ8">
            <v>2</v>
          </cell>
          <cell r="XR8">
            <v>2</v>
          </cell>
          <cell r="XT8">
            <v>82</v>
          </cell>
          <cell r="XU8">
            <v>103</v>
          </cell>
        </row>
        <row r="9">
          <cell r="B9" t="str">
            <v>รพท.เชียงคำ</v>
          </cell>
          <cell r="C9">
            <v>1</v>
          </cell>
          <cell r="D9" t="str">
            <v>พะเยา</v>
          </cell>
          <cell r="E9">
            <v>10718</v>
          </cell>
          <cell r="F9" t="str">
            <v>M1</v>
          </cell>
          <cell r="G9" t="str">
            <v>รพ.ระดับ M1 เตียง &gt; 200</v>
          </cell>
          <cell r="H9">
            <v>232</v>
          </cell>
          <cell r="I9">
            <v>188</v>
          </cell>
          <cell r="J9">
            <v>277778</v>
          </cell>
          <cell r="K9">
            <v>69362</v>
          </cell>
          <cell r="L9">
            <v>0</v>
          </cell>
          <cell r="M9">
            <v>1093</v>
          </cell>
          <cell r="N9">
            <v>68269</v>
          </cell>
          <cell r="O9">
            <v>2</v>
          </cell>
          <cell r="P9">
            <v>2</v>
          </cell>
          <cell r="Q9">
            <v>1</v>
          </cell>
          <cell r="R9">
            <v>1</v>
          </cell>
          <cell r="S9">
            <v>7</v>
          </cell>
          <cell r="T9">
            <v>9</v>
          </cell>
          <cell r="U9">
            <v>1</v>
          </cell>
          <cell r="V9">
            <v>1</v>
          </cell>
          <cell r="W9">
            <v>1</v>
          </cell>
          <cell r="X9">
            <v>1</v>
          </cell>
          <cell r="Y9">
            <v>1</v>
          </cell>
          <cell r="Z9">
            <v>1</v>
          </cell>
          <cell r="AA9">
            <v>2</v>
          </cell>
          <cell r="AB9">
            <v>2</v>
          </cell>
          <cell r="AC9">
            <v>15</v>
          </cell>
          <cell r="AD9">
            <v>17</v>
          </cell>
          <cell r="AE9">
            <v>0</v>
          </cell>
          <cell r="AF9">
            <v>2</v>
          </cell>
          <cell r="AG9">
            <v>3</v>
          </cell>
          <cell r="AH9">
            <v>4</v>
          </cell>
          <cell r="AI9">
            <v>5</v>
          </cell>
          <cell r="AJ9">
            <v>6</v>
          </cell>
          <cell r="AK9">
            <v>8</v>
          </cell>
          <cell r="AL9">
            <v>0</v>
          </cell>
          <cell r="AM9">
            <v>1</v>
          </cell>
          <cell r="AN9">
            <v>1</v>
          </cell>
          <cell r="AO9">
            <v>12</v>
          </cell>
          <cell r="AP9">
            <v>15</v>
          </cell>
          <cell r="AQ9">
            <v>1</v>
          </cell>
          <cell r="AR9">
            <v>1</v>
          </cell>
          <cell r="AS9">
            <v>14</v>
          </cell>
          <cell r="AT9">
            <v>17</v>
          </cell>
          <cell r="AU9">
            <v>0</v>
          </cell>
          <cell r="AV9">
            <v>3</v>
          </cell>
          <cell r="AW9">
            <v>4</v>
          </cell>
          <cell r="AX9">
            <v>2</v>
          </cell>
          <cell r="AY9">
            <v>2</v>
          </cell>
          <cell r="AZ9">
            <v>5</v>
          </cell>
          <cell r="BA9">
            <v>6</v>
          </cell>
          <cell r="BB9">
            <v>0</v>
          </cell>
          <cell r="BC9">
            <v>2</v>
          </cell>
          <cell r="BD9">
            <v>3</v>
          </cell>
          <cell r="BE9">
            <v>6</v>
          </cell>
          <cell r="BF9">
            <v>7</v>
          </cell>
          <cell r="BG9">
            <v>8</v>
          </cell>
          <cell r="BH9">
            <v>10</v>
          </cell>
          <cell r="BI9">
            <v>0</v>
          </cell>
          <cell r="BJ9">
            <v>2</v>
          </cell>
          <cell r="BK9">
            <v>2</v>
          </cell>
          <cell r="BL9">
            <v>2</v>
          </cell>
          <cell r="BM9">
            <v>2</v>
          </cell>
          <cell r="BN9">
            <v>4</v>
          </cell>
          <cell r="BO9">
            <v>4</v>
          </cell>
          <cell r="BP9">
            <v>0</v>
          </cell>
          <cell r="BQ9">
            <v>52</v>
          </cell>
          <cell r="BR9">
            <v>62</v>
          </cell>
          <cell r="BS9">
            <v>0</v>
          </cell>
          <cell r="BT9">
            <v>8</v>
          </cell>
          <cell r="BU9">
            <v>10</v>
          </cell>
          <cell r="BV9">
            <v>8</v>
          </cell>
          <cell r="BW9">
            <v>10</v>
          </cell>
          <cell r="BX9" t="str">
            <v/>
          </cell>
          <cell r="BY9">
            <v>1</v>
          </cell>
          <cell r="BZ9">
            <v>1</v>
          </cell>
          <cell r="CA9">
            <v>0</v>
          </cell>
          <cell r="CB9">
            <v>0</v>
          </cell>
          <cell r="CC9">
            <v>1</v>
          </cell>
          <cell r="CD9">
            <v>1</v>
          </cell>
          <cell r="CE9">
            <v>4</v>
          </cell>
          <cell r="CF9">
            <v>5</v>
          </cell>
          <cell r="CG9">
            <v>6</v>
          </cell>
          <cell r="CH9">
            <v>7</v>
          </cell>
          <cell r="CI9">
            <v>0</v>
          </cell>
          <cell r="CJ9">
            <v>8</v>
          </cell>
          <cell r="CK9">
            <v>10</v>
          </cell>
          <cell r="CL9">
            <v>4</v>
          </cell>
          <cell r="CM9">
            <v>5</v>
          </cell>
          <cell r="CN9">
            <v>12</v>
          </cell>
          <cell r="CO9">
            <v>15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24</v>
          </cell>
          <cell r="CY9">
            <v>30</v>
          </cell>
          <cell r="CZ9">
            <v>0</v>
          </cell>
          <cell r="DA9">
            <v>1</v>
          </cell>
          <cell r="DB9">
            <v>1</v>
          </cell>
          <cell r="DC9">
            <v>1</v>
          </cell>
          <cell r="DD9">
            <v>1</v>
          </cell>
          <cell r="DE9">
            <v>2</v>
          </cell>
          <cell r="DF9">
            <v>2</v>
          </cell>
          <cell r="DG9">
            <v>0</v>
          </cell>
          <cell r="DH9">
            <v>1</v>
          </cell>
          <cell r="DI9">
            <v>1</v>
          </cell>
          <cell r="DJ9">
            <v>1</v>
          </cell>
          <cell r="DK9">
            <v>1</v>
          </cell>
          <cell r="DL9">
            <v>2</v>
          </cell>
          <cell r="DM9">
            <v>2</v>
          </cell>
          <cell r="DN9">
            <v>0</v>
          </cell>
          <cell r="DO9">
            <v>1</v>
          </cell>
          <cell r="DP9">
            <v>1</v>
          </cell>
          <cell r="DQ9">
            <v>1</v>
          </cell>
          <cell r="DR9">
            <v>1</v>
          </cell>
          <cell r="DS9">
            <v>2</v>
          </cell>
          <cell r="DT9">
            <v>2</v>
          </cell>
          <cell r="DU9">
            <v>0</v>
          </cell>
          <cell r="DV9">
            <v>0</v>
          </cell>
          <cell r="DW9">
            <v>0</v>
          </cell>
          <cell r="DX9">
            <v>1</v>
          </cell>
          <cell r="DY9">
            <v>1</v>
          </cell>
          <cell r="DZ9">
            <v>1</v>
          </cell>
          <cell r="EA9">
            <v>1</v>
          </cell>
          <cell r="EB9">
            <v>0</v>
          </cell>
          <cell r="EC9">
            <v>31</v>
          </cell>
          <cell r="ED9">
            <v>37</v>
          </cell>
          <cell r="EE9">
            <v>0</v>
          </cell>
          <cell r="EF9">
            <v>2</v>
          </cell>
          <cell r="EG9">
            <v>2</v>
          </cell>
          <cell r="EH9">
            <v>2</v>
          </cell>
          <cell r="EI9">
            <v>2</v>
          </cell>
          <cell r="EJ9">
            <v>0</v>
          </cell>
          <cell r="EK9">
            <v>1</v>
          </cell>
          <cell r="EL9">
            <v>1</v>
          </cell>
          <cell r="EM9">
            <v>1</v>
          </cell>
          <cell r="EN9">
            <v>1</v>
          </cell>
          <cell r="EO9">
            <v>2</v>
          </cell>
          <cell r="EP9">
            <v>2</v>
          </cell>
          <cell r="EQ9">
            <v>0</v>
          </cell>
          <cell r="ER9">
            <v>1</v>
          </cell>
          <cell r="ES9">
            <v>1</v>
          </cell>
          <cell r="ET9">
            <v>0</v>
          </cell>
          <cell r="EU9">
            <v>0</v>
          </cell>
          <cell r="EV9">
            <v>1</v>
          </cell>
          <cell r="EW9">
            <v>1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0</v>
          </cell>
          <cell r="FP9">
            <v>0</v>
          </cell>
          <cell r="FQ9">
            <v>2</v>
          </cell>
          <cell r="FR9">
            <v>2</v>
          </cell>
          <cell r="FS9">
            <v>2</v>
          </cell>
          <cell r="FT9">
            <v>2</v>
          </cell>
          <cell r="FU9">
            <v>0</v>
          </cell>
          <cell r="FV9">
            <v>0</v>
          </cell>
          <cell r="FW9">
            <v>0</v>
          </cell>
          <cell r="FX9">
            <v>2</v>
          </cell>
          <cell r="FY9">
            <v>2</v>
          </cell>
          <cell r="FZ9">
            <v>1</v>
          </cell>
          <cell r="GA9">
            <v>1</v>
          </cell>
          <cell r="GB9">
            <v>3</v>
          </cell>
          <cell r="GC9">
            <v>3</v>
          </cell>
          <cell r="GD9">
            <v>0</v>
          </cell>
          <cell r="GE9">
            <v>8</v>
          </cell>
          <cell r="GF9">
            <v>8</v>
          </cell>
          <cell r="GG9">
            <v>0</v>
          </cell>
          <cell r="GH9">
            <v>2</v>
          </cell>
          <cell r="GI9">
            <v>2</v>
          </cell>
          <cell r="GJ9">
            <v>2</v>
          </cell>
          <cell r="GK9">
            <v>2</v>
          </cell>
          <cell r="GL9">
            <v>0</v>
          </cell>
          <cell r="GM9">
            <v>1</v>
          </cell>
          <cell r="GN9">
            <v>1</v>
          </cell>
          <cell r="GO9">
            <v>1</v>
          </cell>
          <cell r="GP9">
            <v>1</v>
          </cell>
          <cell r="GQ9">
            <v>0</v>
          </cell>
          <cell r="GR9">
            <v>1</v>
          </cell>
          <cell r="GS9">
            <v>1</v>
          </cell>
          <cell r="GT9">
            <v>1</v>
          </cell>
          <cell r="GU9">
            <v>1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4</v>
          </cell>
          <cell r="HC9">
            <v>4</v>
          </cell>
          <cell r="HD9">
            <v>59</v>
          </cell>
          <cell r="HE9">
            <v>68</v>
          </cell>
          <cell r="HF9">
            <v>0</v>
          </cell>
          <cell r="HG9">
            <v>5</v>
          </cell>
          <cell r="HH9">
            <v>6</v>
          </cell>
          <cell r="HI9">
            <v>0</v>
          </cell>
          <cell r="HJ9">
            <v>0</v>
          </cell>
          <cell r="HK9">
            <v>8</v>
          </cell>
          <cell r="HL9">
            <v>10</v>
          </cell>
          <cell r="HM9">
            <v>1</v>
          </cell>
          <cell r="HN9">
            <v>1</v>
          </cell>
          <cell r="HO9">
            <v>14</v>
          </cell>
          <cell r="HP9">
            <v>17</v>
          </cell>
          <cell r="HQ9">
            <v>0</v>
          </cell>
          <cell r="HR9">
            <v>1</v>
          </cell>
          <cell r="HS9">
            <v>1</v>
          </cell>
          <cell r="HT9">
            <v>1</v>
          </cell>
          <cell r="HU9">
            <v>1</v>
          </cell>
          <cell r="HV9">
            <v>3</v>
          </cell>
          <cell r="HW9">
            <v>4</v>
          </cell>
          <cell r="HX9">
            <v>2</v>
          </cell>
          <cell r="HY9">
            <v>3</v>
          </cell>
          <cell r="HZ9">
            <v>7</v>
          </cell>
          <cell r="IA9">
            <v>9</v>
          </cell>
          <cell r="IB9">
            <v>0</v>
          </cell>
          <cell r="IC9">
            <v>2</v>
          </cell>
          <cell r="ID9">
            <v>2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2</v>
          </cell>
          <cell r="IJ9">
            <v>2</v>
          </cell>
          <cell r="IK9">
            <v>0</v>
          </cell>
          <cell r="IL9">
            <v>2</v>
          </cell>
          <cell r="IM9">
            <v>2</v>
          </cell>
          <cell r="IN9">
            <v>0</v>
          </cell>
          <cell r="IO9">
            <v>0</v>
          </cell>
          <cell r="IP9">
            <v>2</v>
          </cell>
          <cell r="IQ9">
            <v>2</v>
          </cell>
          <cell r="IR9">
            <v>1</v>
          </cell>
          <cell r="IS9">
            <v>1</v>
          </cell>
          <cell r="IT9">
            <v>0</v>
          </cell>
          <cell r="IU9">
            <v>0</v>
          </cell>
          <cell r="IV9">
            <v>0</v>
          </cell>
          <cell r="IW9">
            <v>0</v>
          </cell>
          <cell r="IX9">
            <v>2</v>
          </cell>
          <cell r="IY9">
            <v>2</v>
          </cell>
          <cell r="IZ9">
            <v>7</v>
          </cell>
          <cell r="JA9">
            <v>7</v>
          </cell>
          <cell r="JB9">
            <v>0</v>
          </cell>
          <cell r="JC9">
            <v>1</v>
          </cell>
          <cell r="JD9">
            <v>1</v>
          </cell>
          <cell r="JE9">
            <v>2</v>
          </cell>
          <cell r="JF9">
            <v>2</v>
          </cell>
          <cell r="JG9">
            <v>1</v>
          </cell>
          <cell r="JH9">
            <v>1</v>
          </cell>
          <cell r="JI9">
            <v>1</v>
          </cell>
          <cell r="JJ9">
            <v>1</v>
          </cell>
          <cell r="JK9">
            <v>1</v>
          </cell>
          <cell r="JL9">
            <v>1</v>
          </cell>
          <cell r="JM9">
            <v>5</v>
          </cell>
          <cell r="JN9">
            <v>5</v>
          </cell>
          <cell r="JO9">
            <v>0</v>
          </cell>
          <cell r="JP9">
            <v>35</v>
          </cell>
          <cell r="JQ9">
            <v>40</v>
          </cell>
          <cell r="JR9">
            <v>0</v>
          </cell>
          <cell r="JS9">
            <v>2</v>
          </cell>
          <cell r="JT9">
            <v>3</v>
          </cell>
          <cell r="JU9">
            <v>10</v>
          </cell>
          <cell r="JV9">
            <v>12</v>
          </cell>
          <cell r="JW9">
            <v>12</v>
          </cell>
          <cell r="JX9">
            <v>15</v>
          </cell>
          <cell r="JY9" t="str">
            <v/>
          </cell>
          <cell r="JZ9">
            <v>6</v>
          </cell>
          <cell r="KA9">
            <v>8</v>
          </cell>
          <cell r="KB9">
            <v>1</v>
          </cell>
          <cell r="KC9">
            <v>1</v>
          </cell>
          <cell r="KD9">
            <v>7</v>
          </cell>
          <cell r="KE9">
            <v>9</v>
          </cell>
          <cell r="KF9" t="str">
            <v/>
          </cell>
          <cell r="KG9">
            <v>4</v>
          </cell>
          <cell r="KH9">
            <v>5</v>
          </cell>
          <cell r="KI9">
            <v>0</v>
          </cell>
          <cell r="KJ9">
            <v>0</v>
          </cell>
          <cell r="KK9">
            <v>4</v>
          </cell>
          <cell r="KL9">
            <v>5</v>
          </cell>
          <cell r="KM9" t="str">
            <v/>
          </cell>
          <cell r="KN9">
            <v>2</v>
          </cell>
          <cell r="KO9">
            <v>3</v>
          </cell>
          <cell r="KP9">
            <v>2</v>
          </cell>
          <cell r="KQ9">
            <v>3</v>
          </cell>
          <cell r="KR9" t="str">
            <v/>
          </cell>
          <cell r="KS9">
            <v>3</v>
          </cell>
          <cell r="KT9">
            <v>4</v>
          </cell>
          <cell r="KU9">
            <v>3</v>
          </cell>
          <cell r="KV9">
            <v>4</v>
          </cell>
          <cell r="KW9" t="str">
            <v/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 t="str">
            <v/>
          </cell>
          <cell r="LE9">
            <v>2</v>
          </cell>
          <cell r="LF9">
            <v>3</v>
          </cell>
          <cell r="LG9">
            <v>2</v>
          </cell>
          <cell r="LH9">
            <v>3</v>
          </cell>
          <cell r="LI9" t="str">
            <v/>
          </cell>
          <cell r="LJ9">
            <v>2</v>
          </cell>
          <cell r="LK9">
            <v>2</v>
          </cell>
          <cell r="LL9">
            <v>0</v>
          </cell>
          <cell r="LM9">
            <v>0</v>
          </cell>
          <cell r="LN9">
            <v>2</v>
          </cell>
          <cell r="LO9">
            <v>2</v>
          </cell>
          <cell r="LP9" t="str">
            <v/>
          </cell>
          <cell r="LQ9">
            <v>2</v>
          </cell>
          <cell r="LR9">
            <v>3</v>
          </cell>
          <cell r="LS9">
            <v>2</v>
          </cell>
          <cell r="LT9">
            <v>3</v>
          </cell>
          <cell r="LU9" t="str">
            <v/>
          </cell>
          <cell r="LV9">
            <v>0</v>
          </cell>
          <cell r="LW9">
            <v>0</v>
          </cell>
          <cell r="LX9">
            <v>2</v>
          </cell>
          <cell r="LY9">
            <v>2</v>
          </cell>
          <cell r="LZ9">
            <v>2</v>
          </cell>
          <cell r="MA9">
            <v>2</v>
          </cell>
          <cell r="MB9" t="str">
            <v/>
          </cell>
          <cell r="MC9">
            <v>2</v>
          </cell>
          <cell r="MD9">
            <v>3</v>
          </cell>
          <cell r="ME9">
            <v>2</v>
          </cell>
          <cell r="MF9">
            <v>3</v>
          </cell>
          <cell r="MG9" t="str">
            <v/>
          </cell>
          <cell r="MH9">
            <v>2</v>
          </cell>
          <cell r="MI9">
            <v>3</v>
          </cell>
          <cell r="MJ9">
            <v>2</v>
          </cell>
          <cell r="MK9">
            <v>3</v>
          </cell>
          <cell r="ML9">
            <v>0</v>
          </cell>
          <cell r="MM9">
            <v>1</v>
          </cell>
          <cell r="MN9">
            <v>1</v>
          </cell>
          <cell r="MO9">
            <v>2</v>
          </cell>
          <cell r="MP9">
            <v>2</v>
          </cell>
          <cell r="MQ9">
            <v>3</v>
          </cell>
          <cell r="MR9">
            <v>4</v>
          </cell>
          <cell r="MS9">
            <v>6</v>
          </cell>
          <cell r="MT9">
            <v>7</v>
          </cell>
          <cell r="MU9" t="str">
            <v/>
          </cell>
          <cell r="MV9">
            <v>14</v>
          </cell>
          <cell r="MW9">
            <v>17</v>
          </cell>
          <cell r="MX9">
            <v>3</v>
          </cell>
          <cell r="MY9">
            <v>4</v>
          </cell>
          <cell r="MZ9">
            <v>1</v>
          </cell>
          <cell r="NA9">
            <v>1</v>
          </cell>
          <cell r="NB9">
            <v>18</v>
          </cell>
          <cell r="NC9">
            <v>22</v>
          </cell>
          <cell r="ND9" t="str">
            <v/>
          </cell>
          <cell r="NE9">
            <v>2</v>
          </cell>
          <cell r="NF9">
            <v>2</v>
          </cell>
          <cell r="NG9">
            <v>6</v>
          </cell>
          <cell r="NH9">
            <v>7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8</v>
          </cell>
          <cell r="NN9">
            <v>9</v>
          </cell>
          <cell r="NO9" t="str">
            <v/>
          </cell>
          <cell r="NP9">
            <v>0</v>
          </cell>
          <cell r="NQ9">
            <v>0</v>
          </cell>
          <cell r="NR9">
            <v>14</v>
          </cell>
          <cell r="NS9">
            <v>18</v>
          </cell>
          <cell r="NT9">
            <v>2</v>
          </cell>
          <cell r="NU9">
            <v>3</v>
          </cell>
          <cell r="NV9">
            <v>16</v>
          </cell>
          <cell r="NW9">
            <v>21</v>
          </cell>
          <cell r="NX9" t="str">
            <v/>
          </cell>
          <cell r="NY9">
            <v>1</v>
          </cell>
          <cell r="NZ9">
            <v>1</v>
          </cell>
          <cell r="OA9">
            <v>6</v>
          </cell>
          <cell r="OB9">
            <v>7</v>
          </cell>
          <cell r="OC9">
            <v>2</v>
          </cell>
          <cell r="OD9">
            <v>3</v>
          </cell>
          <cell r="OE9">
            <v>0</v>
          </cell>
          <cell r="OF9">
            <v>0</v>
          </cell>
          <cell r="OG9">
            <v>1</v>
          </cell>
          <cell r="OH9">
            <v>1</v>
          </cell>
          <cell r="OI9">
            <v>10</v>
          </cell>
          <cell r="OJ9">
            <v>12</v>
          </cell>
          <cell r="OK9" t="str">
            <v/>
          </cell>
          <cell r="OL9">
            <v>2</v>
          </cell>
          <cell r="OM9">
            <v>3</v>
          </cell>
          <cell r="ON9">
            <v>2</v>
          </cell>
          <cell r="OO9">
            <v>3</v>
          </cell>
          <cell r="OP9" t="str">
            <v/>
          </cell>
          <cell r="OQ9">
            <v>18</v>
          </cell>
          <cell r="OR9">
            <v>23</v>
          </cell>
          <cell r="OS9">
            <v>15</v>
          </cell>
          <cell r="OT9">
            <v>19</v>
          </cell>
          <cell r="OU9">
            <v>33</v>
          </cell>
          <cell r="OV9">
            <v>42</v>
          </cell>
          <cell r="OW9" t="str">
            <v/>
          </cell>
          <cell r="OX9">
            <v>133</v>
          </cell>
          <cell r="OY9">
            <v>168</v>
          </cell>
          <cell r="OZ9">
            <v>0</v>
          </cell>
          <cell r="PA9">
            <v>19</v>
          </cell>
          <cell r="PB9">
            <v>24</v>
          </cell>
          <cell r="PC9">
            <v>19</v>
          </cell>
          <cell r="PD9">
            <v>24</v>
          </cell>
          <cell r="PE9" t="str">
            <v/>
          </cell>
          <cell r="PF9">
            <v>13</v>
          </cell>
          <cell r="PG9">
            <v>16</v>
          </cell>
          <cell r="PH9">
            <v>13</v>
          </cell>
          <cell r="PI9">
            <v>16</v>
          </cell>
          <cell r="PJ9">
            <v>0</v>
          </cell>
          <cell r="PK9">
            <v>21</v>
          </cell>
          <cell r="PL9">
            <v>26</v>
          </cell>
          <cell r="PM9">
            <v>21</v>
          </cell>
          <cell r="PN9">
            <v>26</v>
          </cell>
          <cell r="PO9">
            <v>0</v>
          </cell>
          <cell r="PP9">
            <v>11</v>
          </cell>
          <cell r="PQ9">
            <v>14</v>
          </cell>
          <cell r="PR9">
            <v>11</v>
          </cell>
          <cell r="PS9">
            <v>14</v>
          </cell>
          <cell r="PT9">
            <v>0</v>
          </cell>
          <cell r="PU9">
            <v>15</v>
          </cell>
          <cell r="PV9">
            <v>19</v>
          </cell>
          <cell r="PW9">
            <v>15</v>
          </cell>
          <cell r="PX9">
            <v>19</v>
          </cell>
          <cell r="PY9">
            <v>0</v>
          </cell>
          <cell r="PZ9">
            <v>11</v>
          </cell>
          <cell r="QA9">
            <v>14</v>
          </cell>
          <cell r="QB9">
            <v>11</v>
          </cell>
          <cell r="QC9">
            <v>14</v>
          </cell>
          <cell r="QD9">
            <v>0</v>
          </cell>
          <cell r="QE9">
            <v>32</v>
          </cell>
          <cell r="QF9">
            <v>40</v>
          </cell>
          <cell r="QG9">
            <v>32</v>
          </cell>
          <cell r="QH9">
            <v>40</v>
          </cell>
          <cell r="QI9">
            <v>0</v>
          </cell>
          <cell r="QJ9">
            <v>19</v>
          </cell>
          <cell r="QK9">
            <v>24</v>
          </cell>
          <cell r="QL9">
            <v>19</v>
          </cell>
          <cell r="QM9">
            <v>24</v>
          </cell>
          <cell r="QN9">
            <v>0</v>
          </cell>
          <cell r="QO9">
            <v>10</v>
          </cell>
          <cell r="QP9">
            <v>12</v>
          </cell>
          <cell r="QQ9">
            <v>10</v>
          </cell>
          <cell r="QR9">
            <v>12</v>
          </cell>
          <cell r="QS9">
            <v>0</v>
          </cell>
          <cell r="QT9">
            <v>1</v>
          </cell>
          <cell r="QU9">
            <v>1</v>
          </cell>
          <cell r="QV9">
            <v>1</v>
          </cell>
          <cell r="QW9">
            <v>1</v>
          </cell>
          <cell r="QX9">
            <v>0</v>
          </cell>
          <cell r="QY9">
            <v>16</v>
          </cell>
          <cell r="QZ9">
            <v>20</v>
          </cell>
          <cell r="RA9">
            <v>16</v>
          </cell>
          <cell r="RB9">
            <v>20</v>
          </cell>
          <cell r="RC9">
            <v>0</v>
          </cell>
          <cell r="RD9">
            <v>11</v>
          </cell>
          <cell r="RE9">
            <v>14</v>
          </cell>
          <cell r="RF9">
            <v>11</v>
          </cell>
          <cell r="RG9">
            <v>14</v>
          </cell>
          <cell r="RH9">
            <v>0</v>
          </cell>
          <cell r="RI9">
            <v>6</v>
          </cell>
          <cell r="RJ9">
            <v>8</v>
          </cell>
          <cell r="RK9">
            <v>6</v>
          </cell>
          <cell r="RL9">
            <v>8</v>
          </cell>
          <cell r="RM9">
            <v>0</v>
          </cell>
          <cell r="RN9">
            <v>1</v>
          </cell>
          <cell r="RO9">
            <v>1</v>
          </cell>
          <cell r="RP9">
            <v>1</v>
          </cell>
          <cell r="RQ9">
            <v>1</v>
          </cell>
          <cell r="RR9">
            <v>0</v>
          </cell>
          <cell r="RS9">
            <v>11</v>
          </cell>
          <cell r="RT9">
            <v>14</v>
          </cell>
          <cell r="RU9">
            <v>11</v>
          </cell>
          <cell r="RV9">
            <v>14</v>
          </cell>
          <cell r="RW9">
            <v>0</v>
          </cell>
          <cell r="RX9">
            <v>2</v>
          </cell>
          <cell r="RY9">
            <v>3</v>
          </cell>
          <cell r="RZ9">
            <v>2</v>
          </cell>
          <cell r="SA9">
            <v>3</v>
          </cell>
          <cell r="SB9">
            <v>0</v>
          </cell>
          <cell r="SC9">
            <v>199</v>
          </cell>
          <cell r="SD9">
            <v>250</v>
          </cell>
          <cell r="SE9">
            <v>0</v>
          </cell>
          <cell r="SF9">
            <v>478</v>
          </cell>
          <cell r="SG9">
            <v>588</v>
          </cell>
          <cell r="SH9">
            <v>0</v>
          </cell>
          <cell r="SI9">
            <v>47</v>
          </cell>
          <cell r="SJ9">
            <v>60</v>
          </cell>
          <cell r="SK9">
            <v>0</v>
          </cell>
          <cell r="SL9">
            <v>14</v>
          </cell>
          <cell r="SM9">
            <v>17</v>
          </cell>
          <cell r="SN9">
            <v>0</v>
          </cell>
          <cell r="SO9">
            <v>3</v>
          </cell>
          <cell r="SP9">
            <v>4</v>
          </cell>
          <cell r="SQ9">
            <v>0</v>
          </cell>
          <cell r="SR9">
            <v>1</v>
          </cell>
          <cell r="SS9">
            <v>1</v>
          </cell>
          <cell r="ST9">
            <v>0</v>
          </cell>
          <cell r="SU9">
            <v>18</v>
          </cell>
          <cell r="SV9">
            <v>23</v>
          </cell>
          <cell r="SW9">
            <v>0</v>
          </cell>
          <cell r="SX9">
            <v>15</v>
          </cell>
          <cell r="SY9">
            <v>19</v>
          </cell>
          <cell r="SZ9">
            <v>0</v>
          </cell>
          <cell r="TA9">
            <v>218</v>
          </cell>
          <cell r="TB9">
            <v>270</v>
          </cell>
          <cell r="TC9">
            <v>0</v>
          </cell>
          <cell r="TD9">
            <v>22</v>
          </cell>
          <cell r="TE9">
            <v>25</v>
          </cell>
          <cell r="TF9">
            <v>0</v>
          </cell>
          <cell r="TG9">
            <v>4</v>
          </cell>
          <cell r="TH9">
            <v>5</v>
          </cell>
          <cell r="TI9">
            <v>0</v>
          </cell>
          <cell r="TJ9">
            <v>14</v>
          </cell>
          <cell r="TK9">
            <v>18</v>
          </cell>
          <cell r="TL9">
            <v>0</v>
          </cell>
          <cell r="TM9">
            <v>2</v>
          </cell>
          <cell r="TN9">
            <v>3</v>
          </cell>
          <cell r="TO9">
            <v>0</v>
          </cell>
          <cell r="TP9">
            <v>2</v>
          </cell>
          <cell r="TQ9">
            <v>2</v>
          </cell>
          <cell r="TR9">
            <v>0</v>
          </cell>
          <cell r="TS9">
            <v>6</v>
          </cell>
          <cell r="TT9">
            <v>7</v>
          </cell>
          <cell r="TU9">
            <v>0</v>
          </cell>
          <cell r="TV9">
            <v>2</v>
          </cell>
          <cell r="TW9">
            <v>3</v>
          </cell>
          <cell r="TX9">
            <v>0</v>
          </cell>
          <cell r="TY9">
            <v>0</v>
          </cell>
          <cell r="TZ9">
            <v>0</v>
          </cell>
          <cell r="UA9">
            <v>0</v>
          </cell>
          <cell r="UB9">
            <v>1</v>
          </cell>
          <cell r="UC9">
            <v>1</v>
          </cell>
          <cell r="UD9">
            <v>0</v>
          </cell>
          <cell r="UE9">
            <v>6</v>
          </cell>
          <cell r="UF9">
            <v>7</v>
          </cell>
          <cell r="UG9">
            <v>0</v>
          </cell>
          <cell r="UH9">
            <v>0</v>
          </cell>
          <cell r="UI9">
            <v>0</v>
          </cell>
          <cell r="UJ9">
            <v>0</v>
          </cell>
          <cell r="UK9">
            <v>0</v>
          </cell>
          <cell r="UL9">
            <v>0</v>
          </cell>
          <cell r="UM9">
            <v>0</v>
          </cell>
          <cell r="UN9">
            <v>1</v>
          </cell>
          <cell r="UO9">
            <v>1</v>
          </cell>
          <cell r="UP9">
            <v>0</v>
          </cell>
          <cell r="UQ9">
            <v>3</v>
          </cell>
          <cell r="UR9">
            <v>4</v>
          </cell>
          <cell r="US9">
            <v>0</v>
          </cell>
          <cell r="UT9">
            <v>0</v>
          </cell>
          <cell r="UU9">
            <v>0</v>
          </cell>
          <cell r="UV9">
            <v>0</v>
          </cell>
          <cell r="UW9">
            <v>0</v>
          </cell>
          <cell r="UX9">
            <v>0</v>
          </cell>
          <cell r="UY9">
            <v>0</v>
          </cell>
          <cell r="UZ9">
            <v>2</v>
          </cell>
          <cell r="VA9">
            <v>2</v>
          </cell>
          <cell r="VB9">
            <v>0</v>
          </cell>
          <cell r="VC9">
            <v>8</v>
          </cell>
          <cell r="VD9">
            <v>10</v>
          </cell>
          <cell r="VE9">
            <v>0</v>
          </cell>
          <cell r="VF9">
            <v>10</v>
          </cell>
          <cell r="VG9">
            <v>12</v>
          </cell>
          <cell r="VH9">
            <v>0</v>
          </cell>
          <cell r="VI9">
            <v>2</v>
          </cell>
          <cell r="VJ9">
            <v>3</v>
          </cell>
          <cell r="VK9">
            <v>0</v>
          </cell>
          <cell r="VL9">
            <v>2</v>
          </cell>
          <cell r="VM9">
            <v>3</v>
          </cell>
          <cell r="VN9">
            <v>0</v>
          </cell>
          <cell r="VO9">
            <v>403</v>
          </cell>
          <cell r="VP9">
            <v>500</v>
          </cell>
          <cell r="VQ9">
            <v>0</v>
          </cell>
          <cell r="VR9">
            <v>16</v>
          </cell>
          <cell r="VS9">
            <v>18</v>
          </cell>
          <cell r="VT9">
            <v>0</v>
          </cell>
          <cell r="VU9">
            <v>5</v>
          </cell>
          <cell r="VV9">
            <v>6</v>
          </cell>
          <cell r="VW9">
            <v>0</v>
          </cell>
          <cell r="VX9">
            <v>12</v>
          </cell>
          <cell r="VY9">
            <v>14</v>
          </cell>
          <cell r="VZ9">
            <v>0</v>
          </cell>
          <cell r="WA9">
            <v>6</v>
          </cell>
          <cell r="WB9">
            <v>8</v>
          </cell>
          <cell r="WC9">
            <v>0</v>
          </cell>
          <cell r="WD9">
            <v>14</v>
          </cell>
          <cell r="WE9">
            <v>17</v>
          </cell>
          <cell r="WF9">
            <v>0</v>
          </cell>
          <cell r="WG9">
            <v>3</v>
          </cell>
          <cell r="WH9">
            <v>3</v>
          </cell>
          <cell r="WI9">
            <v>0</v>
          </cell>
          <cell r="WJ9">
            <v>3</v>
          </cell>
          <cell r="WK9">
            <v>3</v>
          </cell>
          <cell r="WL9">
            <v>0</v>
          </cell>
          <cell r="WM9">
            <v>2</v>
          </cell>
          <cell r="WN9">
            <v>2</v>
          </cell>
          <cell r="WO9">
            <v>0</v>
          </cell>
          <cell r="WP9">
            <v>2</v>
          </cell>
          <cell r="WQ9">
            <v>2</v>
          </cell>
          <cell r="WR9">
            <v>0</v>
          </cell>
          <cell r="WS9">
            <v>5</v>
          </cell>
          <cell r="WT9">
            <v>6</v>
          </cell>
          <cell r="WU9">
            <v>0</v>
          </cell>
          <cell r="WV9">
            <v>7</v>
          </cell>
          <cell r="WW9">
            <v>9</v>
          </cell>
          <cell r="WX9">
            <v>0</v>
          </cell>
          <cell r="WY9">
            <v>75</v>
          </cell>
          <cell r="WZ9">
            <v>88</v>
          </cell>
          <cell r="XA9">
            <v>0</v>
          </cell>
          <cell r="XB9">
            <v>478</v>
          </cell>
          <cell r="XC9">
            <v>588</v>
          </cell>
          <cell r="XD9">
            <v>0</v>
          </cell>
          <cell r="XE9">
            <v>0</v>
          </cell>
          <cell r="XF9">
            <v>0</v>
          </cell>
          <cell r="XG9">
            <v>9</v>
          </cell>
          <cell r="XH9">
            <v>11</v>
          </cell>
          <cell r="XI9">
            <v>1</v>
          </cell>
          <cell r="XJ9">
            <v>1</v>
          </cell>
          <cell r="XK9">
            <v>4</v>
          </cell>
          <cell r="XL9">
            <v>5</v>
          </cell>
          <cell r="XM9">
            <v>8</v>
          </cell>
          <cell r="XN9">
            <v>9</v>
          </cell>
          <cell r="XO9">
            <v>13</v>
          </cell>
          <cell r="XP9">
            <v>16</v>
          </cell>
          <cell r="XQ9">
            <v>0</v>
          </cell>
          <cell r="XR9">
            <v>0</v>
          </cell>
          <cell r="XT9">
            <v>39</v>
          </cell>
          <cell r="XU9">
            <v>49</v>
          </cell>
        </row>
        <row r="10">
          <cell r="B10" t="str">
            <v>รพท.พะเยา</v>
          </cell>
          <cell r="C10">
            <v>1</v>
          </cell>
          <cell r="D10" t="str">
            <v>พะเยา</v>
          </cell>
          <cell r="E10">
            <v>10717</v>
          </cell>
          <cell r="F10" t="str">
            <v>S ใหญ่</v>
          </cell>
          <cell r="G10" t="str">
            <v>รพ.ระดับ S เตียง &lt; 400</v>
          </cell>
          <cell r="H10">
            <v>360</v>
          </cell>
          <cell r="I10">
            <v>364</v>
          </cell>
          <cell r="J10">
            <v>295707</v>
          </cell>
          <cell r="K10">
            <v>122675</v>
          </cell>
          <cell r="L10">
            <v>31218</v>
          </cell>
          <cell r="M10">
            <v>2669</v>
          </cell>
          <cell r="N10">
            <v>88788</v>
          </cell>
          <cell r="O10">
            <v>3</v>
          </cell>
          <cell r="P10">
            <v>4</v>
          </cell>
          <cell r="Q10">
            <v>2</v>
          </cell>
          <cell r="R10">
            <v>2</v>
          </cell>
          <cell r="S10">
            <v>11</v>
          </cell>
          <cell r="T10">
            <v>14</v>
          </cell>
          <cell r="U10">
            <v>2</v>
          </cell>
          <cell r="V10">
            <v>2</v>
          </cell>
          <cell r="W10">
            <v>0</v>
          </cell>
          <cell r="X10">
            <v>0</v>
          </cell>
          <cell r="Y10">
            <v>2</v>
          </cell>
          <cell r="Z10">
            <v>2</v>
          </cell>
          <cell r="AA10">
            <v>3</v>
          </cell>
          <cell r="AB10">
            <v>4</v>
          </cell>
          <cell r="AC10">
            <v>23</v>
          </cell>
          <cell r="AD10">
            <v>28</v>
          </cell>
          <cell r="AE10">
            <v>0</v>
          </cell>
          <cell r="AF10">
            <v>4</v>
          </cell>
          <cell r="AG10">
            <v>5</v>
          </cell>
          <cell r="AH10">
            <v>10</v>
          </cell>
          <cell r="AI10">
            <v>12</v>
          </cell>
          <cell r="AJ10">
            <v>14</v>
          </cell>
          <cell r="AK10">
            <v>17</v>
          </cell>
          <cell r="AL10">
            <v>0</v>
          </cell>
          <cell r="AM10">
            <v>2</v>
          </cell>
          <cell r="AN10">
            <v>2</v>
          </cell>
          <cell r="AO10">
            <v>18</v>
          </cell>
          <cell r="AP10">
            <v>23</v>
          </cell>
          <cell r="AQ10">
            <v>2</v>
          </cell>
          <cell r="AR10">
            <v>2</v>
          </cell>
          <cell r="AS10">
            <v>22</v>
          </cell>
          <cell r="AT10">
            <v>27</v>
          </cell>
          <cell r="AU10">
            <v>0</v>
          </cell>
          <cell r="AV10">
            <v>5</v>
          </cell>
          <cell r="AW10">
            <v>6</v>
          </cell>
          <cell r="AX10">
            <v>2</v>
          </cell>
          <cell r="AY10">
            <v>3</v>
          </cell>
          <cell r="AZ10">
            <v>7</v>
          </cell>
          <cell r="BA10">
            <v>9</v>
          </cell>
          <cell r="BB10">
            <v>0</v>
          </cell>
          <cell r="BC10">
            <v>4</v>
          </cell>
          <cell r="BD10">
            <v>5</v>
          </cell>
          <cell r="BE10">
            <v>12</v>
          </cell>
          <cell r="BF10">
            <v>15</v>
          </cell>
          <cell r="BG10">
            <v>16</v>
          </cell>
          <cell r="BH10">
            <v>20</v>
          </cell>
          <cell r="BI10">
            <v>0</v>
          </cell>
          <cell r="BJ10">
            <v>2</v>
          </cell>
          <cell r="BK10">
            <v>3</v>
          </cell>
          <cell r="BL10">
            <v>4</v>
          </cell>
          <cell r="BM10">
            <v>5</v>
          </cell>
          <cell r="BN10">
            <v>6</v>
          </cell>
          <cell r="BO10">
            <v>8</v>
          </cell>
          <cell r="BP10">
            <v>0</v>
          </cell>
          <cell r="BQ10">
            <v>88</v>
          </cell>
          <cell r="BR10">
            <v>109</v>
          </cell>
          <cell r="BS10">
            <v>0</v>
          </cell>
          <cell r="BT10">
            <v>1</v>
          </cell>
          <cell r="BU10">
            <v>1</v>
          </cell>
          <cell r="BV10">
            <v>1</v>
          </cell>
          <cell r="BW10">
            <v>1</v>
          </cell>
          <cell r="BX10" t="str">
            <v/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4</v>
          </cell>
          <cell r="CF10">
            <v>5</v>
          </cell>
          <cell r="CG10">
            <v>4</v>
          </cell>
          <cell r="CH10">
            <v>5</v>
          </cell>
          <cell r="CI10">
            <v>0</v>
          </cell>
          <cell r="CJ10">
            <v>9</v>
          </cell>
          <cell r="CK10">
            <v>11</v>
          </cell>
          <cell r="CL10">
            <v>5</v>
          </cell>
          <cell r="CM10">
            <v>6</v>
          </cell>
          <cell r="CN10">
            <v>3</v>
          </cell>
          <cell r="CO10">
            <v>4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17</v>
          </cell>
          <cell r="CY10">
            <v>21</v>
          </cell>
          <cell r="CZ10">
            <v>0</v>
          </cell>
          <cell r="DA10">
            <v>2</v>
          </cell>
          <cell r="DB10">
            <v>2</v>
          </cell>
          <cell r="DC10">
            <v>2</v>
          </cell>
          <cell r="DD10">
            <v>3</v>
          </cell>
          <cell r="DE10">
            <v>4</v>
          </cell>
          <cell r="DF10">
            <v>5</v>
          </cell>
          <cell r="DG10">
            <v>0</v>
          </cell>
          <cell r="DH10">
            <v>1</v>
          </cell>
          <cell r="DI10">
            <v>1</v>
          </cell>
          <cell r="DJ10">
            <v>2</v>
          </cell>
          <cell r="DK10">
            <v>2</v>
          </cell>
          <cell r="DL10">
            <v>3</v>
          </cell>
          <cell r="DM10">
            <v>3</v>
          </cell>
          <cell r="DN10">
            <v>0</v>
          </cell>
          <cell r="DO10">
            <v>4</v>
          </cell>
          <cell r="DP10">
            <v>5</v>
          </cell>
          <cell r="DQ10">
            <v>2</v>
          </cell>
          <cell r="DR10">
            <v>2</v>
          </cell>
          <cell r="DS10">
            <v>6</v>
          </cell>
          <cell r="DT10">
            <v>7</v>
          </cell>
          <cell r="DU10">
            <v>0</v>
          </cell>
          <cell r="DV10">
            <v>1</v>
          </cell>
          <cell r="DW10">
            <v>1</v>
          </cell>
          <cell r="DX10">
            <v>2</v>
          </cell>
          <cell r="DY10">
            <v>2</v>
          </cell>
          <cell r="DZ10">
            <v>3</v>
          </cell>
          <cell r="EA10">
            <v>3</v>
          </cell>
          <cell r="EB10">
            <v>0</v>
          </cell>
          <cell r="EC10">
            <v>33</v>
          </cell>
          <cell r="ED10">
            <v>39</v>
          </cell>
          <cell r="EE10">
            <v>0</v>
          </cell>
          <cell r="EF10">
            <v>2</v>
          </cell>
          <cell r="EG10">
            <v>3</v>
          </cell>
          <cell r="EH10">
            <v>2</v>
          </cell>
          <cell r="EI10">
            <v>3</v>
          </cell>
          <cell r="EJ10">
            <v>0</v>
          </cell>
          <cell r="EK10">
            <v>1</v>
          </cell>
          <cell r="EL10">
            <v>1</v>
          </cell>
          <cell r="EM10">
            <v>1</v>
          </cell>
          <cell r="EN10">
            <v>1</v>
          </cell>
          <cell r="EO10">
            <v>2</v>
          </cell>
          <cell r="EP10">
            <v>2</v>
          </cell>
          <cell r="EQ10">
            <v>0</v>
          </cell>
          <cell r="ER10">
            <v>1</v>
          </cell>
          <cell r="ES10">
            <v>1</v>
          </cell>
          <cell r="ET10">
            <v>2</v>
          </cell>
          <cell r="EU10">
            <v>2</v>
          </cell>
          <cell r="EV10">
            <v>3</v>
          </cell>
          <cell r="EW10">
            <v>3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2</v>
          </cell>
          <cell r="FD10">
            <v>3</v>
          </cell>
          <cell r="FE10">
            <v>2</v>
          </cell>
          <cell r="FF10">
            <v>3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2</v>
          </cell>
          <cell r="FR10">
            <v>2</v>
          </cell>
          <cell r="FS10">
            <v>2</v>
          </cell>
          <cell r="FT10">
            <v>2</v>
          </cell>
          <cell r="FU10">
            <v>0</v>
          </cell>
          <cell r="FV10">
            <v>0</v>
          </cell>
          <cell r="FW10">
            <v>0</v>
          </cell>
          <cell r="FX10">
            <v>1</v>
          </cell>
          <cell r="FY10">
            <v>1</v>
          </cell>
          <cell r="FZ10">
            <v>1</v>
          </cell>
          <cell r="GA10">
            <v>1</v>
          </cell>
          <cell r="GB10">
            <v>2</v>
          </cell>
          <cell r="GC10">
            <v>2</v>
          </cell>
          <cell r="GD10">
            <v>0</v>
          </cell>
          <cell r="GE10">
            <v>11</v>
          </cell>
          <cell r="GF10">
            <v>12</v>
          </cell>
          <cell r="GG10">
            <v>0</v>
          </cell>
          <cell r="GH10">
            <v>4</v>
          </cell>
          <cell r="GI10">
            <v>5</v>
          </cell>
          <cell r="GJ10">
            <v>4</v>
          </cell>
          <cell r="GK10">
            <v>5</v>
          </cell>
          <cell r="GL10">
            <v>0</v>
          </cell>
          <cell r="GM10">
            <v>1</v>
          </cell>
          <cell r="GN10">
            <v>1</v>
          </cell>
          <cell r="GO10">
            <v>1</v>
          </cell>
          <cell r="GP10">
            <v>1</v>
          </cell>
          <cell r="GQ10">
            <v>0</v>
          </cell>
          <cell r="GR10">
            <v>1</v>
          </cell>
          <cell r="GS10">
            <v>1</v>
          </cell>
          <cell r="GT10">
            <v>1</v>
          </cell>
          <cell r="GU10">
            <v>1</v>
          </cell>
          <cell r="GV10">
            <v>0</v>
          </cell>
          <cell r="GW10">
            <v>1</v>
          </cell>
          <cell r="GX10">
            <v>1</v>
          </cell>
          <cell r="GY10">
            <v>1</v>
          </cell>
          <cell r="GZ10">
            <v>1</v>
          </cell>
          <cell r="HA10">
            <v>0</v>
          </cell>
          <cell r="HB10">
            <v>7</v>
          </cell>
          <cell r="HC10">
            <v>8</v>
          </cell>
          <cell r="HD10">
            <v>58</v>
          </cell>
          <cell r="HE10">
            <v>68</v>
          </cell>
          <cell r="HF10">
            <v>0</v>
          </cell>
          <cell r="HG10">
            <v>6</v>
          </cell>
          <cell r="HH10">
            <v>8</v>
          </cell>
          <cell r="HI10">
            <v>0</v>
          </cell>
          <cell r="HJ10">
            <v>0</v>
          </cell>
          <cell r="HK10">
            <v>8</v>
          </cell>
          <cell r="HL10">
            <v>10</v>
          </cell>
          <cell r="HM10">
            <v>2</v>
          </cell>
          <cell r="HN10">
            <v>2</v>
          </cell>
          <cell r="HO10">
            <v>16</v>
          </cell>
          <cell r="HP10">
            <v>20</v>
          </cell>
          <cell r="HQ10">
            <v>0</v>
          </cell>
          <cell r="HR10">
            <v>1</v>
          </cell>
          <cell r="HS10">
            <v>1</v>
          </cell>
          <cell r="HT10">
            <v>2</v>
          </cell>
          <cell r="HU10">
            <v>3</v>
          </cell>
          <cell r="HV10">
            <v>4</v>
          </cell>
          <cell r="HW10">
            <v>5</v>
          </cell>
          <cell r="HX10">
            <v>1</v>
          </cell>
          <cell r="HY10">
            <v>1</v>
          </cell>
          <cell r="HZ10">
            <v>8</v>
          </cell>
          <cell r="IA10">
            <v>10</v>
          </cell>
          <cell r="IB10">
            <v>0</v>
          </cell>
          <cell r="IC10">
            <v>2</v>
          </cell>
          <cell r="ID10">
            <v>3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2</v>
          </cell>
          <cell r="IJ10">
            <v>3</v>
          </cell>
          <cell r="IK10">
            <v>0</v>
          </cell>
          <cell r="IL10">
            <v>2</v>
          </cell>
          <cell r="IM10">
            <v>3</v>
          </cell>
          <cell r="IN10">
            <v>1</v>
          </cell>
          <cell r="IO10">
            <v>1</v>
          </cell>
          <cell r="IP10">
            <v>4</v>
          </cell>
          <cell r="IQ10">
            <v>5</v>
          </cell>
          <cell r="IR10">
            <v>1</v>
          </cell>
          <cell r="IS10">
            <v>1</v>
          </cell>
          <cell r="IT10">
            <v>0</v>
          </cell>
          <cell r="IU10">
            <v>0</v>
          </cell>
          <cell r="IV10">
            <v>1</v>
          </cell>
          <cell r="IW10">
            <v>1</v>
          </cell>
          <cell r="IX10">
            <v>2</v>
          </cell>
          <cell r="IY10">
            <v>2</v>
          </cell>
          <cell r="IZ10">
            <v>11</v>
          </cell>
          <cell r="JA10">
            <v>13</v>
          </cell>
          <cell r="JB10">
            <v>0</v>
          </cell>
          <cell r="JC10">
            <v>2</v>
          </cell>
          <cell r="JD10">
            <v>2</v>
          </cell>
          <cell r="JE10">
            <v>2</v>
          </cell>
          <cell r="JF10">
            <v>2</v>
          </cell>
          <cell r="JG10">
            <v>2</v>
          </cell>
          <cell r="JH10">
            <v>2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6</v>
          </cell>
          <cell r="JN10">
            <v>6</v>
          </cell>
          <cell r="JO10">
            <v>0</v>
          </cell>
          <cell r="JP10">
            <v>43</v>
          </cell>
          <cell r="JQ10">
            <v>52</v>
          </cell>
          <cell r="JR10">
            <v>0</v>
          </cell>
          <cell r="JS10">
            <v>3</v>
          </cell>
          <cell r="JT10">
            <v>4</v>
          </cell>
          <cell r="JU10">
            <v>10</v>
          </cell>
          <cell r="JV10">
            <v>12</v>
          </cell>
          <cell r="JW10">
            <v>13</v>
          </cell>
          <cell r="JX10">
            <v>16</v>
          </cell>
          <cell r="JY10" t="str">
            <v/>
          </cell>
          <cell r="JZ10">
            <v>13</v>
          </cell>
          <cell r="KA10">
            <v>16</v>
          </cell>
          <cell r="KB10">
            <v>0</v>
          </cell>
          <cell r="KC10">
            <v>0</v>
          </cell>
          <cell r="KD10">
            <v>13</v>
          </cell>
          <cell r="KE10">
            <v>16</v>
          </cell>
          <cell r="KF10" t="str">
            <v/>
          </cell>
          <cell r="KG10">
            <v>11</v>
          </cell>
          <cell r="KH10">
            <v>14</v>
          </cell>
          <cell r="KI10">
            <v>1</v>
          </cell>
          <cell r="KJ10">
            <v>1</v>
          </cell>
          <cell r="KK10">
            <v>12</v>
          </cell>
          <cell r="KL10">
            <v>15</v>
          </cell>
          <cell r="KM10" t="str">
            <v/>
          </cell>
          <cell r="KN10">
            <v>6</v>
          </cell>
          <cell r="KO10">
            <v>7</v>
          </cell>
          <cell r="KP10">
            <v>6</v>
          </cell>
          <cell r="KQ10">
            <v>7</v>
          </cell>
          <cell r="KR10" t="str">
            <v/>
          </cell>
          <cell r="KS10">
            <v>6</v>
          </cell>
          <cell r="KT10">
            <v>8</v>
          </cell>
          <cell r="KU10">
            <v>6</v>
          </cell>
          <cell r="KV10">
            <v>8</v>
          </cell>
          <cell r="KW10" t="str">
            <v/>
          </cell>
          <cell r="KX10">
            <v>1</v>
          </cell>
          <cell r="KY10">
            <v>1</v>
          </cell>
          <cell r="KZ10">
            <v>0</v>
          </cell>
          <cell r="LA10">
            <v>0</v>
          </cell>
          <cell r="LB10">
            <v>1</v>
          </cell>
          <cell r="LC10">
            <v>1</v>
          </cell>
          <cell r="LD10" t="str">
            <v/>
          </cell>
          <cell r="LE10">
            <v>2</v>
          </cell>
          <cell r="LF10">
            <v>3</v>
          </cell>
          <cell r="LG10">
            <v>2</v>
          </cell>
          <cell r="LH10">
            <v>3</v>
          </cell>
          <cell r="LI10" t="str">
            <v/>
          </cell>
          <cell r="LJ10">
            <v>2</v>
          </cell>
          <cell r="LK10">
            <v>3</v>
          </cell>
          <cell r="LL10">
            <v>2</v>
          </cell>
          <cell r="LM10">
            <v>2</v>
          </cell>
          <cell r="LN10">
            <v>4</v>
          </cell>
          <cell r="LO10">
            <v>5</v>
          </cell>
          <cell r="LP10" t="str">
            <v/>
          </cell>
          <cell r="LQ10">
            <v>4</v>
          </cell>
          <cell r="LR10">
            <v>5</v>
          </cell>
          <cell r="LS10">
            <v>4</v>
          </cell>
          <cell r="LT10">
            <v>5</v>
          </cell>
          <cell r="LU10" t="str">
            <v/>
          </cell>
          <cell r="LV10">
            <v>0</v>
          </cell>
          <cell r="LW10">
            <v>0</v>
          </cell>
          <cell r="LX10">
            <v>5</v>
          </cell>
          <cell r="LY10">
            <v>6</v>
          </cell>
          <cell r="LZ10">
            <v>5</v>
          </cell>
          <cell r="MA10">
            <v>6</v>
          </cell>
          <cell r="MB10" t="str">
            <v/>
          </cell>
          <cell r="MC10">
            <v>6</v>
          </cell>
          <cell r="MD10">
            <v>8</v>
          </cell>
          <cell r="ME10">
            <v>6</v>
          </cell>
          <cell r="MF10">
            <v>8</v>
          </cell>
          <cell r="MG10" t="str">
            <v/>
          </cell>
          <cell r="MH10">
            <v>4</v>
          </cell>
          <cell r="MI10">
            <v>5</v>
          </cell>
          <cell r="MJ10">
            <v>4</v>
          </cell>
          <cell r="MK10">
            <v>5</v>
          </cell>
          <cell r="ML10">
            <v>0</v>
          </cell>
          <cell r="MM10">
            <v>2</v>
          </cell>
          <cell r="MN10">
            <v>3</v>
          </cell>
          <cell r="MO10">
            <v>2</v>
          </cell>
          <cell r="MP10">
            <v>3</v>
          </cell>
          <cell r="MQ10">
            <v>5</v>
          </cell>
          <cell r="MR10">
            <v>6</v>
          </cell>
          <cell r="MS10">
            <v>9</v>
          </cell>
          <cell r="MT10">
            <v>12</v>
          </cell>
          <cell r="MU10" t="str">
            <v/>
          </cell>
          <cell r="MV10">
            <v>11</v>
          </cell>
          <cell r="MW10">
            <v>14</v>
          </cell>
          <cell r="MX10">
            <v>6</v>
          </cell>
          <cell r="MY10">
            <v>8</v>
          </cell>
          <cell r="MZ10">
            <v>1</v>
          </cell>
          <cell r="NA10">
            <v>1</v>
          </cell>
          <cell r="NB10">
            <v>18</v>
          </cell>
          <cell r="NC10">
            <v>23</v>
          </cell>
          <cell r="ND10" t="str">
            <v/>
          </cell>
          <cell r="NE10">
            <v>3</v>
          </cell>
          <cell r="NF10">
            <v>4</v>
          </cell>
          <cell r="NG10">
            <v>7</v>
          </cell>
          <cell r="NH10">
            <v>9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10</v>
          </cell>
          <cell r="NN10">
            <v>13</v>
          </cell>
          <cell r="NO10" t="str">
            <v/>
          </cell>
          <cell r="NP10">
            <v>1</v>
          </cell>
          <cell r="NQ10">
            <v>1</v>
          </cell>
          <cell r="NR10">
            <v>26</v>
          </cell>
          <cell r="NS10">
            <v>32</v>
          </cell>
          <cell r="NT10">
            <v>0</v>
          </cell>
          <cell r="NU10">
            <v>0</v>
          </cell>
          <cell r="NV10">
            <v>27</v>
          </cell>
          <cell r="NW10">
            <v>33</v>
          </cell>
          <cell r="NX10" t="str">
            <v/>
          </cell>
          <cell r="NY10">
            <v>2</v>
          </cell>
          <cell r="NZ10">
            <v>2</v>
          </cell>
          <cell r="OA10">
            <v>9</v>
          </cell>
          <cell r="OB10">
            <v>11</v>
          </cell>
          <cell r="OC10">
            <v>3</v>
          </cell>
          <cell r="OD10">
            <v>4</v>
          </cell>
          <cell r="OE10">
            <v>1</v>
          </cell>
          <cell r="OF10">
            <v>1</v>
          </cell>
          <cell r="OG10">
            <v>2</v>
          </cell>
          <cell r="OH10">
            <v>2</v>
          </cell>
          <cell r="OI10">
            <v>17</v>
          </cell>
          <cell r="OJ10">
            <v>20</v>
          </cell>
          <cell r="OK10" t="str">
            <v/>
          </cell>
          <cell r="OL10">
            <v>4</v>
          </cell>
          <cell r="OM10">
            <v>5</v>
          </cell>
          <cell r="ON10">
            <v>4</v>
          </cell>
          <cell r="OO10">
            <v>5</v>
          </cell>
          <cell r="OP10" t="str">
            <v/>
          </cell>
          <cell r="OQ10">
            <v>25</v>
          </cell>
          <cell r="OR10">
            <v>31</v>
          </cell>
          <cell r="OS10">
            <v>22</v>
          </cell>
          <cell r="OT10">
            <v>27</v>
          </cell>
          <cell r="OU10">
            <v>47</v>
          </cell>
          <cell r="OV10">
            <v>58</v>
          </cell>
          <cell r="OW10" t="str">
            <v/>
          </cell>
          <cell r="OX10">
            <v>208</v>
          </cell>
          <cell r="OY10">
            <v>259</v>
          </cell>
          <cell r="OZ10">
            <v>0</v>
          </cell>
          <cell r="PA10">
            <v>25</v>
          </cell>
          <cell r="PB10">
            <v>31</v>
          </cell>
          <cell r="PC10">
            <v>25</v>
          </cell>
          <cell r="PD10">
            <v>31</v>
          </cell>
          <cell r="PE10" t="str">
            <v/>
          </cell>
          <cell r="PF10">
            <v>26</v>
          </cell>
          <cell r="PG10">
            <v>32</v>
          </cell>
          <cell r="PH10">
            <v>26</v>
          </cell>
          <cell r="PI10">
            <v>32</v>
          </cell>
          <cell r="PJ10">
            <v>0</v>
          </cell>
          <cell r="PK10">
            <v>44</v>
          </cell>
          <cell r="PL10">
            <v>55</v>
          </cell>
          <cell r="PM10">
            <v>44</v>
          </cell>
          <cell r="PN10">
            <v>55</v>
          </cell>
          <cell r="PO10">
            <v>0</v>
          </cell>
          <cell r="PP10">
            <v>13</v>
          </cell>
          <cell r="PQ10">
            <v>16</v>
          </cell>
          <cell r="PR10">
            <v>13</v>
          </cell>
          <cell r="PS10">
            <v>16</v>
          </cell>
          <cell r="PT10">
            <v>0</v>
          </cell>
          <cell r="PU10">
            <v>22</v>
          </cell>
          <cell r="PV10">
            <v>27</v>
          </cell>
          <cell r="PW10">
            <v>22</v>
          </cell>
          <cell r="PX10">
            <v>27</v>
          </cell>
          <cell r="PY10">
            <v>0</v>
          </cell>
          <cell r="PZ10">
            <v>11</v>
          </cell>
          <cell r="QA10">
            <v>14</v>
          </cell>
          <cell r="QB10">
            <v>11</v>
          </cell>
          <cell r="QC10">
            <v>14</v>
          </cell>
          <cell r="QD10">
            <v>0</v>
          </cell>
          <cell r="QE10">
            <v>70</v>
          </cell>
          <cell r="QF10">
            <v>87</v>
          </cell>
          <cell r="QG10">
            <v>70</v>
          </cell>
          <cell r="QH10">
            <v>87</v>
          </cell>
          <cell r="QI10">
            <v>0</v>
          </cell>
          <cell r="QJ10">
            <v>48</v>
          </cell>
          <cell r="QK10">
            <v>60</v>
          </cell>
          <cell r="QL10">
            <v>48</v>
          </cell>
          <cell r="QM10">
            <v>60</v>
          </cell>
          <cell r="QN10">
            <v>0</v>
          </cell>
          <cell r="QO10">
            <v>26</v>
          </cell>
          <cell r="QP10">
            <v>33</v>
          </cell>
          <cell r="QQ10">
            <v>26</v>
          </cell>
          <cell r="QR10">
            <v>33</v>
          </cell>
          <cell r="QS10">
            <v>0</v>
          </cell>
          <cell r="QT10">
            <v>7</v>
          </cell>
          <cell r="QU10">
            <v>9</v>
          </cell>
          <cell r="QV10">
            <v>7</v>
          </cell>
          <cell r="QW10">
            <v>9</v>
          </cell>
          <cell r="QX10">
            <v>0</v>
          </cell>
          <cell r="QY10">
            <v>29</v>
          </cell>
          <cell r="QZ10">
            <v>36</v>
          </cell>
          <cell r="RA10">
            <v>29</v>
          </cell>
          <cell r="RB10">
            <v>36</v>
          </cell>
          <cell r="RC10">
            <v>0</v>
          </cell>
          <cell r="RD10">
            <v>26</v>
          </cell>
          <cell r="RE10">
            <v>33</v>
          </cell>
          <cell r="RF10">
            <v>26</v>
          </cell>
          <cell r="RG10">
            <v>33</v>
          </cell>
          <cell r="RH10">
            <v>0</v>
          </cell>
          <cell r="RI10">
            <v>14</v>
          </cell>
          <cell r="RJ10">
            <v>18</v>
          </cell>
          <cell r="RK10">
            <v>14</v>
          </cell>
          <cell r="RL10">
            <v>18</v>
          </cell>
          <cell r="RM10">
            <v>0</v>
          </cell>
          <cell r="RN10">
            <v>3</v>
          </cell>
          <cell r="RO10">
            <v>4</v>
          </cell>
          <cell r="RP10">
            <v>3</v>
          </cell>
          <cell r="RQ10">
            <v>4</v>
          </cell>
          <cell r="RR10">
            <v>0</v>
          </cell>
          <cell r="RS10">
            <v>10</v>
          </cell>
          <cell r="RT10">
            <v>12</v>
          </cell>
          <cell r="RU10">
            <v>10</v>
          </cell>
          <cell r="RV10">
            <v>12</v>
          </cell>
          <cell r="RW10">
            <v>0</v>
          </cell>
          <cell r="RX10">
            <v>6</v>
          </cell>
          <cell r="RY10">
            <v>7</v>
          </cell>
          <cell r="RZ10">
            <v>6</v>
          </cell>
          <cell r="SA10">
            <v>7</v>
          </cell>
          <cell r="SB10">
            <v>0</v>
          </cell>
          <cell r="SC10">
            <v>380</v>
          </cell>
          <cell r="SD10">
            <v>474</v>
          </cell>
          <cell r="SE10">
            <v>0</v>
          </cell>
          <cell r="SF10">
            <v>777</v>
          </cell>
          <cell r="SG10">
            <v>962</v>
          </cell>
          <cell r="SH10">
            <v>0</v>
          </cell>
          <cell r="SI10">
            <v>73</v>
          </cell>
          <cell r="SJ10">
            <v>92</v>
          </cell>
          <cell r="SK10">
            <v>0</v>
          </cell>
          <cell r="SL10">
            <v>11</v>
          </cell>
          <cell r="SM10">
            <v>14</v>
          </cell>
          <cell r="SN10">
            <v>0</v>
          </cell>
          <cell r="SO10">
            <v>6</v>
          </cell>
          <cell r="SP10">
            <v>8</v>
          </cell>
          <cell r="SQ10">
            <v>0</v>
          </cell>
          <cell r="SR10">
            <v>1</v>
          </cell>
          <cell r="SS10">
            <v>1</v>
          </cell>
          <cell r="ST10">
            <v>0</v>
          </cell>
          <cell r="SU10">
            <v>26</v>
          </cell>
          <cell r="SV10">
            <v>32</v>
          </cell>
          <cell r="SW10">
            <v>0</v>
          </cell>
          <cell r="SX10">
            <v>22</v>
          </cell>
          <cell r="SY10">
            <v>27</v>
          </cell>
          <cell r="SZ10">
            <v>0</v>
          </cell>
          <cell r="TA10">
            <v>406</v>
          </cell>
          <cell r="TB10">
            <v>504</v>
          </cell>
          <cell r="TC10">
            <v>0</v>
          </cell>
          <cell r="TD10">
            <v>20</v>
          </cell>
          <cell r="TE10">
            <v>24</v>
          </cell>
          <cell r="TF10">
            <v>0</v>
          </cell>
          <cell r="TG10">
            <v>4</v>
          </cell>
          <cell r="TH10">
            <v>5</v>
          </cell>
          <cell r="TI10">
            <v>0</v>
          </cell>
          <cell r="TJ10">
            <v>26</v>
          </cell>
          <cell r="TK10">
            <v>32</v>
          </cell>
          <cell r="TL10">
            <v>0</v>
          </cell>
          <cell r="TM10">
            <v>0</v>
          </cell>
          <cell r="TN10">
            <v>0</v>
          </cell>
          <cell r="TO10">
            <v>0</v>
          </cell>
          <cell r="TP10">
            <v>5</v>
          </cell>
          <cell r="TQ10">
            <v>6</v>
          </cell>
          <cell r="TR10">
            <v>0</v>
          </cell>
          <cell r="TS10">
            <v>9</v>
          </cell>
          <cell r="TT10">
            <v>11</v>
          </cell>
          <cell r="TU10">
            <v>0</v>
          </cell>
          <cell r="TV10">
            <v>3</v>
          </cell>
          <cell r="TW10">
            <v>4</v>
          </cell>
          <cell r="TX10">
            <v>0</v>
          </cell>
          <cell r="TY10">
            <v>1</v>
          </cell>
          <cell r="TZ10">
            <v>1</v>
          </cell>
          <cell r="UA10">
            <v>0</v>
          </cell>
          <cell r="UB10">
            <v>2</v>
          </cell>
          <cell r="UC10">
            <v>2</v>
          </cell>
          <cell r="UD10">
            <v>0</v>
          </cell>
          <cell r="UE10">
            <v>7</v>
          </cell>
          <cell r="UF10">
            <v>9</v>
          </cell>
          <cell r="UG10">
            <v>0</v>
          </cell>
          <cell r="UH10">
            <v>0</v>
          </cell>
          <cell r="UI10">
            <v>0</v>
          </cell>
          <cell r="UJ10">
            <v>0</v>
          </cell>
          <cell r="UK10">
            <v>0</v>
          </cell>
          <cell r="UL10">
            <v>0</v>
          </cell>
          <cell r="UM10">
            <v>0</v>
          </cell>
          <cell r="UN10">
            <v>1</v>
          </cell>
          <cell r="UO10">
            <v>1</v>
          </cell>
          <cell r="UP10">
            <v>0</v>
          </cell>
          <cell r="UQ10">
            <v>5</v>
          </cell>
          <cell r="UR10">
            <v>6</v>
          </cell>
          <cell r="US10">
            <v>0</v>
          </cell>
          <cell r="UT10">
            <v>2</v>
          </cell>
          <cell r="UU10">
            <v>2</v>
          </cell>
          <cell r="UV10">
            <v>0</v>
          </cell>
          <cell r="UW10">
            <v>1</v>
          </cell>
          <cell r="UX10">
            <v>1</v>
          </cell>
          <cell r="UY10">
            <v>0</v>
          </cell>
          <cell r="UZ10">
            <v>4</v>
          </cell>
          <cell r="VA10">
            <v>5</v>
          </cell>
          <cell r="VB10">
            <v>0</v>
          </cell>
          <cell r="VC10">
            <v>8</v>
          </cell>
          <cell r="VD10">
            <v>10</v>
          </cell>
          <cell r="VE10">
            <v>0</v>
          </cell>
          <cell r="VF10">
            <v>10</v>
          </cell>
          <cell r="VG10">
            <v>12</v>
          </cell>
          <cell r="VH10">
            <v>0</v>
          </cell>
          <cell r="VI10">
            <v>4</v>
          </cell>
          <cell r="VJ10">
            <v>5</v>
          </cell>
          <cell r="VK10">
            <v>0</v>
          </cell>
          <cell r="VL10">
            <v>4</v>
          </cell>
          <cell r="VM10">
            <v>5</v>
          </cell>
          <cell r="VN10">
            <v>0</v>
          </cell>
          <cell r="VO10">
            <v>661</v>
          </cell>
          <cell r="VP10">
            <v>819</v>
          </cell>
          <cell r="VQ10">
            <v>0</v>
          </cell>
          <cell r="VR10">
            <v>25</v>
          </cell>
          <cell r="VS10">
            <v>30</v>
          </cell>
          <cell r="VT10">
            <v>0</v>
          </cell>
          <cell r="VU10">
            <v>7</v>
          </cell>
          <cell r="VV10">
            <v>9</v>
          </cell>
          <cell r="VW10">
            <v>0</v>
          </cell>
          <cell r="VX10">
            <v>22</v>
          </cell>
          <cell r="VY10">
            <v>28</v>
          </cell>
          <cell r="VZ10">
            <v>0</v>
          </cell>
          <cell r="WA10">
            <v>14</v>
          </cell>
          <cell r="WB10">
            <v>17</v>
          </cell>
          <cell r="WC10">
            <v>0</v>
          </cell>
          <cell r="WD10">
            <v>22</v>
          </cell>
          <cell r="WE10">
            <v>27</v>
          </cell>
          <cell r="WF10">
            <v>0</v>
          </cell>
          <cell r="WG10">
            <v>4</v>
          </cell>
          <cell r="WH10">
            <v>4</v>
          </cell>
          <cell r="WI10">
            <v>0</v>
          </cell>
          <cell r="WJ10">
            <v>3</v>
          </cell>
          <cell r="WK10">
            <v>4</v>
          </cell>
          <cell r="WL10">
            <v>0</v>
          </cell>
          <cell r="WM10">
            <v>3</v>
          </cell>
          <cell r="WN10">
            <v>3</v>
          </cell>
          <cell r="WO10">
            <v>0</v>
          </cell>
          <cell r="WP10">
            <v>2</v>
          </cell>
          <cell r="WQ10">
            <v>3</v>
          </cell>
          <cell r="WR10">
            <v>0</v>
          </cell>
          <cell r="WS10">
            <v>6</v>
          </cell>
          <cell r="WT10">
            <v>8</v>
          </cell>
          <cell r="WU10">
            <v>0</v>
          </cell>
          <cell r="WV10">
            <v>8</v>
          </cell>
          <cell r="WW10">
            <v>10</v>
          </cell>
          <cell r="WX10">
            <v>0</v>
          </cell>
          <cell r="WY10">
            <v>116</v>
          </cell>
          <cell r="WZ10">
            <v>143</v>
          </cell>
          <cell r="XA10">
            <v>0</v>
          </cell>
          <cell r="XB10">
            <v>777</v>
          </cell>
          <cell r="XC10">
            <v>962</v>
          </cell>
          <cell r="XD10">
            <v>0</v>
          </cell>
          <cell r="XE10">
            <v>0</v>
          </cell>
          <cell r="XF10">
            <v>0</v>
          </cell>
          <cell r="XG10">
            <v>15</v>
          </cell>
          <cell r="XH10">
            <v>18</v>
          </cell>
          <cell r="XI10">
            <v>0</v>
          </cell>
          <cell r="XJ10">
            <v>0</v>
          </cell>
          <cell r="XK10">
            <v>6</v>
          </cell>
          <cell r="XL10">
            <v>8</v>
          </cell>
          <cell r="XM10">
            <v>16</v>
          </cell>
          <cell r="XN10">
            <v>20</v>
          </cell>
          <cell r="XO10">
            <v>20</v>
          </cell>
          <cell r="XP10">
            <v>25</v>
          </cell>
          <cell r="XQ10">
            <v>0</v>
          </cell>
          <cell r="XR10">
            <v>0</v>
          </cell>
          <cell r="XT10">
            <v>64</v>
          </cell>
          <cell r="XU10">
            <v>80</v>
          </cell>
        </row>
        <row r="11">
          <cell r="B11" t="str">
            <v>รพท.แพร่</v>
          </cell>
          <cell r="C11">
            <v>1</v>
          </cell>
          <cell r="D11" t="str">
            <v>แพร่</v>
          </cell>
          <cell r="E11">
            <v>10715</v>
          </cell>
          <cell r="F11" t="str">
            <v>S ใหญ่</v>
          </cell>
          <cell r="G11" t="str">
            <v>รพ.ระดับ S เตียง &lt; 400</v>
          </cell>
          <cell r="H11">
            <v>395</v>
          </cell>
          <cell r="I11">
            <v>492</v>
          </cell>
          <cell r="J11">
            <v>424660</v>
          </cell>
          <cell r="K11">
            <v>125291</v>
          </cell>
          <cell r="L11">
            <v>0</v>
          </cell>
          <cell r="M11">
            <v>39943</v>
          </cell>
          <cell r="N11">
            <v>85348</v>
          </cell>
          <cell r="O11">
            <v>4</v>
          </cell>
          <cell r="P11">
            <v>5</v>
          </cell>
          <cell r="Q11">
            <v>2</v>
          </cell>
          <cell r="R11">
            <v>3</v>
          </cell>
          <cell r="S11">
            <v>14</v>
          </cell>
          <cell r="T11">
            <v>17</v>
          </cell>
          <cell r="U11">
            <v>2</v>
          </cell>
          <cell r="V11">
            <v>2</v>
          </cell>
          <cell r="W11">
            <v>2</v>
          </cell>
          <cell r="X11">
            <v>2</v>
          </cell>
          <cell r="Y11">
            <v>2</v>
          </cell>
          <cell r="Z11">
            <v>3</v>
          </cell>
          <cell r="AA11">
            <v>3</v>
          </cell>
          <cell r="AB11">
            <v>4</v>
          </cell>
          <cell r="AC11">
            <v>29</v>
          </cell>
          <cell r="AD11">
            <v>36</v>
          </cell>
          <cell r="AE11">
            <v>0</v>
          </cell>
          <cell r="AF11">
            <v>6</v>
          </cell>
          <cell r="AG11">
            <v>7</v>
          </cell>
          <cell r="AH11">
            <v>10</v>
          </cell>
          <cell r="AI11">
            <v>13</v>
          </cell>
          <cell r="AJ11">
            <v>16</v>
          </cell>
          <cell r="AK11">
            <v>20</v>
          </cell>
          <cell r="AL11">
            <v>0</v>
          </cell>
          <cell r="AM11">
            <v>2</v>
          </cell>
          <cell r="AN11">
            <v>3</v>
          </cell>
          <cell r="AO11">
            <v>22</v>
          </cell>
          <cell r="AP11">
            <v>27</v>
          </cell>
          <cell r="AQ11">
            <v>2</v>
          </cell>
          <cell r="AR11">
            <v>2</v>
          </cell>
          <cell r="AS11">
            <v>26</v>
          </cell>
          <cell r="AT11">
            <v>32</v>
          </cell>
          <cell r="AU11">
            <v>0</v>
          </cell>
          <cell r="AV11">
            <v>6</v>
          </cell>
          <cell r="AW11">
            <v>7</v>
          </cell>
          <cell r="AX11">
            <v>3</v>
          </cell>
          <cell r="AY11">
            <v>4</v>
          </cell>
          <cell r="AZ11">
            <v>9</v>
          </cell>
          <cell r="BA11">
            <v>11</v>
          </cell>
          <cell r="BB11">
            <v>0</v>
          </cell>
          <cell r="BC11">
            <v>5</v>
          </cell>
          <cell r="BD11">
            <v>6</v>
          </cell>
          <cell r="BE11">
            <v>15</v>
          </cell>
          <cell r="BF11">
            <v>19</v>
          </cell>
          <cell r="BG11">
            <v>20</v>
          </cell>
          <cell r="BH11">
            <v>25</v>
          </cell>
          <cell r="BI11">
            <v>0</v>
          </cell>
          <cell r="BJ11">
            <v>3</v>
          </cell>
          <cell r="BK11">
            <v>4</v>
          </cell>
          <cell r="BL11">
            <v>7</v>
          </cell>
          <cell r="BM11">
            <v>9</v>
          </cell>
          <cell r="BN11">
            <v>10</v>
          </cell>
          <cell r="BO11">
            <v>13</v>
          </cell>
          <cell r="BP11">
            <v>0</v>
          </cell>
          <cell r="BQ11">
            <v>110</v>
          </cell>
          <cell r="BR11">
            <v>137</v>
          </cell>
          <cell r="BS11">
            <v>0</v>
          </cell>
          <cell r="BT11">
            <v>1</v>
          </cell>
          <cell r="BU11">
            <v>1</v>
          </cell>
          <cell r="BV11">
            <v>1</v>
          </cell>
          <cell r="BW11">
            <v>1</v>
          </cell>
          <cell r="BX11" t="str">
            <v/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1</v>
          </cell>
          <cell r="CD11">
            <v>1</v>
          </cell>
          <cell r="CE11">
            <v>3</v>
          </cell>
          <cell r="CF11">
            <v>4</v>
          </cell>
          <cell r="CG11">
            <v>4</v>
          </cell>
          <cell r="CH11">
            <v>5</v>
          </cell>
          <cell r="CI11">
            <v>0</v>
          </cell>
          <cell r="CJ11">
            <v>10</v>
          </cell>
          <cell r="CK11">
            <v>13</v>
          </cell>
          <cell r="CL11">
            <v>10</v>
          </cell>
          <cell r="CM11">
            <v>12</v>
          </cell>
          <cell r="CN11">
            <v>5</v>
          </cell>
          <cell r="CO11">
            <v>6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1</v>
          </cell>
          <cell r="CW11">
            <v>1</v>
          </cell>
          <cell r="CX11">
            <v>26</v>
          </cell>
          <cell r="CY11">
            <v>32</v>
          </cell>
          <cell r="CZ11">
            <v>0</v>
          </cell>
          <cell r="DA11">
            <v>2</v>
          </cell>
          <cell r="DB11">
            <v>2</v>
          </cell>
          <cell r="DC11">
            <v>4</v>
          </cell>
          <cell r="DD11">
            <v>5</v>
          </cell>
          <cell r="DE11">
            <v>6</v>
          </cell>
          <cell r="DF11">
            <v>7</v>
          </cell>
          <cell r="DG11">
            <v>0</v>
          </cell>
          <cell r="DH11">
            <v>2</v>
          </cell>
          <cell r="DI11">
            <v>2</v>
          </cell>
          <cell r="DJ11">
            <v>2</v>
          </cell>
          <cell r="DK11">
            <v>2</v>
          </cell>
          <cell r="DL11">
            <v>4</v>
          </cell>
          <cell r="DM11">
            <v>4</v>
          </cell>
          <cell r="DN11">
            <v>0</v>
          </cell>
          <cell r="DO11">
            <v>6</v>
          </cell>
          <cell r="DP11">
            <v>7</v>
          </cell>
          <cell r="DQ11">
            <v>2</v>
          </cell>
          <cell r="DR11">
            <v>2</v>
          </cell>
          <cell r="DS11">
            <v>8</v>
          </cell>
          <cell r="DT11">
            <v>9</v>
          </cell>
          <cell r="DU11">
            <v>0</v>
          </cell>
          <cell r="DV11">
            <v>1</v>
          </cell>
          <cell r="DW11">
            <v>1</v>
          </cell>
          <cell r="DX11">
            <v>1</v>
          </cell>
          <cell r="DY11">
            <v>1</v>
          </cell>
          <cell r="DZ11">
            <v>2</v>
          </cell>
          <cell r="EA11">
            <v>2</v>
          </cell>
          <cell r="EB11">
            <v>0</v>
          </cell>
          <cell r="EC11">
            <v>46</v>
          </cell>
          <cell r="ED11">
            <v>54</v>
          </cell>
          <cell r="EE11">
            <v>0</v>
          </cell>
          <cell r="EF11">
            <v>2</v>
          </cell>
          <cell r="EG11">
            <v>3</v>
          </cell>
          <cell r="EH11">
            <v>2</v>
          </cell>
          <cell r="EI11">
            <v>3</v>
          </cell>
          <cell r="EJ11">
            <v>0</v>
          </cell>
          <cell r="EK11">
            <v>1</v>
          </cell>
          <cell r="EL11">
            <v>1</v>
          </cell>
          <cell r="EM11">
            <v>1</v>
          </cell>
          <cell r="EN11">
            <v>1</v>
          </cell>
          <cell r="EO11">
            <v>2</v>
          </cell>
          <cell r="EP11">
            <v>2</v>
          </cell>
          <cell r="EQ11">
            <v>0</v>
          </cell>
          <cell r="ER11">
            <v>1</v>
          </cell>
          <cell r="ES11">
            <v>1</v>
          </cell>
          <cell r="ET11">
            <v>1</v>
          </cell>
          <cell r="EU11">
            <v>1</v>
          </cell>
          <cell r="EV11">
            <v>2</v>
          </cell>
          <cell r="EW11">
            <v>2</v>
          </cell>
          <cell r="EX11">
            <v>0</v>
          </cell>
          <cell r="EY11">
            <v>0</v>
          </cell>
          <cell r="EZ11">
            <v>0</v>
          </cell>
          <cell r="FA11">
            <v>1</v>
          </cell>
          <cell r="FB11">
            <v>1</v>
          </cell>
          <cell r="FC11">
            <v>0</v>
          </cell>
          <cell r="FD11">
            <v>0</v>
          </cell>
          <cell r="FE11">
            <v>1</v>
          </cell>
          <cell r="FF11">
            <v>1</v>
          </cell>
          <cell r="FG11">
            <v>0</v>
          </cell>
          <cell r="FH11">
            <v>1</v>
          </cell>
          <cell r="FI11">
            <v>1</v>
          </cell>
          <cell r="FJ11">
            <v>1</v>
          </cell>
          <cell r="FK11">
            <v>1</v>
          </cell>
          <cell r="FL11">
            <v>2</v>
          </cell>
          <cell r="FM11">
            <v>2</v>
          </cell>
          <cell r="FN11">
            <v>0</v>
          </cell>
          <cell r="FO11">
            <v>1</v>
          </cell>
          <cell r="FP11">
            <v>1</v>
          </cell>
          <cell r="FQ11">
            <v>1</v>
          </cell>
          <cell r="FR11">
            <v>1</v>
          </cell>
          <cell r="FS11">
            <v>2</v>
          </cell>
          <cell r="FT11">
            <v>2</v>
          </cell>
          <cell r="FU11">
            <v>0</v>
          </cell>
          <cell r="FV11">
            <v>0</v>
          </cell>
          <cell r="FW11">
            <v>0</v>
          </cell>
          <cell r="FX11">
            <v>1</v>
          </cell>
          <cell r="FY11">
            <v>1</v>
          </cell>
          <cell r="FZ11">
            <v>1</v>
          </cell>
          <cell r="GA11">
            <v>1</v>
          </cell>
          <cell r="GB11">
            <v>2</v>
          </cell>
          <cell r="GC11">
            <v>2</v>
          </cell>
          <cell r="GD11">
            <v>0</v>
          </cell>
          <cell r="GE11">
            <v>11</v>
          </cell>
          <cell r="GF11">
            <v>11</v>
          </cell>
          <cell r="GG11">
            <v>0</v>
          </cell>
          <cell r="GH11">
            <v>5</v>
          </cell>
          <cell r="GI11">
            <v>6</v>
          </cell>
          <cell r="GJ11">
            <v>5</v>
          </cell>
          <cell r="GK11">
            <v>6</v>
          </cell>
          <cell r="GL11">
            <v>0</v>
          </cell>
          <cell r="GM11">
            <v>4</v>
          </cell>
          <cell r="GN11">
            <v>5</v>
          </cell>
          <cell r="GO11">
            <v>4</v>
          </cell>
          <cell r="GP11">
            <v>5</v>
          </cell>
          <cell r="GQ11">
            <v>0</v>
          </cell>
          <cell r="GR11">
            <v>4</v>
          </cell>
          <cell r="GS11">
            <v>5</v>
          </cell>
          <cell r="GT11">
            <v>4</v>
          </cell>
          <cell r="GU11">
            <v>5</v>
          </cell>
          <cell r="GV11">
            <v>0</v>
          </cell>
          <cell r="GW11">
            <v>4</v>
          </cell>
          <cell r="GX11">
            <v>5</v>
          </cell>
          <cell r="GY11">
            <v>4</v>
          </cell>
          <cell r="GZ11">
            <v>5</v>
          </cell>
          <cell r="HA11">
            <v>0</v>
          </cell>
          <cell r="HB11">
            <v>17</v>
          </cell>
          <cell r="HC11">
            <v>21</v>
          </cell>
          <cell r="HD11">
            <v>81</v>
          </cell>
          <cell r="HE11">
            <v>95</v>
          </cell>
          <cell r="HF11">
            <v>0</v>
          </cell>
          <cell r="HG11">
            <v>8</v>
          </cell>
          <cell r="HH11">
            <v>10</v>
          </cell>
          <cell r="HI11">
            <v>1</v>
          </cell>
          <cell r="HJ11">
            <v>1</v>
          </cell>
          <cell r="HK11">
            <v>8</v>
          </cell>
          <cell r="HL11">
            <v>10</v>
          </cell>
          <cell r="HM11">
            <v>2</v>
          </cell>
          <cell r="HN11">
            <v>2</v>
          </cell>
          <cell r="HO11">
            <v>19</v>
          </cell>
          <cell r="HP11">
            <v>23</v>
          </cell>
          <cell r="HQ11">
            <v>0</v>
          </cell>
          <cell r="HR11">
            <v>2</v>
          </cell>
          <cell r="HS11">
            <v>3</v>
          </cell>
          <cell r="HT11">
            <v>2</v>
          </cell>
          <cell r="HU11">
            <v>2</v>
          </cell>
          <cell r="HV11">
            <v>5</v>
          </cell>
          <cell r="HW11">
            <v>6</v>
          </cell>
          <cell r="HX11">
            <v>2</v>
          </cell>
          <cell r="HY11">
            <v>3</v>
          </cell>
          <cell r="HZ11">
            <v>11</v>
          </cell>
          <cell r="IA11">
            <v>14</v>
          </cell>
          <cell r="IB11">
            <v>0</v>
          </cell>
          <cell r="IC11">
            <v>2</v>
          </cell>
          <cell r="ID11">
            <v>2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2</v>
          </cell>
          <cell r="IJ11">
            <v>2</v>
          </cell>
          <cell r="IK11">
            <v>0</v>
          </cell>
          <cell r="IL11">
            <v>2</v>
          </cell>
          <cell r="IM11">
            <v>3</v>
          </cell>
          <cell r="IN11">
            <v>1</v>
          </cell>
          <cell r="IO11">
            <v>1</v>
          </cell>
          <cell r="IP11">
            <v>4</v>
          </cell>
          <cell r="IQ11">
            <v>5</v>
          </cell>
          <cell r="IR11">
            <v>1</v>
          </cell>
          <cell r="IS11">
            <v>1</v>
          </cell>
          <cell r="IT11">
            <v>0</v>
          </cell>
          <cell r="IU11">
            <v>0</v>
          </cell>
          <cell r="IV11">
            <v>1</v>
          </cell>
          <cell r="IW11">
            <v>1</v>
          </cell>
          <cell r="IX11">
            <v>2</v>
          </cell>
          <cell r="IY11">
            <v>2</v>
          </cell>
          <cell r="IZ11">
            <v>11</v>
          </cell>
          <cell r="JA11">
            <v>13</v>
          </cell>
          <cell r="JB11">
            <v>0</v>
          </cell>
          <cell r="JC11">
            <v>1</v>
          </cell>
          <cell r="JD11">
            <v>1</v>
          </cell>
          <cell r="JE11">
            <v>2</v>
          </cell>
          <cell r="JF11">
            <v>2</v>
          </cell>
          <cell r="JG11">
            <v>2</v>
          </cell>
          <cell r="JH11">
            <v>2</v>
          </cell>
          <cell r="JI11">
            <v>1</v>
          </cell>
          <cell r="JJ11">
            <v>1</v>
          </cell>
          <cell r="JK11">
            <v>1</v>
          </cell>
          <cell r="JL11">
            <v>1</v>
          </cell>
          <cell r="JM11">
            <v>6</v>
          </cell>
          <cell r="JN11">
            <v>6</v>
          </cell>
          <cell r="JO11">
            <v>0</v>
          </cell>
          <cell r="JP11">
            <v>49</v>
          </cell>
          <cell r="JQ11">
            <v>58</v>
          </cell>
          <cell r="JR11">
            <v>0</v>
          </cell>
          <cell r="JS11">
            <v>4</v>
          </cell>
          <cell r="JT11">
            <v>5</v>
          </cell>
          <cell r="JU11">
            <v>10</v>
          </cell>
          <cell r="JV11">
            <v>12</v>
          </cell>
          <cell r="JW11">
            <v>14</v>
          </cell>
          <cell r="JX11">
            <v>17</v>
          </cell>
          <cell r="JY11" t="str">
            <v/>
          </cell>
          <cell r="JZ11">
            <v>18</v>
          </cell>
          <cell r="KA11">
            <v>22</v>
          </cell>
          <cell r="KB11">
            <v>1</v>
          </cell>
          <cell r="KC11">
            <v>1</v>
          </cell>
          <cell r="KD11">
            <v>19</v>
          </cell>
          <cell r="KE11">
            <v>23</v>
          </cell>
          <cell r="KF11" t="str">
            <v/>
          </cell>
          <cell r="KG11">
            <v>15</v>
          </cell>
          <cell r="KH11">
            <v>19</v>
          </cell>
          <cell r="KI11">
            <v>0</v>
          </cell>
          <cell r="KJ11">
            <v>0</v>
          </cell>
          <cell r="KK11">
            <v>15</v>
          </cell>
          <cell r="KL11">
            <v>19</v>
          </cell>
          <cell r="KM11" t="str">
            <v/>
          </cell>
          <cell r="KN11">
            <v>6</v>
          </cell>
          <cell r="KO11">
            <v>8</v>
          </cell>
          <cell r="KP11">
            <v>6</v>
          </cell>
          <cell r="KQ11">
            <v>8</v>
          </cell>
          <cell r="KR11" t="str">
            <v/>
          </cell>
          <cell r="KS11">
            <v>9</v>
          </cell>
          <cell r="KT11">
            <v>11</v>
          </cell>
          <cell r="KU11">
            <v>9</v>
          </cell>
          <cell r="KV11">
            <v>11</v>
          </cell>
          <cell r="KW11" t="str">
            <v/>
          </cell>
          <cell r="KX11">
            <v>2</v>
          </cell>
          <cell r="KY11">
            <v>2</v>
          </cell>
          <cell r="KZ11">
            <v>0</v>
          </cell>
          <cell r="LA11">
            <v>0</v>
          </cell>
          <cell r="LB11">
            <v>2</v>
          </cell>
          <cell r="LC11">
            <v>2</v>
          </cell>
          <cell r="LD11" t="str">
            <v/>
          </cell>
          <cell r="LE11">
            <v>5</v>
          </cell>
          <cell r="LF11">
            <v>6</v>
          </cell>
          <cell r="LG11">
            <v>5</v>
          </cell>
          <cell r="LH11">
            <v>6</v>
          </cell>
          <cell r="LI11" t="str">
            <v/>
          </cell>
          <cell r="LJ11">
            <v>3</v>
          </cell>
          <cell r="LK11">
            <v>4</v>
          </cell>
          <cell r="LL11">
            <v>2</v>
          </cell>
          <cell r="LM11">
            <v>2</v>
          </cell>
          <cell r="LN11">
            <v>5</v>
          </cell>
          <cell r="LO11">
            <v>6</v>
          </cell>
          <cell r="LP11" t="str">
            <v/>
          </cell>
          <cell r="LQ11">
            <v>6</v>
          </cell>
          <cell r="LR11">
            <v>7</v>
          </cell>
          <cell r="LS11">
            <v>6</v>
          </cell>
          <cell r="LT11">
            <v>7</v>
          </cell>
          <cell r="LU11" t="str">
            <v/>
          </cell>
          <cell r="LV11">
            <v>0</v>
          </cell>
          <cell r="LW11">
            <v>0</v>
          </cell>
          <cell r="LX11">
            <v>5</v>
          </cell>
          <cell r="LY11">
            <v>6</v>
          </cell>
          <cell r="LZ11">
            <v>5</v>
          </cell>
          <cell r="MA11">
            <v>6</v>
          </cell>
          <cell r="MB11" t="str">
            <v/>
          </cell>
          <cell r="MC11">
            <v>7</v>
          </cell>
          <cell r="MD11">
            <v>9</v>
          </cell>
          <cell r="ME11">
            <v>7</v>
          </cell>
          <cell r="MF11">
            <v>9</v>
          </cell>
          <cell r="MG11" t="str">
            <v/>
          </cell>
          <cell r="MH11">
            <v>5</v>
          </cell>
          <cell r="MI11">
            <v>6</v>
          </cell>
          <cell r="MJ11">
            <v>5</v>
          </cell>
          <cell r="MK11">
            <v>6</v>
          </cell>
          <cell r="ML11">
            <v>0</v>
          </cell>
          <cell r="MM11">
            <v>4</v>
          </cell>
          <cell r="MN11">
            <v>5</v>
          </cell>
          <cell r="MO11">
            <v>2</v>
          </cell>
          <cell r="MP11">
            <v>3</v>
          </cell>
          <cell r="MQ11">
            <v>5</v>
          </cell>
          <cell r="MR11">
            <v>6</v>
          </cell>
          <cell r="MS11">
            <v>11</v>
          </cell>
          <cell r="MT11">
            <v>14</v>
          </cell>
          <cell r="MU11" t="str">
            <v/>
          </cell>
          <cell r="MV11">
            <v>12</v>
          </cell>
          <cell r="MW11">
            <v>15</v>
          </cell>
          <cell r="MX11">
            <v>4</v>
          </cell>
          <cell r="MY11">
            <v>5</v>
          </cell>
          <cell r="MZ11">
            <v>1</v>
          </cell>
          <cell r="NA11">
            <v>1</v>
          </cell>
          <cell r="NB11">
            <v>17</v>
          </cell>
          <cell r="NC11">
            <v>21</v>
          </cell>
          <cell r="ND11" t="str">
            <v/>
          </cell>
          <cell r="NE11">
            <v>4</v>
          </cell>
          <cell r="NF11">
            <v>5</v>
          </cell>
          <cell r="NG11">
            <v>6</v>
          </cell>
          <cell r="NH11">
            <v>8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10</v>
          </cell>
          <cell r="NN11">
            <v>13</v>
          </cell>
          <cell r="NO11" t="str">
            <v/>
          </cell>
          <cell r="NP11">
            <v>0</v>
          </cell>
          <cell r="NQ11">
            <v>0</v>
          </cell>
          <cell r="NR11">
            <v>30</v>
          </cell>
          <cell r="NS11">
            <v>38</v>
          </cell>
          <cell r="NT11">
            <v>2</v>
          </cell>
          <cell r="NU11">
            <v>3</v>
          </cell>
          <cell r="NV11">
            <v>32</v>
          </cell>
          <cell r="NW11">
            <v>41</v>
          </cell>
          <cell r="NX11" t="str">
            <v/>
          </cell>
          <cell r="NY11">
            <v>3</v>
          </cell>
          <cell r="NZ11">
            <v>4</v>
          </cell>
          <cell r="OA11">
            <v>12</v>
          </cell>
          <cell r="OB11">
            <v>15</v>
          </cell>
          <cell r="OC11">
            <v>3</v>
          </cell>
          <cell r="OD11">
            <v>4</v>
          </cell>
          <cell r="OE11">
            <v>1</v>
          </cell>
          <cell r="OF11">
            <v>1</v>
          </cell>
          <cell r="OG11">
            <v>2</v>
          </cell>
          <cell r="OH11">
            <v>2</v>
          </cell>
          <cell r="OI11">
            <v>21</v>
          </cell>
          <cell r="OJ11">
            <v>26</v>
          </cell>
          <cell r="OK11" t="str">
            <v/>
          </cell>
          <cell r="OL11">
            <v>4</v>
          </cell>
          <cell r="OM11">
            <v>5</v>
          </cell>
          <cell r="ON11">
            <v>4</v>
          </cell>
          <cell r="OO11">
            <v>5</v>
          </cell>
          <cell r="OP11" t="str">
            <v/>
          </cell>
          <cell r="OQ11">
            <v>30</v>
          </cell>
          <cell r="OR11">
            <v>38</v>
          </cell>
          <cell r="OS11">
            <v>26</v>
          </cell>
          <cell r="OT11">
            <v>33</v>
          </cell>
          <cell r="OU11">
            <v>56</v>
          </cell>
          <cell r="OV11">
            <v>71</v>
          </cell>
          <cell r="OW11" t="str">
            <v/>
          </cell>
          <cell r="OX11">
            <v>249</v>
          </cell>
          <cell r="OY11">
            <v>311</v>
          </cell>
          <cell r="OZ11">
            <v>0</v>
          </cell>
          <cell r="PA11">
            <v>32</v>
          </cell>
          <cell r="PB11">
            <v>40</v>
          </cell>
          <cell r="PC11">
            <v>32</v>
          </cell>
          <cell r="PD11">
            <v>40</v>
          </cell>
          <cell r="PE11" t="str">
            <v/>
          </cell>
          <cell r="PF11">
            <v>32</v>
          </cell>
          <cell r="PG11">
            <v>40</v>
          </cell>
          <cell r="PH11">
            <v>32</v>
          </cell>
          <cell r="PI11">
            <v>40</v>
          </cell>
          <cell r="PJ11">
            <v>0</v>
          </cell>
          <cell r="PK11">
            <v>72</v>
          </cell>
          <cell r="PL11">
            <v>90</v>
          </cell>
          <cell r="PM11">
            <v>72</v>
          </cell>
          <cell r="PN11">
            <v>90</v>
          </cell>
          <cell r="PO11">
            <v>0</v>
          </cell>
          <cell r="PP11">
            <v>15</v>
          </cell>
          <cell r="PQ11">
            <v>19</v>
          </cell>
          <cell r="PR11">
            <v>15</v>
          </cell>
          <cell r="PS11">
            <v>19</v>
          </cell>
          <cell r="PT11">
            <v>0</v>
          </cell>
          <cell r="PU11">
            <v>32</v>
          </cell>
          <cell r="PV11">
            <v>40</v>
          </cell>
          <cell r="PW11">
            <v>32</v>
          </cell>
          <cell r="PX11">
            <v>40</v>
          </cell>
          <cell r="PY11">
            <v>0</v>
          </cell>
          <cell r="PZ11">
            <v>22</v>
          </cell>
          <cell r="QA11">
            <v>28</v>
          </cell>
          <cell r="QB11">
            <v>22</v>
          </cell>
          <cell r="QC11">
            <v>28</v>
          </cell>
          <cell r="QD11">
            <v>0</v>
          </cell>
          <cell r="QE11">
            <v>88</v>
          </cell>
          <cell r="QF11">
            <v>110</v>
          </cell>
          <cell r="QG11">
            <v>88</v>
          </cell>
          <cell r="QH11">
            <v>110</v>
          </cell>
          <cell r="QI11">
            <v>0</v>
          </cell>
          <cell r="QJ11">
            <v>72</v>
          </cell>
          <cell r="QK11">
            <v>90</v>
          </cell>
          <cell r="QL11">
            <v>72</v>
          </cell>
          <cell r="QM11">
            <v>90</v>
          </cell>
          <cell r="QN11">
            <v>0</v>
          </cell>
          <cell r="QO11">
            <v>24</v>
          </cell>
          <cell r="QP11">
            <v>30</v>
          </cell>
          <cell r="QQ11">
            <v>24</v>
          </cell>
          <cell r="QR11">
            <v>30</v>
          </cell>
          <cell r="QS11">
            <v>0</v>
          </cell>
          <cell r="QT11">
            <v>10</v>
          </cell>
          <cell r="QU11">
            <v>12</v>
          </cell>
          <cell r="QV11">
            <v>10</v>
          </cell>
          <cell r="QW11">
            <v>12</v>
          </cell>
          <cell r="QX11">
            <v>0</v>
          </cell>
          <cell r="QY11">
            <v>17</v>
          </cell>
          <cell r="QZ11">
            <v>21</v>
          </cell>
          <cell r="RA11">
            <v>17</v>
          </cell>
          <cell r="RB11">
            <v>21</v>
          </cell>
          <cell r="RC11">
            <v>0</v>
          </cell>
          <cell r="RD11">
            <v>30</v>
          </cell>
          <cell r="RE11">
            <v>38</v>
          </cell>
          <cell r="RF11">
            <v>30</v>
          </cell>
          <cell r="RG11">
            <v>38</v>
          </cell>
          <cell r="RH11">
            <v>0</v>
          </cell>
          <cell r="RI11">
            <v>12</v>
          </cell>
          <cell r="RJ11">
            <v>15</v>
          </cell>
          <cell r="RK11">
            <v>12</v>
          </cell>
          <cell r="RL11">
            <v>15</v>
          </cell>
          <cell r="RM11">
            <v>0</v>
          </cell>
          <cell r="RN11">
            <v>3</v>
          </cell>
          <cell r="RO11">
            <v>4</v>
          </cell>
          <cell r="RP11">
            <v>3</v>
          </cell>
          <cell r="RQ11">
            <v>4</v>
          </cell>
          <cell r="RR11">
            <v>0</v>
          </cell>
          <cell r="RS11">
            <v>17</v>
          </cell>
          <cell r="RT11">
            <v>21</v>
          </cell>
          <cell r="RU11">
            <v>17</v>
          </cell>
          <cell r="RV11">
            <v>21</v>
          </cell>
          <cell r="RW11">
            <v>0</v>
          </cell>
          <cell r="RX11">
            <v>2</v>
          </cell>
          <cell r="RY11">
            <v>2</v>
          </cell>
          <cell r="RZ11">
            <v>2</v>
          </cell>
          <cell r="SA11">
            <v>2</v>
          </cell>
          <cell r="SB11">
            <v>0</v>
          </cell>
          <cell r="SC11">
            <v>480</v>
          </cell>
          <cell r="SD11">
            <v>600</v>
          </cell>
          <cell r="SE11">
            <v>0</v>
          </cell>
          <cell r="SF11">
            <v>969</v>
          </cell>
          <cell r="SG11">
            <v>1201</v>
          </cell>
          <cell r="SH11">
            <v>0</v>
          </cell>
          <cell r="SI11">
            <v>97</v>
          </cell>
          <cell r="SJ11">
            <v>121</v>
          </cell>
          <cell r="SK11">
            <v>0</v>
          </cell>
          <cell r="SL11">
            <v>12</v>
          </cell>
          <cell r="SM11">
            <v>15</v>
          </cell>
          <cell r="SN11">
            <v>0</v>
          </cell>
          <cell r="SO11">
            <v>4</v>
          </cell>
          <cell r="SP11">
            <v>5</v>
          </cell>
          <cell r="SQ11">
            <v>0</v>
          </cell>
          <cell r="SR11">
            <v>1</v>
          </cell>
          <cell r="SS11">
            <v>1</v>
          </cell>
          <cell r="ST11">
            <v>0</v>
          </cell>
          <cell r="SU11">
            <v>31</v>
          </cell>
          <cell r="SV11">
            <v>39</v>
          </cell>
          <cell r="SW11">
            <v>0</v>
          </cell>
          <cell r="SX11">
            <v>26</v>
          </cell>
          <cell r="SY11">
            <v>33</v>
          </cell>
          <cell r="SZ11">
            <v>0</v>
          </cell>
          <cell r="TA11">
            <v>527</v>
          </cell>
          <cell r="TB11">
            <v>655</v>
          </cell>
          <cell r="TC11">
            <v>0</v>
          </cell>
          <cell r="TD11">
            <v>21</v>
          </cell>
          <cell r="TE11">
            <v>24</v>
          </cell>
          <cell r="TF11">
            <v>0</v>
          </cell>
          <cell r="TG11">
            <v>3</v>
          </cell>
          <cell r="TH11">
            <v>4</v>
          </cell>
          <cell r="TI11">
            <v>0</v>
          </cell>
          <cell r="TJ11">
            <v>30</v>
          </cell>
          <cell r="TK11">
            <v>38</v>
          </cell>
          <cell r="TL11">
            <v>0</v>
          </cell>
          <cell r="TM11">
            <v>2</v>
          </cell>
          <cell r="TN11">
            <v>3</v>
          </cell>
          <cell r="TO11">
            <v>0</v>
          </cell>
          <cell r="TP11">
            <v>5</v>
          </cell>
          <cell r="TQ11">
            <v>6</v>
          </cell>
          <cell r="TR11">
            <v>0</v>
          </cell>
          <cell r="TS11">
            <v>13</v>
          </cell>
          <cell r="TT11">
            <v>16</v>
          </cell>
          <cell r="TU11">
            <v>0</v>
          </cell>
          <cell r="TV11">
            <v>3</v>
          </cell>
          <cell r="TW11">
            <v>4</v>
          </cell>
          <cell r="TX11">
            <v>0</v>
          </cell>
          <cell r="TY11">
            <v>1</v>
          </cell>
          <cell r="TZ11">
            <v>1</v>
          </cell>
          <cell r="UA11">
            <v>0</v>
          </cell>
          <cell r="UB11">
            <v>2</v>
          </cell>
          <cell r="UC11">
            <v>2</v>
          </cell>
          <cell r="UD11">
            <v>0</v>
          </cell>
          <cell r="UE11">
            <v>6</v>
          </cell>
          <cell r="UF11">
            <v>8</v>
          </cell>
          <cell r="UG11">
            <v>0</v>
          </cell>
          <cell r="UH11">
            <v>0</v>
          </cell>
          <cell r="UI11">
            <v>0</v>
          </cell>
          <cell r="UJ11">
            <v>0</v>
          </cell>
          <cell r="UK11">
            <v>0</v>
          </cell>
          <cell r="UL11">
            <v>0</v>
          </cell>
          <cell r="UM11">
            <v>0</v>
          </cell>
          <cell r="UN11">
            <v>1</v>
          </cell>
          <cell r="UO11">
            <v>1</v>
          </cell>
          <cell r="UP11">
            <v>0</v>
          </cell>
          <cell r="UQ11">
            <v>5</v>
          </cell>
          <cell r="UR11">
            <v>6</v>
          </cell>
          <cell r="US11">
            <v>0</v>
          </cell>
          <cell r="UT11">
            <v>2</v>
          </cell>
          <cell r="UU11">
            <v>2</v>
          </cell>
          <cell r="UV11">
            <v>0</v>
          </cell>
          <cell r="UW11">
            <v>1</v>
          </cell>
          <cell r="UX11">
            <v>1</v>
          </cell>
          <cell r="UY11">
            <v>0</v>
          </cell>
          <cell r="UZ11">
            <v>4</v>
          </cell>
          <cell r="VA11">
            <v>5</v>
          </cell>
          <cell r="VB11">
            <v>0</v>
          </cell>
          <cell r="VC11">
            <v>8</v>
          </cell>
          <cell r="VD11">
            <v>10</v>
          </cell>
          <cell r="VE11">
            <v>0</v>
          </cell>
          <cell r="VF11">
            <v>10</v>
          </cell>
          <cell r="VG11">
            <v>12</v>
          </cell>
          <cell r="VH11">
            <v>0</v>
          </cell>
          <cell r="VI11">
            <v>6</v>
          </cell>
          <cell r="VJ11">
            <v>7</v>
          </cell>
          <cell r="VK11">
            <v>0</v>
          </cell>
          <cell r="VL11">
            <v>4</v>
          </cell>
          <cell r="VM11">
            <v>5</v>
          </cell>
          <cell r="VN11">
            <v>0</v>
          </cell>
          <cell r="VO11">
            <v>825</v>
          </cell>
          <cell r="VP11">
            <v>1024</v>
          </cell>
          <cell r="VQ11">
            <v>0</v>
          </cell>
          <cell r="VR11">
            <v>31</v>
          </cell>
          <cell r="VS11">
            <v>38</v>
          </cell>
          <cell r="VT11">
            <v>0</v>
          </cell>
          <cell r="VU11">
            <v>9</v>
          </cell>
          <cell r="VV11">
            <v>11</v>
          </cell>
          <cell r="VW11">
            <v>0</v>
          </cell>
          <cell r="VX11">
            <v>30</v>
          </cell>
          <cell r="VY11">
            <v>38</v>
          </cell>
          <cell r="VZ11">
            <v>0</v>
          </cell>
          <cell r="WA11">
            <v>16</v>
          </cell>
          <cell r="WB11">
            <v>20</v>
          </cell>
          <cell r="WC11">
            <v>0</v>
          </cell>
          <cell r="WD11">
            <v>26</v>
          </cell>
          <cell r="WE11">
            <v>32</v>
          </cell>
          <cell r="WF11">
            <v>0</v>
          </cell>
          <cell r="WG11">
            <v>4</v>
          </cell>
          <cell r="WH11">
            <v>4</v>
          </cell>
          <cell r="WI11">
            <v>0</v>
          </cell>
          <cell r="WJ11">
            <v>3</v>
          </cell>
          <cell r="WK11">
            <v>4</v>
          </cell>
          <cell r="WL11">
            <v>0</v>
          </cell>
          <cell r="WM11">
            <v>3</v>
          </cell>
          <cell r="WN11">
            <v>3</v>
          </cell>
          <cell r="WO11">
            <v>0</v>
          </cell>
          <cell r="WP11">
            <v>3</v>
          </cell>
          <cell r="WQ11">
            <v>3</v>
          </cell>
          <cell r="WR11">
            <v>0</v>
          </cell>
          <cell r="WS11">
            <v>8</v>
          </cell>
          <cell r="WT11">
            <v>10</v>
          </cell>
          <cell r="WU11">
            <v>0</v>
          </cell>
          <cell r="WV11">
            <v>11</v>
          </cell>
          <cell r="WW11">
            <v>14</v>
          </cell>
          <cell r="WX11">
            <v>0</v>
          </cell>
          <cell r="WY11">
            <v>144</v>
          </cell>
          <cell r="WZ11">
            <v>177</v>
          </cell>
          <cell r="XA11">
            <v>0</v>
          </cell>
          <cell r="XB11">
            <v>969</v>
          </cell>
          <cell r="XC11">
            <v>1201</v>
          </cell>
          <cell r="XD11">
            <v>0</v>
          </cell>
          <cell r="XE11">
            <v>0</v>
          </cell>
          <cell r="XF11">
            <v>0</v>
          </cell>
          <cell r="XG11">
            <v>18</v>
          </cell>
          <cell r="XH11">
            <v>21</v>
          </cell>
          <cell r="XI11">
            <v>2</v>
          </cell>
          <cell r="XJ11">
            <v>2</v>
          </cell>
          <cell r="XK11">
            <v>8</v>
          </cell>
          <cell r="XL11">
            <v>10</v>
          </cell>
          <cell r="XM11">
            <v>22</v>
          </cell>
          <cell r="XN11">
            <v>28</v>
          </cell>
          <cell r="XO11">
            <v>24</v>
          </cell>
          <cell r="XP11">
            <v>29</v>
          </cell>
          <cell r="XQ11">
            <v>1</v>
          </cell>
          <cell r="XR11">
            <v>1</v>
          </cell>
          <cell r="XT11">
            <v>83</v>
          </cell>
          <cell r="XU11">
            <v>104</v>
          </cell>
        </row>
        <row r="12">
          <cell r="B12" t="str">
            <v>รพท.ศรีสังวาลย์</v>
          </cell>
          <cell r="C12">
            <v>1</v>
          </cell>
          <cell r="D12" t="str">
            <v>แม่ฮ่องสอน</v>
          </cell>
          <cell r="E12">
            <v>10719</v>
          </cell>
          <cell r="F12" t="str">
            <v>s</v>
          </cell>
          <cell r="G12" t="str">
            <v>รพ.ระดับ S เตียง &lt; 400</v>
          </cell>
          <cell r="H12">
            <v>150</v>
          </cell>
          <cell r="I12">
            <v>105</v>
          </cell>
          <cell r="J12">
            <v>163773</v>
          </cell>
          <cell r="K12">
            <v>59330</v>
          </cell>
          <cell r="L12">
            <v>15569</v>
          </cell>
          <cell r="M12">
            <v>17772</v>
          </cell>
          <cell r="N12">
            <v>25989</v>
          </cell>
          <cell r="O12">
            <v>2</v>
          </cell>
          <cell r="P12">
            <v>2</v>
          </cell>
          <cell r="Q12">
            <v>1</v>
          </cell>
          <cell r="R12">
            <v>1</v>
          </cell>
          <cell r="S12">
            <v>7</v>
          </cell>
          <cell r="T12">
            <v>9</v>
          </cell>
          <cell r="U12">
            <v>1</v>
          </cell>
          <cell r="V12">
            <v>1</v>
          </cell>
          <cell r="W12">
            <v>1</v>
          </cell>
          <cell r="X12">
            <v>1</v>
          </cell>
          <cell r="Y12">
            <v>1</v>
          </cell>
          <cell r="Z12">
            <v>1</v>
          </cell>
          <cell r="AA12">
            <v>2</v>
          </cell>
          <cell r="AB12">
            <v>2</v>
          </cell>
          <cell r="AC12">
            <v>15</v>
          </cell>
          <cell r="AD12">
            <v>17</v>
          </cell>
          <cell r="AE12">
            <v>0</v>
          </cell>
          <cell r="AF12">
            <v>2</v>
          </cell>
          <cell r="AG12">
            <v>3</v>
          </cell>
          <cell r="AH12">
            <v>4</v>
          </cell>
          <cell r="AI12">
            <v>5</v>
          </cell>
          <cell r="AJ12">
            <v>6</v>
          </cell>
          <cell r="AK12">
            <v>8</v>
          </cell>
          <cell r="AL12">
            <v>0</v>
          </cell>
          <cell r="AM12">
            <v>1</v>
          </cell>
          <cell r="AN12">
            <v>1</v>
          </cell>
          <cell r="AO12">
            <v>12</v>
          </cell>
          <cell r="AP12">
            <v>15</v>
          </cell>
          <cell r="AQ12">
            <v>1</v>
          </cell>
          <cell r="AR12">
            <v>1</v>
          </cell>
          <cell r="AS12">
            <v>14</v>
          </cell>
          <cell r="AT12">
            <v>17</v>
          </cell>
          <cell r="AU12">
            <v>0</v>
          </cell>
          <cell r="AV12">
            <v>3</v>
          </cell>
          <cell r="AW12">
            <v>4</v>
          </cell>
          <cell r="AX12">
            <v>2</v>
          </cell>
          <cell r="AY12">
            <v>2</v>
          </cell>
          <cell r="AZ12">
            <v>5</v>
          </cell>
          <cell r="BA12">
            <v>6</v>
          </cell>
          <cell r="BB12">
            <v>0</v>
          </cell>
          <cell r="BC12">
            <v>2</v>
          </cell>
          <cell r="BD12">
            <v>2</v>
          </cell>
          <cell r="BE12">
            <v>6</v>
          </cell>
          <cell r="BF12">
            <v>7</v>
          </cell>
          <cell r="BG12">
            <v>8</v>
          </cell>
          <cell r="BH12">
            <v>9</v>
          </cell>
          <cell r="BI12">
            <v>0</v>
          </cell>
          <cell r="BJ12">
            <v>2</v>
          </cell>
          <cell r="BK12">
            <v>2</v>
          </cell>
          <cell r="BL12">
            <v>2</v>
          </cell>
          <cell r="BM12">
            <v>3</v>
          </cell>
          <cell r="BN12">
            <v>4</v>
          </cell>
          <cell r="BO12">
            <v>5</v>
          </cell>
          <cell r="BP12">
            <v>0</v>
          </cell>
          <cell r="BQ12">
            <v>52</v>
          </cell>
          <cell r="BR12">
            <v>62</v>
          </cell>
          <cell r="BS12">
            <v>0</v>
          </cell>
          <cell r="BT12">
            <v>1</v>
          </cell>
          <cell r="BU12">
            <v>1</v>
          </cell>
          <cell r="BV12">
            <v>1</v>
          </cell>
          <cell r="BW12">
            <v>1</v>
          </cell>
          <cell r="BX12" t="str">
            <v/>
          </cell>
          <cell r="BY12">
            <v>0</v>
          </cell>
          <cell r="BZ12">
            <v>0</v>
          </cell>
          <cell r="CA12">
            <v>1</v>
          </cell>
          <cell r="CB12">
            <v>1</v>
          </cell>
          <cell r="CC12">
            <v>0</v>
          </cell>
          <cell r="CD12">
            <v>0</v>
          </cell>
          <cell r="CE12">
            <v>3</v>
          </cell>
          <cell r="CF12">
            <v>4</v>
          </cell>
          <cell r="CG12">
            <v>4</v>
          </cell>
          <cell r="CH12">
            <v>5</v>
          </cell>
          <cell r="CI12">
            <v>0</v>
          </cell>
          <cell r="CJ12">
            <v>5</v>
          </cell>
          <cell r="CK12">
            <v>6</v>
          </cell>
          <cell r="CL12">
            <v>2</v>
          </cell>
          <cell r="CM12">
            <v>3</v>
          </cell>
          <cell r="CN12">
            <v>2</v>
          </cell>
          <cell r="CO12">
            <v>3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9</v>
          </cell>
          <cell r="CY12">
            <v>12</v>
          </cell>
          <cell r="CZ12">
            <v>0</v>
          </cell>
          <cell r="DA12">
            <v>1</v>
          </cell>
          <cell r="DB12">
            <v>1</v>
          </cell>
          <cell r="DC12">
            <v>2</v>
          </cell>
          <cell r="DD12">
            <v>3</v>
          </cell>
          <cell r="DE12">
            <v>3</v>
          </cell>
          <cell r="DF12">
            <v>4</v>
          </cell>
          <cell r="DG12">
            <v>0</v>
          </cell>
          <cell r="DH12">
            <v>1</v>
          </cell>
          <cell r="DI12">
            <v>1</v>
          </cell>
          <cell r="DJ12">
            <v>2</v>
          </cell>
          <cell r="DK12">
            <v>2</v>
          </cell>
          <cell r="DL12">
            <v>3</v>
          </cell>
          <cell r="DM12">
            <v>3</v>
          </cell>
          <cell r="DN12">
            <v>0</v>
          </cell>
          <cell r="DO12">
            <v>1</v>
          </cell>
          <cell r="DP12">
            <v>1</v>
          </cell>
          <cell r="DQ12">
            <v>3</v>
          </cell>
          <cell r="DR12">
            <v>4</v>
          </cell>
          <cell r="DS12">
            <v>4</v>
          </cell>
          <cell r="DT12">
            <v>5</v>
          </cell>
          <cell r="DU12">
            <v>0</v>
          </cell>
          <cell r="DV12">
            <v>1</v>
          </cell>
          <cell r="DW12">
            <v>1</v>
          </cell>
          <cell r="DX12">
            <v>2</v>
          </cell>
          <cell r="DY12">
            <v>3</v>
          </cell>
          <cell r="DZ12">
            <v>3</v>
          </cell>
          <cell r="EA12">
            <v>4</v>
          </cell>
          <cell r="EB12">
            <v>0</v>
          </cell>
          <cell r="EC12">
            <v>22</v>
          </cell>
          <cell r="ED12">
            <v>28</v>
          </cell>
          <cell r="EE12">
            <v>0</v>
          </cell>
          <cell r="EF12">
            <v>2</v>
          </cell>
          <cell r="EG12">
            <v>2</v>
          </cell>
          <cell r="EH12">
            <v>2</v>
          </cell>
          <cell r="EI12">
            <v>2</v>
          </cell>
          <cell r="EJ12">
            <v>0</v>
          </cell>
          <cell r="EK12">
            <v>0</v>
          </cell>
          <cell r="EL12">
            <v>0</v>
          </cell>
          <cell r="EM12">
            <v>1</v>
          </cell>
          <cell r="EN12">
            <v>1</v>
          </cell>
          <cell r="EO12">
            <v>1</v>
          </cell>
          <cell r="EP12">
            <v>1</v>
          </cell>
          <cell r="EQ12">
            <v>0</v>
          </cell>
          <cell r="ER12">
            <v>0</v>
          </cell>
          <cell r="ES12">
            <v>0</v>
          </cell>
          <cell r="ET12">
            <v>1</v>
          </cell>
          <cell r="EU12">
            <v>1</v>
          </cell>
          <cell r="EV12">
            <v>1</v>
          </cell>
          <cell r="EW12">
            <v>1</v>
          </cell>
          <cell r="EX12">
            <v>0</v>
          </cell>
          <cell r="EY12">
            <v>0</v>
          </cell>
          <cell r="EZ12">
            <v>0</v>
          </cell>
          <cell r="FA12">
            <v>1</v>
          </cell>
          <cell r="FB12">
            <v>1</v>
          </cell>
          <cell r="FC12">
            <v>1</v>
          </cell>
          <cell r="FD12">
            <v>1</v>
          </cell>
          <cell r="FE12">
            <v>2</v>
          </cell>
          <cell r="FF12">
            <v>2</v>
          </cell>
          <cell r="FG12">
            <v>0</v>
          </cell>
          <cell r="FH12">
            <v>0</v>
          </cell>
          <cell r="FI12">
            <v>0</v>
          </cell>
          <cell r="FJ12">
            <v>1</v>
          </cell>
          <cell r="FK12">
            <v>1</v>
          </cell>
          <cell r="FL12">
            <v>1</v>
          </cell>
          <cell r="FM12">
            <v>1</v>
          </cell>
          <cell r="FN12">
            <v>0</v>
          </cell>
          <cell r="FO12">
            <v>0</v>
          </cell>
          <cell r="FP12">
            <v>0</v>
          </cell>
          <cell r="FQ12">
            <v>1</v>
          </cell>
          <cell r="FR12">
            <v>1</v>
          </cell>
          <cell r="FS12">
            <v>1</v>
          </cell>
          <cell r="FT12">
            <v>1</v>
          </cell>
          <cell r="FU12">
            <v>0</v>
          </cell>
          <cell r="FV12">
            <v>0</v>
          </cell>
          <cell r="FW12">
            <v>0</v>
          </cell>
          <cell r="FX12">
            <v>1</v>
          </cell>
          <cell r="FY12">
            <v>1</v>
          </cell>
          <cell r="FZ12">
            <v>2</v>
          </cell>
          <cell r="GA12">
            <v>2</v>
          </cell>
          <cell r="GB12">
            <v>3</v>
          </cell>
          <cell r="GC12">
            <v>3</v>
          </cell>
          <cell r="GD12">
            <v>0</v>
          </cell>
          <cell r="GE12">
            <v>9</v>
          </cell>
          <cell r="GF12">
            <v>9</v>
          </cell>
          <cell r="GG12">
            <v>0</v>
          </cell>
          <cell r="GH12">
            <v>1</v>
          </cell>
          <cell r="GI12">
            <v>1</v>
          </cell>
          <cell r="GJ12">
            <v>1</v>
          </cell>
          <cell r="GK12">
            <v>1</v>
          </cell>
          <cell r="GL12">
            <v>0</v>
          </cell>
          <cell r="GM12">
            <v>1</v>
          </cell>
          <cell r="GN12">
            <v>1</v>
          </cell>
          <cell r="GO12">
            <v>1</v>
          </cell>
          <cell r="GP12">
            <v>1</v>
          </cell>
          <cell r="GQ12">
            <v>0</v>
          </cell>
          <cell r="GR12">
            <v>1</v>
          </cell>
          <cell r="GS12">
            <v>1</v>
          </cell>
          <cell r="GT12">
            <v>1</v>
          </cell>
          <cell r="GU12">
            <v>1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3</v>
          </cell>
          <cell r="HC12">
            <v>3</v>
          </cell>
          <cell r="HD12">
            <v>41</v>
          </cell>
          <cell r="HE12">
            <v>48</v>
          </cell>
          <cell r="HF12">
            <v>0</v>
          </cell>
          <cell r="HG12">
            <v>5</v>
          </cell>
          <cell r="HH12">
            <v>6</v>
          </cell>
          <cell r="HI12">
            <v>0</v>
          </cell>
          <cell r="HJ12">
            <v>0</v>
          </cell>
          <cell r="HK12">
            <v>7</v>
          </cell>
          <cell r="HL12">
            <v>8</v>
          </cell>
          <cell r="HM12">
            <v>1</v>
          </cell>
          <cell r="HN12">
            <v>1</v>
          </cell>
          <cell r="HO12">
            <v>13</v>
          </cell>
          <cell r="HP12">
            <v>15</v>
          </cell>
          <cell r="HQ12">
            <v>0</v>
          </cell>
          <cell r="HR12">
            <v>1</v>
          </cell>
          <cell r="HS12">
            <v>1</v>
          </cell>
          <cell r="HT12">
            <v>1</v>
          </cell>
          <cell r="HU12">
            <v>1</v>
          </cell>
          <cell r="HV12">
            <v>2</v>
          </cell>
          <cell r="HW12">
            <v>3</v>
          </cell>
          <cell r="HX12">
            <v>0</v>
          </cell>
          <cell r="HY12">
            <v>0</v>
          </cell>
          <cell r="HZ12">
            <v>4</v>
          </cell>
          <cell r="IA12">
            <v>5</v>
          </cell>
          <cell r="IB12">
            <v>0</v>
          </cell>
          <cell r="IC12">
            <v>2</v>
          </cell>
          <cell r="ID12">
            <v>2</v>
          </cell>
          <cell r="IE12">
            <v>0</v>
          </cell>
          <cell r="IF12">
            <v>0</v>
          </cell>
          <cell r="IG12">
            <v>2</v>
          </cell>
          <cell r="IH12">
            <v>2</v>
          </cell>
          <cell r="II12">
            <v>4</v>
          </cell>
          <cell r="IJ12">
            <v>4</v>
          </cell>
          <cell r="IK12">
            <v>0</v>
          </cell>
          <cell r="IL12">
            <v>2</v>
          </cell>
          <cell r="IM12">
            <v>2</v>
          </cell>
          <cell r="IN12">
            <v>1</v>
          </cell>
          <cell r="IO12">
            <v>1</v>
          </cell>
          <cell r="IP12">
            <v>4</v>
          </cell>
          <cell r="IQ12">
            <v>5</v>
          </cell>
          <cell r="IR12">
            <v>1</v>
          </cell>
          <cell r="IS12">
            <v>1</v>
          </cell>
          <cell r="IT12">
            <v>0</v>
          </cell>
          <cell r="IU12">
            <v>0</v>
          </cell>
          <cell r="IV12">
            <v>1</v>
          </cell>
          <cell r="IW12">
            <v>1</v>
          </cell>
          <cell r="IX12">
            <v>1</v>
          </cell>
          <cell r="IY12">
            <v>1</v>
          </cell>
          <cell r="IZ12">
            <v>10</v>
          </cell>
          <cell r="JA12">
            <v>11</v>
          </cell>
          <cell r="JB12">
            <v>0</v>
          </cell>
          <cell r="JC12">
            <v>1</v>
          </cell>
          <cell r="JD12">
            <v>1</v>
          </cell>
          <cell r="JE12">
            <v>2</v>
          </cell>
          <cell r="JF12">
            <v>2</v>
          </cell>
          <cell r="JG12">
            <v>1</v>
          </cell>
          <cell r="JH12">
            <v>1</v>
          </cell>
          <cell r="JI12">
            <v>1</v>
          </cell>
          <cell r="JJ12">
            <v>1</v>
          </cell>
          <cell r="JK12">
            <v>1</v>
          </cell>
          <cell r="JL12">
            <v>1</v>
          </cell>
          <cell r="JM12">
            <v>5</v>
          </cell>
          <cell r="JN12">
            <v>5</v>
          </cell>
          <cell r="JO12">
            <v>0</v>
          </cell>
          <cell r="JP12">
            <v>36</v>
          </cell>
          <cell r="JQ12">
            <v>40</v>
          </cell>
          <cell r="JR12">
            <v>0</v>
          </cell>
          <cell r="JS12">
            <v>2</v>
          </cell>
          <cell r="JT12">
            <v>2</v>
          </cell>
          <cell r="JU12">
            <v>10</v>
          </cell>
          <cell r="JV12">
            <v>12</v>
          </cell>
          <cell r="JW12">
            <v>12</v>
          </cell>
          <cell r="JX12">
            <v>14</v>
          </cell>
          <cell r="JY12" t="str">
            <v/>
          </cell>
          <cell r="JZ12">
            <v>4</v>
          </cell>
          <cell r="KA12">
            <v>5</v>
          </cell>
          <cell r="KB12">
            <v>0</v>
          </cell>
          <cell r="KC12">
            <v>0</v>
          </cell>
          <cell r="KD12">
            <v>4</v>
          </cell>
          <cell r="KE12">
            <v>5</v>
          </cell>
          <cell r="KF12" t="str">
            <v/>
          </cell>
          <cell r="KG12">
            <v>2</v>
          </cell>
          <cell r="KH12">
            <v>3</v>
          </cell>
          <cell r="KI12">
            <v>0</v>
          </cell>
          <cell r="KJ12">
            <v>0</v>
          </cell>
          <cell r="KK12">
            <v>2</v>
          </cell>
          <cell r="KL12">
            <v>3</v>
          </cell>
          <cell r="KM12" t="str">
            <v/>
          </cell>
          <cell r="KN12">
            <v>3</v>
          </cell>
          <cell r="KO12">
            <v>4</v>
          </cell>
          <cell r="KP12">
            <v>3</v>
          </cell>
          <cell r="KQ12">
            <v>4</v>
          </cell>
          <cell r="KR12" t="str">
            <v/>
          </cell>
          <cell r="KS12">
            <v>2</v>
          </cell>
          <cell r="KT12">
            <v>3</v>
          </cell>
          <cell r="KU12">
            <v>2</v>
          </cell>
          <cell r="KV12">
            <v>3</v>
          </cell>
          <cell r="KW12" t="str">
            <v/>
          </cell>
          <cell r="KX12">
            <v>1</v>
          </cell>
          <cell r="KY12">
            <v>1</v>
          </cell>
          <cell r="KZ12">
            <v>0</v>
          </cell>
          <cell r="LA12">
            <v>0</v>
          </cell>
          <cell r="LB12">
            <v>1</v>
          </cell>
          <cell r="LC12">
            <v>1</v>
          </cell>
          <cell r="LD12" t="str">
            <v/>
          </cell>
          <cell r="LE12">
            <v>2</v>
          </cell>
          <cell r="LF12">
            <v>2</v>
          </cell>
          <cell r="LG12">
            <v>2</v>
          </cell>
          <cell r="LH12">
            <v>2</v>
          </cell>
          <cell r="LI12" t="str">
            <v/>
          </cell>
          <cell r="LJ12">
            <v>2</v>
          </cell>
          <cell r="LK12">
            <v>2</v>
          </cell>
          <cell r="LL12">
            <v>2</v>
          </cell>
          <cell r="LM12">
            <v>2</v>
          </cell>
          <cell r="LN12">
            <v>4</v>
          </cell>
          <cell r="LO12">
            <v>4</v>
          </cell>
          <cell r="LP12" t="str">
            <v/>
          </cell>
          <cell r="LQ12">
            <v>2</v>
          </cell>
          <cell r="LR12">
            <v>2</v>
          </cell>
          <cell r="LS12">
            <v>2</v>
          </cell>
          <cell r="LT12">
            <v>2</v>
          </cell>
          <cell r="LU12" t="str">
            <v/>
          </cell>
          <cell r="LV12">
            <v>0</v>
          </cell>
          <cell r="LW12">
            <v>0</v>
          </cell>
          <cell r="LX12">
            <v>5</v>
          </cell>
          <cell r="LY12">
            <v>6</v>
          </cell>
          <cell r="LZ12">
            <v>5</v>
          </cell>
          <cell r="MA12">
            <v>6</v>
          </cell>
          <cell r="MB12" t="str">
            <v/>
          </cell>
          <cell r="MC12">
            <v>3</v>
          </cell>
          <cell r="MD12">
            <v>4</v>
          </cell>
          <cell r="ME12">
            <v>3</v>
          </cell>
          <cell r="MF12">
            <v>4</v>
          </cell>
          <cell r="MG12" t="str">
            <v/>
          </cell>
          <cell r="MH12">
            <v>2</v>
          </cell>
          <cell r="MI12">
            <v>2</v>
          </cell>
          <cell r="MJ12">
            <v>2</v>
          </cell>
          <cell r="MK12">
            <v>2</v>
          </cell>
          <cell r="ML12">
            <v>0</v>
          </cell>
          <cell r="MM12">
            <v>1</v>
          </cell>
          <cell r="MN12">
            <v>1</v>
          </cell>
          <cell r="MO12">
            <v>2</v>
          </cell>
          <cell r="MP12">
            <v>3</v>
          </cell>
          <cell r="MQ12">
            <v>5</v>
          </cell>
          <cell r="MR12">
            <v>6</v>
          </cell>
          <cell r="MS12">
            <v>8</v>
          </cell>
          <cell r="MT12">
            <v>10</v>
          </cell>
          <cell r="MU12" t="str">
            <v/>
          </cell>
          <cell r="MV12">
            <v>6</v>
          </cell>
          <cell r="MW12">
            <v>7</v>
          </cell>
          <cell r="MX12">
            <v>3</v>
          </cell>
          <cell r="MY12">
            <v>4</v>
          </cell>
          <cell r="MZ12">
            <v>1</v>
          </cell>
          <cell r="NA12">
            <v>1</v>
          </cell>
          <cell r="NB12">
            <v>10</v>
          </cell>
          <cell r="NC12">
            <v>12</v>
          </cell>
          <cell r="ND12" t="str">
            <v/>
          </cell>
          <cell r="NE12">
            <v>1</v>
          </cell>
          <cell r="NF12">
            <v>1</v>
          </cell>
          <cell r="NG12">
            <v>4</v>
          </cell>
          <cell r="NH12">
            <v>5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5</v>
          </cell>
          <cell r="NN12">
            <v>6</v>
          </cell>
          <cell r="NO12" t="str">
            <v/>
          </cell>
          <cell r="NP12">
            <v>0</v>
          </cell>
          <cell r="NQ12">
            <v>0</v>
          </cell>
          <cell r="NR12">
            <v>12</v>
          </cell>
          <cell r="NS12">
            <v>15</v>
          </cell>
          <cell r="NT12">
            <v>2</v>
          </cell>
          <cell r="NU12">
            <v>2</v>
          </cell>
          <cell r="NV12">
            <v>14</v>
          </cell>
          <cell r="NW12">
            <v>17</v>
          </cell>
          <cell r="NX12" t="str">
            <v/>
          </cell>
          <cell r="NY12">
            <v>1</v>
          </cell>
          <cell r="NZ12">
            <v>1</v>
          </cell>
          <cell r="OA12">
            <v>8</v>
          </cell>
          <cell r="OB12">
            <v>10</v>
          </cell>
          <cell r="OC12">
            <v>3</v>
          </cell>
          <cell r="OD12">
            <v>4</v>
          </cell>
          <cell r="OE12">
            <v>1</v>
          </cell>
          <cell r="OF12">
            <v>1</v>
          </cell>
          <cell r="OG12">
            <v>2</v>
          </cell>
          <cell r="OH12">
            <v>2</v>
          </cell>
          <cell r="OI12">
            <v>15</v>
          </cell>
          <cell r="OJ12">
            <v>18</v>
          </cell>
          <cell r="OK12" t="str">
            <v/>
          </cell>
          <cell r="OL12">
            <v>4</v>
          </cell>
          <cell r="OM12">
            <v>5</v>
          </cell>
          <cell r="ON12">
            <v>4</v>
          </cell>
          <cell r="OO12">
            <v>5</v>
          </cell>
          <cell r="OP12" t="str">
            <v/>
          </cell>
          <cell r="OQ12">
            <v>11</v>
          </cell>
          <cell r="OR12">
            <v>14</v>
          </cell>
          <cell r="OS12">
            <v>10</v>
          </cell>
          <cell r="OT12">
            <v>12</v>
          </cell>
          <cell r="OU12">
            <v>21</v>
          </cell>
          <cell r="OV12">
            <v>26</v>
          </cell>
          <cell r="OW12" t="str">
            <v/>
          </cell>
          <cell r="OX12">
            <v>119</v>
          </cell>
          <cell r="OY12">
            <v>144</v>
          </cell>
          <cell r="OZ12">
            <v>0</v>
          </cell>
          <cell r="PA12">
            <v>13</v>
          </cell>
          <cell r="PB12">
            <v>16</v>
          </cell>
          <cell r="PC12">
            <v>13</v>
          </cell>
          <cell r="PD12">
            <v>16</v>
          </cell>
          <cell r="PE12" t="str">
            <v/>
          </cell>
          <cell r="PF12">
            <v>8</v>
          </cell>
          <cell r="PG12">
            <v>10</v>
          </cell>
          <cell r="PH12">
            <v>8</v>
          </cell>
          <cell r="PI12">
            <v>10</v>
          </cell>
          <cell r="PJ12">
            <v>0</v>
          </cell>
          <cell r="PK12">
            <v>14</v>
          </cell>
          <cell r="PL12">
            <v>18</v>
          </cell>
          <cell r="PM12">
            <v>14</v>
          </cell>
          <cell r="PN12">
            <v>18</v>
          </cell>
          <cell r="PO12">
            <v>0</v>
          </cell>
          <cell r="PP12">
            <v>8</v>
          </cell>
          <cell r="PQ12">
            <v>10</v>
          </cell>
          <cell r="PR12">
            <v>8</v>
          </cell>
          <cell r="PS12">
            <v>10</v>
          </cell>
          <cell r="PT12">
            <v>0</v>
          </cell>
          <cell r="PU12">
            <v>10</v>
          </cell>
          <cell r="PV12">
            <v>12</v>
          </cell>
          <cell r="PW12">
            <v>10</v>
          </cell>
          <cell r="PX12">
            <v>12</v>
          </cell>
          <cell r="PY12">
            <v>0</v>
          </cell>
          <cell r="PZ12">
            <v>6</v>
          </cell>
          <cell r="QA12">
            <v>8</v>
          </cell>
          <cell r="QB12">
            <v>6</v>
          </cell>
          <cell r="QC12">
            <v>8</v>
          </cell>
          <cell r="QD12">
            <v>0</v>
          </cell>
          <cell r="QE12">
            <v>19</v>
          </cell>
          <cell r="QF12">
            <v>24</v>
          </cell>
          <cell r="QG12">
            <v>19</v>
          </cell>
          <cell r="QH12">
            <v>24</v>
          </cell>
          <cell r="QI12">
            <v>0</v>
          </cell>
          <cell r="QJ12">
            <v>14</v>
          </cell>
          <cell r="QK12">
            <v>18</v>
          </cell>
          <cell r="QL12">
            <v>14</v>
          </cell>
          <cell r="QM12">
            <v>18</v>
          </cell>
          <cell r="QN12">
            <v>0</v>
          </cell>
          <cell r="QO12">
            <v>8</v>
          </cell>
          <cell r="QP12">
            <v>10</v>
          </cell>
          <cell r="QQ12">
            <v>8</v>
          </cell>
          <cell r="QR12">
            <v>10</v>
          </cell>
          <cell r="QS12">
            <v>0</v>
          </cell>
          <cell r="QT12">
            <v>2</v>
          </cell>
          <cell r="QU12">
            <v>2</v>
          </cell>
          <cell r="QV12">
            <v>2</v>
          </cell>
          <cell r="QW12">
            <v>2</v>
          </cell>
          <cell r="QX12">
            <v>0</v>
          </cell>
          <cell r="QY12">
            <v>8</v>
          </cell>
          <cell r="QZ12">
            <v>10</v>
          </cell>
          <cell r="RA12">
            <v>8</v>
          </cell>
          <cell r="RB12">
            <v>10</v>
          </cell>
          <cell r="RC12">
            <v>0</v>
          </cell>
          <cell r="RD12">
            <v>8</v>
          </cell>
          <cell r="RE12">
            <v>10</v>
          </cell>
          <cell r="RF12">
            <v>8</v>
          </cell>
          <cell r="RG12">
            <v>10</v>
          </cell>
          <cell r="RH12">
            <v>0</v>
          </cell>
          <cell r="RI12">
            <v>0</v>
          </cell>
          <cell r="RJ12">
            <v>0</v>
          </cell>
          <cell r="RK12">
            <v>0</v>
          </cell>
          <cell r="RL12">
            <v>0</v>
          </cell>
          <cell r="RM12">
            <v>0</v>
          </cell>
          <cell r="RN12">
            <v>2</v>
          </cell>
          <cell r="RO12">
            <v>2</v>
          </cell>
          <cell r="RP12">
            <v>2</v>
          </cell>
          <cell r="RQ12">
            <v>2</v>
          </cell>
          <cell r="RR12">
            <v>0</v>
          </cell>
          <cell r="RS12">
            <v>2</v>
          </cell>
          <cell r="RT12">
            <v>3</v>
          </cell>
          <cell r="RU12">
            <v>2</v>
          </cell>
          <cell r="RV12">
            <v>3</v>
          </cell>
          <cell r="RW12">
            <v>0</v>
          </cell>
          <cell r="RX12">
            <v>1</v>
          </cell>
          <cell r="RY12">
            <v>1</v>
          </cell>
          <cell r="RZ12">
            <v>1</v>
          </cell>
          <cell r="SA12">
            <v>1</v>
          </cell>
          <cell r="SB12">
            <v>0</v>
          </cell>
          <cell r="SC12">
            <v>123</v>
          </cell>
          <cell r="SD12">
            <v>154</v>
          </cell>
          <cell r="SE12">
            <v>0</v>
          </cell>
          <cell r="SF12">
            <v>371</v>
          </cell>
          <cell r="SG12">
            <v>448</v>
          </cell>
          <cell r="SH12">
            <v>0</v>
          </cell>
          <cell r="SI12">
            <v>32</v>
          </cell>
          <cell r="SJ12">
            <v>38</v>
          </cell>
          <cell r="SK12">
            <v>0</v>
          </cell>
          <cell r="SL12">
            <v>6</v>
          </cell>
          <cell r="SM12">
            <v>7</v>
          </cell>
          <cell r="SN12">
            <v>0</v>
          </cell>
          <cell r="SO12">
            <v>3</v>
          </cell>
          <cell r="SP12">
            <v>4</v>
          </cell>
          <cell r="SQ12">
            <v>0</v>
          </cell>
          <cell r="SR12">
            <v>1</v>
          </cell>
          <cell r="SS12">
            <v>1</v>
          </cell>
          <cell r="ST12">
            <v>0</v>
          </cell>
          <cell r="SU12">
            <v>13</v>
          </cell>
          <cell r="SV12">
            <v>16</v>
          </cell>
          <cell r="SW12">
            <v>0</v>
          </cell>
          <cell r="SX12">
            <v>10</v>
          </cell>
          <cell r="SY12">
            <v>12</v>
          </cell>
          <cell r="SZ12">
            <v>0</v>
          </cell>
          <cell r="TA12">
            <v>137</v>
          </cell>
          <cell r="TB12">
            <v>170</v>
          </cell>
          <cell r="TC12">
            <v>0</v>
          </cell>
          <cell r="TD12">
            <v>20</v>
          </cell>
          <cell r="TE12">
            <v>24</v>
          </cell>
          <cell r="TF12">
            <v>0</v>
          </cell>
          <cell r="TG12">
            <v>3</v>
          </cell>
          <cell r="TH12">
            <v>4</v>
          </cell>
          <cell r="TI12">
            <v>0</v>
          </cell>
          <cell r="TJ12">
            <v>12</v>
          </cell>
          <cell r="TK12">
            <v>15</v>
          </cell>
          <cell r="TL12">
            <v>0</v>
          </cell>
          <cell r="TM12">
            <v>2</v>
          </cell>
          <cell r="TN12">
            <v>2</v>
          </cell>
          <cell r="TO12">
            <v>0</v>
          </cell>
          <cell r="TP12">
            <v>5</v>
          </cell>
          <cell r="TQ12">
            <v>6</v>
          </cell>
          <cell r="TR12">
            <v>0</v>
          </cell>
          <cell r="TS12">
            <v>8</v>
          </cell>
          <cell r="TT12">
            <v>10</v>
          </cell>
          <cell r="TU12">
            <v>0</v>
          </cell>
          <cell r="TV12">
            <v>3</v>
          </cell>
          <cell r="TW12">
            <v>4</v>
          </cell>
          <cell r="TX12">
            <v>0</v>
          </cell>
          <cell r="TY12">
            <v>1</v>
          </cell>
          <cell r="TZ12">
            <v>1</v>
          </cell>
          <cell r="UA12">
            <v>0</v>
          </cell>
          <cell r="UB12">
            <v>2</v>
          </cell>
          <cell r="UC12">
            <v>2</v>
          </cell>
          <cell r="UD12">
            <v>0</v>
          </cell>
          <cell r="UE12">
            <v>4</v>
          </cell>
          <cell r="UF12">
            <v>5</v>
          </cell>
          <cell r="UG12">
            <v>0</v>
          </cell>
          <cell r="UH12">
            <v>0</v>
          </cell>
          <cell r="UI12">
            <v>0</v>
          </cell>
          <cell r="UJ12">
            <v>0</v>
          </cell>
          <cell r="UK12">
            <v>0</v>
          </cell>
          <cell r="UL12">
            <v>0</v>
          </cell>
          <cell r="UM12">
            <v>0</v>
          </cell>
          <cell r="UN12">
            <v>0</v>
          </cell>
          <cell r="UO12">
            <v>0</v>
          </cell>
          <cell r="UP12">
            <v>0</v>
          </cell>
          <cell r="UQ12">
            <v>5</v>
          </cell>
          <cell r="UR12">
            <v>6</v>
          </cell>
          <cell r="US12">
            <v>0</v>
          </cell>
          <cell r="UT12">
            <v>2</v>
          </cell>
          <cell r="UU12">
            <v>2</v>
          </cell>
          <cell r="UV12">
            <v>0</v>
          </cell>
          <cell r="UW12">
            <v>1</v>
          </cell>
          <cell r="UX12">
            <v>1</v>
          </cell>
          <cell r="UY12">
            <v>0</v>
          </cell>
          <cell r="UZ12">
            <v>4</v>
          </cell>
          <cell r="VA12">
            <v>5</v>
          </cell>
          <cell r="VB12">
            <v>0</v>
          </cell>
          <cell r="VC12">
            <v>9</v>
          </cell>
          <cell r="VD12">
            <v>10</v>
          </cell>
          <cell r="VE12">
            <v>0</v>
          </cell>
          <cell r="VF12">
            <v>10</v>
          </cell>
          <cell r="VG12">
            <v>12</v>
          </cell>
          <cell r="VH12">
            <v>0</v>
          </cell>
          <cell r="VI12">
            <v>2</v>
          </cell>
          <cell r="VJ12">
            <v>2</v>
          </cell>
          <cell r="VK12">
            <v>0</v>
          </cell>
          <cell r="VL12">
            <v>4</v>
          </cell>
          <cell r="VM12">
            <v>5</v>
          </cell>
          <cell r="VN12">
            <v>0</v>
          </cell>
          <cell r="VO12">
            <v>299</v>
          </cell>
          <cell r="VP12">
            <v>364</v>
          </cell>
          <cell r="VQ12">
            <v>0</v>
          </cell>
          <cell r="VR12">
            <v>16</v>
          </cell>
          <cell r="VS12">
            <v>18</v>
          </cell>
          <cell r="VT12">
            <v>0</v>
          </cell>
          <cell r="VU12">
            <v>5</v>
          </cell>
          <cell r="VV12">
            <v>6</v>
          </cell>
          <cell r="VW12">
            <v>0</v>
          </cell>
          <cell r="VX12">
            <v>12</v>
          </cell>
          <cell r="VY12">
            <v>14</v>
          </cell>
          <cell r="VZ12">
            <v>0</v>
          </cell>
          <cell r="WA12">
            <v>6</v>
          </cell>
          <cell r="WB12">
            <v>8</v>
          </cell>
          <cell r="WC12">
            <v>0</v>
          </cell>
          <cell r="WD12">
            <v>14</v>
          </cell>
          <cell r="WE12">
            <v>17</v>
          </cell>
          <cell r="WF12">
            <v>0</v>
          </cell>
          <cell r="WG12">
            <v>3</v>
          </cell>
          <cell r="WH12">
            <v>3</v>
          </cell>
          <cell r="WI12">
            <v>0</v>
          </cell>
          <cell r="WJ12">
            <v>3</v>
          </cell>
          <cell r="WK12">
            <v>3</v>
          </cell>
          <cell r="WL12">
            <v>0</v>
          </cell>
          <cell r="WM12">
            <v>2</v>
          </cell>
          <cell r="WN12">
            <v>2</v>
          </cell>
          <cell r="WO12">
            <v>0</v>
          </cell>
          <cell r="WP12">
            <v>2</v>
          </cell>
          <cell r="WQ12">
            <v>2</v>
          </cell>
          <cell r="WR12">
            <v>0</v>
          </cell>
          <cell r="WS12">
            <v>5</v>
          </cell>
          <cell r="WT12">
            <v>6</v>
          </cell>
          <cell r="WU12">
            <v>0</v>
          </cell>
          <cell r="WV12">
            <v>4</v>
          </cell>
          <cell r="WW12">
            <v>5</v>
          </cell>
          <cell r="WX12">
            <v>0</v>
          </cell>
          <cell r="WY12">
            <v>72</v>
          </cell>
          <cell r="WZ12">
            <v>84</v>
          </cell>
          <cell r="XA12">
            <v>0</v>
          </cell>
          <cell r="XB12">
            <v>371</v>
          </cell>
          <cell r="XC12">
            <v>448</v>
          </cell>
          <cell r="XD12">
            <v>0</v>
          </cell>
          <cell r="XE12">
            <v>0</v>
          </cell>
          <cell r="XF12">
            <v>0</v>
          </cell>
          <cell r="XG12">
            <v>9</v>
          </cell>
          <cell r="XH12">
            <v>11</v>
          </cell>
          <cell r="XI12">
            <v>1</v>
          </cell>
          <cell r="XJ12">
            <v>1</v>
          </cell>
          <cell r="XK12">
            <v>4</v>
          </cell>
          <cell r="XL12">
            <v>4</v>
          </cell>
          <cell r="XM12">
            <v>8</v>
          </cell>
          <cell r="XN12">
            <v>10</v>
          </cell>
          <cell r="XO12">
            <v>13</v>
          </cell>
          <cell r="XP12">
            <v>16</v>
          </cell>
          <cell r="XQ12">
            <v>0</v>
          </cell>
          <cell r="XR12">
            <v>0</v>
          </cell>
          <cell r="XT12">
            <v>23</v>
          </cell>
          <cell r="XU12">
            <v>28</v>
          </cell>
        </row>
        <row r="13">
          <cell r="B13" t="str">
            <v>รพท.ลำพูน</v>
          </cell>
          <cell r="C13">
            <v>1</v>
          </cell>
          <cell r="D13" t="str">
            <v>ลำพูน</v>
          </cell>
          <cell r="E13">
            <v>10714</v>
          </cell>
          <cell r="F13" t="str">
            <v>S ใหญ่</v>
          </cell>
          <cell r="G13" t="str">
            <v>รพ. ระดับ S เตียง &gt; 400</v>
          </cell>
          <cell r="H13">
            <v>411</v>
          </cell>
          <cell r="I13">
            <v>376</v>
          </cell>
          <cell r="J13">
            <v>371394</v>
          </cell>
          <cell r="K13">
            <v>185797</v>
          </cell>
          <cell r="L13">
            <v>19473</v>
          </cell>
          <cell r="M13">
            <v>37673</v>
          </cell>
          <cell r="N13">
            <v>128651</v>
          </cell>
          <cell r="O13">
            <v>3</v>
          </cell>
          <cell r="P13">
            <v>4</v>
          </cell>
          <cell r="Q13">
            <v>2</v>
          </cell>
          <cell r="R13">
            <v>2</v>
          </cell>
          <cell r="S13">
            <v>13</v>
          </cell>
          <cell r="T13">
            <v>16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2</v>
          </cell>
          <cell r="Z13">
            <v>2</v>
          </cell>
          <cell r="AA13">
            <v>3</v>
          </cell>
          <cell r="AB13">
            <v>4</v>
          </cell>
          <cell r="AC13">
            <v>23</v>
          </cell>
          <cell r="AD13">
            <v>28</v>
          </cell>
          <cell r="AE13">
            <v>0</v>
          </cell>
          <cell r="AF13">
            <v>4</v>
          </cell>
          <cell r="AG13">
            <v>5</v>
          </cell>
          <cell r="AH13">
            <v>10</v>
          </cell>
          <cell r="AI13">
            <v>12</v>
          </cell>
          <cell r="AJ13">
            <v>14</v>
          </cell>
          <cell r="AK13">
            <v>17</v>
          </cell>
          <cell r="AL13">
            <v>0</v>
          </cell>
          <cell r="AM13">
            <v>2</v>
          </cell>
          <cell r="AN13">
            <v>2</v>
          </cell>
          <cell r="AO13">
            <v>20</v>
          </cell>
          <cell r="AP13">
            <v>25</v>
          </cell>
          <cell r="AQ13">
            <v>1</v>
          </cell>
          <cell r="AR13">
            <v>1</v>
          </cell>
          <cell r="AS13">
            <v>23</v>
          </cell>
          <cell r="AT13">
            <v>28</v>
          </cell>
          <cell r="AU13">
            <v>0</v>
          </cell>
          <cell r="AV13">
            <v>4</v>
          </cell>
          <cell r="AW13">
            <v>5</v>
          </cell>
          <cell r="AX13">
            <v>3</v>
          </cell>
          <cell r="AY13">
            <v>4</v>
          </cell>
          <cell r="AZ13">
            <v>7</v>
          </cell>
          <cell r="BA13">
            <v>9</v>
          </cell>
          <cell r="BB13">
            <v>0</v>
          </cell>
          <cell r="BC13">
            <v>3</v>
          </cell>
          <cell r="BD13">
            <v>4</v>
          </cell>
          <cell r="BE13">
            <v>10</v>
          </cell>
          <cell r="BF13">
            <v>13</v>
          </cell>
          <cell r="BG13">
            <v>13</v>
          </cell>
          <cell r="BH13">
            <v>17</v>
          </cell>
          <cell r="BI13">
            <v>0</v>
          </cell>
          <cell r="BJ13">
            <v>3</v>
          </cell>
          <cell r="BK13">
            <v>4</v>
          </cell>
          <cell r="BL13">
            <v>6</v>
          </cell>
          <cell r="BM13">
            <v>7</v>
          </cell>
          <cell r="BN13">
            <v>9</v>
          </cell>
          <cell r="BO13">
            <v>11</v>
          </cell>
          <cell r="BP13">
            <v>0</v>
          </cell>
          <cell r="BQ13">
            <v>89</v>
          </cell>
          <cell r="BR13">
            <v>110</v>
          </cell>
          <cell r="BS13">
            <v>0</v>
          </cell>
          <cell r="BT13">
            <v>1</v>
          </cell>
          <cell r="BU13">
            <v>1</v>
          </cell>
          <cell r="BV13">
            <v>1</v>
          </cell>
          <cell r="BW13">
            <v>1</v>
          </cell>
          <cell r="BX13" t="str">
            <v/>
          </cell>
          <cell r="BY13">
            <v>1</v>
          </cell>
          <cell r="BZ13">
            <v>1</v>
          </cell>
          <cell r="CA13">
            <v>1</v>
          </cell>
          <cell r="CB13">
            <v>1</v>
          </cell>
          <cell r="CC13">
            <v>1</v>
          </cell>
          <cell r="CD13">
            <v>1</v>
          </cell>
          <cell r="CE13">
            <v>4</v>
          </cell>
          <cell r="CF13">
            <v>5</v>
          </cell>
          <cell r="CG13">
            <v>7</v>
          </cell>
          <cell r="CH13">
            <v>8</v>
          </cell>
          <cell r="CI13">
            <v>0</v>
          </cell>
          <cell r="CJ13">
            <v>14</v>
          </cell>
          <cell r="CK13">
            <v>18</v>
          </cell>
          <cell r="CL13">
            <v>8</v>
          </cell>
          <cell r="CM13">
            <v>10</v>
          </cell>
          <cell r="CN13">
            <v>3</v>
          </cell>
          <cell r="CO13">
            <v>4</v>
          </cell>
          <cell r="CP13">
            <v>0</v>
          </cell>
          <cell r="CQ13">
            <v>0</v>
          </cell>
          <cell r="CR13">
            <v>2</v>
          </cell>
          <cell r="CS13">
            <v>3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27</v>
          </cell>
          <cell r="CY13">
            <v>35</v>
          </cell>
          <cell r="CZ13">
            <v>0</v>
          </cell>
          <cell r="DA13">
            <v>2</v>
          </cell>
          <cell r="DB13">
            <v>2</v>
          </cell>
          <cell r="DC13">
            <v>4</v>
          </cell>
          <cell r="DD13">
            <v>5</v>
          </cell>
          <cell r="DE13">
            <v>6</v>
          </cell>
          <cell r="DF13">
            <v>7</v>
          </cell>
          <cell r="DG13">
            <v>0</v>
          </cell>
          <cell r="DH13">
            <v>1</v>
          </cell>
          <cell r="DI13">
            <v>1</v>
          </cell>
          <cell r="DJ13">
            <v>1</v>
          </cell>
          <cell r="DK13">
            <v>1</v>
          </cell>
          <cell r="DL13">
            <v>2</v>
          </cell>
          <cell r="DM13">
            <v>2</v>
          </cell>
          <cell r="DN13">
            <v>0</v>
          </cell>
          <cell r="DO13">
            <v>1</v>
          </cell>
          <cell r="DP13">
            <v>1</v>
          </cell>
          <cell r="DQ13">
            <v>5</v>
          </cell>
          <cell r="DR13">
            <v>6</v>
          </cell>
          <cell r="DS13">
            <v>6</v>
          </cell>
          <cell r="DT13">
            <v>7</v>
          </cell>
          <cell r="DU13">
            <v>0</v>
          </cell>
          <cell r="DV13">
            <v>1</v>
          </cell>
          <cell r="DW13">
            <v>1</v>
          </cell>
          <cell r="DX13">
            <v>1</v>
          </cell>
          <cell r="DY13">
            <v>1</v>
          </cell>
          <cell r="DZ13">
            <v>2</v>
          </cell>
          <cell r="EA13">
            <v>2</v>
          </cell>
          <cell r="EB13">
            <v>0</v>
          </cell>
          <cell r="EC13">
            <v>43</v>
          </cell>
          <cell r="ED13">
            <v>53</v>
          </cell>
          <cell r="EE13">
            <v>0</v>
          </cell>
          <cell r="EF13">
            <v>4</v>
          </cell>
          <cell r="EG13">
            <v>5</v>
          </cell>
          <cell r="EH13">
            <v>4</v>
          </cell>
          <cell r="EI13">
            <v>5</v>
          </cell>
          <cell r="EJ13">
            <v>0</v>
          </cell>
          <cell r="EK13">
            <v>1</v>
          </cell>
          <cell r="EL13">
            <v>1</v>
          </cell>
          <cell r="EM13">
            <v>1</v>
          </cell>
          <cell r="EN13">
            <v>1</v>
          </cell>
          <cell r="EO13">
            <v>2</v>
          </cell>
          <cell r="EP13">
            <v>2</v>
          </cell>
          <cell r="EQ13">
            <v>0</v>
          </cell>
          <cell r="ER13">
            <v>1</v>
          </cell>
          <cell r="ES13">
            <v>1</v>
          </cell>
          <cell r="ET13">
            <v>0</v>
          </cell>
          <cell r="EU13">
            <v>0</v>
          </cell>
          <cell r="EV13">
            <v>1</v>
          </cell>
          <cell r="EW13">
            <v>1</v>
          </cell>
          <cell r="EX13">
            <v>0</v>
          </cell>
          <cell r="EY13">
            <v>1</v>
          </cell>
          <cell r="EZ13">
            <v>1</v>
          </cell>
          <cell r="FA13">
            <v>0</v>
          </cell>
          <cell r="FB13">
            <v>0</v>
          </cell>
          <cell r="FC13">
            <v>1</v>
          </cell>
          <cell r="FD13">
            <v>1</v>
          </cell>
          <cell r="FE13">
            <v>2</v>
          </cell>
          <cell r="FF13">
            <v>2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1</v>
          </cell>
          <cell r="FR13">
            <v>1</v>
          </cell>
          <cell r="FS13">
            <v>1</v>
          </cell>
          <cell r="FT13">
            <v>1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6</v>
          </cell>
          <cell r="GF13">
            <v>6</v>
          </cell>
          <cell r="GG13">
            <v>0</v>
          </cell>
          <cell r="GH13">
            <v>1</v>
          </cell>
          <cell r="GI13">
            <v>1</v>
          </cell>
          <cell r="GJ13">
            <v>1</v>
          </cell>
          <cell r="GK13">
            <v>1</v>
          </cell>
          <cell r="GL13">
            <v>0</v>
          </cell>
          <cell r="GM13">
            <v>1</v>
          </cell>
          <cell r="GN13">
            <v>1</v>
          </cell>
          <cell r="GO13">
            <v>1</v>
          </cell>
          <cell r="GP13">
            <v>1</v>
          </cell>
          <cell r="GQ13">
            <v>0</v>
          </cell>
          <cell r="GR13">
            <v>1</v>
          </cell>
          <cell r="GS13">
            <v>1</v>
          </cell>
          <cell r="GT13">
            <v>1</v>
          </cell>
          <cell r="GU13">
            <v>1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3</v>
          </cell>
          <cell r="HC13">
            <v>3</v>
          </cell>
          <cell r="HD13">
            <v>64</v>
          </cell>
          <cell r="HE13">
            <v>76</v>
          </cell>
          <cell r="HF13">
            <v>0</v>
          </cell>
          <cell r="HG13">
            <v>6</v>
          </cell>
          <cell r="HH13">
            <v>8</v>
          </cell>
          <cell r="HI13">
            <v>1</v>
          </cell>
          <cell r="HJ13">
            <v>1</v>
          </cell>
          <cell r="HK13">
            <v>8</v>
          </cell>
          <cell r="HL13">
            <v>10</v>
          </cell>
          <cell r="HM13">
            <v>1</v>
          </cell>
          <cell r="HN13">
            <v>1</v>
          </cell>
          <cell r="HO13">
            <v>16</v>
          </cell>
          <cell r="HP13">
            <v>20</v>
          </cell>
          <cell r="HQ13">
            <v>0</v>
          </cell>
          <cell r="HR13">
            <v>1</v>
          </cell>
          <cell r="HS13">
            <v>1</v>
          </cell>
          <cell r="HT13">
            <v>2</v>
          </cell>
          <cell r="HU13">
            <v>3</v>
          </cell>
          <cell r="HV13">
            <v>4</v>
          </cell>
          <cell r="HW13">
            <v>5</v>
          </cell>
          <cell r="HX13">
            <v>2</v>
          </cell>
          <cell r="HY13">
            <v>3</v>
          </cell>
          <cell r="HZ13">
            <v>9</v>
          </cell>
          <cell r="IA13">
            <v>12</v>
          </cell>
          <cell r="IB13">
            <v>0</v>
          </cell>
          <cell r="IC13">
            <v>1</v>
          </cell>
          <cell r="ID13">
            <v>1</v>
          </cell>
          <cell r="IE13">
            <v>1</v>
          </cell>
          <cell r="IF13">
            <v>1</v>
          </cell>
          <cell r="IG13">
            <v>0</v>
          </cell>
          <cell r="IH13">
            <v>0</v>
          </cell>
          <cell r="II13">
            <v>2</v>
          </cell>
          <cell r="IJ13">
            <v>2</v>
          </cell>
          <cell r="IK13">
            <v>0</v>
          </cell>
          <cell r="IL13">
            <v>2</v>
          </cell>
          <cell r="IM13">
            <v>2</v>
          </cell>
          <cell r="IN13">
            <v>1</v>
          </cell>
          <cell r="IO13">
            <v>1</v>
          </cell>
          <cell r="IP13">
            <v>4</v>
          </cell>
          <cell r="IQ13">
            <v>5</v>
          </cell>
          <cell r="IR13">
            <v>2</v>
          </cell>
          <cell r="IS13">
            <v>2</v>
          </cell>
          <cell r="IT13">
            <v>0</v>
          </cell>
          <cell r="IU13">
            <v>0</v>
          </cell>
          <cell r="IV13">
            <v>1</v>
          </cell>
          <cell r="IW13">
            <v>1</v>
          </cell>
          <cell r="IX13">
            <v>2</v>
          </cell>
          <cell r="IY13">
            <v>2</v>
          </cell>
          <cell r="IZ13">
            <v>12</v>
          </cell>
          <cell r="JA13">
            <v>13</v>
          </cell>
          <cell r="JB13">
            <v>0</v>
          </cell>
          <cell r="JC13">
            <v>2</v>
          </cell>
          <cell r="JD13">
            <v>2</v>
          </cell>
          <cell r="JE13">
            <v>2</v>
          </cell>
          <cell r="JF13">
            <v>2</v>
          </cell>
          <cell r="JG13">
            <v>2</v>
          </cell>
          <cell r="JH13">
            <v>2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6</v>
          </cell>
          <cell r="JN13">
            <v>6</v>
          </cell>
          <cell r="JO13">
            <v>0</v>
          </cell>
          <cell r="JP13">
            <v>45</v>
          </cell>
          <cell r="JQ13">
            <v>53</v>
          </cell>
          <cell r="JR13">
            <v>0</v>
          </cell>
          <cell r="JS13">
            <v>4</v>
          </cell>
          <cell r="JT13">
            <v>5</v>
          </cell>
          <cell r="JU13">
            <v>10</v>
          </cell>
          <cell r="JV13">
            <v>12</v>
          </cell>
          <cell r="JW13">
            <v>14</v>
          </cell>
          <cell r="JX13">
            <v>17</v>
          </cell>
          <cell r="JY13" t="str">
            <v/>
          </cell>
          <cell r="JZ13">
            <v>13</v>
          </cell>
          <cell r="KA13">
            <v>16</v>
          </cell>
          <cell r="KB13">
            <v>1</v>
          </cell>
          <cell r="KC13">
            <v>1</v>
          </cell>
          <cell r="KD13">
            <v>14</v>
          </cell>
          <cell r="KE13">
            <v>17</v>
          </cell>
          <cell r="KF13" t="str">
            <v/>
          </cell>
          <cell r="KG13">
            <v>14</v>
          </cell>
          <cell r="KH13">
            <v>17</v>
          </cell>
          <cell r="KI13">
            <v>0</v>
          </cell>
          <cell r="KJ13">
            <v>0</v>
          </cell>
          <cell r="KK13">
            <v>14</v>
          </cell>
          <cell r="KL13">
            <v>17</v>
          </cell>
          <cell r="KM13" t="str">
            <v/>
          </cell>
          <cell r="KN13">
            <v>6</v>
          </cell>
          <cell r="KO13">
            <v>8</v>
          </cell>
          <cell r="KP13">
            <v>6</v>
          </cell>
          <cell r="KQ13">
            <v>8</v>
          </cell>
          <cell r="KR13" t="str">
            <v/>
          </cell>
          <cell r="KS13">
            <v>6</v>
          </cell>
          <cell r="KT13">
            <v>8</v>
          </cell>
          <cell r="KU13">
            <v>6</v>
          </cell>
          <cell r="KV13">
            <v>8</v>
          </cell>
          <cell r="KW13" t="str">
            <v/>
          </cell>
          <cell r="KX13">
            <v>1</v>
          </cell>
          <cell r="KY13">
            <v>1</v>
          </cell>
          <cell r="KZ13">
            <v>1</v>
          </cell>
          <cell r="LA13">
            <v>1</v>
          </cell>
          <cell r="LB13">
            <v>2</v>
          </cell>
          <cell r="LC13">
            <v>2</v>
          </cell>
          <cell r="LD13" t="str">
            <v/>
          </cell>
          <cell r="LE13">
            <v>3</v>
          </cell>
          <cell r="LF13">
            <v>4</v>
          </cell>
          <cell r="LG13">
            <v>3</v>
          </cell>
          <cell r="LH13">
            <v>4</v>
          </cell>
          <cell r="LI13" t="str">
            <v/>
          </cell>
          <cell r="LJ13">
            <v>3</v>
          </cell>
          <cell r="LK13">
            <v>4</v>
          </cell>
          <cell r="LL13">
            <v>2</v>
          </cell>
          <cell r="LM13">
            <v>2</v>
          </cell>
          <cell r="LN13">
            <v>5</v>
          </cell>
          <cell r="LO13">
            <v>6</v>
          </cell>
          <cell r="LP13" t="str">
            <v/>
          </cell>
          <cell r="LQ13">
            <v>4</v>
          </cell>
          <cell r="LR13">
            <v>5</v>
          </cell>
          <cell r="LS13">
            <v>4</v>
          </cell>
          <cell r="LT13">
            <v>5</v>
          </cell>
          <cell r="LU13" t="str">
            <v/>
          </cell>
          <cell r="LV13">
            <v>0</v>
          </cell>
          <cell r="LW13">
            <v>0</v>
          </cell>
          <cell r="LX13">
            <v>5</v>
          </cell>
          <cell r="LY13">
            <v>6</v>
          </cell>
          <cell r="LZ13">
            <v>5</v>
          </cell>
          <cell r="MA13">
            <v>6</v>
          </cell>
          <cell r="MB13" t="str">
            <v/>
          </cell>
          <cell r="MC13">
            <v>6</v>
          </cell>
          <cell r="MD13">
            <v>8</v>
          </cell>
          <cell r="ME13">
            <v>6</v>
          </cell>
          <cell r="MF13">
            <v>8</v>
          </cell>
          <cell r="MG13" t="str">
            <v/>
          </cell>
          <cell r="MH13">
            <v>4</v>
          </cell>
          <cell r="MI13">
            <v>5</v>
          </cell>
          <cell r="MJ13">
            <v>4</v>
          </cell>
          <cell r="MK13">
            <v>5</v>
          </cell>
          <cell r="ML13">
            <v>0</v>
          </cell>
          <cell r="MM13">
            <v>2</v>
          </cell>
          <cell r="MN13">
            <v>3</v>
          </cell>
          <cell r="MO13">
            <v>2</v>
          </cell>
          <cell r="MP13">
            <v>3</v>
          </cell>
          <cell r="MQ13">
            <v>5</v>
          </cell>
          <cell r="MR13">
            <v>6</v>
          </cell>
          <cell r="MS13">
            <v>9</v>
          </cell>
          <cell r="MT13">
            <v>12</v>
          </cell>
          <cell r="MU13" t="str">
            <v/>
          </cell>
          <cell r="MV13">
            <v>17</v>
          </cell>
          <cell r="MW13">
            <v>21</v>
          </cell>
          <cell r="MX13">
            <v>2</v>
          </cell>
          <cell r="MY13">
            <v>2</v>
          </cell>
          <cell r="MZ13">
            <v>1</v>
          </cell>
          <cell r="NA13">
            <v>1</v>
          </cell>
          <cell r="NB13">
            <v>20</v>
          </cell>
          <cell r="NC13">
            <v>24</v>
          </cell>
          <cell r="ND13" t="str">
            <v/>
          </cell>
          <cell r="NE13">
            <v>5</v>
          </cell>
          <cell r="NF13">
            <v>6</v>
          </cell>
          <cell r="NG13">
            <v>7</v>
          </cell>
          <cell r="NH13">
            <v>9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12</v>
          </cell>
          <cell r="NN13">
            <v>15</v>
          </cell>
          <cell r="NO13" t="str">
            <v/>
          </cell>
          <cell r="NP13">
            <v>0</v>
          </cell>
          <cell r="NQ13">
            <v>0</v>
          </cell>
          <cell r="NR13">
            <v>31</v>
          </cell>
          <cell r="NS13">
            <v>39</v>
          </cell>
          <cell r="NT13">
            <v>2</v>
          </cell>
          <cell r="NU13">
            <v>2</v>
          </cell>
          <cell r="NV13">
            <v>33</v>
          </cell>
          <cell r="NW13">
            <v>41</v>
          </cell>
          <cell r="NX13" t="str">
            <v/>
          </cell>
          <cell r="NY13">
            <v>2</v>
          </cell>
          <cell r="NZ13">
            <v>2</v>
          </cell>
          <cell r="OA13">
            <v>14</v>
          </cell>
          <cell r="OB13">
            <v>18</v>
          </cell>
          <cell r="OC13">
            <v>3</v>
          </cell>
          <cell r="OD13">
            <v>4</v>
          </cell>
          <cell r="OE13">
            <v>1</v>
          </cell>
          <cell r="OF13">
            <v>1</v>
          </cell>
          <cell r="OG13">
            <v>2</v>
          </cell>
          <cell r="OH13">
            <v>2</v>
          </cell>
          <cell r="OI13">
            <v>22</v>
          </cell>
          <cell r="OJ13">
            <v>27</v>
          </cell>
          <cell r="OK13" t="str">
            <v/>
          </cell>
          <cell r="OL13">
            <v>4</v>
          </cell>
          <cell r="OM13">
            <v>5</v>
          </cell>
          <cell r="ON13">
            <v>4</v>
          </cell>
          <cell r="OO13">
            <v>5</v>
          </cell>
          <cell r="OP13" t="str">
            <v/>
          </cell>
          <cell r="OQ13">
            <v>28</v>
          </cell>
          <cell r="OR13">
            <v>35</v>
          </cell>
          <cell r="OS13">
            <v>24</v>
          </cell>
          <cell r="OT13">
            <v>30</v>
          </cell>
          <cell r="OU13">
            <v>52</v>
          </cell>
          <cell r="OV13">
            <v>65</v>
          </cell>
          <cell r="OW13" t="str">
            <v/>
          </cell>
          <cell r="OX13">
            <v>235</v>
          </cell>
          <cell r="OY13">
            <v>292</v>
          </cell>
          <cell r="OZ13">
            <v>0</v>
          </cell>
          <cell r="PA13">
            <v>30</v>
          </cell>
          <cell r="PB13">
            <v>37</v>
          </cell>
          <cell r="PC13">
            <v>30</v>
          </cell>
          <cell r="PD13">
            <v>37</v>
          </cell>
          <cell r="PE13" t="str">
            <v/>
          </cell>
          <cell r="PF13">
            <v>30</v>
          </cell>
          <cell r="PG13">
            <v>37</v>
          </cell>
          <cell r="PH13">
            <v>30</v>
          </cell>
          <cell r="PI13">
            <v>37</v>
          </cell>
          <cell r="PJ13">
            <v>0</v>
          </cell>
          <cell r="PK13">
            <v>67</v>
          </cell>
          <cell r="PL13">
            <v>84</v>
          </cell>
          <cell r="PM13">
            <v>67</v>
          </cell>
          <cell r="PN13">
            <v>84</v>
          </cell>
          <cell r="PO13">
            <v>0</v>
          </cell>
          <cell r="PP13">
            <v>11</v>
          </cell>
          <cell r="PQ13">
            <v>14</v>
          </cell>
          <cell r="PR13">
            <v>11</v>
          </cell>
          <cell r="PS13">
            <v>14</v>
          </cell>
          <cell r="PT13">
            <v>0</v>
          </cell>
          <cell r="PU13">
            <v>29</v>
          </cell>
          <cell r="PV13">
            <v>36</v>
          </cell>
          <cell r="PW13">
            <v>29</v>
          </cell>
          <cell r="PX13">
            <v>36</v>
          </cell>
          <cell r="PY13">
            <v>0</v>
          </cell>
          <cell r="PZ13">
            <v>18</v>
          </cell>
          <cell r="QA13">
            <v>23</v>
          </cell>
          <cell r="QB13">
            <v>18</v>
          </cell>
          <cell r="QC13">
            <v>23</v>
          </cell>
          <cell r="QD13">
            <v>0</v>
          </cell>
          <cell r="QE13">
            <v>86</v>
          </cell>
          <cell r="QF13">
            <v>108</v>
          </cell>
          <cell r="QG13">
            <v>86</v>
          </cell>
          <cell r="QH13">
            <v>108</v>
          </cell>
          <cell r="QI13">
            <v>0</v>
          </cell>
          <cell r="QJ13">
            <v>48</v>
          </cell>
          <cell r="QK13">
            <v>60</v>
          </cell>
          <cell r="QL13">
            <v>48</v>
          </cell>
          <cell r="QM13">
            <v>60</v>
          </cell>
          <cell r="QN13">
            <v>0</v>
          </cell>
          <cell r="QO13">
            <v>19</v>
          </cell>
          <cell r="QP13">
            <v>24</v>
          </cell>
          <cell r="QQ13">
            <v>19</v>
          </cell>
          <cell r="QR13">
            <v>24</v>
          </cell>
          <cell r="QS13">
            <v>0</v>
          </cell>
          <cell r="QT13">
            <v>7</v>
          </cell>
          <cell r="QU13">
            <v>9</v>
          </cell>
          <cell r="QV13">
            <v>7</v>
          </cell>
          <cell r="QW13">
            <v>9</v>
          </cell>
          <cell r="QX13">
            <v>0</v>
          </cell>
          <cell r="QY13">
            <v>18</v>
          </cell>
          <cell r="QZ13">
            <v>23</v>
          </cell>
          <cell r="RA13">
            <v>18</v>
          </cell>
          <cell r="RB13">
            <v>23</v>
          </cell>
          <cell r="RC13">
            <v>0</v>
          </cell>
          <cell r="RD13">
            <v>26</v>
          </cell>
          <cell r="RE13">
            <v>32</v>
          </cell>
          <cell r="RF13">
            <v>26</v>
          </cell>
          <cell r="RG13">
            <v>32</v>
          </cell>
          <cell r="RH13">
            <v>0</v>
          </cell>
          <cell r="RI13">
            <v>10</v>
          </cell>
          <cell r="RJ13">
            <v>12</v>
          </cell>
          <cell r="RK13">
            <v>10</v>
          </cell>
          <cell r="RL13">
            <v>12</v>
          </cell>
          <cell r="RM13">
            <v>0</v>
          </cell>
          <cell r="RN13">
            <v>3</v>
          </cell>
          <cell r="RO13">
            <v>4</v>
          </cell>
          <cell r="RP13">
            <v>3</v>
          </cell>
          <cell r="RQ13">
            <v>4</v>
          </cell>
          <cell r="RR13">
            <v>0</v>
          </cell>
          <cell r="RS13">
            <v>12</v>
          </cell>
          <cell r="RT13">
            <v>15</v>
          </cell>
          <cell r="RU13">
            <v>12</v>
          </cell>
          <cell r="RV13">
            <v>15</v>
          </cell>
          <cell r="RW13">
            <v>0</v>
          </cell>
          <cell r="RX13">
            <v>4</v>
          </cell>
          <cell r="RY13">
            <v>5</v>
          </cell>
          <cell r="RZ13">
            <v>4</v>
          </cell>
          <cell r="SA13">
            <v>5</v>
          </cell>
          <cell r="SB13">
            <v>0</v>
          </cell>
          <cell r="SC13">
            <v>418</v>
          </cell>
          <cell r="SD13">
            <v>523</v>
          </cell>
          <cell r="SE13">
            <v>0</v>
          </cell>
          <cell r="SF13">
            <v>851</v>
          </cell>
          <cell r="SG13">
            <v>1054</v>
          </cell>
          <cell r="SH13">
            <v>0</v>
          </cell>
          <cell r="SI13">
            <v>87</v>
          </cell>
          <cell r="SJ13">
            <v>109</v>
          </cell>
          <cell r="SK13">
            <v>0</v>
          </cell>
          <cell r="SL13">
            <v>17</v>
          </cell>
          <cell r="SM13">
            <v>21</v>
          </cell>
          <cell r="SN13">
            <v>0</v>
          </cell>
          <cell r="SO13">
            <v>4</v>
          </cell>
          <cell r="SP13">
            <v>5</v>
          </cell>
          <cell r="SQ13">
            <v>0</v>
          </cell>
          <cell r="SR13">
            <v>1</v>
          </cell>
          <cell r="SS13">
            <v>1</v>
          </cell>
          <cell r="ST13">
            <v>0</v>
          </cell>
          <cell r="SU13">
            <v>30</v>
          </cell>
          <cell r="SV13">
            <v>37</v>
          </cell>
          <cell r="SW13">
            <v>0</v>
          </cell>
          <cell r="SX13">
            <v>24</v>
          </cell>
          <cell r="SY13">
            <v>30</v>
          </cell>
          <cell r="SZ13">
            <v>0</v>
          </cell>
          <cell r="TA13">
            <v>440</v>
          </cell>
          <cell r="TB13">
            <v>548</v>
          </cell>
          <cell r="TC13">
            <v>0</v>
          </cell>
          <cell r="TD13">
            <v>20</v>
          </cell>
          <cell r="TE13">
            <v>24</v>
          </cell>
          <cell r="TF13">
            <v>0</v>
          </cell>
          <cell r="TG13">
            <v>4</v>
          </cell>
          <cell r="TH13">
            <v>5</v>
          </cell>
          <cell r="TI13">
            <v>0</v>
          </cell>
          <cell r="TJ13">
            <v>31</v>
          </cell>
          <cell r="TK13">
            <v>39</v>
          </cell>
          <cell r="TL13">
            <v>0</v>
          </cell>
          <cell r="TM13">
            <v>2</v>
          </cell>
          <cell r="TN13">
            <v>2</v>
          </cell>
          <cell r="TO13">
            <v>0</v>
          </cell>
          <cell r="TP13">
            <v>6</v>
          </cell>
          <cell r="TQ13">
            <v>7</v>
          </cell>
          <cell r="TR13">
            <v>0</v>
          </cell>
          <cell r="TS13">
            <v>14</v>
          </cell>
          <cell r="TT13">
            <v>18</v>
          </cell>
          <cell r="TU13">
            <v>0</v>
          </cell>
          <cell r="TV13">
            <v>3</v>
          </cell>
          <cell r="TW13">
            <v>4</v>
          </cell>
          <cell r="TX13">
            <v>0</v>
          </cell>
          <cell r="TY13">
            <v>1</v>
          </cell>
          <cell r="TZ13">
            <v>1</v>
          </cell>
          <cell r="UA13">
            <v>0</v>
          </cell>
          <cell r="UB13">
            <v>2</v>
          </cell>
          <cell r="UC13">
            <v>2</v>
          </cell>
          <cell r="UD13">
            <v>0</v>
          </cell>
          <cell r="UE13">
            <v>7</v>
          </cell>
          <cell r="UF13">
            <v>9</v>
          </cell>
          <cell r="UG13">
            <v>0</v>
          </cell>
          <cell r="UH13">
            <v>0</v>
          </cell>
          <cell r="UI13">
            <v>0</v>
          </cell>
          <cell r="UJ13">
            <v>0</v>
          </cell>
          <cell r="UK13">
            <v>0</v>
          </cell>
          <cell r="UL13">
            <v>0</v>
          </cell>
          <cell r="UM13">
            <v>0</v>
          </cell>
          <cell r="UN13">
            <v>1</v>
          </cell>
          <cell r="UO13">
            <v>1</v>
          </cell>
          <cell r="UP13">
            <v>0</v>
          </cell>
          <cell r="UQ13">
            <v>5</v>
          </cell>
          <cell r="UR13">
            <v>6</v>
          </cell>
          <cell r="US13">
            <v>0</v>
          </cell>
          <cell r="UT13">
            <v>2</v>
          </cell>
          <cell r="UU13">
            <v>2</v>
          </cell>
          <cell r="UV13">
            <v>0</v>
          </cell>
          <cell r="UW13">
            <v>1</v>
          </cell>
          <cell r="UX13">
            <v>1</v>
          </cell>
          <cell r="UY13">
            <v>0</v>
          </cell>
          <cell r="UZ13">
            <v>4</v>
          </cell>
          <cell r="VA13">
            <v>5</v>
          </cell>
          <cell r="VB13">
            <v>0</v>
          </cell>
          <cell r="VC13">
            <v>8</v>
          </cell>
          <cell r="VD13">
            <v>10</v>
          </cell>
          <cell r="VE13">
            <v>0</v>
          </cell>
          <cell r="VF13">
            <v>10</v>
          </cell>
          <cell r="VG13">
            <v>12</v>
          </cell>
          <cell r="VH13">
            <v>0</v>
          </cell>
          <cell r="VI13">
            <v>4</v>
          </cell>
          <cell r="VJ13">
            <v>5</v>
          </cell>
          <cell r="VK13">
            <v>0</v>
          </cell>
          <cell r="VL13">
            <v>4</v>
          </cell>
          <cell r="VM13">
            <v>5</v>
          </cell>
          <cell r="VN13">
            <v>0</v>
          </cell>
          <cell r="VO13">
            <v>732</v>
          </cell>
          <cell r="VP13">
            <v>909</v>
          </cell>
          <cell r="VQ13">
            <v>0</v>
          </cell>
          <cell r="VR13">
            <v>25</v>
          </cell>
          <cell r="VS13">
            <v>30</v>
          </cell>
          <cell r="VT13">
            <v>0</v>
          </cell>
          <cell r="VU13">
            <v>7</v>
          </cell>
          <cell r="VV13">
            <v>9</v>
          </cell>
          <cell r="VW13">
            <v>0</v>
          </cell>
          <cell r="VX13">
            <v>22</v>
          </cell>
          <cell r="VY13">
            <v>28</v>
          </cell>
          <cell r="VZ13">
            <v>0</v>
          </cell>
          <cell r="WA13">
            <v>14</v>
          </cell>
          <cell r="WB13">
            <v>17</v>
          </cell>
          <cell r="WC13">
            <v>0</v>
          </cell>
          <cell r="WD13">
            <v>22</v>
          </cell>
          <cell r="WE13">
            <v>27</v>
          </cell>
          <cell r="WF13">
            <v>0</v>
          </cell>
          <cell r="WG13">
            <v>4</v>
          </cell>
          <cell r="WH13">
            <v>4</v>
          </cell>
          <cell r="WI13">
            <v>0</v>
          </cell>
          <cell r="WJ13">
            <v>4</v>
          </cell>
          <cell r="WK13">
            <v>4</v>
          </cell>
          <cell r="WL13">
            <v>0</v>
          </cell>
          <cell r="WM13">
            <v>3</v>
          </cell>
          <cell r="WN13">
            <v>3</v>
          </cell>
          <cell r="WO13">
            <v>0</v>
          </cell>
          <cell r="WP13">
            <v>3</v>
          </cell>
          <cell r="WQ13">
            <v>3</v>
          </cell>
          <cell r="WR13">
            <v>0</v>
          </cell>
          <cell r="WS13">
            <v>6</v>
          </cell>
          <cell r="WT13">
            <v>8</v>
          </cell>
          <cell r="WU13">
            <v>0</v>
          </cell>
          <cell r="WV13">
            <v>9</v>
          </cell>
          <cell r="WW13">
            <v>12</v>
          </cell>
          <cell r="WX13">
            <v>0</v>
          </cell>
          <cell r="WY13">
            <v>119</v>
          </cell>
          <cell r="WZ13">
            <v>145</v>
          </cell>
          <cell r="XA13">
            <v>0</v>
          </cell>
          <cell r="XB13">
            <v>851</v>
          </cell>
          <cell r="XC13">
            <v>1054</v>
          </cell>
          <cell r="XD13">
            <v>0</v>
          </cell>
          <cell r="XE13">
            <v>0</v>
          </cell>
          <cell r="XF13">
            <v>0</v>
          </cell>
          <cell r="XG13">
            <v>15</v>
          </cell>
          <cell r="XH13">
            <v>18</v>
          </cell>
          <cell r="XI13">
            <v>0</v>
          </cell>
          <cell r="XJ13">
            <v>0</v>
          </cell>
          <cell r="XK13">
            <v>6</v>
          </cell>
          <cell r="XL13">
            <v>8</v>
          </cell>
          <cell r="XM13">
            <v>16</v>
          </cell>
          <cell r="XN13">
            <v>20</v>
          </cell>
          <cell r="XO13">
            <v>20</v>
          </cell>
          <cell r="XP13">
            <v>25</v>
          </cell>
          <cell r="XQ13">
            <v>2</v>
          </cell>
          <cell r="XR13">
            <v>2</v>
          </cell>
          <cell r="XT13">
            <v>69</v>
          </cell>
          <cell r="XU13">
            <v>86</v>
          </cell>
        </row>
        <row r="14">
          <cell r="B14" t="str">
            <v>รพท.แม่สอด</v>
          </cell>
          <cell r="C14">
            <v>2</v>
          </cell>
          <cell r="D14" t="str">
            <v>ตาก</v>
          </cell>
          <cell r="E14">
            <v>10723</v>
          </cell>
          <cell r="F14" t="str">
            <v>s</v>
          </cell>
          <cell r="G14" t="str">
            <v>รพ.ระดับ S เตียง &lt; 400</v>
          </cell>
          <cell r="H14">
            <v>310</v>
          </cell>
          <cell r="I14">
            <v>302</v>
          </cell>
          <cell r="J14">
            <v>374631</v>
          </cell>
          <cell r="K14">
            <v>122679</v>
          </cell>
          <cell r="L14">
            <v>7203</v>
          </cell>
          <cell r="M14">
            <v>26314</v>
          </cell>
          <cell r="N14">
            <v>89162</v>
          </cell>
          <cell r="O14">
            <v>3</v>
          </cell>
          <cell r="P14">
            <v>4</v>
          </cell>
          <cell r="Q14">
            <v>2</v>
          </cell>
          <cell r="R14">
            <v>2</v>
          </cell>
          <cell r="S14">
            <v>12</v>
          </cell>
          <cell r="T14">
            <v>15</v>
          </cell>
          <cell r="U14">
            <v>2</v>
          </cell>
          <cell r="V14">
            <v>2</v>
          </cell>
          <cell r="W14">
            <v>1</v>
          </cell>
          <cell r="X14">
            <v>1</v>
          </cell>
          <cell r="Y14">
            <v>2</v>
          </cell>
          <cell r="Z14">
            <v>2</v>
          </cell>
          <cell r="AA14">
            <v>3</v>
          </cell>
          <cell r="AB14">
            <v>4</v>
          </cell>
          <cell r="AC14">
            <v>25</v>
          </cell>
          <cell r="AD14">
            <v>30</v>
          </cell>
          <cell r="AE14">
            <v>0</v>
          </cell>
          <cell r="AF14">
            <v>4</v>
          </cell>
          <cell r="AG14">
            <v>5</v>
          </cell>
          <cell r="AH14">
            <v>10</v>
          </cell>
          <cell r="AI14">
            <v>12</v>
          </cell>
          <cell r="AJ14">
            <v>14</v>
          </cell>
          <cell r="AK14">
            <v>17</v>
          </cell>
          <cell r="AL14">
            <v>0</v>
          </cell>
          <cell r="AM14">
            <v>2</v>
          </cell>
          <cell r="AN14">
            <v>2</v>
          </cell>
          <cell r="AO14">
            <v>18</v>
          </cell>
          <cell r="AP14">
            <v>23</v>
          </cell>
          <cell r="AQ14">
            <v>2</v>
          </cell>
          <cell r="AR14">
            <v>2</v>
          </cell>
          <cell r="AS14">
            <v>22</v>
          </cell>
          <cell r="AT14">
            <v>27</v>
          </cell>
          <cell r="AU14">
            <v>0</v>
          </cell>
          <cell r="AV14">
            <v>5</v>
          </cell>
          <cell r="AW14">
            <v>6</v>
          </cell>
          <cell r="AX14">
            <v>2</v>
          </cell>
          <cell r="AY14">
            <v>3</v>
          </cell>
          <cell r="AZ14">
            <v>7</v>
          </cell>
          <cell r="BA14">
            <v>9</v>
          </cell>
          <cell r="BB14">
            <v>0</v>
          </cell>
          <cell r="BC14">
            <v>4</v>
          </cell>
          <cell r="BD14">
            <v>5</v>
          </cell>
          <cell r="BE14">
            <v>11</v>
          </cell>
          <cell r="BF14">
            <v>14</v>
          </cell>
          <cell r="BG14">
            <v>15</v>
          </cell>
          <cell r="BH14">
            <v>19</v>
          </cell>
          <cell r="BI14">
            <v>0</v>
          </cell>
          <cell r="BJ14">
            <v>2</v>
          </cell>
          <cell r="BK14">
            <v>3</v>
          </cell>
          <cell r="BL14">
            <v>5</v>
          </cell>
          <cell r="BM14">
            <v>6</v>
          </cell>
          <cell r="BN14">
            <v>7</v>
          </cell>
          <cell r="BO14">
            <v>9</v>
          </cell>
          <cell r="BP14">
            <v>0</v>
          </cell>
          <cell r="BQ14">
            <v>90</v>
          </cell>
          <cell r="BR14">
            <v>111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 t="str">
            <v/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3</v>
          </cell>
          <cell r="CF14">
            <v>4</v>
          </cell>
          <cell r="CG14">
            <v>3</v>
          </cell>
          <cell r="CH14">
            <v>4</v>
          </cell>
          <cell r="CI14">
            <v>0</v>
          </cell>
          <cell r="CJ14">
            <v>10</v>
          </cell>
          <cell r="CK14">
            <v>12</v>
          </cell>
          <cell r="CL14">
            <v>4</v>
          </cell>
          <cell r="CM14">
            <v>5</v>
          </cell>
          <cell r="CN14">
            <v>2</v>
          </cell>
          <cell r="CO14">
            <v>2</v>
          </cell>
          <cell r="CP14">
            <v>1</v>
          </cell>
          <cell r="CQ14">
            <v>1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2</v>
          </cell>
          <cell r="CW14">
            <v>2</v>
          </cell>
          <cell r="CX14">
            <v>19</v>
          </cell>
          <cell r="CY14">
            <v>22</v>
          </cell>
          <cell r="CZ14">
            <v>0</v>
          </cell>
          <cell r="DA14">
            <v>2</v>
          </cell>
          <cell r="DB14">
            <v>3</v>
          </cell>
          <cell r="DC14">
            <v>6</v>
          </cell>
          <cell r="DD14">
            <v>7</v>
          </cell>
          <cell r="DE14">
            <v>8</v>
          </cell>
          <cell r="DF14">
            <v>10</v>
          </cell>
          <cell r="DG14">
            <v>0</v>
          </cell>
          <cell r="DH14">
            <v>2</v>
          </cell>
          <cell r="DI14">
            <v>2</v>
          </cell>
          <cell r="DJ14">
            <v>1</v>
          </cell>
          <cell r="DK14">
            <v>1</v>
          </cell>
          <cell r="DL14">
            <v>3</v>
          </cell>
          <cell r="DM14">
            <v>3</v>
          </cell>
          <cell r="DN14">
            <v>0</v>
          </cell>
          <cell r="DO14">
            <v>4</v>
          </cell>
          <cell r="DP14">
            <v>5</v>
          </cell>
          <cell r="DQ14">
            <v>3</v>
          </cell>
          <cell r="DR14">
            <v>3</v>
          </cell>
          <cell r="DS14">
            <v>7</v>
          </cell>
          <cell r="DT14">
            <v>8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37</v>
          </cell>
          <cell r="ED14">
            <v>43</v>
          </cell>
          <cell r="EE14">
            <v>0</v>
          </cell>
          <cell r="EF14">
            <v>4</v>
          </cell>
          <cell r="EG14">
            <v>5</v>
          </cell>
          <cell r="EH14">
            <v>4</v>
          </cell>
          <cell r="EI14">
            <v>5</v>
          </cell>
          <cell r="EJ14">
            <v>0</v>
          </cell>
          <cell r="EK14">
            <v>1</v>
          </cell>
          <cell r="EL14">
            <v>1</v>
          </cell>
          <cell r="EM14">
            <v>2</v>
          </cell>
          <cell r="EN14">
            <v>2</v>
          </cell>
          <cell r="EO14">
            <v>3</v>
          </cell>
          <cell r="EP14">
            <v>3</v>
          </cell>
          <cell r="EQ14">
            <v>0</v>
          </cell>
          <cell r="ER14">
            <v>2</v>
          </cell>
          <cell r="ES14">
            <v>2</v>
          </cell>
          <cell r="ET14">
            <v>2</v>
          </cell>
          <cell r="EU14">
            <v>2</v>
          </cell>
          <cell r="EV14">
            <v>4</v>
          </cell>
          <cell r="EW14">
            <v>4</v>
          </cell>
          <cell r="EX14">
            <v>0</v>
          </cell>
          <cell r="EY14">
            <v>1</v>
          </cell>
          <cell r="EZ14">
            <v>1</v>
          </cell>
          <cell r="FA14">
            <v>2</v>
          </cell>
          <cell r="FB14">
            <v>2</v>
          </cell>
          <cell r="FC14">
            <v>1</v>
          </cell>
          <cell r="FD14">
            <v>1</v>
          </cell>
          <cell r="FE14">
            <v>4</v>
          </cell>
          <cell r="FF14">
            <v>4</v>
          </cell>
          <cell r="FG14">
            <v>0</v>
          </cell>
          <cell r="FH14">
            <v>2</v>
          </cell>
          <cell r="FI14">
            <v>2</v>
          </cell>
          <cell r="FJ14">
            <v>1</v>
          </cell>
          <cell r="FK14">
            <v>1</v>
          </cell>
          <cell r="FL14">
            <v>3</v>
          </cell>
          <cell r="FM14">
            <v>3</v>
          </cell>
          <cell r="FN14">
            <v>0</v>
          </cell>
          <cell r="FO14">
            <v>2</v>
          </cell>
          <cell r="FP14">
            <v>2</v>
          </cell>
          <cell r="FQ14">
            <v>1</v>
          </cell>
          <cell r="FR14">
            <v>1</v>
          </cell>
          <cell r="FS14">
            <v>3</v>
          </cell>
          <cell r="FT14">
            <v>3</v>
          </cell>
          <cell r="FU14">
            <v>0</v>
          </cell>
          <cell r="FV14">
            <v>0</v>
          </cell>
          <cell r="FW14">
            <v>0</v>
          </cell>
          <cell r="FX14">
            <v>2</v>
          </cell>
          <cell r="FY14">
            <v>2</v>
          </cell>
          <cell r="FZ14">
            <v>0</v>
          </cell>
          <cell r="GA14">
            <v>0</v>
          </cell>
          <cell r="GB14">
            <v>2</v>
          </cell>
          <cell r="GC14">
            <v>2</v>
          </cell>
          <cell r="GD14">
            <v>0</v>
          </cell>
          <cell r="GE14">
            <v>19</v>
          </cell>
          <cell r="GF14">
            <v>19</v>
          </cell>
          <cell r="GG14">
            <v>0</v>
          </cell>
          <cell r="GH14">
            <v>2</v>
          </cell>
          <cell r="GI14">
            <v>3</v>
          </cell>
          <cell r="GJ14">
            <v>2</v>
          </cell>
          <cell r="GK14">
            <v>3</v>
          </cell>
          <cell r="GL14">
            <v>0</v>
          </cell>
          <cell r="GM14">
            <v>2</v>
          </cell>
          <cell r="GN14">
            <v>2</v>
          </cell>
          <cell r="GO14">
            <v>2</v>
          </cell>
          <cell r="GP14">
            <v>2</v>
          </cell>
          <cell r="GQ14">
            <v>0</v>
          </cell>
          <cell r="GR14">
            <v>1</v>
          </cell>
          <cell r="GS14">
            <v>1</v>
          </cell>
          <cell r="GT14">
            <v>1</v>
          </cell>
          <cell r="GU14">
            <v>1</v>
          </cell>
          <cell r="GV14">
            <v>0</v>
          </cell>
          <cell r="GW14">
            <v>1</v>
          </cell>
          <cell r="GX14">
            <v>1</v>
          </cell>
          <cell r="GY14">
            <v>1</v>
          </cell>
          <cell r="GZ14">
            <v>1</v>
          </cell>
          <cell r="HA14">
            <v>0</v>
          </cell>
          <cell r="HB14">
            <v>6</v>
          </cell>
          <cell r="HC14">
            <v>7</v>
          </cell>
          <cell r="HD14">
            <v>69</v>
          </cell>
          <cell r="HE14">
            <v>78</v>
          </cell>
          <cell r="HF14">
            <v>0</v>
          </cell>
          <cell r="HG14">
            <v>6</v>
          </cell>
          <cell r="HH14">
            <v>8</v>
          </cell>
          <cell r="HI14">
            <v>1</v>
          </cell>
          <cell r="HJ14">
            <v>1</v>
          </cell>
          <cell r="HK14">
            <v>7</v>
          </cell>
          <cell r="HL14">
            <v>9</v>
          </cell>
          <cell r="HM14">
            <v>0</v>
          </cell>
          <cell r="HN14">
            <v>0</v>
          </cell>
          <cell r="HO14">
            <v>14</v>
          </cell>
          <cell r="HP14">
            <v>18</v>
          </cell>
          <cell r="HQ14">
            <v>0</v>
          </cell>
          <cell r="HR14">
            <v>1</v>
          </cell>
          <cell r="HS14">
            <v>1</v>
          </cell>
          <cell r="HT14">
            <v>2</v>
          </cell>
          <cell r="HU14">
            <v>2</v>
          </cell>
          <cell r="HV14">
            <v>5</v>
          </cell>
          <cell r="HW14">
            <v>6</v>
          </cell>
          <cell r="HX14">
            <v>2</v>
          </cell>
          <cell r="HY14">
            <v>3</v>
          </cell>
          <cell r="HZ14">
            <v>10</v>
          </cell>
          <cell r="IA14">
            <v>12</v>
          </cell>
          <cell r="IB14">
            <v>0</v>
          </cell>
          <cell r="IC14">
            <v>2</v>
          </cell>
          <cell r="ID14">
            <v>2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2</v>
          </cell>
          <cell r="IJ14">
            <v>2</v>
          </cell>
          <cell r="IK14">
            <v>0</v>
          </cell>
          <cell r="IL14">
            <v>2</v>
          </cell>
          <cell r="IM14">
            <v>2</v>
          </cell>
          <cell r="IN14">
            <v>1</v>
          </cell>
          <cell r="IO14">
            <v>1</v>
          </cell>
          <cell r="IP14">
            <v>4</v>
          </cell>
          <cell r="IQ14">
            <v>5</v>
          </cell>
          <cell r="IR14">
            <v>2</v>
          </cell>
          <cell r="IS14">
            <v>2</v>
          </cell>
          <cell r="IT14">
            <v>0</v>
          </cell>
          <cell r="IU14">
            <v>0</v>
          </cell>
          <cell r="IV14">
            <v>1</v>
          </cell>
          <cell r="IW14">
            <v>1</v>
          </cell>
          <cell r="IX14">
            <v>2</v>
          </cell>
          <cell r="IY14">
            <v>2</v>
          </cell>
          <cell r="IZ14">
            <v>12</v>
          </cell>
          <cell r="JA14">
            <v>13</v>
          </cell>
          <cell r="JB14">
            <v>0</v>
          </cell>
          <cell r="JC14">
            <v>2</v>
          </cell>
          <cell r="JD14">
            <v>2</v>
          </cell>
          <cell r="JE14">
            <v>2</v>
          </cell>
          <cell r="JF14">
            <v>2</v>
          </cell>
          <cell r="JG14">
            <v>2</v>
          </cell>
          <cell r="JH14">
            <v>2</v>
          </cell>
          <cell r="JI14">
            <v>1</v>
          </cell>
          <cell r="JJ14">
            <v>1</v>
          </cell>
          <cell r="JK14">
            <v>1</v>
          </cell>
          <cell r="JL14">
            <v>1</v>
          </cell>
          <cell r="JM14">
            <v>7</v>
          </cell>
          <cell r="JN14">
            <v>7</v>
          </cell>
          <cell r="JO14">
            <v>0</v>
          </cell>
          <cell r="JP14">
            <v>45</v>
          </cell>
          <cell r="JQ14">
            <v>52</v>
          </cell>
          <cell r="JR14">
            <v>0</v>
          </cell>
          <cell r="JS14">
            <v>4</v>
          </cell>
          <cell r="JT14">
            <v>5</v>
          </cell>
          <cell r="JU14">
            <v>10</v>
          </cell>
          <cell r="JV14">
            <v>12</v>
          </cell>
          <cell r="JW14">
            <v>14</v>
          </cell>
          <cell r="JX14">
            <v>17</v>
          </cell>
          <cell r="JY14" t="str">
            <v/>
          </cell>
          <cell r="JZ14">
            <v>13</v>
          </cell>
          <cell r="KA14">
            <v>16</v>
          </cell>
          <cell r="KB14">
            <v>1</v>
          </cell>
          <cell r="KC14">
            <v>1</v>
          </cell>
          <cell r="KD14">
            <v>14</v>
          </cell>
          <cell r="KE14">
            <v>17</v>
          </cell>
          <cell r="KF14" t="str">
            <v/>
          </cell>
          <cell r="KG14">
            <v>10</v>
          </cell>
          <cell r="KH14">
            <v>13</v>
          </cell>
          <cell r="KI14">
            <v>0</v>
          </cell>
          <cell r="KJ14">
            <v>0</v>
          </cell>
          <cell r="KK14">
            <v>10</v>
          </cell>
          <cell r="KL14">
            <v>13</v>
          </cell>
          <cell r="KM14" t="str">
            <v/>
          </cell>
          <cell r="KN14">
            <v>6</v>
          </cell>
          <cell r="KO14">
            <v>7</v>
          </cell>
          <cell r="KP14">
            <v>6</v>
          </cell>
          <cell r="KQ14">
            <v>7</v>
          </cell>
          <cell r="KR14" t="str">
            <v/>
          </cell>
          <cell r="KS14">
            <v>6</v>
          </cell>
          <cell r="KT14">
            <v>7</v>
          </cell>
          <cell r="KU14">
            <v>6</v>
          </cell>
          <cell r="KV14">
            <v>7</v>
          </cell>
          <cell r="KW14" t="str">
            <v/>
          </cell>
          <cell r="KX14">
            <v>1</v>
          </cell>
          <cell r="KY14">
            <v>1</v>
          </cell>
          <cell r="KZ14">
            <v>1</v>
          </cell>
          <cell r="LA14">
            <v>1</v>
          </cell>
          <cell r="LB14">
            <v>2</v>
          </cell>
          <cell r="LC14">
            <v>2</v>
          </cell>
          <cell r="LD14" t="str">
            <v/>
          </cell>
          <cell r="LE14">
            <v>2</v>
          </cell>
          <cell r="LF14">
            <v>3</v>
          </cell>
          <cell r="LG14">
            <v>2</v>
          </cell>
          <cell r="LH14">
            <v>3</v>
          </cell>
          <cell r="LI14" t="str">
            <v/>
          </cell>
          <cell r="LJ14">
            <v>2</v>
          </cell>
          <cell r="LK14">
            <v>3</v>
          </cell>
          <cell r="LL14">
            <v>2</v>
          </cell>
          <cell r="LM14">
            <v>2</v>
          </cell>
          <cell r="LN14">
            <v>4</v>
          </cell>
          <cell r="LO14">
            <v>5</v>
          </cell>
          <cell r="LP14" t="str">
            <v/>
          </cell>
          <cell r="LQ14">
            <v>3</v>
          </cell>
          <cell r="LR14">
            <v>4</v>
          </cell>
          <cell r="LS14">
            <v>3</v>
          </cell>
          <cell r="LT14">
            <v>4</v>
          </cell>
          <cell r="LU14" t="str">
            <v/>
          </cell>
          <cell r="LV14">
            <v>1</v>
          </cell>
          <cell r="LW14">
            <v>1</v>
          </cell>
          <cell r="LX14">
            <v>5</v>
          </cell>
          <cell r="LY14">
            <v>6</v>
          </cell>
          <cell r="LZ14">
            <v>6</v>
          </cell>
          <cell r="MA14">
            <v>7</v>
          </cell>
          <cell r="MB14" t="str">
            <v/>
          </cell>
          <cell r="MC14">
            <v>6</v>
          </cell>
          <cell r="MD14">
            <v>8</v>
          </cell>
          <cell r="ME14">
            <v>6</v>
          </cell>
          <cell r="MF14">
            <v>8</v>
          </cell>
          <cell r="MG14" t="str">
            <v/>
          </cell>
          <cell r="MH14">
            <v>4</v>
          </cell>
          <cell r="MI14">
            <v>5</v>
          </cell>
          <cell r="MJ14">
            <v>4</v>
          </cell>
          <cell r="MK14">
            <v>5</v>
          </cell>
          <cell r="ML14">
            <v>0</v>
          </cell>
          <cell r="MM14">
            <v>2</v>
          </cell>
          <cell r="MN14">
            <v>3</v>
          </cell>
          <cell r="MO14">
            <v>2</v>
          </cell>
          <cell r="MP14">
            <v>3</v>
          </cell>
          <cell r="MQ14">
            <v>5</v>
          </cell>
          <cell r="MR14">
            <v>6</v>
          </cell>
          <cell r="MS14">
            <v>9</v>
          </cell>
          <cell r="MT14">
            <v>12</v>
          </cell>
          <cell r="MU14" t="str">
            <v/>
          </cell>
          <cell r="MV14">
            <v>12</v>
          </cell>
          <cell r="MW14">
            <v>15</v>
          </cell>
          <cell r="MX14">
            <v>3</v>
          </cell>
          <cell r="MY14">
            <v>4</v>
          </cell>
          <cell r="MZ14">
            <v>1</v>
          </cell>
          <cell r="NA14">
            <v>1</v>
          </cell>
          <cell r="NB14">
            <v>16</v>
          </cell>
          <cell r="NC14">
            <v>20</v>
          </cell>
          <cell r="ND14" t="str">
            <v/>
          </cell>
          <cell r="NE14">
            <v>3</v>
          </cell>
          <cell r="NF14">
            <v>4</v>
          </cell>
          <cell r="NG14">
            <v>11</v>
          </cell>
          <cell r="NH14">
            <v>14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14</v>
          </cell>
          <cell r="NN14">
            <v>18</v>
          </cell>
          <cell r="NO14" t="str">
            <v/>
          </cell>
          <cell r="NP14">
            <v>0</v>
          </cell>
          <cell r="NQ14">
            <v>0</v>
          </cell>
          <cell r="NR14">
            <v>28</v>
          </cell>
          <cell r="NS14">
            <v>35</v>
          </cell>
          <cell r="NT14">
            <v>2</v>
          </cell>
          <cell r="NU14">
            <v>2</v>
          </cell>
          <cell r="NV14">
            <v>30</v>
          </cell>
          <cell r="NW14">
            <v>37</v>
          </cell>
          <cell r="NX14" t="str">
            <v/>
          </cell>
          <cell r="NY14">
            <v>2</v>
          </cell>
          <cell r="NZ14">
            <v>3</v>
          </cell>
          <cell r="OA14">
            <v>12</v>
          </cell>
          <cell r="OB14">
            <v>15</v>
          </cell>
          <cell r="OC14">
            <v>3</v>
          </cell>
          <cell r="OD14">
            <v>4</v>
          </cell>
          <cell r="OE14">
            <v>1</v>
          </cell>
          <cell r="OF14">
            <v>1</v>
          </cell>
          <cell r="OG14">
            <v>2</v>
          </cell>
          <cell r="OH14">
            <v>2</v>
          </cell>
          <cell r="OI14">
            <v>20</v>
          </cell>
          <cell r="OJ14">
            <v>25</v>
          </cell>
          <cell r="OK14" t="str">
            <v/>
          </cell>
          <cell r="OL14">
            <v>4</v>
          </cell>
          <cell r="OM14">
            <v>5</v>
          </cell>
          <cell r="ON14">
            <v>4</v>
          </cell>
          <cell r="OO14">
            <v>5</v>
          </cell>
          <cell r="OP14" t="str">
            <v/>
          </cell>
          <cell r="OQ14">
            <v>25</v>
          </cell>
          <cell r="OR14">
            <v>31</v>
          </cell>
          <cell r="OS14">
            <v>19</v>
          </cell>
          <cell r="OT14">
            <v>24</v>
          </cell>
          <cell r="OU14">
            <v>44</v>
          </cell>
          <cell r="OV14">
            <v>55</v>
          </cell>
          <cell r="OW14" t="str">
            <v/>
          </cell>
          <cell r="OX14">
            <v>214</v>
          </cell>
          <cell r="OY14">
            <v>267</v>
          </cell>
          <cell r="OZ14">
            <v>0</v>
          </cell>
          <cell r="PA14">
            <v>24</v>
          </cell>
          <cell r="PB14">
            <v>30</v>
          </cell>
          <cell r="PC14">
            <v>24</v>
          </cell>
          <cell r="PD14">
            <v>30</v>
          </cell>
          <cell r="PE14" t="str">
            <v/>
          </cell>
          <cell r="PF14">
            <v>22</v>
          </cell>
          <cell r="PG14">
            <v>27</v>
          </cell>
          <cell r="PH14">
            <v>22</v>
          </cell>
          <cell r="PI14">
            <v>27</v>
          </cell>
          <cell r="PJ14">
            <v>0</v>
          </cell>
          <cell r="PK14">
            <v>40</v>
          </cell>
          <cell r="PL14">
            <v>50</v>
          </cell>
          <cell r="PM14">
            <v>40</v>
          </cell>
          <cell r="PN14">
            <v>50</v>
          </cell>
          <cell r="PO14">
            <v>0</v>
          </cell>
          <cell r="PP14">
            <v>10</v>
          </cell>
          <cell r="PQ14">
            <v>13</v>
          </cell>
          <cell r="PR14">
            <v>10</v>
          </cell>
          <cell r="PS14">
            <v>13</v>
          </cell>
          <cell r="PT14">
            <v>0</v>
          </cell>
          <cell r="PU14">
            <v>21</v>
          </cell>
          <cell r="PV14">
            <v>26</v>
          </cell>
          <cell r="PW14">
            <v>21</v>
          </cell>
          <cell r="PX14">
            <v>26</v>
          </cell>
          <cell r="PY14">
            <v>0</v>
          </cell>
          <cell r="PZ14">
            <v>14</v>
          </cell>
          <cell r="QA14">
            <v>18</v>
          </cell>
          <cell r="QB14">
            <v>14</v>
          </cell>
          <cell r="QC14">
            <v>18</v>
          </cell>
          <cell r="QD14">
            <v>0</v>
          </cell>
          <cell r="QE14">
            <v>58</v>
          </cell>
          <cell r="QF14">
            <v>73</v>
          </cell>
          <cell r="QG14">
            <v>58</v>
          </cell>
          <cell r="QH14">
            <v>73</v>
          </cell>
          <cell r="QI14">
            <v>0</v>
          </cell>
          <cell r="QJ14">
            <v>36</v>
          </cell>
          <cell r="QK14">
            <v>45</v>
          </cell>
          <cell r="QL14">
            <v>36</v>
          </cell>
          <cell r="QM14">
            <v>45</v>
          </cell>
          <cell r="QN14">
            <v>0</v>
          </cell>
          <cell r="QO14">
            <v>17</v>
          </cell>
          <cell r="QP14">
            <v>21</v>
          </cell>
          <cell r="QQ14">
            <v>17</v>
          </cell>
          <cell r="QR14">
            <v>21</v>
          </cell>
          <cell r="QS14">
            <v>0</v>
          </cell>
          <cell r="QT14">
            <v>7</v>
          </cell>
          <cell r="QU14">
            <v>9</v>
          </cell>
          <cell r="QV14">
            <v>7</v>
          </cell>
          <cell r="QW14">
            <v>9</v>
          </cell>
          <cell r="QX14">
            <v>0</v>
          </cell>
          <cell r="QY14">
            <v>22</v>
          </cell>
          <cell r="QZ14">
            <v>28</v>
          </cell>
          <cell r="RA14">
            <v>22</v>
          </cell>
          <cell r="RB14">
            <v>28</v>
          </cell>
          <cell r="RC14">
            <v>0</v>
          </cell>
          <cell r="RD14">
            <v>10</v>
          </cell>
          <cell r="RE14">
            <v>12</v>
          </cell>
          <cell r="RF14">
            <v>10</v>
          </cell>
          <cell r="RG14">
            <v>12</v>
          </cell>
          <cell r="RH14">
            <v>0</v>
          </cell>
          <cell r="RI14">
            <v>10</v>
          </cell>
          <cell r="RJ14">
            <v>12</v>
          </cell>
          <cell r="RK14">
            <v>10</v>
          </cell>
          <cell r="RL14">
            <v>12</v>
          </cell>
          <cell r="RM14">
            <v>0</v>
          </cell>
          <cell r="RN14">
            <v>3</v>
          </cell>
          <cell r="RO14">
            <v>4</v>
          </cell>
          <cell r="RP14">
            <v>3</v>
          </cell>
          <cell r="RQ14">
            <v>4</v>
          </cell>
          <cell r="RR14">
            <v>0</v>
          </cell>
          <cell r="RS14">
            <v>11</v>
          </cell>
          <cell r="RT14">
            <v>14</v>
          </cell>
          <cell r="RU14">
            <v>11</v>
          </cell>
          <cell r="RV14">
            <v>14</v>
          </cell>
          <cell r="RW14">
            <v>0</v>
          </cell>
          <cell r="RX14">
            <v>2</v>
          </cell>
          <cell r="RY14">
            <v>3</v>
          </cell>
          <cell r="RZ14">
            <v>2</v>
          </cell>
          <cell r="SA14">
            <v>3</v>
          </cell>
          <cell r="SB14">
            <v>0</v>
          </cell>
          <cell r="SC14">
            <v>307</v>
          </cell>
          <cell r="SD14">
            <v>385</v>
          </cell>
          <cell r="SE14">
            <v>0</v>
          </cell>
          <cell r="SF14">
            <v>725</v>
          </cell>
          <cell r="SG14">
            <v>893</v>
          </cell>
          <cell r="SH14">
            <v>0</v>
          </cell>
          <cell r="SI14">
            <v>74</v>
          </cell>
          <cell r="SJ14">
            <v>93</v>
          </cell>
          <cell r="SK14">
            <v>0</v>
          </cell>
          <cell r="SL14">
            <v>12</v>
          </cell>
          <cell r="SM14">
            <v>15</v>
          </cell>
          <cell r="SN14">
            <v>0</v>
          </cell>
          <cell r="SO14">
            <v>3</v>
          </cell>
          <cell r="SP14">
            <v>4</v>
          </cell>
          <cell r="SQ14">
            <v>0</v>
          </cell>
          <cell r="SR14">
            <v>1</v>
          </cell>
          <cell r="SS14">
            <v>1</v>
          </cell>
          <cell r="ST14">
            <v>0</v>
          </cell>
          <cell r="SU14">
            <v>25</v>
          </cell>
          <cell r="SV14">
            <v>31</v>
          </cell>
          <cell r="SW14">
            <v>0</v>
          </cell>
          <cell r="SX14">
            <v>19</v>
          </cell>
          <cell r="SY14">
            <v>24</v>
          </cell>
          <cell r="SZ14">
            <v>0</v>
          </cell>
          <cell r="TA14">
            <v>341</v>
          </cell>
          <cell r="TB14">
            <v>424</v>
          </cell>
          <cell r="TC14">
            <v>0</v>
          </cell>
          <cell r="TD14">
            <v>22</v>
          </cell>
          <cell r="TE14">
            <v>24</v>
          </cell>
          <cell r="TF14">
            <v>0</v>
          </cell>
          <cell r="TG14">
            <v>3</v>
          </cell>
          <cell r="TH14">
            <v>4</v>
          </cell>
          <cell r="TI14">
            <v>0</v>
          </cell>
          <cell r="TJ14">
            <v>28</v>
          </cell>
          <cell r="TK14">
            <v>35</v>
          </cell>
          <cell r="TL14">
            <v>0</v>
          </cell>
          <cell r="TM14">
            <v>2</v>
          </cell>
          <cell r="TN14">
            <v>2</v>
          </cell>
          <cell r="TO14">
            <v>0</v>
          </cell>
          <cell r="TP14">
            <v>6</v>
          </cell>
          <cell r="TQ14">
            <v>7</v>
          </cell>
          <cell r="TR14">
            <v>0</v>
          </cell>
          <cell r="TS14">
            <v>14</v>
          </cell>
          <cell r="TT14">
            <v>17</v>
          </cell>
          <cell r="TU14">
            <v>0</v>
          </cell>
          <cell r="TV14">
            <v>3</v>
          </cell>
          <cell r="TW14">
            <v>4</v>
          </cell>
          <cell r="TX14">
            <v>0</v>
          </cell>
          <cell r="TY14">
            <v>1</v>
          </cell>
          <cell r="TZ14">
            <v>1</v>
          </cell>
          <cell r="UA14">
            <v>0</v>
          </cell>
          <cell r="UB14">
            <v>2</v>
          </cell>
          <cell r="UC14">
            <v>2</v>
          </cell>
          <cell r="UD14">
            <v>0</v>
          </cell>
          <cell r="UE14">
            <v>11</v>
          </cell>
          <cell r="UF14">
            <v>14</v>
          </cell>
          <cell r="UG14">
            <v>0</v>
          </cell>
          <cell r="UH14">
            <v>0</v>
          </cell>
          <cell r="UI14">
            <v>0</v>
          </cell>
          <cell r="UJ14">
            <v>0</v>
          </cell>
          <cell r="UK14">
            <v>0</v>
          </cell>
          <cell r="UL14">
            <v>0</v>
          </cell>
          <cell r="UM14">
            <v>0</v>
          </cell>
          <cell r="UN14">
            <v>1</v>
          </cell>
          <cell r="UO14">
            <v>1</v>
          </cell>
          <cell r="UP14">
            <v>0</v>
          </cell>
          <cell r="UQ14">
            <v>5</v>
          </cell>
          <cell r="UR14">
            <v>6</v>
          </cell>
          <cell r="US14">
            <v>0</v>
          </cell>
          <cell r="UT14">
            <v>2</v>
          </cell>
          <cell r="UU14">
            <v>2</v>
          </cell>
          <cell r="UV14">
            <v>0</v>
          </cell>
          <cell r="UW14">
            <v>1</v>
          </cell>
          <cell r="UX14">
            <v>1</v>
          </cell>
          <cell r="UY14">
            <v>0</v>
          </cell>
          <cell r="UZ14">
            <v>4</v>
          </cell>
          <cell r="VA14">
            <v>5</v>
          </cell>
          <cell r="VB14">
            <v>0</v>
          </cell>
          <cell r="VC14">
            <v>8</v>
          </cell>
          <cell r="VD14">
            <v>10</v>
          </cell>
          <cell r="VE14">
            <v>0</v>
          </cell>
          <cell r="VF14">
            <v>10</v>
          </cell>
          <cell r="VG14">
            <v>12</v>
          </cell>
          <cell r="VH14">
            <v>0</v>
          </cell>
          <cell r="VI14">
            <v>3</v>
          </cell>
          <cell r="VJ14">
            <v>4</v>
          </cell>
          <cell r="VK14">
            <v>0</v>
          </cell>
          <cell r="VL14">
            <v>4</v>
          </cell>
          <cell r="VM14">
            <v>5</v>
          </cell>
          <cell r="VN14">
            <v>0</v>
          </cell>
          <cell r="VO14">
            <v>605</v>
          </cell>
          <cell r="VP14">
            <v>748</v>
          </cell>
          <cell r="VQ14">
            <v>0</v>
          </cell>
          <cell r="VR14">
            <v>25</v>
          </cell>
          <cell r="VS14">
            <v>30</v>
          </cell>
          <cell r="VT14">
            <v>0</v>
          </cell>
          <cell r="VU14">
            <v>7</v>
          </cell>
          <cell r="VV14">
            <v>9</v>
          </cell>
          <cell r="VW14">
            <v>0</v>
          </cell>
          <cell r="VX14">
            <v>22</v>
          </cell>
          <cell r="VY14">
            <v>28</v>
          </cell>
          <cell r="VZ14">
            <v>0</v>
          </cell>
          <cell r="WA14">
            <v>14</v>
          </cell>
          <cell r="WB14">
            <v>17</v>
          </cell>
          <cell r="WC14">
            <v>0</v>
          </cell>
          <cell r="WD14">
            <v>22</v>
          </cell>
          <cell r="WE14">
            <v>27</v>
          </cell>
          <cell r="WF14">
            <v>0</v>
          </cell>
          <cell r="WG14">
            <v>4</v>
          </cell>
          <cell r="WH14">
            <v>4</v>
          </cell>
          <cell r="WI14">
            <v>0</v>
          </cell>
          <cell r="WJ14">
            <v>4</v>
          </cell>
          <cell r="WK14">
            <v>4</v>
          </cell>
          <cell r="WL14">
            <v>0</v>
          </cell>
          <cell r="WM14">
            <v>3</v>
          </cell>
          <cell r="WN14">
            <v>3</v>
          </cell>
          <cell r="WO14">
            <v>0</v>
          </cell>
          <cell r="WP14">
            <v>3</v>
          </cell>
          <cell r="WQ14">
            <v>3</v>
          </cell>
          <cell r="WR14">
            <v>0</v>
          </cell>
          <cell r="WS14">
            <v>6</v>
          </cell>
          <cell r="WT14">
            <v>8</v>
          </cell>
          <cell r="WU14">
            <v>0</v>
          </cell>
          <cell r="WV14">
            <v>10</v>
          </cell>
          <cell r="WW14">
            <v>12</v>
          </cell>
          <cell r="WX14">
            <v>0</v>
          </cell>
          <cell r="WY14">
            <v>120</v>
          </cell>
          <cell r="WZ14">
            <v>145</v>
          </cell>
          <cell r="XA14">
            <v>0</v>
          </cell>
          <cell r="XB14">
            <v>725</v>
          </cell>
          <cell r="XC14">
            <v>893</v>
          </cell>
          <cell r="XD14">
            <v>0</v>
          </cell>
          <cell r="XE14">
            <v>0</v>
          </cell>
          <cell r="XF14">
            <v>0</v>
          </cell>
          <cell r="XG14">
            <v>14</v>
          </cell>
          <cell r="XH14">
            <v>17</v>
          </cell>
          <cell r="XI14">
            <v>1</v>
          </cell>
          <cell r="XJ14">
            <v>1</v>
          </cell>
          <cell r="XK14">
            <v>6</v>
          </cell>
          <cell r="XL14">
            <v>8</v>
          </cell>
          <cell r="XM14">
            <v>16</v>
          </cell>
          <cell r="XN14">
            <v>20</v>
          </cell>
          <cell r="XO14">
            <v>20</v>
          </cell>
          <cell r="XP14">
            <v>25</v>
          </cell>
          <cell r="XQ14">
            <v>1</v>
          </cell>
          <cell r="XR14">
            <v>1</v>
          </cell>
          <cell r="XT14">
            <v>59</v>
          </cell>
          <cell r="XU14">
            <v>74</v>
          </cell>
        </row>
        <row r="15">
          <cell r="B15" t="str">
            <v>รพท.สมเด็จพระเจ้าตากสินมหาราช</v>
          </cell>
          <cell r="C15">
            <v>2</v>
          </cell>
          <cell r="D15" t="str">
            <v>ตาก</v>
          </cell>
          <cell r="E15">
            <v>10722</v>
          </cell>
          <cell r="F15" t="str">
            <v>s</v>
          </cell>
          <cell r="G15" t="str">
            <v>รพ.ระดับ S เตียง &lt; 400</v>
          </cell>
          <cell r="H15">
            <v>320</v>
          </cell>
          <cell r="I15">
            <v>250</v>
          </cell>
          <cell r="J15">
            <v>287333</v>
          </cell>
          <cell r="K15">
            <v>126245</v>
          </cell>
          <cell r="L15">
            <v>5611</v>
          </cell>
          <cell r="M15">
            <v>18400</v>
          </cell>
          <cell r="N15">
            <v>102234</v>
          </cell>
          <cell r="O15">
            <v>2</v>
          </cell>
          <cell r="P15">
            <v>3</v>
          </cell>
          <cell r="Q15">
            <v>1</v>
          </cell>
          <cell r="R15">
            <v>1</v>
          </cell>
          <cell r="S15">
            <v>10</v>
          </cell>
          <cell r="T15">
            <v>13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2</v>
          </cell>
          <cell r="Z15">
            <v>2</v>
          </cell>
          <cell r="AA15">
            <v>2</v>
          </cell>
          <cell r="AB15">
            <v>3</v>
          </cell>
          <cell r="AC15">
            <v>17</v>
          </cell>
          <cell r="AD15">
            <v>22</v>
          </cell>
          <cell r="AE15">
            <v>0</v>
          </cell>
          <cell r="AF15">
            <v>3</v>
          </cell>
          <cell r="AG15">
            <v>4</v>
          </cell>
          <cell r="AH15">
            <v>8</v>
          </cell>
          <cell r="AI15">
            <v>10</v>
          </cell>
          <cell r="AJ15">
            <v>11</v>
          </cell>
          <cell r="AK15">
            <v>14</v>
          </cell>
          <cell r="AL15">
            <v>0</v>
          </cell>
          <cell r="AM15">
            <v>2</v>
          </cell>
          <cell r="AN15">
            <v>2</v>
          </cell>
          <cell r="AO15">
            <v>16</v>
          </cell>
          <cell r="AP15">
            <v>20</v>
          </cell>
          <cell r="AQ15">
            <v>1</v>
          </cell>
          <cell r="AR15">
            <v>1</v>
          </cell>
          <cell r="AS15">
            <v>19</v>
          </cell>
          <cell r="AT15">
            <v>23</v>
          </cell>
          <cell r="AU15">
            <v>0</v>
          </cell>
          <cell r="AV15">
            <v>3</v>
          </cell>
          <cell r="AW15">
            <v>4</v>
          </cell>
          <cell r="AX15">
            <v>2</v>
          </cell>
          <cell r="AY15">
            <v>2</v>
          </cell>
          <cell r="AZ15">
            <v>5</v>
          </cell>
          <cell r="BA15">
            <v>6</v>
          </cell>
          <cell r="BB15">
            <v>0</v>
          </cell>
          <cell r="BC15">
            <v>2</v>
          </cell>
          <cell r="BD15">
            <v>3</v>
          </cell>
          <cell r="BE15">
            <v>7</v>
          </cell>
          <cell r="BF15">
            <v>9</v>
          </cell>
          <cell r="BG15">
            <v>9</v>
          </cell>
          <cell r="BH15">
            <v>12</v>
          </cell>
          <cell r="BI15">
            <v>0</v>
          </cell>
          <cell r="BJ15">
            <v>2</v>
          </cell>
          <cell r="BK15">
            <v>3</v>
          </cell>
          <cell r="BL15">
            <v>4</v>
          </cell>
          <cell r="BM15">
            <v>5</v>
          </cell>
          <cell r="BN15">
            <v>6</v>
          </cell>
          <cell r="BO15">
            <v>8</v>
          </cell>
          <cell r="BP15">
            <v>0</v>
          </cell>
          <cell r="BQ15">
            <v>67</v>
          </cell>
          <cell r="BR15">
            <v>85</v>
          </cell>
          <cell r="BS15">
            <v>0</v>
          </cell>
          <cell r="BT15">
            <v>1</v>
          </cell>
          <cell r="BU15">
            <v>1</v>
          </cell>
          <cell r="BV15">
            <v>1</v>
          </cell>
          <cell r="BW15">
            <v>1</v>
          </cell>
          <cell r="BX15" t="str">
            <v/>
          </cell>
          <cell r="BY15">
            <v>0</v>
          </cell>
          <cell r="BZ15">
            <v>0</v>
          </cell>
          <cell r="CA15">
            <v>1</v>
          </cell>
          <cell r="CB15">
            <v>1</v>
          </cell>
          <cell r="CC15">
            <v>0</v>
          </cell>
          <cell r="CD15">
            <v>0</v>
          </cell>
          <cell r="CE15">
            <v>3</v>
          </cell>
          <cell r="CF15">
            <v>4</v>
          </cell>
          <cell r="CG15">
            <v>4</v>
          </cell>
          <cell r="CH15">
            <v>5</v>
          </cell>
          <cell r="CI15">
            <v>0</v>
          </cell>
          <cell r="CJ15">
            <v>8</v>
          </cell>
          <cell r="CK15">
            <v>10</v>
          </cell>
          <cell r="CL15">
            <v>6</v>
          </cell>
          <cell r="CM15">
            <v>7</v>
          </cell>
          <cell r="CN15">
            <v>3</v>
          </cell>
          <cell r="CO15">
            <v>4</v>
          </cell>
          <cell r="CP15">
            <v>1</v>
          </cell>
          <cell r="CQ15">
            <v>1</v>
          </cell>
          <cell r="CR15">
            <v>1</v>
          </cell>
          <cell r="CS15">
            <v>1</v>
          </cell>
          <cell r="CT15">
            <v>1</v>
          </cell>
          <cell r="CU15">
            <v>1</v>
          </cell>
          <cell r="CV15">
            <v>1</v>
          </cell>
          <cell r="CW15">
            <v>1</v>
          </cell>
          <cell r="CX15">
            <v>21</v>
          </cell>
          <cell r="CY15">
            <v>25</v>
          </cell>
          <cell r="CZ15">
            <v>0</v>
          </cell>
          <cell r="DA15">
            <v>0</v>
          </cell>
          <cell r="DB15">
            <v>0</v>
          </cell>
          <cell r="DC15">
            <v>2</v>
          </cell>
          <cell r="DD15">
            <v>3</v>
          </cell>
          <cell r="DE15">
            <v>2</v>
          </cell>
          <cell r="DF15">
            <v>3</v>
          </cell>
          <cell r="DG15">
            <v>0</v>
          </cell>
          <cell r="DH15">
            <v>1</v>
          </cell>
          <cell r="DI15">
            <v>1</v>
          </cell>
          <cell r="DJ15">
            <v>2</v>
          </cell>
          <cell r="DK15">
            <v>3</v>
          </cell>
          <cell r="DL15">
            <v>3</v>
          </cell>
          <cell r="DM15">
            <v>4</v>
          </cell>
          <cell r="DN15">
            <v>0</v>
          </cell>
          <cell r="DO15">
            <v>0</v>
          </cell>
          <cell r="DP15">
            <v>0</v>
          </cell>
          <cell r="DQ15">
            <v>4</v>
          </cell>
          <cell r="DR15">
            <v>4</v>
          </cell>
          <cell r="DS15">
            <v>4</v>
          </cell>
          <cell r="DT15">
            <v>4</v>
          </cell>
          <cell r="DU15">
            <v>0</v>
          </cell>
          <cell r="DV15">
            <v>2</v>
          </cell>
          <cell r="DW15">
            <v>3</v>
          </cell>
          <cell r="DX15">
            <v>2</v>
          </cell>
          <cell r="DY15">
            <v>3</v>
          </cell>
          <cell r="DZ15">
            <v>4</v>
          </cell>
          <cell r="EA15">
            <v>6</v>
          </cell>
          <cell r="EB15">
            <v>0</v>
          </cell>
          <cell r="EC15">
            <v>34</v>
          </cell>
          <cell r="ED15">
            <v>42</v>
          </cell>
          <cell r="EE15">
            <v>0</v>
          </cell>
          <cell r="EF15">
            <v>2</v>
          </cell>
          <cell r="EG15">
            <v>2</v>
          </cell>
          <cell r="EH15">
            <v>2</v>
          </cell>
          <cell r="EI15">
            <v>2</v>
          </cell>
          <cell r="EJ15">
            <v>0</v>
          </cell>
          <cell r="EK15">
            <v>1</v>
          </cell>
          <cell r="EL15">
            <v>1</v>
          </cell>
          <cell r="EM15">
            <v>1</v>
          </cell>
          <cell r="EN15">
            <v>1</v>
          </cell>
          <cell r="EO15">
            <v>2</v>
          </cell>
          <cell r="EP15">
            <v>2</v>
          </cell>
          <cell r="EQ15">
            <v>0</v>
          </cell>
          <cell r="ER15">
            <v>1</v>
          </cell>
          <cell r="ES15">
            <v>1</v>
          </cell>
          <cell r="ET15">
            <v>1</v>
          </cell>
          <cell r="EU15">
            <v>1</v>
          </cell>
          <cell r="EV15">
            <v>2</v>
          </cell>
          <cell r="EW15">
            <v>2</v>
          </cell>
          <cell r="EX15">
            <v>0</v>
          </cell>
          <cell r="EY15">
            <v>0</v>
          </cell>
          <cell r="EZ15">
            <v>0</v>
          </cell>
          <cell r="FA15">
            <v>1</v>
          </cell>
          <cell r="FB15">
            <v>1</v>
          </cell>
          <cell r="FC15">
            <v>1</v>
          </cell>
          <cell r="FD15">
            <v>1</v>
          </cell>
          <cell r="FE15">
            <v>2</v>
          </cell>
          <cell r="FF15">
            <v>2</v>
          </cell>
          <cell r="FG15">
            <v>0</v>
          </cell>
          <cell r="FH15">
            <v>0</v>
          </cell>
          <cell r="FI15">
            <v>0</v>
          </cell>
          <cell r="FJ15">
            <v>1</v>
          </cell>
          <cell r="FK15">
            <v>1</v>
          </cell>
          <cell r="FL15">
            <v>1</v>
          </cell>
          <cell r="FM15">
            <v>1</v>
          </cell>
          <cell r="FN15">
            <v>0</v>
          </cell>
          <cell r="FO15">
            <v>0</v>
          </cell>
          <cell r="FP15">
            <v>0</v>
          </cell>
          <cell r="FQ15">
            <v>1</v>
          </cell>
          <cell r="FR15">
            <v>1</v>
          </cell>
          <cell r="FS15">
            <v>1</v>
          </cell>
          <cell r="FT15">
            <v>1</v>
          </cell>
          <cell r="FU15">
            <v>0</v>
          </cell>
          <cell r="FV15">
            <v>0</v>
          </cell>
          <cell r="FW15">
            <v>0</v>
          </cell>
          <cell r="FX15">
            <v>1</v>
          </cell>
          <cell r="FY15">
            <v>1</v>
          </cell>
          <cell r="FZ15">
            <v>1</v>
          </cell>
          <cell r="GA15">
            <v>1</v>
          </cell>
          <cell r="GB15">
            <v>2</v>
          </cell>
          <cell r="GC15">
            <v>2</v>
          </cell>
          <cell r="GD15">
            <v>0</v>
          </cell>
          <cell r="GE15">
            <v>10</v>
          </cell>
          <cell r="GF15">
            <v>10</v>
          </cell>
          <cell r="GG15">
            <v>0</v>
          </cell>
          <cell r="GH15">
            <v>2</v>
          </cell>
          <cell r="GI15">
            <v>3</v>
          </cell>
          <cell r="GJ15">
            <v>2</v>
          </cell>
          <cell r="GK15">
            <v>3</v>
          </cell>
          <cell r="GL15">
            <v>0</v>
          </cell>
          <cell r="GM15">
            <v>2</v>
          </cell>
          <cell r="GN15">
            <v>2</v>
          </cell>
          <cell r="GO15">
            <v>2</v>
          </cell>
          <cell r="GP15">
            <v>2</v>
          </cell>
          <cell r="GQ15">
            <v>0</v>
          </cell>
          <cell r="GR15">
            <v>2</v>
          </cell>
          <cell r="GS15">
            <v>2</v>
          </cell>
          <cell r="GT15">
            <v>2</v>
          </cell>
          <cell r="GU15">
            <v>2</v>
          </cell>
          <cell r="GV15">
            <v>0</v>
          </cell>
          <cell r="GW15">
            <v>2</v>
          </cell>
          <cell r="GX15">
            <v>2</v>
          </cell>
          <cell r="GY15">
            <v>2</v>
          </cell>
          <cell r="GZ15">
            <v>2</v>
          </cell>
          <cell r="HA15">
            <v>0</v>
          </cell>
          <cell r="HB15">
            <v>8</v>
          </cell>
          <cell r="HC15">
            <v>9</v>
          </cell>
          <cell r="HD15">
            <v>59</v>
          </cell>
          <cell r="HE15">
            <v>69</v>
          </cell>
          <cell r="HF15">
            <v>0</v>
          </cell>
          <cell r="HG15">
            <v>6</v>
          </cell>
          <cell r="HH15">
            <v>7</v>
          </cell>
          <cell r="HI15">
            <v>1</v>
          </cell>
          <cell r="HJ15">
            <v>1</v>
          </cell>
          <cell r="HK15">
            <v>7</v>
          </cell>
          <cell r="HL15">
            <v>9</v>
          </cell>
          <cell r="HM15">
            <v>1</v>
          </cell>
          <cell r="HN15">
            <v>1</v>
          </cell>
          <cell r="HO15">
            <v>15</v>
          </cell>
          <cell r="HP15">
            <v>18</v>
          </cell>
          <cell r="HQ15">
            <v>0</v>
          </cell>
          <cell r="HR15">
            <v>2</v>
          </cell>
          <cell r="HS15">
            <v>2</v>
          </cell>
          <cell r="HT15">
            <v>1</v>
          </cell>
          <cell r="HU15">
            <v>1</v>
          </cell>
          <cell r="HV15">
            <v>3</v>
          </cell>
          <cell r="HW15">
            <v>4</v>
          </cell>
          <cell r="HX15">
            <v>2</v>
          </cell>
          <cell r="HY15">
            <v>3</v>
          </cell>
          <cell r="HZ15">
            <v>8</v>
          </cell>
          <cell r="IA15">
            <v>10</v>
          </cell>
          <cell r="IB15">
            <v>0</v>
          </cell>
          <cell r="IC15">
            <v>1</v>
          </cell>
          <cell r="ID15">
            <v>1</v>
          </cell>
          <cell r="IE15">
            <v>1</v>
          </cell>
          <cell r="IF15">
            <v>1</v>
          </cell>
          <cell r="IG15">
            <v>0</v>
          </cell>
          <cell r="IH15">
            <v>0</v>
          </cell>
          <cell r="II15">
            <v>2</v>
          </cell>
          <cell r="IJ15">
            <v>2</v>
          </cell>
          <cell r="IK15">
            <v>0</v>
          </cell>
          <cell r="IL15">
            <v>2</v>
          </cell>
          <cell r="IM15">
            <v>2</v>
          </cell>
          <cell r="IN15">
            <v>1</v>
          </cell>
          <cell r="IO15">
            <v>1</v>
          </cell>
          <cell r="IP15">
            <v>4</v>
          </cell>
          <cell r="IQ15">
            <v>5</v>
          </cell>
          <cell r="IR15">
            <v>1</v>
          </cell>
          <cell r="IS15">
            <v>1</v>
          </cell>
          <cell r="IT15">
            <v>1</v>
          </cell>
          <cell r="IU15">
            <v>1</v>
          </cell>
          <cell r="IV15">
            <v>1</v>
          </cell>
          <cell r="IW15">
            <v>1</v>
          </cell>
          <cell r="IX15">
            <v>1</v>
          </cell>
          <cell r="IY15">
            <v>1</v>
          </cell>
          <cell r="IZ15">
            <v>11</v>
          </cell>
          <cell r="JA15">
            <v>12</v>
          </cell>
          <cell r="JB15">
            <v>0</v>
          </cell>
          <cell r="JC15">
            <v>2</v>
          </cell>
          <cell r="JD15">
            <v>2</v>
          </cell>
          <cell r="JE15">
            <v>2</v>
          </cell>
          <cell r="JF15">
            <v>2</v>
          </cell>
          <cell r="JG15">
            <v>1</v>
          </cell>
          <cell r="JH15">
            <v>1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5</v>
          </cell>
          <cell r="JN15">
            <v>5</v>
          </cell>
          <cell r="JO15">
            <v>0</v>
          </cell>
          <cell r="JP15">
            <v>41</v>
          </cell>
          <cell r="JQ15">
            <v>47</v>
          </cell>
          <cell r="JR15">
            <v>0</v>
          </cell>
          <cell r="JS15">
            <v>4</v>
          </cell>
          <cell r="JT15">
            <v>5</v>
          </cell>
          <cell r="JU15">
            <v>10</v>
          </cell>
          <cell r="JV15">
            <v>12</v>
          </cell>
          <cell r="JW15">
            <v>14</v>
          </cell>
          <cell r="JX15">
            <v>17</v>
          </cell>
          <cell r="JY15" t="str">
            <v/>
          </cell>
          <cell r="JZ15">
            <v>9</v>
          </cell>
          <cell r="KA15">
            <v>11</v>
          </cell>
          <cell r="KB15">
            <v>0</v>
          </cell>
          <cell r="KC15">
            <v>0</v>
          </cell>
          <cell r="KD15">
            <v>9</v>
          </cell>
          <cell r="KE15">
            <v>11</v>
          </cell>
          <cell r="KF15" t="str">
            <v/>
          </cell>
          <cell r="KG15">
            <v>10</v>
          </cell>
          <cell r="KH15">
            <v>12</v>
          </cell>
          <cell r="KI15">
            <v>0</v>
          </cell>
          <cell r="KJ15">
            <v>0</v>
          </cell>
          <cell r="KK15">
            <v>10</v>
          </cell>
          <cell r="KL15">
            <v>12</v>
          </cell>
          <cell r="KM15" t="str">
            <v/>
          </cell>
          <cell r="KN15">
            <v>6</v>
          </cell>
          <cell r="KO15">
            <v>7</v>
          </cell>
          <cell r="KP15">
            <v>6</v>
          </cell>
          <cell r="KQ15">
            <v>7</v>
          </cell>
          <cell r="KR15" t="str">
            <v/>
          </cell>
          <cell r="KS15">
            <v>5</v>
          </cell>
          <cell r="KT15">
            <v>6</v>
          </cell>
          <cell r="KU15">
            <v>5</v>
          </cell>
          <cell r="KV15">
            <v>6</v>
          </cell>
          <cell r="KW15" t="str">
            <v/>
          </cell>
          <cell r="KX15">
            <v>1</v>
          </cell>
          <cell r="KY15">
            <v>1</v>
          </cell>
          <cell r="KZ15">
            <v>0</v>
          </cell>
          <cell r="LA15">
            <v>0</v>
          </cell>
          <cell r="LB15">
            <v>1</v>
          </cell>
          <cell r="LC15">
            <v>1</v>
          </cell>
          <cell r="LD15" t="str">
            <v/>
          </cell>
          <cell r="LE15">
            <v>3</v>
          </cell>
          <cell r="LF15">
            <v>4</v>
          </cell>
          <cell r="LG15">
            <v>3</v>
          </cell>
          <cell r="LH15">
            <v>4</v>
          </cell>
          <cell r="LI15" t="str">
            <v/>
          </cell>
          <cell r="LJ15">
            <v>2</v>
          </cell>
          <cell r="LK15">
            <v>3</v>
          </cell>
          <cell r="LL15">
            <v>2</v>
          </cell>
          <cell r="LM15">
            <v>2</v>
          </cell>
          <cell r="LN15">
            <v>4</v>
          </cell>
          <cell r="LO15">
            <v>5</v>
          </cell>
          <cell r="LP15" t="str">
            <v/>
          </cell>
          <cell r="LQ15">
            <v>2</v>
          </cell>
          <cell r="LR15">
            <v>3</v>
          </cell>
          <cell r="LS15">
            <v>2</v>
          </cell>
          <cell r="LT15">
            <v>3</v>
          </cell>
          <cell r="LU15" t="str">
            <v/>
          </cell>
          <cell r="LV15">
            <v>0</v>
          </cell>
          <cell r="LW15">
            <v>0</v>
          </cell>
          <cell r="LX15">
            <v>5</v>
          </cell>
          <cell r="LY15">
            <v>6</v>
          </cell>
          <cell r="LZ15">
            <v>5</v>
          </cell>
          <cell r="MA15">
            <v>6</v>
          </cell>
          <cell r="MB15" t="str">
            <v/>
          </cell>
          <cell r="MC15">
            <v>5</v>
          </cell>
          <cell r="MD15">
            <v>6</v>
          </cell>
          <cell r="ME15">
            <v>5</v>
          </cell>
          <cell r="MF15">
            <v>6</v>
          </cell>
          <cell r="MG15" t="str">
            <v/>
          </cell>
          <cell r="MH15">
            <v>3</v>
          </cell>
          <cell r="MI15">
            <v>4</v>
          </cell>
          <cell r="MJ15">
            <v>3</v>
          </cell>
          <cell r="MK15">
            <v>4</v>
          </cell>
          <cell r="ML15">
            <v>0</v>
          </cell>
          <cell r="MM15">
            <v>2</v>
          </cell>
          <cell r="MN15">
            <v>3</v>
          </cell>
          <cell r="MO15">
            <v>2</v>
          </cell>
          <cell r="MP15">
            <v>3</v>
          </cell>
          <cell r="MQ15">
            <v>5</v>
          </cell>
          <cell r="MR15">
            <v>6</v>
          </cell>
          <cell r="MS15">
            <v>9</v>
          </cell>
          <cell r="MT15">
            <v>12</v>
          </cell>
          <cell r="MU15" t="str">
            <v/>
          </cell>
          <cell r="MV15">
            <v>12</v>
          </cell>
          <cell r="MW15">
            <v>15</v>
          </cell>
          <cell r="MX15">
            <v>2</v>
          </cell>
          <cell r="MY15">
            <v>3</v>
          </cell>
          <cell r="MZ15">
            <v>1</v>
          </cell>
          <cell r="NA15">
            <v>1</v>
          </cell>
          <cell r="NB15">
            <v>15</v>
          </cell>
          <cell r="NC15">
            <v>19</v>
          </cell>
          <cell r="ND15" t="str">
            <v/>
          </cell>
          <cell r="NE15">
            <v>3</v>
          </cell>
          <cell r="NF15">
            <v>4</v>
          </cell>
          <cell r="NG15">
            <v>6</v>
          </cell>
          <cell r="NH15">
            <v>8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9</v>
          </cell>
          <cell r="NN15">
            <v>12</v>
          </cell>
          <cell r="NO15" t="str">
            <v/>
          </cell>
          <cell r="NP15">
            <v>1</v>
          </cell>
          <cell r="NQ15">
            <v>1</v>
          </cell>
          <cell r="NR15">
            <v>20</v>
          </cell>
          <cell r="NS15">
            <v>25</v>
          </cell>
          <cell r="NT15">
            <v>2</v>
          </cell>
          <cell r="NU15">
            <v>2</v>
          </cell>
          <cell r="NV15">
            <v>23</v>
          </cell>
          <cell r="NW15">
            <v>28</v>
          </cell>
          <cell r="NX15" t="str">
            <v/>
          </cell>
          <cell r="NY15">
            <v>2</v>
          </cell>
          <cell r="NZ15">
            <v>2</v>
          </cell>
          <cell r="OA15">
            <v>7</v>
          </cell>
          <cell r="OB15">
            <v>9</v>
          </cell>
          <cell r="OC15">
            <v>3</v>
          </cell>
          <cell r="OD15">
            <v>4</v>
          </cell>
          <cell r="OE15">
            <v>1</v>
          </cell>
          <cell r="OF15">
            <v>1</v>
          </cell>
          <cell r="OG15">
            <v>2</v>
          </cell>
          <cell r="OH15">
            <v>2</v>
          </cell>
          <cell r="OI15">
            <v>15</v>
          </cell>
          <cell r="OJ15">
            <v>18</v>
          </cell>
          <cell r="OK15" t="str">
            <v/>
          </cell>
          <cell r="OL15">
            <v>4</v>
          </cell>
          <cell r="OM15">
            <v>5</v>
          </cell>
          <cell r="ON15">
            <v>4</v>
          </cell>
          <cell r="OO15">
            <v>5</v>
          </cell>
          <cell r="OP15" t="str">
            <v/>
          </cell>
          <cell r="OQ15">
            <v>18</v>
          </cell>
          <cell r="OR15">
            <v>23</v>
          </cell>
          <cell r="OS15">
            <v>17</v>
          </cell>
          <cell r="OT15">
            <v>21</v>
          </cell>
          <cell r="OU15">
            <v>35</v>
          </cell>
          <cell r="OV15">
            <v>44</v>
          </cell>
          <cell r="OW15" t="str">
            <v/>
          </cell>
          <cell r="OX15">
            <v>177</v>
          </cell>
          <cell r="OY15">
            <v>220</v>
          </cell>
          <cell r="OZ15">
            <v>0</v>
          </cell>
          <cell r="PA15">
            <v>21</v>
          </cell>
          <cell r="PB15">
            <v>26</v>
          </cell>
          <cell r="PC15">
            <v>21</v>
          </cell>
          <cell r="PD15">
            <v>26</v>
          </cell>
          <cell r="PE15" t="str">
            <v/>
          </cell>
          <cell r="PF15">
            <v>16</v>
          </cell>
          <cell r="PG15">
            <v>20</v>
          </cell>
          <cell r="PH15">
            <v>16</v>
          </cell>
          <cell r="PI15">
            <v>20</v>
          </cell>
          <cell r="PJ15">
            <v>0</v>
          </cell>
          <cell r="PK15">
            <v>35</v>
          </cell>
          <cell r="PL15">
            <v>44</v>
          </cell>
          <cell r="PM15">
            <v>35</v>
          </cell>
          <cell r="PN15">
            <v>44</v>
          </cell>
          <cell r="PO15">
            <v>0</v>
          </cell>
          <cell r="PP15">
            <v>10</v>
          </cell>
          <cell r="PQ15">
            <v>12</v>
          </cell>
          <cell r="PR15">
            <v>10</v>
          </cell>
          <cell r="PS15">
            <v>12</v>
          </cell>
          <cell r="PT15">
            <v>0</v>
          </cell>
          <cell r="PU15">
            <v>19</v>
          </cell>
          <cell r="PV15">
            <v>24</v>
          </cell>
          <cell r="PW15">
            <v>19</v>
          </cell>
          <cell r="PX15">
            <v>24</v>
          </cell>
          <cell r="PY15">
            <v>0</v>
          </cell>
          <cell r="PZ15">
            <v>14</v>
          </cell>
          <cell r="QA15">
            <v>17</v>
          </cell>
          <cell r="QB15">
            <v>14</v>
          </cell>
          <cell r="QC15">
            <v>17</v>
          </cell>
          <cell r="QD15">
            <v>0</v>
          </cell>
          <cell r="QE15">
            <v>50</v>
          </cell>
          <cell r="QF15">
            <v>62</v>
          </cell>
          <cell r="QG15">
            <v>50</v>
          </cell>
          <cell r="QH15">
            <v>62</v>
          </cell>
          <cell r="QI15">
            <v>0</v>
          </cell>
          <cell r="QJ15">
            <v>32</v>
          </cell>
          <cell r="QK15">
            <v>40</v>
          </cell>
          <cell r="QL15">
            <v>32</v>
          </cell>
          <cell r="QM15">
            <v>40</v>
          </cell>
          <cell r="QN15">
            <v>0</v>
          </cell>
          <cell r="QO15">
            <v>13</v>
          </cell>
          <cell r="QP15">
            <v>16</v>
          </cell>
          <cell r="QQ15">
            <v>13</v>
          </cell>
          <cell r="QR15">
            <v>16</v>
          </cell>
          <cell r="QS15">
            <v>0</v>
          </cell>
          <cell r="QT15">
            <v>7</v>
          </cell>
          <cell r="QU15">
            <v>9</v>
          </cell>
          <cell r="QV15">
            <v>7</v>
          </cell>
          <cell r="QW15">
            <v>9</v>
          </cell>
          <cell r="QX15">
            <v>0</v>
          </cell>
          <cell r="QY15">
            <v>17</v>
          </cell>
          <cell r="QZ15">
            <v>21</v>
          </cell>
          <cell r="RA15">
            <v>17</v>
          </cell>
          <cell r="RB15">
            <v>21</v>
          </cell>
          <cell r="RC15">
            <v>0</v>
          </cell>
          <cell r="RD15">
            <v>10</v>
          </cell>
          <cell r="RE15">
            <v>12</v>
          </cell>
          <cell r="RF15">
            <v>10</v>
          </cell>
          <cell r="RG15">
            <v>12</v>
          </cell>
          <cell r="RH15">
            <v>0</v>
          </cell>
          <cell r="RI15">
            <v>10</v>
          </cell>
          <cell r="RJ15">
            <v>12</v>
          </cell>
          <cell r="RK15">
            <v>10</v>
          </cell>
          <cell r="RL15">
            <v>12</v>
          </cell>
          <cell r="RM15">
            <v>0</v>
          </cell>
          <cell r="RN15">
            <v>2</v>
          </cell>
          <cell r="RO15">
            <v>2</v>
          </cell>
          <cell r="RP15">
            <v>2</v>
          </cell>
          <cell r="RQ15">
            <v>2</v>
          </cell>
          <cell r="RR15">
            <v>0</v>
          </cell>
          <cell r="RS15">
            <v>10</v>
          </cell>
          <cell r="RT15">
            <v>12</v>
          </cell>
          <cell r="RU15">
            <v>10</v>
          </cell>
          <cell r="RV15">
            <v>12</v>
          </cell>
          <cell r="RW15">
            <v>0</v>
          </cell>
          <cell r="RX15">
            <v>2</v>
          </cell>
          <cell r="RY15">
            <v>3</v>
          </cell>
          <cell r="RZ15">
            <v>2</v>
          </cell>
          <cell r="SA15">
            <v>3</v>
          </cell>
          <cell r="SB15">
            <v>0</v>
          </cell>
          <cell r="SC15">
            <v>268</v>
          </cell>
          <cell r="SD15">
            <v>332</v>
          </cell>
          <cell r="SE15">
            <v>0</v>
          </cell>
          <cell r="SF15">
            <v>612</v>
          </cell>
          <cell r="SG15">
            <v>753</v>
          </cell>
          <cell r="SH15">
            <v>0</v>
          </cell>
          <cell r="SI15">
            <v>66</v>
          </cell>
          <cell r="SJ15">
            <v>81</v>
          </cell>
          <cell r="SK15">
            <v>0</v>
          </cell>
          <cell r="SL15">
            <v>12</v>
          </cell>
          <cell r="SM15">
            <v>15</v>
          </cell>
          <cell r="SN15">
            <v>0</v>
          </cell>
          <cell r="SO15">
            <v>3</v>
          </cell>
          <cell r="SP15">
            <v>4</v>
          </cell>
          <cell r="SQ15">
            <v>0</v>
          </cell>
          <cell r="SR15">
            <v>1</v>
          </cell>
          <cell r="SS15">
            <v>1</v>
          </cell>
          <cell r="ST15">
            <v>0</v>
          </cell>
          <cell r="SU15">
            <v>21</v>
          </cell>
          <cell r="SV15">
            <v>27</v>
          </cell>
          <cell r="SW15">
            <v>0</v>
          </cell>
          <cell r="SX15">
            <v>17</v>
          </cell>
          <cell r="SY15">
            <v>21</v>
          </cell>
          <cell r="SZ15">
            <v>0</v>
          </cell>
          <cell r="TA15">
            <v>291</v>
          </cell>
          <cell r="TB15">
            <v>358</v>
          </cell>
          <cell r="TC15">
            <v>0</v>
          </cell>
          <cell r="TD15">
            <v>20</v>
          </cell>
          <cell r="TE15">
            <v>24</v>
          </cell>
          <cell r="TF15">
            <v>0</v>
          </cell>
          <cell r="TG15">
            <v>4</v>
          </cell>
          <cell r="TH15">
            <v>5</v>
          </cell>
          <cell r="TI15">
            <v>0</v>
          </cell>
          <cell r="TJ15">
            <v>20</v>
          </cell>
          <cell r="TK15">
            <v>25</v>
          </cell>
          <cell r="TL15">
            <v>0</v>
          </cell>
          <cell r="TM15">
            <v>2</v>
          </cell>
          <cell r="TN15">
            <v>2</v>
          </cell>
          <cell r="TO15">
            <v>0</v>
          </cell>
          <cell r="TP15">
            <v>5</v>
          </cell>
          <cell r="TQ15">
            <v>6</v>
          </cell>
          <cell r="TR15">
            <v>0</v>
          </cell>
          <cell r="TS15">
            <v>8</v>
          </cell>
          <cell r="TT15">
            <v>10</v>
          </cell>
          <cell r="TU15">
            <v>0</v>
          </cell>
          <cell r="TV15">
            <v>3</v>
          </cell>
          <cell r="TW15">
            <v>4</v>
          </cell>
          <cell r="TX15">
            <v>0</v>
          </cell>
          <cell r="TY15">
            <v>1</v>
          </cell>
          <cell r="TZ15">
            <v>1</v>
          </cell>
          <cell r="UA15">
            <v>0</v>
          </cell>
          <cell r="UB15">
            <v>2</v>
          </cell>
          <cell r="UC15">
            <v>2</v>
          </cell>
          <cell r="UD15">
            <v>0</v>
          </cell>
          <cell r="UE15">
            <v>6</v>
          </cell>
          <cell r="UF15">
            <v>8</v>
          </cell>
          <cell r="UG15">
            <v>0</v>
          </cell>
          <cell r="UH15">
            <v>0</v>
          </cell>
          <cell r="UI15">
            <v>0</v>
          </cell>
          <cell r="UJ15">
            <v>0</v>
          </cell>
          <cell r="UK15">
            <v>0</v>
          </cell>
          <cell r="UL15">
            <v>0</v>
          </cell>
          <cell r="UM15">
            <v>0</v>
          </cell>
          <cell r="UN15">
            <v>0</v>
          </cell>
          <cell r="UO15">
            <v>0</v>
          </cell>
          <cell r="UP15">
            <v>0</v>
          </cell>
          <cell r="UQ15">
            <v>5</v>
          </cell>
          <cell r="UR15">
            <v>6</v>
          </cell>
          <cell r="US15">
            <v>0</v>
          </cell>
          <cell r="UT15">
            <v>2</v>
          </cell>
          <cell r="UU15">
            <v>2</v>
          </cell>
          <cell r="UV15">
            <v>0</v>
          </cell>
          <cell r="UW15">
            <v>1</v>
          </cell>
          <cell r="UX15">
            <v>1</v>
          </cell>
          <cell r="UY15">
            <v>0</v>
          </cell>
          <cell r="UZ15">
            <v>4</v>
          </cell>
          <cell r="VA15">
            <v>5</v>
          </cell>
          <cell r="VB15">
            <v>0</v>
          </cell>
          <cell r="VC15">
            <v>8</v>
          </cell>
          <cell r="VD15">
            <v>10</v>
          </cell>
          <cell r="VE15">
            <v>0</v>
          </cell>
          <cell r="VF15">
            <v>10</v>
          </cell>
          <cell r="VG15">
            <v>12</v>
          </cell>
          <cell r="VH15">
            <v>0</v>
          </cell>
          <cell r="VI15">
            <v>2</v>
          </cell>
          <cell r="VJ15">
            <v>3</v>
          </cell>
          <cell r="VK15">
            <v>0</v>
          </cell>
          <cell r="VL15">
            <v>4</v>
          </cell>
          <cell r="VM15">
            <v>5</v>
          </cell>
          <cell r="VN15">
            <v>0</v>
          </cell>
          <cell r="VO15">
            <v>518</v>
          </cell>
          <cell r="VP15">
            <v>638</v>
          </cell>
          <cell r="VQ15">
            <v>0</v>
          </cell>
          <cell r="VR15">
            <v>20</v>
          </cell>
          <cell r="VS15">
            <v>25</v>
          </cell>
          <cell r="VT15">
            <v>0</v>
          </cell>
          <cell r="VU15">
            <v>5</v>
          </cell>
          <cell r="VV15">
            <v>6</v>
          </cell>
          <cell r="VW15">
            <v>0</v>
          </cell>
          <cell r="VX15">
            <v>15</v>
          </cell>
          <cell r="VY15">
            <v>20</v>
          </cell>
          <cell r="VZ15">
            <v>0</v>
          </cell>
          <cell r="WA15">
            <v>11</v>
          </cell>
          <cell r="WB15">
            <v>14</v>
          </cell>
          <cell r="WC15">
            <v>0</v>
          </cell>
          <cell r="WD15">
            <v>18</v>
          </cell>
          <cell r="WE15">
            <v>22</v>
          </cell>
          <cell r="WF15">
            <v>0</v>
          </cell>
          <cell r="WG15">
            <v>3</v>
          </cell>
          <cell r="WH15">
            <v>3</v>
          </cell>
          <cell r="WI15">
            <v>0</v>
          </cell>
          <cell r="WJ15">
            <v>3</v>
          </cell>
          <cell r="WK15">
            <v>3</v>
          </cell>
          <cell r="WL15">
            <v>0</v>
          </cell>
          <cell r="WM15">
            <v>2</v>
          </cell>
          <cell r="WN15">
            <v>2</v>
          </cell>
          <cell r="WO15">
            <v>0</v>
          </cell>
          <cell r="WP15">
            <v>3</v>
          </cell>
          <cell r="WQ15">
            <v>3</v>
          </cell>
          <cell r="WR15">
            <v>0</v>
          </cell>
          <cell r="WS15">
            <v>6</v>
          </cell>
          <cell r="WT15">
            <v>7</v>
          </cell>
          <cell r="WU15">
            <v>0</v>
          </cell>
          <cell r="WV15">
            <v>8</v>
          </cell>
          <cell r="WW15">
            <v>10</v>
          </cell>
          <cell r="WX15">
            <v>0</v>
          </cell>
          <cell r="WY15">
            <v>94</v>
          </cell>
          <cell r="WZ15">
            <v>115</v>
          </cell>
          <cell r="XA15">
            <v>0</v>
          </cell>
          <cell r="XB15">
            <v>612</v>
          </cell>
          <cell r="XC15">
            <v>753</v>
          </cell>
          <cell r="XD15">
            <v>0</v>
          </cell>
          <cell r="XE15">
            <v>0</v>
          </cell>
          <cell r="XF15">
            <v>0</v>
          </cell>
          <cell r="XG15">
            <v>12</v>
          </cell>
          <cell r="XH15">
            <v>15</v>
          </cell>
          <cell r="XI15">
            <v>1</v>
          </cell>
          <cell r="XJ15">
            <v>1</v>
          </cell>
          <cell r="XK15">
            <v>4</v>
          </cell>
          <cell r="XL15">
            <v>6</v>
          </cell>
          <cell r="XM15">
            <v>11</v>
          </cell>
          <cell r="XN15">
            <v>14</v>
          </cell>
          <cell r="XO15">
            <v>16</v>
          </cell>
          <cell r="XP15">
            <v>20</v>
          </cell>
          <cell r="XQ15">
            <v>2</v>
          </cell>
          <cell r="XR15">
            <v>2</v>
          </cell>
          <cell r="XT15">
            <v>48</v>
          </cell>
          <cell r="XU15">
            <v>60</v>
          </cell>
        </row>
        <row r="16">
          <cell r="B16" t="str">
            <v>รพท.เพชรบูรณ์</v>
          </cell>
          <cell r="C16">
            <v>2</v>
          </cell>
          <cell r="D16" t="str">
            <v>เพชรบูรณ์</v>
          </cell>
          <cell r="E16">
            <v>10727</v>
          </cell>
          <cell r="F16" t="str">
            <v>S ใหญ่</v>
          </cell>
          <cell r="G16" t="str">
            <v>รพ.ระดับ S เตียง &lt; 400</v>
          </cell>
          <cell r="H16">
            <v>344</v>
          </cell>
          <cell r="I16">
            <v>484</v>
          </cell>
          <cell r="J16">
            <v>409417</v>
          </cell>
          <cell r="K16">
            <v>223462</v>
          </cell>
          <cell r="L16">
            <v>0</v>
          </cell>
          <cell r="M16">
            <v>34563</v>
          </cell>
          <cell r="N16">
            <v>188899</v>
          </cell>
          <cell r="O16">
            <v>4</v>
          </cell>
          <cell r="P16">
            <v>5</v>
          </cell>
          <cell r="Q16">
            <v>2</v>
          </cell>
          <cell r="R16">
            <v>3</v>
          </cell>
          <cell r="S16">
            <v>13</v>
          </cell>
          <cell r="T16">
            <v>16</v>
          </cell>
          <cell r="U16">
            <v>2</v>
          </cell>
          <cell r="V16">
            <v>2</v>
          </cell>
          <cell r="W16">
            <v>1</v>
          </cell>
          <cell r="X16">
            <v>1</v>
          </cell>
          <cell r="Y16">
            <v>2</v>
          </cell>
          <cell r="Z16">
            <v>3</v>
          </cell>
          <cell r="AA16">
            <v>3</v>
          </cell>
          <cell r="AB16">
            <v>4</v>
          </cell>
          <cell r="AC16">
            <v>27</v>
          </cell>
          <cell r="AD16">
            <v>34</v>
          </cell>
          <cell r="AE16">
            <v>0</v>
          </cell>
          <cell r="AF16">
            <v>6</v>
          </cell>
          <cell r="AG16">
            <v>7</v>
          </cell>
          <cell r="AH16">
            <v>10</v>
          </cell>
          <cell r="AI16">
            <v>13</v>
          </cell>
          <cell r="AJ16">
            <v>16</v>
          </cell>
          <cell r="AK16">
            <v>20</v>
          </cell>
          <cell r="AL16">
            <v>0</v>
          </cell>
          <cell r="AM16">
            <v>2</v>
          </cell>
          <cell r="AN16">
            <v>3</v>
          </cell>
          <cell r="AO16">
            <v>22</v>
          </cell>
          <cell r="AP16">
            <v>27</v>
          </cell>
          <cell r="AQ16">
            <v>2</v>
          </cell>
          <cell r="AR16">
            <v>2</v>
          </cell>
          <cell r="AS16">
            <v>26</v>
          </cell>
          <cell r="AT16">
            <v>32</v>
          </cell>
          <cell r="AU16">
            <v>0</v>
          </cell>
          <cell r="AV16">
            <v>6</v>
          </cell>
          <cell r="AW16">
            <v>7</v>
          </cell>
          <cell r="AX16">
            <v>3</v>
          </cell>
          <cell r="AY16">
            <v>4</v>
          </cell>
          <cell r="AZ16">
            <v>9</v>
          </cell>
          <cell r="BA16">
            <v>11</v>
          </cell>
          <cell r="BB16">
            <v>0</v>
          </cell>
          <cell r="BC16">
            <v>6</v>
          </cell>
          <cell r="BD16">
            <v>7</v>
          </cell>
          <cell r="BE16">
            <v>16</v>
          </cell>
          <cell r="BF16">
            <v>20</v>
          </cell>
          <cell r="BG16">
            <v>22</v>
          </cell>
          <cell r="BH16">
            <v>27</v>
          </cell>
          <cell r="BI16">
            <v>0</v>
          </cell>
          <cell r="BJ16">
            <v>3</v>
          </cell>
          <cell r="BK16">
            <v>4</v>
          </cell>
          <cell r="BL16">
            <v>6</v>
          </cell>
          <cell r="BM16">
            <v>7</v>
          </cell>
          <cell r="BN16">
            <v>9</v>
          </cell>
          <cell r="BO16">
            <v>11</v>
          </cell>
          <cell r="BP16">
            <v>0</v>
          </cell>
          <cell r="BQ16">
            <v>109</v>
          </cell>
          <cell r="BR16">
            <v>135</v>
          </cell>
          <cell r="BS16">
            <v>0</v>
          </cell>
          <cell r="BT16">
            <v>1</v>
          </cell>
          <cell r="BU16">
            <v>1</v>
          </cell>
          <cell r="BV16">
            <v>1</v>
          </cell>
          <cell r="BW16">
            <v>1</v>
          </cell>
          <cell r="BX16" t="str">
            <v/>
          </cell>
          <cell r="BY16">
            <v>1</v>
          </cell>
          <cell r="BZ16">
            <v>1</v>
          </cell>
          <cell r="CA16">
            <v>1</v>
          </cell>
          <cell r="CB16">
            <v>1</v>
          </cell>
          <cell r="CC16">
            <v>1</v>
          </cell>
          <cell r="CD16">
            <v>1</v>
          </cell>
          <cell r="CE16">
            <v>3</v>
          </cell>
          <cell r="CF16">
            <v>4</v>
          </cell>
          <cell r="CG16">
            <v>6</v>
          </cell>
          <cell r="CH16">
            <v>7</v>
          </cell>
          <cell r="CI16">
            <v>0</v>
          </cell>
          <cell r="CJ16">
            <v>15</v>
          </cell>
          <cell r="CK16">
            <v>19</v>
          </cell>
          <cell r="CL16">
            <v>16</v>
          </cell>
          <cell r="CM16">
            <v>20</v>
          </cell>
          <cell r="CN16">
            <v>8</v>
          </cell>
          <cell r="CO16">
            <v>10</v>
          </cell>
          <cell r="CP16">
            <v>1</v>
          </cell>
          <cell r="CQ16">
            <v>1</v>
          </cell>
          <cell r="CR16">
            <v>2</v>
          </cell>
          <cell r="CS16">
            <v>2</v>
          </cell>
          <cell r="CT16">
            <v>1</v>
          </cell>
          <cell r="CU16">
            <v>1</v>
          </cell>
          <cell r="CV16">
            <v>6</v>
          </cell>
          <cell r="CW16">
            <v>7</v>
          </cell>
          <cell r="CX16">
            <v>49</v>
          </cell>
          <cell r="CY16">
            <v>60</v>
          </cell>
          <cell r="CZ16">
            <v>0</v>
          </cell>
          <cell r="DA16">
            <v>4</v>
          </cell>
          <cell r="DB16">
            <v>5</v>
          </cell>
          <cell r="DC16">
            <v>1</v>
          </cell>
          <cell r="DD16">
            <v>1</v>
          </cell>
          <cell r="DE16">
            <v>5</v>
          </cell>
          <cell r="DF16">
            <v>6</v>
          </cell>
          <cell r="DG16">
            <v>0</v>
          </cell>
          <cell r="DH16">
            <v>3</v>
          </cell>
          <cell r="DI16">
            <v>4</v>
          </cell>
          <cell r="DJ16">
            <v>1</v>
          </cell>
          <cell r="DK16">
            <v>1</v>
          </cell>
          <cell r="DL16">
            <v>4</v>
          </cell>
          <cell r="DM16">
            <v>5</v>
          </cell>
          <cell r="DN16">
            <v>0</v>
          </cell>
          <cell r="DO16">
            <v>1</v>
          </cell>
          <cell r="DP16">
            <v>1</v>
          </cell>
          <cell r="DQ16">
            <v>1</v>
          </cell>
          <cell r="DR16">
            <v>1</v>
          </cell>
          <cell r="DS16">
            <v>2</v>
          </cell>
          <cell r="DT16">
            <v>2</v>
          </cell>
          <cell r="DU16">
            <v>0</v>
          </cell>
          <cell r="DV16">
            <v>1</v>
          </cell>
          <cell r="DW16">
            <v>1</v>
          </cell>
          <cell r="DX16">
            <v>1</v>
          </cell>
          <cell r="DY16">
            <v>1</v>
          </cell>
          <cell r="DZ16">
            <v>2</v>
          </cell>
          <cell r="EA16">
            <v>2</v>
          </cell>
          <cell r="EB16">
            <v>0</v>
          </cell>
          <cell r="EC16">
            <v>62</v>
          </cell>
          <cell r="ED16">
            <v>75</v>
          </cell>
          <cell r="EE16">
            <v>0</v>
          </cell>
          <cell r="EF16">
            <v>3.2</v>
          </cell>
          <cell r="EG16">
            <v>4</v>
          </cell>
          <cell r="EH16">
            <v>3.2</v>
          </cell>
          <cell r="EI16">
            <v>4</v>
          </cell>
          <cell r="EJ16">
            <v>0</v>
          </cell>
          <cell r="EK16">
            <v>1</v>
          </cell>
          <cell r="EL16">
            <v>1</v>
          </cell>
          <cell r="EM16">
            <v>1</v>
          </cell>
          <cell r="EN16">
            <v>1</v>
          </cell>
          <cell r="EO16">
            <v>2</v>
          </cell>
          <cell r="EP16">
            <v>2</v>
          </cell>
          <cell r="EQ16">
            <v>0</v>
          </cell>
          <cell r="ER16">
            <v>1</v>
          </cell>
          <cell r="ES16">
            <v>1</v>
          </cell>
          <cell r="ET16">
            <v>1</v>
          </cell>
          <cell r="EU16">
            <v>1</v>
          </cell>
          <cell r="EV16">
            <v>2</v>
          </cell>
          <cell r="EW16">
            <v>2</v>
          </cell>
          <cell r="EX16">
            <v>0</v>
          </cell>
          <cell r="EY16">
            <v>1</v>
          </cell>
          <cell r="EZ16">
            <v>1</v>
          </cell>
          <cell r="FA16">
            <v>1</v>
          </cell>
          <cell r="FB16">
            <v>1</v>
          </cell>
          <cell r="FC16">
            <v>1</v>
          </cell>
          <cell r="FD16">
            <v>1</v>
          </cell>
          <cell r="FE16">
            <v>3</v>
          </cell>
          <cell r="FF16">
            <v>3</v>
          </cell>
          <cell r="FG16">
            <v>0</v>
          </cell>
          <cell r="FH16">
            <v>1</v>
          </cell>
          <cell r="FI16">
            <v>1</v>
          </cell>
          <cell r="FJ16">
            <v>1</v>
          </cell>
          <cell r="FK16">
            <v>1</v>
          </cell>
          <cell r="FL16">
            <v>2</v>
          </cell>
          <cell r="FM16">
            <v>2</v>
          </cell>
          <cell r="FN16">
            <v>0</v>
          </cell>
          <cell r="FO16">
            <v>1</v>
          </cell>
          <cell r="FP16">
            <v>1</v>
          </cell>
          <cell r="FQ16">
            <v>1</v>
          </cell>
          <cell r="FR16">
            <v>1</v>
          </cell>
          <cell r="FS16">
            <v>2</v>
          </cell>
          <cell r="FT16">
            <v>2</v>
          </cell>
          <cell r="FU16">
            <v>0</v>
          </cell>
          <cell r="FV16">
            <v>1</v>
          </cell>
          <cell r="FW16">
            <v>1</v>
          </cell>
          <cell r="FX16">
            <v>1</v>
          </cell>
          <cell r="FY16">
            <v>1</v>
          </cell>
          <cell r="FZ16">
            <v>1</v>
          </cell>
          <cell r="GA16">
            <v>1</v>
          </cell>
          <cell r="GB16">
            <v>3</v>
          </cell>
          <cell r="GC16">
            <v>3</v>
          </cell>
          <cell r="GD16">
            <v>0</v>
          </cell>
          <cell r="GE16">
            <v>14</v>
          </cell>
          <cell r="GF16">
            <v>14</v>
          </cell>
          <cell r="GG16">
            <v>0</v>
          </cell>
          <cell r="GH16">
            <v>4</v>
          </cell>
          <cell r="GI16">
            <v>5</v>
          </cell>
          <cell r="GJ16">
            <v>4</v>
          </cell>
          <cell r="GK16">
            <v>5</v>
          </cell>
          <cell r="GL16">
            <v>0</v>
          </cell>
          <cell r="GM16">
            <v>2</v>
          </cell>
          <cell r="GN16">
            <v>3</v>
          </cell>
          <cell r="GO16">
            <v>2</v>
          </cell>
          <cell r="GP16">
            <v>3</v>
          </cell>
          <cell r="GQ16">
            <v>0</v>
          </cell>
          <cell r="GR16">
            <v>2</v>
          </cell>
          <cell r="GS16">
            <v>3</v>
          </cell>
          <cell r="GT16">
            <v>2</v>
          </cell>
          <cell r="GU16">
            <v>3</v>
          </cell>
          <cell r="GV16">
            <v>0</v>
          </cell>
          <cell r="GW16">
            <v>1</v>
          </cell>
          <cell r="GX16">
            <v>1</v>
          </cell>
          <cell r="GY16">
            <v>1</v>
          </cell>
          <cell r="GZ16">
            <v>1</v>
          </cell>
          <cell r="HA16">
            <v>0</v>
          </cell>
          <cell r="HB16">
            <v>9</v>
          </cell>
          <cell r="HC16">
            <v>12</v>
          </cell>
          <cell r="HD16">
            <v>95.2</v>
          </cell>
          <cell r="HE16">
            <v>113</v>
          </cell>
          <cell r="HF16">
            <v>0</v>
          </cell>
          <cell r="HG16">
            <v>8</v>
          </cell>
          <cell r="HH16">
            <v>10</v>
          </cell>
          <cell r="HI16">
            <v>1</v>
          </cell>
          <cell r="HJ16">
            <v>1</v>
          </cell>
          <cell r="HK16">
            <v>7</v>
          </cell>
          <cell r="HL16">
            <v>8</v>
          </cell>
          <cell r="HM16">
            <v>2</v>
          </cell>
          <cell r="HN16">
            <v>2</v>
          </cell>
          <cell r="HO16">
            <v>18</v>
          </cell>
          <cell r="HP16">
            <v>21</v>
          </cell>
          <cell r="HQ16">
            <v>0</v>
          </cell>
          <cell r="HR16">
            <v>2</v>
          </cell>
          <cell r="HS16">
            <v>2</v>
          </cell>
          <cell r="HT16">
            <v>2</v>
          </cell>
          <cell r="HU16">
            <v>2</v>
          </cell>
          <cell r="HV16">
            <v>5</v>
          </cell>
          <cell r="HW16">
            <v>6</v>
          </cell>
          <cell r="HX16">
            <v>3</v>
          </cell>
          <cell r="HY16">
            <v>4</v>
          </cell>
          <cell r="HZ16">
            <v>12</v>
          </cell>
          <cell r="IA16">
            <v>14</v>
          </cell>
          <cell r="IB16">
            <v>0</v>
          </cell>
          <cell r="IC16">
            <v>1</v>
          </cell>
          <cell r="ID16">
            <v>1</v>
          </cell>
          <cell r="IE16">
            <v>1</v>
          </cell>
          <cell r="IF16">
            <v>1</v>
          </cell>
          <cell r="IG16">
            <v>1</v>
          </cell>
          <cell r="IH16">
            <v>1</v>
          </cell>
          <cell r="II16">
            <v>3</v>
          </cell>
          <cell r="IJ16">
            <v>3</v>
          </cell>
          <cell r="IK16">
            <v>0</v>
          </cell>
          <cell r="IL16">
            <v>2</v>
          </cell>
          <cell r="IM16">
            <v>2</v>
          </cell>
          <cell r="IN16">
            <v>1</v>
          </cell>
          <cell r="IO16">
            <v>1</v>
          </cell>
          <cell r="IP16">
            <v>4</v>
          </cell>
          <cell r="IQ16">
            <v>5</v>
          </cell>
          <cell r="IR16">
            <v>2</v>
          </cell>
          <cell r="IS16">
            <v>2</v>
          </cell>
          <cell r="IT16">
            <v>2</v>
          </cell>
          <cell r="IU16">
            <v>2</v>
          </cell>
          <cell r="IV16">
            <v>1</v>
          </cell>
          <cell r="IW16">
            <v>1</v>
          </cell>
          <cell r="IX16">
            <v>2</v>
          </cell>
          <cell r="IY16">
            <v>2</v>
          </cell>
          <cell r="IZ16">
            <v>14</v>
          </cell>
          <cell r="JA16">
            <v>15</v>
          </cell>
          <cell r="JB16">
            <v>0</v>
          </cell>
          <cell r="JC16">
            <v>1</v>
          </cell>
          <cell r="JD16">
            <v>1</v>
          </cell>
          <cell r="JE16">
            <v>2</v>
          </cell>
          <cell r="JF16">
            <v>2</v>
          </cell>
          <cell r="JG16">
            <v>2</v>
          </cell>
          <cell r="JH16">
            <v>2</v>
          </cell>
          <cell r="JI16">
            <v>1</v>
          </cell>
          <cell r="JJ16">
            <v>1</v>
          </cell>
          <cell r="JK16">
            <v>1</v>
          </cell>
          <cell r="JL16">
            <v>1</v>
          </cell>
          <cell r="JM16">
            <v>6</v>
          </cell>
          <cell r="JN16">
            <v>6</v>
          </cell>
          <cell r="JO16">
            <v>0</v>
          </cell>
          <cell r="JP16">
            <v>53</v>
          </cell>
          <cell r="JQ16">
            <v>59</v>
          </cell>
          <cell r="JR16">
            <v>0</v>
          </cell>
          <cell r="JS16">
            <v>6</v>
          </cell>
          <cell r="JT16">
            <v>8</v>
          </cell>
          <cell r="JU16">
            <v>10</v>
          </cell>
          <cell r="JV16">
            <v>12</v>
          </cell>
          <cell r="JW16">
            <v>16</v>
          </cell>
          <cell r="JX16">
            <v>20</v>
          </cell>
          <cell r="JY16" t="str">
            <v/>
          </cell>
          <cell r="JZ16">
            <v>21</v>
          </cell>
          <cell r="KA16">
            <v>26</v>
          </cell>
          <cell r="KB16">
            <v>0</v>
          </cell>
          <cell r="KC16">
            <v>0</v>
          </cell>
          <cell r="KD16">
            <v>21</v>
          </cell>
          <cell r="KE16">
            <v>26</v>
          </cell>
          <cell r="KF16" t="str">
            <v/>
          </cell>
          <cell r="KG16">
            <v>18</v>
          </cell>
          <cell r="KH16">
            <v>23</v>
          </cell>
          <cell r="KI16">
            <v>0</v>
          </cell>
          <cell r="KJ16">
            <v>0</v>
          </cell>
          <cell r="KK16">
            <v>18</v>
          </cell>
          <cell r="KL16">
            <v>23</v>
          </cell>
          <cell r="KM16" t="str">
            <v/>
          </cell>
          <cell r="KN16">
            <v>6</v>
          </cell>
          <cell r="KO16">
            <v>8</v>
          </cell>
          <cell r="KP16">
            <v>6</v>
          </cell>
          <cell r="KQ16">
            <v>8</v>
          </cell>
          <cell r="KR16" t="str">
            <v/>
          </cell>
          <cell r="KS16">
            <v>8</v>
          </cell>
          <cell r="KT16">
            <v>10</v>
          </cell>
          <cell r="KU16">
            <v>8</v>
          </cell>
          <cell r="KV16">
            <v>10</v>
          </cell>
          <cell r="KW16" t="str">
            <v/>
          </cell>
          <cell r="KX16">
            <v>1</v>
          </cell>
          <cell r="KY16">
            <v>1</v>
          </cell>
          <cell r="KZ16">
            <v>0</v>
          </cell>
          <cell r="LA16">
            <v>0</v>
          </cell>
          <cell r="LB16">
            <v>1</v>
          </cell>
          <cell r="LC16">
            <v>1</v>
          </cell>
          <cell r="LD16" t="str">
            <v/>
          </cell>
          <cell r="LE16">
            <v>3</v>
          </cell>
          <cell r="LF16">
            <v>4</v>
          </cell>
          <cell r="LG16">
            <v>3</v>
          </cell>
          <cell r="LH16">
            <v>4</v>
          </cell>
          <cell r="LI16" t="str">
            <v/>
          </cell>
          <cell r="LJ16">
            <v>2</v>
          </cell>
          <cell r="LK16">
            <v>3</v>
          </cell>
          <cell r="LL16">
            <v>2</v>
          </cell>
          <cell r="LM16">
            <v>2</v>
          </cell>
          <cell r="LN16">
            <v>4</v>
          </cell>
          <cell r="LO16">
            <v>5</v>
          </cell>
          <cell r="LP16" t="str">
            <v/>
          </cell>
          <cell r="LQ16">
            <v>5</v>
          </cell>
          <cell r="LR16">
            <v>6</v>
          </cell>
          <cell r="LS16">
            <v>5</v>
          </cell>
          <cell r="LT16">
            <v>6</v>
          </cell>
          <cell r="LU16" t="str">
            <v/>
          </cell>
          <cell r="LV16">
            <v>1</v>
          </cell>
          <cell r="LW16">
            <v>1</v>
          </cell>
          <cell r="LX16">
            <v>5</v>
          </cell>
          <cell r="LY16">
            <v>6</v>
          </cell>
          <cell r="LZ16">
            <v>6</v>
          </cell>
          <cell r="MA16">
            <v>7</v>
          </cell>
          <cell r="MB16" t="str">
            <v/>
          </cell>
          <cell r="MC16">
            <v>6</v>
          </cell>
          <cell r="MD16">
            <v>8</v>
          </cell>
          <cell r="ME16">
            <v>6</v>
          </cell>
          <cell r="MF16">
            <v>8</v>
          </cell>
          <cell r="MG16" t="str">
            <v/>
          </cell>
          <cell r="MH16">
            <v>5</v>
          </cell>
          <cell r="MI16">
            <v>6</v>
          </cell>
          <cell r="MJ16">
            <v>5</v>
          </cell>
          <cell r="MK16">
            <v>6</v>
          </cell>
          <cell r="ML16">
            <v>0</v>
          </cell>
          <cell r="MM16">
            <v>2</v>
          </cell>
          <cell r="MN16">
            <v>3</v>
          </cell>
          <cell r="MO16">
            <v>2</v>
          </cell>
          <cell r="MP16">
            <v>3</v>
          </cell>
          <cell r="MQ16">
            <v>5</v>
          </cell>
          <cell r="MR16">
            <v>6</v>
          </cell>
          <cell r="MS16">
            <v>9</v>
          </cell>
          <cell r="MT16">
            <v>12</v>
          </cell>
          <cell r="MU16" t="str">
            <v/>
          </cell>
          <cell r="MV16">
            <v>14</v>
          </cell>
          <cell r="MW16">
            <v>17</v>
          </cell>
          <cell r="MX16">
            <v>2</v>
          </cell>
          <cell r="MY16">
            <v>2</v>
          </cell>
          <cell r="MZ16">
            <v>1</v>
          </cell>
          <cell r="NA16">
            <v>1</v>
          </cell>
          <cell r="NB16">
            <v>17</v>
          </cell>
          <cell r="NC16">
            <v>20</v>
          </cell>
          <cell r="ND16" t="str">
            <v/>
          </cell>
          <cell r="NE16">
            <v>4</v>
          </cell>
          <cell r="NF16">
            <v>5</v>
          </cell>
          <cell r="NG16">
            <v>10</v>
          </cell>
          <cell r="NH16">
            <v>13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14</v>
          </cell>
          <cell r="NN16">
            <v>18</v>
          </cell>
          <cell r="NO16" t="str">
            <v/>
          </cell>
          <cell r="NP16">
            <v>1</v>
          </cell>
          <cell r="NQ16">
            <v>1</v>
          </cell>
          <cell r="NR16">
            <v>29</v>
          </cell>
          <cell r="NS16">
            <v>36</v>
          </cell>
          <cell r="NT16">
            <v>6</v>
          </cell>
          <cell r="NU16">
            <v>8</v>
          </cell>
          <cell r="NV16">
            <v>36</v>
          </cell>
          <cell r="NW16">
            <v>45</v>
          </cell>
          <cell r="NX16" t="str">
            <v/>
          </cell>
          <cell r="NY16">
            <v>3</v>
          </cell>
          <cell r="NZ16">
            <v>4</v>
          </cell>
          <cell r="OA16">
            <v>17</v>
          </cell>
          <cell r="OB16">
            <v>21</v>
          </cell>
          <cell r="OC16">
            <v>3</v>
          </cell>
          <cell r="OD16">
            <v>4</v>
          </cell>
          <cell r="OE16">
            <v>1</v>
          </cell>
          <cell r="OF16">
            <v>1</v>
          </cell>
          <cell r="OG16">
            <v>2</v>
          </cell>
          <cell r="OH16">
            <v>2</v>
          </cell>
          <cell r="OI16">
            <v>26</v>
          </cell>
          <cell r="OJ16">
            <v>32</v>
          </cell>
          <cell r="OK16" t="str">
            <v/>
          </cell>
          <cell r="OL16">
            <v>4</v>
          </cell>
          <cell r="OM16">
            <v>5</v>
          </cell>
          <cell r="ON16">
            <v>4</v>
          </cell>
          <cell r="OO16">
            <v>5</v>
          </cell>
          <cell r="OP16" t="str">
            <v/>
          </cell>
          <cell r="OQ16">
            <v>33</v>
          </cell>
          <cell r="OR16">
            <v>41</v>
          </cell>
          <cell r="OS16">
            <v>27</v>
          </cell>
          <cell r="OT16">
            <v>34</v>
          </cell>
          <cell r="OU16">
            <v>60</v>
          </cell>
          <cell r="OV16">
            <v>75</v>
          </cell>
          <cell r="OW16" t="str">
            <v/>
          </cell>
          <cell r="OX16">
            <v>265</v>
          </cell>
          <cell r="OY16">
            <v>331</v>
          </cell>
          <cell r="OZ16">
            <v>0</v>
          </cell>
          <cell r="PA16">
            <v>32</v>
          </cell>
          <cell r="PB16">
            <v>40</v>
          </cell>
          <cell r="PC16">
            <v>32</v>
          </cell>
          <cell r="PD16">
            <v>40</v>
          </cell>
          <cell r="PE16" t="str">
            <v/>
          </cell>
          <cell r="PF16">
            <v>32</v>
          </cell>
          <cell r="PG16">
            <v>40</v>
          </cell>
          <cell r="PH16">
            <v>32</v>
          </cell>
          <cell r="PI16">
            <v>40</v>
          </cell>
          <cell r="PJ16">
            <v>0</v>
          </cell>
          <cell r="PK16">
            <v>72</v>
          </cell>
          <cell r="PL16">
            <v>90</v>
          </cell>
          <cell r="PM16">
            <v>72</v>
          </cell>
          <cell r="PN16">
            <v>90</v>
          </cell>
          <cell r="PO16">
            <v>0</v>
          </cell>
          <cell r="PP16">
            <v>19</v>
          </cell>
          <cell r="PQ16">
            <v>24</v>
          </cell>
          <cell r="PR16">
            <v>19</v>
          </cell>
          <cell r="PS16">
            <v>24</v>
          </cell>
          <cell r="PT16">
            <v>0</v>
          </cell>
          <cell r="PU16">
            <v>32</v>
          </cell>
          <cell r="PV16">
            <v>40</v>
          </cell>
          <cell r="PW16">
            <v>32</v>
          </cell>
          <cell r="PX16">
            <v>40</v>
          </cell>
          <cell r="PY16">
            <v>0</v>
          </cell>
          <cell r="PZ16">
            <v>22</v>
          </cell>
          <cell r="QA16">
            <v>28</v>
          </cell>
          <cell r="QB16">
            <v>22</v>
          </cell>
          <cell r="QC16">
            <v>28</v>
          </cell>
          <cell r="QD16">
            <v>0</v>
          </cell>
          <cell r="QE16">
            <v>88</v>
          </cell>
          <cell r="QF16">
            <v>110</v>
          </cell>
          <cell r="QG16">
            <v>88</v>
          </cell>
          <cell r="QH16">
            <v>110</v>
          </cell>
          <cell r="QI16">
            <v>0</v>
          </cell>
          <cell r="QJ16">
            <v>72</v>
          </cell>
          <cell r="QK16">
            <v>90</v>
          </cell>
          <cell r="QL16">
            <v>72</v>
          </cell>
          <cell r="QM16">
            <v>90</v>
          </cell>
          <cell r="QN16">
            <v>0</v>
          </cell>
          <cell r="QO16">
            <v>24</v>
          </cell>
          <cell r="QP16">
            <v>30</v>
          </cell>
          <cell r="QQ16">
            <v>24</v>
          </cell>
          <cell r="QR16">
            <v>30</v>
          </cell>
          <cell r="QS16">
            <v>0</v>
          </cell>
          <cell r="QT16">
            <v>10</v>
          </cell>
          <cell r="QU16">
            <v>12</v>
          </cell>
          <cell r="QV16">
            <v>10</v>
          </cell>
          <cell r="QW16">
            <v>12</v>
          </cell>
          <cell r="QX16">
            <v>0</v>
          </cell>
          <cell r="QY16">
            <v>35</v>
          </cell>
          <cell r="QZ16">
            <v>44</v>
          </cell>
          <cell r="RA16">
            <v>35</v>
          </cell>
          <cell r="RB16">
            <v>44</v>
          </cell>
          <cell r="RC16">
            <v>0</v>
          </cell>
          <cell r="RD16">
            <v>36</v>
          </cell>
          <cell r="RE16">
            <v>45</v>
          </cell>
          <cell r="RF16">
            <v>36</v>
          </cell>
          <cell r="RG16">
            <v>45</v>
          </cell>
          <cell r="RH16">
            <v>0</v>
          </cell>
          <cell r="RI16">
            <v>19</v>
          </cell>
          <cell r="RJ16">
            <v>24</v>
          </cell>
          <cell r="RK16">
            <v>19</v>
          </cell>
          <cell r="RL16">
            <v>24</v>
          </cell>
          <cell r="RM16">
            <v>0</v>
          </cell>
          <cell r="RN16">
            <v>4</v>
          </cell>
          <cell r="RO16">
            <v>5</v>
          </cell>
          <cell r="RP16">
            <v>4</v>
          </cell>
          <cell r="RQ16">
            <v>5</v>
          </cell>
          <cell r="RR16">
            <v>0</v>
          </cell>
          <cell r="RS16">
            <v>16</v>
          </cell>
          <cell r="RT16">
            <v>20</v>
          </cell>
          <cell r="RU16">
            <v>16</v>
          </cell>
          <cell r="RV16">
            <v>20</v>
          </cell>
          <cell r="RW16">
            <v>0</v>
          </cell>
          <cell r="RX16">
            <v>2</v>
          </cell>
          <cell r="RY16">
            <v>2</v>
          </cell>
          <cell r="RZ16">
            <v>2</v>
          </cell>
          <cell r="SA16">
            <v>2</v>
          </cell>
          <cell r="SB16">
            <v>0</v>
          </cell>
          <cell r="SC16">
            <v>515</v>
          </cell>
          <cell r="SD16">
            <v>644</v>
          </cell>
          <cell r="SE16">
            <v>0</v>
          </cell>
          <cell r="SF16">
            <v>1037.2</v>
          </cell>
          <cell r="SG16">
            <v>1282</v>
          </cell>
          <cell r="SH16">
            <v>0</v>
          </cell>
          <cell r="SI16">
            <v>107</v>
          </cell>
          <cell r="SJ16">
            <v>135</v>
          </cell>
          <cell r="SK16">
            <v>0</v>
          </cell>
          <cell r="SL16">
            <v>14</v>
          </cell>
          <cell r="SM16">
            <v>17</v>
          </cell>
          <cell r="SN16">
            <v>0</v>
          </cell>
          <cell r="SO16">
            <v>4</v>
          </cell>
          <cell r="SP16">
            <v>4</v>
          </cell>
          <cell r="SQ16">
            <v>0</v>
          </cell>
          <cell r="SR16">
            <v>1</v>
          </cell>
          <cell r="SS16">
            <v>1</v>
          </cell>
          <cell r="ST16">
            <v>0</v>
          </cell>
          <cell r="SU16">
            <v>35</v>
          </cell>
          <cell r="SV16">
            <v>43</v>
          </cell>
          <cell r="SW16">
            <v>0</v>
          </cell>
          <cell r="SX16">
            <v>27</v>
          </cell>
          <cell r="SY16">
            <v>34</v>
          </cell>
          <cell r="SZ16">
            <v>0</v>
          </cell>
          <cell r="TA16">
            <v>558</v>
          </cell>
          <cell r="TB16">
            <v>697</v>
          </cell>
          <cell r="TC16">
            <v>0</v>
          </cell>
          <cell r="TD16">
            <v>21.2</v>
          </cell>
          <cell r="TE16">
            <v>24</v>
          </cell>
          <cell r="TF16">
            <v>0</v>
          </cell>
          <cell r="TG16">
            <v>4</v>
          </cell>
          <cell r="TH16">
            <v>5</v>
          </cell>
          <cell r="TI16">
            <v>0</v>
          </cell>
          <cell r="TJ16">
            <v>29</v>
          </cell>
          <cell r="TK16">
            <v>36</v>
          </cell>
          <cell r="TL16">
            <v>0</v>
          </cell>
          <cell r="TM16">
            <v>6</v>
          </cell>
          <cell r="TN16">
            <v>8</v>
          </cell>
          <cell r="TO16">
            <v>0</v>
          </cell>
          <cell r="TP16">
            <v>5</v>
          </cell>
          <cell r="TQ16">
            <v>6</v>
          </cell>
          <cell r="TR16">
            <v>0</v>
          </cell>
          <cell r="TS16">
            <v>23</v>
          </cell>
          <cell r="TT16">
            <v>28</v>
          </cell>
          <cell r="TU16">
            <v>0</v>
          </cell>
          <cell r="TV16">
            <v>3</v>
          </cell>
          <cell r="TW16">
            <v>4</v>
          </cell>
          <cell r="TX16">
            <v>0</v>
          </cell>
          <cell r="TY16">
            <v>1</v>
          </cell>
          <cell r="TZ16">
            <v>1</v>
          </cell>
          <cell r="UA16">
            <v>0</v>
          </cell>
          <cell r="UB16">
            <v>2</v>
          </cell>
          <cell r="UC16">
            <v>2</v>
          </cell>
          <cell r="UD16">
            <v>0</v>
          </cell>
          <cell r="UE16">
            <v>10</v>
          </cell>
          <cell r="UF16">
            <v>13</v>
          </cell>
          <cell r="UG16">
            <v>0</v>
          </cell>
          <cell r="UH16">
            <v>0</v>
          </cell>
          <cell r="UI16">
            <v>0</v>
          </cell>
          <cell r="UJ16">
            <v>0</v>
          </cell>
          <cell r="UK16">
            <v>0</v>
          </cell>
          <cell r="UL16">
            <v>0</v>
          </cell>
          <cell r="UM16">
            <v>0</v>
          </cell>
          <cell r="UN16">
            <v>0</v>
          </cell>
          <cell r="UO16">
            <v>0</v>
          </cell>
          <cell r="UP16">
            <v>0</v>
          </cell>
          <cell r="UQ16">
            <v>5</v>
          </cell>
          <cell r="UR16">
            <v>6</v>
          </cell>
          <cell r="US16">
            <v>0</v>
          </cell>
          <cell r="UT16">
            <v>2</v>
          </cell>
          <cell r="UU16">
            <v>2</v>
          </cell>
          <cell r="UV16">
            <v>0</v>
          </cell>
          <cell r="UW16">
            <v>1</v>
          </cell>
          <cell r="UX16">
            <v>1</v>
          </cell>
          <cell r="UY16">
            <v>0</v>
          </cell>
          <cell r="UZ16">
            <v>4</v>
          </cell>
          <cell r="VA16">
            <v>5</v>
          </cell>
          <cell r="VB16">
            <v>0</v>
          </cell>
          <cell r="VC16">
            <v>9</v>
          </cell>
          <cell r="VD16">
            <v>10</v>
          </cell>
          <cell r="VE16">
            <v>0</v>
          </cell>
          <cell r="VF16">
            <v>10</v>
          </cell>
          <cell r="VG16">
            <v>12</v>
          </cell>
          <cell r="VH16">
            <v>0</v>
          </cell>
          <cell r="VI16">
            <v>5</v>
          </cell>
          <cell r="VJ16">
            <v>6</v>
          </cell>
          <cell r="VK16">
            <v>0</v>
          </cell>
          <cell r="VL16">
            <v>4</v>
          </cell>
          <cell r="VM16">
            <v>5</v>
          </cell>
          <cell r="VN16">
            <v>0</v>
          </cell>
          <cell r="VO16">
            <v>890.2</v>
          </cell>
          <cell r="VP16">
            <v>1105</v>
          </cell>
          <cell r="VQ16">
            <v>0</v>
          </cell>
          <cell r="VR16">
            <v>31</v>
          </cell>
          <cell r="VS16">
            <v>38</v>
          </cell>
          <cell r="VT16">
            <v>0</v>
          </cell>
          <cell r="VU16">
            <v>9</v>
          </cell>
          <cell r="VV16">
            <v>11</v>
          </cell>
          <cell r="VW16">
            <v>0</v>
          </cell>
          <cell r="VX16">
            <v>31</v>
          </cell>
          <cell r="VY16">
            <v>38</v>
          </cell>
          <cell r="VZ16">
            <v>0</v>
          </cell>
          <cell r="WA16">
            <v>16</v>
          </cell>
          <cell r="WB16">
            <v>20</v>
          </cell>
          <cell r="WC16">
            <v>0</v>
          </cell>
          <cell r="WD16">
            <v>26</v>
          </cell>
          <cell r="WE16">
            <v>32</v>
          </cell>
          <cell r="WF16">
            <v>0</v>
          </cell>
          <cell r="WG16">
            <v>4</v>
          </cell>
          <cell r="WH16">
            <v>4</v>
          </cell>
          <cell r="WI16">
            <v>0</v>
          </cell>
          <cell r="WJ16">
            <v>4</v>
          </cell>
          <cell r="WK16">
            <v>4</v>
          </cell>
          <cell r="WL16">
            <v>0</v>
          </cell>
          <cell r="WM16">
            <v>3</v>
          </cell>
          <cell r="WN16">
            <v>3</v>
          </cell>
          <cell r="WO16">
            <v>0</v>
          </cell>
          <cell r="WP16">
            <v>3</v>
          </cell>
          <cell r="WQ16">
            <v>3</v>
          </cell>
          <cell r="WR16">
            <v>0</v>
          </cell>
          <cell r="WS16">
            <v>8</v>
          </cell>
          <cell r="WT16">
            <v>10</v>
          </cell>
          <cell r="WU16">
            <v>0</v>
          </cell>
          <cell r="WV16">
            <v>12</v>
          </cell>
          <cell r="WW16">
            <v>14</v>
          </cell>
          <cell r="WX16">
            <v>0</v>
          </cell>
          <cell r="WY16">
            <v>147</v>
          </cell>
          <cell r="WZ16">
            <v>177</v>
          </cell>
          <cell r="XA16">
            <v>0</v>
          </cell>
          <cell r="XB16">
            <v>1037.2</v>
          </cell>
          <cell r="XC16">
            <v>1282</v>
          </cell>
          <cell r="XD16">
            <v>0</v>
          </cell>
          <cell r="XE16">
            <v>0</v>
          </cell>
          <cell r="XF16">
            <v>0</v>
          </cell>
          <cell r="XG16">
            <v>17</v>
          </cell>
          <cell r="XH16">
            <v>20</v>
          </cell>
          <cell r="XI16">
            <v>3</v>
          </cell>
          <cell r="XJ16">
            <v>3</v>
          </cell>
          <cell r="XK16">
            <v>9</v>
          </cell>
          <cell r="XL16">
            <v>11</v>
          </cell>
          <cell r="XM16">
            <v>22</v>
          </cell>
          <cell r="XN16">
            <v>27</v>
          </cell>
          <cell r="XO16">
            <v>24</v>
          </cell>
          <cell r="XP16">
            <v>29</v>
          </cell>
          <cell r="XQ16">
            <v>2</v>
          </cell>
          <cell r="XR16">
            <v>2</v>
          </cell>
          <cell r="XT16">
            <v>87</v>
          </cell>
          <cell r="XU16">
            <v>109</v>
          </cell>
        </row>
        <row r="17">
          <cell r="B17" t="str">
            <v>รพท.ศรีสังวรสุโขทัย</v>
          </cell>
          <cell r="C17">
            <v>2</v>
          </cell>
          <cell r="D17" t="str">
            <v>สุโขทัย</v>
          </cell>
          <cell r="E17">
            <v>10725</v>
          </cell>
          <cell r="F17" t="str">
            <v>M1</v>
          </cell>
          <cell r="G17" t="str">
            <v>รพ.ระดับ M1 เตียง &gt; 200</v>
          </cell>
          <cell r="H17">
            <v>307</v>
          </cell>
          <cell r="I17">
            <v>216</v>
          </cell>
          <cell r="J17">
            <v>222680</v>
          </cell>
          <cell r="K17">
            <v>77901</v>
          </cell>
          <cell r="L17">
            <v>667</v>
          </cell>
          <cell r="M17">
            <v>3816</v>
          </cell>
          <cell r="N17">
            <v>73418</v>
          </cell>
          <cell r="O17">
            <v>2</v>
          </cell>
          <cell r="P17">
            <v>3</v>
          </cell>
          <cell r="Q17">
            <v>1</v>
          </cell>
          <cell r="R17">
            <v>1</v>
          </cell>
          <cell r="S17">
            <v>10</v>
          </cell>
          <cell r="T17">
            <v>12</v>
          </cell>
          <cell r="U17">
            <v>2</v>
          </cell>
          <cell r="V17">
            <v>2</v>
          </cell>
          <cell r="W17">
            <v>1</v>
          </cell>
          <cell r="X17">
            <v>1</v>
          </cell>
          <cell r="Y17">
            <v>2</v>
          </cell>
          <cell r="Z17">
            <v>2</v>
          </cell>
          <cell r="AA17">
            <v>2</v>
          </cell>
          <cell r="AB17">
            <v>3</v>
          </cell>
          <cell r="AC17">
            <v>20</v>
          </cell>
          <cell r="AD17">
            <v>24</v>
          </cell>
          <cell r="AE17">
            <v>0</v>
          </cell>
          <cell r="AF17">
            <v>3</v>
          </cell>
          <cell r="AG17">
            <v>4</v>
          </cell>
          <cell r="AH17">
            <v>8</v>
          </cell>
          <cell r="AI17">
            <v>10</v>
          </cell>
          <cell r="AJ17">
            <v>11</v>
          </cell>
          <cell r="AK17">
            <v>14</v>
          </cell>
          <cell r="AL17">
            <v>0</v>
          </cell>
          <cell r="AM17">
            <v>2</v>
          </cell>
          <cell r="AN17">
            <v>2</v>
          </cell>
          <cell r="AO17">
            <v>14</v>
          </cell>
          <cell r="AP17">
            <v>18</v>
          </cell>
          <cell r="AQ17">
            <v>1</v>
          </cell>
          <cell r="AR17">
            <v>1</v>
          </cell>
          <cell r="AS17">
            <v>17</v>
          </cell>
          <cell r="AT17">
            <v>21</v>
          </cell>
          <cell r="AU17">
            <v>0</v>
          </cell>
          <cell r="AV17">
            <v>3</v>
          </cell>
          <cell r="AW17">
            <v>4</v>
          </cell>
          <cell r="AX17">
            <v>2</v>
          </cell>
          <cell r="AY17">
            <v>2</v>
          </cell>
          <cell r="AZ17">
            <v>5</v>
          </cell>
          <cell r="BA17">
            <v>6</v>
          </cell>
          <cell r="BB17">
            <v>0</v>
          </cell>
          <cell r="BC17">
            <v>2</v>
          </cell>
          <cell r="BD17">
            <v>3</v>
          </cell>
          <cell r="BE17">
            <v>8</v>
          </cell>
          <cell r="BF17">
            <v>10</v>
          </cell>
          <cell r="BG17">
            <v>10</v>
          </cell>
          <cell r="BH17">
            <v>13</v>
          </cell>
          <cell r="BI17">
            <v>0</v>
          </cell>
          <cell r="BJ17">
            <v>2</v>
          </cell>
          <cell r="BK17">
            <v>3</v>
          </cell>
          <cell r="BL17">
            <v>3</v>
          </cell>
          <cell r="BM17">
            <v>4</v>
          </cell>
          <cell r="BN17">
            <v>5</v>
          </cell>
          <cell r="BO17">
            <v>7</v>
          </cell>
          <cell r="BP17">
            <v>0</v>
          </cell>
          <cell r="BQ17">
            <v>68</v>
          </cell>
          <cell r="BR17">
            <v>85</v>
          </cell>
          <cell r="BS17">
            <v>0</v>
          </cell>
          <cell r="BT17">
            <v>1</v>
          </cell>
          <cell r="BU17">
            <v>1</v>
          </cell>
          <cell r="BV17">
            <v>1</v>
          </cell>
          <cell r="BW17">
            <v>1</v>
          </cell>
          <cell r="BX17" t="str">
            <v/>
          </cell>
          <cell r="BY17">
            <v>0</v>
          </cell>
          <cell r="BZ17">
            <v>0</v>
          </cell>
          <cell r="CA17">
            <v>1</v>
          </cell>
          <cell r="CB17">
            <v>1</v>
          </cell>
          <cell r="CC17">
            <v>0</v>
          </cell>
          <cell r="CD17">
            <v>0</v>
          </cell>
          <cell r="CE17">
            <v>2</v>
          </cell>
          <cell r="CF17">
            <v>3</v>
          </cell>
          <cell r="CG17">
            <v>3</v>
          </cell>
          <cell r="CH17">
            <v>4</v>
          </cell>
          <cell r="CI17">
            <v>0</v>
          </cell>
          <cell r="CJ17">
            <v>6</v>
          </cell>
          <cell r="CK17">
            <v>8</v>
          </cell>
          <cell r="CL17">
            <v>2</v>
          </cell>
          <cell r="CM17">
            <v>2</v>
          </cell>
          <cell r="CN17">
            <v>3</v>
          </cell>
          <cell r="CO17">
            <v>4</v>
          </cell>
          <cell r="CP17">
            <v>0</v>
          </cell>
          <cell r="CQ17">
            <v>0</v>
          </cell>
          <cell r="CR17">
            <v>1</v>
          </cell>
          <cell r="CS17">
            <v>1</v>
          </cell>
          <cell r="CT17">
            <v>1</v>
          </cell>
          <cell r="CU17">
            <v>1</v>
          </cell>
          <cell r="CV17">
            <v>2</v>
          </cell>
          <cell r="CW17">
            <v>2</v>
          </cell>
          <cell r="CX17">
            <v>15</v>
          </cell>
          <cell r="CY17">
            <v>18</v>
          </cell>
          <cell r="CZ17">
            <v>0</v>
          </cell>
          <cell r="DA17">
            <v>1</v>
          </cell>
          <cell r="DB17">
            <v>1</v>
          </cell>
          <cell r="DC17">
            <v>2</v>
          </cell>
          <cell r="DD17">
            <v>2</v>
          </cell>
          <cell r="DE17">
            <v>3</v>
          </cell>
          <cell r="DF17">
            <v>3</v>
          </cell>
          <cell r="DG17">
            <v>0</v>
          </cell>
          <cell r="DH17">
            <v>1</v>
          </cell>
          <cell r="DI17">
            <v>1</v>
          </cell>
          <cell r="DJ17">
            <v>2</v>
          </cell>
          <cell r="DK17">
            <v>2</v>
          </cell>
          <cell r="DL17">
            <v>3</v>
          </cell>
          <cell r="DM17">
            <v>3</v>
          </cell>
          <cell r="DN17">
            <v>0</v>
          </cell>
          <cell r="DO17">
            <v>1</v>
          </cell>
          <cell r="DP17">
            <v>1</v>
          </cell>
          <cell r="DQ17">
            <v>2</v>
          </cell>
          <cell r="DR17">
            <v>2</v>
          </cell>
          <cell r="DS17">
            <v>3</v>
          </cell>
          <cell r="DT17">
            <v>3</v>
          </cell>
          <cell r="DU17">
            <v>0</v>
          </cell>
          <cell r="DV17">
            <v>1</v>
          </cell>
          <cell r="DW17">
            <v>1</v>
          </cell>
          <cell r="DX17">
            <v>2</v>
          </cell>
          <cell r="DY17">
            <v>2</v>
          </cell>
          <cell r="DZ17">
            <v>3</v>
          </cell>
          <cell r="EA17">
            <v>3</v>
          </cell>
          <cell r="EB17">
            <v>0</v>
          </cell>
          <cell r="EC17">
            <v>27</v>
          </cell>
          <cell r="ED17">
            <v>30</v>
          </cell>
          <cell r="EE17">
            <v>0</v>
          </cell>
          <cell r="EF17">
            <v>2</v>
          </cell>
          <cell r="EG17">
            <v>2</v>
          </cell>
          <cell r="EH17">
            <v>2</v>
          </cell>
          <cell r="EI17">
            <v>2</v>
          </cell>
          <cell r="EJ17">
            <v>0</v>
          </cell>
          <cell r="EK17">
            <v>1</v>
          </cell>
          <cell r="EL17">
            <v>1</v>
          </cell>
          <cell r="EM17">
            <v>1</v>
          </cell>
          <cell r="EN17">
            <v>1</v>
          </cell>
          <cell r="EO17">
            <v>2</v>
          </cell>
          <cell r="EP17">
            <v>2</v>
          </cell>
          <cell r="EQ17">
            <v>0</v>
          </cell>
          <cell r="ER17">
            <v>1</v>
          </cell>
          <cell r="ES17">
            <v>1</v>
          </cell>
          <cell r="ET17">
            <v>2</v>
          </cell>
          <cell r="EU17">
            <v>2</v>
          </cell>
          <cell r="EV17">
            <v>3</v>
          </cell>
          <cell r="EW17">
            <v>3</v>
          </cell>
          <cell r="EX17">
            <v>0</v>
          </cell>
          <cell r="EY17">
            <v>0</v>
          </cell>
          <cell r="EZ17">
            <v>0</v>
          </cell>
          <cell r="FA17">
            <v>1</v>
          </cell>
          <cell r="FB17">
            <v>1</v>
          </cell>
          <cell r="FC17">
            <v>2</v>
          </cell>
          <cell r="FD17">
            <v>2</v>
          </cell>
          <cell r="FE17">
            <v>3</v>
          </cell>
          <cell r="FF17">
            <v>3</v>
          </cell>
          <cell r="FG17">
            <v>0</v>
          </cell>
          <cell r="FH17">
            <v>1</v>
          </cell>
          <cell r="FI17">
            <v>1</v>
          </cell>
          <cell r="FJ17">
            <v>2</v>
          </cell>
          <cell r="FK17">
            <v>2</v>
          </cell>
          <cell r="FL17">
            <v>3</v>
          </cell>
          <cell r="FM17">
            <v>3</v>
          </cell>
          <cell r="FN17">
            <v>0</v>
          </cell>
          <cell r="FO17">
            <v>1</v>
          </cell>
          <cell r="FP17">
            <v>1</v>
          </cell>
          <cell r="FQ17">
            <v>2</v>
          </cell>
          <cell r="FR17">
            <v>2</v>
          </cell>
          <cell r="FS17">
            <v>3</v>
          </cell>
          <cell r="FT17">
            <v>3</v>
          </cell>
          <cell r="FU17">
            <v>0</v>
          </cell>
          <cell r="FV17">
            <v>0</v>
          </cell>
          <cell r="FW17">
            <v>0</v>
          </cell>
          <cell r="FX17">
            <v>1</v>
          </cell>
          <cell r="FY17">
            <v>1</v>
          </cell>
          <cell r="FZ17">
            <v>2</v>
          </cell>
          <cell r="GA17">
            <v>2</v>
          </cell>
          <cell r="GB17">
            <v>3</v>
          </cell>
          <cell r="GC17">
            <v>3</v>
          </cell>
          <cell r="GD17">
            <v>0</v>
          </cell>
          <cell r="GE17">
            <v>17</v>
          </cell>
          <cell r="GF17">
            <v>17</v>
          </cell>
          <cell r="GG17">
            <v>0</v>
          </cell>
          <cell r="GH17">
            <v>2</v>
          </cell>
          <cell r="GI17">
            <v>2</v>
          </cell>
          <cell r="GJ17">
            <v>2</v>
          </cell>
          <cell r="GK17">
            <v>2</v>
          </cell>
          <cell r="GL17">
            <v>0</v>
          </cell>
          <cell r="GM17">
            <v>1</v>
          </cell>
          <cell r="GN17">
            <v>1</v>
          </cell>
          <cell r="GO17">
            <v>1</v>
          </cell>
          <cell r="GP17">
            <v>1</v>
          </cell>
          <cell r="GQ17">
            <v>0</v>
          </cell>
          <cell r="GR17">
            <v>1</v>
          </cell>
          <cell r="GS17">
            <v>1</v>
          </cell>
          <cell r="GT17">
            <v>1</v>
          </cell>
          <cell r="GU17">
            <v>1</v>
          </cell>
          <cell r="GV17">
            <v>0</v>
          </cell>
          <cell r="GW17">
            <v>1</v>
          </cell>
          <cell r="GX17">
            <v>1</v>
          </cell>
          <cell r="GY17">
            <v>1</v>
          </cell>
          <cell r="GZ17">
            <v>1</v>
          </cell>
          <cell r="HA17">
            <v>0</v>
          </cell>
          <cell r="HB17">
            <v>5</v>
          </cell>
          <cell r="HC17">
            <v>5</v>
          </cell>
          <cell r="HD17">
            <v>55</v>
          </cell>
          <cell r="HE17">
            <v>59</v>
          </cell>
          <cell r="HF17">
            <v>0</v>
          </cell>
          <cell r="HG17">
            <v>6</v>
          </cell>
          <cell r="HH17">
            <v>7</v>
          </cell>
          <cell r="HI17">
            <v>1</v>
          </cell>
          <cell r="HJ17">
            <v>1</v>
          </cell>
          <cell r="HK17">
            <v>8</v>
          </cell>
          <cell r="HL17">
            <v>10</v>
          </cell>
          <cell r="HM17">
            <v>2</v>
          </cell>
          <cell r="HN17">
            <v>2</v>
          </cell>
          <cell r="HO17">
            <v>17</v>
          </cell>
          <cell r="HP17">
            <v>20</v>
          </cell>
          <cell r="HQ17">
            <v>0</v>
          </cell>
          <cell r="HR17">
            <v>1</v>
          </cell>
          <cell r="HS17">
            <v>1</v>
          </cell>
          <cell r="HT17">
            <v>2</v>
          </cell>
          <cell r="HU17">
            <v>2</v>
          </cell>
          <cell r="HV17">
            <v>2</v>
          </cell>
          <cell r="HW17">
            <v>2</v>
          </cell>
          <cell r="HX17">
            <v>2</v>
          </cell>
          <cell r="HY17">
            <v>2</v>
          </cell>
          <cell r="HZ17">
            <v>7</v>
          </cell>
          <cell r="IA17">
            <v>7</v>
          </cell>
          <cell r="IB17">
            <v>0</v>
          </cell>
          <cell r="IC17">
            <v>2</v>
          </cell>
          <cell r="ID17">
            <v>2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2</v>
          </cell>
          <cell r="IJ17">
            <v>2</v>
          </cell>
          <cell r="IK17">
            <v>0</v>
          </cell>
          <cell r="IL17">
            <v>2</v>
          </cell>
          <cell r="IM17">
            <v>2</v>
          </cell>
          <cell r="IN17">
            <v>0</v>
          </cell>
          <cell r="IO17">
            <v>0</v>
          </cell>
          <cell r="IP17">
            <v>2</v>
          </cell>
          <cell r="IQ17">
            <v>2</v>
          </cell>
          <cell r="IR17">
            <v>1</v>
          </cell>
          <cell r="IS17">
            <v>1</v>
          </cell>
          <cell r="IT17">
            <v>0</v>
          </cell>
          <cell r="IU17">
            <v>0</v>
          </cell>
          <cell r="IV17">
            <v>1</v>
          </cell>
          <cell r="IW17">
            <v>1</v>
          </cell>
          <cell r="IX17">
            <v>1</v>
          </cell>
          <cell r="IY17">
            <v>1</v>
          </cell>
          <cell r="IZ17">
            <v>7</v>
          </cell>
          <cell r="JA17">
            <v>7</v>
          </cell>
          <cell r="JB17">
            <v>0</v>
          </cell>
          <cell r="JC17">
            <v>1</v>
          </cell>
          <cell r="JD17">
            <v>1</v>
          </cell>
          <cell r="JE17">
            <v>2</v>
          </cell>
          <cell r="JF17">
            <v>2</v>
          </cell>
          <cell r="JG17">
            <v>1</v>
          </cell>
          <cell r="JH17">
            <v>1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4</v>
          </cell>
          <cell r="JN17">
            <v>4</v>
          </cell>
          <cell r="JO17">
            <v>0</v>
          </cell>
          <cell r="JP17">
            <v>37</v>
          </cell>
          <cell r="JQ17">
            <v>40</v>
          </cell>
          <cell r="JR17">
            <v>0</v>
          </cell>
          <cell r="JS17">
            <v>2</v>
          </cell>
          <cell r="JT17">
            <v>3</v>
          </cell>
          <cell r="JU17">
            <v>10</v>
          </cell>
          <cell r="JV17">
            <v>12</v>
          </cell>
          <cell r="JW17">
            <v>12</v>
          </cell>
          <cell r="JX17">
            <v>15</v>
          </cell>
          <cell r="JY17" t="str">
            <v/>
          </cell>
          <cell r="JZ17">
            <v>6</v>
          </cell>
          <cell r="KA17">
            <v>7</v>
          </cell>
          <cell r="KB17">
            <v>1</v>
          </cell>
          <cell r="KC17">
            <v>1</v>
          </cell>
          <cell r="KD17">
            <v>7</v>
          </cell>
          <cell r="KE17">
            <v>8</v>
          </cell>
          <cell r="KF17" t="str">
            <v/>
          </cell>
          <cell r="KG17">
            <v>6</v>
          </cell>
          <cell r="KH17">
            <v>7</v>
          </cell>
          <cell r="KI17">
            <v>0</v>
          </cell>
          <cell r="KJ17">
            <v>0</v>
          </cell>
          <cell r="KK17">
            <v>6</v>
          </cell>
          <cell r="KL17">
            <v>7</v>
          </cell>
          <cell r="KM17" t="str">
            <v/>
          </cell>
          <cell r="KN17">
            <v>4</v>
          </cell>
          <cell r="KO17">
            <v>5</v>
          </cell>
          <cell r="KP17">
            <v>4</v>
          </cell>
          <cell r="KQ17">
            <v>5</v>
          </cell>
          <cell r="KR17" t="str">
            <v/>
          </cell>
          <cell r="KS17">
            <v>3</v>
          </cell>
          <cell r="KT17">
            <v>4</v>
          </cell>
          <cell r="KU17">
            <v>3</v>
          </cell>
          <cell r="KV17">
            <v>4</v>
          </cell>
          <cell r="KW17" t="str">
            <v/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 t="str">
            <v/>
          </cell>
          <cell r="LE17">
            <v>2</v>
          </cell>
          <cell r="LF17">
            <v>3</v>
          </cell>
          <cell r="LG17">
            <v>2</v>
          </cell>
          <cell r="LH17">
            <v>3</v>
          </cell>
          <cell r="LI17" t="str">
            <v/>
          </cell>
          <cell r="LJ17">
            <v>2</v>
          </cell>
          <cell r="LK17">
            <v>2</v>
          </cell>
          <cell r="LL17">
            <v>0</v>
          </cell>
          <cell r="LM17">
            <v>0</v>
          </cell>
          <cell r="LN17">
            <v>2</v>
          </cell>
          <cell r="LO17">
            <v>2</v>
          </cell>
          <cell r="LP17" t="str">
            <v/>
          </cell>
          <cell r="LQ17">
            <v>2</v>
          </cell>
          <cell r="LR17">
            <v>3</v>
          </cell>
          <cell r="LS17">
            <v>2</v>
          </cell>
          <cell r="LT17">
            <v>3</v>
          </cell>
          <cell r="LU17" t="str">
            <v/>
          </cell>
          <cell r="LV17">
            <v>0</v>
          </cell>
          <cell r="LW17">
            <v>0</v>
          </cell>
          <cell r="LX17">
            <v>2</v>
          </cell>
          <cell r="LY17">
            <v>2</v>
          </cell>
          <cell r="LZ17">
            <v>2</v>
          </cell>
          <cell r="MA17">
            <v>2</v>
          </cell>
          <cell r="MB17" t="str">
            <v/>
          </cell>
          <cell r="MC17">
            <v>4</v>
          </cell>
          <cell r="MD17">
            <v>5</v>
          </cell>
          <cell r="ME17">
            <v>4</v>
          </cell>
          <cell r="MF17">
            <v>5</v>
          </cell>
          <cell r="MG17" t="str">
            <v/>
          </cell>
          <cell r="MH17">
            <v>3</v>
          </cell>
          <cell r="MI17">
            <v>4</v>
          </cell>
          <cell r="MJ17">
            <v>3</v>
          </cell>
          <cell r="MK17">
            <v>4</v>
          </cell>
          <cell r="ML17">
            <v>0</v>
          </cell>
          <cell r="MM17">
            <v>2</v>
          </cell>
          <cell r="MN17">
            <v>3</v>
          </cell>
          <cell r="MO17">
            <v>2</v>
          </cell>
          <cell r="MP17">
            <v>2</v>
          </cell>
          <cell r="MQ17">
            <v>3</v>
          </cell>
          <cell r="MR17">
            <v>4</v>
          </cell>
          <cell r="MS17">
            <v>7</v>
          </cell>
          <cell r="MT17">
            <v>9</v>
          </cell>
          <cell r="MU17" t="str">
            <v/>
          </cell>
          <cell r="MV17">
            <v>6</v>
          </cell>
          <cell r="MW17">
            <v>7</v>
          </cell>
          <cell r="MX17">
            <v>2</v>
          </cell>
          <cell r="MY17">
            <v>3</v>
          </cell>
          <cell r="MZ17">
            <v>1</v>
          </cell>
          <cell r="NA17">
            <v>1</v>
          </cell>
          <cell r="NB17">
            <v>9</v>
          </cell>
          <cell r="NC17">
            <v>11</v>
          </cell>
          <cell r="ND17" t="str">
            <v/>
          </cell>
          <cell r="NE17">
            <v>2</v>
          </cell>
          <cell r="NF17">
            <v>3</v>
          </cell>
          <cell r="NG17">
            <v>6</v>
          </cell>
          <cell r="NH17">
            <v>8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8</v>
          </cell>
          <cell r="NN17">
            <v>11</v>
          </cell>
          <cell r="NO17" t="str">
            <v/>
          </cell>
          <cell r="NP17">
            <v>0</v>
          </cell>
          <cell r="NQ17">
            <v>0</v>
          </cell>
          <cell r="NR17">
            <v>17</v>
          </cell>
          <cell r="NS17">
            <v>21</v>
          </cell>
          <cell r="NT17">
            <v>2</v>
          </cell>
          <cell r="NU17">
            <v>2</v>
          </cell>
          <cell r="NV17">
            <v>19</v>
          </cell>
          <cell r="NW17">
            <v>23</v>
          </cell>
          <cell r="NX17" t="str">
            <v/>
          </cell>
          <cell r="NY17">
            <v>2</v>
          </cell>
          <cell r="NZ17">
            <v>2</v>
          </cell>
          <cell r="OA17">
            <v>7</v>
          </cell>
          <cell r="OB17">
            <v>9</v>
          </cell>
          <cell r="OC17">
            <v>2</v>
          </cell>
          <cell r="OD17">
            <v>3</v>
          </cell>
          <cell r="OE17">
            <v>0</v>
          </cell>
          <cell r="OF17">
            <v>0</v>
          </cell>
          <cell r="OG17">
            <v>1</v>
          </cell>
          <cell r="OH17">
            <v>1</v>
          </cell>
          <cell r="OI17">
            <v>12</v>
          </cell>
          <cell r="OJ17">
            <v>15</v>
          </cell>
          <cell r="OK17" t="str">
            <v/>
          </cell>
          <cell r="OL17">
            <v>2</v>
          </cell>
          <cell r="OM17">
            <v>3</v>
          </cell>
          <cell r="ON17">
            <v>2</v>
          </cell>
          <cell r="OO17">
            <v>3</v>
          </cell>
          <cell r="OP17" t="str">
            <v/>
          </cell>
          <cell r="OQ17">
            <v>15</v>
          </cell>
          <cell r="OR17">
            <v>19</v>
          </cell>
          <cell r="OS17">
            <v>13</v>
          </cell>
          <cell r="OT17">
            <v>16</v>
          </cell>
          <cell r="OU17">
            <v>28</v>
          </cell>
          <cell r="OV17">
            <v>35</v>
          </cell>
          <cell r="OW17" t="str">
            <v/>
          </cell>
          <cell r="OX17">
            <v>132</v>
          </cell>
          <cell r="OY17">
            <v>165</v>
          </cell>
          <cell r="OZ17">
            <v>0</v>
          </cell>
          <cell r="PA17">
            <v>17</v>
          </cell>
          <cell r="PB17">
            <v>21</v>
          </cell>
          <cell r="PC17">
            <v>17</v>
          </cell>
          <cell r="PD17">
            <v>21</v>
          </cell>
          <cell r="PE17" t="str">
            <v/>
          </cell>
          <cell r="PF17">
            <v>13</v>
          </cell>
          <cell r="PG17">
            <v>16</v>
          </cell>
          <cell r="PH17">
            <v>13</v>
          </cell>
          <cell r="PI17">
            <v>16</v>
          </cell>
          <cell r="PJ17">
            <v>0</v>
          </cell>
          <cell r="PK17">
            <v>19</v>
          </cell>
          <cell r="PL17">
            <v>24</v>
          </cell>
          <cell r="PM17">
            <v>19</v>
          </cell>
          <cell r="PN17">
            <v>24</v>
          </cell>
          <cell r="PO17">
            <v>0</v>
          </cell>
          <cell r="PP17">
            <v>10</v>
          </cell>
          <cell r="PQ17">
            <v>12</v>
          </cell>
          <cell r="PR17">
            <v>10</v>
          </cell>
          <cell r="PS17">
            <v>12</v>
          </cell>
          <cell r="PT17">
            <v>0</v>
          </cell>
          <cell r="PU17">
            <v>14</v>
          </cell>
          <cell r="PV17">
            <v>17</v>
          </cell>
          <cell r="PW17">
            <v>14</v>
          </cell>
          <cell r="PX17">
            <v>17</v>
          </cell>
          <cell r="PY17">
            <v>0</v>
          </cell>
          <cell r="PZ17">
            <v>10</v>
          </cell>
          <cell r="QA17">
            <v>12</v>
          </cell>
          <cell r="QB17">
            <v>10</v>
          </cell>
          <cell r="QC17">
            <v>12</v>
          </cell>
          <cell r="QD17">
            <v>0</v>
          </cell>
          <cell r="QE17">
            <v>35</v>
          </cell>
          <cell r="QF17">
            <v>44</v>
          </cell>
          <cell r="QG17">
            <v>35</v>
          </cell>
          <cell r="QH17">
            <v>44</v>
          </cell>
          <cell r="QI17">
            <v>0</v>
          </cell>
          <cell r="QJ17">
            <v>18</v>
          </cell>
          <cell r="QK17">
            <v>22</v>
          </cell>
          <cell r="QL17">
            <v>18</v>
          </cell>
          <cell r="QM17">
            <v>22</v>
          </cell>
          <cell r="QN17">
            <v>0</v>
          </cell>
          <cell r="QO17">
            <v>12</v>
          </cell>
          <cell r="QP17">
            <v>15</v>
          </cell>
          <cell r="QQ17">
            <v>12</v>
          </cell>
          <cell r="QR17">
            <v>15</v>
          </cell>
          <cell r="QS17">
            <v>0</v>
          </cell>
          <cell r="QT17">
            <v>3</v>
          </cell>
          <cell r="QU17">
            <v>4</v>
          </cell>
          <cell r="QV17">
            <v>3</v>
          </cell>
          <cell r="QW17">
            <v>4</v>
          </cell>
          <cell r="QX17">
            <v>0</v>
          </cell>
          <cell r="QY17">
            <v>14</v>
          </cell>
          <cell r="QZ17">
            <v>18</v>
          </cell>
          <cell r="RA17">
            <v>14</v>
          </cell>
          <cell r="RB17">
            <v>18</v>
          </cell>
          <cell r="RC17">
            <v>0</v>
          </cell>
          <cell r="RD17">
            <v>10</v>
          </cell>
          <cell r="RE17">
            <v>13</v>
          </cell>
          <cell r="RF17">
            <v>10</v>
          </cell>
          <cell r="RG17">
            <v>13</v>
          </cell>
          <cell r="RH17">
            <v>0</v>
          </cell>
          <cell r="RI17">
            <v>8</v>
          </cell>
          <cell r="RJ17">
            <v>10</v>
          </cell>
          <cell r="RK17">
            <v>8</v>
          </cell>
          <cell r="RL17">
            <v>10</v>
          </cell>
          <cell r="RM17">
            <v>0</v>
          </cell>
          <cell r="RN17">
            <v>1</v>
          </cell>
          <cell r="RO17">
            <v>1</v>
          </cell>
          <cell r="RP17">
            <v>1</v>
          </cell>
          <cell r="RQ17">
            <v>1</v>
          </cell>
          <cell r="RR17">
            <v>0</v>
          </cell>
          <cell r="RS17">
            <v>10</v>
          </cell>
          <cell r="RT17">
            <v>13</v>
          </cell>
          <cell r="RU17">
            <v>10</v>
          </cell>
          <cell r="RV17">
            <v>13</v>
          </cell>
          <cell r="RW17">
            <v>0</v>
          </cell>
          <cell r="RX17">
            <v>2</v>
          </cell>
          <cell r="RY17">
            <v>3</v>
          </cell>
          <cell r="RZ17">
            <v>2</v>
          </cell>
          <cell r="SA17">
            <v>3</v>
          </cell>
          <cell r="SB17">
            <v>0</v>
          </cell>
          <cell r="SC17">
            <v>196</v>
          </cell>
          <cell r="SD17">
            <v>245</v>
          </cell>
          <cell r="SE17">
            <v>0</v>
          </cell>
          <cell r="SF17">
            <v>488</v>
          </cell>
          <cell r="SG17">
            <v>594</v>
          </cell>
          <cell r="SH17">
            <v>0</v>
          </cell>
          <cell r="SI17">
            <v>46</v>
          </cell>
          <cell r="SJ17">
            <v>58</v>
          </cell>
          <cell r="SK17">
            <v>0</v>
          </cell>
          <cell r="SL17">
            <v>6</v>
          </cell>
          <cell r="SM17">
            <v>7</v>
          </cell>
          <cell r="SN17">
            <v>0</v>
          </cell>
          <cell r="SO17">
            <v>3</v>
          </cell>
          <cell r="SP17">
            <v>4</v>
          </cell>
          <cell r="SQ17">
            <v>0</v>
          </cell>
          <cell r="SR17">
            <v>1</v>
          </cell>
          <cell r="SS17">
            <v>1</v>
          </cell>
          <cell r="ST17">
            <v>0</v>
          </cell>
          <cell r="SU17">
            <v>17</v>
          </cell>
          <cell r="SV17">
            <v>21</v>
          </cell>
          <cell r="SW17">
            <v>0</v>
          </cell>
          <cell r="SX17">
            <v>13</v>
          </cell>
          <cell r="SY17">
            <v>16</v>
          </cell>
          <cell r="SZ17">
            <v>0</v>
          </cell>
          <cell r="TA17">
            <v>215</v>
          </cell>
          <cell r="TB17">
            <v>264</v>
          </cell>
          <cell r="TC17">
            <v>0</v>
          </cell>
          <cell r="TD17">
            <v>23</v>
          </cell>
          <cell r="TE17">
            <v>24</v>
          </cell>
          <cell r="TF17">
            <v>0</v>
          </cell>
          <cell r="TG17">
            <v>3</v>
          </cell>
          <cell r="TH17">
            <v>4</v>
          </cell>
          <cell r="TI17">
            <v>0</v>
          </cell>
          <cell r="TJ17">
            <v>17</v>
          </cell>
          <cell r="TK17">
            <v>21</v>
          </cell>
          <cell r="TL17">
            <v>0</v>
          </cell>
          <cell r="TM17">
            <v>2</v>
          </cell>
          <cell r="TN17">
            <v>2</v>
          </cell>
          <cell r="TO17">
            <v>0</v>
          </cell>
          <cell r="TP17">
            <v>2</v>
          </cell>
          <cell r="TQ17">
            <v>2</v>
          </cell>
          <cell r="TR17">
            <v>0</v>
          </cell>
          <cell r="TS17">
            <v>9</v>
          </cell>
          <cell r="TT17">
            <v>11</v>
          </cell>
          <cell r="TU17">
            <v>0</v>
          </cell>
          <cell r="TV17">
            <v>2</v>
          </cell>
          <cell r="TW17">
            <v>3</v>
          </cell>
          <cell r="TX17">
            <v>0</v>
          </cell>
          <cell r="TY17">
            <v>0</v>
          </cell>
          <cell r="TZ17">
            <v>0</v>
          </cell>
          <cell r="UA17">
            <v>0</v>
          </cell>
          <cell r="UB17">
            <v>1</v>
          </cell>
          <cell r="UC17">
            <v>1</v>
          </cell>
          <cell r="UD17">
            <v>0</v>
          </cell>
          <cell r="UE17">
            <v>6</v>
          </cell>
          <cell r="UF17">
            <v>8</v>
          </cell>
          <cell r="UG17">
            <v>0</v>
          </cell>
          <cell r="UH17">
            <v>0</v>
          </cell>
          <cell r="UI17">
            <v>0</v>
          </cell>
          <cell r="UJ17">
            <v>0</v>
          </cell>
          <cell r="UK17">
            <v>0</v>
          </cell>
          <cell r="UL17">
            <v>0</v>
          </cell>
          <cell r="UM17">
            <v>0</v>
          </cell>
          <cell r="UN17">
            <v>1</v>
          </cell>
          <cell r="UO17">
            <v>1</v>
          </cell>
          <cell r="UP17">
            <v>0</v>
          </cell>
          <cell r="UQ17">
            <v>3</v>
          </cell>
          <cell r="UR17">
            <v>4</v>
          </cell>
          <cell r="US17">
            <v>0</v>
          </cell>
          <cell r="UT17">
            <v>0</v>
          </cell>
          <cell r="UU17">
            <v>0</v>
          </cell>
          <cell r="UV17">
            <v>0</v>
          </cell>
          <cell r="UW17">
            <v>0</v>
          </cell>
          <cell r="UX17">
            <v>0</v>
          </cell>
          <cell r="UY17">
            <v>0</v>
          </cell>
          <cell r="UZ17">
            <v>2</v>
          </cell>
          <cell r="VA17">
            <v>2</v>
          </cell>
          <cell r="VB17">
            <v>0</v>
          </cell>
          <cell r="VC17">
            <v>8</v>
          </cell>
          <cell r="VD17">
            <v>10</v>
          </cell>
          <cell r="VE17">
            <v>0</v>
          </cell>
          <cell r="VF17">
            <v>10</v>
          </cell>
          <cell r="VG17">
            <v>12</v>
          </cell>
          <cell r="VH17">
            <v>0</v>
          </cell>
          <cell r="VI17">
            <v>2</v>
          </cell>
          <cell r="VJ17">
            <v>3</v>
          </cell>
          <cell r="VK17">
            <v>0</v>
          </cell>
          <cell r="VL17">
            <v>2</v>
          </cell>
          <cell r="VM17">
            <v>3</v>
          </cell>
          <cell r="VN17">
            <v>0</v>
          </cell>
          <cell r="VO17">
            <v>394</v>
          </cell>
          <cell r="VP17">
            <v>482</v>
          </cell>
          <cell r="VQ17">
            <v>0</v>
          </cell>
          <cell r="VR17">
            <v>21</v>
          </cell>
          <cell r="VS17">
            <v>25</v>
          </cell>
          <cell r="VT17">
            <v>0</v>
          </cell>
          <cell r="VU17">
            <v>5</v>
          </cell>
          <cell r="VV17">
            <v>6</v>
          </cell>
          <cell r="VW17">
            <v>0</v>
          </cell>
          <cell r="VX17">
            <v>15</v>
          </cell>
          <cell r="VY17">
            <v>20</v>
          </cell>
          <cell r="VZ17">
            <v>0</v>
          </cell>
          <cell r="WA17">
            <v>11</v>
          </cell>
          <cell r="WB17">
            <v>14</v>
          </cell>
          <cell r="WC17">
            <v>0</v>
          </cell>
          <cell r="WD17">
            <v>18</v>
          </cell>
          <cell r="WE17">
            <v>22</v>
          </cell>
          <cell r="WF17">
            <v>0</v>
          </cell>
          <cell r="WG17">
            <v>3</v>
          </cell>
          <cell r="WH17">
            <v>3</v>
          </cell>
          <cell r="WI17">
            <v>0</v>
          </cell>
          <cell r="WJ17">
            <v>3</v>
          </cell>
          <cell r="WK17">
            <v>3</v>
          </cell>
          <cell r="WL17">
            <v>0</v>
          </cell>
          <cell r="WM17">
            <v>2</v>
          </cell>
          <cell r="WN17">
            <v>2</v>
          </cell>
          <cell r="WO17">
            <v>0</v>
          </cell>
          <cell r="WP17">
            <v>3</v>
          </cell>
          <cell r="WQ17">
            <v>3</v>
          </cell>
          <cell r="WR17">
            <v>0</v>
          </cell>
          <cell r="WS17">
            <v>6</v>
          </cell>
          <cell r="WT17">
            <v>7</v>
          </cell>
          <cell r="WU17">
            <v>0</v>
          </cell>
          <cell r="WV17">
            <v>7</v>
          </cell>
          <cell r="WW17">
            <v>7</v>
          </cell>
          <cell r="WX17">
            <v>0</v>
          </cell>
          <cell r="WY17">
            <v>94</v>
          </cell>
          <cell r="WZ17">
            <v>112</v>
          </cell>
          <cell r="XA17">
            <v>0</v>
          </cell>
          <cell r="XB17">
            <v>488</v>
          </cell>
          <cell r="XC17">
            <v>594</v>
          </cell>
          <cell r="XD17">
            <v>0</v>
          </cell>
          <cell r="XE17">
            <v>0</v>
          </cell>
          <cell r="XF17">
            <v>0</v>
          </cell>
          <cell r="XG17">
            <v>13</v>
          </cell>
          <cell r="XH17">
            <v>15</v>
          </cell>
          <cell r="XI17">
            <v>1</v>
          </cell>
          <cell r="XJ17">
            <v>1</v>
          </cell>
          <cell r="XK17">
            <v>4</v>
          </cell>
          <cell r="XL17">
            <v>6</v>
          </cell>
          <cell r="XM17">
            <v>11</v>
          </cell>
          <cell r="XN17">
            <v>14</v>
          </cell>
          <cell r="XO17">
            <v>16</v>
          </cell>
          <cell r="XP17">
            <v>20</v>
          </cell>
          <cell r="XQ17">
            <v>1</v>
          </cell>
          <cell r="XR17">
            <v>1</v>
          </cell>
          <cell r="XT17">
            <v>38</v>
          </cell>
          <cell r="XU17">
            <v>48</v>
          </cell>
        </row>
        <row r="18">
          <cell r="B18" t="str">
            <v>รพท.สุโขทัย</v>
          </cell>
          <cell r="C18">
            <v>2</v>
          </cell>
          <cell r="D18" t="str">
            <v>สุโขทัย</v>
          </cell>
          <cell r="E18">
            <v>10724</v>
          </cell>
          <cell r="F18" t="str">
            <v>s</v>
          </cell>
          <cell r="G18" t="str">
            <v>รพ.ระดับ S เตียง &lt; 400</v>
          </cell>
          <cell r="H18">
            <v>320</v>
          </cell>
          <cell r="I18">
            <v>225</v>
          </cell>
          <cell r="J18">
            <v>283199</v>
          </cell>
          <cell r="K18">
            <v>118250</v>
          </cell>
          <cell r="L18">
            <v>1671</v>
          </cell>
          <cell r="M18">
            <v>16089</v>
          </cell>
          <cell r="N18">
            <v>100490</v>
          </cell>
          <cell r="O18">
            <v>2</v>
          </cell>
          <cell r="P18">
            <v>3</v>
          </cell>
          <cell r="Q18">
            <v>1</v>
          </cell>
          <cell r="R18">
            <v>1</v>
          </cell>
          <cell r="S18">
            <v>10</v>
          </cell>
          <cell r="T18">
            <v>13</v>
          </cell>
          <cell r="U18">
            <v>2</v>
          </cell>
          <cell r="V18">
            <v>2</v>
          </cell>
          <cell r="W18">
            <v>1</v>
          </cell>
          <cell r="X18">
            <v>1</v>
          </cell>
          <cell r="Y18">
            <v>2</v>
          </cell>
          <cell r="Z18">
            <v>2</v>
          </cell>
          <cell r="AA18">
            <v>2</v>
          </cell>
          <cell r="AB18">
            <v>3</v>
          </cell>
          <cell r="AC18">
            <v>20</v>
          </cell>
          <cell r="AD18">
            <v>25</v>
          </cell>
          <cell r="AE18">
            <v>0</v>
          </cell>
          <cell r="AF18">
            <v>3</v>
          </cell>
          <cell r="AG18">
            <v>4</v>
          </cell>
          <cell r="AH18">
            <v>8</v>
          </cell>
          <cell r="AI18">
            <v>10</v>
          </cell>
          <cell r="AJ18">
            <v>11</v>
          </cell>
          <cell r="AK18">
            <v>14</v>
          </cell>
          <cell r="AL18">
            <v>0</v>
          </cell>
          <cell r="AM18">
            <v>2</v>
          </cell>
          <cell r="AN18">
            <v>2</v>
          </cell>
          <cell r="AO18">
            <v>14</v>
          </cell>
          <cell r="AP18">
            <v>18</v>
          </cell>
          <cell r="AQ18">
            <v>1</v>
          </cell>
          <cell r="AR18">
            <v>1</v>
          </cell>
          <cell r="AS18">
            <v>17</v>
          </cell>
          <cell r="AT18">
            <v>21</v>
          </cell>
          <cell r="AU18">
            <v>0</v>
          </cell>
          <cell r="AV18">
            <v>3</v>
          </cell>
          <cell r="AW18">
            <v>4</v>
          </cell>
          <cell r="AX18">
            <v>2</v>
          </cell>
          <cell r="AY18">
            <v>2</v>
          </cell>
          <cell r="AZ18">
            <v>5</v>
          </cell>
          <cell r="BA18">
            <v>6</v>
          </cell>
          <cell r="BB18">
            <v>0</v>
          </cell>
          <cell r="BC18">
            <v>2</v>
          </cell>
          <cell r="BD18">
            <v>3</v>
          </cell>
          <cell r="BE18">
            <v>7</v>
          </cell>
          <cell r="BF18">
            <v>9</v>
          </cell>
          <cell r="BG18">
            <v>9</v>
          </cell>
          <cell r="BH18">
            <v>12</v>
          </cell>
          <cell r="BI18">
            <v>0</v>
          </cell>
          <cell r="BJ18">
            <v>2</v>
          </cell>
          <cell r="BK18">
            <v>3</v>
          </cell>
          <cell r="BL18">
            <v>4</v>
          </cell>
          <cell r="BM18">
            <v>5</v>
          </cell>
          <cell r="BN18">
            <v>6</v>
          </cell>
          <cell r="BO18">
            <v>8</v>
          </cell>
          <cell r="BP18">
            <v>0</v>
          </cell>
          <cell r="BQ18">
            <v>68</v>
          </cell>
          <cell r="BR18">
            <v>86</v>
          </cell>
          <cell r="BS18">
            <v>0</v>
          </cell>
          <cell r="BT18">
            <v>1</v>
          </cell>
          <cell r="BU18">
            <v>1</v>
          </cell>
          <cell r="BV18">
            <v>1</v>
          </cell>
          <cell r="BW18">
            <v>1</v>
          </cell>
          <cell r="BX18" t="str">
            <v/>
          </cell>
          <cell r="BY18">
            <v>0</v>
          </cell>
          <cell r="BZ18">
            <v>0</v>
          </cell>
          <cell r="CA18">
            <v>1</v>
          </cell>
          <cell r="CB18">
            <v>1</v>
          </cell>
          <cell r="CC18">
            <v>0</v>
          </cell>
          <cell r="CD18">
            <v>0</v>
          </cell>
          <cell r="CE18">
            <v>4</v>
          </cell>
          <cell r="CF18">
            <v>5</v>
          </cell>
          <cell r="CG18">
            <v>5</v>
          </cell>
          <cell r="CH18">
            <v>6</v>
          </cell>
          <cell r="CI18">
            <v>0</v>
          </cell>
          <cell r="CJ18">
            <v>10</v>
          </cell>
          <cell r="CK18">
            <v>12</v>
          </cell>
          <cell r="CL18">
            <v>3</v>
          </cell>
          <cell r="CM18">
            <v>4</v>
          </cell>
          <cell r="CN18">
            <v>3</v>
          </cell>
          <cell r="CO18">
            <v>4</v>
          </cell>
          <cell r="CP18">
            <v>3</v>
          </cell>
          <cell r="CQ18">
            <v>4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19</v>
          </cell>
          <cell r="CY18">
            <v>24</v>
          </cell>
          <cell r="CZ18">
            <v>0</v>
          </cell>
          <cell r="DA18">
            <v>2</v>
          </cell>
          <cell r="DB18">
            <v>2</v>
          </cell>
          <cell r="DC18">
            <v>2</v>
          </cell>
          <cell r="DD18">
            <v>2</v>
          </cell>
          <cell r="DE18">
            <v>4</v>
          </cell>
          <cell r="DF18">
            <v>4</v>
          </cell>
          <cell r="DG18">
            <v>0</v>
          </cell>
          <cell r="DH18">
            <v>1</v>
          </cell>
          <cell r="DI18">
            <v>1</v>
          </cell>
          <cell r="DJ18">
            <v>2</v>
          </cell>
          <cell r="DK18">
            <v>2</v>
          </cell>
          <cell r="DL18">
            <v>3</v>
          </cell>
          <cell r="DM18">
            <v>3</v>
          </cell>
          <cell r="DN18">
            <v>0</v>
          </cell>
          <cell r="DO18">
            <v>2</v>
          </cell>
          <cell r="DP18">
            <v>2</v>
          </cell>
          <cell r="DQ18">
            <v>3</v>
          </cell>
          <cell r="DR18">
            <v>4</v>
          </cell>
          <cell r="DS18">
            <v>5</v>
          </cell>
          <cell r="DT18">
            <v>6</v>
          </cell>
          <cell r="DU18">
            <v>0</v>
          </cell>
          <cell r="DV18">
            <v>1</v>
          </cell>
          <cell r="DW18">
            <v>1</v>
          </cell>
          <cell r="DX18">
            <v>1</v>
          </cell>
          <cell r="DY18">
            <v>1</v>
          </cell>
          <cell r="DZ18">
            <v>2</v>
          </cell>
          <cell r="EA18">
            <v>2</v>
          </cell>
          <cell r="EB18">
            <v>0</v>
          </cell>
          <cell r="EC18">
            <v>33</v>
          </cell>
          <cell r="ED18">
            <v>39</v>
          </cell>
          <cell r="EE18">
            <v>0</v>
          </cell>
          <cell r="EF18">
            <v>5</v>
          </cell>
          <cell r="EG18">
            <v>6</v>
          </cell>
          <cell r="EH18">
            <v>5</v>
          </cell>
          <cell r="EI18">
            <v>6</v>
          </cell>
          <cell r="EJ18">
            <v>0</v>
          </cell>
          <cell r="EK18">
            <v>1</v>
          </cell>
          <cell r="EL18">
            <v>1</v>
          </cell>
          <cell r="EM18">
            <v>1</v>
          </cell>
          <cell r="EN18">
            <v>1</v>
          </cell>
          <cell r="EO18">
            <v>2</v>
          </cell>
          <cell r="EP18">
            <v>2</v>
          </cell>
          <cell r="EQ18">
            <v>0</v>
          </cell>
          <cell r="ER18">
            <v>1</v>
          </cell>
          <cell r="ES18">
            <v>1</v>
          </cell>
          <cell r="ET18">
            <v>2</v>
          </cell>
          <cell r="EU18">
            <v>2</v>
          </cell>
          <cell r="EV18">
            <v>3</v>
          </cell>
          <cell r="EW18">
            <v>3</v>
          </cell>
          <cell r="EX18">
            <v>0</v>
          </cell>
          <cell r="EY18">
            <v>0</v>
          </cell>
          <cell r="EZ18">
            <v>0</v>
          </cell>
          <cell r="FA18">
            <v>1</v>
          </cell>
          <cell r="FB18">
            <v>1</v>
          </cell>
          <cell r="FC18">
            <v>1</v>
          </cell>
          <cell r="FD18">
            <v>1</v>
          </cell>
          <cell r="FE18">
            <v>2</v>
          </cell>
          <cell r="FF18">
            <v>2</v>
          </cell>
          <cell r="FG18">
            <v>0</v>
          </cell>
          <cell r="FH18">
            <v>1</v>
          </cell>
          <cell r="FI18">
            <v>1</v>
          </cell>
          <cell r="FJ18">
            <v>1</v>
          </cell>
          <cell r="FK18">
            <v>1</v>
          </cell>
          <cell r="FL18">
            <v>2</v>
          </cell>
          <cell r="FM18">
            <v>2</v>
          </cell>
          <cell r="FN18">
            <v>0</v>
          </cell>
          <cell r="FO18">
            <v>1</v>
          </cell>
          <cell r="FP18">
            <v>1</v>
          </cell>
          <cell r="FQ18">
            <v>1</v>
          </cell>
          <cell r="FR18">
            <v>1</v>
          </cell>
          <cell r="FS18">
            <v>2</v>
          </cell>
          <cell r="FT18">
            <v>2</v>
          </cell>
          <cell r="FU18">
            <v>0</v>
          </cell>
          <cell r="FV18">
            <v>0</v>
          </cell>
          <cell r="FW18">
            <v>0</v>
          </cell>
          <cell r="FX18">
            <v>1</v>
          </cell>
          <cell r="FY18">
            <v>1</v>
          </cell>
          <cell r="FZ18">
            <v>1</v>
          </cell>
          <cell r="GA18">
            <v>1</v>
          </cell>
          <cell r="GB18">
            <v>2</v>
          </cell>
          <cell r="GC18">
            <v>2</v>
          </cell>
          <cell r="GD18">
            <v>0</v>
          </cell>
          <cell r="GE18">
            <v>13</v>
          </cell>
          <cell r="GF18">
            <v>13</v>
          </cell>
          <cell r="GG18">
            <v>0</v>
          </cell>
          <cell r="GH18">
            <v>1</v>
          </cell>
          <cell r="GI18">
            <v>1</v>
          </cell>
          <cell r="GJ18">
            <v>1</v>
          </cell>
          <cell r="GK18">
            <v>1</v>
          </cell>
          <cell r="GL18">
            <v>0</v>
          </cell>
          <cell r="GM18">
            <v>1</v>
          </cell>
          <cell r="GN18">
            <v>1</v>
          </cell>
          <cell r="GO18">
            <v>1</v>
          </cell>
          <cell r="GP18">
            <v>1</v>
          </cell>
          <cell r="GQ18">
            <v>0</v>
          </cell>
          <cell r="GR18">
            <v>1</v>
          </cell>
          <cell r="GS18">
            <v>1</v>
          </cell>
          <cell r="GT18">
            <v>1</v>
          </cell>
          <cell r="GU18">
            <v>1</v>
          </cell>
          <cell r="GV18">
            <v>0</v>
          </cell>
          <cell r="GW18">
            <v>1</v>
          </cell>
          <cell r="GX18">
            <v>1</v>
          </cell>
          <cell r="GY18">
            <v>1</v>
          </cell>
          <cell r="GZ18">
            <v>1</v>
          </cell>
          <cell r="HA18">
            <v>0</v>
          </cell>
          <cell r="HB18">
            <v>4</v>
          </cell>
          <cell r="HC18">
            <v>4</v>
          </cell>
          <cell r="HD18">
            <v>61</v>
          </cell>
          <cell r="HE18">
            <v>69</v>
          </cell>
          <cell r="HF18">
            <v>0</v>
          </cell>
          <cell r="HG18">
            <v>6</v>
          </cell>
          <cell r="HH18">
            <v>7</v>
          </cell>
          <cell r="HI18">
            <v>1</v>
          </cell>
          <cell r="HJ18">
            <v>1</v>
          </cell>
          <cell r="HK18">
            <v>4</v>
          </cell>
          <cell r="HL18">
            <v>5</v>
          </cell>
          <cell r="HM18">
            <v>1</v>
          </cell>
          <cell r="HN18">
            <v>1</v>
          </cell>
          <cell r="HO18">
            <v>12</v>
          </cell>
          <cell r="HP18">
            <v>14</v>
          </cell>
          <cell r="HQ18">
            <v>0</v>
          </cell>
          <cell r="HR18">
            <v>1</v>
          </cell>
          <cell r="HS18">
            <v>1</v>
          </cell>
          <cell r="HT18">
            <v>2</v>
          </cell>
          <cell r="HU18">
            <v>2</v>
          </cell>
          <cell r="HV18">
            <v>2</v>
          </cell>
          <cell r="HW18">
            <v>3</v>
          </cell>
          <cell r="HX18">
            <v>2</v>
          </cell>
          <cell r="HY18">
            <v>3</v>
          </cell>
          <cell r="HZ18">
            <v>7</v>
          </cell>
          <cell r="IA18">
            <v>9</v>
          </cell>
          <cell r="IB18">
            <v>0</v>
          </cell>
          <cell r="IC18">
            <v>1</v>
          </cell>
          <cell r="ID18">
            <v>1</v>
          </cell>
          <cell r="IE18">
            <v>1</v>
          </cell>
          <cell r="IF18">
            <v>1</v>
          </cell>
          <cell r="IG18">
            <v>1</v>
          </cell>
          <cell r="IH18">
            <v>1</v>
          </cell>
          <cell r="II18">
            <v>3</v>
          </cell>
          <cell r="IJ18">
            <v>3</v>
          </cell>
          <cell r="IK18">
            <v>0</v>
          </cell>
          <cell r="IL18">
            <v>1</v>
          </cell>
          <cell r="IM18">
            <v>1</v>
          </cell>
          <cell r="IN18">
            <v>1</v>
          </cell>
          <cell r="IO18">
            <v>1</v>
          </cell>
          <cell r="IP18">
            <v>4</v>
          </cell>
          <cell r="IQ18">
            <v>5</v>
          </cell>
          <cell r="IR18">
            <v>2</v>
          </cell>
          <cell r="IS18">
            <v>2</v>
          </cell>
          <cell r="IT18">
            <v>0</v>
          </cell>
          <cell r="IU18">
            <v>0</v>
          </cell>
          <cell r="IV18">
            <v>1</v>
          </cell>
          <cell r="IW18">
            <v>1</v>
          </cell>
          <cell r="IX18">
            <v>1</v>
          </cell>
          <cell r="IY18">
            <v>1</v>
          </cell>
          <cell r="IZ18">
            <v>10</v>
          </cell>
          <cell r="JA18">
            <v>11</v>
          </cell>
          <cell r="JB18">
            <v>0</v>
          </cell>
          <cell r="JC18">
            <v>1</v>
          </cell>
          <cell r="JD18">
            <v>1</v>
          </cell>
          <cell r="JE18">
            <v>2</v>
          </cell>
          <cell r="JF18">
            <v>2</v>
          </cell>
          <cell r="JG18">
            <v>1</v>
          </cell>
          <cell r="JH18">
            <v>1</v>
          </cell>
          <cell r="JI18">
            <v>0</v>
          </cell>
          <cell r="JJ18">
            <v>0</v>
          </cell>
          <cell r="JK18">
            <v>0</v>
          </cell>
          <cell r="JL18">
            <v>0</v>
          </cell>
          <cell r="JM18">
            <v>4</v>
          </cell>
          <cell r="JN18">
            <v>4</v>
          </cell>
          <cell r="JO18">
            <v>0</v>
          </cell>
          <cell r="JP18">
            <v>36</v>
          </cell>
          <cell r="JQ18">
            <v>41</v>
          </cell>
          <cell r="JR18">
            <v>0</v>
          </cell>
          <cell r="JS18">
            <v>2</v>
          </cell>
          <cell r="JT18">
            <v>3</v>
          </cell>
          <cell r="JU18">
            <v>10</v>
          </cell>
          <cell r="JV18">
            <v>12</v>
          </cell>
          <cell r="JW18">
            <v>12</v>
          </cell>
          <cell r="JX18">
            <v>15</v>
          </cell>
          <cell r="JY18" t="str">
            <v/>
          </cell>
          <cell r="JZ18">
            <v>8</v>
          </cell>
          <cell r="KA18">
            <v>10</v>
          </cell>
          <cell r="KB18">
            <v>0</v>
          </cell>
          <cell r="KC18">
            <v>0</v>
          </cell>
          <cell r="KD18">
            <v>8</v>
          </cell>
          <cell r="KE18">
            <v>10</v>
          </cell>
          <cell r="KF18" t="str">
            <v/>
          </cell>
          <cell r="KG18">
            <v>6</v>
          </cell>
          <cell r="KH18">
            <v>8</v>
          </cell>
          <cell r="KI18">
            <v>0</v>
          </cell>
          <cell r="KJ18">
            <v>0</v>
          </cell>
          <cell r="KK18">
            <v>6</v>
          </cell>
          <cell r="KL18">
            <v>8</v>
          </cell>
          <cell r="KM18" t="str">
            <v/>
          </cell>
          <cell r="KN18">
            <v>5</v>
          </cell>
          <cell r="KO18">
            <v>6</v>
          </cell>
          <cell r="KP18">
            <v>5</v>
          </cell>
          <cell r="KQ18">
            <v>6</v>
          </cell>
          <cell r="KR18" t="str">
            <v/>
          </cell>
          <cell r="KS18">
            <v>4</v>
          </cell>
          <cell r="KT18">
            <v>5</v>
          </cell>
          <cell r="KU18">
            <v>4</v>
          </cell>
          <cell r="KV18">
            <v>5</v>
          </cell>
          <cell r="KW18" t="str">
            <v/>
          </cell>
          <cell r="KX18">
            <v>1</v>
          </cell>
          <cell r="KY18">
            <v>1</v>
          </cell>
          <cell r="KZ18">
            <v>0</v>
          </cell>
          <cell r="LA18">
            <v>0</v>
          </cell>
          <cell r="LB18">
            <v>1</v>
          </cell>
          <cell r="LC18">
            <v>1</v>
          </cell>
          <cell r="LD18" t="str">
            <v/>
          </cell>
          <cell r="LE18">
            <v>3</v>
          </cell>
          <cell r="LF18">
            <v>4</v>
          </cell>
          <cell r="LG18">
            <v>3</v>
          </cell>
          <cell r="LH18">
            <v>4</v>
          </cell>
          <cell r="LI18" t="str">
            <v/>
          </cell>
          <cell r="LJ18">
            <v>3</v>
          </cell>
          <cell r="LK18">
            <v>4</v>
          </cell>
          <cell r="LL18">
            <v>2</v>
          </cell>
          <cell r="LM18">
            <v>2</v>
          </cell>
          <cell r="LN18">
            <v>5</v>
          </cell>
          <cell r="LO18">
            <v>6</v>
          </cell>
          <cell r="LP18" t="str">
            <v/>
          </cell>
          <cell r="LQ18">
            <v>2</v>
          </cell>
          <cell r="LR18">
            <v>3</v>
          </cell>
          <cell r="LS18">
            <v>2</v>
          </cell>
          <cell r="LT18">
            <v>3</v>
          </cell>
          <cell r="LU18" t="str">
            <v/>
          </cell>
          <cell r="LV18">
            <v>1</v>
          </cell>
          <cell r="LW18">
            <v>1</v>
          </cell>
          <cell r="LX18">
            <v>5</v>
          </cell>
          <cell r="LY18">
            <v>6</v>
          </cell>
          <cell r="LZ18">
            <v>6</v>
          </cell>
          <cell r="MA18">
            <v>7</v>
          </cell>
          <cell r="MB18" t="str">
            <v/>
          </cell>
          <cell r="MC18">
            <v>3</v>
          </cell>
          <cell r="MD18">
            <v>4</v>
          </cell>
          <cell r="ME18">
            <v>3</v>
          </cell>
          <cell r="MF18">
            <v>4</v>
          </cell>
          <cell r="MG18" t="str">
            <v/>
          </cell>
          <cell r="MH18">
            <v>3</v>
          </cell>
          <cell r="MI18">
            <v>4</v>
          </cell>
          <cell r="MJ18">
            <v>3</v>
          </cell>
          <cell r="MK18">
            <v>4</v>
          </cell>
          <cell r="ML18">
            <v>0</v>
          </cell>
          <cell r="MM18">
            <v>2</v>
          </cell>
          <cell r="MN18">
            <v>2</v>
          </cell>
          <cell r="MO18">
            <v>2</v>
          </cell>
          <cell r="MP18">
            <v>2</v>
          </cell>
          <cell r="MQ18">
            <v>5</v>
          </cell>
          <cell r="MR18">
            <v>6</v>
          </cell>
          <cell r="MS18">
            <v>9</v>
          </cell>
          <cell r="MT18">
            <v>10</v>
          </cell>
          <cell r="MU18" t="str">
            <v/>
          </cell>
          <cell r="MV18">
            <v>10</v>
          </cell>
          <cell r="MW18">
            <v>12</v>
          </cell>
          <cell r="MX18">
            <v>3</v>
          </cell>
          <cell r="MY18">
            <v>4</v>
          </cell>
          <cell r="MZ18">
            <v>1</v>
          </cell>
          <cell r="NA18">
            <v>1</v>
          </cell>
          <cell r="NB18">
            <v>14</v>
          </cell>
          <cell r="NC18">
            <v>17</v>
          </cell>
          <cell r="ND18" t="str">
            <v/>
          </cell>
          <cell r="NE18">
            <v>2</v>
          </cell>
          <cell r="NF18">
            <v>3</v>
          </cell>
          <cell r="NG18">
            <v>4</v>
          </cell>
          <cell r="NH18">
            <v>5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6</v>
          </cell>
          <cell r="NN18">
            <v>8</v>
          </cell>
          <cell r="NO18" t="str">
            <v/>
          </cell>
          <cell r="NP18">
            <v>1</v>
          </cell>
          <cell r="NQ18">
            <v>1</v>
          </cell>
          <cell r="NR18">
            <v>19</v>
          </cell>
          <cell r="NS18">
            <v>24</v>
          </cell>
          <cell r="NT18">
            <v>2</v>
          </cell>
          <cell r="NU18">
            <v>2</v>
          </cell>
          <cell r="NV18">
            <v>22</v>
          </cell>
          <cell r="NW18">
            <v>27</v>
          </cell>
          <cell r="NX18" t="str">
            <v/>
          </cell>
          <cell r="NY18">
            <v>2</v>
          </cell>
          <cell r="NZ18">
            <v>2</v>
          </cell>
          <cell r="OA18">
            <v>6</v>
          </cell>
          <cell r="OB18">
            <v>8</v>
          </cell>
          <cell r="OC18">
            <v>3</v>
          </cell>
          <cell r="OD18">
            <v>4</v>
          </cell>
          <cell r="OE18">
            <v>1</v>
          </cell>
          <cell r="OF18">
            <v>1</v>
          </cell>
          <cell r="OG18">
            <v>2</v>
          </cell>
          <cell r="OH18">
            <v>2</v>
          </cell>
          <cell r="OI18">
            <v>14</v>
          </cell>
          <cell r="OJ18">
            <v>17</v>
          </cell>
          <cell r="OK18" t="str">
            <v/>
          </cell>
          <cell r="OL18">
            <v>4</v>
          </cell>
          <cell r="OM18">
            <v>5</v>
          </cell>
          <cell r="ON18">
            <v>4</v>
          </cell>
          <cell r="OO18">
            <v>5</v>
          </cell>
          <cell r="OP18" t="str">
            <v/>
          </cell>
          <cell r="OQ18">
            <v>18</v>
          </cell>
          <cell r="OR18">
            <v>23</v>
          </cell>
          <cell r="OS18">
            <v>15</v>
          </cell>
          <cell r="OT18">
            <v>19</v>
          </cell>
          <cell r="OU18">
            <v>33</v>
          </cell>
          <cell r="OV18">
            <v>42</v>
          </cell>
          <cell r="OW18" t="str">
            <v/>
          </cell>
          <cell r="OX18">
            <v>160</v>
          </cell>
          <cell r="OY18">
            <v>199</v>
          </cell>
          <cell r="OZ18">
            <v>0</v>
          </cell>
          <cell r="PA18">
            <v>19</v>
          </cell>
          <cell r="PB18">
            <v>24</v>
          </cell>
          <cell r="PC18">
            <v>19</v>
          </cell>
          <cell r="PD18">
            <v>24</v>
          </cell>
          <cell r="PE18" t="str">
            <v/>
          </cell>
          <cell r="PF18">
            <v>16</v>
          </cell>
          <cell r="PG18">
            <v>20</v>
          </cell>
          <cell r="PH18">
            <v>16</v>
          </cell>
          <cell r="PI18">
            <v>20</v>
          </cell>
          <cell r="PJ18">
            <v>0</v>
          </cell>
          <cell r="PK18">
            <v>38</v>
          </cell>
          <cell r="PL18">
            <v>48</v>
          </cell>
          <cell r="PM18">
            <v>38</v>
          </cell>
          <cell r="PN18">
            <v>48</v>
          </cell>
          <cell r="PO18">
            <v>0</v>
          </cell>
          <cell r="PP18">
            <v>8</v>
          </cell>
          <cell r="PQ18">
            <v>10</v>
          </cell>
          <cell r="PR18">
            <v>8</v>
          </cell>
          <cell r="PS18">
            <v>10</v>
          </cell>
          <cell r="PT18">
            <v>0</v>
          </cell>
          <cell r="PU18">
            <v>14</v>
          </cell>
          <cell r="PV18">
            <v>18</v>
          </cell>
          <cell r="PW18">
            <v>14</v>
          </cell>
          <cell r="PX18">
            <v>18</v>
          </cell>
          <cell r="PY18">
            <v>0</v>
          </cell>
          <cell r="PZ18">
            <v>9</v>
          </cell>
          <cell r="QA18">
            <v>11</v>
          </cell>
          <cell r="QB18">
            <v>9</v>
          </cell>
          <cell r="QC18">
            <v>11</v>
          </cell>
          <cell r="QD18">
            <v>0</v>
          </cell>
          <cell r="QE18">
            <v>40</v>
          </cell>
          <cell r="QF18">
            <v>50</v>
          </cell>
          <cell r="QG18">
            <v>40</v>
          </cell>
          <cell r="QH18">
            <v>50</v>
          </cell>
          <cell r="QI18">
            <v>0</v>
          </cell>
          <cell r="QJ18">
            <v>29</v>
          </cell>
          <cell r="QK18">
            <v>36</v>
          </cell>
          <cell r="QL18">
            <v>29</v>
          </cell>
          <cell r="QM18">
            <v>36</v>
          </cell>
          <cell r="QN18">
            <v>0</v>
          </cell>
          <cell r="QO18">
            <v>12</v>
          </cell>
          <cell r="QP18">
            <v>15</v>
          </cell>
          <cell r="QQ18">
            <v>12</v>
          </cell>
          <cell r="QR18">
            <v>15</v>
          </cell>
          <cell r="QS18">
            <v>0</v>
          </cell>
          <cell r="QT18">
            <v>2</v>
          </cell>
          <cell r="QU18">
            <v>2</v>
          </cell>
          <cell r="QV18">
            <v>2</v>
          </cell>
          <cell r="QW18">
            <v>2</v>
          </cell>
          <cell r="QX18">
            <v>0</v>
          </cell>
          <cell r="QY18">
            <v>10</v>
          </cell>
          <cell r="QZ18">
            <v>12</v>
          </cell>
          <cell r="RA18">
            <v>10</v>
          </cell>
          <cell r="RB18">
            <v>12</v>
          </cell>
          <cell r="RC18">
            <v>0</v>
          </cell>
          <cell r="RD18">
            <v>10</v>
          </cell>
          <cell r="RE18">
            <v>12</v>
          </cell>
          <cell r="RF18">
            <v>10</v>
          </cell>
          <cell r="RG18">
            <v>12</v>
          </cell>
          <cell r="RH18">
            <v>0</v>
          </cell>
          <cell r="RI18">
            <v>10</v>
          </cell>
          <cell r="RJ18">
            <v>12</v>
          </cell>
          <cell r="RK18">
            <v>10</v>
          </cell>
          <cell r="RL18">
            <v>12</v>
          </cell>
          <cell r="RM18">
            <v>0</v>
          </cell>
          <cell r="RN18">
            <v>2</v>
          </cell>
          <cell r="RO18">
            <v>2</v>
          </cell>
          <cell r="RP18">
            <v>2</v>
          </cell>
          <cell r="RQ18">
            <v>2</v>
          </cell>
          <cell r="RR18">
            <v>0</v>
          </cell>
          <cell r="RS18">
            <v>7</v>
          </cell>
          <cell r="RT18">
            <v>9</v>
          </cell>
          <cell r="RU18">
            <v>7</v>
          </cell>
          <cell r="RV18">
            <v>9</v>
          </cell>
          <cell r="RW18">
            <v>0</v>
          </cell>
          <cell r="RX18">
            <v>2</v>
          </cell>
          <cell r="RY18">
            <v>3</v>
          </cell>
          <cell r="RZ18">
            <v>2</v>
          </cell>
          <cell r="SA18">
            <v>3</v>
          </cell>
          <cell r="SB18">
            <v>0</v>
          </cell>
          <cell r="SC18">
            <v>228</v>
          </cell>
          <cell r="SD18">
            <v>284</v>
          </cell>
          <cell r="SE18">
            <v>0</v>
          </cell>
          <cell r="SF18">
            <v>553</v>
          </cell>
          <cell r="SG18">
            <v>679</v>
          </cell>
          <cell r="SH18">
            <v>0</v>
          </cell>
          <cell r="SI18">
            <v>58</v>
          </cell>
          <cell r="SJ18">
            <v>72</v>
          </cell>
          <cell r="SK18">
            <v>0</v>
          </cell>
          <cell r="SL18">
            <v>10</v>
          </cell>
          <cell r="SM18">
            <v>12</v>
          </cell>
          <cell r="SN18">
            <v>0</v>
          </cell>
          <cell r="SO18">
            <v>3</v>
          </cell>
          <cell r="SP18">
            <v>4</v>
          </cell>
          <cell r="SQ18">
            <v>0</v>
          </cell>
          <cell r="SR18">
            <v>1</v>
          </cell>
          <cell r="SS18">
            <v>1</v>
          </cell>
          <cell r="ST18">
            <v>0</v>
          </cell>
          <cell r="SU18">
            <v>20</v>
          </cell>
          <cell r="SV18">
            <v>25</v>
          </cell>
          <cell r="SW18">
            <v>0</v>
          </cell>
          <cell r="SX18">
            <v>15</v>
          </cell>
          <cell r="SY18">
            <v>19</v>
          </cell>
          <cell r="SZ18">
            <v>0</v>
          </cell>
          <cell r="TA18">
            <v>249</v>
          </cell>
          <cell r="TB18">
            <v>306</v>
          </cell>
          <cell r="TC18">
            <v>0</v>
          </cell>
          <cell r="TD18">
            <v>22</v>
          </cell>
          <cell r="TE18">
            <v>25</v>
          </cell>
          <cell r="TF18">
            <v>0</v>
          </cell>
          <cell r="TG18">
            <v>4</v>
          </cell>
          <cell r="TH18">
            <v>5</v>
          </cell>
          <cell r="TI18">
            <v>0</v>
          </cell>
          <cell r="TJ18">
            <v>19</v>
          </cell>
          <cell r="TK18">
            <v>24</v>
          </cell>
          <cell r="TL18">
            <v>0</v>
          </cell>
          <cell r="TM18">
            <v>2</v>
          </cell>
          <cell r="TN18">
            <v>2</v>
          </cell>
          <cell r="TO18">
            <v>0</v>
          </cell>
          <cell r="TP18">
            <v>5</v>
          </cell>
          <cell r="TQ18">
            <v>6</v>
          </cell>
          <cell r="TR18">
            <v>0</v>
          </cell>
          <cell r="TS18">
            <v>6</v>
          </cell>
          <cell r="TT18">
            <v>8</v>
          </cell>
          <cell r="TU18">
            <v>0</v>
          </cell>
          <cell r="TV18">
            <v>3</v>
          </cell>
          <cell r="TW18">
            <v>4</v>
          </cell>
          <cell r="TX18">
            <v>0</v>
          </cell>
          <cell r="TY18">
            <v>1</v>
          </cell>
          <cell r="TZ18">
            <v>1</v>
          </cell>
          <cell r="UA18">
            <v>0</v>
          </cell>
          <cell r="UB18">
            <v>2</v>
          </cell>
          <cell r="UC18">
            <v>2</v>
          </cell>
          <cell r="UD18">
            <v>0</v>
          </cell>
          <cell r="UE18">
            <v>4</v>
          </cell>
          <cell r="UF18">
            <v>5</v>
          </cell>
          <cell r="UG18">
            <v>0</v>
          </cell>
          <cell r="UH18">
            <v>0</v>
          </cell>
          <cell r="UI18">
            <v>0</v>
          </cell>
          <cell r="UJ18">
            <v>0</v>
          </cell>
          <cell r="UK18">
            <v>0</v>
          </cell>
          <cell r="UL18">
            <v>0</v>
          </cell>
          <cell r="UM18">
            <v>0</v>
          </cell>
          <cell r="UN18">
            <v>0</v>
          </cell>
          <cell r="UO18">
            <v>0</v>
          </cell>
          <cell r="UP18">
            <v>0</v>
          </cell>
          <cell r="UQ18">
            <v>5</v>
          </cell>
          <cell r="UR18">
            <v>6</v>
          </cell>
          <cell r="US18">
            <v>0</v>
          </cell>
          <cell r="UT18">
            <v>2</v>
          </cell>
          <cell r="UU18">
            <v>2</v>
          </cell>
          <cell r="UV18">
            <v>0</v>
          </cell>
          <cell r="UW18">
            <v>1</v>
          </cell>
          <cell r="UX18">
            <v>1</v>
          </cell>
          <cell r="UY18">
            <v>0</v>
          </cell>
          <cell r="UZ18">
            <v>4</v>
          </cell>
          <cell r="VA18">
            <v>5</v>
          </cell>
          <cell r="VB18">
            <v>0</v>
          </cell>
          <cell r="VC18">
            <v>8</v>
          </cell>
          <cell r="VD18">
            <v>10</v>
          </cell>
          <cell r="VE18">
            <v>0</v>
          </cell>
          <cell r="VF18">
            <v>10</v>
          </cell>
          <cell r="VG18">
            <v>12</v>
          </cell>
          <cell r="VH18">
            <v>0</v>
          </cell>
          <cell r="VI18">
            <v>2</v>
          </cell>
          <cell r="VJ18">
            <v>3</v>
          </cell>
          <cell r="VK18">
            <v>0</v>
          </cell>
          <cell r="VL18">
            <v>4</v>
          </cell>
          <cell r="VM18">
            <v>5</v>
          </cell>
          <cell r="VN18">
            <v>0</v>
          </cell>
          <cell r="VO18">
            <v>460</v>
          </cell>
          <cell r="VP18">
            <v>565</v>
          </cell>
          <cell r="VQ18">
            <v>0</v>
          </cell>
          <cell r="VR18">
            <v>20</v>
          </cell>
          <cell r="VS18">
            <v>25</v>
          </cell>
          <cell r="VT18">
            <v>0</v>
          </cell>
          <cell r="VU18">
            <v>5</v>
          </cell>
          <cell r="VV18">
            <v>6</v>
          </cell>
          <cell r="VW18">
            <v>0</v>
          </cell>
          <cell r="VX18">
            <v>15</v>
          </cell>
          <cell r="VY18">
            <v>20</v>
          </cell>
          <cell r="VZ18">
            <v>0</v>
          </cell>
          <cell r="WA18">
            <v>11</v>
          </cell>
          <cell r="WB18">
            <v>14</v>
          </cell>
          <cell r="WC18">
            <v>0</v>
          </cell>
          <cell r="WD18">
            <v>18</v>
          </cell>
          <cell r="WE18">
            <v>22</v>
          </cell>
          <cell r="WF18">
            <v>0</v>
          </cell>
          <cell r="WG18">
            <v>3</v>
          </cell>
          <cell r="WH18">
            <v>3</v>
          </cell>
          <cell r="WI18">
            <v>0</v>
          </cell>
          <cell r="WJ18">
            <v>3</v>
          </cell>
          <cell r="WK18">
            <v>3</v>
          </cell>
          <cell r="WL18">
            <v>0</v>
          </cell>
          <cell r="WM18">
            <v>2</v>
          </cell>
          <cell r="WN18">
            <v>2</v>
          </cell>
          <cell r="WO18">
            <v>0</v>
          </cell>
          <cell r="WP18">
            <v>3</v>
          </cell>
          <cell r="WQ18">
            <v>3</v>
          </cell>
          <cell r="WR18">
            <v>0</v>
          </cell>
          <cell r="WS18">
            <v>6</v>
          </cell>
          <cell r="WT18">
            <v>7</v>
          </cell>
          <cell r="WU18">
            <v>0</v>
          </cell>
          <cell r="WV18">
            <v>7</v>
          </cell>
          <cell r="WW18">
            <v>9</v>
          </cell>
          <cell r="WX18">
            <v>0</v>
          </cell>
          <cell r="WY18">
            <v>93</v>
          </cell>
          <cell r="WZ18">
            <v>114</v>
          </cell>
          <cell r="XA18">
            <v>0</v>
          </cell>
          <cell r="XB18">
            <v>553</v>
          </cell>
          <cell r="XC18">
            <v>679</v>
          </cell>
          <cell r="XD18">
            <v>0</v>
          </cell>
          <cell r="XE18">
            <v>0</v>
          </cell>
          <cell r="XF18">
            <v>0</v>
          </cell>
          <cell r="XG18">
            <v>12</v>
          </cell>
          <cell r="XH18">
            <v>15</v>
          </cell>
          <cell r="XI18">
            <v>1</v>
          </cell>
          <cell r="XJ18">
            <v>1</v>
          </cell>
          <cell r="XK18">
            <v>4</v>
          </cell>
          <cell r="XL18">
            <v>6</v>
          </cell>
          <cell r="XM18">
            <v>11</v>
          </cell>
          <cell r="XN18">
            <v>14</v>
          </cell>
          <cell r="XO18">
            <v>16</v>
          </cell>
          <cell r="XP18">
            <v>20</v>
          </cell>
          <cell r="XQ18">
            <v>2</v>
          </cell>
          <cell r="XR18">
            <v>2</v>
          </cell>
          <cell r="XT18">
            <v>41</v>
          </cell>
          <cell r="XU18">
            <v>51</v>
          </cell>
        </row>
        <row r="19">
          <cell r="B19" t="str">
            <v>รพท.กำแพงเพชร</v>
          </cell>
          <cell r="C19">
            <v>3</v>
          </cell>
          <cell r="D19" t="str">
            <v>กำแพงเพชร</v>
          </cell>
          <cell r="E19">
            <v>10721</v>
          </cell>
          <cell r="F19" t="str">
            <v>S ใหญ่</v>
          </cell>
          <cell r="G19" t="str">
            <v>รพ.ระดับ S เตียง &lt; 400</v>
          </cell>
          <cell r="H19">
            <v>334</v>
          </cell>
          <cell r="I19">
            <v>442</v>
          </cell>
          <cell r="J19">
            <v>384354</v>
          </cell>
          <cell r="K19">
            <v>203298</v>
          </cell>
          <cell r="L19">
            <v>0</v>
          </cell>
          <cell r="M19">
            <v>29117</v>
          </cell>
          <cell r="N19">
            <v>174181</v>
          </cell>
          <cell r="O19">
            <v>4</v>
          </cell>
          <cell r="P19">
            <v>5</v>
          </cell>
          <cell r="Q19">
            <v>2</v>
          </cell>
          <cell r="R19">
            <v>3</v>
          </cell>
          <cell r="S19">
            <v>14</v>
          </cell>
          <cell r="T19">
            <v>18</v>
          </cell>
          <cell r="U19">
            <v>2</v>
          </cell>
          <cell r="V19">
            <v>2</v>
          </cell>
          <cell r="W19">
            <v>1</v>
          </cell>
          <cell r="X19">
            <v>1</v>
          </cell>
          <cell r="Y19">
            <v>2</v>
          </cell>
          <cell r="Z19">
            <v>3</v>
          </cell>
          <cell r="AA19">
            <v>3</v>
          </cell>
          <cell r="AB19">
            <v>4</v>
          </cell>
          <cell r="AC19">
            <v>28</v>
          </cell>
          <cell r="AD19">
            <v>36</v>
          </cell>
          <cell r="AE19">
            <v>0</v>
          </cell>
          <cell r="AF19">
            <v>6</v>
          </cell>
          <cell r="AG19">
            <v>7</v>
          </cell>
          <cell r="AH19">
            <v>10</v>
          </cell>
          <cell r="AI19">
            <v>13</v>
          </cell>
          <cell r="AJ19">
            <v>16</v>
          </cell>
          <cell r="AK19">
            <v>20</v>
          </cell>
          <cell r="AL19">
            <v>0</v>
          </cell>
          <cell r="AM19">
            <v>2</v>
          </cell>
          <cell r="AN19">
            <v>3</v>
          </cell>
          <cell r="AO19">
            <v>22</v>
          </cell>
          <cell r="AP19">
            <v>27</v>
          </cell>
          <cell r="AQ19">
            <v>2</v>
          </cell>
          <cell r="AR19">
            <v>2</v>
          </cell>
          <cell r="AS19">
            <v>26</v>
          </cell>
          <cell r="AT19">
            <v>32</v>
          </cell>
          <cell r="AU19">
            <v>0</v>
          </cell>
          <cell r="AV19">
            <v>6</v>
          </cell>
          <cell r="AW19">
            <v>7</v>
          </cell>
          <cell r="AX19">
            <v>3</v>
          </cell>
          <cell r="AY19">
            <v>4</v>
          </cell>
          <cell r="AZ19">
            <v>9</v>
          </cell>
          <cell r="BA19">
            <v>11</v>
          </cell>
          <cell r="BB19">
            <v>0</v>
          </cell>
          <cell r="BC19">
            <v>5</v>
          </cell>
          <cell r="BD19">
            <v>6</v>
          </cell>
          <cell r="BE19">
            <v>14</v>
          </cell>
          <cell r="BF19">
            <v>17</v>
          </cell>
          <cell r="BG19">
            <v>19</v>
          </cell>
          <cell r="BH19">
            <v>23</v>
          </cell>
          <cell r="BI19">
            <v>0</v>
          </cell>
          <cell r="BJ19">
            <v>4</v>
          </cell>
          <cell r="BK19">
            <v>5</v>
          </cell>
          <cell r="BL19">
            <v>8</v>
          </cell>
          <cell r="BM19">
            <v>10</v>
          </cell>
          <cell r="BN19">
            <v>12</v>
          </cell>
          <cell r="BO19">
            <v>15</v>
          </cell>
          <cell r="BP19">
            <v>0</v>
          </cell>
          <cell r="BQ19">
            <v>110</v>
          </cell>
          <cell r="BR19">
            <v>137</v>
          </cell>
          <cell r="BS19">
            <v>0</v>
          </cell>
          <cell r="BT19">
            <v>6</v>
          </cell>
          <cell r="BU19">
            <v>7</v>
          </cell>
          <cell r="BV19">
            <v>6</v>
          </cell>
          <cell r="BW19">
            <v>7</v>
          </cell>
          <cell r="BX19" t="str">
            <v/>
          </cell>
          <cell r="BY19">
            <v>2</v>
          </cell>
          <cell r="BZ19">
            <v>2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3</v>
          </cell>
          <cell r="CF19">
            <v>4</v>
          </cell>
          <cell r="CG19">
            <v>5</v>
          </cell>
          <cell r="CH19">
            <v>6</v>
          </cell>
          <cell r="CI19">
            <v>0</v>
          </cell>
          <cell r="CJ19">
            <v>16</v>
          </cell>
          <cell r="CK19">
            <v>20</v>
          </cell>
          <cell r="CL19">
            <v>10</v>
          </cell>
          <cell r="CM19">
            <v>12</v>
          </cell>
          <cell r="CN19">
            <v>7</v>
          </cell>
          <cell r="CO19">
            <v>9</v>
          </cell>
          <cell r="CP19">
            <v>0</v>
          </cell>
          <cell r="CQ19">
            <v>0</v>
          </cell>
          <cell r="CR19">
            <v>2</v>
          </cell>
          <cell r="CS19">
            <v>2</v>
          </cell>
          <cell r="CT19">
            <v>1</v>
          </cell>
          <cell r="CU19">
            <v>1</v>
          </cell>
          <cell r="CV19">
            <v>1</v>
          </cell>
          <cell r="CW19">
            <v>1</v>
          </cell>
          <cell r="CX19">
            <v>37</v>
          </cell>
          <cell r="CY19">
            <v>45</v>
          </cell>
          <cell r="CZ19">
            <v>0</v>
          </cell>
          <cell r="DA19">
            <v>2</v>
          </cell>
          <cell r="DB19">
            <v>2</v>
          </cell>
          <cell r="DC19">
            <v>1</v>
          </cell>
          <cell r="DD19">
            <v>1</v>
          </cell>
          <cell r="DE19">
            <v>3</v>
          </cell>
          <cell r="DF19">
            <v>3</v>
          </cell>
          <cell r="DG19">
            <v>0</v>
          </cell>
          <cell r="DH19">
            <v>2</v>
          </cell>
          <cell r="DI19">
            <v>2</v>
          </cell>
          <cell r="DJ19">
            <v>1</v>
          </cell>
          <cell r="DK19">
            <v>1</v>
          </cell>
          <cell r="DL19">
            <v>3</v>
          </cell>
          <cell r="DM19">
            <v>3</v>
          </cell>
          <cell r="DN19">
            <v>0</v>
          </cell>
          <cell r="DO19">
            <v>1</v>
          </cell>
          <cell r="DP19">
            <v>1</v>
          </cell>
          <cell r="DQ19">
            <v>4</v>
          </cell>
          <cell r="DR19">
            <v>4</v>
          </cell>
          <cell r="DS19">
            <v>5</v>
          </cell>
          <cell r="DT19">
            <v>5</v>
          </cell>
          <cell r="DU19">
            <v>0</v>
          </cell>
          <cell r="DV19">
            <v>1</v>
          </cell>
          <cell r="DW19">
            <v>1</v>
          </cell>
          <cell r="DX19">
            <v>1</v>
          </cell>
          <cell r="DY19">
            <v>1</v>
          </cell>
          <cell r="DZ19">
            <v>2</v>
          </cell>
          <cell r="EA19">
            <v>2</v>
          </cell>
          <cell r="EB19">
            <v>0</v>
          </cell>
          <cell r="EC19">
            <v>50</v>
          </cell>
          <cell r="ED19">
            <v>58</v>
          </cell>
          <cell r="EE19">
            <v>0</v>
          </cell>
          <cell r="EF19">
            <v>4</v>
          </cell>
          <cell r="EG19">
            <v>5</v>
          </cell>
          <cell r="EH19">
            <v>4</v>
          </cell>
          <cell r="EI19">
            <v>5</v>
          </cell>
          <cell r="EJ19">
            <v>0</v>
          </cell>
          <cell r="EK19">
            <v>2</v>
          </cell>
          <cell r="EL19">
            <v>2</v>
          </cell>
          <cell r="EM19">
            <v>1</v>
          </cell>
          <cell r="EN19">
            <v>1</v>
          </cell>
          <cell r="EO19">
            <v>3</v>
          </cell>
          <cell r="EP19">
            <v>3</v>
          </cell>
          <cell r="EQ19">
            <v>0</v>
          </cell>
          <cell r="ER19">
            <v>1</v>
          </cell>
          <cell r="ES19">
            <v>1</v>
          </cell>
          <cell r="ET19">
            <v>1</v>
          </cell>
          <cell r="EU19">
            <v>1</v>
          </cell>
          <cell r="EV19">
            <v>2</v>
          </cell>
          <cell r="EW19">
            <v>2</v>
          </cell>
          <cell r="EX19">
            <v>0</v>
          </cell>
          <cell r="EY19">
            <v>2</v>
          </cell>
          <cell r="EZ19">
            <v>2</v>
          </cell>
          <cell r="FA19">
            <v>0</v>
          </cell>
          <cell r="FB19">
            <v>0</v>
          </cell>
          <cell r="FC19">
            <v>1</v>
          </cell>
          <cell r="FD19">
            <v>1</v>
          </cell>
          <cell r="FE19">
            <v>3</v>
          </cell>
          <cell r="FF19">
            <v>3</v>
          </cell>
          <cell r="FG19">
            <v>0</v>
          </cell>
          <cell r="FH19">
            <v>0</v>
          </cell>
          <cell r="FI19">
            <v>0</v>
          </cell>
          <cell r="FJ19">
            <v>1</v>
          </cell>
          <cell r="FK19">
            <v>1</v>
          </cell>
          <cell r="FL19">
            <v>1</v>
          </cell>
          <cell r="FM19">
            <v>1</v>
          </cell>
          <cell r="FN19">
            <v>0</v>
          </cell>
          <cell r="FO19">
            <v>1</v>
          </cell>
          <cell r="FP19">
            <v>1</v>
          </cell>
          <cell r="FQ19">
            <v>1</v>
          </cell>
          <cell r="FR19">
            <v>1</v>
          </cell>
          <cell r="FS19">
            <v>2</v>
          </cell>
          <cell r="FT19">
            <v>2</v>
          </cell>
          <cell r="FU19">
            <v>0</v>
          </cell>
          <cell r="FV19">
            <v>0</v>
          </cell>
          <cell r="FW19">
            <v>0</v>
          </cell>
          <cell r="FX19">
            <v>1</v>
          </cell>
          <cell r="FY19">
            <v>1</v>
          </cell>
          <cell r="FZ19">
            <v>1</v>
          </cell>
          <cell r="GA19">
            <v>1</v>
          </cell>
          <cell r="GB19">
            <v>2</v>
          </cell>
          <cell r="GC19">
            <v>2</v>
          </cell>
          <cell r="GD19">
            <v>0</v>
          </cell>
          <cell r="GE19">
            <v>13</v>
          </cell>
          <cell r="GF19">
            <v>13</v>
          </cell>
          <cell r="GG19">
            <v>0</v>
          </cell>
          <cell r="GH19">
            <v>4</v>
          </cell>
          <cell r="GI19">
            <v>5</v>
          </cell>
          <cell r="GJ19">
            <v>4</v>
          </cell>
          <cell r="GK19">
            <v>5</v>
          </cell>
          <cell r="GL19">
            <v>0</v>
          </cell>
          <cell r="GM19">
            <v>2</v>
          </cell>
          <cell r="GN19">
            <v>2</v>
          </cell>
          <cell r="GO19">
            <v>2</v>
          </cell>
          <cell r="GP19">
            <v>2</v>
          </cell>
          <cell r="GQ19">
            <v>0</v>
          </cell>
          <cell r="GR19">
            <v>2</v>
          </cell>
          <cell r="GS19">
            <v>2</v>
          </cell>
          <cell r="GT19">
            <v>2</v>
          </cell>
          <cell r="GU19">
            <v>2</v>
          </cell>
          <cell r="GV19">
            <v>0</v>
          </cell>
          <cell r="GW19">
            <v>1</v>
          </cell>
          <cell r="GX19">
            <v>1</v>
          </cell>
          <cell r="GY19">
            <v>1</v>
          </cell>
          <cell r="GZ19">
            <v>1</v>
          </cell>
          <cell r="HA19">
            <v>0</v>
          </cell>
          <cell r="HB19">
            <v>9</v>
          </cell>
          <cell r="HC19">
            <v>10</v>
          </cell>
          <cell r="HD19">
            <v>87</v>
          </cell>
          <cell r="HE19">
            <v>99</v>
          </cell>
          <cell r="HF19">
            <v>0</v>
          </cell>
          <cell r="HG19">
            <v>8</v>
          </cell>
          <cell r="HH19">
            <v>10</v>
          </cell>
          <cell r="HI19">
            <v>1</v>
          </cell>
          <cell r="HJ19">
            <v>1</v>
          </cell>
          <cell r="HK19">
            <v>8</v>
          </cell>
          <cell r="HL19">
            <v>10</v>
          </cell>
          <cell r="HM19">
            <v>2</v>
          </cell>
          <cell r="HN19">
            <v>2</v>
          </cell>
          <cell r="HO19">
            <v>19</v>
          </cell>
          <cell r="HP19">
            <v>23</v>
          </cell>
          <cell r="HQ19">
            <v>0</v>
          </cell>
          <cell r="HR19">
            <v>2</v>
          </cell>
          <cell r="HS19">
            <v>2</v>
          </cell>
          <cell r="HT19">
            <v>2</v>
          </cell>
          <cell r="HU19">
            <v>2</v>
          </cell>
          <cell r="HV19">
            <v>5</v>
          </cell>
          <cell r="HW19">
            <v>6</v>
          </cell>
          <cell r="HX19">
            <v>2</v>
          </cell>
          <cell r="HY19">
            <v>3</v>
          </cell>
          <cell r="HZ19">
            <v>11</v>
          </cell>
          <cell r="IA19">
            <v>13</v>
          </cell>
          <cell r="IB19">
            <v>0</v>
          </cell>
          <cell r="IC19">
            <v>1</v>
          </cell>
          <cell r="ID19">
            <v>1</v>
          </cell>
          <cell r="IE19">
            <v>1</v>
          </cell>
          <cell r="IF19">
            <v>1</v>
          </cell>
          <cell r="IG19">
            <v>0</v>
          </cell>
          <cell r="IH19">
            <v>0</v>
          </cell>
          <cell r="II19">
            <v>2</v>
          </cell>
          <cell r="IJ19">
            <v>2</v>
          </cell>
          <cell r="IK19">
            <v>0</v>
          </cell>
          <cell r="IL19">
            <v>1</v>
          </cell>
          <cell r="IM19">
            <v>1</v>
          </cell>
          <cell r="IN19">
            <v>1</v>
          </cell>
          <cell r="IO19">
            <v>1</v>
          </cell>
          <cell r="IP19">
            <v>4</v>
          </cell>
          <cell r="IQ19">
            <v>5</v>
          </cell>
          <cell r="IR19">
            <v>2</v>
          </cell>
          <cell r="IS19">
            <v>3</v>
          </cell>
          <cell r="IT19">
            <v>0</v>
          </cell>
          <cell r="IU19">
            <v>0</v>
          </cell>
          <cell r="IV19">
            <v>2</v>
          </cell>
          <cell r="IW19">
            <v>2</v>
          </cell>
          <cell r="IX19">
            <v>1</v>
          </cell>
          <cell r="IY19">
            <v>1</v>
          </cell>
          <cell r="IZ19">
            <v>11</v>
          </cell>
          <cell r="JA19">
            <v>13</v>
          </cell>
          <cell r="JB19">
            <v>0</v>
          </cell>
          <cell r="JC19">
            <v>1</v>
          </cell>
          <cell r="JD19">
            <v>1</v>
          </cell>
          <cell r="JE19">
            <v>2</v>
          </cell>
          <cell r="JF19">
            <v>2</v>
          </cell>
          <cell r="JG19">
            <v>2</v>
          </cell>
          <cell r="JH19">
            <v>2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5</v>
          </cell>
          <cell r="JN19">
            <v>5</v>
          </cell>
          <cell r="JO19">
            <v>0</v>
          </cell>
          <cell r="JP19">
            <v>48</v>
          </cell>
          <cell r="JQ19">
            <v>56</v>
          </cell>
          <cell r="JR19">
            <v>0</v>
          </cell>
          <cell r="JS19">
            <v>4</v>
          </cell>
          <cell r="JT19">
            <v>5</v>
          </cell>
          <cell r="JU19">
            <v>10</v>
          </cell>
          <cell r="JV19">
            <v>12</v>
          </cell>
          <cell r="JW19">
            <v>14</v>
          </cell>
          <cell r="JX19">
            <v>17</v>
          </cell>
          <cell r="JY19" t="str">
            <v/>
          </cell>
          <cell r="JZ19">
            <v>15</v>
          </cell>
          <cell r="KA19">
            <v>19</v>
          </cell>
          <cell r="KB19">
            <v>2</v>
          </cell>
          <cell r="KC19">
            <v>2</v>
          </cell>
          <cell r="KD19">
            <v>17</v>
          </cell>
          <cell r="KE19">
            <v>21</v>
          </cell>
          <cell r="KF19" t="str">
            <v/>
          </cell>
          <cell r="KG19">
            <v>15</v>
          </cell>
          <cell r="KH19">
            <v>19</v>
          </cell>
          <cell r="KI19">
            <v>0</v>
          </cell>
          <cell r="KJ19">
            <v>0</v>
          </cell>
          <cell r="KK19">
            <v>15</v>
          </cell>
          <cell r="KL19">
            <v>19</v>
          </cell>
          <cell r="KM19" t="str">
            <v/>
          </cell>
          <cell r="KN19">
            <v>6</v>
          </cell>
          <cell r="KO19">
            <v>8</v>
          </cell>
          <cell r="KP19">
            <v>6</v>
          </cell>
          <cell r="KQ19">
            <v>8</v>
          </cell>
          <cell r="KR19" t="str">
            <v/>
          </cell>
          <cell r="KS19">
            <v>6</v>
          </cell>
          <cell r="KT19">
            <v>8</v>
          </cell>
          <cell r="KU19">
            <v>6</v>
          </cell>
          <cell r="KV19">
            <v>8</v>
          </cell>
          <cell r="KW19" t="str">
            <v/>
          </cell>
          <cell r="KX19">
            <v>1</v>
          </cell>
          <cell r="KY19">
            <v>1</v>
          </cell>
          <cell r="KZ19">
            <v>0</v>
          </cell>
          <cell r="LA19">
            <v>0</v>
          </cell>
          <cell r="LB19">
            <v>1</v>
          </cell>
          <cell r="LC19">
            <v>1</v>
          </cell>
          <cell r="LD19" t="str">
            <v/>
          </cell>
          <cell r="LE19">
            <v>2</v>
          </cell>
          <cell r="LF19">
            <v>3</v>
          </cell>
          <cell r="LG19">
            <v>2</v>
          </cell>
          <cell r="LH19">
            <v>3</v>
          </cell>
          <cell r="LI19" t="str">
            <v/>
          </cell>
          <cell r="LJ19">
            <v>2</v>
          </cell>
          <cell r="LK19">
            <v>3</v>
          </cell>
          <cell r="LL19">
            <v>2</v>
          </cell>
          <cell r="LM19">
            <v>2</v>
          </cell>
          <cell r="LN19">
            <v>4</v>
          </cell>
          <cell r="LO19">
            <v>5</v>
          </cell>
          <cell r="LP19" t="str">
            <v/>
          </cell>
          <cell r="LQ19">
            <v>5</v>
          </cell>
          <cell r="LR19">
            <v>6</v>
          </cell>
          <cell r="LS19">
            <v>5</v>
          </cell>
          <cell r="LT19">
            <v>6</v>
          </cell>
          <cell r="LU19" t="str">
            <v/>
          </cell>
          <cell r="LV19">
            <v>0</v>
          </cell>
          <cell r="LW19">
            <v>0</v>
          </cell>
          <cell r="LX19">
            <v>5</v>
          </cell>
          <cell r="LY19">
            <v>6</v>
          </cell>
          <cell r="LZ19">
            <v>5</v>
          </cell>
          <cell r="MA19">
            <v>6</v>
          </cell>
          <cell r="MB19" t="str">
            <v/>
          </cell>
          <cell r="MC19">
            <v>6</v>
          </cell>
          <cell r="MD19">
            <v>8</v>
          </cell>
          <cell r="ME19">
            <v>6</v>
          </cell>
          <cell r="MF19">
            <v>8</v>
          </cell>
          <cell r="MG19" t="str">
            <v/>
          </cell>
          <cell r="MH19">
            <v>4</v>
          </cell>
          <cell r="MI19">
            <v>5</v>
          </cell>
          <cell r="MJ19">
            <v>4</v>
          </cell>
          <cell r="MK19">
            <v>5</v>
          </cell>
          <cell r="ML19">
            <v>0</v>
          </cell>
          <cell r="MM19">
            <v>2</v>
          </cell>
          <cell r="MN19">
            <v>3</v>
          </cell>
          <cell r="MO19">
            <v>2</v>
          </cell>
          <cell r="MP19">
            <v>3</v>
          </cell>
          <cell r="MQ19">
            <v>5</v>
          </cell>
          <cell r="MR19">
            <v>6</v>
          </cell>
          <cell r="MS19">
            <v>9</v>
          </cell>
          <cell r="MT19">
            <v>12</v>
          </cell>
          <cell r="MU19" t="str">
            <v/>
          </cell>
          <cell r="MV19">
            <v>14</v>
          </cell>
          <cell r="MW19">
            <v>18</v>
          </cell>
          <cell r="MX19">
            <v>2</v>
          </cell>
          <cell r="MY19">
            <v>2</v>
          </cell>
          <cell r="MZ19">
            <v>1</v>
          </cell>
          <cell r="NA19">
            <v>1</v>
          </cell>
          <cell r="NB19">
            <v>17</v>
          </cell>
          <cell r="NC19">
            <v>21</v>
          </cell>
          <cell r="ND19" t="str">
            <v/>
          </cell>
          <cell r="NE19">
            <v>6</v>
          </cell>
          <cell r="NF19">
            <v>7</v>
          </cell>
          <cell r="NG19">
            <v>10</v>
          </cell>
          <cell r="NH19">
            <v>12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16</v>
          </cell>
          <cell r="NN19">
            <v>19</v>
          </cell>
          <cell r="NO19" t="str">
            <v/>
          </cell>
          <cell r="NP19">
            <v>0</v>
          </cell>
          <cell r="NQ19">
            <v>0</v>
          </cell>
          <cell r="NR19">
            <v>31</v>
          </cell>
          <cell r="NS19">
            <v>39</v>
          </cell>
          <cell r="NT19">
            <v>2</v>
          </cell>
          <cell r="NU19">
            <v>2</v>
          </cell>
          <cell r="NV19">
            <v>33</v>
          </cell>
          <cell r="NW19">
            <v>41</v>
          </cell>
          <cell r="NX19" t="str">
            <v/>
          </cell>
          <cell r="NY19">
            <v>2</v>
          </cell>
          <cell r="NZ19">
            <v>3</v>
          </cell>
          <cell r="OA19">
            <v>13</v>
          </cell>
          <cell r="OB19">
            <v>16</v>
          </cell>
          <cell r="OC19">
            <v>3</v>
          </cell>
          <cell r="OD19">
            <v>4</v>
          </cell>
          <cell r="OE19">
            <v>1</v>
          </cell>
          <cell r="OF19">
            <v>1</v>
          </cell>
          <cell r="OG19">
            <v>2</v>
          </cell>
          <cell r="OH19">
            <v>2</v>
          </cell>
          <cell r="OI19">
            <v>21</v>
          </cell>
          <cell r="OJ19">
            <v>26</v>
          </cell>
          <cell r="OK19" t="str">
            <v/>
          </cell>
          <cell r="OL19">
            <v>4</v>
          </cell>
          <cell r="OM19">
            <v>5</v>
          </cell>
          <cell r="ON19">
            <v>4</v>
          </cell>
          <cell r="OO19">
            <v>5</v>
          </cell>
          <cell r="OP19" t="str">
            <v/>
          </cell>
          <cell r="OQ19">
            <v>30</v>
          </cell>
          <cell r="OR19">
            <v>38</v>
          </cell>
          <cell r="OS19">
            <v>25</v>
          </cell>
          <cell r="OT19">
            <v>31</v>
          </cell>
          <cell r="OU19">
            <v>55</v>
          </cell>
          <cell r="OV19">
            <v>69</v>
          </cell>
          <cell r="OW19" t="str">
            <v/>
          </cell>
          <cell r="OX19">
            <v>240</v>
          </cell>
          <cell r="OY19">
            <v>300</v>
          </cell>
          <cell r="OZ19">
            <v>0</v>
          </cell>
          <cell r="PA19">
            <v>30</v>
          </cell>
          <cell r="PB19">
            <v>38</v>
          </cell>
          <cell r="PC19">
            <v>30</v>
          </cell>
          <cell r="PD19">
            <v>38</v>
          </cell>
          <cell r="PE19" t="str">
            <v/>
          </cell>
          <cell r="PF19">
            <v>26</v>
          </cell>
          <cell r="PG19">
            <v>32</v>
          </cell>
          <cell r="PH19">
            <v>26</v>
          </cell>
          <cell r="PI19">
            <v>32</v>
          </cell>
          <cell r="PJ19">
            <v>0</v>
          </cell>
          <cell r="PK19">
            <v>72</v>
          </cell>
          <cell r="PL19">
            <v>90</v>
          </cell>
          <cell r="PM19">
            <v>72</v>
          </cell>
          <cell r="PN19">
            <v>90</v>
          </cell>
          <cell r="PO19">
            <v>0</v>
          </cell>
          <cell r="PP19">
            <v>12</v>
          </cell>
          <cell r="PQ19">
            <v>15</v>
          </cell>
          <cell r="PR19">
            <v>12</v>
          </cell>
          <cell r="PS19">
            <v>15</v>
          </cell>
          <cell r="PT19">
            <v>0</v>
          </cell>
          <cell r="PU19">
            <v>32</v>
          </cell>
          <cell r="PV19">
            <v>40</v>
          </cell>
          <cell r="PW19">
            <v>32</v>
          </cell>
          <cell r="PX19">
            <v>40</v>
          </cell>
          <cell r="PY19">
            <v>0</v>
          </cell>
          <cell r="PZ19">
            <v>22</v>
          </cell>
          <cell r="QA19">
            <v>28</v>
          </cell>
          <cell r="QB19">
            <v>22</v>
          </cell>
          <cell r="QC19">
            <v>28</v>
          </cell>
          <cell r="QD19">
            <v>0</v>
          </cell>
          <cell r="QE19">
            <v>88</v>
          </cell>
          <cell r="QF19">
            <v>110</v>
          </cell>
          <cell r="QG19">
            <v>88</v>
          </cell>
          <cell r="QH19">
            <v>110</v>
          </cell>
          <cell r="QI19">
            <v>0</v>
          </cell>
          <cell r="QJ19">
            <v>52</v>
          </cell>
          <cell r="QK19">
            <v>65</v>
          </cell>
          <cell r="QL19">
            <v>52</v>
          </cell>
          <cell r="QM19">
            <v>65</v>
          </cell>
          <cell r="QN19">
            <v>0</v>
          </cell>
          <cell r="QO19">
            <v>24</v>
          </cell>
          <cell r="QP19">
            <v>30</v>
          </cell>
          <cell r="QQ19">
            <v>24</v>
          </cell>
          <cell r="QR19">
            <v>30</v>
          </cell>
          <cell r="QS19">
            <v>0</v>
          </cell>
          <cell r="QT19">
            <v>7</v>
          </cell>
          <cell r="QU19">
            <v>9</v>
          </cell>
          <cell r="QV19">
            <v>7</v>
          </cell>
          <cell r="QW19">
            <v>9</v>
          </cell>
          <cell r="QX19">
            <v>0</v>
          </cell>
          <cell r="QY19">
            <v>35</v>
          </cell>
          <cell r="QZ19">
            <v>44</v>
          </cell>
          <cell r="RA19">
            <v>35</v>
          </cell>
          <cell r="RB19">
            <v>44</v>
          </cell>
          <cell r="RC19">
            <v>0</v>
          </cell>
          <cell r="RD19">
            <v>32</v>
          </cell>
          <cell r="RE19">
            <v>40</v>
          </cell>
          <cell r="RF19">
            <v>32</v>
          </cell>
          <cell r="RG19">
            <v>40</v>
          </cell>
          <cell r="RH19">
            <v>0</v>
          </cell>
          <cell r="RI19">
            <v>14</v>
          </cell>
          <cell r="RJ19">
            <v>18</v>
          </cell>
          <cell r="RK19">
            <v>14</v>
          </cell>
          <cell r="RL19">
            <v>18</v>
          </cell>
          <cell r="RM19">
            <v>0</v>
          </cell>
          <cell r="RN19">
            <v>2</v>
          </cell>
          <cell r="RO19">
            <v>3</v>
          </cell>
          <cell r="RP19">
            <v>2</v>
          </cell>
          <cell r="RQ19">
            <v>3</v>
          </cell>
          <cell r="RR19">
            <v>0</v>
          </cell>
          <cell r="RS19">
            <v>12</v>
          </cell>
          <cell r="RT19">
            <v>15</v>
          </cell>
          <cell r="RU19">
            <v>12</v>
          </cell>
          <cell r="RV19">
            <v>15</v>
          </cell>
          <cell r="RW19">
            <v>0</v>
          </cell>
          <cell r="RX19">
            <v>6</v>
          </cell>
          <cell r="RY19">
            <v>7</v>
          </cell>
          <cell r="RZ19">
            <v>6</v>
          </cell>
          <cell r="SA19">
            <v>7</v>
          </cell>
          <cell r="SB19">
            <v>0</v>
          </cell>
          <cell r="SC19">
            <v>466</v>
          </cell>
          <cell r="SD19">
            <v>584</v>
          </cell>
          <cell r="SE19">
            <v>0</v>
          </cell>
          <cell r="SF19">
            <v>951</v>
          </cell>
          <cell r="SG19">
            <v>1176</v>
          </cell>
          <cell r="SH19">
            <v>0</v>
          </cell>
          <cell r="SI19">
            <v>99</v>
          </cell>
          <cell r="SJ19">
            <v>125</v>
          </cell>
          <cell r="SK19">
            <v>0</v>
          </cell>
          <cell r="SL19">
            <v>14</v>
          </cell>
          <cell r="SM19">
            <v>18</v>
          </cell>
          <cell r="SN19">
            <v>0</v>
          </cell>
          <cell r="SO19">
            <v>4</v>
          </cell>
          <cell r="SP19">
            <v>4</v>
          </cell>
          <cell r="SQ19">
            <v>0</v>
          </cell>
          <cell r="SR19">
            <v>1</v>
          </cell>
          <cell r="SS19">
            <v>1</v>
          </cell>
          <cell r="ST19">
            <v>0</v>
          </cell>
          <cell r="SU19">
            <v>31</v>
          </cell>
          <cell r="SV19">
            <v>39</v>
          </cell>
          <cell r="SW19">
            <v>0</v>
          </cell>
          <cell r="SX19">
            <v>25</v>
          </cell>
          <cell r="SY19">
            <v>31</v>
          </cell>
          <cell r="SZ19">
            <v>0</v>
          </cell>
          <cell r="TA19">
            <v>497</v>
          </cell>
          <cell r="TB19">
            <v>619</v>
          </cell>
          <cell r="TC19">
            <v>0</v>
          </cell>
          <cell r="TD19">
            <v>23</v>
          </cell>
          <cell r="TE19">
            <v>26</v>
          </cell>
          <cell r="TF19">
            <v>0</v>
          </cell>
          <cell r="TG19">
            <v>4</v>
          </cell>
          <cell r="TH19">
            <v>5</v>
          </cell>
          <cell r="TI19">
            <v>0</v>
          </cell>
          <cell r="TJ19">
            <v>31</v>
          </cell>
          <cell r="TK19">
            <v>39</v>
          </cell>
          <cell r="TL19">
            <v>0</v>
          </cell>
          <cell r="TM19">
            <v>2</v>
          </cell>
          <cell r="TN19">
            <v>2</v>
          </cell>
          <cell r="TO19">
            <v>0</v>
          </cell>
          <cell r="TP19">
            <v>5</v>
          </cell>
          <cell r="TQ19">
            <v>6</v>
          </cell>
          <cell r="TR19">
            <v>0</v>
          </cell>
          <cell r="TS19">
            <v>14</v>
          </cell>
          <cell r="TT19">
            <v>17</v>
          </cell>
          <cell r="TU19">
            <v>0</v>
          </cell>
          <cell r="TV19">
            <v>3</v>
          </cell>
          <cell r="TW19">
            <v>4</v>
          </cell>
          <cell r="TX19">
            <v>0</v>
          </cell>
          <cell r="TY19">
            <v>1</v>
          </cell>
          <cell r="TZ19">
            <v>1</v>
          </cell>
          <cell r="UA19">
            <v>0</v>
          </cell>
          <cell r="UB19">
            <v>2</v>
          </cell>
          <cell r="UC19">
            <v>2</v>
          </cell>
          <cell r="UD19">
            <v>0</v>
          </cell>
          <cell r="UE19">
            <v>10</v>
          </cell>
          <cell r="UF19">
            <v>12</v>
          </cell>
          <cell r="UG19">
            <v>0</v>
          </cell>
          <cell r="UH19">
            <v>0</v>
          </cell>
          <cell r="UI19">
            <v>0</v>
          </cell>
          <cell r="UJ19">
            <v>0</v>
          </cell>
          <cell r="UK19">
            <v>0</v>
          </cell>
          <cell r="UL19">
            <v>0</v>
          </cell>
          <cell r="UM19">
            <v>0</v>
          </cell>
          <cell r="UN19">
            <v>2</v>
          </cell>
          <cell r="UO19">
            <v>2</v>
          </cell>
          <cell r="UP19">
            <v>0</v>
          </cell>
          <cell r="UQ19">
            <v>5</v>
          </cell>
          <cell r="UR19">
            <v>6</v>
          </cell>
          <cell r="US19">
            <v>0</v>
          </cell>
          <cell r="UT19">
            <v>2</v>
          </cell>
          <cell r="UU19">
            <v>2</v>
          </cell>
          <cell r="UV19">
            <v>0</v>
          </cell>
          <cell r="UW19">
            <v>1</v>
          </cell>
          <cell r="UX19">
            <v>1</v>
          </cell>
          <cell r="UY19">
            <v>0</v>
          </cell>
          <cell r="UZ19">
            <v>4</v>
          </cell>
          <cell r="VA19">
            <v>5</v>
          </cell>
          <cell r="VB19">
            <v>0</v>
          </cell>
          <cell r="VC19">
            <v>8</v>
          </cell>
          <cell r="VD19">
            <v>10</v>
          </cell>
          <cell r="VE19">
            <v>0</v>
          </cell>
          <cell r="VF19">
            <v>10</v>
          </cell>
          <cell r="VG19">
            <v>12</v>
          </cell>
          <cell r="VH19">
            <v>0</v>
          </cell>
          <cell r="VI19">
            <v>5</v>
          </cell>
          <cell r="VJ19">
            <v>6</v>
          </cell>
          <cell r="VK19">
            <v>0</v>
          </cell>
          <cell r="VL19">
            <v>4</v>
          </cell>
          <cell r="VM19">
            <v>5</v>
          </cell>
          <cell r="VN19">
            <v>0</v>
          </cell>
          <cell r="VO19">
            <v>807</v>
          </cell>
          <cell r="VP19">
            <v>1000</v>
          </cell>
          <cell r="VQ19">
            <v>0</v>
          </cell>
          <cell r="VR19">
            <v>30</v>
          </cell>
          <cell r="VS19">
            <v>38</v>
          </cell>
          <cell r="VT19">
            <v>0</v>
          </cell>
          <cell r="VU19">
            <v>9</v>
          </cell>
          <cell r="VV19">
            <v>11</v>
          </cell>
          <cell r="VW19">
            <v>0</v>
          </cell>
          <cell r="VX19">
            <v>31</v>
          </cell>
          <cell r="VY19">
            <v>38</v>
          </cell>
          <cell r="VZ19">
            <v>0</v>
          </cell>
          <cell r="WA19">
            <v>16</v>
          </cell>
          <cell r="WB19">
            <v>20</v>
          </cell>
          <cell r="WC19">
            <v>0</v>
          </cell>
          <cell r="WD19">
            <v>26</v>
          </cell>
          <cell r="WE19">
            <v>32</v>
          </cell>
          <cell r="WF19">
            <v>0</v>
          </cell>
          <cell r="WG19">
            <v>4</v>
          </cell>
          <cell r="WH19">
            <v>4</v>
          </cell>
          <cell r="WI19">
            <v>0</v>
          </cell>
          <cell r="WJ19">
            <v>3</v>
          </cell>
          <cell r="WK19">
            <v>4</v>
          </cell>
          <cell r="WL19">
            <v>0</v>
          </cell>
          <cell r="WM19">
            <v>3</v>
          </cell>
          <cell r="WN19">
            <v>3</v>
          </cell>
          <cell r="WO19">
            <v>0</v>
          </cell>
          <cell r="WP19">
            <v>3</v>
          </cell>
          <cell r="WQ19">
            <v>3</v>
          </cell>
          <cell r="WR19">
            <v>0</v>
          </cell>
          <cell r="WS19">
            <v>8</v>
          </cell>
          <cell r="WT19">
            <v>10</v>
          </cell>
          <cell r="WU19">
            <v>0</v>
          </cell>
          <cell r="WV19">
            <v>11</v>
          </cell>
          <cell r="WW19">
            <v>13</v>
          </cell>
          <cell r="WX19">
            <v>0</v>
          </cell>
          <cell r="WY19">
            <v>144</v>
          </cell>
          <cell r="WZ19">
            <v>176</v>
          </cell>
          <cell r="XA19">
            <v>0</v>
          </cell>
          <cell r="XB19">
            <v>951</v>
          </cell>
          <cell r="XC19">
            <v>1176</v>
          </cell>
          <cell r="XD19">
            <v>0</v>
          </cell>
          <cell r="XE19">
            <v>0</v>
          </cell>
          <cell r="XF19">
            <v>0</v>
          </cell>
          <cell r="XG19">
            <v>18</v>
          </cell>
          <cell r="XH19">
            <v>22</v>
          </cell>
          <cell r="XI19">
            <v>1</v>
          </cell>
          <cell r="XJ19">
            <v>1</v>
          </cell>
          <cell r="XK19">
            <v>9</v>
          </cell>
          <cell r="XL19">
            <v>11</v>
          </cell>
          <cell r="XM19">
            <v>22</v>
          </cell>
          <cell r="XN19">
            <v>27</v>
          </cell>
          <cell r="XO19">
            <v>24</v>
          </cell>
          <cell r="XP19">
            <v>29</v>
          </cell>
          <cell r="XQ19">
            <v>2</v>
          </cell>
          <cell r="XR19">
            <v>2</v>
          </cell>
          <cell r="XT19">
            <v>76</v>
          </cell>
          <cell r="XU19">
            <v>95</v>
          </cell>
        </row>
        <row r="20">
          <cell r="B20" t="str">
            <v>รพท.ชัยนาทนเรนทร</v>
          </cell>
          <cell r="C20">
            <v>3</v>
          </cell>
          <cell r="D20" t="str">
            <v>ชัยนาท</v>
          </cell>
          <cell r="E20">
            <v>10694</v>
          </cell>
          <cell r="F20" t="str">
            <v>S ใหญ่</v>
          </cell>
          <cell r="G20" t="str">
            <v>รพ.ระดับ S เตียง &lt; 400</v>
          </cell>
          <cell r="H20">
            <v>367</v>
          </cell>
          <cell r="I20">
            <v>298</v>
          </cell>
          <cell r="J20">
            <v>301220</v>
          </cell>
          <cell r="K20">
            <v>77089</v>
          </cell>
          <cell r="L20">
            <v>1380</v>
          </cell>
          <cell r="M20">
            <v>12615</v>
          </cell>
          <cell r="N20">
            <v>63094</v>
          </cell>
          <cell r="O20">
            <v>2</v>
          </cell>
          <cell r="P20">
            <v>3</v>
          </cell>
          <cell r="Q20">
            <v>1</v>
          </cell>
          <cell r="R20">
            <v>1</v>
          </cell>
          <cell r="S20">
            <v>10</v>
          </cell>
          <cell r="T20">
            <v>13</v>
          </cell>
          <cell r="U20">
            <v>2</v>
          </cell>
          <cell r="V20">
            <v>2</v>
          </cell>
          <cell r="W20">
            <v>0</v>
          </cell>
          <cell r="X20">
            <v>0</v>
          </cell>
          <cell r="Y20">
            <v>2</v>
          </cell>
          <cell r="Z20">
            <v>2</v>
          </cell>
          <cell r="AA20">
            <v>2</v>
          </cell>
          <cell r="AB20">
            <v>3</v>
          </cell>
          <cell r="AC20">
            <v>19</v>
          </cell>
          <cell r="AD20">
            <v>24</v>
          </cell>
          <cell r="AE20">
            <v>0</v>
          </cell>
          <cell r="AF20">
            <v>3</v>
          </cell>
          <cell r="AG20">
            <v>4</v>
          </cell>
          <cell r="AH20">
            <v>8</v>
          </cell>
          <cell r="AI20">
            <v>10</v>
          </cell>
          <cell r="AJ20">
            <v>11</v>
          </cell>
          <cell r="AK20">
            <v>14</v>
          </cell>
          <cell r="AL20">
            <v>0</v>
          </cell>
          <cell r="AM20">
            <v>2</v>
          </cell>
          <cell r="AN20">
            <v>2</v>
          </cell>
          <cell r="AO20">
            <v>14</v>
          </cell>
          <cell r="AP20">
            <v>18</v>
          </cell>
          <cell r="AQ20">
            <v>1</v>
          </cell>
          <cell r="AR20">
            <v>1</v>
          </cell>
          <cell r="AS20">
            <v>17</v>
          </cell>
          <cell r="AT20">
            <v>21</v>
          </cell>
          <cell r="AU20">
            <v>0</v>
          </cell>
          <cell r="AV20">
            <v>3</v>
          </cell>
          <cell r="AW20">
            <v>4</v>
          </cell>
          <cell r="AX20">
            <v>2</v>
          </cell>
          <cell r="AY20">
            <v>2</v>
          </cell>
          <cell r="AZ20">
            <v>5</v>
          </cell>
          <cell r="BA20">
            <v>6</v>
          </cell>
          <cell r="BB20">
            <v>0</v>
          </cell>
          <cell r="BC20">
            <v>2</v>
          </cell>
          <cell r="BD20">
            <v>3</v>
          </cell>
          <cell r="BE20">
            <v>6</v>
          </cell>
          <cell r="BF20">
            <v>8</v>
          </cell>
          <cell r="BG20">
            <v>8</v>
          </cell>
          <cell r="BH20">
            <v>11</v>
          </cell>
          <cell r="BI20">
            <v>0</v>
          </cell>
          <cell r="BJ20">
            <v>2</v>
          </cell>
          <cell r="BK20">
            <v>3</v>
          </cell>
          <cell r="BL20">
            <v>5</v>
          </cell>
          <cell r="BM20">
            <v>6</v>
          </cell>
          <cell r="BN20">
            <v>7</v>
          </cell>
          <cell r="BO20">
            <v>9</v>
          </cell>
          <cell r="BP20">
            <v>0</v>
          </cell>
          <cell r="BQ20">
            <v>67</v>
          </cell>
          <cell r="BR20">
            <v>85</v>
          </cell>
          <cell r="BS20">
            <v>0</v>
          </cell>
          <cell r="BT20">
            <v>3</v>
          </cell>
          <cell r="BU20">
            <v>4</v>
          </cell>
          <cell r="BV20">
            <v>3</v>
          </cell>
          <cell r="BW20">
            <v>4</v>
          </cell>
          <cell r="BX20" t="str">
            <v/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3</v>
          </cell>
          <cell r="CF20">
            <v>4</v>
          </cell>
          <cell r="CG20">
            <v>3</v>
          </cell>
          <cell r="CH20">
            <v>4</v>
          </cell>
          <cell r="CI20">
            <v>0</v>
          </cell>
          <cell r="CJ20">
            <v>6</v>
          </cell>
          <cell r="CK20">
            <v>8</v>
          </cell>
          <cell r="CL20">
            <v>16</v>
          </cell>
          <cell r="CM20">
            <v>20</v>
          </cell>
          <cell r="CN20">
            <v>3</v>
          </cell>
          <cell r="CO20">
            <v>4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25</v>
          </cell>
          <cell r="CY20">
            <v>32</v>
          </cell>
          <cell r="CZ20">
            <v>0</v>
          </cell>
          <cell r="DA20">
            <v>1</v>
          </cell>
          <cell r="DB20">
            <v>1</v>
          </cell>
          <cell r="DC20">
            <v>2</v>
          </cell>
          <cell r="DD20">
            <v>3</v>
          </cell>
          <cell r="DE20">
            <v>3</v>
          </cell>
          <cell r="DF20">
            <v>4</v>
          </cell>
          <cell r="DG20">
            <v>0</v>
          </cell>
          <cell r="DH20">
            <v>2</v>
          </cell>
          <cell r="DI20">
            <v>3</v>
          </cell>
          <cell r="DJ20">
            <v>2</v>
          </cell>
          <cell r="DK20">
            <v>2</v>
          </cell>
          <cell r="DL20">
            <v>4</v>
          </cell>
          <cell r="DM20">
            <v>5</v>
          </cell>
          <cell r="DN20">
            <v>0</v>
          </cell>
          <cell r="DO20">
            <v>1</v>
          </cell>
          <cell r="DP20">
            <v>1</v>
          </cell>
          <cell r="DQ20">
            <v>3</v>
          </cell>
          <cell r="DR20">
            <v>4</v>
          </cell>
          <cell r="DS20">
            <v>4</v>
          </cell>
          <cell r="DT20">
            <v>5</v>
          </cell>
          <cell r="DU20">
            <v>0</v>
          </cell>
          <cell r="DV20">
            <v>0</v>
          </cell>
          <cell r="DW20">
            <v>0</v>
          </cell>
          <cell r="DX20">
            <v>2</v>
          </cell>
          <cell r="DY20">
            <v>2</v>
          </cell>
          <cell r="DZ20">
            <v>2</v>
          </cell>
          <cell r="EA20">
            <v>2</v>
          </cell>
          <cell r="EB20">
            <v>0</v>
          </cell>
          <cell r="EC20">
            <v>38</v>
          </cell>
          <cell r="ED20">
            <v>48</v>
          </cell>
          <cell r="EE20">
            <v>0</v>
          </cell>
          <cell r="EF20">
            <v>2</v>
          </cell>
          <cell r="EG20">
            <v>3</v>
          </cell>
          <cell r="EH20">
            <v>2</v>
          </cell>
          <cell r="EI20">
            <v>3</v>
          </cell>
          <cell r="EJ20">
            <v>0</v>
          </cell>
          <cell r="EK20">
            <v>0</v>
          </cell>
          <cell r="EL20">
            <v>0</v>
          </cell>
          <cell r="EM20">
            <v>1</v>
          </cell>
          <cell r="EN20">
            <v>1</v>
          </cell>
          <cell r="EO20">
            <v>1</v>
          </cell>
          <cell r="EP20">
            <v>1</v>
          </cell>
          <cell r="EQ20">
            <v>0</v>
          </cell>
          <cell r="ER20">
            <v>0</v>
          </cell>
          <cell r="ES20">
            <v>0</v>
          </cell>
          <cell r="ET20">
            <v>1</v>
          </cell>
          <cell r="EU20">
            <v>1</v>
          </cell>
          <cell r="EV20">
            <v>1</v>
          </cell>
          <cell r="EW20">
            <v>1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2</v>
          </cell>
          <cell r="FD20">
            <v>2</v>
          </cell>
          <cell r="FE20">
            <v>2</v>
          </cell>
          <cell r="FF20">
            <v>2</v>
          </cell>
          <cell r="FG20">
            <v>0</v>
          </cell>
          <cell r="FH20">
            <v>0</v>
          </cell>
          <cell r="FI20">
            <v>0</v>
          </cell>
          <cell r="FJ20">
            <v>1</v>
          </cell>
          <cell r="FK20">
            <v>1</v>
          </cell>
          <cell r="FL20">
            <v>1</v>
          </cell>
          <cell r="FM20">
            <v>1</v>
          </cell>
          <cell r="FN20">
            <v>0</v>
          </cell>
          <cell r="FO20">
            <v>0</v>
          </cell>
          <cell r="FP20">
            <v>0</v>
          </cell>
          <cell r="FQ20">
            <v>0</v>
          </cell>
          <cell r="FR20">
            <v>1</v>
          </cell>
          <cell r="FS20">
            <v>0</v>
          </cell>
          <cell r="FT20">
            <v>1</v>
          </cell>
          <cell r="FU20">
            <v>0</v>
          </cell>
          <cell r="FV20">
            <v>0</v>
          </cell>
          <cell r="FW20">
            <v>0</v>
          </cell>
          <cell r="FX20">
            <v>1</v>
          </cell>
          <cell r="FY20">
            <v>1</v>
          </cell>
          <cell r="FZ20">
            <v>1</v>
          </cell>
          <cell r="GA20">
            <v>1</v>
          </cell>
          <cell r="GB20">
            <v>2</v>
          </cell>
          <cell r="GC20">
            <v>2</v>
          </cell>
          <cell r="GD20">
            <v>0</v>
          </cell>
          <cell r="GE20">
            <v>7</v>
          </cell>
          <cell r="GF20">
            <v>8</v>
          </cell>
          <cell r="GG20">
            <v>0</v>
          </cell>
          <cell r="GH20">
            <v>8</v>
          </cell>
          <cell r="GI20">
            <v>10</v>
          </cell>
          <cell r="GJ20">
            <v>8</v>
          </cell>
          <cell r="GK20">
            <v>10</v>
          </cell>
          <cell r="GL20">
            <v>0</v>
          </cell>
          <cell r="GM20">
            <v>2</v>
          </cell>
          <cell r="GN20">
            <v>2</v>
          </cell>
          <cell r="GO20">
            <v>2</v>
          </cell>
          <cell r="GP20">
            <v>2</v>
          </cell>
          <cell r="GQ20">
            <v>0</v>
          </cell>
          <cell r="GR20">
            <v>1</v>
          </cell>
          <cell r="GS20">
            <v>1</v>
          </cell>
          <cell r="GT20">
            <v>1</v>
          </cell>
          <cell r="GU20">
            <v>1</v>
          </cell>
          <cell r="GV20">
            <v>0</v>
          </cell>
          <cell r="GW20">
            <v>1</v>
          </cell>
          <cell r="GX20">
            <v>1</v>
          </cell>
          <cell r="GY20">
            <v>1</v>
          </cell>
          <cell r="GZ20">
            <v>1</v>
          </cell>
          <cell r="HA20">
            <v>0</v>
          </cell>
          <cell r="HB20">
            <v>12</v>
          </cell>
          <cell r="HC20">
            <v>14</v>
          </cell>
          <cell r="HD20">
            <v>65</v>
          </cell>
          <cell r="HE20">
            <v>81</v>
          </cell>
          <cell r="HF20">
            <v>0</v>
          </cell>
          <cell r="HG20">
            <v>6</v>
          </cell>
          <cell r="HH20">
            <v>7</v>
          </cell>
          <cell r="HI20">
            <v>0</v>
          </cell>
          <cell r="HJ20">
            <v>0</v>
          </cell>
          <cell r="HK20">
            <v>8</v>
          </cell>
          <cell r="HL20">
            <v>10</v>
          </cell>
          <cell r="HM20">
            <v>2</v>
          </cell>
          <cell r="HN20">
            <v>2</v>
          </cell>
          <cell r="HO20">
            <v>16</v>
          </cell>
          <cell r="HP20">
            <v>19</v>
          </cell>
          <cell r="HQ20">
            <v>0</v>
          </cell>
          <cell r="HR20">
            <v>1</v>
          </cell>
          <cell r="HS20">
            <v>1</v>
          </cell>
          <cell r="HT20">
            <v>2</v>
          </cell>
          <cell r="HU20">
            <v>2</v>
          </cell>
          <cell r="HV20">
            <v>3</v>
          </cell>
          <cell r="HW20">
            <v>4</v>
          </cell>
          <cell r="HX20">
            <v>2</v>
          </cell>
          <cell r="HY20">
            <v>3</v>
          </cell>
          <cell r="HZ20">
            <v>8</v>
          </cell>
          <cell r="IA20">
            <v>10</v>
          </cell>
          <cell r="IB20">
            <v>0</v>
          </cell>
          <cell r="IC20">
            <v>2</v>
          </cell>
          <cell r="ID20">
            <v>2</v>
          </cell>
          <cell r="IE20">
            <v>1</v>
          </cell>
          <cell r="IF20">
            <v>1</v>
          </cell>
          <cell r="IG20">
            <v>0</v>
          </cell>
          <cell r="IH20">
            <v>0</v>
          </cell>
          <cell r="II20">
            <v>3</v>
          </cell>
          <cell r="IJ20">
            <v>3</v>
          </cell>
          <cell r="IK20">
            <v>0</v>
          </cell>
          <cell r="IL20">
            <v>2</v>
          </cell>
          <cell r="IM20">
            <v>2</v>
          </cell>
          <cell r="IN20">
            <v>1</v>
          </cell>
          <cell r="IO20">
            <v>1</v>
          </cell>
          <cell r="IP20">
            <v>4</v>
          </cell>
          <cell r="IQ20">
            <v>5</v>
          </cell>
          <cell r="IR20">
            <v>1</v>
          </cell>
          <cell r="IS20">
            <v>1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2</v>
          </cell>
          <cell r="IY20">
            <v>2</v>
          </cell>
          <cell r="IZ20">
            <v>10</v>
          </cell>
          <cell r="JA20">
            <v>11</v>
          </cell>
          <cell r="JB20">
            <v>0</v>
          </cell>
          <cell r="JC20">
            <v>2</v>
          </cell>
          <cell r="JD20">
            <v>2</v>
          </cell>
          <cell r="JE20">
            <v>2</v>
          </cell>
          <cell r="JF20">
            <v>2</v>
          </cell>
          <cell r="JG20">
            <v>1</v>
          </cell>
          <cell r="JH20">
            <v>1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5</v>
          </cell>
          <cell r="JN20">
            <v>5</v>
          </cell>
          <cell r="JO20">
            <v>0</v>
          </cell>
          <cell r="JP20">
            <v>42</v>
          </cell>
          <cell r="JQ20">
            <v>48</v>
          </cell>
          <cell r="JR20">
            <v>0</v>
          </cell>
          <cell r="JS20">
            <v>4</v>
          </cell>
          <cell r="JT20">
            <v>5</v>
          </cell>
          <cell r="JU20">
            <v>10</v>
          </cell>
          <cell r="JV20">
            <v>12</v>
          </cell>
          <cell r="JW20">
            <v>14</v>
          </cell>
          <cell r="JX20">
            <v>17</v>
          </cell>
          <cell r="JY20" t="str">
            <v/>
          </cell>
          <cell r="JZ20">
            <v>8</v>
          </cell>
          <cell r="KA20">
            <v>10</v>
          </cell>
          <cell r="KB20">
            <v>1</v>
          </cell>
          <cell r="KC20">
            <v>1</v>
          </cell>
          <cell r="KD20">
            <v>9</v>
          </cell>
          <cell r="KE20">
            <v>11</v>
          </cell>
          <cell r="KF20" t="str">
            <v/>
          </cell>
          <cell r="KG20">
            <v>7</v>
          </cell>
          <cell r="KH20">
            <v>9</v>
          </cell>
          <cell r="KI20">
            <v>0</v>
          </cell>
          <cell r="KJ20">
            <v>0</v>
          </cell>
          <cell r="KK20">
            <v>7</v>
          </cell>
          <cell r="KL20">
            <v>9</v>
          </cell>
          <cell r="KM20" t="str">
            <v/>
          </cell>
          <cell r="KN20">
            <v>6</v>
          </cell>
          <cell r="KO20">
            <v>8</v>
          </cell>
          <cell r="KP20">
            <v>6</v>
          </cell>
          <cell r="KQ20">
            <v>8</v>
          </cell>
          <cell r="KR20" t="str">
            <v/>
          </cell>
          <cell r="KS20">
            <v>6</v>
          </cell>
          <cell r="KT20">
            <v>8</v>
          </cell>
          <cell r="KU20">
            <v>6</v>
          </cell>
          <cell r="KV20">
            <v>8</v>
          </cell>
          <cell r="KW20" t="str">
            <v/>
          </cell>
          <cell r="KX20">
            <v>1</v>
          </cell>
          <cell r="KY20">
            <v>1</v>
          </cell>
          <cell r="KZ20">
            <v>0</v>
          </cell>
          <cell r="LA20">
            <v>0</v>
          </cell>
          <cell r="LB20">
            <v>1</v>
          </cell>
          <cell r="LC20">
            <v>1</v>
          </cell>
          <cell r="LD20" t="str">
            <v/>
          </cell>
          <cell r="LE20">
            <v>2</v>
          </cell>
          <cell r="LF20">
            <v>3</v>
          </cell>
          <cell r="LG20">
            <v>2</v>
          </cell>
          <cell r="LH20">
            <v>3</v>
          </cell>
          <cell r="LI20" t="str">
            <v/>
          </cell>
          <cell r="LJ20">
            <v>2</v>
          </cell>
          <cell r="LK20">
            <v>3</v>
          </cell>
          <cell r="LL20">
            <v>2</v>
          </cell>
          <cell r="LM20">
            <v>2</v>
          </cell>
          <cell r="LN20">
            <v>4</v>
          </cell>
          <cell r="LO20">
            <v>5</v>
          </cell>
          <cell r="LP20" t="str">
            <v/>
          </cell>
          <cell r="LQ20">
            <v>3</v>
          </cell>
          <cell r="LR20">
            <v>4</v>
          </cell>
          <cell r="LS20">
            <v>3</v>
          </cell>
          <cell r="LT20">
            <v>4</v>
          </cell>
          <cell r="LU20" t="str">
            <v/>
          </cell>
          <cell r="LV20">
            <v>1</v>
          </cell>
          <cell r="LW20">
            <v>1</v>
          </cell>
          <cell r="LX20">
            <v>5</v>
          </cell>
          <cell r="LY20">
            <v>6</v>
          </cell>
          <cell r="LZ20">
            <v>6</v>
          </cell>
          <cell r="MA20">
            <v>7</v>
          </cell>
          <cell r="MB20" t="str">
            <v/>
          </cell>
          <cell r="MC20">
            <v>6</v>
          </cell>
          <cell r="MD20">
            <v>8</v>
          </cell>
          <cell r="ME20">
            <v>6</v>
          </cell>
          <cell r="MF20">
            <v>8</v>
          </cell>
          <cell r="MG20" t="str">
            <v/>
          </cell>
          <cell r="MH20">
            <v>4</v>
          </cell>
          <cell r="MI20">
            <v>5</v>
          </cell>
          <cell r="MJ20">
            <v>4</v>
          </cell>
          <cell r="MK20">
            <v>5</v>
          </cell>
          <cell r="ML20">
            <v>0</v>
          </cell>
          <cell r="MM20">
            <v>2</v>
          </cell>
          <cell r="MN20">
            <v>2</v>
          </cell>
          <cell r="MO20">
            <v>2</v>
          </cell>
          <cell r="MP20">
            <v>3</v>
          </cell>
          <cell r="MQ20">
            <v>5</v>
          </cell>
          <cell r="MR20">
            <v>6</v>
          </cell>
          <cell r="MS20">
            <v>9</v>
          </cell>
          <cell r="MT20">
            <v>11</v>
          </cell>
          <cell r="MU20" t="str">
            <v/>
          </cell>
          <cell r="MV20">
            <v>11</v>
          </cell>
          <cell r="MW20">
            <v>14</v>
          </cell>
          <cell r="MX20">
            <v>3</v>
          </cell>
          <cell r="MY20">
            <v>4</v>
          </cell>
          <cell r="MZ20">
            <v>1</v>
          </cell>
          <cell r="NA20">
            <v>1</v>
          </cell>
          <cell r="NB20">
            <v>15</v>
          </cell>
          <cell r="NC20">
            <v>19</v>
          </cell>
          <cell r="ND20" t="str">
            <v/>
          </cell>
          <cell r="NE20">
            <v>5</v>
          </cell>
          <cell r="NF20">
            <v>6</v>
          </cell>
          <cell r="NG20">
            <v>6</v>
          </cell>
          <cell r="NH20">
            <v>8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11</v>
          </cell>
          <cell r="NN20">
            <v>14</v>
          </cell>
          <cell r="NO20" t="str">
            <v/>
          </cell>
          <cell r="NP20">
            <v>0</v>
          </cell>
          <cell r="NQ20">
            <v>0</v>
          </cell>
          <cell r="NR20">
            <v>22</v>
          </cell>
          <cell r="NS20">
            <v>27</v>
          </cell>
          <cell r="NT20">
            <v>2</v>
          </cell>
          <cell r="NU20">
            <v>2</v>
          </cell>
          <cell r="NV20">
            <v>24</v>
          </cell>
          <cell r="NW20">
            <v>29</v>
          </cell>
          <cell r="NX20" t="str">
            <v/>
          </cell>
          <cell r="NY20">
            <v>2</v>
          </cell>
          <cell r="NZ20">
            <v>3</v>
          </cell>
          <cell r="OA20">
            <v>10</v>
          </cell>
          <cell r="OB20">
            <v>13</v>
          </cell>
          <cell r="OC20">
            <v>3</v>
          </cell>
          <cell r="OD20">
            <v>4</v>
          </cell>
          <cell r="OE20">
            <v>1</v>
          </cell>
          <cell r="OF20">
            <v>1</v>
          </cell>
          <cell r="OG20">
            <v>2</v>
          </cell>
          <cell r="OH20">
            <v>2</v>
          </cell>
          <cell r="OI20">
            <v>18</v>
          </cell>
          <cell r="OJ20">
            <v>23</v>
          </cell>
          <cell r="OK20" t="str">
            <v/>
          </cell>
          <cell r="OL20">
            <v>4</v>
          </cell>
          <cell r="OM20">
            <v>5</v>
          </cell>
          <cell r="ON20">
            <v>4</v>
          </cell>
          <cell r="OO20">
            <v>5</v>
          </cell>
          <cell r="OP20" t="str">
            <v/>
          </cell>
          <cell r="OQ20">
            <v>23</v>
          </cell>
          <cell r="OR20">
            <v>29</v>
          </cell>
          <cell r="OS20">
            <v>20</v>
          </cell>
          <cell r="OT20">
            <v>25</v>
          </cell>
          <cell r="OU20">
            <v>43</v>
          </cell>
          <cell r="OV20">
            <v>54</v>
          </cell>
          <cell r="OW20" t="str">
            <v/>
          </cell>
          <cell r="OX20">
            <v>192</v>
          </cell>
          <cell r="OY20">
            <v>241</v>
          </cell>
          <cell r="OZ20">
            <v>0</v>
          </cell>
          <cell r="PA20">
            <v>22</v>
          </cell>
          <cell r="PB20">
            <v>28</v>
          </cell>
          <cell r="PC20">
            <v>22</v>
          </cell>
          <cell r="PD20">
            <v>28</v>
          </cell>
          <cell r="PE20" t="str">
            <v/>
          </cell>
          <cell r="PF20">
            <v>18</v>
          </cell>
          <cell r="PG20">
            <v>22</v>
          </cell>
          <cell r="PH20">
            <v>18</v>
          </cell>
          <cell r="PI20">
            <v>22</v>
          </cell>
          <cell r="PJ20">
            <v>0</v>
          </cell>
          <cell r="PK20">
            <v>38</v>
          </cell>
          <cell r="PL20">
            <v>48</v>
          </cell>
          <cell r="PM20">
            <v>38</v>
          </cell>
          <cell r="PN20">
            <v>48</v>
          </cell>
          <cell r="PO20">
            <v>0</v>
          </cell>
          <cell r="PP20">
            <v>13</v>
          </cell>
          <cell r="PQ20">
            <v>16</v>
          </cell>
          <cell r="PR20">
            <v>13</v>
          </cell>
          <cell r="PS20">
            <v>16</v>
          </cell>
          <cell r="PT20">
            <v>0</v>
          </cell>
          <cell r="PU20">
            <v>19</v>
          </cell>
          <cell r="PV20">
            <v>24</v>
          </cell>
          <cell r="PW20">
            <v>19</v>
          </cell>
          <cell r="PX20">
            <v>24</v>
          </cell>
          <cell r="PY20">
            <v>0</v>
          </cell>
          <cell r="PZ20">
            <v>14</v>
          </cell>
          <cell r="QA20">
            <v>17</v>
          </cell>
          <cell r="QB20">
            <v>14</v>
          </cell>
          <cell r="QC20">
            <v>17</v>
          </cell>
          <cell r="QD20">
            <v>0</v>
          </cell>
          <cell r="QE20">
            <v>64</v>
          </cell>
          <cell r="QF20">
            <v>80</v>
          </cell>
          <cell r="QG20">
            <v>64</v>
          </cell>
          <cell r="QH20">
            <v>80</v>
          </cell>
          <cell r="QI20">
            <v>0</v>
          </cell>
          <cell r="QJ20">
            <v>36</v>
          </cell>
          <cell r="QK20">
            <v>45</v>
          </cell>
          <cell r="QL20">
            <v>36</v>
          </cell>
          <cell r="QM20">
            <v>45</v>
          </cell>
          <cell r="QN20">
            <v>0</v>
          </cell>
          <cell r="QO20">
            <v>18</v>
          </cell>
          <cell r="QP20">
            <v>22</v>
          </cell>
          <cell r="QQ20">
            <v>18</v>
          </cell>
          <cell r="QR20">
            <v>22</v>
          </cell>
          <cell r="QS20">
            <v>0</v>
          </cell>
          <cell r="QT20">
            <v>5</v>
          </cell>
          <cell r="QU20">
            <v>6</v>
          </cell>
          <cell r="QV20">
            <v>5</v>
          </cell>
          <cell r="QW20">
            <v>6</v>
          </cell>
          <cell r="QX20">
            <v>0</v>
          </cell>
          <cell r="QY20">
            <v>27</v>
          </cell>
          <cell r="QZ20">
            <v>34</v>
          </cell>
          <cell r="RA20">
            <v>27</v>
          </cell>
          <cell r="RB20">
            <v>34</v>
          </cell>
          <cell r="RC20">
            <v>0</v>
          </cell>
          <cell r="RD20">
            <v>29</v>
          </cell>
          <cell r="RE20">
            <v>36</v>
          </cell>
          <cell r="RF20">
            <v>29</v>
          </cell>
          <cell r="RG20">
            <v>36</v>
          </cell>
          <cell r="RH20">
            <v>0</v>
          </cell>
          <cell r="RI20">
            <v>13</v>
          </cell>
          <cell r="RJ20">
            <v>16</v>
          </cell>
          <cell r="RK20">
            <v>13</v>
          </cell>
          <cell r="RL20">
            <v>16</v>
          </cell>
          <cell r="RM20">
            <v>0</v>
          </cell>
          <cell r="RN20">
            <v>2</v>
          </cell>
          <cell r="RO20">
            <v>3</v>
          </cell>
          <cell r="RP20">
            <v>2</v>
          </cell>
          <cell r="RQ20">
            <v>3</v>
          </cell>
          <cell r="RR20">
            <v>0</v>
          </cell>
          <cell r="RS20">
            <v>8</v>
          </cell>
          <cell r="RT20">
            <v>10</v>
          </cell>
          <cell r="RU20">
            <v>8</v>
          </cell>
          <cell r="RV20">
            <v>10</v>
          </cell>
          <cell r="RW20">
            <v>0</v>
          </cell>
          <cell r="RX20">
            <v>3</v>
          </cell>
          <cell r="RY20">
            <v>4</v>
          </cell>
          <cell r="RZ20">
            <v>3</v>
          </cell>
          <cell r="SA20">
            <v>4</v>
          </cell>
          <cell r="SB20">
            <v>0</v>
          </cell>
          <cell r="SC20">
            <v>329</v>
          </cell>
          <cell r="SD20">
            <v>411</v>
          </cell>
          <cell r="SE20">
            <v>0</v>
          </cell>
          <cell r="SF20">
            <v>695</v>
          </cell>
          <cell r="SG20">
            <v>866</v>
          </cell>
          <cell r="SH20">
            <v>0</v>
          </cell>
          <cell r="SI20">
            <v>65</v>
          </cell>
          <cell r="SJ20">
            <v>84</v>
          </cell>
          <cell r="SK20">
            <v>0</v>
          </cell>
          <cell r="SL20">
            <v>11</v>
          </cell>
          <cell r="SM20">
            <v>14</v>
          </cell>
          <cell r="SN20">
            <v>0</v>
          </cell>
          <cell r="SO20">
            <v>3</v>
          </cell>
          <cell r="SP20">
            <v>4</v>
          </cell>
          <cell r="SQ20">
            <v>0</v>
          </cell>
          <cell r="SR20">
            <v>1</v>
          </cell>
          <cell r="SS20">
            <v>1</v>
          </cell>
          <cell r="ST20">
            <v>0</v>
          </cell>
          <cell r="SU20">
            <v>23</v>
          </cell>
          <cell r="SV20">
            <v>29</v>
          </cell>
          <cell r="SW20">
            <v>0</v>
          </cell>
          <cell r="SX20">
            <v>20</v>
          </cell>
          <cell r="SY20">
            <v>25</v>
          </cell>
          <cell r="SZ20">
            <v>0</v>
          </cell>
          <cell r="TA20">
            <v>367</v>
          </cell>
          <cell r="TB20">
            <v>457</v>
          </cell>
          <cell r="TC20">
            <v>0</v>
          </cell>
          <cell r="TD20">
            <v>19</v>
          </cell>
          <cell r="TE20">
            <v>24</v>
          </cell>
          <cell r="TF20">
            <v>0</v>
          </cell>
          <cell r="TG20">
            <v>3</v>
          </cell>
          <cell r="TH20">
            <v>4</v>
          </cell>
          <cell r="TI20">
            <v>0</v>
          </cell>
          <cell r="TJ20">
            <v>22</v>
          </cell>
          <cell r="TK20">
            <v>27</v>
          </cell>
          <cell r="TL20">
            <v>0</v>
          </cell>
          <cell r="TM20">
            <v>2</v>
          </cell>
          <cell r="TN20">
            <v>2</v>
          </cell>
          <cell r="TO20">
            <v>0</v>
          </cell>
          <cell r="TP20">
            <v>5</v>
          </cell>
          <cell r="TQ20">
            <v>6</v>
          </cell>
          <cell r="TR20">
            <v>0</v>
          </cell>
          <cell r="TS20">
            <v>10</v>
          </cell>
          <cell r="TT20">
            <v>13</v>
          </cell>
          <cell r="TU20">
            <v>0</v>
          </cell>
          <cell r="TV20">
            <v>3</v>
          </cell>
          <cell r="TW20">
            <v>4</v>
          </cell>
          <cell r="TX20">
            <v>0</v>
          </cell>
          <cell r="TY20">
            <v>1</v>
          </cell>
          <cell r="TZ20">
            <v>1</v>
          </cell>
          <cell r="UA20">
            <v>0</v>
          </cell>
          <cell r="UB20">
            <v>2</v>
          </cell>
          <cell r="UC20">
            <v>2</v>
          </cell>
          <cell r="UD20">
            <v>0</v>
          </cell>
          <cell r="UE20">
            <v>6</v>
          </cell>
          <cell r="UF20">
            <v>8</v>
          </cell>
          <cell r="UG20">
            <v>0</v>
          </cell>
          <cell r="UH20">
            <v>0</v>
          </cell>
          <cell r="UI20">
            <v>0</v>
          </cell>
          <cell r="UJ20">
            <v>0</v>
          </cell>
          <cell r="UK20">
            <v>0</v>
          </cell>
          <cell r="UL20">
            <v>0</v>
          </cell>
          <cell r="UM20">
            <v>0</v>
          </cell>
          <cell r="UN20">
            <v>1</v>
          </cell>
          <cell r="UO20">
            <v>1</v>
          </cell>
          <cell r="UP20">
            <v>0</v>
          </cell>
          <cell r="UQ20">
            <v>5</v>
          </cell>
          <cell r="UR20">
            <v>6</v>
          </cell>
          <cell r="US20">
            <v>0</v>
          </cell>
          <cell r="UT20">
            <v>2</v>
          </cell>
          <cell r="UU20">
            <v>2</v>
          </cell>
          <cell r="UV20">
            <v>0</v>
          </cell>
          <cell r="UW20">
            <v>1</v>
          </cell>
          <cell r="UX20">
            <v>1</v>
          </cell>
          <cell r="UY20">
            <v>0</v>
          </cell>
          <cell r="UZ20">
            <v>4</v>
          </cell>
          <cell r="VA20">
            <v>5</v>
          </cell>
          <cell r="VB20">
            <v>0</v>
          </cell>
          <cell r="VC20">
            <v>8</v>
          </cell>
          <cell r="VD20">
            <v>10</v>
          </cell>
          <cell r="VE20">
            <v>0</v>
          </cell>
          <cell r="VF20">
            <v>10</v>
          </cell>
          <cell r="VG20">
            <v>12</v>
          </cell>
          <cell r="VH20">
            <v>0</v>
          </cell>
          <cell r="VI20">
            <v>3</v>
          </cell>
          <cell r="VJ20">
            <v>4</v>
          </cell>
          <cell r="VK20">
            <v>0</v>
          </cell>
          <cell r="VL20">
            <v>4</v>
          </cell>
          <cell r="VM20">
            <v>5</v>
          </cell>
          <cell r="VN20">
            <v>0</v>
          </cell>
          <cell r="VO20">
            <v>601</v>
          </cell>
          <cell r="VP20">
            <v>751</v>
          </cell>
          <cell r="VQ20">
            <v>0</v>
          </cell>
          <cell r="VR20">
            <v>20</v>
          </cell>
          <cell r="VS20">
            <v>25</v>
          </cell>
          <cell r="VT20">
            <v>0</v>
          </cell>
          <cell r="VU20">
            <v>5</v>
          </cell>
          <cell r="VV20">
            <v>6</v>
          </cell>
          <cell r="VW20">
            <v>0</v>
          </cell>
          <cell r="VX20">
            <v>15</v>
          </cell>
          <cell r="VY20">
            <v>20</v>
          </cell>
          <cell r="VZ20">
            <v>0</v>
          </cell>
          <cell r="WA20">
            <v>11</v>
          </cell>
          <cell r="WB20">
            <v>14</v>
          </cell>
          <cell r="WC20">
            <v>0</v>
          </cell>
          <cell r="WD20">
            <v>18</v>
          </cell>
          <cell r="WE20">
            <v>22</v>
          </cell>
          <cell r="WF20">
            <v>0</v>
          </cell>
          <cell r="WG20">
            <v>3</v>
          </cell>
          <cell r="WH20">
            <v>3</v>
          </cell>
          <cell r="WI20">
            <v>0</v>
          </cell>
          <cell r="WJ20">
            <v>3</v>
          </cell>
          <cell r="WK20">
            <v>3</v>
          </cell>
          <cell r="WL20">
            <v>0</v>
          </cell>
          <cell r="WM20">
            <v>2</v>
          </cell>
          <cell r="WN20">
            <v>2</v>
          </cell>
          <cell r="WO20">
            <v>0</v>
          </cell>
          <cell r="WP20">
            <v>3</v>
          </cell>
          <cell r="WQ20">
            <v>3</v>
          </cell>
          <cell r="WR20">
            <v>0</v>
          </cell>
          <cell r="WS20">
            <v>6</v>
          </cell>
          <cell r="WT20">
            <v>7</v>
          </cell>
          <cell r="WU20">
            <v>0</v>
          </cell>
          <cell r="WV20">
            <v>8</v>
          </cell>
          <cell r="WW20">
            <v>10</v>
          </cell>
          <cell r="WX20">
            <v>0</v>
          </cell>
          <cell r="WY20">
            <v>94</v>
          </cell>
          <cell r="WZ20">
            <v>115</v>
          </cell>
          <cell r="XA20">
            <v>0</v>
          </cell>
          <cell r="XB20">
            <v>695</v>
          </cell>
          <cell r="XC20">
            <v>866</v>
          </cell>
          <cell r="XD20">
            <v>0</v>
          </cell>
          <cell r="XE20">
            <v>0</v>
          </cell>
          <cell r="XF20">
            <v>0</v>
          </cell>
          <cell r="XG20">
            <v>13</v>
          </cell>
          <cell r="XH20">
            <v>16</v>
          </cell>
          <cell r="XI20">
            <v>0</v>
          </cell>
          <cell r="XJ20">
            <v>0</v>
          </cell>
          <cell r="XK20">
            <v>4</v>
          </cell>
          <cell r="XL20">
            <v>6</v>
          </cell>
          <cell r="XM20">
            <v>11</v>
          </cell>
          <cell r="XN20">
            <v>14</v>
          </cell>
          <cell r="XO20">
            <v>16</v>
          </cell>
          <cell r="XP20">
            <v>20</v>
          </cell>
          <cell r="XQ20">
            <v>1</v>
          </cell>
          <cell r="XR20">
            <v>1</v>
          </cell>
          <cell r="XT20">
            <v>58</v>
          </cell>
          <cell r="XU20">
            <v>72</v>
          </cell>
        </row>
        <row r="21">
          <cell r="B21" t="str">
            <v>รพท.พิจิตร</v>
          </cell>
          <cell r="C21">
            <v>3</v>
          </cell>
          <cell r="D21" t="str">
            <v>พิจิตร</v>
          </cell>
          <cell r="E21">
            <v>10726</v>
          </cell>
          <cell r="F21" t="str">
            <v>S ใหญ่</v>
          </cell>
          <cell r="G21" t="str">
            <v>รพ.ระดับ S เตียง &lt; 400</v>
          </cell>
          <cell r="H21">
            <v>342</v>
          </cell>
          <cell r="I21">
            <v>369</v>
          </cell>
          <cell r="J21">
            <v>347771</v>
          </cell>
          <cell r="K21">
            <v>113028</v>
          </cell>
          <cell r="L21">
            <v>0</v>
          </cell>
          <cell r="M21">
            <v>31891</v>
          </cell>
          <cell r="N21">
            <v>81137</v>
          </cell>
          <cell r="O21">
            <v>3</v>
          </cell>
          <cell r="P21">
            <v>4</v>
          </cell>
          <cell r="Q21">
            <v>2</v>
          </cell>
          <cell r="R21">
            <v>2</v>
          </cell>
          <cell r="S21">
            <v>10</v>
          </cell>
          <cell r="T21">
            <v>13</v>
          </cell>
          <cell r="U21">
            <v>2</v>
          </cell>
          <cell r="V21">
            <v>2</v>
          </cell>
          <cell r="W21">
            <v>2</v>
          </cell>
          <cell r="X21">
            <v>2</v>
          </cell>
          <cell r="Y21">
            <v>2</v>
          </cell>
          <cell r="Z21">
            <v>2</v>
          </cell>
          <cell r="AA21">
            <v>3</v>
          </cell>
          <cell r="AB21">
            <v>4</v>
          </cell>
          <cell r="AC21">
            <v>24</v>
          </cell>
          <cell r="AD21">
            <v>29</v>
          </cell>
          <cell r="AE21">
            <v>0</v>
          </cell>
          <cell r="AF21">
            <v>4</v>
          </cell>
          <cell r="AG21">
            <v>5</v>
          </cell>
          <cell r="AH21">
            <v>10</v>
          </cell>
          <cell r="AI21">
            <v>12</v>
          </cell>
          <cell r="AJ21">
            <v>14</v>
          </cell>
          <cell r="AK21">
            <v>17</v>
          </cell>
          <cell r="AL21">
            <v>0</v>
          </cell>
          <cell r="AM21">
            <v>2</v>
          </cell>
          <cell r="AN21">
            <v>2</v>
          </cell>
          <cell r="AO21">
            <v>18</v>
          </cell>
          <cell r="AP21">
            <v>23</v>
          </cell>
          <cell r="AQ21">
            <v>2</v>
          </cell>
          <cell r="AR21">
            <v>2</v>
          </cell>
          <cell r="AS21">
            <v>22</v>
          </cell>
          <cell r="AT21">
            <v>27</v>
          </cell>
          <cell r="AU21">
            <v>0</v>
          </cell>
          <cell r="AV21">
            <v>5</v>
          </cell>
          <cell r="AW21">
            <v>6</v>
          </cell>
          <cell r="AX21">
            <v>2</v>
          </cell>
          <cell r="AY21">
            <v>3</v>
          </cell>
          <cell r="AZ21">
            <v>7</v>
          </cell>
          <cell r="BA21">
            <v>9</v>
          </cell>
          <cell r="BB21">
            <v>0</v>
          </cell>
          <cell r="BC21">
            <v>5</v>
          </cell>
          <cell r="BD21">
            <v>6</v>
          </cell>
          <cell r="BE21">
            <v>13</v>
          </cell>
          <cell r="BF21">
            <v>16</v>
          </cell>
          <cell r="BG21">
            <v>18</v>
          </cell>
          <cell r="BH21">
            <v>22</v>
          </cell>
          <cell r="BI21">
            <v>0</v>
          </cell>
          <cell r="BJ21">
            <v>2</v>
          </cell>
          <cell r="BK21">
            <v>2</v>
          </cell>
          <cell r="BL21">
            <v>3</v>
          </cell>
          <cell r="BM21">
            <v>4</v>
          </cell>
          <cell r="BN21">
            <v>5</v>
          </cell>
          <cell r="BO21">
            <v>6</v>
          </cell>
          <cell r="BP21">
            <v>0</v>
          </cell>
          <cell r="BQ21">
            <v>90</v>
          </cell>
          <cell r="BR21">
            <v>110</v>
          </cell>
          <cell r="BS21">
            <v>0</v>
          </cell>
          <cell r="BT21">
            <v>1</v>
          </cell>
          <cell r="BU21">
            <v>1</v>
          </cell>
          <cell r="BV21">
            <v>1</v>
          </cell>
          <cell r="BW21">
            <v>1</v>
          </cell>
          <cell r="BX21" t="str">
            <v/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2</v>
          </cell>
          <cell r="CF21">
            <v>3</v>
          </cell>
          <cell r="CG21">
            <v>2</v>
          </cell>
          <cell r="CH21">
            <v>3</v>
          </cell>
          <cell r="CI21">
            <v>0</v>
          </cell>
          <cell r="CJ21">
            <v>9</v>
          </cell>
          <cell r="CK21">
            <v>11</v>
          </cell>
          <cell r="CL21">
            <v>5</v>
          </cell>
          <cell r="CM21">
            <v>6</v>
          </cell>
          <cell r="CN21">
            <v>5</v>
          </cell>
          <cell r="CO21">
            <v>6</v>
          </cell>
          <cell r="CP21">
            <v>2</v>
          </cell>
          <cell r="CQ21">
            <v>2</v>
          </cell>
          <cell r="CR21">
            <v>2</v>
          </cell>
          <cell r="CS21">
            <v>2</v>
          </cell>
          <cell r="CT21">
            <v>2</v>
          </cell>
          <cell r="CU21">
            <v>2</v>
          </cell>
          <cell r="CV21">
            <v>3</v>
          </cell>
          <cell r="CW21">
            <v>4</v>
          </cell>
          <cell r="CX21">
            <v>28</v>
          </cell>
          <cell r="CY21">
            <v>33</v>
          </cell>
          <cell r="CZ21">
            <v>0</v>
          </cell>
          <cell r="DA21">
            <v>2</v>
          </cell>
          <cell r="DB21">
            <v>2</v>
          </cell>
          <cell r="DC21">
            <v>2</v>
          </cell>
          <cell r="DD21">
            <v>2</v>
          </cell>
          <cell r="DE21">
            <v>4</v>
          </cell>
          <cell r="DF21">
            <v>4</v>
          </cell>
          <cell r="DG21">
            <v>0</v>
          </cell>
          <cell r="DH21">
            <v>2</v>
          </cell>
          <cell r="DI21">
            <v>2</v>
          </cell>
          <cell r="DJ21">
            <v>1</v>
          </cell>
          <cell r="DK21">
            <v>1</v>
          </cell>
          <cell r="DL21">
            <v>3</v>
          </cell>
          <cell r="DM21">
            <v>3</v>
          </cell>
          <cell r="DN21">
            <v>0</v>
          </cell>
          <cell r="DO21">
            <v>2</v>
          </cell>
          <cell r="DP21">
            <v>2</v>
          </cell>
          <cell r="DQ21">
            <v>2</v>
          </cell>
          <cell r="DR21">
            <v>2</v>
          </cell>
          <cell r="DS21">
            <v>4</v>
          </cell>
          <cell r="DT21">
            <v>4</v>
          </cell>
          <cell r="DU21">
            <v>0</v>
          </cell>
          <cell r="DV21">
            <v>1</v>
          </cell>
          <cell r="DW21">
            <v>1</v>
          </cell>
          <cell r="DX21">
            <v>1</v>
          </cell>
          <cell r="DY21">
            <v>1</v>
          </cell>
          <cell r="DZ21">
            <v>2</v>
          </cell>
          <cell r="EA21">
            <v>2</v>
          </cell>
          <cell r="EB21">
            <v>0</v>
          </cell>
          <cell r="EC21">
            <v>41</v>
          </cell>
          <cell r="ED21">
            <v>46</v>
          </cell>
          <cell r="EE21">
            <v>0</v>
          </cell>
          <cell r="EF21">
            <v>4</v>
          </cell>
          <cell r="EG21">
            <v>5</v>
          </cell>
          <cell r="EH21">
            <v>4</v>
          </cell>
          <cell r="EI21">
            <v>5</v>
          </cell>
          <cell r="EJ21">
            <v>0</v>
          </cell>
          <cell r="EK21">
            <v>0</v>
          </cell>
          <cell r="EL21">
            <v>0</v>
          </cell>
          <cell r="EM21">
            <v>2</v>
          </cell>
          <cell r="EN21">
            <v>2</v>
          </cell>
          <cell r="EO21">
            <v>2</v>
          </cell>
          <cell r="EP21">
            <v>2</v>
          </cell>
          <cell r="EQ21">
            <v>0</v>
          </cell>
          <cell r="ER21">
            <v>1</v>
          </cell>
          <cell r="ES21">
            <v>1</v>
          </cell>
          <cell r="ET21">
            <v>1</v>
          </cell>
          <cell r="EU21">
            <v>1</v>
          </cell>
          <cell r="EV21">
            <v>2</v>
          </cell>
          <cell r="EW21">
            <v>2</v>
          </cell>
          <cell r="EX21">
            <v>0</v>
          </cell>
          <cell r="EY21">
            <v>0</v>
          </cell>
          <cell r="EZ21">
            <v>0</v>
          </cell>
          <cell r="FA21">
            <v>1</v>
          </cell>
          <cell r="FB21">
            <v>1</v>
          </cell>
          <cell r="FC21">
            <v>2</v>
          </cell>
          <cell r="FD21">
            <v>2</v>
          </cell>
          <cell r="FE21">
            <v>3</v>
          </cell>
          <cell r="FF21">
            <v>3</v>
          </cell>
          <cell r="FG21">
            <v>0</v>
          </cell>
          <cell r="FH21">
            <v>1</v>
          </cell>
          <cell r="FI21">
            <v>1</v>
          </cell>
          <cell r="FJ21">
            <v>1</v>
          </cell>
          <cell r="FK21">
            <v>1</v>
          </cell>
          <cell r="FL21">
            <v>2</v>
          </cell>
          <cell r="FM21">
            <v>2</v>
          </cell>
          <cell r="FN21">
            <v>0</v>
          </cell>
          <cell r="FO21">
            <v>1</v>
          </cell>
          <cell r="FP21">
            <v>1</v>
          </cell>
          <cell r="FQ21">
            <v>1</v>
          </cell>
          <cell r="FR21">
            <v>1</v>
          </cell>
          <cell r="FS21">
            <v>2</v>
          </cell>
          <cell r="FT21">
            <v>2</v>
          </cell>
          <cell r="FU21">
            <v>0</v>
          </cell>
          <cell r="FV21">
            <v>0</v>
          </cell>
          <cell r="FW21">
            <v>0</v>
          </cell>
          <cell r="FX21">
            <v>1</v>
          </cell>
          <cell r="FY21">
            <v>1</v>
          </cell>
          <cell r="FZ21">
            <v>1</v>
          </cell>
          <cell r="GA21">
            <v>1</v>
          </cell>
          <cell r="GB21">
            <v>2</v>
          </cell>
          <cell r="GC21">
            <v>2</v>
          </cell>
          <cell r="GD21">
            <v>0</v>
          </cell>
          <cell r="GE21">
            <v>13</v>
          </cell>
          <cell r="GF21">
            <v>13</v>
          </cell>
          <cell r="GG21">
            <v>0</v>
          </cell>
          <cell r="GH21">
            <v>3</v>
          </cell>
          <cell r="GI21">
            <v>4</v>
          </cell>
          <cell r="GJ21">
            <v>3</v>
          </cell>
          <cell r="GK21">
            <v>4</v>
          </cell>
          <cell r="GL21">
            <v>0</v>
          </cell>
          <cell r="GM21">
            <v>1</v>
          </cell>
          <cell r="GN21">
            <v>1</v>
          </cell>
          <cell r="GO21">
            <v>1</v>
          </cell>
          <cell r="GP21">
            <v>1</v>
          </cell>
          <cell r="GQ21">
            <v>0</v>
          </cell>
          <cell r="GR21">
            <v>1</v>
          </cell>
          <cell r="GS21">
            <v>1</v>
          </cell>
          <cell r="GT21">
            <v>1</v>
          </cell>
          <cell r="GU21">
            <v>1</v>
          </cell>
          <cell r="GV21">
            <v>0</v>
          </cell>
          <cell r="GW21">
            <v>1</v>
          </cell>
          <cell r="GX21">
            <v>1</v>
          </cell>
          <cell r="GY21">
            <v>1</v>
          </cell>
          <cell r="GZ21">
            <v>1</v>
          </cell>
          <cell r="HA21">
            <v>0</v>
          </cell>
          <cell r="HB21">
            <v>6</v>
          </cell>
          <cell r="HC21">
            <v>7</v>
          </cell>
          <cell r="HD21">
            <v>67</v>
          </cell>
          <cell r="HE21">
            <v>75</v>
          </cell>
          <cell r="HF21">
            <v>0</v>
          </cell>
          <cell r="HG21">
            <v>6</v>
          </cell>
          <cell r="HH21">
            <v>8</v>
          </cell>
          <cell r="HI21">
            <v>0</v>
          </cell>
          <cell r="HJ21">
            <v>0</v>
          </cell>
          <cell r="HK21">
            <v>6</v>
          </cell>
          <cell r="HL21">
            <v>7</v>
          </cell>
          <cell r="HM21">
            <v>1</v>
          </cell>
          <cell r="HN21">
            <v>1</v>
          </cell>
          <cell r="HO21">
            <v>13</v>
          </cell>
          <cell r="HP21">
            <v>16</v>
          </cell>
          <cell r="HQ21">
            <v>0</v>
          </cell>
          <cell r="HR21">
            <v>2</v>
          </cell>
          <cell r="HS21">
            <v>2</v>
          </cell>
          <cell r="HT21">
            <v>2</v>
          </cell>
          <cell r="HU21">
            <v>2</v>
          </cell>
          <cell r="HV21">
            <v>3</v>
          </cell>
          <cell r="HW21">
            <v>4</v>
          </cell>
          <cell r="HX21">
            <v>3</v>
          </cell>
          <cell r="HY21">
            <v>4</v>
          </cell>
          <cell r="HZ21">
            <v>10</v>
          </cell>
          <cell r="IA21">
            <v>12</v>
          </cell>
          <cell r="IB21">
            <v>0</v>
          </cell>
          <cell r="IC21">
            <v>2</v>
          </cell>
          <cell r="ID21">
            <v>2</v>
          </cell>
          <cell r="IE21">
            <v>1</v>
          </cell>
          <cell r="IF21">
            <v>1</v>
          </cell>
          <cell r="IG21">
            <v>1</v>
          </cell>
          <cell r="IH21">
            <v>1</v>
          </cell>
          <cell r="II21">
            <v>4</v>
          </cell>
          <cell r="IJ21">
            <v>4</v>
          </cell>
          <cell r="IK21">
            <v>0</v>
          </cell>
          <cell r="IL21">
            <v>1</v>
          </cell>
          <cell r="IM21">
            <v>1</v>
          </cell>
          <cell r="IN21">
            <v>1</v>
          </cell>
          <cell r="IO21">
            <v>1</v>
          </cell>
          <cell r="IP21">
            <v>4</v>
          </cell>
          <cell r="IQ21">
            <v>5</v>
          </cell>
          <cell r="IR21">
            <v>2</v>
          </cell>
          <cell r="IS21">
            <v>3</v>
          </cell>
          <cell r="IT21">
            <v>0</v>
          </cell>
          <cell r="IU21">
            <v>0</v>
          </cell>
          <cell r="IV21">
            <v>1</v>
          </cell>
          <cell r="IW21">
            <v>1</v>
          </cell>
          <cell r="IX21">
            <v>2</v>
          </cell>
          <cell r="IY21">
            <v>2</v>
          </cell>
          <cell r="IZ21">
            <v>11</v>
          </cell>
          <cell r="JA21">
            <v>13</v>
          </cell>
          <cell r="JB21">
            <v>0</v>
          </cell>
          <cell r="JC21">
            <v>2</v>
          </cell>
          <cell r="JD21">
            <v>2</v>
          </cell>
          <cell r="JE21">
            <v>2</v>
          </cell>
          <cell r="JF21">
            <v>2</v>
          </cell>
          <cell r="JG21">
            <v>2</v>
          </cell>
          <cell r="JH21">
            <v>2</v>
          </cell>
          <cell r="JI21">
            <v>1</v>
          </cell>
          <cell r="JJ21">
            <v>1</v>
          </cell>
          <cell r="JK21">
            <v>1</v>
          </cell>
          <cell r="JL21">
            <v>1</v>
          </cell>
          <cell r="JM21">
            <v>7</v>
          </cell>
          <cell r="JN21">
            <v>7</v>
          </cell>
          <cell r="JO21">
            <v>0</v>
          </cell>
          <cell r="JP21">
            <v>45</v>
          </cell>
          <cell r="JQ21">
            <v>52</v>
          </cell>
          <cell r="JR21">
            <v>0</v>
          </cell>
          <cell r="JS21">
            <v>3</v>
          </cell>
          <cell r="JT21">
            <v>4</v>
          </cell>
          <cell r="JU21">
            <v>10</v>
          </cell>
          <cell r="JV21">
            <v>12</v>
          </cell>
          <cell r="JW21">
            <v>13</v>
          </cell>
          <cell r="JX21">
            <v>16</v>
          </cell>
          <cell r="JY21" t="str">
            <v/>
          </cell>
          <cell r="JZ21">
            <v>13</v>
          </cell>
          <cell r="KA21">
            <v>16</v>
          </cell>
          <cell r="KB21">
            <v>1</v>
          </cell>
          <cell r="KC21">
            <v>1</v>
          </cell>
          <cell r="KD21">
            <v>14</v>
          </cell>
          <cell r="KE21">
            <v>17</v>
          </cell>
          <cell r="KF21" t="str">
            <v/>
          </cell>
          <cell r="KG21">
            <v>10</v>
          </cell>
          <cell r="KH21">
            <v>13</v>
          </cell>
          <cell r="KI21">
            <v>2</v>
          </cell>
          <cell r="KJ21">
            <v>2</v>
          </cell>
          <cell r="KK21">
            <v>12</v>
          </cell>
          <cell r="KL21">
            <v>15</v>
          </cell>
          <cell r="KM21" t="str">
            <v/>
          </cell>
          <cell r="KN21">
            <v>6</v>
          </cell>
          <cell r="KO21">
            <v>8</v>
          </cell>
          <cell r="KP21">
            <v>6</v>
          </cell>
          <cell r="KQ21">
            <v>8</v>
          </cell>
          <cell r="KR21" t="str">
            <v/>
          </cell>
          <cell r="KS21">
            <v>6</v>
          </cell>
          <cell r="KT21">
            <v>8</v>
          </cell>
          <cell r="KU21">
            <v>6</v>
          </cell>
          <cell r="KV21">
            <v>8</v>
          </cell>
          <cell r="KW21" t="str">
            <v/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 t="str">
            <v/>
          </cell>
          <cell r="LE21">
            <v>2</v>
          </cell>
          <cell r="LF21">
            <v>3</v>
          </cell>
          <cell r="LG21">
            <v>2</v>
          </cell>
          <cell r="LH21">
            <v>3</v>
          </cell>
          <cell r="LI21" t="str">
            <v/>
          </cell>
          <cell r="LJ21">
            <v>2</v>
          </cell>
          <cell r="LK21">
            <v>3</v>
          </cell>
          <cell r="LL21">
            <v>2</v>
          </cell>
          <cell r="LM21">
            <v>2</v>
          </cell>
          <cell r="LN21">
            <v>4</v>
          </cell>
          <cell r="LO21">
            <v>5</v>
          </cell>
          <cell r="LP21" t="str">
            <v/>
          </cell>
          <cell r="LQ21">
            <v>4</v>
          </cell>
          <cell r="LR21">
            <v>5</v>
          </cell>
          <cell r="LS21">
            <v>4</v>
          </cell>
          <cell r="LT21">
            <v>5</v>
          </cell>
          <cell r="LU21" t="str">
            <v/>
          </cell>
          <cell r="LV21">
            <v>0</v>
          </cell>
          <cell r="LW21">
            <v>0</v>
          </cell>
          <cell r="LX21">
            <v>5</v>
          </cell>
          <cell r="LY21">
            <v>6</v>
          </cell>
          <cell r="LZ21">
            <v>5</v>
          </cell>
          <cell r="MA21">
            <v>6</v>
          </cell>
          <cell r="MB21" t="str">
            <v/>
          </cell>
          <cell r="MC21">
            <v>6</v>
          </cell>
          <cell r="MD21">
            <v>8</v>
          </cell>
          <cell r="ME21">
            <v>6</v>
          </cell>
          <cell r="MF21">
            <v>8</v>
          </cell>
          <cell r="MG21" t="str">
            <v/>
          </cell>
          <cell r="MH21">
            <v>4</v>
          </cell>
          <cell r="MI21">
            <v>5</v>
          </cell>
          <cell r="MJ21">
            <v>4</v>
          </cell>
          <cell r="MK21">
            <v>5</v>
          </cell>
          <cell r="ML21">
            <v>0</v>
          </cell>
          <cell r="MM21">
            <v>4</v>
          </cell>
          <cell r="MN21">
            <v>5</v>
          </cell>
          <cell r="MO21">
            <v>2</v>
          </cell>
          <cell r="MP21">
            <v>3</v>
          </cell>
          <cell r="MQ21">
            <v>5</v>
          </cell>
          <cell r="MR21">
            <v>6</v>
          </cell>
          <cell r="MS21">
            <v>11</v>
          </cell>
          <cell r="MT21">
            <v>14</v>
          </cell>
          <cell r="MU21" t="str">
            <v/>
          </cell>
          <cell r="MV21">
            <v>16</v>
          </cell>
          <cell r="MW21">
            <v>20</v>
          </cell>
          <cell r="MX21">
            <v>2</v>
          </cell>
          <cell r="MY21">
            <v>2</v>
          </cell>
          <cell r="MZ21">
            <v>1</v>
          </cell>
          <cell r="NA21">
            <v>1</v>
          </cell>
          <cell r="NB21">
            <v>19</v>
          </cell>
          <cell r="NC21">
            <v>23</v>
          </cell>
          <cell r="ND21" t="str">
            <v/>
          </cell>
          <cell r="NE21">
            <v>3</v>
          </cell>
          <cell r="NF21">
            <v>4</v>
          </cell>
          <cell r="NG21">
            <v>6</v>
          </cell>
          <cell r="NH21">
            <v>7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9</v>
          </cell>
          <cell r="NN21">
            <v>11</v>
          </cell>
          <cell r="NO21" t="str">
            <v/>
          </cell>
          <cell r="NP21">
            <v>0</v>
          </cell>
          <cell r="NQ21">
            <v>0</v>
          </cell>
          <cell r="NR21">
            <v>24</v>
          </cell>
          <cell r="NS21">
            <v>30</v>
          </cell>
          <cell r="NT21">
            <v>2</v>
          </cell>
          <cell r="NU21">
            <v>2</v>
          </cell>
          <cell r="NV21">
            <v>26</v>
          </cell>
          <cell r="NW21">
            <v>32</v>
          </cell>
          <cell r="NX21" t="str">
            <v/>
          </cell>
          <cell r="NY21">
            <v>2</v>
          </cell>
          <cell r="NZ21">
            <v>3</v>
          </cell>
          <cell r="OA21">
            <v>11</v>
          </cell>
          <cell r="OB21">
            <v>14</v>
          </cell>
          <cell r="OC21">
            <v>3</v>
          </cell>
          <cell r="OD21">
            <v>4</v>
          </cell>
          <cell r="OE21">
            <v>1</v>
          </cell>
          <cell r="OF21">
            <v>1</v>
          </cell>
          <cell r="OG21">
            <v>2</v>
          </cell>
          <cell r="OH21">
            <v>2</v>
          </cell>
          <cell r="OI21">
            <v>19</v>
          </cell>
          <cell r="OJ21">
            <v>24</v>
          </cell>
          <cell r="OK21" t="str">
            <v/>
          </cell>
          <cell r="OL21">
            <v>4</v>
          </cell>
          <cell r="OM21">
            <v>5</v>
          </cell>
          <cell r="ON21">
            <v>4</v>
          </cell>
          <cell r="OO21">
            <v>5</v>
          </cell>
          <cell r="OP21" t="str">
            <v/>
          </cell>
          <cell r="OQ21">
            <v>26</v>
          </cell>
          <cell r="OR21">
            <v>32</v>
          </cell>
          <cell r="OS21">
            <v>22</v>
          </cell>
          <cell r="OT21">
            <v>28</v>
          </cell>
          <cell r="OU21">
            <v>48</v>
          </cell>
          <cell r="OV21">
            <v>60</v>
          </cell>
          <cell r="OW21" t="str">
            <v/>
          </cell>
          <cell r="OX21">
            <v>212</v>
          </cell>
          <cell r="OY21">
            <v>265</v>
          </cell>
          <cell r="OZ21">
            <v>0</v>
          </cell>
          <cell r="PA21">
            <v>29</v>
          </cell>
          <cell r="PB21">
            <v>36</v>
          </cell>
          <cell r="PC21">
            <v>29</v>
          </cell>
          <cell r="PD21">
            <v>36</v>
          </cell>
          <cell r="PE21" t="str">
            <v/>
          </cell>
          <cell r="PF21">
            <v>22</v>
          </cell>
          <cell r="PG21">
            <v>28</v>
          </cell>
          <cell r="PH21">
            <v>22</v>
          </cell>
          <cell r="PI21">
            <v>28</v>
          </cell>
          <cell r="PJ21">
            <v>0</v>
          </cell>
          <cell r="PK21">
            <v>64</v>
          </cell>
          <cell r="PL21">
            <v>80</v>
          </cell>
          <cell r="PM21">
            <v>64</v>
          </cell>
          <cell r="PN21">
            <v>80</v>
          </cell>
          <cell r="PO21">
            <v>0</v>
          </cell>
          <cell r="PP21">
            <v>10</v>
          </cell>
          <cell r="PQ21">
            <v>12</v>
          </cell>
          <cell r="PR21">
            <v>10</v>
          </cell>
          <cell r="PS21">
            <v>12</v>
          </cell>
          <cell r="PT21">
            <v>0</v>
          </cell>
          <cell r="PU21">
            <v>20</v>
          </cell>
          <cell r="PV21">
            <v>25</v>
          </cell>
          <cell r="PW21">
            <v>20</v>
          </cell>
          <cell r="PX21">
            <v>25</v>
          </cell>
          <cell r="PY21">
            <v>0</v>
          </cell>
          <cell r="PZ21">
            <v>14</v>
          </cell>
          <cell r="QA21">
            <v>18</v>
          </cell>
          <cell r="QB21">
            <v>14</v>
          </cell>
          <cell r="QC21">
            <v>18</v>
          </cell>
          <cell r="QD21">
            <v>0</v>
          </cell>
          <cell r="QE21">
            <v>72</v>
          </cell>
          <cell r="QF21">
            <v>90</v>
          </cell>
          <cell r="QG21">
            <v>72</v>
          </cell>
          <cell r="QH21">
            <v>90</v>
          </cell>
          <cell r="QI21">
            <v>0</v>
          </cell>
          <cell r="QJ21">
            <v>48</v>
          </cell>
          <cell r="QK21">
            <v>60</v>
          </cell>
          <cell r="QL21">
            <v>48</v>
          </cell>
          <cell r="QM21">
            <v>60</v>
          </cell>
          <cell r="QN21">
            <v>0</v>
          </cell>
          <cell r="QO21">
            <v>19</v>
          </cell>
          <cell r="QP21">
            <v>24</v>
          </cell>
          <cell r="QQ21">
            <v>19</v>
          </cell>
          <cell r="QR21">
            <v>24</v>
          </cell>
          <cell r="QS21">
            <v>0</v>
          </cell>
          <cell r="QT21">
            <v>7</v>
          </cell>
          <cell r="QU21">
            <v>9</v>
          </cell>
          <cell r="QV21">
            <v>7</v>
          </cell>
          <cell r="QW21">
            <v>9</v>
          </cell>
          <cell r="QX21">
            <v>0</v>
          </cell>
          <cell r="QY21">
            <v>19</v>
          </cell>
          <cell r="QZ21">
            <v>24</v>
          </cell>
          <cell r="RA21">
            <v>19</v>
          </cell>
          <cell r="RB21">
            <v>24</v>
          </cell>
          <cell r="RC21">
            <v>0</v>
          </cell>
          <cell r="RD21">
            <v>24</v>
          </cell>
          <cell r="RE21">
            <v>30</v>
          </cell>
          <cell r="RF21">
            <v>24</v>
          </cell>
          <cell r="RG21">
            <v>30</v>
          </cell>
          <cell r="RH21">
            <v>0</v>
          </cell>
          <cell r="RI21">
            <v>10</v>
          </cell>
          <cell r="RJ21">
            <v>12</v>
          </cell>
          <cell r="RK21">
            <v>10</v>
          </cell>
          <cell r="RL21">
            <v>12</v>
          </cell>
          <cell r="RM21">
            <v>0</v>
          </cell>
          <cell r="RN21">
            <v>2</v>
          </cell>
          <cell r="RO21">
            <v>3</v>
          </cell>
          <cell r="RP21">
            <v>2</v>
          </cell>
          <cell r="RQ21">
            <v>3</v>
          </cell>
          <cell r="RR21">
            <v>0</v>
          </cell>
          <cell r="RS21">
            <v>12</v>
          </cell>
          <cell r="RT21">
            <v>15</v>
          </cell>
          <cell r="RU21">
            <v>12</v>
          </cell>
          <cell r="RV21">
            <v>15</v>
          </cell>
          <cell r="RW21">
            <v>0</v>
          </cell>
          <cell r="RX21">
            <v>4</v>
          </cell>
          <cell r="RY21">
            <v>5</v>
          </cell>
          <cell r="RZ21">
            <v>4</v>
          </cell>
          <cell r="SA21">
            <v>5</v>
          </cell>
          <cell r="SB21">
            <v>0</v>
          </cell>
          <cell r="SC21">
            <v>376</v>
          </cell>
          <cell r="SD21">
            <v>471</v>
          </cell>
          <cell r="SE21">
            <v>0</v>
          </cell>
          <cell r="SF21">
            <v>790</v>
          </cell>
          <cell r="SG21">
            <v>973</v>
          </cell>
          <cell r="SH21">
            <v>0</v>
          </cell>
          <cell r="SI21">
            <v>71</v>
          </cell>
          <cell r="SJ21">
            <v>92</v>
          </cell>
          <cell r="SK21">
            <v>0</v>
          </cell>
          <cell r="SL21">
            <v>16</v>
          </cell>
          <cell r="SM21">
            <v>20</v>
          </cell>
          <cell r="SN21">
            <v>0</v>
          </cell>
          <cell r="SO21">
            <v>4</v>
          </cell>
          <cell r="SP21">
            <v>4</v>
          </cell>
          <cell r="SQ21">
            <v>0</v>
          </cell>
          <cell r="SR21">
            <v>1</v>
          </cell>
          <cell r="SS21">
            <v>1</v>
          </cell>
          <cell r="ST21">
            <v>0</v>
          </cell>
          <cell r="SU21">
            <v>27</v>
          </cell>
          <cell r="SV21">
            <v>33</v>
          </cell>
          <cell r="SW21">
            <v>0</v>
          </cell>
          <cell r="SX21">
            <v>22</v>
          </cell>
          <cell r="SY21">
            <v>28</v>
          </cell>
          <cell r="SZ21">
            <v>0</v>
          </cell>
          <cell r="TA21">
            <v>404</v>
          </cell>
          <cell r="TB21">
            <v>502</v>
          </cell>
          <cell r="TC21">
            <v>0</v>
          </cell>
          <cell r="TD21">
            <v>22</v>
          </cell>
          <cell r="TE21">
            <v>24</v>
          </cell>
          <cell r="TF21">
            <v>0</v>
          </cell>
          <cell r="TG21">
            <v>4</v>
          </cell>
          <cell r="TH21">
            <v>5</v>
          </cell>
          <cell r="TI21">
            <v>0</v>
          </cell>
          <cell r="TJ21">
            <v>24</v>
          </cell>
          <cell r="TK21">
            <v>30</v>
          </cell>
          <cell r="TL21">
            <v>0</v>
          </cell>
          <cell r="TM21">
            <v>2</v>
          </cell>
          <cell r="TN21">
            <v>2</v>
          </cell>
          <cell r="TO21">
            <v>0</v>
          </cell>
          <cell r="TP21">
            <v>5</v>
          </cell>
          <cell r="TQ21">
            <v>6</v>
          </cell>
          <cell r="TR21">
            <v>0</v>
          </cell>
          <cell r="TS21">
            <v>14</v>
          </cell>
          <cell r="TT21">
            <v>18</v>
          </cell>
          <cell r="TU21">
            <v>0</v>
          </cell>
          <cell r="TV21">
            <v>3</v>
          </cell>
          <cell r="TW21">
            <v>4</v>
          </cell>
          <cell r="TX21">
            <v>0</v>
          </cell>
          <cell r="TY21">
            <v>1</v>
          </cell>
          <cell r="TZ21">
            <v>1</v>
          </cell>
          <cell r="UA21">
            <v>0</v>
          </cell>
          <cell r="UB21">
            <v>2</v>
          </cell>
          <cell r="UC21">
            <v>2</v>
          </cell>
          <cell r="UD21">
            <v>0</v>
          </cell>
          <cell r="UE21">
            <v>6</v>
          </cell>
          <cell r="UF21">
            <v>7</v>
          </cell>
          <cell r="UG21">
            <v>0</v>
          </cell>
          <cell r="UH21">
            <v>0</v>
          </cell>
          <cell r="UI21">
            <v>0</v>
          </cell>
          <cell r="UJ21">
            <v>0</v>
          </cell>
          <cell r="UK21">
            <v>0</v>
          </cell>
          <cell r="UL21">
            <v>0</v>
          </cell>
          <cell r="UM21">
            <v>0</v>
          </cell>
          <cell r="UN21">
            <v>3</v>
          </cell>
          <cell r="UO21">
            <v>3</v>
          </cell>
          <cell r="UP21">
            <v>0</v>
          </cell>
          <cell r="UQ21">
            <v>5</v>
          </cell>
          <cell r="UR21">
            <v>6</v>
          </cell>
          <cell r="US21">
            <v>0</v>
          </cell>
          <cell r="UT21">
            <v>2</v>
          </cell>
          <cell r="UU21">
            <v>2</v>
          </cell>
          <cell r="UV21">
            <v>0</v>
          </cell>
          <cell r="UW21">
            <v>1</v>
          </cell>
          <cell r="UX21">
            <v>1</v>
          </cell>
          <cell r="UY21">
            <v>0</v>
          </cell>
          <cell r="UZ21">
            <v>4</v>
          </cell>
          <cell r="VA21">
            <v>5</v>
          </cell>
          <cell r="VB21">
            <v>0</v>
          </cell>
          <cell r="VC21">
            <v>9</v>
          </cell>
          <cell r="VD21">
            <v>10</v>
          </cell>
          <cell r="VE21">
            <v>0</v>
          </cell>
          <cell r="VF21">
            <v>10</v>
          </cell>
          <cell r="VG21">
            <v>12</v>
          </cell>
          <cell r="VH21">
            <v>0</v>
          </cell>
          <cell r="VI21">
            <v>4</v>
          </cell>
          <cell r="VJ21">
            <v>5</v>
          </cell>
          <cell r="VK21">
            <v>0</v>
          </cell>
          <cell r="VL21">
            <v>4</v>
          </cell>
          <cell r="VM21">
            <v>5</v>
          </cell>
          <cell r="VN21">
            <v>0</v>
          </cell>
          <cell r="VO21">
            <v>670</v>
          </cell>
          <cell r="VP21">
            <v>828</v>
          </cell>
          <cell r="VQ21">
            <v>0</v>
          </cell>
          <cell r="VR21">
            <v>25</v>
          </cell>
          <cell r="VS21">
            <v>30</v>
          </cell>
          <cell r="VT21">
            <v>0</v>
          </cell>
          <cell r="VU21">
            <v>7</v>
          </cell>
          <cell r="VV21">
            <v>9</v>
          </cell>
          <cell r="VW21">
            <v>0</v>
          </cell>
          <cell r="VX21">
            <v>23</v>
          </cell>
          <cell r="VY21">
            <v>28</v>
          </cell>
          <cell r="VZ21">
            <v>0</v>
          </cell>
          <cell r="WA21">
            <v>14</v>
          </cell>
          <cell r="WB21">
            <v>17</v>
          </cell>
          <cell r="WC21">
            <v>0</v>
          </cell>
          <cell r="WD21">
            <v>22</v>
          </cell>
          <cell r="WE21">
            <v>27</v>
          </cell>
          <cell r="WF21">
            <v>0</v>
          </cell>
          <cell r="WG21">
            <v>4</v>
          </cell>
          <cell r="WH21">
            <v>4</v>
          </cell>
          <cell r="WI21">
            <v>0</v>
          </cell>
          <cell r="WJ21">
            <v>3</v>
          </cell>
          <cell r="WK21">
            <v>4</v>
          </cell>
          <cell r="WL21">
            <v>0</v>
          </cell>
          <cell r="WM21">
            <v>3</v>
          </cell>
          <cell r="WN21">
            <v>3</v>
          </cell>
          <cell r="WO21">
            <v>0</v>
          </cell>
          <cell r="WP21">
            <v>3</v>
          </cell>
          <cell r="WQ21">
            <v>3</v>
          </cell>
          <cell r="WR21">
            <v>0</v>
          </cell>
          <cell r="WS21">
            <v>6</v>
          </cell>
          <cell r="WT21">
            <v>8</v>
          </cell>
          <cell r="WU21">
            <v>0</v>
          </cell>
          <cell r="WV21">
            <v>10</v>
          </cell>
          <cell r="WW21">
            <v>12</v>
          </cell>
          <cell r="WX21">
            <v>0</v>
          </cell>
          <cell r="WY21">
            <v>120</v>
          </cell>
          <cell r="WZ21">
            <v>145</v>
          </cell>
          <cell r="XA21">
            <v>0</v>
          </cell>
          <cell r="XB21">
            <v>790</v>
          </cell>
          <cell r="XC21">
            <v>973</v>
          </cell>
          <cell r="XD21">
            <v>0</v>
          </cell>
          <cell r="XE21">
            <v>0</v>
          </cell>
          <cell r="XF21">
            <v>0</v>
          </cell>
          <cell r="XG21">
            <v>13</v>
          </cell>
          <cell r="XH21">
            <v>16</v>
          </cell>
          <cell r="XI21">
            <v>2</v>
          </cell>
          <cell r="XJ21">
            <v>2</v>
          </cell>
          <cell r="XK21">
            <v>7</v>
          </cell>
          <cell r="XL21">
            <v>8</v>
          </cell>
          <cell r="XM21">
            <v>16</v>
          </cell>
          <cell r="XN21">
            <v>20</v>
          </cell>
          <cell r="XO21">
            <v>20</v>
          </cell>
          <cell r="XP21">
            <v>25</v>
          </cell>
          <cell r="XQ21">
            <v>1</v>
          </cell>
          <cell r="XR21">
            <v>1</v>
          </cell>
          <cell r="XT21">
            <v>64</v>
          </cell>
          <cell r="XU21">
            <v>80</v>
          </cell>
        </row>
        <row r="22">
          <cell r="B22" t="str">
            <v>รพท.อุทัยธานี</v>
          </cell>
          <cell r="C22">
            <v>3</v>
          </cell>
          <cell r="D22" t="str">
            <v>อุทัยธานี</v>
          </cell>
          <cell r="E22">
            <v>10720</v>
          </cell>
          <cell r="F22" t="str">
            <v>s</v>
          </cell>
          <cell r="G22" t="str">
            <v>รพ.ระดับ S เตียง &lt; 400</v>
          </cell>
          <cell r="H22">
            <v>350</v>
          </cell>
          <cell r="I22">
            <v>262</v>
          </cell>
          <cell r="J22">
            <v>237716</v>
          </cell>
          <cell r="K22">
            <v>58227</v>
          </cell>
          <cell r="L22">
            <v>0</v>
          </cell>
          <cell r="M22">
            <v>22192</v>
          </cell>
          <cell r="N22">
            <v>36035</v>
          </cell>
          <cell r="O22">
            <v>2</v>
          </cell>
          <cell r="P22">
            <v>3</v>
          </cell>
          <cell r="Q22">
            <v>1</v>
          </cell>
          <cell r="R22">
            <v>1</v>
          </cell>
          <cell r="S22">
            <v>11</v>
          </cell>
          <cell r="T22">
            <v>14</v>
          </cell>
          <cell r="U22">
            <v>0</v>
          </cell>
          <cell r="V22">
            <v>0</v>
          </cell>
          <cell r="W22">
            <v>1</v>
          </cell>
          <cell r="X22">
            <v>1</v>
          </cell>
          <cell r="Y22">
            <v>2</v>
          </cell>
          <cell r="Z22">
            <v>2</v>
          </cell>
          <cell r="AA22">
            <v>2</v>
          </cell>
          <cell r="AB22">
            <v>3</v>
          </cell>
          <cell r="AC22">
            <v>19</v>
          </cell>
          <cell r="AD22">
            <v>24</v>
          </cell>
          <cell r="AE22">
            <v>0</v>
          </cell>
          <cell r="AF22">
            <v>3</v>
          </cell>
          <cell r="AG22">
            <v>4</v>
          </cell>
          <cell r="AH22">
            <v>8</v>
          </cell>
          <cell r="AI22">
            <v>10</v>
          </cell>
          <cell r="AJ22">
            <v>11</v>
          </cell>
          <cell r="AK22">
            <v>14</v>
          </cell>
          <cell r="AL22">
            <v>0</v>
          </cell>
          <cell r="AM22">
            <v>2</v>
          </cell>
          <cell r="AN22">
            <v>2</v>
          </cell>
          <cell r="AO22">
            <v>16</v>
          </cell>
          <cell r="AP22">
            <v>20</v>
          </cell>
          <cell r="AQ22">
            <v>1</v>
          </cell>
          <cell r="AR22">
            <v>1</v>
          </cell>
          <cell r="AS22">
            <v>19</v>
          </cell>
          <cell r="AT22">
            <v>23</v>
          </cell>
          <cell r="AU22">
            <v>0</v>
          </cell>
          <cell r="AV22">
            <v>3</v>
          </cell>
          <cell r="AW22">
            <v>4</v>
          </cell>
          <cell r="AX22">
            <v>2</v>
          </cell>
          <cell r="AY22">
            <v>2</v>
          </cell>
          <cell r="AZ22">
            <v>5</v>
          </cell>
          <cell r="BA22">
            <v>6</v>
          </cell>
          <cell r="BB22">
            <v>0</v>
          </cell>
          <cell r="BC22">
            <v>2</v>
          </cell>
          <cell r="BD22">
            <v>3</v>
          </cell>
          <cell r="BE22">
            <v>7</v>
          </cell>
          <cell r="BF22">
            <v>9</v>
          </cell>
          <cell r="BG22">
            <v>9</v>
          </cell>
          <cell r="BH22">
            <v>12</v>
          </cell>
          <cell r="BI22">
            <v>0</v>
          </cell>
          <cell r="BJ22">
            <v>2</v>
          </cell>
          <cell r="BK22">
            <v>3</v>
          </cell>
          <cell r="BL22">
            <v>4</v>
          </cell>
          <cell r="BM22">
            <v>5</v>
          </cell>
          <cell r="BN22">
            <v>6</v>
          </cell>
          <cell r="BO22">
            <v>8</v>
          </cell>
          <cell r="BP22">
            <v>0</v>
          </cell>
          <cell r="BQ22">
            <v>69</v>
          </cell>
          <cell r="BR22">
            <v>87</v>
          </cell>
          <cell r="BS22">
            <v>0</v>
          </cell>
          <cell r="BT22">
            <v>1</v>
          </cell>
          <cell r="BU22">
            <v>1</v>
          </cell>
          <cell r="BV22">
            <v>1</v>
          </cell>
          <cell r="BW22">
            <v>1</v>
          </cell>
          <cell r="BX22" t="str">
            <v/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3</v>
          </cell>
          <cell r="CF22">
            <v>4</v>
          </cell>
          <cell r="CG22">
            <v>3</v>
          </cell>
          <cell r="CH22">
            <v>4</v>
          </cell>
          <cell r="CI22">
            <v>0</v>
          </cell>
          <cell r="CJ22">
            <v>4</v>
          </cell>
          <cell r="CK22">
            <v>5</v>
          </cell>
          <cell r="CL22">
            <v>4</v>
          </cell>
          <cell r="CM22">
            <v>5</v>
          </cell>
          <cell r="CN22">
            <v>2</v>
          </cell>
          <cell r="CO22">
            <v>3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10</v>
          </cell>
          <cell r="CY22">
            <v>13</v>
          </cell>
          <cell r="CZ22">
            <v>0</v>
          </cell>
          <cell r="DA22">
            <v>2</v>
          </cell>
          <cell r="DB22">
            <v>2</v>
          </cell>
          <cell r="DC22">
            <v>2</v>
          </cell>
          <cell r="DD22">
            <v>3</v>
          </cell>
          <cell r="DE22">
            <v>4</v>
          </cell>
          <cell r="DF22">
            <v>5</v>
          </cell>
          <cell r="DG22">
            <v>0</v>
          </cell>
          <cell r="DH22">
            <v>1</v>
          </cell>
          <cell r="DI22">
            <v>1</v>
          </cell>
          <cell r="DJ22">
            <v>1</v>
          </cell>
          <cell r="DK22">
            <v>1</v>
          </cell>
          <cell r="DL22">
            <v>2</v>
          </cell>
          <cell r="DM22">
            <v>2</v>
          </cell>
          <cell r="DN22">
            <v>0</v>
          </cell>
          <cell r="DO22">
            <v>2</v>
          </cell>
          <cell r="DP22">
            <v>3</v>
          </cell>
          <cell r="DQ22">
            <v>2</v>
          </cell>
          <cell r="DR22">
            <v>2</v>
          </cell>
          <cell r="DS22">
            <v>4</v>
          </cell>
          <cell r="DT22">
            <v>5</v>
          </cell>
          <cell r="DU22">
            <v>0</v>
          </cell>
          <cell r="DV22">
            <v>0</v>
          </cell>
          <cell r="DW22">
            <v>0</v>
          </cell>
          <cell r="DX22">
            <v>2</v>
          </cell>
          <cell r="DY22">
            <v>3</v>
          </cell>
          <cell r="DZ22">
            <v>2</v>
          </cell>
          <cell r="EA22">
            <v>3</v>
          </cell>
          <cell r="EB22">
            <v>0</v>
          </cell>
          <cell r="EC22">
            <v>22</v>
          </cell>
          <cell r="ED22">
            <v>28</v>
          </cell>
          <cell r="EE22">
            <v>0</v>
          </cell>
          <cell r="EF22">
            <v>3</v>
          </cell>
          <cell r="EG22">
            <v>4</v>
          </cell>
          <cell r="EH22">
            <v>3</v>
          </cell>
          <cell r="EI22">
            <v>4</v>
          </cell>
          <cell r="EJ22">
            <v>0</v>
          </cell>
          <cell r="EK22">
            <v>0</v>
          </cell>
          <cell r="EL22">
            <v>0</v>
          </cell>
          <cell r="EM22">
            <v>1</v>
          </cell>
          <cell r="EN22">
            <v>1</v>
          </cell>
          <cell r="EO22">
            <v>1</v>
          </cell>
          <cell r="EP22">
            <v>1</v>
          </cell>
          <cell r="EQ22">
            <v>0</v>
          </cell>
          <cell r="ER22">
            <v>1</v>
          </cell>
          <cell r="ES22">
            <v>1</v>
          </cell>
          <cell r="ET22">
            <v>2</v>
          </cell>
          <cell r="EU22">
            <v>2</v>
          </cell>
          <cell r="EV22">
            <v>3</v>
          </cell>
          <cell r="EW22">
            <v>3</v>
          </cell>
          <cell r="EX22">
            <v>0</v>
          </cell>
          <cell r="EY22">
            <v>0</v>
          </cell>
          <cell r="EZ22">
            <v>0</v>
          </cell>
          <cell r="FA22">
            <v>1</v>
          </cell>
          <cell r="FB22">
            <v>1</v>
          </cell>
          <cell r="FC22">
            <v>2</v>
          </cell>
          <cell r="FD22">
            <v>3</v>
          </cell>
          <cell r="FE22">
            <v>3</v>
          </cell>
          <cell r="FF22">
            <v>4</v>
          </cell>
          <cell r="FG22">
            <v>0</v>
          </cell>
          <cell r="FH22">
            <v>1</v>
          </cell>
          <cell r="FI22">
            <v>1</v>
          </cell>
          <cell r="FJ22">
            <v>1</v>
          </cell>
          <cell r="FK22">
            <v>1</v>
          </cell>
          <cell r="FL22">
            <v>2</v>
          </cell>
          <cell r="FM22">
            <v>2</v>
          </cell>
          <cell r="FN22">
            <v>0</v>
          </cell>
          <cell r="FO22">
            <v>0</v>
          </cell>
          <cell r="FP22">
            <v>0</v>
          </cell>
          <cell r="FQ22">
            <v>1</v>
          </cell>
          <cell r="FR22">
            <v>1</v>
          </cell>
          <cell r="FS22">
            <v>1</v>
          </cell>
          <cell r="FT22">
            <v>1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1</v>
          </cell>
          <cell r="GA22">
            <v>1</v>
          </cell>
          <cell r="GB22">
            <v>1</v>
          </cell>
          <cell r="GC22">
            <v>1</v>
          </cell>
          <cell r="GD22">
            <v>0</v>
          </cell>
          <cell r="GE22">
            <v>11</v>
          </cell>
          <cell r="GF22">
            <v>12</v>
          </cell>
          <cell r="GG22">
            <v>0</v>
          </cell>
          <cell r="GH22">
            <v>3</v>
          </cell>
          <cell r="GI22">
            <v>4</v>
          </cell>
          <cell r="GJ22">
            <v>3</v>
          </cell>
          <cell r="GK22">
            <v>4</v>
          </cell>
          <cell r="GL22">
            <v>0</v>
          </cell>
          <cell r="GM22">
            <v>1</v>
          </cell>
          <cell r="GN22">
            <v>1</v>
          </cell>
          <cell r="GO22">
            <v>1</v>
          </cell>
          <cell r="GP22">
            <v>1</v>
          </cell>
          <cell r="GQ22">
            <v>0</v>
          </cell>
          <cell r="GR22">
            <v>1</v>
          </cell>
          <cell r="GS22">
            <v>1</v>
          </cell>
          <cell r="GT22">
            <v>1</v>
          </cell>
          <cell r="GU22">
            <v>1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5</v>
          </cell>
          <cell r="HC22">
            <v>6</v>
          </cell>
          <cell r="HD22">
            <v>45</v>
          </cell>
          <cell r="HE22">
            <v>55</v>
          </cell>
          <cell r="HF22">
            <v>0</v>
          </cell>
          <cell r="HG22">
            <v>6</v>
          </cell>
          <cell r="HH22">
            <v>7</v>
          </cell>
          <cell r="HI22">
            <v>0</v>
          </cell>
          <cell r="HJ22">
            <v>0</v>
          </cell>
          <cell r="HK22">
            <v>8</v>
          </cell>
          <cell r="HL22">
            <v>10</v>
          </cell>
          <cell r="HM22">
            <v>0</v>
          </cell>
          <cell r="HN22">
            <v>0</v>
          </cell>
          <cell r="HO22">
            <v>14</v>
          </cell>
          <cell r="HP22">
            <v>17</v>
          </cell>
          <cell r="HQ22">
            <v>0</v>
          </cell>
          <cell r="HR22">
            <v>2</v>
          </cell>
          <cell r="HS22">
            <v>3</v>
          </cell>
          <cell r="HT22">
            <v>1</v>
          </cell>
          <cell r="HU22">
            <v>1</v>
          </cell>
          <cell r="HV22">
            <v>1</v>
          </cell>
          <cell r="HW22">
            <v>1</v>
          </cell>
          <cell r="HX22">
            <v>2</v>
          </cell>
          <cell r="HY22">
            <v>3</v>
          </cell>
          <cell r="HZ22">
            <v>6</v>
          </cell>
          <cell r="IA22">
            <v>8</v>
          </cell>
          <cell r="IB22">
            <v>0</v>
          </cell>
          <cell r="IC22">
            <v>2</v>
          </cell>
          <cell r="ID22">
            <v>3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2</v>
          </cell>
          <cell r="IJ22">
            <v>3</v>
          </cell>
          <cell r="IK22">
            <v>0</v>
          </cell>
          <cell r="IL22">
            <v>2</v>
          </cell>
          <cell r="IM22">
            <v>2</v>
          </cell>
          <cell r="IN22">
            <v>1</v>
          </cell>
          <cell r="IO22">
            <v>1</v>
          </cell>
          <cell r="IP22">
            <v>4</v>
          </cell>
          <cell r="IQ22">
            <v>5</v>
          </cell>
          <cell r="IR22">
            <v>1</v>
          </cell>
          <cell r="IS22">
            <v>1</v>
          </cell>
          <cell r="IT22">
            <v>0</v>
          </cell>
          <cell r="IU22">
            <v>0</v>
          </cell>
          <cell r="IV22">
            <v>1</v>
          </cell>
          <cell r="IW22">
            <v>1</v>
          </cell>
          <cell r="IX22">
            <v>1</v>
          </cell>
          <cell r="IY22">
            <v>1</v>
          </cell>
          <cell r="IZ22">
            <v>10</v>
          </cell>
          <cell r="JA22">
            <v>11</v>
          </cell>
          <cell r="JB22">
            <v>0</v>
          </cell>
          <cell r="JC22">
            <v>2</v>
          </cell>
          <cell r="JD22">
            <v>2</v>
          </cell>
          <cell r="JE22">
            <v>2</v>
          </cell>
          <cell r="JF22">
            <v>2</v>
          </cell>
          <cell r="JG22">
            <v>1</v>
          </cell>
          <cell r="JH22">
            <v>1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5</v>
          </cell>
          <cell r="JN22">
            <v>5</v>
          </cell>
          <cell r="JO22">
            <v>0</v>
          </cell>
          <cell r="JP22">
            <v>37</v>
          </cell>
          <cell r="JQ22">
            <v>44</v>
          </cell>
          <cell r="JR22">
            <v>0</v>
          </cell>
          <cell r="JS22">
            <v>3</v>
          </cell>
          <cell r="JT22">
            <v>4</v>
          </cell>
          <cell r="JU22">
            <v>10</v>
          </cell>
          <cell r="JV22">
            <v>12</v>
          </cell>
          <cell r="JW22">
            <v>13</v>
          </cell>
          <cell r="JX22">
            <v>16</v>
          </cell>
          <cell r="JY22" t="str">
            <v/>
          </cell>
          <cell r="JZ22">
            <v>6</v>
          </cell>
          <cell r="KA22">
            <v>8</v>
          </cell>
          <cell r="KB22">
            <v>0</v>
          </cell>
          <cell r="KC22">
            <v>0</v>
          </cell>
          <cell r="KD22">
            <v>6</v>
          </cell>
          <cell r="KE22">
            <v>8</v>
          </cell>
          <cell r="KF22" t="str">
            <v/>
          </cell>
          <cell r="KG22">
            <v>7</v>
          </cell>
          <cell r="KH22">
            <v>9</v>
          </cell>
          <cell r="KI22">
            <v>0</v>
          </cell>
          <cell r="KJ22">
            <v>0</v>
          </cell>
          <cell r="KK22">
            <v>7</v>
          </cell>
          <cell r="KL22">
            <v>9</v>
          </cell>
          <cell r="KM22" t="str">
            <v/>
          </cell>
          <cell r="KN22">
            <v>5</v>
          </cell>
          <cell r="KO22">
            <v>6</v>
          </cell>
          <cell r="KP22">
            <v>5</v>
          </cell>
          <cell r="KQ22">
            <v>6</v>
          </cell>
          <cell r="KR22" t="str">
            <v/>
          </cell>
          <cell r="KS22">
            <v>5</v>
          </cell>
          <cell r="KT22">
            <v>6</v>
          </cell>
          <cell r="KU22">
            <v>5</v>
          </cell>
          <cell r="KV22">
            <v>6</v>
          </cell>
          <cell r="KW22" t="str">
            <v/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 t="str">
            <v/>
          </cell>
          <cell r="LE22">
            <v>3</v>
          </cell>
          <cell r="LF22">
            <v>4</v>
          </cell>
          <cell r="LG22">
            <v>3</v>
          </cell>
          <cell r="LH22">
            <v>4</v>
          </cell>
          <cell r="LI22" t="str">
            <v/>
          </cell>
          <cell r="LJ22">
            <v>3</v>
          </cell>
          <cell r="LK22">
            <v>4</v>
          </cell>
          <cell r="LL22">
            <v>2</v>
          </cell>
          <cell r="LM22">
            <v>2</v>
          </cell>
          <cell r="LN22">
            <v>5</v>
          </cell>
          <cell r="LO22">
            <v>6</v>
          </cell>
          <cell r="LP22" t="str">
            <v/>
          </cell>
          <cell r="LQ22">
            <v>2</v>
          </cell>
          <cell r="LR22">
            <v>3</v>
          </cell>
          <cell r="LS22">
            <v>2</v>
          </cell>
          <cell r="LT22">
            <v>3</v>
          </cell>
          <cell r="LU22" t="str">
            <v/>
          </cell>
          <cell r="LV22">
            <v>0</v>
          </cell>
          <cell r="LW22">
            <v>0</v>
          </cell>
          <cell r="LX22">
            <v>5</v>
          </cell>
          <cell r="LY22">
            <v>6</v>
          </cell>
          <cell r="LZ22">
            <v>5</v>
          </cell>
          <cell r="MA22">
            <v>6</v>
          </cell>
          <cell r="MB22" t="str">
            <v/>
          </cell>
          <cell r="MC22">
            <v>5</v>
          </cell>
          <cell r="MD22">
            <v>6</v>
          </cell>
          <cell r="ME22">
            <v>5</v>
          </cell>
          <cell r="MF22">
            <v>6</v>
          </cell>
          <cell r="MG22" t="str">
            <v/>
          </cell>
          <cell r="MH22">
            <v>3</v>
          </cell>
          <cell r="MI22">
            <v>4</v>
          </cell>
          <cell r="MJ22">
            <v>3</v>
          </cell>
          <cell r="MK22">
            <v>4</v>
          </cell>
          <cell r="ML22">
            <v>0</v>
          </cell>
          <cell r="MM22">
            <v>2</v>
          </cell>
          <cell r="MN22">
            <v>2</v>
          </cell>
          <cell r="MO22">
            <v>2</v>
          </cell>
          <cell r="MP22">
            <v>2</v>
          </cell>
          <cell r="MQ22">
            <v>5</v>
          </cell>
          <cell r="MR22">
            <v>6</v>
          </cell>
          <cell r="MS22">
            <v>9</v>
          </cell>
          <cell r="MT22">
            <v>10</v>
          </cell>
          <cell r="MU22" t="str">
            <v/>
          </cell>
          <cell r="MV22">
            <v>8</v>
          </cell>
          <cell r="MW22">
            <v>10</v>
          </cell>
          <cell r="MX22">
            <v>3</v>
          </cell>
          <cell r="MY22">
            <v>4</v>
          </cell>
          <cell r="MZ22">
            <v>1</v>
          </cell>
          <cell r="NA22">
            <v>1</v>
          </cell>
          <cell r="NB22">
            <v>12</v>
          </cell>
          <cell r="NC22">
            <v>15</v>
          </cell>
          <cell r="ND22" t="str">
            <v/>
          </cell>
          <cell r="NE22">
            <v>2</v>
          </cell>
          <cell r="NF22">
            <v>3</v>
          </cell>
          <cell r="NG22">
            <v>6</v>
          </cell>
          <cell r="NH22">
            <v>7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8</v>
          </cell>
          <cell r="NN22">
            <v>10</v>
          </cell>
          <cell r="NO22" t="str">
            <v/>
          </cell>
          <cell r="NP22">
            <v>0</v>
          </cell>
          <cell r="NQ22">
            <v>0</v>
          </cell>
          <cell r="NR22">
            <v>14</v>
          </cell>
          <cell r="NS22">
            <v>18</v>
          </cell>
          <cell r="NT22">
            <v>3</v>
          </cell>
          <cell r="NU22">
            <v>4</v>
          </cell>
          <cell r="NV22">
            <v>17</v>
          </cell>
          <cell r="NW22">
            <v>22</v>
          </cell>
          <cell r="NX22" t="str">
            <v/>
          </cell>
          <cell r="NY22">
            <v>2</v>
          </cell>
          <cell r="NZ22">
            <v>2</v>
          </cell>
          <cell r="OA22">
            <v>7</v>
          </cell>
          <cell r="OB22">
            <v>9</v>
          </cell>
          <cell r="OC22">
            <v>3</v>
          </cell>
          <cell r="OD22">
            <v>4</v>
          </cell>
          <cell r="OE22">
            <v>1</v>
          </cell>
          <cell r="OF22">
            <v>1</v>
          </cell>
          <cell r="OG22">
            <v>2</v>
          </cell>
          <cell r="OH22">
            <v>2</v>
          </cell>
          <cell r="OI22">
            <v>15</v>
          </cell>
          <cell r="OJ22">
            <v>18</v>
          </cell>
          <cell r="OK22" t="str">
            <v/>
          </cell>
          <cell r="OL22">
            <v>4</v>
          </cell>
          <cell r="OM22">
            <v>5</v>
          </cell>
          <cell r="ON22">
            <v>4</v>
          </cell>
          <cell r="OO22">
            <v>5</v>
          </cell>
          <cell r="OP22" t="str">
            <v/>
          </cell>
          <cell r="OQ22">
            <v>18</v>
          </cell>
          <cell r="OR22">
            <v>23</v>
          </cell>
          <cell r="OS22">
            <v>14</v>
          </cell>
          <cell r="OT22">
            <v>18</v>
          </cell>
          <cell r="OU22">
            <v>32</v>
          </cell>
          <cell r="OV22">
            <v>41</v>
          </cell>
          <cell r="OW22" t="str">
            <v/>
          </cell>
          <cell r="OX22">
            <v>156</v>
          </cell>
          <cell r="OY22">
            <v>195</v>
          </cell>
          <cell r="OZ22">
            <v>0</v>
          </cell>
          <cell r="PA22">
            <v>19</v>
          </cell>
          <cell r="PB22">
            <v>24</v>
          </cell>
          <cell r="PC22">
            <v>19</v>
          </cell>
          <cell r="PD22">
            <v>24</v>
          </cell>
          <cell r="PE22" t="str">
            <v/>
          </cell>
          <cell r="PF22">
            <v>16</v>
          </cell>
          <cell r="PG22">
            <v>20</v>
          </cell>
          <cell r="PH22">
            <v>16</v>
          </cell>
          <cell r="PI22">
            <v>20</v>
          </cell>
          <cell r="PJ22">
            <v>0</v>
          </cell>
          <cell r="PK22">
            <v>26</v>
          </cell>
          <cell r="PL22">
            <v>32</v>
          </cell>
          <cell r="PM22">
            <v>26</v>
          </cell>
          <cell r="PN22">
            <v>32</v>
          </cell>
          <cell r="PO22">
            <v>0</v>
          </cell>
          <cell r="PP22">
            <v>9</v>
          </cell>
          <cell r="PQ22">
            <v>11</v>
          </cell>
          <cell r="PR22">
            <v>9</v>
          </cell>
          <cell r="PS22">
            <v>11</v>
          </cell>
          <cell r="PT22">
            <v>0</v>
          </cell>
          <cell r="PU22">
            <v>15</v>
          </cell>
          <cell r="PV22">
            <v>19</v>
          </cell>
          <cell r="PW22">
            <v>15</v>
          </cell>
          <cell r="PX22">
            <v>19</v>
          </cell>
          <cell r="PY22">
            <v>0</v>
          </cell>
          <cell r="PZ22">
            <v>8</v>
          </cell>
          <cell r="QA22">
            <v>10</v>
          </cell>
          <cell r="QB22">
            <v>8</v>
          </cell>
          <cell r="QC22">
            <v>10</v>
          </cell>
          <cell r="QD22">
            <v>0</v>
          </cell>
          <cell r="QE22">
            <v>46</v>
          </cell>
          <cell r="QF22">
            <v>57</v>
          </cell>
          <cell r="QG22">
            <v>46</v>
          </cell>
          <cell r="QH22">
            <v>57</v>
          </cell>
          <cell r="QI22">
            <v>0</v>
          </cell>
          <cell r="QJ22">
            <v>30</v>
          </cell>
          <cell r="QK22">
            <v>38</v>
          </cell>
          <cell r="QL22">
            <v>30</v>
          </cell>
          <cell r="QM22">
            <v>38</v>
          </cell>
          <cell r="QN22">
            <v>0</v>
          </cell>
          <cell r="QO22">
            <v>16</v>
          </cell>
          <cell r="QP22">
            <v>20</v>
          </cell>
          <cell r="QQ22">
            <v>16</v>
          </cell>
          <cell r="QR22">
            <v>20</v>
          </cell>
          <cell r="QS22">
            <v>0</v>
          </cell>
          <cell r="QT22">
            <v>2</v>
          </cell>
          <cell r="QU22">
            <v>3</v>
          </cell>
          <cell r="QV22">
            <v>2</v>
          </cell>
          <cell r="QW22">
            <v>3</v>
          </cell>
          <cell r="QX22">
            <v>0</v>
          </cell>
          <cell r="QY22">
            <v>17</v>
          </cell>
          <cell r="QZ22">
            <v>21</v>
          </cell>
          <cell r="RA22">
            <v>17</v>
          </cell>
          <cell r="RB22">
            <v>21</v>
          </cell>
          <cell r="RC22">
            <v>0</v>
          </cell>
          <cell r="RD22">
            <v>16</v>
          </cell>
          <cell r="RE22">
            <v>20</v>
          </cell>
          <cell r="RF22">
            <v>16</v>
          </cell>
          <cell r="RG22">
            <v>20</v>
          </cell>
          <cell r="RH22">
            <v>0</v>
          </cell>
          <cell r="RI22">
            <v>10</v>
          </cell>
          <cell r="RJ22">
            <v>12</v>
          </cell>
          <cell r="RK22">
            <v>10</v>
          </cell>
          <cell r="RL22">
            <v>12</v>
          </cell>
          <cell r="RM22">
            <v>0</v>
          </cell>
          <cell r="RN22">
            <v>2</v>
          </cell>
          <cell r="RO22">
            <v>2</v>
          </cell>
          <cell r="RP22">
            <v>2</v>
          </cell>
          <cell r="RQ22">
            <v>2</v>
          </cell>
          <cell r="RR22">
            <v>0</v>
          </cell>
          <cell r="RS22">
            <v>5</v>
          </cell>
          <cell r="RT22">
            <v>6</v>
          </cell>
          <cell r="RU22">
            <v>5</v>
          </cell>
          <cell r="RV22">
            <v>6</v>
          </cell>
          <cell r="RW22">
            <v>0</v>
          </cell>
          <cell r="RX22">
            <v>3</v>
          </cell>
          <cell r="RY22">
            <v>4</v>
          </cell>
          <cell r="RZ22">
            <v>3</v>
          </cell>
          <cell r="SA22">
            <v>4</v>
          </cell>
          <cell r="SB22">
            <v>0</v>
          </cell>
          <cell r="SC22">
            <v>240</v>
          </cell>
          <cell r="SD22">
            <v>299</v>
          </cell>
          <cell r="SE22">
            <v>0</v>
          </cell>
          <cell r="SF22">
            <v>547</v>
          </cell>
          <cell r="SG22">
            <v>680</v>
          </cell>
          <cell r="SH22">
            <v>0</v>
          </cell>
          <cell r="SI22">
            <v>51</v>
          </cell>
          <cell r="SJ22">
            <v>64</v>
          </cell>
          <cell r="SK22">
            <v>0</v>
          </cell>
          <cell r="SL22">
            <v>8</v>
          </cell>
          <cell r="SM22">
            <v>10</v>
          </cell>
          <cell r="SN22">
            <v>0</v>
          </cell>
          <cell r="SO22">
            <v>3</v>
          </cell>
          <cell r="SP22">
            <v>4</v>
          </cell>
          <cell r="SQ22">
            <v>0</v>
          </cell>
          <cell r="SR22">
            <v>1</v>
          </cell>
          <cell r="SS22">
            <v>1</v>
          </cell>
          <cell r="ST22">
            <v>0</v>
          </cell>
          <cell r="SU22">
            <v>18</v>
          </cell>
          <cell r="SV22">
            <v>23</v>
          </cell>
          <cell r="SW22">
            <v>0</v>
          </cell>
          <cell r="SX22">
            <v>14</v>
          </cell>
          <cell r="SY22">
            <v>18</v>
          </cell>
          <cell r="SZ22">
            <v>0</v>
          </cell>
          <cell r="TA22">
            <v>262</v>
          </cell>
          <cell r="TB22">
            <v>324</v>
          </cell>
          <cell r="TC22">
            <v>0</v>
          </cell>
          <cell r="TD22">
            <v>19</v>
          </cell>
          <cell r="TE22">
            <v>24</v>
          </cell>
          <cell r="TF22">
            <v>0</v>
          </cell>
          <cell r="TG22">
            <v>3</v>
          </cell>
          <cell r="TH22">
            <v>4</v>
          </cell>
          <cell r="TI22">
            <v>0</v>
          </cell>
          <cell r="TJ22">
            <v>14</v>
          </cell>
          <cell r="TK22">
            <v>18</v>
          </cell>
          <cell r="TL22">
            <v>0</v>
          </cell>
          <cell r="TM22">
            <v>3</v>
          </cell>
          <cell r="TN22">
            <v>4</v>
          </cell>
          <cell r="TO22">
            <v>0</v>
          </cell>
          <cell r="TP22">
            <v>5</v>
          </cell>
          <cell r="TQ22">
            <v>6</v>
          </cell>
          <cell r="TR22">
            <v>0</v>
          </cell>
          <cell r="TS22">
            <v>7</v>
          </cell>
          <cell r="TT22">
            <v>9</v>
          </cell>
          <cell r="TU22">
            <v>0</v>
          </cell>
          <cell r="TV22">
            <v>3</v>
          </cell>
          <cell r="TW22">
            <v>4</v>
          </cell>
          <cell r="TX22">
            <v>0</v>
          </cell>
          <cell r="TY22">
            <v>1</v>
          </cell>
          <cell r="TZ22">
            <v>1</v>
          </cell>
          <cell r="UA22">
            <v>0</v>
          </cell>
          <cell r="UB22">
            <v>2</v>
          </cell>
          <cell r="UC22">
            <v>2</v>
          </cell>
          <cell r="UD22">
            <v>0</v>
          </cell>
          <cell r="UE22">
            <v>6</v>
          </cell>
          <cell r="UF22">
            <v>7</v>
          </cell>
          <cell r="UG22">
            <v>0</v>
          </cell>
          <cell r="UH22">
            <v>0</v>
          </cell>
          <cell r="UI22">
            <v>0</v>
          </cell>
          <cell r="UJ22">
            <v>0</v>
          </cell>
          <cell r="UK22">
            <v>0</v>
          </cell>
          <cell r="UL22">
            <v>0</v>
          </cell>
          <cell r="UM22">
            <v>0</v>
          </cell>
          <cell r="UN22">
            <v>0</v>
          </cell>
          <cell r="UO22">
            <v>0</v>
          </cell>
          <cell r="UP22">
            <v>0</v>
          </cell>
          <cell r="UQ22">
            <v>5</v>
          </cell>
          <cell r="UR22">
            <v>6</v>
          </cell>
          <cell r="US22">
            <v>0</v>
          </cell>
          <cell r="UT22">
            <v>2</v>
          </cell>
          <cell r="UU22">
            <v>2</v>
          </cell>
          <cell r="UV22">
            <v>0</v>
          </cell>
          <cell r="UW22">
            <v>1</v>
          </cell>
          <cell r="UX22">
            <v>1</v>
          </cell>
          <cell r="UY22">
            <v>0</v>
          </cell>
          <cell r="UZ22">
            <v>4</v>
          </cell>
          <cell r="VA22">
            <v>5</v>
          </cell>
          <cell r="VB22">
            <v>0</v>
          </cell>
          <cell r="VC22">
            <v>8</v>
          </cell>
          <cell r="VD22">
            <v>10</v>
          </cell>
          <cell r="VE22">
            <v>0</v>
          </cell>
          <cell r="VF22">
            <v>10</v>
          </cell>
          <cell r="VG22">
            <v>12</v>
          </cell>
          <cell r="VH22">
            <v>0</v>
          </cell>
          <cell r="VI22">
            <v>2</v>
          </cell>
          <cell r="VJ22">
            <v>3</v>
          </cell>
          <cell r="VK22">
            <v>0</v>
          </cell>
          <cell r="VL22">
            <v>4</v>
          </cell>
          <cell r="VM22">
            <v>5</v>
          </cell>
          <cell r="VN22">
            <v>0</v>
          </cell>
          <cell r="VO22">
            <v>456</v>
          </cell>
          <cell r="VP22">
            <v>567</v>
          </cell>
          <cell r="VQ22">
            <v>0</v>
          </cell>
          <cell r="VR22">
            <v>20</v>
          </cell>
          <cell r="VS22">
            <v>25</v>
          </cell>
          <cell r="VT22">
            <v>0</v>
          </cell>
          <cell r="VU22">
            <v>5</v>
          </cell>
          <cell r="VV22">
            <v>6</v>
          </cell>
          <cell r="VW22">
            <v>0</v>
          </cell>
          <cell r="VX22">
            <v>15</v>
          </cell>
          <cell r="VY22">
            <v>20</v>
          </cell>
          <cell r="VZ22">
            <v>0</v>
          </cell>
          <cell r="WA22">
            <v>11</v>
          </cell>
          <cell r="WB22">
            <v>14</v>
          </cell>
          <cell r="WC22">
            <v>0</v>
          </cell>
          <cell r="WD22">
            <v>18</v>
          </cell>
          <cell r="WE22">
            <v>22</v>
          </cell>
          <cell r="WF22">
            <v>0</v>
          </cell>
          <cell r="WG22">
            <v>3</v>
          </cell>
          <cell r="WH22">
            <v>3</v>
          </cell>
          <cell r="WI22">
            <v>0</v>
          </cell>
          <cell r="WJ22">
            <v>3</v>
          </cell>
          <cell r="WK22">
            <v>3</v>
          </cell>
          <cell r="WL22">
            <v>0</v>
          </cell>
          <cell r="WM22">
            <v>2</v>
          </cell>
          <cell r="WN22">
            <v>2</v>
          </cell>
          <cell r="WO22">
            <v>0</v>
          </cell>
          <cell r="WP22">
            <v>2</v>
          </cell>
          <cell r="WQ22">
            <v>3</v>
          </cell>
          <cell r="WR22">
            <v>0</v>
          </cell>
          <cell r="WS22">
            <v>6</v>
          </cell>
          <cell r="WT22">
            <v>7</v>
          </cell>
          <cell r="WU22">
            <v>0</v>
          </cell>
          <cell r="WV22">
            <v>6</v>
          </cell>
          <cell r="WW22">
            <v>8</v>
          </cell>
          <cell r="WX22">
            <v>0</v>
          </cell>
          <cell r="WY22">
            <v>91</v>
          </cell>
          <cell r="WZ22">
            <v>113</v>
          </cell>
          <cell r="XA22">
            <v>0</v>
          </cell>
          <cell r="XB22">
            <v>547</v>
          </cell>
          <cell r="XC22">
            <v>680</v>
          </cell>
          <cell r="XD22">
            <v>0</v>
          </cell>
          <cell r="XE22">
            <v>0</v>
          </cell>
          <cell r="XF22">
            <v>0</v>
          </cell>
          <cell r="XG22">
            <v>12</v>
          </cell>
          <cell r="XH22">
            <v>15</v>
          </cell>
          <cell r="XI22">
            <v>1</v>
          </cell>
          <cell r="XJ22">
            <v>1</v>
          </cell>
          <cell r="XK22">
            <v>4</v>
          </cell>
          <cell r="XL22">
            <v>6</v>
          </cell>
          <cell r="XM22">
            <v>11</v>
          </cell>
          <cell r="XN22">
            <v>14</v>
          </cell>
          <cell r="XO22">
            <v>16</v>
          </cell>
          <cell r="XP22">
            <v>20</v>
          </cell>
          <cell r="XQ22">
            <v>0</v>
          </cell>
          <cell r="XR22">
            <v>0</v>
          </cell>
          <cell r="XT22">
            <v>46</v>
          </cell>
          <cell r="XU22">
            <v>57</v>
          </cell>
        </row>
        <row r="23">
          <cell r="B23" t="str">
            <v>รพท.นครนายก</v>
          </cell>
          <cell r="C23">
            <v>4</v>
          </cell>
          <cell r="D23" t="str">
            <v>นครนายก</v>
          </cell>
          <cell r="E23">
            <v>10698</v>
          </cell>
          <cell r="F23" t="str">
            <v>s</v>
          </cell>
          <cell r="G23" t="str">
            <v>รพ.ระดับ S เตียง &lt; 400</v>
          </cell>
          <cell r="H23">
            <v>314</v>
          </cell>
          <cell r="I23">
            <v>268</v>
          </cell>
          <cell r="J23">
            <v>251478</v>
          </cell>
          <cell r="K23">
            <v>102887</v>
          </cell>
          <cell r="L23">
            <v>5935</v>
          </cell>
          <cell r="M23">
            <v>17686</v>
          </cell>
          <cell r="N23">
            <v>79266</v>
          </cell>
          <cell r="O23">
            <v>2</v>
          </cell>
          <cell r="P23">
            <v>3</v>
          </cell>
          <cell r="Q23">
            <v>1</v>
          </cell>
          <cell r="R23">
            <v>1</v>
          </cell>
          <cell r="S23">
            <v>10</v>
          </cell>
          <cell r="T23">
            <v>13</v>
          </cell>
          <cell r="U23">
            <v>2</v>
          </cell>
          <cell r="V23">
            <v>2</v>
          </cell>
          <cell r="W23">
            <v>0</v>
          </cell>
          <cell r="X23">
            <v>0</v>
          </cell>
          <cell r="Y23">
            <v>2</v>
          </cell>
          <cell r="Z23">
            <v>2</v>
          </cell>
          <cell r="AA23">
            <v>2</v>
          </cell>
          <cell r="AB23">
            <v>3</v>
          </cell>
          <cell r="AC23">
            <v>19</v>
          </cell>
          <cell r="AD23">
            <v>24</v>
          </cell>
          <cell r="AE23">
            <v>0</v>
          </cell>
          <cell r="AF23">
            <v>3</v>
          </cell>
          <cell r="AG23">
            <v>4</v>
          </cell>
          <cell r="AH23">
            <v>8</v>
          </cell>
          <cell r="AI23">
            <v>10</v>
          </cell>
          <cell r="AJ23">
            <v>11</v>
          </cell>
          <cell r="AK23">
            <v>14</v>
          </cell>
          <cell r="AL23">
            <v>0</v>
          </cell>
          <cell r="AM23">
            <v>2</v>
          </cell>
          <cell r="AN23">
            <v>2</v>
          </cell>
          <cell r="AO23">
            <v>14</v>
          </cell>
          <cell r="AP23">
            <v>18</v>
          </cell>
          <cell r="AQ23">
            <v>1</v>
          </cell>
          <cell r="AR23">
            <v>1</v>
          </cell>
          <cell r="AS23">
            <v>17</v>
          </cell>
          <cell r="AT23">
            <v>21</v>
          </cell>
          <cell r="AU23">
            <v>0</v>
          </cell>
          <cell r="AV23">
            <v>3</v>
          </cell>
          <cell r="AW23">
            <v>4</v>
          </cell>
          <cell r="AX23">
            <v>2</v>
          </cell>
          <cell r="AY23">
            <v>2</v>
          </cell>
          <cell r="AZ23">
            <v>5</v>
          </cell>
          <cell r="BA23">
            <v>6</v>
          </cell>
          <cell r="BB23">
            <v>0</v>
          </cell>
          <cell r="BC23">
            <v>3</v>
          </cell>
          <cell r="BD23">
            <v>4</v>
          </cell>
          <cell r="BE23">
            <v>8</v>
          </cell>
          <cell r="BF23">
            <v>10</v>
          </cell>
          <cell r="BG23">
            <v>11</v>
          </cell>
          <cell r="BH23">
            <v>14</v>
          </cell>
          <cell r="BI23">
            <v>0</v>
          </cell>
          <cell r="BJ23">
            <v>2</v>
          </cell>
          <cell r="BK23">
            <v>2</v>
          </cell>
          <cell r="BL23">
            <v>3</v>
          </cell>
          <cell r="BM23">
            <v>4</v>
          </cell>
          <cell r="BN23">
            <v>5</v>
          </cell>
          <cell r="BO23">
            <v>6</v>
          </cell>
          <cell r="BP23">
            <v>0</v>
          </cell>
          <cell r="BQ23">
            <v>68</v>
          </cell>
          <cell r="BR23">
            <v>85</v>
          </cell>
          <cell r="BS23">
            <v>0</v>
          </cell>
          <cell r="BT23">
            <v>1</v>
          </cell>
          <cell r="BU23">
            <v>1</v>
          </cell>
          <cell r="BV23">
            <v>1</v>
          </cell>
          <cell r="BW23">
            <v>1</v>
          </cell>
          <cell r="BX23" t="str">
            <v/>
          </cell>
          <cell r="BY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0</v>
          </cell>
          <cell r="CD23">
            <v>0</v>
          </cell>
          <cell r="CE23">
            <v>2</v>
          </cell>
          <cell r="CF23">
            <v>2</v>
          </cell>
          <cell r="CG23">
            <v>4</v>
          </cell>
          <cell r="CH23">
            <v>4</v>
          </cell>
          <cell r="CI23">
            <v>0</v>
          </cell>
          <cell r="CJ23">
            <v>8</v>
          </cell>
          <cell r="CK23">
            <v>10</v>
          </cell>
          <cell r="CL23">
            <v>10</v>
          </cell>
          <cell r="CM23">
            <v>12</v>
          </cell>
          <cell r="CN23">
            <v>6</v>
          </cell>
          <cell r="CO23">
            <v>8</v>
          </cell>
          <cell r="CP23">
            <v>0</v>
          </cell>
          <cell r="CQ23">
            <v>0</v>
          </cell>
          <cell r="CR23">
            <v>1</v>
          </cell>
          <cell r="CS23">
            <v>1</v>
          </cell>
          <cell r="CT23">
            <v>2</v>
          </cell>
          <cell r="CU23">
            <v>2</v>
          </cell>
          <cell r="CV23">
            <v>1</v>
          </cell>
          <cell r="CW23">
            <v>1</v>
          </cell>
          <cell r="CX23">
            <v>28</v>
          </cell>
          <cell r="CY23">
            <v>34</v>
          </cell>
          <cell r="CZ23">
            <v>0</v>
          </cell>
          <cell r="DA23">
            <v>0</v>
          </cell>
          <cell r="DB23">
            <v>0</v>
          </cell>
          <cell r="DC23">
            <v>2</v>
          </cell>
          <cell r="DD23">
            <v>2</v>
          </cell>
          <cell r="DE23">
            <v>2</v>
          </cell>
          <cell r="DF23">
            <v>2</v>
          </cell>
          <cell r="DG23">
            <v>0</v>
          </cell>
          <cell r="DH23">
            <v>1</v>
          </cell>
          <cell r="DI23">
            <v>1</v>
          </cell>
          <cell r="DJ23">
            <v>1</v>
          </cell>
          <cell r="DK23">
            <v>1</v>
          </cell>
          <cell r="DL23">
            <v>2</v>
          </cell>
          <cell r="DM23">
            <v>2</v>
          </cell>
          <cell r="DN23">
            <v>0</v>
          </cell>
          <cell r="DO23">
            <v>0</v>
          </cell>
          <cell r="DP23">
            <v>0</v>
          </cell>
          <cell r="DQ23">
            <v>1</v>
          </cell>
          <cell r="DR23">
            <v>1</v>
          </cell>
          <cell r="DS23">
            <v>1</v>
          </cell>
          <cell r="DT23">
            <v>1</v>
          </cell>
          <cell r="DU23">
            <v>0</v>
          </cell>
          <cell r="DV23">
            <v>1</v>
          </cell>
          <cell r="DW23">
            <v>1</v>
          </cell>
          <cell r="DX23">
            <v>1</v>
          </cell>
          <cell r="DY23">
            <v>1</v>
          </cell>
          <cell r="DZ23">
            <v>2</v>
          </cell>
          <cell r="EA23">
            <v>2</v>
          </cell>
          <cell r="EB23">
            <v>0</v>
          </cell>
          <cell r="EC23">
            <v>35</v>
          </cell>
          <cell r="ED23">
            <v>41</v>
          </cell>
          <cell r="EE23">
            <v>0</v>
          </cell>
          <cell r="EF23">
            <v>2</v>
          </cell>
          <cell r="EG23">
            <v>3</v>
          </cell>
          <cell r="EH23">
            <v>2</v>
          </cell>
          <cell r="EI23">
            <v>3</v>
          </cell>
          <cell r="EJ23">
            <v>0</v>
          </cell>
          <cell r="EK23">
            <v>1</v>
          </cell>
          <cell r="EL23">
            <v>1</v>
          </cell>
          <cell r="EM23">
            <v>2</v>
          </cell>
          <cell r="EN23">
            <v>2</v>
          </cell>
          <cell r="EO23">
            <v>3</v>
          </cell>
          <cell r="EP23">
            <v>3</v>
          </cell>
          <cell r="EQ23">
            <v>0</v>
          </cell>
          <cell r="ER23">
            <v>0</v>
          </cell>
          <cell r="ES23">
            <v>0</v>
          </cell>
          <cell r="ET23">
            <v>2</v>
          </cell>
          <cell r="EU23">
            <v>2</v>
          </cell>
          <cell r="EV23">
            <v>2</v>
          </cell>
          <cell r="EW23">
            <v>2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1</v>
          </cell>
          <cell r="FD23">
            <v>1</v>
          </cell>
          <cell r="FE23">
            <v>1</v>
          </cell>
          <cell r="FF23">
            <v>1</v>
          </cell>
          <cell r="FG23">
            <v>0</v>
          </cell>
          <cell r="FH23">
            <v>0</v>
          </cell>
          <cell r="FI23">
            <v>0</v>
          </cell>
          <cell r="FJ23">
            <v>1</v>
          </cell>
          <cell r="FK23">
            <v>1</v>
          </cell>
          <cell r="FL23">
            <v>1</v>
          </cell>
          <cell r="FM23">
            <v>1</v>
          </cell>
          <cell r="FN23">
            <v>0</v>
          </cell>
          <cell r="FO23">
            <v>0</v>
          </cell>
          <cell r="FP23">
            <v>0</v>
          </cell>
          <cell r="FQ23">
            <v>1</v>
          </cell>
          <cell r="FR23">
            <v>1</v>
          </cell>
          <cell r="FS23">
            <v>1</v>
          </cell>
          <cell r="FT23">
            <v>1</v>
          </cell>
          <cell r="FU23">
            <v>0</v>
          </cell>
          <cell r="FV23">
            <v>0</v>
          </cell>
          <cell r="FW23">
            <v>0</v>
          </cell>
          <cell r="FX23">
            <v>1</v>
          </cell>
          <cell r="FY23">
            <v>1</v>
          </cell>
          <cell r="FZ23">
            <v>2</v>
          </cell>
          <cell r="GA23">
            <v>2</v>
          </cell>
          <cell r="GB23">
            <v>3</v>
          </cell>
          <cell r="GC23">
            <v>3</v>
          </cell>
          <cell r="GD23">
            <v>0</v>
          </cell>
          <cell r="GE23">
            <v>11</v>
          </cell>
          <cell r="GF23">
            <v>11</v>
          </cell>
          <cell r="GG23">
            <v>0</v>
          </cell>
          <cell r="GH23">
            <v>4</v>
          </cell>
          <cell r="GI23">
            <v>5</v>
          </cell>
          <cell r="GJ23">
            <v>4</v>
          </cell>
          <cell r="GK23">
            <v>5</v>
          </cell>
          <cell r="GL23">
            <v>0</v>
          </cell>
          <cell r="GM23">
            <v>2</v>
          </cell>
          <cell r="GN23">
            <v>2</v>
          </cell>
          <cell r="GO23">
            <v>2</v>
          </cell>
          <cell r="GP23">
            <v>2</v>
          </cell>
          <cell r="GQ23">
            <v>0</v>
          </cell>
          <cell r="GR23">
            <v>1</v>
          </cell>
          <cell r="GS23">
            <v>1</v>
          </cell>
          <cell r="GT23">
            <v>1</v>
          </cell>
          <cell r="GU23">
            <v>1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7</v>
          </cell>
          <cell r="HC23">
            <v>8</v>
          </cell>
          <cell r="HD23">
            <v>60</v>
          </cell>
          <cell r="HE23">
            <v>68</v>
          </cell>
          <cell r="HF23">
            <v>0</v>
          </cell>
          <cell r="HG23">
            <v>6</v>
          </cell>
          <cell r="HH23">
            <v>7</v>
          </cell>
          <cell r="HI23">
            <v>0</v>
          </cell>
          <cell r="HJ23">
            <v>0</v>
          </cell>
          <cell r="HK23">
            <v>8</v>
          </cell>
          <cell r="HL23">
            <v>10</v>
          </cell>
          <cell r="HM23">
            <v>2</v>
          </cell>
          <cell r="HN23">
            <v>2</v>
          </cell>
          <cell r="HO23">
            <v>16</v>
          </cell>
          <cell r="HP23">
            <v>19</v>
          </cell>
          <cell r="HQ23">
            <v>0</v>
          </cell>
          <cell r="HR23">
            <v>1</v>
          </cell>
          <cell r="HS23">
            <v>1</v>
          </cell>
          <cell r="HT23">
            <v>1</v>
          </cell>
          <cell r="HU23">
            <v>1</v>
          </cell>
          <cell r="HV23">
            <v>2</v>
          </cell>
          <cell r="HW23">
            <v>3</v>
          </cell>
          <cell r="HX23">
            <v>2</v>
          </cell>
          <cell r="HY23">
            <v>3</v>
          </cell>
          <cell r="HZ23">
            <v>6</v>
          </cell>
          <cell r="IA23">
            <v>8</v>
          </cell>
          <cell r="IB23">
            <v>0</v>
          </cell>
          <cell r="IC23">
            <v>2</v>
          </cell>
          <cell r="ID23">
            <v>2</v>
          </cell>
          <cell r="IE23">
            <v>1</v>
          </cell>
          <cell r="IF23">
            <v>1</v>
          </cell>
          <cell r="IG23">
            <v>0</v>
          </cell>
          <cell r="IH23">
            <v>0</v>
          </cell>
          <cell r="II23">
            <v>3</v>
          </cell>
          <cell r="IJ23">
            <v>3</v>
          </cell>
          <cell r="IK23">
            <v>0</v>
          </cell>
          <cell r="IL23">
            <v>2</v>
          </cell>
          <cell r="IM23">
            <v>2</v>
          </cell>
          <cell r="IN23">
            <v>1</v>
          </cell>
          <cell r="IO23">
            <v>1</v>
          </cell>
          <cell r="IP23">
            <v>4</v>
          </cell>
          <cell r="IQ23">
            <v>5</v>
          </cell>
          <cell r="IR23">
            <v>1</v>
          </cell>
          <cell r="IS23">
            <v>1</v>
          </cell>
          <cell r="IT23">
            <v>0</v>
          </cell>
          <cell r="IU23">
            <v>0</v>
          </cell>
          <cell r="IV23">
            <v>1</v>
          </cell>
          <cell r="IW23">
            <v>1</v>
          </cell>
          <cell r="IX23">
            <v>1</v>
          </cell>
          <cell r="IY23">
            <v>1</v>
          </cell>
          <cell r="IZ23">
            <v>10</v>
          </cell>
          <cell r="JA23">
            <v>11</v>
          </cell>
          <cell r="JB23">
            <v>0</v>
          </cell>
          <cell r="JC23">
            <v>1</v>
          </cell>
          <cell r="JD23">
            <v>1</v>
          </cell>
          <cell r="JE23">
            <v>2</v>
          </cell>
          <cell r="JF23">
            <v>2</v>
          </cell>
          <cell r="JG23">
            <v>1</v>
          </cell>
          <cell r="JH23">
            <v>1</v>
          </cell>
          <cell r="JI23">
            <v>1</v>
          </cell>
          <cell r="JJ23">
            <v>1</v>
          </cell>
          <cell r="JK23">
            <v>1</v>
          </cell>
          <cell r="JL23">
            <v>1</v>
          </cell>
          <cell r="JM23">
            <v>5</v>
          </cell>
          <cell r="JN23">
            <v>5</v>
          </cell>
          <cell r="JO23">
            <v>0</v>
          </cell>
          <cell r="JP23">
            <v>40</v>
          </cell>
          <cell r="JQ23">
            <v>46</v>
          </cell>
          <cell r="JR23">
            <v>0</v>
          </cell>
          <cell r="JS23">
            <v>3</v>
          </cell>
          <cell r="JT23">
            <v>4</v>
          </cell>
          <cell r="JU23">
            <v>10</v>
          </cell>
          <cell r="JV23">
            <v>12</v>
          </cell>
          <cell r="JW23">
            <v>13</v>
          </cell>
          <cell r="JX23">
            <v>16</v>
          </cell>
          <cell r="JY23" t="str">
            <v/>
          </cell>
          <cell r="JZ23">
            <v>11</v>
          </cell>
          <cell r="KA23">
            <v>14</v>
          </cell>
          <cell r="KB23">
            <v>0</v>
          </cell>
          <cell r="KC23">
            <v>0</v>
          </cell>
          <cell r="KD23">
            <v>11</v>
          </cell>
          <cell r="KE23">
            <v>14</v>
          </cell>
          <cell r="KF23" t="str">
            <v/>
          </cell>
          <cell r="KG23">
            <v>8</v>
          </cell>
          <cell r="KH23">
            <v>10</v>
          </cell>
          <cell r="KI23">
            <v>0</v>
          </cell>
          <cell r="KJ23">
            <v>0</v>
          </cell>
          <cell r="KK23">
            <v>8</v>
          </cell>
          <cell r="KL23">
            <v>10</v>
          </cell>
          <cell r="KM23" t="str">
            <v/>
          </cell>
          <cell r="KN23">
            <v>4</v>
          </cell>
          <cell r="KO23">
            <v>5</v>
          </cell>
          <cell r="KP23">
            <v>4</v>
          </cell>
          <cell r="KQ23">
            <v>5</v>
          </cell>
          <cell r="KR23" t="str">
            <v/>
          </cell>
          <cell r="KS23">
            <v>5</v>
          </cell>
          <cell r="KT23">
            <v>6</v>
          </cell>
          <cell r="KU23">
            <v>5</v>
          </cell>
          <cell r="KV23">
            <v>6</v>
          </cell>
          <cell r="KW23" t="str">
            <v/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 t="str">
            <v/>
          </cell>
          <cell r="LE23">
            <v>2</v>
          </cell>
          <cell r="LF23">
            <v>3</v>
          </cell>
          <cell r="LG23">
            <v>2</v>
          </cell>
          <cell r="LH23">
            <v>3</v>
          </cell>
          <cell r="LI23" t="str">
            <v/>
          </cell>
          <cell r="LJ23">
            <v>2</v>
          </cell>
          <cell r="LK23">
            <v>2</v>
          </cell>
          <cell r="LL23">
            <v>2</v>
          </cell>
          <cell r="LM23">
            <v>2</v>
          </cell>
          <cell r="LN23">
            <v>4</v>
          </cell>
          <cell r="LO23">
            <v>4</v>
          </cell>
          <cell r="LP23" t="str">
            <v/>
          </cell>
          <cell r="LQ23">
            <v>3</v>
          </cell>
          <cell r="LR23">
            <v>4</v>
          </cell>
          <cell r="LS23">
            <v>3</v>
          </cell>
          <cell r="LT23">
            <v>4</v>
          </cell>
          <cell r="LU23" t="str">
            <v/>
          </cell>
          <cell r="LV23">
            <v>0</v>
          </cell>
          <cell r="LW23">
            <v>0</v>
          </cell>
          <cell r="LX23">
            <v>5</v>
          </cell>
          <cell r="LY23">
            <v>6</v>
          </cell>
          <cell r="LZ23">
            <v>5</v>
          </cell>
          <cell r="MA23">
            <v>6</v>
          </cell>
          <cell r="MB23" t="str">
            <v/>
          </cell>
          <cell r="MC23">
            <v>4</v>
          </cell>
          <cell r="MD23">
            <v>5</v>
          </cell>
          <cell r="ME23">
            <v>4</v>
          </cell>
          <cell r="MF23">
            <v>5</v>
          </cell>
          <cell r="MG23" t="str">
            <v/>
          </cell>
          <cell r="MH23">
            <v>2</v>
          </cell>
          <cell r="MI23">
            <v>3</v>
          </cell>
          <cell r="MJ23">
            <v>2</v>
          </cell>
          <cell r="MK23">
            <v>3</v>
          </cell>
          <cell r="ML23">
            <v>0</v>
          </cell>
          <cell r="MM23">
            <v>2</v>
          </cell>
          <cell r="MN23">
            <v>3</v>
          </cell>
          <cell r="MO23">
            <v>2</v>
          </cell>
          <cell r="MP23">
            <v>2</v>
          </cell>
          <cell r="MQ23">
            <v>5</v>
          </cell>
          <cell r="MR23">
            <v>6</v>
          </cell>
          <cell r="MS23">
            <v>9</v>
          </cell>
          <cell r="MT23">
            <v>11</v>
          </cell>
          <cell r="MU23" t="str">
            <v/>
          </cell>
          <cell r="MV23">
            <v>11</v>
          </cell>
          <cell r="MW23">
            <v>14</v>
          </cell>
          <cell r="MX23">
            <v>3</v>
          </cell>
          <cell r="MY23">
            <v>4</v>
          </cell>
          <cell r="MZ23">
            <v>1</v>
          </cell>
          <cell r="NA23">
            <v>1</v>
          </cell>
          <cell r="NB23">
            <v>15</v>
          </cell>
          <cell r="NC23">
            <v>19</v>
          </cell>
          <cell r="ND23" t="str">
            <v/>
          </cell>
          <cell r="NE23">
            <v>2</v>
          </cell>
          <cell r="NF23">
            <v>3</v>
          </cell>
          <cell r="NG23">
            <v>5</v>
          </cell>
          <cell r="NH23">
            <v>6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7</v>
          </cell>
          <cell r="NN23">
            <v>9</v>
          </cell>
          <cell r="NO23" t="str">
            <v/>
          </cell>
          <cell r="NP23">
            <v>0</v>
          </cell>
          <cell r="NQ23">
            <v>0</v>
          </cell>
          <cell r="NR23">
            <v>18</v>
          </cell>
          <cell r="NS23">
            <v>22</v>
          </cell>
          <cell r="NT23">
            <v>2</v>
          </cell>
          <cell r="NU23">
            <v>3</v>
          </cell>
          <cell r="NV23">
            <v>20</v>
          </cell>
          <cell r="NW23">
            <v>25</v>
          </cell>
          <cell r="NX23" t="str">
            <v/>
          </cell>
          <cell r="NY23">
            <v>2</v>
          </cell>
          <cell r="NZ23">
            <v>2</v>
          </cell>
          <cell r="OA23">
            <v>8</v>
          </cell>
          <cell r="OB23">
            <v>10</v>
          </cell>
          <cell r="OC23">
            <v>3</v>
          </cell>
          <cell r="OD23">
            <v>4</v>
          </cell>
          <cell r="OE23">
            <v>1</v>
          </cell>
          <cell r="OF23">
            <v>1</v>
          </cell>
          <cell r="OG23">
            <v>2</v>
          </cell>
          <cell r="OH23">
            <v>2</v>
          </cell>
          <cell r="OI23">
            <v>16</v>
          </cell>
          <cell r="OJ23">
            <v>19</v>
          </cell>
          <cell r="OK23" t="str">
            <v/>
          </cell>
          <cell r="OL23">
            <v>4</v>
          </cell>
          <cell r="OM23">
            <v>5</v>
          </cell>
          <cell r="ON23">
            <v>4</v>
          </cell>
          <cell r="OO23">
            <v>5</v>
          </cell>
          <cell r="OP23" t="str">
            <v/>
          </cell>
          <cell r="OQ23">
            <v>19</v>
          </cell>
          <cell r="OR23">
            <v>24</v>
          </cell>
          <cell r="OS23">
            <v>16</v>
          </cell>
          <cell r="OT23">
            <v>20</v>
          </cell>
          <cell r="OU23">
            <v>35</v>
          </cell>
          <cell r="OV23">
            <v>44</v>
          </cell>
          <cell r="OW23" t="str">
            <v/>
          </cell>
          <cell r="OX23">
            <v>167</v>
          </cell>
          <cell r="OY23">
            <v>208</v>
          </cell>
          <cell r="OZ23">
            <v>0</v>
          </cell>
          <cell r="PA23">
            <v>18</v>
          </cell>
          <cell r="PB23">
            <v>22</v>
          </cell>
          <cell r="PC23">
            <v>18</v>
          </cell>
          <cell r="PD23">
            <v>22</v>
          </cell>
          <cell r="PE23" t="str">
            <v/>
          </cell>
          <cell r="PF23">
            <v>16</v>
          </cell>
          <cell r="PG23">
            <v>20</v>
          </cell>
          <cell r="PH23">
            <v>16</v>
          </cell>
          <cell r="PI23">
            <v>20</v>
          </cell>
          <cell r="PJ23">
            <v>0</v>
          </cell>
          <cell r="PK23">
            <v>38</v>
          </cell>
          <cell r="PL23">
            <v>48</v>
          </cell>
          <cell r="PM23">
            <v>38</v>
          </cell>
          <cell r="PN23">
            <v>48</v>
          </cell>
          <cell r="PO23">
            <v>0</v>
          </cell>
          <cell r="PP23">
            <v>8</v>
          </cell>
          <cell r="PQ23">
            <v>10</v>
          </cell>
          <cell r="PR23">
            <v>8</v>
          </cell>
          <cell r="PS23">
            <v>10</v>
          </cell>
          <cell r="PT23">
            <v>0</v>
          </cell>
          <cell r="PU23">
            <v>14</v>
          </cell>
          <cell r="PV23">
            <v>17</v>
          </cell>
          <cell r="PW23">
            <v>14</v>
          </cell>
          <cell r="PX23">
            <v>17</v>
          </cell>
          <cell r="PY23">
            <v>0</v>
          </cell>
          <cell r="PZ23">
            <v>10</v>
          </cell>
          <cell r="QA23">
            <v>13</v>
          </cell>
          <cell r="QB23">
            <v>10</v>
          </cell>
          <cell r="QC23">
            <v>13</v>
          </cell>
          <cell r="QD23">
            <v>0</v>
          </cell>
          <cell r="QE23">
            <v>54</v>
          </cell>
          <cell r="QF23">
            <v>68</v>
          </cell>
          <cell r="QG23">
            <v>54</v>
          </cell>
          <cell r="QH23">
            <v>68</v>
          </cell>
          <cell r="QI23">
            <v>0</v>
          </cell>
          <cell r="QJ23">
            <v>36</v>
          </cell>
          <cell r="QK23">
            <v>45</v>
          </cell>
          <cell r="QL23">
            <v>36</v>
          </cell>
          <cell r="QM23">
            <v>45</v>
          </cell>
          <cell r="QN23">
            <v>0</v>
          </cell>
          <cell r="QO23">
            <v>16</v>
          </cell>
          <cell r="QP23">
            <v>20</v>
          </cell>
          <cell r="QQ23">
            <v>16</v>
          </cell>
          <cell r="QR23">
            <v>20</v>
          </cell>
          <cell r="QS23">
            <v>0</v>
          </cell>
          <cell r="QT23">
            <v>2</v>
          </cell>
          <cell r="QU23">
            <v>3</v>
          </cell>
          <cell r="QV23">
            <v>2</v>
          </cell>
          <cell r="QW23">
            <v>3</v>
          </cell>
          <cell r="QX23">
            <v>0</v>
          </cell>
          <cell r="QY23">
            <v>10</v>
          </cell>
          <cell r="QZ23">
            <v>12</v>
          </cell>
          <cell r="RA23">
            <v>10</v>
          </cell>
          <cell r="RB23">
            <v>12</v>
          </cell>
          <cell r="RC23">
            <v>0</v>
          </cell>
          <cell r="RD23">
            <v>11</v>
          </cell>
          <cell r="RE23">
            <v>14</v>
          </cell>
          <cell r="RF23">
            <v>11</v>
          </cell>
          <cell r="RG23">
            <v>14</v>
          </cell>
          <cell r="RH23">
            <v>0</v>
          </cell>
          <cell r="RI23">
            <v>10</v>
          </cell>
          <cell r="RJ23">
            <v>12</v>
          </cell>
          <cell r="RK23">
            <v>10</v>
          </cell>
          <cell r="RL23">
            <v>12</v>
          </cell>
          <cell r="RM23">
            <v>0</v>
          </cell>
          <cell r="RN23">
            <v>2</v>
          </cell>
          <cell r="RO23">
            <v>2</v>
          </cell>
          <cell r="RP23">
            <v>2</v>
          </cell>
          <cell r="RQ23">
            <v>2</v>
          </cell>
          <cell r="RR23">
            <v>0</v>
          </cell>
          <cell r="RS23">
            <v>4</v>
          </cell>
          <cell r="RT23">
            <v>5</v>
          </cell>
          <cell r="RU23">
            <v>4</v>
          </cell>
          <cell r="RV23">
            <v>5</v>
          </cell>
          <cell r="RW23">
            <v>0</v>
          </cell>
          <cell r="RX23">
            <v>3</v>
          </cell>
          <cell r="RY23">
            <v>4</v>
          </cell>
          <cell r="RZ23">
            <v>3</v>
          </cell>
          <cell r="SA23">
            <v>4</v>
          </cell>
          <cell r="SB23">
            <v>0</v>
          </cell>
          <cell r="SC23">
            <v>252</v>
          </cell>
          <cell r="SD23">
            <v>315</v>
          </cell>
          <cell r="SE23">
            <v>0</v>
          </cell>
          <cell r="SF23">
            <v>587</v>
          </cell>
          <cell r="SG23">
            <v>722</v>
          </cell>
          <cell r="SH23">
            <v>0</v>
          </cell>
          <cell r="SI23">
            <v>58</v>
          </cell>
          <cell r="SJ23">
            <v>73</v>
          </cell>
          <cell r="SK23">
            <v>0</v>
          </cell>
          <cell r="SL23">
            <v>11</v>
          </cell>
          <cell r="SM23">
            <v>14</v>
          </cell>
          <cell r="SN23">
            <v>0</v>
          </cell>
          <cell r="SO23">
            <v>4</v>
          </cell>
          <cell r="SP23">
            <v>5</v>
          </cell>
          <cell r="SQ23">
            <v>0</v>
          </cell>
          <cell r="SR23">
            <v>1</v>
          </cell>
          <cell r="SS23">
            <v>1</v>
          </cell>
          <cell r="ST23">
            <v>0</v>
          </cell>
          <cell r="SU23">
            <v>21</v>
          </cell>
          <cell r="SV23">
            <v>26</v>
          </cell>
          <cell r="SW23">
            <v>0</v>
          </cell>
          <cell r="SX23">
            <v>16</v>
          </cell>
          <cell r="SY23">
            <v>20</v>
          </cell>
          <cell r="SZ23">
            <v>0</v>
          </cell>
          <cell r="TA23">
            <v>276</v>
          </cell>
          <cell r="TB23">
            <v>342</v>
          </cell>
          <cell r="TC23">
            <v>0</v>
          </cell>
          <cell r="TD23">
            <v>21</v>
          </cell>
          <cell r="TE23">
            <v>24</v>
          </cell>
          <cell r="TF23">
            <v>0</v>
          </cell>
          <cell r="TG23">
            <v>4</v>
          </cell>
          <cell r="TH23">
            <v>4</v>
          </cell>
          <cell r="TI23">
            <v>0</v>
          </cell>
          <cell r="TJ23">
            <v>18</v>
          </cell>
          <cell r="TK23">
            <v>22</v>
          </cell>
          <cell r="TL23">
            <v>0</v>
          </cell>
          <cell r="TM23">
            <v>2</v>
          </cell>
          <cell r="TN23">
            <v>3</v>
          </cell>
          <cell r="TO23">
            <v>0</v>
          </cell>
          <cell r="TP23">
            <v>5</v>
          </cell>
          <cell r="TQ23">
            <v>6</v>
          </cell>
          <cell r="TR23">
            <v>0</v>
          </cell>
          <cell r="TS23">
            <v>9</v>
          </cell>
          <cell r="TT23">
            <v>11</v>
          </cell>
          <cell r="TU23">
            <v>0</v>
          </cell>
          <cell r="TV23">
            <v>3</v>
          </cell>
          <cell r="TW23">
            <v>4</v>
          </cell>
          <cell r="TX23">
            <v>0</v>
          </cell>
          <cell r="TY23">
            <v>1</v>
          </cell>
          <cell r="TZ23">
            <v>1</v>
          </cell>
          <cell r="UA23">
            <v>0</v>
          </cell>
          <cell r="UB23">
            <v>2</v>
          </cell>
          <cell r="UC23">
            <v>2</v>
          </cell>
          <cell r="UD23">
            <v>0</v>
          </cell>
          <cell r="UE23">
            <v>5</v>
          </cell>
          <cell r="UF23">
            <v>6</v>
          </cell>
          <cell r="UG23">
            <v>0</v>
          </cell>
          <cell r="UH23">
            <v>0</v>
          </cell>
          <cell r="UI23">
            <v>0</v>
          </cell>
          <cell r="UJ23">
            <v>0</v>
          </cell>
          <cell r="UK23">
            <v>0</v>
          </cell>
          <cell r="UL23">
            <v>0</v>
          </cell>
          <cell r="UM23">
            <v>0</v>
          </cell>
          <cell r="UN23">
            <v>0</v>
          </cell>
          <cell r="UO23">
            <v>0</v>
          </cell>
          <cell r="UP23">
            <v>0</v>
          </cell>
          <cell r="UQ23">
            <v>5</v>
          </cell>
          <cell r="UR23">
            <v>6</v>
          </cell>
          <cell r="US23">
            <v>0</v>
          </cell>
          <cell r="UT23">
            <v>2</v>
          </cell>
          <cell r="UU23">
            <v>2</v>
          </cell>
          <cell r="UV23">
            <v>0</v>
          </cell>
          <cell r="UW23">
            <v>1</v>
          </cell>
          <cell r="UX23">
            <v>1</v>
          </cell>
          <cell r="UY23">
            <v>0</v>
          </cell>
          <cell r="UZ23">
            <v>4</v>
          </cell>
          <cell r="VA23">
            <v>5</v>
          </cell>
          <cell r="VB23">
            <v>0</v>
          </cell>
          <cell r="VC23">
            <v>8</v>
          </cell>
          <cell r="VD23">
            <v>10</v>
          </cell>
          <cell r="VE23">
            <v>0</v>
          </cell>
          <cell r="VF23">
            <v>10</v>
          </cell>
          <cell r="VG23">
            <v>12</v>
          </cell>
          <cell r="VH23">
            <v>0</v>
          </cell>
          <cell r="VI23">
            <v>3</v>
          </cell>
          <cell r="VJ23">
            <v>4</v>
          </cell>
          <cell r="VK23">
            <v>0</v>
          </cell>
          <cell r="VL23">
            <v>4</v>
          </cell>
          <cell r="VM23">
            <v>5</v>
          </cell>
          <cell r="VN23">
            <v>0</v>
          </cell>
          <cell r="VO23">
            <v>494</v>
          </cell>
          <cell r="VP23">
            <v>609</v>
          </cell>
          <cell r="VQ23">
            <v>0</v>
          </cell>
          <cell r="VR23">
            <v>20</v>
          </cell>
          <cell r="VS23">
            <v>25</v>
          </cell>
          <cell r="VT23">
            <v>0</v>
          </cell>
          <cell r="VU23">
            <v>5</v>
          </cell>
          <cell r="VV23">
            <v>6</v>
          </cell>
          <cell r="VW23">
            <v>0</v>
          </cell>
          <cell r="VX23">
            <v>16</v>
          </cell>
          <cell r="VY23">
            <v>20</v>
          </cell>
          <cell r="VZ23">
            <v>0</v>
          </cell>
          <cell r="WA23">
            <v>11</v>
          </cell>
          <cell r="WB23">
            <v>14</v>
          </cell>
          <cell r="WC23">
            <v>0</v>
          </cell>
          <cell r="WD23">
            <v>18</v>
          </cell>
          <cell r="WE23">
            <v>22</v>
          </cell>
          <cell r="WF23">
            <v>0</v>
          </cell>
          <cell r="WG23">
            <v>3</v>
          </cell>
          <cell r="WH23">
            <v>3</v>
          </cell>
          <cell r="WI23">
            <v>0</v>
          </cell>
          <cell r="WJ23">
            <v>3</v>
          </cell>
          <cell r="WK23">
            <v>3</v>
          </cell>
          <cell r="WL23">
            <v>0</v>
          </cell>
          <cell r="WM23">
            <v>2</v>
          </cell>
          <cell r="WN23">
            <v>2</v>
          </cell>
          <cell r="WO23">
            <v>0</v>
          </cell>
          <cell r="WP23">
            <v>3</v>
          </cell>
          <cell r="WQ23">
            <v>3</v>
          </cell>
          <cell r="WR23">
            <v>0</v>
          </cell>
          <cell r="WS23">
            <v>6</v>
          </cell>
          <cell r="WT23">
            <v>7</v>
          </cell>
          <cell r="WU23">
            <v>0</v>
          </cell>
          <cell r="WV23">
            <v>6</v>
          </cell>
          <cell r="WW23">
            <v>8</v>
          </cell>
          <cell r="WX23">
            <v>0</v>
          </cell>
          <cell r="WY23">
            <v>93</v>
          </cell>
          <cell r="WZ23">
            <v>113</v>
          </cell>
          <cell r="XA23">
            <v>0</v>
          </cell>
          <cell r="XB23">
            <v>587</v>
          </cell>
          <cell r="XC23">
            <v>722</v>
          </cell>
          <cell r="XD23">
            <v>0</v>
          </cell>
          <cell r="XE23">
            <v>0</v>
          </cell>
          <cell r="XF23">
            <v>0</v>
          </cell>
          <cell r="XG23">
            <v>13</v>
          </cell>
          <cell r="XH23">
            <v>16</v>
          </cell>
          <cell r="XI23">
            <v>0</v>
          </cell>
          <cell r="XJ23">
            <v>0</v>
          </cell>
          <cell r="XK23">
            <v>5</v>
          </cell>
          <cell r="XL23">
            <v>6</v>
          </cell>
          <cell r="XM23">
            <v>11</v>
          </cell>
          <cell r="XN23">
            <v>14</v>
          </cell>
          <cell r="XO23">
            <v>16</v>
          </cell>
          <cell r="XP23">
            <v>20</v>
          </cell>
          <cell r="XQ23">
            <v>1</v>
          </cell>
          <cell r="XR23">
            <v>1</v>
          </cell>
          <cell r="XT23">
            <v>52</v>
          </cell>
          <cell r="XU23">
            <v>64</v>
          </cell>
        </row>
        <row r="24">
          <cell r="B24" t="str">
            <v>รพท.ปทุมธานี</v>
          </cell>
          <cell r="C24">
            <v>4</v>
          </cell>
          <cell r="D24" t="str">
            <v>ปทุมธานี</v>
          </cell>
          <cell r="E24">
            <v>10687</v>
          </cell>
          <cell r="F24" t="str">
            <v>S ใหญ่</v>
          </cell>
          <cell r="G24" t="str">
            <v>รพ.ระดับ S เตียง &lt; 400</v>
          </cell>
          <cell r="H24">
            <v>312</v>
          </cell>
          <cell r="I24">
            <v>349</v>
          </cell>
          <cell r="J24">
            <v>487287</v>
          </cell>
          <cell r="K24">
            <v>226319</v>
          </cell>
          <cell r="L24">
            <v>1860</v>
          </cell>
          <cell r="M24">
            <v>23000</v>
          </cell>
          <cell r="N24">
            <v>201459</v>
          </cell>
          <cell r="O24">
            <v>3</v>
          </cell>
          <cell r="P24">
            <v>4</v>
          </cell>
          <cell r="Q24">
            <v>2</v>
          </cell>
          <cell r="R24">
            <v>2</v>
          </cell>
          <cell r="S24">
            <v>12</v>
          </cell>
          <cell r="T24">
            <v>15</v>
          </cell>
          <cell r="U24">
            <v>2</v>
          </cell>
          <cell r="V24">
            <v>2</v>
          </cell>
          <cell r="W24">
            <v>0</v>
          </cell>
          <cell r="X24">
            <v>0</v>
          </cell>
          <cell r="Y24">
            <v>2</v>
          </cell>
          <cell r="Z24">
            <v>2</v>
          </cell>
          <cell r="AA24">
            <v>3</v>
          </cell>
          <cell r="AB24">
            <v>4</v>
          </cell>
          <cell r="AC24">
            <v>24</v>
          </cell>
          <cell r="AD24">
            <v>29</v>
          </cell>
          <cell r="AE24">
            <v>0</v>
          </cell>
          <cell r="AF24">
            <v>4</v>
          </cell>
          <cell r="AG24">
            <v>5</v>
          </cell>
          <cell r="AH24">
            <v>10</v>
          </cell>
          <cell r="AI24">
            <v>12</v>
          </cell>
          <cell r="AJ24">
            <v>14</v>
          </cell>
          <cell r="AK24">
            <v>17</v>
          </cell>
          <cell r="AL24">
            <v>0</v>
          </cell>
          <cell r="AM24">
            <v>2</v>
          </cell>
          <cell r="AN24">
            <v>2</v>
          </cell>
          <cell r="AO24">
            <v>18</v>
          </cell>
          <cell r="AP24">
            <v>23</v>
          </cell>
          <cell r="AQ24">
            <v>1</v>
          </cell>
          <cell r="AR24">
            <v>1</v>
          </cell>
          <cell r="AS24">
            <v>21</v>
          </cell>
          <cell r="AT24">
            <v>26</v>
          </cell>
          <cell r="AU24">
            <v>0</v>
          </cell>
          <cell r="AV24">
            <v>5</v>
          </cell>
          <cell r="AW24">
            <v>6</v>
          </cell>
          <cell r="AX24">
            <v>2</v>
          </cell>
          <cell r="AY24">
            <v>3</v>
          </cell>
          <cell r="AZ24">
            <v>7</v>
          </cell>
          <cell r="BA24">
            <v>9</v>
          </cell>
          <cell r="BB24">
            <v>0</v>
          </cell>
          <cell r="BC24">
            <v>5</v>
          </cell>
          <cell r="BD24">
            <v>6</v>
          </cell>
          <cell r="BE24">
            <v>14</v>
          </cell>
          <cell r="BF24">
            <v>17</v>
          </cell>
          <cell r="BG24">
            <v>19</v>
          </cell>
          <cell r="BH24">
            <v>23</v>
          </cell>
          <cell r="BI24">
            <v>0</v>
          </cell>
          <cell r="BJ24">
            <v>2</v>
          </cell>
          <cell r="BK24">
            <v>2</v>
          </cell>
          <cell r="BL24">
            <v>2</v>
          </cell>
          <cell r="BM24">
            <v>3</v>
          </cell>
          <cell r="BN24">
            <v>4</v>
          </cell>
          <cell r="BO24">
            <v>5</v>
          </cell>
          <cell r="BP24">
            <v>0</v>
          </cell>
          <cell r="BQ24">
            <v>89</v>
          </cell>
          <cell r="BR24">
            <v>109</v>
          </cell>
          <cell r="BS24">
            <v>0</v>
          </cell>
          <cell r="BT24">
            <v>1</v>
          </cell>
          <cell r="BU24">
            <v>1</v>
          </cell>
          <cell r="BV24">
            <v>1</v>
          </cell>
          <cell r="BW24">
            <v>1</v>
          </cell>
          <cell r="BX24" t="str">
            <v/>
          </cell>
          <cell r="BY24">
            <v>2</v>
          </cell>
          <cell r="BZ24">
            <v>2</v>
          </cell>
          <cell r="CA24">
            <v>1</v>
          </cell>
          <cell r="CB24">
            <v>1</v>
          </cell>
          <cell r="CC24">
            <v>0</v>
          </cell>
          <cell r="CD24">
            <v>0</v>
          </cell>
          <cell r="CE24">
            <v>4</v>
          </cell>
          <cell r="CF24">
            <v>5</v>
          </cell>
          <cell r="CG24">
            <v>7</v>
          </cell>
          <cell r="CH24">
            <v>8</v>
          </cell>
          <cell r="CI24">
            <v>0</v>
          </cell>
          <cell r="CJ24">
            <v>18</v>
          </cell>
          <cell r="CK24">
            <v>23</v>
          </cell>
          <cell r="CL24">
            <v>5</v>
          </cell>
          <cell r="CM24">
            <v>6</v>
          </cell>
          <cell r="CN24">
            <v>3</v>
          </cell>
          <cell r="CO24">
            <v>4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6</v>
          </cell>
          <cell r="CW24">
            <v>7</v>
          </cell>
          <cell r="CX24">
            <v>32</v>
          </cell>
          <cell r="CY24">
            <v>40</v>
          </cell>
          <cell r="CZ24">
            <v>0</v>
          </cell>
          <cell r="DA24">
            <v>0.8</v>
          </cell>
          <cell r="DB24">
            <v>1</v>
          </cell>
          <cell r="DC24">
            <v>2.4000000000000004</v>
          </cell>
          <cell r="DD24">
            <v>3</v>
          </cell>
          <cell r="DE24">
            <v>3.2</v>
          </cell>
          <cell r="DF24">
            <v>4</v>
          </cell>
          <cell r="DG24">
            <v>0</v>
          </cell>
          <cell r="DH24">
            <v>1.6</v>
          </cell>
          <cell r="DI24">
            <v>2</v>
          </cell>
          <cell r="DJ24">
            <v>0.8</v>
          </cell>
          <cell r="DK24">
            <v>1</v>
          </cell>
          <cell r="DL24">
            <v>2.4000000000000004</v>
          </cell>
          <cell r="DM24">
            <v>3</v>
          </cell>
          <cell r="DN24">
            <v>0</v>
          </cell>
          <cell r="DO24">
            <v>0.8</v>
          </cell>
          <cell r="DP24">
            <v>1</v>
          </cell>
          <cell r="DQ24">
            <v>2.4000000000000004</v>
          </cell>
          <cell r="DR24">
            <v>3</v>
          </cell>
          <cell r="DS24">
            <v>3.2</v>
          </cell>
          <cell r="DT24">
            <v>4</v>
          </cell>
          <cell r="DU24">
            <v>0</v>
          </cell>
          <cell r="DV24">
            <v>0.8</v>
          </cell>
          <cell r="DW24">
            <v>1</v>
          </cell>
          <cell r="DX24">
            <v>1.6</v>
          </cell>
          <cell r="DY24">
            <v>2</v>
          </cell>
          <cell r="DZ24">
            <v>2.4000000000000004</v>
          </cell>
          <cell r="EA24">
            <v>3</v>
          </cell>
          <cell r="EB24">
            <v>0</v>
          </cell>
          <cell r="EC24">
            <v>43.2</v>
          </cell>
          <cell r="ED24">
            <v>54</v>
          </cell>
          <cell r="EE24">
            <v>0</v>
          </cell>
          <cell r="EF24">
            <v>3.2</v>
          </cell>
          <cell r="EG24">
            <v>4</v>
          </cell>
          <cell r="EH24">
            <v>3.2</v>
          </cell>
          <cell r="EI24">
            <v>4</v>
          </cell>
          <cell r="EJ24">
            <v>0</v>
          </cell>
          <cell r="EK24">
            <v>2</v>
          </cell>
          <cell r="EL24">
            <v>2</v>
          </cell>
          <cell r="EM24">
            <v>1</v>
          </cell>
          <cell r="EN24">
            <v>1</v>
          </cell>
          <cell r="EO24">
            <v>3</v>
          </cell>
          <cell r="EP24">
            <v>3</v>
          </cell>
          <cell r="EQ24">
            <v>0</v>
          </cell>
          <cell r="ER24">
            <v>1</v>
          </cell>
          <cell r="ES24">
            <v>1</v>
          </cell>
          <cell r="ET24">
            <v>1</v>
          </cell>
          <cell r="EU24">
            <v>1</v>
          </cell>
          <cell r="EV24">
            <v>2</v>
          </cell>
          <cell r="EW24">
            <v>2</v>
          </cell>
          <cell r="EX24">
            <v>0</v>
          </cell>
          <cell r="EY24">
            <v>1</v>
          </cell>
          <cell r="EZ24">
            <v>1</v>
          </cell>
          <cell r="FA24">
            <v>1</v>
          </cell>
          <cell r="FB24">
            <v>1</v>
          </cell>
          <cell r="FC24">
            <v>2</v>
          </cell>
          <cell r="FD24">
            <v>2</v>
          </cell>
          <cell r="FE24">
            <v>4</v>
          </cell>
          <cell r="FF24">
            <v>4</v>
          </cell>
          <cell r="FG24">
            <v>0</v>
          </cell>
          <cell r="FH24">
            <v>1</v>
          </cell>
          <cell r="FI24">
            <v>1</v>
          </cell>
          <cell r="FJ24">
            <v>1</v>
          </cell>
          <cell r="FK24">
            <v>1</v>
          </cell>
          <cell r="FL24">
            <v>2</v>
          </cell>
          <cell r="FM24">
            <v>2</v>
          </cell>
          <cell r="FN24">
            <v>0</v>
          </cell>
          <cell r="FO24">
            <v>1</v>
          </cell>
          <cell r="FP24">
            <v>1</v>
          </cell>
          <cell r="FQ24">
            <v>1</v>
          </cell>
          <cell r="FR24">
            <v>1</v>
          </cell>
          <cell r="FS24">
            <v>2</v>
          </cell>
          <cell r="FT24">
            <v>2</v>
          </cell>
          <cell r="FU24">
            <v>0</v>
          </cell>
          <cell r="FV24">
            <v>2</v>
          </cell>
          <cell r="FW24">
            <v>3</v>
          </cell>
          <cell r="FX24">
            <v>1</v>
          </cell>
          <cell r="FY24">
            <v>1</v>
          </cell>
          <cell r="FZ24">
            <v>1</v>
          </cell>
          <cell r="GA24">
            <v>1</v>
          </cell>
          <cell r="GB24">
            <v>4</v>
          </cell>
          <cell r="GC24">
            <v>5</v>
          </cell>
          <cell r="GD24">
            <v>0</v>
          </cell>
          <cell r="GE24">
            <v>17</v>
          </cell>
          <cell r="GF24">
            <v>18</v>
          </cell>
          <cell r="GG24">
            <v>0</v>
          </cell>
          <cell r="GH24">
            <v>6</v>
          </cell>
          <cell r="GI24">
            <v>8</v>
          </cell>
          <cell r="GJ24">
            <v>6</v>
          </cell>
          <cell r="GK24">
            <v>8</v>
          </cell>
          <cell r="GL24">
            <v>0</v>
          </cell>
          <cell r="GM24">
            <v>2</v>
          </cell>
          <cell r="GN24">
            <v>3</v>
          </cell>
          <cell r="GO24">
            <v>2</v>
          </cell>
          <cell r="GP24">
            <v>3</v>
          </cell>
          <cell r="GQ24">
            <v>0</v>
          </cell>
          <cell r="GR24">
            <v>2</v>
          </cell>
          <cell r="GS24">
            <v>3</v>
          </cell>
          <cell r="GT24">
            <v>2</v>
          </cell>
          <cell r="GU24">
            <v>3</v>
          </cell>
          <cell r="GV24">
            <v>0</v>
          </cell>
          <cell r="GW24">
            <v>1</v>
          </cell>
          <cell r="GX24">
            <v>1</v>
          </cell>
          <cell r="GY24">
            <v>1</v>
          </cell>
          <cell r="GZ24">
            <v>1</v>
          </cell>
          <cell r="HA24">
            <v>0</v>
          </cell>
          <cell r="HB24">
            <v>11</v>
          </cell>
          <cell r="HC24">
            <v>15</v>
          </cell>
          <cell r="HD24">
            <v>82.4</v>
          </cell>
          <cell r="HE24">
            <v>100</v>
          </cell>
          <cell r="HF24">
            <v>0</v>
          </cell>
          <cell r="HG24">
            <v>6</v>
          </cell>
          <cell r="HH24">
            <v>8</v>
          </cell>
          <cell r="HI24">
            <v>0</v>
          </cell>
          <cell r="HJ24">
            <v>0</v>
          </cell>
          <cell r="HK24">
            <v>7</v>
          </cell>
          <cell r="HL24">
            <v>9</v>
          </cell>
          <cell r="HM24">
            <v>1</v>
          </cell>
          <cell r="HN24">
            <v>1</v>
          </cell>
          <cell r="HO24">
            <v>14</v>
          </cell>
          <cell r="HP24">
            <v>18</v>
          </cell>
          <cell r="HQ24">
            <v>0</v>
          </cell>
          <cell r="HR24">
            <v>2</v>
          </cell>
          <cell r="HS24">
            <v>3</v>
          </cell>
          <cell r="HT24">
            <v>2</v>
          </cell>
          <cell r="HU24">
            <v>3</v>
          </cell>
          <cell r="HV24">
            <v>6</v>
          </cell>
          <cell r="HW24">
            <v>7</v>
          </cell>
          <cell r="HX24">
            <v>2</v>
          </cell>
          <cell r="HY24">
            <v>3</v>
          </cell>
          <cell r="HZ24">
            <v>12</v>
          </cell>
          <cell r="IA24">
            <v>16</v>
          </cell>
          <cell r="IB24">
            <v>0</v>
          </cell>
          <cell r="IC24">
            <v>2</v>
          </cell>
          <cell r="ID24">
            <v>2</v>
          </cell>
          <cell r="IE24">
            <v>1</v>
          </cell>
          <cell r="IF24">
            <v>1</v>
          </cell>
          <cell r="IG24">
            <v>1</v>
          </cell>
          <cell r="IH24">
            <v>1</v>
          </cell>
          <cell r="II24">
            <v>4</v>
          </cell>
          <cell r="IJ24">
            <v>4</v>
          </cell>
          <cell r="IK24">
            <v>0</v>
          </cell>
          <cell r="IL24">
            <v>2</v>
          </cell>
          <cell r="IM24">
            <v>2</v>
          </cell>
          <cell r="IN24">
            <v>1</v>
          </cell>
          <cell r="IO24">
            <v>1</v>
          </cell>
          <cell r="IP24">
            <v>4</v>
          </cell>
          <cell r="IQ24">
            <v>5</v>
          </cell>
          <cell r="IR24">
            <v>2</v>
          </cell>
          <cell r="IS24">
            <v>2</v>
          </cell>
          <cell r="IT24">
            <v>1</v>
          </cell>
          <cell r="IU24">
            <v>1</v>
          </cell>
          <cell r="IV24">
            <v>1</v>
          </cell>
          <cell r="IW24">
            <v>1</v>
          </cell>
          <cell r="IX24">
            <v>2</v>
          </cell>
          <cell r="IY24">
            <v>2</v>
          </cell>
          <cell r="IZ24">
            <v>13</v>
          </cell>
          <cell r="JA24">
            <v>14</v>
          </cell>
          <cell r="JB24">
            <v>0</v>
          </cell>
          <cell r="JC24">
            <v>2</v>
          </cell>
          <cell r="JD24">
            <v>2</v>
          </cell>
          <cell r="JE24">
            <v>2</v>
          </cell>
          <cell r="JF24">
            <v>2</v>
          </cell>
          <cell r="JG24">
            <v>2</v>
          </cell>
          <cell r="JH24">
            <v>2</v>
          </cell>
          <cell r="JI24">
            <v>1</v>
          </cell>
          <cell r="JJ24">
            <v>1</v>
          </cell>
          <cell r="JK24">
            <v>1</v>
          </cell>
          <cell r="JL24">
            <v>1</v>
          </cell>
          <cell r="JM24">
            <v>7</v>
          </cell>
          <cell r="JN24">
            <v>7</v>
          </cell>
          <cell r="JO24">
            <v>0</v>
          </cell>
          <cell r="JP24">
            <v>50</v>
          </cell>
          <cell r="JQ24">
            <v>59</v>
          </cell>
          <cell r="JR24">
            <v>0</v>
          </cell>
          <cell r="JS24">
            <v>4</v>
          </cell>
          <cell r="JT24">
            <v>5</v>
          </cell>
          <cell r="JU24">
            <v>10</v>
          </cell>
          <cell r="JV24">
            <v>12</v>
          </cell>
          <cell r="JW24">
            <v>14</v>
          </cell>
          <cell r="JX24">
            <v>17</v>
          </cell>
          <cell r="JY24" t="str">
            <v/>
          </cell>
          <cell r="JZ24">
            <v>17</v>
          </cell>
          <cell r="KA24">
            <v>21</v>
          </cell>
          <cell r="KB24">
            <v>0</v>
          </cell>
          <cell r="KC24">
            <v>0</v>
          </cell>
          <cell r="KD24">
            <v>17</v>
          </cell>
          <cell r="KE24">
            <v>21</v>
          </cell>
          <cell r="KF24" t="str">
            <v/>
          </cell>
          <cell r="KG24">
            <v>14</v>
          </cell>
          <cell r="KH24">
            <v>18</v>
          </cell>
          <cell r="KI24">
            <v>0</v>
          </cell>
          <cell r="KJ24">
            <v>0</v>
          </cell>
          <cell r="KK24">
            <v>14</v>
          </cell>
          <cell r="KL24">
            <v>18</v>
          </cell>
          <cell r="KM24" t="str">
            <v/>
          </cell>
          <cell r="KN24">
            <v>6</v>
          </cell>
          <cell r="KO24">
            <v>8</v>
          </cell>
          <cell r="KP24">
            <v>6</v>
          </cell>
          <cell r="KQ24">
            <v>8</v>
          </cell>
          <cell r="KR24" t="str">
            <v/>
          </cell>
          <cell r="KS24">
            <v>4</v>
          </cell>
          <cell r="KT24">
            <v>5</v>
          </cell>
          <cell r="KU24">
            <v>4</v>
          </cell>
          <cell r="KV24">
            <v>5</v>
          </cell>
          <cell r="KW24" t="str">
            <v/>
          </cell>
          <cell r="KX24">
            <v>1</v>
          </cell>
          <cell r="KY24">
            <v>1</v>
          </cell>
          <cell r="KZ24">
            <v>0</v>
          </cell>
          <cell r="LA24">
            <v>0</v>
          </cell>
          <cell r="LB24">
            <v>1</v>
          </cell>
          <cell r="LC24">
            <v>1</v>
          </cell>
          <cell r="LD24" t="str">
            <v/>
          </cell>
          <cell r="LE24">
            <v>3</v>
          </cell>
          <cell r="LF24">
            <v>4</v>
          </cell>
          <cell r="LG24">
            <v>3</v>
          </cell>
          <cell r="LH24">
            <v>4</v>
          </cell>
          <cell r="LI24" t="str">
            <v/>
          </cell>
          <cell r="LJ24">
            <v>3</v>
          </cell>
          <cell r="LK24">
            <v>4</v>
          </cell>
          <cell r="LL24">
            <v>2</v>
          </cell>
          <cell r="LM24">
            <v>2</v>
          </cell>
          <cell r="LN24">
            <v>5</v>
          </cell>
          <cell r="LO24">
            <v>6</v>
          </cell>
          <cell r="LP24" t="str">
            <v/>
          </cell>
          <cell r="LQ24">
            <v>4</v>
          </cell>
          <cell r="LR24">
            <v>5</v>
          </cell>
          <cell r="LS24">
            <v>4</v>
          </cell>
          <cell r="LT24">
            <v>5</v>
          </cell>
          <cell r="LU24" t="str">
            <v/>
          </cell>
          <cell r="LV24">
            <v>1</v>
          </cell>
          <cell r="LW24">
            <v>1</v>
          </cell>
          <cell r="LX24">
            <v>5</v>
          </cell>
          <cell r="LY24">
            <v>6</v>
          </cell>
          <cell r="LZ24">
            <v>6</v>
          </cell>
          <cell r="MA24">
            <v>7</v>
          </cell>
          <cell r="MB24" t="str">
            <v/>
          </cell>
          <cell r="MC24">
            <v>8</v>
          </cell>
          <cell r="MD24">
            <v>10</v>
          </cell>
          <cell r="ME24">
            <v>8</v>
          </cell>
          <cell r="MF24">
            <v>10</v>
          </cell>
          <cell r="MG24" t="str">
            <v/>
          </cell>
          <cell r="MH24">
            <v>5</v>
          </cell>
          <cell r="MI24">
            <v>6</v>
          </cell>
          <cell r="MJ24">
            <v>5</v>
          </cell>
          <cell r="MK24">
            <v>6</v>
          </cell>
          <cell r="ML24">
            <v>0</v>
          </cell>
          <cell r="MM24">
            <v>3</v>
          </cell>
          <cell r="MN24">
            <v>4</v>
          </cell>
          <cell r="MO24">
            <v>2</v>
          </cell>
          <cell r="MP24">
            <v>3</v>
          </cell>
          <cell r="MQ24">
            <v>5</v>
          </cell>
          <cell r="MR24">
            <v>6</v>
          </cell>
          <cell r="MS24">
            <v>10</v>
          </cell>
          <cell r="MT24">
            <v>13</v>
          </cell>
          <cell r="MU24" t="str">
            <v/>
          </cell>
          <cell r="MV24">
            <v>14</v>
          </cell>
          <cell r="MW24">
            <v>17</v>
          </cell>
          <cell r="MX24">
            <v>3</v>
          </cell>
          <cell r="MY24">
            <v>4</v>
          </cell>
          <cell r="MZ24">
            <v>1</v>
          </cell>
          <cell r="NA24">
            <v>1</v>
          </cell>
          <cell r="NB24">
            <v>18</v>
          </cell>
          <cell r="NC24">
            <v>22</v>
          </cell>
          <cell r="ND24" t="str">
            <v/>
          </cell>
          <cell r="NE24">
            <v>4</v>
          </cell>
          <cell r="NF24">
            <v>5</v>
          </cell>
          <cell r="NG24">
            <v>8</v>
          </cell>
          <cell r="NH24">
            <v>10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12</v>
          </cell>
          <cell r="NN24">
            <v>15</v>
          </cell>
          <cell r="NO24" t="str">
            <v/>
          </cell>
          <cell r="NP24">
            <v>1</v>
          </cell>
          <cell r="NQ24">
            <v>1</v>
          </cell>
          <cell r="NR24">
            <v>30</v>
          </cell>
          <cell r="NS24">
            <v>37</v>
          </cell>
          <cell r="NT24">
            <v>0</v>
          </cell>
          <cell r="NU24">
            <v>0</v>
          </cell>
          <cell r="NV24">
            <v>31</v>
          </cell>
          <cell r="NW24">
            <v>38</v>
          </cell>
          <cell r="NX24" t="str">
            <v/>
          </cell>
          <cell r="NY24">
            <v>3</v>
          </cell>
          <cell r="NZ24">
            <v>4</v>
          </cell>
          <cell r="OA24">
            <v>15</v>
          </cell>
          <cell r="OB24">
            <v>19</v>
          </cell>
          <cell r="OC24">
            <v>3</v>
          </cell>
          <cell r="OD24">
            <v>4</v>
          </cell>
          <cell r="OE24">
            <v>1</v>
          </cell>
          <cell r="OF24">
            <v>1</v>
          </cell>
          <cell r="OG24">
            <v>2</v>
          </cell>
          <cell r="OH24">
            <v>2</v>
          </cell>
          <cell r="OI24">
            <v>24</v>
          </cell>
          <cell r="OJ24">
            <v>30</v>
          </cell>
          <cell r="OK24" t="str">
            <v/>
          </cell>
          <cell r="OL24">
            <v>4</v>
          </cell>
          <cell r="OM24">
            <v>5</v>
          </cell>
          <cell r="ON24">
            <v>4</v>
          </cell>
          <cell r="OO24">
            <v>5</v>
          </cell>
          <cell r="OP24" t="str">
            <v/>
          </cell>
          <cell r="OQ24">
            <v>31</v>
          </cell>
          <cell r="OR24">
            <v>39</v>
          </cell>
          <cell r="OS24">
            <v>26</v>
          </cell>
          <cell r="OT24">
            <v>32</v>
          </cell>
          <cell r="OU24">
            <v>57</v>
          </cell>
          <cell r="OV24">
            <v>71</v>
          </cell>
          <cell r="OW24" t="str">
            <v/>
          </cell>
          <cell r="OX24">
            <v>243</v>
          </cell>
          <cell r="OY24">
            <v>302</v>
          </cell>
          <cell r="OZ24">
            <v>0</v>
          </cell>
          <cell r="PA24">
            <v>29</v>
          </cell>
          <cell r="PB24">
            <v>36</v>
          </cell>
          <cell r="PC24">
            <v>29</v>
          </cell>
          <cell r="PD24">
            <v>36</v>
          </cell>
          <cell r="PE24" t="str">
            <v/>
          </cell>
          <cell r="PF24">
            <v>22</v>
          </cell>
          <cell r="PG24">
            <v>28</v>
          </cell>
          <cell r="PH24">
            <v>22</v>
          </cell>
          <cell r="PI24">
            <v>28</v>
          </cell>
          <cell r="PJ24">
            <v>0</v>
          </cell>
          <cell r="PK24">
            <v>61</v>
          </cell>
          <cell r="PL24">
            <v>76</v>
          </cell>
          <cell r="PM24">
            <v>61</v>
          </cell>
          <cell r="PN24">
            <v>76</v>
          </cell>
          <cell r="PO24">
            <v>0</v>
          </cell>
          <cell r="PP24">
            <v>18</v>
          </cell>
          <cell r="PQ24">
            <v>22</v>
          </cell>
          <cell r="PR24">
            <v>18</v>
          </cell>
          <cell r="PS24">
            <v>22</v>
          </cell>
          <cell r="PT24">
            <v>0</v>
          </cell>
          <cell r="PU24">
            <v>22</v>
          </cell>
          <cell r="PV24">
            <v>28</v>
          </cell>
          <cell r="PW24">
            <v>22</v>
          </cell>
          <cell r="PX24">
            <v>28</v>
          </cell>
          <cell r="PY24">
            <v>0</v>
          </cell>
          <cell r="PZ24">
            <v>16</v>
          </cell>
          <cell r="QA24">
            <v>20</v>
          </cell>
          <cell r="QB24">
            <v>16</v>
          </cell>
          <cell r="QC24">
            <v>20</v>
          </cell>
          <cell r="QD24">
            <v>0</v>
          </cell>
          <cell r="QE24">
            <v>80</v>
          </cell>
          <cell r="QF24">
            <v>100</v>
          </cell>
          <cell r="QG24">
            <v>80</v>
          </cell>
          <cell r="QH24">
            <v>100</v>
          </cell>
          <cell r="QI24">
            <v>0</v>
          </cell>
          <cell r="QJ24">
            <v>56</v>
          </cell>
          <cell r="QK24">
            <v>70</v>
          </cell>
          <cell r="QL24">
            <v>56</v>
          </cell>
          <cell r="QM24">
            <v>70</v>
          </cell>
          <cell r="QN24">
            <v>0</v>
          </cell>
          <cell r="QO24">
            <v>26</v>
          </cell>
          <cell r="QP24">
            <v>32</v>
          </cell>
          <cell r="QQ24">
            <v>26</v>
          </cell>
          <cell r="QR24">
            <v>32</v>
          </cell>
          <cell r="QS24">
            <v>0</v>
          </cell>
          <cell r="QT24">
            <v>7</v>
          </cell>
          <cell r="QU24">
            <v>9</v>
          </cell>
          <cell r="QV24">
            <v>7</v>
          </cell>
          <cell r="QW24">
            <v>9</v>
          </cell>
          <cell r="QX24">
            <v>0</v>
          </cell>
          <cell r="QY24">
            <v>35</v>
          </cell>
          <cell r="QZ24">
            <v>44</v>
          </cell>
          <cell r="RA24">
            <v>35</v>
          </cell>
          <cell r="RB24">
            <v>44</v>
          </cell>
          <cell r="RC24">
            <v>0</v>
          </cell>
          <cell r="RD24">
            <v>27</v>
          </cell>
          <cell r="RE24">
            <v>34</v>
          </cell>
          <cell r="RF24">
            <v>27</v>
          </cell>
          <cell r="RG24">
            <v>34</v>
          </cell>
          <cell r="RH24">
            <v>0</v>
          </cell>
          <cell r="RI24">
            <v>12</v>
          </cell>
          <cell r="RJ24">
            <v>15</v>
          </cell>
          <cell r="RK24">
            <v>12</v>
          </cell>
          <cell r="RL24">
            <v>15</v>
          </cell>
          <cell r="RM24">
            <v>0</v>
          </cell>
          <cell r="RN24">
            <v>2</v>
          </cell>
          <cell r="RO24">
            <v>2</v>
          </cell>
          <cell r="RP24">
            <v>2</v>
          </cell>
          <cell r="RQ24">
            <v>2</v>
          </cell>
          <cell r="RR24">
            <v>0</v>
          </cell>
          <cell r="RS24">
            <v>12</v>
          </cell>
          <cell r="RT24">
            <v>15</v>
          </cell>
          <cell r="RU24">
            <v>12</v>
          </cell>
          <cell r="RV24">
            <v>15</v>
          </cell>
          <cell r="RW24">
            <v>0</v>
          </cell>
          <cell r="RX24">
            <v>4</v>
          </cell>
          <cell r="RY24">
            <v>5</v>
          </cell>
          <cell r="RZ24">
            <v>4</v>
          </cell>
          <cell r="SA24">
            <v>5</v>
          </cell>
          <cell r="SB24">
            <v>0</v>
          </cell>
          <cell r="SC24">
            <v>429</v>
          </cell>
          <cell r="SD24">
            <v>536</v>
          </cell>
          <cell r="SE24">
            <v>0</v>
          </cell>
          <cell r="SF24">
            <v>893.4</v>
          </cell>
          <cell r="SG24">
            <v>1106</v>
          </cell>
          <cell r="SH24">
            <v>0</v>
          </cell>
          <cell r="SI24">
            <v>103</v>
          </cell>
          <cell r="SJ24">
            <v>129</v>
          </cell>
          <cell r="SK24">
            <v>0</v>
          </cell>
          <cell r="SL24">
            <v>14</v>
          </cell>
          <cell r="SM24">
            <v>17</v>
          </cell>
          <cell r="SN24">
            <v>0</v>
          </cell>
          <cell r="SO24">
            <v>3</v>
          </cell>
          <cell r="SP24">
            <v>4</v>
          </cell>
          <cell r="SQ24">
            <v>0</v>
          </cell>
          <cell r="SR24">
            <v>1</v>
          </cell>
          <cell r="SS24">
            <v>1</v>
          </cell>
          <cell r="ST24">
            <v>0</v>
          </cell>
          <cell r="SU24">
            <v>32.799999999999997</v>
          </cell>
          <cell r="SV24">
            <v>41</v>
          </cell>
          <cell r="SW24">
            <v>0</v>
          </cell>
          <cell r="SX24">
            <v>26</v>
          </cell>
          <cell r="SY24">
            <v>32</v>
          </cell>
          <cell r="SZ24">
            <v>0</v>
          </cell>
          <cell r="TA24">
            <v>458.20000000000005</v>
          </cell>
          <cell r="TB24">
            <v>572</v>
          </cell>
          <cell r="TC24">
            <v>0</v>
          </cell>
          <cell r="TD24">
            <v>20.399999999999999</v>
          </cell>
          <cell r="TE24">
            <v>24</v>
          </cell>
          <cell r="TF24">
            <v>0</v>
          </cell>
          <cell r="TG24">
            <v>4</v>
          </cell>
          <cell r="TH24">
            <v>5</v>
          </cell>
          <cell r="TI24">
            <v>0</v>
          </cell>
          <cell r="TJ24">
            <v>30</v>
          </cell>
          <cell r="TK24">
            <v>37</v>
          </cell>
          <cell r="TL24">
            <v>0</v>
          </cell>
          <cell r="TM24">
            <v>0</v>
          </cell>
          <cell r="TN24">
            <v>0</v>
          </cell>
          <cell r="TO24">
            <v>0</v>
          </cell>
          <cell r="TP24">
            <v>5</v>
          </cell>
          <cell r="TQ24">
            <v>6</v>
          </cell>
          <cell r="TR24">
            <v>0</v>
          </cell>
          <cell r="TS24">
            <v>21</v>
          </cell>
          <cell r="TT24">
            <v>26</v>
          </cell>
          <cell r="TU24">
            <v>0</v>
          </cell>
          <cell r="TV24">
            <v>3</v>
          </cell>
          <cell r="TW24">
            <v>4</v>
          </cell>
          <cell r="TX24">
            <v>0</v>
          </cell>
          <cell r="TY24">
            <v>1</v>
          </cell>
          <cell r="TZ24">
            <v>1</v>
          </cell>
          <cell r="UA24">
            <v>0</v>
          </cell>
          <cell r="UB24">
            <v>2</v>
          </cell>
          <cell r="UC24">
            <v>2</v>
          </cell>
          <cell r="UD24">
            <v>0</v>
          </cell>
          <cell r="UE24">
            <v>8</v>
          </cell>
          <cell r="UF24">
            <v>10</v>
          </cell>
          <cell r="UG24">
            <v>0</v>
          </cell>
          <cell r="UH24">
            <v>0</v>
          </cell>
          <cell r="UI24">
            <v>0</v>
          </cell>
          <cell r="UJ24">
            <v>0</v>
          </cell>
          <cell r="UK24">
            <v>0</v>
          </cell>
          <cell r="UL24">
            <v>0</v>
          </cell>
          <cell r="UM24">
            <v>0</v>
          </cell>
          <cell r="UN24">
            <v>0</v>
          </cell>
          <cell r="UO24">
            <v>0</v>
          </cell>
          <cell r="UP24">
            <v>0</v>
          </cell>
          <cell r="UQ24">
            <v>5</v>
          </cell>
          <cell r="UR24">
            <v>6</v>
          </cell>
          <cell r="US24">
            <v>0</v>
          </cell>
          <cell r="UT24">
            <v>2</v>
          </cell>
          <cell r="UU24">
            <v>2</v>
          </cell>
          <cell r="UV24">
            <v>0</v>
          </cell>
          <cell r="UW24">
            <v>1</v>
          </cell>
          <cell r="UX24">
            <v>1</v>
          </cell>
          <cell r="UY24">
            <v>0</v>
          </cell>
          <cell r="UZ24">
            <v>4</v>
          </cell>
          <cell r="VA24">
            <v>5</v>
          </cell>
          <cell r="VB24">
            <v>0</v>
          </cell>
          <cell r="VC24">
            <v>8</v>
          </cell>
          <cell r="VD24">
            <v>10</v>
          </cell>
          <cell r="VE24">
            <v>0</v>
          </cell>
          <cell r="VF24">
            <v>10</v>
          </cell>
          <cell r="VG24">
            <v>12</v>
          </cell>
          <cell r="VH24">
            <v>0</v>
          </cell>
          <cell r="VI24">
            <v>4</v>
          </cell>
          <cell r="VJ24">
            <v>5</v>
          </cell>
          <cell r="VK24">
            <v>0</v>
          </cell>
          <cell r="VL24">
            <v>4</v>
          </cell>
          <cell r="VM24">
            <v>5</v>
          </cell>
          <cell r="VN24">
            <v>0</v>
          </cell>
          <cell r="VO24">
            <v>770.4</v>
          </cell>
          <cell r="VP24">
            <v>957</v>
          </cell>
          <cell r="VQ24">
            <v>0</v>
          </cell>
          <cell r="VR24">
            <v>25</v>
          </cell>
          <cell r="VS24">
            <v>30</v>
          </cell>
          <cell r="VT24">
            <v>0</v>
          </cell>
          <cell r="VU24">
            <v>7</v>
          </cell>
          <cell r="VV24">
            <v>9</v>
          </cell>
          <cell r="VW24">
            <v>0</v>
          </cell>
          <cell r="VX24">
            <v>23</v>
          </cell>
          <cell r="VY24">
            <v>28</v>
          </cell>
          <cell r="VZ24">
            <v>0</v>
          </cell>
          <cell r="WA24">
            <v>14</v>
          </cell>
          <cell r="WB24">
            <v>17</v>
          </cell>
          <cell r="WC24">
            <v>0</v>
          </cell>
          <cell r="WD24">
            <v>22</v>
          </cell>
          <cell r="WE24">
            <v>27</v>
          </cell>
          <cell r="WF24">
            <v>0</v>
          </cell>
          <cell r="WG24">
            <v>4</v>
          </cell>
          <cell r="WH24">
            <v>4</v>
          </cell>
          <cell r="WI24">
            <v>0</v>
          </cell>
          <cell r="WJ24">
            <v>4</v>
          </cell>
          <cell r="WK24">
            <v>4</v>
          </cell>
          <cell r="WL24">
            <v>0</v>
          </cell>
          <cell r="WM24">
            <v>3</v>
          </cell>
          <cell r="WN24">
            <v>3</v>
          </cell>
          <cell r="WO24">
            <v>0</v>
          </cell>
          <cell r="WP24">
            <v>3</v>
          </cell>
          <cell r="WQ24">
            <v>3</v>
          </cell>
          <cell r="WR24">
            <v>0</v>
          </cell>
          <cell r="WS24">
            <v>6</v>
          </cell>
          <cell r="WT24">
            <v>8</v>
          </cell>
          <cell r="WU24">
            <v>0</v>
          </cell>
          <cell r="WV24">
            <v>12</v>
          </cell>
          <cell r="WW24">
            <v>16</v>
          </cell>
          <cell r="WX24">
            <v>0</v>
          </cell>
          <cell r="WY24">
            <v>123</v>
          </cell>
          <cell r="WZ24">
            <v>149</v>
          </cell>
          <cell r="XA24">
            <v>0</v>
          </cell>
          <cell r="XB24">
            <v>893.4</v>
          </cell>
          <cell r="XC24">
            <v>1106</v>
          </cell>
          <cell r="XD24">
            <v>0</v>
          </cell>
          <cell r="XE24">
            <v>0</v>
          </cell>
          <cell r="XF24">
            <v>0</v>
          </cell>
          <cell r="XG24">
            <v>14</v>
          </cell>
          <cell r="XH24">
            <v>17</v>
          </cell>
          <cell r="XI24">
            <v>1</v>
          </cell>
          <cell r="XJ24">
            <v>1</v>
          </cell>
          <cell r="XK24">
            <v>7</v>
          </cell>
          <cell r="XL24">
            <v>8</v>
          </cell>
          <cell r="XM24">
            <v>16</v>
          </cell>
          <cell r="XN24">
            <v>20</v>
          </cell>
          <cell r="XO24">
            <v>20</v>
          </cell>
          <cell r="XP24">
            <v>25</v>
          </cell>
          <cell r="XQ24">
            <v>1</v>
          </cell>
          <cell r="XR24">
            <v>1</v>
          </cell>
          <cell r="XT24">
            <v>69</v>
          </cell>
          <cell r="XU24">
            <v>86</v>
          </cell>
        </row>
        <row r="25">
          <cell r="B25" t="str">
            <v>รพท.เสนา</v>
          </cell>
          <cell r="C25">
            <v>4</v>
          </cell>
          <cell r="D25" t="str">
            <v>พระนครศรีอยุธยา</v>
          </cell>
          <cell r="E25">
            <v>10688</v>
          </cell>
          <cell r="F25" t="str">
            <v>M1</v>
          </cell>
          <cell r="G25" t="str">
            <v>รพ.ระดับ M1 เตียง &lt; 200</v>
          </cell>
          <cell r="H25">
            <v>180</v>
          </cell>
          <cell r="I25">
            <v>174</v>
          </cell>
          <cell r="J25">
            <v>261073</v>
          </cell>
          <cell r="K25">
            <v>81944</v>
          </cell>
          <cell r="L25">
            <v>0</v>
          </cell>
          <cell r="M25">
            <v>4112</v>
          </cell>
          <cell r="N25">
            <v>77832</v>
          </cell>
          <cell r="O25">
            <v>2</v>
          </cell>
          <cell r="P25">
            <v>2</v>
          </cell>
          <cell r="Q25">
            <v>1</v>
          </cell>
          <cell r="R25">
            <v>1</v>
          </cell>
          <cell r="S25">
            <v>9</v>
          </cell>
          <cell r="T25">
            <v>11</v>
          </cell>
          <cell r="U25">
            <v>0</v>
          </cell>
          <cell r="V25">
            <v>0</v>
          </cell>
          <cell r="W25">
            <v>1</v>
          </cell>
          <cell r="X25">
            <v>1</v>
          </cell>
          <cell r="Y25">
            <v>1</v>
          </cell>
          <cell r="Z25">
            <v>1</v>
          </cell>
          <cell r="AA25">
            <v>2</v>
          </cell>
          <cell r="AB25">
            <v>2</v>
          </cell>
          <cell r="AC25">
            <v>16</v>
          </cell>
          <cell r="AD25">
            <v>18</v>
          </cell>
          <cell r="AE25">
            <v>0</v>
          </cell>
          <cell r="AF25">
            <v>2</v>
          </cell>
          <cell r="AG25">
            <v>3</v>
          </cell>
          <cell r="AH25">
            <v>4</v>
          </cell>
          <cell r="AI25">
            <v>5</v>
          </cell>
          <cell r="AJ25">
            <v>6</v>
          </cell>
          <cell r="AK25">
            <v>8</v>
          </cell>
          <cell r="AL25">
            <v>0</v>
          </cell>
          <cell r="AM25">
            <v>1</v>
          </cell>
          <cell r="AN25">
            <v>1</v>
          </cell>
          <cell r="AO25">
            <v>13</v>
          </cell>
          <cell r="AP25">
            <v>16</v>
          </cell>
          <cell r="AQ25">
            <v>0</v>
          </cell>
          <cell r="AR25">
            <v>0</v>
          </cell>
          <cell r="AS25">
            <v>14</v>
          </cell>
          <cell r="AT25">
            <v>17</v>
          </cell>
          <cell r="AU25">
            <v>0</v>
          </cell>
          <cell r="AV25">
            <v>3</v>
          </cell>
          <cell r="AW25">
            <v>4</v>
          </cell>
          <cell r="AX25">
            <v>2</v>
          </cell>
          <cell r="AY25">
            <v>2</v>
          </cell>
          <cell r="AZ25">
            <v>5</v>
          </cell>
          <cell r="BA25">
            <v>6</v>
          </cell>
          <cell r="BB25">
            <v>0</v>
          </cell>
          <cell r="BC25">
            <v>2</v>
          </cell>
          <cell r="BD25">
            <v>3</v>
          </cell>
          <cell r="BE25">
            <v>6</v>
          </cell>
          <cell r="BF25">
            <v>7</v>
          </cell>
          <cell r="BG25">
            <v>8</v>
          </cell>
          <cell r="BH25">
            <v>10</v>
          </cell>
          <cell r="BI25">
            <v>0</v>
          </cell>
          <cell r="BJ25">
            <v>2</v>
          </cell>
          <cell r="BK25">
            <v>2</v>
          </cell>
          <cell r="BL25">
            <v>2</v>
          </cell>
          <cell r="BM25">
            <v>2</v>
          </cell>
          <cell r="BN25">
            <v>4</v>
          </cell>
          <cell r="BO25">
            <v>4</v>
          </cell>
          <cell r="BP25">
            <v>0</v>
          </cell>
          <cell r="BQ25">
            <v>53</v>
          </cell>
          <cell r="BR25">
            <v>63</v>
          </cell>
          <cell r="BS25">
            <v>0</v>
          </cell>
          <cell r="BT25">
            <v>4</v>
          </cell>
          <cell r="BU25">
            <v>5</v>
          </cell>
          <cell r="BV25">
            <v>4</v>
          </cell>
          <cell r="BW25">
            <v>5</v>
          </cell>
          <cell r="BX25" t="str">
            <v/>
          </cell>
          <cell r="BY25">
            <v>2</v>
          </cell>
          <cell r="BZ25">
            <v>2</v>
          </cell>
          <cell r="CA25">
            <v>0</v>
          </cell>
          <cell r="CB25">
            <v>0</v>
          </cell>
          <cell r="CC25">
            <v>1</v>
          </cell>
          <cell r="CD25">
            <v>1</v>
          </cell>
          <cell r="CE25">
            <v>4</v>
          </cell>
          <cell r="CF25">
            <v>5</v>
          </cell>
          <cell r="CG25">
            <v>7</v>
          </cell>
          <cell r="CH25">
            <v>8</v>
          </cell>
          <cell r="CI25">
            <v>0</v>
          </cell>
          <cell r="CJ25">
            <v>7</v>
          </cell>
          <cell r="CK25">
            <v>9</v>
          </cell>
          <cell r="CL25">
            <v>3</v>
          </cell>
          <cell r="CM25">
            <v>4</v>
          </cell>
          <cell r="CN25">
            <v>3</v>
          </cell>
          <cell r="CO25">
            <v>4</v>
          </cell>
          <cell r="CP25">
            <v>1</v>
          </cell>
          <cell r="CQ25">
            <v>1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14</v>
          </cell>
          <cell r="CY25">
            <v>18</v>
          </cell>
          <cell r="CZ25">
            <v>0</v>
          </cell>
          <cell r="DA25">
            <v>1</v>
          </cell>
          <cell r="DB25">
            <v>1</v>
          </cell>
          <cell r="DC25">
            <v>3</v>
          </cell>
          <cell r="DD25">
            <v>4</v>
          </cell>
          <cell r="DE25">
            <v>4</v>
          </cell>
          <cell r="DF25">
            <v>5</v>
          </cell>
          <cell r="DG25">
            <v>0</v>
          </cell>
          <cell r="DH25">
            <v>1</v>
          </cell>
          <cell r="DI25">
            <v>1</v>
          </cell>
          <cell r="DJ25">
            <v>2</v>
          </cell>
          <cell r="DK25">
            <v>2</v>
          </cell>
          <cell r="DL25">
            <v>3</v>
          </cell>
          <cell r="DM25">
            <v>3</v>
          </cell>
          <cell r="DN25">
            <v>0</v>
          </cell>
          <cell r="DO25">
            <v>1</v>
          </cell>
          <cell r="DP25">
            <v>1</v>
          </cell>
          <cell r="DQ25">
            <v>3</v>
          </cell>
          <cell r="DR25">
            <v>4</v>
          </cell>
          <cell r="DS25">
            <v>4</v>
          </cell>
          <cell r="DT25">
            <v>5</v>
          </cell>
          <cell r="DU25">
            <v>0</v>
          </cell>
          <cell r="DV25">
            <v>1</v>
          </cell>
          <cell r="DW25">
            <v>1</v>
          </cell>
          <cell r="DX25">
            <v>2</v>
          </cell>
          <cell r="DY25">
            <v>2</v>
          </cell>
          <cell r="DZ25">
            <v>3</v>
          </cell>
          <cell r="EA25">
            <v>3</v>
          </cell>
          <cell r="EB25">
            <v>0</v>
          </cell>
          <cell r="EC25">
            <v>28</v>
          </cell>
          <cell r="ED25">
            <v>34</v>
          </cell>
          <cell r="EE25">
            <v>0</v>
          </cell>
          <cell r="EF25">
            <v>2</v>
          </cell>
          <cell r="EG25">
            <v>3</v>
          </cell>
          <cell r="EH25">
            <v>2</v>
          </cell>
          <cell r="EI25">
            <v>3</v>
          </cell>
          <cell r="EJ25">
            <v>0</v>
          </cell>
          <cell r="EK25">
            <v>1</v>
          </cell>
          <cell r="EL25">
            <v>1</v>
          </cell>
          <cell r="EM25">
            <v>1</v>
          </cell>
          <cell r="EN25">
            <v>1</v>
          </cell>
          <cell r="EO25">
            <v>2</v>
          </cell>
          <cell r="EP25">
            <v>2</v>
          </cell>
          <cell r="EQ25">
            <v>0</v>
          </cell>
          <cell r="ER25">
            <v>0</v>
          </cell>
          <cell r="ES25">
            <v>0</v>
          </cell>
          <cell r="ET25">
            <v>2</v>
          </cell>
          <cell r="EU25">
            <v>2</v>
          </cell>
          <cell r="EV25">
            <v>2</v>
          </cell>
          <cell r="EW25">
            <v>2</v>
          </cell>
          <cell r="EX25">
            <v>0</v>
          </cell>
          <cell r="EY25">
            <v>0</v>
          </cell>
          <cell r="EZ25">
            <v>0</v>
          </cell>
          <cell r="FA25">
            <v>1</v>
          </cell>
          <cell r="FB25">
            <v>1</v>
          </cell>
          <cell r="FC25">
            <v>1</v>
          </cell>
          <cell r="FD25">
            <v>1</v>
          </cell>
          <cell r="FE25">
            <v>2</v>
          </cell>
          <cell r="FF25">
            <v>2</v>
          </cell>
          <cell r="FG25">
            <v>0</v>
          </cell>
          <cell r="FH25">
            <v>0</v>
          </cell>
          <cell r="FI25">
            <v>0</v>
          </cell>
          <cell r="FJ25">
            <v>1</v>
          </cell>
          <cell r="FK25">
            <v>1</v>
          </cell>
          <cell r="FL25">
            <v>1</v>
          </cell>
          <cell r="FM25">
            <v>1</v>
          </cell>
          <cell r="FN25">
            <v>0</v>
          </cell>
          <cell r="FO25">
            <v>0</v>
          </cell>
          <cell r="FP25">
            <v>0</v>
          </cell>
          <cell r="FQ25">
            <v>1</v>
          </cell>
          <cell r="FR25">
            <v>1</v>
          </cell>
          <cell r="FS25">
            <v>1</v>
          </cell>
          <cell r="FT25">
            <v>1</v>
          </cell>
          <cell r="FU25">
            <v>0</v>
          </cell>
          <cell r="FV25">
            <v>1</v>
          </cell>
          <cell r="FW25">
            <v>1</v>
          </cell>
          <cell r="FX25">
            <v>1</v>
          </cell>
          <cell r="FY25">
            <v>1</v>
          </cell>
          <cell r="FZ25">
            <v>0</v>
          </cell>
          <cell r="GA25">
            <v>0</v>
          </cell>
          <cell r="GB25">
            <v>2</v>
          </cell>
          <cell r="GC25">
            <v>2</v>
          </cell>
          <cell r="GD25">
            <v>0</v>
          </cell>
          <cell r="GE25">
            <v>10</v>
          </cell>
          <cell r="GF25">
            <v>10</v>
          </cell>
          <cell r="GG25">
            <v>0</v>
          </cell>
          <cell r="GH25">
            <v>2</v>
          </cell>
          <cell r="GI25">
            <v>2</v>
          </cell>
          <cell r="GJ25">
            <v>2</v>
          </cell>
          <cell r="GK25">
            <v>2</v>
          </cell>
          <cell r="GL25">
            <v>0</v>
          </cell>
          <cell r="GM25">
            <v>2</v>
          </cell>
          <cell r="GN25">
            <v>2</v>
          </cell>
          <cell r="GO25">
            <v>2</v>
          </cell>
          <cell r="GP25">
            <v>2</v>
          </cell>
          <cell r="GQ25">
            <v>0</v>
          </cell>
          <cell r="GR25">
            <v>2</v>
          </cell>
          <cell r="GS25">
            <v>2</v>
          </cell>
          <cell r="GT25">
            <v>2</v>
          </cell>
          <cell r="GU25">
            <v>2</v>
          </cell>
          <cell r="GV25">
            <v>0</v>
          </cell>
          <cell r="GW25">
            <v>1</v>
          </cell>
          <cell r="GX25">
            <v>1</v>
          </cell>
          <cell r="GY25">
            <v>1</v>
          </cell>
          <cell r="GZ25">
            <v>1</v>
          </cell>
          <cell r="HA25">
            <v>0</v>
          </cell>
          <cell r="HB25">
            <v>7</v>
          </cell>
          <cell r="HC25">
            <v>7</v>
          </cell>
          <cell r="HD25">
            <v>58</v>
          </cell>
          <cell r="HE25">
            <v>67</v>
          </cell>
          <cell r="HF25">
            <v>0</v>
          </cell>
          <cell r="HG25">
            <v>5</v>
          </cell>
          <cell r="HH25">
            <v>6</v>
          </cell>
          <cell r="HI25">
            <v>0</v>
          </cell>
          <cell r="HJ25">
            <v>0</v>
          </cell>
          <cell r="HK25">
            <v>7</v>
          </cell>
          <cell r="HL25">
            <v>8</v>
          </cell>
          <cell r="HM25">
            <v>0</v>
          </cell>
          <cell r="HN25">
            <v>0</v>
          </cell>
          <cell r="HO25">
            <v>12</v>
          </cell>
          <cell r="HP25">
            <v>14</v>
          </cell>
          <cell r="HQ25">
            <v>0</v>
          </cell>
          <cell r="HR25">
            <v>2</v>
          </cell>
          <cell r="HS25">
            <v>3</v>
          </cell>
          <cell r="HT25">
            <v>2</v>
          </cell>
          <cell r="HU25">
            <v>2</v>
          </cell>
          <cell r="HV25">
            <v>1</v>
          </cell>
          <cell r="HW25">
            <v>1</v>
          </cell>
          <cell r="HX25">
            <v>2</v>
          </cell>
          <cell r="HY25">
            <v>3</v>
          </cell>
          <cell r="HZ25">
            <v>7</v>
          </cell>
          <cell r="IA25">
            <v>9</v>
          </cell>
          <cell r="IB25">
            <v>0</v>
          </cell>
          <cell r="IC25">
            <v>2</v>
          </cell>
          <cell r="ID25">
            <v>2</v>
          </cell>
          <cell r="IE25">
            <v>0</v>
          </cell>
          <cell r="IF25">
            <v>0</v>
          </cell>
          <cell r="IG25">
            <v>1</v>
          </cell>
          <cell r="IH25">
            <v>1</v>
          </cell>
          <cell r="II25">
            <v>3</v>
          </cell>
          <cell r="IJ25">
            <v>3</v>
          </cell>
          <cell r="IK25">
            <v>0</v>
          </cell>
          <cell r="IL25">
            <v>1</v>
          </cell>
          <cell r="IM25">
            <v>1</v>
          </cell>
          <cell r="IN25">
            <v>0</v>
          </cell>
          <cell r="IO25">
            <v>0</v>
          </cell>
          <cell r="IP25">
            <v>2</v>
          </cell>
          <cell r="IQ25">
            <v>2</v>
          </cell>
          <cell r="IR25">
            <v>2</v>
          </cell>
          <cell r="IS25">
            <v>2</v>
          </cell>
          <cell r="IT25">
            <v>0</v>
          </cell>
          <cell r="IU25">
            <v>0</v>
          </cell>
          <cell r="IV25">
            <v>1</v>
          </cell>
          <cell r="IW25">
            <v>1</v>
          </cell>
          <cell r="IX25">
            <v>1</v>
          </cell>
          <cell r="IY25">
            <v>1</v>
          </cell>
          <cell r="IZ25">
            <v>7</v>
          </cell>
          <cell r="JA25">
            <v>7</v>
          </cell>
          <cell r="JB25">
            <v>0</v>
          </cell>
          <cell r="JC25">
            <v>1</v>
          </cell>
          <cell r="JD25">
            <v>1</v>
          </cell>
          <cell r="JE25">
            <v>2</v>
          </cell>
          <cell r="JF25">
            <v>2</v>
          </cell>
          <cell r="JG25">
            <v>1</v>
          </cell>
          <cell r="JH25">
            <v>1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4</v>
          </cell>
          <cell r="JN25">
            <v>4</v>
          </cell>
          <cell r="JO25">
            <v>0</v>
          </cell>
          <cell r="JP25">
            <v>33</v>
          </cell>
          <cell r="JQ25">
            <v>37</v>
          </cell>
          <cell r="JR25">
            <v>0</v>
          </cell>
          <cell r="JS25">
            <v>2</v>
          </cell>
          <cell r="JT25">
            <v>2</v>
          </cell>
          <cell r="JU25">
            <v>10</v>
          </cell>
          <cell r="JV25">
            <v>12</v>
          </cell>
          <cell r="JW25">
            <v>12</v>
          </cell>
          <cell r="JX25">
            <v>14</v>
          </cell>
          <cell r="JY25" t="str">
            <v/>
          </cell>
          <cell r="JZ25">
            <v>5</v>
          </cell>
          <cell r="KA25">
            <v>6</v>
          </cell>
          <cell r="KB25">
            <v>0</v>
          </cell>
          <cell r="KC25">
            <v>0</v>
          </cell>
          <cell r="KD25">
            <v>5</v>
          </cell>
          <cell r="KE25">
            <v>6</v>
          </cell>
          <cell r="KF25" t="str">
            <v/>
          </cell>
          <cell r="KG25">
            <v>4</v>
          </cell>
          <cell r="KH25">
            <v>5</v>
          </cell>
          <cell r="KI25">
            <v>0</v>
          </cell>
          <cell r="KJ25">
            <v>0</v>
          </cell>
          <cell r="KK25">
            <v>4</v>
          </cell>
          <cell r="KL25">
            <v>5</v>
          </cell>
          <cell r="KM25" t="str">
            <v/>
          </cell>
          <cell r="KN25">
            <v>2</v>
          </cell>
          <cell r="KO25">
            <v>3</v>
          </cell>
          <cell r="KP25">
            <v>2</v>
          </cell>
          <cell r="KQ25">
            <v>3</v>
          </cell>
          <cell r="KR25" t="str">
            <v/>
          </cell>
          <cell r="KS25">
            <v>3</v>
          </cell>
          <cell r="KT25">
            <v>4</v>
          </cell>
          <cell r="KU25">
            <v>3</v>
          </cell>
          <cell r="KV25">
            <v>4</v>
          </cell>
          <cell r="KW25" t="str">
            <v/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 t="str">
            <v/>
          </cell>
          <cell r="LE25">
            <v>2</v>
          </cell>
          <cell r="LF25">
            <v>2</v>
          </cell>
          <cell r="LG25">
            <v>2</v>
          </cell>
          <cell r="LH25">
            <v>2</v>
          </cell>
          <cell r="LI25" t="str">
            <v/>
          </cell>
          <cell r="LJ25">
            <v>2</v>
          </cell>
          <cell r="LK25">
            <v>2</v>
          </cell>
          <cell r="LL25">
            <v>0</v>
          </cell>
          <cell r="LM25">
            <v>0</v>
          </cell>
          <cell r="LN25">
            <v>2</v>
          </cell>
          <cell r="LO25">
            <v>2</v>
          </cell>
          <cell r="LP25" t="str">
            <v/>
          </cell>
          <cell r="LQ25">
            <v>2</v>
          </cell>
          <cell r="LR25">
            <v>2</v>
          </cell>
          <cell r="LS25">
            <v>2</v>
          </cell>
          <cell r="LT25">
            <v>2</v>
          </cell>
          <cell r="LU25" t="str">
            <v/>
          </cell>
          <cell r="LV25">
            <v>0</v>
          </cell>
          <cell r="LW25">
            <v>0</v>
          </cell>
          <cell r="LX25">
            <v>2</v>
          </cell>
          <cell r="LY25">
            <v>2</v>
          </cell>
          <cell r="LZ25">
            <v>2</v>
          </cell>
          <cell r="MA25">
            <v>2</v>
          </cell>
          <cell r="MB25" t="str">
            <v/>
          </cell>
          <cell r="MC25">
            <v>2</v>
          </cell>
          <cell r="MD25">
            <v>3</v>
          </cell>
          <cell r="ME25">
            <v>2</v>
          </cell>
          <cell r="MF25">
            <v>3</v>
          </cell>
          <cell r="MG25" t="str">
            <v/>
          </cell>
          <cell r="MH25">
            <v>2</v>
          </cell>
          <cell r="MI25">
            <v>3</v>
          </cell>
          <cell r="MJ25">
            <v>2</v>
          </cell>
          <cell r="MK25">
            <v>3</v>
          </cell>
          <cell r="ML25">
            <v>0</v>
          </cell>
          <cell r="MM25">
            <v>1</v>
          </cell>
          <cell r="MN25">
            <v>1</v>
          </cell>
          <cell r="MO25">
            <v>2</v>
          </cell>
          <cell r="MP25">
            <v>2</v>
          </cell>
          <cell r="MQ25">
            <v>3</v>
          </cell>
          <cell r="MR25">
            <v>4</v>
          </cell>
          <cell r="MS25">
            <v>6</v>
          </cell>
          <cell r="MT25">
            <v>7</v>
          </cell>
          <cell r="MU25" t="str">
            <v/>
          </cell>
          <cell r="MV25">
            <v>8</v>
          </cell>
          <cell r="MW25">
            <v>10</v>
          </cell>
          <cell r="MX25">
            <v>3</v>
          </cell>
          <cell r="MY25">
            <v>4</v>
          </cell>
          <cell r="MZ25">
            <v>1</v>
          </cell>
          <cell r="NA25">
            <v>1</v>
          </cell>
          <cell r="NB25">
            <v>12</v>
          </cell>
          <cell r="NC25">
            <v>15</v>
          </cell>
          <cell r="ND25" t="str">
            <v/>
          </cell>
          <cell r="NE25">
            <v>3</v>
          </cell>
          <cell r="NF25">
            <v>4</v>
          </cell>
          <cell r="NG25">
            <v>5</v>
          </cell>
          <cell r="NH25">
            <v>6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8</v>
          </cell>
          <cell r="NN25">
            <v>10</v>
          </cell>
          <cell r="NO25" t="str">
            <v/>
          </cell>
          <cell r="NP25">
            <v>0</v>
          </cell>
          <cell r="NQ25">
            <v>0</v>
          </cell>
          <cell r="NR25">
            <v>15</v>
          </cell>
          <cell r="NS25">
            <v>19</v>
          </cell>
          <cell r="NT25">
            <v>0</v>
          </cell>
          <cell r="NU25">
            <v>0</v>
          </cell>
          <cell r="NV25">
            <v>15</v>
          </cell>
          <cell r="NW25">
            <v>19</v>
          </cell>
          <cell r="NX25" t="str">
            <v/>
          </cell>
          <cell r="NY25">
            <v>1</v>
          </cell>
          <cell r="NZ25">
            <v>1</v>
          </cell>
          <cell r="OA25">
            <v>6</v>
          </cell>
          <cell r="OB25">
            <v>8</v>
          </cell>
          <cell r="OC25">
            <v>2</v>
          </cell>
          <cell r="OD25">
            <v>3</v>
          </cell>
          <cell r="OE25">
            <v>0</v>
          </cell>
          <cell r="OF25">
            <v>0</v>
          </cell>
          <cell r="OG25">
            <v>1</v>
          </cell>
          <cell r="OH25">
            <v>1</v>
          </cell>
          <cell r="OI25">
            <v>10</v>
          </cell>
          <cell r="OJ25">
            <v>13</v>
          </cell>
          <cell r="OK25" t="str">
            <v/>
          </cell>
          <cell r="OL25">
            <v>2</v>
          </cell>
          <cell r="OM25">
            <v>3</v>
          </cell>
          <cell r="ON25">
            <v>2</v>
          </cell>
          <cell r="OO25">
            <v>3</v>
          </cell>
          <cell r="OP25" t="str">
            <v/>
          </cell>
          <cell r="OQ25">
            <v>16</v>
          </cell>
          <cell r="OR25">
            <v>20</v>
          </cell>
          <cell r="OS25">
            <v>14</v>
          </cell>
          <cell r="OT25">
            <v>17</v>
          </cell>
          <cell r="OU25">
            <v>30</v>
          </cell>
          <cell r="OV25">
            <v>37</v>
          </cell>
          <cell r="OW25" t="str">
            <v/>
          </cell>
          <cell r="OX25">
            <v>121</v>
          </cell>
          <cell r="OY25">
            <v>150</v>
          </cell>
          <cell r="OZ25">
            <v>0</v>
          </cell>
          <cell r="PA25">
            <v>18</v>
          </cell>
          <cell r="PB25">
            <v>22</v>
          </cell>
          <cell r="PC25">
            <v>18</v>
          </cell>
          <cell r="PD25">
            <v>22</v>
          </cell>
          <cell r="PE25" t="str">
            <v/>
          </cell>
          <cell r="PF25">
            <v>17</v>
          </cell>
          <cell r="PG25">
            <v>21</v>
          </cell>
          <cell r="PH25">
            <v>17</v>
          </cell>
          <cell r="PI25">
            <v>21</v>
          </cell>
          <cell r="PJ25">
            <v>0</v>
          </cell>
          <cell r="PK25">
            <v>16</v>
          </cell>
          <cell r="PL25">
            <v>20</v>
          </cell>
          <cell r="PM25">
            <v>16</v>
          </cell>
          <cell r="PN25">
            <v>20</v>
          </cell>
          <cell r="PO25">
            <v>0</v>
          </cell>
          <cell r="PP25">
            <v>9</v>
          </cell>
          <cell r="PQ25">
            <v>11</v>
          </cell>
          <cell r="PR25">
            <v>9</v>
          </cell>
          <cell r="PS25">
            <v>11</v>
          </cell>
          <cell r="PT25">
            <v>0</v>
          </cell>
          <cell r="PU25">
            <v>10</v>
          </cell>
          <cell r="PV25">
            <v>12</v>
          </cell>
          <cell r="PW25">
            <v>10</v>
          </cell>
          <cell r="PX25">
            <v>12</v>
          </cell>
          <cell r="PY25">
            <v>0</v>
          </cell>
          <cell r="PZ25">
            <v>6</v>
          </cell>
          <cell r="QA25">
            <v>8</v>
          </cell>
          <cell r="QB25">
            <v>6</v>
          </cell>
          <cell r="QC25">
            <v>8</v>
          </cell>
          <cell r="QD25">
            <v>0</v>
          </cell>
          <cell r="QE25">
            <v>32</v>
          </cell>
          <cell r="QF25">
            <v>40</v>
          </cell>
          <cell r="QG25">
            <v>32</v>
          </cell>
          <cell r="QH25">
            <v>40</v>
          </cell>
          <cell r="QI25">
            <v>0</v>
          </cell>
          <cell r="QJ25">
            <v>16</v>
          </cell>
          <cell r="QK25">
            <v>20</v>
          </cell>
          <cell r="QL25">
            <v>16</v>
          </cell>
          <cell r="QM25">
            <v>20</v>
          </cell>
          <cell r="QN25">
            <v>0</v>
          </cell>
          <cell r="QO25">
            <v>10</v>
          </cell>
          <cell r="QP25">
            <v>12</v>
          </cell>
          <cell r="QQ25">
            <v>10</v>
          </cell>
          <cell r="QR25">
            <v>12</v>
          </cell>
          <cell r="QS25">
            <v>0</v>
          </cell>
          <cell r="QT25">
            <v>2</v>
          </cell>
          <cell r="QU25">
            <v>3</v>
          </cell>
          <cell r="QV25">
            <v>2</v>
          </cell>
          <cell r="QW25">
            <v>3</v>
          </cell>
          <cell r="QX25">
            <v>0</v>
          </cell>
          <cell r="QY25">
            <v>10</v>
          </cell>
          <cell r="QZ25">
            <v>12</v>
          </cell>
          <cell r="RA25">
            <v>10</v>
          </cell>
          <cell r="RB25">
            <v>12</v>
          </cell>
          <cell r="RC25">
            <v>0</v>
          </cell>
          <cell r="RD25">
            <v>10</v>
          </cell>
          <cell r="RE25">
            <v>12</v>
          </cell>
          <cell r="RF25">
            <v>10</v>
          </cell>
          <cell r="RG25">
            <v>12</v>
          </cell>
          <cell r="RH25">
            <v>0</v>
          </cell>
          <cell r="RI25">
            <v>5</v>
          </cell>
          <cell r="RJ25">
            <v>6</v>
          </cell>
          <cell r="RK25">
            <v>5</v>
          </cell>
          <cell r="RL25">
            <v>6</v>
          </cell>
          <cell r="RM25">
            <v>0</v>
          </cell>
          <cell r="RN25">
            <v>1</v>
          </cell>
          <cell r="RO25">
            <v>1</v>
          </cell>
          <cell r="RP25">
            <v>1</v>
          </cell>
          <cell r="RQ25">
            <v>1</v>
          </cell>
          <cell r="RR25">
            <v>0</v>
          </cell>
          <cell r="RS25">
            <v>8</v>
          </cell>
          <cell r="RT25">
            <v>10</v>
          </cell>
          <cell r="RU25">
            <v>8</v>
          </cell>
          <cell r="RV25">
            <v>10</v>
          </cell>
          <cell r="RW25">
            <v>0</v>
          </cell>
          <cell r="RX25">
            <v>1</v>
          </cell>
          <cell r="RY25">
            <v>1</v>
          </cell>
          <cell r="RZ25">
            <v>1</v>
          </cell>
          <cell r="SA25">
            <v>1</v>
          </cell>
          <cell r="SB25">
            <v>0</v>
          </cell>
          <cell r="SC25">
            <v>171</v>
          </cell>
          <cell r="SD25">
            <v>211</v>
          </cell>
          <cell r="SE25">
            <v>0</v>
          </cell>
          <cell r="SF25">
            <v>436</v>
          </cell>
          <cell r="SG25">
            <v>528</v>
          </cell>
          <cell r="SH25">
            <v>0</v>
          </cell>
          <cell r="SI25">
            <v>44</v>
          </cell>
          <cell r="SJ25">
            <v>54</v>
          </cell>
          <cell r="SK25">
            <v>0</v>
          </cell>
          <cell r="SL25">
            <v>8</v>
          </cell>
          <cell r="SM25">
            <v>10</v>
          </cell>
          <cell r="SN25">
            <v>0</v>
          </cell>
          <cell r="SO25">
            <v>3</v>
          </cell>
          <cell r="SP25">
            <v>4</v>
          </cell>
          <cell r="SQ25">
            <v>0</v>
          </cell>
          <cell r="SR25">
            <v>1</v>
          </cell>
          <cell r="SS25">
            <v>1</v>
          </cell>
          <cell r="ST25">
            <v>0</v>
          </cell>
          <cell r="SU25">
            <v>17</v>
          </cell>
          <cell r="SV25">
            <v>21</v>
          </cell>
          <cell r="SW25">
            <v>0</v>
          </cell>
          <cell r="SX25">
            <v>14</v>
          </cell>
          <cell r="SY25">
            <v>17</v>
          </cell>
          <cell r="SZ25">
            <v>0</v>
          </cell>
          <cell r="TA25">
            <v>191</v>
          </cell>
          <cell r="TB25">
            <v>232</v>
          </cell>
          <cell r="TC25">
            <v>0</v>
          </cell>
          <cell r="TD25">
            <v>20</v>
          </cell>
          <cell r="TE25">
            <v>24</v>
          </cell>
          <cell r="TF25">
            <v>0</v>
          </cell>
          <cell r="TG25">
            <v>4</v>
          </cell>
          <cell r="TH25">
            <v>5</v>
          </cell>
          <cell r="TI25">
            <v>0</v>
          </cell>
          <cell r="TJ25">
            <v>15</v>
          </cell>
          <cell r="TK25">
            <v>19</v>
          </cell>
          <cell r="TL25">
            <v>0</v>
          </cell>
          <cell r="TM25">
            <v>0</v>
          </cell>
          <cell r="TN25">
            <v>0</v>
          </cell>
          <cell r="TO25">
            <v>0</v>
          </cell>
          <cell r="TP25">
            <v>2</v>
          </cell>
          <cell r="TQ25">
            <v>2</v>
          </cell>
          <cell r="TR25">
            <v>0</v>
          </cell>
          <cell r="TS25">
            <v>6</v>
          </cell>
          <cell r="TT25">
            <v>8</v>
          </cell>
          <cell r="TU25">
            <v>0</v>
          </cell>
          <cell r="TV25">
            <v>2</v>
          </cell>
          <cell r="TW25">
            <v>3</v>
          </cell>
          <cell r="TX25">
            <v>0</v>
          </cell>
          <cell r="TY25">
            <v>0</v>
          </cell>
          <cell r="TZ25">
            <v>0</v>
          </cell>
          <cell r="UA25">
            <v>0</v>
          </cell>
          <cell r="UB25">
            <v>1</v>
          </cell>
          <cell r="UC25">
            <v>1</v>
          </cell>
          <cell r="UD25">
            <v>0</v>
          </cell>
          <cell r="UE25">
            <v>5</v>
          </cell>
          <cell r="UF25">
            <v>6</v>
          </cell>
          <cell r="UG25">
            <v>0</v>
          </cell>
          <cell r="UH25">
            <v>0</v>
          </cell>
          <cell r="UI25">
            <v>0</v>
          </cell>
          <cell r="UJ25">
            <v>0</v>
          </cell>
          <cell r="UK25">
            <v>0</v>
          </cell>
          <cell r="UL25">
            <v>0</v>
          </cell>
          <cell r="UM25">
            <v>0</v>
          </cell>
          <cell r="UN25">
            <v>0</v>
          </cell>
          <cell r="UO25">
            <v>0</v>
          </cell>
          <cell r="UP25">
            <v>0</v>
          </cell>
          <cell r="UQ25">
            <v>3</v>
          </cell>
          <cell r="UR25">
            <v>4</v>
          </cell>
          <cell r="US25">
            <v>0</v>
          </cell>
          <cell r="UT25">
            <v>0</v>
          </cell>
          <cell r="UU25">
            <v>0</v>
          </cell>
          <cell r="UV25">
            <v>0</v>
          </cell>
          <cell r="UW25">
            <v>0</v>
          </cell>
          <cell r="UX25">
            <v>0</v>
          </cell>
          <cell r="UY25">
            <v>0</v>
          </cell>
          <cell r="UZ25">
            <v>2</v>
          </cell>
          <cell r="VA25">
            <v>2</v>
          </cell>
          <cell r="VB25">
            <v>0</v>
          </cell>
          <cell r="VC25">
            <v>9</v>
          </cell>
          <cell r="VD25">
            <v>10</v>
          </cell>
          <cell r="VE25">
            <v>0</v>
          </cell>
          <cell r="VF25">
            <v>10</v>
          </cell>
          <cell r="VG25">
            <v>12</v>
          </cell>
          <cell r="VH25">
            <v>0</v>
          </cell>
          <cell r="VI25">
            <v>2</v>
          </cell>
          <cell r="VJ25">
            <v>2</v>
          </cell>
          <cell r="VK25">
            <v>0</v>
          </cell>
          <cell r="VL25">
            <v>2</v>
          </cell>
          <cell r="VM25">
            <v>3</v>
          </cell>
          <cell r="VN25">
            <v>0</v>
          </cell>
          <cell r="VO25">
            <v>361</v>
          </cell>
          <cell r="VP25">
            <v>440</v>
          </cell>
          <cell r="VQ25">
            <v>0</v>
          </cell>
          <cell r="VR25">
            <v>16</v>
          </cell>
          <cell r="VS25">
            <v>18</v>
          </cell>
          <cell r="VT25">
            <v>0</v>
          </cell>
          <cell r="VU25">
            <v>5</v>
          </cell>
          <cell r="VV25">
            <v>6</v>
          </cell>
          <cell r="VW25">
            <v>0</v>
          </cell>
          <cell r="VX25">
            <v>12</v>
          </cell>
          <cell r="VY25">
            <v>14</v>
          </cell>
          <cell r="VZ25">
            <v>0</v>
          </cell>
          <cell r="WA25">
            <v>6</v>
          </cell>
          <cell r="WB25">
            <v>8</v>
          </cell>
          <cell r="WC25">
            <v>0</v>
          </cell>
          <cell r="WD25">
            <v>14</v>
          </cell>
          <cell r="WE25">
            <v>17</v>
          </cell>
          <cell r="WF25">
            <v>0</v>
          </cell>
          <cell r="WG25">
            <v>3</v>
          </cell>
          <cell r="WH25">
            <v>3</v>
          </cell>
          <cell r="WI25">
            <v>0</v>
          </cell>
          <cell r="WJ25">
            <v>3</v>
          </cell>
          <cell r="WK25">
            <v>3</v>
          </cell>
          <cell r="WL25">
            <v>0</v>
          </cell>
          <cell r="WM25">
            <v>2</v>
          </cell>
          <cell r="WN25">
            <v>2</v>
          </cell>
          <cell r="WO25">
            <v>0</v>
          </cell>
          <cell r="WP25">
            <v>2</v>
          </cell>
          <cell r="WQ25">
            <v>2</v>
          </cell>
          <cell r="WR25">
            <v>0</v>
          </cell>
          <cell r="WS25">
            <v>5</v>
          </cell>
          <cell r="WT25">
            <v>6</v>
          </cell>
          <cell r="WU25">
            <v>0</v>
          </cell>
          <cell r="WV25">
            <v>7</v>
          </cell>
          <cell r="WW25">
            <v>9</v>
          </cell>
          <cell r="WX25">
            <v>0</v>
          </cell>
          <cell r="WY25">
            <v>75</v>
          </cell>
          <cell r="WZ25">
            <v>88</v>
          </cell>
          <cell r="XA25">
            <v>0</v>
          </cell>
          <cell r="XB25">
            <v>436</v>
          </cell>
          <cell r="XC25">
            <v>528</v>
          </cell>
          <cell r="XD25">
            <v>0</v>
          </cell>
          <cell r="XE25">
            <v>0</v>
          </cell>
          <cell r="XF25">
            <v>0</v>
          </cell>
          <cell r="XG25">
            <v>9</v>
          </cell>
          <cell r="XH25">
            <v>11</v>
          </cell>
          <cell r="XI25">
            <v>1</v>
          </cell>
          <cell r="XJ25">
            <v>1</v>
          </cell>
          <cell r="XK25">
            <v>4</v>
          </cell>
          <cell r="XL25">
            <v>5</v>
          </cell>
          <cell r="XM25">
            <v>8</v>
          </cell>
          <cell r="XN25">
            <v>9</v>
          </cell>
          <cell r="XO25">
            <v>13</v>
          </cell>
          <cell r="XP25">
            <v>16</v>
          </cell>
          <cell r="XQ25">
            <v>0</v>
          </cell>
          <cell r="XR25">
            <v>0</v>
          </cell>
          <cell r="XT25">
            <v>33</v>
          </cell>
          <cell r="XU25">
            <v>41</v>
          </cell>
        </row>
        <row r="26">
          <cell r="B26" t="str">
            <v>รพท.บ้านหมี่</v>
          </cell>
          <cell r="C26">
            <v>4</v>
          </cell>
          <cell r="D26" t="str">
            <v>ลพบุรี</v>
          </cell>
          <cell r="E26">
            <v>10691</v>
          </cell>
          <cell r="F26" t="str">
            <v>M1</v>
          </cell>
          <cell r="G26" t="str">
            <v>รพ.ระดับ M1 เตียง &gt; 200</v>
          </cell>
          <cell r="H26">
            <v>258</v>
          </cell>
          <cell r="I26">
            <v>188</v>
          </cell>
          <cell r="J26">
            <v>163355</v>
          </cell>
          <cell r="K26">
            <v>75544</v>
          </cell>
          <cell r="L26">
            <v>0</v>
          </cell>
          <cell r="M26">
            <v>7552</v>
          </cell>
          <cell r="N26">
            <v>67992</v>
          </cell>
          <cell r="O26">
            <v>2</v>
          </cell>
          <cell r="P26">
            <v>2</v>
          </cell>
          <cell r="Q26">
            <v>1</v>
          </cell>
          <cell r="R26">
            <v>1</v>
          </cell>
          <cell r="S26">
            <v>8</v>
          </cell>
          <cell r="T26">
            <v>10</v>
          </cell>
          <cell r="U26">
            <v>0</v>
          </cell>
          <cell r="V26">
            <v>0</v>
          </cell>
          <cell r="W26">
            <v>1</v>
          </cell>
          <cell r="X26">
            <v>1</v>
          </cell>
          <cell r="Y26">
            <v>1</v>
          </cell>
          <cell r="Z26">
            <v>1</v>
          </cell>
          <cell r="AA26">
            <v>2</v>
          </cell>
          <cell r="AB26">
            <v>2</v>
          </cell>
          <cell r="AC26">
            <v>15</v>
          </cell>
          <cell r="AD26">
            <v>17</v>
          </cell>
          <cell r="AE26">
            <v>0</v>
          </cell>
          <cell r="AF26">
            <v>2</v>
          </cell>
          <cell r="AG26">
            <v>3</v>
          </cell>
          <cell r="AH26">
            <v>4</v>
          </cell>
          <cell r="AI26">
            <v>5</v>
          </cell>
          <cell r="AJ26">
            <v>6</v>
          </cell>
          <cell r="AK26">
            <v>8</v>
          </cell>
          <cell r="AL26">
            <v>0</v>
          </cell>
          <cell r="AM26">
            <v>1</v>
          </cell>
          <cell r="AN26">
            <v>1</v>
          </cell>
          <cell r="AO26">
            <v>13</v>
          </cell>
          <cell r="AP26">
            <v>16</v>
          </cell>
          <cell r="AQ26">
            <v>1</v>
          </cell>
          <cell r="AR26">
            <v>1</v>
          </cell>
          <cell r="AS26">
            <v>15</v>
          </cell>
          <cell r="AT26">
            <v>18</v>
          </cell>
          <cell r="AU26">
            <v>0</v>
          </cell>
          <cell r="AV26">
            <v>3</v>
          </cell>
          <cell r="AW26">
            <v>4</v>
          </cell>
          <cell r="AX26">
            <v>2</v>
          </cell>
          <cell r="AY26">
            <v>2</v>
          </cell>
          <cell r="AZ26">
            <v>5</v>
          </cell>
          <cell r="BA26">
            <v>6</v>
          </cell>
          <cell r="BB26">
            <v>0</v>
          </cell>
          <cell r="BC26">
            <v>2</v>
          </cell>
          <cell r="BD26">
            <v>2</v>
          </cell>
          <cell r="BE26">
            <v>6</v>
          </cell>
          <cell r="BF26">
            <v>7</v>
          </cell>
          <cell r="BG26">
            <v>8</v>
          </cell>
          <cell r="BH26">
            <v>9</v>
          </cell>
          <cell r="BI26">
            <v>0</v>
          </cell>
          <cell r="BJ26">
            <v>2</v>
          </cell>
          <cell r="BK26">
            <v>2</v>
          </cell>
          <cell r="BL26">
            <v>2</v>
          </cell>
          <cell r="BM26">
            <v>3</v>
          </cell>
          <cell r="BN26">
            <v>4</v>
          </cell>
          <cell r="BO26">
            <v>5</v>
          </cell>
          <cell r="BP26">
            <v>0</v>
          </cell>
          <cell r="BQ26">
            <v>53</v>
          </cell>
          <cell r="BR26">
            <v>63</v>
          </cell>
          <cell r="BS26">
            <v>0</v>
          </cell>
          <cell r="BT26">
            <v>1</v>
          </cell>
          <cell r="BU26">
            <v>1</v>
          </cell>
          <cell r="BV26">
            <v>1</v>
          </cell>
          <cell r="BW26">
            <v>1</v>
          </cell>
          <cell r="BX26" t="str">
            <v/>
          </cell>
          <cell r="BY26">
            <v>0</v>
          </cell>
          <cell r="BZ26">
            <v>0</v>
          </cell>
          <cell r="CA26">
            <v>1</v>
          </cell>
          <cell r="CB26">
            <v>1</v>
          </cell>
          <cell r="CC26">
            <v>1</v>
          </cell>
          <cell r="CD26">
            <v>1</v>
          </cell>
          <cell r="CE26">
            <v>2</v>
          </cell>
          <cell r="CF26">
            <v>3</v>
          </cell>
          <cell r="CG26">
            <v>4</v>
          </cell>
          <cell r="CH26">
            <v>5</v>
          </cell>
          <cell r="CI26">
            <v>0</v>
          </cell>
          <cell r="CJ26">
            <v>6</v>
          </cell>
          <cell r="CK26">
            <v>8</v>
          </cell>
          <cell r="CL26">
            <v>3</v>
          </cell>
          <cell r="CM26">
            <v>4</v>
          </cell>
          <cell r="CN26">
            <v>3</v>
          </cell>
          <cell r="CO26">
            <v>4</v>
          </cell>
          <cell r="CP26">
            <v>0</v>
          </cell>
          <cell r="CQ26">
            <v>0</v>
          </cell>
          <cell r="CR26">
            <v>1</v>
          </cell>
          <cell r="CS26">
            <v>1</v>
          </cell>
          <cell r="CT26">
            <v>1</v>
          </cell>
          <cell r="CU26">
            <v>1</v>
          </cell>
          <cell r="CV26">
            <v>5</v>
          </cell>
          <cell r="CW26">
            <v>6</v>
          </cell>
          <cell r="CX26">
            <v>19</v>
          </cell>
          <cell r="CY26">
            <v>24</v>
          </cell>
          <cell r="CZ26">
            <v>0</v>
          </cell>
          <cell r="DA26">
            <v>1</v>
          </cell>
          <cell r="DB26">
            <v>1</v>
          </cell>
          <cell r="DC26">
            <v>2</v>
          </cell>
          <cell r="DD26">
            <v>3</v>
          </cell>
          <cell r="DE26">
            <v>3</v>
          </cell>
          <cell r="DF26">
            <v>4</v>
          </cell>
          <cell r="DG26">
            <v>0</v>
          </cell>
          <cell r="DH26">
            <v>1</v>
          </cell>
          <cell r="DI26">
            <v>1</v>
          </cell>
          <cell r="DJ26">
            <v>2</v>
          </cell>
          <cell r="DK26">
            <v>2</v>
          </cell>
          <cell r="DL26">
            <v>3</v>
          </cell>
          <cell r="DM26">
            <v>3</v>
          </cell>
          <cell r="DN26">
            <v>0</v>
          </cell>
          <cell r="DO26">
            <v>1</v>
          </cell>
          <cell r="DP26">
            <v>1</v>
          </cell>
          <cell r="DQ26">
            <v>2</v>
          </cell>
          <cell r="DR26">
            <v>2</v>
          </cell>
          <cell r="DS26">
            <v>3</v>
          </cell>
          <cell r="DT26">
            <v>3</v>
          </cell>
          <cell r="DU26">
            <v>0</v>
          </cell>
          <cell r="DV26">
            <v>1</v>
          </cell>
          <cell r="DW26">
            <v>1</v>
          </cell>
          <cell r="DX26">
            <v>2</v>
          </cell>
          <cell r="DY26">
            <v>2</v>
          </cell>
          <cell r="DZ26">
            <v>3</v>
          </cell>
          <cell r="EA26">
            <v>3</v>
          </cell>
          <cell r="EB26">
            <v>0</v>
          </cell>
          <cell r="EC26">
            <v>31</v>
          </cell>
          <cell r="ED26">
            <v>37</v>
          </cell>
          <cell r="EE26">
            <v>0</v>
          </cell>
          <cell r="EF26">
            <v>3</v>
          </cell>
          <cell r="EG26">
            <v>4</v>
          </cell>
          <cell r="EH26">
            <v>3</v>
          </cell>
          <cell r="EI26">
            <v>4</v>
          </cell>
          <cell r="EJ26">
            <v>0</v>
          </cell>
          <cell r="EK26">
            <v>1</v>
          </cell>
          <cell r="EL26">
            <v>1</v>
          </cell>
          <cell r="EM26">
            <v>1</v>
          </cell>
          <cell r="EN26">
            <v>1</v>
          </cell>
          <cell r="EO26">
            <v>2</v>
          </cell>
          <cell r="EP26">
            <v>2</v>
          </cell>
          <cell r="EQ26">
            <v>0</v>
          </cell>
          <cell r="ER26">
            <v>0</v>
          </cell>
          <cell r="ES26">
            <v>0</v>
          </cell>
          <cell r="ET26">
            <v>1</v>
          </cell>
          <cell r="EU26">
            <v>1</v>
          </cell>
          <cell r="EV26">
            <v>1</v>
          </cell>
          <cell r="EW26">
            <v>1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2</v>
          </cell>
          <cell r="FD26">
            <v>2</v>
          </cell>
          <cell r="FE26">
            <v>2</v>
          </cell>
          <cell r="FF26">
            <v>2</v>
          </cell>
          <cell r="FG26">
            <v>0</v>
          </cell>
          <cell r="FH26">
            <v>0</v>
          </cell>
          <cell r="FI26">
            <v>0</v>
          </cell>
          <cell r="FJ26">
            <v>1</v>
          </cell>
          <cell r="FK26">
            <v>1</v>
          </cell>
          <cell r="FL26">
            <v>1</v>
          </cell>
          <cell r="FM26">
            <v>1</v>
          </cell>
          <cell r="FN26">
            <v>0</v>
          </cell>
          <cell r="FO26">
            <v>0</v>
          </cell>
          <cell r="FP26">
            <v>0</v>
          </cell>
          <cell r="FQ26">
            <v>1</v>
          </cell>
          <cell r="FR26">
            <v>1</v>
          </cell>
          <cell r="FS26">
            <v>1</v>
          </cell>
          <cell r="FT26">
            <v>1</v>
          </cell>
          <cell r="FU26">
            <v>0</v>
          </cell>
          <cell r="FV26">
            <v>0</v>
          </cell>
          <cell r="FW26">
            <v>0</v>
          </cell>
          <cell r="FX26">
            <v>1</v>
          </cell>
          <cell r="FY26">
            <v>1</v>
          </cell>
          <cell r="FZ26">
            <v>1</v>
          </cell>
          <cell r="GA26">
            <v>1</v>
          </cell>
          <cell r="GB26">
            <v>2</v>
          </cell>
          <cell r="GC26">
            <v>2</v>
          </cell>
          <cell r="GD26">
            <v>0</v>
          </cell>
          <cell r="GE26">
            <v>9</v>
          </cell>
          <cell r="GF26">
            <v>9</v>
          </cell>
          <cell r="GG26">
            <v>0</v>
          </cell>
          <cell r="GH26">
            <v>1</v>
          </cell>
          <cell r="GI26">
            <v>1</v>
          </cell>
          <cell r="GJ26">
            <v>1</v>
          </cell>
          <cell r="GK26">
            <v>1</v>
          </cell>
          <cell r="GL26">
            <v>0</v>
          </cell>
          <cell r="GM26">
            <v>1</v>
          </cell>
          <cell r="GN26">
            <v>1</v>
          </cell>
          <cell r="GO26">
            <v>1</v>
          </cell>
          <cell r="GP26">
            <v>1</v>
          </cell>
          <cell r="GQ26">
            <v>0</v>
          </cell>
          <cell r="GR26">
            <v>1</v>
          </cell>
          <cell r="GS26">
            <v>1</v>
          </cell>
          <cell r="GT26">
            <v>1</v>
          </cell>
          <cell r="GU26">
            <v>1</v>
          </cell>
          <cell r="GV26">
            <v>0</v>
          </cell>
          <cell r="GW26">
            <v>1</v>
          </cell>
          <cell r="GX26">
            <v>1</v>
          </cell>
          <cell r="GY26">
            <v>1</v>
          </cell>
          <cell r="GZ26">
            <v>1</v>
          </cell>
          <cell r="HA26">
            <v>0</v>
          </cell>
          <cell r="HB26">
            <v>4</v>
          </cell>
          <cell r="HC26">
            <v>4</v>
          </cell>
          <cell r="HD26">
            <v>52</v>
          </cell>
          <cell r="HE26">
            <v>60</v>
          </cell>
          <cell r="HF26">
            <v>0</v>
          </cell>
          <cell r="HG26">
            <v>5</v>
          </cell>
          <cell r="HH26">
            <v>6</v>
          </cell>
          <cell r="HI26">
            <v>0</v>
          </cell>
          <cell r="HJ26">
            <v>0</v>
          </cell>
          <cell r="HK26">
            <v>8</v>
          </cell>
          <cell r="HL26">
            <v>10</v>
          </cell>
          <cell r="HM26">
            <v>0</v>
          </cell>
          <cell r="HN26">
            <v>0</v>
          </cell>
          <cell r="HO26">
            <v>13</v>
          </cell>
          <cell r="HP26">
            <v>16</v>
          </cell>
          <cell r="HQ26">
            <v>0</v>
          </cell>
          <cell r="HR26">
            <v>1</v>
          </cell>
          <cell r="HS26">
            <v>1</v>
          </cell>
          <cell r="HT26">
            <v>1</v>
          </cell>
          <cell r="HU26">
            <v>1</v>
          </cell>
          <cell r="HV26">
            <v>2</v>
          </cell>
          <cell r="HW26">
            <v>3</v>
          </cell>
          <cell r="HX26">
            <v>0</v>
          </cell>
          <cell r="HY26">
            <v>0</v>
          </cell>
          <cell r="HZ26">
            <v>4</v>
          </cell>
          <cell r="IA26">
            <v>5</v>
          </cell>
          <cell r="IB26">
            <v>0</v>
          </cell>
          <cell r="IC26">
            <v>2</v>
          </cell>
          <cell r="ID26">
            <v>2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2</v>
          </cell>
          <cell r="IJ26">
            <v>2</v>
          </cell>
          <cell r="IK26">
            <v>0</v>
          </cell>
          <cell r="IL26">
            <v>2</v>
          </cell>
          <cell r="IM26">
            <v>2</v>
          </cell>
          <cell r="IN26">
            <v>0</v>
          </cell>
          <cell r="IO26">
            <v>0</v>
          </cell>
          <cell r="IP26">
            <v>2</v>
          </cell>
          <cell r="IQ26">
            <v>2</v>
          </cell>
          <cell r="IR26">
            <v>1</v>
          </cell>
          <cell r="IS26">
            <v>1</v>
          </cell>
          <cell r="IT26">
            <v>0</v>
          </cell>
          <cell r="IU26">
            <v>0</v>
          </cell>
          <cell r="IV26">
            <v>1</v>
          </cell>
          <cell r="IW26">
            <v>1</v>
          </cell>
          <cell r="IX26">
            <v>1</v>
          </cell>
          <cell r="IY26">
            <v>1</v>
          </cell>
          <cell r="IZ26">
            <v>7</v>
          </cell>
          <cell r="JA26">
            <v>7</v>
          </cell>
          <cell r="JB26">
            <v>0</v>
          </cell>
          <cell r="JC26">
            <v>1</v>
          </cell>
          <cell r="JD26">
            <v>1</v>
          </cell>
          <cell r="JE26">
            <v>2</v>
          </cell>
          <cell r="JF26">
            <v>2</v>
          </cell>
          <cell r="JG26">
            <v>1</v>
          </cell>
          <cell r="JH26">
            <v>1</v>
          </cell>
          <cell r="JI26">
            <v>1</v>
          </cell>
          <cell r="JJ26">
            <v>1</v>
          </cell>
          <cell r="JK26">
            <v>1</v>
          </cell>
          <cell r="JL26">
            <v>1</v>
          </cell>
          <cell r="JM26">
            <v>5</v>
          </cell>
          <cell r="JN26">
            <v>5</v>
          </cell>
          <cell r="JO26">
            <v>0</v>
          </cell>
          <cell r="JP26">
            <v>31</v>
          </cell>
          <cell r="JQ26">
            <v>35</v>
          </cell>
          <cell r="JR26">
            <v>0</v>
          </cell>
          <cell r="JS26">
            <v>2</v>
          </cell>
          <cell r="JT26">
            <v>3</v>
          </cell>
          <cell r="JU26">
            <v>10</v>
          </cell>
          <cell r="JV26">
            <v>12</v>
          </cell>
          <cell r="JW26">
            <v>12</v>
          </cell>
          <cell r="JX26">
            <v>15</v>
          </cell>
          <cell r="JY26" t="str">
            <v/>
          </cell>
          <cell r="JZ26">
            <v>5</v>
          </cell>
          <cell r="KA26">
            <v>6</v>
          </cell>
          <cell r="KB26">
            <v>0</v>
          </cell>
          <cell r="KC26">
            <v>0</v>
          </cell>
          <cell r="KD26">
            <v>5</v>
          </cell>
          <cell r="KE26">
            <v>6</v>
          </cell>
          <cell r="KF26" t="str">
            <v/>
          </cell>
          <cell r="KG26">
            <v>4</v>
          </cell>
          <cell r="KH26">
            <v>5</v>
          </cell>
          <cell r="KI26">
            <v>0</v>
          </cell>
          <cell r="KJ26">
            <v>0</v>
          </cell>
          <cell r="KK26">
            <v>4</v>
          </cell>
          <cell r="KL26">
            <v>5</v>
          </cell>
          <cell r="KM26" t="str">
            <v/>
          </cell>
          <cell r="KN26">
            <v>3</v>
          </cell>
          <cell r="KO26">
            <v>4</v>
          </cell>
          <cell r="KP26">
            <v>3</v>
          </cell>
          <cell r="KQ26">
            <v>4</v>
          </cell>
          <cell r="KR26" t="str">
            <v/>
          </cell>
          <cell r="KS26">
            <v>3</v>
          </cell>
          <cell r="KT26">
            <v>4</v>
          </cell>
          <cell r="KU26">
            <v>3</v>
          </cell>
          <cell r="KV26">
            <v>4</v>
          </cell>
          <cell r="KW26" t="str">
            <v/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 t="str">
            <v/>
          </cell>
          <cell r="LE26">
            <v>2</v>
          </cell>
          <cell r="LF26">
            <v>2</v>
          </cell>
          <cell r="LG26">
            <v>2</v>
          </cell>
          <cell r="LH26">
            <v>2</v>
          </cell>
          <cell r="LI26" t="str">
            <v/>
          </cell>
          <cell r="LJ26">
            <v>2</v>
          </cell>
          <cell r="LK26">
            <v>2</v>
          </cell>
          <cell r="LL26">
            <v>0</v>
          </cell>
          <cell r="LM26">
            <v>0</v>
          </cell>
          <cell r="LN26">
            <v>2</v>
          </cell>
          <cell r="LO26">
            <v>2</v>
          </cell>
          <cell r="LP26" t="str">
            <v/>
          </cell>
          <cell r="LQ26">
            <v>2</v>
          </cell>
          <cell r="LR26">
            <v>3</v>
          </cell>
          <cell r="LS26">
            <v>2</v>
          </cell>
          <cell r="LT26">
            <v>3</v>
          </cell>
          <cell r="LU26" t="str">
            <v/>
          </cell>
          <cell r="LV26">
            <v>0</v>
          </cell>
          <cell r="LW26">
            <v>0</v>
          </cell>
          <cell r="LX26">
            <v>2</v>
          </cell>
          <cell r="LY26">
            <v>2</v>
          </cell>
          <cell r="LZ26">
            <v>2</v>
          </cell>
          <cell r="MA26">
            <v>2</v>
          </cell>
          <cell r="MB26" t="str">
            <v/>
          </cell>
          <cell r="MC26">
            <v>2</v>
          </cell>
          <cell r="MD26">
            <v>3</v>
          </cell>
          <cell r="ME26">
            <v>2</v>
          </cell>
          <cell r="MF26">
            <v>3</v>
          </cell>
          <cell r="MG26" t="str">
            <v/>
          </cell>
          <cell r="MH26">
            <v>2</v>
          </cell>
          <cell r="MI26">
            <v>3</v>
          </cell>
          <cell r="MJ26">
            <v>2</v>
          </cell>
          <cell r="MK26">
            <v>3</v>
          </cell>
          <cell r="ML26">
            <v>0</v>
          </cell>
          <cell r="MM26">
            <v>1</v>
          </cell>
          <cell r="MN26">
            <v>1</v>
          </cell>
          <cell r="MO26">
            <v>2</v>
          </cell>
          <cell r="MP26">
            <v>2</v>
          </cell>
          <cell r="MQ26">
            <v>3</v>
          </cell>
          <cell r="MR26">
            <v>4</v>
          </cell>
          <cell r="MS26">
            <v>6</v>
          </cell>
          <cell r="MT26">
            <v>7</v>
          </cell>
          <cell r="MU26" t="str">
            <v/>
          </cell>
          <cell r="MV26">
            <v>9</v>
          </cell>
          <cell r="MW26">
            <v>11</v>
          </cell>
          <cell r="MX26">
            <v>2</v>
          </cell>
          <cell r="MY26">
            <v>3</v>
          </cell>
          <cell r="MZ26">
            <v>1</v>
          </cell>
          <cell r="NA26">
            <v>1</v>
          </cell>
          <cell r="NB26">
            <v>12</v>
          </cell>
          <cell r="NC26">
            <v>15</v>
          </cell>
          <cell r="ND26" t="str">
            <v/>
          </cell>
          <cell r="NE26">
            <v>2</v>
          </cell>
          <cell r="NF26">
            <v>2</v>
          </cell>
          <cell r="NG26">
            <v>4</v>
          </cell>
          <cell r="NH26">
            <v>5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6</v>
          </cell>
          <cell r="NN26">
            <v>7</v>
          </cell>
          <cell r="NO26" t="str">
            <v/>
          </cell>
          <cell r="NP26">
            <v>0</v>
          </cell>
          <cell r="NQ26">
            <v>0</v>
          </cell>
          <cell r="NR26">
            <v>14</v>
          </cell>
          <cell r="NS26">
            <v>18</v>
          </cell>
          <cell r="NT26">
            <v>0</v>
          </cell>
          <cell r="NU26">
            <v>0</v>
          </cell>
          <cell r="NV26">
            <v>14</v>
          </cell>
          <cell r="NW26">
            <v>18</v>
          </cell>
          <cell r="NX26" t="str">
            <v/>
          </cell>
          <cell r="NY26">
            <v>1</v>
          </cell>
          <cell r="NZ26">
            <v>1</v>
          </cell>
          <cell r="OA26">
            <v>7</v>
          </cell>
          <cell r="OB26">
            <v>9</v>
          </cell>
          <cell r="OC26">
            <v>2</v>
          </cell>
          <cell r="OD26">
            <v>3</v>
          </cell>
          <cell r="OE26">
            <v>0</v>
          </cell>
          <cell r="OF26">
            <v>0</v>
          </cell>
          <cell r="OG26">
            <v>1</v>
          </cell>
          <cell r="OH26">
            <v>1</v>
          </cell>
          <cell r="OI26">
            <v>11</v>
          </cell>
          <cell r="OJ26">
            <v>14</v>
          </cell>
          <cell r="OK26" t="str">
            <v/>
          </cell>
          <cell r="OL26">
            <v>2</v>
          </cell>
          <cell r="OM26">
            <v>3</v>
          </cell>
          <cell r="ON26">
            <v>2</v>
          </cell>
          <cell r="OO26">
            <v>3</v>
          </cell>
          <cell r="OP26" t="str">
            <v/>
          </cell>
          <cell r="OQ26">
            <v>14</v>
          </cell>
          <cell r="OR26">
            <v>17</v>
          </cell>
          <cell r="OS26">
            <v>11</v>
          </cell>
          <cell r="OT26">
            <v>14</v>
          </cell>
          <cell r="OU26">
            <v>25</v>
          </cell>
          <cell r="OV26">
            <v>31</v>
          </cell>
          <cell r="OW26" t="str">
            <v/>
          </cell>
          <cell r="OX26">
            <v>115</v>
          </cell>
          <cell r="OY26">
            <v>144</v>
          </cell>
          <cell r="OZ26">
            <v>0</v>
          </cell>
          <cell r="PA26">
            <v>17</v>
          </cell>
          <cell r="PB26">
            <v>21</v>
          </cell>
          <cell r="PC26">
            <v>17</v>
          </cell>
          <cell r="PD26">
            <v>21</v>
          </cell>
          <cell r="PE26" t="str">
            <v/>
          </cell>
          <cell r="PF26">
            <v>13</v>
          </cell>
          <cell r="PG26">
            <v>16</v>
          </cell>
          <cell r="PH26">
            <v>13</v>
          </cell>
          <cell r="PI26">
            <v>16</v>
          </cell>
          <cell r="PJ26">
            <v>0</v>
          </cell>
          <cell r="PK26">
            <v>14</v>
          </cell>
          <cell r="PL26">
            <v>17</v>
          </cell>
          <cell r="PM26">
            <v>14</v>
          </cell>
          <cell r="PN26">
            <v>17</v>
          </cell>
          <cell r="PO26">
            <v>0</v>
          </cell>
          <cell r="PP26">
            <v>7</v>
          </cell>
          <cell r="PQ26">
            <v>9</v>
          </cell>
          <cell r="PR26">
            <v>7</v>
          </cell>
          <cell r="PS26">
            <v>9</v>
          </cell>
          <cell r="PT26">
            <v>0</v>
          </cell>
          <cell r="PU26">
            <v>12</v>
          </cell>
          <cell r="PV26">
            <v>15</v>
          </cell>
          <cell r="PW26">
            <v>12</v>
          </cell>
          <cell r="PX26">
            <v>15</v>
          </cell>
          <cell r="PY26">
            <v>0</v>
          </cell>
          <cell r="PZ26">
            <v>9</v>
          </cell>
          <cell r="QA26">
            <v>11</v>
          </cell>
          <cell r="QB26">
            <v>9</v>
          </cell>
          <cell r="QC26">
            <v>11</v>
          </cell>
          <cell r="QD26">
            <v>0</v>
          </cell>
          <cell r="QE26">
            <v>32</v>
          </cell>
          <cell r="QF26">
            <v>40</v>
          </cell>
          <cell r="QG26">
            <v>32</v>
          </cell>
          <cell r="QH26">
            <v>40</v>
          </cell>
          <cell r="QI26">
            <v>0</v>
          </cell>
          <cell r="QJ26">
            <v>16</v>
          </cell>
          <cell r="QK26">
            <v>20</v>
          </cell>
          <cell r="QL26">
            <v>16</v>
          </cell>
          <cell r="QM26">
            <v>20</v>
          </cell>
          <cell r="QN26">
            <v>0</v>
          </cell>
          <cell r="QO26">
            <v>10</v>
          </cell>
          <cell r="QP26">
            <v>12</v>
          </cell>
          <cell r="QQ26">
            <v>10</v>
          </cell>
          <cell r="QR26">
            <v>12</v>
          </cell>
          <cell r="QS26">
            <v>0</v>
          </cell>
          <cell r="QT26">
            <v>1</v>
          </cell>
          <cell r="QU26">
            <v>1</v>
          </cell>
          <cell r="QV26">
            <v>1</v>
          </cell>
          <cell r="QW26">
            <v>1</v>
          </cell>
          <cell r="QX26">
            <v>0</v>
          </cell>
          <cell r="QY26">
            <v>10</v>
          </cell>
          <cell r="QZ26">
            <v>12</v>
          </cell>
          <cell r="RA26">
            <v>10</v>
          </cell>
          <cell r="RB26">
            <v>12</v>
          </cell>
          <cell r="RC26">
            <v>0</v>
          </cell>
          <cell r="RD26">
            <v>10</v>
          </cell>
          <cell r="RE26">
            <v>12</v>
          </cell>
          <cell r="RF26">
            <v>10</v>
          </cell>
          <cell r="RG26">
            <v>12</v>
          </cell>
          <cell r="RH26">
            <v>0</v>
          </cell>
          <cell r="RI26">
            <v>6</v>
          </cell>
          <cell r="RJ26">
            <v>8</v>
          </cell>
          <cell r="RK26">
            <v>6</v>
          </cell>
          <cell r="RL26">
            <v>8</v>
          </cell>
          <cell r="RM26">
            <v>0</v>
          </cell>
          <cell r="RN26">
            <v>1</v>
          </cell>
          <cell r="RO26">
            <v>1</v>
          </cell>
          <cell r="RP26">
            <v>1</v>
          </cell>
          <cell r="RQ26">
            <v>1</v>
          </cell>
          <cell r="RR26">
            <v>0</v>
          </cell>
          <cell r="RS26">
            <v>6</v>
          </cell>
          <cell r="RT26">
            <v>7</v>
          </cell>
          <cell r="RU26">
            <v>6</v>
          </cell>
          <cell r="RV26">
            <v>7</v>
          </cell>
          <cell r="RW26">
            <v>0</v>
          </cell>
          <cell r="RX26">
            <v>2</v>
          </cell>
          <cell r="RY26">
            <v>3</v>
          </cell>
          <cell r="RZ26">
            <v>2</v>
          </cell>
          <cell r="SA26">
            <v>3</v>
          </cell>
          <cell r="SB26">
            <v>0</v>
          </cell>
          <cell r="SC26">
            <v>166</v>
          </cell>
          <cell r="SD26">
            <v>205</v>
          </cell>
          <cell r="SE26">
            <v>0</v>
          </cell>
          <cell r="SF26">
            <v>417</v>
          </cell>
          <cell r="SG26">
            <v>507</v>
          </cell>
          <cell r="SH26">
            <v>0</v>
          </cell>
          <cell r="SI26">
            <v>37</v>
          </cell>
          <cell r="SJ26">
            <v>46</v>
          </cell>
          <cell r="SK26">
            <v>0</v>
          </cell>
          <cell r="SL26">
            <v>9</v>
          </cell>
          <cell r="SM26">
            <v>11</v>
          </cell>
          <cell r="SN26">
            <v>0</v>
          </cell>
          <cell r="SO26">
            <v>3</v>
          </cell>
          <cell r="SP26">
            <v>4</v>
          </cell>
          <cell r="SQ26">
            <v>0</v>
          </cell>
          <cell r="SR26">
            <v>1</v>
          </cell>
          <cell r="SS26">
            <v>1</v>
          </cell>
          <cell r="ST26">
            <v>0</v>
          </cell>
          <cell r="SU26">
            <v>16</v>
          </cell>
          <cell r="SV26">
            <v>19</v>
          </cell>
          <cell r="SW26">
            <v>0</v>
          </cell>
          <cell r="SX26">
            <v>11</v>
          </cell>
          <cell r="SY26">
            <v>14</v>
          </cell>
          <cell r="SZ26">
            <v>0</v>
          </cell>
          <cell r="TA26">
            <v>182</v>
          </cell>
          <cell r="TB26">
            <v>222</v>
          </cell>
          <cell r="TC26">
            <v>0</v>
          </cell>
          <cell r="TD26">
            <v>21</v>
          </cell>
          <cell r="TE26">
            <v>24</v>
          </cell>
          <cell r="TF26">
            <v>0</v>
          </cell>
          <cell r="TG26">
            <v>3</v>
          </cell>
          <cell r="TH26">
            <v>4</v>
          </cell>
          <cell r="TI26">
            <v>0</v>
          </cell>
          <cell r="TJ26">
            <v>14</v>
          </cell>
          <cell r="TK26">
            <v>18</v>
          </cell>
          <cell r="TL26">
            <v>0</v>
          </cell>
          <cell r="TM26">
            <v>0</v>
          </cell>
          <cell r="TN26">
            <v>0</v>
          </cell>
          <cell r="TO26">
            <v>0</v>
          </cell>
          <cell r="TP26">
            <v>2</v>
          </cell>
          <cell r="TQ26">
            <v>2</v>
          </cell>
          <cell r="TR26">
            <v>0</v>
          </cell>
          <cell r="TS26">
            <v>12</v>
          </cell>
          <cell r="TT26">
            <v>15</v>
          </cell>
          <cell r="TU26">
            <v>0</v>
          </cell>
          <cell r="TV26">
            <v>2</v>
          </cell>
          <cell r="TW26">
            <v>3</v>
          </cell>
          <cell r="TX26">
            <v>0</v>
          </cell>
          <cell r="TY26">
            <v>0</v>
          </cell>
          <cell r="TZ26">
            <v>0</v>
          </cell>
          <cell r="UA26">
            <v>0</v>
          </cell>
          <cell r="UB26">
            <v>1</v>
          </cell>
          <cell r="UC26">
            <v>1</v>
          </cell>
          <cell r="UD26">
            <v>0</v>
          </cell>
          <cell r="UE26">
            <v>4</v>
          </cell>
          <cell r="UF26">
            <v>5</v>
          </cell>
          <cell r="UG26">
            <v>0</v>
          </cell>
          <cell r="UH26">
            <v>0</v>
          </cell>
          <cell r="UI26">
            <v>0</v>
          </cell>
          <cell r="UJ26">
            <v>0</v>
          </cell>
          <cell r="UK26">
            <v>0</v>
          </cell>
          <cell r="UL26">
            <v>0</v>
          </cell>
          <cell r="UM26">
            <v>0</v>
          </cell>
          <cell r="UN26">
            <v>0</v>
          </cell>
          <cell r="UO26">
            <v>0</v>
          </cell>
          <cell r="UP26">
            <v>0</v>
          </cell>
          <cell r="UQ26">
            <v>3</v>
          </cell>
          <cell r="UR26">
            <v>4</v>
          </cell>
          <cell r="US26">
            <v>0</v>
          </cell>
          <cell r="UT26">
            <v>0</v>
          </cell>
          <cell r="UU26">
            <v>0</v>
          </cell>
          <cell r="UV26">
            <v>0</v>
          </cell>
          <cell r="UW26">
            <v>0</v>
          </cell>
          <cell r="UX26">
            <v>0</v>
          </cell>
          <cell r="UY26">
            <v>0</v>
          </cell>
          <cell r="UZ26">
            <v>2</v>
          </cell>
          <cell r="VA26">
            <v>2</v>
          </cell>
          <cell r="VB26">
            <v>0</v>
          </cell>
          <cell r="VC26">
            <v>8</v>
          </cell>
          <cell r="VD26">
            <v>10</v>
          </cell>
          <cell r="VE26">
            <v>0</v>
          </cell>
          <cell r="VF26">
            <v>10</v>
          </cell>
          <cell r="VG26">
            <v>12</v>
          </cell>
          <cell r="VH26">
            <v>0</v>
          </cell>
          <cell r="VI26">
            <v>2</v>
          </cell>
          <cell r="VJ26">
            <v>3</v>
          </cell>
          <cell r="VK26">
            <v>0</v>
          </cell>
          <cell r="VL26">
            <v>2</v>
          </cell>
          <cell r="VM26">
            <v>3</v>
          </cell>
          <cell r="VN26">
            <v>0</v>
          </cell>
          <cell r="VO26">
            <v>345</v>
          </cell>
          <cell r="VP26">
            <v>423</v>
          </cell>
          <cell r="VQ26">
            <v>0</v>
          </cell>
          <cell r="VR26">
            <v>16</v>
          </cell>
          <cell r="VS26">
            <v>18</v>
          </cell>
          <cell r="VT26">
            <v>0</v>
          </cell>
          <cell r="VU26">
            <v>5</v>
          </cell>
          <cell r="VV26">
            <v>6</v>
          </cell>
          <cell r="VW26">
            <v>0</v>
          </cell>
          <cell r="VX26">
            <v>12</v>
          </cell>
          <cell r="VY26">
            <v>14</v>
          </cell>
          <cell r="VZ26">
            <v>0</v>
          </cell>
          <cell r="WA26">
            <v>6</v>
          </cell>
          <cell r="WB26">
            <v>8</v>
          </cell>
          <cell r="WC26">
            <v>0</v>
          </cell>
          <cell r="WD26">
            <v>14</v>
          </cell>
          <cell r="WE26">
            <v>17</v>
          </cell>
          <cell r="WF26">
            <v>0</v>
          </cell>
          <cell r="WG26">
            <v>3</v>
          </cell>
          <cell r="WH26">
            <v>3</v>
          </cell>
          <cell r="WI26">
            <v>0</v>
          </cell>
          <cell r="WJ26">
            <v>3</v>
          </cell>
          <cell r="WK26">
            <v>3</v>
          </cell>
          <cell r="WL26">
            <v>0</v>
          </cell>
          <cell r="WM26">
            <v>2</v>
          </cell>
          <cell r="WN26">
            <v>2</v>
          </cell>
          <cell r="WO26">
            <v>0</v>
          </cell>
          <cell r="WP26">
            <v>2</v>
          </cell>
          <cell r="WQ26">
            <v>2</v>
          </cell>
          <cell r="WR26">
            <v>0</v>
          </cell>
          <cell r="WS26">
            <v>5</v>
          </cell>
          <cell r="WT26">
            <v>6</v>
          </cell>
          <cell r="WU26">
            <v>0</v>
          </cell>
          <cell r="WV26">
            <v>4</v>
          </cell>
          <cell r="WW26">
            <v>5</v>
          </cell>
          <cell r="WX26">
            <v>0</v>
          </cell>
          <cell r="WY26">
            <v>72</v>
          </cell>
          <cell r="WZ26">
            <v>84</v>
          </cell>
          <cell r="XA26">
            <v>0</v>
          </cell>
          <cell r="XB26">
            <v>417</v>
          </cell>
          <cell r="XC26">
            <v>507</v>
          </cell>
          <cell r="XD26">
            <v>0</v>
          </cell>
          <cell r="XE26">
            <v>0</v>
          </cell>
          <cell r="XF26">
            <v>0</v>
          </cell>
          <cell r="XG26">
            <v>9</v>
          </cell>
          <cell r="XH26">
            <v>11</v>
          </cell>
          <cell r="XI26">
            <v>1</v>
          </cell>
          <cell r="XJ26">
            <v>1</v>
          </cell>
          <cell r="XK26">
            <v>4</v>
          </cell>
          <cell r="XL26">
            <v>4</v>
          </cell>
          <cell r="XM26">
            <v>8</v>
          </cell>
          <cell r="XN26">
            <v>10</v>
          </cell>
          <cell r="XO26">
            <v>13</v>
          </cell>
          <cell r="XP26">
            <v>16</v>
          </cell>
          <cell r="XQ26">
            <v>0</v>
          </cell>
          <cell r="XR26">
            <v>0</v>
          </cell>
          <cell r="XT26">
            <v>33</v>
          </cell>
          <cell r="XU26">
            <v>41</v>
          </cell>
        </row>
        <row r="27">
          <cell r="B27" t="str">
            <v>รพท.พระนารายณ์มหาราช</v>
          </cell>
          <cell r="C27">
            <v>4</v>
          </cell>
          <cell r="D27" t="str">
            <v>ลพบุรี</v>
          </cell>
          <cell r="E27">
            <v>10690</v>
          </cell>
          <cell r="F27" t="str">
            <v>S ใหญ่</v>
          </cell>
          <cell r="G27" t="str">
            <v>รพ. ระดับ S เตียง &gt; 400</v>
          </cell>
          <cell r="H27">
            <v>536</v>
          </cell>
          <cell r="I27">
            <v>397</v>
          </cell>
          <cell r="J27">
            <v>485048</v>
          </cell>
          <cell r="K27">
            <v>220638</v>
          </cell>
          <cell r="L27">
            <v>40026</v>
          </cell>
          <cell r="M27">
            <v>12964</v>
          </cell>
          <cell r="N27">
            <v>167648</v>
          </cell>
          <cell r="O27">
            <v>3</v>
          </cell>
          <cell r="P27">
            <v>4</v>
          </cell>
          <cell r="Q27">
            <v>2</v>
          </cell>
          <cell r="R27">
            <v>2</v>
          </cell>
          <cell r="S27">
            <v>10</v>
          </cell>
          <cell r="T27">
            <v>13</v>
          </cell>
          <cell r="U27">
            <v>2</v>
          </cell>
          <cell r="V27">
            <v>2</v>
          </cell>
          <cell r="W27">
            <v>1</v>
          </cell>
          <cell r="X27">
            <v>1</v>
          </cell>
          <cell r="Y27">
            <v>2</v>
          </cell>
          <cell r="Z27">
            <v>2</v>
          </cell>
          <cell r="AA27">
            <v>3</v>
          </cell>
          <cell r="AB27">
            <v>4</v>
          </cell>
          <cell r="AC27">
            <v>23</v>
          </cell>
          <cell r="AD27">
            <v>28</v>
          </cell>
          <cell r="AE27">
            <v>0</v>
          </cell>
          <cell r="AF27">
            <v>4</v>
          </cell>
          <cell r="AG27">
            <v>5</v>
          </cell>
          <cell r="AH27">
            <v>10</v>
          </cell>
          <cell r="AI27">
            <v>12</v>
          </cell>
          <cell r="AJ27">
            <v>14</v>
          </cell>
          <cell r="AK27">
            <v>17</v>
          </cell>
          <cell r="AL27">
            <v>0</v>
          </cell>
          <cell r="AM27">
            <v>2</v>
          </cell>
          <cell r="AN27">
            <v>2</v>
          </cell>
          <cell r="AO27">
            <v>18</v>
          </cell>
          <cell r="AP27">
            <v>23</v>
          </cell>
          <cell r="AQ27">
            <v>2</v>
          </cell>
          <cell r="AR27">
            <v>2</v>
          </cell>
          <cell r="AS27">
            <v>22</v>
          </cell>
          <cell r="AT27">
            <v>27</v>
          </cell>
          <cell r="AU27">
            <v>0</v>
          </cell>
          <cell r="AV27">
            <v>5</v>
          </cell>
          <cell r="AW27">
            <v>6</v>
          </cell>
          <cell r="AX27">
            <v>2</v>
          </cell>
          <cell r="AY27">
            <v>3</v>
          </cell>
          <cell r="AZ27">
            <v>7</v>
          </cell>
          <cell r="BA27">
            <v>9</v>
          </cell>
          <cell r="BB27">
            <v>0</v>
          </cell>
          <cell r="BC27">
            <v>3</v>
          </cell>
          <cell r="BD27">
            <v>4</v>
          </cell>
          <cell r="BE27">
            <v>10</v>
          </cell>
          <cell r="BF27">
            <v>12</v>
          </cell>
          <cell r="BG27">
            <v>13</v>
          </cell>
          <cell r="BH27">
            <v>16</v>
          </cell>
          <cell r="BI27">
            <v>0</v>
          </cell>
          <cell r="BJ27">
            <v>3</v>
          </cell>
          <cell r="BK27">
            <v>4</v>
          </cell>
          <cell r="BL27">
            <v>6</v>
          </cell>
          <cell r="BM27">
            <v>8</v>
          </cell>
          <cell r="BN27">
            <v>9</v>
          </cell>
          <cell r="BO27">
            <v>12</v>
          </cell>
          <cell r="BP27">
            <v>0</v>
          </cell>
          <cell r="BQ27">
            <v>88</v>
          </cell>
          <cell r="BR27">
            <v>109</v>
          </cell>
          <cell r="BS27">
            <v>0</v>
          </cell>
          <cell r="BT27">
            <v>1</v>
          </cell>
          <cell r="BU27">
            <v>1</v>
          </cell>
          <cell r="BV27">
            <v>1</v>
          </cell>
          <cell r="BW27">
            <v>1</v>
          </cell>
          <cell r="BX27" t="str">
            <v/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1</v>
          </cell>
          <cell r="CD27">
            <v>1</v>
          </cell>
          <cell r="CE27">
            <v>4</v>
          </cell>
          <cell r="CF27">
            <v>5</v>
          </cell>
          <cell r="CG27">
            <v>5</v>
          </cell>
          <cell r="CH27">
            <v>6</v>
          </cell>
          <cell r="CI27">
            <v>0</v>
          </cell>
          <cell r="CJ27">
            <v>18</v>
          </cell>
          <cell r="CK27">
            <v>22</v>
          </cell>
          <cell r="CL27">
            <v>8</v>
          </cell>
          <cell r="CM27">
            <v>10</v>
          </cell>
          <cell r="CN27">
            <v>5</v>
          </cell>
          <cell r="CO27">
            <v>6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2</v>
          </cell>
          <cell r="CW27">
            <v>2</v>
          </cell>
          <cell r="CX27">
            <v>33</v>
          </cell>
          <cell r="CY27">
            <v>40</v>
          </cell>
          <cell r="CZ27">
            <v>0</v>
          </cell>
          <cell r="DA27">
            <v>2</v>
          </cell>
          <cell r="DB27">
            <v>2</v>
          </cell>
          <cell r="DC27">
            <v>5</v>
          </cell>
          <cell r="DD27">
            <v>6</v>
          </cell>
          <cell r="DE27">
            <v>7</v>
          </cell>
          <cell r="DF27">
            <v>8</v>
          </cell>
          <cell r="DG27">
            <v>0</v>
          </cell>
          <cell r="DH27">
            <v>1</v>
          </cell>
          <cell r="DI27">
            <v>1</v>
          </cell>
          <cell r="DJ27">
            <v>1</v>
          </cell>
          <cell r="DK27">
            <v>1</v>
          </cell>
          <cell r="DL27">
            <v>2</v>
          </cell>
          <cell r="DM27">
            <v>2</v>
          </cell>
          <cell r="DN27">
            <v>0</v>
          </cell>
          <cell r="DO27">
            <v>1</v>
          </cell>
          <cell r="DP27">
            <v>1</v>
          </cell>
          <cell r="DQ27">
            <v>3</v>
          </cell>
          <cell r="DR27">
            <v>4</v>
          </cell>
          <cell r="DS27">
            <v>4</v>
          </cell>
          <cell r="DT27">
            <v>5</v>
          </cell>
          <cell r="DU27">
            <v>0</v>
          </cell>
          <cell r="DV27">
            <v>3</v>
          </cell>
          <cell r="DW27">
            <v>4</v>
          </cell>
          <cell r="DX27">
            <v>2</v>
          </cell>
          <cell r="DY27">
            <v>2</v>
          </cell>
          <cell r="DZ27">
            <v>5</v>
          </cell>
          <cell r="EA27">
            <v>6</v>
          </cell>
          <cell r="EB27">
            <v>0</v>
          </cell>
          <cell r="EC27">
            <v>51</v>
          </cell>
          <cell r="ED27">
            <v>61</v>
          </cell>
          <cell r="EE27">
            <v>0</v>
          </cell>
          <cell r="EF27">
            <v>2</v>
          </cell>
          <cell r="EG27">
            <v>3</v>
          </cell>
          <cell r="EH27">
            <v>2</v>
          </cell>
          <cell r="EI27">
            <v>3</v>
          </cell>
          <cell r="EJ27">
            <v>0</v>
          </cell>
          <cell r="EK27">
            <v>1</v>
          </cell>
          <cell r="EL27">
            <v>1</v>
          </cell>
          <cell r="EM27">
            <v>2</v>
          </cell>
          <cell r="EN27">
            <v>2</v>
          </cell>
          <cell r="EO27">
            <v>3</v>
          </cell>
          <cell r="EP27">
            <v>3</v>
          </cell>
          <cell r="EQ27">
            <v>0</v>
          </cell>
          <cell r="ER27">
            <v>1</v>
          </cell>
          <cell r="ES27">
            <v>1</v>
          </cell>
          <cell r="ET27">
            <v>1</v>
          </cell>
          <cell r="EU27">
            <v>1</v>
          </cell>
          <cell r="EV27">
            <v>2</v>
          </cell>
          <cell r="EW27">
            <v>2</v>
          </cell>
          <cell r="EX27">
            <v>0</v>
          </cell>
          <cell r="EY27">
            <v>1</v>
          </cell>
          <cell r="EZ27">
            <v>1</v>
          </cell>
          <cell r="FA27">
            <v>1</v>
          </cell>
          <cell r="FB27">
            <v>1</v>
          </cell>
          <cell r="FC27">
            <v>0</v>
          </cell>
          <cell r="FD27">
            <v>0</v>
          </cell>
          <cell r="FE27">
            <v>2</v>
          </cell>
          <cell r="FF27">
            <v>2</v>
          </cell>
          <cell r="FG27">
            <v>0</v>
          </cell>
          <cell r="FH27">
            <v>0</v>
          </cell>
          <cell r="FI27">
            <v>0</v>
          </cell>
          <cell r="FJ27">
            <v>1</v>
          </cell>
          <cell r="FK27">
            <v>1</v>
          </cell>
          <cell r="FL27">
            <v>1</v>
          </cell>
          <cell r="FM27">
            <v>1</v>
          </cell>
          <cell r="FN27">
            <v>0</v>
          </cell>
          <cell r="FO27">
            <v>1</v>
          </cell>
          <cell r="FP27">
            <v>1</v>
          </cell>
          <cell r="FQ27">
            <v>0</v>
          </cell>
          <cell r="FR27">
            <v>0</v>
          </cell>
          <cell r="FS27">
            <v>1</v>
          </cell>
          <cell r="FT27">
            <v>1</v>
          </cell>
          <cell r="FU27">
            <v>0</v>
          </cell>
          <cell r="FV27">
            <v>0</v>
          </cell>
          <cell r="FW27">
            <v>0</v>
          </cell>
          <cell r="FX27">
            <v>1</v>
          </cell>
          <cell r="FY27">
            <v>1</v>
          </cell>
          <cell r="FZ27">
            <v>0</v>
          </cell>
          <cell r="GA27">
            <v>0</v>
          </cell>
          <cell r="GB27">
            <v>1</v>
          </cell>
          <cell r="GC27">
            <v>1</v>
          </cell>
          <cell r="GD27">
            <v>0</v>
          </cell>
          <cell r="GE27">
            <v>10</v>
          </cell>
          <cell r="GF27">
            <v>10</v>
          </cell>
          <cell r="GG27">
            <v>0</v>
          </cell>
          <cell r="GH27">
            <v>3</v>
          </cell>
          <cell r="GI27">
            <v>4</v>
          </cell>
          <cell r="GJ27">
            <v>3</v>
          </cell>
          <cell r="GK27">
            <v>4</v>
          </cell>
          <cell r="GL27">
            <v>0</v>
          </cell>
          <cell r="GM27">
            <v>2</v>
          </cell>
          <cell r="GN27">
            <v>2</v>
          </cell>
          <cell r="GO27">
            <v>2</v>
          </cell>
          <cell r="GP27">
            <v>2</v>
          </cell>
          <cell r="GQ27">
            <v>0</v>
          </cell>
          <cell r="GR27">
            <v>1</v>
          </cell>
          <cell r="GS27">
            <v>1</v>
          </cell>
          <cell r="GT27">
            <v>1</v>
          </cell>
          <cell r="GU27">
            <v>1</v>
          </cell>
          <cell r="GV27">
            <v>0</v>
          </cell>
          <cell r="GW27">
            <v>1</v>
          </cell>
          <cell r="GX27">
            <v>1</v>
          </cell>
          <cell r="GY27">
            <v>1</v>
          </cell>
          <cell r="GZ27">
            <v>1</v>
          </cell>
          <cell r="HA27">
            <v>0</v>
          </cell>
          <cell r="HB27">
            <v>7</v>
          </cell>
          <cell r="HC27">
            <v>8</v>
          </cell>
          <cell r="HD27">
            <v>76</v>
          </cell>
          <cell r="HE27">
            <v>89</v>
          </cell>
          <cell r="HF27">
            <v>0</v>
          </cell>
          <cell r="HG27">
            <v>6</v>
          </cell>
          <cell r="HH27">
            <v>8</v>
          </cell>
          <cell r="HI27">
            <v>1</v>
          </cell>
          <cell r="HJ27">
            <v>1</v>
          </cell>
          <cell r="HK27">
            <v>8</v>
          </cell>
          <cell r="HL27">
            <v>10</v>
          </cell>
          <cell r="HM27">
            <v>2</v>
          </cell>
          <cell r="HN27">
            <v>2</v>
          </cell>
          <cell r="HO27">
            <v>17</v>
          </cell>
          <cell r="HP27">
            <v>21</v>
          </cell>
          <cell r="HQ27">
            <v>0</v>
          </cell>
          <cell r="HR27">
            <v>2</v>
          </cell>
          <cell r="HS27">
            <v>3</v>
          </cell>
          <cell r="HT27">
            <v>2</v>
          </cell>
          <cell r="HU27">
            <v>2</v>
          </cell>
          <cell r="HV27">
            <v>6</v>
          </cell>
          <cell r="HW27">
            <v>8</v>
          </cell>
          <cell r="HX27">
            <v>2</v>
          </cell>
          <cell r="HY27">
            <v>3</v>
          </cell>
          <cell r="HZ27">
            <v>12</v>
          </cell>
          <cell r="IA27">
            <v>16</v>
          </cell>
          <cell r="IB27">
            <v>0</v>
          </cell>
          <cell r="IC27">
            <v>2</v>
          </cell>
          <cell r="ID27">
            <v>2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2</v>
          </cell>
          <cell r="IJ27">
            <v>2</v>
          </cell>
          <cell r="IK27">
            <v>0</v>
          </cell>
          <cell r="IL27">
            <v>0.8</v>
          </cell>
          <cell r="IM27">
            <v>1</v>
          </cell>
          <cell r="IN27">
            <v>0.8</v>
          </cell>
          <cell r="IO27">
            <v>1</v>
          </cell>
          <cell r="IP27">
            <v>4</v>
          </cell>
          <cell r="IQ27">
            <v>5</v>
          </cell>
          <cell r="IR27">
            <v>2</v>
          </cell>
          <cell r="IS27">
            <v>3</v>
          </cell>
          <cell r="IT27">
            <v>0</v>
          </cell>
          <cell r="IU27">
            <v>0</v>
          </cell>
          <cell r="IV27">
            <v>1</v>
          </cell>
          <cell r="IW27">
            <v>1</v>
          </cell>
          <cell r="IX27">
            <v>2</v>
          </cell>
          <cell r="IY27">
            <v>2</v>
          </cell>
          <cell r="IZ27">
            <v>10.600000000000001</v>
          </cell>
          <cell r="JA27">
            <v>13</v>
          </cell>
          <cell r="JB27">
            <v>0</v>
          </cell>
          <cell r="JC27">
            <v>2</v>
          </cell>
          <cell r="JD27">
            <v>2</v>
          </cell>
          <cell r="JE27">
            <v>2</v>
          </cell>
          <cell r="JF27">
            <v>2</v>
          </cell>
          <cell r="JG27">
            <v>2</v>
          </cell>
          <cell r="JH27">
            <v>2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6</v>
          </cell>
          <cell r="JN27">
            <v>6</v>
          </cell>
          <cell r="JO27">
            <v>0</v>
          </cell>
          <cell r="JP27">
            <v>47.6</v>
          </cell>
          <cell r="JQ27">
            <v>58</v>
          </cell>
          <cell r="JR27">
            <v>0</v>
          </cell>
          <cell r="JS27">
            <v>6</v>
          </cell>
          <cell r="JT27">
            <v>8</v>
          </cell>
          <cell r="JU27">
            <v>10</v>
          </cell>
          <cell r="JV27">
            <v>12</v>
          </cell>
          <cell r="JW27">
            <v>16</v>
          </cell>
          <cell r="JX27">
            <v>20</v>
          </cell>
          <cell r="JY27" t="str">
            <v/>
          </cell>
          <cell r="JZ27">
            <v>18</v>
          </cell>
          <cell r="KA27">
            <v>23</v>
          </cell>
          <cell r="KB27">
            <v>0</v>
          </cell>
          <cell r="KC27">
            <v>0</v>
          </cell>
          <cell r="KD27">
            <v>18</v>
          </cell>
          <cell r="KE27">
            <v>23</v>
          </cell>
          <cell r="KF27" t="str">
            <v/>
          </cell>
          <cell r="KG27">
            <v>15</v>
          </cell>
          <cell r="KH27">
            <v>19</v>
          </cell>
          <cell r="KI27">
            <v>0</v>
          </cell>
          <cell r="KJ27">
            <v>0</v>
          </cell>
          <cell r="KK27">
            <v>15</v>
          </cell>
          <cell r="KL27">
            <v>19</v>
          </cell>
          <cell r="KM27" t="str">
            <v/>
          </cell>
          <cell r="KN27">
            <v>6</v>
          </cell>
          <cell r="KO27">
            <v>7</v>
          </cell>
          <cell r="KP27">
            <v>6</v>
          </cell>
          <cell r="KQ27">
            <v>7</v>
          </cell>
          <cell r="KR27" t="str">
            <v/>
          </cell>
          <cell r="KS27">
            <v>9</v>
          </cell>
          <cell r="KT27">
            <v>11</v>
          </cell>
          <cell r="KU27">
            <v>9</v>
          </cell>
          <cell r="KV27">
            <v>11</v>
          </cell>
          <cell r="KW27" t="str">
            <v/>
          </cell>
          <cell r="KX27">
            <v>1</v>
          </cell>
          <cell r="KY27">
            <v>1</v>
          </cell>
          <cell r="KZ27">
            <v>0</v>
          </cell>
          <cell r="LA27">
            <v>0</v>
          </cell>
          <cell r="LB27">
            <v>1</v>
          </cell>
          <cell r="LC27">
            <v>1</v>
          </cell>
          <cell r="LD27" t="str">
            <v/>
          </cell>
          <cell r="LE27">
            <v>4</v>
          </cell>
          <cell r="LF27">
            <v>5</v>
          </cell>
          <cell r="LG27">
            <v>4</v>
          </cell>
          <cell r="LH27">
            <v>5</v>
          </cell>
          <cell r="LI27" t="str">
            <v/>
          </cell>
          <cell r="LJ27">
            <v>3</v>
          </cell>
          <cell r="LK27">
            <v>4</v>
          </cell>
          <cell r="LL27">
            <v>2</v>
          </cell>
          <cell r="LM27">
            <v>2</v>
          </cell>
          <cell r="LN27">
            <v>5</v>
          </cell>
          <cell r="LO27">
            <v>6</v>
          </cell>
          <cell r="LP27" t="str">
            <v/>
          </cell>
          <cell r="LQ27">
            <v>4</v>
          </cell>
          <cell r="LR27">
            <v>5</v>
          </cell>
          <cell r="LS27">
            <v>4</v>
          </cell>
          <cell r="LT27">
            <v>5</v>
          </cell>
          <cell r="LU27" t="str">
            <v/>
          </cell>
          <cell r="LV27">
            <v>0</v>
          </cell>
          <cell r="LW27">
            <v>0</v>
          </cell>
          <cell r="LX27">
            <v>5</v>
          </cell>
          <cell r="LY27">
            <v>6</v>
          </cell>
          <cell r="LZ27">
            <v>5</v>
          </cell>
          <cell r="MA27">
            <v>6</v>
          </cell>
          <cell r="MB27" t="str">
            <v/>
          </cell>
          <cell r="MC27">
            <v>6</v>
          </cell>
          <cell r="MD27">
            <v>8</v>
          </cell>
          <cell r="ME27">
            <v>6</v>
          </cell>
          <cell r="MF27">
            <v>8</v>
          </cell>
          <cell r="MG27" t="str">
            <v/>
          </cell>
          <cell r="MH27">
            <v>6</v>
          </cell>
          <cell r="MI27">
            <v>7</v>
          </cell>
          <cell r="MJ27">
            <v>6</v>
          </cell>
          <cell r="MK27">
            <v>7</v>
          </cell>
          <cell r="ML27">
            <v>0</v>
          </cell>
          <cell r="MM27">
            <v>3</v>
          </cell>
          <cell r="MN27">
            <v>4</v>
          </cell>
          <cell r="MO27">
            <v>2</v>
          </cell>
          <cell r="MP27">
            <v>3</v>
          </cell>
          <cell r="MQ27">
            <v>5</v>
          </cell>
          <cell r="MR27">
            <v>6</v>
          </cell>
          <cell r="MS27">
            <v>10</v>
          </cell>
          <cell r="MT27">
            <v>13</v>
          </cell>
          <cell r="MU27" t="str">
            <v/>
          </cell>
          <cell r="MV27">
            <v>19</v>
          </cell>
          <cell r="MW27">
            <v>24</v>
          </cell>
          <cell r="MX27">
            <v>3</v>
          </cell>
          <cell r="MY27">
            <v>4</v>
          </cell>
          <cell r="MZ27">
            <v>1</v>
          </cell>
          <cell r="NA27">
            <v>1</v>
          </cell>
          <cell r="NB27">
            <v>23</v>
          </cell>
          <cell r="NC27">
            <v>29</v>
          </cell>
          <cell r="ND27" t="str">
            <v/>
          </cell>
          <cell r="NE27">
            <v>4</v>
          </cell>
          <cell r="NF27">
            <v>5</v>
          </cell>
          <cell r="NG27">
            <v>7</v>
          </cell>
          <cell r="NH27">
            <v>9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11</v>
          </cell>
          <cell r="NN27">
            <v>14</v>
          </cell>
          <cell r="NO27" t="str">
            <v/>
          </cell>
          <cell r="NP27">
            <v>0</v>
          </cell>
          <cell r="NQ27">
            <v>0</v>
          </cell>
          <cell r="NR27">
            <v>27</v>
          </cell>
          <cell r="NS27">
            <v>34</v>
          </cell>
          <cell r="NT27">
            <v>1</v>
          </cell>
          <cell r="NU27">
            <v>1</v>
          </cell>
          <cell r="NV27">
            <v>28</v>
          </cell>
          <cell r="NW27">
            <v>35</v>
          </cell>
          <cell r="NX27" t="str">
            <v/>
          </cell>
          <cell r="NY27">
            <v>2</v>
          </cell>
          <cell r="NZ27">
            <v>2</v>
          </cell>
          <cell r="OA27">
            <v>14</v>
          </cell>
          <cell r="OB27">
            <v>18</v>
          </cell>
          <cell r="OC27">
            <v>3</v>
          </cell>
          <cell r="OD27">
            <v>4</v>
          </cell>
          <cell r="OE27">
            <v>1</v>
          </cell>
          <cell r="OF27">
            <v>1</v>
          </cell>
          <cell r="OG27">
            <v>2</v>
          </cell>
          <cell r="OH27">
            <v>2</v>
          </cell>
          <cell r="OI27">
            <v>22</v>
          </cell>
          <cell r="OJ27">
            <v>27</v>
          </cell>
          <cell r="OK27" t="str">
            <v/>
          </cell>
          <cell r="OL27">
            <v>4</v>
          </cell>
          <cell r="OM27">
            <v>5</v>
          </cell>
          <cell r="ON27">
            <v>4</v>
          </cell>
          <cell r="OO27">
            <v>5</v>
          </cell>
          <cell r="OP27" t="str">
            <v/>
          </cell>
          <cell r="OQ27">
            <v>30</v>
          </cell>
          <cell r="OR27">
            <v>38</v>
          </cell>
          <cell r="OS27">
            <v>26</v>
          </cell>
          <cell r="OT27">
            <v>33</v>
          </cell>
          <cell r="OU27">
            <v>56</v>
          </cell>
          <cell r="OV27">
            <v>71</v>
          </cell>
          <cell r="OW27" t="str">
            <v/>
          </cell>
          <cell r="OX27">
            <v>249</v>
          </cell>
          <cell r="OY27">
            <v>312</v>
          </cell>
          <cell r="OZ27">
            <v>0</v>
          </cell>
          <cell r="PA27">
            <v>30</v>
          </cell>
          <cell r="PB27">
            <v>37</v>
          </cell>
          <cell r="PC27">
            <v>30</v>
          </cell>
          <cell r="PD27">
            <v>37</v>
          </cell>
          <cell r="PE27" t="str">
            <v/>
          </cell>
          <cell r="PF27">
            <v>28</v>
          </cell>
          <cell r="PG27">
            <v>35</v>
          </cell>
          <cell r="PH27">
            <v>28</v>
          </cell>
          <cell r="PI27">
            <v>35</v>
          </cell>
          <cell r="PJ27">
            <v>0</v>
          </cell>
          <cell r="PK27">
            <v>72</v>
          </cell>
          <cell r="PL27">
            <v>90</v>
          </cell>
          <cell r="PM27">
            <v>72</v>
          </cell>
          <cell r="PN27">
            <v>90</v>
          </cell>
          <cell r="PO27">
            <v>0</v>
          </cell>
          <cell r="PP27">
            <v>13</v>
          </cell>
          <cell r="PQ27">
            <v>16</v>
          </cell>
          <cell r="PR27">
            <v>13</v>
          </cell>
          <cell r="PS27">
            <v>16</v>
          </cell>
          <cell r="PT27">
            <v>0</v>
          </cell>
          <cell r="PU27">
            <v>30</v>
          </cell>
          <cell r="PV27">
            <v>38</v>
          </cell>
          <cell r="PW27">
            <v>30</v>
          </cell>
          <cell r="PX27">
            <v>38</v>
          </cell>
          <cell r="PY27">
            <v>0</v>
          </cell>
          <cell r="PZ27">
            <v>19</v>
          </cell>
          <cell r="QA27">
            <v>24</v>
          </cell>
          <cell r="QB27">
            <v>19</v>
          </cell>
          <cell r="QC27">
            <v>24</v>
          </cell>
          <cell r="QD27">
            <v>0</v>
          </cell>
          <cell r="QE27">
            <v>94</v>
          </cell>
          <cell r="QF27">
            <v>118</v>
          </cell>
          <cell r="QG27">
            <v>94</v>
          </cell>
          <cell r="QH27">
            <v>118</v>
          </cell>
          <cell r="QI27">
            <v>0</v>
          </cell>
          <cell r="QJ27">
            <v>48</v>
          </cell>
          <cell r="QK27">
            <v>60</v>
          </cell>
          <cell r="QL27">
            <v>48</v>
          </cell>
          <cell r="QM27">
            <v>60</v>
          </cell>
          <cell r="QN27">
            <v>0</v>
          </cell>
          <cell r="QO27">
            <v>22</v>
          </cell>
          <cell r="QP27">
            <v>28</v>
          </cell>
          <cell r="QQ27">
            <v>22</v>
          </cell>
          <cell r="QR27">
            <v>28</v>
          </cell>
          <cell r="QS27">
            <v>0</v>
          </cell>
          <cell r="QT27">
            <v>7</v>
          </cell>
          <cell r="QU27">
            <v>9</v>
          </cell>
          <cell r="QV27">
            <v>7</v>
          </cell>
          <cell r="QW27">
            <v>9</v>
          </cell>
          <cell r="QX27">
            <v>0</v>
          </cell>
          <cell r="QY27">
            <v>19</v>
          </cell>
          <cell r="QZ27">
            <v>24</v>
          </cell>
          <cell r="RA27">
            <v>19</v>
          </cell>
          <cell r="RB27">
            <v>24</v>
          </cell>
          <cell r="RC27">
            <v>0</v>
          </cell>
          <cell r="RD27">
            <v>26</v>
          </cell>
          <cell r="RE27">
            <v>32</v>
          </cell>
          <cell r="RF27">
            <v>26</v>
          </cell>
          <cell r="RG27">
            <v>32</v>
          </cell>
          <cell r="RH27">
            <v>0</v>
          </cell>
          <cell r="RI27">
            <v>10</v>
          </cell>
          <cell r="RJ27">
            <v>12</v>
          </cell>
          <cell r="RK27">
            <v>10</v>
          </cell>
          <cell r="RL27">
            <v>12</v>
          </cell>
          <cell r="RM27">
            <v>0</v>
          </cell>
          <cell r="RN27">
            <v>3</v>
          </cell>
          <cell r="RO27">
            <v>4</v>
          </cell>
          <cell r="RP27">
            <v>3</v>
          </cell>
          <cell r="RQ27">
            <v>4</v>
          </cell>
          <cell r="RR27">
            <v>0</v>
          </cell>
          <cell r="RS27">
            <v>14</v>
          </cell>
          <cell r="RT27">
            <v>18</v>
          </cell>
          <cell r="RU27">
            <v>14</v>
          </cell>
          <cell r="RV27">
            <v>18</v>
          </cell>
          <cell r="RW27">
            <v>0</v>
          </cell>
          <cell r="RX27">
            <v>8</v>
          </cell>
          <cell r="RY27">
            <v>10</v>
          </cell>
          <cell r="RZ27">
            <v>8</v>
          </cell>
          <cell r="SA27">
            <v>10</v>
          </cell>
          <cell r="SB27">
            <v>0</v>
          </cell>
          <cell r="SC27">
            <v>443</v>
          </cell>
          <cell r="SD27">
            <v>555</v>
          </cell>
          <cell r="SE27">
            <v>0</v>
          </cell>
          <cell r="SF27">
            <v>903.6</v>
          </cell>
          <cell r="SG27">
            <v>1123</v>
          </cell>
          <cell r="SH27">
            <v>0</v>
          </cell>
          <cell r="SI27">
            <v>104</v>
          </cell>
          <cell r="SJ27">
            <v>129</v>
          </cell>
          <cell r="SK27">
            <v>0</v>
          </cell>
          <cell r="SL27">
            <v>19</v>
          </cell>
          <cell r="SM27">
            <v>24</v>
          </cell>
          <cell r="SN27">
            <v>0</v>
          </cell>
          <cell r="SO27">
            <v>3</v>
          </cell>
          <cell r="SP27">
            <v>4</v>
          </cell>
          <cell r="SQ27">
            <v>0</v>
          </cell>
          <cell r="SR27">
            <v>1</v>
          </cell>
          <cell r="SS27">
            <v>1</v>
          </cell>
          <cell r="ST27">
            <v>0</v>
          </cell>
          <cell r="SU27">
            <v>33</v>
          </cell>
          <cell r="SV27">
            <v>42</v>
          </cell>
          <cell r="SW27">
            <v>0</v>
          </cell>
          <cell r="SX27">
            <v>26</v>
          </cell>
          <cell r="SY27">
            <v>33</v>
          </cell>
          <cell r="SZ27">
            <v>0</v>
          </cell>
          <cell r="TA27">
            <v>473</v>
          </cell>
          <cell r="TB27">
            <v>589</v>
          </cell>
          <cell r="TC27">
            <v>0</v>
          </cell>
          <cell r="TD27">
            <v>20</v>
          </cell>
          <cell r="TE27">
            <v>24</v>
          </cell>
          <cell r="TF27">
            <v>0</v>
          </cell>
          <cell r="TG27">
            <v>4</v>
          </cell>
          <cell r="TH27">
            <v>5</v>
          </cell>
          <cell r="TI27">
            <v>0</v>
          </cell>
          <cell r="TJ27">
            <v>27</v>
          </cell>
          <cell r="TK27">
            <v>34</v>
          </cell>
          <cell r="TL27">
            <v>0</v>
          </cell>
          <cell r="TM27">
            <v>1</v>
          </cell>
          <cell r="TN27">
            <v>1</v>
          </cell>
          <cell r="TO27">
            <v>0</v>
          </cell>
          <cell r="TP27">
            <v>5</v>
          </cell>
          <cell r="TQ27">
            <v>6</v>
          </cell>
          <cell r="TR27">
            <v>0</v>
          </cell>
          <cell r="TS27">
            <v>16</v>
          </cell>
          <cell r="TT27">
            <v>20</v>
          </cell>
          <cell r="TU27">
            <v>0</v>
          </cell>
          <cell r="TV27">
            <v>3</v>
          </cell>
          <cell r="TW27">
            <v>4</v>
          </cell>
          <cell r="TX27">
            <v>0</v>
          </cell>
          <cell r="TY27">
            <v>1</v>
          </cell>
          <cell r="TZ27">
            <v>1</v>
          </cell>
          <cell r="UA27">
            <v>0</v>
          </cell>
          <cell r="UB27">
            <v>2</v>
          </cell>
          <cell r="UC27">
            <v>2</v>
          </cell>
          <cell r="UD27">
            <v>0</v>
          </cell>
          <cell r="UE27">
            <v>7</v>
          </cell>
          <cell r="UF27">
            <v>9</v>
          </cell>
          <cell r="UG27">
            <v>0</v>
          </cell>
          <cell r="UH27">
            <v>0</v>
          </cell>
          <cell r="UI27">
            <v>0</v>
          </cell>
          <cell r="UJ27">
            <v>0</v>
          </cell>
          <cell r="UK27">
            <v>0</v>
          </cell>
          <cell r="UL27">
            <v>0</v>
          </cell>
          <cell r="UM27">
            <v>0</v>
          </cell>
          <cell r="UN27">
            <v>0</v>
          </cell>
          <cell r="UO27">
            <v>0</v>
          </cell>
          <cell r="UP27">
            <v>0</v>
          </cell>
          <cell r="UQ27">
            <v>5</v>
          </cell>
          <cell r="UR27">
            <v>6</v>
          </cell>
          <cell r="US27">
            <v>0</v>
          </cell>
          <cell r="UT27">
            <v>2</v>
          </cell>
          <cell r="UU27">
            <v>2</v>
          </cell>
          <cell r="UV27">
            <v>0</v>
          </cell>
          <cell r="UW27">
            <v>0.8</v>
          </cell>
          <cell r="UX27">
            <v>1</v>
          </cell>
          <cell r="UY27">
            <v>0</v>
          </cell>
          <cell r="UZ27">
            <v>4</v>
          </cell>
          <cell r="VA27">
            <v>5</v>
          </cell>
          <cell r="VB27">
            <v>0</v>
          </cell>
          <cell r="VC27">
            <v>8</v>
          </cell>
          <cell r="VD27">
            <v>10</v>
          </cell>
          <cell r="VE27">
            <v>0</v>
          </cell>
          <cell r="VF27">
            <v>10</v>
          </cell>
          <cell r="VG27">
            <v>12</v>
          </cell>
          <cell r="VH27">
            <v>0</v>
          </cell>
          <cell r="VI27">
            <v>4</v>
          </cell>
          <cell r="VJ27">
            <v>5</v>
          </cell>
          <cell r="VK27">
            <v>0</v>
          </cell>
          <cell r="VL27">
            <v>4</v>
          </cell>
          <cell r="VM27">
            <v>5</v>
          </cell>
          <cell r="VN27">
            <v>0</v>
          </cell>
          <cell r="VO27">
            <v>782.8</v>
          </cell>
          <cell r="VP27">
            <v>974</v>
          </cell>
          <cell r="VQ27">
            <v>0</v>
          </cell>
          <cell r="VR27">
            <v>25</v>
          </cell>
          <cell r="VS27">
            <v>30</v>
          </cell>
          <cell r="VT27">
            <v>0</v>
          </cell>
          <cell r="VU27">
            <v>7</v>
          </cell>
          <cell r="VV27">
            <v>9</v>
          </cell>
          <cell r="VW27">
            <v>0</v>
          </cell>
          <cell r="VX27">
            <v>22</v>
          </cell>
          <cell r="VY27">
            <v>28</v>
          </cell>
          <cell r="VZ27">
            <v>0</v>
          </cell>
          <cell r="WA27">
            <v>14</v>
          </cell>
          <cell r="WB27">
            <v>17</v>
          </cell>
          <cell r="WC27">
            <v>0</v>
          </cell>
          <cell r="WD27">
            <v>22</v>
          </cell>
          <cell r="WE27">
            <v>27</v>
          </cell>
          <cell r="WF27">
            <v>0</v>
          </cell>
          <cell r="WG27">
            <v>4</v>
          </cell>
          <cell r="WH27">
            <v>4</v>
          </cell>
          <cell r="WI27">
            <v>0</v>
          </cell>
          <cell r="WJ27">
            <v>3</v>
          </cell>
          <cell r="WK27">
            <v>4</v>
          </cell>
          <cell r="WL27">
            <v>0</v>
          </cell>
          <cell r="WM27">
            <v>3</v>
          </cell>
          <cell r="WN27">
            <v>3</v>
          </cell>
          <cell r="WO27">
            <v>0</v>
          </cell>
          <cell r="WP27">
            <v>3</v>
          </cell>
          <cell r="WQ27">
            <v>3</v>
          </cell>
          <cell r="WR27">
            <v>0</v>
          </cell>
          <cell r="WS27">
            <v>6</v>
          </cell>
          <cell r="WT27">
            <v>8</v>
          </cell>
          <cell r="WU27">
            <v>0</v>
          </cell>
          <cell r="WV27">
            <v>12</v>
          </cell>
          <cell r="WW27">
            <v>16</v>
          </cell>
          <cell r="WX27">
            <v>0</v>
          </cell>
          <cell r="WY27">
            <v>120.8</v>
          </cell>
          <cell r="WZ27">
            <v>149</v>
          </cell>
          <cell r="XA27">
            <v>0</v>
          </cell>
          <cell r="XB27">
            <v>903.59999999999991</v>
          </cell>
          <cell r="XC27">
            <v>1123</v>
          </cell>
          <cell r="XD27">
            <v>0</v>
          </cell>
          <cell r="XE27">
            <v>0</v>
          </cell>
          <cell r="XF27">
            <v>0</v>
          </cell>
          <cell r="XG27">
            <v>14</v>
          </cell>
          <cell r="XH27">
            <v>17</v>
          </cell>
          <cell r="XI27">
            <v>1</v>
          </cell>
          <cell r="XJ27">
            <v>1</v>
          </cell>
          <cell r="XK27">
            <v>6</v>
          </cell>
          <cell r="XL27">
            <v>8</v>
          </cell>
          <cell r="XM27">
            <v>16</v>
          </cell>
          <cell r="XN27">
            <v>20</v>
          </cell>
          <cell r="XO27">
            <v>20</v>
          </cell>
          <cell r="XP27">
            <v>25</v>
          </cell>
          <cell r="XQ27">
            <v>1</v>
          </cell>
          <cell r="XR27">
            <v>1</v>
          </cell>
          <cell r="XT27">
            <v>73</v>
          </cell>
          <cell r="XU27">
            <v>92</v>
          </cell>
        </row>
        <row r="28">
          <cell r="B28" t="str">
            <v>รพท.พระพุทธบาท</v>
          </cell>
          <cell r="C28">
            <v>4</v>
          </cell>
          <cell r="D28" t="str">
            <v>สระบุรี</v>
          </cell>
          <cell r="E28">
            <v>10695</v>
          </cell>
          <cell r="F28" t="str">
            <v>M1</v>
          </cell>
          <cell r="G28" t="str">
            <v>รพ.ระดับ M1 เตียง &gt; 200</v>
          </cell>
          <cell r="H28">
            <v>315</v>
          </cell>
          <cell r="I28">
            <v>307</v>
          </cell>
          <cell r="J28">
            <v>305999</v>
          </cell>
          <cell r="K28">
            <v>66513</v>
          </cell>
          <cell r="L28">
            <v>0</v>
          </cell>
          <cell r="M28">
            <v>13699</v>
          </cell>
          <cell r="N28">
            <v>52814</v>
          </cell>
          <cell r="O28">
            <v>3</v>
          </cell>
          <cell r="P28">
            <v>4</v>
          </cell>
          <cell r="Q28">
            <v>2</v>
          </cell>
          <cell r="R28">
            <v>2</v>
          </cell>
          <cell r="S28">
            <v>10</v>
          </cell>
          <cell r="T28">
            <v>12</v>
          </cell>
          <cell r="U28">
            <v>0</v>
          </cell>
          <cell r="V28">
            <v>0</v>
          </cell>
          <cell r="W28">
            <v>2</v>
          </cell>
          <cell r="X28">
            <v>2</v>
          </cell>
          <cell r="Y28">
            <v>2</v>
          </cell>
          <cell r="Z28">
            <v>2</v>
          </cell>
          <cell r="AA28">
            <v>3</v>
          </cell>
          <cell r="AB28">
            <v>4</v>
          </cell>
          <cell r="AC28">
            <v>22</v>
          </cell>
          <cell r="AD28">
            <v>26</v>
          </cell>
          <cell r="AE28">
            <v>0</v>
          </cell>
          <cell r="AF28">
            <v>4</v>
          </cell>
          <cell r="AG28">
            <v>5</v>
          </cell>
          <cell r="AH28">
            <v>10</v>
          </cell>
          <cell r="AI28">
            <v>12</v>
          </cell>
          <cell r="AJ28">
            <v>14</v>
          </cell>
          <cell r="AK28">
            <v>17</v>
          </cell>
          <cell r="AL28">
            <v>0</v>
          </cell>
          <cell r="AM28">
            <v>2</v>
          </cell>
          <cell r="AN28">
            <v>2</v>
          </cell>
          <cell r="AO28">
            <v>20</v>
          </cell>
          <cell r="AP28">
            <v>25</v>
          </cell>
          <cell r="AQ28">
            <v>2</v>
          </cell>
          <cell r="AR28">
            <v>2</v>
          </cell>
          <cell r="AS28">
            <v>24</v>
          </cell>
          <cell r="AT28">
            <v>29</v>
          </cell>
          <cell r="AU28">
            <v>0</v>
          </cell>
          <cell r="AV28">
            <v>5</v>
          </cell>
          <cell r="AW28">
            <v>6</v>
          </cell>
          <cell r="AX28">
            <v>2</v>
          </cell>
          <cell r="AY28">
            <v>3</v>
          </cell>
          <cell r="AZ28">
            <v>7</v>
          </cell>
          <cell r="BA28">
            <v>9</v>
          </cell>
          <cell r="BB28">
            <v>0</v>
          </cell>
          <cell r="BC28">
            <v>4</v>
          </cell>
          <cell r="BD28">
            <v>5</v>
          </cell>
          <cell r="BE28">
            <v>10</v>
          </cell>
          <cell r="BF28">
            <v>13</v>
          </cell>
          <cell r="BG28">
            <v>14</v>
          </cell>
          <cell r="BH28">
            <v>18</v>
          </cell>
          <cell r="BI28">
            <v>0</v>
          </cell>
          <cell r="BJ28">
            <v>2</v>
          </cell>
          <cell r="BK28">
            <v>3</v>
          </cell>
          <cell r="BL28">
            <v>6</v>
          </cell>
          <cell r="BM28">
            <v>7</v>
          </cell>
          <cell r="BN28">
            <v>8</v>
          </cell>
          <cell r="BO28">
            <v>10</v>
          </cell>
          <cell r="BP28">
            <v>0</v>
          </cell>
          <cell r="BQ28">
            <v>89</v>
          </cell>
          <cell r="BR28">
            <v>109</v>
          </cell>
          <cell r="BS28">
            <v>0</v>
          </cell>
          <cell r="BT28">
            <v>11</v>
          </cell>
          <cell r="BU28">
            <v>14</v>
          </cell>
          <cell r="BV28">
            <v>11</v>
          </cell>
          <cell r="BW28">
            <v>14</v>
          </cell>
          <cell r="BX28" t="str">
            <v/>
          </cell>
          <cell r="BY28">
            <v>1</v>
          </cell>
          <cell r="BZ28">
            <v>1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2</v>
          </cell>
          <cell r="CF28">
            <v>3</v>
          </cell>
          <cell r="CG28">
            <v>3</v>
          </cell>
          <cell r="CH28">
            <v>4</v>
          </cell>
          <cell r="CI28">
            <v>0</v>
          </cell>
          <cell r="CJ28">
            <v>6</v>
          </cell>
          <cell r="CK28">
            <v>8</v>
          </cell>
          <cell r="CL28">
            <v>5</v>
          </cell>
          <cell r="CM28">
            <v>6</v>
          </cell>
          <cell r="CN28">
            <v>5</v>
          </cell>
          <cell r="CO28">
            <v>6</v>
          </cell>
          <cell r="CP28">
            <v>0</v>
          </cell>
          <cell r="CQ28">
            <v>0</v>
          </cell>
          <cell r="CR28">
            <v>2</v>
          </cell>
          <cell r="CS28">
            <v>2</v>
          </cell>
          <cell r="CT28">
            <v>1</v>
          </cell>
          <cell r="CU28">
            <v>1</v>
          </cell>
          <cell r="CV28">
            <v>1</v>
          </cell>
          <cell r="CW28">
            <v>1</v>
          </cell>
          <cell r="CX28">
            <v>20</v>
          </cell>
          <cell r="CY28">
            <v>24</v>
          </cell>
          <cell r="CZ28">
            <v>0</v>
          </cell>
          <cell r="DA28">
            <v>0</v>
          </cell>
          <cell r="DB28">
            <v>0</v>
          </cell>
          <cell r="DC28">
            <v>2</v>
          </cell>
          <cell r="DD28">
            <v>2</v>
          </cell>
          <cell r="DE28">
            <v>2</v>
          </cell>
          <cell r="DF28">
            <v>2</v>
          </cell>
          <cell r="DG28">
            <v>0</v>
          </cell>
          <cell r="DH28">
            <v>1</v>
          </cell>
          <cell r="DI28">
            <v>1</v>
          </cell>
          <cell r="DJ28">
            <v>1</v>
          </cell>
          <cell r="DK28">
            <v>1</v>
          </cell>
          <cell r="DL28">
            <v>2</v>
          </cell>
          <cell r="DM28">
            <v>2</v>
          </cell>
          <cell r="DN28">
            <v>0</v>
          </cell>
          <cell r="DO28">
            <v>1</v>
          </cell>
          <cell r="DP28">
            <v>1</v>
          </cell>
          <cell r="DQ28">
            <v>1</v>
          </cell>
          <cell r="DR28">
            <v>1</v>
          </cell>
          <cell r="DS28">
            <v>2</v>
          </cell>
          <cell r="DT28">
            <v>2</v>
          </cell>
          <cell r="DU28">
            <v>0</v>
          </cell>
          <cell r="DV28">
            <v>1</v>
          </cell>
          <cell r="DW28">
            <v>1</v>
          </cell>
          <cell r="DX28">
            <v>1</v>
          </cell>
          <cell r="DY28">
            <v>1</v>
          </cell>
          <cell r="DZ28">
            <v>2</v>
          </cell>
          <cell r="EA28">
            <v>2</v>
          </cell>
          <cell r="EB28">
            <v>0</v>
          </cell>
          <cell r="EC28">
            <v>28</v>
          </cell>
          <cell r="ED28">
            <v>32</v>
          </cell>
          <cell r="EE28">
            <v>0</v>
          </cell>
          <cell r="EF28">
            <v>3</v>
          </cell>
          <cell r="EG28">
            <v>4</v>
          </cell>
          <cell r="EH28">
            <v>3</v>
          </cell>
          <cell r="EI28">
            <v>4</v>
          </cell>
          <cell r="EJ28">
            <v>0</v>
          </cell>
          <cell r="EK28">
            <v>1</v>
          </cell>
          <cell r="EL28">
            <v>1</v>
          </cell>
          <cell r="EM28">
            <v>0</v>
          </cell>
          <cell r="EN28">
            <v>0</v>
          </cell>
          <cell r="EO28">
            <v>1</v>
          </cell>
          <cell r="EP28">
            <v>1</v>
          </cell>
          <cell r="EQ28">
            <v>0</v>
          </cell>
          <cell r="ER28">
            <v>0</v>
          </cell>
          <cell r="ES28">
            <v>0</v>
          </cell>
          <cell r="ET28">
            <v>2</v>
          </cell>
          <cell r="EU28">
            <v>3</v>
          </cell>
          <cell r="EV28">
            <v>2</v>
          </cell>
          <cell r="EW28">
            <v>3</v>
          </cell>
          <cell r="EX28">
            <v>0</v>
          </cell>
          <cell r="EY28">
            <v>1</v>
          </cell>
          <cell r="EZ28">
            <v>1</v>
          </cell>
          <cell r="FA28">
            <v>0</v>
          </cell>
          <cell r="FB28">
            <v>0</v>
          </cell>
          <cell r="FC28">
            <v>1</v>
          </cell>
          <cell r="FD28">
            <v>1</v>
          </cell>
          <cell r="FE28">
            <v>2</v>
          </cell>
          <cell r="FF28">
            <v>2</v>
          </cell>
          <cell r="FG28">
            <v>0</v>
          </cell>
          <cell r="FH28">
            <v>1</v>
          </cell>
          <cell r="FI28">
            <v>1</v>
          </cell>
          <cell r="FJ28">
            <v>1</v>
          </cell>
          <cell r="FK28">
            <v>1</v>
          </cell>
          <cell r="FL28">
            <v>2</v>
          </cell>
          <cell r="FM28">
            <v>2</v>
          </cell>
          <cell r="FN28">
            <v>0</v>
          </cell>
          <cell r="FO28">
            <v>1</v>
          </cell>
          <cell r="FP28">
            <v>1</v>
          </cell>
          <cell r="FQ28">
            <v>1</v>
          </cell>
          <cell r="FR28">
            <v>1</v>
          </cell>
          <cell r="FS28">
            <v>2</v>
          </cell>
          <cell r="FT28">
            <v>2</v>
          </cell>
          <cell r="FU28">
            <v>0</v>
          </cell>
          <cell r="FV28">
            <v>1</v>
          </cell>
          <cell r="FW28">
            <v>1</v>
          </cell>
          <cell r="FX28">
            <v>2</v>
          </cell>
          <cell r="FY28">
            <v>2</v>
          </cell>
          <cell r="FZ28">
            <v>2</v>
          </cell>
          <cell r="GA28">
            <v>2</v>
          </cell>
          <cell r="GB28">
            <v>5</v>
          </cell>
          <cell r="GC28">
            <v>5</v>
          </cell>
          <cell r="GD28">
            <v>0</v>
          </cell>
          <cell r="GE28">
            <v>14</v>
          </cell>
          <cell r="GF28">
            <v>15</v>
          </cell>
          <cell r="GG28">
            <v>0</v>
          </cell>
          <cell r="GH28">
            <v>3</v>
          </cell>
          <cell r="GI28">
            <v>4</v>
          </cell>
          <cell r="GJ28">
            <v>3</v>
          </cell>
          <cell r="GK28">
            <v>4</v>
          </cell>
          <cell r="GL28">
            <v>0</v>
          </cell>
          <cell r="GM28">
            <v>2</v>
          </cell>
          <cell r="GN28">
            <v>2</v>
          </cell>
          <cell r="GO28">
            <v>2</v>
          </cell>
          <cell r="GP28">
            <v>2</v>
          </cell>
          <cell r="GQ28">
            <v>0</v>
          </cell>
          <cell r="GR28">
            <v>2</v>
          </cell>
          <cell r="GS28">
            <v>2</v>
          </cell>
          <cell r="GT28">
            <v>2</v>
          </cell>
          <cell r="GU28">
            <v>2</v>
          </cell>
          <cell r="GV28">
            <v>0</v>
          </cell>
          <cell r="GW28">
            <v>1</v>
          </cell>
          <cell r="GX28">
            <v>1</v>
          </cell>
          <cell r="GY28">
            <v>1</v>
          </cell>
          <cell r="GZ28">
            <v>1</v>
          </cell>
          <cell r="HA28">
            <v>0</v>
          </cell>
          <cell r="HB28">
            <v>8</v>
          </cell>
          <cell r="HC28">
            <v>9</v>
          </cell>
          <cell r="HD28">
            <v>67</v>
          </cell>
          <cell r="HE28">
            <v>78</v>
          </cell>
          <cell r="HF28">
            <v>0</v>
          </cell>
          <cell r="HG28">
            <v>6</v>
          </cell>
          <cell r="HH28">
            <v>8</v>
          </cell>
          <cell r="HI28">
            <v>1</v>
          </cell>
          <cell r="HJ28">
            <v>1</v>
          </cell>
          <cell r="HK28">
            <v>8</v>
          </cell>
          <cell r="HL28">
            <v>10</v>
          </cell>
          <cell r="HM28">
            <v>1</v>
          </cell>
          <cell r="HN28">
            <v>1</v>
          </cell>
          <cell r="HO28">
            <v>16</v>
          </cell>
          <cell r="HP28">
            <v>20</v>
          </cell>
          <cell r="HQ28">
            <v>0</v>
          </cell>
          <cell r="HR28">
            <v>2</v>
          </cell>
          <cell r="HS28">
            <v>3</v>
          </cell>
          <cell r="HT28">
            <v>2</v>
          </cell>
          <cell r="HU28">
            <v>2</v>
          </cell>
          <cell r="HV28">
            <v>3</v>
          </cell>
          <cell r="HW28">
            <v>4</v>
          </cell>
          <cell r="HX28">
            <v>1</v>
          </cell>
          <cell r="HY28">
            <v>1</v>
          </cell>
          <cell r="HZ28">
            <v>8</v>
          </cell>
          <cell r="IA28">
            <v>10</v>
          </cell>
          <cell r="IB28">
            <v>0</v>
          </cell>
          <cell r="IC28">
            <v>2</v>
          </cell>
          <cell r="ID28">
            <v>2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2</v>
          </cell>
          <cell r="IJ28">
            <v>2</v>
          </cell>
          <cell r="IK28">
            <v>0</v>
          </cell>
          <cell r="IL28">
            <v>2</v>
          </cell>
          <cell r="IM28">
            <v>3</v>
          </cell>
          <cell r="IN28">
            <v>0</v>
          </cell>
          <cell r="IO28">
            <v>0</v>
          </cell>
          <cell r="IP28">
            <v>2</v>
          </cell>
          <cell r="IQ28">
            <v>2</v>
          </cell>
          <cell r="IR28">
            <v>1</v>
          </cell>
          <cell r="IS28">
            <v>1</v>
          </cell>
          <cell r="IT28">
            <v>1</v>
          </cell>
          <cell r="IU28">
            <v>1</v>
          </cell>
          <cell r="IV28">
            <v>1</v>
          </cell>
          <cell r="IW28">
            <v>1</v>
          </cell>
          <cell r="IX28">
            <v>2</v>
          </cell>
          <cell r="IY28">
            <v>2</v>
          </cell>
          <cell r="IZ28">
            <v>9</v>
          </cell>
          <cell r="JA28">
            <v>10</v>
          </cell>
          <cell r="JB28">
            <v>0</v>
          </cell>
          <cell r="JC28">
            <v>2</v>
          </cell>
          <cell r="JD28">
            <v>3</v>
          </cell>
          <cell r="JE28">
            <v>2</v>
          </cell>
          <cell r="JF28">
            <v>2</v>
          </cell>
          <cell r="JG28">
            <v>2</v>
          </cell>
          <cell r="JH28">
            <v>2</v>
          </cell>
          <cell r="JI28">
            <v>1</v>
          </cell>
          <cell r="JJ28">
            <v>1</v>
          </cell>
          <cell r="JK28">
            <v>1</v>
          </cell>
          <cell r="JL28">
            <v>1</v>
          </cell>
          <cell r="JM28">
            <v>7</v>
          </cell>
          <cell r="JN28">
            <v>8</v>
          </cell>
          <cell r="JO28">
            <v>0</v>
          </cell>
          <cell r="JP28">
            <v>42</v>
          </cell>
          <cell r="JQ28">
            <v>50</v>
          </cell>
          <cell r="JR28">
            <v>0</v>
          </cell>
          <cell r="JS28">
            <v>2</v>
          </cell>
          <cell r="JT28">
            <v>2</v>
          </cell>
          <cell r="JU28">
            <v>10</v>
          </cell>
          <cell r="JV28">
            <v>12</v>
          </cell>
          <cell r="JW28">
            <v>12</v>
          </cell>
          <cell r="JX28">
            <v>14</v>
          </cell>
          <cell r="JY28" t="str">
            <v/>
          </cell>
          <cell r="JZ28">
            <v>8</v>
          </cell>
          <cell r="KA28">
            <v>10</v>
          </cell>
          <cell r="KB28">
            <v>0</v>
          </cell>
          <cell r="KC28">
            <v>0</v>
          </cell>
          <cell r="KD28">
            <v>8</v>
          </cell>
          <cell r="KE28">
            <v>10</v>
          </cell>
          <cell r="KF28" t="str">
            <v/>
          </cell>
          <cell r="KG28">
            <v>6</v>
          </cell>
          <cell r="KH28">
            <v>7</v>
          </cell>
          <cell r="KI28">
            <v>0</v>
          </cell>
          <cell r="KJ28">
            <v>0</v>
          </cell>
          <cell r="KK28">
            <v>6</v>
          </cell>
          <cell r="KL28">
            <v>7</v>
          </cell>
          <cell r="KM28" t="str">
            <v/>
          </cell>
          <cell r="KN28">
            <v>3</v>
          </cell>
          <cell r="KO28">
            <v>4</v>
          </cell>
          <cell r="KP28">
            <v>3</v>
          </cell>
          <cell r="KQ28">
            <v>4</v>
          </cell>
          <cell r="KR28" t="str">
            <v/>
          </cell>
          <cell r="KS28">
            <v>4</v>
          </cell>
          <cell r="KT28">
            <v>5</v>
          </cell>
          <cell r="KU28">
            <v>4</v>
          </cell>
          <cell r="KV28">
            <v>5</v>
          </cell>
          <cell r="KW28" t="str">
            <v/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 t="str">
            <v/>
          </cell>
          <cell r="LE28">
            <v>2</v>
          </cell>
          <cell r="LF28">
            <v>3</v>
          </cell>
          <cell r="LG28">
            <v>2</v>
          </cell>
          <cell r="LH28">
            <v>3</v>
          </cell>
          <cell r="LI28" t="str">
            <v/>
          </cell>
          <cell r="LJ28">
            <v>2</v>
          </cell>
          <cell r="LK28">
            <v>2</v>
          </cell>
          <cell r="LL28">
            <v>0</v>
          </cell>
          <cell r="LM28">
            <v>0</v>
          </cell>
          <cell r="LN28">
            <v>2</v>
          </cell>
          <cell r="LO28">
            <v>2</v>
          </cell>
          <cell r="LP28" t="str">
            <v/>
          </cell>
          <cell r="LQ28">
            <v>3</v>
          </cell>
          <cell r="LR28">
            <v>4</v>
          </cell>
          <cell r="LS28">
            <v>3</v>
          </cell>
          <cell r="LT28">
            <v>4</v>
          </cell>
          <cell r="LU28" t="str">
            <v/>
          </cell>
          <cell r="LV28">
            <v>0</v>
          </cell>
          <cell r="LW28">
            <v>0</v>
          </cell>
          <cell r="LX28">
            <v>2</v>
          </cell>
          <cell r="LY28">
            <v>2</v>
          </cell>
          <cell r="LZ28">
            <v>2</v>
          </cell>
          <cell r="MA28">
            <v>2</v>
          </cell>
          <cell r="MB28" t="str">
            <v/>
          </cell>
          <cell r="MC28">
            <v>3</v>
          </cell>
          <cell r="MD28">
            <v>4</v>
          </cell>
          <cell r="ME28">
            <v>3</v>
          </cell>
          <cell r="MF28">
            <v>4</v>
          </cell>
          <cell r="MG28" t="str">
            <v/>
          </cell>
          <cell r="MH28">
            <v>2</v>
          </cell>
          <cell r="MI28">
            <v>3</v>
          </cell>
          <cell r="MJ28">
            <v>2</v>
          </cell>
          <cell r="MK28">
            <v>3</v>
          </cell>
          <cell r="ML28">
            <v>0</v>
          </cell>
          <cell r="MM28">
            <v>1</v>
          </cell>
          <cell r="MN28">
            <v>1</v>
          </cell>
          <cell r="MO28">
            <v>2</v>
          </cell>
          <cell r="MP28">
            <v>2</v>
          </cell>
          <cell r="MQ28">
            <v>3</v>
          </cell>
          <cell r="MR28">
            <v>4</v>
          </cell>
          <cell r="MS28">
            <v>6</v>
          </cell>
          <cell r="MT28">
            <v>7</v>
          </cell>
          <cell r="MU28" t="str">
            <v/>
          </cell>
          <cell r="MV28">
            <v>9</v>
          </cell>
          <cell r="MW28">
            <v>11</v>
          </cell>
          <cell r="MX28">
            <v>2</v>
          </cell>
          <cell r="MY28">
            <v>3</v>
          </cell>
          <cell r="MZ28">
            <v>1</v>
          </cell>
          <cell r="NA28">
            <v>1</v>
          </cell>
          <cell r="NB28">
            <v>12</v>
          </cell>
          <cell r="NC28">
            <v>15</v>
          </cell>
          <cell r="ND28" t="str">
            <v/>
          </cell>
          <cell r="NE28">
            <v>3</v>
          </cell>
          <cell r="NF28">
            <v>4</v>
          </cell>
          <cell r="NG28">
            <v>5</v>
          </cell>
          <cell r="NH28">
            <v>6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8</v>
          </cell>
          <cell r="NN28">
            <v>10</v>
          </cell>
          <cell r="NO28" t="str">
            <v/>
          </cell>
          <cell r="NP28">
            <v>0</v>
          </cell>
          <cell r="NQ28">
            <v>0</v>
          </cell>
          <cell r="NR28">
            <v>18</v>
          </cell>
          <cell r="NS28">
            <v>22</v>
          </cell>
          <cell r="NT28">
            <v>0</v>
          </cell>
          <cell r="NU28">
            <v>0</v>
          </cell>
          <cell r="NV28">
            <v>18</v>
          </cell>
          <cell r="NW28">
            <v>22</v>
          </cell>
          <cell r="NX28" t="str">
            <v/>
          </cell>
          <cell r="NY28">
            <v>1</v>
          </cell>
          <cell r="NZ28">
            <v>1</v>
          </cell>
          <cell r="OA28">
            <v>10</v>
          </cell>
          <cell r="OB28">
            <v>12</v>
          </cell>
          <cell r="OC28">
            <v>2</v>
          </cell>
          <cell r="OD28">
            <v>3</v>
          </cell>
          <cell r="OE28">
            <v>0</v>
          </cell>
          <cell r="OF28">
            <v>0</v>
          </cell>
          <cell r="OG28">
            <v>1</v>
          </cell>
          <cell r="OH28">
            <v>1</v>
          </cell>
          <cell r="OI28">
            <v>14</v>
          </cell>
          <cell r="OJ28">
            <v>17</v>
          </cell>
          <cell r="OK28" t="str">
            <v/>
          </cell>
          <cell r="OL28">
            <v>2</v>
          </cell>
          <cell r="OM28">
            <v>3</v>
          </cell>
          <cell r="ON28">
            <v>2</v>
          </cell>
          <cell r="OO28">
            <v>3</v>
          </cell>
          <cell r="OP28" t="str">
            <v/>
          </cell>
          <cell r="OQ28">
            <v>20</v>
          </cell>
          <cell r="OR28">
            <v>25</v>
          </cell>
          <cell r="OS28">
            <v>17</v>
          </cell>
          <cell r="OT28">
            <v>21</v>
          </cell>
          <cell r="OU28">
            <v>37</v>
          </cell>
          <cell r="OV28">
            <v>46</v>
          </cell>
          <cell r="OW28" t="str">
            <v/>
          </cell>
          <cell r="OX28">
            <v>144</v>
          </cell>
          <cell r="OY28">
            <v>178</v>
          </cell>
          <cell r="OZ28">
            <v>0</v>
          </cell>
          <cell r="PA28">
            <v>28</v>
          </cell>
          <cell r="PB28">
            <v>35</v>
          </cell>
          <cell r="PC28">
            <v>28</v>
          </cell>
          <cell r="PD28">
            <v>35</v>
          </cell>
          <cell r="PE28" t="str">
            <v/>
          </cell>
          <cell r="PF28">
            <v>21</v>
          </cell>
          <cell r="PG28">
            <v>26</v>
          </cell>
          <cell r="PH28">
            <v>21</v>
          </cell>
          <cell r="PI28">
            <v>26</v>
          </cell>
          <cell r="PJ28">
            <v>0</v>
          </cell>
          <cell r="PK28">
            <v>28</v>
          </cell>
          <cell r="PL28">
            <v>35</v>
          </cell>
          <cell r="PM28">
            <v>28</v>
          </cell>
          <cell r="PN28">
            <v>35</v>
          </cell>
          <cell r="PO28">
            <v>0</v>
          </cell>
          <cell r="PP28">
            <v>14</v>
          </cell>
          <cell r="PQ28">
            <v>18</v>
          </cell>
          <cell r="PR28">
            <v>14</v>
          </cell>
          <cell r="PS28">
            <v>18</v>
          </cell>
          <cell r="PT28">
            <v>0</v>
          </cell>
          <cell r="PU28">
            <v>16</v>
          </cell>
          <cell r="PV28">
            <v>20</v>
          </cell>
          <cell r="PW28">
            <v>16</v>
          </cell>
          <cell r="PX28">
            <v>20</v>
          </cell>
          <cell r="PY28">
            <v>0</v>
          </cell>
          <cell r="PZ28">
            <v>14</v>
          </cell>
          <cell r="QA28">
            <v>17</v>
          </cell>
          <cell r="QB28">
            <v>14</v>
          </cell>
          <cell r="QC28">
            <v>17</v>
          </cell>
          <cell r="QD28">
            <v>0</v>
          </cell>
          <cell r="QE28">
            <v>48</v>
          </cell>
          <cell r="QF28">
            <v>60</v>
          </cell>
          <cell r="QG28">
            <v>48</v>
          </cell>
          <cell r="QH28">
            <v>60</v>
          </cell>
          <cell r="QI28">
            <v>0</v>
          </cell>
          <cell r="QJ28">
            <v>24</v>
          </cell>
          <cell r="QK28">
            <v>30</v>
          </cell>
          <cell r="QL28">
            <v>24</v>
          </cell>
          <cell r="QM28">
            <v>30</v>
          </cell>
          <cell r="QN28">
            <v>0</v>
          </cell>
          <cell r="QO28">
            <v>14</v>
          </cell>
          <cell r="QP28">
            <v>18</v>
          </cell>
          <cell r="QQ28">
            <v>14</v>
          </cell>
          <cell r="QR28">
            <v>18</v>
          </cell>
          <cell r="QS28">
            <v>0</v>
          </cell>
          <cell r="QT28">
            <v>1</v>
          </cell>
          <cell r="QU28">
            <v>1</v>
          </cell>
          <cell r="QV28">
            <v>1</v>
          </cell>
          <cell r="QW28">
            <v>1</v>
          </cell>
          <cell r="QX28">
            <v>0</v>
          </cell>
          <cell r="QY28">
            <v>16</v>
          </cell>
          <cell r="QZ28">
            <v>20</v>
          </cell>
          <cell r="RA28">
            <v>16</v>
          </cell>
          <cell r="RB28">
            <v>20</v>
          </cell>
          <cell r="RC28">
            <v>0</v>
          </cell>
          <cell r="RD28">
            <v>13</v>
          </cell>
          <cell r="RE28">
            <v>16</v>
          </cell>
          <cell r="RF28">
            <v>13</v>
          </cell>
          <cell r="RG28">
            <v>16</v>
          </cell>
          <cell r="RH28">
            <v>0</v>
          </cell>
          <cell r="RI28">
            <v>6</v>
          </cell>
          <cell r="RJ28">
            <v>8</v>
          </cell>
          <cell r="RK28">
            <v>6</v>
          </cell>
          <cell r="RL28">
            <v>8</v>
          </cell>
          <cell r="RM28">
            <v>0</v>
          </cell>
          <cell r="RN28">
            <v>2</v>
          </cell>
          <cell r="RO28">
            <v>2</v>
          </cell>
          <cell r="RP28">
            <v>2</v>
          </cell>
          <cell r="RQ28">
            <v>2</v>
          </cell>
          <cell r="RR28">
            <v>0</v>
          </cell>
          <cell r="RS28">
            <v>8</v>
          </cell>
          <cell r="RT28">
            <v>10</v>
          </cell>
          <cell r="RU28">
            <v>8</v>
          </cell>
          <cell r="RV28">
            <v>10</v>
          </cell>
          <cell r="RW28">
            <v>0</v>
          </cell>
          <cell r="RX28">
            <v>2</v>
          </cell>
          <cell r="RY28">
            <v>3</v>
          </cell>
          <cell r="RZ28">
            <v>2</v>
          </cell>
          <cell r="SA28">
            <v>3</v>
          </cell>
          <cell r="SB28">
            <v>0</v>
          </cell>
          <cell r="SC28">
            <v>255</v>
          </cell>
          <cell r="SD28">
            <v>319</v>
          </cell>
          <cell r="SE28">
            <v>0</v>
          </cell>
          <cell r="SF28">
            <v>597</v>
          </cell>
          <cell r="SG28">
            <v>734</v>
          </cell>
          <cell r="SH28">
            <v>0</v>
          </cell>
          <cell r="SI28">
            <v>58</v>
          </cell>
          <cell r="SJ28">
            <v>72</v>
          </cell>
          <cell r="SK28">
            <v>0</v>
          </cell>
          <cell r="SL28">
            <v>9</v>
          </cell>
          <cell r="SM28">
            <v>11</v>
          </cell>
          <cell r="SN28">
            <v>0</v>
          </cell>
          <cell r="SO28">
            <v>4</v>
          </cell>
          <cell r="SP28">
            <v>5</v>
          </cell>
          <cell r="SQ28">
            <v>0</v>
          </cell>
          <cell r="SR28">
            <v>1</v>
          </cell>
          <cell r="SS28">
            <v>1</v>
          </cell>
          <cell r="ST28">
            <v>0</v>
          </cell>
          <cell r="SU28">
            <v>21</v>
          </cell>
          <cell r="SV28">
            <v>26</v>
          </cell>
          <cell r="SW28">
            <v>0</v>
          </cell>
          <cell r="SX28">
            <v>17</v>
          </cell>
          <cell r="SY28">
            <v>21</v>
          </cell>
          <cell r="SZ28">
            <v>0</v>
          </cell>
          <cell r="TA28">
            <v>278</v>
          </cell>
          <cell r="TB28">
            <v>345</v>
          </cell>
          <cell r="TC28">
            <v>0</v>
          </cell>
          <cell r="TD28">
            <v>21</v>
          </cell>
          <cell r="TE28">
            <v>24</v>
          </cell>
          <cell r="TF28">
            <v>0</v>
          </cell>
          <cell r="TG28">
            <v>3</v>
          </cell>
          <cell r="TH28">
            <v>4</v>
          </cell>
          <cell r="TI28">
            <v>0</v>
          </cell>
          <cell r="TJ28">
            <v>18</v>
          </cell>
          <cell r="TK28">
            <v>22</v>
          </cell>
          <cell r="TL28">
            <v>0</v>
          </cell>
          <cell r="TM28">
            <v>0</v>
          </cell>
          <cell r="TN28">
            <v>0</v>
          </cell>
          <cell r="TO28">
            <v>0</v>
          </cell>
          <cell r="TP28">
            <v>2</v>
          </cell>
          <cell r="TQ28">
            <v>2</v>
          </cell>
          <cell r="TR28">
            <v>0</v>
          </cell>
          <cell r="TS28">
            <v>11</v>
          </cell>
          <cell r="TT28">
            <v>13</v>
          </cell>
          <cell r="TU28">
            <v>0</v>
          </cell>
          <cell r="TV28">
            <v>2</v>
          </cell>
          <cell r="TW28">
            <v>3</v>
          </cell>
          <cell r="TX28">
            <v>0</v>
          </cell>
          <cell r="TY28">
            <v>0</v>
          </cell>
          <cell r="TZ28">
            <v>0</v>
          </cell>
          <cell r="UA28">
            <v>0</v>
          </cell>
          <cell r="UB28">
            <v>1</v>
          </cell>
          <cell r="UC28">
            <v>1</v>
          </cell>
          <cell r="UD28">
            <v>0</v>
          </cell>
          <cell r="UE28">
            <v>5</v>
          </cell>
          <cell r="UF28">
            <v>6</v>
          </cell>
          <cell r="UG28">
            <v>0</v>
          </cell>
          <cell r="UH28">
            <v>0</v>
          </cell>
          <cell r="UI28">
            <v>0</v>
          </cell>
          <cell r="UJ28">
            <v>0</v>
          </cell>
          <cell r="UK28">
            <v>0</v>
          </cell>
          <cell r="UL28">
            <v>0</v>
          </cell>
          <cell r="UM28">
            <v>0</v>
          </cell>
          <cell r="UN28">
            <v>0</v>
          </cell>
          <cell r="UO28">
            <v>0</v>
          </cell>
          <cell r="UP28">
            <v>0</v>
          </cell>
          <cell r="UQ28">
            <v>3</v>
          </cell>
          <cell r="UR28">
            <v>4</v>
          </cell>
          <cell r="US28">
            <v>0</v>
          </cell>
          <cell r="UT28">
            <v>0</v>
          </cell>
          <cell r="UU28">
            <v>0</v>
          </cell>
          <cell r="UV28">
            <v>0</v>
          </cell>
          <cell r="UW28">
            <v>0</v>
          </cell>
          <cell r="UX28">
            <v>0</v>
          </cell>
          <cell r="UY28">
            <v>0</v>
          </cell>
          <cell r="UZ28">
            <v>2</v>
          </cell>
          <cell r="VA28">
            <v>2</v>
          </cell>
          <cell r="VB28">
            <v>0</v>
          </cell>
          <cell r="VC28">
            <v>8</v>
          </cell>
          <cell r="VD28">
            <v>10</v>
          </cell>
          <cell r="VE28">
            <v>0</v>
          </cell>
          <cell r="VF28">
            <v>10</v>
          </cell>
          <cell r="VG28">
            <v>12</v>
          </cell>
          <cell r="VH28">
            <v>0</v>
          </cell>
          <cell r="VI28">
            <v>3</v>
          </cell>
          <cell r="VJ28">
            <v>4</v>
          </cell>
          <cell r="VK28">
            <v>0</v>
          </cell>
          <cell r="VL28">
            <v>2</v>
          </cell>
          <cell r="VM28">
            <v>3</v>
          </cell>
          <cell r="VN28">
            <v>0</v>
          </cell>
          <cell r="VO28">
            <v>479</v>
          </cell>
          <cell r="VP28">
            <v>591</v>
          </cell>
          <cell r="VQ28">
            <v>0</v>
          </cell>
          <cell r="VR28">
            <v>26</v>
          </cell>
          <cell r="VS28">
            <v>30</v>
          </cell>
          <cell r="VT28">
            <v>0</v>
          </cell>
          <cell r="VU28">
            <v>7</v>
          </cell>
          <cell r="VV28">
            <v>9</v>
          </cell>
          <cell r="VW28">
            <v>0</v>
          </cell>
          <cell r="VX28">
            <v>22</v>
          </cell>
          <cell r="VY28">
            <v>28</v>
          </cell>
          <cell r="VZ28">
            <v>0</v>
          </cell>
          <cell r="WA28">
            <v>14</v>
          </cell>
          <cell r="WB28">
            <v>17</v>
          </cell>
          <cell r="WC28">
            <v>0</v>
          </cell>
          <cell r="WD28">
            <v>22</v>
          </cell>
          <cell r="WE28">
            <v>27</v>
          </cell>
          <cell r="WF28">
            <v>0</v>
          </cell>
          <cell r="WG28">
            <v>4</v>
          </cell>
          <cell r="WH28">
            <v>4</v>
          </cell>
          <cell r="WI28">
            <v>0</v>
          </cell>
          <cell r="WJ28">
            <v>3</v>
          </cell>
          <cell r="WK28">
            <v>4</v>
          </cell>
          <cell r="WL28">
            <v>0</v>
          </cell>
          <cell r="WM28">
            <v>3</v>
          </cell>
          <cell r="WN28">
            <v>3</v>
          </cell>
          <cell r="WO28">
            <v>0</v>
          </cell>
          <cell r="WP28">
            <v>3</v>
          </cell>
          <cell r="WQ28">
            <v>3</v>
          </cell>
          <cell r="WR28">
            <v>0</v>
          </cell>
          <cell r="WS28">
            <v>6</v>
          </cell>
          <cell r="WT28">
            <v>8</v>
          </cell>
          <cell r="WU28">
            <v>0</v>
          </cell>
          <cell r="WV28">
            <v>8</v>
          </cell>
          <cell r="WW28">
            <v>10</v>
          </cell>
          <cell r="WX28">
            <v>0</v>
          </cell>
          <cell r="WY28">
            <v>118</v>
          </cell>
          <cell r="WZ28">
            <v>143</v>
          </cell>
          <cell r="XA28">
            <v>0</v>
          </cell>
          <cell r="XB28">
            <v>597</v>
          </cell>
          <cell r="XC28">
            <v>734</v>
          </cell>
          <cell r="XD28">
            <v>0</v>
          </cell>
          <cell r="XE28">
            <v>0</v>
          </cell>
          <cell r="XF28">
            <v>0</v>
          </cell>
          <cell r="XG28">
            <v>13</v>
          </cell>
          <cell r="XH28">
            <v>15</v>
          </cell>
          <cell r="XI28">
            <v>3</v>
          </cell>
          <cell r="XJ28">
            <v>3</v>
          </cell>
          <cell r="XK28">
            <v>6</v>
          </cell>
          <cell r="XL28">
            <v>8</v>
          </cell>
          <cell r="XM28">
            <v>16</v>
          </cell>
          <cell r="XN28">
            <v>20</v>
          </cell>
          <cell r="XO28">
            <v>20</v>
          </cell>
          <cell r="XP28">
            <v>25</v>
          </cell>
          <cell r="XQ28">
            <v>1</v>
          </cell>
          <cell r="XR28">
            <v>1</v>
          </cell>
          <cell r="XT28">
            <v>52</v>
          </cell>
          <cell r="XU28">
            <v>66</v>
          </cell>
        </row>
        <row r="29">
          <cell r="B29" t="str">
            <v>รพท.สิงห์บุรี</v>
          </cell>
          <cell r="C29">
            <v>4</v>
          </cell>
          <cell r="D29" t="str">
            <v>สิงห์บุรี</v>
          </cell>
          <cell r="E29">
            <v>10692</v>
          </cell>
          <cell r="F29" t="str">
            <v>s</v>
          </cell>
          <cell r="G29" t="str">
            <v>รพ.ระดับ S เตียง &lt; 400</v>
          </cell>
          <cell r="H29">
            <v>310</v>
          </cell>
          <cell r="I29">
            <v>220</v>
          </cell>
          <cell r="J29">
            <v>275012</v>
          </cell>
          <cell r="K29">
            <v>44105</v>
          </cell>
          <cell r="L29">
            <v>0</v>
          </cell>
          <cell r="M29">
            <v>24977</v>
          </cell>
          <cell r="N29">
            <v>19128</v>
          </cell>
          <cell r="O29">
            <v>2</v>
          </cell>
          <cell r="P29">
            <v>3</v>
          </cell>
          <cell r="Q29">
            <v>1</v>
          </cell>
          <cell r="R29">
            <v>1</v>
          </cell>
          <cell r="S29">
            <v>10</v>
          </cell>
          <cell r="T29">
            <v>13</v>
          </cell>
          <cell r="U29">
            <v>2</v>
          </cell>
          <cell r="V29">
            <v>2</v>
          </cell>
          <cell r="W29">
            <v>0</v>
          </cell>
          <cell r="X29">
            <v>0</v>
          </cell>
          <cell r="Y29">
            <v>2</v>
          </cell>
          <cell r="Z29">
            <v>2</v>
          </cell>
          <cell r="AA29">
            <v>2</v>
          </cell>
          <cell r="AB29">
            <v>3</v>
          </cell>
          <cell r="AC29">
            <v>19</v>
          </cell>
          <cell r="AD29">
            <v>24</v>
          </cell>
          <cell r="AE29">
            <v>0</v>
          </cell>
          <cell r="AF29">
            <v>3</v>
          </cell>
          <cell r="AG29">
            <v>4</v>
          </cell>
          <cell r="AH29">
            <v>8</v>
          </cell>
          <cell r="AI29">
            <v>10</v>
          </cell>
          <cell r="AJ29">
            <v>11</v>
          </cell>
          <cell r="AK29">
            <v>14</v>
          </cell>
          <cell r="AL29">
            <v>0</v>
          </cell>
          <cell r="AM29">
            <v>2</v>
          </cell>
          <cell r="AN29">
            <v>2</v>
          </cell>
          <cell r="AO29">
            <v>14</v>
          </cell>
          <cell r="AP29">
            <v>18</v>
          </cell>
          <cell r="AQ29">
            <v>0</v>
          </cell>
          <cell r="AR29">
            <v>0</v>
          </cell>
          <cell r="AS29">
            <v>16</v>
          </cell>
          <cell r="AT29">
            <v>20</v>
          </cell>
          <cell r="AU29">
            <v>0</v>
          </cell>
          <cell r="AV29">
            <v>3</v>
          </cell>
          <cell r="AW29">
            <v>4</v>
          </cell>
          <cell r="AX29">
            <v>2</v>
          </cell>
          <cell r="AY29">
            <v>2</v>
          </cell>
          <cell r="AZ29">
            <v>5</v>
          </cell>
          <cell r="BA29">
            <v>6</v>
          </cell>
          <cell r="BB29">
            <v>0</v>
          </cell>
          <cell r="BC29">
            <v>3</v>
          </cell>
          <cell r="BD29">
            <v>4</v>
          </cell>
          <cell r="BE29">
            <v>8</v>
          </cell>
          <cell r="BF29">
            <v>10</v>
          </cell>
          <cell r="BG29">
            <v>11</v>
          </cell>
          <cell r="BH29">
            <v>14</v>
          </cell>
          <cell r="BI29">
            <v>0</v>
          </cell>
          <cell r="BJ29">
            <v>2</v>
          </cell>
          <cell r="BK29">
            <v>2</v>
          </cell>
          <cell r="BL29">
            <v>3</v>
          </cell>
          <cell r="BM29">
            <v>4</v>
          </cell>
          <cell r="BN29">
            <v>5</v>
          </cell>
          <cell r="BO29">
            <v>6</v>
          </cell>
          <cell r="BP29">
            <v>0</v>
          </cell>
          <cell r="BQ29">
            <v>67</v>
          </cell>
          <cell r="BR29">
            <v>84</v>
          </cell>
          <cell r="BS29">
            <v>0</v>
          </cell>
          <cell r="BT29">
            <v>5</v>
          </cell>
          <cell r="BU29">
            <v>6</v>
          </cell>
          <cell r="BV29">
            <v>5</v>
          </cell>
          <cell r="BW29">
            <v>6</v>
          </cell>
          <cell r="BX29" t="str">
            <v/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3</v>
          </cell>
          <cell r="CF29">
            <v>4</v>
          </cell>
          <cell r="CG29">
            <v>3</v>
          </cell>
          <cell r="CH29">
            <v>4</v>
          </cell>
          <cell r="CI29">
            <v>0</v>
          </cell>
          <cell r="CJ29">
            <v>3</v>
          </cell>
          <cell r="CK29">
            <v>4</v>
          </cell>
          <cell r="CL29">
            <v>2</v>
          </cell>
          <cell r="CM29">
            <v>2</v>
          </cell>
          <cell r="CN29">
            <v>8</v>
          </cell>
          <cell r="CO29">
            <v>10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13</v>
          </cell>
          <cell r="CY29">
            <v>16</v>
          </cell>
          <cell r="CZ29">
            <v>0</v>
          </cell>
          <cell r="DA29">
            <v>2</v>
          </cell>
          <cell r="DB29">
            <v>2</v>
          </cell>
          <cell r="DC29">
            <v>0</v>
          </cell>
          <cell r="DD29">
            <v>0</v>
          </cell>
          <cell r="DE29">
            <v>2</v>
          </cell>
          <cell r="DF29">
            <v>2</v>
          </cell>
          <cell r="DG29">
            <v>0</v>
          </cell>
          <cell r="DH29">
            <v>0</v>
          </cell>
          <cell r="DI29">
            <v>0</v>
          </cell>
          <cell r="DJ29">
            <v>1</v>
          </cell>
          <cell r="DK29">
            <v>1</v>
          </cell>
          <cell r="DL29">
            <v>1</v>
          </cell>
          <cell r="DM29">
            <v>1</v>
          </cell>
          <cell r="DN29">
            <v>0</v>
          </cell>
          <cell r="DO29">
            <v>1</v>
          </cell>
          <cell r="DP29">
            <v>1</v>
          </cell>
          <cell r="DQ29">
            <v>2</v>
          </cell>
          <cell r="DR29">
            <v>3</v>
          </cell>
          <cell r="DS29">
            <v>3</v>
          </cell>
          <cell r="DT29">
            <v>4</v>
          </cell>
          <cell r="DU29">
            <v>0</v>
          </cell>
          <cell r="DV29">
            <v>0</v>
          </cell>
          <cell r="DW29">
            <v>0</v>
          </cell>
          <cell r="DX29">
            <v>1</v>
          </cell>
          <cell r="DY29">
            <v>1</v>
          </cell>
          <cell r="DZ29">
            <v>1</v>
          </cell>
          <cell r="EA29">
            <v>1</v>
          </cell>
          <cell r="EB29">
            <v>0</v>
          </cell>
          <cell r="EC29">
            <v>20</v>
          </cell>
          <cell r="ED29">
            <v>24</v>
          </cell>
          <cell r="EE29">
            <v>0</v>
          </cell>
          <cell r="EF29">
            <v>3</v>
          </cell>
          <cell r="EG29">
            <v>4</v>
          </cell>
          <cell r="EH29">
            <v>3</v>
          </cell>
          <cell r="EI29">
            <v>4</v>
          </cell>
          <cell r="EJ29">
            <v>0</v>
          </cell>
          <cell r="EK29">
            <v>0</v>
          </cell>
          <cell r="EL29">
            <v>0</v>
          </cell>
          <cell r="EM29">
            <v>1</v>
          </cell>
          <cell r="EN29">
            <v>1</v>
          </cell>
          <cell r="EO29">
            <v>1</v>
          </cell>
          <cell r="EP29">
            <v>1</v>
          </cell>
          <cell r="EQ29">
            <v>0</v>
          </cell>
          <cell r="ER29">
            <v>0</v>
          </cell>
          <cell r="ES29">
            <v>0</v>
          </cell>
          <cell r="ET29">
            <v>1</v>
          </cell>
          <cell r="EU29">
            <v>1</v>
          </cell>
          <cell r="EV29">
            <v>1</v>
          </cell>
          <cell r="EW29">
            <v>1</v>
          </cell>
          <cell r="EX29">
            <v>0</v>
          </cell>
          <cell r="EY29">
            <v>0</v>
          </cell>
          <cell r="EZ29">
            <v>0</v>
          </cell>
          <cell r="FA29">
            <v>1</v>
          </cell>
          <cell r="FB29">
            <v>1</v>
          </cell>
          <cell r="FC29">
            <v>1</v>
          </cell>
          <cell r="FD29">
            <v>1</v>
          </cell>
          <cell r="FE29">
            <v>2</v>
          </cell>
          <cell r="FF29">
            <v>2</v>
          </cell>
          <cell r="FG29">
            <v>0</v>
          </cell>
          <cell r="FH29">
            <v>0</v>
          </cell>
          <cell r="FI29">
            <v>0</v>
          </cell>
          <cell r="FJ29">
            <v>1</v>
          </cell>
          <cell r="FK29">
            <v>1</v>
          </cell>
          <cell r="FL29">
            <v>1</v>
          </cell>
          <cell r="FM29">
            <v>1</v>
          </cell>
          <cell r="FN29">
            <v>0</v>
          </cell>
          <cell r="FO29">
            <v>0</v>
          </cell>
          <cell r="FP29">
            <v>0</v>
          </cell>
          <cell r="FQ29">
            <v>1</v>
          </cell>
          <cell r="FR29">
            <v>1</v>
          </cell>
          <cell r="FS29">
            <v>1</v>
          </cell>
          <cell r="FT29">
            <v>1</v>
          </cell>
          <cell r="FU29">
            <v>0</v>
          </cell>
          <cell r="FV29">
            <v>0</v>
          </cell>
          <cell r="FW29">
            <v>0</v>
          </cell>
          <cell r="FX29">
            <v>2</v>
          </cell>
          <cell r="FY29">
            <v>2</v>
          </cell>
          <cell r="FZ29">
            <v>1</v>
          </cell>
          <cell r="GA29">
            <v>1</v>
          </cell>
          <cell r="GB29">
            <v>3</v>
          </cell>
          <cell r="GC29">
            <v>3</v>
          </cell>
          <cell r="GD29">
            <v>0</v>
          </cell>
          <cell r="GE29">
            <v>9</v>
          </cell>
          <cell r="GF29">
            <v>9</v>
          </cell>
          <cell r="GG29">
            <v>0</v>
          </cell>
          <cell r="GH29">
            <v>2</v>
          </cell>
          <cell r="GI29">
            <v>2</v>
          </cell>
          <cell r="GJ29">
            <v>2</v>
          </cell>
          <cell r="GK29">
            <v>2</v>
          </cell>
          <cell r="GL29">
            <v>0</v>
          </cell>
          <cell r="GM29">
            <v>2</v>
          </cell>
          <cell r="GN29">
            <v>2</v>
          </cell>
          <cell r="GO29">
            <v>2</v>
          </cell>
          <cell r="GP29">
            <v>2</v>
          </cell>
          <cell r="GQ29">
            <v>0</v>
          </cell>
          <cell r="GR29">
            <v>1</v>
          </cell>
          <cell r="GS29">
            <v>1</v>
          </cell>
          <cell r="GT29">
            <v>1</v>
          </cell>
          <cell r="GU29">
            <v>1</v>
          </cell>
          <cell r="GV29">
            <v>0</v>
          </cell>
          <cell r="GW29">
            <v>1</v>
          </cell>
          <cell r="GX29">
            <v>1</v>
          </cell>
          <cell r="GY29">
            <v>1</v>
          </cell>
          <cell r="GZ29">
            <v>1</v>
          </cell>
          <cell r="HA29">
            <v>0</v>
          </cell>
          <cell r="HB29">
            <v>6</v>
          </cell>
          <cell r="HC29">
            <v>6</v>
          </cell>
          <cell r="HD29">
            <v>46</v>
          </cell>
          <cell r="HE29">
            <v>53</v>
          </cell>
          <cell r="HF29">
            <v>0</v>
          </cell>
          <cell r="HG29">
            <v>6</v>
          </cell>
          <cell r="HH29">
            <v>7</v>
          </cell>
          <cell r="HI29">
            <v>1</v>
          </cell>
          <cell r="HJ29">
            <v>1</v>
          </cell>
          <cell r="HK29">
            <v>8</v>
          </cell>
          <cell r="HL29">
            <v>10</v>
          </cell>
          <cell r="HM29">
            <v>2</v>
          </cell>
          <cell r="HN29">
            <v>2</v>
          </cell>
          <cell r="HO29">
            <v>17</v>
          </cell>
          <cell r="HP29">
            <v>20</v>
          </cell>
          <cell r="HQ29">
            <v>0</v>
          </cell>
          <cell r="HR29">
            <v>2</v>
          </cell>
          <cell r="HS29">
            <v>2</v>
          </cell>
          <cell r="HT29">
            <v>1</v>
          </cell>
          <cell r="HU29">
            <v>1</v>
          </cell>
          <cell r="HV29">
            <v>2</v>
          </cell>
          <cell r="HW29">
            <v>3</v>
          </cell>
          <cell r="HX29">
            <v>2</v>
          </cell>
          <cell r="HY29">
            <v>3</v>
          </cell>
          <cell r="HZ29">
            <v>7</v>
          </cell>
          <cell r="IA29">
            <v>9</v>
          </cell>
          <cell r="IB29">
            <v>0</v>
          </cell>
          <cell r="IC29">
            <v>2</v>
          </cell>
          <cell r="ID29">
            <v>2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2</v>
          </cell>
          <cell r="IJ29">
            <v>2</v>
          </cell>
          <cell r="IK29">
            <v>0</v>
          </cell>
          <cell r="IL29">
            <v>1</v>
          </cell>
          <cell r="IM29">
            <v>1</v>
          </cell>
          <cell r="IN29">
            <v>1</v>
          </cell>
          <cell r="IO29">
            <v>1</v>
          </cell>
          <cell r="IP29">
            <v>4</v>
          </cell>
          <cell r="IQ29">
            <v>5</v>
          </cell>
          <cell r="IR29">
            <v>2</v>
          </cell>
          <cell r="IS29">
            <v>2</v>
          </cell>
          <cell r="IT29">
            <v>1</v>
          </cell>
          <cell r="IU29">
            <v>1</v>
          </cell>
          <cell r="IV29">
            <v>1</v>
          </cell>
          <cell r="IW29">
            <v>1</v>
          </cell>
          <cell r="IX29">
            <v>1</v>
          </cell>
          <cell r="IY29">
            <v>1</v>
          </cell>
          <cell r="IZ29">
            <v>11</v>
          </cell>
          <cell r="JA29">
            <v>12</v>
          </cell>
          <cell r="JB29">
            <v>0</v>
          </cell>
          <cell r="JC29">
            <v>1</v>
          </cell>
          <cell r="JD29">
            <v>1</v>
          </cell>
          <cell r="JE29">
            <v>2</v>
          </cell>
          <cell r="JF29">
            <v>2</v>
          </cell>
          <cell r="JG29">
            <v>1</v>
          </cell>
          <cell r="JH29">
            <v>1</v>
          </cell>
          <cell r="JI29">
            <v>0</v>
          </cell>
          <cell r="JJ29">
            <v>0</v>
          </cell>
          <cell r="JK29">
            <v>0</v>
          </cell>
          <cell r="JL29">
            <v>0</v>
          </cell>
          <cell r="JM29">
            <v>4</v>
          </cell>
          <cell r="JN29">
            <v>4</v>
          </cell>
          <cell r="JO29">
            <v>0</v>
          </cell>
          <cell r="JP29">
            <v>41</v>
          </cell>
          <cell r="JQ29">
            <v>47</v>
          </cell>
          <cell r="JR29">
            <v>0</v>
          </cell>
          <cell r="JS29">
            <v>3</v>
          </cell>
          <cell r="JT29">
            <v>4</v>
          </cell>
          <cell r="JU29">
            <v>10</v>
          </cell>
          <cell r="JV29">
            <v>12</v>
          </cell>
          <cell r="JW29">
            <v>13</v>
          </cell>
          <cell r="JX29">
            <v>16</v>
          </cell>
          <cell r="JY29" t="str">
            <v/>
          </cell>
          <cell r="JZ29">
            <v>6</v>
          </cell>
          <cell r="KA29">
            <v>8</v>
          </cell>
          <cell r="KB29">
            <v>1</v>
          </cell>
          <cell r="KC29">
            <v>1</v>
          </cell>
          <cell r="KD29">
            <v>7</v>
          </cell>
          <cell r="KE29">
            <v>9</v>
          </cell>
          <cell r="KF29" t="str">
            <v/>
          </cell>
          <cell r="KG29">
            <v>6</v>
          </cell>
          <cell r="KH29">
            <v>8</v>
          </cell>
          <cell r="KI29">
            <v>0</v>
          </cell>
          <cell r="KJ29">
            <v>0</v>
          </cell>
          <cell r="KK29">
            <v>6</v>
          </cell>
          <cell r="KL29">
            <v>8</v>
          </cell>
          <cell r="KM29" t="str">
            <v/>
          </cell>
          <cell r="KN29">
            <v>5</v>
          </cell>
          <cell r="KO29">
            <v>6</v>
          </cell>
          <cell r="KP29">
            <v>5</v>
          </cell>
          <cell r="KQ29">
            <v>6</v>
          </cell>
          <cell r="KR29" t="str">
            <v/>
          </cell>
          <cell r="KS29">
            <v>4</v>
          </cell>
          <cell r="KT29">
            <v>5</v>
          </cell>
          <cell r="KU29">
            <v>4</v>
          </cell>
          <cell r="KV29">
            <v>5</v>
          </cell>
          <cell r="KW29" t="str">
            <v/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 t="str">
            <v/>
          </cell>
          <cell r="LE29">
            <v>2</v>
          </cell>
          <cell r="LF29">
            <v>2</v>
          </cell>
          <cell r="LG29">
            <v>2</v>
          </cell>
          <cell r="LH29">
            <v>2</v>
          </cell>
          <cell r="LI29" t="str">
            <v/>
          </cell>
          <cell r="LJ29">
            <v>2</v>
          </cell>
          <cell r="LK29">
            <v>2</v>
          </cell>
          <cell r="LL29">
            <v>2</v>
          </cell>
          <cell r="LM29">
            <v>2</v>
          </cell>
          <cell r="LN29">
            <v>4</v>
          </cell>
          <cell r="LO29">
            <v>4</v>
          </cell>
          <cell r="LP29" t="str">
            <v/>
          </cell>
          <cell r="LQ29">
            <v>2</v>
          </cell>
          <cell r="LR29">
            <v>3</v>
          </cell>
          <cell r="LS29">
            <v>2</v>
          </cell>
          <cell r="LT29">
            <v>3</v>
          </cell>
          <cell r="LU29" t="str">
            <v/>
          </cell>
          <cell r="LV29">
            <v>0</v>
          </cell>
          <cell r="LW29">
            <v>0</v>
          </cell>
          <cell r="LX29">
            <v>5</v>
          </cell>
          <cell r="LY29">
            <v>6</v>
          </cell>
          <cell r="LZ29">
            <v>5</v>
          </cell>
          <cell r="MA29">
            <v>6</v>
          </cell>
          <cell r="MB29" t="str">
            <v/>
          </cell>
          <cell r="MC29">
            <v>4</v>
          </cell>
          <cell r="MD29">
            <v>5</v>
          </cell>
          <cell r="ME29">
            <v>4</v>
          </cell>
          <cell r="MF29">
            <v>5</v>
          </cell>
          <cell r="MG29" t="str">
            <v/>
          </cell>
          <cell r="MH29">
            <v>2</v>
          </cell>
          <cell r="MI29">
            <v>3</v>
          </cell>
          <cell r="MJ29">
            <v>2</v>
          </cell>
          <cell r="MK29">
            <v>3</v>
          </cell>
          <cell r="ML29">
            <v>0</v>
          </cell>
          <cell r="MM29">
            <v>2</v>
          </cell>
          <cell r="MN29">
            <v>2</v>
          </cell>
          <cell r="MO29">
            <v>2</v>
          </cell>
          <cell r="MP29">
            <v>3</v>
          </cell>
          <cell r="MQ29">
            <v>5</v>
          </cell>
          <cell r="MR29">
            <v>6</v>
          </cell>
          <cell r="MS29">
            <v>9</v>
          </cell>
          <cell r="MT29">
            <v>11</v>
          </cell>
          <cell r="MU29" t="str">
            <v/>
          </cell>
          <cell r="MV29">
            <v>8</v>
          </cell>
          <cell r="MW29">
            <v>10</v>
          </cell>
          <cell r="MX29">
            <v>3</v>
          </cell>
          <cell r="MY29">
            <v>4</v>
          </cell>
          <cell r="MZ29">
            <v>1</v>
          </cell>
          <cell r="NA29">
            <v>1</v>
          </cell>
          <cell r="NB29">
            <v>12</v>
          </cell>
          <cell r="NC29">
            <v>15</v>
          </cell>
          <cell r="ND29" t="str">
            <v/>
          </cell>
          <cell r="NE29">
            <v>3</v>
          </cell>
          <cell r="NF29">
            <v>4</v>
          </cell>
          <cell r="NG29">
            <v>6</v>
          </cell>
          <cell r="NH29">
            <v>7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9</v>
          </cell>
          <cell r="NN29">
            <v>11</v>
          </cell>
          <cell r="NO29" t="str">
            <v/>
          </cell>
          <cell r="NP29">
            <v>0</v>
          </cell>
          <cell r="NQ29">
            <v>0</v>
          </cell>
          <cell r="NR29">
            <v>15</v>
          </cell>
          <cell r="NS29">
            <v>19</v>
          </cell>
          <cell r="NT29">
            <v>2</v>
          </cell>
          <cell r="NU29">
            <v>2</v>
          </cell>
          <cell r="NV29">
            <v>17</v>
          </cell>
          <cell r="NW29">
            <v>21</v>
          </cell>
          <cell r="NX29" t="str">
            <v/>
          </cell>
          <cell r="NY29">
            <v>1</v>
          </cell>
          <cell r="NZ29">
            <v>1</v>
          </cell>
          <cell r="OA29">
            <v>10</v>
          </cell>
          <cell r="OB29">
            <v>12</v>
          </cell>
          <cell r="OC29">
            <v>3</v>
          </cell>
          <cell r="OD29">
            <v>4</v>
          </cell>
          <cell r="OE29">
            <v>1</v>
          </cell>
          <cell r="OF29">
            <v>1</v>
          </cell>
          <cell r="OG29">
            <v>2</v>
          </cell>
          <cell r="OH29">
            <v>2</v>
          </cell>
          <cell r="OI29">
            <v>17</v>
          </cell>
          <cell r="OJ29">
            <v>20</v>
          </cell>
          <cell r="OK29" t="str">
            <v/>
          </cell>
          <cell r="OL29">
            <v>4</v>
          </cell>
          <cell r="OM29">
            <v>5</v>
          </cell>
          <cell r="ON29">
            <v>4</v>
          </cell>
          <cell r="OO29">
            <v>5</v>
          </cell>
          <cell r="OP29" t="str">
            <v/>
          </cell>
          <cell r="OQ29">
            <v>18</v>
          </cell>
          <cell r="OR29">
            <v>22</v>
          </cell>
          <cell r="OS29">
            <v>14</v>
          </cell>
          <cell r="OT29">
            <v>18</v>
          </cell>
          <cell r="OU29">
            <v>32</v>
          </cell>
          <cell r="OV29">
            <v>40</v>
          </cell>
          <cell r="OW29" t="str">
            <v/>
          </cell>
          <cell r="OX29">
            <v>154</v>
          </cell>
          <cell r="OY29">
            <v>190</v>
          </cell>
          <cell r="OZ29">
            <v>0</v>
          </cell>
          <cell r="PA29">
            <v>18</v>
          </cell>
          <cell r="PB29">
            <v>22</v>
          </cell>
          <cell r="PC29">
            <v>18</v>
          </cell>
          <cell r="PD29">
            <v>22</v>
          </cell>
          <cell r="PE29" t="str">
            <v/>
          </cell>
          <cell r="PF29">
            <v>14</v>
          </cell>
          <cell r="PG29">
            <v>18</v>
          </cell>
          <cell r="PH29">
            <v>14</v>
          </cell>
          <cell r="PI29">
            <v>18</v>
          </cell>
          <cell r="PJ29">
            <v>0</v>
          </cell>
          <cell r="PK29">
            <v>25</v>
          </cell>
          <cell r="PL29">
            <v>31</v>
          </cell>
          <cell r="PM29">
            <v>25</v>
          </cell>
          <cell r="PN29">
            <v>31</v>
          </cell>
          <cell r="PO29">
            <v>0</v>
          </cell>
          <cell r="PP29">
            <v>8</v>
          </cell>
          <cell r="PQ29">
            <v>10</v>
          </cell>
          <cell r="PR29">
            <v>8</v>
          </cell>
          <cell r="PS29">
            <v>10</v>
          </cell>
          <cell r="PT29">
            <v>0</v>
          </cell>
          <cell r="PU29">
            <v>15</v>
          </cell>
          <cell r="PV29">
            <v>19</v>
          </cell>
          <cell r="PW29">
            <v>15</v>
          </cell>
          <cell r="PX29">
            <v>19</v>
          </cell>
          <cell r="PY29">
            <v>0</v>
          </cell>
          <cell r="PZ29">
            <v>9</v>
          </cell>
          <cell r="QA29">
            <v>11</v>
          </cell>
          <cell r="QB29">
            <v>9</v>
          </cell>
          <cell r="QC29">
            <v>11</v>
          </cell>
          <cell r="QD29">
            <v>0</v>
          </cell>
          <cell r="QE29">
            <v>63</v>
          </cell>
          <cell r="QF29">
            <v>79</v>
          </cell>
          <cell r="QG29">
            <v>63</v>
          </cell>
          <cell r="QH29">
            <v>79</v>
          </cell>
          <cell r="QI29">
            <v>0</v>
          </cell>
          <cell r="QJ29">
            <v>29</v>
          </cell>
          <cell r="QK29">
            <v>36</v>
          </cell>
          <cell r="QL29">
            <v>29</v>
          </cell>
          <cell r="QM29">
            <v>36</v>
          </cell>
          <cell r="QN29">
            <v>0</v>
          </cell>
          <cell r="QO29">
            <v>10</v>
          </cell>
          <cell r="QP29">
            <v>12</v>
          </cell>
          <cell r="QQ29">
            <v>10</v>
          </cell>
          <cell r="QR29">
            <v>12</v>
          </cell>
          <cell r="QS29">
            <v>0</v>
          </cell>
          <cell r="QT29">
            <v>2</v>
          </cell>
          <cell r="QU29">
            <v>2</v>
          </cell>
          <cell r="QV29">
            <v>2</v>
          </cell>
          <cell r="QW29">
            <v>2</v>
          </cell>
          <cell r="QX29">
            <v>0</v>
          </cell>
          <cell r="QY29">
            <v>13</v>
          </cell>
          <cell r="QZ29">
            <v>16</v>
          </cell>
          <cell r="RA29">
            <v>13</v>
          </cell>
          <cell r="RB29">
            <v>16</v>
          </cell>
          <cell r="RC29">
            <v>0</v>
          </cell>
          <cell r="RD29">
            <v>10</v>
          </cell>
          <cell r="RE29">
            <v>13</v>
          </cell>
          <cell r="RF29">
            <v>10</v>
          </cell>
          <cell r="RG29">
            <v>13</v>
          </cell>
          <cell r="RH29">
            <v>0</v>
          </cell>
          <cell r="RI29">
            <v>0</v>
          </cell>
          <cell r="RJ29">
            <v>0</v>
          </cell>
          <cell r="RK29">
            <v>0</v>
          </cell>
          <cell r="RL29">
            <v>0</v>
          </cell>
          <cell r="RM29">
            <v>0</v>
          </cell>
          <cell r="RN29">
            <v>2</v>
          </cell>
          <cell r="RO29">
            <v>2</v>
          </cell>
          <cell r="RP29">
            <v>2</v>
          </cell>
          <cell r="RQ29">
            <v>2</v>
          </cell>
          <cell r="RR29">
            <v>0</v>
          </cell>
          <cell r="RS29">
            <v>4</v>
          </cell>
          <cell r="RT29">
            <v>5</v>
          </cell>
          <cell r="RU29">
            <v>4</v>
          </cell>
          <cell r="RV29">
            <v>5</v>
          </cell>
          <cell r="RW29">
            <v>0</v>
          </cell>
          <cell r="RX29">
            <v>2</v>
          </cell>
          <cell r="RY29">
            <v>2</v>
          </cell>
          <cell r="RZ29">
            <v>2</v>
          </cell>
          <cell r="SA29">
            <v>2</v>
          </cell>
          <cell r="SB29">
            <v>0</v>
          </cell>
          <cell r="SC29">
            <v>224</v>
          </cell>
          <cell r="SD29">
            <v>278</v>
          </cell>
          <cell r="SE29">
            <v>0</v>
          </cell>
          <cell r="SF29">
            <v>532</v>
          </cell>
          <cell r="SG29">
            <v>652</v>
          </cell>
          <cell r="SH29">
            <v>0</v>
          </cell>
          <cell r="SI29">
            <v>48</v>
          </cell>
          <cell r="SJ29">
            <v>60</v>
          </cell>
          <cell r="SK29">
            <v>0</v>
          </cell>
          <cell r="SL29">
            <v>8</v>
          </cell>
          <cell r="SM29">
            <v>10</v>
          </cell>
          <cell r="SN29">
            <v>0</v>
          </cell>
          <cell r="SO29">
            <v>3</v>
          </cell>
          <cell r="SP29">
            <v>4</v>
          </cell>
          <cell r="SQ29">
            <v>0</v>
          </cell>
          <cell r="SR29">
            <v>1</v>
          </cell>
          <cell r="SS29">
            <v>1</v>
          </cell>
          <cell r="ST29">
            <v>0</v>
          </cell>
          <cell r="SU29">
            <v>18</v>
          </cell>
          <cell r="SV29">
            <v>22</v>
          </cell>
          <cell r="SW29">
            <v>0</v>
          </cell>
          <cell r="SX29">
            <v>14</v>
          </cell>
          <cell r="SY29">
            <v>18</v>
          </cell>
          <cell r="SZ29">
            <v>0</v>
          </cell>
          <cell r="TA29">
            <v>242</v>
          </cell>
          <cell r="TB29">
            <v>297</v>
          </cell>
          <cell r="TC29">
            <v>0</v>
          </cell>
          <cell r="TD29">
            <v>20</v>
          </cell>
          <cell r="TE29">
            <v>24</v>
          </cell>
          <cell r="TF29">
            <v>0</v>
          </cell>
          <cell r="TG29">
            <v>3</v>
          </cell>
          <cell r="TH29">
            <v>4</v>
          </cell>
          <cell r="TI29">
            <v>0</v>
          </cell>
          <cell r="TJ29">
            <v>15</v>
          </cell>
          <cell r="TK29">
            <v>19</v>
          </cell>
          <cell r="TL29">
            <v>0</v>
          </cell>
          <cell r="TM29">
            <v>2</v>
          </cell>
          <cell r="TN29">
            <v>2</v>
          </cell>
          <cell r="TO29">
            <v>0</v>
          </cell>
          <cell r="TP29">
            <v>5</v>
          </cell>
          <cell r="TQ29">
            <v>6</v>
          </cell>
          <cell r="TR29">
            <v>0</v>
          </cell>
          <cell r="TS29">
            <v>10</v>
          </cell>
          <cell r="TT29">
            <v>12</v>
          </cell>
          <cell r="TU29">
            <v>0</v>
          </cell>
          <cell r="TV29">
            <v>3</v>
          </cell>
          <cell r="TW29">
            <v>4</v>
          </cell>
          <cell r="TX29">
            <v>0</v>
          </cell>
          <cell r="TY29">
            <v>1</v>
          </cell>
          <cell r="TZ29">
            <v>1</v>
          </cell>
          <cell r="UA29">
            <v>0</v>
          </cell>
          <cell r="UB29">
            <v>2</v>
          </cell>
          <cell r="UC29">
            <v>2</v>
          </cell>
          <cell r="UD29">
            <v>0</v>
          </cell>
          <cell r="UE29">
            <v>6</v>
          </cell>
          <cell r="UF29">
            <v>7</v>
          </cell>
          <cell r="UG29">
            <v>0</v>
          </cell>
          <cell r="UH29">
            <v>0</v>
          </cell>
          <cell r="UI29">
            <v>0</v>
          </cell>
          <cell r="UJ29">
            <v>0</v>
          </cell>
          <cell r="UK29">
            <v>0</v>
          </cell>
          <cell r="UL29">
            <v>0</v>
          </cell>
          <cell r="UM29">
            <v>0</v>
          </cell>
          <cell r="UN29">
            <v>1</v>
          </cell>
          <cell r="UO29">
            <v>1</v>
          </cell>
          <cell r="UP29">
            <v>0</v>
          </cell>
          <cell r="UQ29">
            <v>5</v>
          </cell>
          <cell r="UR29">
            <v>6</v>
          </cell>
          <cell r="US29">
            <v>0</v>
          </cell>
          <cell r="UT29">
            <v>2</v>
          </cell>
          <cell r="UU29">
            <v>2</v>
          </cell>
          <cell r="UV29">
            <v>0</v>
          </cell>
          <cell r="UW29">
            <v>1</v>
          </cell>
          <cell r="UX29">
            <v>1</v>
          </cell>
          <cell r="UY29">
            <v>0</v>
          </cell>
          <cell r="UZ29">
            <v>4</v>
          </cell>
          <cell r="VA29">
            <v>5</v>
          </cell>
          <cell r="VB29">
            <v>0</v>
          </cell>
          <cell r="VC29">
            <v>8</v>
          </cell>
          <cell r="VD29">
            <v>10</v>
          </cell>
          <cell r="VE29">
            <v>0</v>
          </cell>
          <cell r="VF29">
            <v>10</v>
          </cell>
          <cell r="VG29">
            <v>12</v>
          </cell>
          <cell r="VH29">
            <v>0</v>
          </cell>
          <cell r="VI29">
            <v>2</v>
          </cell>
          <cell r="VJ29">
            <v>3</v>
          </cell>
          <cell r="VK29">
            <v>0</v>
          </cell>
          <cell r="VL29">
            <v>4</v>
          </cell>
          <cell r="VM29">
            <v>5</v>
          </cell>
          <cell r="VN29">
            <v>0</v>
          </cell>
          <cell r="VO29">
            <v>438</v>
          </cell>
          <cell r="VP29">
            <v>538</v>
          </cell>
          <cell r="VQ29">
            <v>0</v>
          </cell>
          <cell r="VR29">
            <v>20</v>
          </cell>
          <cell r="VS29">
            <v>25</v>
          </cell>
          <cell r="VT29">
            <v>0</v>
          </cell>
          <cell r="VU29">
            <v>5</v>
          </cell>
          <cell r="VV29">
            <v>6</v>
          </cell>
          <cell r="VW29">
            <v>0</v>
          </cell>
          <cell r="VX29">
            <v>16</v>
          </cell>
          <cell r="VY29">
            <v>20</v>
          </cell>
          <cell r="VZ29">
            <v>0</v>
          </cell>
          <cell r="WA29">
            <v>11</v>
          </cell>
          <cell r="WB29">
            <v>14</v>
          </cell>
          <cell r="WC29">
            <v>0</v>
          </cell>
          <cell r="WD29">
            <v>18</v>
          </cell>
          <cell r="WE29">
            <v>22</v>
          </cell>
          <cell r="WF29">
            <v>0</v>
          </cell>
          <cell r="WG29">
            <v>3</v>
          </cell>
          <cell r="WH29">
            <v>3</v>
          </cell>
          <cell r="WI29">
            <v>0</v>
          </cell>
          <cell r="WJ29">
            <v>3</v>
          </cell>
          <cell r="WK29">
            <v>3</v>
          </cell>
          <cell r="WL29">
            <v>0</v>
          </cell>
          <cell r="WM29">
            <v>2</v>
          </cell>
          <cell r="WN29">
            <v>2</v>
          </cell>
          <cell r="WO29">
            <v>0</v>
          </cell>
          <cell r="WP29">
            <v>3</v>
          </cell>
          <cell r="WQ29">
            <v>3</v>
          </cell>
          <cell r="WR29">
            <v>0</v>
          </cell>
          <cell r="WS29">
            <v>6</v>
          </cell>
          <cell r="WT29">
            <v>7</v>
          </cell>
          <cell r="WU29">
            <v>0</v>
          </cell>
          <cell r="WV29">
            <v>7</v>
          </cell>
          <cell r="WW29">
            <v>9</v>
          </cell>
          <cell r="WX29">
            <v>0</v>
          </cell>
          <cell r="WY29">
            <v>94</v>
          </cell>
          <cell r="WZ29">
            <v>114</v>
          </cell>
          <cell r="XA29">
            <v>0</v>
          </cell>
          <cell r="XB29">
            <v>532</v>
          </cell>
          <cell r="XC29">
            <v>652</v>
          </cell>
          <cell r="XD29">
            <v>0</v>
          </cell>
          <cell r="XE29">
            <v>0</v>
          </cell>
          <cell r="XF29">
            <v>0</v>
          </cell>
          <cell r="XG29">
            <v>12</v>
          </cell>
          <cell r="XH29">
            <v>15</v>
          </cell>
          <cell r="XI29">
            <v>1</v>
          </cell>
          <cell r="XJ29">
            <v>1</v>
          </cell>
          <cell r="XK29">
            <v>5</v>
          </cell>
          <cell r="XL29">
            <v>6</v>
          </cell>
          <cell r="XM29">
            <v>11</v>
          </cell>
          <cell r="XN29">
            <v>14</v>
          </cell>
          <cell r="XO29">
            <v>16</v>
          </cell>
          <cell r="XP29">
            <v>20</v>
          </cell>
          <cell r="XQ29">
            <v>1</v>
          </cell>
          <cell r="XR29">
            <v>1</v>
          </cell>
          <cell r="XT29">
            <v>42</v>
          </cell>
          <cell r="XU29">
            <v>53</v>
          </cell>
        </row>
        <row r="30">
          <cell r="B30" t="str">
            <v>รพท.อินทร์บุรี</v>
          </cell>
          <cell r="C30">
            <v>4</v>
          </cell>
          <cell r="D30" t="str">
            <v>สิงห์บุรี</v>
          </cell>
          <cell r="E30">
            <v>10693</v>
          </cell>
          <cell r="F30" t="str">
            <v>M1</v>
          </cell>
          <cell r="G30" t="str">
            <v>รพ.ระดับ M1 เตียง &gt; 200</v>
          </cell>
          <cell r="H30">
            <v>254</v>
          </cell>
          <cell r="I30">
            <v>103</v>
          </cell>
          <cell r="J30">
            <v>146272</v>
          </cell>
          <cell r="K30">
            <v>59631</v>
          </cell>
          <cell r="L30">
            <v>0</v>
          </cell>
          <cell r="M30">
            <v>2747</v>
          </cell>
          <cell r="N30">
            <v>56884</v>
          </cell>
          <cell r="O30">
            <v>2</v>
          </cell>
          <cell r="P30">
            <v>2</v>
          </cell>
          <cell r="Q30">
            <v>1</v>
          </cell>
          <cell r="R30">
            <v>1</v>
          </cell>
          <cell r="S30">
            <v>8</v>
          </cell>
          <cell r="T30">
            <v>10</v>
          </cell>
          <cell r="U30">
            <v>1</v>
          </cell>
          <cell r="V30">
            <v>1</v>
          </cell>
          <cell r="W30">
            <v>1</v>
          </cell>
          <cell r="X30">
            <v>1</v>
          </cell>
          <cell r="Y30">
            <v>1</v>
          </cell>
          <cell r="Z30">
            <v>1</v>
          </cell>
          <cell r="AA30">
            <v>2</v>
          </cell>
          <cell r="AB30">
            <v>2</v>
          </cell>
          <cell r="AC30">
            <v>16</v>
          </cell>
          <cell r="AD30">
            <v>18</v>
          </cell>
          <cell r="AE30">
            <v>0</v>
          </cell>
          <cell r="AF30">
            <v>2</v>
          </cell>
          <cell r="AG30">
            <v>3</v>
          </cell>
          <cell r="AH30">
            <v>4</v>
          </cell>
          <cell r="AI30">
            <v>5</v>
          </cell>
          <cell r="AJ30">
            <v>6</v>
          </cell>
          <cell r="AK30">
            <v>8</v>
          </cell>
          <cell r="AL30">
            <v>0</v>
          </cell>
          <cell r="AM30">
            <v>1</v>
          </cell>
          <cell r="AN30">
            <v>1</v>
          </cell>
          <cell r="AO30">
            <v>12</v>
          </cell>
          <cell r="AP30">
            <v>15</v>
          </cell>
          <cell r="AQ30">
            <v>1</v>
          </cell>
          <cell r="AR30">
            <v>1</v>
          </cell>
          <cell r="AS30">
            <v>14</v>
          </cell>
          <cell r="AT30">
            <v>17</v>
          </cell>
          <cell r="AU30">
            <v>0</v>
          </cell>
          <cell r="AV30">
            <v>3</v>
          </cell>
          <cell r="AW30">
            <v>4</v>
          </cell>
          <cell r="AX30">
            <v>2</v>
          </cell>
          <cell r="AY30">
            <v>2</v>
          </cell>
          <cell r="AZ30">
            <v>5</v>
          </cell>
          <cell r="BA30">
            <v>6</v>
          </cell>
          <cell r="BB30">
            <v>0</v>
          </cell>
          <cell r="BC30">
            <v>2</v>
          </cell>
          <cell r="BD30">
            <v>3</v>
          </cell>
          <cell r="BE30">
            <v>6</v>
          </cell>
          <cell r="BF30">
            <v>7</v>
          </cell>
          <cell r="BG30">
            <v>8</v>
          </cell>
          <cell r="BH30">
            <v>10</v>
          </cell>
          <cell r="BI30">
            <v>0</v>
          </cell>
          <cell r="BJ30">
            <v>2</v>
          </cell>
          <cell r="BK30">
            <v>2</v>
          </cell>
          <cell r="BL30">
            <v>2</v>
          </cell>
          <cell r="BM30">
            <v>2</v>
          </cell>
          <cell r="BN30">
            <v>4</v>
          </cell>
          <cell r="BO30">
            <v>4</v>
          </cell>
          <cell r="BP30">
            <v>0</v>
          </cell>
          <cell r="BQ30">
            <v>53</v>
          </cell>
          <cell r="BR30">
            <v>63</v>
          </cell>
          <cell r="BS30">
            <v>0</v>
          </cell>
          <cell r="BT30">
            <v>1</v>
          </cell>
          <cell r="BU30">
            <v>1</v>
          </cell>
          <cell r="BV30">
            <v>1</v>
          </cell>
          <cell r="BW30">
            <v>1</v>
          </cell>
          <cell r="BX30" t="str">
            <v/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2</v>
          </cell>
          <cell r="CD30">
            <v>2</v>
          </cell>
          <cell r="CE30">
            <v>2</v>
          </cell>
          <cell r="CF30">
            <v>3</v>
          </cell>
          <cell r="CG30">
            <v>4</v>
          </cell>
          <cell r="CH30">
            <v>5</v>
          </cell>
          <cell r="CI30">
            <v>0</v>
          </cell>
          <cell r="CJ30">
            <v>3</v>
          </cell>
          <cell r="CK30">
            <v>4</v>
          </cell>
          <cell r="CL30">
            <v>2</v>
          </cell>
          <cell r="CM30">
            <v>2</v>
          </cell>
          <cell r="CN30">
            <v>4</v>
          </cell>
          <cell r="CO30">
            <v>5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1</v>
          </cell>
          <cell r="CW30">
            <v>1</v>
          </cell>
          <cell r="CX30">
            <v>10</v>
          </cell>
          <cell r="CY30">
            <v>12</v>
          </cell>
          <cell r="CZ30">
            <v>0</v>
          </cell>
          <cell r="DA30">
            <v>1</v>
          </cell>
          <cell r="DB30">
            <v>1</v>
          </cell>
          <cell r="DC30">
            <v>2</v>
          </cell>
          <cell r="DD30">
            <v>2</v>
          </cell>
          <cell r="DE30">
            <v>3</v>
          </cell>
          <cell r="DF30">
            <v>3</v>
          </cell>
          <cell r="DG30">
            <v>0</v>
          </cell>
          <cell r="DH30">
            <v>0</v>
          </cell>
          <cell r="DI30">
            <v>0</v>
          </cell>
          <cell r="DJ30">
            <v>2</v>
          </cell>
          <cell r="DK30">
            <v>2</v>
          </cell>
          <cell r="DL30">
            <v>2</v>
          </cell>
          <cell r="DM30">
            <v>2</v>
          </cell>
          <cell r="DN30">
            <v>0</v>
          </cell>
          <cell r="DO30">
            <v>0</v>
          </cell>
          <cell r="DP30">
            <v>0</v>
          </cell>
          <cell r="DQ30">
            <v>2</v>
          </cell>
          <cell r="DR30">
            <v>2</v>
          </cell>
          <cell r="DS30">
            <v>2</v>
          </cell>
          <cell r="DT30">
            <v>2</v>
          </cell>
          <cell r="DU30">
            <v>0</v>
          </cell>
          <cell r="DV30">
            <v>0</v>
          </cell>
          <cell r="DW30">
            <v>0</v>
          </cell>
          <cell r="DX30">
            <v>2</v>
          </cell>
          <cell r="DY30">
            <v>2</v>
          </cell>
          <cell r="DZ30">
            <v>2</v>
          </cell>
          <cell r="EA30">
            <v>2</v>
          </cell>
          <cell r="EB30">
            <v>0</v>
          </cell>
          <cell r="EC30">
            <v>19</v>
          </cell>
          <cell r="ED30">
            <v>21</v>
          </cell>
          <cell r="EE30">
            <v>0</v>
          </cell>
          <cell r="EF30">
            <v>2</v>
          </cell>
          <cell r="EG30">
            <v>3</v>
          </cell>
          <cell r="EH30">
            <v>2</v>
          </cell>
          <cell r="EI30">
            <v>3</v>
          </cell>
          <cell r="EJ30">
            <v>0</v>
          </cell>
          <cell r="EK30">
            <v>0</v>
          </cell>
          <cell r="EL30">
            <v>0</v>
          </cell>
          <cell r="EM30">
            <v>1</v>
          </cell>
          <cell r="EN30">
            <v>1</v>
          </cell>
          <cell r="EO30">
            <v>1</v>
          </cell>
          <cell r="EP30">
            <v>1</v>
          </cell>
          <cell r="EQ30">
            <v>0</v>
          </cell>
          <cell r="ER30">
            <v>1</v>
          </cell>
          <cell r="ES30">
            <v>1</v>
          </cell>
          <cell r="ET30">
            <v>1</v>
          </cell>
          <cell r="EU30">
            <v>1</v>
          </cell>
          <cell r="EV30">
            <v>2</v>
          </cell>
          <cell r="EW30">
            <v>2</v>
          </cell>
          <cell r="EX30">
            <v>0</v>
          </cell>
          <cell r="EY30">
            <v>0</v>
          </cell>
          <cell r="EZ30">
            <v>0</v>
          </cell>
          <cell r="FA30">
            <v>1</v>
          </cell>
          <cell r="FB30">
            <v>1</v>
          </cell>
          <cell r="FC30">
            <v>1</v>
          </cell>
          <cell r="FD30">
            <v>1</v>
          </cell>
          <cell r="FE30">
            <v>2</v>
          </cell>
          <cell r="FF30">
            <v>2</v>
          </cell>
          <cell r="FG30">
            <v>0</v>
          </cell>
          <cell r="FH30">
            <v>0</v>
          </cell>
          <cell r="FI30">
            <v>0</v>
          </cell>
          <cell r="FJ30">
            <v>1</v>
          </cell>
          <cell r="FK30">
            <v>1</v>
          </cell>
          <cell r="FL30">
            <v>1</v>
          </cell>
          <cell r="FM30">
            <v>1</v>
          </cell>
          <cell r="FN30">
            <v>0</v>
          </cell>
          <cell r="FO30">
            <v>0</v>
          </cell>
          <cell r="FP30">
            <v>0</v>
          </cell>
          <cell r="FQ30">
            <v>2</v>
          </cell>
          <cell r="FR30">
            <v>2</v>
          </cell>
          <cell r="FS30">
            <v>2</v>
          </cell>
          <cell r="FT30">
            <v>2</v>
          </cell>
          <cell r="FU30">
            <v>0</v>
          </cell>
          <cell r="FV30">
            <v>0</v>
          </cell>
          <cell r="FW30">
            <v>0</v>
          </cell>
          <cell r="FX30">
            <v>1</v>
          </cell>
          <cell r="FY30">
            <v>1</v>
          </cell>
          <cell r="FZ30">
            <v>1</v>
          </cell>
          <cell r="GA30">
            <v>1</v>
          </cell>
          <cell r="GB30">
            <v>2</v>
          </cell>
          <cell r="GC30">
            <v>2</v>
          </cell>
          <cell r="GD30">
            <v>0</v>
          </cell>
          <cell r="GE30">
            <v>10</v>
          </cell>
          <cell r="GF30">
            <v>10</v>
          </cell>
          <cell r="GG30">
            <v>0</v>
          </cell>
          <cell r="GH30">
            <v>4</v>
          </cell>
          <cell r="GI30">
            <v>5</v>
          </cell>
          <cell r="GJ30">
            <v>4</v>
          </cell>
          <cell r="GK30">
            <v>5</v>
          </cell>
          <cell r="GL30">
            <v>0</v>
          </cell>
          <cell r="GM30">
            <v>0</v>
          </cell>
          <cell r="GN30">
            <v>0</v>
          </cell>
          <cell r="GO30">
            <v>0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4</v>
          </cell>
          <cell r="HC30">
            <v>5</v>
          </cell>
          <cell r="HD30">
            <v>40</v>
          </cell>
          <cell r="HE30">
            <v>45</v>
          </cell>
          <cell r="HF30">
            <v>0</v>
          </cell>
          <cell r="HG30">
            <v>5</v>
          </cell>
          <cell r="HH30">
            <v>6</v>
          </cell>
          <cell r="HI30">
            <v>0</v>
          </cell>
          <cell r="HJ30">
            <v>0</v>
          </cell>
          <cell r="HK30">
            <v>7</v>
          </cell>
          <cell r="HL30">
            <v>9</v>
          </cell>
          <cell r="HM30">
            <v>0</v>
          </cell>
          <cell r="HN30">
            <v>0</v>
          </cell>
          <cell r="HO30">
            <v>12</v>
          </cell>
          <cell r="HP30">
            <v>15</v>
          </cell>
          <cell r="HQ30">
            <v>0</v>
          </cell>
          <cell r="HR30">
            <v>1</v>
          </cell>
          <cell r="HS30">
            <v>1</v>
          </cell>
          <cell r="HT30">
            <v>1</v>
          </cell>
          <cell r="HU30">
            <v>1</v>
          </cell>
          <cell r="HV30">
            <v>2</v>
          </cell>
          <cell r="HW30">
            <v>3</v>
          </cell>
          <cell r="HX30">
            <v>0</v>
          </cell>
          <cell r="HY30">
            <v>0</v>
          </cell>
          <cell r="HZ30">
            <v>4</v>
          </cell>
          <cell r="IA30">
            <v>5</v>
          </cell>
          <cell r="IB30">
            <v>0</v>
          </cell>
          <cell r="IC30">
            <v>2</v>
          </cell>
          <cell r="ID30">
            <v>2</v>
          </cell>
          <cell r="IE30">
            <v>0</v>
          </cell>
          <cell r="IF30">
            <v>0</v>
          </cell>
          <cell r="IG30">
            <v>1</v>
          </cell>
          <cell r="IH30">
            <v>1</v>
          </cell>
          <cell r="II30">
            <v>3</v>
          </cell>
          <cell r="IJ30">
            <v>3</v>
          </cell>
          <cell r="IK30">
            <v>0</v>
          </cell>
          <cell r="IL30">
            <v>2</v>
          </cell>
          <cell r="IM30">
            <v>2</v>
          </cell>
          <cell r="IN30">
            <v>0</v>
          </cell>
          <cell r="IO30">
            <v>0</v>
          </cell>
          <cell r="IP30">
            <v>2</v>
          </cell>
          <cell r="IQ30">
            <v>2</v>
          </cell>
          <cell r="IR30">
            <v>1</v>
          </cell>
          <cell r="IS30">
            <v>1</v>
          </cell>
          <cell r="IT30">
            <v>0</v>
          </cell>
          <cell r="IU30">
            <v>0</v>
          </cell>
          <cell r="IV30">
            <v>1</v>
          </cell>
          <cell r="IW30">
            <v>1</v>
          </cell>
          <cell r="IX30">
            <v>1</v>
          </cell>
          <cell r="IY30">
            <v>1</v>
          </cell>
          <cell r="IZ30">
            <v>7</v>
          </cell>
          <cell r="JA30">
            <v>7</v>
          </cell>
          <cell r="JB30">
            <v>0</v>
          </cell>
          <cell r="JC30">
            <v>1</v>
          </cell>
          <cell r="JD30">
            <v>1</v>
          </cell>
          <cell r="JE30">
            <v>2</v>
          </cell>
          <cell r="JF30">
            <v>2</v>
          </cell>
          <cell r="JG30">
            <v>1</v>
          </cell>
          <cell r="JH30">
            <v>1</v>
          </cell>
          <cell r="JI30">
            <v>2</v>
          </cell>
          <cell r="JJ30">
            <v>2</v>
          </cell>
          <cell r="JK30">
            <v>2</v>
          </cell>
          <cell r="JL30">
            <v>2</v>
          </cell>
          <cell r="JM30">
            <v>6</v>
          </cell>
          <cell r="JN30">
            <v>6</v>
          </cell>
          <cell r="JO30">
            <v>0</v>
          </cell>
          <cell r="JP30">
            <v>32</v>
          </cell>
          <cell r="JQ30">
            <v>36</v>
          </cell>
          <cell r="JR30">
            <v>0</v>
          </cell>
          <cell r="JS30">
            <v>2</v>
          </cell>
          <cell r="JT30">
            <v>2</v>
          </cell>
          <cell r="JU30">
            <v>10</v>
          </cell>
          <cell r="JV30">
            <v>12</v>
          </cell>
          <cell r="JW30">
            <v>12</v>
          </cell>
          <cell r="JX30">
            <v>14</v>
          </cell>
          <cell r="JY30" t="str">
            <v/>
          </cell>
          <cell r="JZ30">
            <v>5</v>
          </cell>
          <cell r="KA30">
            <v>6</v>
          </cell>
          <cell r="KB30">
            <v>0</v>
          </cell>
          <cell r="KC30">
            <v>0</v>
          </cell>
          <cell r="KD30">
            <v>5</v>
          </cell>
          <cell r="KE30">
            <v>6</v>
          </cell>
          <cell r="KF30" t="str">
            <v/>
          </cell>
          <cell r="KG30">
            <v>2</v>
          </cell>
          <cell r="KH30">
            <v>3</v>
          </cell>
          <cell r="KI30">
            <v>0</v>
          </cell>
          <cell r="KJ30">
            <v>0</v>
          </cell>
          <cell r="KK30">
            <v>2</v>
          </cell>
          <cell r="KL30">
            <v>3</v>
          </cell>
          <cell r="KM30" t="str">
            <v/>
          </cell>
          <cell r="KN30">
            <v>2</v>
          </cell>
          <cell r="KO30">
            <v>3</v>
          </cell>
          <cell r="KP30">
            <v>2</v>
          </cell>
          <cell r="KQ30">
            <v>3</v>
          </cell>
          <cell r="KR30" t="str">
            <v/>
          </cell>
          <cell r="KS30">
            <v>2</v>
          </cell>
          <cell r="KT30">
            <v>3</v>
          </cell>
          <cell r="KU30">
            <v>2</v>
          </cell>
          <cell r="KV30">
            <v>3</v>
          </cell>
          <cell r="KW30" t="str">
            <v/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 t="str">
            <v/>
          </cell>
          <cell r="LE30">
            <v>2</v>
          </cell>
          <cell r="LF30">
            <v>2</v>
          </cell>
          <cell r="LG30">
            <v>2</v>
          </cell>
          <cell r="LH30">
            <v>2</v>
          </cell>
          <cell r="LI30" t="str">
            <v/>
          </cell>
          <cell r="LJ30">
            <v>1</v>
          </cell>
          <cell r="LK30">
            <v>1</v>
          </cell>
          <cell r="LL30">
            <v>0</v>
          </cell>
          <cell r="LM30">
            <v>0</v>
          </cell>
          <cell r="LN30">
            <v>1</v>
          </cell>
          <cell r="LO30">
            <v>1</v>
          </cell>
          <cell r="LP30" t="str">
            <v/>
          </cell>
          <cell r="LQ30">
            <v>2</v>
          </cell>
          <cell r="LR30">
            <v>2</v>
          </cell>
          <cell r="LS30">
            <v>2</v>
          </cell>
          <cell r="LT30">
            <v>2</v>
          </cell>
          <cell r="LU30" t="str">
            <v/>
          </cell>
          <cell r="LV30">
            <v>0</v>
          </cell>
          <cell r="LW30">
            <v>0</v>
          </cell>
          <cell r="LX30">
            <v>2</v>
          </cell>
          <cell r="LY30">
            <v>2</v>
          </cell>
          <cell r="LZ30">
            <v>2</v>
          </cell>
          <cell r="MA30">
            <v>2</v>
          </cell>
          <cell r="MB30" t="str">
            <v/>
          </cell>
          <cell r="MC30">
            <v>2</v>
          </cell>
          <cell r="MD30">
            <v>3</v>
          </cell>
          <cell r="ME30">
            <v>2</v>
          </cell>
          <cell r="MF30">
            <v>3</v>
          </cell>
          <cell r="MG30" t="str">
            <v/>
          </cell>
          <cell r="MH30">
            <v>2</v>
          </cell>
          <cell r="MI30">
            <v>2</v>
          </cell>
          <cell r="MJ30">
            <v>2</v>
          </cell>
          <cell r="MK30">
            <v>2</v>
          </cell>
          <cell r="ML30">
            <v>0</v>
          </cell>
          <cell r="MM30">
            <v>0</v>
          </cell>
          <cell r="MN30">
            <v>0</v>
          </cell>
          <cell r="MO30">
            <v>2</v>
          </cell>
          <cell r="MP30">
            <v>3</v>
          </cell>
          <cell r="MQ30">
            <v>3</v>
          </cell>
          <cell r="MR30">
            <v>4</v>
          </cell>
          <cell r="MS30">
            <v>5</v>
          </cell>
          <cell r="MT30">
            <v>7</v>
          </cell>
          <cell r="MU30" t="str">
            <v/>
          </cell>
          <cell r="MV30">
            <v>8</v>
          </cell>
          <cell r="MW30">
            <v>10</v>
          </cell>
          <cell r="MX30">
            <v>3</v>
          </cell>
          <cell r="MY30">
            <v>4</v>
          </cell>
          <cell r="MZ30">
            <v>1</v>
          </cell>
          <cell r="NA30">
            <v>1</v>
          </cell>
          <cell r="NB30">
            <v>12</v>
          </cell>
          <cell r="NC30">
            <v>15</v>
          </cell>
          <cell r="ND30" t="str">
            <v/>
          </cell>
          <cell r="NE30">
            <v>2</v>
          </cell>
          <cell r="NF30">
            <v>2</v>
          </cell>
          <cell r="NG30">
            <v>4</v>
          </cell>
          <cell r="NH30">
            <v>5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6</v>
          </cell>
          <cell r="NN30">
            <v>7</v>
          </cell>
          <cell r="NO30" t="str">
            <v/>
          </cell>
          <cell r="NP30">
            <v>0</v>
          </cell>
          <cell r="NQ30">
            <v>0</v>
          </cell>
          <cell r="NR30">
            <v>10</v>
          </cell>
          <cell r="NS30">
            <v>12</v>
          </cell>
          <cell r="NT30">
            <v>2</v>
          </cell>
          <cell r="NU30">
            <v>2</v>
          </cell>
          <cell r="NV30">
            <v>12</v>
          </cell>
          <cell r="NW30">
            <v>14</v>
          </cell>
          <cell r="NX30" t="str">
            <v/>
          </cell>
          <cell r="NY30">
            <v>1</v>
          </cell>
          <cell r="NZ30">
            <v>1</v>
          </cell>
          <cell r="OA30">
            <v>5</v>
          </cell>
          <cell r="OB30">
            <v>6</v>
          </cell>
          <cell r="OC30">
            <v>2</v>
          </cell>
          <cell r="OD30">
            <v>3</v>
          </cell>
          <cell r="OE30">
            <v>0</v>
          </cell>
          <cell r="OF30">
            <v>0</v>
          </cell>
          <cell r="OG30">
            <v>1</v>
          </cell>
          <cell r="OH30">
            <v>1</v>
          </cell>
          <cell r="OI30">
            <v>9</v>
          </cell>
          <cell r="OJ30">
            <v>11</v>
          </cell>
          <cell r="OK30" t="str">
            <v/>
          </cell>
          <cell r="OL30">
            <v>2</v>
          </cell>
          <cell r="OM30">
            <v>3</v>
          </cell>
          <cell r="ON30">
            <v>2</v>
          </cell>
          <cell r="OO30">
            <v>3</v>
          </cell>
          <cell r="OP30" t="str">
            <v/>
          </cell>
          <cell r="OQ30">
            <v>14</v>
          </cell>
          <cell r="OR30">
            <v>18</v>
          </cell>
          <cell r="OS30">
            <v>8</v>
          </cell>
          <cell r="OT30">
            <v>10</v>
          </cell>
          <cell r="OU30">
            <v>22</v>
          </cell>
          <cell r="OV30">
            <v>28</v>
          </cell>
          <cell r="OW30" t="str">
            <v/>
          </cell>
          <cell r="OX30">
            <v>102</v>
          </cell>
          <cell r="OY30">
            <v>126</v>
          </cell>
          <cell r="OZ30">
            <v>0</v>
          </cell>
          <cell r="PA30">
            <v>11</v>
          </cell>
          <cell r="PB30">
            <v>14</v>
          </cell>
          <cell r="PC30">
            <v>11</v>
          </cell>
          <cell r="PD30">
            <v>14</v>
          </cell>
          <cell r="PE30" t="str">
            <v/>
          </cell>
          <cell r="PF30">
            <v>8</v>
          </cell>
          <cell r="PG30">
            <v>10</v>
          </cell>
          <cell r="PH30">
            <v>8</v>
          </cell>
          <cell r="PI30">
            <v>10</v>
          </cell>
          <cell r="PJ30">
            <v>0</v>
          </cell>
          <cell r="PK30">
            <v>10</v>
          </cell>
          <cell r="PL30">
            <v>12</v>
          </cell>
          <cell r="PM30">
            <v>10</v>
          </cell>
          <cell r="PN30">
            <v>12</v>
          </cell>
          <cell r="PO30">
            <v>0</v>
          </cell>
          <cell r="PP30">
            <v>7</v>
          </cell>
          <cell r="PQ30">
            <v>9</v>
          </cell>
          <cell r="PR30">
            <v>7</v>
          </cell>
          <cell r="PS30">
            <v>9</v>
          </cell>
          <cell r="PT30">
            <v>0</v>
          </cell>
          <cell r="PU30">
            <v>7</v>
          </cell>
          <cell r="PV30">
            <v>9</v>
          </cell>
          <cell r="PW30">
            <v>7</v>
          </cell>
          <cell r="PX30">
            <v>9</v>
          </cell>
          <cell r="PY30">
            <v>0</v>
          </cell>
          <cell r="PZ30">
            <v>6</v>
          </cell>
          <cell r="QA30">
            <v>7</v>
          </cell>
          <cell r="QB30">
            <v>6</v>
          </cell>
          <cell r="QC30">
            <v>7</v>
          </cell>
          <cell r="QD30">
            <v>0</v>
          </cell>
          <cell r="QE30">
            <v>14</v>
          </cell>
          <cell r="QF30">
            <v>18</v>
          </cell>
          <cell r="QG30">
            <v>14</v>
          </cell>
          <cell r="QH30">
            <v>18</v>
          </cell>
          <cell r="QI30">
            <v>0</v>
          </cell>
          <cell r="QJ30">
            <v>6</v>
          </cell>
          <cell r="QK30">
            <v>8</v>
          </cell>
          <cell r="QL30">
            <v>6</v>
          </cell>
          <cell r="QM30">
            <v>8</v>
          </cell>
          <cell r="QN30">
            <v>0</v>
          </cell>
          <cell r="QO30">
            <v>7</v>
          </cell>
          <cell r="QP30">
            <v>9</v>
          </cell>
          <cell r="QQ30">
            <v>7</v>
          </cell>
          <cell r="QR30">
            <v>9</v>
          </cell>
          <cell r="QS30">
            <v>0</v>
          </cell>
          <cell r="QT30">
            <v>2</v>
          </cell>
          <cell r="QU30">
            <v>2</v>
          </cell>
          <cell r="QV30">
            <v>2</v>
          </cell>
          <cell r="QW30">
            <v>2</v>
          </cell>
          <cell r="QX30">
            <v>0</v>
          </cell>
          <cell r="QY30">
            <v>7</v>
          </cell>
          <cell r="QZ30">
            <v>9</v>
          </cell>
          <cell r="RA30">
            <v>7</v>
          </cell>
          <cell r="RB30">
            <v>9</v>
          </cell>
          <cell r="RC30">
            <v>0</v>
          </cell>
          <cell r="RD30">
            <v>3</v>
          </cell>
          <cell r="RE30">
            <v>4</v>
          </cell>
          <cell r="RF30">
            <v>3</v>
          </cell>
          <cell r="RG30">
            <v>4</v>
          </cell>
          <cell r="RH30">
            <v>0</v>
          </cell>
          <cell r="RI30">
            <v>2</v>
          </cell>
          <cell r="RJ30">
            <v>2</v>
          </cell>
          <cell r="RK30">
            <v>2</v>
          </cell>
          <cell r="RL30">
            <v>2</v>
          </cell>
          <cell r="RM30">
            <v>0</v>
          </cell>
          <cell r="RN30">
            <v>1</v>
          </cell>
          <cell r="RO30">
            <v>1</v>
          </cell>
          <cell r="RP30">
            <v>1</v>
          </cell>
          <cell r="RQ30">
            <v>1</v>
          </cell>
          <cell r="RR30">
            <v>0</v>
          </cell>
          <cell r="RS30">
            <v>2</v>
          </cell>
          <cell r="RT30">
            <v>3</v>
          </cell>
          <cell r="RU30">
            <v>2</v>
          </cell>
          <cell r="RV30">
            <v>3</v>
          </cell>
          <cell r="RW30">
            <v>0</v>
          </cell>
          <cell r="RX30">
            <v>1</v>
          </cell>
          <cell r="RY30">
            <v>1</v>
          </cell>
          <cell r="RZ30">
            <v>1</v>
          </cell>
          <cell r="SA30">
            <v>1</v>
          </cell>
          <cell r="SB30">
            <v>0</v>
          </cell>
          <cell r="SC30">
            <v>94</v>
          </cell>
          <cell r="SD30">
            <v>118</v>
          </cell>
          <cell r="SE30">
            <v>0</v>
          </cell>
          <cell r="SF30">
            <v>321</v>
          </cell>
          <cell r="SG30">
            <v>388</v>
          </cell>
          <cell r="SH30">
            <v>0</v>
          </cell>
          <cell r="SI30">
            <v>27</v>
          </cell>
          <cell r="SJ30">
            <v>33</v>
          </cell>
          <cell r="SK30">
            <v>0</v>
          </cell>
          <cell r="SL30">
            <v>8</v>
          </cell>
          <cell r="SM30">
            <v>10</v>
          </cell>
          <cell r="SN30">
            <v>0</v>
          </cell>
          <cell r="SO30">
            <v>3</v>
          </cell>
          <cell r="SP30">
            <v>4</v>
          </cell>
          <cell r="SQ30">
            <v>0</v>
          </cell>
          <cell r="SR30">
            <v>1</v>
          </cell>
          <cell r="SS30">
            <v>1</v>
          </cell>
          <cell r="ST30">
            <v>0</v>
          </cell>
          <cell r="SU30">
            <v>14</v>
          </cell>
          <cell r="SV30">
            <v>18</v>
          </cell>
          <cell r="SW30">
            <v>0</v>
          </cell>
          <cell r="SX30">
            <v>8</v>
          </cell>
          <cell r="SY30">
            <v>10</v>
          </cell>
          <cell r="SZ30">
            <v>0</v>
          </cell>
          <cell r="TA30">
            <v>110</v>
          </cell>
          <cell r="TB30">
            <v>136</v>
          </cell>
          <cell r="TC30">
            <v>0</v>
          </cell>
          <cell r="TD30">
            <v>22</v>
          </cell>
          <cell r="TE30">
            <v>24</v>
          </cell>
          <cell r="TF30">
            <v>0</v>
          </cell>
          <cell r="TG30">
            <v>2</v>
          </cell>
          <cell r="TH30">
            <v>3</v>
          </cell>
          <cell r="TI30">
            <v>0</v>
          </cell>
          <cell r="TJ30">
            <v>10</v>
          </cell>
          <cell r="TK30">
            <v>12</v>
          </cell>
          <cell r="TL30">
            <v>0</v>
          </cell>
          <cell r="TM30">
            <v>2</v>
          </cell>
          <cell r="TN30">
            <v>2</v>
          </cell>
          <cell r="TO30">
            <v>0</v>
          </cell>
          <cell r="TP30">
            <v>2</v>
          </cell>
          <cell r="TQ30">
            <v>2</v>
          </cell>
          <cell r="TR30">
            <v>0</v>
          </cell>
          <cell r="TS30">
            <v>6</v>
          </cell>
          <cell r="TT30">
            <v>7</v>
          </cell>
          <cell r="TU30">
            <v>0</v>
          </cell>
          <cell r="TV30">
            <v>2</v>
          </cell>
          <cell r="TW30">
            <v>3</v>
          </cell>
          <cell r="TX30">
            <v>0</v>
          </cell>
          <cell r="TY30">
            <v>0</v>
          </cell>
          <cell r="TZ30">
            <v>0</v>
          </cell>
          <cell r="UA30">
            <v>0</v>
          </cell>
          <cell r="UB30">
            <v>1</v>
          </cell>
          <cell r="UC30">
            <v>1</v>
          </cell>
          <cell r="UD30">
            <v>0</v>
          </cell>
          <cell r="UE30">
            <v>4</v>
          </cell>
          <cell r="UF30">
            <v>5</v>
          </cell>
          <cell r="UG30">
            <v>0</v>
          </cell>
          <cell r="UH30">
            <v>0</v>
          </cell>
          <cell r="UI30">
            <v>0</v>
          </cell>
          <cell r="UJ30">
            <v>0</v>
          </cell>
          <cell r="UK30">
            <v>0</v>
          </cell>
          <cell r="UL30">
            <v>0</v>
          </cell>
          <cell r="UM30">
            <v>0</v>
          </cell>
          <cell r="UN30">
            <v>0</v>
          </cell>
          <cell r="UO30">
            <v>0</v>
          </cell>
          <cell r="UP30">
            <v>0</v>
          </cell>
          <cell r="UQ30">
            <v>3</v>
          </cell>
          <cell r="UR30">
            <v>4</v>
          </cell>
          <cell r="US30">
            <v>0</v>
          </cell>
          <cell r="UT30">
            <v>0</v>
          </cell>
          <cell r="UU30">
            <v>0</v>
          </cell>
          <cell r="UV30">
            <v>0</v>
          </cell>
          <cell r="UW30">
            <v>0</v>
          </cell>
          <cell r="UX30">
            <v>0</v>
          </cell>
          <cell r="UY30">
            <v>0</v>
          </cell>
          <cell r="UZ30">
            <v>2</v>
          </cell>
          <cell r="VA30">
            <v>2</v>
          </cell>
          <cell r="VB30">
            <v>0</v>
          </cell>
          <cell r="VC30">
            <v>8</v>
          </cell>
          <cell r="VD30">
            <v>10</v>
          </cell>
          <cell r="VE30">
            <v>0</v>
          </cell>
          <cell r="VF30">
            <v>10</v>
          </cell>
          <cell r="VG30">
            <v>12</v>
          </cell>
          <cell r="VH30">
            <v>0</v>
          </cell>
          <cell r="VI30">
            <v>2</v>
          </cell>
          <cell r="VJ30">
            <v>2</v>
          </cell>
          <cell r="VK30">
            <v>0</v>
          </cell>
          <cell r="VL30">
            <v>2</v>
          </cell>
          <cell r="VM30">
            <v>3</v>
          </cell>
          <cell r="VN30">
            <v>0</v>
          </cell>
          <cell r="VO30">
            <v>249</v>
          </cell>
          <cell r="VP30">
            <v>304</v>
          </cell>
          <cell r="VQ30">
            <v>0</v>
          </cell>
          <cell r="VR30">
            <v>16</v>
          </cell>
          <cell r="VS30">
            <v>18</v>
          </cell>
          <cell r="VT30">
            <v>0</v>
          </cell>
          <cell r="VU30">
            <v>5</v>
          </cell>
          <cell r="VV30">
            <v>6</v>
          </cell>
          <cell r="VW30">
            <v>0</v>
          </cell>
          <cell r="VX30">
            <v>12</v>
          </cell>
          <cell r="VY30">
            <v>14</v>
          </cell>
          <cell r="VZ30">
            <v>0</v>
          </cell>
          <cell r="WA30">
            <v>6</v>
          </cell>
          <cell r="WB30">
            <v>8</v>
          </cell>
          <cell r="WC30">
            <v>0</v>
          </cell>
          <cell r="WD30">
            <v>14</v>
          </cell>
          <cell r="WE30">
            <v>17</v>
          </cell>
          <cell r="WF30">
            <v>0</v>
          </cell>
          <cell r="WG30">
            <v>3</v>
          </cell>
          <cell r="WH30">
            <v>3</v>
          </cell>
          <cell r="WI30">
            <v>0</v>
          </cell>
          <cell r="WJ30">
            <v>3</v>
          </cell>
          <cell r="WK30">
            <v>3</v>
          </cell>
          <cell r="WL30">
            <v>0</v>
          </cell>
          <cell r="WM30">
            <v>2</v>
          </cell>
          <cell r="WN30">
            <v>2</v>
          </cell>
          <cell r="WO30">
            <v>0</v>
          </cell>
          <cell r="WP30">
            <v>2</v>
          </cell>
          <cell r="WQ30">
            <v>2</v>
          </cell>
          <cell r="WR30">
            <v>0</v>
          </cell>
          <cell r="WS30">
            <v>5</v>
          </cell>
          <cell r="WT30">
            <v>6</v>
          </cell>
          <cell r="WU30">
            <v>0</v>
          </cell>
          <cell r="WV30">
            <v>4</v>
          </cell>
          <cell r="WW30">
            <v>5</v>
          </cell>
          <cell r="WX30">
            <v>0</v>
          </cell>
          <cell r="WY30">
            <v>72</v>
          </cell>
          <cell r="WZ30">
            <v>84</v>
          </cell>
          <cell r="XA30">
            <v>0</v>
          </cell>
          <cell r="XB30">
            <v>321</v>
          </cell>
          <cell r="XC30">
            <v>388</v>
          </cell>
          <cell r="XD30">
            <v>0</v>
          </cell>
          <cell r="XE30">
            <v>0</v>
          </cell>
          <cell r="XF30">
            <v>0</v>
          </cell>
          <cell r="XG30">
            <v>9</v>
          </cell>
          <cell r="XH30">
            <v>11</v>
          </cell>
          <cell r="XI30">
            <v>1</v>
          </cell>
          <cell r="XJ30">
            <v>1</v>
          </cell>
          <cell r="XK30">
            <v>4</v>
          </cell>
          <cell r="XL30">
            <v>5</v>
          </cell>
          <cell r="XM30">
            <v>8</v>
          </cell>
          <cell r="XN30">
            <v>9</v>
          </cell>
          <cell r="XO30">
            <v>13</v>
          </cell>
          <cell r="XP30">
            <v>16</v>
          </cell>
          <cell r="XQ30">
            <v>0</v>
          </cell>
          <cell r="XR30">
            <v>0</v>
          </cell>
          <cell r="XT30">
            <v>19</v>
          </cell>
          <cell r="XU30">
            <v>24</v>
          </cell>
        </row>
        <row r="31">
          <cell r="B31" t="str">
            <v>รพท.อ่างทอง</v>
          </cell>
          <cell r="C31">
            <v>4</v>
          </cell>
          <cell r="D31" t="str">
            <v>อ่างทอง</v>
          </cell>
          <cell r="E31">
            <v>10689</v>
          </cell>
          <cell r="F31" t="str">
            <v>s</v>
          </cell>
          <cell r="G31" t="str">
            <v>รพ.ระดับ S เตียง &lt; 400</v>
          </cell>
          <cell r="H31">
            <v>324</v>
          </cell>
          <cell r="I31">
            <v>273</v>
          </cell>
          <cell r="J31">
            <v>340857</v>
          </cell>
          <cell r="K31">
            <v>58094</v>
          </cell>
          <cell r="L31" t="str">
            <v xml:space="preserve"> </v>
          </cell>
          <cell r="M31">
            <v>18110</v>
          </cell>
          <cell r="N31">
            <v>39984</v>
          </cell>
          <cell r="O31">
            <v>3</v>
          </cell>
          <cell r="P31">
            <v>3</v>
          </cell>
          <cell r="Q31">
            <v>1</v>
          </cell>
          <cell r="R31">
            <v>1</v>
          </cell>
          <cell r="S31">
            <v>11</v>
          </cell>
          <cell r="T31">
            <v>14</v>
          </cell>
          <cell r="U31">
            <v>2</v>
          </cell>
          <cell r="V31">
            <v>2</v>
          </cell>
          <cell r="W31">
            <v>1</v>
          </cell>
          <cell r="X31">
            <v>1</v>
          </cell>
          <cell r="Y31">
            <v>2</v>
          </cell>
          <cell r="Z31">
            <v>2</v>
          </cell>
          <cell r="AA31">
            <v>2</v>
          </cell>
          <cell r="AB31">
            <v>3</v>
          </cell>
          <cell r="AC31">
            <v>22</v>
          </cell>
          <cell r="AD31">
            <v>26</v>
          </cell>
          <cell r="AE31">
            <v>0</v>
          </cell>
          <cell r="AF31">
            <v>3</v>
          </cell>
          <cell r="AG31">
            <v>4</v>
          </cell>
          <cell r="AH31">
            <v>8</v>
          </cell>
          <cell r="AI31">
            <v>10</v>
          </cell>
          <cell r="AJ31">
            <v>11</v>
          </cell>
          <cell r="AK31">
            <v>14</v>
          </cell>
          <cell r="AL31">
            <v>0</v>
          </cell>
          <cell r="AM31">
            <v>2</v>
          </cell>
          <cell r="AN31">
            <v>2</v>
          </cell>
          <cell r="AO31">
            <v>14</v>
          </cell>
          <cell r="AP31">
            <v>18</v>
          </cell>
          <cell r="AQ31">
            <v>1</v>
          </cell>
          <cell r="AR31">
            <v>1</v>
          </cell>
          <cell r="AS31">
            <v>17</v>
          </cell>
          <cell r="AT31">
            <v>21</v>
          </cell>
          <cell r="AU31">
            <v>0</v>
          </cell>
          <cell r="AV31">
            <v>3</v>
          </cell>
          <cell r="AW31">
            <v>4</v>
          </cell>
          <cell r="AX31">
            <v>2</v>
          </cell>
          <cell r="AY31">
            <v>2</v>
          </cell>
          <cell r="AZ31">
            <v>5</v>
          </cell>
          <cell r="BA31">
            <v>6</v>
          </cell>
          <cell r="BB31">
            <v>0</v>
          </cell>
          <cell r="BC31">
            <v>2</v>
          </cell>
          <cell r="BD31">
            <v>3</v>
          </cell>
          <cell r="BE31">
            <v>7</v>
          </cell>
          <cell r="BF31">
            <v>9</v>
          </cell>
          <cell r="BG31">
            <v>9</v>
          </cell>
          <cell r="BH31">
            <v>12</v>
          </cell>
          <cell r="BI31">
            <v>0</v>
          </cell>
          <cell r="BJ31">
            <v>2</v>
          </cell>
          <cell r="BK31">
            <v>3</v>
          </cell>
          <cell r="BL31">
            <v>4</v>
          </cell>
          <cell r="BM31">
            <v>5</v>
          </cell>
          <cell r="BN31">
            <v>6</v>
          </cell>
          <cell r="BO31">
            <v>8</v>
          </cell>
          <cell r="BP31">
            <v>0</v>
          </cell>
          <cell r="BQ31">
            <v>70</v>
          </cell>
          <cell r="BR31">
            <v>87</v>
          </cell>
          <cell r="BS31">
            <v>0</v>
          </cell>
          <cell r="BT31">
            <v>1</v>
          </cell>
          <cell r="BU31">
            <v>1</v>
          </cell>
          <cell r="BV31">
            <v>1</v>
          </cell>
          <cell r="BW31">
            <v>1</v>
          </cell>
          <cell r="BX31" t="str">
            <v/>
          </cell>
          <cell r="BY31">
            <v>0</v>
          </cell>
          <cell r="BZ31">
            <v>0</v>
          </cell>
          <cell r="CA31">
            <v>1</v>
          </cell>
          <cell r="CB31">
            <v>1</v>
          </cell>
          <cell r="CC31">
            <v>0</v>
          </cell>
          <cell r="CD31">
            <v>0</v>
          </cell>
          <cell r="CE31">
            <v>3</v>
          </cell>
          <cell r="CF31">
            <v>4</v>
          </cell>
          <cell r="CG31">
            <v>4</v>
          </cell>
          <cell r="CH31">
            <v>5</v>
          </cell>
          <cell r="CI31">
            <v>0</v>
          </cell>
          <cell r="CJ31">
            <v>5</v>
          </cell>
          <cell r="CK31">
            <v>6</v>
          </cell>
          <cell r="CL31">
            <v>2</v>
          </cell>
          <cell r="CM31">
            <v>3</v>
          </cell>
          <cell r="CN31">
            <v>6</v>
          </cell>
          <cell r="CO31">
            <v>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3</v>
          </cell>
          <cell r="CW31">
            <v>4</v>
          </cell>
          <cell r="CX31">
            <v>16</v>
          </cell>
          <cell r="CY31">
            <v>21</v>
          </cell>
          <cell r="CZ31">
            <v>0</v>
          </cell>
          <cell r="DA31">
            <v>0</v>
          </cell>
          <cell r="DB31">
            <v>0</v>
          </cell>
          <cell r="DC31">
            <v>2</v>
          </cell>
          <cell r="DD31">
            <v>2</v>
          </cell>
          <cell r="DE31">
            <v>2</v>
          </cell>
          <cell r="DF31">
            <v>2</v>
          </cell>
          <cell r="DG31">
            <v>0</v>
          </cell>
          <cell r="DH31">
            <v>1</v>
          </cell>
          <cell r="DI31">
            <v>1</v>
          </cell>
          <cell r="DJ31">
            <v>1</v>
          </cell>
          <cell r="DK31">
            <v>1</v>
          </cell>
          <cell r="DL31">
            <v>2</v>
          </cell>
          <cell r="DM31">
            <v>2</v>
          </cell>
          <cell r="DN31">
            <v>0</v>
          </cell>
          <cell r="DO31">
            <v>2</v>
          </cell>
          <cell r="DP31">
            <v>3</v>
          </cell>
          <cell r="DQ31">
            <v>1</v>
          </cell>
          <cell r="DR31">
            <v>1</v>
          </cell>
          <cell r="DS31">
            <v>3</v>
          </cell>
          <cell r="DT31">
            <v>4</v>
          </cell>
          <cell r="DU31">
            <v>0</v>
          </cell>
          <cell r="DV31">
            <v>1</v>
          </cell>
          <cell r="DW31">
            <v>1</v>
          </cell>
          <cell r="DX31">
            <v>1</v>
          </cell>
          <cell r="DY31">
            <v>1</v>
          </cell>
          <cell r="DZ31">
            <v>2</v>
          </cell>
          <cell r="EA31">
            <v>2</v>
          </cell>
          <cell r="EB31">
            <v>0</v>
          </cell>
          <cell r="EC31">
            <v>25</v>
          </cell>
          <cell r="ED31">
            <v>31</v>
          </cell>
          <cell r="EE31">
            <v>0</v>
          </cell>
          <cell r="EF31">
            <v>6</v>
          </cell>
          <cell r="EG31">
            <v>7</v>
          </cell>
          <cell r="EH31">
            <v>6</v>
          </cell>
          <cell r="EI31">
            <v>7</v>
          </cell>
          <cell r="EJ31">
            <v>0</v>
          </cell>
          <cell r="EK31">
            <v>1</v>
          </cell>
          <cell r="EL31">
            <v>1</v>
          </cell>
          <cell r="EM31">
            <v>1</v>
          </cell>
          <cell r="EN31">
            <v>1</v>
          </cell>
          <cell r="EO31">
            <v>2</v>
          </cell>
          <cell r="EP31">
            <v>2</v>
          </cell>
          <cell r="EQ31">
            <v>0</v>
          </cell>
          <cell r="ER31">
            <v>1</v>
          </cell>
          <cell r="ES31">
            <v>1</v>
          </cell>
          <cell r="ET31">
            <v>1</v>
          </cell>
          <cell r="EU31">
            <v>1</v>
          </cell>
          <cell r="EV31">
            <v>2</v>
          </cell>
          <cell r="EW31">
            <v>2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2</v>
          </cell>
          <cell r="FD31">
            <v>2</v>
          </cell>
          <cell r="FE31">
            <v>2</v>
          </cell>
          <cell r="FF31">
            <v>2</v>
          </cell>
          <cell r="FG31">
            <v>0</v>
          </cell>
          <cell r="FH31">
            <v>0</v>
          </cell>
          <cell r="FI31">
            <v>0</v>
          </cell>
          <cell r="FJ31">
            <v>1</v>
          </cell>
          <cell r="FK31">
            <v>1</v>
          </cell>
          <cell r="FL31">
            <v>1</v>
          </cell>
          <cell r="FM31">
            <v>1</v>
          </cell>
          <cell r="FN31">
            <v>0</v>
          </cell>
          <cell r="FO31">
            <v>0</v>
          </cell>
          <cell r="FP31">
            <v>0</v>
          </cell>
          <cell r="FQ31">
            <v>1</v>
          </cell>
          <cell r="FR31">
            <v>1</v>
          </cell>
          <cell r="FS31">
            <v>1</v>
          </cell>
          <cell r="FT31">
            <v>1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1</v>
          </cell>
          <cell r="GA31">
            <v>1</v>
          </cell>
          <cell r="GB31">
            <v>1</v>
          </cell>
          <cell r="GC31">
            <v>1</v>
          </cell>
          <cell r="GD31">
            <v>0</v>
          </cell>
          <cell r="GE31">
            <v>9</v>
          </cell>
          <cell r="GF31">
            <v>9</v>
          </cell>
          <cell r="GG31">
            <v>0</v>
          </cell>
          <cell r="GH31">
            <v>2</v>
          </cell>
          <cell r="GI31">
            <v>2</v>
          </cell>
          <cell r="GJ31">
            <v>2</v>
          </cell>
          <cell r="GK31">
            <v>2</v>
          </cell>
          <cell r="GL31">
            <v>0</v>
          </cell>
          <cell r="GM31">
            <v>2</v>
          </cell>
          <cell r="GN31">
            <v>2</v>
          </cell>
          <cell r="GO31">
            <v>2</v>
          </cell>
          <cell r="GP31">
            <v>2</v>
          </cell>
          <cell r="GQ31">
            <v>0</v>
          </cell>
          <cell r="GR31">
            <v>1</v>
          </cell>
          <cell r="GS31">
            <v>1</v>
          </cell>
          <cell r="GT31">
            <v>1</v>
          </cell>
          <cell r="GU31">
            <v>1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5</v>
          </cell>
          <cell r="HC31">
            <v>5</v>
          </cell>
          <cell r="HD31">
            <v>50</v>
          </cell>
          <cell r="HE31">
            <v>58</v>
          </cell>
          <cell r="HF31">
            <v>0</v>
          </cell>
          <cell r="HG31">
            <v>6</v>
          </cell>
          <cell r="HH31">
            <v>7</v>
          </cell>
          <cell r="HI31">
            <v>1</v>
          </cell>
          <cell r="HJ31">
            <v>1</v>
          </cell>
          <cell r="HK31">
            <v>8</v>
          </cell>
          <cell r="HL31">
            <v>10</v>
          </cell>
          <cell r="HM31">
            <v>0</v>
          </cell>
          <cell r="HN31">
            <v>0</v>
          </cell>
          <cell r="HO31">
            <v>15</v>
          </cell>
          <cell r="HP31">
            <v>18</v>
          </cell>
          <cell r="HQ31">
            <v>0</v>
          </cell>
          <cell r="HR31">
            <v>2</v>
          </cell>
          <cell r="HS31">
            <v>2</v>
          </cell>
          <cell r="HT31">
            <v>2</v>
          </cell>
          <cell r="HU31">
            <v>2</v>
          </cell>
          <cell r="HV31">
            <v>3</v>
          </cell>
          <cell r="HW31">
            <v>4</v>
          </cell>
          <cell r="HX31">
            <v>2</v>
          </cell>
          <cell r="HY31">
            <v>3</v>
          </cell>
          <cell r="HZ31">
            <v>9</v>
          </cell>
          <cell r="IA31">
            <v>11</v>
          </cell>
          <cell r="IB31">
            <v>0</v>
          </cell>
          <cell r="IC31">
            <v>1</v>
          </cell>
          <cell r="ID31">
            <v>1</v>
          </cell>
          <cell r="IE31">
            <v>1</v>
          </cell>
          <cell r="IF31">
            <v>1</v>
          </cell>
          <cell r="IG31">
            <v>0</v>
          </cell>
          <cell r="IH31">
            <v>0</v>
          </cell>
          <cell r="II31">
            <v>2</v>
          </cell>
          <cell r="IJ31">
            <v>2</v>
          </cell>
          <cell r="IK31">
            <v>0</v>
          </cell>
          <cell r="IL31">
            <v>1</v>
          </cell>
          <cell r="IM31">
            <v>1</v>
          </cell>
          <cell r="IN31">
            <v>1</v>
          </cell>
          <cell r="IO31">
            <v>1</v>
          </cell>
          <cell r="IP31">
            <v>4</v>
          </cell>
          <cell r="IQ31">
            <v>5</v>
          </cell>
          <cell r="IR31">
            <v>2</v>
          </cell>
          <cell r="IS31">
            <v>2</v>
          </cell>
          <cell r="IT31">
            <v>0</v>
          </cell>
          <cell r="IU31">
            <v>0</v>
          </cell>
          <cell r="IV31">
            <v>1</v>
          </cell>
          <cell r="IW31">
            <v>1</v>
          </cell>
          <cell r="IX31">
            <v>1</v>
          </cell>
          <cell r="IY31">
            <v>1</v>
          </cell>
          <cell r="IZ31">
            <v>10</v>
          </cell>
          <cell r="JA31">
            <v>11</v>
          </cell>
          <cell r="JB31">
            <v>0</v>
          </cell>
          <cell r="JC31">
            <v>1</v>
          </cell>
          <cell r="JD31">
            <v>1</v>
          </cell>
          <cell r="JE31">
            <v>2</v>
          </cell>
          <cell r="JF31">
            <v>2</v>
          </cell>
          <cell r="JG31">
            <v>1</v>
          </cell>
          <cell r="JH31">
            <v>1</v>
          </cell>
          <cell r="JI31">
            <v>0</v>
          </cell>
          <cell r="JJ31">
            <v>0</v>
          </cell>
          <cell r="JK31">
            <v>0</v>
          </cell>
          <cell r="JL31">
            <v>0</v>
          </cell>
          <cell r="JM31">
            <v>4</v>
          </cell>
          <cell r="JN31">
            <v>4</v>
          </cell>
          <cell r="JO31">
            <v>0</v>
          </cell>
          <cell r="JP31">
            <v>40</v>
          </cell>
          <cell r="JQ31">
            <v>46</v>
          </cell>
          <cell r="JR31">
            <v>0</v>
          </cell>
          <cell r="JS31">
            <v>2</v>
          </cell>
          <cell r="JT31">
            <v>3</v>
          </cell>
          <cell r="JU31">
            <v>10</v>
          </cell>
          <cell r="JV31">
            <v>12</v>
          </cell>
          <cell r="JW31">
            <v>12</v>
          </cell>
          <cell r="JX31">
            <v>15</v>
          </cell>
          <cell r="JY31" t="str">
            <v/>
          </cell>
          <cell r="JZ31">
            <v>14</v>
          </cell>
          <cell r="KA31">
            <v>17</v>
          </cell>
          <cell r="KB31">
            <v>0</v>
          </cell>
          <cell r="KC31">
            <v>0</v>
          </cell>
          <cell r="KD31">
            <v>14</v>
          </cell>
          <cell r="KE31">
            <v>17</v>
          </cell>
          <cell r="KF31" t="str">
            <v/>
          </cell>
          <cell r="KG31">
            <v>10</v>
          </cell>
          <cell r="KH31">
            <v>12</v>
          </cell>
          <cell r="KI31">
            <v>0</v>
          </cell>
          <cell r="KJ31">
            <v>0</v>
          </cell>
          <cell r="KK31">
            <v>10</v>
          </cell>
          <cell r="KL31">
            <v>12</v>
          </cell>
          <cell r="KM31" t="str">
            <v/>
          </cell>
          <cell r="KN31">
            <v>4</v>
          </cell>
          <cell r="KO31">
            <v>5</v>
          </cell>
          <cell r="KP31">
            <v>4</v>
          </cell>
          <cell r="KQ31">
            <v>5</v>
          </cell>
          <cell r="KR31" t="str">
            <v/>
          </cell>
          <cell r="KS31">
            <v>6</v>
          </cell>
          <cell r="KT31">
            <v>7</v>
          </cell>
          <cell r="KU31">
            <v>6</v>
          </cell>
          <cell r="KV31">
            <v>7</v>
          </cell>
          <cell r="KW31" t="str">
            <v/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 t="str">
            <v/>
          </cell>
          <cell r="LE31">
            <v>2</v>
          </cell>
          <cell r="LF31">
            <v>3</v>
          </cell>
          <cell r="LG31">
            <v>2</v>
          </cell>
          <cell r="LH31">
            <v>3</v>
          </cell>
          <cell r="LI31" t="str">
            <v/>
          </cell>
          <cell r="LJ31">
            <v>2</v>
          </cell>
          <cell r="LK31">
            <v>2</v>
          </cell>
          <cell r="LL31">
            <v>2</v>
          </cell>
          <cell r="LM31">
            <v>2</v>
          </cell>
          <cell r="LN31">
            <v>4</v>
          </cell>
          <cell r="LO31">
            <v>4</v>
          </cell>
          <cell r="LP31" t="str">
            <v/>
          </cell>
          <cell r="LQ31">
            <v>3</v>
          </cell>
          <cell r="LR31">
            <v>4</v>
          </cell>
          <cell r="LS31">
            <v>3</v>
          </cell>
          <cell r="LT31">
            <v>4</v>
          </cell>
          <cell r="LU31" t="str">
            <v/>
          </cell>
          <cell r="LV31">
            <v>0</v>
          </cell>
          <cell r="LW31">
            <v>0</v>
          </cell>
          <cell r="LX31">
            <v>5</v>
          </cell>
          <cell r="LY31">
            <v>6</v>
          </cell>
          <cell r="LZ31">
            <v>5</v>
          </cell>
          <cell r="MA31">
            <v>6</v>
          </cell>
          <cell r="MB31" t="str">
            <v/>
          </cell>
          <cell r="MC31">
            <v>4</v>
          </cell>
          <cell r="MD31">
            <v>5</v>
          </cell>
          <cell r="ME31">
            <v>4</v>
          </cell>
          <cell r="MF31">
            <v>5</v>
          </cell>
          <cell r="MG31" t="str">
            <v/>
          </cell>
          <cell r="MH31">
            <v>2</v>
          </cell>
          <cell r="MI31">
            <v>3</v>
          </cell>
          <cell r="MJ31">
            <v>2</v>
          </cell>
          <cell r="MK31">
            <v>3</v>
          </cell>
          <cell r="ML31">
            <v>0</v>
          </cell>
          <cell r="MM31">
            <v>2</v>
          </cell>
          <cell r="MN31">
            <v>3</v>
          </cell>
          <cell r="MO31">
            <v>2</v>
          </cell>
          <cell r="MP31">
            <v>2</v>
          </cell>
          <cell r="MQ31">
            <v>5</v>
          </cell>
          <cell r="MR31">
            <v>6</v>
          </cell>
          <cell r="MS31">
            <v>9</v>
          </cell>
          <cell r="MT31">
            <v>11</v>
          </cell>
          <cell r="MU31" t="str">
            <v/>
          </cell>
          <cell r="MV31">
            <v>8</v>
          </cell>
          <cell r="MW31">
            <v>10</v>
          </cell>
          <cell r="MX31">
            <v>3</v>
          </cell>
          <cell r="MY31">
            <v>4</v>
          </cell>
          <cell r="MZ31">
            <v>1</v>
          </cell>
          <cell r="NA31">
            <v>1</v>
          </cell>
          <cell r="NB31">
            <v>12</v>
          </cell>
          <cell r="NC31">
            <v>15</v>
          </cell>
          <cell r="ND31" t="str">
            <v/>
          </cell>
          <cell r="NE31">
            <v>4</v>
          </cell>
          <cell r="NF31">
            <v>5</v>
          </cell>
          <cell r="NG31">
            <v>5</v>
          </cell>
          <cell r="NH31">
            <v>6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9</v>
          </cell>
          <cell r="NN31">
            <v>11</v>
          </cell>
          <cell r="NO31" t="str">
            <v/>
          </cell>
          <cell r="NP31">
            <v>0</v>
          </cell>
          <cell r="NQ31">
            <v>0</v>
          </cell>
          <cell r="NR31">
            <v>14</v>
          </cell>
          <cell r="NS31">
            <v>17</v>
          </cell>
          <cell r="NT31">
            <v>1</v>
          </cell>
          <cell r="NU31">
            <v>1</v>
          </cell>
          <cell r="NV31">
            <v>15</v>
          </cell>
          <cell r="NW31">
            <v>18</v>
          </cell>
          <cell r="NX31" t="str">
            <v/>
          </cell>
          <cell r="NY31">
            <v>2</v>
          </cell>
          <cell r="NZ31">
            <v>2</v>
          </cell>
          <cell r="OA31">
            <v>13</v>
          </cell>
          <cell r="OB31">
            <v>16</v>
          </cell>
          <cell r="OC31">
            <v>3</v>
          </cell>
          <cell r="OD31">
            <v>4</v>
          </cell>
          <cell r="OE31">
            <v>1</v>
          </cell>
          <cell r="OF31">
            <v>1</v>
          </cell>
          <cell r="OG31">
            <v>2</v>
          </cell>
          <cell r="OH31">
            <v>2</v>
          </cell>
          <cell r="OI31">
            <v>21</v>
          </cell>
          <cell r="OJ31">
            <v>25</v>
          </cell>
          <cell r="OK31" t="str">
            <v/>
          </cell>
          <cell r="OL31">
            <v>4</v>
          </cell>
          <cell r="OM31">
            <v>5</v>
          </cell>
          <cell r="ON31">
            <v>4</v>
          </cell>
          <cell r="OO31">
            <v>5</v>
          </cell>
          <cell r="OP31" t="str">
            <v/>
          </cell>
          <cell r="OQ31">
            <v>18</v>
          </cell>
          <cell r="OR31">
            <v>23</v>
          </cell>
          <cell r="OS31">
            <v>19</v>
          </cell>
          <cell r="OT31">
            <v>24</v>
          </cell>
          <cell r="OU31">
            <v>37</v>
          </cell>
          <cell r="OV31">
            <v>47</v>
          </cell>
          <cell r="OW31" t="str">
            <v/>
          </cell>
          <cell r="OX31">
            <v>173</v>
          </cell>
          <cell r="OY31">
            <v>213</v>
          </cell>
          <cell r="OZ31">
            <v>0</v>
          </cell>
          <cell r="PA31">
            <v>21</v>
          </cell>
          <cell r="PB31">
            <v>26</v>
          </cell>
          <cell r="PC31">
            <v>21</v>
          </cell>
          <cell r="PD31">
            <v>26</v>
          </cell>
          <cell r="PE31" t="str">
            <v/>
          </cell>
          <cell r="PF31">
            <v>16</v>
          </cell>
          <cell r="PG31">
            <v>20</v>
          </cell>
          <cell r="PH31">
            <v>16</v>
          </cell>
          <cell r="PI31">
            <v>20</v>
          </cell>
          <cell r="PJ31">
            <v>0</v>
          </cell>
          <cell r="PK31">
            <v>38</v>
          </cell>
          <cell r="PL31">
            <v>48</v>
          </cell>
          <cell r="PM31">
            <v>38</v>
          </cell>
          <cell r="PN31">
            <v>48</v>
          </cell>
          <cell r="PO31">
            <v>0</v>
          </cell>
          <cell r="PP31">
            <v>10</v>
          </cell>
          <cell r="PQ31">
            <v>12</v>
          </cell>
          <cell r="PR31">
            <v>10</v>
          </cell>
          <cell r="PS31">
            <v>12</v>
          </cell>
          <cell r="PT31">
            <v>0</v>
          </cell>
          <cell r="PU31">
            <v>19</v>
          </cell>
          <cell r="PV31">
            <v>24</v>
          </cell>
          <cell r="PW31">
            <v>19</v>
          </cell>
          <cell r="PX31">
            <v>24</v>
          </cell>
          <cell r="PY31">
            <v>0</v>
          </cell>
          <cell r="PZ31">
            <v>12</v>
          </cell>
          <cell r="QA31">
            <v>15</v>
          </cell>
          <cell r="QB31">
            <v>12</v>
          </cell>
          <cell r="QC31">
            <v>15</v>
          </cell>
          <cell r="QD31">
            <v>0</v>
          </cell>
          <cell r="QE31">
            <v>42</v>
          </cell>
          <cell r="QF31">
            <v>52</v>
          </cell>
          <cell r="QG31">
            <v>42</v>
          </cell>
          <cell r="QH31">
            <v>52</v>
          </cell>
          <cell r="QI31">
            <v>0</v>
          </cell>
          <cell r="QJ31">
            <v>32</v>
          </cell>
          <cell r="QK31">
            <v>40</v>
          </cell>
          <cell r="QL31">
            <v>32</v>
          </cell>
          <cell r="QM31">
            <v>40</v>
          </cell>
          <cell r="QN31">
            <v>0</v>
          </cell>
          <cell r="QO31">
            <v>13</v>
          </cell>
          <cell r="QP31">
            <v>16</v>
          </cell>
          <cell r="QQ31">
            <v>13</v>
          </cell>
          <cell r="QR31">
            <v>16</v>
          </cell>
          <cell r="QS31">
            <v>0</v>
          </cell>
          <cell r="QT31">
            <v>2</v>
          </cell>
          <cell r="QU31">
            <v>3</v>
          </cell>
          <cell r="QV31">
            <v>2</v>
          </cell>
          <cell r="QW31">
            <v>3</v>
          </cell>
          <cell r="QX31">
            <v>0</v>
          </cell>
          <cell r="QY31">
            <v>17</v>
          </cell>
          <cell r="QZ31">
            <v>21</v>
          </cell>
          <cell r="RA31">
            <v>17</v>
          </cell>
          <cell r="RB31">
            <v>21</v>
          </cell>
          <cell r="RC31">
            <v>0</v>
          </cell>
          <cell r="RD31">
            <v>15</v>
          </cell>
          <cell r="RE31">
            <v>19</v>
          </cell>
          <cell r="RF31">
            <v>15</v>
          </cell>
          <cell r="RG31">
            <v>19</v>
          </cell>
          <cell r="RH31">
            <v>0</v>
          </cell>
          <cell r="RI31">
            <v>10</v>
          </cell>
          <cell r="RJ31">
            <v>13</v>
          </cell>
          <cell r="RK31">
            <v>10</v>
          </cell>
          <cell r="RL31">
            <v>13</v>
          </cell>
          <cell r="RM31">
            <v>0</v>
          </cell>
          <cell r="RN31">
            <v>2</v>
          </cell>
          <cell r="RO31">
            <v>3</v>
          </cell>
          <cell r="RP31">
            <v>2</v>
          </cell>
          <cell r="RQ31">
            <v>3</v>
          </cell>
          <cell r="RR31">
            <v>0</v>
          </cell>
          <cell r="RS31">
            <v>7</v>
          </cell>
          <cell r="RT31">
            <v>9</v>
          </cell>
          <cell r="RU31">
            <v>7</v>
          </cell>
          <cell r="RV31">
            <v>9</v>
          </cell>
          <cell r="RW31">
            <v>0</v>
          </cell>
          <cell r="RX31">
            <v>2</v>
          </cell>
          <cell r="RY31">
            <v>3</v>
          </cell>
          <cell r="RZ31">
            <v>2</v>
          </cell>
          <cell r="SA31">
            <v>3</v>
          </cell>
          <cell r="SB31">
            <v>0</v>
          </cell>
          <cell r="SC31">
            <v>258</v>
          </cell>
          <cell r="SD31">
            <v>324</v>
          </cell>
          <cell r="SE31">
            <v>0</v>
          </cell>
          <cell r="SF31">
            <v>591</v>
          </cell>
          <cell r="SG31">
            <v>728</v>
          </cell>
          <cell r="SH31">
            <v>0</v>
          </cell>
          <cell r="SI31">
            <v>61</v>
          </cell>
          <cell r="SJ31">
            <v>75</v>
          </cell>
          <cell r="SK31">
            <v>0</v>
          </cell>
          <cell r="SL31">
            <v>8</v>
          </cell>
          <cell r="SM31">
            <v>10</v>
          </cell>
          <cell r="SN31">
            <v>0</v>
          </cell>
          <cell r="SO31">
            <v>3</v>
          </cell>
          <cell r="SP31">
            <v>4</v>
          </cell>
          <cell r="SQ31">
            <v>0</v>
          </cell>
          <cell r="SR31">
            <v>1</v>
          </cell>
          <cell r="SS31">
            <v>1</v>
          </cell>
          <cell r="ST31">
            <v>0</v>
          </cell>
          <cell r="SU31">
            <v>20</v>
          </cell>
          <cell r="SV31">
            <v>25</v>
          </cell>
          <cell r="SW31">
            <v>0</v>
          </cell>
          <cell r="SX31">
            <v>19</v>
          </cell>
          <cell r="SY31">
            <v>24</v>
          </cell>
          <cell r="SZ31">
            <v>0</v>
          </cell>
          <cell r="TA31">
            <v>273</v>
          </cell>
          <cell r="TB31">
            <v>341</v>
          </cell>
          <cell r="TC31">
            <v>0</v>
          </cell>
          <cell r="TD31">
            <v>23</v>
          </cell>
          <cell r="TE31">
            <v>26</v>
          </cell>
          <cell r="TF31">
            <v>0</v>
          </cell>
          <cell r="TG31">
            <v>3</v>
          </cell>
          <cell r="TH31">
            <v>4</v>
          </cell>
          <cell r="TI31">
            <v>0</v>
          </cell>
          <cell r="TJ31">
            <v>14</v>
          </cell>
          <cell r="TK31">
            <v>17</v>
          </cell>
          <cell r="TL31">
            <v>0</v>
          </cell>
          <cell r="TM31">
            <v>1</v>
          </cell>
          <cell r="TN31">
            <v>1</v>
          </cell>
          <cell r="TO31">
            <v>0</v>
          </cell>
          <cell r="TP31">
            <v>5</v>
          </cell>
          <cell r="TQ31">
            <v>6</v>
          </cell>
          <cell r="TR31">
            <v>0</v>
          </cell>
          <cell r="TS31">
            <v>16</v>
          </cell>
          <cell r="TT31">
            <v>20</v>
          </cell>
          <cell r="TU31">
            <v>0</v>
          </cell>
          <cell r="TV31">
            <v>3</v>
          </cell>
          <cell r="TW31">
            <v>4</v>
          </cell>
          <cell r="TX31">
            <v>0</v>
          </cell>
          <cell r="TY31">
            <v>1</v>
          </cell>
          <cell r="TZ31">
            <v>1</v>
          </cell>
          <cell r="UA31">
            <v>0</v>
          </cell>
          <cell r="UB31">
            <v>2</v>
          </cell>
          <cell r="UC31">
            <v>2</v>
          </cell>
          <cell r="UD31">
            <v>0</v>
          </cell>
          <cell r="UE31">
            <v>5</v>
          </cell>
          <cell r="UF31">
            <v>6</v>
          </cell>
          <cell r="UG31">
            <v>0</v>
          </cell>
          <cell r="UH31">
            <v>0</v>
          </cell>
          <cell r="UI31">
            <v>0</v>
          </cell>
          <cell r="UJ31">
            <v>0</v>
          </cell>
          <cell r="UK31">
            <v>0</v>
          </cell>
          <cell r="UL31">
            <v>0</v>
          </cell>
          <cell r="UM31">
            <v>0</v>
          </cell>
          <cell r="UN31">
            <v>0</v>
          </cell>
          <cell r="UO31">
            <v>0</v>
          </cell>
          <cell r="UP31">
            <v>0</v>
          </cell>
          <cell r="UQ31">
            <v>5</v>
          </cell>
          <cell r="UR31">
            <v>6</v>
          </cell>
          <cell r="US31">
            <v>0</v>
          </cell>
          <cell r="UT31">
            <v>2</v>
          </cell>
          <cell r="UU31">
            <v>2</v>
          </cell>
          <cell r="UV31">
            <v>0</v>
          </cell>
          <cell r="UW31">
            <v>1</v>
          </cell>
          <cell r="UX31">
            <v>1</v>
          </cell>
          <cell r="UY31">
            <v>0</v>
          </cell>
          <cell r="UZ31">
            <v>4</v>
          </cell>
          <cell r="VA31">
            <v>5</v>
          </cell>
          <cell r="VB31">
            <v>0</v>
          </cell>
          <cell r="VC31">
            <v>8</v>
          </cell>
          <cell r="VD31">
            <v>10</v>
          </cell>
          <cell r="VE31">
            <v>0</v>
          </cell>
          <cell r="VF31">
            <v>10</v>
          </cell>
          <cell r="VG31">
            <v>12</v>
          </cell>
          <cell r="VH31">
            <v>0</v>
          </cell>
          <cell r="VI31">
            <v>3</v>
          </cell>
          <cell r="VJ31">
            <v>4</v>
          </cell>
          <cell r="VK31">
            <v>0</v>
          </cell>
          <cell r="VL31">
            <v>4</v>
          </cell>
          <cell r="VM31">
            <v>5</v>
          </cell>
          <cell r="VN31">
            <v>0</v>
          </cell>
          <cell r="VO31">
            <v>495</v>
          </cell>
          <cell r="VP31">
            <v>612</v>
          </cell>
          <cell r="VQ31">
            <v>0</v>
          </cell>
          <cell r="VR31">
            <v>21</v>
          </cell>
          <cell r="VS31">
            <v>25</v>
          </cell>
          <cell r="VT31">
            <v>0</v>
          </cell>
          <cell r="VU31">
            <v>5</v>
          </cell>
          <cell r="VV31">
            <v>6</v>
          </cell>
          <cell r="VW31">
            <v>0</v>
          </cell>
          <cell r="VX31">
            <v>15</v>
          </cell>
          <cell r="VY31">
            <v>20</v>
          </cell>
          <cell r="VZ31">
            <v>0</v>
          </cell>
          <cell r="WA31">
            <v>11</v>
          </cell>
          <cell r="WB31">
            <v>14</v>
          </cell>
          <cell r="WC31">
            <v>0</v>
          </cell>
          <cell r="WD31">
            <v>18</v>
          </cell>
          <cell r="WE31">
            <v>22</v>
          </cell>
          <cell r="WF31">
            <v>0</v>
          </cell>
          <cell r="WG31">
            <v>3</v>
          </cell>
          <cell r="WH31">
            <v>3</v>
          </cell>
          <cell r="WI31">
            <v>0</v>
          </cell>
          <cell r="WJ31">
            <v>3</v>
          </cell>
          <cell r="WK31">
            <v>3</v>
          </cell>
          <cell r="WL31">
            <v>0</v>
          </cell>
          <cell r="WM31">
            <v>2</v>
          </cell>
          <cell r="WN31">
            <v>2</v>
          </cell>
          <cell r="WO31">
            <v>0</v>
          </cell>
          <cell r="WP31">
            <v>3</v>
          </cell>
          <cell r="WQ31">
            <v>3</v>
          </cell>
          <cell r="WR31">
            <v>0</v>
          </cell>
          <cell r="WS31">
            <v>6</v>
          </cell>
          <cell r="WT31">
            <v>7</v>
          </cell>
          <cell r="WU31">
            <v>0</v>
          </cell>
          <cell r="WV31">
            <v>9</v>
          </cell>
          <cell r="WW31">
            <v>11</v>
          </cell>
          <cell r="WX31">
            <v>0</v>
          </cell>
          <cell r="WY31">
            <v>96</v>
          </cell>
          <cell r="WZ31">
            <v>116</v>
          </cell>
          <cell r="XA31">
            <v>0</v>
          </cell>
          <cell r="XB31">
            <v>591</v>
          </cell>
          <cell r="XC31">
            <v>728</v>
          </cell>
          <cell r="XD31">
            <v>0</v>
          </cell>
          <cell r="XE31">
            <v>0</v>
          </cell>
          <cell r="XF31">
            <v>0</v>
          </cell>
          <cell r="XG31">
            <v>12</v>
          </cell>
          <cell r="XH31">
            <v>15</v>
          </cell>
          <cell r="XI31">
            <v>1</v>
          </cell>
          <cell r="XJ31">
            <v>1</v>
          </cell>
          <cell r="XK31">
            <v>4</v>
          </cell>
          <cell r="XL31">
            <v>6</v>
          </cell>
          <cell r="XM31">
            <v>11</v>
          </cell>
          <cell r="XN31">
            <v>14</v>
          </cell>
          <cell r="XO31">
            <v>16</v>
          </cell>
          <cell r="XP31">
            <v>20</v>
          </cell>
          <cell r="XQ31">
            <v>2</v>
          </cell>
          <cell r="XR31">
            <v>2</v>
          </cell>
          <cell r="XT31">
            <v>46</v>
          </cell>
          <cell r="XU31">
            <v>58</v>
          </cell>
        </row>
        <row r="32">
          <cell r="B32" t="str">
            <v>รพท.พหลพลพยุหเสนา</v>
          </cell>
          <cell r="C32">
            <v>5</v>
          </cell>
          <cell r="D32" t="str">
            <v>กาญจนบุรี</v>
          </cell>
          <cell r="E32">
            <v>10731</v>
          </cell>
          <cell r="F32" t="str">
            <v>S ใหญ่</v>
          </cell>
          <cell r="G32" t="str">
            <v>รพ. ระดับ S เตียง &gt; 400</v>
          </cell>
          <cell r="H32">
            <v>700</v>
          </cell>
          <cell r="I32">
            <v>505</v>
          </cell>
          <cell r="J32">
            <v>488862</v>
          </cell>
          <cell r="K32">
            <v>172709</v>
          </cell>
          <cell r="L32">
            <v>0</v>
          </cell>
          <cell r="M32">
            <v>48345</v>
          </cell>
          <cell r="N32">
            <v>124364</v>
          </cell>
          <cell r="O32">
            <v>5</v>
          </cell>
          <cell r="P32">
            <v>6</v>
          </cell>
          <cell r="Q32">
            <v>2</v>
          </cell>
          <cell r="R32">
            <v>3</v>
          </cell>
          <cell r="S32">
            <v>16</v>
          </cell>
          <cell r="T32">
            <v>20</v>
          </cell>
          <cell r="U32">
            <v>2</v>
          </cell>
          <cell r="V32">
            <v>2</v>
          </cell>
          <cell r="W32">
            <v>1</v>
          </cell>
          <cell r="X32">
            <v>1</v>
          </cell>
          <cell r="Y32">
            <v>3</v>
          </cell>
          <cell r="Z32">
            <v>4</v>
          </cell>
          <cell r="AA32">
            <v>5</v>
          </cell>
          <cell r="AB32">
            <v>6</v>
          </cell>
          <cell r="AC32">
            <v>34</v>
          </cell>
          <cell r="AD32">
            <v>42</v>
          </cell>
          <cell r="AE32">
            <v>0</v>
          </cell>
          <cell r="AF32">
            <v>6</v>
          </cell>
          <cell r="AG32">
            <v>8</v>
          </cell>
          <cell r="AH32">
            <v>14</v>
          </cell>
          <cell r="AI32">
            <v>18</v>
          </cell>
          <cell r="AJ32">
            <v>20</v>
          </cell>
          <cell r="AK32">
            <v>26</v>
          </cell>
          <cell r="AL32">
            <v>0</v>
          </cell>
          <cell r="AM32">
            <v>2</v>
          </cell>
          <cell r="AN32">
            <v>3</v>
          </cell>
          <cell r="AO32">
            <v>25</v>
          </cell>
          <cell r="AP32">
            <v>31</v>
          </cell>
          <cell r="AQ32">
            <v>2</v>
          </cell>
          <cell r="AR32">
            <v>2</v>
          </cell>
          <cell r="AS32">
            <v>29</v>
          </cell>
          <cell r="AT32">
            <v>36</v>
          </cell>
          <cell r="AU32">
            <v>0</v>
          </cell>
          <cell r="AV32">
            <v>7</v>
          </cell>
          <cell r="AW32">
            <v>9</v>
          </cell>
          <cell r="AX32">
            <v>4</v>
          </cell>
          <cell r="AY32">
            <v>5</v>
          </cell>
          <cell r="AZ32">
            <v>11</v>
          </cell>
          <cell r="BA32">
            <v>14</v>
          </cell>
          <cell r="BB32">
            <v>0</v>
          </cell>
          <cell r="BC32">
            <v>6</v>
          </cell>
          <cell r="BD32">
            <v>7</v>
          </cell>
          <cell r="BE32">
            <v>16</v>
          </cell>
          <cell r="BF32">
            <v>20</v>
          </cell>
          <cell r="BG32">
            <v>22</v>
          </cell>
          <cell r="BH32">
            <v>27</v>
          </cell>
          <cell r="BI32">
            <v>0</v>
          </cell>
          <cell r="BJ32">
            <v>3</v>
          </cell>
          <cell r="BK32">
            <v>4</v>
          </cell>
          <cell r="BL32">
            <v>6</v>
          </cell>
          <cell r="BM32">
            <v>8</v>
          </cell>
          <cell r="BN32">
            <v>9</v>
          </cell>
          <cell r="BO32">
            <v>12</v>
          </cell>
          <cell r="BP32">
            <v>0</v>
          </cell>
          <cell r="BQ32">
            <v>125</v>
          </cell>
          <cell r="BR32">
            <v>157</v>
          </cell>
          <cell r="BS32">
            <v>0</v>
          </cell>
          <cell r="BT32">
            <v>1</v>
          </cell>
          <cell r="BU32">
            <v>1</v>
          </cell>
          <cell r="BV32">
            <v>1</v>
          </cell>
          <cell r="BW32">
            <v>1</v>
          </cell>
          <cell r="BX32" t="str">
            <v/>
          </cell>
          <cell r="BY32">
            <v>1</v>
          </cell>
          <cell r="BZ32">
            <v>1</v>
          </cell>
          <cell r="CA32">
            <v>2</v>
          </cell>
          <cell r="CB32">
            <v>3</v>
          </cell>
          <cell r="CC32">
            <v>1</v>
          </cell>
          <cell r="CD32">
            <v>1</v>
          </cell>
          <cell r="CE32">
            <v>2</v>
          </cell>
          <cell r="CF32">
            <v>2</v>
          </cell>
          <cell r="CG32">
            <v>6</v>
          </cell>
          <cell r="CH32">
            <v>7</v>
          </cell>
          <cell r="CI32">
            <v>0</v>
          </cell>
          <cell r="CJ32">
            <v>14</v>
          </cell>
          <cell r="CK32">
            <v>17</v>
          </cell>
          <cell r="CL32">
            <v>8</v>
          </cell>
          <cell r="CM32">
            <v>10</v>
          </cell>
          <cell r="CN32">
            <v>6</v>
          </cell>
          <cell r="CO32">
            <v>7</v>
          </cell>
          <cell r="CP32">
            <v>1</v>
          </cell>
          <cell r="CQ32">
            <v>1</v>
          </cell>
          <cell r="CR32">
            <v>2</v>
          </cell>
          <cell r="CS32">
            <v>3</v>
          </cell>
          <cell r="CT32">
            <v>2</v>
          </cell>
          <cell r="CU32">
            <v>3</v>
          </cell>
          <cell r="CV32">
            <v>5</v>
          </cell>
          <cell r="CW32">
            <v>6</v>
          </cell>
          <cell r="CX32">
            <v>38</v>
          </cell>
          <cell r="CY32">
            <v>47</v>
          </cell>
          <cell r="CZ32">
            <v>0</v>
          </cell>
          <cell r="DA32">
            <v>2</v>
          </cell>
          <cell r="DB32">
            <v>2</v>
          </cell>
          <cell r="DC32">
            <v>2</v>
          </cell>
          <cell r="DD32">
            <v>2</v>
          </cell>
          <cell r="DE32">
            <v>4</v>
          </cell>
          <cell r="DF32">
            <v>4</v>
          </cell>
          <cell r="DG32">
            <v>0</v>
          </cell>
          <cell r="DH32">
            <v>1</v>
          </cell>
          <cell r="DI32">
            <v>1</v>
          </cell>
          <cell r="DJ32">
            <v>2</v>
          </cell>
          <cell r="DK32">
            <v>2</v>
          </cell>
          <cell r="DL32">
            <v>3</v>
          </cell>
          <cell r="DM32">
            <v>3</v>
          </cell>
          <cell r="DN32">
            <v>0</v>
          </cell>
          <cell r="DO32">
            <v>1</v>
          </cell>
          <cell r="DP32">
            <v>1</v>
          </cell>
          <cell r="DQ32">
            <v>2</v>
          </cell>
          <cell r="DR32">
            <v>2</v>
          </cell>
          <cell r="DS32">
            <v>3</v>
          </cell>
          <cell r="DT32">
            <v>3</v>
          </cell>
          <cell r="DU32">
            <v>0</v>
          </cell>
          <cell r="DV32">
            <v>2</v>
          </cell>
          <cell r="DW32">
            <v>3</v>
          </cell>
          <cell r="DX32">
            <v>2</v>
          </cell>
          <cell r="DY32">
            <v>2</v>
          </cell>
          <cell r="DZ32">
            <v>4</v>
          </cell>
          <cell r="EA32">
            <v>5</v>
          </cell>
          <cell r="EB32">
            <v>0</v>
          </cell>
          <cell r="EC32">
            <v>52</v>
          </cell>
          <cell r="ED32">
            <v>62</v>
          </cell>
          <cell r="EE32">
            <v>0</v>
          </cell>
          <cell r="EF32">
            <v>2.4000000000000004</v>
          </cell>
          <cell r="EG32">
            <v>3</v>
          </cell>
          <cell r="EH32">
            <v>2.4000000000000004</v>
          </cell>
          <cell r="EI32">
            <v>3</v>
          </cell>
          <cell r="EJ32">
            <v>0</v>
          </cell>
          <cell r="EK32">
            <v>1</v>
          </cell>
          <cell r="EL32">
            <v>1</v>
          </cell>
          <cell r="EM32">
            <v>2</v>
          </cell>
          <cell r="EN32">
            <v>2</v>
          </cell>
          <cell r="EO32">
            <v>3</v>
          </cell>
          <cell r="EP32">
            <v>3</v>
          </cell>
          <cell r="EQ32">
            <v>0</v>
          </cell>
          <cell r="ER32">
            <v>1</v>
          </cell>
          <cell r="ES32">
            <v>1</v>
          </cell>
          <cell r="ET32">
            <v>1</v>
          </cell>
          <cell r="EU32">
            <v>1</v>
          </cell>
          <cell r="EV32">
            <v>2</v>
          </cell>
          <cell r="EW32">
            <v>2</v>
          </cell>
          <cell r="EX32">
            <v>0</v>
          </cell>
          <cell r="EY32">
            <v>1</v>
          </cell>
          <cell r="EZ32">
            <v>1</v>
          </cell>
          <cell r="FA32">
            <v>1</v>
          </cell>
          <cell r="FB32">
            <v>1</v>
          </cell>
          <cell r="FC32">
            <v>1</v>
          </cell>
          <cell r="FD32">
            <v>1</v>
          </cell>
          <cell r="FE32">
            <v>3</v>
          </cell>
          <cell r="FF32">
            <v>3</v>
          </cell>
          <cell r="FG32">
            <v>0</v>
          </cell>
          <cell r="FH32">
            <v>1</v>
          </cell>
          <cell r="FI32">
            <v>1</v>
          </cell>
          <cell r="FJ32">
            <v>1</v>
          </cell>
          <cell r="FK32">
            <v>1</v>
          </cell>
          <cell r="FL32">
            <v>2</v>
          </cell>
          <cell r="FM32">
            <v>2</v>
          </cell>
          <cell r="FN32">
            <v>0</v>
          </cell>
          <cell r="FO32">
            <v>1</v>
          </cell>
          <cell r="FP32">
            <v>1</v>
          </cell>
          <cell r="FQ32">
            <v>1</v>
          </cell>
          <cell r="FR32">
            <v>1</v>
          </cell>
          <cell r="FS32">
            <v>2</v>
          </cell>
          <cell r="FT32">
            <v>2</v>
          </cell>
          <cell r="FU32">
            <v>0</v>
          </cell>
          <cell r="FV32">
            <v>1</v>
          </cell>
          <cell r="FW32">
            <v>1</v>
          </cell>
          <cell r="FX32">
            <v>1</v>
          </cell>
          <cell r="FY32">
            <v>1</v>
          </cell>
          <cell r="FZ32">
            <v>1</v>
          </cell>
          <cell r="GA32">
            <v>1</v>
          </cell>
          <cell r="GB32">
            <v>3</v>
          </cell>
          <cell r="GC32">
            <v>3</v>
          </cell>
          <cell r="GD32">
            <v>0</v>
          </cell>
          <cell r="GE32">
            <v>15</v>
          </cell>
          <cell r="GF32">
            <v>15</v>
          </cell>
          <cell r="GG32">
            <v>0</v>
          </cell>
          <cell r="GH32">
            <v>3</v>
          </cell>
          <cell r="GI32">
            <v>4</v>
          </cell>
          <cell r="GJ32">
            <v>3</v>
          </cell>
          <cell r="GK32">
            <v>4</v>
          </cell>
          <cell r="GL32">
            <v>0</v>
          </cell>
          <cell r="GM32">
            <v>2</v>
          </cell>
          <cell r="GN32">
            <v>3</v>
          </cell>
          <cell r="GO32">
            <v>2</v>
          </cell>
          <cell r="GP32">
            <v>3</v>
          </cell>
          <cell r="GQ32">
            <v>0</v>
          </cell>
          <cell r="GR32">
            <v>2</v>
          </cell>
          <cell r="GS32">
            <v>2</v>
          </cell>
          <cell r="GT32">
            <v>2</v>
          </cell>
          <cell r="GU32">
            <v>2</v>
          </cell>
          <cell r="GV32">
            <v>0</v>
          </cell>
          <cell r="GW32">
            <v>1</v>
          </cell>
          <cell r="GX32">
            <v>1</v>
          </cell>
          <cell r="GY32">
            <v>1</v>
          </cell>
          <cell r="GZ32">
            <v>1</v>
          </cell>
          <cell r="HA32">
            <v>0</v>
          </cell>
          <cell r="HB32">
            <v>8</v>
          </cell>
          <cell r="HC32">
            <v>10</v>
          </cell>
          <cell r="HD32">
            <v>84.4</v>
          </cell>
          <cell r="HE32">
            <v>98</v>
          </cell>
          <cell r="HF32">
            <v>0</v>
          </cell>
          <cell r="HG32">
            <v>8</v>
          </cell>
          <cell r="HH32">
            <v>10</v>
          </cell>
          <cell r="HI32">
            <v>1</v>
          </cell>
          <cell r="HJ32">
            <v>1</v>
          </cell>
          <cell r="HK32">
            <v>7</v>
          </cell>
          <cell r="HL32">
            <v>8</v>
          </cell>
          <cell r="HM32">
            <v>2</v>
          </cell>
          <cell r="HN32">
            <v>2</v>
          </cell>
          <cell r="HO32">
            <v>18</v>
          </cell>
          <cell r="HP32">
            <v>21</v>
          </cell>
          <cell r="HQ32">
            <v>0</v>
          </cell>
          <cell r="HR32">
            <v>1</v>
          </cell>
          <cell r="HS32">
            <v>1</v>
          </cell>
          <cell r="HT32">
            <v>2</v>
          </cell>
          <cell r="HU32">
            <v>3</v>
          </cell>
          <cell r="HV32">
            <v>7</v>
          </cell>
          <cell r="HW32">
            <v>9</v>
          </cell>
          <cell r="HX32">
            <v>2</v>
          </cell>
          <cell r="HY32">
            <v>3</v>
          </cell>
          <cell r="HZ32">
            <v>12</v>
          </cell>
          <cell r="IA32">
            <v>16</v>
          </cell>
          <cell r="IB32">
            <v>0</v>
          </cell>
          <cell r="IC32">
            <v>2</v>
          </cell>
          <cell r="ID32">
            <v>3</v>
          </cell>
          <cell r="IE32">
            <v>0</v>
          </cell>
          <cell r="IF32">
            <v>0</v>
          </cell>
          <cell r="IG32">
            <v>1</v>
          </cell>
          <cell r="IH32">
            <v>1</v>
          </cell>
          <cell r="II32">
            <v>3</v>
          </cell>
          <cell r="IJ32">
            <v>4</v>
          </cell>
          <cell r="IK32">
            <v>0</v>
          </cell>
          <cell r="IL32">
            <v>3</v>
          </cell>
          <cell r="IM32">
            <v>4</v>
          </cell>
          <cell r="IN32">
            <v>1</v>
          </cell>
          <cell r="IO32">
            <v>1</v>
          </cell>
          <cell r="IP32">
            <v>4</v>
          </cell>
          <cell r="IQ32">
            <v>5</v>
          </cell>
          <cell r="IR32">
            <v>1</v>
          </cell>
          <cell r="IS32">
            <v>1</v>
          </cell>
          <cell r="IT32">
            <v>0</v>
          </cell>
          <cell r="IU32">
            <v>0</v>
          </cell>
          <cell r="IV32">
            <v>1</v>
          </cell>
          <cell r="IW32">
            <v>1</v>
          </cell>
          <cell r="IX32">
            <v>2</v>
          </cell>
          <cell r="IY32">
            <v>2</v>
          </cell>
          <cell r="IZ32">
            <v>12</v>
          </cell>
          <cell r="JA32">
            <v>14</v>
          </cell>
          <cell r="JB32">
            <v>0</v>
          </cell>
          <cell r="JC32">
            <v>2</v>
          </cell>
          <cell r="JD32">
            <v>2</v>
          </cell>
          <cell r="JE32">
            <v>2</v>
          </cell>
          <cell r="JF32">
            <v>2</v>
          </cell>
          <cell r="JG32">
            <v>2</v>
          </cell>
          <cell r="JH32">
            <v>2</v>
          </cell>
          <cell r="JI32">
            <v>1</v>
          </cell>
          <cell r="JJ32">
            <v>1</v>
          </cell>
          <cell r="JK32">
            <v>1</v>
          </cell>
          <cell r="JL32">
            <v>1</v>
          </cell>
          <cell r="JM32">
            <v>7</v>
          </cell>
          <cell r="JN32">
            <v>7</v>
          </cell>
          <cell r="JO32">
            <v>0</v>
          </cell>
          <cell r="JP32">
            <v>52</v>
          </cell>
          <cell r="JQ32">
            <v>62</v>
          </cell>
          <cell r="JR32">
            <v>0</v>
          </cell>
          <cell r="JS32">
            <v>6</v>
          </cell>
          <cell r="JT32">
            <v>8</v>
          </cell>
          <cell r="JU32">
            <v>10</v>
          </cell>
          <cell r="JV32">
            <v>12</v>
          </cell>
          <cell r="JW32">
            <v>16</v>
          </cell>
          <cell r="JX32">
            <v>20</v>
          </cell>
          <cell r="JY32" t="str">
            <v/>
          </cell>
          <cell r="JZ32">
            <v>18</v>
          </cell>
          <cell r="KA32">
            <v>23</v>
          </cell>
          <cell r="KB32">
            <v>0</v>
          </cell>
          <cell r="KC32">
            <v>0</v>
          </cell>
          <cell r="KD32">
            <v>18</v>
          </cell>
          <cell r="KE32">
            <v>23</v>
          </cell>
          <cell r="KF32" t="str">
            <v/>
          </cell>
          <cell r="KG32">
            <v>19</v>
          </cell>
          <cell r="KH32">
            <v>24</v>
          </cell>
          <cell r="KI32">
            <v>0</v>
          </cell>
          <cell r="KJ32">
            <v>0</v>
          </cell>
          <cell r="KK32">
            <v>19</v>
          </cell>
          <cell r="KL32">
            <v>24</v>
          </cell>
          <cell r="KM32" t="str">
            <v/>
          </cell>
          <cell r="KN32">
            <v>8</v>
          </cell>
          <cell r="KO32">
            <v>10</v>
          </cell>
          <cell r="KP32">
            <v>8</v>
          </cell>
          <cell r="KQ32">
            <v>10</v>
          </cell>
          <cell r="KR32" t="str">
            <v/>
          </cell>
          <cell r="KS32">
            <v>11</v>
          </cell>
          <cell r="KT32">
            <v>14</v>
          </cell>
          <cell r="KU32">
            <v>11</v>
          </cell>
          <cell r="KV32">
            <v>14</v>
          </cell>
          <cell r="KW32" t="str">
            <v/>
          </cell>
          <cell r="KX32">
            <v>1</v>
          </cell>
          <cell r="KY32">
            <v>1</v>
          </cell>
          <cell r="KZ32">
            <v>1</v>
          </cell>
          <cell r="LA32">
            <v>1</v>
          </cell>
          <cell r="LB32">
            <v>2</v>
          </cell>
          <cell r="LC32">
            <v>2</v>
          </cell>
          <cell r="LD32" t="str">
            <v/>
          </cell>
          <cell r="LE32">
            <v>4</v>
          </cell>
          <cell r="LF32">
            <v>5</v>
          </cell>
          <cell r="LG32">
            <v>4</v>
          </cell>
          <cell r="LH32">
            <v>5</v>
          </cell>
          <cell r="LI32" t="str">
            <v/>
          </cell>
          <cell r="LJ32">
            <v>3</v>
          </cell>
          <cell r="LK32">
            <v>4</v>
          </cell>
          <cell r="LL32">
            <v>2</v>
          </cell>
          <cell r="LM32">
            <v>2</v>
          </cell>
          <cell r="LN32">
            <v>5</v>
          </cell>
          <cell r="LO32">
            <v>6</v>
          </cell>
          <cell r="LP32" t="str">
            <v/>
          </cell>
          <cell r="LQ32">
            <v>6</v>
          </cell>
          <cell r="LR32">
            <v>7</v>
          </cell>
          <cell r="LS32">
            <v>6</v>
          </cell>
          <cell r="LT32">
            <v>7</v>
          </cell>
          <cell r="LU32" t="str">
            <v/>
          </cell>
          <cell r="LV32">
            <v>1</v>
          </cell>
          <cell r="LW32">
            <v>1</v>
          </cell>
          <cell r="LX32">
            <v>4</v>
          </cell>
          <cell r="LY32">
            <v>6</v>
          </cell>
          <cell r="LZ32">
            <v>5</v>
          </cell>
          <cell r="MA32">
            <v>7</v>
          </cell>
          <cell r="MB32" t="str">
            <v/>
          </cell>
          <cell r="MC32">
            <v>5</v>
          </cell>
          <cell r="MD32">
            <v>6</v>
          </cell>
          <cell r="ME32">
            <v>5</v>
          </cell>
          <cell r="MF32">
            <v>6</v>
          </cell>
          <cell r="MG32" t="str">
            <v/>
          </cell>
          <cell r="MH32">
            <v>7</v>
          </cell>
          <cell r="MI32">
            <v>9</v>
          </cell>
          <cell r="MJ32">
            <v>7</v>
          </cell>
          <cell r="MK32">
            <v>9</v>
          </cell>
          <cell r="ML32">
            <v>0</v>
          </cell>
          <cell r="MM32">
            <v>3</v>
          </cell>
          <cell r="MN32">
            <v>4</v>
          </cell>
          <cell r="MO32">
            <v>2</v>
          </cell>
          <cell r="MP32">
            <v>3</v>
          </cell>
          <cell r="MQ32">
            <v>5</v>
          </cell>
          <cell r="MR32">
            <v>6</v>
          </cell>
          <cell r="MS32">
            <v>10</v>
          </cell>
          <cell r="MT32">
            <v>13</v>
          </cell>
          <cell r="MU32" t="str">
            <v/>
          </cell>
          <cell r="MV32">
            <v>18</v>
          </cell>
          <cell r="MW32">
            <v>22</v>
          </cell>
          <cell r="MX32">
            <v>2</v>
          </cell>
          <cell r="MY32">
            <v>3</v>
          </cell>
          <cell r="MZ32">
            <v>1</v>
          </cell>
          <cell r="NA32">
            <v>1</v>
          </cell>
          <cell r="NB32">
            <v>21</v>
          </cell>
          <cell r="NC32">
            <v>26</v>
          </cell>
          <cell r="ND32" t="str">
            <v/>
          </cell>
          <cell r="NE32">
            <v>3</v>
          </cell>
          <cell r="NF32">
            <v>4</v>
          </cell>
          <cell r="NG32">
            <v>7</v>
          </cell>
          <cell r="NH32">
            <v>9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10</v>
          </cell>
          <cell r="NN32">
            <v>13</v>
          </cell>
          <cell r="NO32" t="str">
            <v/>
          </cell>
          <cell r="NP32">
            <v>0</v>
          </cell>
          <cell r="NQ32">
            <v>0</v>
          </cell>
          <cell r="NR32">
            <v>32</v>
          </cell>
          <cell r="NS32">
            <v>40</v>
          </cell>
          <cell r="NT32">
            <v>2</v>
          </cell>
          <cell r="NU32">
            <v>2</v>
          </cell>
          <cell r="NV32">
            <v>34</v>
          </cell>
          <cell r="NW32">
            <v>42</v>
          </cell>
          <cell r="NX32" t="str">
            <v/>
          </cell>
          <cell r="NY32">
            <v>2</v>
          </cell>
          <cell r="NZ32">
            <v>3</v>
          </cell>
          <cell r="OA32">
            <v>11</v>
          </cell>
          <cell r="OB32">
            <v>14</v>
          </cell>
          <cell r="OC32">
            <v>3</v>
          </cell>
          <cell r="OD32">
            <v>4</v>
          </cell>
          <cell r="OE32">
            <v>1</v>
          </cell>
          <cell r="OF32">
            <v>1</v>
          </cell>
          <cell r="OG32">
            <v>2</v>
          </cell>
          <cell r="OH32">
            <v>2</v>
          </cell>
          <cell r="OI32">
            <v>19</v>
          </cell>
          <cell r="OJ32">
            <v>24</v>
          </cell>
          <cell r="OK32" t="str">
            <v/>
          </cell>
          <cell r="OL32">
            <v>4</v>
          </cell>
          <cell r="OM32">
            <v>5</v>
          </cell>
          <cell r="ON32">
            <v>4</v>
          </cell>
          <cell r="OO32">
            <v>5</v>
          </cell>
          <cell r="OP32" t="str">
            <v/>
          </cell>
          <cell r="OQ32">
            <v>30</v>
          </cell>
          <cell r="OR32">
            <v>38</v>
          </cell>
          <cell r="OS32">
            <v>29</v>
          </cell>
          <cell r="OT32">
            <v>36</v>
          </cell>
          <cell r="OU32">
            <v>59</v>
          </cell>
          <cell r="OV32">
            <v>74</v>
          </cell>
          <cell r="OW32" t="str">
            <v/>
          </cell>
          <cell r="OX32">
            <v>263</v>
          </cell>
          <cell r="OY32">
            <v>330</v>
          </cell>
          <cell r="OZ32">
            <v>0</v>
          </cell>
          <cell r="PA32">
            <v>32</v>
          </cell>
          <cell r="PB32">
            <v>40</v>
          </cell>
          <cell r="PC32">
            <v>32</v>
          </cell>
          <cell r="PD32">
            <v>40</v>
          </cell>
          <cell r="PE32" t="str">
            <v/>
          </cell>
          <cell r="PF32">
            <v>30</v>
          </cell>
          <cell r="PG32">
            <v>37</v>
          </cell>
          <cell r="PH32">
            <v>30</v>
          </cell>
          <cell r="PI32">
            <v>37</v>
          </cell>
          <cell r="PJ32">
            <v>0</v>
          </cell>
          <cell r="PK32">
            <v>94</v>
          </cell>
          <cell r="PL32">
            <v>118</v>
          </cell>
          <cell r="PM32">
            <v>94</v>
          </cell>
          <cell r="PN32">
            <v>118</v>
          </cell>
          <cell r="PO32">
            <v>0</v>
          </cell>
          <cell r="PP32">
            <v>24</v>
          </cell>
          <cell r="PQ32">
            <v>30</v>
          </cell>
          <cell r="PR32">
            <v>24</v>
          </cell>
          <cell r="PS32">
            <v>30</v>
          </cell>
          <cell r="PT32">
            <v>0</v>
          </cell>
          <cell r="PU32">
            <v>36</v>
          </cell>
          <cell r="PV32">
            <v>45</v>
          </cell>
          <cell r="PW32">
            <v>36</v>
          </cell>
          <cell r="PX32">
            <v>45</v>
          </cell>
          <cell r="PY32">
            <v>0</v>
          </cell>
          <cell r="PZ32">
            <v>22</v>
          </cell>
          <cell r="QA32">
            <v>28</v>
          </cell>
          <cell r="QB32">
            <v>22</v>
          </cell>
          <cell r="QC32">
            <v>28</v>
          </cell>
          <cell r="QD32">
            <v>0</v>
          </cell>
          <cell r="QE32">
            <v>125</v>
          </cell>
          <cell r="QF32">
            <v>156</v>
          </cell>
          <cell r="QG32">
            <v>125</v>
          </cell>
          <cell r="QH32">
            <v>156</v>
          </cell>
          <cell r="QI32">
            <v>0</v>
          </cell>
          <cell r="QJ32">
            <v>72</v>
          </cell>
          <cell r="QK32">
            <v>90</v>
          </cell>
          <cell r="QL32">
            <v>72</v>
          </cell>
          <cell r="QM32">
            <v>90</v>
          </cell>
          <cell r="QN32">
            <v>0</v>
          </cell>
          <cell r="QO32">
            <v>29</v>
          </cell>
          <cell r="QP32">
            <v>36</v>
          </cell>
          <cell r="QQ32">
            <v>29</v>
          </cell>
          <cell r="QR32">
            <v>36</v>
          </cell>
          <cell r="QS32">
            <v>0</v>
          </cell>
          <cell r="QT32">
            <v>7</v>
          </cell>
          <cell r="QU32">
            <v>9</v>
          </cell>
          <cell r="QV32">
            <v>7</v>
          </cell>
          <cell r="QW32">
            <v>9</v>
          </cell>
          <cell r="QX32">
            <v>0</v>
          </cell>
          <cell r="QY32">
            <v>35</v>
          </cell>
          <cell r="QZ32">
            <v>44</v>
          </cell>
          <cell r="RA32">
            <v>35</v>
          </cell>
          <cell r="RB32">
            <v>44</v>
          </cell>
          <cell r="RC32">
            <v>0</v>
          </cell>
          <cell r="RD32">
            <v>24</v>
          </cell>
          <cell r="RE32">
            <v>30</v>
          </cell>
          <cell r="RF32">
            <v>24</v>
          </cell>
          <cell r="RG32">
            <v>30</v>
          </cell>
          <cell r="RH32">
            <v>0</v>
          </cell>
          <cell r="RI32">
            <v>10</v>
          </cell>
          <cell r="RJ32">
            <v>12</v>
          </cell>
          <cell r="RK32">
            <v>10</v>
          </cell>
          <cell r="RL32">
            <v>12</v>
          </cell>
          <cell r="RM32">
            <v>0</v>
          </cell>
          <cell r="RN32">
            <v>3</v>
          </cell>
          <cell r="RO32">
            <v>4</v>
          </cell>
          <cell r="RP32">
            <v>3</v>
          </cell>
          <cell r="RQ32">
            <v>4</v>
          </cell>
          <cell r="RR32">
            <v>0</v>
          </cell>
          <cell r="RS32">
            <v>12</v>
          </cell>
          <cell r="RT32">
            <v>15</v>
          </cell>
          <cell r="RU32">
            <v>12</v>
          </cell>
          <cell r="RV32">
            <v>15</v>
          </cell>
          <cell r="RW32">
            <v>0</v>
          </cell>
          <cell r="RX32">
            <v>5</v>
          </cell>
          <cell r="RY32">
            <v>6</v>
          </cell>
          <cell r="RZ32">
            <v>5</v>
          </cell>
          <cell r="SA32">
            <v>6</v>
          </cell>
          <cell r="SB32">
            <v>0</v>
          </cell>
          <cell r="SC32">
            <v>560</v>
          </cell>
          <cell r="SD32">
            <v>700</v>
          </cell>
          <cell r="SE32">
            <v>0</v>
          </cell>
          <cell r="SF32">
            <v>1084.4000000000001</v>
          </cell>
          <cell r="SG32">
            <v>1347</v>
          </cell>
          <cell r="SH32">
            <v>0</v>
          </cell>
          <cell r="SI32">
            <v>110</v>
          </cell>
          <cell r="SJ32">
            <v>138</v>
          </cell>
          <cell r="SK32">
            <v>0</v>
          </cell>
          <cell r="SL32">
            <v>18</v>
          </cell>
          <cell r="SM32">
            <v>22</v>
          </cell>
          <cell r="SN32">
            <v>0</v>
          </cell>
          <cell r="SO32">
            <v>4</v>
          </cell>
          <cell r="SP32">
            <v>6</v>
          </cell>
          <cell r="SQ32">
            <v>0</v>
          </cell>
          <cell r="SR32">
            <v>1</v>
          </cell>
          <cell r="SS32">
            <v>1</v>
          </cell>
          <cell r="ST32">
            <v>0</v>
          </cell>
          <cell r="SU32">
            <v>34</v>
          </cell>
          <cell r="SV32">
            <v>44</v>
          </cell>
          <cell r="SW32">
            <v>0</v>
          </cell>
          <cell r="SX32">
            <v>29</v>
          </cell>
          <cell r="SY32">
            <v>36</v>
          </cell>
          <cell r="SZ32">
            <v>0</v>
          </cell>
          <cell r="TA32">
            <v>592</v>
          </cell>
          <cell r="TB32">
            <v>737</v>
          </cell>
          <cell r="TC32">
            <v>0</v>
          </cell>
          <cell r="TD32">
            <v>22.4</v>
          </cell>
          <cell r="TE32">
            <v>24</v>
          </cell>
          <cell r="TF32">
            <v>0</v>
          </cell>
          <cell r="TG32">
            <v>4</v>
          </cell>
          <cell r="TH32">
            <v>5</v>
          </cell>
          <cell r="TI32">
            <v>0</v>
          </cell>
          <cell r="TJ32">
            <v>32</v>
          </cell>
          <cell r="TK32">
            <v>40</v>
          </cell>
          <cell r="TL32">
            <v>0</v>
          </cell>
          <cell r="TM32">
            <v>2</v>
          </cell>
          <cell r="TN32">
            <v>2</v>
          </cell>
          <cell r="TO32">
            <v>0</v>
          </cell>
          <cell r="TP32">
            <v>5</v>
          </cell>
          <cell r="TQ32">
            <v>7</v>
          </cell>
          <cell r="TR32">
            <v>0</v>
          </cell>
          <cell r="TS32">
            <v>16</v>
          </cell>
          <cell r="TT32">
            <v>20</v>
          </cell>
          <cell r="TU32">
            <v>0</v>
          </cell>
          <cell r="TV32">
            <v>3</v>
          </cell>
          <cell r="TW32">
            <v>4</v>
          </cell>
          <cell r="TX32">
            <v>0</v>
          </cell>
          <cell r="TY32">
            <v>1</v>
          </cell>
          <cell r="TZ32">
            <v>1</v>
          </cell>
          <cell r="UA32">
            <v>0</v>
          </cell>
          <cell r="UB32">
            <v>2</v>
          </cell>
          <cell r="UC32">
            <v>2</v>
          </cell>
          <cell r="UD32">
            <v>0</v>
          </cell>
          <cell r="UE32">
            <v>7</v>
          </cell>
          <cell r="UF32">
            <v>9</v>
          </cell>
          <cell r="UG32">
            <v>0</v>
          </cell>
          <cell r="UH32">
            <v>0</v>
          </cell>
          <cell r="UI32">
            <v>0</v>
          </cell>
          <cell r="UJ32">
            <v>0</v>
          </cell>
          <cell r="UK32">
            <v>0</v>
          </cell>
          <cell r="UL32">
            <v>0</v>
          </cell>
          <cell r="UM32">
            <v>0</v>
          </cell>
          <cell r="UN32">
            <v>0</v>
          </cell>
          <cell r="UO32">
            <v>0</v>
          </cell>
          <cell r="UP32">
            <v>0</v>
          </cell>
          <cell r="UQ32">
            <v>5</v>
          </cell>
          <cell r="UR32">
            <v>6</v>
          </cell>
          <cell r="US32">
            <v>0</v>
          </cell>
          <cell r="UT32">
            <v>2</v>
          </cell>
          <cell r="UU32">
            <v>2</v>
          </cell>
          <cell r="UV32">
            <v>0</v>
          </cell>
          <cell r="UW32">
            <v>1</v>
          </cell>
          <cell r="UX32">
            <v>1</v>
          </cell>
          <cell r="UY32">
            <v>0</v>
          </cell>
          <cell r="UZ32">
            <v>4</v>
          </cell>
          <cell r="VA32">
            <v>5</v>
          </cell>
          <cell r="VB32">
            <v>0</v>
          </cell>
          <cell r="VC32">
            <v>9</v>
          </cell>
          <cell r="VD32">
            <v>10</v>
          </cell>
          <cell r="VE32">
            <v>0</v>
          </cell>
          <cell r="VF32">
            <v>10</v>
          </cell>
          <cell r="VG32">
            <v>12</v>
          </cell>
          <cell r="VH32">
            <v>0</v>
          </cell>
          <cell r="VI32">
            <v>6</v>
          </cell>
          <cell r="VJ32">
            <v>7</v>
          </cell>
          <cell r="VK32">
            <v>0</v>
          </cell>
          <cell r="VL32">
            <v>4</v>
          </cell>
          <cell r="VM32">
            <v>5</v>
          </cell>
          <cell r="VN32">
            <v>0</v>
          </cell>
          <cell r="VO32">
            <v>923.4</v>
          </cell>
          <cell r="VP32">
            <v>1146</v>
          </cell>
          <cell r="VQ32">
            <v>0</v>
          </cell>
          <cell r="VR32">
            <v>36</v>
          </cell>
          <cell r="VS32">
            <v>44</v>
          </cell>
          <cell r="VT32">
            <v>0</v>
          </cell>
          <cell r="VU32">
            <v>11</v>
          </cell>
          <cell r="VV32">
            <v>14</v>
          </cell>
          <cell r="VW32">
            <v>0</v>
          </cell>
          <cell r="VX32">
            <v>31</v>
          </cell>
          <cell r="VY32">
            <v>39</v>
          </cell>
          <cell r="VZ32">
            <v>0</v>
          </cell>
          <cell r="WA32">
            <v>20</v>
          </cell>
          <cell r="WB32">
            <v>26</v>
          </cell>
          <cell r="WC32">
            <v>0</v>
          </cell>
          <cell r="WD32">
            <v>29</v>
          </cell>
          <cell r="WE32">
            <v>36</v>
          </cell>
          <cell r="WF32">
            <v>0</v>
          </cell>
          <cell r="WG32">
            <v>4</v>
          </cell>
          <cell r="WH32">
            <v>4</v>
          </cell>
          <cell r="WI32">
            <v>0</v>
          </cell>
          <cell r="WJ32">
            <v>4</v>
          </cell>
          <cell r="WK32">
            <v>5</v>
          </cell>
          <cell r="WL32">
            <v>0</v>
          </cell>
          <cell r="WM32">
            <v>3</v>
          </cell>
          <cell r="WN32">
            <v>3</v>
          </cell>
          <cell r="WO32">
            <v>0</v>
          </cell>
          <cell r="WP32">
            <v>3</v>
          </cell>
          <cell r="WQ32">
            <v>4</v>
          </cell>
          <cell r="WR32">
            <v>0</v>
          </cell>
          <cell r="WS32">
            <v>8</v>
          </cell>
          <cell r="WT32">
            <v>10</v>
          </cell>
          <cell r="WU32">
            <v>0</v>
          </cell>
          <cell r="WV32">
            <v>12</v>
          </cell>
          <cell r="WW32">
            <v>16</v>
          </cell>
          <cell r="WX32">
            <v>0</v>
          </cell>
          <cell r="WY32">
            <v>161</v>
          </cell>
          <cell r="WZ32">
            <v>201</v>
          </cell>
          <cell r="XA32">
            <v>0</v>
          </cell>
          <cell r="XB32">
            <v>1084.4000000000001</v>
          </cell>
          <cell r="XC32">
            <v>1347</v>
          </cell>
          <cell r="XD32">
            <v>0</v>
          </cell>
          <cell r="XE32">
            <v>0</v>
          </cell>
          <cell r="XF32">
            <v>0</v>
          </cell>
          <cell r="XG32">
            <v>20</v>
          </cell>
          <cell r="XH32">
            <v>24</v>
          </cell>
          <cell r="XI32">
            <v>1</v>
          </cell>
          <cell r="XJ32">
            <v>1</v>
          </cell>
          <cell r="XK32">
            <v>9</v>
          </cell>
          <cell r="XL32">
            <v>11</v>
          </cell>
          <cell r="XM32">
            <v>22</v>
          </cell>
          <cell r="XN32">
            <v>28</v>
          </cell>
          <cell r="XO32">
            <v>27</v>
          </cell>
          <cell r="XP32">
            <v>33</v>
          </cell>
          <cell r="XQ32">
            <v>1</v>
          </cell>
          <cell r="XR32">
            <v>1</v>
          </cell>
          <cell r="XT32">
            <v>90</v>
          </cell>
          <cell r="XU32">
            <v>112</v>
          </cell>
        </row>
        <row r="33">
          <cell r="B33" t="str">
            <v>รพท.มะการักษ์</v>
          </cell>
          <cell r="C33">
            <v>5</v>
          </cell>
          <cell r="D33" t="str">
            <v>กาญจนบุรี</v>
          </cell>
          <cell r="E33">
            <v>10732</v>
          </cell>
          <cell r="F33" t="str">
            <v>M1</v>
          </cell>
          <cell r="G33" t="str">
            <v>รพ.ระดับ M1 เตียง &gt; 200</v>
          </cell>
          <cell r="H33">
            <v>240</v>
          </cell>
          <cell r="I33">
            <v>224</v>
          </cell>
          <cell r="J33">
            <v>292712</v>
          </cell>
          <cell r="K33">
            <v>136998</v>
          </cell>
          <cell r="L33">
            <v>0</v>
          </cell>
          <cell r="M33">
            <v>20999</v>
          </cell>
          <cell r="N33">
            <v>115999</v>
          </cell>
          <cell r="O33">
            <v>2</v>
          </cell>
          <cell r="P33">
            <v>3</v>
          </cell>
          <cell r="Q33">
            <v>1</v>
          </cell>
          <cell r="R33">
            <v>1</v>
          </cell>
          <cell r="S33">
            <v>12</v>
          </cell>
          <cell r="T33">
            <v>15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2</v>
          </cell>
          <cell r="Z33">
            <v>2</v>
          </cell>
          <cell r="AA33">
            <v>2</v>
          </cell>
          <cell r="AB33">
            <v>3</v>
          </cell>
          <cell r="AC33">
            <v>19</v>
          </cell>
          <cell r="AD33">
            <v>24</v>
          </cell>
          <cell r="AE33">
            <v>0</v>
          </cell>
          <cell r="AF33">
            <v>3</v>
          </cell>
          <cell r="AG33">
            <v>4</v>
          </cell>
          <cell r="AH33">
            <v>8</v>
          </cell>
          <cell r="AI33">
            <v>10</v>
          </cell>
          <cell r="AJ33">
            <v>11</v>
          </cell>
          <cell r="AK33">
            <v>14</v>
          </cell>
          <cell r="AL33">
            <v>0</v>
          </cell>
          <cell r="AM33">
            <v>2</v>
          </cell>
          <cell r="AN33">
            <v>2</v>
          </cell>
          <cell r="AO33">
            <v>16</v>
          </cell>
          <cell r="AP33">
            <v>20</v>
          </cell>
          <cell r="AQ33">
            <v>1</v>
          </cell>
          <cell r="AR33">
            <v>1</v>
          </cell>
          <cell r="AS33">
            <v>19</v>
          </cell>
          <cell r="AT33">
            <v>23</v>
          </cell>
          <cell r="AU33">
            <v>0</v>
          </cell>
          <cell r="AV33">
            <v>3</v>
          </cell>
          <cell r="AW33">
            <v>4</v>
          </cell>
          <cell r="AX33">
            <v>2</v>
          </cell>
          <cell r="AY33">
            <v>2</v>
          </cell>
          <cell r="AZ33">
            <v>5</v>
          </cell>
          <cell r="BA33">
            <v>6</v>
          </cell>
          <cell r="BB33">
            <v>0</v>
          </cell>
          <cell r="BC33">
            <v>2</v>
          </cell>
          <cell r="BD33">
            <v>3</v>
          </cell>
          <cell r="BE33">
            <v>6</v>
          </cell>
          <cell r="BF33">
            <v>7</v>
          </cell>
          <cell r="BG33">
            <v>8</v>
          </cell>
          <cell r="BH33">
            <v>10</v>
          </cell>
          <cell r="BI33">
            <v>0</v>
          </cell>
          <cell r="BJ33">
            <v>2</v>
          </cell>
          <cell r="BK33">
            <v>3</v>
          </cell>
          <cell r="BL33">
            <v>6</v>
          </cell>
          <cell r="BM33">
            <v>7</v>
          </cell>
          <cell r="BN33">
            <v>8</v>
          </cell>
          <cell r="BO33">
            <v>10</v>
          </cell>
          <cell r="BP33">
            <v>0</v>
          </cell>
          <cell r="BQ33">
            <v>70</v>
          </cell>
          <cell r="BR33">
            <v>87</v>
          </cell>
          <cell r="BS33">
            <v>0</v>
          </cell>
          <cell r="BT33">
            <v>6</v>
          </cell>
          <cell r="BU33">
            <v>7</v>
          </cell>
          <cell r="BV33">
            <v>6</v>
          </cell>
          <cell r="BW33">
            <v>7</v>
          </cell>
          <cell r="BX33" t="str">
            <v/>
          </cell>
          <cell r="BY33">
            <v>1</v>
          </cell>
          <cell r="BZ33">
            <v>1</v>
          </cell>
          <cell r="CA33">
            <v>1</v>
          </cell>
          <cell r="CB33">
            <v>1</v>
          </cell>
          <cell r="CC33">
            <v>0</v>
          </cell>
          <cell r="CD33">
            <v>0</v>
          </cell>
          <cell r="CE33">
            <v>3</v>
          </cell>
          <cell r="CF33">
            <v>4</v>
          </cell>
          <cell r="CG33">
            <v>5</v>
          </cell>
          <cell r="CH33">
            <v>6</v>
          </cell>
          <cell r="CI33">
            <v>0</v>
          </cell>
          <cell r="CJ33">
            <v>11</v>
          </cell>
          <cell r="CK33">
            <v>14</v>
          </cell>
          <cell r="CL33">
            <v>2</v>
          </cell>
          <cell r="CM33">
            <v>2</v>
          </cell>
          <cell r="CN33">
            <v>2</v>
          </cell>
          <cell r="CO33">
            <v>2</v>
          </cell>
          <cell r="CP33">
            <v>1</v>
          </cell>
          <cell r="CQ33">
            <v>1</v>
          </cell>
          <cell r="CR33">
            <v>1</v>
          </cell>
          <cell r="CS33">
            <v>1</v>
          </cell>
          <cell r="CT33">
            <v>0</v>
          </cell>
          <cell r="CU33">
            <v>0</v>
          </cell>
          <cell r="CV33">
            <v>1</v>
          </cell>
          <cell r="CW33">
            <v>1</v>
          </cell>
          <cell r="CX33">
            <v>18</v>
          </cell>
          <cell r="CY33">
            <v>21</v>
          </cell>
          <cell r="CZ33">
            <v>0</v>
          </cell>
          <cell r="DA33">
            <v>1</v>
          </cell>
          <cell r="DB33">
            <v>1</v>
          </cell>
          <cell r="DC33">
            <v>2</v>
          </cell>
          <cell r="DD33">
            <v>3</v>
          </cell>
          <cell r="DE33">
            <v>3</v>
          </cell>
          <cell r="DF33">
            <v>4</v>
          </cell>
          <cell r="DG33">
            <v>0</v>
          </cell>
          <cell r="DH33">
            <v>1</v>
          </cell>
          <cell r="DI33">
            <v>1</v>
          </cell>
          <cell r="DJ33">
            <v>2</v>
          </cell>
          <cell r="DK33">
            <v>2</v>
          </cell>
          <cell r="DL33">
            <v>3</v>
          </cell>
          <cell r="DM33">
            <v>3</v>
          </cell>
          <cell r="DN33">
            <v>0</v>
          </cell>
          <cell r="DO33">
            <v>1</v>
          </cell>
          <cell r="DP33">
            <v>1</v>
          </cell>
          <cell r="DQ33">
            <v>3</v>
          </cell>
          <cell r="DR33">
            <v>3</v>
          </cell>
          <cell r="DS33">
            <v>4</v>
          </cell>
          <cell r="DT33">
            <v>4</v>
          </cell>
          <cell r="DU33">
            <v>0</v>
          </cell>
          <cell r="DV33">
            <v>2</v>
          </cell>
          <cell r="DW33">
            <v>2</v>
          </cell>
          <cell r="DX33">
            <v>2</v>
          </cell>
          <cell r="DY33">
            <v>2</v>
          </cell>
          <cell r="DZ33">
            <v>4</v>
          </cell>
          <cell r="EA33">
            <v>4</v>
          </cell>
          <cell r="EB33">
            <v>0</v>
          </cell>
          <cell r="EC33">
            <v>32</v>
          </cell>
          <cell r="ED33">
            <v>36</v>
          </cell>
          <cell r="EE33">
            <v>0</v>
          </cell>
          <cell r="EF33">
            <v>2</v>
          </cell>
          <cell r="EG33">
            <v>3</v>
          </cell>
          <cell r="EH33">
            <v>2</v>
          </cell>
          <cell r="EI33">
            <v>3</v>
          </cell>
          <cell r="EJ33">
            <v>0</v>
          </cell>
          <cell r="EK33">
            <v>1</v>
          </cell>
          <cell r="EL33">
            <v>1</v>
          </cell>
          <cell r="EM33">
            <v>1</v>
          </cell>
          <cell r="EN33">
            <v>1</v>
          </cell>
          <cell r="EO33">
            <v>2</v>
          </cell>
          <cell r="EP33">
            <v>2</v>
          </cell>
          <cell r="EQ33">
            <v>0</v>
          </cell>
          <cell r="ER33">
            <v>1</v>
          </cell>
          <cell r="ES33">
            <v>1</v>
          </cell>
          <cell r="ET33">
            <v>2</v>
          </cell>
          <cell r="EU33">
            <v>2</v>
          </cell>
          <cell r="EV33">
            <v>3</v>
          </cell>
          <cell r="EW33">
            <v>3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2</v>
          </cell>
          <cell r="FD33">
            <v>2</v>
          </cell>
          <cell r="FE33">
            <v>2</v>
          </cell>
          <cell r="FF33">
            <v>2</v>
          </cell>
          <cell r="FG33">
            <v>0</v>
          </cell>
          <cell r="FH33">
            <v>0</v>
          </cell>
          <cell r="FI33">
            <v>0</v>
          </cell>
          <cell r="FJ33">
            <v>2</v>
          </cell>
          <cell r="FK33">
            <v>2</v>
          </cell>
          <cell r="FL33">
            <v>2</v>
          </cell>
          <cell r="FM33">
            <v>2</v>
          </cell>
          <cell r="FN33">
            <v>0</v>
          </cell>
          <cell r="FO33">
            <v>1</v>
          </cell>
          <cell r="FP33">
            <v>1</v>
          </cell>
          <cell r="FQ33">
            <v>2</v>
          </cell>
          <cell r="FR33">
            <v>2</v>
          </cell>
          <cell r="FS33">
            <v>3</v>
          </cell>
          <cell r="FT33">
            <v>3</v>
          </cell>
          <cell r="FU33">
            <v>0</v>
          </cell>
          <cell r="FV33">
            <v>0</v>
          </cell>
          <cell r="FW33">
            <v>0</v>
          </cell>
          <cell r="FX33">
            <v>1</v>
          </cell>
          <cell r="FY33">
            <v>1</v>
          </cell>
          <cell r="FZ33">
            <v>1</v>
          </cell>
          <cell r="GA33">
            <v>1</v>
          </cell>
          <cell r="GB33">
            <v>2</v>
          </cell>
          <cell r="GC33">
            <v>2</v>
          </cell>
          <cell r="GD33">
            <v>0</v>
          </cell>
          <cell r="GE33">
            <v>14</v>
          </cell>
          <cell r="GF33">
            <v>14</v>
          </cell>
          <cell r="GG33">
            <v>0</v>
          </cell>
          <cell r="GH33">
            <v>2</v>
          </cell>
          <cell r="GI33">
            <v>2</v>
          </cell>
          <cell r="GJ33">
            <v>2</v>
          </cell>
          <cell r="GK33">
            <v>2</v>
          </cell>
          <cell r="GL33">
            <v>0</v>
          </cell>
          <cell r="GM33">
            <v>1</v>
          </cell>
          <cell r="GN33">
            <v>1</v>
          </cell>
          <cell r="GO33">
            <v>1</v>
          </cell>
          <cell r="GP33">
            <v>1</v>
          </cell>
          <cell r="GQ33">
            <v>0</v>
          </cell>
          <cell r="GR33">
            <v>1</v>
          </cell>
          <cell r="GS33">
            <v>1</v>
          </cell>
          <cell r="GT33">
            <v>1</v>
          </cell>
          <cell r="GU33">
            <v>1</v>
          </cell>
          <cell r="GV33">
            <v>0</v>
          </cell>
          <cell r="GW33">
            <v>1</v>
          </cell>
          <cell r="GX33">
            <v>1</v>
          </cell>
          <cell r="GY33">
            <v>1</v>
          </cell>
          <cell r="GZ33">
            <v>1</v>
          </cell>
          <cell r="HA33">
            <v>0</v>
          </cell>
          <cell r="HB33">
            <v>5</v>
          </cell>
          <cell r="HC33">
            <v>5</v>
          </cell>
          <cell r="HD33">
            <v>64</v>
          </cell>
          <cell r="HE33">
            <v>71</v>
          </cell>
          <cell r="HF33">
            <v>0</v>
          </cell>
          <cell r="HG33">
            <v>6</v>
          </cell>
          <cell r="HH33">
            <v>7</v>
          </cell>
          <cell r="HI33">
            <v>1</v>
          </cell>
          <cell r="HJ33">
            <v>1</v>
          </cell>
          <cell r="HK33">
            <v>6</v>
          </cell>
          <cell r="HL33">
            <v>8</v>
          </cell>
          <cell r="HM33">
            <v>0</v>
          </cell>
          <cell r="HN33">
            <v>0</v>
          </cell>
          <cell r="HO33">
            <v>13</v>
          </cell>
          <cell r="HP33">
            <v>16</v>
          </cell>
          <cell r="HQ33">
            <v>0</v>
          </cell>
          <cell r="HR33">
            <v>2</v>
          </cell>
          <cell r="HS33">
            <v>2</v>
          </cell>
          <cell r="HT33">
            <v>1</v>
          </cell>
          <cell r="HU33">
            <v>1</v>
          </cell>
          <cell r="HV33">
            <v>3</v>
          </cell>
          <cell r="HW33">
            <v>4</v>
          </cell>
          <cell r="HX33">
            <v>2</v>
          </cell>
          <cell r="HY33">
            <v>3</v>
          </cell>
          <cell r="HZ33">
            <v>8</v>
          </cell>
          <cell r="IA33">
            <v>10</v>
          </cell>
          <cell r="IB33">
            <v>0</v>
          </cell>
          <cell r="IC33">
            <v>1</v>
          </cell>
          <cell r="ID33">
            <v>1</v>
          </cell>
          <cell r="IE33">
            <v>1</v>
          </cell>
          <cell r="IF33">
            <v>1</v>
          </cell>
          <cell r="IG33">
            <v>1</v>
          </cell>
          <cell r="IH33">
            <v>1</v>
          </cell>
          <cell r="II33">
            <v>3</v>
          </cell>
          <cell r="IJ33">
            <v>3</v>
          </cell>
          <cell r="IK33">
            <v>0</v>
          </cell>
          <cell r="IL33">
            <v>2</v>
          </cell>
          <cell r="IM33">
            <v>2</v>
          </cell>
          <cell r="IN33">
            <v>0</v>
          </cell>
          <cell r="IO33">
            <v>0</v>
          </cell>
          <cell r="IP33">
            <v>2</v>
          </cell>
          <cell r="IQ33">
            <v>2</v>
          </cell>
          <cell r="IR33">
            <v>1</v>
          </cell>
          <cell r="IS33">
            <v>1</v>
          </cell>
          <cell r="IT33">
            <v>0</v>
          </cell>
          <cell r="IU33">
            <v>0</v>
          </cell>
          <cell r="IV33">
            <v>1</v>
          </cell>
          <cell r="IW33">
            <v>1</v>
          </cell>
          <cell r="IX33">
            <v>1</v>
          </cell>
          <cell r="IY33">
            <v>1</v>
          </cell>
          <cell r="IZ33">
            <v>7</v>
          </cell>
          <cell r="JA33">
            <v>7</v>
          </cell>
          <cell r="JB33">
            <v>0</v>
          </cell>
          <cell r="JC33">
            <v>1</v>
          </cell>
          <cell r="JD33">
            <v>1</v>
          </cell>
          <cell r="JE33">
            <v>2</v>
          </cell>
          <cell r="JF33">
            <v>2</v>
          </cell>
          <cell r="JG33">
            <v>1</v>
          </cell>
          <cell r="JH33">
            <v>1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4</v>
          </cell>
          <cell r="JN33">
            <v>4</v>
          </cell>
          <cell r="JO33">
            <v>0</v>
          </cell>
          <cell r="JP33">
            <v>35</v>
          </cell>
          <cell r="JQ33">
            <v>40</v>
          </cell>
          <cell r="JR33">
            <v>0</v>
          </cell>
          <cell r="JS33">
            <v>3</v>
          </cell>
          <cell r="JT33">
            <v>4</v>
          </cell>
          <cell r="JU33">
            <v>10</v>
          </cell>
          <cell r="JV33">
            <v>12</v>
          </cell>
          <cell r="JW33">
            <v>13</v>
          </cell>
          <cell r="JX33">
            <v>16</v>
          </cell>
          <cell r="JY33" t="str">
            <v/>
          </cell>
          <cell r="JZ33">
            <v>8</v>
          </cell>
          <cell r="KA33">
            <v>10</v>
          </cell>
          <cell r="KB33">
            <v>0</v>
          </cell>
          <cell r="KC33">
            <v>0</v>
          </cell>
          <cell r="KD33">
            <v>8</v>
          </cell>
          <cell r="KE33">
            <v>10</v>
          </cell>
          <cell r="KF33" t="str">
            <v/>
          </cell>
          <cell r="KG33">
            <v>6</v>
          </cell>
          <cell r="KH33">
            <v>7</v>
          </cell>
          <cell r="KI33">
            <v>0</v>
          </cell>
          <cell r="KJ33">
            <v>0</v>
          </cell>
          <cell r="KK33">
            <v>6</v>
          </cell>
          <cell r="KL33">
            <v>7</v>
          </cell>
          <cell r="KM33" t="str">
            <v/>
          </cell>
          <cell r="KN33">
            <v>3</v>
          </cell>
          <cell r="KO33">
            <v>4</v>
          </cell>
          <cell r="KP33">
            <v>3</v>
          </cell>
          <cell r="KQ33">
            <v>4</v>
          </cell>
          <cell r="KR33" t="str">
            <v/>
          </cell>
          <cell r="KS33">
            <v>4</v>
          </cell>
          <cell r="KT33">
            <v>5</v>
          </cell>
          <cell r="KU33">
            <v>4</v>
          </cell>
          <cell r="KV33">
            <v>5</v>
          </cell>
          <cell r="KW33" t="str">
            <v/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 t="str">
            <v/>
          </cell>
          <cell r="LE33">
            <v>2</v>
          </cell>
          <cell r="LF33">
            <v>3</v>
          </cell>
          <cell r="LG33">
            <v>2</v>
          </cell>
          <cell r="LH33">
            <v>3</v>
          </cell>
          <cell r="LI33" t="str">
            <v/>
          </cell>
          <cell r="LJ33">
            <v>2</v>
          </cell>
          <cell r="LK33">
            <v>2</v>
          </cell>
          <cell r="LL33">
            <v>0</v>
          </cell>
          <cell r="LM33">
            <v>0</v>
          </cell>
          <cell r="LN33">
            <v>2</v>
          </cell>
          <cell r="LO33">
            <v>2</v>
          </cell>
          <cell r="LP33" t="str">
            <v/>
          </cell>
          <cell r="LQ33">
            <v>2</v>
          </cell>
          <cell r="LR33">
            <v>3</v>
          </cell>
          <cell r="LS33">
            <v>2</v>
          </cell>
          <cell r="LT33">
            <v>3</v>
          </cell>
          <cell r="LU33" t="str">
            <v/>
          </cell>
          <cell r="LV33">
            <v>0</v>
          </cell>
          <cell r="LW33">
            <v>0</v>
          </cell>
          <cell r="LX33">
            <v>2</v>
          </cell>
          <cell r="LY33">
            <v>2</v>
          </cell>
          <cell r="LZ33">
            <v>2</v>
          </cell>
          <cell r="MA33">
            <v>2</v>
          </cell>
          <cell r="MB33" t="str">
            <v/>
          </cell>
          <cell r="MC33">
            <v>3</v>
          </cell>
          <cell r="MD33">
            <v>4</v>
          </cell>
          <cell r="ME33">
            <v>3</v>
          </cell>
          <cell r="MF33">
            <v>4</v>
          </cell>
          <cell r="MG33" t="str">
            <v/>
          </cell>
          <cell r="MH33">
            <v>2</v>
          </cell>
          <cell r="MI33">
            <v>3</v>
          </cell>
          <cell r="MJ33">
            <v>2</v>
          </cell>
          <cell r="MK33">
            <v>3</v>
          </cell>
          <cell r="ML33">
            <v>0</v>
          </cell>
          <cell r="MM33">
            <v>1</v>
          </cell>
          <cell r="MN33">
            <v>1</v>
          </cell>
          <cell r="MO33">
            <v>2</v>
          </cell>
          <cell r="MP33">
            <v>2</v>
          </cell>
          <cell r="MQ33">
            <v>3</v>
          </cell>
          <cell r="MR33">
            <v>4</v>
          </cell>
          <cell r="MS33">
            <v>6</v>
          </cell>
          <cell r="MT33">
            <v>7</v>
          </cell>
          <cell r="MU33" t="str">
            <v/>
          </cell>
          <cell r="MV33">
            <v>10</v>
          </cell>
          <cell r="MW33">
            <v>12</v>
          </cell>
          <cell r="MX33">
            <v>2</v>
          </cell>
          <cell r="MY33">
            <v>3</v>
          </cell>
          <cell r="MZ33">
            <v>1</v>
          </cell>
          <cell r="NA33">
            <v>1</v>
          </cell>
          <cell r="NB33">
            <v>13</v>
          </cell>
          <cell r="NC33">
            <v>16</v>
          </cell>
          <cell r="ND33" t="str">
            <v/>
          </cell>
          <cell r="NE33">
            <v>2</v>
          </cell>
          <cell r="NF33">
            <v>2</v>
          </cell>
          <cell r="NG33">
            <v>4</v>
          </cell>
          <cell r="NH33">
            <v>5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6</v>
          </cell>
          <cell r="NN33">
            <v>7</v>
          </cell>
          <cell r="NO33" t="str">
            <v/>
          </cell>
          <cell r="NP33">
            <v>1</v>
          </cell>
          <cell r="NQ33">
            <v>1</v>
          </cell>
          <cell r="NR33">
            <v>14</v>
          </cell>
          <cell r="NS33">
            <v>18</v>
          </cell>
          <cell r="NT33">
            <v>3</v>
          </cell>
          <cell r="NU33">
            <v>4</v>
          </cell>
          <cell r="NV33">
            <v>18</v>
          </cell>
          <cell r="NW33">
            <v>23</v>
          </cell>
          <cell r="NX33" t="str">
            <v/>
          </cell>
          <cell r="NY33">
            <v>1</v>
          </cell>
          <cell r="NZ33">
            <v>1</v>
          </cell>
          <cell r="OA33">
            <v>8</v>
          </cell>
          <cell r="OB33">
            <v>10</v>
          </cell>
          <cell r="OC33">
            <v>2</v>
          </cell>
          <cell r="OD33">
            <v>3</v>
          </cell>
          <cell r="OE33">
            <v>0</v>
          </cell>
          <cell r="OF33">
            <v>0</v>
          </cell>
          <cell r="OG33">
            <v>1</v>
          </cell>
          <cell r="OH33">
            <v>1</v>
          </cell>
          <cell r="OI33">
            <v>12</v>
          </cell>
          <cell r="OJ33">
            <v>15</v>
          </cell>
          <cell r="OK33" t="str">
            <v/>
          </cell>
          <cell r="OL33">
            <v>2</v>
          </cell>
          <cell r="OM33">
            <v>3</v>
          </cell>
          <cell r="ON33">
            <v>2</v>
          </cell>
          <cell r="OO33">
            <v>3</v>
          </cell>
          <cell r="OP33" t="str">
            <v/>
          </cell>
          <cell r="OQ33">
            <v>19</v>
          </cell>
          <cell r="OR33">
            <v>24</v>
          </cell>
          <cell r="OS33">
            <v>16</v>
          </cell>
          <cell r="OT33">
            <v>20</v>
          </cell>
          <cell r="OU33">
            <v>35</v>
          </cell>
          <cell r="OV33">
            <v>44</v>
          </cell>
          <cell r="OW33" t="str">
            <v/>
          </cell>
          <cell r="OX33">
            <v>139</v>
          </cell>
          <cell r="OY33">
            <v>174</v>
          </cell>
          <cell r="OZ33">
            <v>0</v>
          </cell>
          <cell r="PA33">
            <v>16</v>
          </cell>
          <cell r="PB33">
            <v>20</v>
          </cell>
          <cell r="PC33">
            <v>16</v>
          </cell>
          <cell r="PD33">
            <v>20</v>
          </cell>
          <cell r="PE33" t="str">
            <v/>
          </cell>
          <cell r="PF33">
            <v>14</v>
          </cell>
          <cell r="PG33">
            <v>17</v>
          </cell>
          <cell r="PH33">
            <v>14</v>
          </cell>
          <cell r="PI33">
            <v>17</v>
          </cell>
          <cell r="PJ33">
            <v>0</v>
          </cell>
          <cell r="PK33">
            <v>22</v>
          </cell>
          <cell r="PL33">
            <v>28</v>
          </cell>
          <cell r="PM33">
            <v>22</v>
          </cell>
          <cell r="PN33">
            <v>28</v>
          </cell>
          <cell r="PO33">
            <v>0</v>
          </cell>
          <cell r="PP33">
            <v>11</v>
          </cell>
          <cell r="PQ33">
            <v>14</v>
          </cell>
          <cell r="PR33">
            <v>11</v>
          </cell>
          <cell r="PS33">
            <v>14</v>
          </cell>
          <cell r="PT33">
            <v>0</v>
          </cell>
          <cell r="PU33">
            <v>18</v>
          </cell>
          <cell r="PV33">
            <v>23</v>
          </cell>
          <cell r="PW33">
            <v>18</v>
          </cell>
          <cell r="PX33">
            <v>23</v>
          </cell>
          <cell r="PY33">
            <v>0</v>
          </cell>
          <cell r="PZ33">
            <v>13</v>
          </cell>
          <cell r="QA33">
            <v>16</v>
          </cell>
          <cell r="QB33">
            <v>13</v>
          </cell>
          <cell r="QC33">
            <v>16</v>
          </cell>
          <cell r="QD33">
            <v>0</v>
          </cell>
          <cell r="QE33">
            <v>48</v>
          </cell>
          <cell r="QF33">
            <v>60</v>
          </cell>
          <cell r="QG33">
            <v>48</v>
          </cell>
          <cell r="QH33">
            <v>60</v>
          </cell>
          <cell r="QI33">
            <v>0</v>
          </cell>
          <cell r="QJ33">
            <v>24</v>
          </cell>
          <cell r="QK33">
            <v>30</v>
          </cell>
          <cell r="QL33">
            <v>24</v>
          </cell>
          <cell r="QM33">
            <v>30</v>
          </cell>
          <cell r="QN33">
            <v>0</v>
          </cell>
          <cell r="QO33">
            <v>14</v>
          </cell>
          <cell r="QP33">
            <v>17</v>
          </cell>
          <cell r="QQ33">
            <v>14</v>
          </cell>
          <cell r="QR33">
            <v>17</v>
          </cell>
          <cell r="QS33">
            <v>0</v>
          </cell>
          <cell r="QT33">
            <v>2</v>
          </cell>
          <cell r="QU33">
            <v>2</v>
          </cell>
          <cell r="QV33">
            <v>2</v>
          </cell>
          <cell r="QW33">
            <v>2</v>
          </cell>
          <cell r="QX33">
            <v>0</v>
          </cell>
          <cell r="QY33">
            <v>15</v>
          </cell>
          <cell r="QZ33">
            <v>19</v>
          </cell>
          <cell r="RA33">
            <v>15</v>
          </cell>
          <cell r="RB33">
            <v>19</v>
          </cell>
          <cell r="RC33">
            <v>0</v>
          </cell>
          <cell r="RD33">
            <v>10</v>
          </cell>
          <cell r="RE33">
            <v>13</v>
          </cell>
          <cell r="RF33">
            <v>10</v>
          </cell>
          <cell r="RG33">
            <v>13</v>
          </cell>
          <cell r="RH33">
            <v>0</v>
          </cell>
          <cell r="RI33">
            <v>8</v>
          </cell>
          <cell r="RJ33">
            <v>10</v>
          </cell>
          <cell r="RK33">
            <v>8</v>
          </cell>
          <cell r="RL33">
            <v>10</v>
          </cell>
          <cell r="RM33">
            <v>0</v>
          </cell>
          <cell r="RN33">
            <v>1</v>
          </cell>
          <cell r="RO33">
            <v>1</v>
          </cell>
          <cell r="RP33">
            <v>1</v>
          </cell>
          <cell r="RQ33">
            <v>1</v>
          </cell>
          <cell r="RR33">
            <v>0</v>
          </cell>
          <cell r="RS33">
            <v>10</v>
          </cell>
          <cell r="RT33">
            <v>13</v>
          </cell>
          <cell r="RU33">
            <v>10</v>
          </cell>
          <cell r="RV33">
            <v>13</v>
          </cell>
          <cell r="RW33">
            <v>0</v>
          </cell>
          <cell r="RX33">
            <v>2</v>
          </cell>
          <cell r="RY33">
            <v>3</v>
          </cell>
          <cell r="RZ33">
            <v>2</v>
          </cell>
          <cell r="SA33">
            <v>3</v>
          </cell>
          <cell r="SB33">
            <v>0</v>
          </cell>
          <cell r="SC33">
            <v>228</v>
          </cell>
          <cell r="SD33">
            <v>286</v>
          </cell>
          <cell r="SE33">
            <v>0</v>
          </cell>
          <cell r="SF33">
            <v>536</v>
          </cell>
          <cell r="SG33">
            <v>658</v>
          </cell>
          <cell r="SH33">
            <v>0</v>
          </cell>
          <cell r="SI33">
            <v>57</v>
          </cell>
          <cell r="SJ33">
            <v>70</v>
          </cell>
          <cell r="SK33">
            <v>0</v>
          </cell>
          <cell r="SL33">
            <v>10</v>
          </cell>
          <cell r="SM33">
            <v>12</v>
          </cell>
          <cell r="SN33">
            <v>0</v>
          </cell>
          <cell r="SO33">
            <v>3</v>
          </cell>
          <cell r="SP33">
            <v>4</v>
          </cell>
          <cell r="SQ33">
            <v>0</v>
          </cell>
          <cell r="SR33">
            <v>1</v>
          </cell>
          <cell r="SS33">
            <v>1</v>
          </cell>
          <cell r="ST33">
            <v>0</v>
          </cell>
          <cell r="SU33">
            <v>22</v>
          </cell>
          <cell r="SV33">
            <v>27</v>
          </cell>
          <cell r="SW33">
            <v>0</v>
          </cell>
          <cell r="SX33">
            <v>16</v>
          </cell>
          <cell r="SY33">
            <v>20</v>
          </cell>
          <cell r="SZ33">
            <v>0</v>
          </cell>
          <cell r="TA33">
            <v>245</v>
          </cell>
          <cell r="TB33">
            <v>303</v>
          </cell>
          <cell r="TC33">
            <v>0</v>
          </cell>
          <cell r="TD33">
            <v>22</v>
          </cell>
          <cell r="TE33">
            <v>24</v>
          </cell>
          <cell r="TF33">
            <v>0</v>
          </cell>
          <cell r="TG33">
            <v>3</v>
          </cell>
          <cell r="TH33">
            <v>4</v>
          </cell>
          <cell r="TI33">
            <v>0</v>
          </cell>
          <cell r="TJ33">
            <v>14</v>
          </cell>
          <cell r="TK33">
            <v>18</v>
          </cell>
          <cell r="TL33">
            <v>0</v>
          </cell>
          <cell r="TM33">
            <v>3</v>
          </cell>
          <cell r="TN33">
            <v>4</v>
          </cell>
          <cell r="TO33">
            <v>0</v>
          </cell>
          <cell r="TP33">
            <v>2</v>
          </cell>
          <cell r="TQ33">
            <v>2</v>
          </cell>
          <cell r="TR33">
            <v>0</v>
          </cell>
          <cell r="TS33">
            <v>9</v>
          </cell>
          <cell r="TT33">
            <v>11</v>
          </cell>
          <cell r="TU33">
            <v>0</v>
          </cell>
          <cell r="TV33">
            <v>2</v>
          </cell>
          <cell r="TW33">
            <v>3</v>
          </cell>
          <cell r="TX33">
            <v>0</v>
          </cell>
          <cell r="TY33">
            <v>0</v>
          </cell>
          <cell r="TZ33">
            <v>0</v>
          </cell>
          <cell r="UA33">
            <v>0</v>
          </cell>
          <cell r="UB33">
            <v>1</v>
          </cell>
          <cell r="UC33">
            <v>1</v>
          </cell>
          <cell r="UD33">
            <v>0</v>
          </cell>
          <cell r="UE33">
            <v>4</v>
          </cell>
          <cell r="UF33">
            <v>5</v>
          </cell>
          <cell r="UG33">
            <v>0</v>
          </cell>
          <cell r="UH33">
            <v>0</v>
          </cell>
          <cell r="UI33">
            <v>0</v>
          </cell>
          <cell r="UJ33">
            <v>0</v>
          </cell>
          <cell r="UK33">
            <v>0</v>
          </cell>
          <cell r="UL33">
            <v>0</v>
          </cell>
          <cell r="UM33">
            <v>0</v>
          </cell>
          <cell r="UN33">
            <v>0</v>
          </cell>
          <cell r="UO33">
            <v>0</v>
          </cell>
          <cell r="UP33">
            <v>0</v>
          </cell>
          <cell r="UQ33">
            <v>3</v>
          </cell>
          <cell r="UR33">
            <v>4</v>
          </cell>
          <cell r="US33">
            <v>0</v>
          </cell>
          <cell r="UT33">
            <v>0</v>
          </cell>
          <cell r="UU33">
            <v>0</v>
          </cell>
          <cell r="UV33">
            <v>0</v>
          </cell>
          <cell r="UW33">
            <v>0</v>
          </cell>
          <cell r="UX33">
            <v>0</v>
          </cell>
          <cell r="UY33">
            <v>0</v>
          </cell>
          <cell r="UZ33">
            <v>2</v>
          </cell>
          <cell r="VA33">
            <v>2</v>
          </cell>
          <cell r="VB33">
            <v>0</v>
          </cell>
          <cell r="VC33">
            <v>8</v>
          </cell>
          <cell r="VD33">
            <v>10</v>
          </cell>
          <cell r="VE33">
            <v>0</v>
          </cell>
          <cell r="VF33">
            <v>10</v>
          </cell>
          <cell r="VG33">
            <v>12</v>
          </cell>
          <cell r="VH33">
            <v>0</v>
          </cell>
          <cell r="VI33">
            <v>2</v>
          </cell>
          <cell r="VJ33">
            <v>3</v>
          </cell>
          <cell r="VK33">
            <v>0</v>
          </cell>
          <cell r="VL33">
            <v>2</v>
          </cell>
          <cell r="VM33">
            <v>3</v>
          </cell>
          <cell r="VN33">
            <v>0</v>
          </cell>
          <cell r="VO33">
            <v>441</v>
          </cell>
          <cell r="VP33">
            <v>543</v>
          </cell>
          <cell r="VQ33">
            <v>0</v>
          </cell>
          <cell r="VR33">
            <v>20</v>
          </cell>
          <cell r="VS33">
            <v>25</v>
          </cell>
          <cell r="VT33">
            <v>0</v>
          </cell>
          <cell r="VU33">
            <v>5</v>
          </cell>
          <cell r="VV33">
            <v>6</v>
          </cell>
          <cell r="VW33">
            <v>0</v>
          </cell>
          <cell r="VX33">
            <v>16</v>
          </cell>
          <cell r="VY33">
            <v>20</v>
          </cell>
          <cell r="VZ33">
            <v>0</v>
          </cell>
          <cell r="WA33">
            <v>11</v>
          </cell>
          <cell r="WB33">
            <v>14</v>
          </cell>
          <cell r="WC33">
            <v>0</v>
          </cell>
          <cell r="WD33">
            <v>18</v>
          </cell>
          <cell r="WE33">
            <v>22</v>
          </cell>
          <cell r="WF33">
            <v>0</v>
          </cell>
          <cell r="WG33">
            <v>3</v>
          </cell>
          <cell r="WH33">
            <v>3</v>
          </cell>
          <cell r="WI33">
            <v>0</v>
          </cell>
          <cell r="WJ33">
            <v>3</v>
          </cell>
          <cell r="WK33">
            <v>3</v>
          </cell>
          <cell r="WL33">
            <v>0</v>
          </cell>
          <cell r="WM33">
            <v>2</v>
          </cell>
          <cell r="WN33">
            <v>2</v>
          </cell>
          <cell r="WO33">
            <v>0</v>
          </cell>
          <cell r="WP33">
            <v>3</v>
          </cell>
          <cell r="WQ33">
            <v>3</v>
          </cell>
          <cell r="WR33">
            <v>0</v>
          </cell>
          <cell r="WS33">
            <v>6</v>
          </cell>
          <cell r="WT33">
            <v>7</v>
          </cell>
          <cell r="WU33">
            <v>0</v>
          </cell>
          <cell r="WV33">
            <v>8</v>
          </cell>
          <cell r="WW33">
            <v>10</v>
          </cell>
          <cell r="WX33">
            <v>0</v>
          </cell>
          <cell r="WY33">
            <v>95</v>
          </cell>
          <cell r="WZ33">
            <v>115</v>
          </cell>
          <cell r="XA33">
            <v>0</v>
          </cell>
          <cell r="XB33">
            <v>536</v>
          </cell>
          <cell r="XC33">
            <v>658</v>
          </cell>
          <cell r="XD33">
            <v>0</v>
          </cell>
          <cell r="XE33">
            <v>0</v>
          </cell>
          <cell r="XF33">
            <v>0</v>
          </cell>
          <cell r="XG33">
            <v>13</v>
          </cell>
          <cell r="XH33">
            <v>16</v>
          </cell>
          <cell r="XI33">
            <v>0</v>
          </cell>
          <cell r="XJ33">
            <v>0</v>
          </cell>
          <cell r="XK33">
            <v>4</v>
          </cell>
          <cell r="XL33">
            <v>6</v>
          </cell>
          <cell r="XM33">
            <v>12</v>
          </cell>
          <cell r="XN33">
            <v>14</v>
          </cell>
          <cell r="XO33">
            <v>16</v>
          </cell>
          <cell r="XP33">
            <v>20</v>
          </cell>
          <cell r="XQ33">
            <v>2</v>
          </cell>
          <cell r="XR33">
            <v>2</v>
          </cell>
          <cell r="XT33">
            <v>46</v>
          </cell>
          <cell r="XU33">
            <v>57</v>
          </cell>
        </row>
        <row r="34">
          <cell r="B34" t="str">
            <v>รพท.ประจวบคีรีขันธ์</v>
          </cell>
          <cell r="C34">
            <v>5</v>
          </cell>
          <cell r="D34" t="str">
            <v>ประจวบคีรีขันธ์</v>
          </cell>
          <cell r="E34">
            <v>10737</v>
          </cell>
          <cell r="F34" t="str">
            <v>s</v>
          </cell>
          <cell r="G34" t="str">
            <v>รพ.ระดับ S เตียง &lt; 400</v>
          </cell>
          <cell r="H34">
            <v>278</v>
          </cell>
          <cell r="I34">
            <v>197</v>
          </cell>
          <cell r="J34">
            <v>234841</v>
          </cell>
          <cell r="K34">
            <v>100157</v>
          </cell>
          <cell r="L34">
            <v>400</v>
          </cell>
          <cell r="M34">
            <v>26161</v>
          </cell>
          <cell r="N34">
            <v>73596</v>
          </cell>
          <cell r="O34">
            <v>2</v>
          </cell>
          <cell r="P34">
            <v>2</v>
          </cell>
          <cell r="Q34">
            <v>1</v>
          </cell>
          <cell r="R34">
            <v>1</v>
          </cell>
          <cell r="S34">
            <v>8</v>
          </cell>
          <cell r="T34">
            <v>10</v>
          </cell>
          <cell r="U34">
            <v>1</v>
          </cell>
          <cell r="V34">
            <v>1</v>
          </cell>
          <cell r="W34">
            <v>1</v>
          </cell>
          <cell r="X34">
            <v>1</v>
          </cell>
          <cell r="Y34">
            <v>1</v>
          </cell>
          <cell r="Z34">
            <v>1</v>
          </cell>
          <cell r="AA34">
            <v>2</v>
          </cell>
          <cell r="AB34">
            <v>2</v>
          </cell>
          <cell r="AC34">
            <v>16</v>
          </cell>
          <cell r="AD34">
            <v>18</v>
          </cell>
          <cell r="AE34">
            <v>0</v>
          </cell>
          <cell r="AF34">
            <v>2</v>
          </cell>
          <cell r="AG34">
            <v>3</v>
          </cell>
          <cell r="AH34">
            <v>4</v>
          </cell>
          <cell r="AI34">
            <v>5</v>
          </cell>
          <cell r="AJ34">
            <v>6</v>
          </cell>
          <cell r="AK34">
            <v>8</v>
          </cell>
          <cell r="AL34">
            <v>0</v>
          </cell>
          <cell r="AM34">
            <v>1</v>
          </cell>
          <cell r="AN34">
            <v>1</v>
          </cell>
          <cell r="AO34">
            <v>12</v>
          </cell>
          <cell r="AP34">
            <v>15</v>
          </cell>
          <cell r="AQ34">
            <v>1</v>
          </cell>
          <cell r="AR34">
            <v>1</v>
          </cell>
          <cell r="AS34">
            <v>14</v>
          </cell>
          <cell r="AT34">
            <v>17</v>
          </cell>
          <cell r="AU34">
            <v>0</v>
          </cell>
          <cell r="AV34">
            <v>3</v>
          </cell>
          <cell r="AW34">
            <v>4</v>
          </cell>
          <cell r="AX34">
            <v>2</v>
          </cell>
          <cell r="AY34">
            <v>2</v>
          </cell>
          <cell r="AZ34">
            <v>5</v>
          </cell>
          <cell r="BA34">
            <v>6</v>
          </cell>
          <cell r="BB34">
            <v>0</v>
          </cell>
          <cell r="BC34">
            <v>2</v>
          </cell>
          <cell r="BD34">
            <v>3</v>
          </cell>
          <cell r="BE34">
            <v>6</v>
          </cell>
          <cell r="BF34">
            <v>7</v>
          </cell>
          <cell r="BG34">
            <v>8</v>
          </cell>
          <cell r="BH34">
            <v>10</v>
          </cell>
          <cell r="BI34">
            <v>0</v>
          </cell>
          <cell r="BJ34">
            <v>2</v>
          </cell>
          <cell r="BK34">
            <v>2</v>
          </cell>
          <cell r="BL34">
            <v>2</v>
          </cell>
          <cell r="BM34">
            <v>2</v>
          </cell>
          <cell r="BN34">
            <v>4</v>
          </cell>
          <cell r="BO34">
            <v>4</v>
          </cell>
          <cell r="BP34">
            <v>0</v>
          </cell>
          <cell r="BQ34">
            <v>53</v>
          </cell>
          <cell r="BR34">
            <v>63</v>
          </cell>
          <cell r="BS34">
            <v>0</v>
          </cell>
          <cell r="BT34">
            <v>1</v>
          </cell>
          <cell r="BU34">
            <v>1</v>
          </cell>
          <cell r="BV34">
            <v>1</v>
          </cell>
          <cell r="BW34">
            <v>1</v>
          </cell>
          <cell r="BX34" t="str">
            <v/>
          </cell>
          <cell r="BY34">
            <v>0</v>
          </cell>
          <cell r="BZ34">
            <v>0</v>
          </cell>
          <cell r="CA34">
            <v>1</v>
          </cell>
          <cell r="CB34">
            <v>1</v>
          </cell>
          <cell r="CC34">
            <v>0</v>
          </cell>
          <cell r="CD34">
            <v>0</v>
          </cell>
          <cell r="CE34">
            <v>2</v>
          </cell>
          <cell r="CF34">
            <v>3</v>
          </cell>
          <cell r="CG34">
            <v>3</v>
          </cell>
          <cell r="CH34">
            <v>4</v>
          </cell>
          <cell r="CI34">
            <v>0</v>
          </cell>
          <cell r="CJ34">
            <v>6</v>
          </cell>
          <cell r="CK34">
            <v>7</v>
          </cell>
          <cell r="CL34">
            <v>3</v>
          </cell>
          <cell r="CM34">
            <v>4</v>
          </cell>
          <cell r="CN34">
            <v>7</v>
          </cell>
          <cell r="CO34">
            <v>9</v>
          </cell>
          <cell r="CP34">
            <v>1</v>
          </cell>
          <cell r="CQ34">
            <v>1</v>
          </cell>
          <cell r="CR34">
            <v>2</v>
          </cell>
          <cell r="CS34">
            <v>2</v>
          </cell>
          <cell r="CT34">
            <v>1</v>
          </cell>
          <cell r="CU34">
            <v>1</v>
          </cell>
          <cell r="CV34">
            <v>2</v>
          </cell>
          <cell r="CW34">
            <v>2</v>
          </cell>
          <cell r="CX34">
            <v>22</v>
          </cell>
          <cell r="CY34">
            <v>26</v>
          </cell>
          <cell r="CZ34">
            <v>0</v>
          </cell>
          <cell r="DA34">
            <v>1</v>
          </cell>
          <cell r="DB34">
            <v>1</v>
          </cell>
          <cell r="DC34">
            <v>2</v>
          </cell>
          <cell r="DD34">
            <v>3</v>
          </cell>
          <cell r="DE34">
            <v>3</v>
          </cell>
          <cell r="DF34">
            <v>4</v>
          </cell>
          <cell r="DG34">
            <v>0</v>
          </cell>
          <cell r="DH34">
            <v>2</v>
          </cell>
          <cell r="DI34">
            <v>2</v>
          </cell>
          <cell r="DJ34">
            <v>2</v>
          </cell>
          <cell r="DK34">
            <v>2</v>
          </cell>
          <cell r="DL34">
            <v>4</v>
          </cell>
          <cell r="DM34">
            <v>4</v>
          </cell>
          <cell r="DN34">
            <v>0</v>
          </cell>
          <cell r="DO34">
            <v>1</v>
          </cell>
          <cell r="DP34">
            <v>1</v>
          </cell>
          <cell r="DQ34">
            <v>2</v>
          </cell>
          <cell r="DR34">
            <v>2</v>
          </cell>
          <cell r="DS34">
            <v>3</v>
          </cell>
          <cell r="DT34">
            <v>3</v>
          </cell>
          <cell r="DU34">
            <v>0</v>
          </cell>
          <cell r="DV34">
            <v>1</v>
          </cell>
          <cell r="DW34">
            <v>1</v>
          </cell>
          <cell r="DX34">
            <v>1</v>
          </cell>
          <cell r="DY34">
            <v>1</v>
          </cell>
          <cell r="DZ34">
            <v>2</v>
          </cell>
          <cell r="EA34">
            <v>2</v>
          </cell>
          <cell r="EB34">
            <v>0</v>
          </cell>
          <cell r="EC34">
            <v>34</v>
          </cell>
          <cell r="ED34">
            <v>39</v>
          </cell>
          <cell r="EE34">
            <v>0</v>
          </cell>
          <cell r="EF34">
            <v>2</v>
          </cell>
          <cell r="EG34">
            <v>3</v>
          </cell>
          <cell r="EH34">
            <v>2</v>
          </cell>
          <cell r="EI34">
            <v>3</v>
          </cell>
          <cell r="EJ34">
            <v>0</v>
          </cell>
          <cell r="EK34">
            <v>1</v>
          </cell>
          <cell r="EL34">
            <v>1</v>
          </cell>
          <cell r="EM34">
            <v>1</v>
          </cell>
          <cell r="EN34">
            <v>1</v>
          </cell>
          <cell r="EO34">
            <v>2</v>
          </cell>
          <cell r="EP34">
            <v>2</v>
          </cell>
          <cell r="EQ34">
            <v>0</v>
          </cell>
          <cell r="ER34">
            <v>1</v>
          </cell>
          <cell r="ES34">
            <v>1</v>
          </cell>
          <cell r="ET34">
            <v>1</v>
          </cell>
          <cell r="EU34">
            <v>1</v>
          </cell>
          <cell r="EV34">
            <v>2</v>
          </cell>
          <cell r="EW34">
            <v>2</v>
          </cell>
          <cell r="EX34">
            <v>0</v>
          </cell>
          <cell r="EY34">
            <v>0</v>
          </cell>
          <cell r="EZ34">
            <v>0</v>
          </cell>
          <cell r="FA34">
            <v>1</v>
          </cell>
          <cell r="FB34">
            <v>1</v>
          </cell>
          <cell r="FC34">
            <v>1</v>
          </cell>
          <cell r="FD34">
            <v>1</v>
          </cell>
          <cell r="FE34">
            <v>2</v>
          </cell>
          <cell r="FF34">
            <v>2</v>
          </cell>
          <cell r="FG34">
            <v>0</v>
          </cell>
          <cell r="FH34">
            <v>0</v>
          </cell>
          <cell r="FI34">
            <v>0</v>
          </cell>
          <cell r="FJ34">
            <v>2</v>
          </cell>
          <cell r="FK34">
            <v>2</v>
          </cell>
          <cell r="FL34">
            <v>2</v>
          </cell>
          <cell r="FM34">
            <v>2</v>
          </cell>
          <cell r="FN34">
            <v>0</v>
          </cell>
          <cell r="FO34">
            <v>1</v>
          </cell>
          <cell r="FP34">
            <v>1</v>
          </cell>
          <cell r="FQ34">
            <v>1</v>
          </cell>
          <cell r="FR34">
            <v>1</v>
          </cell>
          <cell r="FS34">
            <v>2</v>
          </cell>
          <cell r="FT34">
            <v>2</v>
          </cell>
          <cell r="FU34">
            <v>0</v>
          </cell>
          <cell r="FV34">
            <v>0</v>
          </cell>
          <cell r="FW34">
            <v>0</v>
          </cell>
          <cell r="FX34">
            <v>1</v>
          </cell>
          <cell r="FY34">
            <v>1</v>
          </cell>
          <cell r="FZ34">
            <v>1</v>
          </cell>
          <cell r="GA34">
            <v>1</v>
          </cell>
          <cell r="GB34">
            <v>2</v>
          </cell>
          <cell r="GC34">
            <v>2</v>
          </cell>
          <cell r="GD34">
            <v>0</v>
          </cell>
          <cell r="GE34">
            <v>12</v>
          </cell>
          <cell r="GF34">
            <v>12</v>
          </cell>
          <cell r="GG34">
            <v>0</v>
          </cell>
          <cell r="GH34">
            <v>3</v>
          </cell>
          <cell r="GI34">
            <v>4</v>
          </cell>
          <cell r="GJ34">
            <v>3</v>
          </cell>
          <cell r="GK34">
            <v>4</v>
          </cell>
          <cell r="GL34">
            <v>0</v>
          </cell>
          <cell r="GM34">
            <v>1</v>
          </cell>
          <cell r="GN34">
            <v>1</v>
          </cell>
          <cell r="GO34">
            <v>1</v>
          </cell>
          <cell r="GP34">
            <v>1</v>
          </cell>
          <cell r="GQ34">
            <v>0</v>
          </cell>
          <cell r="GR34">
            <v>1</v>
          </cell>
          <cell r="GS34">
            <v>1</v>
          </cell>
          <cell r="GT34">
            <v>1</v>
          </cell>
          <cell r="GU34">
            <v>1</v>
          </cell>
          <cell r="GV34">
            <v>0</v>
          </cell>
          <cell r="GW34">
            <v>1</v>
          </cell>
          <cell r="GX34">
            <v>1</v>
          </cell>
          <cell r="GY34">
            <v>1</v>
          </cell>
          <cell r="GZ34">
            <v>1</v>
          </cell>
          <cell r="HA34">
            <v>0</v>
          </cell>
          <cell r="HB34">
            <v>6</v>
          </cell>
          <cell r="HC34">
            <v>7</v>
          </cell>
          <cell r="HD34">
            <v>58</v>
          </cell>
          <cell r="HE34">
            <v>66</v>
          </cell>
          <cell r="HF34">
            <v>0</v>
          </cell>
          <cell r="HG34">
            <v>5</v>
          </cell>
          <cell r="HH34">
            <v>6</v>
          </cell>
          <cell r="HI34">
            <v>0</v>
          </cell>
          <cell r="HJ34">
            <v>0</v>
          </cell>
          <cell r="HK34">
            <v>6</v>
          </cell>
          <cell r="HL34">
            <v>7</v>
          </cell>
          <cell r="HM34">
            <v>0</v>
          </cell>
          <cell r="HN34">
            <v>0</v>
          </cell>
          <cell r="HO34">
            <v>11</v>
          </cell>
          <cell r="HP34">
            <v>13</v>
          </cell>
          <cell r="HQ34">
            <v>0</v>
          </cell>
          <cell r="HR34">
            <v>1</v>
          </cell>
          <cell r="HS34">
            <v>1</v>
          </cell>
          <cell r="HT34">
            <v>1</v>
          </cell>
          <cell r="HU34">
            <v>1</v>
          </cell>
          <cell r="HV34">
            <v>4</v>
          </cell>
          <cell r="HW34">
            <v>5</v>
          </cell>
          <cell r="HX34">
            <v>1</v>
          </cell>
          <cell r="HY34">
            <v>1</v>
          </cell>
          <cell r="HZ34">
            <v>7</v>
          </cell>
          <cell r="IA34">
            <v>8</v>
          </cell>
          <cell r="IB34">
            <v>0</v>
          </cell>
          <cell r="IC34">
            <v>1</v>
          </cell>
          <cell r="ID34">
            <v>1</v>
          </cell>
          <cell r="IE34">
            <v>1</v>
          </cell>
          <cell r="IF34">
            <v>1</v>
          </cell>
          <cell r="IG34">
            <v>2</v>
          </cell>
          <cell r="IH34">
            <v>2</v>
          </cell>
          <cell r="II34">
            <v>4</v>
          </cell>
          <cell r="IJ34">
            <v>4</v>
          </cell>
          <cell r="IK34">
            <v>0</v>
          </cell>
          <cell r="IL34">
            <v>2</v>
          </cell>
          <cell r="IM34">
            <v>2</v>
          </cell>
          <cell r="IN34">
            <v>1</v>
          </cell>
          <cell r="IO34">
            <v>1</v>
          </cell>
          <cell r="IP34">
            <v>4</v>
          </cell>
          <cell r="IQ34">
            <v>5</v>
          </cell>
          <cell r="IR34">
            <v>1</v>
          </cell>
          <cell r="IS34">
            <v>1</v>
          </cell>
          <cell r="IT34">
            <v>0</v>
          </cell>
          <cell r="IU34">
            <v>0</v>
          </cell>
          <cell r="IV34">
            <v>1</v>
          </cell>
          <cell r="IW34">
            <v>1</v>
          </cell>
          <cell r="IX34">
            <v>1</v>
          </cell>
          <cell r="IY34">
            <v>1</v>
          </cell>
          <cell r="IZ34">
            <v>10</v>
          </cell>
          <cell r="JA34">
            <v>11</v>
          </cell>
          <cell r="JB34">
            <v>0</v>
          </cell>
          <cell r="JC34">
            <v>1</v>
          </cell>
          <cell r="JD34">
            <v>1</v>
          </cell>
          <cell r="JE34">
            <v>2</v>
          </cell>
          <cell r="JF34">
            <v>2</v>
          </cell>
          <cell r="JG34">
            <v>1</v>
          </cell>
          <cell r="JH34">
            <v>1</v>
          </cell>
          <cell r="JI34">
            <v>1</v>
          </cell>
          <cell r="JJ34">
            <v>1</v>
          </cell>
          <cell r="JK34">
            <v>1</v>
          </cell>
          <cell r="JL34">
            <v>1</v>
          </cell>
          <cell r="JM34">
            <v>5</v>
          </cell>
          <cell r="JN34">
            <v>5</v>
          </cell>
          <cell r="JO34">
            <v>0</v>
          </cell>
          <cell r="JP34">
            <v>37</v>
          </cell>
          <cell r="JQ34">
            <v>41</v>
          </cell>
          <cell r="JR34">
            <v>0</v>
          </cell>
          <cell r="JS34">
            <v>2</v>
          </cell>
          <cell r="JT34">
            <v>3</v>
          </cell>
          <cell r="JU34">
            <v>10</v>
          </cell>
          <cell r="JV34">
            <v>12</v>
          </cell>
          <cell r="JW34">
            <v>12</v>
          </cell>
          <cell r="JX34">
            <v>15</v>
          </cell>
          <cell r="JY34" t="str">
            <v/>
          </cell>
          <cell r="JZ34">
            <v>8</v>
          </cell>
          <cell r="KA34">
            <v>10</v>
          </cell>
          <cell r="KB34">
            <v>0</v>
          </cell>
          <cell r="KC34">
            <v>0</v>
          </cell>
          <cell r="KD34">
            <v>8</v>
          </cell>
          <cell r="KE34">
            <v>10</v>
          </cell>
          <cell r="KF34" t="str">
            <v/>
          </cell>
          <cell r="KG34">
            <v>6</v>
          </cell>
          <cell r="KH34">
            <v>8</v>
          </cell>
          <cell r="KI34">
            <v>0</v>
          </cell>
          <cell r="KJ34">
            <v>0</v>
          </cell>
          <cell r="KK34">
            <v>6</v>
          </cell>
          <cell r="KL34">
            <v>8</v>
          </cell>
          <cell r="KM34" t="str">
            <v/>
          </cell>
          <cell r="KN34">
            <v>4</v>
          </cell>
          <cell r="KO34">
            <v>5</v>
          </cell>
          <cell r="KP34">
            <v>4</v>
          </cell>
          <cell r="KQ34">
            <v>5</v>
          </cell>
          <cell r="KR34" t="str">
            <v/>
          </cell>
          <cell r="KS34">
            <v>5</v>
          </cell>
          <cell r="KT34">
            <v>6</v>
          </cell>
          <cell r="KU34">
            <v>5</v>
          </cell>
          <cell r="KV34">
            <v>6</v>
          </cell>
          <cell r="KW34" t="str">
            <v/>
          </cell>
          <cell r="KX34">
            <v>1</v>
          </cell>
          <cell r="KY34">
            <v>1</v>
          </cell>
          <cell r="KZ34">
            <v>0</v>
          </cell>
          <cell r="LA34">
            <v>0</v>
          </cell>
          <cell r="LB34">
            <v>1</v>
          </cell>
          <cell r="LC34">
            <v>1</v>
          </cell>
          <cell r="LD34" t="str">
            <v/>
          </cell>
          <cell r="LE34">
            <v>3</v>
          </cell>
          <cell r="LF34">
            <v>4</v>
          </cell>
          <cell r="LG34">
            <v>3</v>
          </cell>
          <cell r="LH34">
            <v>4</v>
          </cell>
          <cell r="LI34" t="str">
            <v/>
          </cell>
          <cell r="LJ34">
            <v>2</v>
          </cell>
          <cell r="LK34">
            <v>3</v>
          </cell>
          <cell r="LL34">
            <v>2</v>
          </cell>
          <cell r="LM34">
            <v>2</v>
          </cell>
          <cell r="LN34">
            <v>4</v>
          </cell>
          <cell r="LO34">
            <v>5</v>
          </cell>
          <cell r="LP34" t="str">
            <v/>
          </cell>
          <cell r="LQ34">
            <v>2</v>
          </cell>
          <cell r="LR34">
            <v>3</v>
          </cell>
          <cell r="LS34">
            <v>2</v>
          </cell>
          <cell r="LT34">
            <v>3</v>
          </cell>
          <cell r="LU34" t="str">
            <v/>
          </cell>
          <cell r="LV34">
            <v>0</v>
          </cell>
          <cell r="LW34">
            <v>0</v>
          </cell>
          <cell r="LX34">
            <v>5</v>
          </cell>
          <cell r="LY34">
            <v>6</v>
          </cell>
          <cell r="LZ34">
            <v>5</v>
          </cell>
          <cell r="MA34">
            <v>6</v>
          </cell>
          <cell r="MB34" t="str">
            <v/>
          </cell>
          <cell r="MC34">
            <v>4</v>
          </cell>
          <cell r="MD34">
            <v>5</v>
          </cell>
          <cell r="ME34">
            <v>4</v>
          </cell>
          <cell r="MF34">
            <v>5</v>
          </cell>
          <cell r="MG34" t="str">
            <v/>
          </cell>
          <cell r="MH34">
            <v>3</v>
          </cell>
          <cell r="MI34">
            <v>4</v>
          </cell>
          <cell r="MJ34">
            <v>3</v>
          </cell>
          <cell r="MK34">
            <v>4</v>
          </cell>
          <cell r="ML34">
            <v>0</v>
          </cell>
          <cell r="MM34">
            <v>2</v>
          </cell>
          <cell r="MN34">
            <v>2</v>
          </cell>
          <cell r="MO34">
            <v>2</v>
          </cell>
          <cell r="MP34">
            <v>2</v>
          </cell>
          <cell r="MQ34">
            <v>5</v>
          </cell>
          <cell r="MR34">
            <v>6</v>
          </cell>
          <cell r="MS34">
            <v>9</v>
          </cell>
          <cell r="MT34">
            <v>10</v>
          </cell>
          <cell r="MU34" t="str">
            <v/>
          </cell>
          <cell r="MV34">
            <v>9</v>
          </cell>
          <cell r="MW34">
            <v>11</v>
          </cell>
          <cell r="MX34">
            <v>2</v>
          </cell>
          <cell r="MY34">
            <v>3</v>
          </cell>
          <cell r="MZ34">
            <v>1</v>
          </cell>
          <cell r="NA34">
            <v>1</v>
          </cell>
          <cell r="NB34">
            <v>12</v>
          </cell>
          <cell r="NC34">
            <v>15</v>
          </cell>
          <cell r="ND34" t="str">
            <v/>
          </cell>
          <cell r="NE34">
            <v>2</v>
          </cell>
          <cell r="NF34">
            <v>2</v>
          </cell>
          <cell r="NG34">
            <v>5</v>
          </cell>
          <cell r="NH34">
            <v>6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7</v>
          </cell>
          <cell r="NN34">
            <v>8</v>
          </cell>
          <cell r="NO34" t="str">
            <v/>
          </cell>
          <cell r="NP34">
            <v>0</v>
          </cell>
          <cell r="NQ34">
            <v>0</v>
          </cell>
          <cell r="NR34">
            <v>18</v>
          </cell>
          <cell r="NS34">
            <v>23</v>
          </cell>
          <cell r="NT34">
            <v>2</v>
          </cell>
          <cell r="NU34">
            <v>3</v>
          </cell>
          <cell r="NV34">
            <v>20</v>
          </cell>
          <cell r="NW34">
            <v>26</v>
          </cell>
          <cell r="NX34" t="str">
            <v/>
          </cell>
          <cell r="NY34">
            <v>1</v>
          </cell>
          <cell r="NZ34">
            <v>1</v>
          </cell>
          <cell r="OA34">
            <v>7</v>
          </cell>
          <cell r="OB34">
            <v>9</v>
          </cell>
          <cell r="OC34">
            <v>3</v>
          </cell>
          <cell r="OD34">
            <v>4</v>
          </cell>
          <cell r="OE34">
            <v>1</v>
          </cell>
          <cell r="OF34">
            <v>1</v>
          </cell>
          <cell r="OG34">
            <v>2</v>
          </cell>
          <cell r="OH34">
            <v>2</v>
          </cell>
          <cell r="OI34">
            <v>14</v>
          </cell>
          <cell r="OJ34">
            <v>17</v>
          </cell>
          <cell r="OK34" t="str">
            <v/>
          </cell>
          <cell r="OL34">
            <v>4</v>
          </cell>
          <cell r="OM34">
            <v>5</v>
          </cell>
          <cell r="ON34">
            <v>4</v>
          </cell>
          <cell r="OO34">
            <v>5</v>
          </cell>
          <cell r="OP34" t="str">
            <v/>
          </cell>
          <cell r="OQ34">
            <v>17</v>
          </cell>
          <cell r="OR34">
            <v>21</v>
          </cell>
          <cell r="OS34">
            <v>14</v>
          </cell>
          <cell r="OT34">
            <v>17</v>
          </cell>
          <cell r="OU34">
            <v>31</v>
          </cell>
          <cell r="OV34">
            <v>38</v>
          </cell>
          <cell r="OW34" t="str">
            <v/>
          </cell>
          <cell r="OX34">
            <v>154</v>
          </cell>
          <cell r="OY34">
            <v>191</v>
          </cell>
          <cell r="OZ34">
            <v>0</v>
          </cell>
          <cell r="PA34">
            <v>18</v>
          </cell>
          <cell r="PB34">
            <v>22</v>
          </cell>
          <cell r="PC34">
            <v>18</v>
          </cell>
          <cell r="PD34">
            <v>22</v>
          </cell>
          <cell r="PE34" t="str">
            <v/>
          </cell>
          <cell r="PF34">
            <v>15</v>
          </cell>
          <cell r="PG34">
            <v>19</v>
          </cell>
          <cell r="PH34">
            <v>15</v>
          </cell>
          <cell r="PI34">
            <v>19</v>
          </cell>
          <cell r="PJ34">
            <v>0</v>
          </cell>
          <cell r="PK34">
            <v>31</v>
          </cell>
          <cell r="PL34">
            <v>39</v>
          </cell>
          <cell r="PM34">
            <v>31</v>
          </cell>
          <cell r="PN34">
            <v>39</v>
          </cell>
          <cell r="PO34">
            <v>0</v>
          </cell>
          <cell r="PP34">
            <v>8</v>
          </cell>
          <cell r="PQ34">
            <v>10</v>
          </cell>
          <cell r="PR34">
            <v>8</v>
          </cell>
          <cell r="PS34">
            <v>10</v>
          </cell>
          <cell r="PT34">
            <v>0</v>
          </cell>
          <cell r="PU34">
            <v>18</v>
          </cell>
          <cell r="PV34">
            <v>22</v>
          </cell>
          <cell r="PW34">
            <v>18</v>
          </cell>
          <cell r="PX34">
            <v>22</v>
          </cell>
          <cell r="PY34">
            <v>0</v>
          </cell>
          <cell r="PZ34">
            <v>11</v>
          </cell>
          <cell r="QA34">
            <v>14</v>
          </cell>
          <cell r="QB34">
            <v>11</v>
          </cell>
          <cell r="QC34">
            <v>14</v>
          </cell>
          <cell r="QD34">
            <v>0</v>
          </cell>
          <cell r="QE34">
            <v>29</v>
          </cell>
          <cell r="QF34">
            <v>36</v>
          </cell>
          <cell r="QG34">
            <v>29</v>
          </cell>
          <cell r="QH34">
            <v>36</v>
          </cell>
          <cell r="QI34">
            <v>0</v>
          </cell>
          <cell r="QJ34">
            <v>24</v>
          </cell>
          <cell r="QK34">
            <v>30</v>
          </cell>
          <cell r="QL34">
            <v>24</v>
          </cell>
          <cell r="QM34">
            <v>30</v>
          </cell>
          <cell r="QN34">
            <v>0</v>
          </cell>
          <cell r="QO34">
            <v>11</v>
          </cell>
          <cell r="QP34">
            <v>14</v>
          </cell>
          <cell r="QQ34">
            <v>11</v>
          </cell>
          <cell r="QR34">
            <v>14</v>
          </cell>
          <cell r="QS34">
            <v>0</v>
          </cell>
          <cell r="QT34">
            <v>2</v>
          </cell>
          <cell r="QU34">
            <v>2</v>
          </cell>
          <cell r="QV34">
            <v>2</v>
          </cell>
          <cell r="QW34">
            <v>2</v>
          </cell>
          <cell r="QX34">
            <v>0</v>
          </cell>
          <cell r="QY34">
            <v>15</v>
          </cell>
          <cell r="QZ34">
            <v>19</v>
          </cell>
          <cell r="RA34">
            <v>15</v>
          </cell>
          <cell r="RB34">
            <v>19</v>
          </cell>
          <cell r="RC34">
            <v>0</v>
          </cell>
          <cell r="RD34">
            <v>14</v>
          </cell>
          <cell r="RE34">
            <v>18</v>
          </cell>
          <cell r="RF34">
            <v>14</v>
          </cell>
          <cell r="RG34">
            <v>18</v>
          </cell>
          <cell r="RH34">
            <v>0</v>
          </cell>
          <cell r="RI34">
            <v>10</v>
          </cell>
          <cell r="RJ34">
            <v>13</v>
          </cell>
          <cell r="RK34">
            <v>10</v>
          </cell>
          <cell r="RL34">
            <v>13</v>
          </cell>
          <cell r="RM34">
            <v>0</v>
          </cell>
          <cell r="RN34">
            <v>2</v>
          </cell>
          <cell r="RO34">
            <v>2</v>
          </cell>
          <cell r="RP34">
            <v>2</v>
          </cell>
          <cell r="RQ34">
            <v>2</v>
          </cell>
          <cell r="RR34">
            <v>0</v>
          </cell>
          <cell r="RS34">
            <v>5</v>
          </cell>
          <cell r="RT34">
            <v>6</v>
          </cell>
          <cell r="RU34">
            <v>5</v>
          </cell>
          <cell r="RV34">
            <v>6</v>
          </cell>
          <cell r="RW34">
            <v>0</v>
          </cell>
          <cell r="RX34">
            <v>2</v>
          </cell>
          <cell r="RY34">
            <v>3</v>
          </cell>
          <cell r="RZ34">
            <v>2</v>
          </cell>
          <cell r="SA34">
            <v>3</v>
          </cell>
          <cell r="SB34">
            <v>0</v>
          </cell>
          <cell r="SC34">
            <v>215</v>
          </cell>
          <cell r="SD34">
            <v>269</v>
          </cell>
          <cell r="SE34">
            <v>0</v>
          </cell>
          <cell r="SF34">
            <v>517</v>
          </cell>
          <cell r="SG34">
            <v>630</v>
          </cell>
          <cell r="SH34">
            <v>0</v>
          </cell>
          <cell r="SI34">
            <v>51</v>
          </cell>
          <cell r="SJ34">
            <v>63</v>
          </cell>
          <cell r="SK34">
            <v>0</v>
          </cell>
          <cell r="SL34">
            <v>9</v>
          </cell>
          <cell r="SM34">
            <v>11</v>
          </cell>
          <cell r="SN34">
            <v>0</v>
          </cell>
          <cell r="SO34">
            <v>4</v>
          </cell>
          <cell r="SP34">
            <v>5</v>
          </cell>
          <cell r="SQ34">
            <v>0</v>
          </cell>
          <cell r="SR34">
            <v>1</v>
          </cell>
          <cell r="SS34">
            <v>1</v>
          </cell>
          <cell r="ST34">
            <v>0</v>
          </cell>
          <cell r="SU34">
            <v>19</v>
          </cell>
          <cell r="SV34">
            <v>23</v>
          </cell>
          <cell r="SW34">
            <v>0</v>
          </cell>
          <cell r="SX34">
            <v>14</v>
          </cell>
          <cell r="SY34">
            <v>17</v>
          </cell>
          <cell r="SZ34">
            <v>0</v>
          </cell>
          <cell r="TA34">
            <v>236</v>
          </cell>
          <cell r="TB34">
            <v>292</v>
          </cell>
          <cell r="TC34">
            <v>0</v>
          </cell>
          <cell r="TD34">
            <v>23</v>
          </cell>
          <cell r="TE34">
            <v>27</v>
          </cell>
          <cell r="TF34">
            <v>0</v>
          </cell>
          <cell r="TG34">
            <v>3</v>
          </cell>
          <cell r="TH34">
            <v>4</v>
          </cell>
          <cell r="TI34">
            <v>0</v>
          </cell>
          <cell r="TJ34">
            <v>18</v>
          </cell>
          <cell r="TK34">
            <v>23</v>
          </cell>
          <cell r="TL34">
            <v>0</v>
          </cell>
          <cell r="TM34">
            <v>2</v>
          </cell>
          <cell r="TN34">
            <v>3</v>
          </cell>
          <cell r="TO34">
            <v>0</v>
          </cell>
          <cell r="TP34">
            <v>5</v>
          </cell>
          <cell r="TQ34">
            <v>6</v>
          </cell>
          <cell r="TR34">
            <v>0</v>
          </cell>
          <cell r="TS34">
            <v>9</v>
          </cell>
          <cell r="TT34">
            <v>11</v>
          </cell>
          <cell r="TU34">
            <v>0</v>
          </cell>
          <cell r="TV34">
            <v>3</v>
          </cell>
          <cell r="TW34">
            <v>4</v>
          </cell>
          <cell r="TX34">
            <v>0</v>
          </cell>
          <cell r="TY34">
            <v>1</v>
          </cell>
          <cell r="TZ34">
            <v>1</v>
          </cell>
          <cell r="UA34">
            <v>0</v>
          </cell>
          <cell r="UB34">
            <v>2</v>
          </cell>
          <cell r="UC34">
            <v>2</v>
          </cell>
          <cell r="UD34">
            <v>0</v>
          </cell>
          <cell r="UE34">
            <v>5</v>
          </cell>
          <cell r="UF34">
            <v>6</v>
          </cell>
          <cell r="UG34">
            <v>0</v>
          </cell>
          <cell r="UH34">
            <v>0</v>
          </cell>
          <cell r="UI34">
            <v>0</v>
          </cell>
          <cell r="UJ34">
            <v>0</v>
          </cell>
          <cell r="UK34">
            <v>0</v>
          </cell>
          <cell r="UL34">
            <v>0</v>
          </cell>
          <cell r="UM34">
            <v>0</v>
          </cell>
          <cell r="UN34">
            <v>0</v>
          </cell>
          <cell r="UO34">
            <v>0</v>
          </cell>
          <cell r="UP34">
            <v>0</v>
          </cell>
          <cell r="UQ34">
            <v>5</v>
          </cell>
          <cell r="UR34">
            <v>6</v>
          </cell>
          <cell r="US34">
            <v>0</v>
          </cell>
          <cell r="UT34">
            <v>2</v>
          </cell>
          <cell r="UU34">
            <v>2</v>
          </cell>
          <cell r="UV34">
            <v>0</v>
          </cell>
          <cell r="UW34">
            <v>1</v>
          </cell>
          <cell r="UX34">
            <v>1</v>
          </cell>
          <cell r="UY34">
            <v>0</v>
          </cell>
          <cell r="UZ34">
            <v>4</v>
          </cell>
          <cell r="VA34">
            <v>5</v>
          </cell>
          <cell r="VB34">
            <v>0</v>
          </cell>
          <cell r="VC34">
            <v>9</v>
          </cell>
          <cell r="VD34">
            <v>10</v>
          </cell>
          <cell r="VE34">
            <v>0</v>
          </cell>
          <cell r="VF34">
            <v>10</v>
          </cell>
          <cell r="VG34">
            <v>12</v>
          </cell>
          <cell r="VH34">
            <v>0</v>
          </cell>
          <cell r="VI34">
            <v>2</v>
          </cell>
          <cell r="VJ34">
            <v>3</v>
          </cell>
          <cell r="VK34">
            <v>0</v>
          </cell>
          <cell r="VL34">
            <v>4</v>
          </cell>
          <cell r="VM34">
            <v>5</v>
          </cell>
          <cell r="VN34">
            <v>0</v>
          </cell>
          <cell r="VO34">
            <v>442</v>
          </cell>
          <cell r="VP34">
            <v>543</v>
          </cell>
          <cell r="VQ34">
            <v>0</v>
          </cell>
          <cell r="VR34">
            <v>16</v>
          </cell>
          <cell r="VS34">
            <v>18</v>
          </cell>
          <cell r="VT34">
            <v>0</v>
          </cell>
          <cell r="VU34">
            <v>5</v>
          </cell>
          <cell r="VV34">
            <v>6</v>
          </cell>
          <cell r="VW34">
            <v>0</v>
          </cell>
          <cell r="VX34">
            <v>12</v>
          </cell>
          <cell r="VY34">
            <v>14</v>
          </cell>
          <cell r="VZ34">
            <v>0</v>
          </cell>
          <cell r="WA34">
            <v>6</v>
          </cell>
          <cell r="WB34">
            <v>8</v>
          </cell>
          <cell r="WC34">
            <v>0</v>
          </cell>
          <cell r="WD34">
            <v>14</v>
          </cell>
          <cell r="WE34">
            <v>17</v>
          </cell>
          <cell r="WF34">
            <v>0</v>
          </cell>
          <cell r="WG34">
            <v>3</v>
          </cell>
          <cell r="WH34">
            <v>3</v>
          </cell>
          <cell r="WI34">
            <v>0</v>
          </cell>
          <cell r="WJ34">
            <v>3</v>
          </cell>
          <cell r="WK34">
            <v>3</v>
          </cell>
          <cell r="WL34">
            <v>0</v>
          </cell>
          <cell r="WM34">
            <v>2</v>
          </cell>
          <cell r="WN34">
            <v>2</v>
          </cell>
          <cell r="WO34">
            <v>0</v>
          </cell>
          <cell r="WP34">
            <v>2</v>
          </cell>
          <cell r="WQ34">
            <v>2</v>
          </cell>
          <cell r="WR34">
            <v>0</v>
          </cell>
          <cell r="WS34">
            <v>5</v>
          </cell>
          <cell r="WT34">
            <v>6</v>
          </cell>
          <cell r="WU34">
            <v>0</v>
          </cell>
          <cell r="WV34">
            <v>7</v>
          </cell>
          <cell r="WW34">
            <v>8</v>
          </cell>
          <cell r="WX34">
            <v>0</v>
          </cell>
          <cell r="WY34">
            <v>75</v>
          </cell>
          <cell r="WZ34">
            <v>87</v>
          </cell>
          <cell r="XA34">
            <v>0</v>
          </cell>
          <cell r="XB34">
            <v>517</v>
          </cell>
          <cell r="XC34">
            <v>630</v>
          </cell>
          <cell r="XD34">
            <v>0</v>
          </cell>
          <cell r="XE34">
            <v>0</v>
          </cell>
          <cell r="XF34">
            <v>0</v>
          </cell>
          <cell r="XG34">
            <v>9</v>
          </cell>
          <cell r="XH34">
            <v>11</v>
          </cell>
          <cell r="XI34">
            <v>1</v>
          </cell>
          <cell r="XJ34">
            <v>1</v>
          </cell>
          <cell r="XK34">
            <v>4</v>
          </cell>
          <cell r="XL34">
            <v>5</v>
          </cell>
          <cell r="XM34">
            <v>8</v>
          </cell>
          <cell r="XN34">
            <v>9</v>
          </cell>
          <cell r="XO34">
            <v>13</v>
          </cell>
          <cell r="XP34">
            <v>16</v>
          </cell>
          <cell r="XQ34">
            <v>1</v>
          </cell>
          <cell r="XR34">
            <v>1</v>
          </cell>
          <cell r="XT34">
            <v>40</v>
          </cell>
          <cell r="XU34">
            <v>50</v>
          </cell>
        </row>
        <row r="35">
          <cell r="B35" t="str">
            <v>รพท.หัวหิน</v>
          </cell>
          <cell r="C35">
            <v>5</v>
          </cell>
          <cell r="D35" t="str">
            <v>ประจวบคีรีขันธ์</v>
          </cell>
          <cell r="E35">
            <v>11320</v>
          </cell>
          <cell r="F35" t="str">
            <v>S ใหญ่</v>
          </cell>
          <cell r="G35" t="str">
            <v>รพ.ระดับ S เตียง &lt; 400</v>
          </cell>
          <cell r="H35">
            <v>200</v>
          </cell>
          <cell r="I35">
            <v>325</v>
          </cell>
          <cell r="J35">
            <v>388804</v>
          </cell>
          <cell r="K35">
            <v>112757</v>
          </cell>
          <cell r="L35">
            <v>0</v>
          </cell>
          <cell r="M35">
            <v>71232</v>
          </cell>
          <cell r="N35">
            <v>41525</v>
          </cell>
          <cell r="O35">
            <v>3</v>
          </cell>
          <cell r="P35">
            <v>4</v>
          </cell>
          <cell r="Q35">
            <v>2</v>
          </cell>
          <cell r="R35">
            <v>2</v>
          </cell>
          <cell r="S35">
            <v>12</v>
          </cell>
          <cell r="T35">
            <v>15</v>
          </cell>
          <cell r="U35">
            <v>2</v>
          </cell>
          <cell r="V35">
            <v>2</v>
          </cell>
          <cell r="W35">
            <v>1</v>
          </cell>
          <cell r="X35">
            <v>1</v>
          </cell>
          <cell r="Y35">
            <v>2</v>
          </cell>
          <cell r="Z35">
            <v>2</v>
          </cell>
          <cell r="AA35">
            <v>3</v>
          </cell>
          <cell r="AB35">
            <v>4</v>
          </cell>
          <cell r="AC35">
            <v>25</v>
          </cell>
          <cell r="AD35">
            <v>30</v>
          </cell>
          <cell r="AE35">
            <v>0</v>
          </cell>
          <cell r="AF35">
            <v>4</v>
          </cell>
          <cell r="AG35">
            <v>5</v>
          </cell>
          <cell r="AH35">
            <v>10</v>
          </cell>
          <cell r="AI35">
            <v>12</v>
          </cell>
          <cell r="AJ35">
            <v>14</v>
          </cell>
          <cell r="AK35">
            <v>17</v>
          </cell>
          <cell r="AL35">
            <v>0</v>
          </cell>
          <cell r="AM35">
            <v>2</v>
          </cell>
          <cell r="AN35">
            <v>2</v>
          </cell>
          <cell r="AO35">
            <v>18</v>
          </cell>
          <cell r="AP35">
            <v>23</v>
          </cell>
          <cell r="AQ35">
            <v>2</v>
          </cell>
          <cell r="AR35">
            <v>2</v>
          </cell>
          <cell r="AS35">
            <v>22</v>
          </cell>
          <cell r="AT35">
            <v>27</v>
          </cell>
          <cell r="AU35">
            <v>0</v>
          </cell>
          <cell r="AV35">
            <v>5</v>
          </cell>
          <cell r="AW35">
            <v>6</v>
          </cell>
          <cell r="AX35">
            <v>2</v>
          </cell>
          <cell r="AY35">
            <v>3</v>
          </cell>
          <cell r="AZ35">
            <v>7</v>
          </cell>
          <cell r="BA35">
            <v>9</v>
          </cell>
          <cell r="BB35">
            <v>0</v>
          </cell>
          <cell r="BC35">
            <v>3</v>
          </cell>
          <cell r="BD35">
            <v>4</v>
          </cell>
          <cell r="BE35">
            <v>10</v>
          </cell>
          <cell r="BF35">
            <v>13</v>
          </cell>
          <cell r="BG35">
            <v>13</v>
          </cell>
          <cell r="BH35">
            <v>17</v>
          </cell>
          <cell r="BI35">
            <v>0</v>
          </cell>
          <cell r="BJ35">
            <v>3</v>
          </cell>
          <cell r="BK35">
            <v>4</v>
          </cell>
          <cell r="BL35">
            <v>6</v>
          </cell>
          <cell r="BM35">
            <v>7</v>
          </cell>
          <cell r="BN35">
            <v>9</v>
          </cell>
          <cell r="BO35">
            <v>11</v>
          </cell>
          <cell r="BP35">
            <v>0</v>
          </cell>
          <cell r="BQ35">
            <v>90</v>
          </cell>
          <cell r="BR35">
            <v>111</v>
          </cell>
          <cell r="BS35">
            <v>0</v>
          </cell>
          <cell r="BT35">
            <v>1</v>
          </cell>
          <cell r="BU35">
            <v>1</v>
          </cell>
          <cell r="BV35">
            <v>1</v>
          </cell>
          <cell r="BW35">
            <v>1</v>
          </cell>
          <cell r="BX35" t="str">
            <v/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3</v>
          </cell>
          <cell r="CF35">
            <v>4</v>
          </cell>
          <cell r="CG35">
            <v>3</v>
          </cell>
          <cell r="CH35">
            <v>4</v>
          </cell>
          <cell r="CI35">
            <v>0</v>
          </cell>
          <cell r="CJ35">
            <v>9</v>
          </cell>
          <cell r="CK35">
            <v>11</v>
          </cell>
          <cell r="CL35">
            <v>13</v>
          </cell>
          <cell r="CM35">
            <v>16</v>
          </cell>
          <cell r="CN35">
            <v>5</v>
          </cell>
          <cell r="CO35">
            <v>6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1</v>
          </cell>
          <cell r="CU35">
            <v>1</v>
          </cell>
          <cell r="CV35">
            <v>0</v>
          </cell>
          <cell r="CW35">
            <v>0</v>
          </cell>
          <cell r="CX35">
            <v>28</v>
          </cell>
          <cell r="CY35">
            <v>34</v>
          </cell>
          <cell r="CZ35">
            <v>0</v>
          </cell>
          <cell r="DA35">
            <v>2</v>
          </cell>
          <cell r="DB35">
            <v>3</v>
          </cell>
          <cell r="DC35">
            <v>2</v>
          </cell>
          <cell r="DD35">
            <v>3</v>
          </cell>
          <cell r="DE35">
            <v>4</v>
          </cell>
          <cell r="DF35">
            <v>6</v>
          </cell>
          <cell r="DG35">
            <v>0</v>
          </cell>
          <cell r="DH35">
            <v>2</v>
          </cell>
          <cell r="DI35">
            <v>2</v>
          </cell>
          <cell r="DJ35">
            <v>1</v>
          </cell>
          <cell r="DK35">
            <v>1</v>
          </cell>
          <cell r="DL35">
            <v>3</v>
          </cell>
          <cell r="DM35">
            <v>3</v>
          </cell>
          <cell r="DN35">
            <v>0</v>
          </cell>
          <cell r="DO35">
            <v>2</v>
          </cell>
          <cell r="DP35">
            <v>2</v>
          </cell>
          <cell r="DQ35">
            <v>2</v>
          </cell>
          <cell r="DR35">
            <v>2</v>
          </cell>
          <cell r="DS35">
            <v>4</v>
          </cell>
          <cell r="DT35">
            <v>4</v>
          </cell>
          <cell r="DU35">
            <v>0</v>
          </cell>
          <cell r="DV35">
            <v>0</v>
          </cell>
          <cell r="DW35">
            <v>0</v>
          </cell>
          <cell r="DX35">
            <v>1</v>
          </cell>
          <cell r="DY35">
            <v>1</v>
          </cell>
          <cell r="DZ35">
            <v>1</v>
          </cell>
          <cell r="EA35">
            <v>1</v>
          </cell>
          <cell r="EB35">
            <v>0</v>
          </cell>
          <cell r="EC35">
            <v>40</v>
          </cell>
          <cell r="ED35">
            <v>48</v>
          </cell>
          <cell r="EE35">
            <v>0</v>
          </cell>
          <cell r="EF35">
            <v>3</v>
          </cell>
          <cell r="EG35">
            <v>4</v>
          </cell>
          <cell r="EH35">
            <v>3</v>
          </cell>
          <cell r="EI35">
            <v>4</v>
          </cell>
          <cell r="EJ35">
            <v>0</v>
          </cell>
          <cell r="EK35">
            <v>2</v>
          </cell>
          <cell r="EL35">
            <v>2</v>
          </cell>
          <cell r="EM35">
            <v>2</v>
          </cell>
          <cell r="EN35">
            <v>2</v>
          </cell>
          <cell r="EO35">
            <v>4</v>
          </cell>
          <cell r="EP35">
            <v>4</v>
          </cell>
          <cell r="EQ35">
            <v>0</v>
          </cell>
          <cell r="ER35">
            <v>2</v>
          </cell>
          <cell r="ES35">
            <v>2</v>
          </cell>
          <cell r="ET35">
            <v>1</v>
          </cell>
          <cell r="EU35">
            <v>1</v>
          </cell>
          <cell r="EV35">
            <v>3</v>
          </cell>
          <cell r="EW35">
            <v>3</v>
          </cell>
          <cell r="EX35">
            <v>0</v>
          </cell>
          <cell r="EY35">
            <v>0</v>
          </cell>
          <cell r="EZ35">
            <v>0</v>
          </cell>
          <cell r="FA35">
            <v>2</v>
          </cell>
          <cell r="FB35">
            <v>2</v>
          </cell>
          <cell r="FC35">
            <v>1</v>
          </cell>
          <cell r="FD35">
            <v>1</v>
          </cell>
          <cell r="FE35">
            <v>3</v>
          </cell>
          <cell r="FF35">
            <v>3</v>
          </cell>
          <cell r="FG35">
            <v>0</v>
          </cell>
          <cell r="FH35">
            <v>1</v>
          </cell>
          <cell r="FI35">
            <v>1</v>
          </cell>
          <cell r="FJ35">
            <v>1</v>
          </cell>
          <cell r="FK35">
            <v>1</v>
          </cell>
          <cell r="FL35">
            <v>2</v>
          </cell>
          <cell r="FM35">
            <v>2</v>
          </cell>
          <cell r="FN35">
            <v>0</v>
          </cell>
          <cell r="FO35">
            <v>2</v>
          </cell>
          <cell r="FP35">
            <v>2</v>
          </cell>
          <cell r="FQ35">
            <v>2</v>
          </cell>
          <cell r="FR35">
            <v>2</v>
          </cell>
          <cell r="FS35">
            <v>4</v>
          </cell>
          <cell r="FT35">
            <v>4</v>
          </cell>
          <cell r="FU35">
            <v>0</v>
          </cell>
          <cell r="FV35">
            <v>0</v>
          </cell>
          <cell r="FW35">
            <v>0</v>
          </cell>
          <cell r="FX35">
            <v>2</v>
          </cell>
          <cell r="FY35">
            <v>3</v>
          </cell>
          <cell r="FZ35">
            <v>2</v>
          </cell>
          <cell r="GA35">
            <v>2</v>
          </cell>
          <cell r="GB35">
            <v>4</v>
          </cell>
          <cell r="GC35">
            <v>5</v>
          </cell>
          <cell r="GD35">
            <v>0</v>
          </cell>
          <cell r="GE35">
            <v>20</v>
          </cell>
          <cell r="GF35">
            <v>21</v>
          </cell>
          <cell r="GG35">
            <v>0</v>
          </cell>
          <cell r="GH35">
            <v>3</v>
          </cell>
          <cell r="GI35">
            <v>4</v>
          </cell>
          <cell r="GJ35">
            <v>3</v>
          </cell>
          <cell r="GK35">
            <v>4</v>
          </cell>
          <cell r="GL35">
            <v>0</v>
          </cell>
          <cell r="GM35">
            <v>2</v>
          </cell>
          <cell r="GN35">
            <v>2</v>
          </cell>
          <cell r="GO35">
            <v>2</v>
          </cell>
          <cell r="GP35">
            <v>2</v>
          </cell>
          <cell r="GQ35">
            <v>0</v>
          </cell>
          <cell r="GR35">
            <v>2</v>
          </cell>
          <cell r="GS35">
            <v>2</v>
          </cell>
          <cell r="GT35">
            <v>2</v>
          </cell>
          <cell r="GU35">
            <v>2</v>
          </cell>
          <cell r="GV35">
            <v>0</v>
          </cell>
          <cell r="GW35">
            <v>2</v>
          </cell>
          <cell r="GX35">
            <v>2</v>
          </cell>
          <cell r="GY35">
            <v>2</v>
          </cell>
          <cell r="GZ35">
            <v>2</v>
          </cell>
          <cell r="HA35">
            <v>0</v>
          </cell>
          <cell r="HB35">
            <v>9</v>
          </cell>
          <cell r="HC35">
            <v>10</v>
          </cell>
          <cell r="HD35">
            <v>76</v>
          </cell>
          <cell r="HE35">
            <v>88</v>
          </cell>
          <cell r="HF35">
            <v>0</v>
          </cell>
          <cell r="HG35">
            <v>6</v>
          </cell>
          <cell r="HH35">
            <v>8</v>
          </cell>
          <cell r="HI35">
            <v>0</v>
          </cell>
          <cell r="HJ35">
            <v>0</v>
          </cell>
          <cell r="HK35">
            <v>7</v>
          </cell>
          <cell r="HL35">
            <v>8</v>
          </cell>
          <cell r="HM35">
            <v>0</v>
          </cell>
          <cell r="HN35">
            <v>0</v>
          </cell>
          <cell r="HO35">
            <v>13</v>
          </cell>
          <cell r="HP35">
            <v>16</v>
          </cell>
          <cell r="HQ35">
            <v>0</v>
          </cell>
          <cell r="HR35">
            <v>2</v>
          </cell>
          <cell r="HS35">
            <v>2</v>
          </cell>
          <cell r="HT35">
            <v>2</v>
          </cell>
          <cell r="HU35">
            <v>2</v>
          </cell>
          <cell r="HV35">
            <v>5</v>
          </cell>
          <cell r="HW35">
            <v>6</v>
          </cell>
          <cell r="HX35">
            <v>2</v>
          </cell>
          <cell r="HY35">
            <v>3</v>
          </cell>
          <cell r="HZ35">
            <v>11</v>
          </cell>
          <cell r="IA35">
            <v>13</v>
          </cell>
          <cell r="IB35">
            <v>0</v>
          </cell>
          <cell r="IC35">
            <v>2</v>
          </cell>
          <cell r="ID35">
            <v>3</v>
          </cell>
          <cell r="IE35">
            <v>0</v>
          </cell>
          <cell r="IF35">
            <v>0</v>
          </cell>
          <cell r="IG35">
            <v>2</v>
          </cell>
          <cell r="IH35">
            <v>2</v>
          </cell>
          <cell r="II35">
            <v>4</v>
          </cell>
          <cell r="IJ35">
            <v>5</v>
          </cell>
          <cell r="IK35">
            <v>0</v>
          </cell>
          <cell r="IL35">
            <v>1</v>
          </cell>
          <cell r="IM35">
            <v>1</v>
          </cell>
          <cell r="IN35">
            <v>1</v>
          </cell>
          <cell r="IO35">
            <v>1</v>
          </cell>
          <cell r="IP35">
            <v>4</v>
          </cell>
          <cell r="IQ35">
            <v>5</v>
          </cell>
          <cell r="IR35">
            <v>2</v>
          </cell>
          <cell r="IS35">
            <v>3</v>
          </cell>
          <cell r="IT35">
            <v>0</v>
          </cell>
          <cell r="IU35">
            <v>0</v>
          </cell>
          <cell r="IV35">
            <v>1</v>
          </cell>
          <cell r="IW35">
            <v>1</v>
          </cell>
          <cell r="IX35">
            <v>2</v>
          </cell>
          <cell r="IY35">
            <v>2</v>
          </cell>
          <cell r="IZ35">
            <v>11</v>
          </cell>
          <cell r="JA35">
            <v>13</v>
          </cell>
          <cell r="JB35">
            <v>0</v>
          </cell>
          <cell r="JC35">
            <v>2</v>
          </cell>
          <cell r="JD35">
            <v>2</v>
          </cell>
          <cell r="JE35">
            <v>2</v>
          </cell>
          <cell r="JF35">
            <v>2</v>
          </cell>
          <cell r="JG35">
            <v>2</v>
          </cell>
          <cell r="JH35">
            <v>2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6</v>
          </cell>
          <cell r="JN35">
            <v>6</v>
          </cell>
          <cell r="JO35">
            <v>0</v>
          </cell>
          <cell r="JP35">
            <v>45</v>
          </cell>
          <cell r="JQ35">
            <v>53</v>
          </cell>
          <cell r="JR35">
            <v>0</v>
          </cell>
          <cell r="JS35">
            <v>4</v>
          </cell>
          <cell r="JT35">
            <v>5</v>
          </cell>
          <cell r="JU35">
            <v>10</v>
          </cell>
          <cell r="JV35">
            <v>12</v>
          </cell>
          <cell r="JW35">
            <v>14</v>
          </cell>
          <cell r="JX35">
            <v>17</v>
          </cell>
          <cell r="JY35" t="str">
            <v/>
          </cell>
          <cell r="JZ35">
            <v>11</v>
          </cell>
          <cell r="KA35">
            <v>14</v>
          </cell>
          <cell r="KB35">
            <v>5</v>
          </cell>
          <cell r="KC35">
            <v>6</v>
          </cell>
          <cell r="KD35">
            <v>16</v>
          </cell>
          <cell r="KE35">
            <v>20</v>
          </cell>
          <cell r="KF35" t="str">
            <v/>
          </cell>
          <cell r="KG35">
            <v>10</v>
          </cell>
          <cell r="KH35">
            <v>13</v>
          </cell>
          <cell r="KI35">
            <v>0</v>
          </cell>
          <cell r="KJ35">
            <v>0</v>
          </cell>
          <cell r="KK35">
            <v>10</v>
          </cell>
          <cell r="KL35">
            <v>13</v>
          </cell>
          <cell r="KM35" t="str">
            <v/>
          </cell>
          <cell r="KN35">
            <v>6</v>
          </cell>
          <cell r="KO35">
            <v>7</v>
          </cell>
          <cell r="KP35">
            <v>6</v>
          </cell>
          <cell r="KQ35">
            <v>7</v>
          </cell>
          <cell r="KR35" t="str">
            <v/>
          </cell>
          <cell r="KS35">
            <v>6</v>
          </cell>
          <cell r="KT35">
            <v>8</v>
          </cell>
          <cell r="KU35">
            <v>6</v>
          </cell>
          <cell r="KV35">
            <v>8</v>
          </cell>
          <cell r="KW35" t="str">
            <v/>
          </cell>
          <cell r="KX35">
            <v>1</v>
          </cell>
          <cell r="KY35">
            <v>1</v>
          </cell>
          <cell r="KZ35">
            <v>0</v>
          </cell>
          <cell r="LA35">
            <v>0</v>
          </cell>
          <cell r="LB35">
            <v>1</v>
          </cell>
          <cell r="LC35">
            <v>1</v>
          </cell>
          <cell r="LD35" t="str">
            <v/>
          </cell>
          <cell r="LE35">
            <v>2</v>
          </cell>
          <cell r="LF35">
            <v>3</v>
          </cell>
          <cell r="LG35">
            <v>2</v>
          </cell>
          <cell r="LH35">
            <v>3</v>
          </cell>
          <cell r="LI35" t="str">
            <v/>
          </cell>
          <cell r="LJ35">
            <v>2</v>
          </cell>
          <cell r="LK35">
            <v>3</v>
          </cell>
          <cell r="LL35">
            <v>2</v>
          </cell>
          <cell r="LM35">
            <v>2</v>
          </cell>
          <cell r="LN35">
            <v>4</v>
          </cell>
          <cell r="LO35">
            <v>5</v>
          </cell>
          <cell r="LP35" t="str">
            <v/>
          </cell>
          <cell r="LQ35">
            <v>3</v>
          </cell>
          <cell r="LR35">
            <v>4</v>
          </cell>
          <cell r="LS35">
            <v>3</v>
          </cell>
          <cell r="LT35">
            <v>4</v>
          </cell>
          <cell r="LU35" t="str">
            <v/>
          </cell>
          <cell r="LV35">
            <v>0</v>
          </cell>
          <cell r="LW35">
            <v>0</v>
          </cell>
          <cell r="LX35">
            <v>5</v>
          </cell>
          <cell r="LY35">
            <v>6</v>
          </cell>
          <cell r="LZ35">
            <v>5</v>
          </cell>
          <cell r="MA35">
            <v>6</v>
          </cell>
          <cell r="MB35" t="str">
            <v/>
          </cell>
          <cell r="MC35">
            <v>6</v>
          </cell>
          <cell r="MD35">
            <v>7</v>
          </cell>
          <cell r="ME35">
            <v>6</v>
          </cell>
          <cell r="MF35">
            <v>7</v>
          </cell>
          <cell r="MG35" t="str">
            <v/>
          </cell>
          <cell r="MH35">
            <v>4</v>
          </cell>
          <cell r="MI35">
            <v>5</v>
          </cell>
          <cell r="MJ35">
            <v>4</v>
          </cell>
          <cell r="MK35">
            <v>5</v>
          </cell>
          <cell r="ML35">
            <v>0</v>
          </cell>
          <cell r="MM35">
            <v>2</v>
          </cell>
          <cell r="MN35">
            <v>3</v>
          </cell>
          <cell r="MO35">
            <v>2</v>
          </cell>
          <cell r="MP35">
            <v>2</v>
          </cell>
          <cell r="MQ35">
            <v>5</v>
          </cell>
          <cell r="MR35">
            <v>6</v>
          </cell>
          <cell r="MS35">
            <v>9</v>
          </cell>
          <cell r="MT35">
            <v>11</v>
          </cell>
          <cell r="MU35" t="str">
            <v/>
          </cell>
          <cell r="MV35">
            <v>15</v>
          </cell>
          <cell r="MW35">
            <v>19</v>
          </cell>
          <cell r="MX35">
            <v>7</v>
          </cell>
          <cell r="MY35">
            <v>9</v>
          </cell>
          <cell r="MZ35">
            <v>1</v>
          </cell>
          <cell r="NA35">
            <v>1</v>
          </cell>
          <cell r="NB35">
            <v>23</v>
          </cell>
          <cell r="NC35">
            <v>29</v>
          </cell>
          <cell r="ND35" t="str">
            <v/>
          </cell>
          <cell r="NE35">
            <v>5</v>
          </cell>
          <cell r="NF35">
            <v>6</v>
          </cell>
          <cell r="NG35">
            <v>9</v>
          </cell>
          <cell r="NH35">
            <v>11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14</v>
          </cell>
          <cell r="NN35">
            <v>17</v>
          </cell>
          <cell r="NO35" t="str">
            <v/>
          </cell>
          <cell r="NP35">
            <v>2</v>
          </cell>
          <cell r="NQ35">
            <v>0</v>
          </cell>
          <cell r="NR35">
            <v>21</v>
          </cell>
          <cell r="NS35">
            <v>26</v>
          </cell>
          <cell r="NT35">
            <v>3</v>
          </cell>
          <cell r="NU35">
            <v>4</v>
          </cell>
          <cell r="NV35">
            <v>26</v>
          </cell>
          <cell r="NW35">
            <v>30</v>
          </cell>
          <cell r="NX35" t="str">
            <v/>
          </cell>
          <cell r="NY35">
            <v>2</v>
          </cell>
          <cell r="NZ35">
            <v>3</v>
          </cell>
          <cell r="OA35">
            <v>11</v>
          </cell>
          <cell r="OB35">
            <v>14</v>
          </cell>
          <cell r="OC35">
            <v>3</v>
          </cell>
          <cell r="OD35">
            <v>4</v>
          </cell>
          <cell r="OE35">
            <v>1</v>
          </cell>
          <cell r="OF35">
            <v>1</v>
          </cell>
          <cell r="OG35">
            <v>2</v>
          </cell>
          <cell r="OH35">
            <v>2</v>
          </cell>
          <cell r="OI35">
            <v>19</v>
          </cell>
          <cell r="OJ35">
            <v>24</v>
          </cell>
          <cell r="OK35" t="str">
            <v/>
          </cell>
          <cell r="OL35">
            <v>4</v>
          </cell>
          <cell r="OM35">
            <v>5</v>
          </cell>
          <cell r="ON35">
            <v>4</v>
          </cell>
          <cell r="OO35">
            <v>5</v>
          </cell>
          <cell r="OP35" t="str">
            <v/>
          </cell>
          <cell r="OQ35">
            <v>26</v>
          </cell>
          <cell r="OR35">
            <v>32</v>
          </cell>
          <cell r="OS35">
            <v>22</v>
          </cell>
          <cell r="OT35">
            <v>28</v>
          </cell>
          <cell r="OU35">
            <v>48</v>
          </cell>
          <cell r="OV35">
            <v>60</v>
          </cell>
          <cell r="OW35" t="str">
            <v/>
          </cell>
          <cell r="OX35">
            <v>220</v>
          </cell>
          <cell r="OY35">
            <v>272</v>
          </cell>
          <cell r="OZ35">
            <v>0</v>
          </cell>
          <cell r="PA35">
            <v>24</v>
          </cell>
          <cell r="PB35">
            <v>30</v>
          </cell>
          <cell r="PC35">
            <v>24</v>
          </cell>
          <cell r="PD35">
            <v>30</v>
          </cell>
          <cell r="PE35" t="str">
            <v/>
          </cell>
          <cell r="PF35">
            <v>16</v>
          </cell>
          <cell r="PG35">
            <v>20</v>
          </cell>
          <cell r="PH35">
            <v>16</v>
          </cell>
          <cell r="PI35">
            <v>20</v>
          </cell>
          <cell r="PJ35">
            <v>0</v>
          </cell>
          <cell r="PK35">
            <v>58</v>
          </cell>
          <cell r="PL35">
            <v>73</v>
          </cell>
          <cell r="PM35">
            <v>58</v>
          </cell>
          <cell r="PN35">
            <v>73</v>
          </cell>
          <cell r="PO35">
            <v>0</v>
          </cell>
          <cell r="PP35">
            <v>12</v>
          </cell>
          <cell r="PQ35">
            <v>15</v>
          </cell>
          <cell r="PR35">
            <v>12</v>
          </cell>
          <cell r="PS35">
            <v>15</v>
          </cell>
          <cell r="PT35">
            <v>0</v>
          </cell>
          <cell r="PU35">
            <v>20</v>
          </cell>
          <cell r="PV35">
            <v>25</v>
          </cell>
          <cell r="PW35">
            <v>20</v>
          </cell>
          <cell r="PX35">
            <v>25</v>
          </cell>
          <cell r="PY35">
            <v>0</v>
          </cell>
          <cell r="PZ35">
            <v>14</v>
          </cell>
          <cell r="QA35">
            <v>18</v>
          </cell>
          <cell r="QB35">
            <v>14</v>
          </cell>
          <cell r="QC35">
            <v>18</v>
          </cell>
          <cell r="QD35">
            <v>0</v>
          </cell>
          <cell r="QE35">
            <v>72</v>
          </cell>
          <cell r="QF35">
            <v>90</v>
          </cell>
          <cell r="QG35">
            <v>72</v>
          </cell>
          <cell r="QH35">
            <v>90</v>
          </cell>
          <cell r="QI35">
            <v>0</v>
          </cell>
          <cell r="QJ35">
            <v>36</v>
          </cell>
          <cell r="QK35">
            <v>45</v>
          </cell>
          <cell r="QL35">
            <v>36</v>
          </cell>
          <cell r="QM35">
            <v>45</v>
          </cell>
          <cell r="QN35">
            <v>0</v>
          </cell>
          <cell r="QO35">
            <v>19</v>
          </cell>
          <cell r="QP35">
            <v>24</v>
          </cell>
          <cell r="QQ35">
            <v>19</v>
          </cell>
          <cell r="QR35">
            <v>24</v>
          </cell>
          <cell r="QS35">
            <v>0</v>
          </cell>
          <cell r="QT35">
            <v>2</v>
          </cell>
          <cell r="QU35">
            <v>3</v>
          </cell>
          <cell r="QV35">
            <v>2</v>
          </cell>
          <cell r="QW35">
            <v>3</v>
          </cell>
          <cell r="QX35">
            <v>0</v>
          </cell>
          <cell r="QY35">
            <v>19</v>
          </cell>
          <cell r="QZ35">
            <v>24</v>
          </cell>
          <cell r="RA35">
            <v>19</v>
          </cell>
          <cell r="RB35">
            <v>24</v>
          </cell>
          <cell r="RC35">
            <v>0</v>
          </cell>
          <cell r="RD35">
            <v>22</v>
          </cell>
          <cell r="RE35">
            <v>28</v>
          </cell>
          <cell r="RF35">
            <v>22</v>
          </cell>
          <cell r="RG35">
            <v>28</v>
          </cell>
          <cell r="RH35">
            <v>0</v>
          </cell>
          <cell r="RI35">
            <v>10</v>
          </cell>
          <cell r="RJ35">
            <v>12</v>
          </cell>
          <cell r="RK35">
            <v>10</v>
          </cell>
          <cell r="RL35">
            <v>12</v>
          </cell>
          <cell r="RM35">
            <v>0</v>
          </cell>
          <cell r="RN35">
            <v>2</v>
          </cell>
          <cell r="RO35">
            <v>2</v>
          </cell>
          <cell r="RP35">
            <v>2</v>
          </cell>
          <cell r="RQ35">
            <v>2</v>
          </cell>
          <cell r="RR35">
            <v>0</v>
          </cell>
          <cell r="RS35">
            <v>10</v>
          </cell>
          <cell r="RT35">
            <v>12</v>
          </cell>
          <cell r="RU35">
            <v>10</v>
          </cell>
          <cell r="RV35">
            <v>12</v>
          </cell>
          <cell r="RW35">
            <v>0</v>
          </cell>
          <cell r="RX35">
            <v>2</v>
          </cell>
          <cell r="RY35">
            <v>3</v>
          </cell>
          <cell r="RZ35">
            <v>2</v>
          </cell>
          <cell r="SA35">
            <v>3</v>
          </cell>
          <cell r="SB35">
            <v>0</v>
          </cell>
          <cell r="SC35">
            <v>338</v>
          </cell>
          <cell r="SD35">
            <v>424</v>
          </cell>
          <cell r="SE35">
            <v>0</v>
          </cell>
          <cell r="SF35">
            <v>769</v>
          </cell>
          <cell r="SG35">
            <v>948</v>
          </cell>
          <cell r="SH35">
            <v>0</v>
          </cell>
          <cell r="SI35">
            <v>75</v>
          </cell>
          <cell r="SJ35">
            <v>92</v>
          </cell>
          <cell r="SK35">
            <v>0</v>
          </cell>
          <cell r="SL35">
            <v>15</v>
          </cell>
          <cell r="SM35">
            <v>19</v>
          </cell>
          <cell r="SN35">
            <v>0</v>
          </cell>
          <cell r="SO35">
            <v>7</v>
          </cell>
          <cell r="SP35">
            <v>9</v>
          </cell>
          <cell r="SQ35">
            <v>0</v>
          </cell>
          <cell r="SR35">
            <v>1</v>
          </cell>
          <cell r="SS35">
            <v>1</v>
          </cell>
          <cell r="ST35">
            <v>0</v>
          </cell>
          <cell r="SU35">
            <v>26</v>
          </cell>
          <cell r="SV35">
            <v>32</v>
          </cell>
          <cell r="SW35">
            <v>0</v>
          </cell>
          <cell r="SX35">
            <v>22</v>
          </cell>
          <cell r="SY35">
            <v>28</v>
          </cell>
          <cell r="SZ35">
            <v>0</v>
          </cell>
          <cell r="TA35">
            <v>381</v>
          </cell>
          <cell r="TB35">
            <v>473</v>
          </cell>
          <cell r="TC35">
            <v>0</v>
          </cell>
          <cell r="TD35">
            <v>21</v>
          </cell>
          <cell r="TE35">
            <v>24</v>
          </cell>
          <cell r="TF35">
            <v>0</v>
          </cell>
          <cell r="TG35">
            <v>4</v>
          </cell>
          <cell r="TH35">
            <v>5</v>
          </cell>
          <cell r="TI35">
            <v>0</v>
          </cell>
          <cell r="TJ35">
            <v>21</v>
          </cell>
          <cell r="TK35">
            <v>26</v>
          </cell>
          <cell r="TL35">
            <v>0</v>
          </cell>
          <cell r="TM35">
            <v>3</v>
          </cell>
          <cell r="TN35">
            <v>4</v>
          </cell>
          <cell r="TO35">
            <v>0</v>
          </cell>
          <cell r="TP35">
            <v>5</v>
          </cell>
          <cell r="TQ35">
            <v>6</v>
          </cell>
          <cell r="TR35">
            <v>0</v>
          </cell>
          <cell r="TS35">
            <v>11</v>
          </cell>
          <cell r="TT35">
            <v>14</v>
          </cell>
          <cell r="TU35">
            <v>0</v>
          </cell>
          <cell r="TV35">
            <v>3</v>
          </cell>
          <cell r="TW35">
            <v>4</v>
          </cell>
          <cell r="TX35">
            <v>0</v>
          </cell>
          <cell r="TY35">
            <v>1</v>
          </cell>
          <cell r="TZ35">
            <v>1</v>
          </cell>
          <cell r="UA35">
            <v>0</v>
          </cell>
          <cell r="UB35">
            <v>2</v>
          </cell>
          <cell r="UC35">
            <v>2</v>
          </cell>
          <cell r="UD35">
            <v>0</v>
          </cell>
          <cell r="UE35">
            <v>9</v>
          </cell>
          <cell r="UF35">
            <v>11</v>
          </cell>
          <cell r="UG35">
            <v>0</v>
          </cell>
          <cell r="UH35">
            <v>0</v>
          </cell>
          <cell r="UI35">
            <v>0</v>
          </cell>
          <cell r="UJ35">
            <v>0</v>
          </cell>
          <cell r="UK35">
            <v>0</v>
          </cell>
          <cell r="UL35">
            <v>0</v>
          </cell>
          <cell r="UM35">
            <v>0</v>
          </cell>
          <cell r="UN35">
            <v>5</v>
          </cell>
          <cell r="UO35">
            <v>6</v>
          </cell>
          <cell r="UP35">
            <v>0</v>
          </cell>
          <cell r="UQ35">
            <v>5</v>
          </cell>
          <cell r="UR35">
            <v>6</v>
          </cell>
          <cell r="US35">
            <v>0</v>
          </cell>
          <cell r="UT35">
            <v>2</v>
          </cell>
          <cell r="UU35">
            <v>2</v>
          </cell>
          <cell r="UV35">
            <v>0</v>
          </cell>
          <cell r="UW35">
            <v>1</v>
          </cell>
          <cell r="UX35">
            <v>1</v>
          </cell>
          <cell r="UY35">
            <v>0</v>
          </cell>
          <cell r="UZ35">
            <v>4</v>
          </cell>
          <cell r="VA35">
            <v>5</v>
          </cell>
          <cell r="VB35">
            <v>0</v>
          </cell>
          <cell r="VC35">
            <v>9</v>
          </cell>
          <cell r="VD35">
            <v>10</v>
          </cell>
          <cell r="VE35">
            <v>0</v>
          </cell>
          <cell r="VF35">
            <v>10</v>
          </cell>
          <cell r="VG35">
            <v>12</v>
          </cell>
          <cell r="VH35">
            <v>0</v>
          </cell>
          <cell r="VI35">
            <v>3</v>
          </cell>
          <cell r="VJ35">
            <v>4</v>
          </cell>
          <cell r="VK35">
            <v>0</v>
          </cell>
          <cell r="VL35">
            <v>4</v>
          </cell>
          <cell r="VM35">
            <v>5</v>
          </cell>
          <cell r="VN35">
            <v>0</v>
          </cell>
          <cell r="VO35">
            <v>650</v>
          </cell>
          <cell r="VP35">
            <v>802</v>
          </cell>
          <cell r="VQ35">
            <v>0</v>
          </cell>
          <cell r="VR35">
            <v>25</v>
          </cell>
          <cell r="VS35">
            <v>30</v>
          </cell>
          <cell r="VT35">
            <v>0</v>
          </cell>
          <cell r="VU35">
            <v>7</v>
          </cell>
          <cell r="VV35">
            <v>9</v>
          </cell>
          <cell r="VW35">
            <v>0</v>
          </cell>
          <cell r="VX35">
            <v>22</v>
          </cell>
          <cell r="VY35">
            <v>28</v>
          </cell>
          <cell r="VZ35">
            <v>0</v>
          </cell>
          <cell r="WA35">
            <v>14</v>
          </cell>
          <cell r="WB35">
            <v>17</v>
          </cell>
          <cell r="WC35">
            <v>0</v>
          </cell>
          <cell r="WD35">
            <v>22</v>
          </cell>
          <cell r="WE35">
            <v>27</v>
          </cell>
          <cell r="WF35">
            <v>0</v>
          </cell>
          <cell r="WG35">
            <v>4</v>
          </cell>
          <cell r="WH35">
            <v>4</v>
          </cell>
          <cell r="WI35">
            <v>0</v>
          </cell>
          <cell r="WJ35">
            <v>3</v>
          </cell>
          <cell r="WK35">
            <v>4</v>
          </cell>
          <cell r="WL35">
            <v>0</v>
          </cell>
          <cell r="WM35">
            <v>3</v>
          </cell>
          <cell r="WN35">
            <v>3</v>
          </cell>
          <cell r="WO35">
            <v>0</v>
          </cell>
          <cell r="WP35">
            <v>2</v>
          </cell>
          <cell r="WQ35">
            <v>3</v>
          </cell>
          <cell r="WR35">
            <v>0</v>
          </cell>
          <cell r="WS35">
            <v>6</v>
          </cell>
          <cell r="WT35">
            <v>8</v>
          </cell>
          <cell r="WU35">
            <v>0</v>
          </cell>
          <cell r="WV35">
            <v>11</v>
          </cell>
          <cell r="WW35">
            <v>13</v>
          </cell>
          <cell r="WX35">
            <v>0</v>
          </cell>
          <cell r="WY35">
            <v>119</v>
          </cell>
          <cell r="WZ35">
            <v>146</v>
          </cell>
          <cell r="XA35">
            <v>0</v>
          </cell>
          <cell r="XB35">
            <v>769</v>
          </cell>
          <cell r="XC35">
            <v>948</v>
          </cell>
          <cell r="XD35">
            <v>0</v>
          </cell>
          <cell r="XE35">
            <v>0</v>
          </cell>
          <cell r="XF35">
            <v>0</v>
          </cell>
          <cell r="XG35">
            <v>14</v>
          </cell>
          <cell r="XH35">
            <v>17</v>
          </cell>
          <cell r="XI35">
            <v>1</v>
          </cell>
          <cell r="XJ35">
            <v>1</v>
          </cell>
          <cell r="XK35">
            <v>6</v>
          </cell>
          <cell r="XL35">
            <v>8</v>
          </cell>
          <cell r="XM35">
            <v>16</v>
          </cell>
          <cell r="XN35">
            <v>20</v>
          </cell>
          <cell r="XO35">
            <v>20</v>
          </cell>
          <cell r="XP35">
            <v>25</v>
          </cell>
          <cell r="XQ35">
            <v>0</v>
          </cell>
          <cell r="XR35">
            <v>0</v>
          </cell>
          <cell r="XT35">
            <v>56</v>
          </cell>
          <cell r="XU35">
            <v>70</v>
          </cell>
        </row>
        <row r="36">
          <cell r="B36" t="str">
            <v>รพท.พระจอมเกล้า</v>
          </cell>
          <cell r="C36">
            <v>5</v>
          </cell>
          <cell r="D36" t="str">
            <v>เพชรบุรี</v>
          </cell>
          <cell r="E36">
            <v>10736</v>
          </cell>
          <cell r="F36" t="str">
            <v>S ใหญ่</v>
          </cell>
          <cell r="G36" t="str">
            <v>รพ.ระดับ S เตียง &lt; 400</v>
          </cell>
          <cell r="H36">
            <v>550</v>
          </cell>
          <cell r="I36">
            <v>401</v>
          </cell>
          <cell r="J36">
            <v>367118</v>
          </cell>
          <cell r="K36">
            <v>131187</v>
          </cell>
          <cell r="L36">
            <v>0</v>
          </cell>
          <cell r="M36">
            <v>39258</v>
          </cell>
          <cell r="N36">
            <v>91929</v>
          </cell>
          <cell r="O36">
            <v>4</v>
          </cell>
          <cell r="P36">
            <v>5</v>
          </cell>
          <cell r="Q36">
            <v>2</v>
          </cell>
          <cell r="R36">
            <v>3</v>
          </cell>
          <cell r="S36">
            <v>14</v>
          </cell>
          <cell r="T36">
            <v>18</v>
          </cell>
          <cell r="U36">
            <v>2</v>
          </cell>
          <cell r="V36">
            <v>2</v>
          </cell>
          <cell r="W36">
            <v>1</v>
          </cell>
          <cell r="X36">
            <v>1</v>
          </cell>
          <cell r="Y36">
            <v>2</v>
          </cell>
          <cell r="Z36">
            <v>3</v>
          </cell>
          <cell r="AA36">
            <v>3</v>
          </cell>
          <cell r="AB36">
            <v>4</v>
          </cell>
          <cell r="AC36">
            <v>28</v>
          </cell>
          <cell r="AD36">
            <v>36</v>
          </cell>
          <cell r="AE36">
            <v>0</v>
          </cell>
          <cell r="AF36">
            <v>6</v>
          </cell>
          <cell r="AG36">
            <v>7</v>
          </cell>
          <cell r="AH36">
            <v>10</v>
          </cell>
          <cell r="AI36">
            <v>13</v>
          </cell>
          <cell r="AJ36">
            <v>16</v>
          </cell>
          <cell r="AK36">
            <v>20</v>
          </cell>
          <cell r="AL36">
            <v>0</v>
          </cell>
          <cell r="AM36">
            <v>2</v>
          </cell>
          <cell r="AN36">
            <v>3</v>
          </cell>
          <cell r="AO36">
            <v>22</v>
          </cell>
          <cell r="AP36">
            <v>27</v>
          </cell>
          <cell r="AQ36">
            <v>2</v>
          </cell>
          <cell r="AR36">
            <v>2</v>
          </cell>
          <cell r="AS36">
            <v>26</v>
          </cell>
          <cell r="AT36">
            <v>32</v>
          </cell>
          <cell r="AU36">
            <v>0</v>
          </cell>
          <cell r="AV36">
            <v>6</v>
          </cell>
          <cell r="AW36">
            <v>7</v>
          </cell>
          <cell r="AX36">
            <v>3</v>
          </cell>
          <cell r="AY36">
            <v>4</v>
          </cell>
          <cell r="AZ36">
            <v>9</v>
          </cell>
          <cell r="BA36">
            <v>11</v>
          </cell>
          <cell r="BB36">
            <v>0</v>
          </cell>
          <cell r="BC36">
            <v>5</v>
          </cell>
          <cell r="BD36">
            <v>6</v>
          </cell>
          <cell r="BE36">
            <v>16</v>
          </cell>
          <cell r="BF36">
            <v>20</v>
          </cell>
          <cell r="BG36">
            <v>21</v>
          </cell>
          <cell r="BH36">
            <v>26</v>
          </cell>
          <cell r="BI36">
            <v>0</v>
          </cell>
          <cell r="BJ36">
            <v>3</v>
          </cell>
          <cell r="BK36">
            <v>4</v>
          </cell>
          <cell r="BL36">
            <v>6</v>
          </cell>
          <cell r="BM36">
            <v>8</v>
          </cell>
          <cell r="BN36">
            <v>9</v>
          </cell>
          <cell r="BO36">
            <v>12</v>
          </cell>
          <cell r="BP36">
            <v>0</v>
          </cell>
          <cell r="BQ36">
            <v>109</v>
          </cell>
          <cell r="BR36">
            <v>137</v>
          </cell>
          <cell r="BS36">
            <v>0</v>
          </cell>
          <cell r="BT36">
            <v>1</v>
          </cell>
          <cell r="BU36">
            <v>1</v>
          </cell>
          <cell r="BV36">
            <v>1</v>
          </cell>
          <cell r="BW36">
            <v>1</v>
          </cell>
          <cell r="BX36" t="str">
            <v/>
          </cell>
          <cell r="BY36">
            <v>1</v>
          </cell>
          <cell r="BZ36">
            <v>1</v>
          </cell>
          <cell r="CA36">
            <v>1</v>
          </cell>
          <cell r="CB36">
            <v>1</v>
          </cell>
          <cell r="CC36">
            <v>1</v>
          </cell>
          <cell r="CD36">
            <v>1</v>
          </cell>
          <cell r="CE36">
            <v>2</v>
          </cell>
          <cell r="CF36">
            <v>3</v>
          </cell>
          <cell r="CG36">
            <v>5</v>
          </cell>
          <cell r="CH36">
            <v>6</v>
          </cell>
          <cell r="CI36">
            <v>0</v>
          </cell>
          <cell r="CJ36">
            <v>10</v>
          </cell>
          <cell r="CK36">
            <v>13</v>
          </cell>
          <cell r="CL36">
            <v>8</v>
          </cell>
          <cell r="CM36">
            <v>10</v>
          </cell>
          <cell r="CN36">
            <v>2</v>
          </cell>
          <cell r="CO36">
            <v>3</v>
          </cell>
          <cell r="CP36">
            <v>2</v>
          </cell>
          <cell r="CQ36">
            <v>2</v>
          </cell>
          <cell r="CR36">
            <v>2</v>
          </cell>
          <cell r="CS36">
            <v>2</v>
          </cell>
          <cell r="CT36">
            <v>2</v>
          </cell>
          <cell r="CU36">
            <v>2</v>
          </cell>
          <cell r="CV36">
            <v>1</v>
          </cell>
          <cell r="CW36">
            <v>1</v>
          </cell>
          <cell r="CX36">
            <v>27</v>
          </cell>
          <cell r="CY36">
            <v>33</v>
          </cell>
          <cell r="CZ36">
            <v>0</v>
          </cell>
          <cell r="DA36">
            <v>6</v>
          </cell>
          <cell r="DB36">
            <v>2</v>
          </cell>
          <cell r="DC36">
            <v>4</v>
          </cell>
          <cell r="DD36">
            <v>5</v>
          </cell>
          <cell r="DE36">
            <v>10</v>
          </cell>
          <cell r="DF36">
            <v>7</v>
          </cell>
          <cell r="DG36">
            <v>0</v>
          </cell>
          <cell r="DH36">
            <v>1</v>
          </cell>
          <cell r="DI36">
            <v>1</v>
          </cell>
          <cell r="DJ36">
            <v>1</v>
          </cell>
          <cell r="DK36">
            <v>1</v>
          </cell>
          <cell r="DL36">
            <v>2</v>
          </cell>
          <cell r="DM36">
            <v>2</v>
          </cell>
          <cell r="DN36">
            <v>0</v>
          </cell>
          <cell r="DO36">
            <v>2</v>
          </cell>
          <cell r="DP36">
            <v>2</v>
          </cell>
          <cell r="DQ36">
            <v>2</v>
          </cell>
          <cell r="DR36">
            <v>3</v>
          </cell>
          <cell r="DS36">
            <v>4</v>
          </cell>
          <cell r="DT36">
            <v>5</v>
          </cell>
          <cell r="DU36">
            <v>0</v>
          </cell>
          <cell r="DV36">
            <v>1</v>
          </cell>
          <cell r="DW36">
            <v>1</v>
          </cell>
          <cell r="DX36">
            <v>1</v>
          </cell>
          <cell r="DY36">
            <v>1</v>
          </cell>
          <cell r="DZ36">
            <v>2</v>
          </cell>
          <cell r="EA36">
            <v>2</v>
          </cell>
          <cell r="EB36">
            <v>0</v>
          </cell>
          <cell r="EC36">
            <v>45</v>
          </cell>
          <cell r="ED36">
            <v>49</v>
          </cell>
          <cell r="EE36">
            <v>0</v>
          </cell>
          <cell r="EF36">
            <v>3</v>
          </cell>
          <cell r="EG36">
            <v>4</v>
          </cell>
          <cell r="EH36">
            <v>3</v>
          </cell>
          <cell r="EI36">
            <v>4</v>
          </cell>
          <cell r="EJ36">
            <v>0</v>
          </cell>
          <cell r="EK36">
            <v>1</v>
          </cell>
          <cell r="EL36">
            <v>1</v>
          </cell>
          <cell r="EM36">
            <v>3</v>
          </cell>
          <cell r="EN36">
            <v>4</v>
          </cell>
          <cell r="EO36">
            <v>4</v>
          </cell>
          <cell r="EP36">
            <v>5</v>
          </cell>
          <cell r="EQ36">
            <v>0</v>
          </cell>
          <cell r="ER36">
            <v>2</v>
          </cell>
          <cell r="ES36">
            <v>2</v>
          </cell>
          <cell r="ET36">
            <v>2</v>
          </cell>
          <cell r="EU36">
            <v>2</v>
          </cell>
          <cell r="EV36">
            <v>4</v>
          </cell>
          <cell r="EW36">
            <v>4</v>
          </cell>
          <cell r="EX36">
            <v>0</v>
          </cell>
          <cell r="EY36">
            <v>1</v>
          </cell>
          <cell r="EZ36">
            <v>1</v>
          </cell>
          <cell r="FA36">
            <v>1</v>
          </cell>
          <cell r="FB36">
            <v>1</v>
          </cell>
          <cell r="FC36">
            <v>1</v>
          </cell>
          <cell r="FD36">
            <v>1</v>
          </cell>
          <cell r="FE36">
            <v>3</v>
          </cell>
          <cell r="FF36">
            <v>3</v>
          </cell>
          <cell r="FG36">
            <v>0</v>
          </cell>
          <cell r="FH36">
            <v>1</v>
          </cell>
          <cell r="FI36">
            <v>1</v>
          </cell>
          <cell r="FJ36">
            <v>1</v>
          </cell>
          <cell r="FK36">
            <v>1</v>
          </cell>
          <cell r="FL36">
            <v>2</v>
          </cell>
          <cell r="FM36">
            <v>2</v>
          </cell>
          <cell r="FN36">
            <v>0</v>
          </cell>
          <cell r="FO36">
            <v>1</v>
          </cell>
          <cell r="FP36">
            <v>1</v>
          </cell>
          <cell r="FQ36">
            <v>2</v>
          </cell>
          <cell r="FR36">
            <v>2</v>
          </cell>
          <cell r="FS36">
            <v>3</v>
          </cell>
          <cell r="FT36">
            <v>3</v>
          </cell>
          <cell r="FU36">
            <v>0</v>
          </cell>
          <cell r="FV36">
            <v>1</v>
          </cell>
          <cell r="FW36">
            <v>1</v>
          </cell>
          <cell r="FX36">
            <v>2</v>
          </cell>
          <cell r="FY36">
            <v>2</v>
          </cell>
          <cell r="FZ36">
            <v>1</v>
          </cell>
          <cell r="GA36">
            <v>1</v>
          </cell>
          <cell r="GB36">
            <v>4</v>
          </cell>
          <cell r="GC36">
            <v>4</v>
          </cell>
          <cell r="GD36">
            <v>0</v>
          </cell>
          <cell r="GE36">
            <v>20</v>
          </cell>
          <cell r="GF36">
            <v>21</v>
          </cell>
          <cell r="GG36">
            <v>0</v>
          </cell>
          <cell r="GH36">
            <v>2</v>
          </cell>
          <cell r="GI36">
            <v>2</v>
          </cell>
          <cell r="GJ36">
            <v>2</v>
          </cell>
          <cell r="GK36">
            <v>2</v>
          </cell>
          <cell r="GL36">
            <v>0</v>
          </cell>
          <cell r="GM36">
            <v>1</v>
          </cell>
          <cell r="GN36">
            <v>1</v>
          </cell>
          <cell r="GO36">
            <v>1</v>
          </cell>
          <cell r="GP36">
            <v>1</v>
          </cell>
          <cell r="GQ36">
            <v>0</v>
          </cell>
          <cell r="GR36">
            <v>1</v>
          </cell>
          <cell r="GS36">
            <v>1</v>
          </cell>
          <cell r="GT36">
            <v>1</v>
          </cell>
          <cell r="GU36">
            <v>1</v>
          </cell>
          <cell r="GV36">
            <v>0</v>
          </cell>
          <cell r="GW36">
            <v>1</v>
          </cell>
          <cell r="GX36">
            <v>1</v>
          </cell>
          <cell r="GY36">
            <v>1</v>
          </cell>
          <cell r="GZ36">
            <v>1</v>
          </cell>
          <cell r="HA36">
            <v>0</v>
          </cell>
          <cell r="HB36">
            <v>5</v>
          </cell>
          <cell r="HC36">
            <v>5</v>
          </cell>
          <cell r="HD36">
            <v>79</v>
          </cell>
          <cell r="HE36">
            <v>86</v>
          </cell>
          <cell r="HF36">
            <v>0</v>
          </cell>
          <cell r="HG36">
            <v>8</v>
          </cell>
          <cell r="HH36">
            <v>10</v>
          </cell>
          <cell r="HI36">
            <v>1</v>
          </cell>
          <cell r="HJ36">
            <v>1</v>
          </cell>
          <cell r="HK36">
            <v>6</v>
          </cell>
          <cell r="HL36">
            <v>7</v>
          </cell>
          <cell r="HM36">
            <v>2</v>
          </cell>
          <cell r="HN36">
            <v>2</v>
          </cell>
          <cell r="HO36">
            <v>17</v>
          </cell>
          <cell r="HP36">
            <v>20</v>
          </cell>
          <cell r="HQ36">
            <v>0</v>
          </cell>
          <cell r="HR36">
            <v>2</v>
          </cell>
          <cell r="HS36">
            <v>2</v>
          </cell>
          <cell r="HT36">
            <v>2</v>
          </cell>
          <cell r="HU36">
            <v>2</v>
          </cell>
          <cell r="HV36">
            <v>4</v>
          </cell>
          <cell r="HW36">
            <v>5</v>
          </cell>
          <cell r="HX36">
            <v>2</v>
          </cell>
          <cell r="HY36">
            <v>3</v>
          </cell>
          <cell r="HZ36">
            <v>10</v>
          </cell>
          <cell r="IA36">
            <v>12</v>
          </cell>
          <cell r="IB36">
            <v>0</v>
          </cell>
          <cell r="IC36">
            <v>1</v>
          </cell>
          <cell r="ID36">
            <v>1</v>
          </cell>
          <cell r="IE36">
            <v>1</v>
          </cell>
          <cell r="IF36">
            <v>1</v>
          </cell>
          <cell r="IG36">
            <v>1</v>
          </cell>
          <cell r="IH36">
            <v>1</v>
          </cell>
          <cell r="II36">
            <v>3</v>
          </cell>
          <cell r="IJ36">
            <v>3</v>
          </cell>
          <cell r="IK36">
            <v>0</v>
          </cell>
          <cell r="IL36">
            <v>2</v>
          </cell>
          <cell r="IM36">
            <v>2</v>
          </cell>
          <cell r="IN36">
            <v>1</v>
          </cell>
          <cell r="IO36">
            <v>1</v>
          </cell>
          <cell r="IP36">
            <v>4</v>
          </cell>
          <cell r="IQ36">
            <v>5</v>
          </cell>
          <cell r="IR36">
            <v>2</v>
          </cell>
          <cell r="IS36">
            <v>2</v>
          </cell>
          <cell r="IT36">
            <v>0</v>
          </cell>
          <cell r="IU36">
            <v>0</v>
          </cell>
          <cell r="IV36">
            <v>1</v>
          </cell>
          <cell r="IW36">
            <v>1</v>
          </cell>
          <cell r="IX36">
            <v>2</v>
          </cell>
          <cell r="IY36">
            <v>2</v>
          </cell>
          <cell r="IZ36">
            <v>12</v>
          </cell>
          <cell r="JA36">
            <v>13</v>
          </cell>
          <cell r="JB36">
            <v>0</v>
          </cell>
          <cell r="JC36">
            <v>1</v>
          </cell>
          <cell r="JD36">
            <v>1</v>
          </cell>
          <cell r="JE36">
            <v>2</v>
          </cell>
          <cell r="JF36">
            <v>2</v>
          </cell>
          <cell r="JG36">
            <v>2</v>
          </cell>
          <cell r="JH36">
            <v>2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5</v>
          </cell>
          <cell r="JN36">
            <v>5</v>
          </cell>
          <cell r="JO36">
            <v>0</v>
          </cell>
          <cell r="JP36">
            <v>47</v>
          </cell>
          <cell r="JQ36">
            <v>53</v>
          </cell>
          <cell r="JR36">
            <v>0</v>
          </cell>
          <cell r="JS36">
            <v>4</v>
          </cell>
          <cell r="JT36">
            <v>5</v>
          </cell>
          <cell r="JU36">
            <v>10</v>
          </cell>
          <cell r="JV36">
            <v>12</v>
          </cell>
          <cell r="JW36">
            <v>14</v>
          </cell>
          <cell r="JX36">
            <v>17</v>
          </cell>
          <cell r="JY36" t="str">
            <v/>
          </cell>
          <cell r="JZ36">
            <v>11</v>
          </cell>
          <cell r="KA36">
            <v>14</v>
          </cell>
          <cell r="KB36">
            <v>0</v>
          </cell>
          <cell r="KC36">
            <v>0</v>
          </cell>
          <cell r="KD36">
            <v>11</v>
          </cell>
          <cell r="KE36">
            <v>14</v>
          </cell>
          <cell r="KF36" t="str">
            <v/>
          </cell>
          <cell r="KG36">
            <v>12</v>
          </cell>
          <cell r="KH36">
            <v>15</v>
          </cell>
          <cell r="KI36">
            <v>0</v>
          </cell>
          <cell r="KJ36">
            <v>0</v>
          </cell>
          <cell r="KK36">
            <v>12</v>
          </cell>
          <cell r="KL36">
            <v>15</v>
          </cell>
          <cell r="KM36" t="str">
            <v/>
          </cell>
          <cell r="KN36">
            <v>7</v>
          </cell>
          <cell r="KO36">
            <v>9</v>
          </cell>
          <cell r="KP36">
            <v>7</v>
          </cell>
          <cell r="KQ36">
            <v>9</v>
          </cell>
          <cell r="KR36" t="str">
            <v/>
          </cell>
          <cell r="KS36">
            <v>8</v>
          </cell>
          <cell r="KT36">
            <v>10</v>
          </cell>
          <cell r="KU36">
            <v>8</v>
          </cell>
          <cell r="KV36">
            <v>10</v>
          </cell>
          <cell r="KW36" t="str">
            <v/>
          </cell>
          <cell r="KX36">
            <v>1</v>
          </cell>
          <cell r="KY36">
            <v>1</v>
          </cell>
          <cell r="KZ36">
            <v>1</v>
          </cell>
          <cell r="LA36">
            <v>1</v>
          </cell>
          <cell r="LB36">
            <v>2</v>
          </cell>
          <cell r="LC36">
            <v>2</v>
          </cell>
          <cell r="LD36" t="str">
            <v/>
          </cell>
          <cell r="LE36">
            <v>3</v>
          </cell>
          <cell r="LF36">
            <v>4</v>
          </cell>
          <cell r="LG36">
            <v>3</v>
          </cell>
          <cell r="LH36">
            <v>4</v>
          </cell>
          <cell r="LI36" t="str">
            <v/>
          </cell>
          <cell r="LJ36">
            <v>2</v>
          </cell>
          <cell r="LK36">
            <v>3</v>
          </cell>
          <cell r="LL36">
            <v>2</v>
          </cell>
          <cell r="LM36">
            <v>2</v>
          </cell>
          <cell r="LN36">
            <v>4</v>
          </cell>
          <cell r="LO36">
            <v>5</v>
          </cell>
          <cell r="LP36" t="str">
            <v/>
          </cell>
          <cell r="LQ36">
            <v>4</v>
          </cell>
          <cell r="LR36">
            <v>5</v>
          </cell>
          <cell r="LS36">
            <v>4</v>
          </cell>
          <cell r="LT36">
            <v>5</v>
          </cell>
          <cell r="LU36" t="str">
            <v/>
          </cell>
          <cell r="LV36">
            <v>1</v>
          </cell>
          <cell r="LW36">
            <v>1</v>
          </cell>
          <cell r="LX36">
            <v>5</v>
          </cell>
          <cell r="LY36">
            <v>6</v>
          </cell>
          <cell r="LZ36">
            <v>6</v>
          </cell>
          <cell r="MA36">
            <v>7</v>
          </cell>
          <cell r="MB36" t="str">
            <v/>
          </cell>
          <cell r="MC36">
            <v>7</v>
          </cell>
          <cell r="MD36">
            <v>9</v>
          </cell>
          <cell r="ME36">
            <v>7</v>
          </cell>
          <cell r="MF36">
            <v>9</v>
          </cell>
          <cell r="MG36" t="str">
            <v/>
          </cell>
          <cell r="MH36">
            <v>4</v>
          </cell>
          <cell r="MI36">
            <v>5</v>
          </cell>
          <cell r="MJ36">
            <v>4</v>
          </cell>
          <cell r="MK36">
            <v>5</v>
          </cell>
          <cell r="ML36">
            <v>0</v>
          </cell>
          <cell r="MM36">
            <v>2</v>
          </cell>
          <cell r="MN36">
            <v>3</v>
          </cell>
          <cell r="MO36">
            <v>2</v>
          </cell>
          <cell r="MP36">
            <v>2</v>
          </cell>
          <cell r="MQ36">
            <v>5</v>
          </cell>
          <cell r="MR36">
            <v>6</v>
          </cell>
          <cell r="MS36">
            <v>9</v>
          </cell>
          <cell r="MT36">
            <v>11</v>
          </cell>
          <cell r="MU36" t="str">
            <v/>
          </cell>
          <cell r="MV36">
            <v>9</v>
          </cell>
          <cell r="MW36">
            <v>11</v>
          </cell>
          <cell r="MX36">
            <v>3</v>
          </cell>
          <cell r="MY36">
            <v>4</v>
          </cell>
          <cell r="MZ36">
            <v>1</v>
          </cell>
          <cell r="NA36">
            <v>1</v>
          </cell>
          <cell r="NB36">
            <v>13</v>
          </cell>
          <cell r="NC36">
            <v>16</v>
          </cell>
          <cell r="ND36" t="str">
            <v/>
          </cell>
          <cell r="NE36">
            <v>3</v>
          </cell>
          <cell r="NF36">
            <v>4</v>
          </cell>
          <cell r="NG36">
            <v>6</v>
          </cell>
          <cell r="NH36">
            <v>8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9</v>
          </cell>
          <cell r="NN36">
            <v>12</v>
          </cell>
          <cell r="NO36" t="str">
            <v/>
          </cell>
          <cell r="NP36">
            <v>1</v>
          </cell>
          <cell r="NQ36">
            <v>1</v>
          </cell>
          <cell r="NR36">
            <v>25</v>
          </cell>
          <cell r="NS36">
            <v>31</v>
          </cell>
          <cell r="NT36">
            <v>2</v>
          </cell>
          <cell r="NU36">
            <v>2</v>
          </cell>
          <cell r="NV36">
            <v>28</v>
          </cell>
          <cell r="NW36">
            <v>34</v>
          </cell>
          <cell r="NX36" t="str">
            <v/>
          </cell>
          <cell r="NY36">
            <v>2</v>
          </cell>
          <cell r="NZ36">
            <v>3</v>
          </cell>
          <cell r="OA36">
            <v>12</v>
          </cell>
          <cell r="OB36">
            <v>15</v>
          </cell>
          <cell r="OC36">
            <v>3</v>
          </cell>
          <cell r="OD36">
            <v>4</v>
          </cell>
          <cell r="OE36">
            <v>1</v>
          </cell>
          <cell r="OF36">
            <v>1</v>
          </cell>
          <cell r="OG36">
            <v>2</v>
          </cell>
          <cell r="OH36">
            <v>2</v>
          </cell>
          <cell r="OI36">
            <v>20</v>
          </cell>
          <cell r="OJ36">
            <v>25</v>
          </cell>
          <cell r="OK36" t="str">
            <v/>
          </cell>
          <cell r="OL36">
            <v>4</v>
          </cell>
          <cell r="OM36">
            <v>5</v>
          </cell>
          <cell r="ON36">
            <v>4</v>
          </cell>
          <cell r="OO36">
            <v>5</v>
          </cell>
          <cell r="OP36" t="str">
            <v/>
          </cell>
          <cell r="OQ36">
            <v>26</v>
          </cell>
          <cell r="OR36">
            <v>33</v>
          </cell>
          <cell r="OS36">
            <v>24</v>
          </cell>
          <cell r="OT36">
            <v>30</v>
          </cell>
          <cell r="OU36">
            <v>50</v>
          </cell>
          <cell r="OV36">
            <v>63</v>
          </cell>
          <cell r="OW36" t="str">
            <v/>
          </cell>
          <cell r="OX36">
            <v>215</v>
          </cell>
          <cell r="OY36">
            <v>268</v>
          </cell>
          <cell r="OZ36">
            <v>0</v>
          </cell>
          <cell r="PA36">
            <v>29</v>
          </cell>
          <cell r="PB36">
            <v>36</v>
          </cell>
          <cell r="PC36">
            <v>29</v>
          </cell>
          <cell r="PD36">
            <v>36</v>
          </cell>
          <cell r="PE36" t="str">
            <v/>
          </cell>
          <cell r="PF36">
            <v>25</v>
          </cell>
          <cell r="PG36">
            <v>31</v>
          </cell>
          <cell r="PH36">
            <v>25</v>
          </cell>
          <cell r="PI36">
            <v>31</v>
          </cell>
          <cell r="PJ36">
            <v>0</v>
          </cell>
          <cell r="PK36">
            <v>72</v>
          </cell>
          <cell r="PL36">
            <v>90</v>
          </cell>
          <cell r="PM36">
            <v>72</v>
          </cell>
          <cell r="PN36">
            <v>90</v>
          </cell>
          <cell r="PO36">
            <v>0</v>
          </cell>
          <cell r="PP36">
            <v>13</v>
          </cell>
          <cell r="PQ36">
            <v>16</v>
          </cell>
          <cell r="PR36">
            <v>13</v>
          </cell>
          <cell r="PS36">
            <v>16</v>
          </cell>
          <cell r="PT36">
            <v>0</v>
          </cell>
          <cell r="PU36">
            <v>20</v>
          </cell>
          <cell r="PV36">
            <v>25</v>
          </cell>
          <cell r="PW36">
            <v>20</v>
          </cell>
          <cell r="PX36">
            <v>25</v>
          </cell>
          <cell r="PY36">
            <v>0</v>
          </cell>
          <cell r="PZ36">
            <v>14</v>
          </cell>
          <cell r="QA36">
            <v>18</v>
          </cell>
          <cell r="QB36">
            <v>14</v>
          </cell>
          <cell r="QC36">
            <v>18</v>
          </cell>
          <cell r="QD36">
            <v>0</v>
          </cell>
          <cell r="QE36">
            <v>80</v>
          </cell>
          <cell r="QF36">
            <v>100</v>
          </cell>
          <cell r="QG36">
            <v>80</v>
          </cell>
          <cell r="QH36">
            <v>100</v>
          </cell>
          <cell r="QI36">
            <v>0</v>
          </cell>
          <cell r="QJ36">
            <v>51</v>
          </cell>
          <cell r="QK36">
            <v>64</v>
          </cell>
          <cell r="QL36">
            <v>51</v>
          </cell>
          <cell r="QM36">
            <v>64</v>
          </cell>
          <cell r="QN36">
            <v>0</v>
          </cell>
          <cell r="QO36">
            <v>26</v>
          </cell>
          <cell r="QP36">
            <v>32</v>
          </cell>
          <cell r="QQ36">
            <v>26</v>
          </cell>
          <cell r="QR36">
            <v>32</v>
          </cell>
          <cell r="QS36">
            <v>0</v>
          </cell>
          <cell r="QT36">
            <v>7</v>
          </cell>
          <cell r="QU36">
            <v>9</v>
          </cell>
          <cell r="QV36">
            <v>7</v>
          </cell>
          <cell r="QW36">
            <v>9</v>
          </cell>
          <cell r="QX36">
            <v>0</v>
          </cell>
          <cell r="QY36">
            <v>24</v>
          </cell>
          <cell r="QZ36">
            <v>30</v>
          </cell>
          <cell r="RA36">
            <v>24</v>
          </cell>
          <cell r="RB36">
            <v>30</v>
          </cell>
          <cell r="RC36">
            <v>0</v>
          </cell>
          <cell r="RD36">
            <v>30</v>
          </cell>
          <cell r="RE36">
            <v>38</v>
          </cell>
          <cell r="RF36">
            <v>30</v>
          </cell>
          <cell r="RG36">
            <v>38</v>
          </cell>
          <cell r="RH36">
            <v>0</v>
          </cell>
          <cell r="RI36">
            <v>16</v>
          </cell>
          <cell r="RJ36">
            <v>20</v>
          </cell>
          <cell r="RK36">
            <v>16</v>
          </cell>
          <cell r="RL36">
            <v>20</v>
          </cell>
          <cell r="RM36">
            <v>0</v>
          </cell>
          <cell r="RN36">
            <v>3</v>
          </cell>
          <cell r="RO36">
            <v>4</v>
          </cell>
          <cell r="RP36">
            <v>3</v>
          </cell>
          <cell r="RQ36">
            <v>4</v>
          </cell>
          <cell r="RR36">
            <v>0</v>
          </cell>
          <cell r="RS36">
            <v>12</v>
          </cell>
          <cell r="RT36">
            <v>15</v>
          </cell>
          <cell r="RU36">
            <v>12</v>
          </cell>
          <cell r="RV36">
            <v>15</v>
          </cell>
          <cell r="RW36">
            <v>0</v>
          </cell>
          <cell r="RX36">
            <v>2</v>
          </cell>
          <cell r="RY36">
            <v>2</v>
          </cell>
          <cell r="RZ36">
            <v>2</v>
          </cell>
          <cell r="SA36">
            <v>2</v>
          </cell>
          <cell r="SB36">
            <v>0</v>
          </cell>
          <cell r="SC36">
            <v>424</v>
          </cell>
          <cell r="SD36">
            <v>530</v>
          </cell>
          <cell r="SE36">
            <v>0</v>
          </cell>
          <cell r="SF36">
            <v>874</v>
          </cell>
          <cell r="SG36">
            <v>1074</v>
          </cell>
          <cell r="SH36">
            <v>0</v>
          </cell>
          <cell r="SI36">
            <v>83</v>
          </cell>
          <cell r="SJ36">
            <v>105</v>
          </cell>
          <cell r="SK36">
            <v>0</v>
          </cell>
          <cell r="SL36">
            <v>9</v>
          </cell>
          <cell r="SM36">
            <v>11</v>
          </cell>
          <cell r="SN36">
            <v>0</v>
          </cell>
          <cell r="SO36">
            <v>5</v>
          </cell>
          <cell r="SP36">
            <v>6</v>
          </cell>
          <cell r="SQ36">
            <v>0</v>
          </cell>
          <cell r="SR36">
            <v>1</v>
          </cell>
          <cell r="SS36">
            <v>1</v>
          </cell>
          <cell r="ST36">
            <v>0</v>
          </cell>
          <cell r="SU36">
            <v>28</v>
          </cell>
          <cell r="SV36">
            <v>35</v>
          </cell>
          <cell r="SW36">
            <v>0</v>
          </cell>
          <cell r="SX36">
            <v>24</v>
          </cell>
          <cell r="SY36">
            <v>30</v>
          </cell>
          <cell r="SZ36">
            <v>0</v>
          </cell>
          <cell r="TA36">
            <v>460</v>
          </cell>
          <cell r="TB36">
            <v>565</v>
          </cell>
          <cell r="TC36">
            <v>0</v>
          </cell>
          <cell r="TD36">
            <v>20</v>
          </cell>
          <cell r="TE36">
            <v>24</v>
          </cell>
          <cell r="TF36">
            <v>0</v>
          </cell>
          <cell r="TG36">
            <v>4</v>
          </cell>
          <cell r="TH36">
            <v>5</v>
          </cell>
          <cell r="TI36">
            <v>0</v>
          </cell>
          <cell r="TJ36">
            <v>25</v>
          </cell>
          <cell r="TK36">
            <v>31</v>
          </cell>
          <cell r="TL36">
            <v>0</v>
          </cell>
          <cell r="TM36">
            <v>2</v>
          </cell>
          <cell r="TN36">
            <v>2</v>
          </cell>
          <cell r="TO36">
            <v>0</v>
          </cell>
          <cell r="TP36">
            <v>6</v>
          </cell>
          <cell r="TQ36">
            <v>7</v>
          </cell>
          <cell r="TR36">
            <v>0</v>
          </cell>
          <cell r="TS36">
            <v>13</v>
          </cell>
          <cell r="TT36">
            <v>16</v>
          </cell>
          <cell r="TU36">
            <v>0</v>
          </cell>
          <cell r="TV36">
            <v>3</v>
          </cell>
          <cell r="TW36">
            <v>4</v>
          </cell>
          <cell r="TX36">
            <v>0</v>
          </cell>
          <cell r="TY36">
            <v>1</v>
          </cell>
          <cell r="TZ36">
            <v>1</v>
          </cell>
          <cell r="UA36">
            <v>0</v>
          </cell>
          <cell r="UB36">
            <v>2</v>
          </cell>
          <cell r="UC36">
            <v>2</v>
          </cell>
          <cell r="UD36">
            <v>0</v>
          </cell>
          <cell r="UE36">
            <v>6</v>
          </cell>
          <cell r="UF36">
            <v>8</v>
          </cell>
          <cell r="UG36">
            <v>0</v>
          </cell>
          <cell r="UH36">
            <v>0</v>
          </cell>
          <cell r="UI36">
            <v>0</v>
          </cell>
          <cell r="UJ36">
            <v>0</v>
          </cell>
          <cell r="UK36">
            <v>0</v>
          </cell>
          <cell r="UL36">
            <v>0</v>
          </cell>
          <cell r="UM36">
            <v>0</v>
          </cell>
          <cell r="UN36">
            <v>0</v>
          </cell>
          <cell r="UO36">
            <v>0</v>
          </cell>
          <cell r="UP36">
            <v>0</v>
          </cell>
          <cell r="UQ36">
            <v>5</v>
          </cell>
          <cell r="UR36">
            <v>6</v>
          </cell>
          <cell r="US36">
            <v>0</v>
          </cell>
          <cell r="UT36">
            <v>2</v>
          </cell>
          <cell r="UU36">
            <v>2</v>
          </cell>
          <cell r="UV36">
            <v>0</v>
          </cell>
          <cell r="UW36">
            <v>1</v>
          </cell>
          <cell r="UX36">
            <v>1</v>
          </cell>
          <cell r="UY36">
            <v>0</v>
          </cell>
          <cell r="UZ36">
            <v>4</v>
          </cell>
          <cell r="VA36">
            <v>5</v>
          </cell>
          <cell r="VB36">
            <v>0</v>
          </cell>
          <cell r="VC36">
            <v>9</v>
          </cell>
          <cell r="VD36">
            <v>10</v>
          </cell>
          <cell r="VE36">
            <v>0</v>
          </cell>
          <cell r="VF36">
            <v>10</v>
          </cell>
          <cell r="VG36">
            <v>12</v>
          </cell>
          <cell r="VH36">
            <v>0</v>
          </cell>
          <cell r="VI36">
            <v>4</v>
          </cell>
          <cell r="VJ36">
            <v>5</v>
          </cell>
          <cell r="VK36">
            <v>0</v>
          </cell>
          <cell r="VL36">
            <v>4</v>
          </cell>
          <cell r="VM36">
            <v>5</v>
          </cell>
          <cell r="VN36">
            <v>0</v>
          </cell>
          <cell r="VO36">
            <v>731</v>
          </cell>
          <cell r="VP36">
            <v>899</v>
          </cell>
          <cell r="VQ36">
            <v>0</v>
          </cell>
          <cell r="VR36">
            <v>30</v>
          </cell>
          <cell r="VS36">
            <v>38</v>
          </cell>
          <cell r="VT36">
            <v>0</v>
          </cell>
          <cell r="VU36">
            <v>9</v>
          </cell>
          <cell r="VV36">
            <v>11</v>
          </cell>
          <cell r="VW36">
            <v>0</v>
          </cell>
          <cell r="VX36">
            <v>30</v>
          </cell>
          <cell r="VY36">
            <v>38</v>
          </cell>
          <cell r="VZ36">
            <v>0</v>
          </cell>
          <cell r="WA36">
            <v>16</v>
          </cell>
          <cell r="WB36">
            <v>20</v>
          </cell>
          <cell r="WC36">
            <v>0</v>
          </cell>
          <cell r="WD36">
            <v>26</v>
          </cell>
          <cell r="WE36">
            <v>32</v>
          </cell>
          <cell r="WF36">
            <v>0</v>
          </cell>
          <cell r="WG36">
            <v>4</v>
          </cell>
          <cell r="WH36">
            <v>4</v>
          </cell>
          <cell r="WI36">
            <v>0</v>
          </cell>
          <cell r="WJ36">
            <v>4</v>
          </cell>
          <cell r="WK36">
            <v>4</v>
          </cell>
          <cell r="WL36">
            <v>0</v>
          </cell>
          <cell r="WM36">
            <v>3</v>
          </cell>
          <cell r="WN36">
            <v>3</v>
          </cell>
          <cell r="WO36">
            <v>0</v>
          </cell>
          <cell r="WP36">
            <v>3</v>
          </cell>
          <cell r="WQ36">
            <v>3</v>
          </cell>
          <cell r="WR36">
            <v>0</v>
          </cell>
          <cell r="WS36">
            <v>8</v>
          </cell>
          <cell r="WT36">
            <v>10</v>
          </cell>
          <cell r="WU36">
            <v>0</v>
          </cell>
          <cell r="WV36">
            <v>10</v>
          </cell>
          <cell r="WW36">
            <v>12</v>
          </cell>
          <cell r="WX36">
            <v>0</v>
          </cell>
          <cell r="WY36">
            <v>143</v>
          </cell>
          <cell r="WZ36">
            <v>175</v>
          </cell>
          <cell r="XA36">
            <v>0</v>
          </cell>
          <cell r="XB36">
            <v>874</v>
          </cell>
          <cell r="XC36">
            <v>1074</v>
          </cell>
          <cell r="XD36">
            <v>0</v>
          </cell>
          <cell r="XE36">
            <v>0</v>
          </cell>
          <cell r="XF36">
            <v>0</v>
          </cell>
          <cell r="XG36">
            <v>18</v>
          </cell>
          <cell r="XH36">
            <v>22</v>
          </cell>
          <cell r="XI36">
            <v>1</v>
          </cell>
          <cell r="XJ36">
            <v>1</v>
          </cell>
          <cell r="XK36">
            <v>8</v>
          </cell>
          <cell r="XL36">
            <v>10</v>
          </cell>
          <cell r="XM36">
            <v>22</v>
          </cell>
          <cell r="XN36">
            <v>28</v>
          </cell>
          <cell r="XO36">
            <v>24</v>
          </cell>
          <cell r="XP36">
            <v>29</v>
          </cell>
          <cell r="XQ36">
            <v>2</v>
          </cell>
          <cell r="XR36">
            <v>2</v>
          </cell>
          <cell r="XT36">
            <v>70</v>
          </cell>
          <cell r="XU36">
            <v>88</v>
          </cell>
        </row>
        <row r="37">
          <cell r="B37" t="str">
            <v>รพท.ดำเนินสะดวก</v>
          </cell>
          <cell r="C37">
            <v>5</v>
          </cell>
          <cell r="D37" t="str">
            <v>ราชบุรี</v>
          </cell>
          <cell r="E37">
            <v>10728</v>
          </cell>
          <cell r="F37" t="str">
            <v>M1</v>
          </cell>
          <cell r="G37" t="str">
            <v>รพ.ระดับ M1 เตียง &gt; 200</v>
          </cell>
          <cell r="H37">
            <v>420</v>
          </cell>
          <cell r="I37">
            <v>172</v>
          </cell>
          <cell r="J37">
            <v>141557</v>
          </cell>
          <cell r="K37">
            <v>103060</v>
          </cell>
          <cell r="L37">
            <v>0</v>
          </cell>
          <cell r="M37">
            <v>4705</v>
          </cell>
          <cell r="N37">
            <v>98355</v>
          </cell>
          <cell r="O37">
            <v>2</v>
          </cell>
          <cell r="P37">
            <v>2</v>
          </cell>
          <cell r="Q37">
            <v>1</v>
          </cell>
          <cell r="R37">
            <v>1</v>
          </cell>
          <cell r="S37">
            <v>6</v>
          </cell>
          <cell r="T37">
            <v>8</v>
          </cell>
          <cell r="U37">
            <v>1</v>
          </cell>
          <cell r="V37">
            <v>1</v>
          </cell>
          <cell r="W37">
            <v>1</v>
          </cell>
          <cell r="X37">
            <v>1</v>
          </cell>
          <cell r="Y37">
            <v>1</v>
          </cell>
          <cell r="Z37">
            <v>1</v>
          </cell>
          <cell r="AA37">
            <v>2</v>
          </cell>
          <cell r="AB37">
            <v>2</v>
          </cell>
          <cell r="AC37">
            <v>14</v>
          </cell>
          <cell r="AD37">
            <v>16</v>
          </cell>
          <cell r="AE37">
            <v>0</v>
          </cell>
          <cell r="AF37">
            <v>2</v>
          </cell>
          <cell r="AG37">
            <v>3</v>
          </cell>
          <cell r="AH37">
            <v>4</v>
          </cell>
          <cell r="AI37">
            <v>5</v>
          </cell>
          <cell r="AJ37">
            <v>6</v>
          </cell>
          <cell r="AK37">
            <v>8</v>
          </cell>
          <cell r="AL37">
            <v>0</v>
          </cell>
          <cell r="AM37">
            <v>1</v>
          </cell>
          <cell r="AN37">
            <v>1</v>
          </cell>
          <cell r="AO37">
            <v>12</v>
          </cell>
          <cell r="AP37">
            <v>15</v>
          </cell>
          <cell r="AQ37">
            <v>1</v>
          </cell>
          <cell r="AR37">
            <v>1</v>
          </cell>
          <cell r="AS37">
            <v>14</v>
          </cell>
          <cell r="AT37">
            <v>17</v>
          </cell>
          <cell r="AU37">
            <v>0</v>
          </cell>
          <cell r="AV37">
            <v>3</v>
          </cell>
          <cell r="AW37">
            <v>4</v>
          </cell>
          <cell r="AX37">
            <v>2</v>
          </cell>
          <cell r="AY37">
            <v>2</v>
          </cell>
          <cell r="AZ37">
            <v>5</v>
          </cell>
          <cell r="BA37">
            <v>6</v>
          </cell>
          <cell r="BB37">
            <v>0</v>
          </cell>
          <cell r="BC37">
            <v>2</v>
          </cell>
          <cell r="BD37">
            <v>2</v>
          </cell>
          <cell r="BE37">
            <v>4</v>
          </cell>
          <cell r="BF37">
            <v>5</v>
          </cell>
          <cell r="BG37">
            <v>6</v>
          </cell>
          <cell r="BH37">
            <v>7</v>
          </cell>
          <cell r="BI37">
            <v>0</v>
          </cell>
          <cell r="BJ37">
            <v>2</v>
          </cell>
          <cell r="BK37">
            <v>3</v>
          </cell>
          <cell r="BL37">
            <v>3</v>
          </cell>
          <cell r="BM37">
            <v>4</v>
          </cell>
          <cell r="BN37">
            <v>5</v>
          </cell>
          <cell r="BO37">
            <v>7</v>
          </cell>
          <cell r="BP37">
            <v>0</v>
          </cell>
          <cell r="BQ37">
            <v>50</v>
          </cell>
          <cell r="BR37">
            <v>61</v>
          </cell>
          <cell r="BS37">
            <v>0</v>
          </cell>
          <cell r="BT37">
            <v>1</v>
          </cell>
          <cell r="BU37">
            <v>1</v>
          </cell>
          <cell r="BV37">
            <v>1</v>
          </cell>
          <cell r="BW37">
            <v>1</v>
          </cell>
          <cell r="BX37" t="str">
            <v/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1</v>
          </cell>
          <cell r="CD37">
            <v>1</v>
          </cell>
          <cell r="CE37">
            <v>3</v>
          </cell>
          <cell r="CF37">
            <v>4</v>
          </cell>
          <cell r="CG37">
            <v>4</v>
          </cell>
          <cell r="CH37">
            <v>5</v>
          </cell>
          <cell r="CI37">
            <v>0</v>
          </cell>
          <cell r="CJ37">
            <v>5</v>
          </cell>
          <cell r="CK37">
            <v>6</v>
          </cell>
          <cell r="CL37">
            <v>2</v>
          </cell>
          <cell r="CM37">
            <v>2</v>
          </cell>
          <cell r="CN37">
            <v>5</v>
          </cell>
          <cell r="CO37">
            <v>6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2</v>
          </cell>
          <cell r="CW37">
            <v>2</v>
          </cell>
          <cell r="CX37">
            <v>14</v>
          </cell>
          <cell r="CY37">
            <v>16</v>
          </cell>
          <cell r="CZ37">
            <v>0</v>
          </cell>
          <cell r="DA37">
            <v>2</v>
          </cell>
          <cell r="DB37">
            <v>2</v>
          </cell>
          <cell r="DC37">
            <v>2</v>
          </cell>
          <cell r="DD37">
            <v>3</v>
          </cell>
          <cell r="DE37">
            <v>4</v>
          </cell>
          <cell r="DF37">
            <v>5</v>
          </cell>
          <cell r="DG37">
            <v>0</v>
          </cell>
          <cell r="DH37">
            <v>1</v>
          </cell>
          <cell r="DI37">
            <v>1</v>
          </cell>
          <cell r="DJ37">
            <v>2</v>
          </cell>
          <cell r="DK37">
            <v>3</v>
          </cell>
          <cell r="DL37">
            <v>3</v>
          </cell>
          <cell r="DM37">
            <v>4</v>
          </cell>
          <cell r="DN37">
            <v>0</v>
          </cell>
          <cell r="DO37">
            <v>2</v>
          </cell>
          <cell r="DP37">
            <v>2</v>
          </cell>
          <cell r="DQ37">
            <v>2</v>
          </cell>
          <cell r="DR37">
            <v>3</v>
          </cell>
          <cell r="DS37">
            <v>4</v>
          </cell>
          <cell r="DT37">
            <v>5</v>
          </cell>
          <cell r="DU37">
            <v>0</v>
          </cell>
          <cell r="DV37">
            <v>1</v>
          </cell>
          <cell r="DW37">
            <v>1</v>
          </cell>
          <cell r="DX37">
            <v>2</v>
          </cell>
          <cell r="DY37">
            <v>2</v>
          </cell>
          <cell r="DZ37">
            <v>3</v>
          </cell>
          <cell r="EA37">
            <v>3</v>
          </cell>
          <cell r="EB37">
            <v>0</v>
          </cell>
          <cell r="EC37">
            <v>28</v>
          </cell>
          <cell r="ED37">
            <v>33</v>
          </cell>
          <cell r="EE37">
            <v>0</v>
          </cell>
          <cell r="EF37">
            <v>4</v>
          </cell>
          <cell r="EG37">
            <v>5</v>
          </cell>
          <cell r="EH37">
            <v>4</v>
          </cell>
          <cell r="EI37">
            <v>5</v>
          </cell>
          <cell r="EJ37">
            <v>0</v>
          </cell>
          <cell r="EK37">
            <v>0</v>
          </cell>
          <cell r="EL37">
            <v>0</v>
          </cell>
          <cell r="EM37">
            <v>1</v>
          </cell>
          <cell r="EN37">
            <v>1</v>
          </cell>
          <cell r="EO37">
            <v>1</v>
          </cell>
          <cell r="EP37">
            <v>1</v>
          </cell>
          <cell r="EQ37">
            <v>0</v>
          </cell>
          <cell r="ER37">
            <v>1</v>
          </cell>
          <cell r="ES37">
            <v>1</v>
          </cell>
          <cell r="ET37">
            <v>0</v>
          </cell>
          <cell r="EU37">
            <v>0</v>
          </cell>
          <cell r="EV37">
            <v>1</v>
          </cell>
          <cell r="EW37">
            <v>1</v>
          </cell>
          <cell r="EX37">
            <v>0</v>
          </cell>
          <cell r="EY37">
            <v>0</v>
          </cell>
          <cell r="EZ37">
            <v>0</v>
          </cell>
          <cell r="FA37">
            <v>1</v>
          </cell>
          <cell r="FB37">
            <v>1</v>
          </cell>
          <cell r="FC37">
            <v>1</v>
          </cell>
          <cell r="FD37">
            <v>1</v>
          </cell>
          <cell r="FE37">
            <v>2</v>
          </cell>
          <cell r="FF37">
            <v>2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1</v>
          </cell>
          <cell r="FR37">
            <v>1</v>
          </cell>
          <cell r="FS37">
            <v>1</v>
          </cell>
          <cell r="FT37">
            <v>1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5</v>
          </cell>
          <cell r="GF37">
            <v>5</v>
          </cell>
          <cell r="GG37">
            <v>0</v>
          </cell>
          <cell r="GH37">
            <v>1.6</v>
          </cell>
          <cell r="GI37">
            <v>2</v>
          </cell>
          <cell r="GJ37">
            <v>1.6</v>
          </cell>
          <cell r="GK37">
            <v>2</v>
          </cell>
          <cell r="GL37">
            <v>0</v>
          </cell>
          <cell r="GM37">
            <v>1</v>
          </cell>
          <cell r="GN37">
            <v>1</v>
          </cell>
          <cell r="GO37">
            <v>1</v>
          </cell>
          <cell r="GP37">
            <v>1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1</v>
          </cell>
          <cell r="GX37">
            <v>1</v>
          </cell>
          <cell r="GY37">
            <v>1</v>
          </cell>
          <cell r="GZ37">
            <v>1</v>
          </cell>
          <cell r="HA37">
            <v>0</v>
          </cell>
          <cell r="HB37">
            <v>3.6</v>
          </cell>
          <cell r="HC37">
            <v>4</v>
          </cell>
          <cell r="HD37">
            <v>45.6</v>
          </cell>
          <cell r="HE37">
            <v>53</v>
          </cell>
          <cell r="HF37">
            <v>0</v>
          </cell>
          <cell r="HG37">
            <v>5</v>
          </cell>
          <cell r="HH37">
            <v>6</v>
          </cell>
          <cell r="HI37">
            <v>0</v>
          </cell>
          <cell r="HJ37">
            <v>0</v>
          </cell>
          <cell r="HK37">
            <v>8</v>
          </cell>
          <cell r="HL37">
            <v>10</v>
          </cell>
          <cell r="HM37">
            <v>1</v>
          </cell>
          <cell r="HN37">
            <v>1</v>
          </cell>
          <cell r="HO37">
            <v>14</v>
          </cell>
          <cell r="HP37">
            <v>17</v>
          </cell>
          <cell r="HQ37">
            <v>0</v>
          </cell>
          <cell r="HR37">
            <v>1</v>
          </cell>
          <cell r="HS37">
            <v>1</v>
          </cell>
          <cell r="HT37">
            <v>1</v>
          </cell>
          <cell r="HU37">
            <v>1</v>
          </cell>
          <cell r="HV37">
            <v>2</v>
          </cell>
          <cell r="HW37">
            <v>2</v>
          </cell>
          <cell r="HX37">
            <v>1</v>
          </cell>
          <cell r="HY37">
            <v>1</v>
          </cell>
          <cell r="HZ37">
            <v>5</v>
          </cell>
          <cell r="IA37">
            <v>5</v>
          </cell>
          <cell r="IB37">
            <v>0</v>
          </cell>
          <cell r="IC37">
            <v>1</v>
          </cell>
          <cell r="ID37">
            <v>1</v>
          </cell>
          <cell r="IE37">
            <v>1</v>
          </cell>
          <cell r="IF37">
            <v>1</v>
          </cell>
          <cell r="IG37">
            <v>0</v>
          </cell>
          <cell r="IH37">
            <v>0</v>
          </cell>
          <cell r="II37">
            <v>2</v>
          </cell>
          <cell r="IJ37">
            <v>2</v>
          </cell>
          <cell r="IK37">
            <v>0</v>
          </cell>
          <cell r="IL37">
            <v>2</v>
          </cell>
          <cell r="IM37">
            <v>2</v>
          </cell>
          <cell r="IN37">
            <v>0</v>
          </cell>
          <cell r="IO37">
            <v>0</v>
          </cell>
          <cell r="IP37">
            <v>2</v>
          </cell>
          <cell r="IQ37">
            <v>2</v>
          </cell>
          <cell r="IR37">
            <v>1</v>
          </cell>
          <cell r="IS37">
            <v>1</v>
          </cell>
          <cell r="IT37">
            <v>1</v>
          </cell>
          <cell r="IU37">
            <v>1</v>
          </cell>
          <cell r="IV37">
            <v>1</v>
          </cell>
          <cell r="IW37">
            <v>1</v>
          </cell>
          <cell r="IX37">
            <v>1</v>
          </cell>
          <cell r="IY37">
            <v>1</v>
          </cell>
          <cell r="IZ37">
            <v>8</v>
          </cell>
          <cell r="JA37">
            <v>8</v>
          </cell>
          <cell r="JB37">
            <v>0</v>
          </cell>
          <cell r="JC37">
            <v>1</v>
          </cell>
          <cell r="JD37">
            <v>1</v>
          </cell>
          <cell r="JE37">
            <v>2</v>
          </cell>
          <cell r="JF37">
            <v>2</v>
          </cell>
          <cell r="JG37">
            <v>1</v>
          </cell>
          <cell r="JH37">
            <v>1</v>
          </cell>
          <cell r="JI37">
            <v>1</v>
          </cell>
          <cell r="JJ37">
            <v>1</v>
          </cell>
          <cell r="JK37">
            <v>1</v>
          </cell>
          <cell r="JL37">
            <v>1</v>
          </cell>
          <cell r="JM37">
            <v>5</v>
          </cell>
          <cell r="JN37">
            <v>5</v>
          </cell>
          <cell r="JO37">
            <v>0</v>
          </cell>
          <cell r="JP37">
            <v>34</v>
          </cell>
          <cell r="JQ37">
            <v>37</v>
          </cell>
          <cell r="JR37">
            <v>0</v>
          </cell>
          <cell r="JS37">
            <v>2</v>
          </cell>
          <cell r="JT37">
            <v>2</v>
          </cell>
          <cell r="JU37">
            <v>10</v>
          </cell>
          <cell r="JV37">
            <v>12</v>
          </cell>
          <cell r="JW37">
            <v>12</v>
          </cell>
          <cell r="JX37">
            <v>14</v>
          </cell>
          <cell r="JY37" t="str">
            <v/>
          </cell>
          <cell r="JZ37">
            <v>5</v>
          </cell>
          <cell r="KA37">
            <v>6</v>
          </cell>
          <cell r="KB37">
            <v>2</v>
          </cell>
          <cell r="KC37">
            <v>2</v>
          </cell>
          <cell r="KD37">
            <v>7</v>
          </cell>
          <cell r="KE37">
            <v>8</v>
          </cell>
          <cell r="KF37" t="str">
            <v/>
          </cell>
          <cell r="KG37">
            <v>4</v>
          </cell>
          <cell r="KH37">
            <v>5</v>
          </cell>
          <cell r="KI37">
            <v>2</v>
          </cell>
          <cell r="KJ37">
            <v>3</v>
          </cell>
          <cell r="KK37">
            <v>6</v>
          </cell>
          <cell r="KL37">
            <v>8</v>
          </cell>
          <cell r="KM37" t="str">
            <v/>
          </cell>
          <cell r="KN37">
            <v>3</v>
          </cell>
          <cell r="KO37">
            <v>4</v>
          </cell>
          <cell r="KP37">
            <v>3</v>
          </cell>
          <cell r="KQ37">
            <v>4</v>
          </cell>
          <cell r="KR37" t="str">
            <v/>
          </cell>
          <cell r="KS37">
            <v>3</v>
          </cell>
          <cell r="KT37">
            <v>4</v>
          </cell>
          <cell r="KU37">
            <v>3</v>
          </cell>
          <cell r="KV37">
            <v>4</v>
          </cell>
          <cell r="KW37" t="str">
            <v/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 t="str">
            <v/>
          </cell>
          <cell r="LE37">
            <v>2</v>
          </cell>
          <cell r="LF37">
            <v>2</v>
          </cell>
          <cell r="LG37">
            <v>2</v>
          </cell>
          <cell r="LH37">
            <v>2</v>
          </cell>
          <cell r="LI37" t="str">
            <v/>
          </cell>
          <cell r="LJ37">
            <v>2</v>
          </cell>
          <cell r="LK37">
            <v>2</v>
          </cell>
          <cell r="LL37">
            <v>0</v>
          </cell>
          <cell r="LM37">
            <v>0</v>
          </cell>
          <cell r="LN37">
            <v>2</v>
          </cell>
          <cell r="LO37">
            <v>2</v>
          </cell>
          <cell r="LP37" t="str">
            <v/>
          </cell>
          <cell r="LQ37">
            <v>2</v>
          </cell>
          <cell r="LR37">
            <v>2</v>
          </cell>
          <cell r="LS37">
            <v>2</v>
          </cell>
          <cell r="LT37">
            <v>2</v>
          </cell>
          <cell r="LU37" t="str">
            <v/>
          </cell>
          <cell r="LV37">
            <v>0</v>
          </cell>
          <cell r="LW37">
            <v>0</v>
          </cell>
          <cell r="LX37">
            <v>2</v>
          </cell>
          <cell r="LY37">
            <v>2</v>
          </cell>
          <cell r="LZ37">
            <v>2</v>
          </cell>
          <cell r="MA37">
            <v>2</v>
          </cell>
          <cell r="MB37" t="str">
            <v/>
          </cell>
          <cell r="MC37">
            <v>2</v>
          </cell>
          <cell r="MD37">
            <v>3</v>
          </cell>
          <cell r="ME37">
            <v>2</v>
          </cell>
          <cell r="MF37">
            <v>3</v>
          </cell>
          <cell r="MG37" t="str">
            <v/>
          </cell>
          <cell r="MH37">
            <v>2</v>
          </cell>
          <cell r="MI37">
            <v>3</v>
          </cell>
          <cell r="MJ37">
            <v>2</v>
          </cell>
          <cell r="MK37">
            <v>3</v>
          </cell>
          <cell r="ML37">
            <v>0</v>
          </cell>
          <cell r="MM37">
            <v>1</v>
          </cell>
          <cell r="MN37">
            <v>1</v>
          </cell>
          <cell r="MO37">
            <v>2</v>
          </cell>
          <cell r="MP37">
            <v>2</v>
          </cell>
          <cell r="MQ37">
            <v>3</v>
          </cell>
          <cell r="MR37">
            <v>4</v>
          </cell>
          <cell r="MS37">
            <v>6</v>
          </cell>
          <cell r="MT37">
            <v>7</v>
          </cell>
          <cell r="MU37" t="str">
            <v/>
          </cell>
          <cell r="MV37">
            <v>13</v>
          </cell>
          <cell r="MW37">
            <v>16</v>
          </cell>
          <cell r="MX37">
            <v>3</v>
          </cell>
          <cell r="MY37">
            <v>4</v>
          </cell>
          <cell r="MZ37">
            <v>1</v>
          </cell>
          <cell r="NA37">
            <v>1</v>
          </cell>
          <cell r="NB37">
            <v>17</v>
          </cell>
          <cell r="NC37">
            <v>21</v>
          </cell>
          <cell r="ND37" t="str">
            <v/>
          </cell>
          <cell r="NE37">
            <v>2</v>
          </cell>
          <cell r="NF37">
            <v>2</v>
          </cell>
          <cell r="NG37">
            <v>4</v>
          </cell>
          <cell r="NH37">
            <v>5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6</v>
          </cell>
          <cell r="NN37">
            <v>7</v>
          </cell>
          <cell r="NO37" t="str">
            <v/>
          </cell>
          <cell r="NP37">
            <v>0</v>
          </cell>
          <cell r="NQ37">
            <v>0</v>
          </cell>
          <cell r="NR37">
            <v>7</v>
          </cell>
          <cell r="NS37">
            <v>9</v>
          </cell>
          <cell r="NT37">
            <v>1</v>
          </cell>
          <cell r="NU37">
            <v>1</v>
          </cell>
          <cell r="NV37">
            <v>8</v>
          </cell>
          <cell r="NW37">
            <v>10</v>
          </cell>
          <cell r="NX37" t="str">
            <v/>
          </cell>
          <cell r="NY37">
            <v>1</v>
          </cell>
          <cell r="NZ37">
            <v>1</v>
          </cell>
          <cell r="OA37">
            <v>10</v>
          </cell>
          <cell r="OB37">
            <v>12</v>
          </cell>
          <cell r="OC37">
            <v>2</v>
          </cell>
          <cell r="OD37">
            <v>3</v>
          </cell>
          <cell r="OE37">
            <v>0</v>
          </cell>
          <cell r="OF37">
            <v>0</v>
          </cell>
          <cell r="OG37">
            <v>1</v>
          </cell>
          <cell r="OH37">
            <v>1</v>
          </cell>
          <cell r="OI37">
            <v>14</v>
          </cell>
          <cell r="OJ37">
            <v>17</v>
          </cell>
          <cell r="OK37" t="str">
            <v/>
          </cell>
          <cell r="OL37">
            <v>2</v>
          </cell>
          <cell r="OM37">
            <v>3</v>
          </cell>
          <cell r="ON37">
            <v>2</v>
          </cell>
          <cell r="OO37">
            <v>3</v>
          </cell>
          <cell r="OP37" t="str">
            <v/>
          </cell>
          <cell r="OQ37">
            <v>14</v>
          </cell>
          <cell r="OR37">
            <v>17</v>
          </cell>
          <cell r="OS37">
            <v>10</v>
          </cell>
          <cell r="OT37">
            <v>13</v>
          </cell>
          <cell r="OU37">
            <v>24</v>
          </cell>
          <cell r="OV37">
            <v>30</v>
          </cell>
          <cell r="OW37" t="str">
            <v/>
          </cell>
          <cell r="OX37">
            <v>120</v>
          </cell>
          <cell r="OY37">
            <v>147</v>
          </cell>
          <cell r="OZ37">
            <v>0</v>
          </cell>
          <cell r="PA37">
            <v>14</v>
          </cell>
          <cell r="PB37">
            <v>18</v>
          </cell>
          <cell r="PC37">
            <v>14</v>
          </cell>
          <cell r="PD37">
            <v>18</v>
          </cell>
          <cell r="PE37" t="str">
            <v/>
          </cell>
          <cell r="PF37">
            <v>10</v>
          </cell>
          <cell r="PG37">
            <v>13</v>
          </cell>
          <cell r="PH37">
            <v>10</v>
          </cell>
          <cell r="PI37">
            <v>13</v>
          </cell>
          <cell r="PJ37">
            <v>0</v>
          </cell>
          <cell r="PK37">
            <v>13</v>
          </cell>
          <cell r="PL37">
            <v>16</v>
          </cell>
          <cell r="PM37">
            <v>13</v>
          </cell>
          <cell r="PN37">
            <v>16</v>
          </cell>
          <cell r="PO37">
            <v>0</v>
          </cell>
          <cell r="PP37">
            <v>7</v>
          </cell>
          <cell r="PQ37">
            <v>9</v>
          </cell>
          <cell r="PR37">
            <v>7</v>
          </cell>
          <cell r="PS37">
            <v>9</v>
          </cell>
          <cell r="PT37">
            <v>0</v>
          </cell>
          <cell r="PU37">
            <v>11</v>
          </cell>
          <cell r="PV37">
            <v>14</v>
          </cell>
          <cell r="PW37">
            <v>11</v>
          </cell>
          <cell r="PX37">
            <v>14</v>
          </cell>
          <cell r="PY37">
            <v>0</v>
          </cell>
          <cell r="PZ37">
            <v>8</v>
          </cell>
          <cell r="QA37">
            <v>10</v>
          </cell>
          <cell r="QB37">
            <v>8</v>
          </cell>
          <cell r="QC37">
            <v>10</v>
          </cell>
          <cell r="QD37">
            <v>0</v>
          </cell>
          <cell r="QE37">
            <v>26</v>
          </cell>
          <cell r="QF37">
            <v>33</v>
          </cell>
          <cell r="QG37">
            <v>26</v>
          </cell>
          <cell r="QH37">
            <v>33</v>
          </cell>
          <cell r="QI37">
            <v>0</v>
          </cell>
          <cell r="QJ37">
            <v>13</v>
          </cell>
          <cell r="QK37">
            <v>16</v>
          </cell>
          <cell r="QL37">
            <v>13</v>
          </cell>
          <cell r="QM37">
            <v>16</v>
          </cell>
          <cell r="QN37">
            <v>0</v>
          </cell>
          <cell r="QO37">
            <v>8</v>
          </cell>
          <cell r="QP37">
            <v>10</v>
          </cell>
          <cell r="QQ37">
            <v>8</v>
          </cell>
          <cell r="QR37">
            <v>10</v>
          </cell>
          <cell r="QS37">
            <v>0</v>
          </cell>
          <cell r="QT37">
            <v>2</v>
          </cell>
          <cell r="QU37">
            <v>2</v>
          </cell>
          <cell r="QV37">
            <v>2</v>
          </cell>
          <cell r="QW37">
            <v>2</v>
          </cell>
          <cell r="QX37">
            <v>0</v>
          </cell>
          <cell r="QY37">
            <v>10</v>
          </cell>
          <cell r="QZ37">
            <v>12</v>
          </cell>
          <cell r="RA37">
            <v>10</v>
          </cell>
          <cell r="RB37">
            <v>12</v>
          </cell>
          <cell r="RC37">
            <v>0</v>
          </cell>
          <cell r="RD37">
            <v>10</v>
          </cell>
          <cell r="RE37">
            <v>12</v>
          </cell>
          <cell r="RF37">
            <v>10</v>
          </cell>
          <cell r="RG37">
            <v>12</v>
          </cell>
          <cell r="RH37">
            <v>0</v>
          </cell>
          <cell r="RI37">
            <v>6</v>
          </cell>
          <cell r="RJ37">
            <v>7</v>
          </cell>
          <cell r="RK37">
            <v>6</v>
          </cell>
          <cell r="RL37">
            <v>7</v>
          </cell>
          <cell r="RM37">
            <v>0</v>
          </cell>
          <cell r="RN37">
            <v>1</v>
          </cell>
          <cell r="RO37">
            <v>1</v>
          </cell>
          <cell r="RP37">
            <v>1</v>
          </cell>
          <cell r="RQ37">
            <v>1</v>
          </cell>
          <cell r="RR37">
            <v>0</v>
          </cell>
          <cell r="RS37">
            <v>6</v>
          </cell>
          <cell r="RT37">
            <v>7</v>
          </cell>
          <cell r="RU37">
            <v>6</v>
          </cell>
          <cell r="RV37">
            <v>7</v>
          </cell>
          <cell r="RW37">
            <v>0</v>
          </cell>
          <cell r="RX37">
            <v>1</v>
          </cell>
          <cell r="RY37">
            <v>1</v>
          </cell>
          <cell r="RZ37">
            <v>1</v>
          </cell>
          <cell r="SA37">
            <v>1</v>
          </cell>
          <cell r="SB37">
            <v>0</v>
          </cell>
          <cell r="SC37">
            <v>146</v>
          </cell>
          <cell r="SD37">
            <v>181</v>
          </cell>
          <cell r="SE37">
            <v>0</v>
          </cell>
          <cell r="SF37">
            <v>395.6</v>
          </cell>
          <cell r="SG37">
            <v>479</v>
          </cell>
          <cell r="SH37">
            <v>0</v>
          </cell>
          <cell r="SI37">
            <v>35</v>
          </cell>
          <cell r="SJ37">
            <v>42</v>
          </cell>
          <cell r="SK37">
            <v>0</v>
          </cell>
          <cell r="SL37">
            <v>13</v>
          </cell>
          <cell r="SM37">
            <v>16</v>
          </cell>
          <cell r="SN37">
            <v>0</v>
          </cell>
          <cell r="SO37">
            <v>3</v>
          </cell>
          <cell r="SP37">
            <v>4</v>
          </cell>
          <cell r="SQ37">
            <v>0</v>
          </cell>
          <cell r="SR37">
            <v>1</v>
          </cell>
          <cell r="SS37">
            <v>1</v>
          </cell>
          <cell r="ST37">
            <v>0</v>
          </cell>
          <cell r="SU37">
            <v>15</v>
          </cell>
          <cell r="SV37">
            <v>18</v>
          </cell>
          <cell r="SW37">
            <v>0</v>
          </cell>
          <cell r="SX37">
            <v>10</v>
          </cell>
          <cell r="SY37">
            <v>13</v>
          </cell>
          <cell r="SZ37">
            <v>0</v>
          </cell>
          <cell r="TA37">
            <v>163.6</v>
          </cell>
          <cell r="TB37">
            <v>199</v>
          </cell>
          <cell r="TC37">
            <v>0</v>
          </cell>
          <cell r="TD37">
            <v>20</v>
          </cell>
          <cell r="TE37">
            <v>25</v>
          </cell>
          <cell r="TF37">
            <v>0</v>
          </cell>
          <cell r="TG37">
            <v>3</v>
          </cell>
          <cell r="TH37">
            <v>4</v>
          </cell>
          <cell r="TI37">
            <v>0</v>
          </cell>
          <cell r="TJ37">
            <v>7</v>
          </cell>
          <cell r="TK37">
            <v>9</v>
          </cell>
          <cell r="TL37">
            <v>0</v>
          </cell>
          <cell r="TM37">
            <v>1</v>
          </cell>
          <cell r="TN37">
            <v>1</v>
          </cell>
          <cell r="TO37">
            <v>0</v>
          </cell>
          <cell r="TP37">
            <v>2</v>
          </cell>
          <cell r="TQ37">
            <v>2</v>
          </cell>
          <cell r="TR37">
            <v>0</v>
          </cell>
          <cell r="TS37">
            <v>12</v>
          </cell>
          <cell r="TT37">
            <v>14</v>
          </cell>
          <cell r="TU37">
            <v>0</v>
          </cell>
          <cell r="TV37">
            <v>2</v>
          </cell>
          <cell r="TW37">
            <v>3</v>
          </cell>
          <cell r="TX37">
            <v>0</v>
          </cell>
          <cell r="TY37">
            <v>0</v>
          </cell>
          <cell r="TZ37">
            <v>0</v>
          </cell>
          <cell r="UA37">
            <v>0</v>
          </cell>
          <cell r="UB37">
            <v>1</v>
          </cell>
          <cell r="UC37">
            <v>1</v>
          </cell>
          <cell r="UD37">
            <v>0</v>
          </cell>
          <cell r="UE37">
            <v>4</v>
          </cell>
          <cell r="UF37">
            <v>5</v>
          </cell>
          <cell r="UG37">
            <v>0</v>
          </cell>
          <cell r="UH37">
            <v>0</v>
          </cell>
          <cell r="UI37">
            <v>0</v>
          </cell>
          <cell r="UJ37">
            <v>0</v>
          </cell>
          <cell r="UK37">
            <v>0</v>
          </cell>
          <cell r="UL37">
            <v>0</v>
          </cell>
          <cell r="UM37">
            <v>0</v>
          </cell>
          <cell r="UN37">
            <v>4</v>
          </cell>
          <cell r="UO37">
            <v>5</v>
          </cell>
          <cell r="UP37">
            <v>0</v>
          </cell>
          <cell r="UQ37">
            <v>3</v>
          </cell>
          <cell r="UR37">
            <v>4</v>
          </cell>
          <cell r="US37">
            <v>0</v>
          </cell>
          <cell r="UT37">
            <v>0</v>
          </cell>
          <cell r="UU37">
            <v>0</v>
          </cell>
          <cell r="UV37">
            <v>0</v>
          </cell>
          <cell r="UW37">
            <v>0</v>
          </cell>
          <cell r="UX37">
            <v>0</v>
          </cell>
          <cell r="UY37">
            <v>0</v>
          </cell>
          <cell r="UZ37">
            <v>2</v>
          </cell>
          <cell r="VA37">
            <v>2</v>
          </cell>
          <cell r="VB37">
            <v>0</v>
          </cell>
          <cell r="VC37">
            <v>8</v>
          </cell>
          <cell r="VD37">
            <v>10</v>
          </cell>
          <cell r="VE37">
            <v>0</v>
          </cell>
          <cell r="VF37">
            <v>10</v>
          </cell>
          <cell r="VG37">
            <v>12</v>
          </cell>
          <cell r="VH37">
            <v>0</v>
          </cell>
          <cell r="VI37">
            <v>2</v>
          </cell>
          <cell r="VJ37">
            <v>2</v>
          </cell>
          <cell r="VK37">
            <v>0</v>
          </cell>
          <cell r="VL37">
            <v>2</v>
          </cell>
          <cell r="VM37">
            <v>3</v>
          </cell>
          <cell r="VN37">
            <v>0</v>
          </cell>
          <cell r="VO37">
            <v>323.60000000000002</v>
          </cell>
          <cell r="VP37">
            <v>395</v>
          </cell>
          <cell r="VQ37">
            <v>0</v>
          </cell>
          <cell r="VR37">
            <v>16</v>
          </cell>
          <cell r="VS37">
            <v>18</v>
          </cell>
          <cell r="VT37">
            <v>0</v>
          </cell>
          <cell r="VU37">
            <v>5</v>
          </cell>
          <cell r="VV37">
            <v>6</v>
          </cell>
          <cell r="VW37">
            <v>0</v>
          </cell>
          <cell r="VX37">
            <v>11</v>
          </cell>
          <cell r="VY37">
            <v>14</v>
          </cell>
          <cell r="VZ37">
            <v>0</v>
          </cell>
          <cell r="WA37">
            <v>6</v>
          </cell>
          <cell r="WB37">
            <v>8</v>
          </cell>
          <cell r="WC37">
            <v>0</v>
          </cell>
          <cell r="WD37">
            <v>14</v>
          </cell>
          <cell r="WE37">
            <v>17</v>
          </cell>
          <cell r="WF37">
            <v>0</v>
          </cell>
          <cell r="WG37">
            <v>3</v>
          </cell>
          <cell r="WH37">
            <v>3</v>
          </cell>
          <cell r="WI37">
            <v>0</v>
          </cell>
          <cell r="WJ37">
            <v>3</v>
          </cell>
          <cell r="WK37">
            <v>3</v>
          </cell>
          <cell r="WL37">
            <v>0</v>
          </cell>
          <cell r="WM37">
            <v>2</v>
          </cell>
          <cell r="WN37">
            <v>2</v>
          </cell>
          <cell r="WO37">
            <v>0</v>
          </cell>
          <cell r="WP37">
            <v>2</v>
          </cell>
          <cell r="WQ37">
            <v>2</v>
          </cell>
          <cell r="WR37">
            <v>0</v>
          </cell>
          <cell r="WS37">
            <v>5</v>
          </cell>
          <cell r="WT37">
            <v>6</v>
          </cell>
          <cell r="WU37">
            <v>0</v>
          </cell>
          <cell r="WV37">
            <v>5</v>
          </cell>
          <cell r="WW37">
            <v>5</v>
          </cell>
          <cell r="WX37">
            <v>0</v>
          </cell>
          <cell r="WY37">
            <v>72</v>
          </cell>
          <cell r="WZ37">
            <v>84</v>
          </cell>
          <cell r="XA37">
            <v>0</v>
          </cell>
          <cell r="XB37">
            <v>395.6</v>
          </cell>
          <cell r="XC37">
            <v>479</v>
          </cell>
          <cell r="XD37">
            <v>0</v>
          </cell>
          <cell r="XE37">
            <v>0</v>
          </cell>
          <cell r="XF37">
            <v>0</v>
          </cell>
          <cell r="XG37">
            <v>8</v>
          </cell>
          <cell r="XH37">
            <v>10</v>
          </cell>
          <cell r="XI37">
            <v>2</v>
          </cell>
          <cell r="XJ37">
            <v>2</v>
          </cell>
          <cell r="XK37">
            <v>4</v>
          </cell>
          <cell r="XL37">
            <v>5</v>
          </cell>
          <cell r="XM37">
            <v>7</v>
          </cell>
          <cell r="XN37">
            <v>9</v>
          </cell>
          <cell r="XO37">
            <v>13</v>
          </cell>
          <cell r="XP37">
            <v>16</v>
          </cell>
          <cell r="XQ37">
            <v>1</v>
          </cell>
          <cell r="XR37">
            <v>1</v>
          </cell>
          <cell r="XT37">
            <v>30</v>
          </cell>
          <cell r="XU37">
            <v>38</v>
          </cell>
        </row>
        <row r="38">
          <cell r="B38" t="str">
            <v>รพท.บ้านโป่ง</v>
          </cell>
          <cell r="C38">
            <v>5</v>
          </cell>
          <cell r="D38" t="str">
            <v>ราชบุรี</v>
          </cell>
          <cell r="E38">
            <v>10729</v>
          </cell>
          <cell r="F38" t="str">
            <v>s</v>
          </cell>
          <cell r="G38" t="str">
            <v>รพ.ระดับ S เตียง &lt; 400</v>
          </cell>
          <cell r="H38">
            <v>360</v>
          </cell>
          <cell r="I38">
            <v>233</v>
          </cell>
          <cell r="J38">
            <v>347415</v>
          </cell>
          <cell r="K38">
            <v>180030</v>
          </cell>
          <cell r="L38">
            <v>0</v>
          </cell>
          <cell r="M38">
            <v>44891</v>
          </cell>
          <cell r="N38">
            <v>135139</v>
          </cell>
          <cell r="O38">
            <v>2</v>
          </cell>
          <cell r="P38">
            <v>3</v>
          </cell>
          <cell r="Q38">
            <v>1</v>
          </cell>
          <cell r="R38">
            <v>1</v>
          </cell>
          <cell r="S38">
            <v>13</v>
          </cell>
          <cell r="T38">
            <v>16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</v>
          </cell>
          <cell r="Z38">
            <v>2</v>
          </cell>
          <cell r="AA38">
            <v>2</v>
          </cell>
          <cell r="AB38">
            <v>3</v>
          </cell>
          <cell r="AC38">
            <v>20</v>
          </cell>
          <cell r="AD38">
            <v>25</v>
          </cell>
          <cell r="AE38">
            <v>0</v>
          </cell>
          <cell r="AF38">
            <v>3</v>
          </cell>
          <cell r="AG38">
            <v>4</v>
          </cell>
          <cell r="AH38">
            <v>8</v>
          </cell>
          <cell r="AI38">
            <v>10</v>
          </cell>
          <cell r="AJ38">
            <v>11</v>
          </cell>
          <cell r="AK38">
            <v>14</v>
          </cell>
          <cell r="AL38">
            <v>0</v>
          </cell>
          <cell r="AM38">
            <v>2</v>
          </cell>
          <cell r="AN38">
            <v>2</v>
          </cell>
          <cell r="AO38">
            <v>16</v>
          </cell>
          <cell r="AP38">
            <v>20</v>
          </cell>
          <cell r="AQ38">
            <v>0</v>
          </cell>
          <cell r="AR38">
            <v>0</v>
          </cell>
          <cell r="AS38">
            <v>18</v>
          </cell>
          <cell r="AT38">
            <v>22</v>
          </cell>
          <cell r="AU38">
            <v>0</v>
          </cell>
          <cell r="AV38">
            <v>3</v>
          </cell>
          <cell r="AW38">
            <v>4</v>
          </cell>
          <cell r="AX38">
            <v>2</v>
          </cell>
          <cell r="AY38">
            <v>2</v>
          </cell>
          <cell r="AZ38">
            <v>5</v>
          </cell>
          <cell r="BA38">
            <v>6</v>
          </cell>
          <cell r="BB38">
            <v>0</v>
          </cell>
          <cell r="BC38">
            <v>3</v>
          </cell>
          <cell r="BD38">
            <v>4</v>
          </cell>
          <cell r="BE38">
            <v>10</v>
          </cell>
          <cell r="BF38">
            <v>12</v>
          </cell>
          <cell r="BG38">
            <v>13</v>
          </cell>
          <cell r="BH38">
            <v>16</v>
          </cell>
          <cell r="BI38">
            <v>0</v>
          </cell>
          <cell r="BJ38">
            <v>2</v>
          </cell>
          <cell r="BK38">
            <v>2</v>
          </cell>
          <cell r="BL38">
            <v>2</v>
          </cell>
          <cell r="BM38">
            <v>2</v>
          </cell>
          <cell r="BN38">
            <v>4</v>
          </cell>
          <cell r="BO38">
            <v>4</v>
          </cell>
          <cell r="BP38">
            <v>0</v>
          </cell>
          <cell r="BQ38">
            <v>71</v>
          </cell>
          <cell r="BR38">
            <v>87</v>
          </cell>
          <cell r="BS38">
            <v>0</v>
          </cell>
          <cell r="BT38">
            <v>1</v>
          </cell>
          <cell r="BU38">
            <v>1</v>
          </cell>
          <cell r="BV38">
            <v>1</v>
          </cell>
          <cell r="BW38">
            <v>1</v>
          </cell>
          <cell r="BX38" t="str">
            <v/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3</v>
          </cell>
          <cell r="CF38">
            <v>4</v>
          </cell>
          <cell r="CG38">
            <v>3</v>
          </cell>
          <cell r="CH38">
            <v>4</v>
          </cell>
          <cell r="CI38">
            <v>0</v>
          </cell>
          <cell r="CJ38">
            <v>14</v>
          </cell>
          <cell r="CK38">
            <v>18</v>
          </cell>
          <cell r="CL38">
            <v>6</v>
          </cell>
          <cell r="CM38">
            <v>7</v>
          </cell>
          <cell r="CN38">
            <v>7</v>
          </cell>
          <cell r="CO38">
            <v>9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27</v>
          </cell>
          <cell r="CY38">
            <v>34</v>
          </cell>
          <cell r="CZ38">
            <v>0</v>
          </cell>
          <cell r="DA38">
            <v>0</v>
          </cell>
          <cell r="DB38">
            <v>0</v>
          </cell>
          <cell r="DC38">
            <v>2</v>
          </cell>
          <cell r="DD38">
            <v>3</v>
          </cell>
          <cell r="DE38">
            <v>2</v>
          </cell>
          <cell r="DF38">
            <v>3</v>
          </cell>
          <cell r="DG38">
            <v>0</v>
          </cell>
          <cell r="DH38">
            <v>1</v>
          </cell>
          <cell r="DI38">
            <v>1</v>
          </cell>
          <cell r="DJ38">
            <v>2</v>
          </cell>
          <cell r="DK38">
            <v>3</v>
          </cell>
          <cell r="DL38">
            <v>3</v>
          </cell>
          <cell r="DM38">
            <v>4</v>
          </cell>
          <cell r="DN38">
            <v>0</v>
          </cell>
          <cell r="DO38">
            <v>1</v>
          </cell>
          <cell r="DP38">
            <v>1</v>
          </cell>
          <cell r="DQ38">
            <v>2</v>
          </cell>
          <cell r="DR38">
            <v>2</v>
          </cell>
          <cell r="DS38">
            <v>3</v>
          </cell>
          <cell r="DT38">
            <v>3</v>
          </cell>
          <cell r="DU38">
            <v>0</v>
          </cell>
          <cell r="DV38">
            <v>0</v>
          </cell>
          <cell r="DW38">
            <v>0</v>
          </cell>
          <cell r="DX38">
            <v>1</v>
          </cell>
          <cell r="DY38">
            <v>1</v>
          </cell>
          <cell r="DZ38">
            <v>1</v>
          </cell>
          <cell r="EA38">
            <v>1</v>
          </cell>
          <cell r="EB38">
            <v>0</v>
          </cell>
          <cell r="EC38">
            <v>36</v>
          </cell>
          <cell r="ED38">
            <v>45</v>
          </cell>
          <cell r="EE38">
            <v>0</v>
          </cell>
          <cell r="EF38">
            <v>2</v>
          </cell>
          <cell r="EG38">
            <v>3</v>
          </cell>
          <cell r="EH38">
            <v>2</v>
          </cell>
          <cell r="EI38">
            <v>3</v>
          </cell>
          <cell r="EJ38">
            <v>0</v>
          </cell>
          <cell r="EK38">
            <v>2</v>
          </cell>
          <cell r="EL38">
            <v>2</v>
          </cell>
          <cell r="EM38">
            <v>1</v>
          </cell>
          <cell r="EN38">
            <v>1</v>
          </cell>
          <cell r="EO38">
            <v>3</v>
          </cell>
          <cell r="EP38">
            <v>3</v>
          </cell>
          <cell r="EQ38">
            <v>0</v>
          </cell>
          <cell r="ER38">
            <v>1</v>
          </cell>
          <cell r="ES38">
            <v>1</v>
          </cell>
          <cell r="ET38">
            <v>1</v>
          </cell>
          <cell r="EU38">
            <v>1</v>
          </cell>
          <cell r="EV38">
            <v>2</v>
          </cell>
          <cell r="EW38">
            <v>2</v>
          </cell>
          <cell r="EX38">
            <v>0</v>
          </cell>
          <cell r="EY38">
            <v>0</v>
          </cell>
          <cell r="EZ38">
            <v>0</v>
          </cell>
          <cell r="FA38">
            <v>1</v>
          </cell>
          <cell r="FB38">
            <v>1</v>
          </cell>
          <cell r="FC38">
            <v>1</v>
          </cell>
          <cell r="FD38">
            <v>1</v>
          </cell>
          <cell r="FE38">
            <v>2</v>
          </cell>
          <cell r="FF38">
            <v>2</v>
          </cell>
          <cell r="FG38">
            <v>0</v>
          </cell>
          <cell r="FH38">
            <v>0</v>
          </cell>
          <cell r="FI38">
            <v>0</v>
          </cell>
          <cell r="FJ38">
            <v>1</v>
          </cell>
          <cell r="FK38">
            <v>1</v>
          </cell>
          <cell r="FL38">
            <v>1</v>
          </cell>
          <cell r="FM38">
            <v>1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8</v>
          </cell>
          <cell r="GF38">
            <v>8</v>
          </cell>
          <cell r="GG38">
            <v>0</v>
          </cell>
          <cell r="GH38">
            <v>2</v>
          </cell>
          <cell r="GI38">
            <v>3</v>
          </cell>
          <cell r="GJ38">
            <v>2</v>
          </cell>
          <cell r="GK38">
            <v>3</v>
          </cell>
          <cell r="GL38">
            <v>0</v>
          </cell>
          <cell r="GM38">
            <v>2</v>
          </cell>
          <cell r="GN38">
            <v>3</v>
          </cell>
          <cell r="GO38">
            <v>2</v>
          </cell>
          <cell r="GP38">
            <v>3</v>
          </cell>
          <cell r="GQ38">
            <v>0</v>
          </cell>
          <cell r="GR38">
            <v>2</v>
          </cell>
          <cell r="GS38">
            <v>2</v>
          </cell>
          <cell r="GT38">
            <v>2</v>
          </cell>
          <cell r="GU38">
            <v>2</v>
          </cell>
          <cell r="GV38">
            <v>0</v>
          </cell>
          <cell r="GW38">
            <v>2</v>
          </cell>
          <cell r="GX38">
            <v>2</v>
          </cell>
          <cell r="GY38">
            <v>2</v>
          </cell>
          <cell r="GZ38">
            <v>2</v>
          </cell>
          <cell r="HA38">
            <v>0</v>
          </cell>
          <cell r="HB38">
            <v>8</v>
          </cell>
          <cell r="HC38">
            <v>10</v>
          </cell>
          <cell r="HD38">
            <v>58</v>
          </cell>
          <cell r="HE38">
            <v>71</v>
          </cell>
          <cell r="HF38">
            <v>0</v>
          </cell>
          <cell r="HG38">
            <v>6</v>
          </cell>
          <cell r="HH38">
            <v>7</v>
          </cell>
          <cell r="HI38">
            <v>1</v>
          </cell>
          <cell r="HJ38">
            <v>1</v>
          </cell>
          <cell r="HK38">
            <v>7</v>
          </cell>
          <cell r="HL38">
            <v>9</v>
          </cell>
          <cell r="HM38">
            <v>0</v>
          </cell>
          <cell r="HN38">
            <v>0</v>
          </cell>
          <cell r="HO38">
            <v>14</v>
          </cell>
          <cell r="HP38">
            <v>17</v>
          </cell>
          <cell r="HQ38">
            <v>0</v>
          </cell>
          <cell r="HR38">
            <v>1</v>
          </cell>
          <cell r="HS38">
            <v>1</v>
          </cell>
          <cell r="HT38">
            <v>2</v>
          </cell>
          <cell r="HU38">
            <v>3</v>
          </cell>
          <cell r="HV38">
            <v>5</v>
          </cell>
          <cell r="HW38">
            <v>6</v>
          </cell>
          <cell r="HX38">
            <v>2</v>
          </cell>
          <cell r="HY38">
            <v>2</v>
          </cell>
          <cell r="HZ38">
            <v>10</v>
          </cell>
          <cell r="IA38">
            <v>12</v>
          </cell>
          <cell r="IB38">
            <v>0</v>
          </cell>
          <cell r="IC38">
            <v>1</v>
          </cell>
          <cell r="ID38">
            <v>1</v>
          </cell>
          <cell r="IE38">
            <v>1</v>
          </cell>
          <cell r="IF38">
            <v>1</v>
          </cell>
          <cell r="IG38">
            <v>1</v>
          </cell>
          <cell r="IH38">
            <v>1</v>
          </cell>
          <cell r="II38">
            <v>3</v>
          </cell>
          <cell r="IJ38">
            <v>3</v>
          </cell>
          <cell r="IK38">
            <v>0</v>
          </cell>
          <cell r="IL38">
            <v>1</v>
          </cell>
          <cell r="IM38">
            <v>1</v>
          </cell>
          <cell r="IN38">
            <v>1</v>
          </cell>
          <cell r="IO38">
            <v>1</v>
          </cell>
          <cell r="IP38">
            <v>4</v>
          </cell>
          <cell r="IQ38">
            <v>5</v>
          </cell>
          <cell r="IR38">
            <v>2</v>
          </cell>
          <cell r="IS38">
            <v>2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2</v>
          </cell>
          <cell r="IY38">
            <v>2</v>
          </cell>
          <cell r="IZ38">
            <v>10</v>
          </cell>
          <cell r="JA38">
            <v>11</v>
          </cell>
          <cell r="JB38">
            <v>0</v>
          </cell>
          <cell r="JC38">
            <v>1</v>
          </cell>
          <cell r="JD38">
            <v>1</v>
          </cell>
          <cell r="JE38">
            <v>2</v>
          </cell>
          <cell r="JF38">
            <v>2</v>
          </cell>
          <cell r="JG38">
            <v>1</v>
          </cell>
          <cell r="JH38">
            <v>1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4</v>
          </cell>
          <cell r="JN38">
            <v>4</v>
          </cell>
          <cell r="JO38">
            <v>0</v>
          </cell>
          <cell r="JP38">
            <v>41</v>
          </cell>
          <cell r="JQ38">
            <v>47</v>
          </cell>
          <cell r="JR38">
            <v>0</v>
          </cell>
          <cell r="JS38">
            <v>4</v>
          </cell>
          <cell r="JT38">
            <v>5</v>
          </cell>
          <cell r="JU38">
            <v>10</v>
          </cell>
          <cell r="JV38">
            <v>12</v>
          </cell>
          <cell r="JW38">
            <v>14</v>
          </cell>
          <cell r="JX38">
            <v>17</v>
          </cell>
          <cell r="JY38">
            <v>0</v>
          </cell>
          <cell r="JZ38">
            <v>10</v>
          </cell>
          <cell r="KA38">
            <v>13</v>
          </cell>
          <cell r="KB38">
            <v>0</v>
          </cell>
          <cell r="KC38">
            <v>0</v>
          </cell>
          <cell r="KD38">
            <v>10</v>
          </cell>
          <cell r="KE38">
            <v>13</v>
          </cell>
          <cell r="KF38" t="str">
            <v/>
          </cell>
          <cell r="KG38">
            <v>9</v>
          </cell>
          <cell r="KH38">
            <v>11</v>
          </cell>
          <cell r="KI38">
            <v>0</v>
          </cell>
          <cell r="KJ38">
            <v>0</v>
          </cell>
          <cell r="KK38">
            <v>9</v>
          </cell>
          <cell r="KL38">
            <v>11</v>
          </cell>
          <cell r="KM38">
            <v>0</v>
          </cell>
          <cell r="KN38">
            <v>5</v>
          </cell>
          <cell r="KO38">
            <v>6</v>
          </cell>
          <cell r="KP38">
            <v>5</v>
          </cell>
          <cell r="KQ38">
            <v>6</v>
          </cell>
          <cell r="KR38" t="str">
            <v/>
          </cell>
          <cell r="KS38">
            <v>5</v>
          </cell>
          <cell r="KT38">
            <v>6</v>
          </cell>
          <cell r="KU38">
            <v>5</v>
          </cell>
          <cell r="KV38">
            <v>6</v>
          </cell>
          <cell r="KW38" t="str">
            <v/>
          </cell>
          <cell r="KX38">
            <v>1</v>
          </cell>
          <cell r="KY38">
            <v>1</v>
          </cell>
          <cell r="KZ38">
            <v>0</v>
          </cell>
          <cell r="LA38">
            <v>0</v>
          </cell>
          <cell r="LB38">
            <v>1</v>
          </cell>
          <cell r="LC38">
            <v>1</v>
          </cell>
          <cell r="LD38" t="str">
            <v/>
          </cell>
          <cell r="LE38">
            <v>2</v>
          </cell>
          <cell r="LF38">
            <v>3</v>
          </cell>
          <cell r="LG38">
            <v>2</v>
          </cell>
          <cell r="LH38">
            <v>3</v>
          </cell>
          <cell r="LI38" t="str">
            <v/>
          </cell>
          <cell r="LJ38">
            <v>2</v>
          </cell>
          <cell r="LK38">
            <v>2</v>
          </cell>
          <cell r="LL38">
            <v>2</v>
          </cell>
          <cell r="LM38">
            <v>2</v>
          </cell>
          <cell r="LN38">
            <v>4</v>
          </cell>
          <cell r="LO38">
            <v>4</v>
          </cell>
          <cell r="LP38" t="str">
            <v/>
          </cell>
          <cell r="LQ38">
            <v>2</v>
          </cell>
          <cell r="LR38">
            <v>3</v>
          </cell>
          <cell r="LS38">
            <v>2</v>
          </cell>
          <cell r="LT38">
            <v>3</v>
          </cell>
          <cell r="LU38" t="str">
            <v/>
          </cell>
          <cell r="LV38">
            <v>0</v>
          </cell>
          <cell r="LW38">
            <v>0</v>
          </cell>
          <cell r="LX38">
            <v>5</v>
          </cell>
          <cell r="LY38">
            <v>6</v>
          </cell>
          <cell r="LZ38">
            <v>5</v>
          </cell>
          <cell r="MA38">
            <v>6</v>
          </cell>
          <cell r="MB38" t="str">
            <v/>
          </cell>
          <cell r="MC38">
            <v>5</v>
          </cell>
          <cell r="MD38">
            <v>6</v>
          </cell>
          <cell r="ME38">
            <v>5</v>
          </cell>
          <cell r="MF38">
            <v>6</v>
          </cell>
          <cell r="MG38" t="str">
            <v/>
          </cell>
          <cell r="MH38">
            <v>3</v>
          </cell>
          <cell r="MI38">
            <v>4</v>
          </cell>
          <cell r="MJ38">
            <v>3</v>
          </cell>
          <cell r="MK38">
            <v>4</v>
          </cell>
          <cell r="ML38">
            <v>0</v>
          </cell>
          <cell r="MM38">
            <v>2</v>
          </cell>
          <cell r="MN38">
            <v>2</v>
          </cell>
          <cell r="MO38">
            <v>2</v>
          </cell>
          <cell r="MP38">
            <v>3</v>
          </cell>
          <cell r="MQ38">
            <v>5</v>
          </cell>
          <cell r="MR38">
            <v>6</v>
          </cell>
          <cell r="MS38">
            <v>9</v>
          </cell>
          <cell r="MT38">
            <v>11</v>
          </cell>
          <cell r="MU38" t="str">
            <v/>
          </cell>
          <cell r="MV38">
            <v>11</v>
          </cell>
          <cell r="MW38">
            <v>14</v>
          </cell>
          <cell r="MX38">
            <v>5</v>
          </cell>
          <cell r="MY38">
            <v>6</v>
          </cell>
          <cell r="MZ38">
            <v>1</v>
          </cell>
          <cell r="NA38">
            <v>1</v>
          </cell>
          <cell r="NB38">
            <v>17</v>
          </cell>
          <cell r="NC38">
            <v>21</v>
          </cell>
          <cell r="ND38" t="str">
            <v/>
          </cell>
          <cell r="NE38">
            <v>2</v>
          </cell>
          <cell r="NF38">
            <v>3</v>
          </cell>
          <cell r="NG38">
            <v>4</v>
          </cell>
          <cell r="NH38">
            <v>5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6</v>
          </cell>
          <cell r="NN38">
            <v>8</v>
          </cell>
          <cell r="NO38" t="str">
            <v/>
          </cell>
          <cell r="NP38">
            <v>0</v>
          </cell>
          <cell r="NQ38">
            <v>0</v>
          </cell>
          <cell r="NR38">
            <v>15</v>
          </cell>
          <cell r="NS38">
            <v>19</v>
          </cell>
          <cell r="NT38">
            <v>2</v>
          </cell>
          <cell r="NU38">
            <v>3</v>
          </cell>
          <cell r="NV38">
            <v>17</v>
          </cell>
          <cell r="NW38">
            <v>22</v>
          </cell>
          <cell r="NX38" t="str">
            <v/>
          </cell>
          <cell r="NY38">
            <v>2</v>
          </cell>
          <cell r="NZ38">
            <v>2</v>
          </cell>
          <cell r="OA38">
            <v>10</v>
          </cell>
          <cell r="OB38">
            <v>12</v>
          </cell>
          <cell r="OC38">
            <v>3</v>
          </cell>
          <cell r="OD38">
            <v>4</v>
          </cell>
          <cell r="OE38">
            <v>1</v>
          </cell>
          <cell r="OF38">
            <v>1</v>
          </cell>
          <cell r="OG38">
            <v>2</v>
          </cell>
          <cell r="OH38">
            <v>2</v>
          </cell>
          <cell r="OI38">
            <v>18</v>
          </cell>
          <cell r="OJ38">
            <v>21</v>
          </cell>
          <cell r="OK38" t="str">
            <v/>
          </cell>
          <cell r="OL38">
            <v>4</v>
          </cell>
          <cell r="OM38">
            <v>5</v>
          </cell>
          <cell r="ON38">
            <v>4</v>
          </cell>
          <cell r="OO38">
            <v>5</v>
          </cell>
          <cell r="OP38" t="str">
            <v/>
          </cell>
          <cell r="OQ38">
            <v>23</v>
          </cell>
          <cell r="OR38">
            <v>29</v>
          </cell>
          <cell r="OS38">
            <v>16</v>
          </cell>
          <cell r="OT38">
            <v>20</v>
          </cell>
          <cell r="OU38">
            <v>39</v>
          </cell>
          <cell r="OV38">
            <v>49</v>
          </cell>
          <cell r="OW38" t="str">
            <v/>
          </cell>
          <cell r="OX38">
            <v>175</v>
          </cell>
          <cell r="OY38">
            <v>217</v>
          </cell>
          <cell r="OZ38">
            <v>0</v>
          </cell>
          <cell r="PA38">
            <v>22</v>
          </cell>
          <cell r="PB38">
            <v>28</v>
          </cell>
          <cell r="PC38">
            <v>22</v>
          </cell>
          <cell r="PD38">
            <v>28</v>
          </cell>
          <cell r="PE38" t="str">
            <v/>
          </cell>
          <cell r="PF38">
            <v>18</v>
          </cell>
          <cell r="PG38">
            <v>22</v>
          </cell>
          <cell r="PH38">
            <v>18</v>
          </cell>
          <cell r="PI38">
            <v>22</v>
          </cell>
          <cell r="PJ38">
            <v>0</v>
          </cell>
          <cell r="PK38">
            <v>24</v>
          </cell>
          <cell r="PL38">
            <v>30</v>
          </cell>
          <cell r="PM38">
            <v>24</v>
          </cell>
          <cell r="PN38">
            <v>30</v>
          </cell>
          <cell r="PO38">
            <v>0</v>
          </cell>
          <cell r="PP38">
            <v>13</v>
          </cell>
          <cell r="PQ38">
            <v>16</v>
          </cell>
          <cell r="PR38">
            <v>13</v>
          </cell>
          <cell r="PS38">
            <v>16</v>
          </cell>
          <cell r="PT38">
            <v>0</v>
          </cell>
          <cell r="PU38">
            <v>14</v>
          </cell>
          <cell r="PV38">
            <v>18</v>
          </cell>
          <cell r="PW38">
            <v>14</v>
          </cell>
          <cell r="PX38">
            <v>18</v>
          </cell>
          <cell r="PY38">
            <v>0</v>
          </cell>
          <cell r="PZ38">
            <v>10</v>
          </cell>
          <cell r="QA38">
            <v>12</v>
          </cell>
          <cell r="QB38">
            <v>10</v>
          </cell>
          <cell r="QC38">
            <v>12</v>
          </cell>
          <cell r="QD38">
            <v>0</v>
          </cell>
          <cell r="QE38">
            <v>54</v>
          </cell>
          <cell r="QF38">
            <v>67</v>
          </cell>
          <cell r="QG38">
            <v>54</v>
          </cell>
          <cell r="QH38">
            <v>67</v>
          </cell>
          <cell r="QI38">
            <v>0</v>
          </cell>
          <cell r="QJ38">
            <v>26</v>
          </cell>
          <cell r="QK38">
            <v>32</v>
          </cell>
          <cell r="QL38">
            <v>26</v>
          </cell>
          <cell r="QM38">
            <v>32</v>
          </cell>
          <cell r="QN38">
            <v>0</v>
          </cell>
          <cell r="QO38">
            <v>10</v>
          </cell>
          <cell r="QP38">
            <v>13</v>
          </cell>
          <cell r="QQ38">
            <v>10</v>
          </cell>
          <cell r="QR38">
            <v>13</v>
          </cell>
          <cell r="QS38">
            <v>0</v>
          </cell>
          <cell r="QT38">
            <v>3</v>
          </cell>
          <cell r="QU38">
            <v>4</v>
          </cell>
          <cell r="QV38">
            <v>3</v>
          </cell>
          <cell r="QW38">
            <v>4</v>
          </cell>
          <cell r="QX38">
            <v>0</v>
          </cell>
          <cell r="QY38">
            <v>16</v>
          </cell>
          <cell r="QZ38">
            <v>20</v>
          </cell>
          <cell r="RA38">
            <v>16</v>
          </cell>
          <cell r="RB38">
            <v>20</v>
          </cell>
          <cell r="RC38">
            <v>0</v>
          </cell>
          <cell r="RD38">
            <v>13</v>
          </cell>
          <cell r="RE38">
            <v>16</v>
          </cell>
          <cell r="RF38">
            <v>13</v>
          </cell>
          <cell r="RG38">
            <v>16</v>
          </cell>
          <cell r="RH38">
            <v>0</v>
          </cell>
          <cell r="RI38">
            <v>10</v>
          </cell>
          <cell r="RJ38">
            <v>12</v>
          </cell>
          <cell r="RK38">
            <v>10</v>
          </cell>
          <cell r="RL38">
            <v>12</v>
          </cell>
          <cell r="RM38">
            <v>0</v>
          </cell>
          <cell r="RN38">
            <v>2</v>
          </cell>
          <cell r="RO38">
            <v>3</v>
          </cell>
          <cell r="RP38">
            <v>2</v>
          </cell>
          <cell r="RQ38">
            <v>3</v>
          </cell>
          <cell r="RR38">
            <v>0</v>
          </cell>
          <cell r="RS38">
            <v>7</v>
          </cell>
          <cell r="RT38">
            <v>9</v>
          </cell>
          <cell r="RU38">
            <v>7</v>
          </cell>
          <cell r="RV38">
            <v>9</v>
          </cell>
          <cell r="RW38">
            <v>0</v>
          </cell>
          <cell r="RX38">
            <v>3</v>
          </cell>
          <cell r="RY38">
            <v>4</v>
          </cell>
          <cell r="RZ38">
            <v>3</v>
          </cell>
          <cell r="SA38">
            <v>4</v>
          </cell>
          <cell r="SB38">
            <v>0</v>
          </cell>
          <cell r="SC38">
            <v>245</v>
          </cell>
          <cell r="SD38">
            <v>306</v>
          </cell>
          <cell r="SE38">
            <v>0</v>
          </cell>
          <cell r="SF38">
            <v>590</v>
          </cell>
          <cell r="SG38">
            <v>728</v>
          </cell>
          <cell r="SH38">
            <v>0</v>
          </cell>
          <cell r="SI38">
            <v>69</v>
          </cell>
          <cell r="SJ38">
            <v>85</v>
          </cell>
          <cell r="SK38">
            <v>0</v>
          </cell>
          <cell r="SL38">
            <v>11</v>
          </cell>
          <cell r="SM38">
            <v>14</v>
          </cell>
          <cell r="SN38">
            <v>0</v>
          </cell>
          <cell r="SO38">
            <v>5</v>
          </cell>
          <cell r="SP38">
            <v>6</v>
          </cell>
          <cell r="SQ38">
            <v>0</v>
          </cell>
          <cell r="SR38">
            <v>1</v>
          </cell>
          <cell r="SS38">
            <v>1</v>
          </cell>
          <cell r="ST38">
            <v>0</v>
          </cell>
          <cell r="SU38">
            <v>23</v>
          </cell>
          <cell r="SV38">
            <v>29</v>
          </cell>
          <cell r="SW38">
            <v>0</v>
          </cell>
          <cell r="SX38">
            <v>16</v>
          </cell>
          <cell r="SY38">
            <v>20</v>
          </cell>
          <cell r="SZ38">
            <v>0</v>
          </cell>
          <cell r="TA38">
            <v>267</v>
          </cell>
          <cell r="TB38">
            <v>332</v>
          </cell>
          <cell r="TC38">
            <v>0</v>
          </cell>
          <cell r="TD38">
            <v>19</v>
          </cell>
          <cell r="TE38">
            <v>24</v>
          </cell>
          <cell r="TF38">
            <v>0</v>
          </cell>
          <cell r="TG38">
            <v>3</v>
          </cell>
          <cell r="TH38">
            <v>4</v>
          </cell>
          <cell r="TI38">
            <v>0</v>
          </cell>
          <cell r="TJ38">
            <v>15</v>
          </cell>
          <cell r="TK38">
            <v>19</v>
          </cell>
          <cell r="TL38">
            <v>0</v>
          </cell>
          <cell r="TM38">
            <v>2</v>
          </cell>
          <cell r="TN38">
            <v>3</v>
          </cell>
          <cell r="TO38">
            <v>0</v>
          </cell>
          <cell r="TP38">
            <v>5</v>
          </cell>
          <cell r="TQ38">
            <v>6</v>
          </cell>
          <cell r="TR38">
            <v>0</v>
          </cell>
          <cell r="TS38">
            <v>10</v>
          </cell>
          <cell r="TT38">
            <v>12</v>
          </cell>
          <cell r="TU38">
            <v>0</v>
          </cell>
          <cell r="TV38">
            <v>3</v>
          </cell>
          <cell r="TW38">
            <v>4</v>
          </cell>
          <cell r="TX38">
            <v>0</v>
          </cell>
          <cell r="TY38">
            <v>1</v>
          </cell>
          <cell r="TZ38">
            <v>1</v>
          </cell>
          <cell r="UA38">
            <v>0</v>
          </cell>
          <cell r="UB38">
            <v>2</v>
          </cell>
          <cell r="UC38">
            <v>2</v>
          </cell>
          <cell r="UD38">
            <v>0</v>
          </cell>
          <cell r="UE38">
            <v>4</v>
          </cell>
          <cell r="UF38">
            <v>5</v>
          </cell>
          <cell r="UG38">
            <v>0</v>
          </cell>
          <cell r="UH38">
            <v>0</v>
          </cell>
          <cell r="UI38">
            <v>0</v>
          </cell>
          <cell r="UJ38">
            <v>0</v>
          </cell>
          <cell r="UK38">
            <v>0</v>
          </cell>
          <cell r="UL38">
            <v>0</v>
          </cell>
          <cell r="UM38">
            <v>0</v>
          </cell>
          <cell r="UN38">
            <v>0</v>
          </cell>
          <cell r="UO38">
            <v>0</v>
          </cell>
          <cell r="UP38">
            <v>0</v>
          </cell>
          <cell r="UQ38">
            <v>5</v>
          </cell>
          <cell r="UR38">
            <v>6</v>
          </cell>
          <cell r="US38">
            <v>0</v>
          </cell>
          <cell r="UT38">
            <v>2</v>
          </cell>
          <cell r="UU38">
            <v>2</v>
          </cell>
          <cell r="UV38">
            <v>0</v>
          </cell>
          <cell r="UW38">
            <v>1</v>
          </cell>
          <cell r="UX38">
            <v>1</v>
          </cell>
          <cell r="UY38">
            <v>0</v>
          </cell>
          <cell r="UZ38">
            <v>4</v>
          </cell>
          <cell r="VA38">
            <v>5</v>
          </cell>
          <cell r="VB38">
            <v>0</v>
          </cell>
          <cell r="VC38">
            <v>8</v>
          </cell>
          <cell r="VD38">
            <v>10</v>
          </cell>
          <cell r="VE38">
            <v>0</v>
          </cell>
          <cell r="VF38">
            <v>10</v>
          </cell>
          <cell r="VG38">
            <v>12</v>
          </cell>
          <cell r="VH38">
            <v>0</v>
          </cell>
          <cell r="VI38">
            <v>2</v>
          </cell>
          <cell r="VJ38">
            <v>3</v>
          </cell>
          <cell r="VK38">
            <v>0</v>
          </cell>
          <cell r="VL38">
            <v>4</v>
          </cell>
          <cell r="VM38">
            <v>5</v>
          </cell>
          <cell r="VN38">
            <v>0</v>
          </cell>
          <cell r="VO38">
            <v>492</v>
          </cell>
          <cell r="VP38">
            <v>611</v>
          </cell>
          <cell r="VQ38">
            <v>0</v>
          </cell>
          <cell r="VR38">
            <v>20</v>
          </cell>
          <cell r="VS38">
            <v>25</v>
          </cell>
          <cell r="VT38">
            <v>0</v>
          </cell>
          <cell r="VU38">
            <v>5</v>
          </cell>
          <cell r="VV38">
            <v>6</v>
          </cell>
          <cell r="VW38">
            <v>0</v>
          </cell>
          <cell r="VX38">
            <v>17</v>
          </cell>
          <cell r="VY38">
            <v>20</v>
          </cell>
          <cell r="VZ38">
            <v>0</v>
          </cell>
          <cell r="WA38">
            <v>11</v>
          </cell>
          <cell r="WB38">
            <v>14</v>
          </cell>
          <cell r="WC38">
            <v>0</v>
          </cell>
          <cell r="WD38">
            <v>18</v>
          </cell>
          <cell r="WE38">
            <v>22</v>
          </cell>
          <cell r="WF38">
            <v>0</v>
          </cell>
          <cell r="WG38">
            <v>3</v>
          </cell>
          <cell r="WH38">
            <v>3</v>
          </cell>
          <cell r="WI38">
            <v>0</v>
          </cell>
          <cell r="WJ38">
            <v>3</v>
          </cell>
          <cell r="WK38">
            <v>3</v>
          </cell>
          <cell r="WL38">
            <v>0</v>
          </cell>
          <cell r="WM38">
            <v>2</v>
          </cell>
          <cell r="WN38">
            <v>2</v>
          </cell>
          <cell r="WO38">
            <v>0</v>
          </cell>
          <cell r="WP38">
            <v>3</v>
          </cell>
          <cell r="WQ38">
            <v>3</v>
          </cell>
          <cell r="WR38">
            <v>0</v>
          </cell>
          <cell r="WS38">
            <v>6</v>
          </cell>
          <cell r="WT38">
            <v>7</v>
          </cell>
          <cell r="WU38">
            <v>0</v>
          </cell>
          <cell r="WV38">
            <v>10</v>
          </cell>
          <cell r="WW38">
            <v>12</v>
          </cell>
          <cell r="WX38">
            <v>0</v>
          </cell>
          <cell r="WY38">
            <v>98</v>
          </cell>
          <cell r="WZ38">
            <v>117</v>
          </cell>
          <cell r="XA38">
            <v>0</v>
          </cell>
          <cell r="XB38">
            <v>590</v>
          </cell>
          <cell r="XC38">
            <v>728</v>
          </cell>
          <cell r="XD38">
            <v>0</v>
          </cell>
          <cell r="XE38">
            <v>0</v>
          </cell>
          <cell r="XF38">
            <v>0</v>
          </cell>
          <cell r="XG38">
            <v>13</v>
          </cell>
          <cell r="XH38">
            <v>16</v>
          </cell>
          <cell r="XI38">
            <v>0</v>
          </cell>
          <cell r="XJ38">
            <v>0</v>
          </cell>
          <cell r="XK38">
            <v>5</v>
          </cell>
          <cell r="XL38">
            <v>6</v>
          </cell>
          <cell r="XM38">
            <v>12</v>
          </cell>
          <cell r="XN38">
            <v>14</v>
          </cell>
          <cell r="XO38">
            <v>16</v>
          </cell>
          <cell r="XP38">
            <v>20</v>
          </cell>
          <cell r="XQ38">
            <v>2</v>
          </cell>
          <cell r="XR38">
            <v>2</v>
          </cell>
          <cell r="XT38">
            <v>44</v>
          </cell>
          <cell r="XU38">
            <v>54</v>
          </cell>
        </row>
        <row r="39">
          <cell r="B39" t="str">
            <v>รพท.โพธาราม</v>
          </cell>
          <cell r="C39">
            <v>5</v>
          </cell>
          <cell r="D39" t="str">
            <v>ราชบุรี</v>
          </cell>
          <cell r="E39">
            <v>10730</v>
          </cell>
          <cell r="F39" t="str">
            <v>M1</v>
          </cell>
          <cell r="G39" t="str">
            <v>รพ.ระดับ M1 เตียง &gt; 200</v>
          </cell>
          <cell r="H39">
            <v>340</v>
          </cell>
          <cell r="I39">
            <v>216</v>
          </cell>
          <cell r="J39">
            <v>262354</v>
          </cell>
          <cell r="K39">
            <v>140115</v>
          </cell>
          <cell r="L39">
            <v>4763</v>
          </cell>
          <cell r="M39">
            <v>18276</v>
          </cell>
          <cell r="N39">
            <v>117076</v>
          </cell>
          <cell r="O39">
            <v>2</v>
          </cell>
          <cell r="P39">
            <v>3</v>
          </cell>
          <cell r="Q39">
            <v>1</v>
          </cell>
          <cell r="R39">
            <v>1</v>
          </cell>
          <cell r="S39">
            <v>10</v>
          </cell>
          <cell r="T39">
            <v>13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2</v>
          </cell>
          <cell r="Z39">
            <v>2</v>
          </cell>
          <cell r="AA39">
            <v>2</v>
          </cell>
          <cell r="AB39">
            <v>3</v>
          </cell>
          <cell r="AC39">
            <v>17</v>
          </cell>
          <cell r="AD39">
            <v>22</v>
          </cell>
          <cell r="AE39">
            <v>0</v>
          </cell>
          <cell r="AF39">
            <v>3</v>
          </cell>
          <cell r="AG39">
            <v>4</v>
          </cell>
          <cell r="AH39">
            <v>8</v>
          </cell>
          <cell r="AI39">
            <v>10</v>
          </cell>
          <cell r="AJ39">
            <v>11</v>
          </cell>
          <cell r="AK39">
            <v>14</v>
          </cell>
          <cell r="AL39">
            <v>0</v>
          </cell>
          <cell r="AM39">
            <v>2</v>
          </cell>
          <cell r="AN39">
            <v>2</v>
          </cell>
          <cell r="AO39">
            <v>16</v>
          </cell>
          <cell r="AP39">
            <v>20</v>
          </cell>
          <cell r="AQ39">
            <v>1</v>
          </cell>
          <cell r="AR39">
            <v>1</v>
          </cell>
          <cell r="AS39">
            <v>19</v>
          </cell>
          <cell r="AT39">
            <v>23</v>
          </cell>
          <cell r="AU39">
            <v>0</v>
          </cell>
          <cell r="AV39">
            <v>3</v>
          </cell>
          <cell r="AW39">
            <v>4</v>
          </cell>
          <cell r="AX39">
            <v>2</v>
          </cell>
          <cell r="AY39">
            <v>2</v>
          </cell>
          <cell r="AZ39">
            <v>5</v>
          </cell>
          <cell r="BA39">
            <v>6</v>
          </cell>
          <cell r="BB39">
            <v>0</v>
          </cell>
          <cell r="BC39">
            <v>2</v>
          </cell>
          <cell r="BD39">
            <v>3</v>
          </cell>
          <cell r="BE39">
            <v>8</v>
          </cell>
          <cell r="BF39">
            <v>10</v>
          </cell>
          <cell r="BG39">
            <v>10</v>
          </cell>
          <cell r="BH39">
            <v>13</v>
          </cell>
          <cell r="BI39">
            <v>0</v>
          </cell>
          <cell r="BJ39">
            <v>2</v>
          </cell>
          <cell r="BK39">
            <v>3</v>
          </cell>
          <cell r="BL39">
            <v>3</v>
          </cell>
          <cell r="BM39">
            <v>4</v>
          </cell>
          <cell r="BN39">
            <v>5</v>
          </cell>
          <cell r="BO39">
            <v>7</v>
          </cell>
          <cell r="BP39">
            <v>0</v>
          </cell>
          <cell r="BQ39">
            <v>67</v>
          </cell>
          <cell r="BR39">
            <v>85</v>
          </cell>
          <cell r="BS39">
            <v>0</v>
          </cell>
          <cell r="BT39">
            <v>1</v>
          </cell>
          <cell r="BU39">
            <v>1</v>
          </cell>
          <cell r="BV39">
            <v>1</v>
          </cell>
          <cell r="BW39">
            <v>1</v>
          </cell>
          <cell r="BX39" t="str">
            <v/>
          </cell>
          <cell r="BY39">
            <v>0</v>
          </cell>
          <cell r="BZ39">
            <v>0</v>
          </cell>
          <cell r="CA39">
            <v>1</v>
          </cell>
          <cell r="CB39">
            <v>1</v>
          </cell>
          <cell r="CC39">
            <v>0</v>
          </cell>
          <cell r="CD39">
            <v>0</v>
          </cell>
          <cell r="CE39">
            <v>2</v>
          </cell>
          <cell r="CF39">
            <v>3</v>
          </cell>
          <cell r="CG39">
            <v>3</v>
          </cell>
          <cell r="CH39">
            <v>4</v>
          </cell>
          <cell r="CI39">
            <v>0</v>
          </cell>
          <cell r="CJ39">
            <v>11</v>
          </cell>
          <cell r="CK39">
            <v>14</v>
          </cell>
          <cell r="CL39">
            <v>5</v>
          </cell>
          <cell r="CM39">
            <v>6</v>
          </cell>
          <cell r="CN39">
            <v>2</v>
          </cell>
          <cell r="CO39">
            <v>3</v>
          </cell>
          <cell r="CP39">
            <v>0</v>
          </cell>
          <cell r="CQ39">
            <v>0</v>
          </cell>
          <cell r="CR39">
            <v>1</v>
          </cell>
          <cell r="CS39">
            <v>1</v>
          </cell>
          <cell r="CT39">
            <v>1</v>
          </cell>
          <cell r="CU39">
            <v>1</v>
          </cell>
          <cell r="CV39">
            <v>0</v>
          </cell>
          <cell r="CW39">
            <v>0</v>
          </cell>
          <cell r="CX39">
            <v>20</v>
          </cell>
          <cell r="CY39">
            <v>25</v>
          </cell>
          <cell r="CZ39">
            <v>0</v>
          </cell>
          <cell r="DA39">
            <v>0</v>
          </cell>
          <cell r="DB39">
            <v>0</v>
          </cell>
          <cell r="DC39">
            <v>3</v>
          </cell>
          <cell r="DD39">
            <v>4</v>
          </cell>
          <cell r="DE39">
            <v>3</v>
          </cell>
          <cell r="DF39">
            <v>4</v>
          </cell>
          <cell r="DG39">
            <v>0</v>
          </cell>
          <cell r="DH39">
            <v>0</v>
          </cell>
          <cell r="DI39">
            <v>0</v>
          </cell>
          <cell r="DJ39">
            <v>1</v>
          </cell>
          <cell r="DK39">
            <v>1</v>
          </cell>
          <cell r="DL39">
            <v>1</v>
          </cell>
          <cell r="DM39">
            <v>1</v>
          </cell>
          <cell r="DN39">
            <v>0</v>
          </cell>
          <cell r="DO39">
            <v>1</v>
          </cell>
          <cell r="DP39">
            <v>1</v>
          </cell>
          <cell r="DQ39">
            <v>2</v>
          </cell>
          <cell r="DR39">
            <v>3</v>
          </cell>
          <cell r="DS39">
            <v>3</v>
          </cell>
          <cell r="DT39">
            <v>4</v>
          </cell>
          <cell r="DU39">
            <v>0</v>
          </cell>
          <cell r="DV39">
            <v>1</v>
          </cell>
          <cell r="DW39">
            <v>1</v>
          </cell>
          <cell r="DX39">
            <v>2</v>
          </cell>
          <cell r="DY39">
            <v>2</v>
          </cell>
          <cell r="DZ39">
            <v>3</v>
          </cell>
          <cell r="EA39">
            <v>3</v>
          </cell>
          <cell r="EB39">
            <v>0</v>
          </cell>
          <cell r="EC39">
            <v>30</v>
          </cell>
          <cell r="ED39">
            <v>37</v>
          </cell>
          <cell r="EE39">
            <v>0</v>
          </cell>
          <cell r="EF39">
            <v>3</v>
          </cell>
          <cell r="EG39">
            <v>4</v>
          </cell>
          <cell r="EH39">
            <v>3</v>
          </cell>
          <cell r="EI39">
            <v>4</v>
          </cell>
          <cell r="EJ39">
            <v>0</v>
          </cell>
          <cell r="EK39">
            <v>1</v>
          </cell>
          <cell r="EL39">
            <v>1</v>
          </cell>
          <cell r="EM39">
            <v>1</v>
          </cell>
          <cell r="EN39">
            <v>1</v>
          </cell>
          <cell r="EO39">
            <v>2</v>
          </cell>
          <cell r="EP39">
            <v>2</v>
          </cell>
          <cell r="EQ39">
            <v>0</v>
          </cell>
          <cell r="ER39">
            <v>1</v>
          </cell>
          <cell r="ES39">
            <v>1</v>
          </cell>
          <cell r="ET39">
            <v>1</v>
          </cell>
          <cell r="EU39">
            <v>1</v>
          </cell>
          <cell r="EV39">
            <v>2</v>
          </cell>
          <cell r="EW39">
            <v>2</v>
          </cell>
          <cell r="EX39">
            <v>0</v>
          </cell>
          <cell r="EY39">
            <v>0</v>
          </cell>
          <cell r="EZ39">
            <v>0</v>
          </cell>
          <cell r="FA39">
            <v>1</v>
          </cell>
          <cell r="FB39">
            <v>1</v>
          </cell>
          <cell r="FC39">
            <v>1</v>
          </cell>
          <cell r="FD39">
            <v>1</v>
          </cell>
          <cell r="FE39">
            <v>2</v>
          </cell>
          <cell r="FF39">
            <v>2</v>
          </cell>
          <cell r="FG39">
            <v>0</v>
          </cell>
          <cell r="FH39">
            <v>1</v>
          </cell>
          <cell r="FI39">
            <v>1</v>
          </cell>
          <cell r="FJ39">
            <v>1</v>
          </cell>
          <cell r="FK39">
            <v>1</v>
          </cell>
          <cell r="FL39">
            <v>2</v>
          </cell>
          <cell r="FM39">
            <v>2</v>
          </cell>
          <cell r="FN39">
            <v>0</v>
          </cell>
          <cell r="FO39">
            <v>0</v>
          </cell>
          <cell r="FP39">
            <v>0</v>
          </cell>
          <cell r="FQ39">
            <v>2</v>
          </cell>
          <cell r="FR39">
            <v>2</v>
          </cell>
          <cell r="FS39">
            <v>2</v>
          </cell>
          <cell r="FT39">
            <v>2</v>
          </cell>
          <cell r="FU39">
            <v>0</v>
          </cell>
          <cell r="FV39">
            <v>0</v>
          </cell>
          <cell r="FW39">
            <v>0</v>
          </cell>
          <cell r="FX39">
            <v>1</v>
          </cell>
          <cell r="FY39">
            <v>1</v>
          </cell>
          <cell r="FZ39">
            <v>1</v>
          </cell>
          <cell r="GA39">
            <v>1</v>
          </cell>
          <cell r="GB39">
            <v>2</v>
          </cell>
          <cell r="GC39">
            <v>2</v>
          </cell>
          <cell r="GD39">
            <v>0</v>
          </cell>
          <cell r="GE39">
            <v>12</v>
          </cell>
          <cell r="GF39">
            <v>12</v>
          </cell>
          <cell r="GG39">
            <v>0</v>
          </cell>
          <cell r="GH39">
            <v>1</v>
          </cell>
          <cell r="GI39">
            <v>1</v>
          </cell>
          <cell r="GJ39">
            <v>1</v>
          </cell>
          <cell r="GK39">
            <v>1</v>
          </cell>
          <cell r="GL39">
            <v>0</v>
          </cell>
          <cell r="GM39">
            <v>2</v>
          </cell>
          <cell r="GN39">
            <v>2</v>
          </cell>
          <cell r="GO39">
            <v>2</v>
          </cell>
          <cell r="GP39">
            <v>2</v>
          </cell>
          <cell r="GQ39">
            <v>0</v>
          </cell>
          <cell r="GR39">
            <v>1</v>
          </cell>
          <cell r="GS39">
            <v>1</v>
          </cell>
          <cell r="GT39">
            <v>1</v>
          </cell>
          <cell r="GU39">
            <v>1</v>
          </cell>
          <cell r="GV39">
            <v>0</v>
          </cell>
          <cell r="GW39">
            <v>1</v>
          </cell>
          <cell r="GX39">
            <v>1</v>
          </cell>
          <cell r="GY39">
            <v>1</v>
          </cell>
          <cell r="GZ39">
            <v>1</v>
          </cell>
          <cell r="HA39">
            <v>0</v>
          </cell>
          <cell r="HB39">
            <v>5</v>
          </cell>
          <cell r="HC39">
            <v>5</v>
          </cell>
          <cell r="HD39">
            <v>54</v>
          </cell>
          <cell r="HE39">
            <v>63</v>
          </cell>
          <cell r="HF39">
            <v>0</v>
          </cell>
          <cell r="HG39">
            <v>6</v>
          </cell>
          <cell r="HH39">
            <v>7</v>
          </cell>
          <cell r="HI39">
            <v>1</v>
          </cell>
          <cell r="HJ39">
            <v>1</v>
          </cell>
          <cell r="HK39">
            <v>8</v>
          </cell>
          <cell r="HL39">
            <v>10</v>
          </cell>
          <cell r="HM39">
            <v>1</v>
          </cell>
          <cell r="HN39">
            <v>1</v>
          </cell>
          <cell r="HO39">
            <v>16</v>
          </cell>
          <cell r="HP39">
            <v>19</v>
          </cell>
          <cell r="HQ39">
            <v>0</v>
          </cell>
          <cell r="HR39">
            <v>1</v>
          </cell>
          <cell r="HS39">
            <v>1</v>
          </cell>
          <cell r="HT39">
            <v>1</v>
          </cell>
          <cell r="HU39">
            <v>1</v>
          </cell>
          <cell r="HV39">
            <v>3</v>
          </cell>
          <cell r="HW39">
            <v>4</v>
          </cell>
          <cell r="HX39">
            <v>2</v>
          </cell>
          <cell r="HY39">
            <v>3</v>
          </cell>
          <cell r="HZ39">
            <v>7</v>
          </cell>
          <cell r="IA39">
            <v>9</v>
          </cell>
          <cell r="IB39">
            <v>0</v>
          </cell>
          <cell r="IC39">
            <v>1</v>
          </cell>
          <cell r="ID39">
            <v>1</v>
          </cell>
          <cell r="IE39">
            <v>1</v>
          </cell>
          <cell r="IF39">
            <v>1</v>
          </cell>
          <cell r="IG39">
            <v>0</v>
          </cell>
          <cell r="IH39">
            <v>0</v>
          </cell>
          <cell r="II39">
            <v>2</v>
          </cell>
          <cell r="IJ39">
            <v>2</v>
          </cell>
          <cell r="IK39">
            <v>0</v>
          </cell>
          <cell r="IL39">
            <v>2</v>
          </cell>
          <cell r="IM39">
            <v>2</v>
          </cell>
          <cell r="IN39">
            <v>0</v>
          </cell>
          <cell r="IO39">
            <v>0</v>
          </cell>
          <cell r="IP39">
            <v>2</v>
          </cell>
          <cell r="IQ39">
            <v>2</v>
          </cell>
          <cell r="IR39">
            <v>1</v>
          </cell>
          <cell r="IS39">
            <v>1</v>
          </cell>
          <cell r="IT39">
            <v>1</v>
          </cell>
          <cell r="IU39">
            <v>1</v>
          </cell>
          <cell r="IV39">
            <v>1</v>
          </cell>
          <cell r="IW39">
            <v>1</v>
          </cell>
          <cell r="IX39">
            <v>1</v>
          </cell>
          <cell r="IY39">
            <v>1</v>
          </cell>
          <cell r="IZ39">
            <v>8</v>
          </cell>
          <cell r="JA39">
            <v>8</v>
          </cell>
          <cell r="JB39">
            <v>0</v>
          </cell>
          <cell r="JC39">
            <v>2</v>
          </cell>
          <cell r="JD39">
            <v>2</v>
          </cell>
          <cell r="JE39">
            <v>2</v>
          </cell>
          <cell r="JF39">
            <v>2</v>
          </cell>
          <cell r="JG39">
            <v>1</v>
          </cell>
          <cell r="JH39">
            <v>1</v>
          </cell>
          <cell r="JI39">
            <v>1</v>
          </cell>
          <cell r="JJ39">
            <v>1</v>
          </cell>
          <cell r="JK39">
            <v>1</v>
          </cell>
          <cell r="JL39">
            <v>1</v>
          </cell>
          <cell r="JM39">
            <v>6</v>
          </cell>
          <cell r="JN39">
            <v>6</v>
          </cell>
          <cell r="JO39">
            <v>0</v>
          </cell>
          <cell r="JP39">
            <v>39</v>
          </cell>
          <cell r="JQ39">
            <v>44</v>
          </cell>
          <cell r="JR39">
            <v>0</v>
          </cell>
          <cell r="JS39">
            <v>3</v>
          </cell>
          <cell r="JT39">
            <v>4</v>
          </cell>
          <cell r="JU39">
            <v>10</v>
          </cell>
          <cell r="JV39">
            <v>12</v>
          </cell>
          <cell r="JW39">
            <v>13</v>
          </cell>
          <cell r="JX39">
            <v>16</v>
          </cell>
          <cell r="JY39">
            <v>0</v>
          </cell>
          <cell r="JZ39">
            <v>7</v>
          </cell>
          <cell r="KA39">
            <v>9</v>
          </cell>
          <cell r="KB39">
            <v>0</v>
          </cell>
          <cell r="KC39">
            <v>0</v>
          </cell>
          <cell r="KD39">
            <v>7</v>
          </cell>
          <cell r="KE39">
            <v>9</v>
          </cell>
          <cell r="KF39">
            <v>0</v>
          </cell>
          <cell r="KG39">
            <v>4</v>
          </cell>
          <cell r="KH39">
            <v>5</v>
          </cell>
          <cell r="KI39">
            <v>0</v>
          </cell>
          <cell r="KJ39">
            <v>0</v>
          </cell>
          <cell r="KK39">
            <v>4</v>
          </cell>
          <cell r="KL39">
            <v>5</v>
          </cell>
          <cell r="KM39">
            <v>0</v>
          </cell>
          <cell r="KN39">
            <v>3</v>
          </cell>
          <cell r="KO39">
            <v>4</v>
          </cell>
          <cell r="KP39">
            <v>3</v>
          </cell>
          <cell r="KQ39">
            <v>4</v>
          </cell>
          <cell r="KR39" t="str">
            <v/>
          </cell>
          <cell r="KS39">
            <v>4</v>
          </cell>
          <cell r="KT39">
            <v>5</v>
          </cell>
          <cell r="KU39">
            <v>4</v>
          </cell>
          <cell r="KV39">
            <v>5</v>
          </cell>
          <cell r="KW39" t="str">
            <v/>
          </cell>
          <cell r="KX39">
            <v>1</v>
          </cell>
          <cell r="KY39">
            <v>1</v>
          </cell>
          <cell r="KZ39">
            <v>0</v>
          </cell>
          <cell r="LA39">
            <v>0</v>
          </cell>
          <cell r="LB39">
            <v>1</v>
          </cell>
          <cell r="LC39">
            <v>1</v>
          </cell>
          <cell r="LD39" t="str">
            <v/>
          </cell>
          <cell r="LE39">
            <v>2</v>
          </cell>
          <cell r="LF39">
            <v>3</v>
          </cell>
          <cell r="LG39">
            <v>2</v>
          </cell>
          <cell r="LH39">
            <v>3</v>
          </cell>
          <cell r="LI39" t="str">
            <v/>
          </cell>
          <cell r="LJ39">
            <v>2</v>
          </cell>
          <cell r="LK39">
            <v>2</v>
          </cell>
          <cell r="LL39">
            <v>0</v>
          </cell>
          <cell r="LM39">
            <v>0</v>
          </cell>
          <cell r="LN39">
            <v>2</v>
          </cell>
          <cell r="LO39">
            <v>2</v>
          </cell>
          <cell r="LP39" t="str">
            <v/>
          </cell>
          <cell r="LQ39">
            <v>2</v>
          </cell>
          <cell r="LR39">
            <v>3</v>
          </cell>
          <cell r="LS39">
            <v>2</v>
          </cell>
          <cell r="LT39">
            <v>3</v>
          </cell>
          <cell r="LU39" t="str">
            <v/>
          </cell>
          <cell r="LV39">
            <v>1</v>
          </cell>
          <cell r="LW39">
            <v>1</v>
          </cell>
          <cell r="LX39">
            <v>2</v>
          </cell>
          <cell r="LY39">
            <v>2</v>
          </cell>
          <cell r="LZ39">
            <v>3</v>
          </cell>
          <cell r="MA39">
            <v>3</v>
          </cell>
          <cell r="MB39" t="str">
            <v/>
          </cell>
          <cell r="MC39">
            <v>4</v>
          </cell>
          <cell r="MD39">
            <v>5</v>
          </cell>
          <cell r="ME39">
            <v>4</v>
          </cell>
          <cell r="MF39">
            <v>5</v>
          </cell>
          <cell r="MG39" t="str">
            <v/>
          </cell>
          <cell r="MH39">
            <v>2</v>
          </cell>
          <cell r="MI39">
            <v>3</v>
          </cell>
          <cell r="MJ39">
            <v>2</v>
          </cell>
          <cell r="MK39">
            <v>3</v>
          </cell>
          <cell r="ML39">
            <v>0</v>
          </cell>
          <cell r="MM39">
            <v>2</v>
          </cell>
          <cell r="MN39">
            <v>2</v>
          </cell>
          <cell r="MO39">
            <v>2</v>
          </cell>
          <cell r="MP39">
            <v>2</v>
          </cell>
          <cell r="MQ39">
            <v>3</v>
          </cell>
          <cell r="MR39">
            <v>4</v>
          </cell>
          <cell r="MS39">
            <v>7</v>
          </cell>
          <cell r="MT39">
            <v>8</v>
          </cell>
          <cell r="MU39" t="str">
            <v/>
          </cell>
          <cell r="MV39">
            <v>9</v>
          </cell>
          <cell r="MW39">
            <v>11</v>
          </cell>
          <cell r="MX39">
            <v>3</v>
          </cell>
          <cell r="MY39">
            <v>4</v>
          </cell>
          <cell r="MZ39">
            <v>1</v>
          </cell>
          <cell r="NA39">
            <v>1</v>
          </cell>
          <cell r="NB39">
            <v>13</v>
          </cell>
          <cell r="NC39">
            <v>16</v>
          </cell>
          <cell r="ND39" t="str">
            <v/>
          </cell>
          <cell r="NE39">
            <v>2</v>
          </cell>
          <cell r="NF39">
            <v>3</v>
          </cell>
          <cell r="NG39">
            <v>4</v>
          </cell>
          <cell r="NH39">
            <v>5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6</v>
          </cell>
          <cell r="NN39">
            <v>8</v>
          </cell>
          <cell r="NO39" t="str">
            <v/>
          </cell>
          <cell r="NP39">
            <v>1</v>
          </cell>
          <cell r="NQ39">
            <v>1</v>
          </cell>
          <cell r="NR39">
            <v>18</v>
          </cell>
          <cell r="NS39">
            <v>23</v>
          </cell>
          <cell r="NT39">
            <v>0</v>
          </cell>
          <cell r="NU39">
            <v>0</v>
          </cell>
          <cell r="NV39">
            <v>19</v>
          </cell>
          <cell r="NW39">
            <v>24</v>
          </cell>
          <cell r="NX39" t="str">
            <v/>
          </cell>
          <cell r="NY39">
            <v>1</v>
          </cell>
          <cell r="NZ39">
            <v>1</v>
          </cell>
          <cell r="OA39">
            <v>9</v>
          </cell>
          <cell r="OB39">
            <v>11</v>
          </cell>
          <cell r="OC39">
            <v>2</v>
          </cell>
          <cell r="OD39">
            <v>3</v>
          </cell>
          <cell r="OE39">
            <v>0</v>
          </cell>
          <cell r="OF39">
            <v>0</v>
          </cell>
          <cell r="OG39">
            <v>1</v>
          </cell>
          <cell r="OH39">
            <v>1</v>
          </cell>
          <cell r="OI39">
            <v>13</v>
          </cell>
          <cell r="OJ39">
            <v>16</v>
          </cell>
          <cell r="OK39" t="str">
            <v/>
          </cell>
          <cell r="OL39">
            <v>2</v>
          </cell>
          <cell r="OM39">
            <v>3</v>
          </cell>
          <cell r="ON39">
            <v>2</v>
          </cell>
          <cell r="OO39">
            <v>3</v>
          </cell>
          <cell r="OP39" t="str">
            <v/>
          </cell>
          <cell r="OQ39">
            <v>18.400000000000002</v>
          </cell>
          <cell r="OR39">
            <v>23</v>
          </cell>
          <cell r="OS39">
            <v>14</v>
          </cell>
          <cell r="OT39">
            <v>18</v>
          </cell>
          <cell r="OU39">
            <v>32.400000000000006</v>
          </cell>
          <cell r="OV39">
            <v>41</v>
          </cell>
          <cell r="OW39" t="str">
            <v/>
          </cell>
          <cell r="OX39">
            <v>139.4</v>
          </cell>
          <cell r="OY39">
            <v>175</v>
          </cell>
          <cell r="OZ39">
            <v>0</v>
          </cell>
          <cell r="PA39">
            <v>18</v>
          </cell>
          <cell r="PB39">
            <v>22</v>
          </cell>
          <cell r="PC39">
            <v>18</v>
          </cell>
          <cell r="PD39">
            <v>22</v>
          </cell>
          <cell r="PE39" t="str">
            <v/>
          </cell>
          <cell r="PF39">
            <v>14</v>
          </cell>
          <cell r="PG39">
            <v>18</v>
          </cell>
          <cell r="PH39">
            <v>14</v>
          </cell>
          <cell r="PI39">
            <v>18</v>
          </cell>
          <cell r="PJ39">
            <v>0</v>
          </cell>
          <cell r="PK39">
            <v>21</v>
          </cell>
          <cell r="PL39">
            <v>26</v>
          </cell>
          <cell r="PM39">
            <v>21</v>
          </cell>
          <cell r="PN39">
            <v>26</v>
          </cell>
          <cell r="PO39">
            <v>0</v>
          </cell>
          <cell r="PP39">
            <v>10</v>
          </cell>
          <cell r="PQ39">
            <v>12</v>
          </cell>
          <cell r="PR39">
            <v>10</v>
          </cell>
          <cell r="PS39">
            <v>12</v>
          </cell>
          <cell r="PT39">
            <v>0</v>
          </cell>
          <cell r="PU39">
            <v>15</v>
          </cell>
          <cell r="PV39">
            <v>19</v>
          </cell>
          <cell r="PW39">
            <v>15</v>
          </cell>
          <cell r="PX39">
            <v>19</v>
          </cell>
          <cell r="PY39">
            <v>0</v>
          </cell>
          <cell r="PZ39">
            <v>10</v>
          </cell>
          <cell r="QA39">
            <v>12</v>
          </cell>
          <cell r="QB39">
            <v>10</v>
          </cell>
          <cell r="QC39">
            <v>12</v>
          </cell>
          <cell r="QD39">
            <v>0</v>
          </cell>
          <cell r="QE39">
            <v>42</v>
          </cell>
          <cell r="QF39">
            <v>52</v>
          </cell>
          <cell r="QG39">
            <v>42</v>
          </cell>
          <cell r="QH39">
            <v>52</v>
          </cell>
          <cell r="QI39">
            <v>0</v>
          </cell>
          <cell r="QJ39">
            <v>19</v>
          </cell>
          <cell r="QK39">
            <v>24</v>
          </cell>
          <cell r="QL39">
            <v>19</v>
          </cell>
          <cell r="QM39">
            <v>24</v>
          </cell>
          <cell r="QN39">
            <v>0</v>
          </cell>
          <cell r="QO39">
            <v>13</v>
          </cell>
          <cell r="QP39">
            <v>16</v>
          </cell>
          <cell r="QQ39">
            <v>13</v>
          </cell>
          <cell r="QR39">
            <v>16</v>
          </cell>
          <cell r="QS39">
            <v>0</v>
          </cell>
          <cell r="QT39">
            <v>1</v>
          </cell>
          <cell r="QU39">
            <v>1</v>
          </cell>
          <cell r="QV39">
            <v>1</v>
          </cell>
          <cell r="QW39">
            <v>1</v>
          </cell>
          <cell r="QX39">
            <v>0</v>
          </cell>
          <cell r="QY39">
            <v>14</v>
          </cell>
          <cell r="QZ39">
            <v>18</v>
          </cell>
          <cell r="RA39">
            <v>14</v>
          </cell>
          <cell r="RB39">
            <v>18</v>
          </cell>
          <cell r="RC39">
            <v>0</v>
          </cell>
          <cell r="RD39">
            <v>11</v>
          </cell>
          <cell r="RE39">
            <v>14</v>
          </cell>
          <cell r="RF39">
            <v>11</v>
          </cell>
          <cell r="RG39">
            <v>14</v>
          </cell>
          <cell r="RH39">
            <v>0</v>
          </cell>
          <cell r="RI39">
            <v>6</v>
          </cell>
          <cell r="RJ39">
            <v>8</v>
          </cell>
          <cell r="RK39">
            <v>6</v>
          </cell>
          <cell r="RL39">
            <v>8</v>
          </cell>
          <cell r="RM39">
            <v>0</v>
          </cell>
          <cell r="RN39">
            <v>1</v>
          </cell>
          <cell r="RO39">
            <v>1</v>
          </cell>
          <cell r="RP39">
            <v>1</v>
          </cell>
          <cell r="RQ39">
            <v>1</v>
          </cell>
          <cell r="RR39">
            <v>0</v>
          </cell>
          <cell r="RS39">
            <v>10</v>
          </cell>
          <cell r="RT39">
            <v>12</v>
          </cell>
          <cell r="RU39">
            <v>10</v>
          </cell>
          <cell r="RV39">
            <v>12</v>
          </cell>
          <cell r="RW39">
            <v>0</v>
          </cell>
          <cell r="RX39">
            <v>2</v>
          </cell>
          <cell r="RY39">
            <v>3</v>
          </cell>
          <cell r="RZ39">
            <v>2</v>
          </cell>
          <cell r="SA39">
            <v>3</v>
          </cell>
          <cell r="SB39">
            <v>0</v>
          </cell>
          <cell r="SC39">
            <v>207</v>
          </cell>
          <cell r="SD39">
            <v>258</v>
          </cell>
          <cell r="SE39">
            <v>0</v>
          </cell>
          <cell r="SF39">
            <v>506.4</v>
          </cell>
          <cell r="SG39">
            <v>625</v>
          </cell>
          <cell r="SH39">
            <v>0</v>
          </cell>
          <cell r="SI39">
            <v>52</v>
          </cell>
          <cell r="SJ39">
            <v>65</v>
          </cell>
          <cell r="SK39">
            <v>0</v>
          </cell>
          <cell r="SL39">
            <v>9</v>
          </cell>
          <cell r="SM39">
            <v>11</v>
          </cell>
          <cell r="SN39">
            <v>0</v>
          </cell>
          <cell r="SO39">
            <v>4</v>
          </cell>
          <cell r="SP39">
            <v>5</v>
          </cell>
          <cell r="SQ39">
            <v>0</v>
          </cell>
          <cell r="SR39">
            <v>1</v>
          </cell>
          <cell r="SS39">
            <v>1</v>
          </cell>
          <cell r="ST39">
            <v>0</v>
          </cell>
          <cell r="SU39">
            <v>20.400000000000002</v>
          </cell>
          <cell r="SV39">
            <v>25</v>
          </cell>
          <cell r="SW39">
            <v>0</v>
          </cell>
          <cell r="SX39">
            <v>14</v>
          </cell>
          <cell r="SY39">
            <v>18</v>
          </cell>
          <cell r="SZ39">
            <v>0</v>
          </cell>
          <cell r="TA39">
            <v>227</v>
          </cell>
          <cell r="TB39">
            <v>279</v>
          </cell>
          <cell r="TC39">
            <v>0</v>
          </cell>
          <cell r="TD39">
            <v>20</v>
          </cell>
          <cell r="TE39">
            <v>24</v>
          </cell>
          <cell r="TF39">
            <v>0</v>
          </cell>
          <cell r="TG39">
            <v>3</v>
          </cell>
          <cell r="TH39">
            <v>4</v>
          </cell>
          <cell r="TI39">
            <v>0</v>
          </cell>
          <cell r="TJ39">
            <v>18</v>
          </cell>
          <cell r="TK39">
            <v>23</v>
          </cell>
          <cell r="TL39">
            <v>0</v>
          </cell>
          <cell r="TM39">
            <v>0</v>
          </cell>
          <cell r="TN39">
            <v>0</v>
          </cell>
          <cell r="TO39">
            <v>0</v>
          </cell>
          <cell r="TP39">
            <v>2</v>
          </cell>
          <cell r="TQ39">
            <v>2</v>
          </cell>
          <cell r="TR39">
            <v>0</v>
          </cell>
          <cell r="TS39">
            <v>9</v>
          </cell>
          <cell r="TT39">
            <v>11</v>
          </cell>
          <cell r="TU39">
            <v>0</v>
          </cell>
          <cell r="TV39">
            <v>2</v>
          </cell>
          <cell r="TW39">
            <v>3</v>
          </cell>
          <cell r="TX39">
            <v>0</v>
          </cell>
          <cell r="TY39">
            <v>0</v>
          </cell>
          <cell r="TZ39">
            <v>0</v>
          </cell>
          <cell r="UA39">
            <v>0</v>
          </cell>
          <cell r="UB39">
            <v>1</v>
          </cell>
          <cell r="UC39">
            <v>1</v>
          </cell>
          <cell r="UD39">
            <v>0</v>
          </cell>
          <cell r="UE39">
            <v>4</v>
          </cell>
          <cell r="UF39">
            <v>5</v>
          </cell>
          <cell r="UG39">
            <v>0</v>
          </cell>
          <cell r="UH39">
            <v>0</v>
          </cell>
          <cell r="UI39">
            <v>0</v>
          </cell>
          <cell r="UJ39">
            <v>0</v>
          </cell>
          <cell r="UK39">
            <v>0</v>
          </cell>
          <cell r="UL39">
            <v>0</v>
          </cell>
          <cell r="UM39">
            <v>0</v>
          </cell>
          <cell r="UN39">
            <v>0</v>
          </cell>
          <cell r="UO39">
            <v>0</v>
          </cell>
          <cell r="UP39">
            <v>0</v>
          </cell>
          <cell r="UQ39">
            <v>3</v>
          </cell>
          <cell r="UR39">
            <v>4</v>
          </cell>
          <cell r="US39">
            <v>0</v>
          </cell>
          <cell r="UT39">
            <v>0</v>
          </cell>
          <cell r="UU39">
            <v>0</v>
          </cell>
          <cell r="UV39">
            <v>0</v>
          </cell>
          <cell r="UW39">
            <v>0</v>
          </cell>
          <cell r="UX39">
            <v>0</v>
          </cell>
          <cell r="UY39">
            <v>0</v>
          </cell>
          <cell r="UZ39">
            <v>2</v>
          </cell>
          <cell r="VA39">
            <v>2</v>
          </cell>
          <cell r="VB39">
            <v>0</v>
          </cell>
          <cell r="VC39">
            <v>8</v>
          </cell>
          <cell r="VD39">
            <v>10</v>
          </cell>
          <cell r="VE39">
            <v>0</v>
          </cell>
          <cell r="VF39">
            <v>10</v>
          </cell>
          <cell r="VG39">
            <v>12</v>
          </cell>
          <cell r="VH39">
            <v>0</v>
          </cell>
          <cell r="VI39">
            <v>2</v>
          </cell>
          <cell r="VJ39">
            <v>3</v>
          </cell>
          <cell r="VK39">
            <v>0</v>
          </cell>
          <cell r="VL39">
            <v>2</v>
          </cell>
          <cell r="VM39">
            <v>3</v>
          </cell>
          <cell r="VN39">
            <v>0</v>
          </cell>
          <cell r="VO39">
            <v>413.4</v>
          </cell>
          <cell r="VP39">
            <v>511</v>
          </cell>
          <cell r="VQ39">
            <v>0</v>
          </cell>
          <cell r="VR39">
            <v>20</v>
          </cell>
          <cell r="VS39">
            <v>25</v>
          </cell>
          <cell r="VT39">
            <v>0</v>
          </cell>
          <cell r="VU39">
            <v>5</v>
          </cell>
          <cell r="VV39">
            <v>6</v>
          </cell>
          <cell r="VW39">
            <v>0</v>
          </cell>
          <cell r="VX39">
            <v>15</v>
          </cell>
          <cell r="VY39">
            <v>20</v>
          </cell>
          <cell r="VZ39">
            <v>0</v>
          </cell>
          <cell r="WA39">
            <v>11</v>
          </cell>
          <cell r="WB39">
            <v>14</v>
          </cell>
          <cell r="WC39">
            <v>0</v>
          </cell>
          <cell r="WD39">
            <v>18</v>
          </cell>
          <cell r="WE39">
            <v>22</v>
          </cell>
          <cell r="WF39">
            <v>0</v>
          </cell>
          <cell r="WG39">
            <v>3</v>
          </cell>
          <cell r="WH39">
            <v>3</v>
          </cell>
          <cell r="WI39">
            <v>0</v>
          </cell>
          <cell r="WJ39">
            <v>3</v>
          </cell>
          <cell r="WK39">
            <v>3</v>
          </cell>
          <cell r="WL39">
            <v>0</v>
          </cell>
          <cell r="WM39">
            <v>2</v>
          </cell>
          <cell r="WN39">
            <v>2</v>
          </cell>
          <cell r="WO39">
            <v>0</v>
          </cell>
          <cell r="WP39">
            <v>3</v>
          </cell>
          <cell r="WQ39">
            <v>3</v>
          </cell>
          <cell r="WR39">
            <v>0</v>
          </cell>
          <cell r="WS39">
            <v>6</v>
          </cell>
          <cell r="WT39">
            <v>7</v>
          </cell>
          <cell r="WU39">
            <v>0</v>
          </cell>
          <cell r="WV39">
            <v>7</v>
          </cell>
          <cell r="WW39">
            <v>9</v>
          </cell>
          <cell r="WX39">
            <v>0</v>
          </cell>
          <cell r="WY39">
            <v>93</v>
          </cell>
          <cell r="WZ39">
            <v>114</v>
          </cell>
          <cell r="XA39">
            <v>0</v>
          </cell>
          <cell r="XB39">
            <v>506.4</v>
          </cell>
          <cell r="XC39">
            <v>625</v>
          </cell>
          <cell r="XD39">
            <v>0</v>
          </cell>
          <cell r="XE39">
            <v>0</v>
          </cell>
          <cell r="XF39">
            <v>0</v>
          </cell>
          <cell r="XG39">
            <v>12</v>
          </cell>
          <cell r="XH39">
            <v>15</v>
          </cell>
          <cell r="XI39">
            <v>1</v>
          </cell>
          <cell r="XJ39">
            <v>1</v>
          </cell>
          <cell r="XK39">
            <v>4</v>
          </cell>
          <cell r="XL39">
            <v>6</v>
          </cell>
          <cell r="XM39">
            <v>11</v>
          </cell>
          <cell r="XN39">
            <v>14</v>
          </cell>
          <cell r="XO39">
            <v>16</v>
          </cell>
          <cell r="XP39">
            <v>20</v>
          </cell>
          <cell r="XQ39">
            <v>2</v>
          </cell>
          <cell r="XR39">
            <v>2</v>
          </cell>
          <cell r="XT39">
            <v>42</v>
          </cell>
          <cell r="XU39">
            <v>53</v>
          </cell>
        </row>
        <row r="40">
          <cell r="B40" t="str">
            <v>รพท.สมเด็จพระพุทธเลิศหล้า</v>
          </cell>
          <cell r="C40">
            <v>5</v>
          </cell>
          <cell r="D40" t="str">
            <v>สมุทรสงคราม</v>
          </cell>
          <cell r="E40">
            <v>10735</v>
          </cell>
          <cell r="F40" t="str">
            <v>s</v>
          </cell>
          <cell r="G40" t="str">
            <v>รพ.ระดับ S เตียง &lt; 400</v>
          </cell>
          <cell r="H40">
            <v>260</v>
          </cell>
          <cell r="I40">
            <v>247</v>
          </cell>
          <cell r="J40">
            <v>311966</v>
          </cell>
          <cell r="K40">
            <v>104477</v>
          </cell>
          <cell r="L40">
            <v>0</v>
          </cell>
          <cell r="M40">
            <v>32886</v>
          </cell>
          <cell r="N40">
            <v>71591</v>
          </cell>
          <cell r="O40">
            <v>2</v>
          </cell>
          <cell r="P40">
            <v>3</v>
          </cell>
          <cell r="Q40">
            <v>1</v>
          </cell>
          <cell r="R40">
            <v>1</v>
          </cell>
          <cell r="S40">
            <v>10</v>
          </cell>
          <cell r="T40">
            <v>13</v>
          </cell>
          <cell r="U40">
            <v>2</v>
          </cell>
          <cell r="V40">
            <v>2</v>
          </cell>
          <cell r="W40">
            <v>1</v>
          </cell>
          <cell r="X40">
            <v>1</v>
          </cell>
          <cell r="Y40">
            <v>2</v>
          </cell>
          <cell r="Z40">
            <v>2</v>
          </cell>
          <cell r="AA40">
            <v>2</v>
          </cell>
          <cell r="AB40">
            <v>3</v>
          </cell>
          <cell r="AC40">
            <v>20</v>
          </cell>
          <cell r="AD40">
            <v>25</v>
          </cell>
          <cell r="AE40">
            <v>0</v>
          </cell>
          <cell r="AF40">
            <v>3</v>
          </cell>
          <cell r="AG40">
            <v>4</v>
          </cell>
          <cell r="AH40">
            <v>8</v>
          </cell>
          <cell r="AI40">
            <v>10</v>
          </cell>
          <cell r="AJ40">
            <v>11</v>
          </cell>
          <cell r="AK40">
            <v>14</v>
          </cell>
          <cell r="AL40">
            <v>0</v>
          </cell>
          <cell r="AM40">
            <v>2</v>
          </cell>
          <cell r="AN40">
            <v>2</v>
          </cell>
          <cell r="AO40">
            <v>14</v>
          </cell>
          <cell r="AP40">
            <v>18</v>
          </cell>
          <cell r="AQ40">
            <v>1</v>
          </cell>
          <cell r="AR40">
            <v>1</v>
          </cell>
          <cell r="AS40">
            <v>17</v>
          </cell>
          <cell r="AT40">
            <v>21</v>
          </cell>
          <cell r="AU40">
            <v>0</v>
          </cell>
          <cell r="AV40">
            <v>3</v>
          </cell>
          <cell r="AW40">
            <v>4</v>
          </cell>
          <cell r="AX40">
            <v>2</v>
          </cell>
          <cell r="AY40">
            <v>2</v>
          </cell>
          <cell r="AZ40">
            <v>5</v>
          </cell>
          <cell r="BA40">
            <v>6</v>
          </cell>
          <cell r="BB40">
            <v>0</v>
          </cell>
          <cell r="BC40">
            <v>2</v>
          </cell>
          <cell r="BD40">
            <v>3</v>
          </cell>
          <cell r="BE40">
            <v>7</v>
          </cell>
          <cell r="BF40">
            <v>9</v>
          </cell>
          <cell r="BG40">
            <v>9</v>
          </cell>
          <cell r="BH40">
            <v>12</v>
          </cell>
          <cell r="BI40">
            <v>0</v>
          </cell>
          <cell r="BJ40">
            <v>2</v>
          </cell>
          <cell r="BK40">
            <v>3</v>
          </cell>
          <cell r="BL40">
            <v>4</v>
          </cell>
          <cell r="BM40">
            <v>5</v>
          </cell>
          <cell r="BN40">
            <v>6</v>
          </cell>
          <cell r="BO40">
            <v>8</v>
          </cell>
          <cell r="BP40">
            <v>0</v>
          </cell>
          <cell r="BQ40">
            <v>68</v>
          </cell>
          <cell r="BR40">
            <v>86</v>
          </cell>
          <cell r="BS40">
            <v>0</v>
          </cell>
          <cell r="BT40">
            <v>1</v>
          </cell>
          <cell r="BU40">
            <v>1</v>
          </cell>
          <cell r="BV40">
            <v>1</v>
          </cell>
          <cell r="BW40">
            <v>1</v>
          </cell>
          <cell r="BX40" t="str">
            <v/>
          </cell>
          <cell r="BY40">
            <v>1</v>
          </cell>
          <cell r="BZ40">
            <v>1</v>
          </cell>
          <cell r="CA40">
            <v>1</v>
          </cell>
          <cell r="CB40">
            <v>1</v>
          </cell>
          <cell r="CC40">
            <v>0</v>
          </cell>
          <cell r="CD40">
            <v>0</v>
          </cell>
          <cell r="CE40">
            <v>3</v>
          </cell>
          <cell r="CF40">
            <v>4</v>
          </cell>
          <cell r="CG40">
            <v>5</v>
          </cell>
          <cell r="CH40">
            <v>6</v>
          </cell>
          <cell r="CI40">
            <v>0</v>
          </cell>
          <cell r="CJ40">
            <v>9</v>
          </cell>
          <cell r="CK40">
            <v>11</v>
          </cell>
          <cell r="CL40">
            <v>3</v>
          </cell>
          <cell r="CM40">
            <v>4</v>
          </cell>
          <cell r="CN40">
            <v>5</v>
          </cell>
          <cell r="CO40">
            <v>6</v>
          </cell>
          <cell r="CP40">
            <v>1</v>
          </cell>
          <cell r="CQ40">
            <v>1</v>
          </cell>
          <cell r="CR40">
            <v>3</v>
          </cell>
          <cell r="CS40">
            <v>4</v>
          </cell>
          <cell r="CT40">
            <v>0</v>
          </cell>
          <cell r="CU40">
            <v>0</v>
          </cell>
          <cell r="CV40">
            <v>1</v>
          </cell>
          <cell r="CW40">
            <v>1</v>
          </cell>
          <cell r="CX40">
            <v>22</v>
          </cell>
          <cell r="CY40">
            <v>27</v>
          </cell>
          <cell r="CZ40">
            <v>0</v>
          </cell>
          <cell r="DA40">
            <v>1</v>
          </cell>
          <cell r="DB40">
            <v>1</v>
          </cell>
          <cell r="DC40">
            <v>2</v>
          </cell>
          <cell r="DD40">
            <v>2</v>
          </cell>
          <cell r="DE40">
            <v>3</v>
          </cell>
          <cell r="DF40">
            <v>3</v>
          </cell>
          <cell r="DG40">
            <v>0</v>
          </cell>
          <cell r="DH40">
            <v>1</v>
          </cell>
          <cell r="DI40">
            <v>1</v>
          </cell>
          <cell r="DJ40">
            <v>2</v>
          </cell>
          <cell r="DK40">
            <v>2</v>
          </cell>
          <cell r="DL40">
            <v>3</v>
          </cell>
          <cell r="DM40">
            <v>3</v>
          </cell>
          <cell r="DN40">
            <v>0</v>
          </cell>
          <cell r="DO40">
            <v>1</v>
          </cell>
          <cell r="DP40">
            <v>1</v>
          </cell>
          <cell r="DQ40">
            <v>2</v>
          </cell>
          <cell r="DR40">
            <v>2</v>
          </cell>
          <cell r="DS40">
            <v>3</v>
          </cell>
          <cell r="DT40">
            <v>3</v>
          </cell>
          <cell r="DU40">
            <v>0</v>
          </cell>
          <cell r="DV40">
            <v>1</v>
          </cell>
          <cell r="DW40">
            <v>1</v>
          </cell>
          <cell r="DX40">
            <v>1</v>
          </cell>
          <cell r="DY40">
            <v>1</v>
          </cell>
          <cell r="DZ40">
            <v>2</v>
          </cell>
          <cell r="EA40">
            <v>2</v>
          </cell>
          <cell r="EB40">
            <v>0</v>
          </cell>
          <cell r="EC40">
            <v>33</v>
          </cell>
          <cell r="ED40">
            <v>38</v>
          </cell>
          <cell r="EE40">
            <v>0</v>
          </cell>
          <cell r="EF40">
            <v>2</v>
          </cell>
          <cell r="EG40">
            <v>3</v>
          </cell>
          <cell r="EH40">
            <v>2</v>
          </cell>
          <cell r="EI40">
            <v>3</v>
          </cell>
          <cell r="EJ40">
            <v>0</v>
          </cell>
          <cell r="EK40">
            <v>1</v>
          </cell>
          <cell r="EL40">
            <v>1</v>
          </cell>
          <cell r="EM40">
            <v>1</v>
          </cell>
          <cell r="EN40">
            <v>1</v>
          </cell>
          <cell r="EO40">
            <v>2</v>
          </cell>
          <cell r="EP40">
            <v>2</v>
          </cell>
          <cell r="EQ40">
            <v>0</v>
          </cell>
          <cell r="ER40">
            <v>1</v>
          </cell>
          <cell r="ES40">
            <v>1</v>
          </cell>
          <cell r="ET40">
            <v>1</v>
          </cell>
          <cell r="EU40">
            <v>1</v>
          </cell>
          <cell r="EV40">
            <v>2</v>
          </cell>
          <cell r="EW40">
            <v>2</v>
          </cell>
          <cell r="EX40">
            <v>0</v>
          </cell>
          <cell r="EY40">
            <v>1</v>
          </cell>
          <cell r="EZ40">
            <v>1</v>
          </cell>
          <cell r="FA40">
            <v>1</v>
          </cell>
          <cell r="FB40">
            <v>1</v>
          </cell>
          <cell r="FC40">
            <v>2</v>
          </cell>
          <cell r="FD40">
            <v>2</v>
          </cell>
          <cell r="FE40">
            <v>4</v>
          </cell>
          <cell r="FF40">
            <v>4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1</v>
          </cell>
          <cell r="FP40">
            <v>1</v>
          </cell>
          <cell r="FQ40">
            <v>1</v>
          </cell>
          <cell r="FR40">
            <v>1</v>
          </cell>
          <cell r="FS40">
            <v>2</v>
          </cell>
          <cell r="FT40">
            <v>2</v>
          </cell>
          <cell r="FU40">
            <v>0</v>
          </cell>
          <cell r="FV40">
            <v>0</v>
          </cell>
          <cell r="FW40">
            <v>0</v>
          </cell>
          <cell r="FX40">
            <v>1</v>
          </cell>
          <cell r="FY40">
            <v>1</v>
          </cell>
          <cell r="FZ40">
            <v>2</v>
          </cell>
          <cell r="GA40">
            <v>3</v>
          </cell>
          <cell r="GB40">
            <v>3</v>
          </cell>
          <cell r="GC40">
            <v>4</v>
          </cell>
          <cell r="GD40">
            <v>0</v>
          </cell>
          <cell r="GE40">
            <v>13</v>
          </cell>
          <cell r="GF40">
            <v>14</v>
          </cell>
          <cell r="GG40">
            <v>0</v>
          </cell>
          <cell r="GH40">
            <v>1</v>
          </cell>
          <cell r="GI40">
            <v>1</v>
          </cell>
          <cell r="GJ40">
            <v>1</v>
          </cell>
          <cell r="GK40">
            <v>1</v>
          </cell>
          <cell r="GL40">
            <v>0</v>
          </cell>
          <cell r="GM40">
            <v>1</v>
          </cell>
          <cell r="GN40">
            <v>1</v>
          </cell>
          <cell r="GO40">
            <v>1</v>
          </cell>
          <cell r="GP40">
            <v>1</v>
          </cell>
          <cell r="GQ40">
            <v>0</v>
          </cell>
          <cell r="GR40">
            <v>1</v>
          </cell>
          <cell r="GS40">
            <v>1</v>
          </cell>
          <cell r="GT40">
            <v>1</v>
          </cell>
          <cell r="GU40">
            <v>1</v>
          </cell>
          <cell r="GV40">
            <v>0</v>
          </cell>
          <cell r="GW40">
            <v>1</v>
          </cell>
          <cell r="GX40">
            <v>1</v>
          </cell>
          <cell r="GY40">
            <v>1</v>
          </cell>
          <cell r="GZ40">
            <v>1</v>
          </cell>
          <cell r="HA40">
            <v>0</v>
          </cell>
          <cell r="HB40">
            <v>4</v>
          </cell>
          <cell r="HC40">
            <v>4</v>
          </cell>
          <cell r="HD40">
            <v>58</v>
          </cell>
          <cell r="HE40">
            <v>66</v>
          </cell>
          <cell r="HF40">
            <v>0</v>
          </cell>
          <cell r="HG40">
            <v>6</v>
          </cell>
          <cell r="HH40">
            <v>7</v>
          </cell>
          <cell r="HI40">
            <v>1</v>
          </cell>
          <cell r="HJ40">
            <v>1</v>
          </cell>
          <cell r="HK40">
            <v>5</v>
          </cell>
          <cell r="HL40">
            <v>7</v>
          </cell>
          <cell r="HM40">
            <v>1</v>
          </cell>
          <cell r="HN40">
            <v>1</v>
          </cell>
          <cell r="HO40">
            <v>13</v>
          </cell>
          <cell r="HP40">
            <v>16</v>
          </cell>
          <cell r="HQ40">
            <v>0</v>
          </cell>
          <cell r="HR40">
            <v>1</v>
          </cell>
          <cell r="HS40">
            <v>1</v>
          </cell>
          <cell r="HT40">
            <v>2</v>
          </cell>
          <cell r="HU40">
            <v>2</v>
          </cell>
          <cell r="HV40">
            <v>3</v>
          </cell>
          <cell r="HW40">
            <v>4</v>
          </cell>
          <cell r="HX40">
            <v>2</v>
          </cell>
          <cell r="HY40">
            <v>3</v>
          </cell>
          <cell r="HZ40">
            <v>8</v>
          </cell>
          <cell r="IA40">
            <v>10</v>
          </cell>
          <cell r="IB40">
            <v>0</v>
          </cell>
          <cell r="IC40">
            <v>1</v>
          </cell>
          <cell r="ID40">
            <v>1</v>
          </cell>
          <cell r="IE40">
            <v>1</v>
          </cell>
          <cell r="IF40">
            <v>1</v>
          </cell>
          <cell r="IG40">
            <v>2</v>
          </cell>
          <cell r="IH40">
            <v>2</v>
          </cell>
          <cell r="II40">
            <v>4</v>
          </cell>
          <cell r="IJ40">
            <v>4</v>
          </cell>
          <cell r="IK40">
            <v>0</v>
          </cell>
          <cell r="IL40">
            <v>1</v>
          </cell>
          <cell r="IM40">
            <v>1</v>
          </cell>
          <cell r="IN40">
            <v>1</v>
          </cell>
          <cell r="IO40">
            <v>1</v>
          </cell>
          <cell r="IP40">
            <v>4</v>
          </cell>
          <cell r="IQ40">
            <v>5</v>
          </cell>
          <cell r="IR40">
            <v>2</v>
          </cell>
          <cell r="IS40">
            <v>2</v>
          </cell>
          <cell r="IT40">
            <v>0</v>
          </cell>
          <cell r="IU40">
            <v>0</v>
          </cell>
          <cell r="IV40">
            <v>1</v>
          </cell>
          <cell r="IW40">
            <v>1</v>
          </cell>
          <cell r="IX40">
            <v>1</v>
          </cell>
          <cell r="IY40">
            <v>1</v>
          </cell>
          <cell r="IZ40">
            <v>10</v>
          </cell>
          <cell r="JA40">
            <v>11</v>
          </cell>
          <cell r="JB40">
            <v>0</v>
          </cell>
          <cell r="JC40">
            <v>1</v>
          </cell>
          <cell r="JD40">
            <v>1</v>
          </cell>
          <cell r="JE40">
            <v>2</v>
          </cell>
          <cell r="JF40">
            <v>2</v>
          </cell>
          <cell r="JG40">
            <v>1</v>
          </cell>
          <cell r="JH40">
            <v>1</v>
          </cell>
          <cell r="JI40">
            <v>1</v>
          </cell>
          <cell r="JJ40">
            <v>1</v>
          </cell>
          <cell r="JK40">
            <v>1</v>
          </cell>
          <cell r="JL40">
            <v>1</v>
          </cell>
          <cell r="JM40">
            <v>5</v>
          </cell>
          <cell r="JN40">
            <v>5</v>
          </cell>
          <cell r="JO40">
            <v>0</v>
          </cell>
          <cell r="JP40">
            <v>40</v>
          </cell>
          <cell r="JQ40">
            <v>46</v>
          </cell>
          <cell r="JR40">
            <v>0</v>
          </cell>
          <cell r="JS40">
            <v>4</v>
          </cell>
          <cell r="JT40">
            <v>5</v>
          </cell>
          <cell r="JU40">
            <v>10</v>
          </cell>
          <cell r="JV40">
            <v>12</v>
          </cell>
          <cell r="JW40">
            <v>14</v>
          </cell>
          <cell r="JX40">
            <v>17</v>
          </cell>
          <cell r="JY40">
            <v>0</v>
          </cell>
          <cell r="JZ40">
            <v>6</v>
          </cell>
          <cell r="KA40">
            <v>8</v>
          </cell>
          <cell r="KB40">
            <v>0</v>
          </cell>
          <cell r="KC40">
            <v>0</v>
          </cell>
          <cell r="KD40">
            <v>6</v>
          </cell>
          <cell r="KE40">
            <v>8</v>
          </cell>
          <cell r="KF40">
            <v>0</v>
          </cell>
          <cell r="KG40">
            <v>6</v>
          </cell>
          <cell r="KH40">
            <v>8</v>
          </cell>
          <cell r="KI40">
            <v>0</v>
          </cell>
          <cell r="KJ40">
            <v>0</v>
          </cell>
          <cell r="KK40">
            <v>6</v>
          </cell>
          <cell r="KL40">
            <v>8</v>
          </cell>
          <cell r="KM40" t="str">
            <v/>
          </cell>
          <cell r="KN40">
            <v>5</v>
          </cell>
          <cell r="KO40">
            <v>6</v>
          </cell>
          <cell r="KP40">
            <v>5</v>
          </cell>
          <cell r="KQ40">
            <v>6</v>
          </cell>
          <cell r="KR40" t="str">
            <v/>
          </cell>
          <cell r="KS40">
            <v>5</v>
          </cell>
          <cell r="KT40">
            <v>6</v>
          </cell>
          <cell r="KU40">
            <v>5</v>
          </cell>
          <cell r="KV40">
            <v>6</v>
          </cell>
          <cell r="KW40" t="str">
            <v/>
          </cell>
          <cell r="KX40">
            <v>1</v>
          </cell>
          <cell r="KY40">
            <v>1</v>
          </cell>
          <cell r="KZ40">
            <v>1</v>
          </cell>
          <cell r="LA40">
            <v>1</v>
          </cell>
          <cell r="LB40">
            <v>2</v>
          </cell>
          <cell r="LC40">
            <v>2</v>
          </cell>
          <cell r="LD40" t="str">
            <v/>
          </cell>
          <cell r="LE40">
            <v>2</v>
          </cell>
          <cell r="LF40">
            <v>3</v>
          </cell>
          <cell r="LG40">
            <v>2</v>
          </cell>
          <cell r="LH40">
            <v>3</v>
          </cell>
          <cell r="LI40" t="str">
            <v/>
          </cell>
          <cell r="LJ40">
            <v>2</v>
          </cell>
          <cell r="LK40">
            <v>2</v>
          </cell>
          <cell r="LL40">
            <v>2</v>
          </cell>
          <cell r="LM40">
            <v>2</v>
          </cell>
          <cell r="LN40">
            <v>4</v>
          </cell>
          <cell r="LO40">
            <v>4</v>
          </cell>
          <cell r="LP40" t="str">
            <v/>
          </cell>
          <cell r="LQ40">
            <v>2</v>
          </cell>
          <cell r="LR40">
            <v>3</v>
          </cell>
          <cell r="LS40">
            <v>2</v>
          </cell>
          <cell r="LT40">
            <v>3</v>
          </cell>
          <cell r="LU40" t="str">
            <v/>
          </cell>
          <cell r="LV40">
            <v>1</v>
          </cell>
          <cell r="LW40">
            <v>1</v>
          </cell>
          <cell r="LX40">
            <v>5</v>
          </cell>
          <cell r="LY40">
            <v>6</v>
          </cell>
          <cell r="LZ40">
            <v>6</v>
          </cell>
          <cell r="MA40">
            <v>7</v>
          </cell>
          <cell r="MB40" t="str">
            <v/>
          </cell>
          <cell r="MC40">
            <v>5</v>
          </cell>
          <cell r="MD40">
            <v>6</v>
          </cell>
          <cell r="ME40">
            <v>5</v>
          </cell>
          <cell r="MF40">
            <v>6</v>
          </cell>
          <cell r="MG40" t="str">
            <v/>
          </cell>
          <cell r="MH40">
            <v>3</v>
          </cell>
          <cell r="MI40">
            <v>4</v>
          </cell>
          <cell r="MJ40">
            <v>3</v>
          </cell>
          <cell r="MK40">
            <v>4</v>
          </cell>
          <cell r="ML40">
            <v>0</v>
          </cell>
          <cell r="MM40">
            <v>2</v>
          </cell>
          <cell r="MN40">
            <v>3</v>
          </cell>
          <cell r="MO40">
            <v>2</v>
          </cell>
          <cell r="MP40">
            <v>3</v>
          </cell>
          <cell r="MQ40">
            <v>5</v>
          </cell>
          <cell r="MR40">
            <v>6</v>
          </cell>
          <cell r="MS40">
            <v>9</v>
          </cell>
          <cell r="MT40">
            <v>12</v>
          </cell>
          <cell r="MU40" t="str">
            <v/>
          </cell>
          <cell r="MV40">
            <v>10</v>
          </cell>
          <cell r="MW40">
            <v>13</v>
          </cell>
          <cell r="MX40">
            <v>0</v>
          </cell>
          <cell r="MY40">
            <v>0</v>
          </cell>
          <cell r="MZ40">
            <v>1</v>
          </cell>
          <cell r="NA40">
            <v>1</v>
          </cell>
          <cell r="NB40">
            <v>11</v>
          </cell>
          <cell r="NC40">
            <v>14</v>
          </cell>
          <cell r="ND40" t="str">
            <v/>
          </cell>
          <cell r="NE40">
            <v>2</v>
          </cell>
          <cell r="NF40">
            <v>3</v>
          </cell>
          <cell r="NG40">
            <v>5</v>
          </cell>
          <cell r="NH40">
            <v>6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7</v>
          </cell>
          <cell r="NN40">
            <v>9</v>
          </cell>
          <cell r="NO40" t="str">
            <v/>
          </cell>
          <cell r="NP40">
            <v>1</v>
          </cell>
          <cell r="NQ40">
            <v>1</v>
          </cell>
          <cell r="NR40">
            <v>20</v>
          </cell>
          <cell r="NS40">
            <v>25</v>
          </cell>
          <cell r="NT40">
            <v>1</v>
          </cell>
          <cell r="NU40">
            <v>1</v>
          </cell>
          <cell r="NV40">
            <v>22</v>
          </cell>
          <cell r="NW40">
            <v>27</v>
          </cell>
          <cell r="NX40" t="str">
            <v/>
          </cell>
          <cell r="NY40">
            <v>2</v>
          </cell>
          <cell r="NZ40">
            <v>2</v>
          </cell>
          <cell r="OA40">
            <v>18</v>
          </cell>
          <cell r="OB40">
            <v>22</v>
          </cell>
          <cell r="OC40">
            <v>3</v>
          </cell>
          <cell r="OD40">
            <v>4</v>
          </cell>
          <cell r="OE40">
            <v>1</v>
          </cell>
          <cell r="OF40">
            <v>1</v>
          </cell>
          <cell r="OG40">
            <v>2</v>
          </cell>
          <cell r="OH40">
            <v>2</v>
          </cell>
          <cell r="OI40">
            <v>26</v>
          </cell>
          <cell r="OJ40">
            <v>31</v>
          </cell>
          <cell r="OK40" t="str">
            <v/>
          </cell>
          <cell r="OL40">
            <v>4</v>
          </cell>
          <cell r="OM40">
            <v>5</v>
          </cell>
          <cell r="ON40">
            <v>4</v>
          </cell>
          <cell r="OO40">
            <v>5</v>
          </cell>
          <cell r="OP40" t="str">
            <v/>
          </cell>
          <cell r="OQ40">
            <v>19</v>
          </cell>
          <cell r="OR40">
            <v>24</v>
          </cell>
          <cell r="OS40">
            <v>16</v>
          </cell>
          <cell r="OT40">
            <v>20</v>
          </cell>
          <cell r="OU40">
            <v>35</v>
          </cell>
          <cell r="OV40">
            <v>44</v>
          </cell>
          <cell r="OW40" t="str">
            <v/>
          </cell>
          <cell r="OX40">
            <v>174</v>
          </cell>
          <cell r="OY40">
            <v>216</v>
          </cell>
          <cell r="OZ40">
            <v>0</v>
          </cell>
          <cell r="PA40">
            <v>21</v>
          </cell>
          <cell r="PB40">
            <v>26</v>
          </cell>
          <cell r="PC40">
            <v>21</v>
          </cell>
          <cell r="PD40">
            <v>26</v>
          </cell>
          <cell r="PE40" t="str">
            <v/>
          </cell>
          <cell r="PF40">
            <v>16</v>
          </cell>
          <cell r="PG40">
            <v>20</v>
          </cell>
          <cell r="PH40">
            <v>16</v>
          </cell>
          <cell r="PI40">
            <v>20</v>
          </cell>
          <cell r="PJ40">
            <v>0</v>
          </cell>
          <cell r="PK40">
            <v>24</v>
          </cell>
          <cell r="PL40">
            <v>30</v>
          </cell>
          <cell r="PM40">
            <v>24</v>
          </cell>
          <cell r="PN40">
            <v>30</v>
          </cell>
          <cell r="PO40">
            <v>0</v>
          </cell>
          <cell r="PP40">
            <v>10</v>
          </cell>
          <cell r="PQ40">
            <v>13</v>
          </cell>
          <cell r="PR40">
            <v>10</v>
          </cell>
          <cell r="PS40">
            <v>13</v>
          </cell>
          <cell r="PT40">
            <v>0</v>
          </cell>
          <cell r="PU40">
            <v>14</v>
          </cell>
          <cell r="PV40">
            <v>18</v>
          </cell>
          <cell r="PW40">
            <v>14</v>
          </cell>
          <cell r="PX40">
            <v>18</v>
          </cell>
          <cell r="PY40">
            <v>0</v>
          </cell>
          <cell r="PZ40">
            <v>10</v>
          </cell>
          <cell r="QA40">
            <v>13</v>
          </cell>
          <cell r="QB40">
            <v>10</v>
          </cell>
          <cell r="QC40">
            <v>13</v>
          </cell>
          <cell r="QD40">
            <v>0</v>
          </cell>
          <cell r="QE40">
            <v>56</v>
          </cell>
          <cell r="QF40">
            <v>70</v>
          </cell>
          <cell r="QG40">
            <v>56</v>
          </cell>
          <cell r="QH40">
            <v>70</v>
          </cell>
          <cell r="QI40">
            <v>0</v>
          </cell>
          <cell r="QJ40">
            <v>32</v>
          </cell>
          <cell r="QK40">
            <v>40</v>
          </cell>
          <cell r="QL40">
            <v>32</v>
          </cell>
          <cell r="QM40">
            <v>40</v>
          </cell>
          <cell r="QN40">
            <v>0</v>
          </cell>
          <cell r="QO40">
            <v>10</v>
          </cell>
          <cell r="QP40">
            <v>12</v>
          </cell>
          <cell r="QQ40">
            <v>10</v>
          </cell>
          <cell r="QR40">
            <v>12</v>
          </cell>
          <cell r="QS40">
            <v>0</v>
          </cell>
          <cell r="QT40">
            <v>2</v>
          </cell>
          <cell r="QU40">
            <v>3</v>
          </cell>
          <cell r="QV40">
            <v>2</v>
          </cell>
          <cell r="QW40">
            <v>3</v>
          </cell>
          <cell r="QX40">
            <v>0</v>
          </cell>
          <cell r="QY40">
            <v>15</v>
          </cell>
          <cell r="QZ40">
            <v>19</v>
          </cell>
          <cell r="RA40">
            <v>15</v>
          </cell>
          <cell r="RB40">
            <v>19</v>
          </cell>
          <cell r="RC40">
            <v>0</v>
          </cell>
          <cell r="RD40">
            <v>12</v>
          </cell>
          <cell r="RE40">
            <v>15</v>
          </cell>
          <cell r="RF40">
            <v>12</v>
          </cell>
          <cell r="RG40">
            <v>15</v>
          </cell>
          <cell r="RH40">
            <v>0</v>
          </cell>
          <cell r="RI40">
            <v>10</v>
          </cell>
          <cell r="RJ40">
            <v>12</v>
          </cell>
          <cell r="RK40">
            <v>10</v>
          </cell>
          <cell r="RL40">
            <v>12</v>
          </cell>
          <cell r="RM40">
            <v>0</v>
          </cell>
          <cell r="RN40">
            <v>4</v>
          </cell>
          <cell r="RO40">
            <v>5</v>
          </cell>
          <cell r="RP40">
            <v>4</v>
          </cell>
          <cell r="RQ40">
            <v>5</v>
          </cell>
          <cell r="RR40">
            <v>0</v>
          </cell>
          <cell r="RS40">
            <v>5</v>
          </cell>
          <cell r="RT40">
            <v>6</v>
          </cell>
          <cell r="RU40">
            <v>5</v>
          </cell>
          <cell r="RV40">
            <v>6</v>
          </cell>
          <cell r="RW40">
            <v>0</v>
          </cell>
          <cell r="RX40">
            <v>5</v>
          </cell>
          <cell r="RY40">
            <v>6</v>
          </cell>
          <cell r="RZ40">
            <v>5</v>
          </cell>
          <cell r="SA40">
            <v>6</v>
          </cell>
          <cell r="SB40">
            <v>0</v>
          </cell>
          <cell r="SC40">
            <v>246</v>
          </cell>
          <cell r="SD40">
            <v>308</v>
          </cell>
          <cell r="SE40">
            <v>0</v>
          </cell>
          <cell r="SF40">
            <v>586</v>
          </cell>
          <cell r="SG40">
            <v>722</v>
          </cell>
          <cell r="SH40">
            <v>0</v>
          </cell>
          <cell r="SI40">
            <v>60</v>
          </cell>
          <cell r="SJ40">
            <v>74</v>
          </cell>
          <cell r="SK40">
            <v>0</v>
          </cell>
          <cell r="SL40">
            <v>10</v>
          </cell>
          <cell r="SM40">
            <v>13</v>
          </cell>
          <cell r="SN40">
            <v>0</v>
          </cell>
          <cell r="SO40">
            <v>3</v>
          </cell>
          <cell r="SP40">
            <v>4</v>
          </cell>
          <cell r="SQ40">
            <v>0</v>
          </cell>
          <cell r="SR40">
            <v>1</v>
          </cell>
          <cell r="SS40">
            <v>1</v>
          </cell>
          <cell r="ST40">
            <v>0</v>
          </cell>
          <cell r="SU40">
            <v>21</v>
          </cell>
          <cell r="SV40">
            <v>26</v>
          </cell>
          <cell r="SW40">
            <v>0</v>
          </cell>
          <cell r="SX40">
            <v>16</v>
          </cell>
          <cell r="SY40">
            <v>20</v>
          </cell>
          <cell r="SZ40">
            <v>0</v>
          </cell>
          <cell r="TA40">
            <v>264</v>
          </cell>
          <cell r="TB40">
            <v>328</v>
          </cell>
          <cell r="TC40">
            <v>0</v>
          </cell>
          <cell r="TD40">
            <v>21</v>
          </cell>
          <cell r="TE40">
            <v>24</v>
          </cell>
          <cell r="TF40">
            <v>0</v>
          </cell>
          <cell r="TG40">
            <v>3</v>
          </cell>
          <cell r="TH40">
            <v>4</v>
          </cell>
          <cell r="TI40">
            <v>0</v>
          </cell>
          <cell r="TJ40">
            <v>20</v>
          </cell>
          <cell r="TK40">
            <v>25</v>
          </cell>
          <cell r="TL40">
            <v>0</v>
          </cell>
          <cell r="TM40">
            <v>1</v>
          </cell>
          <cell r="TN40">
            <v>1</v>
          </cell>
          <cell r="TO40">
            <v>0</v>
          </cell>
          <cell r="TP40">
            <v>6</v>
          </cell>
          <cell r="TQ40">
            <v>7</v>
          </cell>
          <cell r="TR40">
            <v>0</v>
          </cell>
          <cell r="TS40">
            <v>19</v>
          </cell>
          <cell r="TT40">
            <v>23</v>
          </cell>
          <cell r="TU40">
            <v>0</v>
          </cell>
          <cell r="TV40">
            <v>3</v>
          </cell>
          <cell r="TW40">
            <v>4</v>
          </cell>
          <cell r="TX40">
            <v>0</v>
          </cell>
          <cell r="TY40">
            <v>1</v>
          </cell>
          <cell r="TZ40">
            <v>1</v>
          </cell>
          <cell r="UA40">
            <v>0</v>
          </cell>
          <cell r="UB40">
            <v>2</v>
          </cell>
          <cell r="UC40">
            <v>2</v>
          </cell>
          <cell r="UD40">
            <v>0</v>
          </cell>
          <cell r="UE40">
            <v>5</v>
          </cell>
          <cell r="UF40">
            <v>6</v>
          </cell>
          <cell r="UG40">
            <v>0</v>
          </cell>
          <cell r="UH40">
            <v>0</v>
          </cell>
          <cell r="UI40">
            <v>0</v>
          </cell>
          <cell r="UJ40">
            <v>0</v>
          </cell>
          <cell r="UK40">
            <v>0</v>
          </cell>
          <cell r="UL40">
            <v>0</v>
          </cell>
          <cell r="UM40">
            <v>0</v>
          </cell>
          <cell r="UN40">
            <v>0</v>
          </cell>
          <cell r="UO40">
            <v>0</v>
          </cell>
          <cell r="UP40">
            <v>0</v>
          </cell>
          <cell r="UQ40">
            <v>5</v>
          </cell>
          <cell r="UR40">
            <v>6</v>
          </cell>
          <cell r="US40">
            <v>0</v>
          </cell>
          <cell r="UT40">
            <v>2</v>
          </cell>
          <cell r="UU40">
            <v>2</v>
          </cell>
          <cell r="UV40">
            <v>0</v>
          </cell>
          <cell r="UW40">
            <v>1</v>
          </cell>
          <cell r="UX40">
            <v>1</v>
          </cell>
          <cell r="UY40">
            <v>0</v>
          </cell>
          <cell r="UZ40">
            <v>4</v>
          </cell>
          <cell r="VA40">
            <v>5</v>
          </cell>
          <cell r="VB40">
            <v>0</v>
          </cell>
          <cell r="VC40">
            <v>8</v>
          </cell>
          <cell r="VD40">
            <v>10</v>
          </cell>
          <cell r="VE40">
            <v>0</v>
          </cell>
          <cell r="VF40">
            <v>10</v>
          </cell>
          <cell r="VG40">
            <v>12</v>
          </cell>
          <cell r="VH40">
            <v>0</v>
          </cell>
          <cell r="VI40">
            <v>2</v>
          </cell>
          <cell r="VJ40">
            <v>3</v>
          </cell>
          <cell r="VK40">
            <v>0</v>
          </cell>
          <cell r="VL40">
            <v>4</v>
          </cell>
          <cell r="VM40">
            <v>5</v>
          </cell>
          <cell r="VN40">
            <v>0</v>
          </cell>
          <cell r="VO40">
            <v>492</v>
          </cell>
          <cell r="VP40">
            <v>607</v>
          </cell>
          <cell r="VQ40">
            <v>0</v>
          </cell>
          <cell r="VR40">
            <v>20</v>
          </cell>
          <cell r="VS40">
            <v>25</v>
          </cell>
          <cell r="VT40">
            <v>0</v>
          </cell>
          <cell r="VU40">
            <v>5</v>
          </cell>
          <cell r="VV40">
            <v>6</v>
          </cell>
          <cell r="VW40">
            <v>0</v>
          </cell>
          <cell r="VX40">
            <v>15</v>
          </cell>
          <cell r="VY40">
            <v>20</v>
          </cell>
          <cell r="VZ40">
            <v>0</v>
          </cell>
          <cell r="WA40">
            <v>11</v>
          </cell>
          <cell r="WB40">
            <v>14</v>
          </cell>
          <cell r="WC40">
            <v>0</v>
          </cell>
          <cell r="WD40">
            <v>18</v>
          </cell>
          <cell r="WE40">
            <v>22</v>
          </cell>
          <cell r="WF40">
            <v>0</v>
          </cell>
          <cell r="WG40">
            <v>3</v>
          </cell>
          <cell r="WH40">
            <v>3</v>
          </cell>
          <cell r="WI40">
            <v>0</v>
          </cell>
          <cell r="WJ40">
            <v>3</v>
          </cell>
          <cell r="WK40">
            <v>3</v>
          </cell>
          <cell r="WL40">
            <v>0</v>
          </cell>
          <cell r="WM40">
            <v>2</v>
          </cell>
          <cell r="WN40">
            <v>2</v>
          </cell>
          <cell r="WO40">
            <v>0</v>
          </cell>
          <cell r="WP40">
            <v>3</v>
          </cell>
          <cell r="WQ40">
            <v>3</v>
          </cell>
          <cell r="WR40">
            <v>0</v>
          </cell>
          <cell r="WS40">
            <v>6</v>
          </cell>
          <cell r="WT40">
            <v>7</v>
          </cell>
          <cell r="WU40">
            <v>0</v>
          </cell>
          <cell r="WV40">
            <v>8</v>
          </cell>
          <cell r="WW40">
            <v>10</v>
          </cell>
          <cell r="WX40">
            <v>0</v>
          </cell>
          <cell r="WY40">
            <v>94</v>
          </cell>
          <cell r="WZ40">
            <v>115</v>
          </cell>
          <cell r="XA40">
            <v>0</v>
          </cell>
          <cell r="XB40">
            <v>586</v>
          </cell>
          <cell r="XC40">
            <v>722</v>
          </cell>
          <cell r="XD40">
            <v>0</v>
          </cell>
          <cell r="XE40">
            <v>0</v>
          </cell>
          <cell r="XF40">
            <v>0</v>
          </cell>
          <cell r="XG40">
            <v>12</v>
          </cell>
          <cell r="XH40">
            <v>15</v>
          </cell>
          <cell r="XI40">
            <v>1</v>
          </cell>
          <cell r="XJ40">
            <v>1</v>
          </cell>
          <cell r="XK40">
            <v>4</v>
          </cell>
          <cell r="XL40">
            <v>6</v>
          </cell>
          <cell r="XM40">
            <v>11</v>
          </cell>
          <cell r="XN40">
            <v>14</v>
          </cell>
          <cell r="XO40">
            <v>16</v>
          </cell>
          <cell r="XP40">
            <v>20</v>
          </cell>
          <cell r="XQ40">
            <v>2</v>
          </cell>
          <cell r="XR40">
            <v>2</v>
          </cell>
          <cell r="XT40">
            <v>45</v>
          </cell>
          <cell r="XU40">
            <v>57</v>
          </cell>
        </row>
        <row r="41">
          <cell r="B41" t="str">
            <v>รพท.กระทุ่มแบน</v>
          </cell>
          <cell r="C41">
            <v>5</v>
          </cell>
          <cell r="D41" t="str">
            <v>สมุทรสาคร</v>
          </cell>
          <cell r="E41">
            <v>11304</v>
          </cell>
          <cell r="F41" t="str">
            <v>M1</v>
          </cell>
          <cell r="G41" t="str">
            <v>รพ.ระดับ M1 เตียง &lt; 200</v>
          </cell>
          <cell r="H41">
            <v>120</v>
          </cell>
          <cell r="I41">
            <v>241</v>
          </cell>
          <cell r="J41">
            <v>507001</v>
          </cell>
          <cell r="K41">
            <v>103259</v>
          </cell>
          <cell r="L41">
            <v>0</v>
          </cell>
          <cell r="M41">
            <v>13000</v>
          </cell>
          <cell r="N41">
            <v>90247</v>
          </cell>
          <cell r="O41">
            <v>2</v>
          </cell>
          <cell r="P41">
            <v>3</v>
          </cell>
          <cell r="Q41">
            <v>1</v>
          </cell>
          <cell r="R41">
            <v>1</v>
          </cell>
          <cell r="S41">
            <v>10</v>
          </cell>
          <cell r="T41">
            <v>13</v>
          </cell>
          <cell r="U41">
            <v>2</v>
          </cell>
          <cell r="V41">
            <v>2</v>
          </cell>
          <cell r="W41">
            <v>1</v>
          </cell>
          <cell r="X41">
            <v>1</v>
          </cell>
          <cell r="Y41">
            <v>2</v>
          </cell>
          <cell r="Z41">
            <v>2</v>
          </cell>
          <cell r="AA41">
            <v>2</v>
          </cell>
          <cell r="AB41">
            <v>3</v>
          </cell>
          <cell r="AC41">
            <v>20</v>
          </cell>
          <cell r="AD41">
            <v>25</v>
          </cell>
          <cell r="AE41">
            <v>0</v>
          </cell>
          <cell r="AF41">
            <v>3</v>
          </cell>
          <cell r="AG41">
            <v>4</v>
          </cell>
          <cell r="AH41">
            <v>8</v>
          </cell>
          <cell r="AI41">
            <v>10</v>
          </cell>
          <cell r="AJ41">
            <v>11</v>
          </cell>
          <cell r="AK41">
            <v>14</v>
          </cell>
          <cell r="AL41">
            <v>0</v>
          </cell>
          <cell r="AM41">
            <v>2</v>
          </cell>
          <cell r="AN41">
            <v>2</v>
          </cell>
          <cell r="AO41">
            <v>14</v>
          </cell>
          <cell r="AP41">
            <v>18</v>
          </cell>
          <cell r="AQ41">
            <v>1</v>
          </cell>
          <cell r="AR41">
            <v>1</v>
          </cell>
          <cell r="AS41">
            <v>17</v>
          </cell>
          <cell r="AT41">
            <v>21</v>
          </cell>
          <cell r="AU41">
            <v>0</v>
          </cell>
          <cell r="AV41">
            <v>3</v>
          </cell>
          <cell r="AW41">
            <v>4</v>
          </cell>
          <cell r="AX41">
            <v>2</v>
          </cell>
          <cell r="AY41">
            <v>2</v>
          </cell>
          <cell r="AZ41">
            <v>5</v>
          </cell>
          <cell r="BA41">
            <v>6</v>
          </cell>
          <cell r="BB41">
            <v>0</v>
          </cell>
          <cell r="BC41">
            <v>3</v>
          </cell>
          <cell r="BD41">
            <v>4</v>
          </cell>
          <cell r="BE41">
            <v>9</v>
          </cell>
          <cell r="BF41">
            <v>11</v>
          </cell>
          <cell r="BG41">
            <v>12</v>
          </cell>
          <cell r="BH41">
            <v>15</v>
          </cell>
          <cell r="BI41">
            <v>0</v>
          </cell>
          <cell r="BJ41">
            <v>2</v>
          </cell>
          <cell r="BK41">
            <v>2</v>
          </cell>
          <cell r="BL41">
            <v>2</v>
          </cell>
          <cell r="BM41">
            <v>3</v>
          </cell>
          <cell r="BN41">
            <v>4</v>
          </cell>
          <cell r="BO41">
            <v>5</v>
          </cell>
          <cell r="BP41">
            <v>0</v>
          </cell>
          <cell r="BQ41">
            <v>69</v>
          </cell>
          <cell r="BR41">
            <v>86</v>
          </cell>
          <cell r="BS41">
            <v>0</v>
          </cell>
          <cell r="BT41">
            <v>6</v>
          </cell>
          <cell r="BU41">
            <v>8</v>
          </cell>
          <cell r="BV41">
            <v>6</v>
          </cell>
          <cell r="BW41">
            <v>8</v>
          </cell>
          <cell r="BX41" t="str">
            <v/>
          </cell>
          <cell r="BY41">
            <v>1</v>
          </cell>
          <cell r="BZ41">
            <v>1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3</v>
          </cell>
          <cell r="CF41">
            <v>4</v>
          </cell>
          <cell r="CG41">
            <v>4</v>
          </cell>
          <cell r="CH41">
            <v>5</v>
          </cell>
          <cell r="CI41">
            <v>0</v>
          </cell>
          <cell r="CJ41">
            <v>8</v>
          </cell>
          <cell r="CK41">
            <v>10</v>
          </cell>
          <cell r="CL41">
            <v>4</v>
          </cell>
          <cell r="CM41">
            <v>5</v>
          </cell>
          <cell r="CN41">
            <v>4</v>
          </cell>
          <cell r="CO41">
            <v>5</v>
          </cell>
          <cell r="CP41">
            <v>1</v>
          </cell>
          <cell r="CQ41">
            <v>1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1</v>
          </cell>
          <cell r="CW41">
            <v>1</v>
          </cell>
          <cell r="CX41">
            <v>18</v>
          </cell>
          <cell r="CY41">
            <v>22</v>
          </cell>
          <cell r="CZ41">
            <v>0</v>
          </cell>
          <cell r="DA41">
            <v>1</v>
          </cell>
          <cell r="DB41">
            <v>1</v>
          </cell>
          <cell r="DC41">
            <v>1</v>
          </cell>
          <cell r="DD41">
            <v>1</v>
          </cell>
          <cell r="DE41">
            <v>2</v>
          </cell>
          <cell r="DF41">
            <v>2</v>
          </cell>
          <cell r="DG41">
            <v>0</v>
          </cell>
          <cell r="DH41">
            <v>1</v>
          </cell>
          <cell r="DI41">
            <v>1</v>
          </cell>
          <cell r="DJ41">
            <v>2</v>
          </cell>
          <cell r="DK41">
            <v>2</v>
          </cell>
          <cell r="DL41">
            <v>3</v>
          </cell>
          <cell r="DM41">
            <v>3</v>
          </cell>
          <cell r="DN41">
            <v>0</v>
          </cell>
          <cell r="DO41">
            <v>1</v>
          </cell>
          <cell r="DP41">
            <v>1</v>
          </cell>
          <cell r="DQ41">
            <v>2</v>
          </cell>
          <cell r="DR41">
            <v>2</v>
          </cell>
          <cell r="DS41">
            <v>3</v>
          </cell>
          <cell r="DT41">
            <v>3</v>
          </cell>
          <cell r="DU41">
            <v>0</v>
          </cell>
          <cell r="DV41">
            <v>1</v>
          </cell>
          <cell r="DW41">
            <v>1</v>
          </cell>
          <cell r="DX41">
            <v>2</v>
          </cell>
          <cell r="DY41">
            <v>2</v>
          </cell>
          <cell r="DZ41">
            <v>3</v>
          </cell>
          <cell r="EA41">
            <v>3</v>
          </cell>
          <cell r="EB41">
            <v>0</v>
          </cell>
          <cell r="EC41">
            <v>29</v>
          </cell>
          <cell r="ED41">
            <v>33</v>
          </cell>
          <cell r="EE41">
            <v>0</v>
          </cell>
          <cell r="EF41">
            <v>2</v>
          </cell>
          <cell r="EG41">
            <v>2</v>
          </cell>
          <cell r="EH41">
            <v>2</v>
          </cell>
          <cell r="EI41">
            <v>2</v>
          </cell>
          <cell r="EJ41">
            <v>0</v>
          </cell>
          <cell r="EK41">
            <v>1</v>
          </cell>
          <cell r="EL41">
            <v>1</v>
          </cell>
          <cell r="EM41">
            <v>1</v>
          </cell>
          <cell r="EN41">
            <v>1</v>
          </cell>
          <cell r="EO41">
            <v>2</v>
          </cell>
          <cell r="EP41">
            <v>2</v>
          </cell>
          <cell r="EQ41">
            <v>0</v>
          </cell>
          <cell r="ER41">
            <v>1</v>
          </cell>
          <cell r="ES41">
            <v>1</v>
          </cell>
          <cell r="ET41">
            <v>2</v>
          </cell>
          <cell r="EU41">
            <v>2</v>
          </cell>
          <cell r="EV41">
            <v>3</v>
          </cell>
          <cell r="EW41">
            <v>3</v>
          </cell>
          <cell r="EX41">
            <v>0</v>
          </cell>
          <cell r="EY41">
            <v>1</v>
          </cell>
          <cell r="EZ41">
            <v>1</v>
          </cell>
          <cell r="FA41">
            <v>1</v>
          </cell>
          <cell r="FB41">
            <v>1</v>
          </cell>
          <cell r="FC41">
            <v>2</v>
          </cell>
          <cell r="FD41">
            <v>2</v>
          </cell>
          <cell r="FE41">
            <v>4</v>
          </cell>
          <cell r="FF41">
            <v>4</v>
          </cell>
          <cell r="FG41">
            <v>0</v>
          </cell>
          <cell r="FH41">
            <v>1</v>
          </cell>
          <cell r="FI41">
            <v>1</v>
          </cell>
          <cell r="FJ41">
            <v>2</v>
          </cell>
          <cell r="FK41">
            <v>2</v>
          </cell>
          <cell r="FL41">
            <v>3</v>
          </cell>
          <cell r="FM41">
            <v>3</v>
          </cell>
          <cell r="FN41">
            <v>0</v>
          </cell>
          <cell r="FO41">
            <v>1</v>
          </cell>
          <cell r="FP41">
            <v>1</v>
          </cell>
          <cell r="FQ41">
            <v>2</v>
          </cell>
          <cell r="FR41">
            <v>2</v>
          </cell>
          <cell r="FS41">
            <v>3</v>
          </cell>
          <cell r="FT41">
            <v>3</v>
          </cell>
          <cell r="FU41">
            <v>0</v>
          </cell>
          <cell r="FV41">
            <v>1</v>
          </cell>
          <cell r="FW41">
            <v>1</v>
          </cell>
          <cell r="FX41">
            <v>1</v>
          </cell>
          <cell r="FY41">
            <v>1</v>
          </cell>
          <cell r="FZ41">
            <v>2</v>
          </cell>
          <cell r="GA41">
            <v>2</v>
          </cell>
          <cell r="GB41">
            <v>4</v>
          </cell>
          <cell r="GC41">
            <v>4</v>
          </cell>
          <cell r="GD41">
            <v>0</v>
          </cell>
          <cell r="GE41">
            <v>19</v>
          </cell>
          <cell r="GF41">
            <v>19</v>
          </cell>
          <cell r="GG41">
            <v>0</v>
          </cell>
          <cell r="GH41">
            <v>2</v>
          </cell>
          <cell r="GI41">
            <v>3</v>
          </cell>
          <cell r="GJ41">
            <v>2</v>
          </cell>
          <cell r="GK41">
            <v>3</v>
          </cell>
          <cell r="GL41">
            <v>0</v>
          </cell>
          <cell r="GM41">
            <v>2</v>
          </cell>
          <cell r="GN41">
            <v>2</v>
          </cell>
          <cell r="GO41">
            <v>2</v>
          </cell>
          <cell r="GP41">
            <v>2</v>
          </cell>
          <cell r="GQ41">
            <v>0</v>
          </cell>
          <cell r="GR41">
            <v>2</v>
          </cell>
          <cell r="GS41">
            <v>2</v>
          </cell>
          <cell r="GT41">
            <v>2</v>
          </cell>
          <cell r="GU41">
            <v>2</v>
          </cell>
          <cell r="GV41">
            <v>0</v>
          </cell>
          <cell r="GW41">
            <v>1</v>
          </cell>
          <cell r="GX41">
            <v>1</v>
          </cell>
          <cell r="GY41">
            <v>1</v>
          </cell>
          <cell r="GZ41">
            <v>1</v>
          </cell>
          <cell r="HA41">
            <v>0</v>
          </cell>
          <cell r="HB41">
            <v>7</v>
          </cell>
          <cell r="HC41">
            <v>8</v>
          </cell>
          <cell r="HD41">
            <v>67</v>
          </cell>
          <cell r="HE41">
            <v>75</v>
          </cell>
          <cell r="HF41">
            <v>0</v>
          </cell>
          <cell r="HG41">
            <v>6</v>
          </cell>
          <cell r="HH41">
            <v>7</v>
          </cell>
          <cell r="HI41">
            <v>0</v>
          </cell>
          <cell r="HJ41">
            <v>0</v>
          </cell>
          <cell r="HK41">
            <v>7</v>
          </cell>
          <cell r="HL41">
            <v>8</v>
          </cell>
          <cell r="HM41">
            <v>1</v>
          </cell>
          <cell r="HN41">
            <v>1</v>
          </cell>
          <cell r="HO41">
            <v>14</v>
          </cell>
          <cell r="HP41">
            <v>16</v>
          </cell>
          <cell r="HQ41">
            <v>0</v>
          </cell>
          <cell r="HR41">
            <v>1</v>
          </cell>
          <cell r="HS41">
            <v>1</v>
          </cell>
          <cell r="HT41">
            <v>3</v>
          </cell>
          <cell r="HU41">
            <v>4</v>
          </cell>
          <cell r="HV41">
            <v>7</v>
          </cell>
          <cell r="HW41">
            <v>9</v>
          </cell>
          <cell r="HX41">
            <v>2</v>
          </cell>
          <cell r="HY41">
            <v>3</v>
          </cell>
          <cell r="HZ41">
            <v>13</v>
          </cell>
          <cell r="IA41">
            <v>17</v>
          </cell>
          <cell r="IB41">
            <v>0</v>
          </cell>
          <cell r="IC41">
            <v>2</v>
          </cell>
          <cell r="ID41">
            <v>3</v>
          </cell>
          <cell r="IE41">
            <v>0</v>
          </cell>
          <cell r="IF41">
            <v>0</v>
          </cell>
          <cell r="IG41">
            <v>1</v>
          </cell>
          <cell r="IH41">
            <v>1</v>
          </cell>
          <cell r="II41">
            <v>3</v>
          </cell>
          <cell r="IJ41">
            <v>4</v>
          </cell>
          <cell r="IK41">
            <v>0</v>
          </cell>
          <cell r="IL41">
            <v>2</v>
          </cell>
          <cell r="IM41">
            <v>2</v>
          </cell>
          <cell r="IN41">
            <v>0</v>
          </cell>
          <cell r="IO41">
            <v>0</v>
          </cell>
          <cell r="IP41">
            <v>2</v>
          </cell>
          <cell r="IQ41">
            <v>2</v>
          </cell>
          <cell r="IR41">
            <v>1</v>
          </cell>
          <cell r="IS41">
            <v>1</v>
          </cell>
          <cell r="IT41">
            <v>0</v>
          </cell>
          <cell r="IU41">
            <v>0</v>
          </cell>
          <cell r="IV41">
            <v>1</v>
          </cell>
          <cell r="IW41">
            <v>1</v>
          </cell>
          <cell r="IX41">
            <v>1</v>
          </cell>
          <cell r="IY41">
            <v>1</v>
          </cell>
          <cell r="IZ41">
            <v>7</v>
          </cell>
          <cell r="JA41">
            <v>7</v>
          </cell>
          <cell r="JB41">
            <v>0</v>
          </cell>
          <cell r="JC41">
            <v>1</v>
          </cell>
          <cell r="JD41">
            <v>1</v>
          </cell>
          <cell r="JE41">
            <v>2</v>
          </cell>
          <cell r="JF41">
            <v>2</v>
          </cell>
          <cell r="JG41">
            <v>1</v>
          </cell>
          <cell r="JH41">
            <v>1</v>
          </cell>
          <cell r="JI41">
            <v>1</v>
          </cell>
          <cell r="JJ41">
            <v>1</v>
          </cell>
          <cell r="JK41">
            <v>1</v>
          </cell>
          <cell r="JL41">
            <v>1</v>
          </cell>
          <cell r="JM41">
            <v>5</v>
          </cell>
          <cell r="JN41">
            <v>5</v>
          </cell>
          <cell r="JO41">
            <v>0</v>
          </cell>
          <cell r="JP41">
            <v>42</v>
          </cell>
          <cell r="JQ41">
            <v>49</v>
          </cell>
          <cell r="JR41">
            <v>0</v>
          </cell>
          <cell r="JS41">
            <v>3</v>
          </cell>
          <cell r="JT41">
            <v>4</v>
          </cell>
          <cell r="JU41">
            <v>10</v>
          </cell>
          <cell r="JV41">
            <v>12</v>
          </cell>
          <cell r="JW41">
            <v>13</v>
          </cell>
          <cell r="JX41">
            <v>16</v>
          </cell>
          <cell r="JY41">
            <v>0</v>
          </cell>
          <cell r="JZ41">
            <v>7</v>
          </cell>
          <cell r="KA41">
            <v>9</v>
          </cell>
          <cell r="KB41">
            <v>0</v>
          </cell>
          <cell r="KC41">
            <v>0</v>
          </cell>
          <cell r="KD41">
            <v>7</v>
          </cell>
          <cell r="KE41">
            <v>9</v>
          </cell>
          <cell r="KF41" t="str">
            <v/>
          </cell>
          <cell r="KG41">
            <v>6</v>
          </cell>
          <cell r="KH41">
            <v>7</v>
          </cell>
          <cell r="KI41">
            <v>0</v>
          </cell>
          <cell r="KJ41">
            <v>0</v>
          </cell>
          <cell r="KK41">
            <v>6</v>
          </cell>
          <cell r="KL41">
            <v>7</v>
          </cell>
          <cell r="KM41" t="str">
            <v/>
          </cell>
          <cell r="KN41">
            <v>4</v>
          </cell>
          <cell r="KO41">
            <v>5</v>
          </cell>
          <cell r="KP41">
            <v>4</v>
          </cell>
          <cell r="KQ41">
            <v>5</v>
          </cell>
          <cell r="KR41" t="str">
            <v/>
          </cell>
          <cell r="KS41">
            <v>4</v>
          </cell>
          <cell r="KT41">
            <v>5</v>
          </cell>
          <cell r="KU41">
            <v>4</v>
          </cell>
          <cell r="KV41">
            <v>5</v>
          </cell>
          <cell r="KW41" t="str">
            <v/>
          </cell>
          <cell r="KX41">
            <v>1</v>
          </cell>
          <cell r="KY41">
            <v>1</v>
          </cell>
          <cell r="KZ41">
            <v>0</v>
          </cell>
          <cell r="LA41">
            <v>0</v>
          </cell>
          <cell r="LB41">
            <v>1</v>
          </cell>
          <cell r="LC41">
            <v>1</v>
          </cell>
          <cell r="LD41" t="str">
            <v/>
          </cell>
          <cell r="LE41">
            <v>3</v>
          </cell>
          <cell r="LF41">
            <v>4</v>
          </cell>
          <cell r="LG41">
            <v>3</v>
          </cell>
          <cell r="LH41">
            <v>4</v>
          </cell>
          <cell r="LI41" t="str">
            <v/>
          </cell>
          <cell r="LJ41">
            <v>3</v>
          </cell>
          <cell r="LK41">
            <v>4</v>
          </cell>
          <cell r="LL41">
            <v>0</v>
          </cell>
          <cell r="LM41">
            <v>0</v>
          </cell>
          <cell r="LN41">
            <v>3</v>
          </cell>
          <cell r="LO41">
            <v>4</v>
          </cell>
          <cell r="LP41" t="str">
            <v/>
          </cell>
          <cell r="LQ41">
            <v>2</v>
          </cell>
          <cell r="LR41">
            <v>3</v>
          </cell>
          <cell r="LS41">
            <v>2</v>
          </cell>
          <cell r="LT41">
            <v>3</v>
          </cell>
          <cell r="LU41" t="str">
            <v/>
          </cell>
          <cell r="LV41">
            <v>1</v>
          </cell>
          <cell r="LW41">
            <v>1</v>
          </cell>
          <cell r="LX41">
            <v>2</v>
          </cell>
          <cell r="LY41">
            <v>2</v>
          </cell>
          <cell r="LZ41">
            <v>3</v>
          </cell>
          <cell r="MA41">
            <v>3</v>
          </cell>
          <cell r="MB41" t="str">
            <v/>
          </cell>
          <cell r="MC41">
            <v>5</v>
          </cell>
          <cell r="MD41">
            <v>6</v>
          </cell>
          <cell r="ME41">
            <v>5</v>
          </cell>
          <cell r="MF41">
            <v>6</v>
          </cell>
          <cell r="MG41" t="str">
            <v/>
          </cell>
          <cell r="MH41">
            <v>3</v>
          </cell>
          <cell r="MI41">
            <v>4</v>
          </cell>
          <cell r="MJ41">
            <v>3</v>
          </cell>
          <cell r="MK41">
            <v>4</v>
          </cell>
          <cell r="ML41">
            <v>0</v>
          </cell>
          <cell r="MM41">
            <v>2</v>
          </cell>
          <cell r="MN41">
            <v>3</v>
          </cell>
          <cell r="MO41">
            <v>1</v>
          </cell>
          <cell r="MP41">
            <v>1</v>
          </cell>
          <cell r="MQ41">
            <v>3</v>
          </cell>
          <cell r="MR41">
            <v>4</v>
          </cell>
          <cell r="MS41">
            <v>6</v>
          </cell>
          <cell r="MT41">
            <v>8</v>
          </cell>
          <cell r="MU41" t="str">
            <v/>
          </cell>
          <cell r="MV41">
            <v>9</v>
          </cell>
          <cell r="MW41">
            <v>11</v>
          </cell>
          <cell r="MX41">
            <v>3</v>
          </cell>
          <cell r="MY41">
            <v>4</v>
          </cell>
          <cell r="MZ41">
            <v>1</v>
          </cell>
          <cell r="NA41">
            <v>1</v>
          </cell>
          <cell r="NB41">
            <v>13</v>
          </cell>
          <cell r="NC41">
            <v>16</v>
          </cell>
          <cell r="ND41" t="str">
            <v/>
          </cell>
          <cell r="NE41">
            <v>3</v>
          </cell>
          <cell r="NF41">
            <v>4</v>
          </cell>
          <cell r="NG41">
            <v>6</v>
          </cell>
          <cell r="NH41">
            <v>8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9</v>
          </cell>
          <cell r="NN41">
            <v>12</v>
          </cell>
          <cell r="NO41" t="str">
            <v/>
          </cell>
          <cell r="NP41">
            <v>1</v>
          </cell>
          <cell r="NQ41">
            <v>1</v>
          </cell>
          <cell r="NR41">
            <v>17</v>
          </cell>
          <cell r="NS41">
            <v>21</v>
          </cell>
          <cell r="NT41">
            <v>1</v>
          </cell>
          <cell r="NU41">
            <v>1</v>
          </cell>
          <cell r="NV41">
            <v>19</v>
          </cell>
          <cell r="NW41">
            <v>23</v>
          </cell>
          <cell r="NX41" t="str">
            <v/>
          </cell>
          <cell r="NY41">
            <v>2</v>
          </cell>
          <cell r="NZ41">
            <v>2</v>
          </cell>
          <cell r="OA41">
            <v>9</v>
          </cell>
          <cell r="OB41">
            <v>11</v>
          </cell>
          <cell r="OC41">
            <v>2</v>
          </cell>
          <cell r="OD41">
            <v>3</v>
          </cell>
          <cell r="OE41">
            <v>0</v>
          </cell>
          <cell r="OF41">
            <v>0</v>
          </cell>
          <cell r="OG41">
            <v>1</v>
          </cell>
          <cell r="OH41">
            <v>1</v>
          </cell>
          <cell r="OI41">
            <v>14</v>
          </cell>
          <cell r="OJ41">
            <v>17</v>
          </cell>
          <cell r="OK41" t="str">
            <v/>
          </cell>
          <cell r="OL41">
            <v>2</v>
          </cell>
          <cell r="OM41">
            <v>3</v>
          </cell>
          <cell r="ON41">
            <v>2</v>
          </cell>
          <cell r="OO41">
            <v>3</v>
          </cell>
          <cell r="OP41" t="str">
            <v/>
          </cell>
          <cell r="OQ41">
            <v>25</v>
          </cell>
          <cell r="OR41">
            <v>31</v>
          </cell>
          <cell r="OS41">
            <v>19</v>
          </cell>
          <cell r="OT41">
            <v>24</v>
          </cell>
          <cell r="OU41">
            <v>44</v>
          </cell>
          <cell r="OV41">
            <v>55</v>
          </cell>
          <cell r="OW41" t="str">
            <v/>
          </cell>
          <cell r="OX41">
            <v>161</v>
          </cell>
          <cell r="OY41">
            <v>201</v>
          </cell>
          <cell r="OZ41">
            <v>0</v>
          </cell>
          <cell r="PA41">
            <v>19</v>
          </cell>
          <cell r="PB41">
            <v>24</v>
          </cell>
          <cell r="PC41">
            <v>19</v>
          </cell>
          <cell r="PD41">
            <v>24</v>
          </cell>
          <cell r="PE41" t="str">
            <v/>
          </cell>
          <cell r="PF41">
            <v>19</v>
          </cell>
          <cell r="PG41">
            <v>24</v>
          </cell>
          <cell r="PH41">
            <v>19</v>
          </cell>
          <cell r="PI41">
            <v>24</v>
          </cell>
          <cell r="PJ41">
            <v>0</v>
          </cell>
          <cell r="PK41">
            <v>24</v>
          </cell>
          <cell r="PL41">
            <v>30</v>
          </cell>
          <cell r="PM41">
            <v>24</v>
          </cell>
          <cell r="PN41">
            <v>30</v>
          </cell>
          <cell r="PO41">
            <v>0</v>
          </cell>
          <cell r="PP41">
            <v>12</v>
          </cell>
          <cell r="PQ41">
            <v>15</v>
          </cell>
          <cell r="PR41">
            <v>12</v>
          </cell>
          <cell r="PS41">
            <v>15</v>
          </cell>
          <cell r="PT41">
            <v>0</v>
          </cell>
          <cell r="PU41">
            <v>14</v>
          </cell>
          <cell r="PV41">
            <v>18</v>
          </cell>
          <cell r="PW41">
            <v>14</v>
          </cell>
          <cell r="PX41">
            <v>18</v>
          </cell>
          <cell r="PY41">
            <v>0</v>
          </cell>
          <cell r="PZ41">
            <v>10</v>
          </cell>
          <cell r="QA41">
            <v>13</v>
          </cell>
          <cell r="QB41">
            <v>10</v>
          </cell>
          <cell r="QC41">
            <v>13</v>
          </cell>
          <cell r="QD41">
            <v>0</v>
          </cell>
          <cell r="QE41">
            <v>38</v>
          </cell>
          <cell r="QF41">
            <v>47</v>
          </cell>
          <cell r="QG41">
            <v>38</v>
          </cell>
          <cell r="QH41">
            <v>47</v>
          </cell>
          <cell r="QI41">
            <v>0</v>
          </cell>
          <cell r="QJ41">
            <v>18</v>
          </cell>
          <cell r="QK41">
            <v>23</v>
          </cell>
          <cell r="QL41">
            <v>18</v>
          </cell>
          <cell r="QM41">
            <v>23</v>
          </cell>
          <cell r="QN41">
            <v>0</v>
          </cell>
          <cell r="QO41">
            <v>13</v>
          </cell>
          <cell r="QP41">
            <v>16</v>
          </cell>
          <cell r="QQ41">
            <v>13</v>
          </cell>
          <cell r="QR41">
            <v>16</v>
          </cell>
          <cell r="QS41">
            <v>0</v>
          </cell>
          <cell r="QT41">
            <v>2</v>
          </cell>
          <cell r="QU41">
            <v>3</v>
          </cell>
          <cell r="QV41">
            <v>2</v>
          </cell>
          <cell r="QW41">
            <v>3</v>
          </cell>
          <cell r="QX41">
            <v>0</v>
          </cell>
          <cell r="QY41">
            <v>14</v>
          </cell>
          <cell r="QZ41">
            <v>18</v>
          </cell>
          <cell r="RA41">
            <v>14</v>
          </cell>
          <cell r="RB41">
            <v>18</v>
          </cell>
          <cell r="RC41">
            <v>0</v>
          </cell>
          <cell r="RD41">
            <v>13</v>
          </cell>
          <cell r="RE41">
            <v>16</v>
          </cell>
          <cell r="RF41">
            <v>13</v>
          </cell>
          <cell r="RG41">
            <v>16</v>
          </cell>
          <cell r="RH41">
            <v>0</v>
          </cell>
          <cell r="RI41">
            <v>7</v>
          </cell>
          <cell r="RJ41">
            <v>9</v>
          </cell>
          <cell r="RK41">
            <v>7</v>
          </cell>
          <cell r="RL41">
            <v>9</v>
          </cell>
          <cell r="RM41">
            <v>0</v>
          </cell>
          <cell r="RN41">
            <v>2</v>
          </cell>
          <cell r="RO41">
            <v>2</v>
          </cell>
          <cell r="RP41">
            <v>2</v>
          </cell>
          <cell r="RQ41">
            <v>2</v>
          </cell>
          <cell r="RR41">
            <v>0</v>
          </cell>
          <cell r="RS41">
            <v>10</v>
          </cell>
          <cell r="RT41">
            <v>12</v>
          </cell>
          <cell r="RU41">
            <v>10</v>
          </cell>
          <cell r="RV41">
            <v>12</v>
          </cell>
          <cell r="RW41">
            <v>0</v>
          </cell>
          <cell r="RX41">
            <v>2</v>
          </cell>
          <cell r="RY41">
            <v>3</v>
          </cell>
          <cell r="RZ41">
            <v>2</v>
          </cell>
          <cell r="SA41">
            <v>3</v>
          </cell>
          <cell r="SB41">
            <v>0</v>
          </cell>
          <cell r="SC41">
            <v>217</v>
          </cell>
          <cell r="SD41">
            <v>273</v>
          </cell>
          <cell r="SE41">
            <v>0</v>
          </cell>
          <cell r="SF41">
            <v>556</v>
          </cell>
          <cell r="SG41">
            <v>684</v>
          </cell>
          <cell r="SH41">
            <v>0</v>
          </cell>
          <cell r="SI41">
            <v>66</v>
          </cell>
          <cell r="SJ41">
            <v>82</v>
          </cell>
          <cell r="SK41">
            <v>0</v>
          </cell>
          <cell r="SL41">
            <v>9</v>
          </cell>
          <cell r="SM41">
            <v>11</v>
          </cell>
          <cell r="SN41">
            <v>0</v>
          </cell>
          <cell r="SO41">
            <v>3</v>
          </cell>
          <cell r="SP41">
            <v>4</v>
          </cell>
          <cell r="SQ41">
            <v>0</v>
          </cell>
          <cell r="SR41">
            <v>1</v>
          </cell>
          <cell r="SS41">
            <v>1</v>
          </cell>
          <cell r="ST41">
            <v>0</v>
          </cell>
          <cell r="SU41">
            <v>26</v>
          </cell>
          <cell r="SV41">
            <v>32</v>
          </cell>
          <cell r="SW41">
            <v>0</v>
          </cell>
          <cell r="SX41">
            <v>19</v>
          </cell>
          <cell r="SY41">
            <v>24</v>
          </cell>
          <cell r="SZ41">
            <v>0</v>
          </cell>
          <cell r="TA41">
            <v>239</v>
          </cell>
          <cell r="TB41">
            <v>297</v>
          </cell>
          <cell r="TC41">
            <v>0</v>
          </cell>
          <cell r="TD41">
            <v>24</v>
          </cell>
          <cell r="TE41">
            <v>25</v>
          </cell>
          <cell r="TF41">
            <v>0</v>
          </cell>
          <cell r="TG41">
            <v>3</v>
          </cell>
          <cell r="TH41">
            <v>4</v>
          </cell>
          <cell r="TI41">
            <v>0</v>
          </cell>
          <cell r="TJ41">
            <v>17</v>
          </cell>
          <cell r="TK41">
            <v>21</v>
          </cell>
          <cell r="TL41">
            <v>0</v>
          </cell>
          <cell r="TM41">
            <v>1</v>
          </cell>
          <cell r="TN41">
            <v>1</v>
          </cell>
          <cell r="TO41">
            <v>0</v>
          </cell>
          <cell r="TP41">
            <v>2</v>
          </cell>
          <cell r="TQ41">
            <v>2</v>
          </cell>
          <cell r="TR41">
            <v>0</v>
          </cell>
          <cell r="TS41">
            <v>10</v>
          </cell>
          <cell r="TT41">
            <v>12</v>
          </cell>
          <cell r="TU41">
            <v>0</v>
          </cell>
          <cell r="TV41">
            <v>2</v>
          </cell>
          <cell r="TW41">
            <v>3</v>
          </cell>
          <cell r="TX41">
            <v>0</v>
          </cell>
          <cell r="TY41">
            <v>0</v>
          </cell>
          <cell r="TZ41">
            <v>0</v>
          </cell>
          <cell r="UA41">
            <v>0</v>
          </cell>
          <cell r="UB41">
            <v>1</v>
          </cell>
          <cell r="UC41">
            <v>1</v>
          </cell>
          <cell r="UD41">
            <v>0</v>
          </cell>
          <cell r="UE41">
            <v>6</v>
          </cell>
          <cell r="UF41">
            <v>8</v>
          </cell>
          <cell r="UG41">
            <v>0</v>
          </cell>
          <cell r="UH41">
            <v>0</v>
          </cell>
          <cell r="UI41">
            <v>0</v>
          </cell>
          <cell r="UJ41">
            <v>0</v>
          </cell>
          <cell r="UK41">
            <v>0</v>
          </cell>
          <cell r="UL41">
            <v>0</v>
          </cell>
          <cell r="UM41">
            <v>0</v>
          </cell>
          <cell r="UN41">
            <v>0</v>
          </cell>
          <cell r="UO41">
            <v>0</v>
          </cell>
          <cell r="UP41">
            <v>0</v>
          </cell>
          <cell r="UQ41">
            <v>3</v>
          </cell>
          <cell r="UR41">
            <v>4</v>
          </cell>
          <cell r="US41">
            <v>0</v>
          </cell>
          <cell r="UT41">
            <v>0</v>
          </cell>
          <cell r="UU41">
            <v>0</v>
          </cell>
          <cell r="UV41">
            <v>0</v>
          </cell>
          <cell r="UW41">
            <v>0</v>
          </cell>
          <cell r="UX41">
            <v>0</v>
          </cell>
          <cell r="UY41">
            <v>0</v>
          </cell>
          <cell r="UZ41">
            <v>2</v>
          </cell>
          <cell r="VA41">
            <v>2</v>
          </cell>
          <cell r="VB41">
            <v>0</v>
          </cell>
          <cell r="VC41">
            <v>9</v>
          </cell>
          <cell r="VD41">
            <v>10</v>
          </cell>
          <cell r="VE41">
            <v>0</v>
          </cell>
          <cell r="VF41">
            <v>10</v>
          </cell>
          <cell r="VG41">
            <v>12</v>
          </cell>
          <cell r="VH41">
            <v>0</v>
          </cell>
          <cell r="VI41">
            <v>2</v>
          </cell>
          <cell r="VJ41">
            <v>3</v>
          </cell>
          <cell r="VK41">
            <v>0</v>
          </cell>
          <cell r="VL41">
            <v>2</v>
          </cell>
          <cell r="VM41">
            <v>3</v>
          </cell>
          <cell r="VN41">
            <v>0</v>
          </cell>
          <cell r="VO41">
            <v>457</v>
          </cell>
          <cell r="VP41">
            <v>562</v>
          </cell>
          <cell r="VQ41">
            <v>0</v>
          </cell>
          <cell r="VR41">
            <v>20</v>
          </cell>
          <cell r="VS41">
            <v>25</v>
          </cell>
          <cell r="VT41">
            <v>0</v>
          </cell>
          <cell r="VU41">
            <v>5</v>
          </cell>
          <cell r="VV41">
            <v>6</v>
          </cell>
          <cell r="VW41">
            <v>0</v>
          </cell>
          <cell r="VX41">
            <v>16</v>
          </cell>
          <cell r="VY41">
            <v>20</v>
          </cell>
          <cell r="VZ41">
            <v>0</v>
          </cell>
          <cell r="WA41">
            <v>11</v>
          </cell>
          <cell r="WB41">
            <v>14</v>
          </cell>
          <cell r="WC41">
            <v>0</v>
          </cell>
          <cell r="WD41">
            <v>18</v>
          </cell>
          <cell r="WE41">
            <v>22</v>
          </cell>
          <cell r="WF41">
            <v>0</v>
          </cell>
          <cell r="WG41">
            <v>3</v>
          </cell>
          <cell r="WH41">
            <v>3</v>
          </cell>
          <cell r="WI41">
            <v>0</v>
          </cell>
          <cell r="WJ41">
            <v>3</v>
          </cell>
          <cell r="WK41">
            <v>3</v>
          </cell>
          <cell r="WL41">
            <v>0</v>
          </cell>
          <cell r="WM41">
            <v>2</v>
          </cell>
          <cell r="WN41">
            <v>2</v>
          </cell>
          <cell r="WO41">
            <v>0</v>
          </cell>
          <cell r="WP41">
            <v>2</v>
          </cell>
          <cell r="WQ41">
            <v>3</v>
          </cell>
          <cell r="WR41">
            <v>0</v>
          </cell>
          <cell r="WS41">
            <v>6</v>
          </cell>
          <cell r="WT41">
            <v>7</v>
          </cell>
          <cell r="WU41">
            <v>0</v>
          </cell>
          <cell r="WV41">
            <v>13</v>
          </cell>
          <cell r="WW41">
            <v>17</v>
          </cell>
          <cell r="WX41">
            <v>0</v>
          </cell>
          <cell r="WY41">
            <v>99</v>
          </cell>
          <cell r="WZ41">
            <v>122</v>
          </cell>
          <cell r="XA41">
            <v>0</v>
          </cell>
          <cell r="XB41">
            <v>556</v>
          </cell>
          <cell r="XC41">
            <v>684</v>
          </cell>
          <cell r="XD41">
            <v>0</v>
          </cell>
          <cell r="XE41">
            <v>0</v>
          </cell>
          <cell r="XF41">
            <v>0</v>
          </cell>
          <cell r="XG41">
            <v>12</v>
          </cell>
          <cell r="XH41">
            <v>15</v>
          </cell>
          <cell r="XI41">
            <v>1</v>
          </cell>
          <cell r="XJ41">
            <v>1</v>
          </cell>
          <cell r="XK41">
            <v>5</v>
          </cell>
          <cell r="XL41">
            <v>6</v>
          </cell>
          <cell r="XM41">
            <v>11</v>
          </cell>
          <cell r="XN41">
            <v>14</v>
          </cell>
          <cell r="XO41">
            <v>16</v>
          </cell>
          <cell r="XP41">
            <v>20</v>
          </cell>
          <cell r="XQ41">
            <v>0</v>
          </cell>
          <cell r="XR41">
            <v>0</v>
          </cell>
          <cell r="XT41">
            <v>41</v>
          </cell>
          <cell r="XU41">
            <v>51</v>
          </cell>
        </row>
        <row r="42">
          <cell r="B42" t="str">
            <v>รพท.สมเด็จพระสังฆราชองค์ที่17</v>
          </cell>
          <cell r="C42">
            <v>5</v>
          </cell>
          <cell r="D42" t="str">
            <v>สุพรรณบุรี</v>
          </cell>
          <cell r="E42">
            <v>10733</v>
          </cell>
          <cell r="F42" t="str">
            <v>M1</v>
          </cell>
          <cell r="G42" t="str">
            <v>รพ.ระดับ M1 เตียง &gt; 200</v>
          </cell>
          <cell r="H42">
            <v>302</v>
          </cell>
          <cell r="I42">
            <v>246</v>
          </cell>
          <cell r="J42">
            <v>277454</v>
          </cell>
          <cell r="K42">
            <v>138667</v>
          </cell>
          <cell r="L42">
            <v>0</v>
          </cell>
          <cell r="M42">
            <v>20670</v>
          </cell>
          <cell r="N42">
            <v>117997</v>
          </cell>
          <cell r="O42">
            <v>2</v>
          </cell>
          <cell r="P42">
            <v>3</v>
          </cell>
          <cell r="Q42">
            <v>1</v>
          </cell>
          <cell r="R42">
            <v>1</v>
          </cell>
          <cell r="S42">
            <v>11</v>
          </cell>
          <cell r="T42">
            <v>14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2</v>
          </cell>
          <cell r="Z42">
            <v>2</v>
          </cell>
          <cell r="AA42">
            <v>3</v>
          </cell>
          <cell r="AB42">
            <v>3</v>
          </cell>
          <cell r="AC42">
            <v>19</v>
          </cell>
          <cell r="AD42">
            <v>23</v>
          </cell>
          <cell r="AE42">
            <v>0</v>
          </cell>
          <cell r="AF42">
            <v>3</v>
          </cell>
          <cell r="AG42">
            <v>4</v>
          </cell>
          <cell r="AH42">
            <v>8</v>
          </cell>
          <cell r="AI42">
            <v>10</v>
          </cell>
          <cell r="AJ42">
            <v>11</v>
          </cell>
          <cell r="AK42">
            <v>14</v>
          </cell>
          <cell r="AL42">
            <v>0</v>
          </cell>
          <cell r="AM42">
            <v>2</v>
          </cell>
          <cell r="AN42">
            <v>2</v>
          </cell>
          <cell r="AO42">
            <v>16</v>
          </cell>
          <cell r="AP42">
            <v>20</v>
          </cell>
          <cell r="AQ42">
            <v>1</v>
          </cell>
          <cell r="AR42">
            <v>1</v>
          </cell>
          <cell r="AS42">
            <v>19</v>
          </cell>
          <cell r="AT42">
            <v>23</v>
          </cell>
          <cell r="AU42">
            <v>0</v>
          </cell>
          <cell r="AV42">
            <v>3</v>
          </cell>
          <cell r="AW42">
            <v>4</v>
          </cell>
          <cell r="AX42">
            <v>2</v>
          </cell>
          <cell r="AY42">
            <v>2</v>
          </cell>
          <cell r="AZ42">
            <v>5</v>
          </cell>
          <cell r="BA42">
            <v>6</v>
          </cell>
          <cell r="BB42">
            <v>0</v>
          </cell>
          <cell r="BC42">
            <v>3</v>
          </cell>
          <cell r="BD42">
            <v>4</v>
          </cell>
          <cell r="BE42">
            <v>9</v>
          </cell>
          <cell r="BF42">
            <v>11</v>
          </cell>
          <cell r="BG42">
            <v>12</v>
          </cell>
          <cell r="BH42">
            <v>15</v>
          </cell>
          <cell r="BI42">
            <v>0</v>
          </cell>
          <cell r="BJ42">
            <v>2</v>
          </cell>
          <cell r="BK42">
            <v>2</v>
          </cell>
          <cell r="BL42">
            <v>2</v>
          </cell>
          <cell r="BM42">
            <v>3</v>
          </cell>
          <cell r="BN42">
            <v>4</v>
          </cell>
          <cell r="BO42">
            <v>5</v>
          </cell>
          <cell r="BP42">
            <v>0</v>
          </cell>
          <cell r="BQ42">
            <v>70</v>
          </cell>
          <cell r="BR42">
            <v>86</v>
          </cell>
          <cell r="BS42">
            <v>0</v>
          </cell>
          <cell r="BT42">
            <v>1</v>
          </cell>
          <cell r="BU42">
            <v>1</v>
          </cell>
          <cell r="BV42">
            <v>1</v>
          </cell>
          <cell r="BW42">
            <v>1</v>
          </cell>
          <cell r="BX42" t="str">
            <v/>
          </cell>
          <cell r="BY42">
            <v>0</v>
          </cell>
          <cell r="BZ42">
            <v>0</v>
          </cell>
          <cell r="CA42">
            <v>1</v>
          </cell>
          <cell r="CB42">
            <v>1</v>
          </cell>
          <cell r="CC42">
            <v>0</v>
          </cell>
          <cell r="CD42">
            <v>0</v>
          </cell>
          <cell r="CE42">
            <v>4</v>
          </cell>
          <cell r="CF42">
            <v>5</v>
          </cell>
          <cell r="CG42">
            <v>5</v>
          </cell>
          <cell r="CH42">
            <v>6</v>
          </cell>
          <cell r="CI42">
            <v>0</v>
          </cell>
          <cell r="CJ42">
            <v>11</v>
          </cell>
          <cell r="CK42">
            <v>14</v>
          </cell>
          <cell r="CL42">
            <v>6</v>
          </cell>
          <cell r="CM42">
            <v>7</v>
          </cell>
          <cell r="CN42">
            <v>5</v>
          </cell>
          <cell r="CO42">
            <v>6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22</v>
          </cell>
          <cell r="CY42">
            <v>27</v>
          </cell>
          <cell r="CZ42">
            <v>0</v>
          </cell>
          <cell r="DA42">
            <v>0</v>
          </cell>
          <cell r="DB42">
            <v>0</v>
          </cell>
          <cell r="DC42">
            <v>2</v>
          </cell>
          <cell r="DD42">
            <v>2</v>
          </cell>
          <cell r="DE42">
            <v>2</v>
          </cell>
          <cell r="DF42">
            <v>2</v>
          </cell>
          <cell r="DG42">
            <v>0</v>
          </cell>
          <cell r="DH42">
            <v>1</v>
          </cell>
          <cell r="DI42">
            <v>1</v>
          </cell>
          <cell r="DJ42">
            <v>2</v>
          </cell>
          <cell r="DK42">
            <v>2</v>
          </cell>
          <cell r="DL42">
            <v>3</v>
          </cell>
          <cell r="DM42">
            <v>3</v>
          </cell>
          <cell r="DN42">
            <v>0</v>
          </cell>
          <cell r="DO42">
            <v>0</v>
          </cell>
          <cell r="DP42">
            <v>0</v>
          </cell>
          <cell r="DQ42">
            <v>2</v>
          </cell>
          <cell r="DR42">
            <v>3</v>
          </cell>
          <cell r="DS42">
            <v>2</v>
          </cell>
          <cell r="DT42">
            <v>3</v>
          </cell>
          <cell r="DU42">
            <v>0</v>
          </cell>
          <cell r="DV42">
            <v>1</v>
          </cell>
          <cell r="DW42">
            <v>1</v>
          </cell>
          <cell r="DX42">
            <v>1</v>
          </cell>
          <cell r="DY42">
            <v>1</v>
          </cell>
          <cell r="DZ42">
            <v>2</v>
          </cell>
          <cell r="EA42">
            <v>2</v>
          </cell>
          <cell r="EB42">
            <v>0</v>
          </cell>
          <cell r="EC42">
            <v>31</v>
          </cell>
          <cell r="ED42">
            <v>37</v>
          </cell>
          <cell r="EE42">
            <v>0</v>
          </cell>
          <cell r="EF42">
            <v>2</v>
          </cell>
          <cell r="EG42">
            <v>3</v>
          </cell>
          <cell r="EH42">
            <v>2</v>
          </cell>
          <cell r="EI42">
            <v>3</v>
          </cell>
          <cell r="EJ42">
            <v>0</v>
          </cell>
          <cell r="EK42">
            <v>1</v>
          </cell>
          <cell r="EL42">
            <v>1</v>
          </cell>
          <cell r="EM42">
            <v>1</v>
          </cell>
          <cell r="EN42">
            <v>1</v>
          </cell>
          <cell r="EO42">
            <v>2</v>
          </cell>
          <cell r="EP42">
            <v>2</v>
          </cell>
          <cell r="EQ42">
            <v>0</v>
          </cell>
          <cell r="ER42">
            <v>1</v>
          </cell>
          <cell r="ES42">
            <v>1</v>
          </cell>
          <cell r="ET42">
            <v>2</v>
          </cell>
          <cell r="EU42">
            <v>2</v>
          </cell>
          <cell r="EV42">
            <v>3</v>
          </cell>
          <cell r="EW42">
            <v>3</v>
          </cell>
          <cell r="EX42">
            <v>0</v>
          </cell>
          <cell r="EY42">
            <v>0</v>
          </cell>
          <cell r="EZ42">
            <v>0</v>
          </cell>
          <cell r="FA42">
            <v>1</v>
          </cell>
          <cell r="FB42">
            <v>1</v>
          </cell>
          <cell r="FC42">
            <v>1</v>
          </cell>
          <cell r="FD42">
            <v>1</v>
          </cell>
          <cell r="FE42">
            <v>2</v>
          </cell>
          <cell r="FF42">
            <v>2</v>
          </cell>
          <cell r="FG42">
            <v>0</v>
          </cell>
          <cell r="FH42">
            <v>0</v>
          </cell>
          <cell r="FI42">
            <v>0</v>
          </cell>
          <cell r="FJ42">
            <v>1</v>
          </cell>
          <cell r="FK42">
            <v>1</v>
          </cell>
          <cell r="FL42">
            <v>1</v>
          </cell>
          <cell r="FM42">
            <v>1</v>
          </cell>
          <cell r="FN42">
            <v>0</v>
          </cell>
          <cell r="FO42">
            <v>1</v>
          </cell>
          <cell r="FP42">
            <v>1</v>
          </cell>
          <cell r="FQ42">
            <v>2</v>
          </cell>
          <cell r="FR42">
            <v>2</v>
          </cell>
          <cell r="FS42">
            <v>3</v>
          </cell>
          <cell r="FT42">
            <v>3</v>
          </cell>
          <cell r="FU42">
            <v>0</v>
          </cell>
          <cell r="FV42">
            <v>0</v>
          </cell>
          <cell r="FW42">
            <v>0</v>
          </cell>
          <cell r="FX42">
            <v>1</v>
          </cell>
          <cell r="FY42">
            <v>1</v>
          </cell>
          <cell r="FZ42">
            <v>1</v>
          </cell>
          <cell r="GA42">
            <v>1</v>
          </cell>
          <cell r="GB42">
            <v>2</v>
          </cell>
          <cell r="GC42">
            <v>2</v>
          </cell>
          <cell r="GD42">
            <v>0</v>
          </cell>
          <cell r="GE42">
            <v>13</v>
          </cell>
          <cell r="GF42">
            <v>13</v>
          </cell>
          <cell r="GG42">
            <v>0</v>
          </cell>
          <cell r="GH42">
            <v>2</v>
          </cell>
          <cell r="GI42">
            <v>2</v>
          </cell>
          <cell r="GJ42">
            <v>2</v>
          </cell>
          <cell r="GK42">
            <v>2</v>
          </cell>
          <cell r="GL42">
            <v>0</v>
          </cell>
          <cell r="GM42">
            <v>1</v>
          </cell>
          <cell r="GN42">
            <v>1</v>
          </cell>
          <cell r="GO42">
            <v>1</v>
          </cell>
          <cell r="GP42">
            <v>1</v>
          </cell>
          <cell r="GQ42">
            <v>0</v>
          </cell>
          <cell r="GR42">
            <v>1</v>
          </cell>
          <cell r="GS42">
            <v>1</v>
          </cell>
          <cell r="GT42">
            <v>1</v>
          </cell>
          <cell r="GU42">
            <v>1</v>
          </cell>
          <cell r="GV42">
            <v>0</v>
          </cell>
          <cell r="GW42">
            <v>1</v>
          </cell>
          <cell r="GX42">
            <v>1</v>
          </cell>
          <cell r="GY42">
            <v>1</v>
          </cell>
          <cell r="GZ42">
            <v>1</v>
          </cell>
          <cell r="HA42">
            <v>0</v>
          </cell>
          <cell r="HB42">
            <v>5</v>
          </cell>
          <cell r="HC42">
            <v>5</v>
          </cell>
          <cell r="HD42">
            <v>57</v>
          </cell>
          <cell r="HE42">
            <v>65</v>
          </cell>
          <cell r="HF42">
            <v>0</v>
          </cell>
          <cell r="HG42">
            <v>6</v>
          </cell>
          <cell r="HH42">
            <v>7</v>
          </cell>
          <cell r="HI42">
            <v>0</v>
          </cell>
          <cell r="HJ42">
            <v>0</v>
          </cell>
          <cell r="HK42">
            <v>8</v>
          </cell>
          <cell r="HL42">
            <v>10</v>
          </cell>
          <cell r="HM42">
            <v>1</v>
          </cell>
          <cell r="HN42">
            <v>1</v>
          </cell>
          <cell r="HO42">
            <v>15</v>
          </cell>
          <cell r="HP42">
            <v>18</v>
          </cell>
          <cell r="HQ42">
            <v>0</v>
          </cell>
          <cell r="HR42">
            <v>2</v>
          </cell>
          <cell r="HS42">
            <v>2</v>
          </cell>
          <cell r="HT42">
            <v>1</v>
          </cell>
          <cell r="HU42">
            <v>1</v>
          </cell>
          <cell r="HV42">
            <v>2</v>
          </cell>
          <cell r="HW42">
            <v>3</v>
          </cell>
          <cell r="HX42">
            <v>2</v>
          </cell>
          <cell r="HY42">
            <v>3</v>
          </cell>
          <cell r="HZ42">
            <v>7</v>
          </cell>
          <cell r="IA42">
            <v>9</v>
          </cell>
          <cell r="IB42">
            <v>0</v>
          </cell>
          <cell r="IC42">
            <v>2</v>
          </cell>
          <cell r="ID42">
            <v>3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2</v>
          </cell>
          <cell r="IJ42">
            <v>3</v>
          </cell>
          <cell r="IK42">
            <v>0</v>
          </cell>
          <cell r="IL42">
            <v>2</v>
          </cell>
          <cell r="IM42">
            <v>2</v>
          </cell>
          <cell r="IN42">
            <v>0</v>
          </cell>
          <cell r="IO42">
            <v>0</v>
          </cell>
          <cell r="IP42">
            <v>2</v>
          </cell>
          <cell r="IQ42">
            <v>2</v>
          </cell>
          <cell r="IR42">
            <v>1</v>
          </cell>
          <cell r="IS42">
            <v>1</v>
          </cell>
          <cell r="IT42">
            <v>0</v>
          </cell>
          <cell r="IU42">
            <v>0</v>
          </cell>
          <cell r="IV42">
            <v>1</v>
          </cell>
          <cell r="IW42">
            <v>1</v>
          </cell>
          <cell r="IX42">
            <v>1</v>
          </cell>
          <cell r="IY42">
            <v>1</v>
          </cell>
          <cell r="IZ42">
            <v>7</v>
          </cell>
          <cell r="JA42">
            <v>7</v>
          </cell>
          <cell r="JB42">
            <v>0</v>
          </cell>
          <cell r="JC42">
            <v>1</v>
          </cell>
          <cell r="JD42">
            <v>1</v>
          </cell>
          <cell r="JE42">
            <v>2</v>
          </cell>
          <cell r="JF42">
            <v>2</v>
          </cell>
          <cell r="JG42">
            <v>1</v>
          </cell>
          <cell r="JH42">
            <v>1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4</v>
          </cell>
          <cell r="JN42">
            <v>4</v>
          </cell>
          <cell r="JO42">
            <v>0</v>
          </cell>
          <cell r="JP42">
            <v>35</v>
          </cell>
          <cell r="JQ42">
            <v>41</v>
          </cell>
          <cell r="JR42">
            <v>0</v>
          </cell>
          <cell r="JS42">
            <v>2</v>
          </cell>
          <cell r="JT42">
            <v>3</v>
          </cell>
          <cell r="JU42">
            <v>10</v>
          </cell>
          <cell r="JV42">
            <v>12</v>
          </cell>
          <cell r="JW42">
            <v>12</v>
          </cell>
          <cell r="JX42">
            <v>15</v>
          </cell>
          <cell r="JY42">
            <v>0</v>
          </cell>
          <cell r="JZ42">
            <v>6</v>
          </cell>
          <cell r="KA42">
            <v>7</v>
          </cell>
          <cell r="KB42">
            <v>0</v>
          </cell>
          <cell r="KC42">
            <v>0</v>
          </cell>
          <cell r="KD42">
            <v>6</v>
          </cell>
          <cell r="KE42">
            <v>7</v>
          </cell>
          <cell r="KF42" t="str">
            <v/>
          </cell>
          <cell r="KG42">
            <v>4</v>
          </cell>
          <cell r="KH42">
            <v>5</v>
          </cell>
          <cell r="KI42">
            <v>0</v>
          </cell>
          <cell r="KJ42">
            <v>0</v>
          </cell>
          <cell r="KK42">
            <v>4</v>
          </cell>
          <cell r="KL42">
            <v>5</v>
          </cell>
          <cell r="KM42" t="str">
            <v/>
          </cell>
          <cell r="KN42">
            <v>5</v>
          </cell>
          <cell r="KO42">
            <v>6</v>
          </cell>
          <cell r="KP42">
            <v>5</v>
          </cell>
          <cell r="KQ42">
            <v>6</v>
          </cell>
          <cell r="KR42" t="str">
            <v/>
          </cell>
          <cell r="KS42">
            <v>5</v>
          </cell>
          <cell r="KT42">
            <v>6</v>
          </cell>
          <cell r="KU42">
            <v>5</v>
          </cell>
          <cell r="KV42">
            <v>6</v>
          </cell>
          <cell r="KW42" t="str">
            <v/>
          </cell>
          <cell r="KX42">
            <v>1</v>
          </cell>
          <cell r="KY42">
            <v>1</v>
          </cell>
          <cell r="KZ42">
            <v>0</v>
          </cell>
          <cell r="LA42">
            <v>0</v>
          </cell>
          <cell r="LB42">
            <v>1</v>
          </cell>
          <cell r="LC42">
            <v>1</v>
          </cell>
          <cell r="LD42" t="str">
            <v/>
          </cell>
          <cell r="LE42">
            <v>3</v>
          </cell>
          <cell r="LF42">
            <v>4</v>
          </cell>
          <cell r="LG42">
            <v>3</v>
          </cell>
          <cell r="LH42">
            <v>4</v>
          </cell>
          <cell r="LI42" t="str">
            <v/>
          </cell>
          <cell r="LJ42">
            <v>3</v>
          </cell>
          <cell r="LK42">
            <v>4</v>
          </cell>
          <cell r="LL42">
            <v>0</v>
          </cell>
          <cell r="LM42">
            <v>0</v>
          </cell>
          <cell r="LN42">
            <v>3</v>
          </cell>
          <cell r="LO42">
            <v>4</v>
          </cell>
          <cell r="LP42" t="str">
            <v/>
          </cell>
          <cell r="LQ42">
            <v>2</v>
          </cell>
          <cell r="LR42">
            <v>3</v>
          </cell>
          <cell r="LS42">
            <v>2</v>
          </cell>
          <cell r="LT42">
            <v>3</v>
          </cell>
          <cell r="LU42" t="str">
            <v/>
          </cell>
          <cell r="LV42">
            <v>0</v>
          </cell>
          <cell r="LW42">
            <v>0</v>
          </cell>
          <cell r="LX42">
            <v>2</v>
          </cell>
          <cell r="LY42">
            <v>2</v>
          </cell>
          <cell r="LZ42">
            <v>2</v>
          </cell>
          <cell r="MA42">
            <v>2</v>
          </cell>
          <cell r="MB42" t="str">
            <v/>
          </cell>
          <cell r="MC42">
            <v>5</v>
          </cell>
          <cell r="MD42">
            <v>6</v>
          </cell>
          <cell r="ME42">
            <v>5</v>
          </cell>
          <cell r="MF42">
            <v>6</v>
          </cell>
          <cell r="MG42" t="str">
            <v/>
          </cell>
          <cell r="MH42">
            <v>4</v>
          </cell>
          <cell r="MI42">
            <v>5</v>
          </cell>
          <cell r="MJ42">
            <v>4</v>
          </cell>
          <cell r="MK42">
            <v>5</v>
          </cell>
          <cell r="ML42">
            <v>0</v>
          </cell>
          <cell r="MM42">
            <v>2</v>
          </cell>
          <cell r="MN42">
            <v>2</v>
          </cell>
          <cell r="MO42">
            <v>2</v>
          </cell>
          <cell r="MP42">
            <v>2</v>
          </cell>
          <cell r="MQ42">
            <v>3</v>
          </cell>
          <cell r="MR42">
            <v>4</v>
          </cell>
          <cell r="MS42">
            <v>7</v>
          </cell>
          <cell r="MT42">
            <v>8</v>
          </cell>
          <cell r="MU42" t="str">
            <v/>
          </cell>
          <cell r="MV42">
            <v>12</v>
          </cell>
          <cell r="MW42">
            <v>15</v>
          </cell>
          <cell r="MX42">
            <v>3</v>
          </cell>
          <cell r="MY42">
            <v>4</v>
          </cell>
          <cell r="MZ42">
            <v>1</v>
          </cell>
          <cell r="NA42">
            <v>1</v>
          </cell>
          <cell r="NB42">
            <v>16</v>
          </cell>
          <cell r="NC42">
            <v>20</v>
          </cell>
          <cell r="ND42" t="str">
            <v/>
          </cell>
          <cell r="NE42">
            <v>3</v>
          </cell>
          <cell r="NF42">
            <v>4</v>
          </cell>
          <cell r="NG42">
            <v>4</v>
          </cell>
          <cell r="NH42">
            <v>5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7</v>
          </cell>
          <cell r="NN42">
            <v>9</v>
          </cell>
          <cell r="NO42" t="str">
            <v/>
          </cell>
          <cell r="NP42">
            <v>1</v>
          </cell>
          <cell r="NQ42">
            <v>1</v>
          </cell>
          <cell r="NR42">
            <v>13</v>
          </cell>
          <cell r="NS42">
            <v>16</v>
          </cell>
          <cell r="NT42">
            <v>1</v>
          </cell>
          <cell r="NU42">
            <v>1</v>
          </cell>
          <cell r="NV42">
            <v>15</v>
          </cell>
          <cell r="NW42">
            <v>18</v>
          </cell>
          <cell r="NX42" t="str">
            <v/>
          </cell>
          <cell r="NY42">
            <v>2</v>
          </cell>
          <cell r="NZ42">
            <v>2</v>
          </cell>
          <cell r="OA42">
            <v>10</v>
          </cell>
          <cell r="OB42">
            <v>13</v>
          </cell>
          <cell r="OC42">
            <v>2</v>
          </cell>
          <cell r="OD42">
            <v>3</v>
          </cell>
          <cell r="OE42">
            <v>0</v>
          </cell>
          <cell r="OF42">
            <v>0</v>
          </cell>
          <cell r="OG42">
            <v>1</v>
          </cell>
          <cell r="OH42">
            <v>1</v>
          </cell>
          <cell r="OI42">
            <v>15</v>
          </cell>
          <cell r="OJ42">
            <v>19</v>
          </cell>
          <cell r="OK42" t="str">
            <v/>
          </cell>
          <cell r="OL42">
            <v>2</v>
          </cell>
          <cell r="OM42">
            <v>3</v>
          </cell>
          <cell r="ON42">
            <v>2</v>
          </cell>
          <cell r="OO42">
            <v>3</v>
          </cell>
          <cell r="OP42" t="str">
            <v/>
          </cell>
          <cell r="OQ42">
            <v>19</v>
          </cell>
          <cell r="OR42">
            <v>24</v>
          </cell>
          <cell r="OS42">
            <v>16</v>
          </cell>
          <cell r="OT42">
            <v>20</v>
          </cell>
          <cell r="OU42">
            <v>35</v>
          </cell>
          <cell r="OV42">
            <v>44</v>
          </cell>
          <cell r="OW42" t="str">
            <v/>
          </cell>
          <cell r="OX42">
            <v>149</v>
          </cell>
          <cell r="OY42">
            <v>185</v>
          </cell>
          <cell r="OZ42">
            <v>0</v>
          </cell>
          <cell r="PA42">
            <v>16</v>
          </cell>
          <cell r="PB42">
            <v>20</v>
          </cell>
          <cell r="PC42">
            <v>16</v>
          </cell>
          <cell r="PD42">
            <v>20</v>
          </cell>
          <cell r="PE42" t="str">
            <v/>
          </cell>
          <cell r="PF42">
            <v>17</v>
          </cell>
          <cell r="PG42">
            <v>21</v>
          </cell>
          <cell r="PH42">
            <v>17</v>
          </cell>
          <cell r="PI42">
            <v>21</v>
          </cell>
          <cell r="PJ42">
            <v>0</v>
          </cell>
          <cell r="PK42">
            <v>24</v>
          </cell>
          <cell r="PL42">
            <v>30</v>
          </cell>
          <cell r="PM42">
            <v>24</v>
          </cell>
          <cell r="PN42">
            <v>30</v>
          </cell>
          <cell r="PO42">
            <v>0</v>
          </cell>
          <cell r="PP42">
            <v>10</v>
          </cell>
          <cell r="PQ42">
            <v>12</v>
          </cell>
          <cell r="PR42">
            <v>10</v>
          </cell>
          <cell r="PS42">
            <v>12</v>
          </cell>
          <cell r="PT42">
            <v>0</v>
          </cell>
          <cell r="PU42">
            <v>17</v>
          </cell>
          <cell r="PV42">
            <v>21</v>
          </cell>
          <cell r="PW42">
            <v>17</v>
          </cell>
          <cell r="PX42">
            <v>21</v>
          </cell>
          <cell r="PY42">
            <v>0</v>
          </cell>
          <cell r="PZ42">
            <v>13</v>
          </cell>
          <cell r="QA42">
            <v>16</v>
          </cell>
          <cell r="QB42">
            <v>13</v>
          </cell>
          <cell r="QC42">
            <v>16</v>
          </cell>
          <cell r="QD42">
            <v>0</v>
          </cell>
          <cell r="QE42">
            <v>48</v>
          </cell>
          <cell r="QF42">
            <v>60</v>
          </cell>
          <cell r="QG42">
            <v>48</v>
          </cell>
          <cell r="QH42">
            <v>60</v>
          </cell>
          <cell r="QI42">
            <v>0</v>
          </cell>
          <cell r="QJ42">
            <v>24</v>
          </cell>
          <cell r="QK42">
            <v>30</v>
          </cell>
          <cell r="QL42">
            <v>24</v>
          </cell>
          <cell r="QM42">
            <v>30</v>
          </cell>
          <cell r="QN42">
            <v>0</v>
          </cell>
          <cell r="QO42">
            <v>14</v>
          </cell>
          <cell r="QP42">
            <v>18</v>
          </cell>
          <cell r="QQ42">
            <v>14</v>
          </cell>
          <cell r="QR42">
            <v>18</v>
          </cell>
          <cell r="QS42">
            <v>0</v>
          </cell>
          <cell r="QT42">
            <v>2</v>
          </cell>
          <cell r="QU42">
            <v>3</v>
          </cell>
          <cell r="QV42">
            <v>2</v>
          </cell>
          <cell r="QW42">
            <v>3</v>
          </cell>
          <cell r="QX42">
            <v>0</v>
          </cell>
          <cell r="QY42">
            <v>16</v>
          </cell>
          <cell r="QZ42">
            <v>20</v>
          </cell>
          <cell r="RA42">
            <v>16</v>
          </cell>
          <cell r="RB42">
            <v>20</v>
          </cell>
          <cell r="RC42">
            <v>0</v>
          </cell>
          <cell r="RD42">
            <v>10</v>
          </cell>
          <cell r="RE42">
            <v>13</v>
          </cell>
          <cell r="RF42">
            <v>10</v>
          </cell>
          <cell r="RG42">
            <v>13</v>
          </cell>
          <cell r="RH42">
            <v>0</v>
          </cell>
          <cell r="RI42">
            <v>8</v>
          </cell>
          <cell r="RJ42">
            <v>10</v>
          </cell>
          <cell r="RK42">
            <v>8</v>
          </cell>
          <cell r="RL42">
            <v>10</v>
          </cell>
          <cell r="RM42">
            <v>0</v>
          </cell>
          <cell r="RN42">
            <v>2</v>
          </cell>
          <cell r="RO42">
            <v>2</v>
          </cell>
          <cell r="RP42">
            <v>2</v>
          </cell>
          <cell r="RQ42">
            <v>2</v>
          </cell>
          <cell r="RR42">
            <v>0</v>
          </cell>
          <cell r="RS42">
            <v>10</v>
          </cell>
          <cell r="RT42">
            <v>13</v>
          </cell>
          <cell r="RU42">
            <v>10</v>
          </cell>
          <cell r="RV42">
            <v>13</v>
          </cell>
          <cell r="RW42">
            <v>0</v>
          </cell>
          <cell r="RX42">
            <v>2</v>
          </cell>
          <cell r="RY42">
            <v>3</v>
          </cell>
          <cell r="RZ42">
            <v>2</v>
          </cell>
          <cell r="SA42">
            <v>3</v>
          </cell>
          <cell r="SB42">
            <v>0</v>
          </cell>
          <cell r="SC42">
            <v>233</v>
          </cell>
          <cell r="SD42">
            <v>292</v>
          </cell>
          <cell r="SE42">
            <v>0</v>
          </cell>
          <cell r="SF42">
            <v>544</v>
          </cell>
          <cell r="SG42">
            <v>669</v>
          </cell>
          <cell r="SH42">
            <v>0</v>
          </cell>
          <cell r="SI42">
            <v>59</v>
          </cell>
          <cell r="SJ42">
            <v>72</v>
          </cell>
          <cell r="SK42">
            <v>0</v>
          </cell>
          <cell r="SL42">
            <v>12</v>
          </cell>
          <cell r="SM42">
            <v>15</v>
          </cell>
          <cell r="SN42">
            <v>0</v>
          </cell>
          <cell r="SO42">
            <v>3</v>
          </cell>
          <cell r="SP42">
            <v>4</v>
          </cell>
          <cell r="SQ42">
            <v>0</v>
          </cell>
          <cell r="SR42">
            <v>1</v>
          </cell>
          <cell r="SS42">
            <v>1</v>
          </cell>
          <cell r="ST42">
            <v>0</v>
          </cell>
          <cell r="SU42">
            <v>21</v>
          </cell>
          <cell r="SV42">
            <v>26</v>
          </cell>
          <cell r="SW42">
            <v>0</v>
          </cell>
          <cell r="SX42">
            <v>16</v>
          </cell>
          <cell r="SY42">
            <v>20</v>
          </cell>
          <cell r="SZ42">
            <v>0</v>
          </cell>
          <cell r="TA42">
            <v>253</v>
          </cell>
          <cell r="TB42">
            <v>313</v>
          </cell>
          <cell r="TC42">
            <v>0</v>
          </cell>
          <cell r="TD42">
            <v>21</v>
          </cell>
          <cell r="TE42">
            <v>24</v>
          </cell>
          <cell r="TF42">
            <v>0</v>
          </cell>
          <cell r="TG42">
            <v>4</v>
          </cell>
          <cell r="TH42">
            <v>5</v>
          </cell>
          <cell r="TI42">
            <v>0</v>
          </cell>
          <cell r="TJ42">
            <v>13</v>
          </cell>
          <cell r="TK42">
            <v>16</v>
          </cell>
          <cell r="TL42">
            <v>0</v>
          </cell>
          <cell r="TM42">
            <v>1</v>
          </cell>
          <cell r="TN42">
            <v>1</v>
          </cell>
          <cell r="TO42">
            <v>0</v>
          </cell>
          <cell r="TP42">
            <v>2</v>
          </cell>
          <cell r="TQ42">
            <v>2</v>
          </cell>
          <cell r="TR42">
            <v>0</v>
          </cell>
          <cell r="TS42">
            <v>10</v>
          </cell>
          <cell r="TT42">
            <v>13</v>
          </cell>
          <cell r="TU42">
            <v>0</v>
          </cell>
          <cell r="TV42">
            <v>2</v>
          </cell>
          <cell r="TW42">
            <v>3</v>
          </cell>
          <cell r="TX42">
            <v>0</v>
          </cell>
          <cell r="TY42">
            <v>0</v>
          </cell>
          <cell r="TZ42">
            <v>0</v>
          </cell>
          <cell r="UA42">
            <v>0</v>
          </cell>
          <cell r="UB42">
            <v>1</v>
          </cell>
          <cell r="UC42">
            <v>1</v>
          </cell>
          <cell r="UD42">
            <v>0</v>
          </cell>
          <cell r="UE42">
            <v>4</v>
          </cell>
          <cell r="UF42">
            <v>5</v>
          </cell>
          <cell r="UG42">
            <v>0</v>
          </cell>
          <cell r="UH42">
            <v>0</v>
          </cell>
          <cell r="UI42">
            <v>0</v>
          </cell>
          <cell r="UJ42">
            <v>0</v>
          </cell>
          <cell r="UK42">
            <v>0</v>
          </cell>
          <cell r="UL42">
            <v>0</v>
          </cell>
          <cell r="UM42">
            <v>0</v>
          </cell>
          <cell r="UN42">
            <v>0</v>
          </cell>
          <cell r="UO42">
            <v>0</v>
          </cell>
          <cell r="UP42">
            <v>0</v>
          </cell>
          <cell r="UQ42">
            <v>3</v>
          </cell>
          <cell r="UR42">
            <v>4</v>
          </cell>
          <cell r="US42">
            <v>0</v>
          </cell>
          <cell r="UT42">
            <v>0</v>
          </cell>
          <cell r="UU42">
            <v>0</v>
          </cell>
          <cell r="UV42">
            <v>0</v>
          </cell>
          <cell r="UW42">
            <v>0</v>
          </cell>
          <cell r="UX42">
            <v>0</v>
          </cell>
          <cell r="UY42">
            <v>0</v>
          </cell>
          <cell r="UZ42">
            <v>2</v>
          </cell>
          <cell r="VA42">
            <v>2</v>
          </cell>
          <cell r="VB42">
            <v>0</v>
          </cell>
          <cell r="VC42">
            <v>8</v>
          </cell>
          <cell r="VD42">
            <v>10</v>
          </cell>
          <cell r="VE42">
            <v>0</v>
          </cell>
          <cell r="VF42">
            <v>10</v>
          </cell>
          <cell r="VG42">
            <v>12</v>
          </cell>
          <cell r="VH42">
            <v>0</v>
          </cell>
          <cell r="VI42">
            <v>2</v>
          </cell>
          <cell r="VJ42">
            <v>3</v>
          </cell>
          <cell r="VK42">
            <v>0</v>
          </cell>
          <cell r="VL42">
            <v>2</v>
          </cell>
          <cell r="VM42">
            <v>3</v>
          </cell>
          <cell r="VN42">
            <v>0</v>
          </cell>
          <cell r="VO42">
            <v>450</v>
          </cell>
          <cell r="VP42">
            <v>555</v>
          </cell>
          <cell r="VQ42">
            <v>0</v>
          </cell>
          <cell r="VR42">
            <v>21</v>
          </cell>
          <cell r="VS42">
            <v>25</v>
          </cell>
          <cell r="VT42">
            <v>0</v>
          </cell>
          <cell r="VU42">
            <v>5</v>
          </cell>
          <cell r="VV42">
            <v>6</v>
          </cell>
          <cell r="VW42">
            <v>0</v>
          </cell>
          <cell r="VX42">
            <v>16</v>
          </cell>
          <cell r="VY42">
            <v>20</v>
          </cell>
          <cell r="VZ42">
            <v>0</v>
          </cell>
          <cell r="WA42">
            <v>11</v>
          </cell>
          <cell r="WB42">
            <v>14</v>
          </cell>
          <cell r="WC42">
            <v>0</v>
          </cell>
          <cell r="WD42">
            <v>18</v>
          </cell>
          <cell r="WE42">
            <v>22</v>
          </cell>
          <cell r="WF42">
            <v>0</v>
          </cell>
          <cell r="WG42">
            <v>3</v>
          </cell>
          <cell r="WH42">
            <v>3</v>
          </cell>
          <cell r="WI42">
            <v>0</v>
          </cell>
          <cell r="WJ42">
            <v>3</v>
          </cell>
          <cell r="WK42">
            <v>3</v>
          </cell>
          <cell r="WL42">
            <v>0</v>
          </cell>
          <cell r="WM42">
            <v>2</v>
          </cell>
          <cell r="WN42">
            <v>2</v>
          </cell>
          <cell r="WO42">
            <v>0</v>
          </cell>
          <cell r="WP42">
            <v>2</v>
          </cell>
          <cell r="WQ42">
            <v>3</v>
          </cell>
          <cell r="WR42">
            <v>0</v>
          </cell>
          <cell r="WS42">
            <v>6</v>
          </cell>
          <cell r="WT42">
            <v>7</v>
          </cell>
          <cell r="WU42">
            <v>0</v>
          </cell>
          <cell r="WV42">
            <v>7</v>
          </cell>
          <cell r="WW42">
            <v>9</v>
          </cell>
          <cell r="WX42">
            <v>0</v>
          </cell>
          <cell r="WY42">
            <v>94</v>
          </cell>
          <cell r="WZ42">
            <v>114</v>
          </cell>
          <cell r="XA42">
            <v>0</v>
          </cell>
          <cell r="XB42">
            <v>544</v>
          </cell>
          <cell r="XC42">
            <v>669</v>
          </cell>
          <cell r="XD42">
            <v>0</v>
          </cell>
          <cell r="XE42">
            <v>0</v>
          </cell>
          <cell r="XF42">
            <v>0</v>
          </cell>
          <cell r="XG42">
            <v>13</v>
          </cell>
          <cell r="XH42">
            <v>16</v>
          </cell>
          <cell r="XI42">
            <v>0</v>
          </cell>
          <cell r="XJ42">
            <v>0</v>
          </cell>
          <cell r="XK42">
            <v>5</v>
          </cell>
          <cell r="XL42">
            <v>6</v>
          </cell>
          <cell r="XM42">
            <v>11</v>
          </cell>
          <cell r="XN42">
            <v>14</v>
          </cell>
          <cell r="XO42">
            <v>16</v>
          </cell>
          <cell r="XP42">
            <v>20</v>
          </cell>
          <cell r="XQ42">
            <v>0</v>
          </cell>
          <cell r="XR42">
            <v>0</v>
          </cell>
          <cell r="XT42">
            <v>47</v>
          </cell>
          <cell r="XU42">
            <v>58</v>
          </cell>
        </row>
        <row r="43">
          <cell r="B43" t="str">
            <v>รพท.บางละมุง</v>
          </cell>
          <cell r="C43">
            <v>6</v>
          </cell>
          <cell r="D43" t="str">
            <v>ชลบุรี</v>
          </cell>
          <cell r="E43">
            <v>10819</v>
          </cell>
          <cell r="F43" t="str">
            <v>s</v>
          </cell>
          <cell r="G43" t="str">
            <v>รพ.ระดับ S เตียง &lt; 400</v>
          </cell>
          <cell r="H43">
            <v>120</v>
          </cell>
          <cell r="I43">
            <v>233</v>
          </cell>
          <cell r="J43">
            <v>615214</v>
          </cell>
          <cell r="K43">
            <v>227696</v>
          </cell>
          <cell r="L43">
            <v>34234</v>
          </cell>
          <cell r="M43">
            <v>74729</v>
          </cell>
          <cell r="N43">
            <v>118733</v>
          </cell>
          <cell r="O43">
            <v>2</v>
          </cell>
          <cell r="P43">
            <v>3</v>
          </cell>
          <cell r="Q43">
            <v>1</v>
          </cell>
          <cell r="R43">
            <v>1</v>
          </cell>
          <cell r="S43">
            <v>10</v>
          </cell>
          <cell r="T43">
            <v>12</v>
          </cell>
          <cell r="U43">
            <v>2</v>
          </cell>
          <cell r="V43">
            <v>2</v>
          </cell>
          <cell r="W43">
            <v>1</v>
          </cell>
          <cell r="X43">
            <v>1</v>
          </cell>
          <cell r="Y43">
            <v>2</v>
          </cell>
          <cell r="Z43">
            <v>2</v>
          </cell>
          <cell r="AA43">
            <v>2</v>
          </cell>
          <cell r="AB43">
            <v>3</v>
          </cell>
          <cell r="AC43">
            <v>20</v>
          </cell>
          <cell r="AD43">
            <v>24</v>
          </cell>
          <cell r="AE43">
            <v>0</v>
          </cell>
          <cell r="AF43">
            <v>3</v>
          </cell>
          <cell r="AG43">
            <v>4</v>
          </cell>
          <cell r="AH43">
            <v>8</v>
          </cell>
          <cell r="AI43">
            <v>10</v>
          </cell>
          <cell r="AJ43">
            <v>11</v>
          </cell>
          <cell r="AK43">
            <v>14</v>
          </cell>
          <cell r="AL43">
            <v>0</v>
          </cell>
          <cell r="AM43">
            <v>2</v>
          </cell>
          <cell r="AN43">
            <v>2</v>
          </cell>
          <cell r="AO43">
            <v>14</v>
          </cell>
          <cell r="AP43">
            <v>18</v>
          </cell>
          <cell r="AQ43">
            <v>1</v>
          </cell>
          <cell r="AR43">
            <v>1</v>
          </cell>
          <cell r="AS43">
            <v>17</v>
          </cell>
          <cell r="AT43">
            <v>21</v>
          </cell>
          <cell r="AU43">
            <v>0</v>
          </cell>
          <cell r="AV43">
            <v>3</v>
          </cell>
          <cell r="AW43">
            <v>4</v>
          </cell>
          <cell r="AX43">
            <v>2</v>
          </cell>
          <cell r="AY43">
            <v>2</v>
          </cell>
          <cell r="AZ43">
            <v>5</v>
          </cell>
          <cell r="BA43">
            <v>6</v>
          </cell>
          <cell r="BB43">
            <v>0</v>
          </cell>
          <cell r="BC43">
            <v>2</v>
          </cell>
          <cell r="BD43">
            <v>3</v>
          </cell>
          <cell r="BE43">
            <v>6</v>
          </cell>
          <cell r="BF43">
            <v>7</v>
          </cell>
          <cell r="BG43">
            <v>8</v>
          </cell>
          <cell r="BH43">
            <v>10</v>
          </cell>
          <cell r="BI43">
            <v>0</v>
          </cell>
          <cell r="BJ43">
            <v>2</v>
          </cell>
          <cell r="BK43">
            <v>3</v>
          </cell>
          <cell r="BL43">
            <v>6</v>
          </cell>
          <cell r="BM43">
            <v>7</v>
          </cell>
          <cell r="BN43">
            <v>8</v>
          </cell>
          <cell r="BO43">
            <v>10</v>
          </cell>
          <cell r="BP43">
            <v>0</v>
          </cell>
          <cell r="BQ43">
            <v>69</v>
          </cell>
          <cell r="BR43">
            <v>85</v>
          </cell>
          <cell r="BS43">
            <v>0</v>
          </cell>
          <cell r="BT43">
            <v>3</v>
          </cell>
          <cell r="BU43">
            <v>4</v>
          </cell>
          <cell r="BV43">
            <v>3</v>
          </cell>
          <cell r="BW43">
            <v>4</v>
          </cell>
          <cell r="BX43" t="str">
            <v/>
          </cell>
          <cell r="BY43">
            <v>1</v>
          </cell>
          <cell r="BZ43">
            <v>1</v>
          </cell>
          <cell r="CA43">
            <v>1</v>
          </cell>
          <cell r="CB43">
            <v>1</v>
          </cell>
          <cell r="CC43">
            <v>0</v>
          </cell>
          <cell r="CD43">
            <v>0</v>
          </cell>
          <cell r="CE43">
            <v>2</v>
          </cell>
          <cell r="CF43">
            <v>3</v>
          </cell>
          <cell r="CG43">
            <v>4</v>
          </cell>
          <cell r="CH43">
            <v>5</v>
          </cell>
          <cell r="CI43">
            <v>0</v>
          </cell>
          <cell r="CJ43">
            <v>18</v>
          </cell>
          <cell r="CK43">
            <v>23</v>
          </cell>
          <cell r="CL43">
            <v>16</v>
          </cell>
          <cell r="CM43">
            <v>20</v>
          </cell>
          <cell r="CN43">
            <v>5</v>
          </cell>
          <cell r="CO43">
            <v>6</v>
          </cell>
          <cell r="CP43">
            <v>2</v>
          </cell>
          <cell r="CQ43">
            <v>3</v>
          </cell>
          <cell r="CR43">
            <v>2</v>
          </cell>
          <cell r="CS43">
            <v>2</v>
          </cell>
          <cell r="CT43">
            <v>2</v>
          </cell>
          <cell r="CU43">
            <v>2</v>
          </cell>
          <cell r="CV43">
            <v>2</v>
          </cell>
          <cell r="CW43">
            <v>2</v>
          </cell>
          <cell r="CX43">
            <v>47</v>
          </cell>
          <cell r="CY43">
            <v>58</v>
          </cell>
          <cell r="CZ43">
            <v>0</v>
          </cell>
          <cell r="DA43">
            <v>1</v>
          </cell>
          <cell r="DB43">
            <v>1</v>
          </cell>
          <cell r="DC43">
            <v>2</v>
          </cell>
          <cell r="DD43">
            <v>3</v>
          </cell>
          <cell r="DE43">
            <v>3</v>
          </cell>
          <cell r="DF43">
            <v>4</v>
          </cell>
          <cell r="DG43">
            <v>0</v>
          </cell>
          <cell r="DH43">
            <v>2</v>
          </cell>
          <cell r="DI43">
            <v>2</v>
          </cell>
          <cell r="DJ43">
            <v>2</v>
          </cell>
          <cell r="DK43">
            <v>2</v>
          </cell>
          <cell r="DL43">
            <v>4</v>
          </cell>
          <cell r="DM43">
            <v>4</v>
          </cell>
          <cell r="DN43">
            <v>0</v>
          </cell>
          <cell r="DO43">
            <v>5</v>
          </cell>
          <cell r="DP43">
            <v>6</v>
          </cell>
          <cell r="DQ43">
            <v>3</v>
          </cell>
          <cell r="DR43">
            <v>3</v>
          </cell>
          <cell r="DS43">
            <v>8</v>
          </cell>
          <cell r="DT43">
            <v>9</v>
          </cell>
          <cell r="DU43">
            <v>0</v>
          </cell>
          <cell r="DV43">
            <v>1</v>
          </cell>
          <cell r="DW43">
            <v>1</v>
          </cell>
          <cell r="DX43">
            <v>2</v>
          </cell>
          <cell r="DY43">
            <v>2</v>
          </cell>
          <cell r="DZ43">
            <v>3</v>
          </cell>
          <cell r="EA43">
            <v>3</v>
          </cell>
          <cell r="EB43">
            <v>0</v>
          </cell>
          <cell r="EC43">
            <v>65</v>
          </cell>
          <cell r="ED43">
            <v>78</v>
          </cell>
          <cell r="EE43">
            <v>0</v>
          </cell>
          <cell r="EF43">
            <v>1</v>
          </cell>
          <cell r="EG43">
            <v>1</v>
          </cell>
          <cell r="EH43">
            <v>1</v>
          </cell>
          <cell r="EI43">
            <v>1</v>
          </cell>
          <cell r="EJ43">
            <v>0</v>
          </cell>
          <cell r="EK43">
            <v>1</v>
          </cell>
          <cell r="EL43">
            <v>1</v>
          </cell>
          <cell r="EM43">
            <v>1</v>
          </cell>
          <cell r="EN43">
            <v>1</v>
          </cell>
          <cell r="EO43">
            <v>2</v>
          </cell>
          <cell r="EP43">
            <v>2</v>
          </cell>
          <cell r="EQ43">
            <v>0</v>
          </cell>
          <cell r="ER43">
            <v>0</v>
          </cell>
          <cell r="ES43">
            <v>0</v>
          </cell>
          <cell r="ET43">
            <v>1</v>
          </cell>
          <cell r="EU43">
            <v>1</v>
          </cell>
          <cell r="EV43">
            <v>1</v>
          </cell>
          <cell r="EW43">
            <v>1</v>
          </cell>
          <cell r="EX43">
            <v>0</v>
          </cell>
          <cell r="EY43">
            <v>1</v>
          </cell>
          <cell r="EZ43">
            <v>1</v>
          </cell>
          <cell r="FA43">
            <v>0</v>
          </cell>
          <cell r="FB43">
            <v>0</v>
          </cell>
          <cell r="FC43">
            <v>2</v>
          </cell>
          <cell r="FD43">
            <v>3</v>
          </cell>
          <cell r="FE43">
            <v>3</v>
          </cell>
          <cell r="FF43">
            <v>4</v>
          </cell>
          <cell r="FG43">
            <v>0</v>
          </cell>
          <cell r="FH43">
            <v>0</v>
          </cell>
          <cell r="FI43">
            <v>0</v>
          </cell>
          <cell r="FJ43">
            <v>1</v>
          </cell>
          <cell r="FK43">
            <v>1</v>
          </cell>
          <cell r="FL43">
            <v>1</v>
          </cell>
          <cell r="FM43">
            <v>1</v>
          </cell>
          <cell r="FN43">
            <v>0</v>
          </cell>
          <cell r="FO43">
            <v>1</v>
          </cell>
          <cell r="FP43">
            <v>1</v>
          </cell>
          <cell r="FQ43">
            <v>1</v>
          </cell>
          <cell r="FR43">
            <v>1</v>
          </cell>
          <cell r="FS43">
            <v>2</v>
          </cell>
          <cell r="FT43">
            <v>2</v>
          </cell>
          <cell r="FU43">
            <v>0</v>
          </cell>
          <cell r="FV43">
            <v>0</v>
          </cell>
          <cell r="FW43">
            <v>0</v>
          </cell>
          <cell r="FX43">
            <v>1</v>
          </cell>
          <cell r="FY43">
            <v>1</v>
          </cell>
          <cell r="FZ43">
            <v>1</v>
          </cell>
          <cell r="GA43">
            <v>1</v>
          </cell>
          <cell r="GB43">
            <v>2</v>
          </cell>
          <cell r="GC43">
            <v>2</v>
          </cell>
          <cell r="GD43">
            <v>0</v>
          </cell>
          <cell r="GE43">
            <v>11</v>
          </cell>
          <cell r="GF43">
            <v>12</v>
          </cell>
          <cell r="GG43">
            <v>0</v>
          </cell>
          <cell r="GH43">
            <v>6</v>
          </cell>
          <cell r="GI43">
            <v>8</v>
          </cell>
          <cell r="GJ43">
            <v>6</v>
          </cell>
          <cell r="GK43">
            <v>8</v>
          </cell>
          <cell r="GL43">
            <v>0</v>
          </cell>
          <cell r="GM43">
            <v>1</v>
          </cell>
          <cell r="GN43">
            <v>1</v>
          </cell>
          <cell r="GO43">
            <v>1</v>
          </cell>
          <cell r="GP43">
            <v>1</v>
          </cell>
          <cell r="GQ43">
            <v>0</v>
          </cell>
          <cell r="GR43">
            <v>1</v>
          </cell>
          <cell r="GS43">
            <v>1</v>
          </cell>
          <cell r="GT43">
            <v>1</v>
          </cell>
          <cell r="GU43">
            <v>1</v>
          </cell>
          <cell r="GV43">
            <v>0</v>
          </cell>
          <cell r="GW43">
            <v>1</v>
          </cell>
          <cell r="GX43">
            <v>1</v>
          </cell>
          <cell r="GY43">
            <v>1</v>
          </cell>
          <cell r="GZ43">
            <v>1</v>
          </cell>
          <cell r="HA43">
            <v>0</v>
          </cell>
          <cell r="HB43">
            <v>9</v>
          </cell>
          <cell r="HC43">
            <v>11</v>
          </cell>
          <cell r="HD43">
            <v>93</v>
          </cell>
          <cell r="HE43">
            <v>111</v>
          </cell>
          <cell r="HF43">
            <v>0</v>
          </cell>
          <cell r="HG43">
            <v>6</v>
          </cell>
          <cell r="HH43">
            <v>7</v>
          </cell>
          <cell r="HI43">
            <v>1</v>
          </cell>
          <cell r="HJ43">
            <v>1</v>
          </cell>
          <cell r="HK43">
            <v>4</v>
          </cell>
          <cell r="HL43">
            <v>5</v>
          </cell>
          <cell r="HM43">
            <v>1</v>
          </cell>
          <cell r="HN43">
            <v>1</v>
          </cell>
          <cell r="HO43">
            <v>12</v>
          </cell>
          <cell r="HP43">
            <v>14</v>
          </cell>
          <cell r="HQ43">
            <v>0</v>
          </cell>
          <cell r="HR43">
            <v>2</v>
          </cell>
          <cell r="HS43">
            <v>2</v>
          </cell>
          <cell r="HT43">
            <v>2</v>
          </cell>
          <cell r="HU43">
            <v>3</v>
          </cell>
          <cell r="HV43">
            <v>10</v>
          </cell>
          <cell r="HW43">
            <v>12</v>
          </cell>
          <cell r="HX43">
            <v>3</v>
          </cell>
          <cell r="HY43">
            <v>4</v>
          </cell>
          <cell r="HZ43">
            <v>17</v>
          </cell>
          <cell r="IA43">
            <v>21</v>
          </cell>
          <cell r="IB43">
            <v>0</v>
          </cell>
          <cell r="IC43">
            <v>1</v>
          </cell>
          <cell r="ID43">
            <v>1</v>
          </cell>
          <cell r="IE43">
            <v>1</v>
          </cell>
          <cell r="IF43">
            <v>1</v>
          </cell>
          <cell r="IG43">
            <v>2</v>
          </cell>
          <cell r="IH43">
            <v>2</v>
          </cell>
          <cell r="II43">
            <v>4</v>
          </cell>
          <cell r="IJ43">
            <v>4</v>
          </cell>
          <cell r="IK43">
            <v>0</v>
          </cell>
          <cell r="IL43">
            <v>1</v>
          </cell>
          <cell r="IM43">
            <v>1</v>
          </cell>
          <cell r="IN43">
            <v>1</v>
          </cell>
          <cell r="IO43">
            <v>1</v>
          </cell>
          <cell r="IP43">
            <v>4</v>
          </cell>
          <cell r="IQ43">
            <v>5</v>
          </cell>
          <cell r="IR43">
            <v>2</v>
          </cell>
          <cell r="IS43">
            <v>2</v>
          </cell>
          <cell r="IT43">
            <v>1</v>
          </cell>
          <cell r="IU43">
            <v>1</v>
          </cell>
          <cell r="IV43">
            <v>1</v>
          </cell>
          <cell r="IW43">
            <v>1</v>
          </cell>
          <cell r="IX43">
            <v>1</v>
          </cell>
          <cell r="IY43">
            <v>1</v>
          </cell>
          <cell r="IZ43">
            <v>11</v>
          </cell>
          <cell r="JA43">
            <v>12</v>
          </cell>
          <cell r="JB43">
            <v>0</v>
          </cell>
          <cell r="JC43">
            <v>1</v>
          </cell>
          <cell r="JD43">
            <v>1</v>
          </cell>
          <cell r="JE43">
            <v>2</v>
          </cell>
          <cell r="JF43">
            <v>2</v>
          </cell>
          <cell r="JG43">
            <v>1</v>
          </cell>
          <cell r="JH43">
            <v>1</v>
          </cell>
          <cell r="JI43">
            <v>1</v>
          </cell>
          <cell r="JJ43">
            <v>1</v>
          </cell>
          <cell r="JK43">
            <v>1</v>
          </cell>
          <cell r="JL43">
            <v>1</v>
          </cell>
          <cell r="JM43">
            <v>5</v>
          </cell>
          <cell r="JN43">
            <v>5</v>
          </cell>
          <cell r="JO43">
            <v>0</v>
          </cell>
          <cell r="JP43">
            <v>49</v>
          </cell>
          <cell r="JQ43">
            <v>56</v>
          </cell>
          <cell r="JR43">
            <v>0</v>
          </cell>
          <cell r="JS43">
            <v>4</v>
          </cell>
          <cell r="JT43">
            <v>5</v>
          </cell>
          <cell r="JU43">
            <v>10</v>
          </cell>
          <cell r="JV43">
            <v>12</v>
          </cell>
          <cell r="JW43">
            <v>14</v>
          </cell>
          <cell r="JX43">
            <v>17</v>
          </cell>
          <cell r="JY43">
            <v>0</v>
          </cell>
          <cell r="JZ43">
            <v>15</v>
          </cell>
          <cell r="KA43">
            <v>19</v>
          </cell>
          <cell r="KB43">
            <v>0</v>
          </cell>
          <cell r="KC43">
            <v>0</v>
          </cell>
          <cell r="KD43">
            <v>15</v>
          </cell>
          <cell r="KE43">
            <v>19</v>
          </cell>
          <cell r="KF43" t="str">
            <v/>
          </cell>
          <cell r="KG43">
            <v>16</v>
          </cell>
          <cell r="KH43">
            <v>20</v>
          </cell>
          <cell r="KI43">
            <v>0</v>
          </cell>
          <cell r="KJ43">
            <v>0</v>
          </cell>
          <cell r="KK43">
            <v>16</v>
          </cell>
          <cell r="KL43">
            <v>20</v>
          </cell>
          <cell r="KM43" t="str">
            <v/>
          </cell>
          <cell r="KN43">
            <v>5</v>
          </cell>
          <cell r="KO43">
            <v>6</v>
          </cell>
          <cell r="KP43">
            <v>5</v>
          </cell>
          <cell r="KQ43">
            <v>6</v>
          </cell>
          <cell r="KR43" t="str">
            <v/>
          </cell>
          <cell r="KS43">
            <v>7</v>
          </cell>
          <cell r="KT43">
            <v>9</v>
          </cell>
          <cell r="KU43">
            <v>7</v>
          </cell>
          <cell r="KV43">
            <v>9</v>
          </cell>
          <cell r="KW43" t="str">
            <v/>
          </cell>
          <cell r="KX43">
            <v>1</v>
          </cell>
          <cell r="KY43">
            <v>1</v>
          </cell>
          <cell r="KZ43">
            <v>0</v>
          </cell>
          <cell r="LA43">
            <v>0</v>
          </cell>
          <cell r="LB43">
            <v>1</v>
          </cell>
          <cell r="LC43">
            <v>1</v>
          </cell>
          <cell r="LD43" t="str">
            <v/>
          </cell>
          <cell r="LE43">
            <v>2</v>
          </cell>
          <cell r="LF43">
            <v>3</v>
          </cell>
          <cell r="LG43">
            <v>2</v>
          </cell>
          <cell r="LH43">
            <v>3</v>
          </cell>
          <cell r="LI43" t="str">
            <v/>
          </cell>
          <cell r="LJ43">
            <v>2</v>
          </cell>
          <cell r="LK43">
            <v>3</v>
          </cell>
          <cell r="LL43">
            <v>2</v>
          </cell>
          <cell r="LM43">
            <v>2</v>
          </cell>
          <cell r="LN43">
            <v>4</v>
          </cell>
          <cell r="LO43">
            <v>5</v>
          </cell>
          <cell r="LP43" t="str">
            <v/>
          </cell>
          <cell r="LQ43">
            <v>2</v>
          </cell>
          <cell r="LR43">
            <v>3</v>
          </cell>
          <cell r="LS43">
            <v>2</v>
          </cell>
          <cell r="LT43">
            <v>3</v>
          </cell>
          <cell r="LU43" t="str">
            <v/>
          </cell>
          <cell r="LV43">
            <v>1</v>
          </cell>
          <cell r="LW43">
            <v>1</v>
          </cell>
          <cell r="LX43">
            <v>5</v>
          </cell>
          <cell r="LY43">
            <v>6</v>
          </cell>
          <cell r="LZ43">
            <v>6</v>
          </cell>
          <cell r="MA43">
            <v>7</v>
          </cell>
          <cell r="MB43" t="str">
            <v/>
          </cell>
          <cell r="MC43">
            <v>5</v>
          </cell>
          <cell r="MD43">
            <v>6</v>
          </cell>
          <cell r="ME43">
            <v>5</v>
          </cell>
          <cell r="MF43">
            <v>6</v>
          </cell>
          <cell r="MG43" t="str">
            <v/>
          </cell>
          <cell r="MH43">
            <v>5</v>
          </cell>
          <cell r="MI43">
            <v>6</v>
          </cell>
          <cell r="MJ43">
            <v>5</v>
          </cell>
          <cell r="MK43">
            <v>6</v>
          </cell>
          <cell r="ML43">
            <v>0</v>
          </cell>
          <cell r="MM43">
            <v>2</v>
          </cell>
          <cell r="MN43">
            <v>3</v>
          </cell>
          <cell r="MO43">
            <v>2</v>
          </cell>
          <cell r="MP43">
            <v>3</v>
          </cell>
          <cell r="MQ43">
            <v>5</v>
          </cell>
          <cell r="MR43">
            <v>6</v>
          </cell>
          <cell r="MS43">
            <v>9</v>
          </cell>
          <cell r="MT43">
            <v>12</v>
          </cell>
          <cell r="MU43" t="str">
            <v/>
          </cell>
          <cell r="MV43">
            <v>18</v>
          </cell>
          <cell r="MW43">
            <v>22</v>
          </cell>
          <cell r="MX43">
            <v>10</v>
          </cell>
          <cell r="MY43">
            <v>12</v>
          </cell>
          <cell r="MZ43">
            <v>1</v>
          </cell>
          <cell r="NA43">
            <v>1</v>
          </cell>
          <cell r="NB43">
            <v>29</v>
          </cell>
          <cell r="NC43">
            <v>35</v>
          </cell>
          <cell r="ND43" t="str">
            <v/>
          </cell>
          <cell r="NE43">
            <v>3</v>
          </cell>
          <cell r="NF43">
            <v>4</v>
          </cell>
          <cell r="NG43">
            <v>10</v>
          </cell>
          <cell r="NH43">
            <v>12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13</v>
          </cell>
          <cell r="NN43">
            <v>16</v>
          </cell>
          <cell r="NO43" t="str">
            <v/>
          </cell>
          <cell r="NP43">
            <v>1</v>
          </cell>
          <cell r="NQ43">
            <v>1</v>
          </cell>
          <cell r="NR43">
            <v>27</v>
          </cell>
          <cell r="NS43">
            <v>34</v>
          </cell>
          <cell r="NT43">
            <v>1</v>
          </cell>
          <cell r="NU43">
            <v>1</v>
          </cell>
          <cell r="NV43">
            <v>29</v>
          </cell>
          <cell r="NW43">
            <v>36</v>
          </cell>
          <cell r="NX43" t="str">
            <v/>
          </cell>
          <cell r="NY43">
            <v>2</v>
          </cell>
          <cell r="NZ43">
            <v>3</v>
          </cell>
          <cell r="OA43">
            <v>14</v>
          </cell>
          <cell r="OB43">
            <v>17</v>
          </cell>
          <cell r="OC43">
            <v>3</v>
          </cell>
          <cell r="OD43">
            <v>4</v>
          </cell>
          <cell r="OE43">
            <v>1</v>
          </cell>
          <cell r="OF43">
            <v>1</v>
          </cell>
          <cell r="OG43">
            <v>2</v>
          </cell>
          <cell r="OH43">
            <v>2</v>
          </cell>
          <cell r="OI43">
            <v>22</v>
          </cell>
          <cell r="OJ43">
            <v>27</v>
          </cell>
          <cell r="OK43" t="str">
            <v/>
          </cell>
          <cell r="OL43">
            <v>4</v>
          </cell>
          <cell r="OM43">
            <v>5</v>
          </cell>
          <cell r="ON43">
            <v>4</v>
          </cell>
          <cell r="OO43">
            <v>5</v>
          </cell>
          <cell r="OP43" t="str">
            <v/>
          </cell>
          <cell r="OQ43">
            <v>31</v>
          </cell>
          <cell r="OR43">
            <v>39</v>
          </cell>
          <cell r="OS43">
            <v>23</v>
          </cell>
          <cell r="OT43">
            <v>29</v>
          </cell>
          <cell r="OU43">
            <v>54</v>
          </cell>
          <cell r="OV43">
            <v>68</v>
          </cell>
          <cell r="OW43" t="str">
            <v/>
          </cell>
          <cell r="OX43">
            <v>242</v>
          </cell>
          <cell r="OY43">
            <v>301</v>
          </cell>
          <cell r="OZ43">
            <v>0</v>
          </cell>
          <cell r="PA43">
            <v>26</v>
          </cell>
          <cell r="PB43">
            <v>33</v>
          </cell>
          <cell r="PC43">
            <v>26</v>
          </cell>
          <cell r="PD43">
            <v>33</v>
          </cell>
          <cell r="PE43" t="str">
            <v/>
          </cell>
          <cell r="PF43">
            <v>17</v>
          </cell>
          <cell r="PG43">
            <v>21</v>
          </cell>
          <cell r="PH43">
            <v>17</v>
          </cell>
          <cell r="PI43">
            <v>21</v>
          </cell>
          <cell r="PJ43">
            <v>0</v>
          </cell>
          <cell r="PK43">
            <v>22</v>
          </cell>
          <cell r="PL43">
            <v>28</v>
          </cell>
          <cell r="PM43">
            <v>22</v>
          </cell>
          <cell r="PN43">
            <v>28</v>
          </cell>
          <cell r="PO43">
            <v>0</v>
          </cell>
          <cell r="PP43">
            <v>12</v>
          </cell>
          <cell r="PQ43">
            <v>15</v>
          </cell>
          <cell r="PR43">
            <v>12</v>
          </cell>
          <cell r="PS43">
            <v>15</v>
          </cell>
          <cell r="PT43">
            <v>0</v>
          </cell>
          <cell r="PU43">
            <v>24</v>
          </cell>
          <cell r="PV43">
            <v>30</v>
          </cell>
          <cell r="PW43">
            <v>24</v>
          </cell>
          <cell r="PX43">
            <v>30</v>
          </cell>
          <cell r="PY43">
            <v>0</v>
          </cell>
          <cell r="PZ43">
            <v>16</v>
          </cell>
          <cell r="QA43">
            <v>20</v>
          </cell>
          <cell r="QB43">
            <v>16</v>
          </cell>
          <cell r="QC43">
            <v>20</v>
          </cell>
          <cell r="QD43">
            <v>0</v>
          </cell>
          <cell r="QE43">
            <v>48</v>
          </cell>
          <cell r="QF43">
            <v>60</v>
          </cell>
          <cell r="QG43">
            <v>48</v>
          </cell>
          <cell r="QH43">
            <v>60</v>
          </cell>
          <cell r="QI43">
            <v>0</v>
          </cell>
          <cell r="QJ43">
            <v>38</v>
          </cell>
          <cell r="QK43">
            <v>48</v>
          </cell>
          <cell r="QL43">
            <v>38</v>
          </cell>
          <cell r="QM43">
            <v>48</v>
          </cell>
          <cell r="QN43">
            <v>0</v>
          </cell>
          <cell r="QO43">
            <v>10</v>
          </cell>
          <cell r="QP43">
            <v>13</v>
          </cell>
          <cell r="QQ43">
            <v>10</v>
          </cell>
          <cell r="QR43">
            <v>13</v>
          </cell>
          <cell r="QS43">
            <v>0</v>
          </cell>
          <cell r="QT43">
            <v>7</v>
          </cell>
          <cell r="QU43">
            <v>9</v>
          </cell>
          <cell r="QV43">
            <v>7</v>
          </cell>
          <cell r="QW43">
            <v>9</v>
          </cell>
          <cell r="QX43">
            <v>0</v>
          </cell>
          <cell r="QY43">
            <v>29</v>
          </cell>
          <cell r="QZ43">
            <v>36</v>
          </cell>
          <cell r="RA43">
            <v>29</v>
          </cell>
          <cell r="RB43">
            <v>36</v>
          </cell>
          <cell r="RC43">
            <v>0</v>
          </cell>
          <cell r="RD43">
            <v>19</v>
          </cell>
          <cell r="RE43">
            <v>24</v>
          </cell>
          <cell r="RF43">
            <v>19</v>
          </cell>
          <cell r="RG43">
            <v>24</v>
          </cell>
          <cell r="RH43">
            <v>0</v>
          </cell>
          <cell r="RI43">
            <v>10</v>
          </cell>
          <cell r="RJ43">
            <v>12</v>
          </cell>
          <cell r="RK43">
            <v>10</v>
          </cell>
          <cell r="RL43">
            <v>12</v>
          </cell>
          <cell r="RM43">
            <v>0</v>
          </cell>
          <cell r="RN43">
            <v>2</v>
          </cell>
          <cell r="RO43">
            <v>3</v>
          </cell>
          <cell r="RP43">
            <v>2</v>
          </cell>
          <cell r="RQ43">
            <v>3</v>
          </cell>
          <cell r="RR43">
            <v>0</v>
          </cell>
          <cell r="RS43">
            <v>10</v>
          </cell>
          <cell r="RT43">
            <v>12</v>
          </cell>
          <cell r="RU43">
            <v>10</v>
          </cell>
          <cell r="RV43">
            <v>12</v>
          </cell>
          <cell r="RW43">
            <v>0</v>
          </cell>
          <cell r="RX43">
            <v>3</v>
          </cell>
          <cell r="RY43">
            <v>4</v>
          </cell>
          <cell r="RZ43">
            <v>3</v>
          </cell>
          <cell r="SA43">
            <v>4</v>
          </cell>
          <cell r="SB43">
            <v>0</v>
          </cell>
          <cell r="SC43">
            <v>293</v>
          </cell>
          <cell r="SD43">
            <v>368</v>
          </cell>
          <cell r="SE43">
            <v>0</v>
          </cell>
          <cell r="SF43">
            <v>746</v>
          </cell>
          <cell r="SG43">
            <v>921</v>
          </cell>
          <cell r="SH43">
            <v>0</v>
          </cell>
          <cell r="SI43">
            <v>95</v>
          </cell>
          <cell r="SJ43">
            <v>120</v>
          </cell>
          <cell r="SK43">
            <v>0</v>
          </cell>
          <cell r="SL43">
            <v>18</v>
          </cell>
          <cell r="SM43">
            <v>22</v>
          </cell>
          <cell r="SN43">
            <v>0</v>
          </cell>
          <cell r="SO43">
            <v>12</v>
          </cell>
          <cell r="SP43">
            <v>14</v>
          </cell>
          <cell r="SQ43">
            <v>0</v>
          </cell>
          <cell r="SR43">
            <v>1</v>
          </cell>
          <cell r="SS43">
            <v>1</v>
          </cell>
          <cell r="ST43">
            <v>0</v>
          </cell>
          <cell r="SU43">
            <v>33</v>
          </cell>
          <cell r="SV43">
            <v>41</v>
          </cell>
          <cell r="SW43">
            <v>0</v>
          </cell>
          <cell r="SX43">
            <v>23</v>
          </cell>
          <cell r="SY43">
            <v>29</v>
          </cell>
          <cell r="SZ43">
            <v>0</v>
          </cell>
          <cell r="TA43">
            <v>332</v>
          </cell>
          <cell r="TB43">
            <v>415</v>
          </cell>
          <cell r="TC43">
            <v>0</v>
          </cell>
          <cell r="TD43">
            <v>22</v>
          </cell>
          <cell r="TE43">
            <v>25</v>
          </cell>
          <cell r="TF43">
            <v>0</v>
          </cell>
          <cell r="TG43">
            <v>4</v>
          </cell>
          <cell r="TH43">
            <v>5</v>
          </cell>
          <cell r="TI43">
            <v>0</v>
          </cell>
          <cell r="TJ43">
            <v>27</v>
          </cell>
          <cell r="TK43">
            <v>34</v>
          </cell>
          <cell r="TL43">
            <v>0</v>
          </cell>
          <cell r="TM43">
            <v>1</v>
          </cell>
          <cell r="TN43">
            <v>1</v>
          </cell>
          <cell r="TO43">
            <v>0</v>
          </cell>
          <cell r="TP43">
            <v>5</v>
          </cell>
          <cell r="TQ43">
            <v>6</v>
          </cell>
          <cell r="TR43">
            <v>0</v>
          </cell>
          <cell r="TS43">
            <v>16</v>
          </cell>
          <cell r="TT43">
            <v>19</v>
          </cell>
          <cell r="TU43">
            <v>0</v>
          </cell>
          <cell r="TV43">
            <v>3</v>
          </cell>
          <cell r="TW43">
            <v>4</v>
          </cell>
          <cell r="TX43">
            <v>0</v>
          </cell>
          <cell r="TY43">
            <v>1</v>
          </cell>
          <cell r="TZ43">
            <v>1</v>
          </cell>
          <cell r="UA43">
            <v>0</v>
          </cell>
          <cell r="UB43">
            <v>2</v>
          </cell>
          <cell r="UC43">
            <v>2</v>
          </cell>
          <cell r="UD43">
            <v>0</v>
          </cell>
          <cell r="UE43">
            <v>10</v>
          </cell>
          <cell r="UF43">
            <v>12</v>
          </cell>
          <cell r="UG43">
            <v>0</v>
          </cell>
          <cell r="UH43">
            <v>0</v>
          </cell>
          <cell r="UI43">
            <v>0</v>
          </cell>
          <cell r="UJ43">
            <v>0</v>
          </cell>
          <cell r="UK43">
            <v>0</v>
          </cell>
          <cell r="UL43">
            <v>0</v>
          </cell>
          <cell r="UM43">
            <v>0</v>
          </cell>
          <cell r="UN43">
            <v>0</v>
          </cell>
          <cell r="UO43">
            <v>0</v>
          </cell>
          <cell r="UP43">
            <v>0</v>
          </cell>
          <cell r="UQ43">
            <v>5</v>
          </cell>
          <cell r="UR43">
            <v>6</v>
          </cell>
          <cell r="US43">
            <v>0</v>
          </cell>
          <cell r="UT43">
            <v>2</v>
          </cell>
          <cell r="UU43">
            <v>2</v>
          </cell>
          <cell r="UV43">
            <v>0</v>
          </cell>
          <cell r="UW43">
            <v>1</v>
          </cell>
          <cell r="UX43">
            <v>1</v>
          </cell>
          <cell r="UY43">
            <v>0</v>
          </cell>
          <cell r="UZ43">
            <v>4</v>
          </cell>
          <cell r="VA43">
            <v>5</v>
          </cell>
          <cell r="VB43">
            <v>0</v>
          </cell>
          <cell r="VC43">
            <v>8</v>
          </cell>
          <cell r="VD43">
            <v>10</v>
          </cell>
          <cell r="VE43">
            <v>0</v>
          </cell>
          <cell r="VF43">
            <v>10</v>
          </cell>
          <cell r="VG43">
            <v>12</v>
          </cell>
          <cell r="VH43">
            <v>0</v>
          </cell>
          <cell r="VI43">
            <v>2</v>
          </cell>
          <cell r="VJ43">
            <v>3</v>
          </cell>
          <cell r="VK43">
            <v>0</v>
          </cell>
          <cell r="VL43">
            <v>4</v>
          </cell>
          <cell r="VM43">
            <v>5</v>
          </cell>
          <cell r="VN43">
            <v>0</v>
          </cell>
          <cell r="VO43">
            <v>641</v>
          </cell>
          <cell r="VP43">
            <v>795</v>
          </cell>
          <cell r="VQ43">
            <v>0</v>
          </cell>
          <cell r="VR43">
            <v>21</v>
          </cell>
          <cell r="VS43">
            <v>25</v>
          </cell>
          <cell r="VT43">
            <v>0</v>
          </cell>
          <cell r="VU43">
            <v>5</v>
          </cell>
          <cell r="VV43">
            <v>6</v>
          </cell>
          <cell r="VW43">
            <v>0</v>
          </cell>
          <cell r="VX43">
            <v>16</v>
          </cell>
          <cell r="VY43">
            <v>20</v>
          </cell>
          <cell r="VZ43">
            <v>0</v>
          </cell>
          <cell r="WA43">
            <v>11</v>
          </cell>
          <cell r="WB43">
            <v>14</v>
          </cell>
          <cell r="WC43">
            <v>0</v>
          </cell>
          <cell r="WD43">
            <v>18</v>
          </cell>
          <cell r="WE43">
            <v>22</v>
          </cell>
          <cell r="WF43">
            <v>0</v>
          </cell>
          <cell r="WG43">
            <v>3</v>
          </cell>
          <cell r="WH43">
            <v>3</v>
          </cell>
          <cell r="WI43">
            <v>0</v>
          </cell>
          <cell r="WJ43">
            <v>3</v>
          </cell>
          <cell r="WK43">
            <v>3</v>
          </cell>
          <cell r="WL43">
            <v>0</v>
          </cell>
          <cell r="WM43">
            <v>2</v>
          </cell>
          <cell r="WN43">
            <v>2</v>
          </cell>
          <cell r="WO43">
            <v>0</v>
          </cell>
          <cell r="WP43">
            <v>3</v>
          </cell>
          <cell r="WQ43">
            <v>3</v>
          </cell>
          <cell r="WR43">
            <v>0</v>
          </cell>
          <cell r="WS43">
            <v>6</v>
          </cell>
          <cell r="WT43">
            <v>7</v>
          </cell>
          <cell r="WU43">
            <v>0</v>
          </cell>
          <cell r="WV43">
            <v>17</v>
          </cell>
          <cell r="WW43">
            <v>21</v>
          </cell>
          <cell r="WX43">
            <v>0</v>
          </cell>
          <cell r="WY43">
            <v>105</v>
          </cell>
          <cell r="WZ43">
            <v>126</v>
          </cell>
          <cell r="XA43">
            <v>0</v>
          </cell>
          <cell r="XB43">
            <v>746</v>
          </cell>
          <cell r="XC43">
            <v>921</v>
          </cell>
          <cell r="XD43">
            <v>0</v>
          </cell>
          <cell r="XE43">
            <v>0</v>
          </cell>
          <cell r="XF43">
            <v>0</v>
          </cell>
          <cell r="XG43">
            <v>12</v>
          </cell>
          <cell r="XH43">
            <v>14</v>
          </cell>
          <cell r="XI43">
            <v>2</v>
          </cell>
          <cell r="XJ43">
            <v>2</v>
          </cell>
          <cell r="XK43">
            <v>4</v>
          </cell>
          <cell r="XL43">
            <v>6</v>
          </cell>
          <cell r="XM43">
            <v>12</v>
          </cell>
          <cell r="XN43">
            <v>14</v>
          </cell>
          <cell r="XO43">
            <v>16</v>
          </cell>
          <cell r="XP43">
            <v>20</v>
          </cell>
          <cell r="XQ43">
            <v>2</v>
          </cell>
          <cell r="XR43">
            <v>2</v>
          </cell>
          <cell r="XT43">
            <v>49</v>
          </cell>
          <cell r="XU43">
            <v>61</v>
          </cell>
        </row>
        <row r="44">
          <cell r="B44" t="str">
            <v>รพท.ตราด</v>
          </cell>
          <cell r="C44">
            <v>6</v>
          </cell>
          <cell r="D44" t="str">
            <v>ตราด</v>
          </cell>
          <cell r="E44">
            <v>10696</v>
          </cell>
          <cell r="F44" t="str">
            <v>s</v>
          </cell>
          <cell r="G44" t="str">
            <v>รพ.ระดับ S เตียง &lt; 400</v>
          </cell>
          <cell r="H44">
            <v>314</v>
          </cell>
          <cell r="I44">
            <v>248</v>
          </cell>
          <cell r="J44">
            <v>253141</v>
          </cell>
          <cell r="K44">
            <v>92333</v>
          </cell>
          <cell r="L44">
            <v>0</v>
          </cell>
          <cell r="M44">
            <v>15690</v>
          </cell>
          <cell r="N44">
            <v>76643</v>
          </cell>
          <cell r="O44">
            <v>2</v>
          </cell>
          <cell r="P44">
            <v>3</v>
          </cell>
          <cell r="Q44">
            <v>1</v>
          </cell>
          <cell r="R44">
            <v>1</v>
          </cell>
          <cell r="S44">
            <v>10</v>
          </cell>
          <cell r="T44">
            <v>12</v>
          </cell>
          <cell r="U44">
            <v>1</v>
          </cell>
          <cell r="V44">
            <v>1</v>
          </cell>
          <cell r="W44">
            <v>1</v>
          </cell>
          <cell r="X44">
            <v>1</v>
          </cell>
          <cell r="Y44">
            <v>2</v>
          </cell>
          <cell r="Z44">
            <v>2</v>
          </cell>
          <cell r="AA44">
            <v>2</v>
          </cell>
          <cell r="AB44">
            <v>3</v>
          </cell>
          <cell r="AC44">
            <v>19</v>
          </cell>
          <cell r="AD44">
            <v>23</v>
          </cell>
          <cell r="AE44">
            <v>0</v>
          </cell>
          <cell r="AF44">
            <v>3</v>
          </cell>
          <cell r="AG44">
            <v>4</v>
          </cell>
          <cell r="AH44">
            <v>8</v>
          </cell>
          <cell r="AI44">
            <v>10</v>
          </cell>
          <cell r="AJ44">
            <v>11</v>
          </cell>
          <cell r="AK44">
            <v>14</v>
          </cell>
          <cell r="AL44">
            <v>0</v>
          </cell>
          <cell r="AM44">
            <v>2</v>
          </cell>
          <cell r="AN44">
            <v>2</v>
          </cell>
          <cell r="AO44">
            <v>15</v>
          </cell>
          <cell r="AP44">
            <v>19</v>
          </cell>
          <cell r="AQ44">
            <v>1</v>
          </cell>
          <cell r="AR44">
            <v>1</v>
          </cell>
          <cell r="AS44">
            <v>18</v>
          </cell>
          <cell r="AT44">
            <v>22</v>
          </cell>
          <cell r="AU44">
            <v>0</v>
          </cell>
          <cell r="AV44">
            <v>3</v>
          </cell>
          <cell r="AW44">
            <v>4</v>
          </cell>
          <cell r="AX44">
            <v>2</v>
          </cell>
          <cell r="AY44">
            <v>2</v>
          </cell>
          <cell r="AZ44">
            <v>5</v>
          </cell>
          <cell r="BA44">
            <v>6</v>
          </cell>
          <cell r="BB44">
            <v>0</v>
          </cell>
          <cell r="BC44">
            <v>2</v>
          </cell>
          <cell r="BD44">
            <v>3</v>
          </cell>
          <cell r="BE44">
            <v>7</v>
          </cell>
          <cell r="BF44">
            <v>9</v>
          </cell>
          <cell r="BG44">
            <v>9</v>
          </cell>
          <cell r="BH44">
            <v>12</v>
          </cell>
          <cell r="BI44">
            <v>0</v>
          </cell>
          <cell r="BJ44">
            <v>2</v>
          </cell>
          <cell r="BK44">
            <v>3</v>
          </cell>
          <cell r="BL44">
            <v>4</v>
          </cell>
          <cell r="BM44">
            <v>5</v>
          </cell>
          <cell r="BN44">
            <v>6</v>
          </cell>
          <cell r="BO44">
            <v>8</v>
          </cell>
          <cell r="BP44">
            <v>0</v>
          </cell>
          <cell r="BQ44">
            <v>68</v>
          </cell>
          <cell r="BR44">
            <v>85</v>
          </cell>
          <cell r="BS44">
            <v>0</v>
          </cell>
          <cell r="BT44">
            <v>1</v>
          </cell>
          <cell r="BU44">
            <v>1</v>
          </cell>
          <cell r="BV44">
            <v>1</v>
          </cell>
          <cell r="BW44">
            <v>1</v>
          </cell>
          <cell r="BX44" t="str">
            <v/>
          </cell>
          <cell r="BY44">
            <v>1</v>
          </cell>
          <cell r="BZ44">
            <v>1</v>
          </cell>
          <cell r="CA44">
            <v>1</v>
          </cell>
          <cell r="CB44">
            <v>1</v>
          </cell>
          <cell r="CC44">
            <v>0</v>
          </cell>
          <cell r="CD44">
            <v>0</v>
          </cell>
          <cell r="CE44">
            <v>2</v>
          </cell>
          <cell r="CF44">
            <v>3</v>
          </cell>
          <cell r="CG44">
            <v>4</v>
          </cell>
          <cell r="CH44">
            <v>5</v>
          </cell>
          <cell r="CI44">
            <v>0</v>
          </cell>
          <cell r="CJ44">
            <v>5</v>
          </cell>
          <cell r="CK44">
            <v>6</v>
          </cell>
          <cell r="CL44">
            <v>2</v>
          </cell>
          <cell r="CM44">
            <v>3</v>
          </cell>
          <cell r="CN44">
            <v>2</v>
          </cell>
          <cell r="CO44">
            <v>3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1</v>
          </cell>
          <cell r="CU44">
            <v>1</v>
          </cell>
          <cell r="CV44">
            <v>1</v>
          </cell>
          <cell r="CW44">
            <v>1</v>
          </cell>
          <cell r="CX44">
            <v>11</v>
          </cell>
          <cell r="CY44">
            <v>14</v>
          </cell>
          <cell r="CZ44">
            <v>0</v>
          </cell>
          <cell r="DA44">
            <v>0</v>
          </cell>
          <cell r="DB44">
            <v>0</v>
          </cell>
          <cell r="DC44">
            <v>6</v>
          </cell>
          <cell r="DD44">
            <v>7</v>
          </cell>
          <cell r="DE44">
            <v>6</v>
          </cell>
          <cell r="DF44">
            <v>7</v>
          </cell>
          <cell r="DG44">
            <v>0</v>
          </cell>
          <cell r="DH44">
            <v>0</v>
          </cell>
          <cell r="DI44">
            <v>0</v>
          </cell>
          <cell r="DJ44">
            <v>2</v>
          </cell>
          <cell r="DK44">
            <v>2</v>
          </cell>
          <cell r="DL44">
            <v>2</v>
          </cell>
          <cell r="DM44">
            <v>2</v>
          </cell>
          <cell r="DN44">
            <v>0</v>
          </cell>
          <cell r="DO44">
            <v>0</v>
          </cell>
          <cell r="DP44">
            <v>0</v>
          </cell>
          <cell r="DQ44">
            <v>1</v>
          </cell>
          <cell r="DR44">
            <v>1</v>
          </cell>
          <cell r="DS44">
            <v>1</v>
          </cell>
          <cell r="DT44">
            <v>1</v>
          </cell>
          <cell r="DU44">
            <v>0</v>
          </cell>
          <cell r="DV44">
            <v>1</v>
          </cell>
          <cell r="DW44">
            <v>1</v>
          </cell>
          <cell r="DX44">
            <v>1</v>
          </cell>
          <cell r="DY44">
            <v>1</v>
          </cell>
          <cell r="DZ44">
            <v>2</v>
          </cell>
          <cell r="EA44">
            <v>2</v>
          </cell>
          <cell r="EB44">
            <v>0</v>
          </cell>
          <cell r="EC44">
            <v>22</v>
          </cell>
          <cell r="ED44">
            <v>26</v>
          </cell>
          <cell r="EE44">
            <v>0</v>
          </cell>
          <cell r="EF44">
            <v>4</v>
          </cell>
          <cell r="EG44">
            <v>5</v>
          </cell>
          <cell r="EH44">
            <v>4</v>
          </cell>
          <cell r="EI44">
            <v>5</v>
          </cell>
          <cell r="EJ44">
            <v>0</v>
          </cell>
          <cell r="EK44">
            <v>1</v>
          </cell>
          <cell r="EL44">
            <v>1</v>
          </cell>
          <cell r="EM44">
            <v>1</v>
          </cell>
          <cell r="EN44">
            <v>1</v>
          </cell>
          <cell r="EO44">
            <v>2</v>
          </cell>
          <cell r="EP44">
            <v>2</v>
          </cell>
          <cell r="EQ44">
            <v>0</v>
          </cell>
          <cell r="ER44">
            <v>1</v>
          </cell>
          <cell r="ES44">
            <v>1</v>
          </cell>
          <cell r="ET44">
            <v>1</v>
          </cell>
          <cell r="EU44">
            <v>1</v>
          </cell>
          <cell r="EV44">
            <v>2</v>
          </cell>
          <cell r="EW44">
            <v>2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1</v>
          </cell>
          <cell r="FD44">
            <v>1</v>
          </cell>
          <cell r="FE44">
            <v>1</v>
          </cell>
          <cell r="FF44">
            <v>1</v>
          </cell>
          <cell r="FG44">
            <v>0</v>
          </cell>
          <cell r="FH44">
            <v>0</v>
          </cell>
          <cell r="FI44">
            <v>0</v>
          </cell>
          <cell r="FJ44">
            <v>1</v>
          </cell>
          <cell r="FK44">
            <v>1</v>
          </cell>
          <cell r="FL44">
            <v>1</v>
          </cell>
          <cell r="FM44">
            <v>1</v>
          </cell>
          <cell r="FN44">
            <v>0</v>
          </cell>
          <cell r="FO44">
            <v>1</v>
          </cell>
          <cell r="FP44">
            <v>1</v>
          </cell>
          <cell r="FQ44">
            <v>1</v>
          </cell>
          <cell r="FR44">
            <v>1</v>
          </cell>
          <cell r="FS44">
            <v>2</v>
          </cell>
          <cell r="FT44">
            <v>2</v>
          </cell>
          <cell r="FU44">
            <v>0</v>
          </cell>
          <cell r="FV44">
            <v>0</v>
          </cell>
          <cell r="FW44">
            <v>0</v>
          </cell>
          <cell r="FX44">
            <v>1</v>
          </cell>
          <cell r="FY44">
            <v>1</v>
          </cell>
          <cell r="FZ44">
            <v>1</v>
          </cell>
          <cell r="GA44">
            <v>1</v>
          </cell>
          <cell r="GB44">
            <v>2</v>
          </cell>
          <cell r="GC44">
            <v>2</v>
          </cell>
          <cell r="GD44">
            <v>0</v>
          </cell>
          <cell r="GE44">
            <v>10</v>
          </cell>
          <cell r="GF44">
            <v>10</v>
          </cell>
          <cell r="GG44">
            <v>0</v>
          </cell>
          <cell r="GH44">
            <v>2</v>
          </cell>
          <cell r="GI44">
            <v>3</v>
          </cell>
          <cell r="GJ44">
            <v>2</v>
          </cell>
          <cell r="GK44">
            <v>3</v>
          </cell>
          <cell r="GL44">
            <v>0</v>
          </cell>
          <cell r="GM44">
            <v>2</v>
          </cell>
          <cell r="GN44">
            <v>2</v>
          </cell>
          <cell r="GO44">
            <v>2</v>
          </cell>
          <cell r="GP44">
            <v>2</v>
          </cell>
          <cell r="GQ44">
            <v>0</v>
          </cell>
          <cell r="GR44">
            <v>1</v>
          </cell>
          <cell r="GS44">
            <v>1</v>
          </cell>
          <cell r="GT44">
            <v>1</v>
          </cell>
          <cell r="GU44">
            <v>1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5</v>
          </cell>
          <cell r="HC44">
            <v>6</v>
          </cell>
          <cell r="HD44">
            <v>46</v>
          </cell>
          <cell r="HE44">
            <v>53</v>
          </cell>
          <cell r="HF44">
            <v>0</v>
          </cell>
          <cell r="HG44">
            <v>6</v>
          </cell>
          <cell r="HH44">
            <v>7</v>
          </cell>
          <cell r="HI44">
            <v>1</v>
          </cell>
          <cell r="HJ44">
            <v>1</v>
          </cell>
          <cell r="HK44">
            <v>8</v>
          </cell>
          <cell r="HL44">
            <v>10</v>
          </cell>
          <cell r="HM44">
            <v>2</v>
          </cell>
          <cell r="HN44">
            <v>2</v>
          </cell>
          <cell r="HO44">
            <v>17</v>
          </cell>
          <cell r="HP44">
            <v>20</v>
          </cell>
          <cell r="HQ44">
            <v>0</v>
          </cell>
          <cell r="HR44">
            <v>2</v>
          </cell>
          <cell r="HS44">
            <v>2</v>
          </cell>
          <cell r="HT44">
            <v>1</v>
          </cell>
          <cell r="HU44">
            <v>1</v>
          </cell>
          <cell r="HV44">
            <v>2</v>
          </cell>
          <cell r="HW44">
            <v>2</v>
          </cell>
          <cell r="HX44">
            <v>2</v>
          </cell>
          <cell r="HY44">
            <v>3</v>
          </cell>
          <cell r="HZ44">
            <v>7</v>
          </cell>
          <cell r="IA44">
            <v>8</v>
          </cell>
          <cell r="IB44">
            <v>0</v>
          </cell>
          <cell r="IC44">
            <v>2</v>
          </cell>
          <cell r="ID44">
            <v>2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2</v>
          </cell>
          <cell r="IJ44">
            <v>2</v>
          </cell>
          <cell r="IK44">
            <v>0</v>
          </cell>
          <cell r="IL44">
            <v>2</v>
          </cell>
          <cell r="IM44">
            <v>2</v>
          </cell>
          <cell r="IN44">
            <v>1</v>
          </cell>
          <cell r="IO44">
            <v>1</v>
          </cell>
          <cell r="IP44">
            <v>4</v>
          </cell>
          <cell r="IQ44">
            <v>5</v>
          </cell>
          <cell r="IR44">
            <v>1</v>
          </cell>
          <cell r="IS44">
            <v>1</v>
          </cell>
          <cell r="IT44">
            <v>0</v>
          </cell>
          <cell r="IU44">
            <v>0</v>
          </cell>
          <cell r="IV44">
            <v>1</v>
          </cell>
          <cell r="IW44">
            <v>1</v>
          </cell>
          <cell r="IX44">
            <v>1</v>
          </cell>
          <cell r="IY44">
            <v>1</v>
          </cell>
          <cell r="IZ44">
            <v>10</v>
          </cell>
          <cell r="JA44">
            <v>11</v>
          </cell>
          <cell r="JB44">
            <v>0</v>
          </cell>
          <cell r="JC44">
            <v>1</v>
          </cell>
          <cell r="JD44">
            <v>1</v>
          </cell>
          <cell r="JE44">
            <v>2</v>
          </cell>
          <cell r="JF44">
            <v>2</v>
          </cell>
          <cell r="JG44">
            <v>1</v>
          </cell>
          <cell r="JH44">
            <v>1</v>
          </cell>
          <cell r="JI44">
            <v>1</v>
          </cell>
          <cell r="JJ44">
            <v>1</v>
          </cell>
          <cell r="JK44">
            <v>1</v>
          </cell>
          <cell r="JL44">
            <v>1</v>
          </cell>
          <cell r="JM44">
            <v>5</v>
          </cell>
          <cell r="JN44">
            <v>5</v>
          </cell>
          <cell r="JO44">
            <v>0</v>
          </cell>
          <cell r="JP44">
            <v>41</v>
          </cell>
          <cell r="JQ44">
            <v>46</v>
          </cell>
          <cell r="JR44">
            <v>0</v>
          </cell>
          <cell r="JS44">
            <v>4</v>
          </cell>
          <cell r="JT44">
            <v>5</v>
          </cell>
          <cell r="JU44">
            <v>10</v>
          </cell>
          <cell r="JV44">
            <v>12</v>
          </cell>
          <cell r="JW44">
            <v>14</v>
          </cell>
          <cell r="JX44">
            <v>17</v>
          </cell>
          <cell r="JY44">
            <v>0</v>
          </cell>
          <cell r="JZ44">
            <v>6</v>
          </cell>
          <cell r="KA44">
            <v>8</v>
          </cell>
          <cell r="KB44">
            <v>1</v>
          </cell>
          <cell r="KC44">
            <v>1</v>
          </cell>
          <cell r="KD44">
            <v>7</v>
          </cell>
          <cell r="KE44">
            <v>9</v>
          </cell>
          <cell r="KF44" t="str">
            <v/>
          </cell>
          <cell r="KG44">
            <v>6</v>
          </cell>
          <cell r="KH44">
            <v>8</v>
          </cell>
          <cell r="KI44">
            <v>1</v>
          </cell>
          <cell r="KJ44">
            <v>1</v>
          </cell>
          <cell r="KK44">
            <v>7</v>
          </cell>
          <cell r="KL44">
            <v>9</v>
          </cell>
          <cell r="KM44" t="str">
            <v/>
          </cell>
          <cell r="KN44">
            <v>5</v>
          </cell>
          <cell r="KO44">
            <v>6</v>
          </cell>
          <cell r="KP44">
            <v>5</v>
          </cell>
          <cell r="KQ44">
            <v>6</v>
          </cell>
          <cell r="KR44" t="str">
            <v/>
          </cell>
          <cell r="KS44">
            <v>5</v>
          </cell>
          <cell r="KT44">
            <v>6</v>
          </cell>
          <cell r="KU44">
            <v>5</v>
          </cell>
          <cell r="KV44">
            <v>6</v>
          </cell>
          <cell r="KW44" t="str">
            <v/>
          </cell>
          <cell r="KX44">
            <v>1</v>
          </cell>
          <cell r="KY44">
            <v>1</v>
          </cell>
          <cell r="KZ44">
            <v>0</v>
          </cell>
          <cell r="LA44">
            <v>0</v>
          </cell>
          <cell r="LB44">
            <v>1</v>
          </cell>
          <cell r="LC44">
            <v>1</v>
          </cell>
          <cell r="LD44" t="str">
            <v/>
          </cell>
          <cell r="LE44">
            <v>2</v>
          </cell>
          <cell r="LF44">
            <v>3</v>
          </cell>
          <cell r="LG44">
            <v>2</v>
          </cell>
          <cell r="LH44">
            <v>3</v>
          </cell>
          <cell r="LI44" t="str">
            <v/>
          </cell>
          <cell r="LJ44">
            <v>2</v>
          </cell>
          <cell r="LK44">
            <v>2</v>
          </cell>
          <cell r="LL44">
            <v>2</v>
          </cell>
          <cell r="LM44">
            <v>2</v>
          </cell>
          <cell r="LN44">
            <v>4</v>
          </cell>
          <cell r="LO44">
            <v>4</v>
          </cell>
          <cell r="LP44" t="str">
            <v/>
          </cell>
          <cell r="LQ44">
            <v>2</v>
          </cell>
          <cell r="LR44">
            <v>3</v>
          </cell>
          <cell r="LS44">
            <v>2</v>
          </cell>
          <cell r="LT44">
            <v>3</v>
          </cell>
          <cell r="LU44" t="str">
            <v/>
          </cell>
          <cell r="LV44">
            <v>0</v>
          </cell>
          <cell r="LW44">
            <v>0</v>
          </cell>
          <cell r="LX44">
            <v>5</v>
          </cell>
          <cell r="LY44">
            <v>6</v>
          </cell>
          <cell r="LZ44">
            <v>5</v>
          </cell>
          <cell r="MA44">
            <v>6</v>
          </cell>
          <cell r="MB44" t="str">
            <v/>
          </cell>
          <cell r="MC44">
            <v>5</v>
          </cell>
          <cell r="MD44">
            <v>6</v>
          </cell>
          <cell r="ME44">
            <v>5</v>
          </cell>
          <cell r="MF44">
            <v>6</v>
          </cell>
          <cell r="MG44" t="str">
            <v/>
          </cell>
          <cell r="MH44">
            <v>2</v>
          </cell>
          <cell r="MI44">
            <v>4</v>
          </cell>
          <cell r="MJ44">
            <v>2</v>
          </cell>
          <cell r="MK44">
            <v>4</v>
          </cell>
          <cell r="ML44">
            <v>0</v>
          </cell>
          <cell r="MM44">
            <v>2</v>
          </cell>
          <cell r="MN44">
            <v>2</v>
          </cell>
          <cell r="MO44">
            <v>2</v>
          </cell>
          <cell r="MP44">
            <v>3</v>
          </cell>
          <cell r="MQ44">
            <v>5</v>
          </cell>
          <cell r="MR44">
            <v>6</v>
          </cell>
          <cell r="MS44">
            <v>9</v>
          </cell>
          <cell r="MT44">
            <v>11</v>
          </cell>
          <cell r="MU44" t="str">
            <v/>
          </cell>
          <cell r="MV44">
            <v>6</v>
          </cell>
          <cell r="MW44">
            <v>8</v>
          </cell>
          <cell r="MX44">
            <v>3</v>
          </cell>
          <cell r="MY44">
            <v>4</v>
          </cell>
          <cell r="MZ44">
            <v>1</v>
          </cell>
          <cell r="NA44">
            <v>1</v>
          </cell>
          <cell r="NB44">
            <v>10</v>
          </cell>
          <cell r="NC44">
            <v>13</v>
          </cell>
          <cell r="ND44" t="str">
            <v/>
          </cell>
          <cell r="NE44">
            <v>2</v>
          </cell>
          <cell r="NF44">
            <v>3</v>
          </cell>
          <cell r="NG44">
            <v>6</v>
          </cell>
          <cell r="NH44">
            <v>8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8</v>
          </cell>
          <cell r="NN44">
            <v>11</v>
          </cell>
          <cell r="NO44" t="str">
            <v/>
          </cell>
          <cell r="NP44">
            <v>0</v>
          </cell>
          <cell r="NQ44">
            <v>0</v>
          </cell>
          <cell r="NR44">
            <v>17</v>
          </cell>
          <cell r="NS44">
            <v>21</v>
          </cell>
          <cell r="NT44">
            <v>2</v>
          </cell>
          <cell r="NU44">
            <v>3</v>
          </cell>
          <cell r="NV44">
            <v>19</v>
          </cell>
          <cell r="NW44">
            <v>24</v>
          </cell>
          <cell r="NX44" t="str">
            <v/>
          </cell>
          <cell r="NY44">
            <v>2</v>
          </cell>
          <cell r="NZ44">
            <v>2</v>
          </cell>
          <cell r="OA44">
            <v>10</v>
          </cell>
          <cell r="OB44">
            <v>13</v>
          </cell>
          <cell r="OC44">
            <v>3</v>
          </cell>
          <cell r="OD44">
            <v>4</v>
          </cell>
          <cell r="OE44">
            <v>1</v>
          </cell>
          <cell r="OF44">
            <v>1</v>
          </cell>
          <cell r="OG44">
            <v>2</v>
          </cell>
          <cell r="OH44">
            <v>2</v>
          </cell>
          <cell r="OI44">
            <v>18</v>
          </cell>
          <cell r="OJ44">
            <v>22</v>
          </cell>
          <cell r="OK44" t="str">
            <v/>
          </cell>
          <cell r="OL44">
            <v>4</v>
          </cell>
          <cell r="OM44">
            <v>5</v>
          </cell>
          <cell r="ON44">
            <v>4</v>
          </cell>
          <cell r="OO44">
            <v>5</v>
          </cell>
          <cell r="OP44" t="str">
            <v/>
          </cell>
          <cell r="OQ44">
            <v>18</v>
          </cell>
          <cell r="OR44">
            <v>22</v>
          </cell>
          <cell r="OS44">
            <v>15</v>
          </cell>
          <cell r="OT44">
            <v>19</v>
          </cell>
          <cell r="OU44">
            <v>33</v>
          </cell>
          <cell r="OV44">
            <v>41</v>
          </cell>
          <cell r="OW44" t="str">
            <v/>
          </cell>
          <cell r="OX44">
            <v>160</v>
          </cell>
          <cell r="OY44">
            <v>201</v>
          </cell>
          <cell r="OZ44">
            <v>0</v>
          </cell>
          <cell r="PA44">
            <v>19</v>
          </cell>
          <cell r="PB44">
            <v>24</v>
          </cell>
          <cell r="PC44">
            <v>19</v>
          </cell>
          <cell r="PD44">
            <v>24</v>
          </cell>
          <cell r="PE44" t="str">
            <v/>
          </cell>
          <cell r="PF44">
            <v>16</v>
          </cell>
          <cell r="PG44">
            <v>20</v>
          </cell>
          <cell r="PH44">
            <v>16</v>
          </cell>
          <cell r="PI44">
            <v>20</v>
          </cell>
          <cell r="PJ44">
            <v>0</v>
          </cell>
          <cell r="PK44">
            <v>24</v>
          </cell>
          <cell r="PL44">
            <v>30</v>
          </cell>
          <cell r="PM44">
            <v>24</v>
          </cell>
          <cell r="PN44">
            <v>30</v>
          </cell>
          <cell r="PO44">
            <v>0</v>
          </cell>
          <cell r="PP44">
            <v>12</v>
          </cell>
          <cell r="PQ44">
            <v>15</v>
          </cell>
          <cell r="PR44">
            <v>12</v>
          </cell>
          <cell r="PS44">
            <v>15</v>
          </cell>
          <cell r="PT44">
            <v>0</v>
          </cell>
          <cell r="PU44">
            <v>14</v>
          </cell>
          <cell r="PV44">
            <v>17</v>
          </cell>
          <cell r="PW44">
            <v>14</v>
          </cell>
          <cell r="PX44">
            <v>17</v>
          </cell>
          <cell r="PY44">
            <v>0</v>
          </cell>
          <cell r="PZ44">
            <v>10</v>
          </cell>
          <cell r="QA44">
            <v>12</v>
          </cell>
          <cell r="QB44">
            <v>10</v>
          </cell>
          <cell r="QC44">
            <v>12</v>
          </cell>
          <cell r="QD44">
            <v>0</v>
          </cell>
          <cell r="QE44">
            <v>48</v>
          </cell>
          <cell r="QF44">
            <v>60</v>
          </cell>
          <cell r="QG44">
            <v>48</v>
          </cell>
          <cell r="QH44">
            <v>60</v>
          </cell>
          <cell r="QI44">
            <v>0</v>
          </cell>
          <cell r="QJ44">
            <v>34</v>
          </cell>
          <cell r="QK44">
            <v>42</v>
          </cell>
          <cell r="QL44">
            <v>34</v>
          </cell>
          <cell r="QM44">
            <v>42</v>
          </cell>
          <cell r="QN44">
            <v>0</v>
          </cell>
          <cell r="QO44">
            <v>19</v>
          </cell>
          <cell r="QP44">
            <v>24</v>
          </cell>
          <cell r="QQ44">
            <v>19</v>
          </cell>
          <cell r="QR44">
            <v>24</v>
          </cell>
          <cell r="QS44">
            <v>0</v>
          </cell>
          <cell r="QT44">
            <v>2</v>
          </cell>
          <cell r="QU44">
            <v>2</v>
          </cell>
          <cell r="QV44">
            <v>2</v>
          </cell>
          <cell r="QW44">
            <v>2</v>
          </cell>
          <cell r="QX44">
            <v>0</v>
          </cell>
          <cell r="QY44">
            <v>13</v>
          </cell>
          <cell r="QZ44">
            <v>16</v>
          </cell>
          <cell r="RA44">
            <v>13</v>
          </cell>
          <cell r="RB44">
            <v>16</v>
          </cell>
          <cell r="RC44">
            <v>0</v>
          </cell>
          <cell r="RD44">
            <v>10</v>
          </cell>
          <cell r="RE44">
            <v>12</v>
          </cell>
          <cell r="RF44">
            <v>10</v>
          </cell>
          <cell r="RG44">
            <v>12</v>
          </cell>
          <cell r="RH44">
            <v>0</v>
          </cell>
          <cell r="RI44">
            <v>10</v>
          </cell>
          <cell r="RJ44">
            <v>12</v>
          </cell>
          <cell r="RK44">
            <v>10</v>
          </cell>
          <cell r="RL44">
            <v>12</v>
          </cell>
          <cell r="RM44">
            <v>0</v>
          </cell>
          <cell r="RN44">
            <v>2</v>
          </cell>
          <cell r="RO44">
            <v>3</v>
          </cell>
          <cell r="RP44">
            <v>2</v>
          </cell>
          <cell r="RQ44">
            <v>3</v>
          </cell>
          <cell r="RR44">
            <v>0</v>
          </cell>
          <cell r="RS44">
            <v>7</v>
          </cell>
          <cell r="RT44">
            <v>9</v>
          </cell>
          <cell r="RU44">
            <v>7</v>
          </cell>
          <cell r="RV44">
            <v>9</v>
          </cell>
          <cell r="RW44">
            <v>0</v>
          </cell>
          <cell r="RX44">
            <v>2</v>
          </cell>
          <cell r="RY44">
            <v>2</v>
          </cell>
          <cell r="RZ44">
            <v>2</v>
          </cell>
          <cell r="SA44">
            <v>2</v>
          </cell>
          <cell r="SB44">
            <v>0</v>
          </cell>
          <cell r="SC44">
            <v>242</v>
          </cell>
          <cell r="SD44">
            <v>300</v>
          </cell>
          <cell r="SE44">
            <v>0</v>
          </cell>
          <cell r="SF44">
            <v>557</v>
          </cell>
          <cell r="SG44">
            <v>685</v>
          </cell>
          <cell r="SH44">
            <v>0</v>
          </cell>
          <cell r="SI44">
            <v>52</v>
          </cell>
          <cell r="SJ44">
            <v>65</v>
          </cell>
          <cell r="SK44">
            <v>0</v>
          </cell>
          <cell r="SL44">
            <v>6</v>
          </cell>
          <cell r="SM44">
            <v>8</v>
          </cell>
          <cell r="SN44">
            <v>0</v>
          </cell>
          <cell r="SO44">
            <v>3</v>
          </cell>
          <cell r="SP44">
            <v>4</v>
          </cell>
          <cell r="SQ44">
            <v>0</v>
          </cell>
          <cell r="SR44">
            <v>1</v>
          </cell>
          <cell r="SS44">
            <v>1</v>
          </cell>
          <cell r="ST44">
            <v>0</v>
          </cell>
          <cell r="SU44">
            <v>20</v>
          </cell>
          <cell r="SV44">
            <v>24</v>
          </cell>
          <cell r="SW44">
            <v>0</v>
          </cell>
          <cell r="SX44">
            <v>15</v>
          </cell>
          <cell r="SY44">
            <v>19</v>
          </cell>
          <cell r="SZ44">
            <v>0</v>
          </cell>
          <cell r="TA44">
            <v>256</v>
          </cell>
          <cell r="TB44">
            <v>317</v>
          </cell>
          <cell r="TC44">
            <v>0</v>
          </cell>
          <cell r="TD44">
            <v>22</v>
          </cell>
          <cell r="TE44">
            <v>25</v>
          </cell>
          <cell r="TF44">
            <v>0</v>
          </cell>
          <cell r="TG44">
            <v>3</v>
          </cell>
          <cell r="TH44">
            <v>4</v>
          </cell>
          <cell r="TI44">
            <v>0</v>
          </cell>
          <cell r="TJ44">
            <v>17</v>
          </cell>
          <cell r="TK44">
            <v>21</v>
          </cell>
          <cell r="TL44">
            <v>0</v>
          </cell>
          <cell r="TM44">
            <v>2</v>
          </cell>
          <cell r="TN44">
            <v>3</v>
          </cell>
          <cell r="TO44">
            <v>0</v>
          </cell>
          <cell r="TP44">
            <v>5</v>
          </cell>
          <cell r="TQ44">
            <v>6</v>
          </cell>
          <cell r="TR44">
            <v>0</v>
          </cell>
          <cell r="TS44">
            <v>11</v>
          </cell>
          <cell r="TT44">
            <v>14</v>
          </cell>
          <cell r="TU44">
            <v>0</v>
          </cell>
          <cell r="TV44">
            <v>3</v>
          </cell>
          <cell r="TW44">
            <v>4</v>
          </cell>
          <cell r="TX44">
            <v>0</v>
          </cell>
          <cell r="TY44">
            <v>1</v>
          </cell>
          <cell r="TZ44">
            <v>1</v>
          </cell>
          <cell r="UA44">
            <v>0</v>
          </cell>
          <cell r="UB44">
            <v>2</v>
          </cell>
          <cell r="UC44">
            <v>2</v>
          </cell>
          <cell r="UD44">
            <v>0</v>
          </cell>
          <cell r="UE44">
            <v>6</v>
          </cell>
          <cell r="UF44">
            <v>8</v>
          </cell>
          <cell r="UG44">
            <v>0</v>
          </cell>
          <cell r="UH44">
            <v>0</v>
          </cell>
          <cell r="UI44">
            <v>0</v>
          </cell>
          <cell r="UJ44">
            <v>0</v>
          </cell>
          <cell r="UK44">
            <v>0</v>
          </cell>
          <cell r="UL44">
            <v>0</v>
          </cell>
          <cell r="UM44">
            <v>0</v>
          </cell>
          <cell r="UN44">
            <v>2</v>
          </cell>
          <cell r="UO44">
            <v>2</v>
          </cell>
          <cell r="UP44">
            <v>0</v>
          </cell>
          <cell r="UQ44">
            <v>5</v>
          </cell>
          <cell r="UR44">
            <v>6</v>
          </cell>
          <cell r="US44">
            <v>0</v>
          </cell>
          <cell r="UT44">
            <v>2</v>
          </cell>
          <cell r="UU44">
            <v>2</v>
          </cell>
          <cell r="UV44">
            <v>0</v>
          </cell>
          <cell r="UW44">
            <v>1</v>
          </cell>
          <cell r="UX44">
            <v>1</v>
          </cell>
          <cell r="UY44">
            <v>0</v>
          </cell>
          <cell r="UZ44">
            <v>4</v>
          </cell>
          <cell r="VA44">
            <v>5</v>
          </cell>
          <cell r="VB44">
            <v>0</v>
          </cell>
          <cell r="VC44">
            <v>8</v>
          </cell>
          <cell r="VD44">
            <v>10</v>
          </cell>
          <cell r="VE44">
            <v>0</v>
          </cell>
          <cell r="VF44">
            <v>10</v>
          </cell>
          <cell r="VG44">
            <v>12</v>
          </cell>
          <cell r="VH44">
            <v>0</v>
          </cell>
          <cell r="VI44">
            <v>2</v>
          </cell>
          <cell r="VJ44">
            <v>3</v>
          </cell>
          <cell r="VK44">
            <v>0</v>
          </cell>
          <cell r="VL44">
            <v>4</v>
          </cell>
          <cell r="VM44">
            <v>5</v>
          </cell>
          <cell r="VN44">
            <v>0</v>
          </cell>
          <cell r="VO44">
            <v>463</v>
          </cell>
          <cell r="VP44">
            <v>572</v>
          </cell>
          <cell r="VQ44">
            <v>0</v>
          </cell>
          <cell r="VR44">
            <v>21</v>
          </cell>
          <cell r="VS44">
            <v>25</v>
          </cell>
          <cell r="VT44">
            <v>0</v>
          </cell>
          <cell r="VU44">
            <v>5</v>
          </cell>
          <cell r="VV44">
            <v>6</v>
          </cell>
          <cell r="VW44">
            <v>0</v>
          </cell>
          <cell r="VX44">
            <v>15</v>
          </cell>
          <cell r="VY44">
            <v>20</v>
          </cell>
          <cell r="VZ44">
            <v>0</v>
          </cell>
          <cell r="WA44">
            <v>11</v>
          </cell>
          <cell r="WB44">
            <v>14</v>
          </cell>
          <cell r="WC44">
            <v>0</v>
          </cell>
          <cell r="WD44">
            <v>18</v>
          </cell>
          <cell r="WE44">
            <v>22</v>
          </cell>
          <cell r="WF44">
            <v>0</v>
          </cell>
          <cell r="WG44">
            <v>3</v>
          </cell>
          <cell r="WH44">
            <v>3</v>
          </cell>
          <cell r="WI44">
            <v>0</v>
          </cell>
          <cell r="WJ44">
            <v>3</v>
          </cell>
          <cell r="WK44">
            <v>3</v>
          </cell>
          <cell r="WL44">
            <v>0</v>
          </cell>
          <cell r="WM44">
            <v>2</v>
          </cell>
          <cell r="WN44">
            <v>2</v>
          </cell>
          <cell r="WO44">
            <v>0</v>
          </cell>
          <cell r="WP44">
            <v>3</v>
          </cell>
          <cell r="WQ44">
            <v>3</v>
          </cell>
          <cell r="WR44">
            <v>0</v>
          </cell>
          <cell r="WS44">
            <v>6</v>
          </cell>
          <cell r="WT44">
            <v>7</v>
          </cell>
          <cell r="WU44">
            <v>0</v>
          </cell>
          <cell r="WV44">
            <v>7</v>
          </cell>
          <cell r="WW44">
            <v>8</v>
          </cell>
          <cell r="WX44">
            <v>0</v>
          </cell>
          <cell r="WY44">
            <v>94</v>
          </cell>
          <cell r="WZ44">
            <v>113</v>
          </cell>
          <cell r="XA44">
            <v>0</v>
          </cell>
          <cell r="XB44">
            <v>557</v>
          </cell>
          <cell r="XC44">
            <v>685</v>
          </cell>
          <cell r="XD44">
            <v>0</v>
          </cell>
          <cell r="XE44">
            <v>0</v>
          </cell>
          <cell r="XF44">
            <v>0</v>
          </cell>
          <cell r="XG44">
            <v>13</v>
          </cell>
          <cell r="XH44">
            <v>15</v>
          </cell>
          <cell r="XI44">
            <v>1</v>
          </cell>
          <cell r="XJ44">
            <v>1</v>
          </cell>
          <cell r="XK44">
            <v>4</v>
          </cell>
          <cell r="XL44">
            <v>6</v>
          </cell>
          <cell r="XM44">
            <v>11</v>
          </cell>
          <cell r="XN44">
            <v>14</v>
          </cell>
          <cell r="XO44">
            <v>16</v>
          </cell>
          <cell r="XP44">
            <v>20</v>
          </cell>
          <cell r="XQ44">
            <v>1</v>
          </cell>
          <cell r="XR44">
            <v>1</v>
          </cell>
          <cell r="XT44">
            <v>45</v>
          </cell>
          <cell r="XU44">
            <v>57</v>
          </cell>
        </row>
        <row r="45">
          <cell r="B45" t="str">
            <v>รพท.กบินทร์บุรี</v>
          </cell>
          <cell r="C45">
            <v>6</v>
          </cell>
          <cell r="D45" t="str">
            <v>ปราจีนบุรี</v>
          </cell>
          <cell r="E45">
            <v>10857</v>
          </cell>
          <cell r="F45" t="str">
            <v>M1</v>
          </cell>
          <cell r="G45" t="str">
            <v>รพ.ระดับ M1 เตียง &lt; 200</v>
          </cell>
          <cell r="H45">
            <v>120</v>
          </cell>
          <cell r="I45">
            <v>179</v>
          </cell>
          <cell r="J45">
            <v>346068</v>
          </cell>
          <cell r="K45">
            <v>145250</v>
          </cell>
          <cell r="L45">
            <v>129664</v>
          </cell>
          <cell r="M45">
            <v>15586</v>
          </cell>
          <cell r="N45">
            <v>129664</v>
          </cell>
          <cell r="O45">
            <v>2</v>
          </cell>
          <cell r="P45">
            <v>2</v>
          </cell>
          <cell r="Q45">
            <v>1</v>
          </cell>
          <cell r="R45">
            <v>1</v>
          </cell>
          <cell r="S45">
            <v>8</v>
          </cell>
          <cell r="T45">
            <v>10</v>
          </cell>
          <cell r="U45">
            <v>1</v>
          </cell>
          <cell r="V45">
            <v>1</v>
          </cell>
          <cell r="W45">
            <v>1</v>
          </cell>
          <cell r="X45">
            <v>1</v>
          </cell>
          <cell r="Y45">
            <v>1</v>
          </cell>
          <cell r="Z45">
            <v>1</v>
          </cell>
          <cell r="AA45">
            <v>2</v>
          </cell>
          <cell r="AB45">
            <v>2</v>
          </cell>
          <cell r="AC45">
            <v>16</v>
          </cell>
          <cell r="AD45">
            <v>18</v>
          </cell>
          <cell r="AE45">
            <v>0</v>
          </cell>
          <cell r="AF45">
            <v>2</v>
          </cell>
          <cell r="AG45">
            <v>3</v>
          </cell>
          <cell r="AH45">
            <v>4</v>
          </cell>
          <cell r="AI45">
            <v>5</v>
          </cell>
          <cell r="AJ45">
            <v>6</v>
          </cell>
          <cell r="AK45">
            <v>8</v>
          </cell>
          <cell r="AL45">
            <v>0</v>
          </cell>
          <cell r="AM45">
            <v>1</v>
          </cell>
          <cell r="AN45">
            <v>1</v>
          </cell>
          <cell r="AO45">
            <v>12</v>
          </cell>
          <cell r="AP45">
            <v>15</v>
          </cell>
          <cell r="AQ45">
            <v>1</v>
          </cell>
          <cell r="AR45">
            <v>1</v>
          </cell>
          <cell r="AS45">
            <v>14</v>
          </cell>
          <cell r="AT45">
            <v>17</v>
          </cell>
          <cell r="AU45">
            <v>0</v>
          </cell>
          <cell r="AV45">
            <v>3</v>
          </cell>
          <cell r="AW45">
            <v>4</v>
          </cell>
          <cell r="AX45">
            <v>2</v>
          </cell>
          <cell r="AY45">
            <v>2</v>
          </cell>
          <cell r="AZ45">
            <v>5</v>
          </cell>
          <cell r="BA45">
            <v>6</v>
          </cell>
          <cell r="BB45">
            <v>0</v>
          </cell>
          <cell r="BC45">
            <v>2</v>
          </cell>
          <cell r="BD45">
            <v>3</v>
          </cell>
          <cell r="BE45">
            <v>6</v>
          </cell>
          <cell r="BF45">
            <v>7</v>
          </cell>
          <cell r="BG45">
            <v>8</v>
          </cell>
          <cell r="BH45">
            <v>10</v>
          </cell>
          <cell r="BI45">
            <v>0</v>
          </cell>
          <cell r="BJ45">
            <v>2</v>
          </cell>
          <cell r="BK45">
            <v>2</v>
          </cell>
          <cell r="BL45">
            <v>2</v>
          </cell>
          <cell r="BM45">
            <v>2</v>
          </cell>
          <cell r="BN45">
            <v>4</v>
          </cell>
          <cell r="BO45">
            <v>4</v>
          </cell>
          <cell r="BP45">
            <v>0</v>
          </cell>
          <cell r="BQ45">
            <v>53</v>
          </cell>
          <cell r="BR45">
            <v>63</v>
          </cell>
          <cell r="BS45">
            <v>0</v>
          </cell>
          <cell r="BT45">
            <v>3</v>
          </cell>
          <cell r="BU45">
            <v>4</v>
          </cell>
          <cell r="BV45">
            <v>3</v>
          </cell>
          <cell r="BW45">
            <v>4</v>
          </cell>
          <cell r="BX45" t="str">
            <v/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2</v>
          </cell>
          <cell r="CF45">
            <v>3</v>
          </cell>
          <cell r="CG45">
            <v>2</v>
          </cell>
          <cell r="CH45">
            <v>3</v>
          </cell>
          <cell r="CI45">
            <v>0</v>
          </cell>
          <cell r="CJ45">
            <v>12</v>
          </cell>
          <cell r="CK45">
            <v>15</v>
          </cell>
          <cell r="CL45">
            <v>1</v>
          </cell>
          <cell r="CM45">
            <v>1</v>
          </cell>
          <cell r="CN45">
            <v>2</v>
          </cell>
          <cell r="CO45">
            <v>3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15</v>
          </cell>
          <cell r="CY45">
            <v>19</v>
          </cell>
          <cell r="CZ45">
            <v>0</v>
          </cell>
          <cell r="DA45">
            <v>0</v>
          </cell>
          <cell r="DB45">
            <v>0</v>
          </cell>
          <cell r="DC45">
            <v>2</v>
          </cell>
          <cell r="DD45">
            <v>2</v>
          </cell>
          <cell r="DE45">
            <v>2</v>
          </cell>
          <cell r="DF45">
            <v>2</v>
          </cell>
          <cell r="DG45">
            <v>0</v>
          </cell>
          <cell r="DH45">
            <v>0</v>
          </cell>
          <cell r="DI45">
            <v>0</v>
          </cell>
          <cell r="DJ45">
            <v>2</v>
          </cell>
          <cell r="DK45">
            <v>3</v>
          </cell>
          <cell r="DL45">
            <v>2</v>
          </cell>
          <cell r="DM45">
            <v>3</v>
          </cell>
          <cell r="DN45">
            <v>0</v>
          </cell>
          <cell r="DO45">
            <v>1</v>
          </cell>
          <cell r="DP45">
            <v>1</v>
          </cell>
          <cell r="DQ45">
            <v>4</v>
          </cell>
          <cell r="DR45">
            <v>4</v>
          </cell>
          <cell r="DS45">
            <v>5</v>
          </cell>
          <cell r="DT45">
            <v>5</v>
          </cell>
          <cell r="DU45">
            <v>0</v>
          </cell>
          <cell r="DV45">
            <v>1</v>
          </cell>
          <cell r="DW45">
            <v>1</v>
          </cell>
          <cell r="DX45">
            <v>2</v>
          </cell>
          <cell r="DY45">
            <v>2</v>
          </cell>
          <cell r="DZ45">
            <v>3</v>
          </cell>
          <cell r="EA45">
            <v>3</v>
          </cell>
          <cell r="EB45">
            <v>0</v>
          </cell>
          <cell r="EC45">
            <v>27</v>
          </cell>
          <cell r="ED45">
            <v>32</v>
          </cell>
          <cell r="EE45">
            <v>0</v>
          </cell>
          <cell r="EF45">
            <v>0.8</v>
          </cell>
          <cell r="EG45">
            <v>1</v>
          </cell>
          <cell r="EH45">
            <v>0.8</v>
          </cell>
          <cell r="EI45">
            <v>1</v>
          </cell>
          <cell r="EJ45">
            <v>0</v>
          </cell>
          <cell r="EK45">
            <v>1</v>
          </cell>
          <cell r="EL45">
            <v>1</v>
          </cell>
          <cell r="EM45">
            <v>1</v>
          </cell>
          <cell r="EN45">
            <v>1</v>
          </cell>
          <cell r="EO45">
            <v>2</v>
          </cell>
          <cell r="EP45">
            <v>2</v>
          </cell>
          <cell r="EQ45">
            <v>0</v>
          </cell>
          <cell r="ER45">
            <v>1</v>
          </cell>
          <cell r="ES45">
            <v>1</v>
          </cell>
          <cell r="ET45">
            <v>1</v>
          </cell>
          <cell r="EU45">
            <v>1</v>
          </cell>
          <cell r="EV45">
            <v>2</v>
          </cell>
          <cell r="EW45">
            <v>2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1</v>
          </cell>
          <cell r="FD45">
            <v>1</v>
          </cell>
          <cell r="FE45">
            <v>1</v>
          </cell>
          <cell r="FF45">
            <v>1</v>
          </cell>
          <cell r="FG45">
            <v>0</v>
          </cell>
          <cell r="FH45">
            <v>0</v>
          </cell>
          <cell r="FI45">
            <v>0</v>
          </cell>
          <cell r="FJ45">
            <v>2</v>
          </cell>
          <cell r="FK45">
            <v>2</v>
          </cell>
          <cell r="FL45">
            <v>2</v>
          </cell>
          <cell r="FM45">
            <v>2</v>
          </cell>
          <cell r="FN45">
            <v>0</v>
          </cell>
          <cell r="FO45">
            <v>1</v>
          </cell>
          <cell r="FP45">
            <v>1</v>
          </cell>
          <cell r="FQ45">
            <v>2</v>
          </cell>
          <cell r="FR45">
            <v>2</v>
          </cell>
          <cell r="FS45">
            <v>3</v>
          </cell>
          <cell r="FT45">
            <v>3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2</v>
          </cell>
          <cell r="GA45">
            <v>2</v>
          </cell>
          <cell r="GB45">
            <v>2</v>
          </cell>
          <cell r="GC45">
            <v>2</v>
          </cell>
          <cell r="GD45">
            <v>0</v>
          </cell>
          <cell r="GE45">
            <v>12</v>
          </cell>
          <cell r="GF45">
            <v>12</v>
          </cell>
          <cell r="GG45">
            <v>0</v>
          </cell>
          <cell r="GH45">
            <v>2</v>
          </cell>
          <cell r="GI45">
            <v>2</v>
          </cell>
          <cell r="GJ45">
            <v>2</v>
          </cell>
          <cell r="GK45">
            <v>2</v>
          </cell>
          <cell r="GL45">
            <v>0</v>
          </cell>
          <cell r="GM45">
            <v>1</v>
          </cell>
          <cell r="GN45">
            <v>1</v>
          </cell>
          <cell r="GO45">
            <v>1</v>
          </cell>
          <cell r="GP45">
            <v>1</v>
          </cell>
          <cell r="GQ45">
            <v>0</v>
          </cell>
          <cell r="GR45">
            <v>1</v>
          </cell>
          <cell r="GS45">
            <v>1</v>
          </cell>
          <cell r="GT45">
            <v>1</v>
          </cell>
          <cell r="GU45">
            <v>1</v>
          </cell>
          <cell r="GV45">
            <v>0</v>
          </cell>
          <cell r="GW45">
            <v>1</v>
          </cell>
          <cell r="GX45">
            <v>1</v>
          </cell>
          <cell r="GY45">
            <v>1</v>
          </cell>
          <cell r="GZ45">
            <v>1</v>
          </cell>
          <cell r="HA45">
            <v>0</v>
          </cell>
          <cell r="HB45">
            <v>5</v>
          </cell>
          <cell r="HC45">
            <v>5</v>
          </cell>
          <cell r="HD45">
            <v>49.8</v>
          </cell>
          <cell r="HE45">
            <v>57</v>
          </cell>
          <cell r="HF45">
            <v>0</v>
          </cell>
          <cell r="HG45">
            <v>5</v>
          </cell>
          <cell r="HH45">
            <v>6</v>
          </cell>
          <cell r="HI45">
            <v>0</v>
          </cell>
          <cell r="HJ45">
            <v>0</v>
          </cell>
          <cell r="HK45">
            <v>7</v>
          </cell>
          <cell r="HL45">
            <v>8</v>
          </cell>
          <cell r="HM45">
            <v>0</v>
          </cell>
          <cell r="HN45">
            <v>0</v>
          </cell>
          <cell r="HO45">
            <v>12</v>
          </cell>
          <cell r="HP45">
            <v>14</v>
          </cell>
          <cell r="HQ45">
            <v>0</v>
          </cell>
          <cell r="HR45">
            <v>1</v>
          </cell>
          <cell r="HS45">
            <v>1</v>
          </cell>
          <cell r="HT45">
            <v>2</v>
          </cell>
          <cell r="HU45">
            <v>3</v>
          </cell>
          <cell r="HV45">
            <v>4</v>
          </cell>
          <cell r="HW45">
            <v>5</v>
          </cell>
          <cell r="HX45">
            <v>2</v>
          </cell>
          <cell r="HY45">
            <v>3</v>
          </cell>
          <cell r="HZ45">
            <v>9</v>
          </cell>
          <cell r="IA45">
            <v>12</v>
          </cell>
          <cell r="IB45">
            <v>0</v>
          </cell>
          <cell r="IC45">
            <v>2</v>
          </cell>
          <cell r="ID45">
            <v>2</v>
          </cell>
          <cell r="IE45">
            <v>0</v>
          </cell>
          <cell r="IF45">
            <v>0</v>
          </cell>
          <cell r="IG45">
            <v>2</v>
          </cell>
          <cell r="IH45">
            <v>2</v>
          </cell>
          <cell r="II45">
            <v>4</v>
          </cell>
          <cell r="IJ45">
            <v>4</v>
          </cell>
          <cell r="IK45">
            <v>0</v>
          </cell>
          <cell r="IL45">
            <v>1</v>
          </cell>
          <cell r="IM45">
            <v>1</v>
          </cell>
          <cell r="IN45">
            <v>0</v>
          </cell>
          <cell r="IO45">
            <v>0</v>
          </cell>
          <cell r="IP45">
            <v>2</v>
          </cell>
          <cell r="IQ45">
            <v>2</v>
          </cell>
          <cell r="IR45">
            <v>2</v>
          </cell>
          <cell r="IS45">
            <v>2</v>
          </cell>
          <cell r="IT45">
            <v>0</v>
          </cell>
          <cell r="IU45">
            <v>0</v>
          </cell>
          <cell r="IV45">
            <v>1</v>
          </cell>
          <cell r="IW45">
            <v>1</v>
          </cell>
          <cell r="IX45">
            <v>1</v>
          </cell>
          <cell r="IY45">
            <v>1</v>
          </cell>
          <cell r="IZ45">
            <v>7</v>
          </cell>
          <cell r="JA45">
            <v>7</v>
          </cell>
          <cell r="JB45">
            <v>0</v>
          </cell>
          <cell r="JC45">
            <v>1</v>
          </cell>
          <cell r="JD45">
            <v>1</v>
          </cell>
          <cell r="JE45">
            <v>2</v>
          </cell>
          <cell r="JF45">
            <v>2</v>
          </cell>
          <cell r="JG45">
            <v>1</v>
          </cell>
          <cell r="JH45">
            <v>1</v>
          </cell>
          <cell r="JI45">
            <v>1</v>
          </cell>
          <cell r="JJ45">
            <v>1</v>
          </cell>
          <cell r="JK45">
            <v>1</v>
          </cell>
          <cell r="JL45">
            <v>1</v>
          </cell>
          <cell r="JM45">
            <v>5</v>
          </cell>
          <cell r="JN45">
            <v>5</v>
          </cell>
          <cell r="JO45">
            <v>0</v>
          </cell>
          <cell r="JP45">
            <v>37</v>
          </cell>
          <cell r="JQ45">
            <v>42</v>
          </cell>
          <cell r="JR45">
            <v>0</v>
          </cell>
          <cell r="JS45">
            <v>2</v>
          </cell>
          <cell r="JT45">
            <v>2</v>
          </cell>
          <cell r="JU45">
            <v>10</v>
          </cell>
          <cell r="JV45">
            <v>12</v>
          </cell>
          <cell r="JW45">
            <v>12</v>
          </cell>
          <cell r="JX45">
            <v>14</v>
          </cell>
          <cell r="JY45">
            <v>0</v>
          </cell>
          <cell r="JZ45">
            <v>7</v>
          </cell>
          <cell r="KA45">
            <v>9</v>
          </cell>
          <cell r="KB45">
            <v>0</v>
          </cell>
          <cell r="KC45">
            <v>0</v>
          </cell>
          <cell r="KD45">
            <v>7</v>
          </cell>
          <cell r="KE45">
            <v>9</v>
          </cell>
          <cell r="KF45" t="str">
            <v/>
          </cell>
          <cell r="KG45">
            <v>5</v>
          </cell>
          <cell r="KH45">
            <v>6</v>
          </cell>
          <cell r="KI45">
            <v>0</v>
          </cell>
          <cell r="KJ45">
            <v>0</v>
          </cell>
          <cell r="KK45">
            <v>5</v>
          </cell>
          <cell r="KL45">
            <v>6</v>
          </cell>
          <cell r="KM45" t="str">
            <v/>
          </cell>
          <cell r="KN45">
            <v>2</v>
          </cell>
          <cell r="KO45">
            <v>3</v>
          </cell>
          <cell r="KP45">
            <v>2</v>
          </cell>
          <cell r="KQ45">
            <v>3</v>
          </cell>
          <cell r="KR45" t="str">
            <v/>
          </cell>
          <cell r="KS45">
            <v>3</v>
          </cell>
          <cell r="KT45">
            <v>4</v>
          </cell>
          <cell r="KU45">
            <v>3</v>
          </cell>
          <cell r="KV45">
            <v>4</v>
          </cell>
          <cell r="KW45" t="str">
            <v/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 t="str">
            <v/>
          </cell>
          <cell r="LE45">
            <v>2</v>
          </cell>
          <cell r="LF45">
            <v>2</v>
          </cell>
          <cell r="LG45">
            <v>2</v>
          </cell>
          <cell r="LH45">
            <v>2</v>
          </cell>
          <cell r="LI45" t="str">
            <v/>
          </cell>
          <cell r="LJ45">
            <v>2</v>
          </cell>
          <cell r="LK45">
            <v>2</v>
          </cell>
          <cell r="LL45">
            <v>0</v>
          </cell>
          <cell r="LM45">
            <v>0</v>
          </cell>
          <cell r="LN45">
            <v>2</v>
          </cell>
          <cell r="LO45">
            <v>2</v>
          </cell>
          <cell r="LP45" t="str">
            <v/>
          </cell>
          <cell r="LQ45">
            <v>2</v>
          </cell>
          <cell r="LR45">
            <v>2</v>
          </cell>
          <cell r="LS45">
            <v>2</v>
          </cell>
          <cell r="LT45">
            <v>2</v>
          </cell>
          <cell r="LU45" t="str">
            <v/>
          </cell>
          <cell r="LV45">
            <v>0</v>
          </cell>
          <cell r="LW45">
            <v>0</v>
          </cell>
          <cell r="LX45">
            <v>2</v>
          </cell>
          <cell r="LY45">
            <v>2</v>
          </cell>
          <cell r="LZ45">
            <v>2</v>
          </cell>
          <cell r="MA45">
            <v>2</v>
          </cell>
          <cell r="MB45" t="str">
            <v/>
          </cell>
          <cell r="MC45">
            <v>2</v>
          </cell>
          <cell r="MD45">
            <v>3</v>
          </cell>
          <cell r="ME45">
            <v>2</v>
          </cell>
          <cell r="MF45">
            <v>3</v>
          </cell>
          <cell r="MG45" t="str">
            <v/>
          </cell>
          <cell r="MH45">
            <v>2</v>
          </cell>
          <cell r="MI45">
            <v>3</v>
          </cell>
          <cell r="MJ45">
            <v>2</v>
          </cell>
          <cell r="MK45">
            <v>3</v>
          </cell>
          <cell r="ML45">
            <v>0</v>
          </cell>
          <cell r="MM45">
            <v>2</v>
          </cell>
          <cell r="MN45">
            <v>3</v>
          </cell>
          <cell r="MO45">
            <v>2</v>
          </cell>
          <cell r="MP45">
            <v>2</v>
          </cell>
          <cell r="MQ45">
            <v>3</v>
          </cell>
          <cell r="MR45">
            <v>4</v>
          </cell>
          <cell r="MS45">
            <v>7</v>
          </cell>
          <cell r="MT45">
            <v>9</v>
          </cell>
          <cell r="MU45" t="str">
            <v/>
          </cell>
          <cell r="MV45">
            <v>10</v>
          </cell>
          <cell r="MW45">
            <v>13</v>
          </cell>
          <cell r="MX45">
            <v>3</v>
          </cell>
          <cell r="MY45">
            <v>4</v>
          </cell>
          <cell r="MZ45">
            <v>1</v>
          </cell>
          <cell r="NA45">
            <v>1</v>
          </cell>
          <cell r="NB45">
            <v>14</v>
          </cell>
          <cell r="NC45">
            <v>18</v>
          </cell>
          <cell r="ND45" t="str">
            <v/>
          </cell>
          <cell r="NE45">
            <v>3</v>
          </cell>
          <cell r="NF45">
            <v>4</v>
          </cell>
          <cell r="NG45">
            <v>6</v>
          </cell>
          <cell r="NH45">
            <v>7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9</v>
          </cell>
          <cell r="NN45">
            <v>11</v>
          </cell>
          <cell r="NO45" t="str">
            <v/>
          </cell>
          <cell r="NP45">
            <v>0</v>
          </cell>
          <cell r="NQ45">
            <v>0</v>
          </cell>
          <cell r="NR45">
            <v>14</v>
          </cell>
          <cell r="NS45">
            <v>18</v>
          </cell>
          <cell r="NT45">
            <v>2</v>
          </cell>
          <cell r="NU45">
            <v>2</v>
          </cell>
          <cell r="NV45">
            <v>16</v>
          </cell>
          <cell r="NW45">
            <v>20</v>
          </cell>
          <cell r="NX45" t="str">
            <v/>
          </cell>
          <cell r="NY45">
            <v>1</v>
          </cell>
          <cell r="NZ45">
            <v>1</v>
          </cell>
          <cell r="OA45">
            <v>6</v>
          </cell>
          <cell r="OB45">
            <v>8</v>
          </cell>
          <cell r="OC45">
            <v>2</v>
          </cell>
          <cell r="OD45">
            <v>3</v>
          </cell>
          <cell r="OE45">
            <v>0</v>
          </cell>
          <cell r="OF45">
            <v>0</v>
          </cell>
          <cell r="OG45">
            <v>1</v>
          </cell>
          <cell r="OH45">
            <v>1</v>
          </cell>
          <cell r="OI45">
            <v>10</v>
          </cell>
          <cell r="OJ45">
            <v>13</v>
          </cell>
          <cell r="OK45" t="str">
            <v/>
          </cell>
          <cell r="OL45">
            <v>2</v>
          </cell>
          <cell r="OM45">
            <v>3</v>
          </cell>
          <cell r="ON45">
            <v>2</v>
          </cell>
          <cell r="OO45">
            <v>3</v>
          </cell>
          <cell r="OP45" t="str">
            <v/>
          </cell>
          <cell r="OQ45">
            <v>18</v>
          </cell>
          <cell r="OR45">
            <v>23</v>
          </cell>
          <cell r="OS45">
            <v>14</v>
          </cell>
          <cell r="OT45">
            <v>17</v>
          </cell>
          <cell r="OU45">
            <v>32</v>
          </cell>
          <cell r="OV45">
            <v>40</v>
          </cell>
          <cell r="OW45" t="str">
            <v/>
          </cell>
          <cell r="OX45">
            <v>131</v>
          </cell>
          <cell r="OY45">
            <v>164</v>
          </cell>
          <cell r="OZ45">
            <v>0</v>
          </cell>
          <cell r="PA45">
            <v>17</v>
          </cell>
          <cell r="PB45">
            <v>21</v>
          </cell>
          <cell r="PC45">
            <v>17</v>
          </cell>
          <cell r="PD45">
            <v>21</v>
          </cell>
          <cell r="PE45" t="str">
            <v/>
          </cell>
          <cell r="PF45">
            <v>17</v>
          </cell>
          <cell r="PG45">
            <v>21</v>
          </cell>
          <cell r="PH45">
            <v>17</v>
          </cell>
          <cell r="PI45">
            <v>21</v>
          </cell>
          <cell r="PJ45">
            <v>0</v>
          </cell>
          <cell r="PK45">
            <v>16</v>
          </cell>
          <cell r="PL45">
            <v>20</v>
          </cell>
          <cell r="PM45">
            <v>16</v>
          </cell>
          <cell r="PN45">
            <v>20</v>
          </cell>
          <cell r="PO45">
            <v>0</v>
          </cell>
          <cell r="PP45">
            <v>10</v>
          </cell>
          <cell r="PQ45">
            <v>12</v>
          </cell>
          <cell r="PR45">
            <v>10</v>
          </cell>
          <cell r="PS45">
            <v>12</v>
          </cell>
          <cell r="PT45">
            <v>0</v>
          </cell>
          <cell r="PU45">
            <v>11</v>
          </cell>
          <cell r="PV45">
            <v>14</v>
          </cell>
          <cell r="PW45">
            <v>11</v>
          </cell>
          <cell r="PX45">
            <v>14</v>
          </cell>
          <cell r="PY45">
            <v>0</v>
          </cell>
          <cell r="PZ45">
            <v>8</v>
          </cell>
          <cell r="QA45">
            <v>10</v>
          </cell>
          <cell r="QB45">
            <v>8</v>
          </cell>
          <cell r="QC45">
            <v>10</v>
          </cell>
          <cell r="QD45">
            <v>0</v>
          </cell>
          <cell r="QE45">
            <v>29</v>
          </cell>
          <cell r="QF45">
            <v>36</v>
          </cell>
          <cell r="QG45">
            <v>29</v>
          </cell>
          <cell r="QH45">
            <v>36</v>
          </cell>
          <cell r="QI45">
            <v>0</v>
          </cell>
          <cell r="QJ45">
            <v>16</v>
          </cell>
          <cell r="QK45">
            <v>20</v>
          </cell>
          <cell r="QL45">
            <v>16</v>
          </cell>
          <cell r="QM45">
            <v>20</v>
          </cell>
          <cell r="QN45">
            <v>0</v>
          </cell>
          <cell r="QO45">
            <v>12</v>
          </cell>
          <cell r="QP45">
            <v>15</v>
          </cell>
          <cell r="QQ45">
            <v>12</v>
          </cell>
          <cell r="QR45">
            <v>15</v>
          </cell>
          <cell r="QS45">
            <v>0</v>
          </cell>
          <cell r="QT45">
            <v>2</v>
          </cell>
          <cell r="QU45">
            <v>3</v>
          </cell>
          <cell r="QV45">
            <v>2</v>
          </cell>
          <cell r="QW45">
            <v>3</v>
          </cell>
          <cell r="QX45">
            <v>0</v>
          </cell>
          <cell r="QY45">
            <v>10</v>
          </cell>
          <cell r="QZ45">
            <v>12</v>
          </cell>
          <cell r="RA45">
            <v>10</v>
          </cell>
          <cell r="RB45">
            <v>12</v>
          </cell>
          <cell r="RC45">
            <v>0</v>
          </cell>
          <cell r="RD45">
            <v>10</v>
          </cell>
          <cell r="RE45">
            <v>12</v>
          </cell>
          <cell r="RF45">
            <v>10</v>
          </cell>
          <cell r="RG45">
            <v>12</v>
          </cell>
          <cell r="RH45">
            <v>0</v>
          </cell>
          <cell r="RI45">
            <v>5</v>
          </cell>
          <cell r="RJ45">
            <v>6</v>
          </cell>
          <cell r="RK45">
            <v>5</v>
          </cell>
          <cell r="RL45">
            <v>6</v>
          </cell>
          <cell r="RM45">
            <v>0</v>
          </cell>
          <cell r="RN45">
            <v>1</v>
          </cell>
          <cell r="RO45">
            <v>1</v>
          </cell>
          <cell r="RP45">
            <v>1</v>
          </cell>
          <cell r="RQ45">
            <v>1</v>
          </cell>
          <cell r="RR45">
            <v>0</v>
          </cell>
          <cell r="RS45">
            <v>8</v>
          </cell>
          <cell r="RT45">
            <v>10</v>
          </cell>
          <cell r="RU45">
            <v>8</v>
          </cell>
          <cell r="RV45">
            <v>10</v>
          </cell>
          <cell r="RW45">
            <v>0</v>
          </cell>
          <cell r="RX45">
            <v>1</v>
          </cell>
          <cell r="RY45">
            <v>1</v>
          </cell>
          <cell r="RZ45">
            <v>1</v>
          </cell>
          <cell r="SA45">
            <v>1</v>
          </cell>
          <cell r="SB45">
            <v>0</v>
          </cell>
          <cell r="SC45">
            <v>173</v>
          </cell>
          <cell r="SD45">
            <v>214</v>
          </cell>
          <cell r="SE45">
            <v>0</v>
          </cell>
          <cell r="SF45">
            <v>443.8</v>
          </cell>
          <cell r="SG45">
            <v>540</v>
          </cell>
          <cell r="SH45">
            <v>0</v>
          </cell>
          <cell r="SI45">
            <v>49</v>
          </cell>
          <cell r="SJ45">
            <v>62</v>
          </cell>
          <cell r="SK45">
            <v>0</v>
          </cell>
          <cell r="SL45">
            <v>10</v>
          </cell>
          <cell r="SM45">
            <v>13</v>
          </cell>
          <cell r="SN45">
            <v>0</v>
          </cell>
          <cell r="SO45">
            <v>3</v>
          </cell>
          <cell r="SP45">
            <v>4</v>
          </cell>
          <cell r="SQ45">
            <v>0</v>
          </cell>
          <cell r="SR45">
            <v>1</v>
          </cell>
          <cell r="SS45">
            <v>1</v>
          </cell>
          <cell r="ST45">
            <v>0</v>
          </cell>
          <cell r="SU45">
            <v>19</v>
          </cell>
          <cell r="SV45">
            <v>24</v>
          </cell>
          <cell r="SW45">
            <v>0</v>
          </cell>
          <cell r="SX45">
            <v>14</v>
          </cell>
          <cell r="SY45">
            <v>17</v>
          </cell>
          <cell r="SZ45">
            <v>0</v>
          </cell>
          <cell r="TA45">
            <v>186</v>
          </cell>
          <cell r="TB45">
            <v>227</v>
          </cell>
          <cell r="TC45">
            <v>0</v>
          </cell>
          <cell r="TD45">
            <v>21.8</v>
          </cell>
          <cell r="TE45">
            <v>24</v>
          </cell>
          <cell r="TF45">
            <v>0</v>
          </cell>
          <cell r="TG45">
            <v>2</v>
          </cell>
          <cell r="TH45">
            <v>3</v>
          </cell>
          <cell r="TI45">
            <v>0</v>
          </cell>
          <cell r="TJ45">
            <v>14</v>
          </cell>
          <cell r="TK45">
            <v>18</v>
          </cell>
          <cell r="TL45">
            <v>0</v>
          </cell>
          <cell r="TM45">
            <v>2</v>
          </cell>
          <cell r="TN45">
            <v>2</v>
          </cell>
          <cell r="TO45">
            <v>0</v>
          </cell>
          <cell r="TP45">
            <v>2</v>
          </cell>
          <cell r="TQ45">
            <v>2</v>
          </cell>
          <cell r="TR45">
            <v>0</v>
          </cell>
          <cell r="TS45">
            <v>6</v>
          </cell>
          <cell r="TT45">
            <v>8</v>
          </cell>
          <cell r="TU45">
            <v>0</v>
          </cell>
          <cell r="TV45">
            <v>2</v>
          </cell>
          <cell r="TW45">
            <v>3</v>
          </cell>
          <cell r="TX45">
            <v>0</v>
          </cell>
          <cell r="TY45">
            <v>0</v>
          </cell>
          <cell r="TZ45">
            <v>0</v>
          </cell>
          <cell r="UA45">
            <v>0</v>
          </cell>
          <cell r="UB45">
            <v>1</v>
          </cell>
          <cell r="UC45">
            <v>1</v>
          </cell>
          <cell r="UD45">
            <v>0</v>
          </cell>
          <cell r="UE45">
            <v>6</v>
          </cell>
          <cell r="UF45">
            <v>7</v>
          </cell>
          <cell r="UG45">
            <v>0</v>
          </cell>
          <cell r="UH45">
            <v>0</v>
          </cell>
          <cell r="UI45">
            <v>0</v>
          </cell>
          <cell r="UJ45">
            <v>0</v>
          </cell>
          <cell r="UK45">
            <v>0</v>
          </cell>
          <cell r="UL45">
            <v>0</v>
          </cell>
          <cell r="UM45">
            <v>0</v>
          </cell>
          <cell r="UN45">
            <v>0</v>
          </cell>
          <cell r="UO45">
            <v>0</v>
          </cell>
          <cell r="UP45">
            <v>0</v>
          </cell>
          <cell r="UQ45">
            <v>3</v>
          </cell>
          <cell r="UR45">
            <v>4</v>
          </cell>
          <cell r="US45">
            <v>0</v>
          </cell>
          <cell r="UT45">
            <v>0</v>
          </cell>
          <cell r="UU45">
            <v>0</v>
          </cell>
          <cell r="UV45">
            <v>0</v>
          </cell>
          <cell r="UW45">
            <v>0</v>
          </cell>
          <cell r="UX45">
            <v>0</v>
          </cell>
          <cell r="UY45">
            <v>0</v>
          </cell>
          <cell r="UZ45">
            <v>2</v>
          </cell>
          <cell r="VA45">
            <v>2</v>
          </cell>
          <cell r="VB45">
            <v>0</v>
          </cell>
          <cell r="VC45">
            <v>9</v>
          </cell>
          <cell r="VD45">
            <v>10</v>
          </cell>
          <cell r="VE45">
            <v>0</v>
          </cell>
          <cell r="VF45">
            <v>10</v>
          </cell>
          <cell r="VG45">
            <v>12</v>
          </cell>
          <cell r="VH45">
            <v>0</v>
          </cell>
          <cell r="VI45">
            <v>2</v>
          </cell>
          <cell r="VJ45">
            <v>2</v>
          </cell>
          <cell r="VK45">
            <v>0</v>
          </cell>
          <cell r="VL45">
            <v>2</v>
          </cell>
          <cell r="VM45">
            <v>3</v>
          </cell>
          <cell r="VN45">
            <v>0</v>
          </cell>
          <cell r="VO45">
            <v>366.8</v>
          </cell>
          <cell r="VP45">
            <v>449</v>
          </cell>
          <cell r="VQ45">
            <v>0</v>
          </cell>
          <cell r="VR45">
            <v>16</v>
          </cell>
          <cell r="VS45">
            <v>18</v>
          </cell>
          <cell r="VT45">
            <v>0</v>
          </cell>
          <cell r="VU45">
            <v>5</v>
          </cell>
          <cell r="VV45">
            <v>6</v>
          </cell>
          <cell r="VW45">
            <v>0</v>
          </cell>
          <cell r="VX45">
            <v>12</v>
          </cell>
          <cell r="VY45">
            <v>14</v>
          </cell>
          <cell r="VZ45">
            <v>0</v>
          </cell>
          <cell r="WA45">
            <v>6</v>
          </cell>
          <cell r="WB45">
            <v>8</v>
          </cell>
          <cell r="WC45">
            <v>0</v>
          </cell>
          <cell r="WD45">
            <v>14</v>
          </cell>
          <cell r="WE45">
            <v>17</v>
          </cell>
          <cell r="WF45">
            <v>0</v>
          </cell>
          <cell r="WG45">
            <v>3</v>
          </cell>
          <cell r="WH45">
            <v>3</v>
          </cell>
          <cell r="WI45">
            <v>0</v>
          </cell>
          <cell r="WJ45">
            <v>3</v>
          </cell>
          <cell r="WK45">
            <v>3</v>
          </cell>
          <cell r="WL45">
            <v>0</v>
          </cell>
          <cell r="WM45">
            <v>2</v>
          </cell>
          <cell r="WN45">
            <v>2</v>
          </cell>
          <cell r="WO45">
            <v>0</v>
          </cell>
          <cell r="WP45">
            <v>2</v>
          </cell>
          <cell r="WQ45">
            <v>2</v>
          </cell>
          <cell r="WR45">
            <v>0</v>
          </cell>
          <cell r="WS45">
            <v>5</v>
          </cell>
          <cell r="WT45">
            <v>6</v>
          </cell>
          <cell r="WU45">
            <v>0</v>
          </cell>
          <cell r="WV45">
            <v>9</v>
          </cell>
          <cell r="WW45">
            <v>12</v>
          </cell>
          <cell r="WX45">
            <v>0</v>
          </cell>
          <cell r="WY45">
            <v>77</v>
          </cell>
          <cell r="WZ45">
            <v>91</v>
          </cell>
          <cell r="XA45">
            <v>0</v>
          </cell>
          <cell r="XB45">
            <v>443.8</v>
          </cell>
          <cell r="XC45">
            <v>540</v>
          </cell>
          <cell r="XD45">
            <v>0</v>
          </cell>
          <cell r="XE45">
            <v>0</v>
          </cell>
          <cell r="XF45">
            <v>0</v>
          </cell>
          <cell r="XG45">
            <v>9</v>
          </cell>
          <cell r="XH45">
            <v>11</v>
          </cell>
          <cell r="XI45">
            <v>1</v>
          </cell>
          <cell r="XJ45">
            <v>1</v>
          </cell>
          <cell r="XK45">
            <v>4</v>
          </cell>
          <cell r="XL45">
            <v>5</v>
          </cell>
          <cell r="XM45">
            <v>8</v>
          </cell>
          <cell r="XN45">
            <v>9</v>
          </cell>
          <cell r="XO45">
            <v>13</v>
          </cell>
          <cell r="XP45">
            <v>16</v>
          </cell>
          <cell r="XQ45">
            <v>0</v>
          </cell>
          <cell r="XR45">
            <v>0</v>
          </cell>
          <cell r="XT45">
            <v>33</v>
          </cell>
          <cell r="XU45">
            <v>41</v>
          </cell>
        </row>
        <row r="46">
          <cell r="B46" t="str">
            <v>รพท.แกลง</v>
          </cell>
          <cell r="C46">
            <v>6</v>
          </cell>
          <cell r="D46" t="str">
            <v>ระยอง</v>
          </cell>
          <cell r="E46">
            <v>10829</v>
          </cell>
          <cell r="F46" t="str">
            <v>M1</v>
          </cell>
          <cell r="G46" t="str">
            <v>รพ.ระดับ M1 เตียง &lt; 200</v>
          </cell>
          <cell r="H46">
            <v>158</v>
          </cell>
          <cell r="I46">
            <v>141</v>
          </cell>
          <cell r="J46">
            <v>222615</v>
          </cell>
          <cell r="K46">
            <v>125682</v>
          </cell>
          <cell r="L46">
            <v>0</v>
          </cell>
          <cell r="M46">
            <v>8040</v>
          </cell>
          <cell r="N46">
            <v>100815</v>
          </cell>
          <cell r="O46">
            <v>2</v>
          </cell>
          <cell r="P46">
            <v>2</v>
          </cell>
          <cell r="Q46">
            <v>1</v>
          </cell>
          <cell r="R46">
            <v>1</v>
          </cell>
          <cell r="S46">
            <v>9</v>
          </cell>
          <cell r="T46">
            <v>11</v>
          </cell>
          <cell r="U46">
            <v>0</v>
          </cell>
          <cell r="V46">
            <v>0</v>
          </cell>
          <cell r="W46">
            <v>1</v>
          </cell>
          <cell r="X46">
            <v>1</v>
          </cell>
          <cell r="Y46">
            <v>1</v>
          </cell>
          <cell r="Z46">
            <v>1</v>
          </cell>
          <cell r="AA46">
            <v>2</v>
          </cell>
          <cell r="AB46">
            <v>2</v>
          </cell>
          <cell r="AC46">
            <v>16</v>
          </cell>
          <cell r="AD46">
            <v>18</v>
          </cell>
          <cell r="AE46">
            <v>0</v>
          </cell>
          <cell r="AF46">
            <v>2</v>
          </cell>
          <cell r="AG46">
            <v>3</v>
          </cell>
          <cell r="AH46">
            <v>4</v>
          </cell>
          <cell r="AI46">
            <v>5</v>
          </cell>
          <cell r="AJ46">
            <v>6</v>
          </cell>
          <cell r="AK46">
            <v>8</v>
          </cell>
          <cell r="AL46">
            <v>0</v>
          </cell>
          <cell r="AM46">
            <v>1</v>
          </cell>
          <cell r="AN46">
            <v>1</v>
          </cell>
          <cell r="AO46">
            <v>13</v>
          </cell>
          <cell r="AP46">
            <v>16</v>
          </cell>
          <cell r="AQ46">
            <v>0</v>
          </cell>
          <cell r="AR46">
            <v>0</v>
          </cell>
          <cell r="AS46">
            <v>14</v>
          </cell>
          <cell r="AT46">
            <v>17</v>
          </cell>
          <cell r="AU46">
            <v>0</v>
          </cell>
          <cell r="AV46">
            <v>3</v>
          </cell>
          <cell r="AW46">
            <v>4</v>
          </cell>
          <cell r="AX46">
            <v>2</v>
          </cell>
          <cell r="AY46">
            <v>2</v>
          </cell>
          <cell r="AZ46">
            <v>5</v>
          </cell>
          <cell r="BA46">
            <v>6</v>
          </cell>
          <cell r="BB46">
            <v>0</v>
          </cell>
          <cell r="BC46">
            <v>2</v>
          </cell>
          <cell r="BD46">
            <v>2</v>
          </cell>
          <cell r="BE46">
            <v>5</v>
          </cell>
          <cell r="BF46">
            <v>6</v>
          </cell>
          <cell r="BG46">
            <v>7</v>
          </cell>
          <cell r="BH46">
            <v>8</v>
          </cell>
          <cell r="BI46">
            <v>0</v>
          </cell>
          <cell r="BJ46">
            <v>2</v>
          </cell>
          <cell r="BK46">
            <v>2</v>
          </cell>
          <cell r="BL46">
            <v>3</v>
          </cell>
          <cell r="BM46">
            <v>4</v>
          </cell>
          <cell r="BN46">
            <v>5</v>
          </cell>
          <cell r="BO46">
            <v>6</v>
          </cell>
          <cell r="BP46">
            <v>0</v>
          </cell>
          <cell r="BQ46">
            <v>53</v>
          </cell>
          <cell r="BR46">
            <v>63</v>
          </cell>
          <cell r="BS46">
            <v>0</v>
          </cell>
          <cell r="BT46">
            <v>1</v>
          </cell>
          <cell r="BU46">
            <v>1</v>
          </cell>
          <cell r="BV46">
            <v>1</v>
          </cell>
          <cell r="BW46">
            <v>1</v>
          </cell>
          <cell r="BX46" t="str">
            <v/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2</v>
          </cell>
          <cell r="CF46">
            <v>3</v>
          </cell>
          <cell r="CG46">
            <v>2</v>
          </cell>
          <cell r="CH46">
            <v>3</v>
          </cell>
          <cell r="CI46">
            <v>0</v>
          </cell>
          <cell r="CJ46">
            <v>10</v>
          </cell>
          <cell r="CK46">
            <v>13</v>
          </cell>
          <cell r="CL46">
            <v>2</v>
          </cell>
          <cell r="CM46">
            <v>3</v>
          </cell>
          <cell r="CN46">
            <v>5</v>
          </cell>
          <cell r="CO46">
            <v>6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17</v>
          </cell>
          <cell r="CY46">
            <v>22</v>
          </cell>
          <cell r="CZ46">
            <v>0</v>
          </cell>
          <cell r="DA46">
            <v>0</v>
          </cell>
          <cell r="DB46">
            <v>0</v>
          </cell>
          <cell r="DC46">
            <v>2</v>
          </cell>
          <cell r="DD46">
            <v>3</v>
          </cell>
          <cell r="DE46">
            <v>2</v>
          </cell>
          <cell r="DF46">
            <v>3</v>
          </cell>
          <cell r="DG46">
            <v>0</v>
          </cell>
          <cell r="DH46">
            <v>0</v>
          </cell>
          <cell r="DI46">
            <v>0</v>
          </cell>
          <cell r="DJ46">
            <v>2</v>
          </cell>
          <cell r="DK46">
            <v>2</v>
          </cell>
          <cell r="DL46">
            <v>2</v>
          </cell>
          <cell r="DM46">
            <v>2</v>
          </cell>
          <cell r="DN46">
            <v>0</v>
          </cell>
          <cell r="DO46">
            <v>1</v>
          </cell>
          <cell r="DP46">
            <v>1</v>
          </cell>
          <cell r="DQ46">
            <v>2</v>
          </cell>
          <cell r="DR46">
            <v>3</v>
          </cell>
          <cell r="DS46">
            <v>3</v>
          </cell>
          <cell r="DT46">
            <v>4</v>
          </cell>
          <cell r="DU46">
            <v>0</v>
          </cell>
          <cell r="DV46">
            <v>0</v>
          </cell>
          <cell r="DW46">
            <v>0</v>
          </cell>
          <cell r="DX46">
            <v>1</v>
          </cell>
          <cell r="DY46">
            <v>1</v>
          </cell>
          <cell r="DZ46">
            <v>1</v>
          </cell>
          <cell r="EA46">
            <v>1</v>
          </cell>
          <cell r="EB46">
            <v>0</v>
          </cell>
          <cell r="EC46">
            <v>25</v>
          </cell>
          <cell r="ED46">
            <v>32</v>
          </cell>
          <cell r="EE46">
            <v>0</v>
          </cell>
          <cell r="EF46">
            <v>3</v>
          </cell>
          <cell r="EG46">
            <v>4</v>
          </cell>
          <cell r="EH46">
            <v>3</v>
          </cell>
          <cell r="EI46">
            <v>4</v>
          </cell>
          <cell r="EJ46">
            <v>0</v>
          </cell>
          <cell r="EK46">
            <v>1</v>
          </cell>
          <cell r="EL46">
            <v>1</v>
          </cell>
          <cell r="EM46">
            <v>1</v>
          </cell>
          <cell r="EN46">
            <v>1</v>
          </cell>
          <cell r="EO46">
            <v>2</v>
          </cell>
          <cell r="EP46">
            <v>2</v>
          </cell>
          <cell r="EQ46">
            <v>0</v>
          </cell>
          <cell r="ER46">
            <v>0</v>
          </cell>
          <cell r="ES46">
            <v>0</v>
          </cell>
          <cell r="ET46">
            <v>1</v>
          </cell>
          <cell r="EU46">
            <v>1</v>
          </cell>
          <cell r="EV46">
            <v>1</v>
          </cell>
          <cell r="EW46">
            <v>1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1</v>
          </cell>
          <cell r="FD46">
            <v>1</v>
          </cell>
          <cell r="FE46">
            <v>1</v>
          </cell>
          <cell r="FF46">
            <v>1</v>
          </cell>
          <cell r="FG46">
            <v>0</v>
          </cell>
          <cell r="FH46">
            <v>0</v>
          </cell>
          <cell r="FI46">
            <v>0</v>
          </cell>
          <cell r="FJ46">
            <v>1</v>
          </cell>
          <cell r="FK46">
            <v>1</v>
          </cell>
          <cell r="FL46">
            <v>1</v>
          </cell>
          <cell r="FM46">
            <v>1</v>
          </cell>
          <cell r="FN46">
            <v>0</v>
          </cell>
          <cell r="FO46">
            <v>1</v>
          </cell>
          <cell r="FP46">
            <v>1</v>
          </cell>
          <cell r="FQ46">
            <v>2</v>
          </cell>
          <cell r="FR46">
            <v>2</v>
          </cell>
          <cell r="FS46">
            <v>3</v>
          </cell>
          <cell r="FT46">
            <v>3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8</v>
          </cell>
          <cell r="GF46">
            <v>8</v>
          </cell>
          <cell r="GG46">
            <v>0</v>
          </cell>
          <cell r="GH46">
            <v>2</v>
          </cell>
          <cell r="GI46">
            <v>2</v>
          </cell>
          <cell r="GJ46">
            <v>2</v>
          </cell>
          <cell r="GK46">
            <v>2</v>
          </cell>
          <cell r="GL46">
            <v>0</v>
          </cell>
          <cell r="GM46">
            <v>1</v>
          </cell>
          <cell r="GN46">
            <v>1</v>
          </cell>
          <cell r="GO46">
            <v>1</v>
          </cell>
          <cell r="GP46">
            <v>1</v>
          </cell>
          <cell r="GQ46">
            <v>0</v>
          </cell>
          <cell r="GR46">
            <v>1</v>
          </cell>
          <cell r="GS46">
            <v>1</v>
          </cell>
          <cell r="GT46">
            <v>1</v>
          </cell>
          <cell r="GU46">
            <v>1</v>
          </cell>
          <cell r="GV46">
            <v>0</v>
          </cell>
          <cell r="GW46">
            <v>1</v>
          </cell>
          <cell r="GX46">
            <v>1</v>
          </cell>
          <cell r="GY46">
            <v>1</v>
          </cell>
          <cell r="GZ46">
            <v>1</v>
          </cell>
          <cell r="HA46">
            <v>0</v>
          </cell>
          <cell r="HB46">
            <v>5</v>
          </cell>
          <cell r="HC46">
            <v>5</v>
          </cell>
          <cell r="HD46">
            <v>44</v>
          </cell>
          <cell r="HE46">
            <v>53</v>
          </cell>
          <cell r="HF46">
            <v>0</v>
          </cell>
          <cell r="HG46">
            <v>5</v>
          </cell>
          <cell r="HH46">
            <v>6</v>
          </cell>
          <cell r="HI46">
            <v>0</v>
          </cell>
          <cell r="HJ46">
            <v>0</v>
          </cell>
          <cell r="HK46">
            <v>8</v>
          </cell>
          <cell r="HL46">
            <v>10</v>
          </cell>
          <cell r="HM46">
            <v>0</v>
          </cell>
          <cell r="HN46">
            <v>0</v>
          </cell>
          <cell r="HO46">
            <v>13</v>
          </cell>
          <cell r="HP46">
            <v>16</v>
          </cell>
          <cell r="HQ46">
            <v>0</v>
          </cell>
          <cell r="HR46">
            <v>1</v>
          </cell>
          <cell r="HS46">
            <v>1</v>
          </cell>
          <cell r="HT46">
            <v>1</v>
          </cell>
          <cell r="HU46">
            <v>1</v>
          </cell>
          <cell r="HV46">
            <v>2</v>
          </cell>
          <cell r="HW46">
            <v>3</v>
          </cell>
          <cell r="HX46">
            <v>2</v>
          </cell>
          <cell r="HY46">
            <v>2</v>
          </cell>
          <cell r="HZ46">
            <v>6</v>
          </cell>
          <cell r="IA46">
            <v>7</v>
          </cell>
          <cell r="IB46">
            <v>0</v>
          </cell>
          <cell r="IC46">
            <v>2</v>
          </cell>
          <cell r="ID46">
            <v>2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2</v>
          </cell>
          <cell r="IJ46">
            <v>2</v>
          </cell>
          <cell r="IK46">
            <v>0</v>
          </cell>
          <cell r="IL46">
            <v>2</v>
          </cell>
          <cell r="IM46">
            <v>2</v>
          </cell>
          <cell r="IN46">
            <v>0</v>
          </cell>
          <cell r="IO46">
            <v>0</v>
          </cell>
          <cell r="IP46">
            <v>2</v>
          </cell>
          <cell r="IQ46">
            <v>2</v>
          </cell>
          <cell r="IR46">
            <v>1</v>
          </cell>
          <cell r="IS46">
            <v>1</v>
          </cell>
          <cell r="IT46">
            <v>0</v>
          </cell>
          <cell r="IU46">
            <v>0</v>
          </cell>
          <cell r="IV46">
            <v>1</v>
          </cell>
          <cell r="IW46">
            <v>1</v>
          </cell>
          <cell r="IX46">
            <v>1</v>
          </cell>
          <cell r="IY46">
            <v>1</v>
          </cell>
          <cell r="IZ46">
            <v>7</v>
          </cell>
          <cell r="JA46">
            <v>7</v>
          </cell>
          <cell r="JB46">
            <v>0</v>
          </cell>
          <cell r="JC46">
            <v>1</v>
          </cell>
          <cell r="JD46">
            <v>1</v>
          </cell>
          <cell r="JE46">
            <v>2</v>
          </cell>
          <cell r="JF46">
            <v>2</v>
          </cell>
          <cell r="JG46">
            <v>1</v>
          </cell>
          <cell r="JH46">
            <v>1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4</v>
          </cell>
          <cell r="JN46">
            <v>4</v>
          </cell>
          <cell r="JO46">
            <v>0</v>
          </cell>
          <cell r="JP46">
            <v>32</v>
          </cell>
          <cell r="JQ46">
            <v>36</v>
          </cell>
          <cell r="JR46">
            <v>0</v>
          </cell>
          <cell r="JS46">
            <v>2</v>
          </cell>
          <cell r="JT46">
            <v>3</v>
          </cell>
          <cell r="JU46">
            <v>10</v>
          </cell>
          <cell r="JV46">
            <v>12</v>
          </cell>
          <cell r="JW46">
            <v>12</v>
          </cell>
          <cell r="JX46">
            <v>15</v>
          </cell>
          <cell r="JY46">
            <v>0</v>
          </cell>
          <cell r="JZ46">
            <v>6</v>
          </cell>
          <cell r="KA46">
            <v>8</v>
          </cell>
          <cell r="KB46">
            <v>0</v>
          </cell>
          <cell r="KC46">
            <v>0</v>
          </cell>
          <cell r="KD46">
            <v>6</v>
          </cell>
          <cell r="KE46">
            <v>8</v>
          </cell>
          <cell r="KF46" t="str">
            <v/>
          </cell>
          <cell r="KG46">
            <v>4</v>
          </cell>
          <cell r="KH46">
            <v>5</v>
          </cell>
          <cell r="KI46">
            <v>0</v>
          </cell>
          <cell r="KJ46">
            <v>0</v>
          </cell>
          <cell r="KK46">
            <v>4</v>
          </cell>
          <cell r="KL46">
            <v>5</v>
          </cell>
          <cell r="KM46" t="str">
            <v/>
          </cell>
          <cell r="KN46">
            <v>2</v>
          </cell>
          <cell r="KO46">
            <v>3</v>
          </cell>
          <cell r="KP46">
            <v>2</v>
          </cell>
          <cell r="KQ46">
            <v>3</v>
          </cell>
          <cell r="KR46" t="str">
            <v/>
          </cell>
          <cell r="KS46">
            <v>2</v>
          </cell>
          <cell r="KT46">
            <v>3</v>
          </cell>
          <cell r="KU46">
            <v>2</v>
          </cell>
          <cell r="KV46">
            <v>3</v>
          </cell>
          <cell r="KW46" t="str">
            <v/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 t="str">
            <v/>
          </cell>
          <cell r="LE46">
            <v>2</v>
          </cell>
          <cell r="LF46">
            <v>2</v>
          </cell>
          <cell r="LG46">
            <v>2</v>
          </cell>
          <cell r="LH46">
            <v>2</v>
          </cell>
          <cell r="LI46" t="str">
            <v/>
          </cell>
          <cell r="LJ46">
            <v>2</v>
          </cell>
          <cell r="LK46">
            <v>2</v>
          </cell>
          <cell r="LL46">
            <v>0</v>
          </cell>
          <cell r="LM46">
            <v>0</v>
          </cell>
          <cell r="LN46">
            <v>2</v>
          </cell>
          <cell r="LO46">
            <v>2</v>
          </cell>
          <cell r="LP46" t="str">
            <v/>
          </cell>
          <cell r="LQ46">
            <v>2</v>
          </cell>
          <cell r="LR46">
            <v>2</v>
          </cell>
          <cell r="LS46">
            <v>2</v>
          </cell>
          <cell r="LT46">
            <v>2</v>
          </cell>
          <cell r="LU46" t="str">
            <v/>
          </cell>
          <cell r="LV46">
            <v>0</v>
          </cell>
          <cell r="LW46">
            <v>0</v>
          </cell>
          <cell r="LX46">
            <v>2</v>
          </cell>
          <cell r="LY46">
            <v>2</v>
          </cell>
          <cell r="LZ46">
            <v>2</v>
          </cell>
          <cell r="MA46">
            <v>2</v>
          </cell>
          <cell r="MB46" t="str">
            <v/>
          </cell>
          <cell r="MC46">
            <v>2</v>
          </cell>
          <cell r="MD46">
            <v>3</v>
          </cell>
          <cell r="ME46">
            <v>2</v>
          </cell>
          <cell r="MF46">
            <v>3</v>
          </cell>
          <cell r="MG46" t="str">
            <v/>
          </cell>
          <cell r="MH46">
            <v>2</v>
          </cell>
          <cell r="MI46">
            <v>3</v>
          </cell>
          <cell r="MJ46">
            <v>2</v>
          </cell>
          <cell r="MK46">
            <v>3</v>
          </cell>
          <cell r="ML46">
            <v>0</v>
          </cell>
          <cell r="MM46">
            <v>1</v>
          </cell>
          <cell r="MN46">
            <v>1</v>
          </cell>
          <cell r="MO46">
            <v>1</v>
          </cell>
          <cell r="MP46">
            <v>1</v>
          </cell>
          <cell r="MQ46">
            <v>3</v>
          </cell>
          <cell r="MR46">
            <v>4</v>
          </cell>
          <cell r="MS46">
            <v>5</v>
          </cell>
          <cell r="MT46">
            <v>6</v>
          </cell>
          <cell r="MU46" t="str">
            <v/>
          </cell>
          <cell r="MV46">
            <v>7</v>
          </cell>
          <cell r="MW46">
            <v>9</v>
          </cell>
          <cell r="MX46">
            <v>3</v>
          </cell>
          <cell r="MY46">
            <v>4</v>
          </cell>
          <cell r="MZ46">
            <v>1</v>
          </cell>
          <cell r="NA46">
            <v>1</v>
          </cell>
          <cell r="NB46">
            <v>11</v>
          </cell>
          <cell r="NC46">
            <v>14</v>
          </cell>
          <cell r="ND46" t="str">
            <v/>
          </cell>
          <cell r="NE46">
            <v>2</v>
          </cell>
          <cell r="NF46">
            <v>3</v>
          </cell>
          <cell r="NG46">
            <v>4</v>
          </cell>
          <cell r="NH46">
            <v>5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6</v>
          </cell>
          <cell r="NN46">
            <v>8</v>
          </cell>
          <cell r="NO46" t="str">
            <v/>
          </cell>
          <cell r="NP46">
            <v>0</v>
          </cell>
          <cell r="NQ46">
            <v>0</v>
          </cell>
          <cell r="NR46">
            <v>10</v>
          </cell>
          <cell r="NS46">
            <v>13</v>
          </cell>
          <cell r="NT46">
            <v>1</v>
          </cell>
          <cell r="NU46">
            <v>1</v>
          </cell>
          <cell r="NV46">
            <v>11</v>
          </cell>
          <cell r="NW46">
            <v>14</v>
          </cell>
          <cell r="NX46" t="str">
            <v/>
          </cell>
          <cell r="NY46">
            <v>1</v>
          </cell>
          <cell r="NZ46">
            <v>1</v>
          </cell>
          <cell r="OA46">
            <v>8</v>
          </cell>
          <cell r="OB46">
            <v>10</v>
          </cell>
          <cell r="OC46">
            <v>2</v>
          </cell>
          <cell r="OD46">
            <v>3</v>
          </cell>
          <cell r="OE46">
            <v>0</v>
          </cell>
          <cell r="OF46">
            <v>0</v>
          </cell>
          <cell r="OG46">
            <v>1</v>
          </cell>
          <cell r="OH46">
            <v>1</v>
          </cell>
          <cell r="OI46">
            <v>12</v>
          </cell>
          <cell r="OJ46">
            <v>15</v>
          </cell>
          <cell r="OK46" t="str">
            <v/>
          </cell>
          <cell r="OL46">
            <v>2</v>
          </cell>
          <cell r="OM46">
            <v>3</v>
          </cell>
          <cell r="ON46">
            <v>2</v>
          </cell>
          <cell r="OO46">
            <v>3</v>
          </cell>
          <cell r="OP46" t="str">
            <v/>
          </cell>
          <cell r="OQ46">
            <v>17</v>
          </cell>
          <cell r="OR46">
            <v>21</v>
          </cell>
          <cell r="OS46">
            <v>10</v>
          </cell>
          <cell r="OT46">
            <v>13</v>
          </cell>
          <cell r="OU46">
            <v>27</v>
          </cell>
          <cell r="OV46">
            <v>34</v>
          </cell>
          <cell r="OW46" t="str">
            <v/>
          </cell>
          <cell r="OX46">
            <v>112</v>
          </cell>
          <cell r="OY46">
            <v>142</v>
          </cell>
          <cell r="OZ46">
            <v>0</v>
          </cell>
          <cell r="PA46">
            <v>16</v>
          </cell>
          <cell r="PB46">
            <v>20</v>
          </cell>
          <cell r="PC46">
            <v>16</v>
          </cell>
          <cell r="PD46">
            <v>20</v>
          </cell>
          <cell r="PE46" t="str">
            <v/>
          </cell>
          <cell r="PF46">
            <v>13</v>
          </cell>
          <cell r="PG46">
            <v>16</v>
          </cell>
          <cell r="PH46">
            <v>13</v>
          </cell>
          <cell r="PI46">
            <v>16</v>
          </cell>
          <cell r="PJ46">
            <v>0</v>
          </cell>
          <cell r="PK46">
            <v>10</v>
          </cell>
          <cell r="PL46">
            <v>12</v>
          </cell>
          <cell r="PM46">
            <v>10</v>
          </cell>
          <cell r="PN46">
            <v>12</v>
          </cell>
          <cell r="PO46">
            <v>0</v>
          </cell>
          <cell r="PP46">
            <v>10</v>
          </cell>
          <cell r="PQ46">
            <v>12</v>
          </cell>
          <cell r="PR46">
            <v>10</v>
          </cell>
          <cell r="PS46">
            <v>12</v>
          </cell>
          <cell r="PT46">
            <v>0</v>
          </cell>
          <cell r="PU46">
            <v>10</v>
          </cell>
          <cell r="PV46">
            <v>12</v>
          </cell>
          <cell r="PW46">
            <v>10</v>
          </cell>
          <cell r="PX46">
            <v>12</v>
          </cell>
          <cell r="PY46">
            <v>0</v>
          </cell>
          <cell r="PZ46">
            <v>6</v>
          </cell>
          <cell r="QA46">
            <v>8</v>
          </cell>
          <cell r="QB46">
            <v>6</v>
          </cell>
          <cell r="QC46">
            <v>8</v>
          </cell>
          <cell r="QD46">
            <v>0</v>
          </cell>
          <cell r="QE46">
            <v>24</v>
          </cell>
          <cell r="QF46">
            <v>30</v>
          </cell>
          <cell r="QG46">
            <v>24</v>
          </cell>
          <cell r="QH46">
            <v>30</v>
          </cell>
          <cell r="QI46">
            <v>0</v>
          </cell>
          <cell r="QJ46">
            <v>13</v>
          </cell>
          <cell r="QK46">
            <v>16</v>
          </cell>
          <cell r="QL46">
            <v>13</v>
          </cell>
          <cell r="QM46">
            <v>16</v>
          </cell>
          <cell r="QN46">
            <v>0</v>
          </cell>
          <cell r="QO46">
            <v>10</v>
          </cell>
          <cell r="QP46">
            <v>12</v>
          </cell>
          <cell r="QQ46">
            <v>10</v>
          </cell>
          <cell r="QR46">
            <v>12</v>
          </cell>
          <cell r="QS46">
            <v>0</v>
          </cell>
          <cell r="QT46">
            <v>1</v>
          </cell>
          <cell r="QU46">
            <v>1</v>
          </cell>
          <cell r="QV46">
            <v>1</v>
          </cell>
          <cell r="QW46">
            <v>1</v>
          </cell>
          <cell r="QX46">
            <v>0</v>
          </cell>
          <cell r="QY46">
            <v>10</v>
          </cell>
          <cell r="QZ46">
            <v>12</v>
          </cell>
          <cell r="RA46">
            <v>10</v>
          </cell>
          <cell r="RB46">
            <v>12</v>
          </cell>
          <cell r="RC46">
            <v>0</v>
          </cell>
          <cell r="RD46">
            <v>10</v>
          </cell>
          <cell r="RE46">
            <v>12</v>
          </cell>
          <cell r="RF46">
            <v>10</v>
          </cell>
          <cell r="RG46">
            <v>12</v>
          </cell>
          <cell r="RH46">
            <v>0</v>
          </cell>
          <cell r="RI46">
            <v>5</v>
          </cell>
          <cell r="RJ46">
            <v>6</v>
          </cell>
          <cell r="RK46">
            <v>5</v>
          </cell>
          <cell r="RL46">
            <v>6</v>
          </cell>
          <cell r="RM46">
            <v>0</v>
          </cell>
          <cell r="RN46">
            <v>1</v>
          </cell>
          <cell r="RO46">
            <v>1</v>
          </cell>
          <cell r="RP46">
            <v>1</v>
          </cell>
          <cell r="RQ46">
            <v>1</v>
          </cell>
          <cell r="RR46">
            <v>0</v>
          </cell>
          <cell r="RS46">
            <v>6</v>
          </cell>
          <cell r="RT46">
            <v>8</v>
          </cell>
          <cell r="RU46">
            <v>6</v>
          </cell>
          <cell r="RV46">
            <v>8</v>
          </cell>
          <cell r="RW46">
            <v>0</v>
          </cell>
          <cell r="RX46">
            <v>1</v>
          </cell>
          <cell r="RY46">
            <v>1</v>
          </cell>
          <cell r="RZ46">
            <v>1</v>
          </cell>
          <cell r="SA46">
            <v>1</v>
          </cell>
          <cell r="SB46">
            <v>0</v>
          </cell>
          <cell r="SC46">
            <v>146</v>
          </cell>
          <cell r="SD46">
            <v>179</v>
          </cell>
          <cell r="SE46">
            <v>0</v>
          </cell>
          <cell r="SF46">
            <v>387</v>
          </cell>
          <cell r="SG46">
            <v>473</v>
          </cell>
          <cell r="SH46">
            <v>0</v>
          </cell>
          <cell r="SI46">
            <v>40</v>
          </cell>
          <cell r="SJ46">
            <v>52</v>
          </cell>
          <cell r="SK46">
            <v>0</v>
          </cell>
          <cell r="SL46">
            <v>7</v>
          </cell>
          <cell r="SM46">
            <v>9</v>
          </cell>
          <cell r="SN46">
            <v>0</v>
          </cell>
          <cell r="SO46">
            <v>3</v>
          </cell>
          <cell r="SP46">
            <v>4</v>
          </cell>
          <cell r="SQ46">
            <v>0</v>
          </cell>
          <cell r="SR46">
            <v>1</v>
          </cell>
          <cell r="SS46">
            <v>1</v>
          </cell>
          <cell r="ST46">
            <v>0</v>
          </cell>
          <cell r="SU46">
            <v>17</v>
          </cell>
          <cell r="SV46">
            <v>21</v>
          </cell>
          <cell r="SW46">
            <v>0</v>
          </cell>
          <cell r="SX46">
            <v>10</v>
          </cell>
          <cell r="SY46">
            <v>13</v>
          </cell>
          <cell r="SZ46">
            <v>0</v>
          </cell>
          <cell r="TA46">
            <v>158</v>
          </cell>
          <cell r="TB46">
            <v>192</v>
          </cell>
          <cell r="TC46">
            <v>0</v>
          </cell>
          <cell r="TD46">
            <v>20</v>
          </cell>
          <cell r="TE46">
            <v>24</v>
          </cell>
          <cell r="TF46">
            <v>0</v>
          </cell>
          <cell r="TG46">
            <v>2</v>
          </cell>
          <cell r="TH46">
            <v>3</v>
          </cell>
          <cell r="TI46">
            <v>0</v>
          </cell>
          <cell r="TJ46">
            <v>10</v>
          </cell>
          <cell r="TK46">
            <v>13</v>
          </cell>
          <cell r="TL46">
            <v>0</v>
          </cell>
          <cell r="TM46">
            <v>1</v>
          </cell>
          <cell r="TN46">
            <v>1</v>
          </cell>
          <cell r="TO46">
            <v>0</v>
          </cell>
          <cell r="TP46">
            <v>2</v>
          </cell>
          <cell r="TQ46">
            <v>2</v>
          </cell>
          <cell r="TR46">
            <v>0</v>
          </cell>
          <cell r="TS46">
            <v>8</v>
          </cell>
          <cell r="TT46">
            <v>10</v>
          </cell>
          <cell r="TU46">
            <v>0</v>
          </cell>
          <cell r="TV46">
            <v>2</v>
          </cell>
          <cell r="TW46">
            <v>3</v>
          </cell>
          <cell r="TX46">
            <v>0</v>
          </cell>
          <cell r="TY46">
            <v>0</v>
          </cell>
          <cell r="TZ46">
            <v>0</v>
          </cell>
          <cell r="UA46">
            <v>0</v>
          </cell>
          <cell r="UB46">
            <v>1</v>
          </cell>
          <cell r="UC46">
            <v>1</v>
          </cell>
          <cell r="UD46">
            <v>0</v>
          </cell>
          <cell r="UE46">
            <v>4</v>
          </cell>
          <cell r="UF46">
            <v>5</v>
          </cell>
          <cell r="UG46">
            <v>0</v>
          </cell>
          <cell r="UH46">
            <v>0</v>
          </cell>
          <cell r="UI46">
            <v>0</v>
          </cell>
          <cell r="UJ46">
            <v>0</v>
          </cell>
          <cell r="UK46">
            <v>0</v>
          </cell>
          <cell r="UL46">
            <v>0</v>
          </cell>
          <cell r="UM46">
            <v>0</v>
          </cell>
          <cell r="UN46">
            <v>0</v>
          </cell>
          <cell r="UO46">
            <v>0</v>
          </cell>
          <cell r="UP46">
            <v>0</v>
          </cell>
          <cell r="UQ46">
            <v>3</v>
          </cell>
          <cell r="UR46">
            <v>4</v>
          </cell>
          <cell r="US46">
            <v>0</v>
          </cell>
          <cell r="UT46">
            <v>0</v>
          </cell>
          <cell r="UU46">
            <v>0</v>
          </cell>
          <cell r="UV46">
            <v>0</v>
          </cell>
          <cell r="UW46">
            <v>0</v>
          </cell>
          <cell r="UX46">
            <v>0</v>
          </cell>
          <cell r="UY46">
            <v>0</v>
          </cell>
          <cell r="UZ46">
            <v>2</v>
          </cell>
          <cell r="VA46">
            <v>2</v>
          </cell>
          <cell r="VB46">
            <v>0</v>
          </cell>
          <cell r="VC46">
            <v>8</v>
          </cell>
          <cell r="VD46">
            <v>10</v>
          </cell>
          <cell r="VE46">
            <v>0</v>
          </cell>
          <cell r="VF46">
            <v>10</v>
          </cell>
          <cell r="VG46">
            <v>12</v>
          </cell>
          <cell r="VH46">
            <v>0</v>
          </cell>
          <cell r="VI46">
            <v>2</v>
          </cell>
          <cell r="VJ46">
            <v>2</v>
          </cell>
          <cell r="VK46">
            <v>0</v>
          </cell>
          <cell r="VL46">
            <v>2</v>
          </cell>
          <cell r="VM46">
            <v>3</v>
          </cell>
          <cell r="VN46">
            <v>0</v>
          </cell>
          <cell r="VO46">
            <v>313</v>
          </cell>
          <cell r="VP46">
            <v>387</v>
          </cell>
          <cell r="VQ46">
            <v>0</v>
          </cell>
          <cell r="VR46">
            <v>16</v>
          </cell>
          <cell r="VS46">
            <v>18</v>
          </cell>
          <cell r="VT46">
            <v>0</v>
          </cell>
          <cell r="VU46">
            <v>5</v>
          </cell>
          <cell r="VV46">
            <v>6</v>
          </cell>
          <cell r="VW46">
            <v>0</v>
          </cell>
          <cell r="VX46">
            <v>12</v>
          </cell>
          <cell r="VY46">
            <v>14</v>
          </cell>
          <cell r="VZ46">
            <v>0</v>
          </cell>
          <cell r="WA46">
            <v>6</v>
          </cell>
          <cell r="WB46">
            <v>8</v>
          </cell>
          <cell r="WC46">
            <v>0</v>
          </cell>
          <cell r="WD46">
            <v>14</v>
          </cell>
          <cell r="WE46">
            <v>17</v>
          </cell>
          <cell r="WF46">
            <v>0</v>
          </cell>
          <cell r="WG46">
            <v>3</v>
          </cell>
          <cell r="WH46">
            <v>3</v>
          </cell>
          <cell r="WI46">
            <v>0</v>
          </cell>
          <cell r="WJ46">
            <v>3</v>
          </cell>
          <cell r="WK46">
            <v>3</v>
          </cell>
          <cell r="WL46">
            <v>0</v>
          </cell>
          <cell r="WM46">
            <v>2</v>
          </cell>
          <cell r="WN46">
            <v>2</v>
          </cell>
          <cell r="WO46">
            <v>0</v>
          </cell>
          <cell r="WP46">
            <v>2</v>
          </cell>
          <cell r="WQ46">
            <v>2</v>
          </cell>
          <cell r="WR46">
            <v>0</v>
          </cell>
          <cell r="WS46">
            <v>5</v>
          </cell>
          <cell r="WT46">
            <v>6</v>
          </cell>
          <cell r="WU46">
            <v>0</v>
          </cell>
          <cell r="WV46">
            <v>6</v>
          </cell>
          <cell r="WW46">
            <v>7</v>
          </cell>
          <cell r="WX46">
            <v>0</v>
          </cell>
          <cell r="WY46">
            <v>74</v>
          </cell>
          <cell r="WZ46">
            <v>86</v>
          </cell>
          <cell r="XA46">
            <v>0</v>
          </cell>
          <cell r="XB46">
            <v>387</v>
          </cell>
          <cell r="XC46">
            <v>473</v>
          </cell>
          <cell r="XD46">
            <v>0</v>
          </cell>
          <cell r="XE46">
            <v>0</v>
          </cell>
          <cell r="XF46">
            <v>0</v>
          </cell>
          <cell r="XG46">
            <v>9</v>
          </cell>
          <cell r="XH46">
            <v>11</v>
          </cell>
          <cell r="XI46">
            <v>1</v>
          </cell>
          <cell r="XJ46">
            <v>1</v>
          </cell>
          <cell r="XK46">
            <v>4</v>
          </cell>
          <cell r="XL46">
            <v>4</v>
          </cell>
          <cell r="XM46">
            <v>8</v>
          </cell>
          <cell r="XN46">
            <v>10</v>
          </cell>
          <cell r="XO46">
            <v>13</v>
          </cell>
          <cell r="XP46">
            <v>16</v>
          </cell>
          <cell r="XQ46">
            <v>0</v>
          </cell>
          <cell r="XR46">
            <v>0</v>
          </cell>
          <cell r="XT46">
            <v>28</v>
          </cell>
          <cell r="XU46">
            <v>35</v>
          </cell>
        </row>
        <row r="47">
          <cell r="B47" t="str">
            <v>รพท.มาบตาพุด(สมเด็จพระเทพฯ)</v>
          </cell>
          <cell r="C47">
            <v>6</v>
          </cell>
          <cell r="D47" t="str">
            <v>ระยอง</v>
          </cell>
          <cell r="E47">
            <v>10827</v>
          </cell>
          <cell r="F47" t="str">
            <v>M1</v>
          </cell>
          <cell r="G47" t="str">
            <v>รพ.ระดับ M1 เตียง &lt; 200</v>
          </cell>
          <cell r="H47">
            <v>38</v>
          </cell>
          <cell r="I47">
            <v>30</v>
          </cell>
          <cell r="J47">
            <v>190799</v>
          </cell>
          <cell r="K47">
            <v>113572</v>
          </cell>
          <cell r="L47">
            <v>0</v>
          </cell>
          <cell r="M47">
            <v>103783</v>
          </cell>
          <cell r="N47">
            <v>9789</v>
          </cell>
          <cell r="O47">
            <v>2</v>
          </cell>
          <cell r="P47">
            <v>2</v>
          </cell>
          <cell r="Q47">
            <v>1</v>
          </cell>
          <cell r="R47">
            <v>1</v>
          </cell>
          <cell r="S47">
            <v>8</v>
          </cell>
          <cell r="T47">
            <v>10</v>
          </cell>
          <cell r="U47">
            <v>1</v>
          </cell>
          <cell r="V47">
            <v>1</v>
          </cell>
          <cell r="W47">
            <v>1</v>
          </cell>
          <cell r="X47">
            <v>1</v>
          </cell>
          <cell r="Y47">
            <v>1</v>
          </cell>
          <cell r="Z47">
            <v>1</v>
          </cell>
          <cell r="AA47">
            <v>2</v>
          </cell>
          <cell r="AB47">
            <v>2</v>
          </cell>
          <cell r="AC47">
            <v>16</v>
          </cell>
          <cell r="AD47">
            <v>18</v>
          </cell>
          <cell r="AE47">
            <v>0</v>
          </cell>
          <cell r="AF47">
            <v>2</v>
          </cell>
          <cell r="AG47">
            <v>3</v>
          </cell>
          <cell r="AH47">
            <v>4</v>
          </cell>
          <cell r="AI47">
            <v>5</v>
          </cell>
          <cell r="AJ47">
            <v>6</v>
          </cell>
          <cell r="AK47">
            <v>8</v>
          </cell>
          <cell r="AL47">
            <v>0</v>
          </cell>
          <cell r="AM47">
            <v>1</v>
          </cell>
          <cell r="AN47">
            <v>1</v>
          </cell>
          <cell r="AO47">
            <v>12</v>
          </cell>
          <cell r="AP47">
            <v>15</v>
          </cell>
          <cell r="AQ47">
            <v>0</v>
          </cell>
          <cell r="AR47">
            <v>0</v>
          </cell>
          <cell r="AS47">
            <v>13</v>
          </cell>
          <cell r="AT47">
            <v>16</v>
          </cell>
          <cell r="AU47">
            <v>0</v>
          </cell>
          <cell r="AV47">
            <v>3</v>
          </cell>
          <cell r="AW47">
            <v>4</v>
          </cell>
          <cell r="AX47">
            <v>2</v>
          </cell>
          <cell r="AY47">
            <v>2</v>
          </cell>
          <cell r="AZ47">
            <v>5</v>
          </cell>
          <cell r="BA47">
            <v>6</v>
          </cell>
          <cell r="BB47">
            <v>0</v>
          </cell>
          <cell r="BC47">
            <v>2</v>
          </cell>
          <cell r="BD47">
            <v>3</v>
          </cell>
          <cell r="BE47">
            <v>6</v>
          </cell>
          <cell r="BF47">
            <v>7</v>
          </cell>
          <cell r="BG47">
            <v>8</v>
          </cell>
          <cell r="BH47">
            <v>10</v>
          </cell>
          <cell r="BI47">
            <v>0</v>
          </cell>
          <cell r="BJ47">
            <v>2</v>
          </cell>
          <cell r="BK47">
            <v>2</v>
          </cell>
          <cell r="BL47">
            <v>2</v>
          </cell>
          <cell r="BM47">
            <v>2</v>
          </cell>
          <cell r="BN47">
            <v>4</v>
          </cell>
          <cell r="BO47">
            <v>4</v>
          </cell>
          <cell r="BP47">
            <v>0</v>
          </cell>
          <cell r="BQ47">
            <v>52</v>
          </cell>
          <cell r="BR47">
            <v>62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 t="str">
            <v/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2</v>
          </cell>
          <cell r="CF47">
            <v>3</v>
          </cell>
          <cell r="CG47">
            <v>2</v>
          </cell>
          <cell r="CH47">
            <v>3</v>
          </cell>
          <cell r="CI47">
            <v>0</v>
          </cell>
          <cell r="CJ47">
            <v>7</v>
          </cell>
          <cell r="CK47">
            <v>9</v>
          </cell>
          <cell r="CL47">
            <v>0</v>
          </cell>
          <cell r="CM47">
            <v>0</v>
          </cell>
          <cell r="CN47">
            <v>3</v>
          </cell>
          <cell r="CO47">
            <v>4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10</v>
          </cell>
          <cell r="CY47">
            <v>13</v>
          </cell>
          <cell r="CZ47">
            <v>0</v>
          </cell>
          <cell r="DA47">
            <v>0</v>
          </cell>
          <cell r="DB47">
            <v>0</v>
          </cell>
          <cell r="DC47">
            <v>3</v>
          </cell>
          <cell r="DD47">
            <v>4</v>
          </cell>
          <cell r="DE47">
            <v>3</v>
          </cell>
          <cell r="DF47">
            <v>4</v>
          </cell>
          <cell r="DG47">
            <v>0</v>
          </cell>
          <cell r="DH47">
            <v>1</v>
          </cell>
          <cell r="DI47">
            <v>1</v>
          </cell>
          <cell r="DJ47">
            <v>0</v>
          </cell>
          <cell r="DK47">
            <v>0</v>
          </cell>
          <cell r="DL47">
            <v>1</v>
          </cell>
          <cell r="DM47">
            <v>1</v>
          </cell>
          <cell r="DN47">
            <v>0</v>
          </cell>
          <cell r="DO47">
            <v>2</v>
          </cell>
          <cell r="DP47">
            <v>3</v>
          </cell>
          <cell r="DQ47">
            <v>5</v>
          </cell>
          <cell r="DR47">
            <v>6</v>
          </cell>
          <cell r="DS47">
            <v>7</v>
          </cell>
          <cell r="DT47">
            <v>9</v>
          </cell>
          <cell r="DU47">
            <v>0</v>
          </cell>
          <cell r="DV47">
            <v>2</v>
          </cell>
          <cell r="DW47">
            <v>2</v>
          </cell>
          <cell r="DX47">
            <v>0</v>
          </cell>
          <cell r="DY47">
            <v>0</v>
          </cell>
          <cell r="DZ47">
            <v>2</v>
          </cell>
          <cell r="EA47">
            <v>2</v>
          </cell>
          <cell r="EB47">
            <v>0</v>
          </cell>
          <cell r="EC47">
            <v>23</v>
          </cell>
          <cell r="ED47">
            <v>29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2</v>
          </cell>
          <cell r="EL47">
            <v>2</v>
          </cell>
          <cell r="EM47">
            <v>1</v>
          </cell>
          <cell r="EN47">
            <v>1</v>
          </cell>
          <cell r="EO47">
            <v>3</v>
          </cell>
          <cell r="EP47">
            <v>3</v>
          </cell>
          <cell r="EQ47">
            <v>0</v>
          </cell>
          <cell r="ER47">
            <v>1</v>
          </cell>
          <cell r="ES47">
            <v>1</v>
          </cell>
          <cell r="ET47">
            <v>2</v>
          </cell>
          <cell r="EU47">
            <v>2</v>
          </cell>
          <cell r="EV47">
            <v>3</v>
          </cell>
          <cell r="EW47">
            <v>3</v>
          </cell>
          <cell r="EX47">
            <v>0</v>
          </cell>
          <cell r="EY47">
            <v>0</v>
          </cell>
          <cell r="EZ47">
            <v>0</v>
          </cell>
          <cell r="FA47">
            <v>1</v>
          </cell>
          <cell r="FB47">
            <v>1</v>
          </cell>
          <cell r="FC47">
            <v>2</v>
          </cell>
          <cell r="FD47">
            <v>2</v>
          </cell>
          <cell r="FE47">
            <v>3</v>
          </cell>
          <cell r="FF47">
            <v>3</v>
          </cell>
          <cell r="FG47">
            <v>0</v>
          </cell>
          <cell r="FH47">
            <v>1</v>
          </cell>
          <cell r="FI47">
            <v>1</v>
          </cell>
          <cell r="FJ47">
            <v>2</v>
          </cell>
          <cell r="FK47">
            <v>2</v>
          </cell>
          <cell r="FL47">
            <v>3</v>
          </cell>
          <cell r="FM47">
            <v>3</v>
          </cell>
          <cell r="FN47">
            <v>0</v>
          </cell>
          <cell r="FO47">
            <v>2</v>
          </cell>
          <cell r="FP47">
            <v>3</v>
          </cell>
          <cell r="FQ47">
            <v>2</v>
          </cell>
          <cell r="FR47">
            <v>2</v>
          </cell>
          <cell r="FS47">
            <v>4</v>
          </cell>
          <cell r="FT47">
            <v>5</v>
          </cell>
          <cell r="FU47">
            <v>0</v>
          </cell>
          <cell r="FV47">
            <v>1</v>
          </cell>
          <cell r="FW47">
            <v>1</v>
          </cell>
          <cell r="FX47">
            <v>2</v>
          </cell>
          <cell r="FY47">
            <v>2</v>
          </cell>
          <cell r="FZ47">
            <v>2</v>
          </cell>
          <cell r="GA47">
            <v>2</v>
          </cell>
          <cell r="GB47">
            <v>5</v>
          </cell>
          <cell r="GC47">
            <v>5</v>
          </cell>
          <cell r="GD47">
            <v>0</v>
          </cell>
          <cell r="GE47">
            <v>21</v>
          </cell>
          <cell r="GF47">
            <v>22</v>
          </cell>
          <cell r="GG47">
            <v>0</v>
          </cell>
          <cell r="GH47">
            <v>1</v>
          </cell>
          <cell r="GI47">
            <v>1</v>
          </cell>
          <cell r="GJ47">
            <v>1</v>
          </cell>
          <cell r="GK47">
            <v>1</v>
          </cell>
          <cell r="GL47">
            <v>0</v>
          </cell>
          <cell r="GM47">
            <v>1</v>
          </cell>
          <cell r="GN47">
            <v>1</v>
          </cell>
          <cell r="GO47">
            <v>1</v>
          </cell>
          <cell r="GP47">
            <v>1</v>
          </cell>
          <cell r="GQ47">
            <v>0</v>
          </cell>
          <cell r="GR47">
            <v>1</v>
          </cell>
          <cell r="GS47">
            <v>1</v>
          </cell>
          <cell r="GT47">
            <v>1</v>
          </cell>
          <cell r="GU47">
            <v>1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3</v>
          </cell>
          <cell r="HC47">
            <v>3</v>
          </cell>
          <cell r="HD47">
            <v>49</v>
          </cell>
          <cell r="HE47">
            <v>57</v>
          </cell>
          <cell r="HF47">
            <v>0</v>
          </cell>
          <cell r="HG47">
            <v>5</v>
          </cell>
          <cell r="HH47">
            <v>6</v>
          </cell>
          <cell r="HI47">
            <v>0</v>
          </cell>
          <cell r="HJ47">
            <v>0</v>
          </cell>
          <cell r="HK47">
            <v>7</v>
          </cell>
          <cell r="HL47">
            <v>8</v>
          </cell>
          <cell r="HM47">
            <v>1</v>
          </cell>
          <cell r="HN47">
            <v>1</v>
          </cell>
          <cell r="HO47">
            <v>13</v>
          </cell>
          <cell r="HP47">
            <v>15</v>
          </cell>
          <cell r="HQ47">
            <v>0</v>
          </cell>
          <cell r="HR47">
            <v>1</v>
          </cell>
          <cell r="HS47">
            <v>1</v>
          </cell>
          <cell r="HT47">
            <v>2</v>
          </cell>
          <cell r="HU47">
            <v>2</v>
          </cell>
          <cell r="HV47">
            <v>2</v>
          </cell>
          <cell r="HW47">
            <v>2</v>
          </cell>
          <cell r="HX47">
            <v>1</v>
          </cell>
          <cell r="HY47">
            <v>1</v>
          </cell>
          <cell r="HZ47">
            <v>6</v>
          </cell>
          <cell r="IA47">
            <v>6</v>
          </cell>
          <cell r="IB47">
            <v>0</v>
          </cell>
          <cell r="IC47">
            <v>1</v>
          </cell>
          <cell r="ID47">
            <v>1</v>
          </cell>
          <cell r="IE47">
            <v>1</v>
          </cell>
          <cell r="IF47">
            <v>1</v>
          </cell>
          <cell r="IG47">
            <v>2</v>
          </cell>
          <cell r="IH47">
            <v>2</v>
          </cell>
          <cell r="II47">
            <v>4</v>
          </cell>
          <cell r="IJ47">
            <v>4</v>
          </cell>
          <cell r="IK47">
            <v>0</v>
          </cell>
          <cell r="IL47">
            <v>2</v>
          </cell>
          <cell r="IM47">
            <v>2</v>
          </cell>
          <cell r="IN47">
            <v>0</v>
          </cell>
          <cell r="IO47">
            <v>0</v>
          </cell>
          <cell r="IP47">
            <v>2</v>
          </cell>
          <cell r="IQ47">
            <v>2</v>
          </cell>
          <cell r="IR47">
            <v>1</v>
          </cell>
          <cell r="IS47">
            <v>1</v>
          </cell>
          <cell r="IT47">
            <v>0</v>
          </cell>
          <cell r="IU47">
            <v>0</v>
          </cell>
          <cell r="IV47">
            <v>1</v>
          </cell>
          <cell r="IW47">
            <v>1</v>
          </cell>
          <cell r="IX47">
            <v>1</v>
          </cell>
          <cell r="IY47">
            <v>1</v>
          </cell>
          <cell r="IZ47">
            <v>7</v>
          </cell>
          <cell r="JA47">
            <v>7</v>
          </cell>
          <cell r="JB47">
            <v>0</v>
          </cell>
          <cell r="JC47">
            <v>1</v>
          </cell>
          <cell r="JD47">
            <v>1</v>
          </cell>
          <cell r="JE47">
            <v>2</v>
          </cell>
          <cell r="JF47">
            <v>2</v>
          </cell>
          <cell r="JG47">
            <v>1</v>
          </cell>
          <cell r="JH47">
            <v>1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4</v>
          </cell>
          <cell r="JN47">
            <v>4</v>
          </cell>
          <cell r="JO47">
            <v>0</v>
          </cell>
          <cell r="JP47">
            <v>34</v>
          </cell>
          <cell r="JQ47">
            <v>36</v>
          </cell>
          <cell r="JR47">
            <v>0</v>
          </cell>
          <cell r="JS47">
            <v>2</v>
          </cell>
          <cell r="JT47">
            <v>3</v>
          </cell>
          <cell r="JU47">
            <v>10</v>
          </cell>
          <cell r="JV47">
            <v>12</v>
          </cell>
          <cell r="JW47">
            <v>12</v>
          </cell>
          <cell r="JX47">
            <v>15</v>
          </cell>
          <cell r="JY47">
            <v>0</v>
          </cell>
          <cell r="JZ47">
            <v>3</v>
          </cell>
          <cell r="KA47">
            <v>4</v>
          </cell>
          <cell r="KB47">
            <v>0</v>
          </cell>
          <cell r="KC47">
            <v>0</v>
          </cell>
          <cell r="KD47">
            <v>3</v>
          </cell>
          <cell r="KE47">
            <v>4</v>
          </cell>
          <cell r="KF47" t="str">
            <v/>
          </cell>
          <cell r="KG47">
            <v>3</v>
          </cell>
          <cell r="KH47">
            <v>4</v>
          </cell>
          <cell r="KI47">
            <v>0</v>
          </cell>
          <cell r="KJ47">
            <v>0</v>
          </cell>
          <cell r="KK47">
            <v>3</v>
          </cell>
          <cell r="KL47">
            <v>4</v>
          </cell>
          <cell r="KM47" t="str">
            <v/>
          </cell>
          <cell r="KN47">
            <v>2</v>
          </cell>
          <cell r="KO47">
            <v>3</v>
          </cell>
          <cell r="KP47">
            <v>2</v>
          </cell>
          <cell r="KQ47">
            <v>3</v>
          </cell>
          <cell r="KR47" t="str">
            <v/>
          </cell>
          <cell r="KS47">
            <v>2</v>
          </cell>
          <cell r="KT47">
            <v>3</v>
          </cell>
          <cell r="KU47">
            <v>2</v>
          </cell>
          <cell r="KV47">
            <v>3</v>
          </cell>
          <cell r="KW47" t="str">
            <v/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 t="str">
            <v/>
          </cell>
          <cell r="LE47">
            <v>2</v>
          </cell>
          <cell r="LF47">
            <v>2</v>
          </cell>
          <cell r="LG47">
            <v>2</v>
          </cell>
          <cell r="LH47">
            <v>2</v>
          </cell>
          <cell r="LI47" t="str">
            <v/>
          </cell>
          <cell r="LJ47">
            <v>2</v>
          </cell>
          <cell r="LK47">
            <v>2</v>
          </cell>
          <cell r="LL47">
            <v>0</v>
          </cell>
          <cell r="LM47">
            <v>0</v>
          </cell>
          <cell r="LN47">
            <v>2</v>
          </cell>
          <cell r="LO47">
            <v>2</v>
          </cell>
          <cell r="LP47" t="str">
            <v/>
          </cell>
          <cell r="LQ47">
            <v>2</v>
          </cell>
          <cell r="LR47">
            <v>2</v>
          </cell>
          <cell r="LS47">
            <v>2</v>
          </cell>
          <cell r="LT47">
            <v>2</v>
          </cell>
          <cell r="LU47" t="str">
            <v/>
          </cell>
          <cell r="LV47">
            <v>0</v>
          </cell>
          <cell r="LW47">
            <v>0</v>
          </cell>
          <cell r="LX47">
            <v>2</v>
          </cell>
          <cell r="LY47">
            <v>2</v>
          </cell>
          <cell r="LZ47">
            <v>2</v>
          </cell>
          <cell r="MA47">
            <v>2</v>
          </cell>
          <cell r="MB47" t="str">
            <v/>
          </cell>
          <cell r="MC47">
            <v>2</v>
          </cell>
          <cell r="MD47">
            <v>2</v>
          </cell>
          <cell r="ME47">
            <v>2</v>
          </cell>
          <cell r="MF47">
            <v>2</v>
          </cell>
          <cell r="MG47" t="str">
            <v/>
          </cell>
          <cell r="MH47">
            <v>1</v>
          </cell>
          <cell r="MI47">
            <v>1</v>
          </cell>
          <cell r="MJ47">
            <v>1</v>
          </cell>
          <cell r="MK47">
            <v>1</v>
          </cell>
          <cell r="ML47">
            <v>0</v>
          </cell>
          <cell r="MM47">
            <v>1</v>
          </cell>
          <cell r="MN47">
            <v>1</v>
          </cell>
          <cell r="MO47">
            <v>1</v>
          </cell>
          <cell r="MP47">
            <v>1</v>
          </cell>
          <cell r="MQ47">
            <v>3</v>
          </cell>
          <cell r="MR47">
            <v>4</v>
          </cell>
          <cell r="MS47">
            <v>5</v>
          </cell>
          <cell r="MT47">
            <v>6</v>
          </cell>
          <cell r="MU47" t="str">
            <v/>
          </cell>
          <cell r="MV47">
            <v>8</v>
          </cell>
          <cell r="MW47">
            <v>10</v>
          </cell>
          <cell r="MX47">
            <v>10</v>
          </cell>
          <cell r="MY47">
            <v>12</v>
          </cell>
          <cell r="MZ47">
            <v>1</v>
          </cell>
          <cell r="NA47">
            <v>1</v>
          </cell>
          <cell r="NB47">
            <v>19</v>
          </cell>
          <cell r="NC47">
            <v>23</v>
          </cell>
          <cell r="ND47" t="str">
            <v/>
          </cell>
          <cell r="NE47">
            <v>1</v>
          </cell>
          <cell r="NF47">
            <v>1</v>
          </cell>
          <cell r="NG47">
            <v>4</v>
          </cell>
          <cell r="NH47">
            <v>5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5</v>
          </cell>
          <cell r="NN47">
            <v>6</v>
          </cell>
          <cell r="NO47" t="str">
            <v/>
          </cell>
          <cell r="NP47">
            <v>0</v>
          </cell>
          <cell r="NQ47">
            <v>0</v>
          </cell>
          <cell r="NR47">
            <v>10</v>
          </cell>
          <cell r="NS47">
            <v>12</v>
          </cell>
          <cell r="NT47">
            <v>0</v>
          </cell>
          <cell r="NU47">
            <v>0</v>
          </cell>
          <cell r="NV47">
            <v>10</v>
          </cell>
          <cell r="NW47">
            <v>12</v>
          </cell>
          <cell r="NX47" t="str">
            <v/>
          </cell>
          <cell r="NY47">
            <v>1</v>
          </cell>
          <cell r="NZ47">
            <v>1</v>
          </cell>
          <cell r="OA47">
            <v>5</v>
          </cell>
          <cell r="OB47">
            <v>6</v>
          </cell>
          <cell r="OC47">
            <v>2</v>
          </cell>
          <cell r="OD47">
            <v>3</v>
          </cell>
          <cell r="OE47">
            <v>0</v>
          </cell>
          <cell r="OF47">
            <v>0</v>
          </cell>
          <cell r="OG47">
            <v>1</v>
          </cell>
          <cell r="OH47">
            <v>1</v>
          </cell>
          <cell r="OI47">
            <v>9</v>
          </cell>
          <cell r="OJ47">
            <v>11</v>
          </cell>
          <cell r="OK47" t="str">
            <v/>
          </cell>
          <cell r="OL47">
            <v>2</v>
          </cell>
          <cell r="OM47">
            <v>3</v>
          </cell>
          <cell r="ON47">
            <v>2</v>
          </cell>
          <cell r="OO47">
            <v>3</v>
          </cell>
          <cell r="OP47" t="str">
            <v/>
          </cell>
          <cell r="OQ47">
            <v>11</v>
          </cell>
          <cell r="OR47">
            <v>14</v>
          </cell>
          <cell r="OS47">
            <v>8</v>
          </cell>
          <cell r="OT47">
            <v>10</v>
          </cell>
          <cell r="OU47">
            <v>19</v>
          </cell>
          <cell r="OV47">
            <v>24</v>
          </cell>
          <cell r="OW47" t="str">
            <v/>
          </cell>
          <cell r="OX47">
            <v>102</v>
          </cell>
          <cell r="OY47">
            <v>125</v>
          </cell>
          <cell r="OZ47">
            <v>0</v>
          </cell>
          <cell r="PA47">
            <v>10</v>
          </cell>
          <cell r="PB47">
            <v>12</v>
          </cell>
          <cell r="PC47">
            <v>10</v>
          </cell>
          <cell r="PD47">
            <v>12</v>
          </cell>
          <cell r="PE47" t="str">
            <v/>
          </cell>
          <cell r="PF47">
            <v>8</v>
          </cell>
          <cell r="PG47">
            <v>10</v>
          </cell>
          <cell r="PH47">
            <v>8</v>
          </cell>
          <cell r="PI47">
            <v>10</v>
          </cell>
          <cell r="PJ47">
            <v>0</v>
          </cell>
          <cell r="PK47">
            <v>10</v>
          </cell>
          <cell r="PL47">
            <v>12</v>
          </cell>
          <cell r="PM47">
            <v>10</v>
          </cell>
          <cell r="PN47">
            <v>12</v>
          </cell>
          <cell r="PO47">
            <v>0</v>
          </cell>
          <cell r="PP47">
            <v>7</v>
          </cell>
          <cell r="PQ47">
            <v>9</v>
          </cell>
          <cell r="PR47">
            <v>7</v>
          </cell>
          <cell r="PS47">
            <v>9</v>
          </cell>
          <cell r="PT47">
            <v>0</v>
          </cell>
          <cell r="PU47">
            <v>7</v>
          </cell>
          <cell r="PV47">
            <v>9</v>
          </cell>
          <cell r="PW47">
            <v>7</v>
          </cell>
          <cell r="PX47">
            <v>9</v>
          </cell>
          <cell r="PY47">
            <v>0</v>
          </cell>
          <cell r="PZ47">
            <v>5</v>
          </cell>
          <cell r="QA47">
            <v>6</v>
          </cell>
          <cell r="QB47">
            <v>5</v>
          </cell>
          <cell r="QC47">
            <v>6</v>
          </cell>
          <cell r="QD47">
            <v>0</v>
          </cell>
          <cell r="QE47">
            <v>10</v>
          </cell>
          <cell r="QF47">
            <v>12</v>
          </cell>
          <cell r="QG47">
            <v>10</v>
          </cell>
          <cell r="QH47">
            <v>12</v>
          </cell>
          <cell r="QI47">
            <v>0</v>
          </cell>
          <cell r="QJ47">
            <v>6</v>
          </cell>
          <cell r="QK47">
            <v>8</v>
          </cell>
          <cell r="QL47">
            <v>6</v>
          </cell>
          <cell r="QM47">
            <v>8</v>
          </cell>
          <cell r="QN47">
            <v>0</v>
          </cell>
          <cell r="QO47">
            <v>6</v>
          </cell>
          <cell r="QP47">
            <v>7</v>
          </cell>
          <cell r="QQ47">
            <v>6</v>
          </cell>
          <cell r="QR47">
            <v>7</v>
          </cell>
          <cell r="QS47">
            <v>0</v>
          </cell>
          <cell r="QT47">
            <v>1</v>
          </cell>
          <cell r="QU47">
            <v>1</v>
          </cell>
          <cell r="QV47">
            <v>1</v>
          </cell>
          <cell r="QW47">
            <v>1</v>
          </cell>
          <cell r="QX47">
            <v>0</v>
          </cell>
          <cell r="QY47">
            <v>10</v>
          </cell>
          <cell r="QZ47">
            <v>12</v>
          </cell>
          <cell r="RA47">
            <v>10</v>
          </cell>
          <cell r="RB47">
            <v>12</v>
          </cell>
          <cell r="RC47">
            <v>0</v>
          </cell>
          <cell r="RD47">
            <v>0</v>
          </cell>
          <cell r="RE47">
            <v>0</v>
          </cell>
          <cell r="RF47">
            <v>0</v>
          </cell>
          <cell r="RG47">
            <v>0</v>
          </cell>
          <cell r="RH47">
            <v>0</v>
          </cell>
          <cell r="RI47">
            <v>3</v>
          </cell>
          <cell r="RJ47">
            <v>4</v>
          </cell>
          <cell r="RK47">
            <v>3</v>
          </cell>
          <cell r="RL47">
            <v>4</v>
          </cell>
          <cell r="RM47">
            <v>0</v>
          </cell>
          <cell r="RN47">
            <v>1</v>
          </cell>
          <cell r="RO47">
            <v>1</v>
          </cell>
          <cell r="RP47">
            <v>1</v>
          </cell>
          <cell r="RQ47">
            <v>1</v>
          </cell>
          <cell r="RR47">
            <v>0</v>
          </cell>
          <cell r="RS47">
            <v>2</v>
          </cell>
          <cell r="RT47">
            <v>2</v>
          </cell>
          <cell r="RU47">
            <v>2</v>
          </cell>
          <cell r="RV47">
            <v>2</v>
          </cell>
          <cell r="RW47">
            <v>0</v>
          </cell>
          <cell r="RX47">
            <v>1</v>
          </cell>
          <cell r="RY47">
            <v>1</v>
          </cell>
          <cell r="RZ47">
            <v>1</v>
          </cell>
          <cell r="SA47">
            <v>1</v>
          </cell>
          <cell r="SB47">
            <v>0</v>
          </cell>
          <cell r="SC47">
            <v>87</v>
          </cell>
          <cell r="SD47">
            <v>106</v>
          </cell>
          <cell r="SE47">
            <v>0</v>
          </cell>
          <cell r="SF47">
            <v>324</v>
          </cell>
          <cell r="SG47">
            <v>386</v>
          </cell>
          <cell r="SH47">
            <v>0</v>
          </cell>
          <cell r="SI47">
            <v>32</v>
          </cell>
          <cell r="SJ47">
            <v>39</v>
          </cell>
          <cell r="SK47">
            <v>0</v>
          </cell>
          <cell r="SL47">
            <v>8</v>
          </cell>
          <cell r="SM47">
            <v>10</v>
          </cell>
          <cell r="SN47">
            <v>0</v>
          </cell>
          <cell r="SO47">
            <v>10</v>
          </cell>
          <cell r="SP47">
            <v>12</v>
          </cell>
          <cell r="SQ47">
            <v>0</v>
          </cell>
          <cell r="SR47">
            <v>1</v>
          </cell>
          <cell r="SS47">
            <v>1</v>
          </cell>
          <cell r="ST47">
            <v>0</v>
          </cell>
          <cell r="SU47">
            <v>13</v>
          </cell>
          <cell r="SV47">
            <v>16</v>
          </cell>
          <cell r="SW47">
            <v>0</v>
          </cell>
          <cell r="SX47">
            <v>8</v>
          </cell>
          <cell r="SY47">
            <v>10</v>
          </cell>
          <cell r="SZ47">
            <v>0</v>
          </cell>
          <cell r="TA47">
            <v>103</v>
          </cell>
          <cell r="TB47">
            <v>124</v>
          </cell>
          <cell r="TC47">
            <v>0</v>
          </cell>
          <cell r="TD47">
            <v>21</v>
          </cell>
          <cell r="TE47">
            <v>24</v>
          </cell>
          <cell r="TF47">
            <v>0</v>
          </cell>
          <cell r="TG47">
            <v>2</v>
          </cell>
          <cell r="TH47">
            <v>3</v>
          </cell>
          <cell r="TI47">
            <v>0</v>
          </cell>
          <cell r="TJ47">
            <v>10</v>
          </cell>
          <cell r="TK47">
            <v>12</v>
          </cell>
          <cell r="TL47">
            <v>0</v>
          </cell>
          <cell r="TM47">
            <v>0</v>
          </cell>
          <cell r="TN47">
            <v>0</v>
          </cell>
          <cell r="TO47">
            <v>0</v>
          </cell>
          <cell r="TP47">
            <v>2</v>
          </cell>
          <cell r="TQ47">
            <v>2</v>
          </cell>
          <cell r="TR47">
            <v>0</v>
          </cell>
          <cell r="TS47">
            <v>5</v>
          </cell>
          <cell r="TT47">
            <v>6</v>
          </cell>
          <cell r="TU47">
            <v>0</v>
          </cell>
          <cell r="TV47">
            <v>2</v>
          </cell>
          <cell r="TW47">
            <v>3</v>
          </cell>
          <cell r="TX47">
            <v>0</v>
          </cell>
          <cell r="TY47">
            <v>0</v>
          </cell>
          <cell r="TZ47">
            <v>0</v>
          </cell>
          <cell r="UA47">
            <v>0</v>
          </cell>
          <cell r="UB47">
            <v>1</v>
          </cell>
          <cell r="UC47">
            <v>1</v>
          </cell>
          <cell r="UD47">
            <v>0</v>
          </cell>
          <cell r="UE47">
            <v>4</v>
          </cell>
          <cell r="UF47">
            <v>5</v>
          </cell>
          <cell r="UG47">
            <v>0</v>
          </cell>
          <cell r="UH47">
            <v>0</v>
          </cell>
          <cell r="UI47">
            <v>0</v>
          </cell>
          <cell r="UJ47">
            <v>0</v>
          </cell>
          <cell r="UK47">
            <v>0</v>
          </cell>
          <cell r="UL47">
            <v>0</v>
          </cell>
          <cell r="UM47">
            <v>0</v>
          </cell>
          <cell r="UN47">
            <v>0</v>
          </cell>
          <cell r="UO47">
            <v>0</v>
          </cell>
          <cell r="UP47">
            <v>0</v>
          </cell>
          <cell r="UQ47">
            <v>3</v>
          </cell>
          <cell r="UR47">
            <v>4</v>
          </cell>
          <cell r="US47">
            <v>0</v>
          </cell>
          <cell r="UT47">
            <v>0</v>
          </cell>
          <cell r="UU47">
            <v>0</v>
          </cell>
          <cell r="UV47">
            <v>0</v>
          </cell>
          <cell r="UW47">
            <v>0</v>
          </cell>
          <cell r="UX47">
            <v>0</v>
          </cell>
          <cell r="UY47">
            <v>0</v>
          </cell>
          <cell r="UZ47">
            <v>2</v>
          </cell>
          <cell r="VA47">
            <v>2</v>
          </cell>
          <cell r="VB47">
            <v>0</v>
          </cell>
          <cell r="VC47">
            <v>9</v>
          </cell>
          <cell r="VD47">
            <v>10</v>
          </cell>
          <cell r="VE47">
            <v>0</v>
          </cell>
          <cell r="VF47">
            <v>10</v>
          </cell>
          <cell r="VG47">
            <v>12</v>
          </cell>
          <cell r="VH47">
            <v>0</v>
          </cell>
          <cell r="VI47">
            <v>2</v>
          </cell>
          <cell r="VJ47">
            <v>2</v>
          </cell>
          <cell r="VK47">
            <v>0</v>
          </cell>
          <cell r="VL47">
            <v>2</v>
          </cell>
          <cell r="VM47">
            <v>3</v>
          </cell>
          <cell r="VN47">
            <v>0</v>
          </cell>
          <cell r="VO47">
            <v>250</v>
          </cell>
          <cell r="VP47">
            <v>301</v>
          </cell>
          <cell r="VQ47">
            <v>0</v>
          </cell>
          <cell r="VR47">
            <v>16</v>
          </cell>
          <cell r="VS47">
            <v>18</v>
          </cell>
          <cell r="VT47">
            <v>0</v>
          </cell>
          <cell r="VU47">
            <v>5</v>
          </cell>
          <cell r="VV47">
            <v>6</v>
          </cell>
          <cell r="VW47">
            <v>0</v>
          </cell>
          <cell r="VX47">
            <v>12</v>
          </cell>
          <cell r="VY47">
            <v>14</v>
          </cell>
          <cell r="VZ47">
            <v>0</v>
          </cell>
          <cell r="WA47">
            <v>6</v>
          </cell>
          <cell r="WB47">
            <v>8</v>
          </cell>
          <cell r="WC47">
            <v>0</v>
          </cell>
          <cell r="WD47">
            <v>14</v>
          </cell>
          <cell r="WE47">
            <v>17</v>
          </cell>
          <cell r="WF47">
            <v>0</v>
          </cell>
          <cell r="WG47">
            <v>3</v>
          </cell>
          <cell r="WH47">
            <v>3</v>
          </cell>
          <cell r="WI47">
            <v>0</v>
          </cell>
          <cell r="WJ47">
            <v>3</v>
          </cell>
          <cell r="WK47">
            <v>3</v>
          </cell>
          <cell r="WL47">
            <v>0</v>
          </cell>
          <cell r="WM47">
            <v>2</v>
          </cell>
          <cell r="WN47">
            <v>2</v>
          </cell>
          <cell r="WO47">
            <v>0</v>
          </cell>
          <cell r="WP47">
            <v>2</v>
          </cell>
          <cell r="WQ47">
            <v>2</v>
          </cell>
          <cell r="WR47">
            <v>0</v>
          </cell>
          <cell r="WS47">
            <v>5</v>
          </cell>
          <cell r="WT47">
            <v>6</v>
          </cell>
          <cell r="WU47">
            <v>0</v>
          </cell>
          <cell r="WV47">
            <v>6</v>
          </cell>
          <cell r="WW47">
            <v>6</v>
          </cell>
          <cell r="WX47">
            <v>0</v>
          </cell>
          <cell r="WY47">
            <v>74</v>
          </cell>
          <cell r="WZ47">
            <v>85</v>
          </cell>
          <cell r="XA47">
            <v>0</v>
          </cell>
          <cell r="XB47">
            <v>324</v>
          </cell>
          <cell r="XC47">
            <v>386</v>
          </cell>
          <cell r="XD47">
            <v>0</v>
          </cell>
          <cell r="XE47">
            <v>0</v>
          </cell>
          <cell r="XF47">
            <v>0</v>
          </cell>
          <cell r="XG47">
            <v>9</v>
          </cell>
          <cell r="XH47">
            <v>11</v>
          </cell>
          <cell r="XI47">
            <v>1</v>
          </cell>
          <cell r="XJ47">
            <v>1</v>
          </cell>
          <cell r="XK47">
            <v>4</v>
          </cell>
          <cell r="XL47">
            <v>5</v>
          </cell>
          <cell r="XM47">
            <v>8</v>
          </cell>
          <cell r="XN47">
            <v>9</v>
          </cell>
          <cell r="XO47">
            <v>13</v>
          </cell>
          <cell r="XP47">
            <v>16</v>
          </cell>
          <cell r="XQ47">
            <v>1</v>
          </cell>
          <cell r="XR47">
            <v>1</v>
          </cell>
          <cell r="XT47">
            <v>14</v>
          </cell>
          <cell r="XU47">
            <v>17</v>
          </cell>
        </row>
        <row r="48">
          <cell r="B48" t="str">
            <v>รพท.บางพลี</v>
          </cell>
          <cell r="C48">
            <v>6</v>
          </cell>
          <cell r="D48" t="str">
            <v>สมุทรปราการ</v>
          </cell>
          <cell r="E48">
            <v>10753</v>
          </cell>
          <cell r="F48" t="str">
            <v>M1</v>
          </cell>
          <cell r="G48" t="str">
            <v>รพ.ระดับ M1 เตียง &lt; 200</v>
          </cell>
          <cell r="H48">
            <v>60</v>
          </cell>
          <cell r="I48">
            <v>171</v>
          </cell>
          <cell r="J48">
            <v>323669</v>
          </cell>
          <cell r="K48">
            <v>169046</v>
          </cell>
          <cell r="L48">
            <v>48685</v>
          </cell>
          <cell r="M48">
            <v>76663</v>
          </cell>
          <cell r="N48">
            <v>92383</v>
          </cell>
          <cell r="O48">
            <v>2</v>
          </cell>
          <cell r="P48">
            <v>2</v>
          </cell>
          <cell r="Q48">
            <v>1</v>
          </cell>
          <cell r="R48">
            <v>1</v>
          </cell>
          <cell r="S48">
            <v>7</v>
          </cell>
          <cell r="T48">
            <v>9</v>
          </cell>
          <cell r="U48">
            <v>0</v>
          </cell>
          <cell r="V48">
            <v>0</v>
          </cell>
          <cell r="W48">
            <v>1</v>
          </cell>
          <cell r="X48">
            <v>1</v>
          </cell>
          <cell r="Y48">
            <v>1</v>
          </cell>
          <cell r="Z48">
            <v>1</v>
          </cell>
          <cell r="AA48">
            <v>2</v>
          </cell>
          <cell r="AB48">
            <v>2</v>
          </cell>
          <cell r="AC48">
            <v>14</v>
          </cell>
          <cell r="AD48">
            <v>16</v>
          </cell>
          <cell r="AE48">
            <v>0</v>
          </cell>
          <cell r="AF48">
            <v>2</v>
          </cell>
          <cell r="AG48">
            <v>3</v>
          </cell>
          <cell r="AH48">
            <v>4</v>
          </cell>
          <cell r="AI48">
            <v>5</v>
          </cell>
          <cell r="AJ48">
            <v>6</v>
          </cell>
          <cell r="AK48">
            <v>8</v>
          </cell>
          <cell r="AL48">
            <v>0</v>
          </cell>
          <cell r="AM48">
            <v>1</v>
          </cell>
          <cell r="AN48">
            <v>1</v>
          </cell>
          <cell r="AO48">
            <v>13</v>
          </cell>
          <cell r="AP48">
            <v>16</v>
          </cell>
          <cell r="AQ48">
            <v>1</v>
          </cell>
          <cell r="AR48">
            <v>1</v>
          </cell>
          <cell r="AS48">
            <v>15</v>
          </cell>
          <cell r="AT48">
            <v>18</v>
          </cell>
          <cell r="AU48">
            <v>0</v>
          </cell>
          <cell r="AV48">
            <v>3</v>
          </cell>
          <cell r="AW48">
            <v>4</v>
          </cell>
          <cell r="AX48">
            <v>2</v>
          </cell>
          <cell r="AY48">
            <v>2</v>
          </cell>
          <cell r="AZ48">
            <v>5</v>
          </cell>
          <cell r="BA48">
            <v>6</v>
          </cell>
          <cell r="BB48">
            <v>0</v>
          </cell>
          <cell r="BC48">
            <v>2</v>
          </cell>
          <cell r="BD48">
            <v>2</v>
          </cell>
          <cell r="BE48">
            <v>5</v>
          </cell>
          <cell r="BF48">
            <v>6</v>
          </cell>
          <cell r="BG48">
            <v>7</v>
          </cell>
          <cell r="BH48">
            <v>8</v>
          </cell>
          <cell r="BI48">
            <v>0</v>
          </cell>
          <cell r="BJ48">
            <v>2</v>
          </cell>
          <cell r="BK48">
            <v>2</v>
          </cell>
          <cell r="BL48">
            <v>3</v>
          </cell>
          <cell r="BM48">
            <v>4</v>
          </cell>
          <cell r="BN48">
            <v>5</v>
          </cell>
          <cell r="BO48">
            <v>6</v>
          </cell>
          <cell r="BP48">
            <v>0</v>
          </cell>
          <cell r="BQ48">
            <v>52</v>
          </cell>
          <cell r="BR48">
            <v>62</v>
          </cell>
          <cell r="BS48">
            <v>0</v>
          </cell>
          <cell r="BT48">
            <v>6.4</v>
          </cell>
          <cell r="BU48">
            <v>8</v>
          </cell>
          <cell r="BV48">
            <v>6.4</v>
          </cell>
          <cell r="BW48">
            <v>8</v>
          </cell>
          <cell r="BX48" t="str">
            <v/>
          </cell>
          <cell r="BY48">
            <v>1</v>
          </cell>
          <cell r="BZ48">
            <v>1</v>
          </cell>
          <cell r="CA48">
            <v>1</v>
          </cell>
          <cell r="CB48">
            <v>1</v>
          </cell>
          <cell r="CC48">
            <v>1</v>
          </cell>
          <cell r="CD48">
            <v>1</v>
          </cell>
          <cell r="CE48">
            <v>2</v>
          </cell>
          <cell r="CF48">
            <v>3</v>
          </cell>
          <cell r="CG48">
            <v>5</v>
          </cell>
          <cell r="CH48">
            <v>6</v>
          </cell>
          <cell r="CI48">
            <v>0</v>
          </cell>
          <cell r="CJ48">
            <v>11</v>
          </cell>
          <cell r="CK48">
            <v>14</v>
          </cell>
          <cell r="CL48">
            <v>8</v>
          </cell>
          <cell r="CM48">
            <v>10</v>
          </cell>
          <cell r="CN48">
            <v>9</v>
          </cell>
          <cell r="CO48">
            <v>11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28</v>
          </cell>
          <cell r="CY48">
            <v>35</v>
          </cell>
          <cell r="CZ48">
            <v>0</v>
          </cell>
          <cell r="DA48">
            <v>1</v>
          </cell>
          <cell r="DB48">
            <v>1</v>
          </cell>
          <cell r="DC48">
            <v>1</v>
          </cell>
          <cell r="DD48">
            <v>1</v>
          </cell>
          <cell r="DE48">
            <v>2</v>
          </cell>
          <cell r="DF48">
            <v>2</v>
          </cell>
          <cell r="DG48">
            <v>0</v>
          </cell>
          <cell r="DH48">
            <v>2</v>
          </cell>
          <cell r="DI48">
            <v>3</v>
          </cell>
          <cell r="DJ48">
            <v>1</v>
          </cell>
          <cell r="DK48">
            <v>1</v>
          </cell>
          <cell r="DL48">
            <v>3</v>
          </cell>
          <cell r="DM48">
            <v>4</v>
          </cell>
          <cell r="DN48">
            <v>0</v>
          </cell>
          <cell r="DO48">
            <v>2</v>
          </cell>
          <cell r="DP48">
            <v>2</v>
          </cell>
          <cell r="DQ48">
            <v>1</v>
          </cell>
          <cell r="DR48">
            <v>1</v>
          </cell>
          <cell r="DS48">
            <v>3</v>
          </cell>
          <cell r="DT48">
            <v>3</v>
          </cell>
          <cell r="DU48">
            <v>0</v>
          </cell>
          <cell r="DV48">
            <v>1</v>
          </cell>
          <cell r="DW48">
            <v>1</v>
          </cell>
          <cell r="DX48">
            <v>1</v>
          </cell>
          <cell r="DY48">
            <v>1</v>
          </cell>
          <cell r="DZ48">
            <v>2</v>
          </cell>
          <cell r="EA48">
            <v>2</v>
          </cell>
          <cell r="EB48">
            <v>0</v>
          </cell>
          <cell r="EC48">
            <v>38</v>
          </cell>
          <cell r="ED48">
            <v>46</v>
          </cell>
          <cell r="EE48">
            <v>0</v>
          </cell>
          <cell r="EF48">
            <v>2</v>
          </cell>
          <cell r="EG48">
            <v>2</v>
          </cell>
          <cell r="EH48">
            <v>2</v>
          </cell>
          <cell r="EI48">
            <v>2</v>
          </cell>
          <cell r="EJ48">
            <v>0</v>
          </cell>
          <cell r="EK48">
            <v>2</v>
          </cell>
          <cell r="EL48">
            <v>3</v>
          </cell>
          <cell r="EM48">
            <v>3</v>
          </cell>
          <cell r="EN48">
            <v>4</v>
          </cell>
          <cell r="EO48">
            <v>5</v>
          </cell>
          <cell r="EP48">
            <v>7</v>
          </cell>
          <cell r="EQ48">
            <v>0</v>
          </cell>
          <cell r="ER48">
            <v>1</v>
          </cell>
          <cell r="ES48">
            <v>1</v>
          </cell>
          <cell r="ET48">
            <v>2</v>
          </cell>
          <cell r="EU48">
            <v>2</v>
          </cell>
          <cell r="EV48">
            <v>3</v>
          </cell>
          <cell r="EW48">
            <v>3</v>
          </cell>
          <cell r="EX48">
            <v>0</v>
          </cell>
          <cell r="EY48">
            <v>1</v>
          </cell>
          <cell r="EZ48">
            <v>1</v>
          </cell>
          <cell r="FA48">
            <v>1</v>
          </cell>
          <cell r="FB48">
            <v>1</v>
          </cell>
          <cell r="FC48">
            <v>2</v>
          </cell>
          <cell r="FD48">
            <v>2</v>
          </cell>
          <cell r="FE48">
            <v>4</v>
          </cell>
          <cell r="FF48">
            <v>4</v>
          </cell>
          <cell r="FG48">
            <v>0</v>
          </cell>
          <cell r="FH48">
            <v>1</v>
          </cell>
          <cell r="FI48">
            <v>1</v>
          </cell>
          <cell r="FJ48">
            <v>1</v>
          </cell>
          <cell r="FK48">
            <v>1</v>
          </cell>
          <cell r="FL48">
            <v>2</v>
          </cell>
          <cell r="FM48">
            <v>2</v>
          </cell>
          <cell r="FN48">
            <v>0</v>
          </cell>
          <cell r="FO48">
            <v>1</v>
          </cell>
          <cell r="FP48">
            <v>1</v>
          </cell>
          <cell r="FQ48">
            <v>2</v>
          </cell>
          <cell r="FR48">
            <v>2</v>
          </cell>
          <cell r="FS48">
            <v>3</v>
          </cell>
          <cell r="FT48">
            <v>3</v>
          </cell>
          <cell r="FU48">
            <v>0</v>
          </cell>
          <cell r="FV48">
            <v>0</v>
          </cell>
          <cell r="FW48">
            <v>0</v>
          </cell>
          <cell r="FX48">
            <v>1</v>
          </cell>
          <cell r="FY48">
            <v>1</v>
          </cell>
          <cell r="FZ48">
            <v>2</v>
          </cell>
          <cell r="GA48">
            <v>2</v>
          </cell>
          <cell r="GB48">
            <v>3</v>
          </cell>
          <cell r="GC48">
            <v>3</v>
          </cell>
          <cell r="GD48">
            <v>0</v>
          </cell>
          <cell r="GE48">
            <v>20</v>
          </cell>
          <cell r="GF48">
            <v>22</v>
          </cell>
          <cell r="GG48">
            <v>0</v>
          </cell>
          <cell r="GH48">
            <v>5</v>
          </cell>
          <cell r="GI48">
            <v>6</v>
          </cell>
          <cell r="GJ48">
            <v>5</v>
          </cell>
          <cell r="GK48">
            <v>6</v>
          </cell>
          <cell r="GL48">
            <v>0</v>
          </cell>
          <cell r="GM48">
            <v>2</v>
          </cell>
          <cell r="GN48">
            <v>2</v>
          </cell>
          <cell r="GO48">
            <v>2</v>
          </cell>
          <cell r="GP48">
            <v>2</v>
          </cell>
          <cell r="GQ48">
            <v>0</v>
          </cell>
          <cell r="GR48">
            <v>2</v>
          </cell>
          <cell r="GS48">
            <v>2</v>
          </cell>
          <cell r="GT48">
            <v>2</v>
          </cell>
          <cell r="GU48">
            <v>2</v>
          </cell>
          <cell r="GV48">
            <v>0</v>
          </cell>
          <cell r="GW48">
            <v>2</v>
          </cell>
          <cell r="GX48">
            <v>2</v>
          </cell>
          <cell r="GY48">
            <v>2</v>
          </cell>
          <cell r="GZ48">
            <v>2</v>
          </cell>
          <cell r="HA48">
            <v>0</v>
          </cell>
          <cell r="HB48">
            <v>11</v>
          </cell>
          <cell r="HC48">
            <v>12</v>
          </cell>
          <cell r="HD48">
            <v>82.4</v>
          </cell>
          <cell r="HE48">
            <v>96</v>
          </cell>
          <cell r="HF48">
            <v>0</v>
          </cell>
          <cell r="HG48">
            <v>5</v>
          </cell>
          <cell r="HH48">
            <v>6</v>
          </cell>
          <cell r="HI48">
            <v>1</v>
          </cell>
          <cell r="HJ48">
            <v>1</v>
          </cell>
          <cell r="HK48">
            <v>7</v>
          </cell>
          <cell r="HL48">
            <v>9</v>
          </cell>
          <cell r="HM48">
            <v>1</v>
          </cell>
          <cell r="HN48">
            <v>1</v>
          </cell>
          <cell r="HO48">
            <v>14</v>
          </cell>
          <cell r="HP48">
            <v>17</v>
          </cell>
          <cell r="HQ48">
            <v>0</v>
          </cell>
          <cell r="HR48">
            <v>1</v>
          </cell>
          <cell r="HS48">
            <v>1</v>
          </cell>
          <cell r="HT48">
            <v>2</v>
          </cell>
          <cell r="HU48">
            <v>2</v>
          </cell>
          <cell r="HV48">
            <v>4</v>
          </cell>
          <cell r="HW48">
            <v>5</v>
          </cell>
          <cell r="HX48">
            <v>2</v>
          </cell>
          <cell r="HY48">
            <v>3</v>
          </cell>
          <cell r="HZ48">
            <v>9</v>
          </cell>
          <cell r="IA48">
            <v>11</v>
          </cell>
          <cell r="IB48">
            <v>0</v>
          </cell>
          <cell r="IC48">
            <v>1</v>
          </cell>
          <cell r="ID48">
            <v>1</v>
          </cell>
          <cell r="IE48">
            <v>0</v>
          </cell>
          <cell r="IF48">
            <v>0</v>
          </cell>
          <cell r="IG48">
            <v>1</v>
          </cell>
          <cell r="IH48">
            <v>1</v>
          </cell>
          <cell r="II48">
            <v>2</v>
          </cell>
          <cell r="IJ48">
            <v>2</v>
          </cell>
          <cell r="IK48">
            <v>0</v>
          </cell>
          <cell r="IL48">
            <v>1</v>
          </cell>
          <cell r="IM48">
            <v>1</v>
          </cell>
          <cell r="IN48">
            <v>0</v>
          </cell>
          <cell r="IO48">
            <v>0</v>
          </cell>
          <cell r="IP48">
            <v>2</v>
          </cell>
          <cell r="IQ48">
            <v>2</v>
          </cell>
          <cell r="IR48">
            <v>2</v>
          </cell>
          <cell r="IS48">
            <v>2</v>
          </cell>
          <cell r="IT48">
            <v>0</v>
          </cell>
          <cell r="IU48">
            <v>0</v>
          </cell>
          <cell r="IV48">
            <v>1</v>
          </cell>
          <cell r="IW48">
            <v>1</v>
          </cell>
          <cell r="IX48">
            <v>1</v>
          </cell>
          <cell r="IY48">
            <v>1</v>
          </cell>
          <cell r="IZ48">
            <v>7</v>
          </cell>
          <cell r="JA48">
            <v>7</v>
          </cell>
          <cell r="JB48">
            <v>0</v>
          </cell>
          <cell r="JC48">
            <v>1</v>
          </cell>
          <cell r="JD48">
            <v>1</v>
          </cell>
          <cell r="JE48">
            <v>2</v>
          </cell>
          <cell r="JF48">
            <v>2</v>
          </cell>
          <cell r="JG48">
            <v>1</v>
          </cell>
          <cell r="JH48">
            <v>1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4</v>
          </cell>
          <cell r="JN48">
            <v>4</v>
          </cell>
          <cell r="JO48">
            <v>0</v>
          </cell>
          <cell r="JP48">
            <v>36</v>
          </cell>
          <cell r="JQ48">
            <v>41</v>
          </cell>
          <cell r="JR48">
            <v>0</v>
          </cell>
          <cell r="JS48">
            <v>3</v>
          </cell>
          <cell r="JT48">
            <v>4</v>
          </cell>
          <cell r="JU48">
            <v>10</v>
          </cell>
          <cell r="JV48">
            <v>12</v>
          </cell>
          <cell r="JW48">
            <v>13</v>
          </cell>
          <cell r="JX48">
            <v>16</v>
          </cell>
          <cell r="JY48">
            <v>0</v>
          </cell>
          <cell r="JZ48">
            <v>7</v>
          </cell>
          <cell r="KA48">
            <v>9</v>
          </cell>
          <cell r="KB48">
            <v>0</v>
          </cell>
          <cell r="KC48">
            <v>0</v>
          </cell>
          <cell r="KD48">
            <v>7</v>
          </cell>
          <cell r="KE48">
            <v>9</v>
          </cell>
          <cell r="KF48" t="str">
            <v/>
          </cell>
          <cell r="KG48">
            <v>5</v>
          </cell>
          <cell r="KH48">
            <v>6</v>
          </cell>
          <cell r="KI48">
            <v>0</v>
          </cell>
          <cell r="KJ48">
            <v>0</v>
          </cell>
          <cell r="KK48">
            <v>5</v>
          </cell>
          <cell r="KL48">
            <v>6</v>
          </cell>
          <cell r="KM48" t="str">
            <v/>
          </cell>
          <cell r="KN48">
            <v>4</v>
          </cell>
          <cell r="KO48">
            <v>5</v>
          </cell>
          <cell r="KP48">
            <v>4</v>
          </cell>
          <cell r="KQ48">
            <v>5</v>
          </cell>
          <cell r="KR48" t="str">
            <v/>
          </cell>
          <cell r="KS48">
            <v>4</v>
          </cell>
          <cell r="KT48">
            <v>5</v>
          </cell>
          <cell r="KU48">
            <v>4</v>
          </cell>
          <cell r="KV48">
            <v>5</v>
          </cell>
          <cell r="KW48" t="str">
            <v/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 t="str">
            <v/>
          </cell>
          <cell r="LE48">
            <v>2</v>
          </cell>
          <cell r="LF48">
            <v>3</v>
          </cell>
          <cell r="LG48">
            <v>2</v>
          </cell>
          <cell r="LH48">
            <v>3</v>
          </cell>
          <cell r="LI48" t="str">
            <v/>
          </cell>
          <cell r="LJ48">
            <v>2</v>
          </cell>
          <cell r="LK48">
            <v>3</v>
          </cell>
          <cell r="LL48">
            <v>0</v>
          </cell>
          <cell r="LM48">
            <v>0</v>
          </cell>
          <cell r="LN48">
            <v>2</v>
          </cell>
          <cell r="LO48">
            <v>3</v>
          </cell>
          <cell r="LP48" t="str">
            <v/>
          </cell>
          <cell r="LQ48">
            <v>2</v>
          </cell>
          <cell r="LR48">
            <v>2</v>
          </cell>
          <cell r="LS48">
            <v>2</v>
          </cell>
          <cell r="LT48">
            <v>2</v>
          </cell>
          <cell r="LU48" t="str">
            <v/>
          </cell>
          <cell r="LV48">
            <v>0</v>
          </cell>
          <cell r="LW48">
            <v>0</v>
          </cell>
          <cell r="LX48">
            <v>2</v>
          </cell>
          <cell r="LY48">
            <v>2</v>
          </cell>
          <cell r="LZ48">
            <v>2</v>
          </cell>
          <cell r="MA48">
            <v>2</v>
          </cell>
          <cell r="MB48" t="str">
            <v/>
          </cell>
          <cell r="MC48">
            <v>5</v>
          </cell>
          <cell r="MD48">
            <v>6</v>
          </cell>
          <cell r="ME48">
            <v>5</v>
          </cell>
          <cell r="MF48">
            <v>6</v>
          </cell>
          <cell r="MG48" t="str">
            <v/>
          </cell>
          <cell r="MH48">
            <v>2</v>
          </cell>
          <cell r="MI48">
            <v>3</v>
          </cell>
          <cell r="MJ48">
            <v>2</v>
          </cell>
          <cell r="MK48">
            <v>3</v>
          </cell>
          <cell r="ML48">
            <v>0</v>
          </cell>
          <cell r="MM48">
            <v>2</v>
          </cell>
          <cell r="MN48">
            <v>2</v>
          </cell>
          <cell r="MO48">
            <v>2</v>
          </cell>
          <cell r="MP48">
            <v>3</v>
          </cell>
          <cell r="MQ48">
            <v>3</v>
          </cell>
          <cell r="MR48">
            <v>4</v>
          </cell>
          <cell r="MS48">
            <v>7</v>
          </cell>
          <cell r="MT48">
            <v>9</v>
          </cell>
          <cell r="MU48" t="str">
            <v/>
          </cell>
          <cell r="MV48">
            <v>14</v>
          </cell>
          <cell r="MW48">
            <v>17</v>
          </cell>
          <cell r="MX48">
            <v>6</v>
          </cell>
          <cell r="MY48">
            <v>8</v>
          </cell>
          <cell r="MZ48">
            <v>1</v>
          </cell>
          <cell r="NA48">
            <v>1</v>
          </cell>
          <cell r="NB48">
            <v>21</v>
          </cell>
          <cell r="NC48">
            <v>26</v>
          </cell>
          <cell r="ND48" t="str">
            <v/>
          </cell>
          <cell r="NE48">
            <v>2</v>
          </cell>
          <cell r="NF48">
            <v>2</v>
          </cell>
          <cell r="NG48">
            <v>4</v>
          </cell>
          <cell r="NH48">
            <v>5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6</v>
          </cell>
          <cell r="NN48">
            <v>7</v>
          </cell>
          <cell r="NO48" t="str">
            <v/>
          </cell>
          <cell r="NP48">
            <v>0</v>
          </cell>
          <cell r="NQ48">
            <v>0</v>
          </cell>
          <cell r="NR48">
            <v>12</v>
          </cell>
          <cell r="NS48">
            <v>15</v>
          </cell>
          <cell r="NT48">
            <v>0</v>
          </cell>
          <cell r="NU48">
            <v>0</v>
          </cell>
          <cell r="NV48">
            <v>12</v>
          </cell>
          <cell r="NW48">
            <v>15</v>
          </cell>
          <cell r="NX48" t="str">
            <v/>
          </cell>
          <cell r="NY48">
            <v>2</v>
          </cell>
          <cell r="NZ48">
            <v>2</v>
          </cell>
          <cell r="OA48">
            <v>13</v>
          </cell>
          <cell r="OB48">
            <v>16</v>
          </cell>
          <cell r="OC48">
            <v>2</v>
          </cell>
          <cell r="OD48">
            <v>3</v>
          </cell>
          <cell r="OE48">
            <v>0</v>
          </cell>
          <cell r="OF48">
            <v>0</v>
          </cell>
          <cell r="OG48">
            <v>1</v>
          </cell>
          <cell r="OH48">
            <v>1</v>
          </cell>
          <cell r="OI48">
            <v>18</v>
          </cell>
          <cell r="OJ48">
            <v>22</v>
          </cell>
          <cell r="OK48" t="str">
            <v/>
          </cell>
          <cell r="OL48">
            <v>2</v>
          </cell>
          <cell r="OM48">
            <v>3</v>
          </cell>
          <cell r="ON48">
            <v>2</v>
          </cell>
          <cell r="OO48">
            <v>3</v>
          </cell>
          <cell r="OP48" t="str">
            <v/>
          </cell>
          <cell r="OQ48">
            <v>22</v>
          </cell>
          <cell r="OR48">
            <v>27</v>
          </cell>
          <cell r="OS48">
            <v>14</v>
          </cell>
          <cell r="OT48">
            <v>17</v>
          </cell>
          <cell r="OU48">
            <v>36</v>
          </cell>
          <cell r="OV48">
            <v>44</v>
          </cell>
          <cell r="OW48" t="str">
            <v/>
          </cell>
          <cell r="OX48">
            <v>150</v>
          </cell>
          <cell r="OY48">
            <v>186</v>
          </cell>
          <cell r="OZ48">
            <v>0</v>
          </cell>
          <cell r="PA48">
            <v>16</v>
          </cell>
          <cell r="PB48">
            <v>20</v>
          </cell>
          <cell r="PC48">
            <v>16</v>
          </cell>
          <cell r="PD48">
            <v>20</v>
          </cell>
          <cell r="PE48" t="str">
            <v/>
          </cell>
          <cell r="PF48">
            <v>14</v>
          </cell>
          <cell r="PG48">
            <v>18</v>
          </cell>
          <cell r="PH48">
            <v>14</v>
          </cell>
          <cell r="PI48">
            <v>18</v>
          </cell>
          <cell r="PJ48">
            <v>0</v>
          </cell>
          <cell r="PK48">
            <v>14</v>
          </cell>
          <cell r="PL48">
            <v>18</v>
          </cell>
          <cell r="PM48">
            <v>14</v>
          </cell>
          <cell r="PN48">
            <v>18</v>
          </cell>
          <cell r="PO48">
            <v>0</v>
          </cell>
          <cell r="PP48">
            <v>10</v>
          </cell>
          <cell r="PQ48">
            <v>12</v>
          </cell>
          <cell r="PR48">
            <v>10</v>
          </cell>
          <cell r="PS48">
            <v>12</v>
          </cell>
          <cell r="PT48">
            <v>0</v>
          </cell>
          <cell r="PU48">
            <v>10</v>
          </cell>
          <cell r="PV48">
            <v>12</v>
          </cell>
          <cell r="PW48">
            <v>10</v>
          </cell>
          <cell r="PX48">
            <v>12</v>
          </cell>
          <cell r="PY48">
            <v>0</v>
          </cell>
          <cell r="PZ48">
            <v>6</v>
          </cell>
          <cell r="QA48">
            <v>8</v>
          </cell>
          <cell r="QB48">
            <v>6</v>
          </cell>
          <cell r="QC48">
            <v>8</v>
          </cell>
          <cell r="QD48">
            <v>0</v>
          </cell>
          <cell r="QE48">
            <v>28</v>
          </cell>
          <cell r="QF48">
            <v>35</v>
          </cell>
          <cell r="QG48">
            <v>28</v>
          </cell>
          <cell r="QH48">
            <v>35</v>
          </cell>
          <cell r="QI48">
            <v>0</v>
          </cell>
          <cell r="QJ48">
            <v>18</v>
          </cell>
          <cell r="QK48">
            <v>22</v>
          </cell>
          <cell r="QL48">
            <v>18</v>
          </cell>
          <cell r="QM48">
            <v>22</v>
          </cell>
          <cell r="QN48">
            <v>0</v>
          </cell>
          <cell r="QO48">
            <v>10</v>
          </cell>
          <cell r="QP48">
            <v>12</v>
          </cell>
          <cell r="QQ48">
            <v>10</v>
          </cell>
          <cell r="QR48">
            <v>12</v>
          </cell>
          <cell r="QS48">
            <v>0</v>
          </cell>
          <cell r="QT48">
            <v>2</v>
          </cell>
          <cell r="QU48">
            <v>2</v>
          </cell>
          <cell r="QV48">
            <v>2</v>
          </cell>
          <cell r="QW48">
            <v>2</v>
          </cell>
          <cell r="QX48">
            <v>0</v>
          </cell>
          <cell r="QY48">
            <v>10</v>
          </cell>
          <cell r="QZ48">
            <v>12</v>
          </cell>
          <cell r="RA48">
            <v>10</v>
          </cell>
          <cell r="RB48">
            <v>12</v>
          </cell>
          <cell r="RC48">
            <v>0</v>
          </cell>
          <cell r="RD48">
            <v>11</v>
          </cell>
          <cell r="RE48">
            <v>14</v>
          </cell>
          <cell r="RF48">
            <v>11</v>
          </cell>
          <cell r="RG48">
            <v>14</v>
          </cell>
          <cell r="RH48">
            <v>0</v>
          </cell>
          <cell r="RI48">
            <v>6</v>
          </cell>
          <cell r="RJ48">
            <v>8</v>
          </cell>
          <cell r="RK48">
            <v>6</v>
          </cell>
          <cell r="RL48">
            <v>8</v>
          </cell>
          <cell r="RM48">
            <v>0</v>
          </cell>
          <cell r="RN48">
            <v>1</v>
          </cell>
          <cell r="RO48">
            <v>1</v>
          </cell>
          <cell r="RP48">
            <v>1</v>
          </cell>
          <cell r="RQ48">
            <v>1</v>
          </cell>
          <cell r="RR48">
            <v>0</v>
          </cell>
          <cell r="RS48">
            <v>8</v>
          </cell>
          <cell r="RT48">
            <v>10</v>
          </cell>
          <cell r="RU48">
            <v>8</v>
          </cell>
          <cell r="RV48">
            <v>10</v>
          </cell>
          <cell r="RW48">
            <v>0</v>
          </cell>
          <cell r="RX48">
            <v>1</v>
          </cell>
          <cell r="RY48">
            <v>1</v>
          </cell>
          <cell r="RZ48">
            <v>1</v>
          </cell>
          <cell r="SA48">
            <v>1</v>
          </cell>
          <cell r="SB48">
            <v>0</v>
          </cell>
          <cell r="SC48">
            <v>165</v>
          </cell>
          <cell r="SD48">
            <v>205</v>
          </cell>
          <cell r="SE48">
            <v>0</v>
          </cell>
          <cell r="SF48">
            <v>485.4</v>
          </cell>
          <cell r="SG48">
            <v>590</v>
          </cell>
          <cell r="SH48">
            <v>0</v>
          </cell>
          <cell r="SI48">
            <v>61.4</v>
          </cell>
          <cell r="SJ48">
            <v>77</v>
          </cell>
          <cell r="SK48">
            <v>0</v>
          </cell>
          <cell r="SL48">
            <v>14</v>
          </cell>
          <cell r="SM48">
            <v>17</v>
          </cell>
          <cell r="SN48">
            <v>0</v>
          </cell>
          <cell r="SO48">
            <v>6</v>
          </cell>
          <cell r="SP48">
            <v>8</v>
          </cell>
          <cell r="SQ48">
            <v>0</v>
          </cell>
          <cell r="SR48">
            <v>1</v>
          </cell>
          <cell r="SS48">
            <v>1</v>
          </cell>
          <cell r="ST48">
            <v>0</v>
          </cell>
          <cell r="SU48">
            <v>24</v>
          </cell>
          <cell r="SV48">
            <v>29</v>
          </cell>
          <cell r="SW48">
            <v>0</v>
          </cell>
          <cell r="SX48">
            <v>14</v>
          </cell>
          <cell r="SY48">
            <v>17</v>
          </cell>
          <cell r="SZ48">
            <v>0</v>
          </cell>
          <cell r="TA48">
            <v>201</v>
          </cell>
          <cell r="TB48">
            <v>247</v>
          </cell>
          <cell r="TC48">
            <v>0</v>
          </cell>
          <cell r="TD48">
            <v>24</v>
          </cell>
          <cell r="TE48">
            <v>26</v>
          </cell>
          <cell r="TF48">
            <v>0</v>
          </cell>
          <cell r="TG48">
            <v>2</v>
          </cell>
          <cell r="TH48">
            <v>3</v>
          </cell>
          <cell r="TI48">
            <v>0</v>
          </cell>
          <cell r="TJ48">
            <v>12</v>
          </cell>
          <cell r="TK48">
            <v>15</v>
          </cell>
          <cell r="TL48">
            <v>0</v>
          </cell>
          <cell r="TM48">
            <v>0</v>
          </cell>
          <cell r="TN48">
            <v>0</v>
          </cell>
          <cell r="TO48">
            <v>0</v>
          </cell>
          <cell r="TP48">
            <v>2</v>
          </cell>
          <cell r="TQ48">
            <v>2</v>
          </cell>
          <cell r="TR48">
            <v>0</v>
          </cell>
          <cell r="TS48">
            <v>13</v>
          </cell>
          <cell r="TT48">
            <v>16</v>
          </cell>
          <cell r="TU48">
            <v>0</v>
          </cell>
          <cell r="TV48">
            <v>2</v>
          </cell>
          <cell r="TW48">
            <v>3</v>
          </cell>
          <cell r="TX48">
            <v>0</v>
          </cell>
          <cell r="TY48">
            <v>0</v>
          </cell>
          <cell r="TZ48">
            <v>0</v>
          </cell>
          <cell r="UA48">
            <v>0</v>
          </cell>
          <cell r="UB48">
            <v>1</v>
          </cell>
          <cell r="UC48">
            <v>1</v>
          </cell>
          <cell r="UD48">
            <v>0</v>
          </cell>
          <cell r="UE48">
            <v>4</v>
          </cell>
          <cell r="UF48">
            <v>5</v>
          </cell>
          <cell r="UG48">
            <v>0</v>
          </cell>
          <cell r="UH48">
            <v>0</v>
          </cell>
          <cell r="UI48">
            <v>0</v>
          </cell>
          <cell r="UJ48">
            <v>0</v>
          </cell>
          <cell r="UK48">
            <v>0</v>
          </cell>
          <cell r="UL48">
            <v>0</v>
          </cell>
          <cell r="UM48">
            <v>0</v>
          </cell>
          <cell r="UN48">
            <v>0</v>
          </cell>
          <cell r="UO48">
            <v>0</v>
          </cell>
          <cell r="UP48">
            <v>0</v>
          </cell>
          <cell r="UQ48">
            <v>3</v>
          </cell>
          <cell r="UR48">
            <v>4</v>
          </cell>
          <cell r="US48">
            <v>0</v>
          </cell>
          <cell r="UT48">
            <v>0</v>
          </cell>
          <cell r="UU48">
            <v>0</v>
          </cell>
          <cell r="UV48">
            <v>0</v>
          </cell>
          <cell r="UW48">
            <v>0</v>
          </cell>
          <cell r="UX48">
            <v>0</v>
          </cell>
          <cell r="UY48">
            <v>0</v>
          </cell>
          <cell r="UZ48">
            <v>2</v>
          </cell>
          <cell r="VA48">
            <v>2</v>
          </cell>
          <cell r="VB48">
            <v>0</v>
          </cell>
          <cell r="VC48">
            <v>8</v>
          </cell>
          <cell r="VD48">
            <v>10</v>
          </cell>
          <cell r="VE48">
            <v>0</v>
          </cell>
          <cell r="VF48">
            <v>10</v>
          </cell>
          <cell r="VG48">
            <v>12</v>
          </cell>
          <cell r="VH48">
            <v>0</v>
          </cell>
          <cell r="VI48">
            <v>2</v>
          </cell>
          <cell r="VJ48">
            <v>2</v>
          </cell>
          <cell r="VK48">
            <v>0</v>
          </cell>
          <cell r="VL48">
            <v>2</v>
          </cell>
          <cell r="VM48">
            <v>3</v>
          </cell>
          <cell r="VN48">
            <v>0</v>
          </cell>
          <cell r="VO48">
            <v>408.4</v>
          </cell>
          <cell r="VP48">
            <v>500</v>
          </cell>
          <cell r="VQ48">
            <v>0</v>
          </cell>
          <cell r="VR48">
            <v>16</v>
          </cell>
          <cell r="VS48">
            <v>18</v>
          </cell>
          <cell r="VT48">
            <v>0</v>
          </cell>
          <cell r="VU48">
            <v>5</v>
          </cell>
          <cell r="VV48">
            <v>6</v>
          </cell>
          <cell r="VW48">
            <v>0</v>
          </cell>
          <cell r="VX48">
            <v>12</v>
          </cell>
          <cell r="VY48">
            <v>14</v>
          </cell>
          <cell r="VZ48">
            <v>0</v>
          </cell>
          <cell r="WA48">
            <v>6</v>
          </cell>
          <cell r="WB48">
            <v>8</v>
          </cell>
          <cell r="WC48">
            <v>0</v>
          </cell>
          <cell r="WD48">
            <v>14</v>
          </cell>
          <cell r="WE48">
            <v>17</v>
          </cell>
          <cell r="WF48">
            <v>0</v>
          </cell>
          <cell r="WG48">
            <v>3</v>
          </cell>
          <cell r="WH48">
            <v>3</v>
          </cell>
          <cell r="WI48">
            <v>0</v>
          </cell>
          <cell r="WJ48">
            <v>3</v>
          </cell>
          <cell r="WK48">
            <v>3</v>
          </cell>
          <cell r="WL48">
            <v>0</v>
          </cell>
          <cell r="WM48">
            <v>2</v>
          </cell>
          <cell r="WN48">
            <v>2</v>
          </cell>
          <cell r="WO48">
            <v>0</v>
          </cell>
          <cell r="WP48">
            <v>2</v>
          </cell>
          <cell r="WQ48">
            <v>2</v>
          </cell>
          <cell r="WR48">
            <v>0</v>
          </cell>
          <cell r="WS48">
            <v>5</v>
          </cell>
          <cell r="WT48">
            <v>6</v>
          </cell>
          <cell r="WU48">
            <v>0</v>
          </cell>
          <cell r="WV48">
            <v>9</v>
          </cell>
          <cell r="WW48">
            <v>11</v>
          </cell>
          <cell r="WX48">
            <v>0</v>
          </cell>
          <cell r="WY48">
            <v>77</v>
          </cell>
          <cell r="WZ48">
            <v>90</v>
          </cell>
          <cell r="XA48">
            <v>0</v>
          </cell>
          <cell r="XB48">
            <v>485.4</v>
          </cell>
          <cell r="XC48">
            <v>590</v>
          </cell>
          <cell r="XD48">
            <v>0</v>
          </cell>
          <cell r="XE48">
            <v>0</v>
          </cell>
          <cell r="XF48">
            <v>0</v>
          </cell>
          <cell r="XG48">
            <v>9</v>
          </cell>
          <cell r="XH48">
            <v>11</v>
          </cell>
          <cell r="XI48">
            <v>1</v>
          </cell>
          <cell r="XJ48">
            <v>1</v>
          </cell>
          <cell r="XK48">
            <v>4</v>
          </cell>
          <cell r="XL48">
            <v>4</v>
          </cell>
          <cell r="XM48">
            <v>8</v>
          </cell>
          <cell r="XN48">
            <v>10</v>
          </cell>
          <cell r="XO48">
            <v>13</v>
          </cell>
          <cell r="XP48">
            <v>16</v>
          </cell>
          <cell r="XQ48">
            <v>1</v>
          </cell>
          <cell r="XR48">
            <v>1</v>
          </cell>
          <cell r="XT48">
            <v>32</v>
          </cell>
          <cell r="XU48">
            <v>40</v>
          </cell>
        </row>
        <row r="49">
          <cell r="B49" t="str">
            <v>รพท.อรัญประเทศ</v>
          </cell>
          <cell r="C49">
            <v>6</v>
          </cell>
          <cell r="D49" t="str">
            <v>สระแก้ว</v>
          </cell>
          <cell r="E49">
            <v>10870</v>
          </cell>
          <cell r="F49" t="str">
            <v>M1</v>
          </cell>
          <cell r="G49" t="str">
            <v>รพ.ระดับ M1 เตียง &lt; 200</v>
          </cell>
          <cell r="H49">
            <v>120</v>
          </cell>
          <cell r="I49">
            <v>122</v>
          </cell>
          <cell r="J49">
            <v>204186</v>
          </cell>
          <cell r="K49">
            <v>108473</v>
          </cell>
          <cell r="L49">
            <v>0</v>
          </cell>
          <cell r="M49">
            <v>25404</v>
          </cell>
          <cell r="N49">
            <v>95187</v>
          </cell>
          <cell r="O49">
            <v>2</v>
          </cell>
          <cell r="P49">
            <v>2</v>
          </cell>
          <cell r="Q49">
            <v>1</v>
          </cell>
          <cell r="R49">
            <v>1</v>
          </cell>
          <cell r="S49">
            <v>8</v>
          </cell>
          <cell r="T49">
            <v>10</v>
          </cell>
          <cell r="U49">
            <v>1</v>
          </cell>
          <cell r="V49">
            <v>1</v>
          </cell>
          <cell r="W49">
            <v>1</v>
          </cell>
          <cell r="X49">
            <v>1</v>
          </cell>
          <cell r="Y49">
            <v>1</v>
          </cell>
          <cell r="Z49">
            <v>1</v>
          </cell>
          <cell r="AA49">
            <v>2</v>
          </cell>
          <cell r="AB49">
            <v>2</v>
          </cell>
          <cell r="AC49">
            <v>16</v>
          </cell>
          <cell r="AD49">
            <v>18</v>
          </cell>
          <cell r="AE49">
            <v>0</v>
          </cell>
          <cell r="AF49">
            <v>2</v>
          </cell>
          <cell r="AG49">
            <v>3</v>
          </cell>
          <cell r="AH49">
            <v>4</v>
          </cell>
          <cell r="AI49">
            <v>5</v>
          </cell>
          <cell r="AJ49">
            <v>6</v>
          </cell>
          <cell r="AK49">
            <v>8</v>
          </cell>
          <cell r="AL49">
            <v>0</v>
          </cell>
          <cell r="AM49">
            <v>1</v>
          </cell>
          <cell r="AN49">
            <v>1</v>
          </cell>
          <cell r="AO49">
            <v>12</v>
          </cell>
          <cell r="AP49">
            <v>15</v>
          </cell>
          <cell r="AQ49">
            <v>1</v>
          </cell>
          <cell r="AR49">
            <v>1</v>
          </cell>
          <cell r="AS49">
            <v>14</v>
          </cell>
          <cell r="AT49">
            <v>17</v>
          </cell>
          <cell r="AU49">
            <v>0</v>
          </cell>
          <cell r="AV49">
            <v>3</v>
          </cell>
          <cell r="AW49">
            <v>4</v>
          </cell>
          <cell r="AX49">
            <v>2</v>
          </cell>
          <cell r="AY49">
            <v>2</v>
          </cell>
          <cell r="AZ49">
            <v>5</v>
          </cell>
          <cell r="BA49">
            <v>6</v>
          </cell>
          <cell r="BB49">
            <v>0</v>
          </cell>
          <cell r="BC49">
            <v>2</v>
          </cell>
          <cell r="BD49">
            <v>3</v>
          </cell>
          <cell r="BE49">
            <v>6</v>
          </cell>
          <cell r="BF49">
            <v>7</v>
          </cell>
          <cell r="BG49">
            <v>8</v>
          </cell>
          <cell r="BH49">
            <v>10</v>
          </cell>
          <cell r="BI49">
            <v>0</v>
          </cell>
          <cell r="BJ49">
            <v>2</v>
          </cell>
          <cell r="BK49">
            <v>2</v>
          </cell>
          <cell r="BL49">
            <v>2</v>
          </cell>
          <cell r="BM49">
            <v>2</v>
          </cell>
          <cell r="BN49">
            <v>4</v>
          </cell>
          <cell r="BO49">
            <v>4</v>
          </cell>
          <cell r="BP49">
            <v>0</v>
          </cell>
          <cell r="BQ49">
            <v>53</v>
          </cell>
          <cell r="BR49">
            <v>63</v>
          </cell>
          <cell r="BS49">
            <v>0</v>
          </cell>
          <cell r="BT49">
            <v>1</v>
          </cell>
          <cell r="BU49">
            <v>1</v>
          </cell>
          <cell r="BV49">
            <v>1</v>
          </cell>
          <cell r="BW49">
            <v>1</v>
          </cell>
          <cell r="BX49" t="str">
            <v/>
          </cell>
          <cell r="BY49">
            <v>0</v>
          </cell>
          <cell r="BZ49">
            <v>0</v>
          </cell>
          <cell r="CA49">
            <v>1</v>
          </cell>
          <cell r="CB49">
            <v>1</v>
          </cell>
          <cell r="CC49">
            <v>0</v>
          </cell>
          <cell r="CD49">
            <v>0</v>
          </cell>
          <cell r="CE49">
            <v>2</v>
          </cell>
          <cell r="CF49">
            <v>3</v>
          </cell>
          <cell r="CG49">
            <v>3</v>
          </cell>
          <cell r="CH49">
            <v>4</v>
          </cell>
          <cell r="CI49">
            <v>0</v>
          </cell>
          <cell r="CJ49">
            <v>9</v>
          </cell>
          <cell r="CK49">
            <v>11</v>
          </cell>
          <cell r="CL49">
            <v>3</v>
          </cell>
          <cell r="CM49">
            <v>4</v>
          </cell>
          <cell r="CN49">
            <v>2</v>
          </cell>
          <cell r="CO49">
            <v>3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1</v>
          </cell>
          <cell r="CU49">
            <v>1</v>
          </cell>
          <cell r="CV49">
            <v>1</v>
          </cell>
          <cell r="CW49">
            <v>1</v>
          </cell>
          <cell r="CX49">
            <v>16</v>
          </cell>
          <cell r="CY49">
            <v>20</v>
          </cell>
          <cell r="CZ49">
            <v>0</v>
          </cell>
          <cell r="DA49">
            <v>0</v>
          </cell>
          <cell r="DB49">
            <v>0</v>
          </cell>
          <cell r="DC49">
            <v>3</v>
          </cell>
          <cell r="DD49">
            <v>4</v>
          </cell>
          <cell r="DE49">
            <v>3</v>
          </cell>
          <cell r="DF49">
            <v>4</v>
          </cell>
          <cell r="DG49">
            <v>0</v>
          </cell>
          <cell r="DH49">
            <v>1</v>
          </cell>
          <cell r="DI49">
            <v>1</v>
          </cell>
          <cell r="DJ49">
            <v>1</v>
          </cell>
          <cell r="DK49">
            <v>1</v>
          </cell>
          <cell r="DL49">
            <v>2</v>
          </cell>
          <cell r="DM49">
            <v>2</v>
          </cell>
          <cell r="DN49">
            <v>0</v>
          </cell>
          <cell r="DO49">
            <v>0</v>
          </cell>
          <cell r="DP49">
            <v>0</v>
          </cell>
          <cell r="DQ49">
            <v>2</v>
          </cell>
          <cell r="DR49">
            <v>3</v>
          </cell>
          <cell r="DS49">
            <v>2</v>
          </cell>
          <cell r="DT49">
            <v>3</v>
          </cell>
          <cell r="DU49">
            <v>0</v>
          </cell>
          <cell r="DV49">
            <v>1</v>
          </cell>
          <cell r="DW49">
            <v>1</v>
          </cell>
          <cell r="DX49">
            <v>1</v>
          </cell>
          <cell r="DY49">
            <v>1</v>
          </cell>
          <cell r="DZ49">
            <v>2</v>
          </cell>
          <cell r="EA49">
            <v>2</v>
          </cell>
          <cell r="EB49">
            <v>0</v>
          </cell>
          <cell r="EC49">
            <v>25</v>
          </cell>
          <cell r="ED49">
            <v>31</v>
          </cell>
          <cell r="EE49">
            <v>0</v>
          </cell>
          <cell r="EF49">
            <v>1</v>
          </cell>
          <cell r="EG49">
            <v>1</v>
          </cell>
          <cell r="EH49">
            <v>1</v>
          </cell>
          <cell r="EI49">
            <v>1</v>
          </cell>
          <cell r="EJ49">
            <v>0</v>
          </cell>
          <cell r="EK49">
            <v>1</v>
          </cell>
          <cell r="EL49">
            <v>1</v>
          </cell>
          <cell r="EM49">
            <v>1</v>
          </cell>
          <cell r="EN49">
            <v>1</v>
          </cell>
          <cell r="EO49">
            <v>2</v>
          </cell>
          <cell r="EP49">
            <v>2</v>
          </cell>
          <cell r="EQ49">
            <v>0</v>
          </cell>
          <cell r="ER49">
            <v>0</v>
          </cell>
          <cell r="ES49">
            <v>0</v>
          </cell>
          <cell r="ET49">
            <v>2</v>
          </cell>
          <cell r="EU49">
            <v>2</v>
          </cell>
          <cell r="EV49">
            <v>2</v>
          </cell>
          <cell r="EW49">
            <v>2</v>
          </cell>
          <cell r="EX49">
            <v>0</v>
          </cell>
          <cell r="EY49">
            <v>0</v>
          </cell>
          <cell r="EZ49">
            <v>0</v>
          </cell>
          <cell r="FA49">
            <v>1</v>
          </cell>
          <cell r="FB49">
            <v>1</v>
          </cell>
          <cell r="FC49">
            <v>2</v>
          </cell>
          <cell r="FD49">
            <v>2</v>
          </cell>
          <cell r="FE49">
            <v>3</v>
          </cell>
          <cell r="FF49">
            <v>3</v>
          </cell>
          <cell r="FG49">
            <v>0</v>
          </cell>
          <cell r="FH49">
            <v>0</v>
          </cell>
          <cell r="FI49">
            <v>0</v>
          </cell>
          <cell r="FJ49">
            <v>2</v>
          </cell>
          <cell r="FK49">
            <v>2</v>
          </cell>
          <cell r="FL49">
            <v>2</v>
          </cell>
          <cell r="FM49">
            <v>2</v>
          </cell>
          <cell r="FN49">
            <v>0</v>
          </cell>
          <cell r="FO49">
            <v>0</v>
          </cell>
          <cell r="FP49">
            <v>0</v>
          </cell>
          <cell r="FQ49">
            <v>2</v>
          </cell>
          <cell r="FR49">
            <v>2</v>
          </cell>
          <cell r="FS49">
            <v>2</v>
          </cell>
          <cell r="FT49">
            <v>2</v>
          </cell>
          <cell r="FU49">
            <v>0</v>
          </cell>
          <cell r="FV49">
            <v>0</v>
          </cell>
          <cell r="FW49">
            <v>0</v>
          </cell>
          <cell r="FX49">
            <v>1</v>
          </cell>
          <cell r="FY49">
            <v>1</v>
          </cell>
          <cell r="FZ49">
            <v>2</v>
          </cell>
          <cell r="GA49">
            <v>2</v>
          </cell>
          <cell r="GB49">
            <v>3</v>
          </cell>
          <cell r="GC49">
            <v>3</v>
          </cell>
          <cell r="GD49">
            <v>0</v>
          </cell>
          <cell r="GE49">
            <v>14</v>
          </cell>
          <cell r="GF49">
            <v>14</v>
          </cell>
          <cell r="GG49">
            <v>0</v>
          </cell>
          <cell r="GH49">
            <v>2</v>
          </cell>
          <cell r="GI49">
            <v>3</v>
          </cell>
          <cell r="GJ49">
            <v>2</v>
          </cell>
          <cell r="GK49">
            <v>3</v>
          </cell>
          <cell r="GL49">
            <v>0</v>
          </cell>
          <cell r="GM49">
            <v>1</v>
          </cell>
          <cell r="GN49">
            <v>1</v>
          </cell>
          <cell r="GO49">
            <v>1</v>
          </cell>
          <cell r="GP49">
            <v>1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1</v>
          </cell>
          <cell r="GX49">
            <v>1</v>
          </cell>
          <cell r="GY49">
            <v>1</v>
          </cell>
          <cell r="GZ49">
            <v>1</v>
          </cell>
          <cell r="HA49">
            <v>0</v>
          </cell>
          <cell r="HB49">
            <v>4</v>
          </cell>
          <cell r="HC49">
            <v>5</v>
          </cell>
          <cell r="HD49">
            <v>48</v>
          </cell>
          <cell r="HE49">
            <v>56</v>
          </cell>
          <cell r="HF49">
            <v>0</v>
          </cell>
          <cell r="HG49">
            <v>5</v>
          </cell>
          <cell r="HH49">
            <v>6</v>
          </cell>
          <cell r="HI49">
            <v>0</v>
          </cell>
          <cell r="HJ49">
            <v>0</v>
          </cell>
          <cell r="HK49">
            <v>7</v>
          </cell>
          <cell r="HL49">
            <v>8</v>
          </cell>
          <cell r="HM49">
            <v>0</v>
          </cell>
          <cell r="HN49">
            <v>0</v>
          </cell>
          <cell r="HO49">
            <v>12</v>
          </cell>
          <cell r="HP49">
            <v>14</v>
          </cell>
          <cell r="HQ49">
            <v>0</v>
          </cell>
          <cell r="HR49">
            <v>1</v>
          </cell>
          <cell r="HS49">
            <v>1</v>
          </cell>
          <cell r="HT49">
            <v>1</v>
          </cell>
          <cell r="HU49">
            <v>1</v>
          </cell>
          <cell r="HV49">
            <v>2</v>
          </cell>
          <cell r="HW49">
            <v>3</v>
          </cell>
          <cell r="HX49">
            <v>2</v>
          </cell>
          <cell r="HY49">
            <v>2</v>
          </cell>
          <cell r="HZ49">
            <v>6</v>
          </cell>
          <cell r="IA49">
            <v>7</v>
          </cell>
          <cell r="IB49">
            <v>0</v>
          </cell>
          <cell r="IC49">
            <v>1</v>
          </cell>
          <cell r="ID49">
            <v>1</v>
          </cell>
          <cell r="IE49">
            <v>1</v>
          </cell>
          <cell r="IF49">
            <v>1</v>
          </cell>
          <cell r="IG49">
            <v>2</v>
          </cell>
          <cell r="IH49">
            <v>2</v>
          </cell>
          <cell r="II49">
            <v>4</v>
          </cell>
          <cell r="IJ49">
            <v>4</v>
          </cell>
          <cell r="IK49">
            <v>0</v>
          </cell>
          <cell r="IL49">
            <v>2</v>
          </cell>
          <cell r="IM49">
            <v>2</v>
          </cell>
          <cell r="IN49">
            <v>0</v>
          </cell>
          <cell r="IO49">
            <v>0</v>
          </cell>
          <cell r="IP49">
            <v>2</v>
          </cell>
          <cell r="IQ49">
            <v>2</v>
          </cell>
          <cell r="IR49">
            <v>1</v>
          </cell>
          <cell r="IS49">
            <v>1</v>
          </cell>
          <cell r="IT49">
            <v>0</v>
          </cell>
          <cell r="IU49">
            <v>0</v>
          </cell>
          <cell r="IV49">
            <v>1</v>
          </cell>
          <cell r="IW49">
            <v>1</v>
          </cell>
          <cell r="IX49">
            <v>1</v>
          </cell>
          <cell r="IY49">
            <v>1</v>
          </cell>
          <cell r="IZ49">
            <v>7</v>
          </cell>
          <cell r="JA49">
            <v>7</v>
          </cell>
          <cell r="JB49">
            <v>0</v>
          </cell>
          <cell r="JC49">
            <v>1</v>
          </cell>
          <cell r="JD49">
            <v>1</v>
          </cell>
          <cell r="JE49">
            <v>2</v>
          </cell>
          <cell r="JF49">
            <v>2</v>
          </cell>
          <cell r="JG49">
            <v>1</v>
          </cell>
          <cell r="JH49">
            <v>1</v>
          </cell>
          <cell r="JI49">
            <v>1</v>
          </cell>
          <cell r="JJ49">
            <v>1</v>
          </cell>
          <cell r="JK49">
            <v>1</v>
          </cell>
          <cell r="JL49">
            <v>1</v>
          </cell>
          <cell r="JM49">
            <v>5</v>
          </cell>
          <cell r="JN49">
            <v>5</v>
          </cell>
          <cell r="JO49">
            <v>0</v>
          </cell>
          <cell r="JP49">
            <v>34</v>
          </cell>
          <cell r="JQ49">
            <v>37</v>
          </cell>
          <cell r="JR49">
            <v>0</v>
          </cell>
          <cell r="JS49">
            <v>2</v>
          </cell>
          <cell r="JT49">
            <v>2</v>
          </cell>
          <cell r="JU49">
            <v>10</v>
          </cell>
          <cell r="JV49">
            <v>12</v>
          </cell>
          <cell r="JW49">
            <v>12</v>
          </cell>
          <cell r="JX49">
            <v>14</v>
          </cell>
          <cell r="JY49">
            <v>0</v>
          </cell>
          <cell r="JZ49">
            <v>5</v>
          </cell>
          <cell r="KA49">
            <v>6</v>
          </cell>
          <cell r="KB49">
            <v>0</v>
          </cell>
          <cell r="KC49">
            <v>0</v>
          </cell>
          <cell r="KD49">
            <v>5</v>
          </cell>
          <cell r="KE49">
            <v>6</v>
          </cell>
          <cell r="KF49" t="str">
            <v/>
          </cell>
          <cell r="KG49">
            <v>4</v>
          </cell>
          <cell r="KH49">
            <v>5</v>
          </cell>
          <cell r="KI49">
            <v>0</v>
          </cell>
          <cell r="KJ49">
            <v>0</v>
          </cell>
          <cell r="KK49">
            <v>4</v>
          </cell>
          <cell r="KL49">
            <v>5</v>
          </cell>
          <cell r="KM49" t="str">
            <v/>
          </cell>
          <cell r="KN49">
            <v>2</v>
          </cell>
          <cell r="KO49">
            <v>3</v>
          </cell>
          <cell r="KP49">
            <v>2</v>
          </cell>
          <cell r="KQ49">
            <v>3</v>
          </cell>
          <cell r="KR49" t="str">
            <v/>
          </cell>
          <cell r="KS49">
            <v>2</v>
          </cell>
          <cell r="KT49">
            <v>3</v>
          </cell>
          <cell r="KU49">
            <v>2</v>
          </cell>
          <cell r="KV49">
            <v>3</v>
          </cell>
          <cell r="KW49" t="str">
            <v/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 t="str">
            <v/>
          </cell>
          <cell r="LE49">
            <v>2</v>
          </cell>
          <cell r="LF49">
            <v>2</v>
          </cell>
          <cell r="LG49">
            <v>2</v>
          </cell>
          <cell r="LH49">
            <v>2</v>
          </cell>
          <cell r="LI49" t="str">
            <v/>
          </cell>
          <cell r="LJ49">
            <v>2</v>
          </cell>
          <cell r="LK49">
            <v>2</v>
          </cell>
          <cell r="LL49">
            <v>0</v>
          </cell>
          <cell r="LM49">
            <v>0</v>
          </cell>
          <cell r="LN49">
            <v>2</v>
          </cell>
          <cell r="LO49">
            <v>2</v>
          </cell>
          <cell r="LP49" t="str">
            <v/>
          </cell>
          <cell r="LQ49">
            <v>2</v>
          </cell>
          <cell r="LR49">
            <v>2</v>
          </cell>
          <cell r="LS49">
            <v>2</v>
          </cell>
          <cell r="LT49">
            <v>2</v>
          </cell>
          <cell r="LU49" t="str">
            <v/>
          </cell>
          <cell r="LV49">
            <v>0</v>
          </cell>
          <cell r="LW49">
            <v>0</v>
          </cell>
          <cell r="LX49">
            <v>2</v>
          </cell>
          <cell r="LY49">
            <v>2</v>
          </cell>
          <cell r="LZ49">
            <v>2</v>
          </cell>
          <cell r="MA49">
            <v>2</v>
          </cell>
          <cell r="MB49" t="str">
            <v/>
          </cell>
          <cell r="MC49">
            <v>2</v>
          </cell>
          <cell r="MD49">
            <v>3</v>
          </cell>
          <cell r="ME49">
            <v>2</v>
          </cell>
          <cell r="MF49">
            <v>3</v>
          </cell>
          <cell r="MG49" t="str">
            <v/>
          </cell>
          <cell r="MH49">
            <v>2</v>
          </cell>
          <cell r="MI49">
            <v>2</v>
          </cell>
          <cell r="MJ49">
            <v>2</v>
          </cell>
          <cell r="MK49">
            <v>2</v>
          </cell>
          <cell r="ML49">
            <v>0</v>
          </cell>
          <cell r="MM49">
            <v>2</v>
          </cell>
          <cell r="MN49">
            <v>2</v>
          </cell>
          <cell r="MO49">
            <v>1</v>
          </cell>
          <cell r="MP49">
            <v>1</v>
          </cell>
          <cell r="MQ49">
            <v>3</v>
          </cell>
          <cell r="MR49">
            <v>4</v>
          </cell>
          <cell r="MS49">
            <v>6</v>
          </cell>
          <cell r="MT49">
            <v>7</v>
          </cell>
          <cell r="MU49" t="str">
            <v/>
          </cell>
          <cell r="MV49">
            <v>7</v>
          </cell>
          <cell r="MW49">
            <v>9</v>
          </cell>
          <cell r="MX49">
            <v>3</v>
          </cell>
          <cell r="MY49">
            <v>4</v>
          </cell>
          <cell r="MZ49">
            <v>1</v>
          </cell>
          <cell r="NA49">
            <v>1</v>
          </cell>
          <cell r="NB49">
            <v>11</v>
          </cell>
          <cell r="NC49">
            <v>14</v>
          </cell>
          <cell r="ND49" t="str">
            <v/>
          </cell>
          <cell r="NE49">
            <v>2</v>
          </cell>
          <cell r="NF49">
            <v>2</v>
          </cell>
          <cell r="NG49">
            <v>4</v>
          </cell>
          <cell r="NH49">
            <v>5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6</v>
          </cell>
          <cell r="NN49">
            <v>7</v>
          </cell>
          <cell r="NO49" t="str">
            <v/>
          </cell>
          <cell r="NP49">
            <v>0</v>
          </cell>
          <cell r="NQ49">
            <v>0</v>
          </cell>
          <cell r="NR49">
            <v>10</v>
          </cell>
          <cell r="NS49">
            <v>12</v>
          </cell>
          <cell r="NT49">
            <v>0</v>
          </cell>
          <cell r="NU49">
            <v>0</v>
          </cell>
          <cell r="NV49">
            <v>10</v>
          </cell>
          <cell r="NW49">
            <v>12</v>
          </cell>
          <cell r="NX49" t="str">
            <v/>
          </cell>
          <cell r="NY49">
            <v>1</v>
          </cell>
          <cell r="NZ49">
            <v>1</v>
          </cell>
          <cell r="OA49">
            <v>6</v>
          </cell>
          <cell r="OB49">
            <v>7</v>
          </cell>
          <cell r="OC49">
            <v>2</v>
          </cell>
          <cell r="OD49">
            <v>3</v>
          </cell>
          <cell r="OE49">
            <v>0</v>
          </cell>
          <cell r="OF49">
            <v>0</v>
          </cell>
          <cell r="OG49">
            <v>1</v>
          </cell>
          <cell r="OH49">
            <v>1</v>
          </cell>
          <cell r="OI49">
            <v>10</v>
          </cell>
          <cell r="OJ49">
            <v>12</v>
          </cell>
          <cell r="OK49" t="str">
            <v/>
          </cell>
          <cell r="OL49">
            <v>2</v>
          </cell>
          <cell r="OM49">
            <v>3</v>
          </cell>
          <cell r="ON49">
            <v>2</v>
          </cell>
          <cell r="OO49">
            <v>3</v>
          </cell>
          <cell r="OP49" t="str">
            <v/>
          </cell>
          <cell r="OQ49">
            <v>14</v>
          </cell>
          <cell r="OR49">
            <v>18</v>
          </cell>
          <cell r="OS49">
            <v>11</v>
          </cell>
          <cell r="OT49">
            <v>14</v>
          </cell>
          <cell r="OU49">
            <v>25</v>
          </cell>
          <cell r="OV49">
            <v>32</v>
          </cell>
          <cell r="OW49" t="str">
            <v/>
          </cell>
          <cell r="OX49">
            <v>107</v>
          </cell>
          <cell r="OY49">
            <v>131</v>
          </cell>
          <cell r="OZ49">
            <v>0</v>
          </cell>
          <cell r="PA49">
            <v>18</v>
          </cell>
          <cell r="PB49">
            <v>23</v>
          </cell>
          <cell r="PC49">
            <v>18</v>
          </cell>
          <cell r="PD49">
            <v>23</v>
          </cell>
          <cell r="PE49" t="str">
            <v/>
          </cell>
          <cell r="PF49">
            <v>10</v>
          </cell>
          <cell r="PG49">
            <v>13</v>
          </cell>
          <cell r="PH49">
            <v>10</v>
          </cell>
          <cell r="PI49">
            <v>13</v>
          </cell>
          <cell r="PJ49">
            <v>0</v>
          </cell>
          <cell r="PK49">
            <v>10</v>
          </cell>
          <cell r="PL49">
            <v>12</v>
          </cell>
          <cell r="PM49">
            <v>10</v>
          </cell>
          <cell r="PN49">
            <v>12</v>
          </cell>
          <cell r="PO49">
            <v>0</v>
          </cell>
          <cell r="PP49">
            <v>8</v>
          </cell>
          <cell r="PQ49">
            <v>10</v>
          </cell>
          <cell r="PR49">
            <v>8</v>
          </cell>
          <cell r="PS49">
            <v>10</v>
          </cell>
          <cell r="PT49">
            <v>0</v>
          </cell>
          <cell r="PU49">
            <v>10</v>
          </cell>
          <cell r="PV49">
            <v>12</v>
          </cell>
          <cell r="PW49">
            <v>10</v>
          </cell>
          <cell r="PX49">
            <v>12</v>
          </cell>
          <cell r="PY49">
            <v>0</v>
          </cell>
          <cell r="PZ49">
            <v>6</v>
          </cell>
          <cell r="QA49">
            <v>8</v>
          </cell>
          <cell r="QB49">
            <v>6</v>
          </cell>
          <cell r="QC49">
            <v>8</v>
          </cell>
          <cell r="QD49">
            <v>0</v>
          </cell>
          <cell r="QE49">
            <v>19</v>
          </cell>
          <cell r="QF49">
            <v>24</v>
          </cell>
          <cell r="QG49">
            <v>19</v>
          </cell>
          <cell r="QH49">
            <v>24</v>
          </cell>
          <cell r="QI49">
            <v>0</v>
          </cell>
          <cell r="QJ49">
            <v>11</v>
          </cell>
          <cell r="QK49">
            <v>14</v>
          </cell>
          <cell r="QL49">
            <v>11</v>
          </cell>
          <cell r="QM49">
            <v>14</v>
          </cell>
          <cell r="QN49">
            <v>0</v>
          </cell>
          <cell r="QO49">
            <v>10</v>
          </cell>
          <cell r="QP49">
            <v>12</v>
          </cell>
          <cell r="QQ49">
            <v>10</v>
          </cell>
          <cell r="QR49">
            <v>12</v>
          </cell>
          <cell r="QS49">
            <v>0</v>
          </cell>
          <cell r="QT49">
            <v>1</v>
          </cell>
          <cell r="QU49">
            <v>1</v>
          </cell>
          <cell r="QV49">
            <v>1</v>
          </cell>
          <cell r="QW49">
            <v>1</v>
          </cell>
          <cell r="QX49">
            <v>0</v>
          </cell>
          <cell r="QY49">
            <v>10</v>
          </cell>
          <cell r="QZ49">
            <v>12</v>
          </cell>
          <cell r="RA49">
            <v>10</v>
          </cell>
          <cell r="RB49">
            <v>12</v>
          </cell>
          <cell r="RC49">
            <v>0</v>
          </cell>
          <cell r="RD49">
            <v>10</v>
          </cell>
          <cell r="RE49">
            <v>12</v>
          </cell>
          <cell r="RF49">
            <v>10</v>
          </cell>
          <cell r="RG49">
            <v>12</v>
          </cell>
          <cell r="RH49">
            <v>0</v>
          </cell>
          <cell r="RI49">
            <v>5</v>
          </cell>
          <cell r="RJ49">
            <v>6</v>
          </cell>
          <cell r="RK49">
            <v>5</v>
          </cell>
          <cell r="RL49">
            <v>6</v>
          </cell>
          <cell r="RM49">
            <v>0</v>
          </cell>
          <cell r="RN49">
            <v>2</v>
          </cell>
          <cell r="RO49">
            <v>2</v>
          </cell>
          <cell r="RP49">
            <v>2</v>
          </cell>
          <cell r="RQ49">
            <v>2</v>
          </cell>
          <cell r="RR49">
            <v>0</v>
          </cell>
          <cell r="RS49">
            <v>4</v>
          </cell>
          <cell r="RT49">
            <v>5</v>
          </cell>
          <cell r="RU49">
            <v>4</v>
          </cell>
          <cell r="RV49">
            <v>5</v>
          </cell>
          <cell r="RW49">
            <v>0</v>
          </cell>
          <cell r="RX49">
            <v>1</v>
          </cell>
          <cell r="RY49">
            <v>1</v>
          </cell>
          <cell r="RZ49">
            <v>1</v>
          </cell>
          <cell r="SA49">
            <v>1</v>
          </cell>
          <cell r="SB49">
            <v>0</v>
          </cell>
          <cell r="SC49">
            <v>135</v>
          </cell>
          <cell r="SD49">
            <v>167</v>
          </cell>
          <cell r="SE49">
            <v>0</v>
          </cell>
          <cell r="SF49">
            <v>377</v>
          </cell>
          <cell r="SG49">
            <v>454</v>
          </cell>
          <cell r="SH49">
            <v>0</v>
          </cell>
          <cell r="SI49">
            <v>39</v>
          </cell>
          <cell r="SJ49">
            <v>46</v>
          </cell>
          <cell r="SK49">
            <v>0</v>
          </cell>
          <cell r="SL49">
            <v>7</v>
          </cell>
          <cell r="SM49">
            <v>9</v>
          </cell>
          <cell r="SN49">
            <v>0</v>
          </cell>
          <cell r="SO49">
            <v>3</v>
          </cell>
          <cell r="SP49">
            <v>4</v>
          </cell>
          <cell r="SQ49">
            <v>0</v>
          </cell>
          <cell r="SR49">
            <v>1</v>
          </cell>
          <cell r="SS49">
            <v>1</v>
          </cell>
          <cell r="ST49">
            <v>0</v>
          </cell>
          <cell r="SU49">
            <v>16</v>
          </cell>
          <cell r="SV49">
            <v>20</v>
          </cell>
          <cell r="SW49">
            <v>0</v>
          </cell>
          <cell r="SX49">
            <v>11</v>
          </cell>
          <cell r="SY49">
            <v>14</v>
          </cell>
          <cell r="SZ49">
            <v>0</v>
          </cell>
          <cell r="TA49">
            <v>148</v>
          </cell>
          <cell r="TB49">
            <v>182</v>
          </cell>
          <cell r="TC49">
            <v>0</v>
          </cell>
          <cell r="TD49">
            <v>21</v>
          </cell>
          <cell r="TE49">
            <v>24</v>
          </cell>
          <cell r="TF49">
            <v>0</v>
          </cell>
          <cell r="TG49">
            <v>3</v>
          </cell>
          <cell r="TH49">
            <v>4</v>
          </cell>
          <cell r="TI49">
            <v>0</v>
          </cell>
          <cell r="TJ49">
            <v>10</v>
          </cell>
          <cell r="TK49">
            <v>12</v>
          </cell>
          <cell r="TL49">
            <v>0</v>
          </cell>
          <cell r="TM49">
            <v>0</v>
          </cell>
          <cell r="TN49">
            <v>0</v>
          </cell>
          <cell r="TO49">
            <v>0</v>
          </cell>
          <cell r="TP49">
            <v>2</v>
          </cell>
          <cell r="TQ49">
            <v>2</v>
          </cell>
          <cell r="TR49">
            <v>0</v>
          </cell>
          <cell r="TS49">
            <v>7</v>
          </cell>
          <cell r="TT49">
            <v>8</v>
          </cell>
          <cell r="TU49">
            <v>0</v>
          </cell>
          <cell r="TV49">
            <v>2</v>
          </cell>
          <cell r="TW49">
            <v>3</v>
          </cell>
          <cell r="TX49">
            <v>0</v>
          </cell>
          <cell r="TY49">
            <v>0</v>
          </cell>
          <cell r="TZ49">
            <v>0</v>
          </cell>
          <cell r="UA49">
            <v>0</v>
          </cell>
          <cell r="UB49">
            <v>1</v>
          </cell>
          <cell r="UC49">
            <v>1</v>
          </cell>
          <cell r="UD49">
            <v>0</v>
          </cell>
          <cell r="UE49">
            <v>4</v>
          </cell>
          <cell r="UF49">
            <v>5</v>
          </cell>
          <cell r="UG49">
            <v>0</v>
          </cell>
          <cell r="UH49">
            <v>0</v>
          </cell>
          <cell r="UI49">
            <v>0</v>
          </cell>
          <cell r="UJ49">
            <v>0</v>
          </cell>
          <cell r="UK49">
            <v>0</v>
          </cell>
          <cell r="UL49">
            <v>0</v>
          </cell>
          <cell r="UM49">
            <v>0</v>
          </cell>
          <cell r="UN49">
            <v>0</v>
          </cell>
          <cell r="UO49">
            <v>0</v>
          </cell>
          <cell r="UP49">
            <v>0</v>
          </cell>
          <cell r="UQ49">
            <v>3</v>
          </cell>
          <cell r="UR49">
            <v>4</v>
          </cell>
          <cell r="US49">
            <v>0</v>
          </cell>
          <cell r="UT49">
            <v>0</v>
          </cell>
          <cell r="UU49">
            <v>0</v>
          </cell>
          <cell r="UV49">
            <v>0</v>
          </cell>
          <cell r="UW49">
            <v>0</v>
          </cell>
          <cell r="UX49">
            <v>0</v>
          </cell>
          <cell r="UY49">
            <v>0</v>
          </cell>
          <cell r="UZ49">
            <v>2</v>
          </cell>
          <cell r="VA49">
            <v>2</v>
          </cell>
          <cell r="VB49">
            <v>0</v>
          </cell>
          <cell r="VC49">
            <v>9</v>
          </cell>
          <cell r="VD49">
            <v>10</v>
          </cell>
          <cell r="VE49">
            <v>0</v>
          </cell>
          <cell r="VF49">
            <v>10</v>
          </cell>
          <cell r="VG49">
            <v>12</v>
          </cell>
          <cell r="VH49">
            <v>0</v>
          </cell>
          <cell r="VI49">
            <v>2</v>
          </cell>
          <cell r="VJ49">
            <v>2</v>
          </cell>
          <cell r="VK49">
            <v>0</v>
          </cell>
          <cell r="VL49">
            <v>2</v>
          </cell>
          <cell r="VM49">
            <v>3</v>
          </cell>
          <cell r="VN49">
            <v>0</v>
          </cell>
          <cell r="VO49">
            <v>303</v>
          </cell>
          <cell r="VP49">
            <v>368</v>
          </cell>
          <cell r="VQ49">
            <v>0</v>
          </cell>
          <cell r="VR49">
            <v>16</v>
          </cell>
          <cell r="VS49">
            <v>18</v>
          </cell>
          <cell r="VT49">
            <v>0</v>
          </cell>
          <cell r="VU49">
            <v>5</v>
          </cell>
          <cell r="VV49">
            <v>6</v>
          </cell>
          <cell r="VW49">
            <v>0</v>
          </cell>
          <cell r="VX49">
            <v>12</v>
          </cell>
          <cell r="VY49">
            <v>14</v>
          </cell>
          <cell r="VZ49">
            <v>0</v>
          </cell>
          <cell r="WA49">
            <v>6</v>
          </cell>
          <cell r="WB49">
            <v>8</v>
          </cell>
          <cell r="WC49">
            <v>0</v>
          </cell>
          <cell r="WD49">
            <v>14</v>
          </cell>
          <cell r="WE49">
            <v>17</v>
          </cell>
          <cell r="WF49">
            <v>0</v>
          </cell>
          <cell r="WG49">
            <v>3</v>
          </cell>
          <cell r="WH49">
            <v>3</v>
          </cell>
          <cell r="WI49">
            <v>0</v>
          </cell>
          <cell r="WJ49">
            <v>3</v>
          </cell>
          <cell r="WK49">
            <v>3</v>
          </cell>
          <cell r="WL49">
            <v>0</v>
          </cell>
          <cell r="WM49">
            <v>2</v>
          </cell>
          <cell r="WN49">
            <v>2</v>
          </cell>
          <cell r="WO49">
            <v>0</v>
          </cell>
          <cell r="WP49">
            <v>2</v>
          </cell>
          <cell r="WQ49">
            <v>2</v>
          </cell>
          <cell r="WR49">
            <v>0</v>
          </cell>
          <cell r="WS49">
            <v>5</v>
          </cell>
          <cell r="WT49">
            <v>6</v>
          </cell>
          <cell r="WU49">
            <v>0</v>
          </cell>
          <cell r="WV49">
            <v>6</v>
          </cell>
          <cell r="WW49">
            <v>7</v>
          </cell>
          <cell r="WX49">
            <v>0</v>
          </cell>
          <cell r="WY49">
            <v>74</v>
          </cell>
          <cell r="WZ49">
            <v>86</v>
          </cell>
          <cell r="XA49">
            <v>0</v>
          </cell>
          <cell r="XB49">
            <v>377</v>
          </cell>
          <cell r="XC49">
            <v>454</v>
          </cell>
          <cell r="XD49">
            <v>0</v>
          </cell>
          <cell r="XE49">
            <v>0</v>
          </cell>
          <cell r="XF49">
            <v>0</v>
          </cell>
          <cell r="XG49">
            <v>9</v>
          </cell>
          <cell r="XH49">
            <v>11</v>
          </cell>
          <cell r="XI49">
            <v>1</v>
          </cell>
          <cell r="XJ49">
            <v>1</v>
          </cell>
          <cell r="XK49">
            <v>4</v>
          </cell>
          <cell r="XL49">
            <v>5</v>
          </cell>
          <cell r="XM49">
            <v>8</v>
          </cell>
          <cell r="XN49">
            <v>9</v>
          </cell>
          <cell r="XO49">
            <v>13</v>
          </cell>
          <cell r="XP49">
            <v>16</v>
          </cell>
          <cell r="XQ49">
            <v>1</v>
          </cell>
          <cell r="XR49">
            <v>1</v>
          </cell>
          <cell r="XT49">
            <v>26</v>
          </cell>
          <cell r="XU49">
            <v>32</v>
          </cell>
        </row>
        <row r="50">
          <cell r="B50" t="str">
            <v>รพท.สมเด็จพระยุพราชสระแก้ว</v>
          </cell>
          <cell r="C50">
            <v>6</v>
          </cell>
          <cell r="D50" t="str">
            <v>สระแก้ว</v>
          </cell>
          <cell r="E50">
            <v>10699</v>
          </cell>
          <cell r="F50" t="str">
            <v>S ใหญ่</v>
          </cell>
          <cell r="G50" t="str">
            <v>รพ.ระดับ S เตียง &lt; 400</v>
          </cell>
          <cell r="H50">
            <v>388</v>
          </cell>
          <cell r="I50">
            <v>380</v>
          </cell>
          <cell r="J50">
            <v>305875</v>
          </cell>
          <cell r="K50">
            <v>122174</v>
          </cell>
          <cell r="L50">
            <v>0</v>
          </cell>
          <cell r="M50">
            <v>34643</v>
          </cell>
          <cell r="N50">
            <v>87531</v>
          </cell>
          <cell r="O50">
            <v>3</v>
          </cell>
          <cell r="P50">
            <v>4</v>
          </cell>
          <cell r="Q50">
            <v>2</v>
          </cell>
          <cell r="R50">
            <v>2</v>
          </cell>
          <cell r="S50">
            <v>12</v>
          </cell>
          <cell r="T50">
            <v>15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2</v>
          </cell>
          <cell r="Z50">
            <v>2</v>
          </cell>
          <cell r="AA50">
            <v>3</v>
          </cell>
          <cell r="AB50">
            <v>4</v>
          </cell>
          <cell r="AC50">
            <v>22</v>
          </cell>
          <cell r="AD50">
            <v>27</v>
          </cell>
          <cell r="AE50">
            <v>0</v>
          </cell>
          <cell r="AF50">
            <v>4</v>
          </cell>
          <cell r="AG50">
            <v>5</v>
          </cell>
          <cell r="AH50">
            <v>10</v>
          </cell>
          <cell r="AI50">
            <v>12</v>
          </cell>
          <cell r="AJ50">
            <v>14</v>
          </cell>
          <cell r="AK50">
            <v>17</v>
          </cell>
          <cell r="AL50">
            <v>0</v>
          </cell>
          <cell r="AM50">
            <v>2</v>
          </cell>
          <cell r="AN50">
            <v>2</v>
          </cell>
          <cell r="AO50">
            <v>20</v>
          </cell>
          <cell r="AP50">
            <v>25</v>
          </cell>
          <cell r="AQ50">
            <v>1</v>
          </cell>
          <cell r="AR50">
            <v>1</v>
          </cell>
          <cell r="AS50">
            <v>23</v>
          </cell>
          <cell r="AT50">
            <v>28</v>
          </cell>
          <cell r="AU50">
            <v>0</v>
          </cell>
          <cell r="AV50">
            <v>5</v>
          </cell>
          <cell r="AW50">
            <v>6</v>
          </cell>
          <cell r="AX50">
            <v>2</v>
          </cell>
          <cell r="AY50">
            <v>3</v>
          </cell>
          <cell r="AZ50">
            <v>7</v>
          </cell>
          <cell r="BA50">
            <v>9</v>
          </cell>
          <cell r="BB50">
            <v>0</v>
          </cell>
          <cell r="BC50">
            <v>4</v>
          </cell>
          <cell r="BD50">
            <v>5</v>
          </cell>
          <cell r="BE50">
            <v>11</v>
          </cell>
          <cell r="BF50">
            <v>14</v>
          </cell>
          <cell r="BG50">
            <v>15</v>
          </cell>
          <cell r="BH50">
            <v>19</v>
          </cell>
          <cell r="BI50">
            <v>0</v>
          </cell>
          <cell r="BJ50">
            <v>2</v>
          </cell>
          <cell r="BK50">
            <v>3</v>
          </cell>
          <cell r="BL50">
            <v>5</v>
          </cell>
          <cell r="BM50">
            <v>6</v>
          </cell>
          <cell r="BN50">
            <v>7</v>
          </cell>
          <cell r="BO50">
            <v>9</v>
          </cell>
          <cell r="BP50">
            <v>0</v>
          </cell>
          <cell r="BQ50">
            <v>88</v>
          </cell>
          <cell r="BR50">
            <v>109</v>
          </cell>
          <cell r="BS50">
            <v>0</v>
          </cell>
          <cell r="BT50">
            <v>1</v>
          </cell>
          <cell r="BU50">
            <v>1</v>
          </cell>
          <cell r="BV50">
            <v>1</v>
          </cell>
          <cell r="BW50">
            <v>1</v>
          </cell>
          <cell r="BX50" t="str">
            <v/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3</v>
          </cell>
          <cell r="CF50">
            <v>4</v>
          </cell>
          <cell r="CG50">
            <v>3</v>
          </cell>
          <cell r="CH50">
            <v>4</v>
          </cell>
          <cell r="CI50">
            <v>0</v>
          </cell>
          <cell r="CJ50">
            <v>10</v>
          </cell>
          <cell r="CK50">
            <v>12</v>
          </cell>
          <cell r="CL50">
            <v>2</v>
          </cell>
          <cell r="CM50">
            <v>3</v>
          </cell>
          <cell r="CN50">
            <v>3</v>
          </cell>
          <cell r="CO50">
            <v>4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15</v>
          </cell>
          <cell r="CY50">
            <v>19</v>
          </cell>
          <cell r="CZ50">
            <v>0</v>
          </cell>
          <cell r="DA50">
            <v>1</v>
          </cell>
          <cell r="DB50">
            <v>1</v>
          </cell>
          <cell r="DC50">
            <v>2</v>
          </cell>
          <cell r="DD50">
            <v>2</v>
          </cell>
          <cell r="DE50">
            <v>3</v>
          </cell>
          <cell r="DF50">
            <v>3</v>
          </cell>
          <cell r="DG50">
            <v>0</v>
          </cell>
          <cell r="DH50">
            <v>1</v>
          </cell>
          <cell r="DI50">
            <v>1</v>
          </cell>
          <cell r="DJ50">
            <v>2</v>
          </cell>
          <cell r="DK50">
            <v>3</v>
          </cell>
          <cell r="DL50">
            <v>3</v>
          </cell>
          <cell r="DM50">
            <v>4</v>
          </cell>
          <cell r="DN50">
            <v>0</v>
          </cell>
          <cell r="DO50">
            <v>1</v>
          </cell>
          <cell r="DP50">
            <v>1</v>
          </cell>
          <cell r="DQ50">
            <v>2</v>
          </cell>
          <cell r="DR50">
            <v>2</v>
          </cell>
          <cell r="DS50">
            <v>3</v>
          </cell>
          <cell r="DT50">
            <v>3</v>
          </cell>
          <cell r="DU50">
            <v>0</v>
          </cell>
          <cell r="DV50">
            <v>0</v>
          </cell>
          <cell r="DW50">
            <v>0</v>
          </cell>
          <cell r="DX50">
            <v>1</v>
          </cell>
          <cell r="DY50">
            <v>1</v>
          </cell>
          <cell r="DZ50">
            <v>1</v>
          </cell>
          <cell r="EA50">
            <v>1</v>
          </cell>
          <cell r="EB50">
            <v>0</v>
          </cell>
          <cell r="EC50">
            <v>25</v>
          </cell>
          <cell r="ED50">
            <v>30</v>
          </cell>
          <cell r="EE50">
            <v>0</v>
          </cell>
          <cell r="EF50">
            <v>3</v>
          </cell>
          <cell r="EG50">
            <v>4</v>
          </cell>
          <cell r="EH50">
            <v>3</v>
          </cell>
          <cell r="EI50">
            <v>4</v>
          </cell>
          <cell r="EJ50">
            <v>0</v>
          </cell>
          <cell r="EK50">
            <v>0</v>
          </cell>
          <cell r="EL50">
            <v>0</v>
          </cell>
          <cell r="EM50">
            <v>1</v>
          </cell>
          <cell r="EN50">
            <v>1</v>
          </cell>
          <cell r="EO50">
            <v>1</v>
          </cell>
          <cell r="EP50">
            <v>1</v>
          </cell>
          <cell r="EQ50">
            <v>0</v>
          </cell>
          <cell r="ER50">
            <v>0</v>
          </cell>
          <cell r="ES50">
            <v>0</v>
          </cell>
          <cell r="ET50">
            <v>2</v>
          </cell>
          <cell r="EU50">
            <v>2</v>
          </cell>
          <cell r="EV50">
            <v>2</v>
          </cell>
          <cell r="EW50">
            <v>2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2</v>
          </cell>
          <cell r="FD50">
            <v>3</v>
          </cell>
          <cell r="FE50">
            <v>2</v>
          </cell>
          <cell r="FF50">
            <v>3</v>
          </cell>
          <cell r="FG50">
            <v>0</v>
          </cell>
          <cell r="FH50">
            <v>1</v>
          </cell>
          <cell r="FI50">
            <v>1</v>
          </cell>
          <cell r="FJ50">
            <v>1</v>
          </cell>
          <cell r="FK50">
            <v>1</v>
          </cell>
          <cell r="FL50">
            <v>2</v>
          </cell>
          <cell r="FM50">
            <v>2</v>
          </cell>
          <cell r="FN50">
            <v>0</v>
          </cell>
          <cell r="FO50">
            <v>1</v>
          </cell>
          <cell r="FP50">
            <v>1</v>
          </cell>
          <cell r="FQ50">
            <v>1</v>
          </cell>
          <cell r="FR50">
            <v>1</v>
          </cell>
          <cell r="FS50">
            <v>2</v>
          </cell>
          <cell r="FT50">
            <v>2</v>
          </cell>
          <cell r="FU50">
            <v>0</v>
          </cell>
          <cell r="FV50">
            <v>0</v>
          </cell>
          <cell r="FW50">
            <v>0</v>
          </cell>
          <cell r="FX50">
            <v>2</v>
          </cell>
          <cell r="FY50">
            <v>2</v>
          </cell>
          <cell r="FZ50">
            <v>0</v>
          </cell>
          <cell r="GA50">
            <v>0</v>
          </cell>
          <cell r="GB50">
            <v>2</v>
          </cell>
          <cell r="GC50">
            <v>2</v>
          </cell>
          <cell r="GD50">
            <v>0</v>
          </cell>
          <cell r="GE50">
            <v>11</v>
          </cell>
          <cell r="GF50">
            <v>12</v>
          </cell>
          <cell r="GG50">
            <v>0</v>
          </cell>
          <cell r="GH50">
            <v>3</v>
          </cell>
          <cell r="GI50">
            <v>4</v>
          </cell>
          <cell r="GJ50">
            <v>3</v>
          </cell>
          <cell r="GK50">
            <v>4</v>
          </cell>
          <cell r="GL50">
            <v>0</v>
          </cell>
          <cell r="GM50">
            <v>2</v>
          </cell>
          <cell r="GN50">
            <v>2</v>
          </cell>
          <cell r="GO50">
            <v>2</v>
          </cell>
          <cell r="GP50">
            <v>2</v>
          </cell>
          <cell r="GQ50">
            <v>0</v>
          </cell>
          <cell r="GR50">
            <v>2</v>
          </cell>
          <cell r="GS50">
            <v>2</v>
          </cell>
          <cell r="GT50">
            <v>2</v>
          </cell>
          <cell r="GU50">
            <v>2</v>
          </cell>
          <cell r="GV50">
            <v>0</v>
          </cell>
          <cell r="GW50">
            <v>2</v>
          </cell>
          <cell r="GX50">
            <v>2</v>
          </cell>
          <cell r="GY50">
            <v>2</v>
          </cell>
          <cell r="GZ50">
            <v>2</v>
          </cell>
          <cell r="HA50">
            <v>0</v>
          </cell>
          <cell r="HB50">
            <v>9</v>
          </cell>
          <cell r="HC50">
            <v>10</v>
          </cell>
          <cell r="HD50">
            <v>52</v>
          </cell>
          <cell r="HE50">
            <v>61</v>
          </cell>
          <cell r="HF50">
            <v>0</v>
          </cell>
          <cell r="HG50">
            <v>6</v>
          </cell>
          <cell r="HH50">
            <v>8</v>
          </cell>
          <cell r="HI50">
            <v>0</v>
          </cell>
          <cell r="HJ50">
            <v>0</v>
          </cell>
          <cell r="HK50">
            <v>8</v>
          </cell>
          <cell r="HL50">
            <v>10</v>
          </cell>
          <cell r="HM50">
            <v>1</v>
          </cell>
          <cell r="HN50">
            <v>1</v>
          </cell>
          <cell r="HO50">
            <v>15</v>
          </cell>
          <cell r="HP50">
            <v>19</v>
          </cell>
          <cell r="HQ50">
            <v>0</v>
          </cell>
          <cell r="HR50">
            <v>2</v>
          </cell>
          <cell r="HS50">
            <v>2</v>
          </cell>
          <cell r="HT50">
            <v>2</v>
          </cell>
          <cell r="HU50">
            <v>2</v>
          </cell>
          <cell r="HV50">
            <v>2</v>
          </cell>
          <cell r="HW50">
            <v>3</v>
          </cell>
          <cell r="HX50">
            <v>2</v>
          </cell>
          <cell r="HY50">
            <v>3</v>
          </cell>
          <cell r="HZ50">
            <v>8</v>
          </cell>
          <cell r="IA50">
            <v>10</v>
          </cell>
          <cell r="IB50">
            <v>0</v>
          </cell>
          <cell r="IC50">
            <v>2</v>
          </cell>
          <cell r="ID50">
            <v>3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2</v>
          </cell>
          <cell r="IJ50">
            <v>3</v>
          </cell>
          <cell r="IK50">
            <v>0</v>
          </cell>
          <cell r="IL50">
            <v>2</v>
          </cell>
          <cell r="IM50">
            <v>2</v>
          </cell>
          <cell r="IN50">
            <v>1</v>
          </cell>
          <cell r="IO50">
            <v>1</v>
          </cell>
          <cell r="IP50">
            <v>4</v>
          </cell>
          <cell r="IQ50">
            <v>5</v>
          </cell>
          <cell r="IR50">
            <v>2</v>
          </cell>
          <cell r="IS50">
            <v>2</v>
          </cell>
          <cell r="IT50">
            <v>1</v>
          </cell>
          <cell r="IU50">
            <v>1</v>
          </cell>
          <cell r="IV50">
            <v>1</v>
          </cell>
          <cell r="IW50">
            <v>1</v>
          </cell>
          <cell r="IX50">
            <v>2</v>
          </cell>
          <cell r="IY50">
            <v>2</v>
          </cell>
          <cell r="IZ50">
            <v>13</v>
          </cell>
          <cell r="JA50">
            <v>14</v>
          </cell>
          <cell r="JB50">
            <v>0</v>
          </cell>
          <cell r="JC50">
            <v>2</v>
          </cell>
          <cell r="JD50">
            <v>2</v>
          </cell>
          <cell r="JE50">
            <v>2</v>
          </cell>
          <cell r="JF50">
            <v>2</v>
          </cell>
          <cell r="JG50">
            <v>2</v>
          </cell>
          <cell r="JH50">
            <v>2</v>
          </cell>
          <cell r="JI50">
            <v>1</v>
          </cell>
          <cell r="JJ50">
            <v>1</v>
          </cell>
          <cell r="JK50">
            <v>1</v>
          </cell>
          <cell r="JL50">
            <v>1</v>
          </cell>
          <cell r="JM50">
            <v>7</v>
          </cell>
          <cell r="JN50">
            <v>7</v>
          </cell>
          <cell r="JO50">
            <v>0</v>
          </cell>
          <cell r="JP50">
            <v>45</v>
          </cell>
          <cell r="JQ50">
            <v>53</v>
          </cell>
          <cell r="JR50">
            <v>0</v>
          </cell>
          <cell r="JS50">
            <v>4</v>
          </cell>
          <cell r="JT50">
            <v>5</v>
          </cell>
          <cell r="JU50">
            <v>10</v>
          </cell>
          <cell r="JV50">
            <v>12</v>
          </cell>
          <cell r="JW50">
            <v>14</v>
          </cell>
          <cell r="JX50">
            <v>17</v>
          </cell>
          <cell r="JY50">
            <v>0</v>
          </cell>
          <cell r="JZ50">
            <v>13</v>
          </cell>
          <cell r="KA50">
            <v>16</v>
          </cell>
          <cell r="KB50">
            <v>0</v>
          </cell>
          <cell r="KC50">
            <v>0</v>
          </cell>
          <cell r="KD50">
            <v>13</v>
          </cell>
          <cell r="KE50">
            <v>16</v>
          </cell>
          <cell r="KF50" t="str">
            <v/>
          </cell>
          <cell r="KG50">
            <v>10</v>
          </cell>
          <cell r="KH50">
            <v>12</v>
          </cell>
          <cell r="KI50">
            <v>0</v>
          </cell>
          <cell r="KJ50">
            <v>0</v>
          </cell>
          <cell r="KK50">
            <v>10</v>
          </cell>
          <cell r="KL50">
            <v>12</v>
          </cell>
          <cell r="KM50" t="str">
            <v/>
          </cell>
          <cell r="KN50">
            <v>5</v>
          </cell>
          <cell r="KO50">
            <v>6</v>
          </cell>
          <cell r="KP50">
            <v>5</v>
          </cell>
          <cell r="KQ50">
            <v>6</v>
          </cell>
          <cell r="KR50" t="str">
            <v/>
          </cell>
          <cell r="KS50">
            <v>8</v>
          </cell>
          <cell r="KT50">
            <v>10</v>
          </cell>
          <cell r="KU50">
            <v>8</v>
          </cell>
          <cell r="KV50">
            <v>10</v>
          </cell>
          <cell r="KW50" t="str">
            <v/>
          </cell>
          <cell r="KX50">
            <v>1</v>
          </cell>
          <cell r="KY50">
            <v>1</v>
          </cell>
          <cell r="KZ50">
            <v>0</v>
          </cell>
          <cell r="LA50">
            <v>0</v>
          </cell>
          <cell r="LB50">
            <v>1</v>
          </cell>
          <cell r="LC50">
            <v>1</v>
          </cell>
          <cell r="LD50" t="str">
            <v/>
          </cell>
          <cell r="LE50">
            <v>2</v>
          </cell>
          <cell r="LF50">
            <v>3</v>
          </cell>
          <cell r="LG50">
            <v>2</v>
          </cell>
          <cell r="LH50">
            <v>3</v>
          </cell>
          <cell r="LI50" t="str">
            <v/>
          </cell>
          <cell r="LJ50">
            <v>2</v>
          </cell>
          <cell r="LK50">
            <v>3</v>
          </cell>
          <cell r="LL50">
            <v>2</v>
          </cell>
          <cell r="LM50">
            <v>2</v>
          </cell>
          <cell r="LN50">
            <v>4</v>
          </cell>
          <cell r="LO50">
            <v>5</v>
          </cell>
          <cell r="LP50" t="str">
            <v/>
          </cell>
          <cell r="LQ50">
            <v>4</v>
          </cell>
          <cell r="LR50">
            <v>5</v>
          </cell>
          <cell r="LS50">
            <v>4</v>
          </cell>
          <cell r="LT50">
            <v>5</v>
          </cell>
          <cell r="LU50" t="str">
            <v/>
          </cell>
          <cell r="LV50">
            <v>0</v>
          </cell>
          <cell r="LW50">
            <v>0</v>
          </cell>
          <cell r="LX50">
            <v>5</v>
          </cell>
          <cell r="LY50">
            <v>6</v>
          </cell>
          <cell r="LZ50">
            <v>5</v>
          </cell>
          <cell r="MA50">
            <v>6</v>
          </cell>
          <cell r="MB50" t="str">
            <v/>
          </cell>
          <cell r="MC50">
            <v>6</v>
          </cell>
          <cell r="MD50">
            <v>7</v>
          </cell>
          <cell r="ME50">
            <v>6</v>
          </cell>
          <cell r="MF50">
            <v>7</v>
          </cell>
          <cell r="MG50" t="str">
            <v/>
          </cell>
          <cell r="MH50">
            <v>4</v>
          </cell>
          <cell r="MI50">
            <v>5</v>
          </cell>
          <cell r="MJ50">
            <v>4</v>
          </cell>
          <cell r="MK50">
            <v>5</v>
          </cell>
          <cell r="ML50">
            <v>0</v>
          </cell>
          <cell r="MM50">
            <v>2</v>
          </cell>
          <cell r="MN50">
            <v>3</v>
          </cell>
          <cell r="MO50">
            <v>2</v>
          </cell>
          <cell r="MP50">
            <v>3</v>
          </cell>
          <cell r="MQ50">
            <v>5</v>
          </cell>
          <cell r="MR50">
            <v>6</v>
          </cell>
          <cell r="MS50">
            <v>9</v>
          </cell>
          <cell r="MT50">
            <v>12</v>
          </cell>
          <cell r="MU50" t="str">
            <v/>
          </cell>
          <cell r="MV50">
            <v>13</v>
          </cell>
          <cell r="MW50">
            <v>16</v>
          </cell>
          <cell r="MX50">
            <v>3</v>
          </cell>
          <cell r="MY50">
            <v>4</v>
          </cell>
          <cell r="MZ50">
            <v>1</v>
          </cell>
          <cell r="NA50">
            <v>1</v>
          </cell>
          <cell r="NB50">
            <v>17</v>
          </cell>
          <cell r="NC50">
            <v>21</v>
          </cell>
          <cell r="ND50" t="str">
            <v/>
          </cell>
          <cell r="NE50">
            <v>5</v>
          </cell>
          <cell r="NF50">
            <v>6</v>
          </cell>
          <cell r="NG50">
            <v>8</v>
          </cell>
          <cell r="NH50">
            <v>10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13</v>
          </cell>
          <cell r="NN50">
            <v>16</v>
          </cell>
          <cell r="NO50" t="str">
            <v/>
          </cell>
          <cell r="NP50">
            <v>0</v>
          </cell>
          <cell r="NQ50">
            <v>0</v>
          </cell>
          <cell r="NR50">
            <v>23</v>
          </cell>
          <cell r="NS50">
            <v>29</v>
          </cell>
          <cell r="NT50">
            <v>0</v>
          </cell>
          <cell r="NU50">
            <v>0</v>
          </cell>
          <cell r="NV50">
            <v>23</v>
          </cell>
          <cell r="NW50">
            <v>29</v>
          </cell>
          <cell r="NX50" t="str">
            <v/>
          </cell>
          <cell r="NY50">
            <v>2</v>
          </cell>
          <cell r="NZ50">
            <v>3</v>
          </cell>
          <cell r="OA50">
            <v>14</v>
          </cell>
          <cell r="OB50">
            <v>17</v>
          </cell>
          <cell r="OC50">
            <v>3</v>
          </cell>
          <cell r="OD50">
            <v>4</v>
          </cell>
          <cell r="OE50">
            <v>1</v>
          </cell>
          <cell r="OF50">
            <v>1</v>
          </cell>
          <cell r="OG50">
            <v>2</v>
          </cell>
          <cell r="OH50">
            <v>2</v>
          </cell>
          <cell r="OI50">
            <v>22</v>
          </cell>
          <cell r="OJ50">
            <v>27</v>
          </cell>
          <cell r="OK50" t="str">
            <v/>
          </cell>
          <cell r="OL50">
            <v>4</v>
          </cell>
          <cell r="OM50">
            <v>5</v>
          </cell>
          <cell r="ON50">
            <v>4</v>
          </cell>
          <cell r="OO50">
            <v>5</v>
          </cell>
          <cell r="OP50" t="str">
            <v/>
          </cell>
          <cell r="OQ50">
            <v>26</v>
          </cell>
          <cell r="OR50">
            <v>33</v>
          </cell>
          <cell r="OS50">
            <v>22</v>
          </cell>
          <cell r="OT50">
            <v>27</v>
          </cell>
          <cell r="OU50">
            <v>48</v>
          </cell>
          <cell r="OV50">
            <v>60</v>
          </cell>
          <cell r="OW50" t="str">
            <v/>
          </cell>
          <cell r="OX50">
            <v>212</v>
          </cell>
          <cell r="OY50">
            <v>263</v>
          </cell>
          <cell r="OZ50">
            <v>0</v>
          </cell>
          <cell r="PA50">
            <v>24</v>
          </cell>
          <cell r="PB50">
            <v>30</v>
          </cell>
          <cell r="PC50">
            <v>24</v>
          </cell>
          <cell r="PD50">
            <v>30</v>
          </cell>
          <cell r="PE50" t="str">
            <v/>
          </cell>
          <cell r="PF50">
            <v>20</v>
          </cell>
          <cell r="PG50">
            <v>25</v>
          </cell>
          <cell r="PH50">
            <v>20</v>
          </cell>
          <cell r="PI50">
            <v>25</v>
          </cell>
          <cell r="PJ50">
            <v>0</v>
          </cell>
          <cell r="PK50">
            <v>56</v>
          </cell>
          <cell r="PL50">
            <v>70</v>
          </cell>
          <cell r="PM50">
            <v>56</v>
          </cell>
          <cell r="PN50">
            <v>70</v>
          </cell>
          <cell r="PO50">
            <v>0</v>
          </cell>
          <cell r="PP50">
            <v>12</v>
          </cell>
          <cell r="PQ50">
            <v>15</v>
          </cell>
          <cell r="PR50">
            <v>12</v>
          </cell>
          <cell r="PS50">
            <v>15</v>
          </cell>
          <cell r="PT50">
            <v>0</v>
          </cell>
          <cell r="PU50">
            <v>24</v>
          </cell>
          <cell r="PV50">
            <v>30</v>
          </cell>
          <cell r="PW50">
            <v>24</v>
          </cell>
          <cell r="PX50">
            <v>30</v>
          </cell>
          <cell r="PY50">
            <v>0</v>
          </cell>
          <cell r="PZ50">
            <v>16</v>
          </cell>
          <cell r="QA50">
            <v>20</v>
          </cell>
          <cell r="QB50">
            <v>16</v>
          </cell>
          <cell r="QC50">
            <v>20</v>
          </cell>
          <cell r="QD50">
            <v>0</v>
          </cell>
          <cell r="QE50">
            <v>80</v>
          </cell>
          <cell r="QF50">
            <v>100</v>
          </cell>
          <cell r="QG50">
            <v>80</v>
          </cell>
          <cell r="QH50">
            <v>100</v>
          </cell>
          <cell r="QI50">
            <v>0</v>
          </cell>
          <cell r="QJ50">
            <v>52</v>
          </cell>
          <cell r="QK50">
            <v>65</v>
          </cell>
          <cell r="QL50">
            <v>52</v>
          </cell>
          <cell r="QM50">
            <v>65</v>
          </cell>
          <cell r="QN50">
            <v>0</v>
          </cell>
          <cell r="QO50">
            <v>19</v>
          </cell>
          <cell r="QP50">
            <v>24</v>
          </cell>
          <cell r="QQ50">
            <v>19</v>
          </cell>
          <cell r="QR50">
            <v>24</v>
          </cell>
          <cell r="QS50">
            <v>0</v>
          </cell>
          <cell r="QT50">
            <v>7</v>
          </cell>
          <cell r="QU50">
            <v>9</v>
          </cell>
          <cell r="QV50">
            <v>7</v>
          </cell>
          <cell r="QW50">
            <v>9</v>
          </cell>
          <cell r="QX50">
            <v>0</v>
          </cell>
          <cell r="QY50">
            <v>26</v>
          </cell>
          <cell r="QZ50">
            <v>32</v>
          </cell>
          <cell r="RA50">
            <v>26</v>
          </cell>
          <cell r="RB50">
            <v>32</v>
          </cell>
          <cell r="RC50">
            <v>0</v>
          </cell>
          <cell r="RD50">
            <v>24</v>
          </cell>
          <cell r="RE50">
            <v>30</v>
          </cell>
          <cell r="RF50">
            <v>24</v>
          </cell>
          <cell r="RG50">
            <v>30</v>
          </cell>
          <cell r="RH50">
            <v>0</v>
          </cell>
          <cell r="RI50">
            <v>10</v>
          </cell>
          <cell r="RJ50">
            <v>12</v>
          </cell>
          <cell r="RK50">
            <v>10</v>
          </cell>
          <cell r="RL50">
            <v>12</v>
          </cell>
          <cell r="RM50">
            <v>0</v>
          </cell>
          <cell r="RN50">
            <v>2</v>
          </cell>
          <cell r="RO50">
            <v>3</v>
          </cell>
          <cell r="RP50">
            <v>2</v>
          </cell>
          <cell r="RQ50">
            <v>3</v>
          </cell>
          <cell r="RR50">
            <v>0</v>
          </cell>
          <cell r="RS50">
            <v>12</v>
          </cell>
          <cell r="RT50">
            <v>15</v>
          </cell>
          <cell r="RU50">
            <v>12</v>
          </cell>
          <cell r="RV50">
            <v>15</v>
          </cell>
          <cell r="RW50">
            <v>0</v>
          </cell>
          <cell r="RX50">
            <v>6</v>
          </cell>
          <cell r="RY50">
            <v>7</v>
          </cell>
          <cell r="RZ50">
            <v>6</v>
          </cell>
          <cell r="SA50">
            <v>7</v>
          </cell>
          <cell r="SB50">
            <v>0</v>
          </cell>
          <cell r="SC50">
            <v>390</v>
          </cell>
          <cell r="SD50">
            <v>487</v>
          </cell>
          <cell r="SE50">
            <v>0</v>
          </cell>
          <cell r="SF50">
            <v>787</v>
          </cell>
          <cell r="SG50">
            <v>973</v>
          </cell>
          <cell r="SH50">
            <v>0</v>
          </cell>
          <cell r="SI50">
            <v>75</v>
          </cell>
          <cell r="SJ50">
            <v>93</v>
          </cell>
          <cell r="SK50">
            <v>0</v>
          </cell>
          <cell r="SL50">
            <v>13</v>
          </cell>
          <cell r="SM50">
            <v>16</v>
          </cell>
          <cell r="SN50">
            <v>0</v>
          </cell>
          <cell r="SO50">
            <v>3</v>
          </cell>
          <cell r="SP50">
            <v>4</v>
          </cell>
          <cell r="SQ50">
            <v>0</v>
          </cell>
          <cell r="SR50">
            <v>1</v>
          </cell>
          <cell r="SS50">
            <v>1</v>
          </cell>
          <cell r="ST50">
            <v>0</v>
          </cell>
          <cell r="SU50">
            <v>26</v>
          </cell>
          <cell r="SV50">
            <v>33</v>
          </cell>
          <cell r="SW50">
            <v>0</v>
          </cell>
          <cell r="SX50">
            <v>22</v>
          </cell>
          <cell r="SY50">
            <v>27</v>
          </cell>
          <cell r="SZ50">
            <v>0</v>
          </cell>
          <cell r="TA50">
            <v>413</v>
          </cell>
          <cell r="TB50">
            <v>513</v>
          </cell>
          <cell r="TC50">
            <v>0</v>
          </cell>
          <cell r="TD50">
            <v>20</v>
          </cell>
          <cell r="TE50">
            <v>24</v>
          </cell>
          <cell r="TF50">
            <v>0</v>
          </cell>
          <cell r="TG50">
            <v>3</v>
          </cell>
          <cell r="TH50">
            <v>4</v>
          </cell>
          <cell r="TI50">
            <v>0</v>
          </cell>
          <cell r="TJ50">
            <v>23</v>
          </cell>
          <cell r="TK50">
            <v>29</v>
          </cell>
          <cell r="TL50">
            <v>0</v>
          </cell>
          <cell r="TM50">
            <v>0</v>
          </cell>
          <cell r="TN50">
            <v>0</v>
          </cell>
          <cell r="TO50">
            <v>0</v>
          </cell>
          <cell r="TP50">
            <v>5</v>
          </cell>
          <cell r="TQ50">
            <v>6</v>
          </cell>
          <cell r="TR50">
            <v>0</v>
          </cell>
          <cell r="TS50">
            <v>14</v>
          </cell>
          <cell r="TT50">
            <v>17</v>
          </cell>
          <cell r="TU50">
            <v>0</v>
          </cell>
          <cell r="TV50">
            <v>3</v>
          </cell>
          <cell r="TW50">
            <v>4</v>
          </cell>
          <cell r="TX50">
            <v>0</v>
          </cell>
          <cell r="TY50">
            <v>1</v>
          </cell>
          <cell r="TZ50">
            <v>1</v>
          </cell>
          <cell r="UA50">
            <v>0</v>
          </cell>
          <cell r="UB50">
            <v>2</v>
          </cell>
          <cell r="UC50">
            <v>2</v>
          </cell>
          <cell r="UD50">
            <v>0</v>
          </cell>
          <cell r="UE50">
            <v>8</v>
          </cell>
          <cell r="UF50">
            <v>10</v>
          </cell>
          <cell r="UG50">
            <v>0</v>
          </cell>
          <cell r="UH50">
            <v>0</v>
          </cell>
          <cell r="UI50">
            <v>0</v>
          </cell>
          <cell r="UJ50">
            <v>0</v>
          </cell>
          <cell r="UK50">
            <v>0</v>
          </cell>
          <cell r="UL50">
            <v>0</v>
          </cell>
          <cell r="UM50">
            <v>0</v>
          </cell>
          <cell r="UN50">
            <v>0</v>
          </cell>
          <cell r="UO50">
            <v>0</v>
          </cell>
          <cell r="UP50">
            <v>0</v>
          </cell>
          <cell r="UQ50">
            <v>5</v>
          </cell>
          <cell r="UR50">
            <v>6</v>
          </cell>
          <cell r="US50">
            <v>0</v>
          </cell>
          <cell r="UT50">
            <v>2</v>
          </cell>
          <cell r="UU50">
            <v>2</v>
          </cell>
          <cell r="UV50">
            <v>0</v>
          </cell>
          <cell r="UW50">
            <v>1</v>
          </cell>
          <cell r="UX50">
            <v>1</v>
          </cell>
          <cell r="UY50">
            <v>0</v>
          </cell>
          <cell r="UZ50">
            <v>4</v>
          </cell>
          <cell r="VA50">
            <v>5</v>
          </cell>
          <cell r="VB50">
            <v>0</v>
          </cell>
          <cell r="VC50">
            <v>8</v>
          </cell>
          <cell r="VD50">
            <v>10</v>
          </cell>
          <cell r="VE50">
            <v>0</v>
          </cell>
          <cell r="VF50">
            <v>10</v>
          </cell>
          <cell r="VG50">
            <v>12</v>
          </cell>
          <cell r="VH50">
            <v>0</v>
          </cell>
          <cell r="VI50">
            <v>4</v>
          </cell>
          <cell r="VJ50">
            <v>5</v>
          </cell>
          <cell r="VK50">
            <v>0</v>
          </cell>
          <cell r="VL50">
            <v>4</v>
          </cell>
          <cell r="VM50">
            <v>5</v>
          </cell>
          <cell r="VN50">
            <v>0</v>
          </cell>
          <cell r="VO50">
            <v>670</v>
          </cell>
          <cell r="VP50">
            <v>830</v>
          </cell>
          <cell r="VQ50">
            <v>0</v>
          </cell>
          <cell r="VR50">
            <v>25</v>
          </cell>
          <cell r="VS50">
            <v>30</v>
          </cell>
          <cell r="VT50">
            <v>0</v>
          </cell>
          <cell r="VU50">
            <v>7</v>
          </cell>
          <cell r="VV50">
            <v>9</v>
          </cell>
          <cell r="VW50">
            <v>0</v>
          </cell>
          <cell r="VX50">
            <v>22</v>
          </cell>
          <cell r="VY50">
            <v>28</v>
          </cell>
          <cell r="VZ50">
            <v>0</v>
          </cell>
          <cell r="WA50">
            <v>14</v>
          </cell>
          <cell r="WB50">
            <v>17</v>
          </cell>
          <cell r="WC50">
            <v>0</v>
          </cell>
          <cell r="WD50">
            <v>22</v>
          </cell>
          <cell r="WE50">
            <v>27</v>
          </cell>
          <cell r="WF50">
            <v>0</v>
          </cell>
          <cell r="WG50">
            <v>4</v>
          </cell>
          <cell r="WH50">
            <v>4</v>
          </cell>
          <cell r="WI50">
            <v>0</v>
          </cell>
          <cell r="WJ50">
            <v>4</v>
          </cell>
          <cell r="WK50">
            <v>4</v>
          </cell>
          <cell r="WL50">
            <v>0</v>
          </cell>
          <cell r="WM50">
            <v>3</v>
          </cell>
          <cell r="WN50">
            <v>3</v>
          </cell>
          <cell r="WO50">
            <v>0</v>
          </cell>
          <cell r="WP50">
            <v>2</v>
          </cell>
          <cell r="WQ50">
            <v>3</v>
          </cell>
          <cell r="WR50">
            <v>0</v>
          </cell>
          <cell r="WS50">
            <v>6</v>
          </cell>
          <cell r="WT50">
            <v>8</v>
          </cell>
          <cell r="WU50">
            <v>0</v>
          </cell>
          <cell r="WV50">
            <v>8</v>
          </cell>
          <cell r="WW50">
            <v>10</v>
          </cell>
          <cell r="WX50">
            <v>0</v>
          </cell>
          <cell r="WY50">
            <v>117</v>
          </cell>
          <cell r="WZ50">
            <v>143</v>
          </cell>
          <cell r="XA50">
            <v>0</v>
          </cell>
          <cell r="XB50">
            <v>787</v>
          </cell>
          <cell r="XC50">
            <v>973</v>
          </cell>
          <cell r="XD50">
            <v>0</v>
          </cell>
          <cell r="XE50">
            <v>0</v>
          </cell>
          <cell r="XF50">
            <v>0</v>
          </cell>
          <cell r="XG50">
            <v>14</v>
          </cell>
          <cell r="XH50">
            <v>17</v>
          </cell>
          <cell r="XI50">
            <v>1</v>
          </cell>
          <cell r="XJ50">
            <v>1</v>
          </cell>
          <cell r="XK50">
            <v>6</v>
          </cell>
          <cell r="XL50">
            <v>8</v>
          </cell>
          <cell r="XM50">
            <v>16</v>
          </cell>
          <cell r="XN50">
            <v>20</v>
          </cell>
          <cell r="XO50">
            <v>20</v>
          </cell>
          <cell r="XP50">
            <v>25</v>
          </cell>
          <cell r="XQ50">
            <v>0</v>
          </cell>
          <cell r="XR50">
            <v>0</v>
          </cell>
          <cell r="XT50">
            <v>65</v>
          </cell>
          <cell r="XU50">
            <v>81</v>
          </cell>
        </row>
        <row r="51">
          <cell r="B51" t="str">
            <v>รพท.กาฬสินธุ์</v>
          </cell>
          <cell r="C51">
            <v>7</v>
          </cell>
          <cell r="D51" t="str">
            <v>กาฬสินธุ์</v>
          </cell>
          <cell r="E51">
            <v>10709</v>
          </cell>
          <cell r="F51" t="str">
            <v>S ใหญ่</v>
          </cell>
          <cell r="G51" t="str">
            <v>รพ. ระดับ S เตียง &gt; 400</v>
          </cell>
          <cell r="H51">
            <v>505</v>
          </cell>
          <cell r="I51">
            <v>485</v>
          </cell>
          <cell r="J51">
            <v>349142</v>
          </cell>
          <cell r="K51">
            <v>232242</v>
          </cell>
          <cell r="L51">
            <v>742</v>
          </cell>
          <cell r="M51">
            <v>50112</v>
          </cell>
          <cell r="N51">
            <v>181388</v>
          </cell>
          <cell r="O51">
            <v>4</v>
          </cell>
          <cell r="P51">
            <v>5</v>
          </cell>
          <cell r="Q51">
            <v>2</v>
          </cell>
          <cell r="R51">
            <v>3</v>
          </cell>
          <cell r="S51">
            <v>14</v>
          </cell>
          <cell r="T51">
            <v>18</v>
          </cell>
          <cell r="U51">
            <v>2</v>
          </cell>
          <cell r="V51">
            <v>2</v>
          </cell>
          <cell r="W51">
            <v>0</v>
          </cell>
          <cell r="X51">
            <v>0</v>
          </cell>
          <cell r="Y51">
            <v>2</v>
          </cell>
          <cell r="Z51">
            <v>3</v>
          </cell>
          <cell r="AA51">
            <v>3</v>
          </cell>
          <cell r="AB51">
            <v>4</v>
          </cell>
          <cell r="AC51">
            <v>27</v>
          </cell>
          <cell r="AD51">
            <v>35</v>
          </cell>
          <cell r="AE51">
            <v>0</v>
          </cell>
          <cell r="AF51">
            <v>6</v>
          </cell>
          <cell r="AG51">
            <v>7</v>
          </cell>
          <cell r="AH51">
            <v>10</v>
          </cell>
          <cell r="AI51">
            <v>13</v>
          </cell>
          <cell r="AJ51">
            <v>16</v>
          </cell>
          <cell r="AK51">
            <v>20</v>
          </cell>
          <cell r="AL51">
            <v>0</v>
          </cell>
          <cell r="AM51">
            <v>2</v>
          </cell>
          <cell r="AN51">
            <v>3</v>
          </cell>
          <cell r="AO51">
            <v>22</v>
          </cell>
          <cell r="AP51">
            <v>27</v>
          </cell>
          <cell r="AQ51">
            <v>2</v>
          </cell>
          <cell r="AR51">
            <v>2</v>
          </cell>
          <cell r="AS51">
            <v>26</v>
          </cell>
          <cell r="AT51">
            <v>32</v>
          </cell>
          <cell r="AU51">
            <v>0</v>
          </cell>
          <cell r="AV51">
            <v>6</v>
          </cell>
          <cell r="AW51">
            <v>7</v>
          </cell>
          <cell r="AX51">
            <v>3</v>
          </cell>
          <cell r="AY51">
            <v>4</v>
          </cell>
          <cell r="AZ51">
            <v>9</v>
          </cell>
          <cell r="BA51">
            <v>11</v>
          </cell>
          <cell r="BB51">
            <v>0</v>
          </cell>
          <cell r="BC51">
            <v>5</v>
          </cell>
          <cell r="BD51">
            <v>6</v>
          </cell>
          <cell r="BE51">
            <v>13</v>
          </cell>
          <cell r="BF51">
            <v>16</v>
          </cell>
          <cell r="BG51">
            <v>18</v>
          </cell>
          <cell r="BH51">
            <v>22</v>
          </cell>
          <cell r="BI51">
            <v>0</v>
          </cell>
          <cell r="BJ51">
            <v>4</v>
          </cell>
          <cell r="BK51">
            <v>5</v>
          </cell>
          <cell r="BL51">
            <v>9</v>
          </cell>
          <cell r="BM51">
            <v>11</v>
          </cell>
          <cell r="BN51">
            <v>13</v>
          </cell>
          <cell r="BO51">
            <v>16</v>
          </cell>
          <cell r="BP51">
            <v>0</v>
          </cell>
          <cell r="BQ51">
            <v>109</v>
          </cell>
          <cell r="BR51">
            <v>136</v>
          </cell>
          <cell r="BS51">
            <v>0</v>
          </cell>
          <cell r="BT51">
            <v>2</v>
          </cell>
          <cell r="BU51">
            <v>2</v>
          </cell>
          <cell r="BV51">
            <v>2</v>
          </cell>
          <cell r="BW51">
            <v>2</v>
          </cell>
          <cell r="BX51" t="str">
            <v/>
          </cell>
          <cell r="BY51">
            <v>2</v>
          </cell>
          <cell r="BZ51">
            <v>3</v>
          </cell>
          <cell r="CA51">
            <v>1</v>
          </cell>
          <cell r="CB51">
            <v>1</v>
          </cell>
          <cell r="CC51">
            <v>1</v>
          </cell>
          <cell r="CD51">
            <v>1</v>
          </cell>
          <cell r="CE51">
            <v>3</v>
          </cell>
          <cell r="CF51">
            <v>4</v>
          </cell>
          <cell r="CG51">
            <v>7</v>
          </cell>
          <cell r="CH51">
            <v>9</v>
          </cell>
          <cell r="CI51">
            <v>0</v>
          </cell>
          <cell r="CJ51">
            <v>18</v>
          </cell>
          <cell r="CK51">
            <v>23</v>
          </cell>
          <cell r="CL51">
            <v>12</v>
          </cell>
          <cell r="CM51">
            <v>15</v>
          </cell>
          <cell r="CN51">
            <v>8</v>
          </cell>
          <cell r="CO51">
            <v>10</v>
          </cell>
          <cell r="CP51">
            <v>1</v>
          </cell>
          <cell r="CQ51">
            <v>1</v>
          </cell>
          <cell r="CR51">
            <v>2</v>
          </cell>
          <cell r="CS51">
            <v>3</v>
          </cell>
          <cell r="CT51">
            <v>1</v>
          </cell>
          <cell r="CU51">
            <v>1</v>
          </cell>
          <cell r="CV51">
            <v>2</v>
          </cell>
          <cell r="CW51">
            <v>2</v>
          </cell>
          <cell r="CX51">
            <v>44</v>
          </cell>
          <cell r="CY51">
            <v>55</v>
          </cell>
          <cell r="CZ51">
            <v>0</v>
          </cell>
          <cell r="DA51">
            <v>2</v>
          </cell>
          <cell r="DB51">
            <v>2</v>
          </cell>
          <cell r="DC51">
            <v>2</v>
          </cell>
          <cell r="DD51">
            <v>2</v>
          </cell>
          <cell r="DE51">
            <v>4</v>
          </cell>
          <cell r="DF51">
            <v>4</v>
          </cell>
          <cell r="DG51">
            <v>0</v>
          </cell>
          <cell r="DH51">
            <v>1</v>
          </cell>
          <cell r="DI51">
            <v>1</v>
          </cell>
          <cell r="DJ51">
            <v>2</v>
          </cell>
          <cell r="DK51">
            <v>2</v>
          </cell>
          <cell r="DL51">
            <v>3</v>
          </cell>
          <cell r="DM51">
            <v>3</v>
          </cell>
          <cell r="DN51">
            <v>0</v>
          </cell>
          <cell r="DO51">
            <v>1</v>
          </cell>
          <cell r="DP51">
            <v>1</v>
          </cell>
          <cell r="DQ51">
            <v>2</v>
          </cell>
          <cell r="DR51">
            <v>2</v>
          </cell>
          <cell r="DS51">
            <v>3</v>
          </cell>
          <cell r="DT51">
            <v>3</v>
          </cell>
          <cell r="DU51">
            <v>0</v>
          </cell>
          <cell r="DV51">
            <v>4</v>
          </cell>
          <cell r="DW51">
            <v>5</v>
          </cell>
          <cell r="DX51">
            <v>2</v>
          </cell>
          <cell r="DY51">
            <v>2</v>
          </cell>
          <cell r="DZ51">
            <v>6</v>
          </cell>
          <cell r="EA51">
            <v>7</v>
          </cell>
          <cell r="EB51">
            <v>0</v>
          </cell>
          <cell r="EC51">
            <v>60</v>
          </cell>
          <cell r="ED51">
            <v>72</v>
          </cell>
          <cell r="EE51">
            <v>0</v>
          </cell>
          <cell r="EF51">
            <v>3</v>
          </cell>
          <cell r="EG51">
            <v>4</v>
          </cell>
          <cell r="EH51">
            <v>3</v>
          </cell>
          <cell r="EI51">
            <v>4</v>
          </cell>
          <cell r="EJ51">
            <v>0</v>
          </cell>
          <cell r="EK51">
            <v>1</v>
          </cell>
          <cell r="EL51">
            <v>1</v>
          </cell>
          <cell r="EM51">
            <v>5</v>
          </cell>
          <cell r="EN51">
            <v>6</v>
          </cell>
          <cell r="EO51">
            <v>6</v>
          </cell>
          <cell r="EP51">
            <v>7</v>
          </cell>
          <cell r="EQ51">
            <v>0</v>
          </cell>
          <cell r="ER51">
            <v>1</v>
          </cell>
          <cell r="ES51">
            <v>1</v>
          </cell>
          <cell r="ET51">
            <v>0</v>
          </cell>
          <cell r="EU51">
            <v>0</v>
          </cell>
          <cell r="EV51">
            <v>1</v>
          </cell>
          <cell r="EW51">
            <v>1</v>
          </cell>
          <cell r="EX51">
            <v>0</v>
          </cell>
          <cell r="EY51">
            <v>1</v>
          </cell>
          <cell r="EZ51">
            <v>1</v>
          </cell>
          <cell r="FA51">
            <v>0</v>
          </cell>
          <cell r="FB51">
            <v>0</v>
          </cell>
          <cell r="FC51">
            <v>1</v>
          </cell>
          <cell r="FD51">
            <v>1</v>
          </cell>
          <cell r="FE51">
            <v>2</v>
          </cell>
          <cell r="FF51">
            <v>2</v>
          </cell>
          <cell r="FG51">
            <v>0</v>
          </cell>
          <cell r="FH51">
            <v>0</v>
          </cell>
          <cell r="FI51">
            <v>0</v>
          </cell>
          <cell r="FJ51">
            <v>1</v>
          </cell>
          <cell r="FK51">
            <v>1</v>
          </cell>
          <cell r="FL51">
            <v>1</v>
          </cell>
          <cell r="FM51">
            <v>1</v>
          </cell>
          <cell r="FN51">
            <v>0</v>
          </cell>
          <cell r="FO51">
            <v>0</v>
          </cell>
          <cell r="FP51">
            <v>0</v>
          </cell>
          <cell r="FQ51">
            <v>1</v>
          </cell>
          <cell r="FR51">
            <v>1</v>
          </cell>
          <cell r="FS51">
            <v>1</v>
          </cell>
          <cell r="FT51">
            <v>1</v>
          </cell>
          <cell r="FU51">
            <v>0</v>
          </cell>
          <cell r="FV51">
            <v>1</v>
          </cell>
          <cell r="FW51">
            <v>1</v>
          </cell>
          <cell r="FX51">
            <v>0</v>
          </cell>
          <cell r="FY51">
            <v>0</v>
          </cell>
          <cell r="FZ51">
            <v>1</v>
          </cell>
          <cell r="GA51">
            <v>1</v>
          </cell>
          <cell r="GB51">
            <v>2</v>
          </cell>
          <cell r="GC51">
            <v>2</v>
          </cell>
          <cell r="GD51">
            <v>0</v>
          </cell>
          <cell r="GE51">
            <v>13</v>
          </cell>
          <cell r="GF51">
            <v>14</v>
          </cell>
          <cell r="GG51">
            <v>0</v>
          </cell>
          <cell r="GH51">
            <v>4</v>
          </cell>
          <cell r="GI51">
            <v>5</v>
          </cell>
          <cell r="GJ51">
            <v>4</v>
          </cell>
          <cell r="GK51">
            <v>5</v>
          </cell>
          <cell r="GL51">
            <v>0</v>
          </cell>
          <cell r="GM51">
            <v>4</v>
          </cell>
          <cell r="GN51">
            <v>5</v>
          </cell>
          <cell r="GO51">
            <v>4</v>
          </cell>
          <cell r="GP51">
            <v>5</v>
          </cell>
          <cell r="GQ51">
            <v>0</v>
          </cell>
          <cell r="GR51">
            <v>2</v>
          </cell>
          <cell r="GS51">
            <v>2</v>
          </cell>
          <cell r="GT51">
            <v>2</v>
          </cell>
          <cell r="GU51">
            <v>2</v>
          </cell>
          <cell r="GV51">
            <v>0</v>
          </cell>
          <cell r="GW51">
            <v>2</v>
          </cell>
          <cell r="GX51">
            <v>2</v>
          </cell>
          <cell r="GY51">
            <v>2</v>
          </cell>
          <cell r="GZ51">
            <v>2</v>
          </cell>
          <cell r="HA51">
            <v>0</v>
          </cell>
          <cell r="HB51">
            <v>12</v>
          </cell>
          <cell r="HC51">
            <v>14</v>
          </cell>
          <cell r="HD51">
            <v>97</v>
          </cell>
          <cell r="HE51">
            <v>115</v>
          </cell>
          <cell r="HF51">
            <v>0</v>
          </cell>
          <cell r="HG51">
            <v>8</v>
          </cell>
          <cell r="HH51">
            <v>10</v>
          </cell>
          <cell r="HI51">
            <v>1</v>
          </cell>
          <cell r="HJ51">
            <v>1</v>
          </cell>
          <cell r="HK51">
            <v>7</v>
          </cell>
          <cell r="HL51">
            <v>9</v>
          </cell>
          <cell r="HM51">
            <v>1</v>
          </cell>
          <cell r="HN51">
            <v>1</v>
          </cell>
          <cell r="HO51">
            <v>17</v>
          </cell>
          <cell r="HP51">
            <v>21</v>
          </cell>
          <cell r="HQ51">
            <v>0</v>
          </cell>
          <cell r="HR51">
            <v>2</v>
          </cell>
          <cell r="HS51">
            <v>3</v>
          </cell>
          <cell r="HT51">
            <v>2</v>
          </cell>
          <cell r="HU51">
            <v>2</v>
          </cell>
          <cell r="HV51">
            <v>4</v>
          </cell>
          <cell r="HW51">
            <v>5</v>
          </cell>
          <cell r="HX51">
            <v>2</v>
          </cell>
          <cell r="HY51">
            <v>2</v>
          </cell>
          <cell r="HZ51">
            <v>10</v>
          </cell>
          <cell r="IA51">
            <v>12</v>
          </cell>
          <cell r="IB51">
            <v>0</v>
          </cell>
          <cell r="IC51">
            <v>2</v>
          </cell>
          <cell r="ID51">
            <v>2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1.6</v>
          </cell>
          <cell r="IJ51">
            <v>2</v>
          </cell>
          <cell r="IK51">
            <v>0</v>
          </cell>
          <cell r="IL51">
            <v>2</v>
          </cell>
          <cell r="IM51">
            <v>3</v>
          </cell>
          <cell r="IN51">
            <v>1</v>
          </cell>
          <cell r="IO51">
            <v>1</v>
          </cell>
          <cell r="IP51">
            <v>4</v>
          </cell>
          <cell r="IQ51">
            <v>5</v>
          </cell>
          <cell r="IR51">
            <v>1</v>
          </cell>
          <cell r="IS51">
            <v>1</v>
          </cell>
          <cell r="IT51">
            <v>2</v>
          </cell>
          <cell r="IU51">
            <v>2</v>
          </cell>
          <cell r="IV51">
            <v>1</v>
          </cell>
          <cell r="IW51">
            <v>1</v>
          </cell>
          <cell r="IX51">
            <v>2</v>
          </cell>
          <cell r="IY51">
            <v>2</v>
          </cell>
          <cell r="IZ51">
            <v>13</v>
          </cell>
          <cell r="JA51">
            <v>15</v>
          </cell>
          <cell r="JB51">
            <v>0</v>
          </cell>
          <cell r="JC51">
            <v>2</v>
          </cell>
          <cell r="JD51">
            <v>2</v>
          </cell>
          <cell r="JE51">
            <v>2</v>
          </cell>
          <cell r="JF51">
            <v>2</v>
          </cell>
          <cell r="JG51">
            <v>2</v>
          </cell>
          <cell r="JH51">
            <v>2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6</v>
          </cell>
          <cell r="JN51">
            <v>6</v>
          </cell>
          <cell r="JO51">
            <v>0</v>
          </cell>
          <cell r="JP51">
            <v>47.6</v>
          </cell>
          <cell r="JQ51">
            <v>56</v>
          </cell>
          <cell r="JR51">
            <v>0</v>
          </cell>
          <cell r="JS51">
            <v>4</v>
          </cell>
          <cell r="JT51">
            <v>5</v>
          </cell>
          <cell r="JU51">
            <v>10</v>
          </cell>
          <cell r="JV51">
            <v>12</v>
          </cell>
          <cell r="JW51">
            <v>14</v>
          </cell>
          <cell r="JX51">
            <v>17</v>
          </cell>
          <cell r="JY51">
            <v>0</v>
          </cell>
          <cell r="JZ51">
            <v>18</v>
          </cell>
          <cell r="KA51">
            <v>23</v>
          </cell>
          <cell r="KB51">
            <v>1</v>
          </cell>
          <cell r="KC51">
            <v>1</v>
          </cell>
          <cell r="KD51">
            <v>19</v>
          </cell>
          <cell r="KE51">
            <v>24</v>
          </cell>
          <cell r="KF51" t="str">
            <v/>
          </cell>
          <cell r="KG51">
            <v>15</v>
          </cell>
          <cell r="KH51">
            <v>19</v>
          </cell>
          <cell r="KI51">
            <v>0</v>
          </cell>
          <cell r="KJ51">
            <v>0</v>
          </cell>
          <cell r="KK51">
            <v>15</v>
          </cell>
          <cell r="KL51">
            <v>19</v>
          </cell>
          <cell r="KM51" t="str">
            <v/>
          </cell>
          <cell r="KN51">
            <v>6</v>
          </cell>
          <cell r="KO51">
            <v>8</v>
          </cell>
          <cell r="KP51">
            <v>6</v>
          </cell>
          <cell r="KQ51">
            <v>8</v>
          </cell>
          <cell r="KR51" t="str">
            <v/>
          </cell>
          <cell r="KS51">
            <v>9</v>
          </cell>
          <cell r="KT51">
            <v>11</v>
          </cell>
          <cell r="KU51">
            <v>9</v>
          </cell>
          <cell r="KV51">
            <v>11</v>
          </cell>
          <cell r="KW51" t="str">
            <v/>
          </cell>
          <cell r="KX51">
            <v>1</v>
          </cell>
          <cell r="KY51">
            <v>1</v>
          </cell>
          <cell r="KZ51">
            <v>0</v>
          </cell>
          <cell r="LA51">
            <v>0</v>
          </cell>
          <cell r="LB51">
            <v>1</v>
          </cell>
          <cell r="LC51">
            <v>1</v>
          </cell>
          <cell r="LD51" t="str">
            <v/>
          </cell>
          <cell r="LE51">
            <v>2</v>
          </cell>
          <cell r="LF51">
            <v>3</v>
          </cell>
          <cell r="LG51">
            <v>2</v>
          </cell>
          <cell r="LH51">
            <v>3</v>
          </cell>
          <cell r="LI51" t="str">
            <v/>
          </cell>
          <cell r="LJ51">
            <v>2</v>
          </cell>
          <cell r="LK51">
            <v>3</v>
          </cell>
          <cell r="LL51">
            <v>2</v>
          </cell>
          <cell r="LM51">
            <v>2</v>
          </cell>
          <cell r="LN51">
            <v>4</v>
          </cell>
          <cell r="LO51">
            <v>5</v>
          </cell>
          <cell r="LP51" t="str">
            <v/>
          </cell>
          <cell r="LQ51">
            <v>5</v>
          </cell>
          <cell r="LR51">
            <v>6</v>
          </cell>
          <cell r="LS51">
            <v>5</v>
          </cell>
          <cell r="LT51">
            <v>6</v>
          </cell>
          <cell r="LU51" t="str">
            <v/>
          </cell>
          <cell r="LV51">
            <v>0</v>
          </cell>
          <cell r="LW51">
            <v>0</v>
          </cell>
          <cell r="LX51">
            <v>5</v>
          </cell>
          <cell r="LY51">
            <v>6</v>
          </cell>
          <cell r="LZ51">
            <v>5</v>
          </cell>
          <cell r="MA51">
            <v>6</v>
          </cell>
          <cell r="MB51" t="str">
            <v/>
          </cell>
          <cell r="MC51">
            <v>6</v>
          </cell>
          <cell r="MD51">
            <v>8</v>
          </cell>
          <cell r="ME51">
            <v>6</v>
          </cell>
          <cell r="MF51">
            <v>8</v>
          </cell>
          <cell r="MG51" t="str">
            <v/>
          </cell>
          <cell r="MH51">
            <v>5</v>
          </cell>
          <cell r="MI51">
            <v>6</v>
          </cell>
          <cell r="MJ51">
            <v>5</v>
          </cell>
          <cell r="MK51">
            <v>6</v>
          </cell>
          <cell r="ML51">
            <v>0</v>
          </cell>
          <cell r="MM51">
            <v>2</v>
          </cell>
          <cell r="MN51">
            <v>3</v>
          </cell>
          <cell r="MO51">
            <v>2</v>
          </cell>
          <cell r="MP51">
            <v>3</v>
          </cell>
          <cell r="MQ51">
            <v>5</v>
          </cell>
          <cell r="MR51">
            <v>6</v>
          </cell>
          <cell r="MS51">
            <v>9</v>
          </cell>
          <cell r="MT51">
            <v>12</v>
          </cell>
          <cell r="MU51" t="str">
            <v/>
          </cell>
          <cell r="MV51">
            <v>14</v>
          </cell>
          <cell r="MW51">
            <v>18</v>
          </cell>
          <cell r="MX51">
            <v>2</v>
          </cell>
          <cell r="MY51">
            <v>3</v>
          </cell>
          <cell r="MZ51">
            <v>1</v>
          </cell>
          <cell r="NA51">
            <v>1</v>
          </cell>
          <cell r="NB51">
            <v>17</v>
          </cell>
          <cell r="NC51">
            <v>22</v>
          </cell>
          <cell r="ND51" t="str">
            <v/>
          </cell>
          <cell r="NE51">
            <v>6</v>
          </cell>
          <cell r="NF51">
            <v>7</v>
          </cell>
          <cell r="NG51">
            <v>14</v>
          </cell>
          <cell r="NH51">
            <v>17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20</v>
          </cell>
          <cell r="NN51">
            <v>24</v>
          </cell>
          <cell r="NO51" t="str">
            <v/>
          </cell>
          <cell r="NP51">
            <v>0</v>
          </cell>
          <cell r="NQ51">
            <v>0</v>
          </cell>
          <cell r="NR51">
            <v>30</v>
          </cell>
          <cell r="NS51">
            <v>37</v>
          </cell>
          <cell r="NT51">
            <v>2</v>
          </cell>
          <cell r="NU51">
            <v>2</v>
          </cell>
          <cell r="NV51">
            <v>32</v>
          </cell>
          <cell r="NW51">
            <v>39</v>
          </cell>
          <cell r="NX51" t="str">
            <v/>
          </cell>
          <cell r="NY51">
            <v>2</v>
          </cell>
          <cell r="NZ51">
            <v>3</v>
          </cell>
          <cell r="OA51">
            <v>14</v>
          </cell>
          <cell r="OB51">
            <v>18</v>
          </cell>
          <cell r="OC51">
            <v>3</v>
          </cell>
          <cell r="OD51">
            <v>4</v>
          </cell>
          <cell r="OE51">
            <v>1</v>
          </cell>
          <cell r="OF51">
            <v>1</v>
          </cell>
          <cell r="OG51">
            <v>2</v>
          </cell>
          <cell r="OH51">
            <v>2</v>
          </cell>
          <cell r="OI51">
            <v>22</v>
          </cell>
          <cell r="OJ51">
            <v>28</v>
          </cell>
          <cell r="OK51" t="str">
            <v/>
          </cell>
          <cell r="OL51">
            <v>4</v>
          </cell>
          <cell r="OM51">
            <v>5</v>
          </cell>
          <cell r="ON51">
            <v>4</v>
          </cell>
          <cell r="OO51">
            <v>5</v>
          </cell>
          <cell r="OP51" t="str">
            <v/>
          </cell>
          <cell r="OQ51">
            <v>29</v>
          </cell>
          <cell r="OR51">
            <v>36</v>
          </cell>
          <cell r="OS51">
            <v>26</v>
          </cell>
          <cell r="OT51">
            <v>33</v>
          </cell>
          <cell r="OU51">
            <v>55</v>
          </cell>
          <cell r="OV51">
            <v>69</v>
          </cell>
          <cell r="OW51" t="str">
            <v/>
          </cell>
          <cell r="OX51">
            <v>250</v>
          </cell>
          <cell r="OY51">
            <v>313</v>
          </cell>
          <cell r="OZ51">
            <v>0</v>
          </cell>
          <cell r="PA51">
            <v>32</v>
          </cell>
          <cell r="PB51">
            <v>40</v>
          </cell>
          <cell r="PC51">
            <v>32</v>
          </cell>
          <cell r="PD51">
            <v>40</v>
          </cell>
          <cell r="PE51" t="str">
            <v/>
          </cell>
          <cell r="PF51">
            <v>29</v>
          </cell>
          <cell r="PG51">
            <v>36</v>
          </cell>
          <cell r="PH51">
            <v>29</v>
          </cell>
          <cell r="PI51">
            <v>36</v>
          </cell>
          <cell r="PJ51">
            <v>0</v>
          </cell>
          <cell r="PK51">
            <v>72</v>
          </cell>
          <cell r="PL51">
            <v>90</v>
          </cell>
          <cell r="PM51">
            <v>72</v>
          </cell>
          <cell r="PN51">
            <v>90</v>
          </cell>
          <cell r="PO51">
            <v>0</v>
          </cell>
          <cell r="PP51">
            <v>16</v>
          </cell>
          <cell r="PQ51">
            <v>20</v>
          </cell>
          <cell r="PR51">
            <v>16</v>
          </cell>
          <cell r="PS51">
            <v>20</v>
          </cell>
          <cell r="PT51">
            <v>0</v>
          </cell>
          <cell r="PU51">
            <v>41</v>
          </cell>
          <cell r="PV51">
            <v>51</v>
          </cell>
          <cell r="PW51">
            <v>41</v>
          </cell>
          <cell r="PX51">
            <v>51</v>
          </cell>
          <cell r="PY51">
            <v>0</v>
          </cell>
          <cell r="PZ51">
            <v>25</v>
          </cell>
          <cell r="QA51">
            <v>31</v>
          </cell>
          <cell r="QB51">
            <v>25</v>
          </cell>
          <cell r="QC51">
            <v>31</v>
          </cell>
          <cell r="QD51">
            <v>0</v>
          </cell>
          <cell r="QE51">
            <v>113</v>
          </cell>
          <cell r="QF51">
            <v>141</v>
          </cell>
          <cell r="QG51">
            <v>113</v>
          </cell>
          <cell r="QH51">
            <v>141</v>
          </cell>
          <cell r="QI51">
            <v>0</v>
          </cell>
          <cell r="QJ51">
            <v>60</v>
          </cell>
          <cell r="QK51">
            <v>75</v>
          </cell>
          <cell r="QL51">
            <v>60</v>
          </cell>
          <cell r="QM51">
            <v>75</v>
          </cell>
          <cell r="QN51">
            <v>0</v>
          </cell>
          <cell r="QO51">
            <v>28</v>
          </cell>
          <cell r="QP51">
            <v>35</v>
          </cell>
          <cell r="QQ51">
            <v>28</v>
          </cell>
          <cell r="QR51">
            <v>35</v>
          </cell>
          <cell r="QS51">
            <v>0</v>
          </cell>
          <cell r="QT51">
            <v>10</v>
          </cell>
          <cell r="QU51">
            <v>12</v>
          </cell>
          <cell r="QV51">
            <v>10</v>
          </cell>
          <cell r="QW51">
            <v>12</v>
          </cell>
          <cell r="QX51">
            <v>0</v>
          </cell>
          <cell r="QY51">
            <v>38</v>
          </cell>
          <cell r="QZ51">
            <v>47</v>
          </cell>
          <cell r="RA51">
            <v>38</v>
          </cell>
          <cell r="RB51">
            <v>47</v>
          </cell>
          <cell r="RC51">
            <v>0</v>
          </cell>
          <cell r="RD51">
            <v>23</v>
          </cell>
          <cell r="RE51">
            <v>29</v>
          </cell>
          <cell r="RF51">
            <v>23</v>
          </cell>
          <cell r="RG51">
            <v>29</v>
          </cell>
          <cell r="RH51">
            <v>0</v>
          </cell>
          <cell r="RI51">
            <v>10</v>
          </cell>
          <cell r="RJ51">
            <v>12</v>
          </cell>
          <cell r="RK51">
            <v>10</v>
          </cell>
          <cell r="RL51">
            <v>12</v>
          </cell>
          <cell r="RM51">
            <v>0</v>
          </cell>
          <cell r="RN51">
            <v>3</v>
          </cell>
          <cell r="RO51">
            <v>4</v>
          </cell>
          <cell r="RP51">
            <v>3</v>
          </cell>
          <cell r="RQ51">
            <v>4</v>
          </cell>
          <cell r="RR51">
            <v>0</v>
          </cell>
          <cell r="RS51">
            <v>18</v>
          </cell>
          <cell r="RT51">
            <v>23</v>
          </cell>
          <cell r="RU51">
            <v>18</v>
          </cell>
          <cell r="RV51">
            <v>23</v>
          </cell>
          <cell r="RW51">
            <v>0</v>
          </cell>
          <cell r="RX51">
            <v>3</v>
          </cell>
          <cell r="RY51">
            <v>4</v>
          </cell>
          <cell r="RZ51">
            <v>3</v>
          </cell>
          <cell r="SA51">
            <v>4</v>
          </cell>
          <cell r="SB51">
            <v>0</v>
          </cell>
          <cell r="SC51">
            <v>521</v>
          </cell>
          <cell r="SD51">
            <v>650</v>
          </cell>
          <cell r="SE51">
            <v>0</v>
          </cell>
          <cell r="SF51">
            <v>1024.5999999999999</v>
          </cell>
          <cell r="SG51">
            <v>1270</v>
          </cell>
          <cell r="SH51">
            <v>0</v>
          </cell>
          <cell r="SI51">
            <v>103</v>
          </cell>
          <cell r="SJ51">
            <v>131</v>
          </cell>
          <cell r="SK51">
            <v>0</v>
          </cell>
          <cell r="SL51">
            <v>14</v>
          </cell>
          <cell r="SM51">
            <v>18</v>
          </cell>
          <cell r="SN51">
            <v>0</v>
          </cell>
          <cell r="SO51">
            <v>4</v>
          </cell>
          <cell r="SP51">
            <v>6</v>
          </cell>
          <cell r="SQ51">
            <v>0</v>
          </cell>
          <cell r="SR51">
            <v>1</v>
          </cell>
          <cell r="SS51">
            <v>1</v>
          </cell>
          <cell r="ST51">
            <v>0</v>
          </cell>
          <cell r="SU51">
            <v>34</v>
          </cell>
          <cell r="SV51">
            <v>42</v>
          </cell>
          <cell r="SW51">
            <v>0</v>
          </cell>
          <cell r="SX51">
            <v>26</v>
          </cell>
          <cell r="SY51">
            <v>33</v>
          </cell>
          <cell r="SZ51">
            <v>0</v>
          </cell>
          <cell r="TA51">
            <v>560</v>
          </cell>
          <cell r="TB51">
            <v>696</v>
          </cell>
          <cell r="TC51">
            <v>0</v>
          </cell>
          <cell r="TD51">
            <v>23</v>
          </cell>
          <cell r="TE51">
            <v>26</v>
          </cell>
          <cell r="TF51">
            <v>0</v>
          </cell>
          <cell r="TG51">
            <v>4</v>
          </cell>
          <cell r="TH51">
            <v>5</v>
          </cell>
          <cell r="TI51">
            <v>0</v>
          </cell>
          <cell r="TJ51">
            <v>30</v>
          </cell>
          <cell r="TK51">
            <v>37</v>
          </cell>
          <cell r="TL51">
            <v>0</v>
          </cell>
          <cell r="TM51">
            <v>2</v>
          </cell>
          <cell r="TN51">
            <v>2</v>
          </cell>
          <cell r="TO51">
            <v>0</v>
          </cell>
          <cell r="TP51">
            <v>5</v>
          </cell>
          <cell r="TQ51">
            <v>6</v>
          </cell>
          <cell r="TR51">
            <v>0</v>
          </cell>
          <cell r="TS51">
            <v>16</v>
          </cell>
          <cell r="TT51">
            <v>20</v>
          </cell>
          <cell r="TU51">
            <v>0</v>
          </cell>
          <cell r="TV51">
            <v>3</v>
          </cell>
          <cell r="TW51">
            <v>4</v>
          </cell>
          <cell r="TX51">
            <v>0</v>
          </cell>
          <cell r="TY51">
            <v>1</v>
          </cell>
          <cell r="TZ51">
            <v>1</v>
          </cell>
          <cell r="UA51">
            <v>0</v>
          </cell>
          <cell r="UB51">
            <v>2</v>
          </cell>
          <cell r="UC51">
            <v>2</v>
          </cell>
          <cell r="UD51">
            <v>0</v>
          </cell>
          <cell r="UE51">
            <v>14</v>
          </cell>
          <cell r="UF51">
            <v>17</v>
          </cell>
          <cell r="UG51">
            <v>0</v>
          </cell>
          <cell r="UH51">
            <v>0</v>
          </cell>
          <cell r="UI51">
            <v>0</v>
          </cell>
          <cell r="UJ51">
            <v>0</v>
          </cell>
          <cell r="UK51">
            <v>0</v>
          </cell>
          <cell r="UL51">
            <v>0</v>
          </cell>
          <cell r="UM51">
            <v>0</v>
          </cell>
          <cell r="UN51">
            <v>1</v>
          </cell>
          <cell r="UO51">
            <v>1</v>
          </cell>
          <cell r="UP51">
            <v>0</v>
          </cell>
          <cell r="UQ51">
            <v>5</v>
          </cell>
          <cell r="UR51">
            <v>6</v>
          </cell>
          <cell r="US51">
            <v>0</v>
          </cell>
          <cell r="UT51">
            <v>2</v>
          </cell>
          <cell r="UU51">
            <v>2</v>
          </cell>
          <cell r="UV51">
            <v>0</v>
          </cell>
          <cell r="UW51">
            <v>1</v>
          </cell>
          <cell r="UX51">
            <v>1</v>
          </cell>
          <cell r="UY51">
            <v>0</v>
          </cell>
          <cell r="UZ51">
            <v>4</v>
          </cell>
          <cell r="VA51">
            <v>5</v>
          </cell>
          <cell r="VB51">
            <v>0</v>
          </cell>
          <cell r="VC51">
            <v>8</v>
          </cell>
          <cell r="VD51">
            <v>10</v>
          </cell>
          <cell r="VE51">
            <v>0</v>
          </cell>
          <cell r="VF51">
            <v>10</v>
          </cell>
          <cell r="VG51">
            <v>12</v>
          </cell>
          <cell r="VH51">
            <v>0</v>
          </cell>
          <cell r="VI51">
            <v>5</v>
          </cell>
          <cell r="VJ51">
            <v>6</v>
          </cell>
          <cell r="VK51">
            <v>0</v>
          </cell>
          <cell r="VL51">
            <v>4</v>
          </cell>
          <cell r="VM51">
            <v>5</v>
          </cell>
          <cell r="VN51">
            <v>0</v>
          </cell>
          <cell r="VO51">
            <v>882</v>
          </cell>
          <cell r="VP51">
            <v>1095</v>
          </cell>
          <cell r="VQ51">
            <v>0</v>
          </cell>
          <cell r="VR51">
            <v>30</v>
          </cell>
          <cell r="VS51">
            <v>38</v>
          </cell>
          <cell r="VT51">
            <v>0</v>
          </cell>
          <cell r="VU51">
            <v>9</v>
          </cell>
          <cell r="VV51">
            <v>11</v>
          </cell>
          <cell r="VW51">
            <v>0</v>
          </cell>
          <cell r="VX51">
            <v>31</v>
          </cell>
          <cell r="VY51">
            <v>38</v>
          </cell>
          <cell r="VZ51">
            <v>0</v>
          </cell>
          <cell r="WA51">
            <v>16</v>
          </cell>
          <cell r="WB51">
            <v>20</v>
          </cell>
          <cell r="WC51">
            <v>0</v>
          </cell>
          <cell r="WD51">
            <v>26</v>
          </cell>
          <cell r="WE51">
            <v>32</v>
          </cell>
          <cell r="WF51">
            <v>0</v>
          </cell>
          <cell r="WG51">
            <v>4</v>
          </cell>
          <cell r="WH51">
            <v>4</v>
          </cell>
          <cell r="WI51">
            <v>0</v>
          </cell>
          <cell r="WJ51">
            <v>3</v>
          </cell>
          <cell r="WK51">
            <v>4</v>
          </cell>
          <cell r="WL51">
            <v>0</v>
          </cell>
          <cell r="WM51">
            <v>3</v>
          </cell>
          <cell r="WN51">
            <v>3</v>
          </cell>
          <cell r="WO51">
            <v>0</v>
          </cell>
          <cell r="WP51">
            <v>3</v>
          </cell>
          <cell r="WQ51">
            <v>3</v>
          </cell>
          <cell r="WR51">
            <v>0</v>
          </cell>
          <cell r="WS51">
            <v>8</v>
          </cell>
          <cell r="WT51">
            <v>10</v>
          </cell>
          <cell r="WU51">
            <v>0</v>
          </cell>
          <cell r="WV51">
            <v>10</v>
          </cell>
          <cell r="WW51">
            <v>12</v>
          </cell>
          <cell r="WX51">
            <v>0</v>
          </cell>
          <cell r="WY51">
            <v>142.6</v>
          </cell>
          <cell r="WZ51">
            <v>175</v>
          </cell>
          <cell r="XA51">
            <v>0</v>
          </cell>
          <cell r="XB51">
            <v>1024.5999999999999</v>
          </cell>
          <cell r="XC51">
            <v>1270</v>
          </cell>
          <cell r="XD51">
            <v>0</v>
          </cell>
          <cell r="XE51">
            <v>0</v>
          </cell>
          <cell r="XF51">
            <v>0</v>
          </cell>
          <cell r="XG51">
            <v>17</v>
          </cell>
          <cell r="XH51">
            <v>21</v>
          </cell>
          <cell r="XI51">
            <v>2</v>
          </cell>
          <cell r="XJ51">
            <v>2</v>
          </cell>
          <cell r="XK51">
            <v>9</v>
          </cell>
          <cell r="XL51">
            <v>11</v>
          </cell>
          <cell r="XM51">
            <v>22</v>
          </cell>
          <cell r="XN51">
            <v>27</v>
          </cell>
          <cell r="XO51">
            <v>24</v>
          </cell>
          <cell r="XP51">
            <v>29</v>
          </cell>
          <cell r="XQ51">
            <v>1</v>
          </cell>
          <cell r="XR51">
            <v>1</v>
          </cell>
          <cell r="XT51">
            <v>87</v>
          </cell>
          <cell r="XU51">
            <v>108</v>
          </cell>
        </row>
        <row r="52">
          <cell r="B52" t="str">
            <v>รพท.ชุมแพ</v>
          </cell>
          <cell r="C52">
            <v>7</v>
          </cell>
          <cell r="D52" t="str">
            <v>ขอนแก่น</v>
          </cell>
          <cell r="E52">
            <v>10998</v>
          </cell>
          <cell r="F52" t="str">
            <v>M1</v>
          </cell>
          <cell r="G52" t="str">
            <v>รพ.ระดับ M1 เตียง &lt; 200</v>
          </cell>
          <cell r="H52">
            <v>120</v>
          </cell>
          <cell r="I52">
            <v>157</v>
          </cell>
          <cell r="J52">
            <v>279592</v>
          </cell>
          <cell r="K52">
            <v>142347</v>
          </cell>
          <cell r="L52">
            <v>1452</v>
          </cell>
          <cell r="M52">
            <v>39430</v>
          </cell>
          <cell r="N52">
            <v>102917</v>
          </cell>
          <cell r="O52">
            <v>2</v>
          </cell>
          <cell r="P52">
            <v>2</v>
          </cell>
          <cell r="Q52">
            <v>1</v>
          </cell>
          <cell r="R52">
            <v>1</v>
          </cell>
          <cell r="S52">
            <v>8</v>
          </cell>
          <cell r="T52">
            <v>10</v>
          </cell>
          <cell r="U52">
            <v>0</v>
          </cell>
          <cell r="V52">
            <v>0</v>
          </cell>
          <cell r="W52">
            <v>1</v>
          </cell>
          <cell r="X52">
            <v>1</v>
          </cell>
          <cell r="Y52">
            <v>1</v>
          </cell>
          <cell r="Z52">
            <v>1</v>
          </cell>
          <cell r="AA52">
            <v>2</v>
          </cell>
          <cell r="AB52">
            <v>2</v>
          </cell>
          <cell r="AC52">
            <v>15</v>
          </cell>
          <cell r="AD52">
            <v>17</v>
          </cell>
          <cell r="AE52">
            <v>0</v>
          </cell>
          <cell r="AF52">
            <v>2</v>
          </cell>
          <cell r="AG52">
            <v>3</v>
          </cell>
          <cell r="AH52">
            <v>4</v>
          </cell>
          <cell r="AI52">
            <v>5</v>
          </cell>
          <cell r="AJ52">
            <v>6</v>
          </cell>
          <cell r="AK52">
            <v>8</v>
          </cell>
          <cell r="AL52">
            <v>0</v>
          </cell>
          <cell r="AM52">
            <v>1</v>
          </cell>
          <cell r="AN52">
            <v>1</v>
          </cell>
          <cell r="AO52">
            <v>13</v>
          </cell>
          <cell r="AP52">
            <v>16</v>
          </cell>
          <cell r="AQ52">
            <v>1</v>
          </cell>
          <cell r="AR52">
            <v>1</v>
          </cell>
          <cell r="AS52">
            <v>15</v>
          </cell>
          <cell r="AT52">
            <v>18</v>
          </cell>
          <cell r="AU52">
            <v>0</v>
          </cell>
          <cell r="AV52">
            <v>3</v>
          </cell>
          <cell r="AW52">
            <v>4</v>
          </cell>
          <cell r="AX52">
            <v>2</v>
          </cell>
          <cell r="AY52">
            <v>2</v>
          </cell>
          <cell r="AZ52">
            <v>5</v>
          </cell>
          <cell r="BA52">
            <v>6</v>
          </cell>
          <cell r="BB52">
            <v>0</v>
          </cell>
          <cell r="BC52">
            <v>2</v>
          </cell>
          <cell r="BD52">
            <v>2</v>
          </cell>
          <cell r="BE52">
            <v>4</v>
          </cell>
          <cell r="BF52">
            <v>5</v>
          </cell>
          <cell r="BG52">
            <v>6</v>
          </cell>
          <cell r="BH52">
            <v>7</v>
          </cell>
          <cell r="BI52">
            <v>0</v>
          </cell>
          <cell r="BJ52">
            <v>2</v>
          </cell>
          <cell r="BK52">
            <v>3</v>
          </cell>
          <cell r="BL52">
            <v>3</v>
          </cell>
          <cell r="BM52">
            <v>4</v>
          </cell>
          <cell r="BN52">
            <v>5</v>
          </cell>
          <cell r="BO52">
            <v>7</v>
          </cell>
          <cell r="BP52">
            <v>0</v>
          </cell>
          <cell r="BQ52">
            <v>52</v>
          </cell>
          <cell r="BR52">
            <v>63</v>
          </cell>
          <cell r="BS52">
            <v>0</v>
          </cell>
          <cell r="BT52">
            <v>3</v>
          </cell>
          <cell r="BU52">
            <v>4</v>
          </cell>
          <cell r="BV52">
            <v>3</v>
          </cell>
          <cell r="BW52">
            <v>4</v>
          </cell>
          <cell r="BX52" t="str">
            <v/>
          </cell>
          <cell r="BY52">
            <v>1</v>
          </cell>
          <cell r="BZ52">
            <v>1</v>
          </cell>
          <cell r="CA52">
            <v>1</v>
          </cell>
          <cell r="CB52">
            <v>1</v>
          </cell>
          <cell r="CC52">
            <v>0</v>
          </cell>
          <cell r="CD52">
            <v>0</v>
          </cell>
          <cell r="CE52">
            <v>2</v>
          </cell>
          <cell r="CF52">
            <v>2</v>
          </cell>
          <cell r="CG52">
            <v>4</v>
          </cell>
          <cell r="CH52">
            <v>4</v>
          </cell>
          <cell r="CI52">
            <v>0</v>
          </cell>
          <cell r="CJ52">
            <v>11</v>
          </cell>
          <cell r="CK52">
            <v>14</v>
          </cell>
          <cell r="CL52">
            <v>6</v>
          </cell>
          <cell r="CM52">
            <v>8</v>
          </cell>
          <cell r="CN52">
            <v>14</v>
          </cell>
          <cell r="CO52">
            <v>18</v>
          </cell>
          <cell r="CP52">
            <v>1</v>
          </cell>
          <cell r="CQ52">
            <v>1</v>
          </cell>
          <cell r="CR52">
            <v>3</v>
          </cell>
          <cell r="CS52">
            <v>4</v>
          </cell>
          <cell r="CT52">
            <v>1</v>
          </cell>
          <cell r="CU52">
            <v>1</v>
          </cell>
          <cell r="CV52">
            <v>1</v>
          </cell>
          <cell r="CW52">
            <v>1</v>
          </cell>
          <cell r="CX52">
            <v>37</v>
          </cell>
          <cell r="CY52">
            <v>47</v>
          </cell>
          <cell r="CZ52">
            <v>0</v>
          </cell>
          <cell r="DA52">
            <v>0</v>
          </cell>
          <cell r="DB52">
            <v>0</v>
          </cell>
          <cell r="DC52">
            <v>2</v>
          </cell>
          <cell r="DD52">
            <v>2</v>
          </cell>
          <cell r="DE52">
            <v>2</v>
          </cell>
          <cell r="DF52">
            <v>2</v>
          </cell>
          <cell r="DG52">
            <v>0</v>
          </cell>
          <cell r="DH52">
            <v>1</v>
          </cell>
          <cell r="DI52">
            <v>1</v>
          </cell>
          <cell r="DJ52">
            <v>1</v>
          </cell>
          <cell r="DK52">
            <v>1</v>
          </cell>
          <cell r="DL52">
            <v>2</v>
          </cell>
          <cell r="DM52">
            <v>2</v>
          </cell>
          <cell r="DN52">
            <v>0</v>
          </cell>
          <cell r="DO52">
            <v>4</v>
          </cell>
          <cell r="DP52">
            <v>5</v>
          </cell>
          <cell r="DQ52">
            <v>2</v>
          </cell>
          <cell r="DR52">
            <v>2</v>
          </cell>
          <cell r="DS52">
            <v>6</v>
          </cell>
          <cell r="DT52">
            <v>7</v>
          </cell>
          <cell r="DU52">
            <v>0</v>
          </cell>
          <cell r="DV52">
            <v>1</v>
          </cell>
          <cell r="DW52">
            <v>1</v>
          </cell>
          <cell r="DX52">
            <v>2</v>
          </cell>
          <cell r="DY52">
            <v>2</v>
          </cell>
          <cell r="DZ52">
            <v>3</v>
          </cell>
          <cell r="EA52">
            <v>3</v>
          </cell>
          <cell r="EB52">
            <v>0</v>
          </cell>
          <cell r="EC52">
            <v>50</v>
          </cell>
          <cell r="ED52">
            <v>61</v>
          </cell>
          <cell r="EE52">
            <v>0</v>
          </cell>
          <cell r="EF52">
            <v>1</v>
          </cell>
          <cell r="EG52">
            <v>1</v>
          </cell>
          <cell r="EH52">
            <v>1</v>
          </cell>
          <cell r="EI52">
            <v>1</v>
          </cell>
          <cell r="EJ52">
            <v>0</v>
          </cell>
          <cell r="EK52">
            <v>1</v>
          </cell>
          <cell r="EL52">
            <v>1</v>
          </cell>
          <cell r="EM52">
            <v>1</v>
          </cell>
          <cell r="EN52">
            <v>1</v>
          </cell>
          <cell r="EO52">
            <v>2</v>
          </cell>
          <cell r="EP52">
            <v>2</v>
          </cell>
          <cell r="EQ52">
            <v>0</v>
          </cell>
          <cell r="ER52">
            <v>1</v>
          </cell>
          <cell r="ES52">
            <v>1</v>
          </cell>
          <cell r="ET52">
            <v>1</v>
          </cell>
          <cell r="EU52">
            <v>1</v>
          </cell>
          <cell r="EV52">
            <v>2</v>
          </cell>
          <cell r="EW52">
            <v>2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1</v>
          </cell>
          <cell r="FD52">
            <v>1</v>
          </cell>
          <cell r="FE52">
            <v>1</v>
          </cell>
          <cell r="FF52">
            <v>1</v>
          </cell>
          <cell r="FG52">
            <v>0</v>
          </cell>
          <cell r="FH52">
            <v>0</v>
          </cell>
          <cell r="FI52">
            <v>0</v>
          </cell>
          <cell r="FJ52">
            <v>1</v>
          </cell>
          <cell r="FK52">
            <v>1</v>
          </cell>
          <cell r="FL52">
            <v>1</v>
          </cell>
          <cell r="FM52">
            <v>1</v>
          </cell>
          <cell r="FN52">
            <v>0</v>
          </cell>
          <cell r="FO52">
            <v>0</v>
          </cell>
          <cell r="FP52">
            <v>0</v>
          </cell>
          <cell r="FQ52">
            <v>1</v>
          </cell>
          <cell r="FR52">
            <v>1</v>
          </cell>
          <cell r="FS52">
            <v>1</v>
          </cell>
          <cell r="FT52">
            <v>1</v>
          </cell>
          <cell r="FU52">
            <v>0</v>
          </cell>
          <cell r="FV52">
            <v>0</v>
          </cell>
          <cell r="FW52">
            <v>0</v>
          </cell>
          <cell r="FX52">
            <v>1</v>
          </cell>
          <cell r="FY52">
            <v>1</v>
          </cell>
          <cell r="FZ52">
            <v>1</v>
          </cell>
          <cell r="GA52">
            <v>1</v>
          </cell>
          <cell r="GB52">
            <v>2</v>
          </cell>
          <cell r="GC52">
            <v>2</v>
          </cell>
          <cell r="GD52">
            <v>0</v>
          </cell>
          <cell r="GE52">
            <v>9</v>
          </cell>
          <cell r="GF52">
            <v>9</v>
          </cell>
          <cell r="GG52">
            <v>0</v>
          </cell>
          <cell r="GH52">
            <v>2</v>
          </cell>
          <cell r="GI52">
            <v>3</v>
          </cell>
          <cell r="GJ52">
            <v>2</v>
          </cell>
          <cell r="GK52">
            <v>3</v>
          </cell>
          <cell r="GL52">
            <v>0</v>
          </cell>
          <cell r="GM52">
            <v>1</v>
          </cell>
          <cell r="GN52">
            <v>1</v>
          </cell>
          <cell r="GO52">
            <v>1</v>
          </cell>
          <cell r="GP52">
            <v>1</v>
          </cell>
          <cell r="GQ52">
            <v>0</v>
          </cell>
          <cell r="GR52">
            <v>2</v>
          </cell>
          <cell r="GS52">
            <v>2</v>
          </cell>
          <cell r="GT52">
            <v>2</v>
          </cell>
          <cell r="GU52">
            <v>2</v>
          </cell>
          <cell r="GV52">
            <v>0</v>
          </cell>
          <cell r="GW52">
            <v>2</v>
          </cell>
          <cell r="GX52">
            <v>2</v>
          </cell>
          <cell r="GY52">
            <v>2</v>
          </cell>
          <cell r="GZ52">
            <v>2</v>
          </cell>
          <cell r="HA52">
            <v>0</v>
          </cell>
          <cell r="HB52">
            <v>7</v>
          </cell>
          <cell r="HC52">
            <v>8</v>
          </cell>
          <cell r="HD52">
            <v>74</v>
          </cell>
          <cell r="HE52">
            <v>87</v>
          </cell>
          <cell r="HF52">
            <v>0</v>
          </cell>
          <cell r="HG52">
            <v>5</v>
          </cell>
          <cell r="HH52">
            <v>6</v>
          </cell>
          <cell r="HI52">
            <v>0</v>
          </cell>
          <cell r="HJ52">
            <v>0</v>
          </cell>
          <cell r="HK52">
            <v>7</v>
          </cell>
          <cell r="HL52">
            <v>9</v>
          </cell>
          <cell r="HM52">
            <v>0</v>
          </cell>
          <cell r="HN52">
            <v>0</v>
          </cell>
          <cell r="HO52">
            <v>12</v>
          </cell>
          <cell r="HP52">
            <v>15</v>
          </cell>
          <cell r="HQ52">
            <v>0</v>
          </cell>
          <cell r="HR52">
            <v>2</v>
          </cell>
          <cell r="HS52">
            <v>2</v>
          </cell>
          <cell r="HT52">
            <v>1</v>
          </cell>
          <cell r="HU52">
            <v>1</v>
          </cell>
          <cell r="HV52">
            <v>2</v>
          </cell>
          <cell r="HW52">
            <v>3</v>
          </cell>
          <cell r="HX52">
            <v>2</v>
          </cell>
          <cell r="HY52">
            <v>3</v>
          </cell>
          <cell r="HZ52">
            <v>7</v>
          </cell>
          <cell r="IA52">
            <v>9</v>
          </cell>
          <cell r="IB52">
            <v>0</v>
          </cell>
          <cell r="IC52">
            <v>1</v>
          </cell>
          <cell r="ID52">
            <v>1</v>
          </cell>
          <cell r="IE52">
            <v>1</v>
          </cell>
          <cell r="IF52">
            <v>1</v>
          </cell>
          <cell r="IG52">
            <v>0</v>
          </cell>
          <cell r="IH52">
            <v>0</v>
          </cell>
          <cell r="II52">
            <v>2</v>
          </cell>
          <cell r="IJ52">
            <v>2</v>
          </cell>
          <cell r="IK52">
            <v>0</v>
          </cell>
          <cell r="IL52">
            <v>1</v>
          </cell>
          <cell r="IM52">
            <v>1</v>
          </cell>
          <cell r="IN52">
            <v>0</v>
          </cell>
          <cell r="IO52">
            <v>0</v>
          </cell>
          <cell r="IP52">
            <v>2</v>
          </cell>
          <cell r="IQ52">
            <v>2</v>
          </cell>
          <cell r="IR52">
            <v>2</v>
          </cell>
          <cell r="IS52">
            <v>2</v>
          </cell>
          <cell r="IT52">
            <v>0</v>
          </cell>
          <cell r="IU52">
            <v>0</v>
          </cell>
          <cell r="IV52">
            <v>1</v>
          </cell>
          <cell r="IW52">
            <v>1</v>
          </cell>
          <cell r="IX52">
            <v>1</v>
          </cell>
          <cell r="IY52">
            <v>1</v>
          </cell>
          <cell r="IZ52">
            <v>7</v>
          </cell>
          <cell r="JA52">
            <v>7</v>
          </cell>
          <cell r="JB52">
            <v>0</v>
          </cell>
          <cell r="JC52">
            <v>1</v>
          </cell>
          <cell r="JD52">
            <v>1</v>
          </cell>
          <cell r="JE52">
            <v>2</v>
          </cell>
          <cell r="JF52">
            <v>2</v>
          </cell>
          <cell r="JG52">
            <v>1</v>
          </cell>
          <cell r="JH52">
            <v>1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4</v>
          </cell>
          <cell r="JN52">
            <v>4</v>
          </cell>
          <cell r="JO52">
            <v>0</v>
          </cell>
          <cell r="JP52">
            <v>32</v>
          </cell>
          <cell r="JQ52">
            <v>37</v>
          </cell>
          <cell r="JR52">
            <v>0</v>
          </cell>
          <cell r="JS52">
            <v>2</v>
          </cell>
          <cell r="JT52">
            <v>3</v>
          </cell>
          <cell r="JU52">
            <v>10</v>
          </cell>
          <cell r="JV52">
            <v>12</v>
          </cell>
          <cell r="JW52">
            <v>12</v>
          </cell>
          <cell r="JX52">
            <v>15</v>
          </cell>
          <cell r="JY52">
            <v>0</v>
          </cell>
          <cell r="JZ52">
            <v>6</v>
          </cell>
          <cell r="KA52">
            <v>8</v>
          </cell>
          <cell r="KB52">
            <v>0</v>
          </cell>
          <cell r="KC52">
            <v>0</v>
          </cell>
          <cell r="KD52">
            <v>6</v>
          </cell>
          <cell r="KE52">
            <v>8</v>
          </cell>
          <cell r="KF52" t="str">
            <v/>
          </cell>
          <cell r="KG52">
            <v>4</v>
          </cell>
          <cell r="KH52">
            <v>5</v>
          </cell>
          <cell r="KI52">
            <v>0</v>
          </cell>
          <cell r="KJ52">
            <v>0</v>
          </cell>
          <cell r="KK52">
            <v>4</v>
          </cell>
          <cell r="KL52">
            <v>5</v>
          </cell>
          <cell r="KM52" t="str">
            <v/>
          </cell>
          <cell r="KN52">
            <v>3</v>
          </cell>
          <cell r="KO52">
            <v>4</v>
          </cell>
          <cell r="KP52">
            <v>3</v>
          </cell>
          <cell r="KQ52">
            <v>4</v>
          </cell>
          <cell r="KR52" t="str">
            <v/>
          </cell>
          <cell r="KS52">
            <v>4</v>
          </cell>
          <cell r="KT52">
            <v>5</v>
          </cell>
          <cell r="KU52">
            <v>4</v>
          </cell>
          <cell r="KV52">
            <v>5</v>
          </cell>
          <cell r="KW52" t="str">
            <v/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 t="str">
            <v/>
          </cell>
          <cell r="LE52">
            <v>2</v>
          </cell>
          <cell r="LF52">
            <v>3</v>
          </cell>
          <cell r="LG52">
            <v>2</v>
          </cell>
          <cell r="LH52">
            <v>3</v>
          </cell>
          <cell r="LI52" t="str">
            <v/>
          </cell>
          <cell r="LJ52">
            <v>3</v>
          </cell>
          <cell r="LK52">
            <v>4</v>
          </cell>
          <cell r="LL52">
            <v>0</v>
          </cell>
          <cell r="LM52">
            <v>0</v>
          </cell>
          <cell r="LN52">
            <v>3</v>
          </cell>
          <cell r="LO52">
            <v>4</v>
          </cell>
          <cell r="LP52" t="str">
            <v/>
          </cell>
          <cell r="LQ52">
            <v>2</v>
          </cell>
          <cell r="LR52">
            <v>2</v>
          </cell>
          <cell r="LS52">
            <v>2</v>
          </cell>
          <cell r="LT52">
            <v>2</v>
          </cell>
          <cell r="LU52" t="str">
            <v/>
          </cell>
          <cell r="LV52">
            <v>0</v>
          </cell>
          <cell r="LW52">
            <v>0</v>
          </cell>
          <cell r="LX52">
            <v>2</v>
          </cell>
          <cell r="LY52">
            <v>2</v>
          </cell>
          <cell r="LZ52">
            <v>2</v>
          </cell>
          <cell r="MA52">
            <v>2</v>
          </cell>
          <cell r="MB52" t="str">
            <v/>
          </cell>
          <cell r="MC52">
            <v>3</v>
          </cell>
          <cell r="MD52">
            <v>4</v>
          </cell>
          <cell r="ME52">
            <v>3</v>
          </cell>
          <cell r="MF52">
            <v>4</v>
          </cell>
          <cell r="MG52" t="str">
            <v/>
          </cell>
          <cell r="MH52">
            <v>3</v>
          </cell>
          <cell r="MI52">
            <v>4</v>
          </cell>
          <cell r="MJ52">
            <v>3</v>
          </cell>
          <cell r="MK52">
            <v>4</v>
          </cell>
          <cell r="ML52">
            <v>0</v>
          </cell>
          <cell r="MM52">
            <v>1</v>
          </cell>
          <cell r="MN52">
            <v>1</v>
          </cell>
          <cell r="MO52">
            <v>1</v>
          </cell>
          <cell r="MP52">
            <v>1</v>
          </cell>
          <cell r="MQ52">
            <v>3</v>
          </cell>
          <cell r="MR52">
            <v>4</v>
          </cell>
          <cell r="MS52">
            <v>5</v>
          </cell>
          <cell r="MT52">
            <v>6</v>
          </cell>
          <cell r="MU52" t="str">
            <v/>
          </cell>
          <cell r="MV52">
            <v>13</v>
          </cell>
          <cell r="MW52">
            <v>16</v>
          </cell>
          <cell r="MX52">
            <v>2</v>
          </cell>
          <cell r="MY52">
            <v>3</v>
          </cell>
          <cell r="MZ52">
            <v>1</v>
          </cell>
          <cell r="NA52">
            <v>1</v>
          </cell>
          <cell r="NB52">
            <v>16</v>
          </cell>
          <cell r="NC52">
            <v>20</v>
          </cell>
          <cell r="ND52" t="str">
            <v/>
          </cell>
          <cell r="NE52">
            <v>2</v>
          </cell>
          <cell r="NF52">
            <v>3</v>
          </cell>
          <cell r="NG52">
            <v>5</v>
          </cell>
          <cell r="NH52">
            <v>6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7</v>
          </cell>
          <cell r="NN52">
            <v>9</v>
          </cell>
          <cell r="NO52" t="str">
            <v/>
          </cell>
          <cell r="NP52">
            <v>0</v>
          </cell>
          <cell r="NQ52">
            <v>0</v>
          </cell>
          <cell r="NR52">
            <v>13</v>
          </cell>
          <cell r="NS52">
            <v>16</v>
          </cell>
          <cell r="NT52">
            <v>1</v>
          </cell>
          <cell r="NU52">
            <v>1</v>
          </cell>
          <cell r="NV52">
            <v>14</v>
          </cell>
          <cell r="NW52">
            <v>17</v>
          </cell>
          <cell r="NX52" t="str">
            <v/>
          </cell>
          <cell r="NY52">
            <v>2</v>
          </cell>
          <cell r="NZ52">
            <v>2</v>
          </cell>
          <cell r="OA52">
            <v>9</v>
          </cell>
          <cell r="OB52">
            <v>11</v>
          </cell>
          <cell r="OC52">
            <v>2</v>
          </cell>
          <cell r="OD52">
            <v>3</v>
          </cell>
          <cell r="OE52">
            <v>0</v>
          </cell>
          <cell r="OF52">
            <v>0</v>
          </cell>
          <cell r="OG52">
            <v>1</v>
          </cell>
          <cell r="OH52">
            <v>1</v>
          </cell>
          <cell r="OI52">
            <v>14</v>
          </cell>
          <cell r="OJ52">
            <v>17</v>
          </cell>
          <cell r="OK52" t="str">
            <v/>
          </cell>
          <cell r="OL52">
            <v>2</v>
          </cell>
          <cell r="OM52">
            <v>3</v>
          </cell>
          <cell r="ON52">
            <v>2</v>
          </cell>
          <cell r="OO52">
            <v>3</v>
          </cell>
          <cell r="OP52" t="str">
            <v/>
          </cell>
          <cell r="OQ52">
            <v>17</v>
          </cell>
          <cell r="OR52">
            <v>21</v>
          </cell>
          <cell r="OS52">
            <v>12</v>
          </cell>
          <cell r="OT52">
            <v>15</v>
          </cell>
          <cell r="OU52">
            <v>29</v>
          </cell>
          <cell r="OV52">
            <v>36</v>
          </cell>
          <cell r="OW52" t="str">
            <v/>
          </cell>
          <cell r="OX52">
            <v>131</v>
          </cell>
          <cell r="OY52">
            <v>164</v>
          </cell>
          <cell r="OZ52">
            <v>0</v>
          </cell>
          <cell r="PA52">
            <v>20</v>
          </cell>
          <cell r="PB52">
            <v>25</v>
          </cell>
          <cell r="PC52">
            <v>20</v>
          </cell>
          <cell r="PD52">
            <v>25</v>
          </cell>
          <cell r="PE52" t="str">
            <v/>
          </cell>
          <cell r="PF52">
            <v>16</v>
          </cell>
          <cell r="PG52">
            <v>20</v>
          </cell>
          <cell r="PH52">
            <v>16</v>
          </cell>
          <cell r="PI52">
            <v>20</v>
          </cell>
          <cell r="PJ52">
            <v>0</v>
          </cell>
          <cell r="PK52">
            <v>16</v>
          </cell>
          <cell r="PL52">
            <v>20</v>
          </cell>
          <cell r="PM52">
            <v>16</v>
          </cell>
          <cell r="PN52">
            <v>20</v>
          </cell>
          <cell r="PO52">
            <v>0</v>
          </cell>
          <cell r="PP52">
            <v>10</v>
          </cell>
          <cell r="PQ52">
            <v>12</v>
          </cell>
          <cell r="PR52">
            <v>10</v>
          </cell>
          <cell r="PS52">
            <v>12</v>
          </cell>
          <cell r="PT52">
            <v>0</v>
          </cell>
          <cell r="PU52">
            <v>10</v>
          </cell>
          <cell r="PV52">
            <v>12</v>
          </cell>
          <cell r="PW52">
            <v>10</v>
          </cell>
          <cell r="PX52">
            <v>12</v>
          </cell>
          <cell r="PY52">
            <v>0</v>
          </cell>
          <cell r="PZ52">
            <v>6</v>
          </cell>
          <cell r="QA52">
            <v>8</v>
          </cell>
          <cell r="QB52">
            <v>6</v>
          </cell>
          <cell r="QC52">
            <v>8</v>
          </cell>
          <cell r="QD52">
            <v>0</v>
          </cell>
          <cell r="QE52">
            <v>30</v>
          </cell>
          <cell r="QF52">
            <v>37</v>
          </cell>
          <cell r="QG52">
            <v>30</v>
          </cell>
          <cell r="QH52">
            <v>37</v>
          </cell>
          <cell r="QI52">
            <v>0</v>
          </cell>
          <cell r="QJ52">
            <v>14</v>
          </cell>
          <cell r="QK52">
            <v>18</v>
          </cell>
          <cell r="QL52">
            <v>14</v>
          </cell>
          <cell r="QM52">
            <v>18</v>
          </cell>
          <cell r="QN52">
            <v>0</v>
          </cell>
          <cell r="QO52">
            <v>10</v>
          </cell>
          <cell r="QP52">
            <v>12</v>
          </cell>
          <cell r="QQ52">
            <v>10</v>
          </cell>
          <cell r="QR52">
            <v>12</v>
          </cell>
          <cell r="QS52">
            <v>0</v>
          </cell>
          <cell r="QT52">
            <v>1</v>
          </cell>
          <cell r="QU52">
            <v>1</v>
          </cell>
          <cell r="QV52">
            <v>1</v>
          </cell>
          <cell r="QW52">
            <v>1</v>
          </cell>
          <cell r="QX52">
            <v>0</v>
          </cell>
          <cell r="QY52">
            <v>10</v>
          </cell>
          <cell r="QZ52">
            <v>12</v>
          </cell>
          <cell r="RA52">
            <v>10</v>
          </cell>
          <cell r="RB52">
            <v>12</v>
          </cell>
          <cell r="RC52">
            <v>0</v>
          </cell>
          <cell r="RD52">
            <v>10</v>
          </cell>
          <cell r="RE52">
            <v>12</v>
          </cell>
          <cell r="RF52">
            <v>10</v>
          </cell>
          <cell r="RG52">
            <v>12</v>
          </cell>
          <cell r="RH52">
            <v>0</v>
          </cell>
          <cell r="RI52">
            <v>5</v>
          </cell>
          <cell r="RJ52">
            <v>6</v>
          </cell>
          <cell r="RK52">
            <v>5</v>
          </cell>
          <cell r="RL52">
            <v>6</v>
          </cell>
          <cell r="RM52">
            <v>0</v>
          </cell>
          <cell r="RN52">
            <v>1</v>
          </cell>
          <cell r="RO52">
            <v>1</v>
          </cell>
          <cell r="RP52">
            <v>1</v>
          </cell>
          <cell r="RQ52">
            <v>1</v>
          </cell>
          <cell r="RR52">
            <v>0</v>
          </cell>
          <cell r="RS52">
            <v>8</v>
          </cell>
          <cell r="RT52">
            <v>10</v>
          </cell>
          <cell r="RU52">
            <v>8</v>
          </cell>
          <cell r="RV52">
            <v>10</v>
          </cell>
          <cell r="RW52">
            <v>0</v>
          </cell>
          <cell r="RX52">
            <v>1</v>
          </cell>
          <cell r="RY52">
            <v>1</v>
          </cell>
          <cell r="RZ52">
            <v>1</v>
          </cell>
          <cell r="SA52">
            <v>1</v>
          </cell>
          <cell r="SB52">
            <v>0</v>
          </cell>
          <cell r="SC52">
            <v>168</v>
          </cell>
          <cell r="SD52">
            <v>207</v>
          </cell>
          <cell r="SE52">
            <v>0</v>
          </cell>
          <cell r="SF52">
            <v>457</v>
          </cell>
          <cell r="SG52">
            <v>558</v>
          </cell>
          <cell r="SH52">
            <v>0</v>
          </cell>
          <cell r="SI52">
            <v>51</v>
          </cell>
          <cell r="SJ52">
            <v>66</v>
          </cell>
          <cell r="SK52">
            <v>0</v>
          </cell>
          <cell r="SL52">
            <v>13</v>
          </cell>
          <cell r="SM52">
            <v>16</v>
          </cell>
          <cell r="SN52">
            <v>0</v>
          </cell>
          <cell r="SO52">
            <v>5</v>
          </cell>
          <cell r="SP52">
            <v>7</v>
          </cell>
          <cell r="SQ52">
            <v>0</v>
          </cell>
          <cell r="SR52">
            <v>1</v>
          </cell>
          <cell r="SS52">
            <v>1</v>
          </cell>
          <cell r="ST52">
            <v>0</v>
          </cell>
          <cell r="SU52">
            <v>19</v>
          </cell>
          <cell r="SV52">
            <v>23</v>
          </cell>
          <cell r="SW52">
            <v>0</v>
          </cell>
          <cell r="SX52">
            <v>12</v>
          </cell>
          <cell r="SY52">
            <v>15</v>
          </cell>
          <cell r="SZ52">
            <v>0</v>
          </cell>
          <cell r="TA52">
            <v>191</v>
          </cell>
          <cell r="TB52">
            <v>234</v>
          </cell>
          <cell r="TC52">
            <v>0</v>
          </cell>
          <cell r="TD52">
            <v>27</v>
          </cell>
          <cell r="TE52">
            <v>31</v>
          </cell>
          <cell r="TF52">
            <v>0</v>
          </cell>
          <cell r="TG52">
            <v>3</v>
          </cell>
          <cell r="TH52">
            <v>3</v>
          </cell>
          <cell r="TI52">
            <v>0</v>
          </cell>
          <cell r="TJ52">
            <v>13</v>
          </cell>
          <cell r="TK52">
            <v>16</v>
          </cell>
          <cell r="TL52">
            <v>0</v>
          </cell>
          <cell r="TM52">
            <v>1</v>
          </cell>
          <cell r="TN52">
            <v>1</v>
          </cell>
          <cell r="TO52">
            <v>0</v>
          </cell>
          <cell r="TP52">
            <v>2</v>
          </cell>
          <cell r="TQ52">
            <v>2</v>
          </cell>
          <cell r="TR52">
            <v>0</v>
          </cell>
          <cell r="TS52">
            <v>10</v>
          </cell>
          <cell r="TT52">
            <v>12</v>
          </cell>
          <cell r="TU52">
            <v>0</v>
          </cell>
          <cell r="TV52">
            <v>2</v>
          </cell>
          <cell r="TW52">
            <v>3</v>
          </cell>
          <cell r="TX52">
            <v>0</v>
          </cell>
          <cell r="TY52">
            <v>0</v>
          </cell>
          <cell r="TZ52">
            <v>0</v>
          </cell>
          <cell r="UA52">
            <v>0</v>
          </cell>
          <cell r="UB52">
            <v>1</v>
          </cell>
          <cell r="UC52">
            <v>1</v>
          </cell>
          <cell r="UD52">
            <v>0</v>
          </cell>
          <cell r="UE52">
            <v>5</v>
          </cell>
          <cell r="UF52">
            <v>6</v>
          </cell>
          <cell r="UG52">
            <v>0</v>
          </cell>
          <cell r="UH52">
            <v>0</v>
          </cell>
          <cell r="UI52">
            <v>0</v>
          </cell>
          <cell r="UJ52">
            <v>0</v>
          </cell>
          <cell r="UK52">
            <v>0</v>
          </cell>
          <cell r="UL52">
            <v>0</v>
          </cell>
          <cell r="UM52">
            <v>0</v>
          </cell>
          <cell r="UN52">
            <v>0</v>
          </cell>
          <cell r="UO52">
            <v>0</v>
          </cell>
          <cell r="UP52">
            <v>0</v>
          </cell>
          <cell r="UQ52">
            <v>3</v>
          </cell>
          <cell r="UR52">
            <v>4</v>
          </cell>
          <cell r="US52">
            <v>0</v>
          </cell>
          <cell r="UT52">
            <v>0</v>
          </cell>
          <cell r="UU52">
            <v>0</v>
          </cell>
          <cell r="UV52">
            <v>0</v>
          </cell>
          <cell r="UW52">
            <v>0</v>
          </cell>
          <cell r="UX52">
            <v>0</v>
          </cell>
          <cell r="UY52">
            <v>0</v>
          </cell>
          <cell r="UZ52">
            <v>2</v>
          </cell>
          <cell r="VA52">
            <v>2</v>
          </cell>
          <cell r="VB52">
            <v>0</v>
          </cell>
          <cell r="VC52">
            <v>8</v>
          </cell>
          <cell r="VD52">
            <v>10</v>
          </cell>
          <cell r="VE52">
            <v>0</v>
          </cell>
          <cell r="VF52">
            <v>10</v>
          </cell>
          <cell r="VG52">
            <v>12</v>
          </cell>
          <cell r="VH52">
            <v>0</v>
          </cell>
          <cell r="VI52">
            <v>2</v>
          </cell>
          <cell r="VJ52">
            <v>2</v>
          </cell>
          <cell r="VK52">
            <v>0</v>
          </cell>
          <cell r="VL52">
            <v>2</v>
          </cell>
          <cell r="VM52">
            <v>3</v>
          </cell>
          <cell r="VN52">
            <v>0</v>
          </cell>
          <cell r="VO52">
            <v>383</v>
          </cell>
          <cell r="VP52">
            <v>470</v>
          </cell>
          <cell r="VQ52">
            <v>0</v>
          </cell>
          <cell r="VR52">
            <v>16</v>
          </cell>
          <cell r="VS52">
            <v>18</v>
          </cell>
          <cell r="VT52">
            <v>0</v>
          </cell>
          <cell r="VU52">
            <v>5</v>
          </cell>
          <cell r="VV52">
            <v>6</v>
          </cell>
          <cell r="VW52">
            <v>0</v>
          </cell>
          <cell r="VX52">
            <v>11</v>
          </cell>
          <cell r="VY52">
            <v>14</v>
          </cell>
          <cell r="VZ52">
            <v>0</v>
          </cell>
          <cell r="WA52">
            <v>6</v>
          </cell>
          <cell r="WB52">
            <v>8</v>
          </cell>
          <cell r="WC52">
            <v>0</v>
          </cell>
          <cell r="WD52">
            <v>14</v>
          </cell>
          <cell r="WE52">
            <v>17</v>
          </cell>
          <cell r="WF52">
            <v>0</v>
          </cell>
          <cell r="WG52">
            <v>3</v>
          </cell>
          <cell r="WH52">
            <v>3</v>
          </cell>
          <cell r="WI52">
            <v>0</v>
          </cell>
          <cell r="WJ52">
            <v>3</v>
          </cell>
          <cell r="WK52">
            <v>3</v>
          </cell>
          <cell r="WL52">
            <v>0</v>
          </cell>
          <cell r="WM52">
            <v>2</v>
          </cell>
          <cell r="WN52">
            <v>2</v>
          </cell>
          <cell r="WO52">
            <v>0</v>
          </cell>
          <cell r="WP52">
            <v>2</v>
          </cell>
          <cell r="WQ52">
            <v>2</v>
          </cell>
          <cell r="WR52">
            <v>0</v>
          </cell>
          <cell r="WS52">
            <v>5</v>
          </cell>
          <cell r="WT52">
            <v>6</v>
          </cell>
          <cell r="WU52">
            <v>0</v>
          </cell>
          <cell r="WV52">
            <v>7</v>
          </cell>
          <cell r="WW52">
            <v>9</v>
          </cell>
          <cell r="WX52">
            <v>0</v>
          </cell>
          <cell r="WY52">
            <v>74</v>
          </cell>
          <cell r="WZ52">
            <v>88</v>
          </cell>
          <cell r="XA52">
            <v>0</v>
          </cell>
          <cell r="XB52">
            <v>457</v>
          </cell>
          <cell r="XC52">
            <v>558</v>
          </cell>
          <cell r="XD52">
            <v>0</v>
          </cell>
          <cell r="XE52">
            <v>0</v>
          </cell>
          <cell r="XF52">
            <v>0</v>
          </cell>
          <cell r="XG52">
            <v>9</v>
          </cell>
          <cell r="XH52">
            <v>11</v>
          </cell>
          <cell r="XI52">
            <v>1</v>
          </cell>
          <cell r="XJ52">
            <v>1</v>
          </cell>
          <cell r="XK52">
            <v>4</v>
          </cell>
          <cell r="XL52">
            <v>5</v>
          </cell>
          <cell r="XM52">
            <v>7</v>
          </cell>
          <cell r="XN52">
            <v>9</v>
          </cell>
          <cell r="XO52">
            <v>13</v>
          </cell>
          <cell r="XP52">
            <v>16</v>
          </cell>
          <cell r="XQ52">
            <v>1</v>
          </cell>
          <cell r="XR52">
            <v>1</v>
          </cell>
          <cell r="XT52">
            <v>31</v>
          </cell>
          <cell r="XU52">
            <v>38</v>
          </cell>
        </row>
        <row r="53">
          <cell r="B53" t="str">
            <v>รพท.สิรินธร(ภาคตะวันออกเฉียงเหนือ)</v>
          </cell>
          <cell r="C53">
            <v>7</v>
          </cell>
          <cell r="D53" t="str">
            <v>ขอนแก่น</v>
          </cell>
          <cell r="E53">
            <v>12275</v>
          </cell>
          <cell r="F53" t="str">
            <v>M1</v>
          </cell>
          <cell r="G53" t="str">
            <v>รพ.ระดับ M1 เตียง &lt; 200</v>
          </cell>
          <cell r="H53">
            <v>250</v>
          </cell>
          <cell r="I53">
            <v>41</v>
          </cell>
          <cell r="J53">
            <v>90298</v>
          </cell>
          <cell r="K53">
            <v>70000</v>
          </cell>
          <cell r="L53">
            <v>990</v>
          </cell>
          <cell r="M53">
            <v>5229</v>
          </cell>
          <cell r="N53">
            <v>63781</v>
          </cell>
          <cell r="O53">
            <v>2</v>
          </cell>
          <cell r="P53">
            <v>2</v>
          </cell>
          <cell r="Q53">
            <v>1</v>
          </cell>
          <cell r="R53">
            <v>1</v>
          </cell>
          <cell r="S53">
            <v>9</v>
          </cell>
          <cell r="T53">
            <v>11</v>
          </cell>
          <cell r="U53">
            <v>1</v>
          </cell>
          <cell r="V53">
            <v>1</v>
          </cell>
          <cell r="W53">
            <v>1</v>
          </cell>
          <cell r="X53">
            <v>1</v>
          </cell>
          <cell r="Y53">
            <v>1</v>
          </cell>
          <cell r="Z53">
            <v>1</v>
          </cell>
          <cell r="AA53">
            <v>2</v>
          </cell>
          <cell r="AB53">
            <v>2</v>
          </cell>
          <cell r="AC53">
            <v>17</v>
          </cell>
          <cell r="AD53">
            <v>19</v>
          </cell>
          <cell r="AE53">
            <v>0</v>
          </cell>
          <cell r="AF53">
            <v>2</v>
          </cell>
          <cell r="AG53">
            <v>3</v>
          </cell>
          <cell r="AH53">
            <v>4</v>
          </cell>
          <cell r="AI53">
            <v>5</v>
          </cell>
          <cell r="AJ53">
            <v>6</v>
          </cell>
          <cell r="AK53">
            <v>8</v>
          </cell>
          <cell r="AL53">
            <v>0</v>
          </cell>
          <cell r="AM53">
            <v>1</v>
          </cell>
          <cell r="AN53">
            <v>1</v>
          </cell>
          <cell r="AO53">
            <v>12</v>
          </cell>
          <cell r="AP53">
            <v>15</v>
          </cell>
          <cell r="AQ53">
            <v>0</v>
          </cell>
          <cell r="AR53">
            <v>0</v>
          </cell>
          <cell r="AS53">
            <v>13</v>
          </cell>
          <cell r="AT53">
            <v>16</v>
          </cell>
          <cell r="AU53">
            <v>0</v>
          </cell>
          <cell r="AV53">
            <v>3</v>
          </cell>
          <cell r="AW53">
            <v>4</v>
          </cell>
          <cell r="AX53">
            <v>2</v>
          </cell>
          <cell r="AY53">
            <v>2</v>
          </cell>
          <cell r="AZ53">
            <v>5</v>
          </cell>
          <cell r="BA53">
            <v>6</v>
          </cell>
          <cell r="BB53">
            <v>0</v>
          </cell>
          <cell r="BC53">
            <v>2</v>
          </cell>
          <cell r="BD53">
            <v>2</v>
          </cell>
          <cell r="BE53">
            <v>5</v>
          </cell>
          <cell r="BF53">
            <v>6</v>
          </cell>
          <cell r="BG53">
            <v>7</v>
          </cell>
          <cell r="BH53">
            <v>8</v>
          </cell>
          <cell r="BI53">
            <v>0</v>
          </cell>
          <cell r="BJ53">
            <v>2</v>
          </cell>
          <cell r="BK53">
            <v>2</v>
          </cell>
          <cell r="BL53">
            <v>3</v>
          </cell>
          <cell r="BM53">
            <v>4</v>
          </cell>
          <cell r="BN53">
            <v>5</v>
          </cell>
          <cell r="BO53">
            <v>6</v>
          </cell>
          <cell r="BP53">
            <v>0</v>
          </cell>
          <cell r="BQ53">
            <v>53</v>
          </cell>
          <cell r="BR53">
            <v>63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 t="str">
            <v/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1</v>
          </cell>
          <cell r="CD53">
            <v>1</v>
          </cell>
          <cell r="CE53">
            <v>3</v>
          </cell>
          <cell r="CF53">
            <v>4</v>
          </cell>
          <cell r="CG53">
            <v>4</v>
          </cell>
          <cell r="CH53">
            <v>5</v>
          </cell>
          <cell r="CI53">
            <v>0</v>
          </cell>
          <cell r="CJ53">
            <v>3</v>
          </cell>
          <cell r="CK53">
            <v>4</v>
          </cell>
          <cell r="CL53">
            <v>2</v>
          </cell>
          <cell r="CM53">
            <v>3</v>
          </cell>
          <cell r="CN53">
            <v>3</v>
          </cell>
          <cell r="CO53">
            <v>4</v>
          </cell>
          <cell r="CP53">
            <v>3</v>
          </cell>
          <cell r="CQ53">
            <v>4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11</v>
          </cell>
          <cell r="CY53">
            <v>15</v>
          </cell>
          <cell r="CZ53">
            <v>0</v>
          </cell>
          <cell r="DA53">
            <v>0</v>
          </cell>
          <cell r="DB53">
            <v>0</v>
          </cell>
          <cell r="DC53">
            <v>2</v>
          </cell>
          <cell r="DD53">
            <v>2</v>
          </cell>
          <cell r="DE53">
            <v>2</v>
          </cell>
          <cell r="DF53">
            <v>2</v>
          </cell>
          <cell r="DG53">
            <v>0</v>
          </cell>
          <cell r="DH53">
            <v>0</v>
          </cell>
          <cell r="DI53">
            <v>0</v>
          </cell>
          <cell r="DJ53">
            <v>2</v>
          </cell>
          <cell r="DK53">
            <v>2</v>
          </cell>
          <cell r="DL53">
            <v>2</v>
          </cell>
          <cell r="DM53">
            <v>2</v>
          </cell>
          <cell r="DN53">
            <v>0</v>
          </cell>
          <cell r="DO53">
            <v>0</v>
          </cell>
          <cell r="DP53">
            <v>0</v>
          </cell>
          <cell r="DQ53">
            <v>3</v>
          </cell>
          <cell r="DR53">
            <v>3</v>
          </cell>
          <cell r="DS53">
            <v>3</v>
          </cell>
          <cell r="DT53">
            <v>3</v>
          </cell>
          <cell r="DU53">
            <v>0</v>
          </cell>
          <cell r="DV53">
            <v>1</v>
          </cell>
          <cell r="DW53">
            <v>1</v>
          </cell>
          <cell r="DX53">
            <v>2</v>
          </cell>
          <cell r="DY53">
            <v>2</v>
          </cell>
          <cell r="DZ53">
            <v>3</v>
          </cell>
          <cell r="EA53">
            <v>3</v>
          </cell>
          <cell r="EB53">
            <v>0</v>
          </cell>
          <cell r="EC53">
            <v>21</v>
          </cell>
          <cell r="ED53">
            <v>25</v>
          </cell>
          <cell r="EE53">
            <v>0</v>
          </cell>
          <cell r="EF53">
            <v>2</v>
          </cell>
          <cell r="EG53">
            <v>2</v>
          </cell>
          <cell r="EH53">
            <v>2</v>
          </cell>
          <cell r="EI53">
            <v>2</v>
          </cell>
          <cell r="EJ53">
            <v>0</v>
          </cell>
          <cell r="EK53">
            <v>0</v>
          </cell>
          <cell r="EL53">
            <v>0</v>
          </cell>
          <cell r="EM53">
            <v>2</v>
          </cell>
          <cell r="EN53">
            <v>2</v>
          </cell>
          <cell r="EO53">
            <v>2</v>
          </cell>
          <cell r="EP53">
            <v>2</v>
          </cell>
          <cell r="EQ53">
            <v>0</v>
          </cell>
          <cell r="ER53">
            <v>0</v>
          </cell>
          <cell r="ES53">
            <v>0</v>
          </cell>
          <cell r="ET53">
            <v>2</v>
          </cell>
          <cell r="EU53">
            <v>2</v>
          </cell>
          <cell r="EV53">
            <v>2</v>
          </cell>
          <cell r="EW53">
            <v>2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2</v>
          </cell>
          <cell r="FD53">
            <v>2</v>
          </cell>
          <cell r="FE53">
            <v>2</v>
          </cell>
          <cell r="FF53">
            <v>2</v>
          </cell>
          <cell r="FG53">
            <v>0</v>
          </cell>
          <cell r="FH53">
            <v>0</v>
          </cell>
          <cell r="FI53">
            <v>0</v>
          </cell>
          <cell r="FJ53">
            <v>2</v>
          </cell>
          <cell r="FK53">
            <v>2</v>
          </cell>
          <cell r="FL53">
            <v>2</v>
          </cell>
          <cell r="FM53">
            <v>2</v>
          </cell>
          <cell r="FN53">
            <v>0</v>
          </cell>
          <cell r="FO53">
            <v>0</v>
          </cell>
          <cell r="FP53">
            <v>0</v>
          </cell>
          <cell r="FQ53">
            <v>2</v>
          </cell>
          <cell r="FR53">
            <v>2</v>
          </cell>
          <cell r="FS53">
            <v>2</v>
          </cell>
          <cell r="FT53">
            <v>2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1</v>
          </cell>
          <cell r="GA53">
            <v>1</v>
          </cell>
          <cell r="GB53">
            <v>1</v>
          </cell>
          <cell r="GC53">
            <v>1</v>
          </cell>
          <cell r="GD53">
            <v>0</v>
          </cell>
          <cell r="GE53">
            <v>11</v>
          </cell>
          <cell r="GF53">
            <v>11</v>
          </cell>
          <cell r="GG53">
            <v>0</v>
          </cell>
          <cell r="GH53">
            <v>1</v>
          </cell>
          <cell r="GI53">
            <v>1</v>
          </cell>
          <cell r="GJ53">
            <v>1</v>
          </cell>
          <cell r="GK53">
            <v>1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1</v>
          </cell>
          <cell r="HC53">
            <v>1</v>
          </cell>
          <cell r="HD53">
            <v>39</v>
          </cell>
          <cell r="HE53">
            <v>44</v>
          </cell>
          <cell r="HF53">
            <v>0</v>
          </cell>
          <cell r="HG53">
            <v>5</v>
          </cell>
          <cell r="HH53">
            <v>6</v>
          </cell>
          <cell r="HI53">
            <v>0</v>
          </cell>
          <cell r="HJ53">
            <v>0</v>
          </cell>
          <cell r="HK53">
            <v>5</v>
          </cell>
          <cell r="HL53">
            <v>6</v>
          </cell>
          <cell r="HM53">
            <v>0</v>
          </cell>
          <cell r="HN53">
            <v>0</v>
          </cell>
          <cell r="HO53">
            <v>10</v>
          </cell>
          <cell r="HP53">
            <v>12</v>
          </cell>
          <cell r="HQ53">
            <v>0</v>
          </cell>
          <cell r="HR53">
            <v>1</v>
          </cell>
          <cell r="HS53">
            <v>1</v>
          </cell>
          <cell r="HT53">
            <v>1</v>
          </cell>
          <cell r="HU53">
            <v>1</v>
          </cell>
          <cell r="HV53">
            <v>1</v>
          </cell>
          <cell r="HW53">
            <v>1</v>
          </cell>
          <cell r="HX53">
            <v>0</v>
          </cell>
          <cell r="HY53">
            <v>0</v>
          </cell>
          <cell r="HZ53">
            <v>3</v>
          </cell>
          <cell r="IA53">
            <v>3</v>
          </cell>
          <cell r="IB53">
            <v>0</v>
          </cell>
          <cell r="IC53">
            <v>2</v>
          </cell>
          <cell r="ID53">
            <v>2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2</v>
          </cell>
          <cell r="IJ53">
            <v>2</v>
          </cell>
          <cell r="IK53">
            <v>0</v>
          </cell>
          <cell r="IL53">
            <v>1</v>
          </cell>
          <cell r="IM53">
            <v>1</v>
          </cell>
          <cell r="IN53">
            <v>0</v>
          </cell>
          <cell r="IO53">
            <v>0</v>
          </cell>
          <cell r="IP53">
            <v>2</v>
          </cell>
          <cell r="IQ53">
            <v>2</v>
          </cell>
          <cell r="IR53">
            <v>2</v>
          </cell>
          <cell r="IS53">
            <v>2</v>
          </cell>
          <cell r="IT53">
            <v>0</v>
          </cell>
          <cell r="IU53">
            <v>0</v>
          </cell>
          <cell r="IV53">
            <v>1</v>
          </cell>
          <cell r="IW53">
            <v>1</v>
          </cell>
          <cell r="IX53">
            <v>1</v>
          </cell>
          <cell r="IY53">
            <v>1</v>
          </cell>
          <cell r="IZ53">
            <v>7</v>
          </cell>
          <cell r="JA53">
            <v>7</v>
          </cell>
          <cell r="JB53">
            <v>0</v>
          </cell>
          <cell r="JC53">
            <v>0</v>
          </cell>
          <cell r="JD53">
            <v>0</v>
          </cell>
          <cell r="JE53">
            <v>2</v>
          </cell>
          <cell r="JF53">
            <v>2</v>
          </cell>
          <cell r="JG53">
            <v>1</v>
          </cell>
          <cell r="JH53">
            <v>1</v>
          </cell>
          <cell r="JI53">
            <v>1</v>
          </cell>
          <cell r="JJ53">
            <v>1</v>
          </cell>
          <cell r="JK53">
            <v>1</v>
          </cell>
          <cell r="JL53">
            <v>1</v>
          </cell>
          <cell r="JM53">
            <v>4</v>
          </cell>
          <cell r="JN53">
            <v>4</v>
          </cell>
          <cell r="JO53">
            <v>0</v>
          </cell>
          <cell r="JP53">
            <v>26</v>
          </cell>
          <cell r="JQ53">
            <v>28</v>
          </cell>
          <cell r="JR53">
            <v>0</v>
          </cell>
          <cell r="JS53">
            <v>2</v>
          </cell>
          <cell r="JT53">
            <v>2</v>
          </cell>
          <cell r="JU53">
            <v>10</v>
          </cell>
          <cell r="JV53">
            <v>12</v>
          </cell>
          <cell r="JW53">
            <v>12</v>
          </cell>
          <cell r="JX53">
            <v>14</v>
          </cell>
          <cell r="JY53">
            <v>0</v>
          </cell>
          <cell r="JZ53">
            <v>3</v>
          </cell>
          <cell r="KA53">
            <v>4</v>
          </cell>
          <cell r="KB53">
            <v>0</v>
          </cell>
          <cell r="KC53">
            <v>0</v>
          </cell>
          <cell r="KD53">
            <v>3</v>
          </cell>
          <cell r="KE53">
            <v>4</v>
          </cell>
          <cell r="KF53" t="str">
            <v/>
          </cell>
          <cell r="KG53">
            <v>2</v>
          </cell>
          <cell r="KH53">
            <v>3</v>
          </cell>
          <cell r="KI53">
            <v>0</v>
          </cell>
          <cell r="KJ53">
            <v>0</v>
          </cell>
          <cell r="KK53">
            <v>2</v>
          </cell>
          <cell r="KL53">
            <v>3</v>
          </cell>
          <cell r="KM53" t="str">
            <v/>
          </cell>
          <cell r="KN53">
            <v>2</v>
          </cell>
          <cell r="KO53">
            <v>2</v>
          </cell>
          <cell r="KP53">
            <v>2</v>
          </cell>
          <cell r="KQ53">
            <v>2</v>
          </cell>
          <cell r="KR53" t="str">
            <v/>
          </cell>
          <cell r="KS53">
            <v>2</v>
          </cell>
          <cell r="KT53">
            <v>3</v>
          </cell>
          <cell r="KU53">
            <v>2</v>
          </cell>
          <cell r="KV53">
            <v>3</v>
          </cell>
          <cell r="KW53" t="str">
            <v/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 t="str">
            <v/>
          </cell>
          <cell r="LE53">
            <v>2</v>
          </cell>
          <cell r="LF53">
            <v>2</v>
          </cell>
          <cell r="LG53">
            <v>2</v>
          </cell>
          <cell r="LH53">
            <v>2</v>
          </cell>
          <cell r="LI53" t="str">
            <v/>
          </cell>
          <cell r="LJ53">
            <v>1</v>
          </cell>
          <cell r="LK53">
            <v>1</v>
          </cell>
          <cell r="LL53">
            <v>0</v>
          </cell>
          <cell r="LM53">
            <v>0</v>
          </cell>
          <cell r="LN53">
            <v>1</v>
          </cell>
          <cell r="LO53">
            <v>1</v>
          </cell>
          <cell r="LP53" t="str">
            <v/>
          </cell>
          <cell r="LQ53">
            <v>2</v>
          </cell>
          <cell r="LR53">
            <v>2</v>
          </cell>
          <cell r="LS53">
            <v>2</v>
          </cell>
          <cell r="LT53">
            <v>2</v>
          </cell>
          <cell r="LU53" t="str">
            <v/>
          </cell>
          <cell r="LV53">
            <v>0</v>
          </cell>
          <cell r="LW53">
            <v>0</v>
          </cell>
          <cell r="LX53">
            <v>2</v>
          </cell>
          <cell r="LY53">
            <v>2</v>
          </cell>
          <cell r="LZ53">
            <v>2</v>
          </cell>
          <cell r="MA53">
            <v>2</v>
          </cell>
          <cell r="MB53" t="str">
            <v/>
          </cell>
          <cell r="MC53">
            <v>2</v>
          </cell>
          <cell r="MD53">
            <v>3</v>
          </cell>
          <cell r="ME53">
            <v>2</v>
          </cell>
          <cell r="MF53">
            <v>3</v>
          </cell>
          <cell r="MG53" t="str">
            <v/>
          </cell>
          <cell r="MH53">
            <v>2</v>
          </cell>
          <cell r="MI53">
            <v>2</v>
          </cell>
          <cell r="MJ53">
            <v>2</v>
          </cell>
          <cell r="MK53">
            <v>2</v>
          </cell>
          <cell r="ML53">
            <v>0</v>
          </cell>
          <cell r="MM53">
            <v>0</v>
          </cell>
          <cell r="MN53">
            <v>0</v>
          </cell>
          <cell r="MO53">
            <v>1</v>
          </cell>
          <cell r="MP53">
            <v>1</v>
          </cell>
          <cell r="MQ53">
            <v>3</v>
          </cell>
          <cell r="MR53">
            <v>4</v>
          </cell>
          <cell r="MS53">
            <v>4</v>
          </cell>
          <cell r="MT53">
            <v>5</v>
          </cell>
          <cell r="MU53" t="str">
            <v/>
          </cell>
          <cell r="MV53">
            <v>6</v>
          </cell>
          <cell r="MW53">
            <v>7</v>
          </cell>
          <cell r="MX53">
            <v>3</v>
          </cell>
          <cell r="MY53">
            <v>4</v>
          </cell>
          <cell r="MZ53">
            <v>1</v>
          </cell>
          <cell r="NA53">
            <v>1</v>
          </cell>
          <cell r="NB53">
            <v>10</v>
          </cell>
          <cell r="NC53">
            <v>12</v>
          </cell>
          <cell r="ND53" t="str">
            <v/>
          </cell>
          <cell r="NE53">
            <v>1</v>
          </cell>
          <cell r="NF53">
            <v>1</v>
          </cell>
          <cell r="NG53">
            <v>5</v>
          </cell>
          <cell r="NH53">
            <v>5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6</v>
          </cell>
          <cell r="NN53">
            <v>6</v>
          </cell>
          <cell r="NO53" t="str">
            <v/>
          </cell>
          <cell r="NP53">
            <v>0</v>
          </cell>
          <cell r="NQ53">
            <v>0</v>
          </cell>
          <cell r="NR53">
            <v>5</v>
          </cell>
          <cell r="NS53">
            <v>6</v>
          </cell>
          <cell r="NT53">
            <v>0</v>
          </cell>
          <cell r="NU53">
            <v>0</v>
          </cell>
          <cell r="NV53">
            <v>5</v>
          </cell>
          <cell r="NW53">
            <v>6</v>
          </cell>
          <cell r="NX53" t="str">
            <v/>
          </cell>
          <cell r="NY53">
            <v>0</v>
          </cell>
          <cell r="NZ53">
            <v>0</v>
          </cell>
          <cell r="OA53">
            <v>3</v>
          </cell>
          <cell r="OB53">
            <v>4</v>
          </cell>
          <cell r="OC53">
            <v>2</v>
          </cell>
          <cell r="OD53">
            <v>3</v>
          </cell>
          <cell r="OE53">
            <v>0</v>
          </cell>
          <cell r="OF53">
            <v>0</v>
          </cell>
          <cell r="OG53">
            <v>1</v>
          </cell>
          <cell r="OH53">
            <v>1</v>
          </cell>
          <cell r="OI53">
            <v>6</v>
          </cell>
          <cell r="OJ53">
            <v>8</v>
          </cell>
          <cell r="OK53" t="str">
            <v/>
          </cell>
          <cell r="OL53">
            <v>2</v>
          </cell>
          <cell r="OM53">
            <v>3</v>
          </cell>
          <cell r="ON53">
            <v>2</v>
          </cell>
          <cell r="OO53">
            <v>3</v>
          </cell>
          <cell r="OP53" t="str">
            <v/>
          </cell>
          <cell r="OQ53">
            <v>10</v>
          </cell>
          <cell r="OR53">
            <v>12</v>
          </cell>
          <cell r="OS53">
            <v>7</v>
          </cell>
          <cell r="OT53">
            <v>9</v>
          </cell>
          <cell r="OU53">
            <v>17</v>
          </cell>
          <cell r="OV53">
            <v>21</v>
          </cell>
          <cell r="OW53" t="str">
            <v/>
          </cell>
          <cell r="OX53">
            <v>82</v>
          </cell>
          <cell r="OY53">
            <v>99</v>
          </cell>
          <cell r="OZ53">
            <v>0</v>
          </cell>
          <cell r="PA53">
            <v>12</v>
          </cell>
          <cell r="PB53">
            <v>15</v>
          </cell>
          <cell r="PC53">
            <v>12</v>
          </cell>
          <cell r="PD53">
            <v>15</v>
          </cell>
          <cell r="PE53" t="str">
            <v/>
          </cell>
          <cell r="PF53">
            <v>7</v>
          </cell>
          <cell r="PG53">
            <v>9</v>
          </cell>
          <cell r="PH53">
            <v>7</v>
          </cell>
          <cell r="PI53">
            <v>9</v>
          </cell>
          <cell r="PJ53">
            <v>0</v>
          </cell>
          <cell r="PK53">
            <v>10</v>
          </cell>
          <cell r="PL53">
            <v>12</v>
          </cell>
          <cell r="PM53">
            <v>10</v>
          </cell>
          <cell r="PN53">
            <v>12</v>
          </cell>
          <cell r="PO53">
            <v>0</v>
          </cell>
          <cell r="PP53">
            <v>6</v>
          </cell>
          <cell r="PQ53">
            <v>8</v>
          </cell>
          <cell r="PR53">
            <v>6</v>
          </cell>
          <cell r="PS53">
            <v>8</v>
          </cell>
          <cell r="PT53">
            <v>0</v>
          </cell>
          <cell r="PU53">
            <v>8</v>
          </cell>
          <cell r="PV53">
            <v>10</v>
          </cell>
          <cell r="PW53">
            <v>8</v>
          </cell>
          <cell r="PX53">
            <v>10</v>
          </cell>
          <cell r="PY53">
            <v>0</v>
          </cell>
          <cell r="PZ53">
            <v>6</v>
          </cell>
          <cell r="QA53">
            <v>7</v>
          </cell>
          <cell r="QB53">
            <v>6</v>
          </cell>
          <cell r="QC53">
            <v>7</v>
          </cell>
          <cell r="QD53">
            <v>0</v>
          </cell>
          <cell r="QE53">
            <v>13</v>
          </cell>
          <cell r="QF53">
            <v>16</v>
          </cell>
          <cell r="QG53">
            <v>13</v>
          </cell>
          <cell r="QH53">
            <v>16</v>
          </cell>
          <cell r="QI53">
            <v>0</v>
          </cell>
          <cell r="QJ53">
            <v>7</v>
          </cell>
          <cell r="QK53">
            <v>9</v>
          </cell>
          <cell r="QL53">
            <v>7</v>
          </cell>
          <cell r="QM53">
            <v>9</v>
          </cell>
          <cell r="QN53">
            <v>0</v>
          </cell>
          <cell r="QO53">
            <v>6</v>
          </cell>
          <cell r="QP53">
            <v>8</v>
          </cell>
          <cell r="QQ53">
            <v>6</v>
          </cell>
          <cell r="QR53">
            <v>8</v>
          </cell>
          <cell r="QS53">
            <v>0</v>
          </cell>
          <cell r="QT53">
            <v>0</v>
          </cell>
          <cell r="QU53">
            <v>0</v>
          </cell>
          <cell r="QV53">
            <v>0</v>
          </cell>
          <cell r="QW53">
            <v>0</v>
          </cell>
          <cell r="QX53">
            <v>0</v>
          </cell>
          <cell r="QY53">
            <v>6</v>
          </cell>
          <cell r="QZ53">
            <v>8</v>
          </cell>
          <cell r="RA53">
            <v>6</v>
          </cell>
          <cell r="RB53">
            <v>8</v>
          </cell>
          <cell r="RC53">
            <v>0</v>
          </cell>
          <cell r="RD53">
            <v>6</v>
          </cell>
          <cell r="RE53">
            <v>8</v>
          </cell>
          <cell r="RF53">
            <v>6</v>
          </cell>
          <cell r="RG53">
            <v>8</v>
          </cell>
          <cell r="RH53">
            <v>0</v>
          </cell>
          <cell r="RI53">
            <v>2</v>
          </cell>
          <cell r="RJ53">
            <v>3</v>
          </cell>
          <cell r="RK53">
            <v>2</v>
          </cell>
          <cell r="RL53">
            <v>3</v>
          </cell>
          <cell r="RM53">
            <v>0</v>
          </cell>
          <cell r="RN53">
            <v>1</v>
          </cell>
          <cell r="RO53">
            <v>1</v>
          </cell>
          <cell r="RP53">
            <v>1</v>
          </cell>
          <cell r="RQ53">
            <v>1</v>
          </cell>
          <cell r="RR53">
            <v>0</v>
          </cell>
          <cell r="RS53">
            <v>0</v>
          </cell>
          <cell r="RT53">
            <v>0</v>
          </cell>
          <cell r="RU53">
            <v>0</v>
          </cell>
          <cell r="RV53">
            <v>0</v>
          </cell>
          <cell r="RW53">
            <v>0</v>
          </cell>
          <cell r="RX53">
            <v>1</v>
          </cell>
          <cell r="RY53">
            <v>1</v>
          </cell>
          <cell r="RZ53">
            <v>1</v>
          </cell>
          <cell r="SA53">
            <v>1</v>
          </cell>
          <cell r="SB53">
            <v>0</v>
          </cell>
          <cell r="SC53">
            <v>91</v>
          </cell>
          <cell r="SD53">
            <v>115</v>
          </cell>
          <cell r="SE53">
            <v>0</v>
          </cell>
          <cell r="SF53">
            <v>291</v>
          </cell>
          <cell r="SG53">
            <v>349</v>
          </cell>
          <cell r="SH53">
            <v>0</v>
          </cell>
          <cell r="SI53">
            <v>22</v>
          </cell>
          <cell r="SJ53">
            <v>27</v>
          </cell>
          <cell r="SK53">
            <v>0</v>
          </cell>
          <cell r="SL53">
            <v>6</v>
          </cell>
          <cell r="SM53">
            <v>7</v>
          </cell>
          <cell r="SN53">
            <v>0</v>
          </cell>
          <cell r="SO53">
            <v>3</v>
          </cell>
          <cell r="SP53">
            <v>4</v>
          </cell>
          <cell r="SQ53">
            <v>0</v>
          </cell>
          <cell r="SR53">
            <v>1</v>
          </cell>
          <cell r="SS53">
            <v>1</v>
          </cell>
          <cell r="ST53">
            <v>0</v>
          </cell>
          <cell r="SU53">
            <v>11</v>
          </cell>
          <cell r="SV53">
            <v>13</v>
          </cell>
          <cell r="SW53">
            <v>0</v>
          </cell>
          <cell r="SX53">
            <v>7</v>
          </cell>
          <cell r="SY53">
            <v>9</v>
          </cell>
          <cell r="SZ53">
            <v>0</v>
          </cell>
          <cell r="TA53">
            <v>98</v>
          </cell>
          <cell r="TB53">
            <v>123</v>
          </cell>
          <cell r="TC53">
            <v>0</v>
          </cell>
          <cell r="TD53">
            <v>24</v>
          </cell>
          <cell r="TE53">
            <v>25</v>
          </cell>
          <cell r="TF53">
            <v>0</v>
          </cell>
          <cell r="TG53">
            <v>3</v>
          </cell>
          <cell r="TH53">
            <v>4</v>
          </cell>
          <cell r="TI53">
            <v>0</v>
          </cell>
          <cell r="TJ53">
            <v>5</v>
          </cell>
          <cell r="TK53">
            <v>6</v>
          </cell>
          <cell r="TL53">
            <v>0</v>
          </cell>
          <cell r="TM53">
            <v>0</v>
          </cell>
          <cell r="TN53">
            <v>0</v>
          </cell>
          <cell r="TO53">
            <v>0</v>
          </cell>
          <cell r="TP53">
            <v>2</v>
          </cell>
          <cell r="TQ53">
            <v>2</v>
          </cell>
          <cell r="TR53">
            <v>0</v>
          </cell>
          <cell r="TS53">
            <v>3</v>
          </cell>
          <cell r="TT53">
            <v>4</v>
          </cell>
          <cell r="TU53">
            <v>0</v>
          </cell>
          <cell r="TV53">
            <v>2</v>
          </cell>
          <cell r="TW53">
            <v>3</v>
          </cell>
          <cell r="TX53">
            <v>0</v>
          </cell>
          <cell r="TY53">
            <v>0</v>
          </cell>
          <cell r="TZ53">
            <v>0</v>
          </cell>
          <cell r="UA53">
            <v>0</v>
          </cell>
          <cell r="UB53">
            <v>1</v>
          </cell>
          <cell r="UC53">
            <v>1</v>
          </cell>
          <cell r="UD53">
            <v>0</v>
          </cell>
          <cell r="UE53">
            <v>5</v>
          </cell>
          <cell r="UF53">
            <v>5</v>
          </cell>
          <cell r="UG53">
            <v>0</v>
          </cell>
          <cell r="UH53">
            <v>0</v>
          </cell>
          <cell r="UI53">
            <v>0</v>
          </cell>
          <cell r="UJ53">
            <v>0</v>
          </cell>
          <cell r="UK53">
            <v>0</v>
          </cell>
          <cell r="UL53">
            <v>0</v>
          </cell>
          <cell r="UM53">
            <v>0</v>
          </cell>
          <cell r="UN53">
            <v>0</v>
          </cell>
          <cell r="UO53">
            <v>0</v>
          </cell>
          <cell r="UP53">
            <v>0</v>
          </cell>
          <cell r="UQ53">
            <v>3</v>
          </cell>
          <cell r="UR53">
            <v>4</v>
          </cell>
          <cell r="US53">
            <v>0</v>
          </cell>
          <cell r="UT53">
            <v>0</v>
          </cell>
          <cell r="UU53">
            <v>0</v>
          </cell>
          <cell r="UV53">
            <v>0</v>
          </cell>
          <cell r="UW53">
            <v>0</v>
          </cell>
          <cell r="UX53">
            <v>0</v>
          </cell>
          <cell r="UY53">
            <v>0</v>
          </cell>
          <cell r="UZ53">
            <v>2</v>
          </cell>
          <cell r="VA53">
            <v>2</v>
          </cell>
          <cell r="VB53">
            <v>0</v>
          </cell>
          <cell r="VC53">
            <v>8</v>
          </cell>
          <cell r="VD53">
            <v>10</v>
          </cell>
          <cell r="VE53">
            <v>0</v>
          </cell>
          <cell r="VF53">
            <v>10</v>
          </cell>
          <cell r="VG53">
            <v>12</v>
          </cell>
          <cell r="VH53">
            <v>0</v>
          </cell>
          <cell r="VI53">
            <v>2</v>
          </cell>
          <cell r="VJ53">
            <v>2</v>
          </cell>
          <cell r="VK53">
            <v>0</v>
          </cell>
          <cell r="VL53">
            <v>2</v>
          </cell>
          <cell r="VM53">
            <v>3</v>
          </cell>
          <cell r="VN53">
            <v>0</v>
          </cell>
          <cell r="VO53">
            <v>220</v>
          </cell>
          <cell r="VP53">
            <v>267</v>
          </cell>
          <cell r="VQ53">
            <v>0</v>
          </cell>
          <cell r="VR53">
            <v>16</v>
          </cell>
          <cell r="VS53">
            <v>18</v>
          </cell>
          <cell r="VT53">
            <v>0</v>
          </cell>
          <cell r="VU53">
            <v>5</v>
          </cell>
          <cell r="VV53">
            <v>6</v>
          </cell>
          <cell r="VW53">
            <v>0</v>
          </cell>
          <cell r="VX53">
            <v>12</v>
          </cell>
          <cell r="VY53">
            <v>14</v>
          </cell>
          <cell r="VZ53">
            <v>0</v>
          </cell>
          <cell r="WA53">
            <v>6</v>
          </cell>
          <cell r="WB53">
            <v>8</v>
          </cell>
          <cell r="WC53">
            <v>0</v>
          </cell>
          <cell r="WD53">
            <v>14</v>
          </cell>
          <cell r="WE53">
            <v>17</v>
          </cell>
          <cell r="WF53">
            <v>0</v>
          </cell>
          <cell r="WG53">
            <v>3</v>
          </cell>
          <cell r="WH53">
            <v>3</v>
          </cell>
          <cell r="WI53">
            <v>0</v>
          </cell>
          <cell r="WJ53">
            <v>3</v>
          </cell>
          <cell r="WK53">
            <v>3</v>
          </cell>
          <cell r="WL53">
            <v>0</v>
          </cell>
          <cell r="WM53">
            <v>2</v>
          </cell>
          <cell r="WN53">
            <v>2</v>
          </cell>
          <cell r="WO53">
            <v>0</v>
          </cell>
          <cell r="WP53">
            <v>2</v>
          </cell>
          <cell r="WQ53">
            <v>2</v>
          </cell>
          <cell r="WR53">
            <v>0</v>
          </cell>
          <cell r="WS53">
            <v>5</v>
          </cell>
          <cell r="WT53">
            <v>6</v>
          </cell>
          <cell r="WU53">
            <v>0</v>
          </cell>
          <cell r="WV53">
            <v>3</v>
          </cell>
          <cell r="WW53">
            <v>3</v>
          </cell>
          <cell r="WX53">
            <v>0</v>
          </cell>
          <cell r="WY53">
            <v>71</v>
          </cell>
          <cell r="WZ53">
            <v>82</v>
          </cell>
          <cell r="XA53">
            <v>0</v>
          </cell>
          <cell r="XB53">
            <v>291</v>
          </cell>
          <cell r="XC53">
            <v>349</v>
          </cell>
          <cell r="XD53">
            <v>0</v>
          </cell>
          <cell r="XE53">
            <v>0</v>
          </cell>
          <cell r="XF53">
            <v>0</v>
          </cell>
          <cell r="XG53">
            <v>9</v>
          </cell>
          <cell r="XH53">
            <v>11</v>
          </cell>
          <cell r="XI53">
            <v>1</v>
          </cell>
          <cell r="XJ53">
            <v>1</v>
          </cell>
          <cell r="XK53">
            <v>4</v>
          </cell>
          <cell r="XL53">
            <v>4</v>
          </cell>
          <cell r="XM53">
            <v>8</v>
          </cell>
          <cell r="XN53">
            <v>10</v>
          </cell>
          <cell r="XO53">
            <v>13</v>
          </cell>
          <cell r="XP53">
            <v>16</v>
          </cell>
          <cell r="XQ53">
            <v>0</v>
          </cell>
          <cell r="XR53">
            <v>0</v>
          </cell>
          <cell r="XT53">
            <v>17</v>
          </cell>
          <cell r="XU53">
            <v>22</v>
          </cell>
        </row>
        <row r="54">
          <cell r="B54" t="str">
            <v>รพท.มหาสารคาม</v>
          </cell>
          <cell r="C54">
            <v>7</v>
          </cell>
          <cell r="D54" t="str">
            <v>มหาสารคาม</v>
          </cell>
          <cell r="E54">
            <v>10707</v>
          </cell>
          <cell r="F54" t="str">
            <v>S ใหญ่</v>
          </cell>
          <cell r="G54" t="str">
            <v>รพ.ระดับ S เตียง &lt; 400</v>
          </cell>
          <cell r="H54">
            <v>347</v>
          </cell>
          <cell r="I54">
            <v>491</v>
          </cell>
          <cell r="J54">
            <v>506230</v>
          </cell>
          <cell r="K54">
            <v>160422</v>
          </cell>
          <cell r="L54">
            <v>0</v>
          </cell>
          <cell r="M54">
            <v>59947</v>
          </cell>
          <cell r="N54">
            <v>100475</v>
          </cell>
          <cell r="O54">
            <v>4</v>
          </cell>
          <cell r="P54">
            <v>5</v>
          </cell>
          <cell r="Q54">
            <v>2</v>
          </cell>
          <cell r="R54">
            <v>3</v>
          </cell>
          <cell r="S54">
            <v>14</v>
          </cell>
          <cell r="T54">
            <v>18</v>
          </cell>
          <cell r="U54">
            <v>2</v>
          </cell>
          <cell r="V54">
            <v>2</v>
          </cell>
          <cell r="W54">
            <v>2</v>
          </cell>
          <cell r="X54">
            <v>2</v>
          </cell>
          <cell r="Y54">
            <v>2</v>
          </cell>
          <cell r="Z54">
            <v>3</v>
          </cell>
          <cell r="AA54">
            <v>3</v>
          </cell>
          <cell r="AB54">
            <v>4</v>
          </cell>
          <cell r="AC54">
            <v>29</v>
          </cell>
          <cell r="AD54">
            <v>37</v>
          </cell>
          <cell r="AE54">
            <v>0</v>
          </cell>
          <cell r="AF54">
            <v>6</v>
          </cell>
          <cell r="AG54">
            <v>7</v>
          </cell>
          <cell r="AH54">
            <v>10</v>
          </cell>
          <cell r="AI54">
            <v>13</v>
          </cell>
          <cell r="AJ54">
            <v>16</v>
          </cell>
          <cell r="AK54">
            <v>20</v>
          </cell>
          <cell r="AL54">
            <v>0</v>
          </cell>
          <cell r="AM54">
            <v>2</v>
          </cell>
          <cell r="AN54">
            <v>3</v>
          </cell>
          <cell r="AO54">
            <v>22</v>
          </cell>
          <cell r="AP54">
            <v>27</v>
          </cell>
          <cell r="AQ54">
            <v>2</v>
          </cell>
          <cell r="AR54">
            <v>2</v>
          </cell>
          <cell r="AS54">
            <v>26</v>
          </cell>
          <cell r="AT54">
            <v>32</v>
          </cell>
          <cell r="AU54">
            <v>0</v>
          </cell>
          <cell r="AV54">
            <v>6</v>
          </cell>
          <cell r="AW54">
            <v>7</v>
          </cell>
          <cell r="AX54">
            <v>3</v>
          </cell>
          <cell r="AY54">
            <v>4</v>
          </cell>
          <cell r="AZ54">
            <v>9</v>
          </cell>
          <cell r="BA54">
            <v>11</v>
          </cell>
          <cell r="BB54">
            <v>0</v>
          </cell>
          <cell r="BC54">
            <v>4</v>
          </cell>
          <cell r="BD54">
            <v>5</v>
          </cell>
          <cell r="BE54">
            <v>12</v>
          </cell>
          <cell r="BF54">
            <v>15</v>
          </cell>
          <cell r="BG54">
            <v>16</v>
          </cell>
          <cell r="BH54">
            <v>20</v>
          </cell>
          <cell r="BI54">
            <v>0</v>
          </cell>
          <cell r="BJ54">
            <v>5</v>
          </cell>
          <cell r="BK54">
            <v>6</v>
          </cell>
          <cell r="BL54">
            <v>10</v>
          </cell>
          <cell r="BM54">
            <v>12</v>
          </cell>
          <cell r="BN54">
            <v>15</v>
          </cell>
          <cell r="BO54">
            <v>18</v>
          </cell>
          <cell r="BP54">
            <v>0</v>
          </cell>
          <cell r="BQ54">
            <v>111</v>
          </cell>
          <cell r="BR54">
            <v>138</v>
          </cell>
          <cell r="BS54">
            <v>0</v>
          </cell>
          <cell r="BT54">
            <v>9</v>
          </cell>
          <cell r="BU54">
            <v>11</v>
          </cell>
          <cell r="BV54">
            <v>9</v>
          </cell>
          <cell r="BW54">
            <v>11</v>
          </cell>
          <cell r="BX54" t="str">
            <v/>
          </cell>
          <cell r="BY54">
            <v>2</v>
          </cell>
          <cell r="BZ54">
            <v>2</v>
          </cell>
          <cell r="CA54">
            <v>2</v>
          </cell>
          <cell r="CB54">
            <v>2</v>
          </cell>
          <cell r="CC54">
            <v>1</v>
          </cell>
          <cell r="CD54">
            <v>1</v>
          </cell>
          <cell r="CE54">
            <v>10</v>
          </cell>
          <cell r="CF54">
            <v>13</v>
          </cell>
          <cell r="CG54">
            <v>15</v>
          </cell>
          <cell r="CH54">
            <v>18</v>
          </cell>
          <cell r="CI54">
            <v>0</v>
          </cell>
          <cell r="CJ54">
            <v>17</v>
          </cell>
          <cell r="CK54">
            <v>21</v>
          </cell>
          <cell r="CL54">
            <v>16</v>
          </cell>
          <cell r="CM54">
            <v>20</v>
          </cell>
          <cell r="CN54">
            <v>9</v>
          </cell>
          <cell r="CO54">
            <v>11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3</v>
          </cell>
          <cell r="CW54">
            <v>4</v>
          </cell>
          <cell r="CX54">
            <v>45</v>
          </cell>
          <cell r="CY54">
            <v>56</v>
          </cell>
          <cell r="CZ54">
            <v>0</v>
          </cell>
          <cell r="DA54">
            <v>3</v>
          </cell>
          <cell r="DB54">
            <v>4</v>
          </cell>
          <cell r="DC54">
            <v>2</v>
          </cell>
          <cell r="DD54">
            <v>2</v>
          </cell>
          <cell r="DE54">
            <v>5</v>
          </cell>
          <cell r="DF54">
            <v>6</v>
          </cell>
          <cell r="DG54">
            <v>0</v>
          </cell>
          <cell r="DH54">
            <v>2</v>
          </cell>
          <cell r="DI54">
            <v>2</v>
          </cell>
          <cell r="DJ54">
            <v>2</v>
          </cell>
          <cell r="DK54">
            <v>3</v>
          </cell>
          <cell r="DL54">
            <v>4</v>
          </cell>
          <cell r="DM54">
            <v>5</v>
          </cell>
          <cell r="DN54">
            <v>0</v>
          </cell>
          <cell r="DO54">
            <v>2</v>
          </cell>
          <cell r="DP54">
            <v>3</v>
          </cell>
          <cell r="DQ54">
            <v>0</v>
          </cell>
          <cell r="DR54">
            <v>0</v>
          </cell>
          <cell r="DS54">
            <v>2</v>
          </cell>
          <cell r="DT54">
            <v>3</v>
          </cell>
          <cell r="DU54">
            <v>0</v>
          </cell>
          <cell r="DV54">
            <v>1</v>
          </cell>
          <cell r="DW54">
            <v>1</v>
          </cell>
          <cell r="DX54">
            <v>1</v>
          </cell>
          <cell r="DY54">
            <v>1</v>
          </cell>
          <cell r="DZ54">
            <v>2</v>
          </cell>
          <cell r="EA54">
            <v>2</v>
          </cell>
          <cell r="EB54">
            <v>0</v>
          </cell>
          <cell r="EC54">
            <v>58</v>
          </cell>
          <cell r="ED54">
            <v>72</v>
          </cell>
          <cell r="EE54">
            <v>0</v>
          </cell>
          <cell r="EF54">
            <v>2</v>
          </cell>
          <cell r="EG54">
            <v>2</v>
          </cell>
          <cell r="EH54">
            <v>2</v>
          </cell>
          <cell r="EI54">
            <v>2</v>
          </cell>
          <cell r="EJ54">
            <v>0</v>
          </cell>
          <cell r="EK54">
            <v>1</v>
          </cell>
          <cell r="EL54">
            <v>1</v>
          </cell>
          <cell r="EM54">
            <v>1</v>
          </cell>
          <cell r="EN54">
            <v>1</v>
          </cell>
          <cell r="EO54">
            <v>2</v>
          </cell>
          <cell r="EP54">
            <v>2</v>
          </cell>
          <cell r="EQ54">
            <v>0</v>
          </cell>
          <cell r="ER54">
            <v>1</v>
          </cell>
          <cell r="ES54">
            <v>1</v>
          </cell>
          <cell r="ET54">
            <v>1</v>
          </cell>
          <cell r="EU54">
            <v>1</v>
          </cell>
          <cell r="EV54">
            <v>2</v>
          </cell>
          <cell r="EW54">
            <v>2</v>
          </cell>
          <cell r="EX54">
            <v>0</v>
          </cell>
          <cell r="EY54">
            <v>2</v>
          </cell>
          <cell r="EZ54">
            <v>2</v>
          </cell>
          <cell r="FA54">
            <v>1</v>
          </cell>
          <cell r="FB54">
            <v>1</v>
          </cell>
          <cell r="FC54">
            <v>0</v>
          </cell>
          <cell r="FD54">
            <v>0</v>
          </cell>
          <cell r="FE54">
            <v>3</v>
          </cell>
          <cell r="FF54">
            <v>3</v>
          </cell>
          <cell r="FG54">
            <v>0</v>
          </cell>
          <cell r="FH54">
            <v>1</v>
          </cell>
          <cell r="FI54">
            <v>1</v>
          </cell>
          <cell r="FJ54">
            <v>1</v>
          </cell>
          <cell r="FK54">
            <v>1</v>
          </cell>
          <cell r="FL54">
            <v>2</v>
          </cell>
          <cell r="FM54">
            <v>2</v>
          </cell>
          <cell r="FN54">
            <v>0</v>
          </cell>
          <cell r="FO54">
            <v>1</v>
          </cell>
          <cell r="FP54">
            <v>1</v>
          </cell>
          <cell r="FQ54">
            <v>1</v>
          </cell>
          <cell r="FR54">
            <v>1</v>
          </cell>
          <cell r="FS54">
            <v>2</v>
          </cell>
          <cell r="FT54">
            <v>2</v>
          </cell>
          <cell r="FU54">
            <v>0</v>
          </cell>
          <cell r="FV54">
            <v>1</v>
          </cell>
          <cell r="FW54">
            <v>1</v>
          </cell>
          <cell r="FX54">
            <v>1</v>
          </cell>
          <cell r="FY54">
            <v>1</v>
          </cell>
          <cell r="FZ54">
            <v>1</v>
          </cell>
          <cell r="GA54">
            <v>1</v>
          </cell>
          <cell r="GB54">
            <v>3</v>
          </cell>
          <cell r="GC54">
            <v>3</v>
          </cell>
          <cell r="GD54">
            <v>0</v>
          </cell>
          <cell r="GE54">
            <v>14</v>
          </cell>
          <cell r="GF54">
            <v>14</v>
          </cell>
          <cell r="GG54">
            <v>0</v>
          </cell>
          <cell r="GH54">
            <v>5</v>
          </cell>
          <cell r="GI54">
            <v>6</v>
          </cell>
          <cell r="GJ54">
            <v>5</v>
          </cell>
          <cell r="GK54">
            <v>6</v>
          </cell>
          <cell r="GL54">
            <v>0</v>
          </cell>
          <cell r="GM54">
            <v>2</v>
          </cell>
          <cell r="GN54">
            <v>3</v>
          </cell>
          <cell r="GO54">
            <v>2</v>
          </cell>
          <cell r="GP54">
            <v>3</v>
          </cell>
          <cell r="GQ54">
            <v>0</v>
          </cell>
          <cell r="GR54">
            <v>2</v>
          </cell>
          <cell r="GS54">
            <v>3</v>
          </cell>
          <cell r="GT54">
            <v>2</v>
          </cell>
          <cell r="GU54">
            <v>3</v>
          </cell>
          <cell r="GV54">
            <v>0</v>
          </cell>
          <cell r="GW54">
            <v>2</v>
          </cell>
          <cell r="GX54">
            <v>3</v>
          </cell>
          <cell r="GY54">
            <v>2</v>
          </cell>
          <cell r="GZ54">
            <v>3</v>
          </cell>
          <cell r="HA54">
            <v>0</v>
          </cell>
          <cell r="HB54">
            <v>11</v>
          </cell>
          <cell r="HC54">
            <v>15</v>
          </cell>
          <cell r="HD54">
            <v>109</v>
          </cell>
          <cell r="HE54">
            <v>132</v>
          </cell>
          <cell r="HF54">
            <v>0</v>
          </cell>
          <cell r="HG54">
            <v>8</v>
          </cell>
          <cell r="HH54">
            <v>10</v>
          </cell>
          <cell r="HI54">
            <v>0</v>
          </cell>
          <cell r="HJ54">
            <v>0</v>
          </cell>
          <cell r="HK54">
            <v>7</v>
          </cell>
          <cell r="HL54">
            <v>9</v>
          </cell>
          <cell r="HM54">
            <v>1</v>
          </cell>
          <cell r="HN54">
            <v>1</v>
          </cell>
          <cell r="HO54">
            <v>16</v>
          </cell>
          <cell r="HP54">
            <v>20</v>
          </cell>
          <cell r="HQ54">
            <v>0</v>
          </cell>
          <cell r="HR54">
            <v>2</v>
          </cell>
          <cell r="HS54">
            <v>2</v>
          </cell>
          <cell r="HT54">
            <v>2</v>
          </cell>
          <cell r="HU54">
            <v>3</v>
          </cell>
          <cell r="HV54">
            <v>7</v>
          </cell>
          <cell r="HW54">
            <v>9</v>
          </cell>
          <cell r="HX54">
            <v>2</v>
          </cell>
          <cell r="HY54">
            <v>3</v>
          </cell>
          <cell r="HZ54">
            <v>13</v>
          </cell>
          <cell r="IA54">
            <v>17</v>
          </cell>
          <cell r="IB54">
            <v>0</v>
          </cell>
          <cell r="IC54">
            <v>2</v>
          </cell>
          <cell r="ID54">
            <v>2</v>
          </cell>
          <cell r="IE54">
            <v>1</v>
          </cell>
          <cell r="IF54">
            <v>1</v>
          </cell>
          <cell r="IG54">
            <v>1</v>
          </cell>
          <cell r="IH54">
            <v>1</v>
          </cell>
          <cell r="II54">
            <v>4</v>
          </cell>
          <cell r="IJ54">
            <v>4</v>
          </cell>
          <cell r="IK54">
            <v>0</v>
          </cell>
          <cell r="IL54">
            <v>2</v>
          </cell>
          <cell r="IM54">
            <v>2</v>
          </cell>
          <cell r="IN54">
            <v>1</v>
          </cell>
          <cell r="IO54">
            <v>1</v>
          </cell>
          <cell r="IP54">
            <v>4</v>
          </cell>
          <cell r="IQ54">
            <v>5</v>
          </cell>
          <cell r="IR54">
            <v>2</v>
          </cell>
          <cell r="IS54">
            <v>2</v>
          </cell>
          <cell r="IT54">
            <v>0</v>
          </cell>
          <cell r="IU54">
            <v>0</v>
          </cell>
          <cell r="IV54">
            <v>1</v>
          </cell>
          <cell r="IW54">
            <v>1</v>
          </cell>
          <cell r="IX54">
            <v>2</v>
          </cell>
          <cell r="IY54">
            <v>2</v>
          </cell>
          <cell r="IZ54">
            <v>12</v>
          </cell>
          <cell r="JA54">
            <v>13</v>
          </cell>
          <cell r="JB54">
            <v>0</v>
          </cell>
          <cell r="JC54">
            <v>2</v>
          </cell>
          <cell r="JD54">
            <v>2</v>
          </cell>
          <cell r="JE54">
            <v>2</v>
          </cell>
          <cell r="JF54">
            <v>2</v>
          </cell>
          <cell r="JG54">
            <v>2</v>
          </cell>
          <cell r="JH54">
            <v>2</v>
          </cell>
          <cell r="JI54">
            <v>1</v>
          </cell>
          <cell r="JJ54">
            <v>1</v>
          </cell>
          <cell r="JK54">
            <v>1</v>
          </cell>
          <cell r="JL54">
            <v>1</v>
          </cell>
          <cell r="JM54">
            <v>7</v>
          </cell>
          <cell r="JN54">
            <v>7</v>
          </cell>
          <cell r="JO54">
            <v>0</v>
          </cell>
          <cell r="JP54">
            <v>52</v>
          </cell>
          <cell r="JQ54">
            <v>61</v>
          </cell>
          <cell r="JR54">
            <v>0</v>
          </cell>
          <cell r="JS54">
            <v>6</v>
          </cell>
          <cell r="JT54">
            <v>7</v>
          </cell>
          <cell r="JU54">
            <v>10</v>
          </cell>
          <cell r="JV54">
            <v>12</v>
          </cell>
          <cell r="JW54">
            <v>16</v>
          </cell>
          <cell r="JX54">
            <v>19</v>
          </cell>
          <cell r="JY54">
            <v>0</v>
          </cell>
          <cell r="JZ54">
            <v>21</v>
          </cell>
          <cell r="KA54">
            <v>26</v>
          </cell>
          <cell r="KB54">
            <v>1</v>
          </cell>
          <cell r="KC54">
            <v>1</v>
          </cell>
          <cell r="KD54">
            <v>22</v>
          </cell>
          <cell r="KE54">
            <v>27</v>
          </cell>
          <cell r="KF54" t="str">
            <v/>
          </cell>
          <cell r="KG54">
            <v>18</v>
          </cell>
          <cell r="KH54">
            <v>23</v>
          </cell>
          <cell r="KI54">
            <v>0</v>
          </cell>
          <cell r="KJ54">
            <v>0</v>
          </cell>
          <cell r="KK54">
            <v>18</v>
          </cell>
          <cell r="KL54">
            <v>23</v>
          </cell>
          <cell r="KM54" t="str">
            <v/>
          </cell>
          <cell r="KN54">
            <v>6</v>
          </cell>
          <cell r="KO54">
            <v>8</v>
          </cell>
          <cell r="KP54">
            <v>6</v>
          </cell>
          <cell r="KQ54">
            <v>8</v>
          </cell>
          <cell r="KR54" t="str">
            <v/>
          </cell>
          <cell r="KS54">
            <v>8</v>
          </cell>
          <cell r="KT54">
            <v>10</v>
          </cell>
          <cell r="KU54">
            <v>8</v>
          </cell>
          <cell r="KV54">
            <v>10</v>
          </cell>
          <cell r="KW54" t="str">
            <v/>
          </cell>
          <cell r="KX54">
            <v>1</v>
          </cell>
          <cell r="KY54">
            <v>1</v>
          </cell>
          <cell r="KZ54">
            <v>0</v>
          </cell>
          <cell r="LA54">
            <v>0</v>
          </cell>
          <cell r="LB54">
            <v>1</v>
          </cell>
          <cell r="LC54">
            <v>1</v>
          </cell>
          <cell r="LD54" t="str">
            <v/>
          </cell>
          <cell r="LE54">
            <v>5</v>
          </cell>
          <cell r="LF54">
            <v>6</v>
          </cell>
          <cell r="LG54">
            <v>5</v>
          </cell>
          <cell r="LH54">
            <v>6</v>
          </cell>
          <cell r="LI54" t="str">
            <v/>
          </cell>
          <cell r="LJ54">
            <v>4</v>
          </cell>
          <cell r="LK54">
            <v>5</v>
          </cell>
          <cell r="LL54">
            <v>2</v>
          </cell>
          <cell r="LM54">
            <v>2</v>
          </cell>
          <cell r="LN54">
            <v>6</v>
          </cell>
          <cell r="LO54">
            <v>7</v>
          </cell>
          <cell r="LP54" t="str">
            <v/>
          </cell>
          <cell r="LQ54">
            <v>6</v>
          </cell>
          <cell r="LR54">
            <v>7</v>
          </cell>
          <cell r="LS54">
            <v>6</v>
          </cell>
          <cell r="LT54">
            <v>7</v>
          </cell>
          <cell r="LU54" t="str">
            <v/>
          </cell>
          <cell r="LV54">
            <v>2</v>
          </cell>
          <cell r="LW54">
            <v>2</v>
          </cell>
          <cell r="LX54">
            <v>3</v>
          </cell>
          <cell r="LY54">
            <v>6</v>
          </cell>
          <cell r="LZ54">
            <v>5</v>
          </cell>
          <cell r="MA54">
            <v>8</v>
          </cell>
          <cell r="MB54" t="str">
            <v/>
          </cell>
          <cell r="MC54">
            <v>8</v>
          </cell>
          <cell r="MD54">
            <v>10</v>
          </cell>
          <cell r="ME54">
            <v>8</v>
          </cell>
          <cell r="MF54">
            <v>10</v>
          </cell>
          <cell r="MG54" t="str">
            <v/>
          </cell>
          <cell r="MH54">
            <v>8</v>
          </cell>
          <cell r="MI54">
            <v>10</v>
          </cell>
          <cell r="MJ54">
            <v>8</v>
          </cell>
          <cell r="MK54">
            <v>10</v>
          </cell>
          <cell r="ML54">
            <v>0</v>
          </cell>
          <cell r="MM54">
            <v>4</v>
          </cell>
          <cell r="MN54">
            <v>5</v>
          </cell>
          <cell r="MO54">
            <v>3</v>
          </cell>
          <cell r="MP54">
            <v>4</v>
          </cell>
          <cell r="MQ54">
            <v>5</v>
          </cell>
          <cell r="MR54">
            <v>6</v>
          </cell>
          <cell r="MS54">
            <v>12</v>
          </cell>
          <cell r="MT54">
            <v>15</v>
          </cell>
          <cell r="MU54" t="str">
            <v/>
          </cell>
          <cell r="MV54">
            <v>15</v>
          </cell>
          <cell r="MW54">
            <v>19</v>
          </cell>
          <cell r="MX54">
            <v>6</v>
          </cell>
          <cell r="MY54">
            <v>7</v>
          </cell>
          <cell r="MZ54">
            <v>1</v>
          </cell>
          <cell r="NA54">
            <v>1</v>
          </cell>
          <cell r="NB54">
            <v>22</v>
          </cell>
          <cell r="NC54">
            <v>27</v>
          </cell>
          <cell r="ND54" t="str">
            <v/>
          </cell>
          <cell r="NE54">
            <v>4</v>
          </cell>
          <cell r="NF54">
            <v>5</v>
          </cell>
          <cell r="NG54">
            <v>17</v>
          </cell>
          <cell r="NH54">
            <v>21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21</v>
          </cell>
          <cell r="NN54">
            <v>26</v>
          </cell>
          <cell r="NO54" t="str">
            <v/>
          </cell>
          <cell r="NP54">
            <v>0</v>
          </cell>
          <cell r="NQ54">
            <v>0</v>
          </cell>
          <cell r="NR54">
            <v>46</v>
          </cell>
          <cell r="NS54">
            <v>58</v>
          </cell>
          <cell r="NT54">
            <v>0</v>
          </cell>
          <cell r="NU54">
            <v>0</v>
          </cell>
          <cell r="NV54">
            <v>46</v>
          </cell>
          <cell r="NW54">
            <v>58</v>
          </cell>
          <cell r="NX54" t="str">
            <v/>
          </cell>
          <cell r="NY54">
            <v>3</v>
          </cell>
          <cell r="NZ54">
            <v>4</v>
          </cell>
          <cell r="OA54">
            <v>11</v>
          </cell>
          <cell r="OB54">
            <v>14</v>
          </cell>
          <cell r="OC54">
            <v>3</v>
          </cell>
          <cell r="OD54">
            <v>4</v>
          </cell>
          <cell r="OE54">
            <v>1</v>
          </cell>
          <cell r="OF54">
            <v>1</v>
          </cell>
          <cell r="OG54">
            <v>2</v>
          </cell>
          <cell r="OH54">
            <v>2</v>
          </cell>
          <cell r="OI54">
            <v>20</v>
          </cell>
          <cell r="OJ54">
            <v>25</v>
          </cell>
          <cell r="OK54" t="str">
            <v/>
          </cell>
          <cell r="OL54">
            <v>4</v>
          </cell>
          <cell r="OM54">
            <v>5</v>
          </cell>
          <cell r="ON54">
            <v>4</v>
          </cell>
          <cell r="OO54">
            <v>5</v>
          </cell>
          <cell r="OP54" t="str">
            <v/>
          </cell>
          <cell r="OQ54">
            <v>35</v>
          </cell>
          <cell r="OR54">
            <v>44</v>
          </cell>
          <cell r="OS54">
            <v>30</v>
          </cell>
          <cell r="OT54">
            <v>38</v>
          </cell>
          <cell r="OU54">
            <v>65</v>
          </cell>
          <cell r="OV54">
            <v>82</v>
          </cell>
          <cell r="OW54" t="str">
            <v/>
          </cell>
          <cell r="OX54">
            <v>299</v>
          </cell>
          <cell r="OY54">
            <v>374</v>
          </cell>
          <cell r="OZ54">
            <v>0</v>
          </cell>
          <cell r="PA54">
            <v>36</v>
          </cell>
          <cell r="PB54">
            <v>45</v>
          </cell>
          <cell r="PC54">
            <v>36</v>
          </cell>
          <cell r="PD54">
            <v>45</v>
          </cell>
          <cell r="PE54" t="str">
            <v/>
          </cell>
          <cell r="PF54">
            <v>32</v>
          </cell>
          <cell r="PG54">
            <v>40</v>
          </cell>
          <cell r="PH54">
            <v>32</v>
          </cell>
          <cell r="PI54">
            <v>40</v>
          </cell>
          <cell r="PJ54">
            <v>0</v>
          </cell>
          <cell r="PK54">
            <v>80</v>
          </cell>
          <cell r="PL54">
            <v>100</v>
          </cell>
          <cell r="PM54">
            <v>80</v>
          </cell>
          <cell r="PN54">
            <v>100</v>
          </cell>
          <cell r="PO54">
            <v>0</v>
          </cell>
          <cell r="PP54">
            <v>22</v>
          </cell>
          <cell r="PQ54">
            <v>27</v>
          </cell>
          <cell r="PR54">
            <v>22</v>
          </cell>
          <cell r="PS54">
            <v>27</v>
          </cell>
          <cell r="PT54">
            <v>0</v>
          </cell>
          <cell r="PU54">
            <v>44</v>
          </cell>
          <cell r="PV54">
            <v>55</v>
          </cell>
          <cell r="PW54">
            <v>44</v>
          </cell>
          <cell r="PX54">
            <v>55</v>
          </cell>
          <cell r="PY54">
            <v>0</v>
          </cell>
          <cell r="PZ54">
            <v>29</v>
          </cell>
          <cell r="QA54">
            <v>36</v>
          </cell>
          <cell r="QB54">
            <v>29</v>
          </cell>
          <cell r="QC54">
            <v>36</v>
          </cell>
          <cell r="QD54">
            <v>0</v>
          </cell>
          <cell r="QE54">
            <v>96</v>
          </cell>
          <cell r="QF54">
            <v>120</v>
          </cell>
          <cell r="QG54">
            <v>96</v>
          </cell>
          <cell r="QH54">
            <v>120</v>
          </cell>
          <cell r="QI54">
            <v>0</v>
          </cell>
          <cell r="QJ54">
            <v>76</v>
          </cell>
          <cell r="QK54">
            <v>95</v>
          </cell>
          <cell r="QL54">
            <v>76</v>
          </cell>
          <cell r="QM54">
            <v>95</v>
          </cell>
          <cell r="QN54">
            <v>0</v>
          </cell>
          <cell r="QO54">
            <v>32</v>
          </cell>
          <cell r="QP54">
            <v>40</v>
          </cell>
          <cell r="QQ54">
            <v>32</v>
          </cell>
          <cell r="QR54">
            <v>40</v>
          </cell>
          <cell r="QS54">
            <v>0</v>
          </cell>
          <cell r="QT54">
            <v>10</v>
          </cell>
          <cell r="QU54">
            <v>12</v>
          </cell>
          <cell r="QV54">
            <v>10</v>
          </cell>
          <cell r="QW54">
            <v>12</v>
          </cell>
          <cell r="QX54">
            <v>0</v>
          </cell>
          <cell r="QY54">
            <v>38</v>
          </cell>
          <cell r="QZ54">
            <v>48</v>
          </cell>
          <cell r="RA54">
            <v>38</v>
          </cell>
          <cell r="RB54">
            <v>48</v>
          </cell>
          <cell r="RC54">
            <v>0</v>
          </cell>
          <cell r="RD54">
            <v>36</v>
          </cell>
          <cell r="RE54">
            <v>45</v>
          </cell>
          <cell r="RF54">
            <v>36</v>
          </cell>
          <cell r="RG54">
            <v>45</v>
          </cell>
          <cell r="RH54">
            <v>0</v>
          </cell>
          <cell r="RI54">
            <v>19</v>
          </cell>
          <cell r="RJ54">
            <v>24</v>
          </cell>
          <cell r="RK54">
            <v>19</v>
          </cell>
          <cell r="RL54">
            <v>24</v>
          </cell>
          <cell r="RM54">
            <v>0</v>
          </cell>
          <cell r="RN54">
            <v>5</v>
          </cell>
          <cell r="RO54">
            <v>6</v>
          </cell>
          <cell r="RP54">
            <v>5</v>
          </cell>
          <cell r="RQ54">
            <v>6</v>
          </cell>
          <cell r="RR54">
            <v>0</v>
          </cell>
          <cell r="RS54">
            <v>22</v>
          </cell>
          <cell r="RT54">
            <v>27</v>
          </cell>
          <cell r="RU54">
            <v>22</v>
          </cell>
          <cell r="RV54">
            <v>27</v>
          </cell>
          <cell r="RW54">
            <v>0</v>
          </cell>
          <cell r="RX54">
            <v>6</v>
          </cell>
          <cell r="RY54">
            <v>7</v>
          </cell>
          <cell r="RZ54">
            <v>6</v>
          </cell>
          <cell r="SA54">
            <v>7</v>
          </cell>
          <cell r="SB54">
            <v>0</v>
          </cell>
          <cell r="SC54">
            <v>583</v>
          </cell>
          <cell r="SD54">
            <v>727</v>
          </cell>
          <cell r="SE54">
            <v>0</v>
          </cell>
          <cell r="SF54">
            <v>1154</v>
          </cell>
          <cell r="SG54">
            <v>1432</v>
          </cell>
          <cell r="SH54">
            <v>0</v>
          </cell>
          <cell r="SI54">
            <v>130</v>
          </cell>
          <cell r="SJ54">
            <v>160</v>
          </cell>
          <cell r="SK54">
            <v>0</v>
          </cell>
          <cell r="SL54">
            <v>15</v>
          </cell>
          <cell r="SM54">
            <v>19</v>
          </cell>
          <cell r="SN54">
            <v>0</v>
          </cell>
          <cell r="SO54">
            <v>6</v>
          </cell>
          <cell r="SP54">
            <v>7</v>
          </cell>
          <cell r="SQ54">
            <v>0</v>
          </cell>
          <cell r="SR54">
            <v>1</v>
          </cell>
          <cell r="SS54">
            <v>1</v>
          </cell>
          <cell r="ST54">
            <v>0</v>
          </cell>
          <cell r="SU54">
            <v>38</v>
          </cell>
          <cell r="SV54">
            <v>47</v>
          </cell>
          <cell r="SW54">
            <v>0</v>
          </cell>
          <cell r="SX54">
            <v>30</v>
          </cell>
          <cell r="SY54">
            <v>38</v>
          </cell>
          <cell r="SZ54">
            <v>0</v>
          </cell>
          <cell r="TA54">
            <v>629</v>
          </cell>
          <cell r="TB54">
            <v>784</v>
          </cell>
          <cell r="TC54">
            <v>0</v>
          </cell>
          <cell r="TD54">
            <v>21</v>
          </cell>
          <cell r="TE54">
            <v>24</v>
          </cell>
          <cell r="TF54">
            <v>0</v>
          </cell>
          <cell r="TG54">
            <v>10</v>
          </cell>
          <cell r="TH54">
            <v>13</v>
          </cell>
          <cell r="TI54">
            <v>0</v>
          </cell>
          <cell r="TJ54">
            <v>46</v>
          </cell>
          <cell r="TK54">
            <v>58</v>
          </cell>
          <cell r="TL54">
            <v>0</v>
          </cell>
          <cell r="TM54">
            <v>0</v>
          </cell>
          <cell r="TN54">
            <v>0</v>
          </cell>
          <cell r="TO54">
            <v>0</v>
          </cell>
          <cell r="TP54">
            <v>3</v>
          </cell>
          <cell r="TQ54">
            <v>6</v>
          </cell>
          <cell r="TR54">
            <v>0</v>
          </cell>
          <cell r="TS54">
            <v>14</v>
          </cell>
          <cell r="TT54">
            <v>18</v>
          </cell>
          <cell r="TU54">
            <v>0</v>
          </cell>
          <cell r="TV54">
            <v>3</v>
          </cell>
          <cell r="TW54">
            <v>4</v>
          </cell>
          <cell r="TX54">
            <v>0</v>
          </cell>
          <cell r="TY54">
            <v>1</v>
          </cell>
          <cell r="TZ54">
            <v>1</v>
          </cell>
          <cell r="UA54">
            <v>0</v>
          </cell>
          <cell r="UB54">
            <v>2</v>
          </cell>
          <cell r="UC54">
            <v>2</v>
          </cell>
          <cell r="UD54">
            <v>0</v>
          </cell>
          <cell r="UE54">
            <v>17</v>
          </cell>
          <cell r="UF54">
            <v>21</v>
          </cell>
          <cell r="UG54">
            <v>0</v>
          </cell>
          <cell r="UH54">
            <v>0</v>
          </cell>
          <cell r="UI54">
            <v>0</v>
          </cell>
          <cell r="UJ54">
            <v>0</v>
          </cell>
          <cell r="UK54">
            <v>0</v>
          </cell>
          <cell r="UL54">
            <v>0</v>
          </cell>
          <cell r="UM54">
            <v>0</v>
          </cell>
          <cell r="UN54">
            <v>1</v>
          </cell>
          <cell r="UO54">
            <v>1</v>
          </cell>
          <cell r="UP54">
            <v>0</v>
          </cell>
          <cell r="UQ54">
            <v>5</v>
          </cell>
          <cell r="UR54">
            <v>6</v>
          </cell>
          <cell r="US54">
            <v>0</v>
          </cell>
          <cell r="UT54">
            <v>2</v>
          </cell>
          <cell r="UU54">
            <v>2</v>
          </cell>
          <cell r="UV54">
            <v>0</v>
          </cell>
          <cell r="UW54">
            <v>1</v>
          </cell>
          <cell r="UX54">
            <v>1</v>
          </cell>
          <cell r="UY54">
            <v>0</v>
          </cell>
          <cell r="UZ54">
            <v>4</v>
          </cell>
          <cell r="VA54">
            <v>5</v>
          </cell>
          <cell r="VB54">
            <v>0</v>
          </cell>
          <cell r="VC54">
            <v>8</v>
          </cell>
          <cell r="VD54">
            <v>10</v>
          </cell>
          <cell r="VE54">
            <v>0</v>
          </cell>
          <cell r="VF54">
            <v>10</v>
          </cell>
          <cell r="VG54">
            <v>12</v>
          </cell>
          <cell r="VH54">
            <v>0</v>
          </cell>
          <cell r="VI54">
            <v>6</v>
          </cell>
          <cell r="VJ54">
            <v>7</v>
          </cell>
          <cell r="VK54">
            <v>0</v>
          </cell>
          <cell r="VL54">
            <v>4</v>
          </cell>
          <cell r="VM54">
            <v>5</v>
          </cell>
          <cell r="VN54">
            <v>0</v>
          </cell>
          <cell r="VO54">
            <v>1007</v>
          </cell>
          <cell r="VP54">
            <v>1252</v>
          </cell>
          <cell r="VQ54">
            <v>0</v>
          </cell>
          <cell r="VR54">
            <v>30</v>
          </cell>
          <cell r="VS54">
            <v>38</v>
          </cell>
          <cell r="VT54">
            <v>0</v>
          </cell>
          <cell r="VU54">
            <v>9</v>
          </cell>
          <cell r="VV54">
            <v>11</v>
          </cell>
          <cell r="VW54">
            <v>0</v>
          </cell>
          <cell r="VX54">
            <v>31</v>
          </cell>
          <cell r="VY54">
            <v>38</v>
          </cell>
          <cell r="VZ54">
            <v>0</v>
          </cell>
          <cell r="WA54">
            <v>16</v>
          </cell>
          <cell r="WB54">
            <v>20</v>
          </cell>
          <cell r="WC54">
            <v>0</v>
          </cell>
          <cell r="WD54">
            <v>26</v>
          </cell>
          <cell r="WE54">
            <v>32</v>
          </cell>
          <cell r="WF54">
            <v>0</v>
          </cell>
          <cell r="WG54">
            <v>4</v>
          </cell>
          <cell r="WH54">
            <v>4</v>
          </cell>
          <cell r="WI54">
            <v>0</v>
          </cell>
          <cell r="WJ54">
            <v>4</v>
          </cell>
          <cell r="WK54">
            <v>4</v>
          </cell>
          <cell r="WL54">
            <v>0</v>
          </cell>
          <cell r="WM54">
            <v>3</v>
          </cell>
          <cell r="WN54">
            <v>3</v>
          </cell>
          <cell r="WO54">
            <v>0</v>
          </cell>
          <cell r="WP54">
            <v>3</v>
          </cell>
          <cell r="WQ54">
            <v>3</v>
          </cell>
          <cell r="WR54">
            <v>0</v>
          </cell>
          <cell r="WS54">
            <v>8</v>
          </cell>
          <cell r="WT54">
            <v>10</v>
          </cell>
          <cell r="WU54">
            <v>0</v>
          </cell>
          <cell r="WV54">
            <v>13</v>
          </cell>
          <cell r="WW54">
            <v>17</v>
          </cell>
          <cell r="WX54">
            <v>0</v>
          </cell>
          <cell r="WY54">
            <v>147</v>
          </cell>
          <cell r="WZ54">
            <v>180</v>
          </cell>
          <cell r="XA54">
            <v>0</v>
          </cell>
          <cell r="XB54">
            <v>1154</v>
          </cell>
          <cell r="XC54">
            <v>1432</v>
          </cell>
          <cell r="XD54">
            <v>0</v>
          </cell>
          <cell r="XE54">
            <v>0</v>
          </cell>
          <cell r="XF54">
            <v>0</v>
          </cell>
          <cell r="XG54">
            <v>17</v>
          </cell>
          <cell r="XH54">
            <v>21</v>
          </cell>
          <cell r="XI54">
            <v>2</v>
          </cell>
          <cell r="XJ54">
            <v>2</v>
          </cell>
          <cell r="XK54">
            <v>9</v>
          </cell>
          <cell r="XL54">
            <v>11</v>
          </cell>
          <cell r="XM54">
            <v>22</v>
          </cell>
          <cell r="XN54">
            <v>27</v>
          </cell>
          <cell r="XO54">
            <v>24</v>
          </cell>
          <cell r="XP54">
            <v>29</v>
          </cell>
          <cell r="XQ54">
            <v>1</v>
          </cell>
          <cell r="XR54">
            <v>1</v>
          </cell>
          <cell r="XT54">
            <v>88</v>
          </cell>
          <cell r="XU54">
            <v>110</v>
          </cell>
        </row>
        <row r="55">
          <cell r="B55" t="str">
            <v>รพท.นครพนม</v>
          </cell>
          <cell r="C55">
            <v>8</v>
          </cell>
          <cell r="D55" t="str">
            <v>นครพนม</v>
          </cell>
          <cell r="E55">
            <v>10711</v>
          </cell>
          <cell r="F55" t="str">
            <v>S ใหญ่</v>
          </cell>
          <cell r="G55" t="str">
            <v>รพ.ระดับ S เตียง &lt; 400</v>
          </cell>
          <cell r="H55">
            <v>306</v>
          </cell>
          <cell r="I55">
            <v>323</v>
          </cell>
          <cell r="J55">
            <v>285675</v>
          </cell>
          <cell r="K55">
            <v>132861</v>
          </cell>
          <cell r="L55">
            <v>0</v>
          </cell>
          <cell r="M55">
            <v>31152</v>
          </cell>
          <cell r="N55">
            <v>101709</v>
          </cell>
          <cell r="O55">
            <v>3</v>
          </cell>
          <cell r="P55">
            <v>4</v>
          </cell>
          <cell r="Q55">
            <v>2</v>
          </cell>
          <cell r="R55">
            <v>2</v>
          </cell>
          <cell r="S55">
            <v>11</v>
          </cell>
          <cell r="T55">
            <v>14</v>
          </cell>
          <cell r="U55">
            <v>0</v>
          </cell>
          <cell r="V55">
            <v>0</v>
          </cell>
          <cell r="W55">
            <v>2</v>
          </cell>
          <cell r="X55">
            <v>2</v>
          </cell>
          <cell r="Y55">
            <v>2</v>
          </cell>
          <cell r="Z55">
            <v>2</v>
          </cell>
          <cell r="AA55">
            <v>3</v>
          </cell>
          <cell r="AB55">
            <v>4</v>
          </cell>
          <cell r="AC55">
            <v>23</v>
          </cell>
          <cell r="AD55">
            <v>28</v>
          </cell>
          <cell r="AE55">
            <v>0</v>
          </cell>
          <cell r="AF55">
            <v>5</v>
          </cell>
          <cell r="AG55">
            <v>6</v>
          </cell>
          <cell r="AH55">
            <v>9</v>
          </cell>
          <cell r="AI55">
            <v>11</v>
          </cell>
          <cell r="AJ55">
            <v>14</v>
          </cell>
          <cell r="AK55">
            <v>17</v>
          </cell>
          <cell r="AL55">
            <v>0</v>
          </cell>
          <cell r="AM55">
            <v>2</v>
          </cell>
          <cell r="AN55">
            <v>2</v>
          </cell>
          <cell r="AO55">
            <v>20</v>
          </cell>
          <cell r="AP55">
            <v>25</v>
          </cell>
          <cell r="AQ55">
            <v>1</v>
          </cell>
          <cell r="AR55">
            <v>1</v>
          </cell>
          <cell r="AS55">
            <v>23</v>
          </cell>
          <cell r="AT55">
            <v>28</v>
          </cell>
          <cell r="AU55">
            <v>0</v>
          </cell>
          <cell r="AV55">
            <v>5</v>
          </cell>
          <cell r="AW55">
            <v>6</v>
          </cell>
          <cell r="AX55">
            <v>2</v>
          </cell>
          <cell r="AY55">
            <v>3</v>
          </cell>
          <cell r="AZ55">
            <v>7</v>
          </cell>
          <cell r="BA55">
            <v>9</v>
          </cell>
          <cell r="BB55">
            <v>0</v>
          </cell>
          <cell r="BC55">
            <v>3</v>
          </cell>
          <cell r="BD55">
            <v>4</v>
          </cell>
          <cell r="BE55">
            <v>8</v>
          </cell>
          <cell r="BF55">
            <v>10</v>
          </cell>
          <cell r="BG55">
            <v>11</v>
          </cell>
          <cell r="BH55">
            <v>14</v>
          </cell>
          <cell r="BI55">
            <v>0</v>
          </cell>
          <cell r="BJ55">
            <v>4</v>
          </cell>
          <cell r="BK55">
            <v>5</v>
          </cell>
          <cell r="BL55">
            <v>7</v>
          </cell>
          <cell r="BM55">
            <v>9</v>
          </cell>
          <cell r="BN55">
            <v>11</v>
          </cell>
          <cell r="BO55">
            <v>14</v>
          </cell>
          <cell r="BP55">
            <v>0</v>
          </cell>
          <cell r="BQ55">
            <v>89</v>
          </cell>
          <cell r="BR55">
            <v>110</v>
          </cell>
          <cell r="BS55">
            <v>0</v>
          </cell>
          <cell r="BT55">
            <v>1</v>
          </cell>
          <cell r="BU55">
            <v>1</v>
          </cell>
          <cell r="BV55">
            <v>1</v>
          </cell>
          <cell r="BW55">
            <v>1</v>
          </cell>
          <cell r="BX55" t="str">
            <v/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10</v>
          </cell>
          <cell r="CF55">
            <v>12</v>
          </cell>
          <cell r="CG55">
            <v>10</v>
          </cell>
          <cell r="CH55">
            <v>12</v>
          </cell>
          <cell r="CI55">
            <v>0</v>
          </cell>
          <cell r="CJ55">
            <v>10</v>
          </cell>
          <cell r="CK55">
            <v>13</v>
          </cell>
          <cell r="CL55">
            <v>4</v>
          </cell>
          <cell r="CM55">
            <v>5</v>
          </cell>
          <cell r="CN55">
            <v>2</v>
          </cell>
          <cell r="CO55">
            <v>2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16</v>
          </cell>
          <cell r="CY55">
            <v>20</v>
          </cell>
          <cell r="CZ55">
            <v>0</v>
          </cell>
          <cell r="DA55">
            <v>2</v>
          </cell>
          <cell r="DB55">
            <v>2</v>
          </cell>
          <cell r="DC55">
            <v>2</v>
          </cell>
          <cell r="DD55">
            <v>2</v>
          </cell>
          <cell r="DE55">
            <v>4</v>
          </cell>
          <cell r="DF55">
            <v>4</v>
          </cell>
          <cell r="DG55">
            <v>0</v>
          </cell>
          <cell r="DH55">
            <v>1</v>
          </cell>
          <cell r="DI55">
            <v>1</v>
          </cell>
          <cell r="DJ55">
            <v>1</v>
          </cell>
          <cell r="DK55">
            <v>1</v>
          </cell>
          <cell r="DL55">
            <v>2</v>
          </cell>
          <cell r="DM55">
            <v>2</v>
          </cell>
          <cell r="DN55">
            <v>0</v>
          </cell>
          <cell r="DO55">
            <v>2</v>
          </cell>
          <cell r="DP55">
            <v>2</v>
          </cell>
          <cell r="DQ55">
            <v>1</v>
          </cell>
          <cell r="DR55">
            <v>1</v>
          </cell>
          <cell r="DS55">
            <v>3</v>
          </cell>
          <cell r="DT55">
            <v>3</v>
          </cell>
          <cell r="DU55">
            <v>0</v>
          </cell>
          <cell r="DV55">
            <v>2</v>
          </cell>
          <cell r="DW55">
            <v>2</v>
          </cell>
          <cell r="DX55">
            <v>0</v>
          </cell>
          <cell r="DY55">
            <v>0</v>
          </cell>
          <cell r="DZ55">
            <v>2</v>
          </cell>
          <cell r="EA55">
            <v>2</v>
          </cell>
          <cell r="EB55">
            <v>0</v>
          </cell>
          <cell r="EC55">
            <v>27</v>
          </cell>
          <cell r="ED55">
            <v>31</v>
          </cell>
          <cell r="EE55">
            <v>0</v>
          </cell>
          <cell r="EF55">
            <v>4</v>
          </cell>
          <cell r="EG55">
            <v>5</v>
          </cell>
          <cell r="EH55">
            <v>4</v>
          </cell>
          <cell r="EI55">
            <v>5</v>
          </cell>
          <cell r="EJ55">
            <v>0</v>
          </cell>
          <cell r="EK55">
            <v>1</v>
          </cell>
          <cell r="EL55">
            <v>1</v>
          </cell>
          <cell r="EM55">
            <v>1</v>
          </cell>
          <cell r="EN55">
            <v>1</v>
          </cell>
          <cell r="EO55">
            <v>2</v>
          </cell>
          <cell r="EP55">
            <v>2</v>
          </cell>
          <cell r="EQ55">
            <v>0</v>
          </cell>
          <cell r="ER55">
            <v>2</v>
          </cell>
          <cell r="ES55">
            <v>2</v>
          </cell>
          <cell r="ET55">
            <v>3</v>
          </cell>
          <cell r="EU55">
            <v>4</v>
          </cell>
          <cell r="EV55">
            <v>5</v>
          </cell>
          <cell r="EW55">
            <v>6</v>
          </cell>
          <cell r="EX55">
            <v>0</v>
          </cell>
          <cell r="EY55">
            <v>1</v>
          </cell>
          <cell r="EZ55">
            <v>1</v>
          </cell>
          <cell r="FA55">
            <v>1</v>
          </cell>
          <cell r="FB55">
            <v>1</v>
          </cell>
          <cell r="FC55">
            <v>2</v>
          </cell>
          <cell r="FD55">
            <v>3</v>
          </cell>
          <cell r="FE55">
            <v>4</v>
          </cell>
          <cell r="FF55">
            <v>5</v>
          </cell>
          <cell r="FG55">
            <v>0</v>
          </cell>
          <cell r="FH55">
            <v>1</v>
          </cell>
          <cell r="FI55">
            <v>1</v>
          </cell>
          <cell r="FJ55">
            <v>2</v>
          </cell>
          <cell r="FK55">
            <v>2</v>
          </cell>
          <cell r="FL55">
            <v>3</v>
          </cell>
          <cell r="FM55">
            <v>3</v>
          </cell>
          <cell r="FN55">
            <v>0</v>
          </cell>
          <cell r="FO55">
            <v>1</v>
          </cell>
          <cell r="FP55">
            <v>1</v>
          </cell>
          <cell r="FQ55">
            <v>2</v>
          </cell>
          <cell r="FR55">
            <v>2</v>
          </cell>
          <cell r="FS55">
            <v>3</v>
          </cell>
          <cell r="FT55">
            <v>3</v>
          </cell>
          <cell r="FU55">
            <v>0</v>
          </cell>
          <cell r="FV55">
            <v>1</v>
          </cell>
          <cell r="FW55">
            <v>1</v>
          </cell>
          <cell r="FX55">
            <v>1</v>
          </cell>
          <cell r="FY55">
            <v>1</v>
          </cell>
          <cell r="FZ55">
            <v>1</v>
          </cell>
          <cell r="GA55">
            <v>1</v>
          </cell>
          <cell r="GB55">
            <v>3</v>
          </cell>
          <cell r="GC55">
            <v>3</v>
          </cell>
          <cell r="GD55">
            <v>0</v>
          </cell>
          <cell r="GE55">
            <v>20</v>
          </cell>
          <cell r="GF55">
            <v>22</v>
          </cell>
          <cell r="GG55">
            <v>0</v>
          </cell>
          <cell r="GH55">
            <v>3</v>
          </cell>
          <cell r="GI55">
            <v>4</v>
          </cell>
          <cell r="GJ55">
            <v>3</v>
          </cell>
          <cell r="GK55">
            <v>4</v>
          </cell>
          <cell r="GL55">
            <v>0</v>
          </cell>
          <cell r="GM55">
            <v>2</v>
          </cell>
          <cell r="GN55">
            <v>3</v>
          </cell>
          <cell r="GO55">
            <v>2</v>
          </cell>
          <cell r="GP55">
            <v>3</v>
          </cell>
          <cell r="GQ55">
            <v>0</v>
          </cell>
          <cell r="GR55">
            <v>2</v>
          </cell>
          <cell r="GS55">
            <v>3</v>
          </cell>
          <cell r="GT55">
            <v>2</v>
          </cell>
          <cell r="GU55">
            <v>3</v>
          </cell>
          <cell r="GV55">
            <v>0</v>
          </cell>
          <cell r="GW55">
            <v>2</v>
          </cell>
          <cell r="GX55">
            <v>2</v>
          </cell>
          <cell r="GY55">
            <v>2</v>
          </cell>
          <cell r="GZ55">
            <v>2</v>
          </cell>
          <cell r="HA55">
            <v>0</v>
          </cell>
          <cell r="HB55">
            <v>9</v>
          </cell>
          <cell r="HC55">
            <v>12</v>
          </cell>
          <cell r="HD55">
            <v>71</v>
          </cell>
          <cell r="HE55">
            <v>83</v>
          </cell>
          <cell r="HF55">
            <v>0</v>
          </cell>
          <cell r="HG55">
            <v>6</v>
          </cell>
          <cell r="HH55">
            <v>8</v>
          </cell>
          <cell r="HI55">
            <v>0</v>
          </cell>
          <cell r="HJ55">
            <v>0</v>
          </cell>
          <cell r="HK55">
            <v>7</v>
          </cell>
          <cell r="HL55">
            <v>9</v>
          </cell>
          <cell r="HM55">
            <v>1</v>
          </cell>
          <cell r="HN55">
            <v>1</v>
          </cell>
          <cell r="HO55">
            <v>14</v>
          </cell>
          <cell r="HP55">
            <v>18</v>
          </cell>
          <cell r="HQ55">
            <v>0</v>
          </cell>
          <cell r="HR55">
            <v>2</v>
          </cell>
          <cell r="HS55">
            <v>2</v>
          </cell>
          <cell r="HT55">
            <v>2</v>
          </cell>
          <cell r="HU55">
            <v>2</v>
          </cell>
          <cell r="HV55">
            <v>2</v>
          </cell>
          <cell r="HW55">
            <v>3</v>
          </cell>
          <cell r="HX55">
            <v>2</v>
          </cell>
          <cell r="HY55">
            <v>3</v>
          </cell>
          <cell r="HZ55">
            <v>8</v>
          </cell>
          <cell r="IA55">
            <v>10</v>
          </cell>
          <cell r="IB55">
            <v>0</v>
          </cell>
          <cell r="IC55">
            <v>2</v>
          </cell>
          <cell r="ID55">
            <v>2</v>
          </cell>
          <cell r="IE55">
            <v>1</v>
          </cell>
          <cell r="IF55">
            <v>1</v>
          </cell>
          <cell r="IG55">
            <v>1</v>
          </cell>
          <cell r="IH55">
            <v>1</v>
          </cell>
          <cell r="II55">
            <v>4</v>
          </cell>
          <cell r="IJ55">
            <v>4</v>
          </cell>
          <cell r="IK55">
            <v>0</v>
          </cell>
          <cell r="IL55">
            <v>2</v>
          </cell>
          <cell r="IM55">
            <v>2</v>
          </cell>
          <cell r="IN55">
            <v>1</v>
          </cell>
          <cell r="IO55">
            <v>1</v>
          </cell>
          <cell r="IP55">
            <v>4</v>
          </cell>
          <cell r="IQ55">
            <v>5</v>
          </cell>
          <cell r="IR55">
            <v>2</v>
          </cell>
          <cell r="IS55">
            <v>2</v>
          </cell>
          <cell r="IT55">
            <v>0</v>
          </cell>
          <cell r="IU55">
            <v>0</v>
          </cell>
          <cell r="IV55">
            <v>1</v>
          </cell>
          <cell r="IW55">
            <v>1</v>
          </cell>
          <cell r="IX55">
            <v>2</v>
          </cell>
          <cell r="IY55">
            <v>2</v>
          </cell>
          <cell r="IZ55">
            <v>12</v>
          </cell>
          <cell r="JA55">
            <v>13</v>
          </cell>
          <cell r="JB55">
            <v>0</v>
          </cell>
          <cell r="JC55">
            <v>2</v>
          </cell>
          <cell r="JD55">
            <v>2</v>
          </cell>
          <cell r="JE55">
            <v>2</v>
          </cell>
          <cell r="JF55">
            <v>2</v>
          </cell>
          <cell r="JG55">
            <v>2</v>
          </cell>
          <cell r="JH55">
            <v>2</v>
          </cell>
          <cell r="JI55">
            <v>1</v>
          </cell>
          <cell r="JJ55">
            <v>1</v>
          </cell>
          <cell r="JK55">
            <v>1</v>
          </cell>
          <cell r="JL55">
            <v>1</v>
          </cell>
          <cell r="JM55">
            <v>7</v>
          </cell>
          <cell r="JN55">
            <v>7</v>
          </cell>
          <cell r="JO55">
            <v>0</v>
          </cell>
          <cell r="JP55">
            <v>45</v>
          </cell>
          <cell r="JQ55">
            <v>52</v>
          </cell>
          <cell r="JR55">
            <v>0</v>
          </cell>
          <cell r="JS55">
            <v>4</v>
          </cell>
          <cell r="JT55">
            <v>5</v>
          </cell>
          <cell r="JU55">
            <v>10</v>
          </cell>
          <cell r="JV55">
            <v>12</v>
          </cell>
          <cell r="JW55">
            <v>14</v>
          </cell>
          <cell r="JX55">
            <v>17</v>
          </cell>
          <cell r="JY55">
            <v>0</v>
          </cell>
          <cell r="JZ55">
            <v>13</v>
          </cell>
          <cell r="KA55">
            <v>16</v>
          </cell>
          <cell r="KB55">
            <v>0</v>
          </cell>
          <cell r="KC55">
            <v>0</v>
          </cell>
          <cell r="KD55">
            <v>13</v>
          </cell>
          <cell r="KE55">
            <v>16</v>
          </cell>
          <cell r="KF55" t="str">
            <v/>
          </cell>
          <cell r="KG55">
            <v>12</v>
          </cell>
          <cell r="KH55">
            <v>15</v>
          </cell>
          <cell r="KI55">
            <v>0</v>
          </cell>
          <cell r="KJ55">
            <v>0</v>
          </cell>
          <cell r="KK55">
            <v>12</v>
          </cell>
          <cell r="KL55">
            <v>15</v>
          </cell>
          <cell r="KM55" t="str">
            <v/>
          </cell>
          <cell r="KN55">
            <v>4</v>
          </cell>
          <cell r="KO55">
            <v>5</v>
          </cell>
          <cell r="KP55">
            <v>4</v>
          </cell>
          <cell r="KQ55">
            <v>5</v>
          </cell>
          <cell r="KR55" t="str">
            <v/>
          </cell>
          <cell r="KS55">
            <v>10</v>
          </cell>
          <cell r="KT55">
            <v>13</v>
          </cell>
          <cell r="KU55">
            <v>10</v>
          </cell>
          <cell r="KV55">
            <v>13</v>
          </cell>
          <cell r="KW55" t="str">
            <v/>
          </cell>
          <cell r="KX55">
            <v>2</v>
          </cell>
          <cell r="KY55">
            <v>2</v>
          </cell>
          <cell r="KZ55">
            <v>0</v>
          </cell>
          <cell r="LA55">
            <v>0</v>
          </cell>
          <cell r="LB55">
            <v>2</v>
          </cell>
          <cell r="LC55">
            <v>2</v>
          </cell>
          <cell r="LD55" t="str">
            <v/>
          </cell>
          <cell r="LE55">
            <v>2</v>
          </cell>
          <cell r="LF55">
            <v>3</v>
          </cell>
          <cell r="LG55">
            <v>2</v>
          </cell>
          <cell r="LH55">
            <v>3</v>
          </cell>
          <cell r="LI55" t="str">
            <v/>
          </cell>
          <cell r="LJ55">
            <v>2</v>
          </cell>
          <cell r="LK55">
            <v>3</v>
          </cell>
          <cell r="LL55">
            <v>2</v>
          </cell>
          <cell r="LM55">
            <v>2</v>
          </cell>
          <cell r="LN55">
            <v>4</v>
          </cell>
          <cell r="LO55">
            <v>5</v>
          </cell>
          <cell r="LP55" t="str">
            <v/>
          </cell>
          <cell r="LQ55">
            <v>3</v>
          </cell>
          <cell r="LR55">
            <v>4</v>
          </cell>
          <cell r="LS55">
            <v>3</v>
          </cell>
          <cell r="LT55">
            <v>4</v>
          </cell>
          <cell r="LU55" t="str">
            <v/>
          </cell>
          <cell r="LV55">
            <v>1</v>
          </cell>
          <cell r="LW55">
            <v>1</v>
          </cell>
          <cell r="LX55">
            <v>5</v>
          </cell>
          <cell r="LY55">
            <v>6</v>
          </cell>
          <cell r="LZ55">
            <v>6</v>
          </cell>
          <cell r="MA55">
            <v>7</v>
          </cell>
          <cell r="MB55" t="str">
            <v/>
          </cell>
          <cell r="MC55">
            <v>4</v>
          </cell>
          <cell r="MD55">
            <v>5</v>
          </cell>
          <cell r="ME55">
            <v>4</v>
          </cell>
          <cell r="MF55">
            <v>5</v>
          </cell>
          <cell r="MG55" t="str">
            <v/>
          </cell>
          <cell r="MH55">
            <v>3</v>
          </cell>
          <cell r="MI55">
            <v>4</v>
          </cell>
          <cell r="MJ55">
            <v>3</v>
          </cell>
          <cell r="MK55">
            <v>4</v>
          </cell>
          <cell r="ML55">
            <v>0</v>
          </cell>
          <cell r="MM55">
            <v>2</v>
          </cell>
          <cell r="MN55">
            <v>2</v>
          </cell>
          <cell r="MO55">
            <v>2</v>
          </cell>
          <cell r="MP55">
            <v>2</v>
          </cell>
          <cell r="MQ55">
            <v>5</v>
          </cell>
          <cell r="MR55">
            <v>6</v>
          </cell>
          <cell r="MS55">
            <v>9</v>
          </cell>
          <cell r="MT55">
            <v>10</v>
          </cell>
          <cell r="MU55" t="str">
            <v/>
          </cell>
          <cell r="MV55">
            <v>15</v>
          </cell>
          <cell r="MW55">
            <v>19</v>
          </cell>
          <cell r="MX55">
            <v>3</v>
          </cell>
          <cell r="MY55">
            <v>4</v>
          </cell>
          <cell r="MZ55">
            <v>1</v>
          </cell>
          <cell r="NA55">
            <v>1</v>
          </cell>
          <cell r="NB55">
            <v>19</v>
          </cell>
          <cell r="NC55">
            <v>24</v>
          </cell>
          <cell r="ND55" t="str">
            <v/>
          </cell>
          <cell r="NE55">
            <v>2</v>
          </cell>
          <cell r="NF55">
            <v>3</v>
          </cell>
          <cell r="NG55">
            <v>8</v>
          </cell>
          <cell r="NH55">
            <v>10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10</v>
          </cell>
          <cell r="NN55">
            <v>13</v>
          </cell>
          <cell r="NO55" t="str">
            <v/>
          </cell>
          <cell r="NP55">
            <v>1</v>
          </cell>
          <cell r="NQ55">
            <v>1</v>
          </cell>
          <cell r="NR55">
            <v>21</v>
          </cell>
          <cell r="NS55">
            <v>26</v>
          </cell>
          <cell r="NT55">
            <v>2</v>
          </cell>
          <cell r="NU55">
            <v>3</v>
          </cell>
          <cell r="NV55">
            <v>24</v>
          </cell>
          <cell r="NW55">
            <v>30</v>
          </cell>
          <cell r="NX55" t="str">
            <v/>
          </cell>
          <cell r="NY55">
            <v>2</v>
          </cell>
          <cell r="NZ55">
            <v>3</v>
          </cell>
          <cell r="OA55">
            <v>8</v>
          </cell>
          <cell r="OB55">
            <v>10</v>
          </cell>
          <cell r="OC55">
            <v>3</v>
          </cell>
          <cell r="OD55">
            <v>4</v>
          </cell>
          <cell r="OE55">
            <v>1</v>
          </cell>
          <cell r="OF55">
            <v>1</v>
          </cell>
          <cell r="OG55">
            <v>2</v>
          </cell>
          <cell r="OH55">
            <v>2</v>
          </cell>
          <cell r="OI55">
            <v>16</v>
          </cell>
          <cell r="OJ55">
            <v>20</v>
          </cell>
          <cell r="OK55" t="str">
            <v/>
          </cell>
          <cell r="OL55">
            <v>4</v>
          </cell>
          <cell r="OM55">
            <v>5</v>
          </cell>
          <cell r="ON55">
            <v>4</v>
          </cell>
          <cell r="OO55">
            <v>5</v>
          </cell>
          <cell r="OP55" t="str">
            <v/>
          </cell>
          <cell r="OQ55">
            <v>23</v>
          </cell>
          <cell r="OR55">
            <v>29</v>
          </cell>
          <cell r="OS55">
            <v>21</v>
          </cell>
          <cell r="OT55">
            <v>26</v>
          </cell>
          <cell r="OU55">
            <v>44</v>
          </cell>
          <cell r="OV55">
            <v>55</v>
          </cell>
          <cell r="OW55" t="str">
            <v/>
          </cell>
          <cell r="OX55">
            <v>203</v>
          </cell>
          <cell r="OY55">
            <v>253</v>
          </cell>
          <cell r="OZ55">
            <v>0</v>
          </cell>
          <cell r="PA55">
            <v>26</v>
          </cell>
          <cell r="PB55">
            <v>32</v>
          </cell>
          <cell r="PC55">
            <v>26</v>
          </cell>
          <cell r="PD55">
            <v>32</v>
          </cell>
          <cell r="PE55" t="str">
            <v/>
          </cell>
          <cell r="PF55">
            <v>24</v>
          </cell>
          <cell r="PG55">
            <v>30</v>
          </cell>
          <cell r="PH55">
            <v>24</v>
          </cell>
          <cell r="PI55">
            <v>30</v>
          </cell>
          <cell r="PJ55">
            <v>0</v>
          </cell>
          <cell r="PK55">
            <v>64</v>
          </cell>
          <cell r="PL55">
            <v>80</v>
          </cell>
          <cell r="PM55">
            <v>64</v>
          </cell>
          <cell r="PN55">
            <v>80</v>
          </cell>
          <cell r="PO55">
            <v>0</v>
          </cell>
          <cell r="PP55">
            <v>12</v>
          </cell>
          <cell r="PQ55">
            <v>15</v>
          </cell>
          <cell r="PR55">
            <v>12</v>
          </cell>
          <cell r="PS55">
            <v>15</v>
          </cell>
          <cell r="PT55">
            <v>0</v>
          </cell>
          <cell r="PU55">
            <v>22</v>
          </cell>
          <cell r="PV55">
            <v>28</v>
          </cell>
          <cell r="PW55">
            <v>22</v>
          </cell>
          <cell r="PX55">
            <v>28</v>
          </cell>
          <cell r="PY55">
            <v>0</v>
          </cell>
          <cell r="PZ55">
            <v>13</v>
          </cell>
          <cell r="QA55">
            <v>16</v>
          </cell>
          <cell r="QB55">
            <v>13</v>
          </cell>
          <cell r="QC55">
            <v>16</v>
          </cell>
          <cell r="QD55">
            <v>0</v>
          </cell>
          <cell r="QE55">
            <v>78</v>
          </cell>
          <cell r="QF55">
            <v>97</v>
          </cell>
          <cell r="QG55">
            <v>78</v>
          </cell>
          <cell r="QH55">
            <v>97</v>
          </cell>
          <cell r="QI55">
            <v>0</v>
          </cell>
          <cell r="QJ55">
            <v>45</v>
          </cell>
          <cell r="QK55">
            <v>56</v>
          </cell>
          <cell r="QL55">
            <v>45</v>
          </cell>
          <cell r="QM55">
            <v>56</v>
          </cell>
          <cell r="QN55">
            <v>0</v>
          </cell>
          <cell r="QO55">
            <v>21</v>
          </cell>
          <cell r="QP55">
            <v>26</v>
          </cell>
          <cell r="QQ55">
            <v>21</v>
          </cell>
          <cell r="QR55">
            <v>26</v>
          </cell>
          <cell r="QS55">
            <v>0</v>
          </cell>
          <cell r="QT55">
            <v>2</v>
          </cell>
          <cell r="QU55">
            <v>2</v>
          </cell>
          <cell r="QV55">
            <v>2</v>
          </cell>
          <cell r="QW55">
            <v>2</v>
          </cell>
          <cell r="QX55">
            <v>0</v>
          </cell>
          <cell r="QY55">
            <v>20</v>
          </cell>
          <cell r="QZ55">
            <v>25</v>
          </cell>
          <cell r="RA55">
            <v>20</v>
          </cell>
          <cell r="RB55">
            <v>25</v>
          </cell>
          <cell r="RC55">
            <v>0</v>
          </cell>
          <cell r="RD55">
            <v>16</v>
          </cell>
          <cell r="RE55">
            <v>20</v>
          </cell>
          <cell r="RF55">
            <v>16</v>
          </cell>
          <cell r="RG55">
            <v>20</v>
          </cell>
          <cell r="RH55">
            <v>0</v>
          </cell>
          <cell r="RI55">
            <v>10</v>
          </cell>
          <cell r="RJ55">
            <v>12</v>
          </cell>
          <cell r="RK55">
            <v>10</v>
          </cell>
          <cell r="RL55">
            <v>12</v>
          </cell>
          <cell r="RM55">
            <v>0</v>
          </cell>
          <cell r="RN55">
            <v>3</v>
          </cell>
          <cell r="RO55">
            <v>4</v>
          </cell>
          <cell r="RP55">
            <v>3</v>
          </cell>
          <cell r="RQ55">
            <v>4</v>
          </cell>
          <cell r="RR55">
            <v>0</v>
          </cell>
          <cell r="RS55">
            <v>14</v>
          </cell>
          <cell r="RT55">
            <v>17</v>
          </cell>
          <cell r="RU55">
            <v>14</v>
          </cell>
          <cell r="RV55">
            <v>17</v>
          </cell>
          <cell r="RW55">
            <v>0</v>
          </cell>
          <cell r="RX55">
            <v>6</v>
          </cell>
          <cell r="RY55">
            <v>7</v>
          </cell>
          <cell r="RZ55">
            <v>6</v>
          </cell>
          <cell r="SA55">
            <v>7</v>
          </cell>
          <cell r="SB55">
            <v>0</v>
          </cell>
          <cell r="SC55">
            <v>376</v>
          </cell>
          <cell r="SD55">
            <v>467</v>
          </cell>
          <cell r="SE55">
            <v>0</v>
          </cell>
          <cell r="SF55">
            <v>784</v>
          </cell>
          <cell r="SG55">
            <v>965</v>
          </cell>
          <cell r="SH55">
            <v>0</v>
          </cell>
          <cell r="SI55">
            <v>78</v>
          </cell>
          <cell r="SJ55">
            <v>98</v>
          </cell>
          <cell r="SK55">
            <v>0</v>
          </cell>
          <cell r="SL55">
            <v>15</v>
          </cell>
          <cell r="SM55">
            <v>19</v>
          </cell>
          <cell r="SN55">
            <v>0</v>
          </cell>
          <cell r="SO55">
            <v>3</v>
          </cell>
          <cell r="SP55">
            <v>4</v>
          </cell>
          <cell r="SQ55">
            <v>0</v>
          </cell>
          <cell r="SR55">
            <v>1</v>
          </cell>
          <cell r="SS55">
            <v>1</v>
          </cell>
          <cell r="ST55">
            <v>0</v>
          </cell>
          <cell r="SU55">
            <v>25</v>
          </cell>
          <cell r="SV55">
            <v>31</v>
          </cell>
          <cell r="SW55">
            <v>0</v>
          </cell>
          <cell r="SX55">
            <v>21</v>
          </cell>
          <cell r="SY55">
            <v>26</v>
          </cell>
          <cell r="SZ55">
            <v>0</v>
          </cell>
          <cell r="TA55">
            <v>405</v>
          </cell>
          <cell r="TB55">
            <v>500</v>
          </cell>
          <cell r="TC55">
            <v>0</v>
          </cell>
          <cell r="TD55">
            <v>21</v>
          </cell>
          <cell r="TE55">
            <v>24</v>
          </cell>
          <cell r="TF55">
            <v>0</v>
          </cell>
          <cell r="TG55">
            <v>10</v>
          </cell>
          <cell r="TH55">
            <v>12</v>
          </cell>
          <cell r="TI55">
            <v>0</v>
          </cell>
          <cell r="TJ55">
            <v>21</v>
          </cell>
          <cell r="TK55">
            <v>26</v>
          </cell>
          <cell r="TL55">
            <v>0</v>
          </cell>
          <cell r="TM55">
            <v>2</v>
          </cell>
          <cell r="TN55">
            <v>3</v>
          </cell>
          <cell r="TO55">
            <v>0</v>
          </cell>
          <cell r="TP55">
            <v>5</v>
          </cell>
          <cell r="TQ55">
            <v>6</v>
          </cell>
          <cell r="TR55">
            <v>0</v>
          </cell>
          <cell r="TS55">
            <v>8</v>
          </cell>
          <cell r="TT55">
            <v>10</v>
          </cell>
          <cell r="TU55">
            <v>0</v>
          </cell>
          <cell r="TV55">
            <v>3</v>
          </cell>
          <cell r="TW55">
            <v>4</v>
          </cell>
          <cell r="TX55">
            <v>0</v>
          </cell>
          <cell r="TY55">
            <v>1</v>
          </cell>
          <cell r="TZ55">
            <v>1</v>
          </cell>
          <cell r="UA55">
            <v>0</v>
          </cell>
          <cell r="UB55">
            <v>2</v>
          </cell>
          <cell r="UC55">
            <v>2</v>
          </cell>
          <cell r="UD55">
            <v>0</v>
          </cell>
          <cell r="UE55">
            <v>8</v>
          </cell>
          <cell r="UF55">
            <v>10</v>
          </cell>
          <cell r="UG55">
            <v>0</v>
          </cell>
          <cell r="UH55">
            <v>0</v>
          </cell>
          <cell r="UI55">
            <v>0</v>
          </cell>
          <cell r="UJ55">
            <v>0</v>
          </cell>
          <cell r="UK55">
            <v>0</v>
          </cell>
          <cell r="UL55">
            <v>0</v>
          </cell>
          <cell r="UM55">
            <v>0</v>
          </cell>
          <cell r="UN55">
            <v>0</v>
          </cell>
          <cell r="UO55">
            <v>0</v>
          </cell>
          <cell r="UP55">
            <v>0</v>
          </cell>
          <cell r="UQ55">
            <v>5</v>
          </cell>
          <cell r="UR55">
            <v>6</v>
          </cell>
          <cell r="US55">
            <v>0</v>
          </cell>
          <cell r="UT55">
            <v>2</v>
          </cell>
          <cell r="UU55">
            <v>2</v>
          </cell>
          <cell r="UV55">
            <v>0</v>
          </cell>
          <cell r="UW55">
            <v>1</v>
          </cell>
          <cell r="UX55">
            <v>1</v>
          </cell>
          <cell r="UY55">
            <v>0</v>
          </cell>
          <cell r="UZ55">
            <v>4</v>
          </cell>
          <cell r="VA55">
            <v>5</v>
          </cell>
          <cell r="VB55">
            <v>0</v>
          </cell>
          <cell r="VC55">
            <v>8</v>
          </cell>
          <cell r="VD55">
            <v>10</v>
          </cell>
          <cell r="VE55">
            <v>0</v>
          </cell>
          <cell r="VF55">
            <v>10</v>
          </cell>
          <cell r="VG55">
            <v>12</v>
          </cell>
          <cell r="VH55">
            <v>0</v>
          </cell>
          <cell r="VI55">
            <v>3</v>
          </cell>
          <cell r="VJ55">
            <v>4</v>
          </cell>
          <cell r="VK55">
            <v>0</v>
          </cell>
          <cell r="VL55">
            <v>4</v>
          </cell>
          <cell r="VM55">
            <v>5</v>
          </cell>
          <cell r="VN55">
            <v>0</v>
          </cell>
          <cell r="VO55">
            <v>666</v>
          </cell>
          <cell r="VP55">
            <v>822</v>
          </cell>
          <cell r="VQ55">
            <v>0</v>
          </cell>
          <cell r="VR55">
            <v>25</v>
          </cell>
          <cell r="VS55">
            <v>30</v>
          </cell>
          <cell r="VT55">
            <v>0</v>
          </cell>
          <cell r="VU55">
            <v>7</v>
          </cell>
          <cell r="VV55">
            <v>9</v>
          </cell>
          <cell r="VW55">
            <v>0</v>
          </cell>
          <cell r="VX55">
            <v>22</v>
          </cell>
          <cell r="VY55">
            <v>28</v>
          </cell>
          <cell r="VZ55">
            <v>0</v>
          </cell>
          <cell r="WA55">
            <v>14</v>
          </cell>
          <cell r="WB55">
            <v>17</v>
          </cell>
          <cell r="WC55">
            <v>0</v>
          </cell>
          <cell r="WD55">
            <v>22</v>
          </cell>
          <cell r="WE55">
            <v>27</v>
          </cell>
          <cell r="WF55">
            <v>0</v>
          </cell>
          <cell r="WG55">
            <v>4</v>
          </cell>
          <cell r="WH55">
            <v>4</v>
          </cell>
          <cell r="WI55">
            <v>0</v>
          </cell>
          <cell r="WJ55">
            <v>4</v>
          </cell>
          <cell r="WK55">
            <v>4</v>
          </cell>
          <cell r="WL55">
            <v>0</v>
          </cell>
          <cell r="WM55">
            <v>3</v>
          </cell>
          <cell r="WN55">
            <v>3</v>
          </cell>
          <cell r="WO55">
            <v>0</v>
          </cell>
          <cell r="WP55">
            <v>3</v>
          </cell>
          <cell r="WQ55">
            <v>3</v>
          </cell>
          <cell r="WR55">
            <v>0</v>
          </cell>
          <cell r="WS55">
            <v>6</v>
          </cell>
          <cell r="WT55">
            <v>8</v>
          </cell>
          <cell r="WU55">
            <v>0</v>
          </cell>
          <cell r="WV55">
            <v>8</v>
          </cell>
          <cell r="WW55">
            <v>10</v>
          </cell>
          <cell r="WX55">
            <v>0</v>
          </cell>
          <cell r="WY55">
            <v>118</v>
          </cell>
          <cell r="WZ55">
            <v>143</v>
          </cell>
          <cell r="XA55">
            <v>0</v>
          </cell>
          <cell r="XB55">
            <v>784</v>
          </cell>
          <cell r="XC55">
            <v>965</v>
          </cell>
          <cell r="XD55">
            <v>0</v>
          </cell>
          <cell r="XE55">
            <v>0</v>
          </cell>
          <cell r="XF55">
            <v>0</v>
          </cell>
          <cell r="XG55">
            <v>13</v>
          </cell>
          <cell r="XH55">
            <v>16</v>
          </cell>
          <cell r="XI55">
            <v>2</v>
          </cell>
          <cell r="XJ55">
            <v>2</v>
          </cell>
          <cell r="XK55">
            <v>7</v>
          </cell>
          <cell r="XL55">
            <v>9</v>
          </cell>
          <cell r="XM55">
            <v>15</v>
          </cell>
          <cell r="XN55">
            <v>19</v>
          </cell>
          <cell r="XO55">
            <v>20</v>
          </cell>
          <cell r="XP55">
            <v>25</v>
          </cell>
          <cell r="XQ55">
            <v>1</v>
          </cell>
          <cell r="XR55">
            <v>1</v>
          </cell>
          <cell r="XT55">
            <v>59</v>
          </cell>
          <cell r="XU55">
            <v>74</v>
          </cell>
        </row>
        <row r="56">
          <cell r="B56" t="str">
            <v>รพท.บึงกาฬ</v>
          </cell>
          <cell r="C56">
            <v>8</v>
          </cell>
          <cell r="D56" t="str">
            <v>บึงกาฬ</v>
          </cell>
          <cell r="E56">
            <v>11040</v>
          </cell>
          <cell r="F56" t="str">
            <v>s</v>
          </cell>
          <cell r="G56" t="str">
            <v>รพ.ระดับ S เตียง &lt; 400</v>
          </cell>
          <cell r="H56">
            <v>171</v>
          </cell>
          <cell r="I56">
            <v>165</v>
          </cell>
          <cell r="J56">
            <v>183729</v>
          </cell>
          <cell r="K56">
            <v>93838</v>
          </cell>
          <cell r="L56">
            <v>0</v>
          </cell>
          <cell r="M56">
            <v>15398</v>
          </cell>
          <cell r="N56">
            <v>78440</v>
          </cell>
          <cell r="O56">
            <v>2</v>
          </cell>
          <cell r="P56">
            <v>2</v>
          </cell>
          <cell r="Q56">
            <v>1</v>
          </cell>
          <cell r="R56">
            <v>1</v>
          </cell>
          <cell r="S56">
            <v>8</v>
          </cell>
          <cell r="T56">
            <v>10</v>
          </cell>
          <cell r="U56">
            <v>0</v>
          </cell>
          <cell r="V56">
            <v>0</v>
          </cell>
          <cell r="W56">
            <v>1</v>
          </cell>
          <cell r="X56">
            <v>1</v>
          </cell>
          <cell r="Y56">
            <v>1</v>
          </cell>
          <cell r="Z56">
            <v>1</v>
          </cell>
          <cell r="AA56">
            <v>2</v>
          </cell>
          <cell r="AB56">
            <v>2</v>
          </cell>
          <cell r="AC56">
            <v>15</v>
          </cell>
          <cell r="AD56">
            <v>17</v>
          </cell>
          <cell r="AE56">
            <v>0</v>
          </cell>
          <cell r="AF56">
            <v>2</v>
          </cell>
          <cell r="AG56">
            <v>3</v>
          </cell>
          <cell r="AH56">
            <v>4</v>
          </cell>
          <cell r="AI56">
            <v>5</v>
          </cell>
          <cell r="AJ56">
            <v>6</v>
          </cell>
          <cell r="AK56">
            <v>8</v>
          </cell>
          <cell r="AL56">
            <v>0</v>
          </cell>
          <cell r="AM56">
            <v>1</v>
          </cell>
          <cell r="AN56">
            <v>1</v>
          </cell>
          <cell r="AO56">
            <v>13</v>
          </cell>
          <cell r="AP56">
            <v>16</v>
          </cell>
          <cell r="AQ56">
            <v>1</v>
          </cell>
          <cell r="AR56">
            <v>1</v>
          </cell>
          <cell r="AS56">
            <v>15</v>
          </cell>
          <cell r="AT56">
            <v>18</v>
          </cell>
          <cell r="AU56">
            <v>0</v>
          </cell>
          <cell r="AV56">
            <v>3</v>
          </cell>
          <cell r="AW56">
            <v>4</v>
          </cell>
          <cell r="AX56">
            <v>2</v>
          </cell>
          <cell r="AY56">
            <v>2</v>
          </cell>
          <cell r="AZ56">
            <v>5</v>
          </cell>
          <cell r="BA56">
            <v>6</v>
          </cell>
          <cell r="BB56">
            <v>0</v>
          </cell>
          <cell r="BC56">
            <v>2</v>
          </cell>
          <cell r="BD56">
            <v>2</v>
          </cell>
          <cell r="BE56">
            <v>4</v>
          </cell>
          <cell r="BF56">
            <v>5</v>
          </cell>
          <cell r="BG56">
            <v>6</v>
          </cell>
          <cell r="BH56">
            <v>7</v>
          </cell>
          <cell r="BI56">
            <v>0</v>
          </cell>
          <cell r="BJ56">
            <v>2</v>
          </cell>
          <cell r="BK56">
            <v>3</v>
          </cell>
          <cell r="BL56">
            <v>3</v>
          </cell>
          <cell r="BM56">
            <v>4</v>
          </cell>
          <cell r="BN56">
            <v>5</v>
          </cell>
          <cell r="BO56">
            <v>7</v>
          </cell>
          <cell r="BP56">
            <v>0</v>
          </cell>
          <cell r="BQ56">
            <v>52</v>
          </cell>
          <cell r="BR56">
            <v>63</v>
          </cell>
          <cell r="BS56">
            <v>0</v>
          </cell>
          <cell r="BT56">
            <v>1</v>
          </cell>
          <cell r="BU56">
            <v>1</v>
          </cell>
          <cell r="BV56">
            <v>1</v>
          </cell>
          <cell r="BW56">
            <v>1</v>
          </cell>
          <cell r="BX56" t="str">
            <v/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2</v>
          </cell>
          <cell r="CF56">
            <v>3</v>
          </cell>
          <cell r="CG56">
            <v>2</v>
          </cell>
          <cell r="CH56">
            <v>3</v>
          </cell>
          <cell r="CI56">
            <v>0</v>
          </cell>
          <cell r="CJ56">
            <v>5</v>
          </cell>
          <cell r="CK56">
            <v>6</v>
          </cell>
          <cell r="CL56">
            <v>2</v>
          </cell>
          <cell r="CM56">
            <v>3</v>
          </cell>
          <cell r="CN56">
            <v>5</v>
          </cell>
          <cell r="CO56">
            <v>6</v>
          </cell>
          <cell r="CP56">
            <v>0</v>
          </cell>
          <cell r="CQ56">
            <v>0</v>
          </cell>
          <cell r="CR56">
            <v>2</v>
          </cell>
          <cell r="CS56">
            <v>3</v>
          </cell>
          <cell r="CT56">
            <v>1</v>
          </cell>
          <cell r="CU56">
            <v>1</v>
          </cell>
          <cell r="CV56">
            <v>0</v>
          </cell>
          <cell r="CW56">
            <v>0</v>
          </cell>
          <cell r="CX56">
            <v>15</v>
          </cell>
          <cell r="CY56">
            <v>19</v>
          </cell>
          <cell r="CZ56">
            <v>0</v>
          </cell>
          <cell r="DA56">
            <v>0</v>
          </cell>
          <cell r="DB56">
            <v>0</v>
          </cell>
          <cell r="DC56">
            <v>2</v>
          </cell>
          <cell r="DD56">
            <v>2</v>
          </cell>
          <cell r="DE56">
            <v>2</v>
          </cell>
          <cell r="DF56">
            <v>2</v>
          </cell>
          <cell r="DG56">
            <v>0</v>
          </cell>
          <cell r="DH56">
            <v>1</v>
          </cell>
          <cell r="DI56">
            <v>1</v>
          </cell>
          <cell r="DJ56">
            <v>2</v>
          </cell>
          <cell r="DK56">
            <v>2</v>
          </cell>
          <cell r="DL56">
            <v>3</v>
          </cell>
          <cell r="DM56">
            <v>3</v>
          </cell>
          <cell r="DN56">
            <v>0</v>
          </cell>
          <cell r="DO56">
            <v>1</v>
          </cell>
          <cell r="DP56">
            <v>1</v>
          </cell>
          <cell r="DQ56">
            <v>4</v>
          </cell>
          <cell r="DR56">
            <v>4</v>
          </cell>
          <cell r="DS56">
            <v>5</v>
          </cell>
          <cell r="DT56">
            <v>5</v>
          </cell>
          <cell r="DU56">
            <v>0</v>
          </cell>
          <cell r="DV56">
            <v>1</v>
          </cell>
          <cell r="DW56">
            <v>1</v>
          </cell>
          <cell r="DX56">
            <v>2</v>
          </cell>
          <cell r="DY56">
            <v>2</v>
          </cell>
          <cell r="DZ56">
            <v>3</v>
          </cell>
          <cell r="EA56">
            <v>3</v>
          </cell>
          <cell r="EB56">
            <v>0</v>
          </cell>
          <cell r="EC56">
            <v>28</v>
          </cell>
          <cell r="ED56">
            <v>32</v>
          </cell>
          <cell r="EE56">
            <v>0</v>
          </cell>
          <cell r="EF56">
            <v>2</v>
          </cell>
          <cell r="EG56">
            <v>2</v>
          </cell>
          <cell r="EH56">
            <v>2</v>
          </cell>
          <cell r="EI56">
            <v>2</v>
          </cell>
          <cell r="EJ56">
            <v>0</v>
          </cell>
          <cell r="EK56">
            <v>1</v>
          </cell>
          <cell r="EL56">
            <v>1</v>
          </cell>
          <cell r="EM56">
            <v>2</v>
          </cell>
          <cell r="EN56">
            <v>2</v>
          </cell>
          <cell r="EO56">
            <v>3</v>
          </cell>
          <cell r="EP56">
            <v>3</v>
          </cell>
          <cell r="EQ56">
            <v>0</v>
          </cell>
          <cell r="ER56">
            <v>1</v>
          </cell>
          <cell r="ES56">
            <v>1</v>
          </cell>
          <cell r="ET56">
            <v>1</v>
          </cell>
          <cell r="EU56">
            <v>1</v>
          </cell>
          <cell r="EV56">
            <v>2</v>
          </cell>
          <cell r="EW56">
            <v>2</v>
          </cell>
          <cell r="EX56">
            <v>0</v>
          </cell>
          <cell r="EY56">
            <v>0</v>
          </cell>
          <cell r="EZ56">
            <v>0</v>
          </cell>
          <cell r="FA56">
            <v>1</v>
          </cell>
          <cell r="FB56">
            <v>1</v>
          </cell>
          <cell r="FC56">
            <v>1</v>
          </cell>
          <cell r="FD56">
            <v>1</v>
          </cell>
          <cell r="FE56">
            <v>2</v>
          </cell>
          <cell r="FF56">
            <v>2</v>
          </cell>
          <cell r="FG56">
            <v>0</v>
          </cell>
          <cell r="FH56">
            <v>0</v>
          </cell>
          <cell r="FI56">
            <v>0</v>
          </cell>
          <cell r="FJ56">
            <v>1</v>
          </cell>
          <cell r="FK56">
            <v>1</v>
          </cell>
          <cell r="FL56">
            <v>1</v>
          </cell>
          <cell r="FM56">
            <v>1</v>
          </cell>
          <cell r="FN56">
            <v>0</v>
          </cell>
          <cell r="FO56">
            <v>0</v>
          </cell>
          <cell r="FP56">
            <v>0</v>
          </cell>
          <cell r="FQ56">
            <v>1</v>
          </cell>
          <cell r="FR56">
            <v>1</v>
          </cell>
          <cell r="FS56">
            <v>1</v>
          </cell>
          <cell r="FT56">
            <v>1</v>
          </cell>
          <cell r="FU56">
            <v>0</v>
          </cell>
          <cell r="FV56">
            <v>0</v>
          </cell>
          <cell r="FW56">
            <v>0</v>
          </cell>
          <cell r="FX56">
            <v>1</v>
          </cell>
          <cell r="FY56">
            <v>1</v>
          </cell>
          <cell r="FZ56">
            <v>2</v>
          </cell>
          <cell r="GA56">
            <v>2</v>
          </cell>
          <cell r="GB56">
            <v>3</v>
          </cell>
          <cell r="GC56">
            <v>3</v>
          </cell>
          <cell r="GD56">
            <v>0</v>
          </cell>
          <cell r="GE56">
            <v>12</v>
          </cell>
          <cell r="GF56">
            <v>12</v>
          </cell>
          <cell r="GG56">
            <v>0</v>
          </cell>
          <cell r="GH56">
            <v>2</v>
          </cell>
          <cell r="GI56">
            <v>3</v>
          </cell>
          <cell r="GJ56">
            <v>2</v>
          </cell>
          <cell r="GK56">
            <v>3</v>
          </cell>
          <cell r="GL56">
            <v>0</v>
          </cell>
          <cell r="GM56">
            <v>2</v>
          </cell>
          <cell r="GN56">
            <v>2</v>
          </cell>
          <cell r="GO56">
            <v>2</v>
          </cell>
          <cell r="GP56">
            <v>2</v>
          </cell>
          <cell r="GQ56">
            <v>0</v>
          </cell>
          <cell r="GR56">
            <v>1</v>
          </cell>
          <cell r="GS56">
            <v>1</v>
          </cell>
          <cell r="GT56">
            <v>1</v>
          </cell>
          <cell r="GU56">
            <v>1</v>
          </cell>
          <cell r="GV56">
            <v>0</v>
          </cell>
          <cell r="GW56">
            <v>1</v>
          </cell>
          <cell r="GX56">
            <v>1</v>
          </cell>
          <cell r="GY56">
            <v>1</v>
          </cell>
          <cell r="GZ56">
            <v>1</v>
          </cell>
          <cell r="HA56">
            <v>0</v>
          </cell>
          <cell r="HB56">
            <v>6</v>
          </cell>
          <cell r="HC56">
            <v>7</v>
          </cell>
          <cell r="HD56">
            <v>51</v>
          </cell>
          <cell r="HE56">
            <v>57</v>
          </cell>
          <cell r="HF56">
            <v>0</v>
          </cell>
          <cell r="HG56">
            <v>5</v>
          </cell>
          <cell r="HH56">
            <v>6</v>
          </cell>
          <cell r="HI56">
            <v>1</v>
          </cell>
          <cell r="HJ56">
            <v>1</v>
          </cell>
          <cell r="HK56">
            <v>7</v>
          </cell>
          <cell r="HL56">
            <v>9</v>
          </cell>
          <cell r="HM56">
            <v>0</v>
          </cell>
          <cell r="HN56">
            <v>0</v>
          </cell>
          <cell r="HO56">
            <v>13</v>
          </cell>
          <cell r="HP56">
            <v>16</v>
          </cell>
          <cell r="HQ56">
            <v>0</v>
          </cell>
          <cell r="HR56">
            <v>1</v>
          </cell>
          <cell r="HS56">
            <v>1</v>
          </cell>
          <cell r="HT56">
            <v>1</v>
          </cell>
          <cell r="HU56">
            <v>1</v>
          </cell>
          <cell r="HV56">
            <v>2</v>
          </cell>
          <cell r="HW56">
            <v>3</v>
          </cell>
          <cell r="HX56">
            <v>1</v>
          </cell>
          <cell r="HY56">
            <v>1</v>
          </cell>
          <cell r="HZ56">
            <v>5</v>
          </cell>
          <cell r="IA56">
            <v>6</v>
          </cell>
          <cell r="IB56">
            <v>0</v>
          </cell>
          <cell r="IC56">
            <v>1</v>
          </cell>
          <cell r="ID56">
            <v>1</v>
          </cell>
          <cell r="IE56">
            <v>0</v>
          </cell>
          <cell r="IF56">
            <v>0</v>
          </cell>
          <cell r="IG56">
            <v>1</v>
          </cell>
          <cell r="IH56">
            <v>1</v>
          </cell>
          <cell r="II56">
            <v>2</v>
          </cell>
          <cell r="IJ56">
            <v>2</v>
          </cell>
          <cell r="IK56">
            <v>0</v>
          </cell>
          <cell r="IL56">
            <v>2</v>
          </cell>
          <cell r="IM56">
            <v>2</v>
          </cell>
          <cell r="IN56">
            <v>1</v>
          </cell>
          <cell r="IO56">
            <v>1</v>
          </cell>
          <cell r="IP56">
            <v>4</v>
          </cell>
          <cell r="IQ56">
            <v>5</v>
          </cell>
          <cell r="IR56">
            <v>1</v>
          </cell>
          <cell r="IS56">
            <v>1</v>
          </cell>
          <cell r="IT56">
            <v>0</v>
          </cell>
          <cell r="IU56">
            <v>0</v>
          </cell>
          <cell r="IV56">
            <v>1</v>
          </cell>
          <cell r="IW56">
            <v>1</v>
          </cell>
          <cell r="IX56">
            <v>1</v>
          </cell>
          <cell r="IY56">
            <v>1</v>
          </cell>
          <cell r="IZ56">
            <v>10</v>
          </cell>
          <cell r="JA56">
            <v>11</v>
          </cell>
          <cell r="JB56">
            <v>0</v>
          </cell>
          <cell r="JC56">
            <v>1</v>
          </cell>
          <cell r="JD56">
            <v>1</v>
          </cell>
          <cell r="JE56">
            <v>2</v>
          </cell>
          <cell r="JF56">
            <v>2</v>
          </cell>
          <cell r="JG56">
            <v>1</v>
          </cell>
          <cell r="JH56">
            <v>1</v>
          </cell>
          <cell r="JI56">
            <v>2</v>
          </cell>
          <cell r="JJ56">
            <v>2</v>
          </cell>
          <cell r="JK56">
            <v>2</v>
          </cell>
          <cell r="JL56">
            <v>2</v>
          </cell>
          <cell r="JM56">
            <v>6</v>
          </cell>
          <cell r="JN56">
            <v>6</v>
          </cell>
          <cell r="JO56">
            <v>0</v>
          </cell>
          <cell r="JP56">
            <v>36</v>
          </cell>
          <cell r="JQ56">
            <v>41</v>
          </cell>
          <cell r="JR56">
            <v>0</v>
          </cell>
          <cell r="JS56">
            <v>2</v>
          </cell>
          <cell r="JT56">
            <v>3</v>
          </cell>
          <cell r="JU56">
            <v>10</v>
          </cell>
          <cell r="JV56">
            <v>12</v>
          </cell>
          <cell r="JW56">
            <v>12</v>
          </cell>
          <cell r="JX56">
            <v>15</v>
          </cell>
          <cell r="JY56">
            <v>0</v>
          </cell>
          <cell r="JZ56">
            <v>6</v>
          </cell>
          <cell r="KA56">
            <v>8</v>
          </cell>
          <cell r="KB56">
            <v>0</v>
          </cell>
          <cell r="KC56">
            <v>0</v>
          </cell>
          <cell r="KD56">
            <v>6</v>
          </cell>
          <cell r="KE56">
            <v>8</v>
          </cell>
          <cell r="KF56" t="str">
            <v/>
          </cell>
          <cell r="KG56">
            <v>5</v>
          </cell>
          <cell r="KH56">
            <v>6</v>
          </cell>
          <cell r="KI56">
            <v>0</v>
          </cell>
          <cell r="KJ56">
            <v>0</v>
          </cell>
          <cell r="KK56">
            <v>5</v>
          </cell>
          <cell r="KL56">
            <v>6</v>
          </cell>
          <cell r="KM56">
            <v>0</v>
          </cell>
          <cell r="KN56">
            <v>4</v>
          </cell>
          <cell r="KO56">
            <v>5</v>
          </cell>
          <cell r="KP56">
            <v>4</v>
          </cell>
          <cell r="KQ56">
            <v>5</v>
          </cell>
          <cell r="KR56" t="str">
            <v/>
          </cell>
          <cell r="KS56">
            <v>4</v>
          </cell>
          <cell r="KT56">
            <v>5</v>
          </cell>
          <cell r="KU56">
            <v>4</v>
          </cell>
          <cell r="KV56">
            <v>5</v>
          </cell>
          <cell r="KW56" t="str">
            <v/>
          </cell>
          <cell r="KX56">
            <v>1</v>
          </cell>
          <cell r="KY56">
            <v>1</v>
          </cell>
          <cell r="KZ56">
            <v>0</v>
          </cell>
          <cell r="LA56">
            <v>0</v>
          </cell>
          <cell r="LB56">
            <v>1</v>
          </cell>
          <cell r="LC56">
            <v>1</v>
          </cell>
          <cell r="LD56" t="str">
            <v/>
          </cell>
          <cell r="LE56">
            <v>2</v>
          </cell>
          <cell r="LF56">
            <v>3</v>
          </cell>
          <cell r="LG56">
            <v>2</v>
          </cell>
          <cell r="LH56">
            <v>3</v>
          </cell>
          <cell r="LI56" t="str">
            <v/>
          </cell>
          <cell r="LJ56">
            <v>2</v>
          </cell>
          <cell r="LK56">
            <v>2</v>
          </cell>
          <cell r="LL56">
            <v>2</v>
          </cell>
          <cell r="LM56">
            <v>2</v>
          </cell>
          <cell r="LN56">
            <v>4</v>
          </cell>
          <cell r="LO56">
            <v>4</v>
          </cell>
          <cell r="LP56" t="str">
            <v/>
          </cell>
          <cell r="LQ56">
            <v>2</v>
          </cell>
          <cell r="LR56">
            <v>2</v>
          </cell>
          <cell r="LS56">
            <v>2</v>
          </cell>
          <cell r="LT56">
            <v>2</v>
          </cell>
          <cell r="LU56" t="str">
            <v/>
          </cell>
          <cell r="LV56">
            <v>0</v>
          </cell>
          <cell r="LW56">
            <v>0</v>
          </cell>
          <cell r="LX56">
            <v>5</v>
          </cell>
          <cell r="LY56">
            <v>6</v>
          </cell>
          <cell r="LZ56">
            <v>5</v>
          </cell>
          <cell r="MA56">
            <v>6</v>
          </cell>
          <cell r="MB56" t="str">
            <v/>
          </cell>
          <cell r="MC56">
            <v>4</v>
          </cell>
          <cell r="MD56">
            <v>5</v>
          </cell>
          <cell r="ME56">
            <v>4</v>
          </cell>
          <cell r="MF56">
            <v>5</v>
          </cell>
          <cell r="MG56" t="str">
            <v/>
          </cell>
          <cell r="MH56">
            <v>2</v>
          </cell>
          <cell r="MI56">
            <v>2</v>
          </cell>
          <cell r="MJ56">
            <v>2</v>
          </cell>
          <cell r="MK56">
            <v>2</v>
          </cell>
          <cell r="ML56">
            <v>0</v>
          </cell>
          <cell r="MM56">
            <v>1</v>
          </cell>
          <cell r="MN56">
            <v>1</v>
          </cell>
          <cell r="MO56">
            <v>2</v>
          </cell>
          <cell r="MP56">
            <v>2</v>
          </cell>
          <cell r="MQ56">
            <v>5</v>
          </cell>
          <cell r="MR56">
            <v>6</v>
          </cell>
          <cell r="MS56">
            <v>8</v>
          </cell>
          <cell r="MT56">
            <v>9</v>
          </cell>
          <cell r="MU56" t="str">
            <v/>
          </cell>
          <cell r="MV56">
            <v>6</v>
          </cell>
          <cell r="MW56">
            <v>7</v>
          </cell>
          <cell r="MX56">
            <v>3</v>
          </cell>
          <cell r="MY56">
            <v>4</v>
          </cell>
          <cell r="MZ56">
            <v>1</v>
          </cell>
          <cell r="NA56">
            <v>1</v>
          </cell>
          <cell r="NB56">
            <v>10</v>
          </cell>
          <cell r="NC56">
            <v>12</v>
          </cell>
          <cell r="ND56" t="str">
            <v/>
          </cell>
          <cell r="NE56">
            <v>2</v>
          </cell>
          <cell r="NF56">
            <v>2</v>
          </cell>
          <cell r="NG56">
            <v>4</v>
          </cell>
          <cell r="NH56">
            <v>5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6</v>
          </cell>
          <cell r="NN56">
            <v>7</v>
          </cell>
          <cell r="NO56" t="str">
            <v/>
          </cell>
          <cell r="NP56">
            <v>0</v>
          </cell>
          <cell r="NQ56">
            <v>0</v>
          </cell>
          <cell r="NR56">
            <v>16</v>
          </cell>
          <cell r="NS56">
            <v>20</v>
          </cell>
          <cell r="NT56">
            <v>0</v>
          </cell>
          <cell r="NU56">
            <v>0</v>
          </cell>
          <cell r="NV56">
            <v>16</v>
          </cell>
          <cell r="NW56">
            <v>20</v>
          </cell>
          <cell r="NX56" t="str">
            <v/>
          </cell>
          <cell r="NY56">
            <v>1</v>
          </cell>
          <cell r="NZ56">
            <v>1</v>
          </cell>
          <cell r="OA56">
            <v>5</v>
          </cell>
          <cell r="OB56">
            <v>6</v>
          </cell>
          <cell r="OC56">
            <v>3</v>
          </cell>
          <cell r="OD56">
            <v>4</v>
          </cell>
          <cell r="OE56">
            <v>1</v>
          </cell>
          <cell r="OF56">
            <v>1</v>
          </cell>
          <cell r="OG56">
            <v>2</v>
          </cell>
          <cell r="OH56">
            <v>2</v>
          </cell>
          <cell r="OI56">
            <v>12</v>
          </cell>
          <cell r="OJ56">
            <v>14</v>
          </cell>
          <cell r="OK56" t="str">
            <v/>
          </cell>
          <cell r="OL56">
            <v>4</v>
          </cell>
          <cell r="OM56">
            <v>5</v>
          </cell>
          <cell r="ON56">
            <v>4</v>
          </cell>
          <cell r="OO56">
            <v>5</v>
          </cell>
          <cell r="OP56" t="str">
            <v/>
          </cell>
          <cell r="OQ56">
            <v>15</v>
          </cell>
          <cell r="OR56">
            <v>19</v>
          </cell>
          <cell r="OS56">
            <v>12</v>
          </cell>
          <cell r="OT56">
            <v>15</v>
          </cell>
          <cell r="OU56">
            <v>27</v>
          </cell>
          <cell r="OV56">
            <v>34</v>
          </cell>
          <cell r="OW56" t="str">
            <v/>
          </cell>
          <cell r="OX56">
            <v>134</v>
          </cell>
          <cell r="OY56">
            <v>163</v>
          </cell>
          <cell r="OZ56">
            <v>0</v>
          </cell>
          <cell r="PA56">
            <v>17</v>
          </cell>
          <cell r="PB56">
            <v>21</v>
          </cell>
          <cell r="PC56">
            <v>17</v>
          </cell>
          <cell r="PD56">
            <v>21</v>
          </cell>
          <cell r="PE56" t="str">
            <v/>
          </cell>
          <cell r="PF56">
            <v>12</v>
          </cell>
          <cell r="PG56">
            <v>15</v>
          </cell>
          <cell r="PH56">
            <v>12</v>
          </cell>
          <cell r="PI56">
            <v>15</v>
          </cell>
          <cell r="PJ56">
            <v>0</v>
          </cell>
          <cell r="PK56">
            <v>16</v>
          </cell>
          <cell r="PL56">
            <v>20</v>
          </cell>
          <cell r="PM56">
            <v>16</v>
          </cell>
          <cell r="PN56">
            <v>20</v>
          </cell>
          <cell r="PO56">
            <v>0</v>
          </cell>
          <cell r="PP56">
            <v>8</v>
          </cell>
          <cell r="PQ56">
            <v>10</v>
          </cell>
          <cell r="PR56">
            <v>8</v>
          </cell>
          <cell r="PS56">
            <v>10</v>
          </cell>
          <cell r="PT56">
            <v>0</v>
          </cell>
          <cell r="PU56">
            <v>16</v>
          </cell>
          <cell r="PV56">
            <v>20</v>
          </cell>
          <cell r="PW56">
            <v>16</v>
          </cell>
          <cell r="PX56">
            <v>20</v>
          </cell>
          <cell r="PY56">
            <v>0</v>
          </cell>
          <cell r="PZ56">
            <v>11</v>
          </cell>
          <cell r="QA56">
            <v>14</v>
          </cell>
          <cell r="QB56">
            <v>11</v>
          </cell>
          <cell r="QC56">
            <v>14</v>
          </cell>
          <cell r="QD56">
            <v>0</v>
          </cell>
          <cell r="QE56">
            <v>20</v>
          </cell>
          <cell r="QF56">
            <v>25</v>
          </cell>
          <cell r="QG56">
            <v>20</v>
          </cell>
          <cell r="QH56">
            <v>25</v>
          </cell>
          <cell r="QI56">
            <v>0</v>
          </cell>
          <cell r="QJ56">
            <v>19</v>
          </cell>
          <cell r="QK56">
            <v>24</v>
          </cell>
          <cell r="QL56">
            <v>19</v>
          </cell>
          <cell r="QM56">
            <v>24</v>
          </cell>
          <cell r="QN56">
            <v>0</v>
          </cell>
          <cell r="QO56">
            <v>10</v>
          </cell>
          <cell r="QP56">
            <v>12</v>
          </cell>
          <cell r="QQ56">
            <v>10</v>
          </cell>
          <cell r="QR56">
            <v>12</v>
          </cell>
          <cell r="QS56">
            <v>0</v>
          </cell>
          <cell r="QT56">
            <v>2</v>
          </cell>
          <cell r="QU56">
            <v>3</v>
          </cell>
          <cell r="QV56">
            <v>2</v>
          </cell>
          <cell r="QW56">
            <v>3</v>
          </cell>
          <cell r="QX56">
            <v>0</v>
          </cell>
          <cell r="QY56">
            <v>18</v>
          </cell>
          <cell r="QZ56">
            <v>23</v>
          </cell>
          <cell r="RA56">
            <v>18</v>
          </cell>
          <cell r="RB56">
            <v>23</v>
          </cell>
          <cell r="RC56">
            <v>0</v>
          </cell>
          <cell r="RD56">
            <v>14</v>
          </cell>
          <cell r="RE56">
            <v>18</v>
          </cell>
          <cell r="RF56">
            <v>14</v>
          </cell>
          <cell r="RG56">
            <v>18</v>
          </cell>
          <cell r="RH56">
            <v>0</v>
          </cell>
          <cell r="RI56">
            <v>4</v>
          </cell>
          <cell r="RJ56">
            <v>5</v>
          </cell>
          <cell r="RK56">
            <v>4</v>
          </cell>
          <cell r="RL56">
            <v>5</v>
          </cell>
          <cell r="RM56">
            <v>0</v>
          </cell>
          <cell r="RN56">
            <v>1</v>
          </cell>
          <cell r="RO56">
            <v>1</v>
          </cell>
          <cell r="RP56">
            <v>1</v>
          </cell>
          <cell r="RQ56">
            <v>1</v>
          </cell>
          <cell r="RR56">
            <v>0</v>
          </cell>
          <cell r="RS56">
            <v>7</v>
          </cell>
          <cell r="RT56">
            <v>9</v>
          </cell>
          <cell r="RU56">
            <v>7</v>
          </cell>
          <cell r="RV56">
            <v>9</v>
          </cell>
          <cell r="RW56">
            <v>0</v>
          </cell>
          <cell r="RX56">
            <v>3</v>
          </cell>
          <cell r="RY56">
            <v>4</v>
          </cell>
          <cell r="RZ56">
            <v>3</v>
          </cell>
          <cell r="SA56">
            <v>4</v>
          </cell>
          <cell r="SB56">
            <v>0</v>
          </cell>
          <cell r="SC56">
            <v>178</v>
          </cell>
          <cell r="SD56">
            <v>224</v>
          </cell>
          <cell r="SE56">
            <v>0</v>
          </cell>
          <cell r="SF56">
            <v>451</v>
          </cell>
          <cell r="SG56">
            <v>548</v>
          </cell>
          <cell r="SH56">
            <v>0</v>
          </cell>
          <cell r="SI56">
            <v>43</v>
          </cell>
          <cell r="SJ56">
            <v>52</v>
          </cell>
          <cell r="SK56">
            <v>0</v>
          </cell>
          <cell r="SL56">
            <v>6</v>
          </cell>
          <cell r="SM56">
            <v>7</v>
          </cell>
          <cell r="SN56">
            <v>0</v>
          </cell>
          <cell r="SO56">
            <v>5</v>
          </cell>
          <cell r="SP56">
            <v>7</v>
          </cell>
          <cell r="SQ56">
            <v>0</v>
          </cell>
          <cell r="SR56">
            <v>1</v>
          </cell>
          <cell r="SS56">
            <v>1</v>
          </cell>
          <cell r="ST56">
            <v>0</v>
          </cell>
          <cell r="SU56">
            <v>16</v>
          </cell>
          <cell r="SV56">
            <v>20</v>
          </cell>
          <cell r="SW56">
            <v>0</v>
          </cell>
          <cell r="SX56">
            <v>12</v>
          </cell>
          <cell r="SY56">
            <v>15</v>
          </cell>
          <cell r="SZ56">
            <v>0</v>
          </cell>
          <cell r="TA56">
            <v>196</v>
          </cell>
          <cell r="TB56">
            <v>244</v>
          </cell>
          <cell r="TC56">
            <v>0</v>
          </cell>
          <cell r="TD56">
            <v>25</v>
          </cell>
          <cell r="TE56">
            <v>26</v>
          </cell>
          <cell r="TF56">
            <v>0</v>
          </cell>
          <cell r="TG56">
            <v>3</v>
          </cell>
          <cell r="TH56">
            <v>4</v>
          </cell>
          <cell r="TI56">
            <v>0</v>
          </cell>
          <cell r="TJ56">
            <v>16</v>
          </cell>
          <cell r="TK56">
            <v>20</v>
          </cell>
          <cell r="TL56">
            <v>0</v>
          </cell>
          <cell r="TM56">
            <v>0</v>
          </cell>
          <cell r="TN56">
            <v>0</v>
          </cell>
          <cell r="TO56">
            <v>0</v>
          </cell>
          <cell r="TP56">
            <v>5</v>
          </cell>
          <cell r="TQ56">
            <v>6</v>
          </cell>
          <cell r="TR56">
            <v>0</v>
          </cell>
          <cell r="TS56">
            <v>5</v>
          </cell>
          <cell r="TT56">
            <v>6</v>
          </cell>
          <cell r="TU56">
            <v>0</v>
          </cell>
          <cell r="TV56">
            <v>3</v>
          </cell>
          <cell r="TW56">
            <v>4</v>
          </cell>
          <cell r="TX56">
            <v>0</v>
          </cell>
          <cell r="TY56">
            <v>1</v>
          </cell>
          <cell r="TZ56">
            <v>1</v>
          </cell>
          <cell r="UA56">
            <v>0</v>
          </cell>
          <cell r="UB56">
            <v>2</v>
          </cell>
          <cell r="UC56">
            <v>2</v>
          </cell>
          <cell r="UD56">
            <v>0</v>
          </cell>
          <cell r="UE56">
            <v>4</v>
          </cell>
          <cell r="UF56">
            <v>5</v>
          </cell>
          <cell r="UG56">
            <v>0</v>
          </cell>
          <cell r="UH56">
            <v>0</v>
          </cell>
          <cell r="UI56">
            <v>0</v>
          </cell>
          <cell r="UJ56">
            <v>0</v>
          </cell>
          <cell r="UK56">
            <v>0</v>
          </cell>
          <cell r="UL56">
            <v>0</v>
          </cell>
          <cell r="UM56">
            <v>0</v>
          </cell>
          <cell r="UN56">
            <v>0</v>
          </cell>
          <cell r="UO56">
            <v>0</v>
          </cell>
          <cell r="UP56">
            <v>0</v>
          </cell>
          <cell r="UQ56">
            <v>5</v>
          </cell>
          <cell r="UR56">
            <v>6</v>
          </cell>
          <cell r="US56">
            <v>0</v>
          </cell>
          <cell r="UT56">
            <v>2</v>
          </cell>
          <cell r="UU56">
            <v>2</v>
          </cell>
          <cell r="UV56">
            <v>0</v>
          </cell>
          <cell r="UW56">
            <v>1</v>
          </cell>
          <cell r="UX56">
            <v>1</v>
          </cell>
          <cell r="UY56">
            <v>0</v>
          </cell>
          <cell r="UZ56">
            <v>4</v>
          </cell>
          <cell r="VA56">
            <v>5</v>
          </cell>
          <cell r="VB56">
            <v>0</v>
          </cell>
          <cell r="VC56">
            <v>8</v>
          </cell>
          <cell r="VD56">
            <v>10</v>
          </cell>
          <cell r="VE56">
            <v>0</v>
          </cell>
          <cell r="VF56">
            <v>10</v>
          </cell>
          <cell r="VG56">
            <v>12</v>
          </cell>
          <cell r="VH56">
            <v>0</v>
          </cell>
          <cell r="VI56">
            <v>2</v>
          </cell>
          <cell r="VJ56">
            <v>2</v>
          </cell>
          <cell r="VK56">
            <v>0</v>
          </cell>
          <cell r="VL56">
            <v>4</v>
          </cell>
          <cell r="VM56">
            <v>5</v>
          </cell>
          <cell r="VN56">
            <v>0</v>
          </cell>
          <cell r="VO56">
            <v>379</v>
          </cell>
          <cell r="VP56">
            <v>463</v>
          </cell>
          <cell r="VQ56">
            <v>0</v>
          </cell>
          <cell r="VR56">
            <v>16</v>
          </cell>
          <cell r="VS56">
            <v>18</v>
          </cell>
          <cell r="VT56">
            <v>0</v>
          </cell>
          <cell r="VU56">
            <v>5</v>
          </cell>
          <cell r="VV56">
            <v>6</v>
          </cell>
          <cell r="VW56">
            <v>0</v>
          </cell>
          <cell r="VX56">
            <v>11</v>
          </cell>
          <cell r="VY56">
            <v>14</v>
          </cell>
          <cell r="VZ56">
            <v>0</v>
          </cell>
          <cell r="WA56">
            <v>6</v>
          </cell>
          <cell r="WB56">
            <v>8</v>
          </cell>
          <cell r="WC56">
            <v>0</v>
          </cell>
          <cell r="WD56">
            <v>14</v>
          </cell>
          <cell r="WE56">
            <v>17</v>
          </cell>
          <cell r="WF56">
            <v>0</v>
          </cell>
          <cell r="WG56">
            <v>3</v>
          </cell>
          <cell r="WH56">
            <v>3</v>
          </cell>
          <cell r="WI56">
            <v>0</v>
          </cell>
          <cell r="WJ56">
            <v>3</v>
          </cell>
          <cell r="WK56">
            <v>3</v>
          </cell>
          <cell r="WL56">
            <v>0</v>
          </cell>
          <cell r="WM56">
            <v>2</v>
          </cell>
          <cell r="WN56">
            <v>2</v>
          </cell>
          <cell r="WO56">
            <v>0</v>
          </cell>
          <cell r="WP56">
            <v>2</v>
          </cell>
          <cell r="WQ56">
            <v>2</v>
          </cell>
          <cell r="WR56">
            <v>0</v>
          </cell>
          <cell r="WS56">
            <v>5</v>
          </cell>
          <cell r="WT56">
            <v>6</v>
          </cell>
          <cell r="WU56">
            <v>0</v>
          </cell>
          <cell r="WV56">
            <v>5</v>
          </cell>
          <cell r="WW56">
            <v>6</v>
          </cell>
          <cell r="WX56">
            <v>0</v>
          </cell>
          <cell r="WY56">
            <v>72</v>
          </cell>
          <cell r="WZ56">
            <v>85</v>
          </cell>
          <cell r="XA56">
            <v>0</v>
          </cell>
          <cell r="XB56">
            <v>451</v>
          </cell>
          <cell r="XC56">
            <v>548</v>
          </cell>
          <cell r="XD56">
            <v>0</v>
          </cell>
          <cell r="XE56">
            <v>0</v>
          </cell>
          <cell r="XF56">
            <v>0</v>
          </cell>
          <cell r="XG56">
            <v>9</v>
          </cell>
          <cell r="XH56">
            <v>11</v>
          </cell>
          <cell r="XI56">
            <v>1</v>
          </cell>
          <cell r="XJ56">
            <v>1</v>
          </cell>
          <cell r="XK56">
            <v>4</v>
          </cell>
          <cell r="XL56">
            <v>5</v>
          </cell>
          <cell r="XM56">
            <v>7</v>
          </cell>
          <cell r="XN56">
            <v>9</v>
          </cell>
          <cell r="XO56">
            <v>13</v>
          </cell>
          <cell r="XP56">
            <v>16</v>
          </cell>
          <cell r="XQ56">
            <v>1</v>
          </cell>
          <cell r="XR56">
            <v>1</v>
          </cell>
          <cell r="XT56">
            <v>34</v>
          </cell>
          <cell r="XU56">
            <v>42</v>
          </cell>
        </row>
        <row r="57">
          <cell r="B57" t="str">
            <v>รพท.เลย</v>
          </cell>
          <cell r="C57">
            <v>8</v>
          </cell>
          <cell r="D57" t="str">
            <v>เลย</v>
          </cell>
          <cell r="E57">
            <v>10705</v>
          </cell>
          <cell r="F57" t="str">
            <v>S ใหญ่</v>
          </cell>
          <cell r="G57" t="str">
            <v>รพ.ระดับ S เตียง &lt; 400</v>
          </cell>
          <cell r="H57">
            <v>324</v>
          </cell>
          <cell r="I57">
            <v>433</v>
          </cell>
          <cell r="J57">
            <v>417281</v>
          </cell>
          <cell r="K57">
            <v>95737</v>
          </cell>
          <cell r="L57">
            <v>0</v>
          </cell>
          <cell r="M57">
            <v>18158</v>
          </cell>
          <cell r="N57">
            <v>77579</v>
          </cell>
          <cell r="O57">
            <v>4</v>
          </cell>
          <cell r="P57">
            <v>5</v>
          </cell>
          <cell r="Q57">
            <v>2</v>
          </cell>
          <cell r="R57">
            <v>3</v>
          </cell>
          <cell r="S57">
            <v>14</v>
          </cell>
          <cell r="T57">
            <v>18</v>
          </cell>
          <cell r="U57">
            <v>0</v>
          </cell>
          <cell r="V57">
            <v>0</v>
          </cell>
          <cell r="W57">
            <v>1</v>
          </cell>
          <cell r="X57">
            <v>1</v>
          </cell>
          <cell r="Y57">
            <v>2</v>
          </cell>
          <cell r="Z57">
            <v>3</v>
          </cell>
          <cell r="AA57">
            <v>3</v>
          </cell>
          <cell r="AB57">
            <v>4</v>
          </cell>
          <cell r="AC57">
            <v>26</v>
          </cell>
          <cell r="AD57">
            <v>34</v>
          </cell>
          <cell r="AE57">
            <v>0</v>
          </cell>
          <cell r="AF57">
            <v>6</v>
          </cell>
          <cell r="AG57">
            <v>7</v>
          </cell>
          <cell r="AH57">
            <v>10</v>
          </cell>
          <cell r="AI57">
            <v>13</v>
          </cell>
          <cell r="AJ57">
            <v>16</v>
          </cell>
          <cell r="AK57">
            <v>20</v>
          </cell>
          <cell r="AL57">
            <v>0</v>
          </cell>
          <cell r="AM57">
            <v>2</v>
          </cell>
          <cell r="AN57">
            <v>3</v>
          </cell>
          <cell r="AO57">
            <v>23</v>
          </cell>
          <cell r="AP57">
            <v>29</v>
          </cell>
          <cell r="AQ57">
            <v>2</v>
          </cell>
          <cell r="AR57">
            <v>2</v>
          </cell>
          <cell r="AS57">
            <v>27</v>
          </cell>
          <cell r="AT57">
            <v>34</v>
          </cell>
          <cell r="AU57">
            <v>0</v>
          </cell>
          <cell r="AV57">
            <v>6</v>
          </cell>
          <cell r="AW57">
            <v>7</v>
          </cell>
          <cell r="AX57">
            <v>3</v>
          </cell>
          <cell r="AY57">
            <v>4</v>
          </cell>
          <cell r="AZ57">
            <v>9</v>
          </cell>
          <cell r="BA57">
            <v>11</v>
          </cell>
          <cell r="BB57">
            <v>0</v>
          </cell>
          <cell r="BC57">
            <v>5</v>
          </cell>
          <cell r="BD57">
            <v>6</v>
          </cell>
          <cell r="BE57">
            <v>14</v>
          </cell>
          <cell r="BF57">
            <v>17</v>
          </cell>
          <cell r="BG57">
            <v>19</v>
          </cell>
          <cell r="BH57">
            <v>23</v>
          </cell>
          <cell r="BI57">
            <v>0</v>
          </cell>
          <cell r="BJ57">
            <v>4</v>
          </cell>
          <cell r="BK57">
            <v>5</v>
          </cell>
          <cell r="BL57">
            <v>8</v>
          </cell>
          <cell r="BM57">
            <v>10</v>
          </cell>
          <cell r="BN57">
            <v>12</v>
          </cell>
          <cell r="BO57">
            <v>15</v>
          </cell>
          <cell r="BP57">
            <v>0</v>
          </cell>
          <cell r="BQ57">
            <v>109</v>
          </cell>
          <cell r="BR57">
            <v>137</v>
          </cell>
          <cell r="BS57">
            <v>0</v>
          </cell>
          <cell r="BT57">
            <v>10</v>
          </cell>
          <cell r="BU57">
            <v>13</v>
          </cell>
          <cell r="BV57">
            <v>10</v>
          </cell>
          <cell r="BW57">
            <v>13</v>
          </cell>
          <cell r="BX57" t="str">
            <v/>
          </cell>
          <cell r="BY57">
            <v>1</v>
          </cell>
          <cell r="BZ57">
            <v>1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2</v>
          </cell>
          <cell r="CF57">
            <v>3</v>
          </cell>
          <cell r="CG57">
            <v>3</v>
          </cell>
          <cell r="CH57">
            <v>4</v>
          </cell>
          <cell r="CI57">
            <v>0</v>
          </cell>
          <cell r="CJ57">
            <v>8</v>
          </cell>
          <cell r="CK57">
            <v>10</v>
          </cell>
          <cell r="CL57">
            <v>16</v>
          </cell>
          <cell r="CM57">
            <v>20</v>
          </cell>
          <cell r="CN57">
            <v>5</v>
          </cell>
          <cell r="CO57">
            <v>6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2</v>
          </cell>
          <cell r="CU57">
            <v>2</v>
          </cell>
          <cell r="CV57">
            <v>0</v>
          </cell>
          <cell r="CW57">
            <v>0</v>
          </cell>
          <cell r="CX57">
            <v>31</v>
          </cell>
          <cell r="CY57">
            <v>38</v>
          </cell>
          <cell r="CZ57">
            <v>0</v>
          </cell>
          <cell r="DA57">
            <v>1</v>
          </cell>
          <cell r="DB57">
            <v>1</v>
          </cell>
          <cell r="DC57">
            <v>2</v>
          </cell>
          <cell r="DD57">
            <v>2</v>
          </cell>
          <cell r="DE57">
            <v>3</v>
          </cell>
          <cell r="DF57">
            <v>3</v>
          </cell>
          <cell r="DG57">
            <v>0</v>
          </cell>
          <cell r="DH57">
            <v>2</v>
          </cell>
          <cell r="DI57">
            <v>2</v>
          </cell>
          <cell r="DJ57">
            <v>1</v>
          </cell>
          <cell r="DK57">
            <v>1</v>
          </cell>
          <cell r="DL57">
            <v>3</v>
          </cell>
          <cell r="DM57">
            <v>3</v>
          </cell>
          <cell r="DN57">
            <v>0</v>
          </cell>
          <cell r="DO57">
            <v>1</v>
          </cell>
          <cell r="DP57">
            <v>1</v>
          </cell>
          <cell r="DQ57">
            <v>2</v>
          </cell>
          <cell r="DR57">
            <v>2</v>
          </cell>
          <cell r="DS57">
            <v>3</v>
          </cell>
          <cell r="DT57">
            <v>3</v>
          </cell>
          <cell r="DU57">
            <v>0</v>
          </cell>
          <cell r="DV57">
            <v>0</v>
          </cell>
          <cell r="DW57">
            <v>0</v>
          </cell>
          <cell r="DX57">
            <v>1</v>
          </cell>
          <cell r="DY57">
            <v>1</v>
          </cell>
          <cell r="DZ57">
            <v>1</v>
          </cell>
          <cell r="EA57">
            <v>1</v>
          </cell>
          <cell r="EB57">
            <v>0</v>
          </cell>
          <cell r="EC57">
            <v>41</v>
          </cell>
          <cell r="ED57">
            <v>48</v>
          </cell>
          <cell r="EE57">
            <v>0</v>
          </cell>
          <cell r="EF57">
            <v>4</v>
          </cell>
          <cell r="EG57">
            <v>5</v>
          </cell>
          <cell r="EH57">
            <v>4</v>
          </cell>
          <cell r="EI57">
            <v>5</v>
          </cell>
          <cell r="EJ57">
            <v>0</v>
          </cell>
          <cell r="EK57">
            <v>1</v>
          </cell>
          <cell r="EL57">
            <v>1</v>
          </cell>
          <cell r="EM57">
            <v>1</v>
          </cell>
          <cell r="EN57">
            <v>1</v>
          </cell>
          <cell r="EO57">
            <v>2</v>
          </cell>
          <cell r="EP57">
            <v>2</v>
          </cell>
          <cell r="EQ57">
            <v>0</v>
          </cell>
          <cell r="ER57">
            <v>1</v>
          </cell>
          <cell r="ES57">
            <v>1</v>
          </cell>
          <cell r="ET57">
            <v>1</v>
          </cell>
          <cell r="EU57">
            <v>1</v>
          </cell>
          <cell r="EV57">
            <v>2</v>
          </cell>
          <cell r="EW57">
            <v>2</v>
          </cell>
          <cell r="EX57">
            <v>0</v>
          </cell>
          <cell r="EY57">
            <v>1</v>
          </cell>
          <cell r="EZ57">
            <v>1</v>
          </cell>
          <cell r="FA57">
            <v>1</v>
          </cell>
          <cell r="FB57">
            <v>1</v>
          </cell>
          <cell r="FC57">
            <v>1</v>
          </cell>
          <cell r="FD57">
            <v>1</v>
          </cell>
          <cell r="FE57">
            <v>3</v>
          </cell>
          <cell r="FF57">
            <v>3</v>
          </cell>
          <cell r="FG57">
            <v>0</v>
          </cell>
          <cell r="FH57">
            <v>1</v>
          </cell>
          <cell r="FI57">
            <v>1</v>
          </cell>
          <cell r="FJ57">
            <v>1</v>
          </cell>
          <cell r="FK57">
            <v>1</v>
          </cell>
          <cell r="FL57">
            <v>2</v>
          </cell>
          <cell r="FM57">
            <v>2</v>
          </cell>
          <cell r="FN57">
            <v>0</v>
          </cell>
          <cell r="FO57">
            <v>1</v>
          </cell>
          <cell r="FP57">
            <v>1</v>
          </cell>
          <cell r="FQ57">
            <v>2</v>
          </cell>
          <cell r="FR57">
            <v>2</v>
          </cell>
          <cell r="FS57">
            <v>3</v>
          </cell>
          <cell r="FT57">
            <v>3</v>
          </cell>
          <cell r="FU57">
            <v>0</v>
          </cell>
          <cell r="FV57">
            <v>2</v>
          </cell>
          <cell r="FW57">
            <v>2</v>
          </cell>
          <cell r="FX57">
            <v>1</v>
          </cell>
          <cell r="FY57">
            <v>1</v>
          </cell>
          <cell r="FZ57">
            <v>2</v>
          </cell>
          <cell r="GA57">
            <v>2</v>
          </cell>
          <cell r="GB57">
            <v>5</v>
          </cell>
          <cell r="GC57">
            <v>5</v>
          </cell>
          <cell r="GD57">
            <v>0</v>
          </cell>
          <cell r="GE57">
            <v>17</v>
          </cell>
          <cell r="GF57">
            <v>17</v>
          </cell>
          <cell r="GG57">
            <v>0</v>
          </cell>
          <cell r="GH57">
            <v>6</v>
          </cell>
          <cell r="GI57">
            <v>8</v>
          </cell>
          <cell r="GJ57">
            <v>6</v>
          </cell>
          <cell r="GK57">
            <v>8</v>
          </cell>
          <cell r="GL57">
            <v>0</v>
          </cell>
          <cell r="GM57">
            <v>2</v>
          </cell>
          <cell r="GN57">
            <v>3</v>
          </cell>
          <cell r="GO57">
            <v>2</v>
          </cell>
          <cell r="GP57">
            <v>3</v>
          </cell>
          <cell r="GQ57">
            <v>0</v>
          </cell>
          <cell r="GR57">
            <v>3</v>
          </cell>
          <cell r="GS57">
            <v>4</v>
          </cell>
          <cell r="GT57">
            <v>3</v>
          </cell>
          <cell r="GU57">
            <v>4</v>
          </cell>
          <cell r="GV57">
            <v>0</v>
          </cell>
          <cell r="GW57">
            <v>2</v>
          </cell>
          <cell r="GX57">
            <v>3</v>
          </cell>
          <cell r="GY57">
            <v>2</v>
          </cell>
          <cell r="GZ57">
            <v>3</v>
          </cell>
          <cell r="HA57">
            <v>0</v>
          </cell>
          <cell r="HB57">
            <v>13</v>
          </cell>
          <cell r="HC57">
            <v>18</v>
          </cell>
          <cell r="HD57">
            <v>88</v>
          </cell>
          <cell r="HE57">
            <v>105</v>
          </cell>
          <cell r="HF57">
            <v>0</v>
          </cell>
          <cell r="HG57">
            <v>8</v>
          </cell>
          <cell r="HH57">
            <v>10</v>
          </cell>
          <cell r="HI57">
            <v>0</v>
          </cell>
          <cell r="HJ57">
            <v>0</v>
          </cell>
          <cell r="HK57">
            <v>8</v>
          </cell>
          <cell r="HL57">
            <v>10</v>
          </cell>
          <cell r="HM57">
            <v>2</v>
          </cell>
          <cell r="HN57">
            <v>2</v>
          </cell>
          <cell r="HO57">
            <v>18</v>
          </cell>
          <cell r="HP57">
            <v>22</v>
          </cell>
          <cell r="HQ57">
            <v>0</v>
          </cell>
          <cell r="HR57">
            <v>2</v>
          </cell>
          <cell r="HS57">
            <v>3</v>
          </cell>
          <cell r="HT57">
            <v>2</v>
          </cell>
          <cell r="HU57">
            <v>3</v>
          </cell>
          <cell r="HV57">
            <v>5</v>
          </cell>
          <cell r="HW57">
            <v>6</v>
          </cell>
          <cell r="HX57">
            <v>2</v>
          </cell>
          <cell r="HY57">
            <v>2</v>
          </cell>
          <cell r="HZ57">
            <v>11</v>
          </cell>
          <cell r="IA57">
            <v>14</v>
          </cell>
          <cell r="IB57">
            <v>0</v>
          </cell>
          <cell r="IC57">
            <v>2</v>
          </cell>
          <cell r="ID57">
            <v>2</v>
          </cell>
          <cell r="IE57">
            <v>1</v>
          </cell>
          <cell r="IF57">
            <v>1</v>
          </cell>
          <cell r="IG57">
            <v>0</v>
          </cell>
          <cell r="IH57">
            <v>0</v>
          </cell>
          <cell r="II57">
            <v>3</v>
          </cell>
          <cell r="IJ57">
            <v>3</v>
          </cell>
          <cell r="IK57">
            <v>0</v>
          </cell>
          <cell r="IL57">
            <v>2</v>
          </cell>
          <cell r="IM57">
            <v>3</v>
          </cell>
          <cell r="IN57">
            <v>1</v>
          </cell>
          <cell r="IO57">
            <v>1</v>
          </cell>
          <cell r="IP57">
            <v>4</v>
          </cell>
          <cell r="IQ57">
            <v>5</v>
          </cell>
          <cell r="IR57">
            <v>1</v>
          </cell>
          <cell r="IS57">
            <v>1</v>
          </cell>
          <cell r="IT57">
            <v>0</v>
          </cell>
          <cell r="IU57">
            <v>0</v>
          </cell>
          <cell r="IV57">
            <v>1</v>
          </cell>
          <cell r="IW57">
            <v>1</v>
          </cell>
          <cell r="IX57">
            <v>2</v>
          </cell>
          <cell r="IY57">
            <v>2</v>
          </cell>
          <cell r="IZ57">
            <v>11</v>
          </cell>
          <cell r="JA57">
            <v>13</v>
          </cell>
          <cell r="JB57">
            <v>0</v>
          </cell>
          <cell r="JC57">
            <v>2</v>
          </cell>
          <cell r="JD57">
            <v>2</v>
          </cell>
          <cell r="JE57">
            <v>2</v>
          </cell>
          <cell r="JF57">
            <v>2</v>
          </cell>
          <cell r="JG57">
            <v>2</v>
          </cell>
          <cell r="JH57">
            <v>2</v>
          </cell>
          <cell r="JI57">
            <v>2</v>
          </cell>
          <cell r="JJ57">
            <v>2</v>
          </cell>
          <cell r="JK57">
            <v>2</v>
          </cell>
          <cell r="JL57">
            <v>2</v>
          </cell>
          <cell r="JM57">
            <v>8</v>
          </cell>
          <cell r="JN57">
            <v>8</v>
          </cell>
          <cell r="JO57">
            <v>0</v>
          </cell>
          <cell r="JP57">
            <v>51</v>
          </cell>
          <cell r="JQ57">
            <v>60</v>
          </cell>
          <cell r="JR57">
            <v>0</v>
          </cell>
          <cell r="JS57">
            <v>5</v>
          </cell>
          <cell r="JT57">
            <v>6</v>
          </cell>
          <cell r="JU57">
            <v>10</v>
          </cell>
          <cell r="JV57">
            <v>12</v>
          </cell>
          <cell r="JW57">
            <v>15</v>
          </cell>
          <cell r="JX57">
            <v>18</v>
          </cell>
          <cell r="JY57">
            <v>0</v>
          </cell>
          <cell r="JZ57">
            <v>13</v>
          </cell>
          <cell r="KA57">
            <v>16</v>
          </cell>
          <cell r="KB57">
            <v>0</v>
          </cell>
          <cell r="KC57">
            <v>0</v>
          </cell>
          <cell r="KD57">
            <v>13</v>
          </cell>
          <cell r="KE57">
            <v>16</v>
          </cell>
          <cell r="KF57" t="str">
            <v/>
          </cell>
          <cell r="KG57">
            <v>13</v>
          </cell>
          <cell r="KH57">
            <v>16</v>
          </cell>
          <cell r="KI57">
            <v>2</v>
          </cell>
          <cell r="KJ57">
            <v>2</v>
          </cell>
          <cell r="KK57">
            <v>15</v>
          </cell>
          <cell r="KL57">
            <v>18</v>
          </cell>
          <cell r="KM57">
            <v>0</v>
          </cell>
          <cell r="KN57">
            <v>6</v>
          </cell>
          <cell r="KO57">
            <v>8</v>
          </cell>
          <cell r="KP57">
            <v>6</v>
          </cell>
          <cell r="KQ57">
            <v>8</v>
          </cell>
          <cell r="KR57" t="str">
            <v/>
          </cell>
          <cell r="KS57">
            <v>10</v>
          </cell>
          <cell r="KT57">
            <v>13</v>
          </cell>
          <cell r="KU57">
            <v>10</v>
          </cell>
          <cell r="KV57">
            <v>13</v>
          </cell>
          <cell r="KW57" t="str">
            <v/>
          </cell>
          <cell r="KX57">
            <v>1</v>
          </cell>
          <cell r="KY57">
            <v>1</v>
          </cell>
          <cell r="KZ57">
            <v>0</v>
          </cell>
          <cell r="LA57">
            <v>0</v>
          </cell>
          <cell r="LB57">
            <v>1</v>
          </cell>
          <cell r="LC57">
            <v>1</v>
          </cell>
          <cell r="LD57" t="str">
            <v/>
          </cell>
          <cell r="LE57">
            <v>3</v>
          </cell>
          <cell r="LF57">
            <v>4</v>
          </cell>
          <cell r="LG57">
            <v>3</v>
          </cell>
          <cell r="LH57">
            <v>4</v>
          </cell>
          <cell r="LI57" t="str">
            <v/>
          </cell>
          <cell r="LJ57">
            <v>2</v>
          </cell>
          <cell r="LK57">
            <v>3</v>
          </cell>
          <cell r="LL57">
            <v>2</v>
          </cell>
          <cell r="LM57">
            <v>2</v>
          </cell>
          <cell r="LN57">
            <v>4</v>
          </cell>
          <cell r="LO57">
            <v>5</v>
          </cell>
          <cell r="LP57" t="str">
            <v/>
          </cell>
          <cell r="LQ57">
            <v>5</v>
          </cell>
          <cell r="LR57">
            <v>6</v>
          </cell>
          <cell r="LS57">
            <v>5</v>
          </cell>
          <cell r="LT57">
            <v>6</v>
          </cell>
          <cell r="LU57" t="str">
            <v/>
          </cell>
          <cell r="LV57">
            <v>0</v>
          </cell>
          <cell r="LW57">
            <v>0</v>
          </cell>
          <cell r="LX57">
            <v>5</v>
          </cell>
          <cell r="LY57">
            <v>6</v>
          </cell>
          <cell r="LZ57">
            <v>5</v>
          </cell>
          <cell r="MA57">
            <v>6</v>
          </cell>
          <cell r="MB57" t="str">
            <v/>
          </cell>
          <cell r="MC57">
            <v>6</v>
          </cell>
          <cell r="MD57">
            <v>8</v>
          </cell>
          <cell r="ME57">
            <v>6</v>
          </cell>
          <cell r="MF57">
            <v>8</v>
          </cell>
          <cell r="MG57" t="str">
            <v/>
          </cell>
          <cell r="MH57">
            <v>6</v>
          </cell>
          <cell r="MI57">
            <v>7</v>
          </cell>
          <cell r="MJ57">
            <v>6</v>
          </cell>
          <cell r="MK57">
            <v>7</v>
          </cell>
          <cell r="ML57">
            <v>0</v>
          </cell>
          <cell r="MM57">
            <v>2</v>
          </cell>
          <cell r="MN57">
            <v>2</v>
          </cell>
          <cell r="MO57">
            <v>2</v>
          </cell>
          <cell r="MP57">
            <v>2</v>
          </cell>
          <cell r="MQ57">
            <v>5</v>
          </cell>
          <cell r="MR57">
            <v>6</v>
          </cell>
          <cell r="MS57">
            <v>9</v>
          </cell>
          <cell r="MT57">
            <v>10</v>
          </cell>
          <cell r="MU57" t="str">
            <v/>
          </cell>
          <cell r="MV57">
            <v>16</v>
          </cell>
          <cell r="MW57">
            <v>20</v>
          </cell>
          <cell r="MX57">
            <v>3</v>
          </cell>
          <cell r="MY57">
            <v>4</v>
          </cell>
          <cell r="MZ57">
            <v>1</v>
          </cell>
          <cell r="NA57">
            <v>1</v>
          </cell>
          <cell r="NB57">
            <v>20</v>
          </cell>
          <cell r="NC57">
            <v>25</v>
          </cell>
          <cell r="ND57" t="str">
            <v/>
          </cell>
          <cell r="NE57">
            <v>4</v>
          </cell>
          <cell r="NF57">
            <v>5</v>
          </cell>
          <cell r="NG57">
            <v>8</v>
          </cell>
          <cell r="NH57">
            <v>10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12</v>
          </cell>
          <cell r="NN57">
            <v>15</v>
          </cell>
          <cell r="NO57" t="str">
            <v/>
          </cell>
          <cell r="NP57">
            <v>1</v>
          </cell>
          <cell r="NQ57">
            <v>1</v>
          </cell>
          <cell r="NR57">
            <v>35</v>
          </cell>
          <cell r="NS57">
            <v>44</v>
          </cell>
          <cell r="NT57">
            <v>2</v>
          </cell>
          <cell r="NU57">
            <v>2</v>
          </cell>
          <cell r="NV57">
            <v>38</v>
          </cell>
          <cell r="NW57">
            <v>47</v>
          </cell>
          <cell r="NX57" t="str">
            <v/>
          </cell>
          <cell r="NY57">
            <v>2</v>
          </cell>
          <cell r="NZ57">
            <v>3</v>
          </cell>
          <cell r="OA57">
            <v>13</v>
          </cell>
          <cell r="OB57">
            <v>16</v>
          </cell>
          <cell r="OC57">
            <v>3</v>
          </cell>
          <cell r="OD57">
            <v>4</v>
          </cell>
          <cell r="OE57">
            <v>1</v>
          </cell>
          <cell r="OF57">
            <v>1</v>
          </cell>
          <cell r="OG57">
            <v>2</v>
          </cell>
          <cell r="OH57">
            <v>2</v>
          </cell>
          <cell r="OI57">
            <v>21</v>
          </cell>
          <cell r="OJ57">
            <v>26</v>
          </cell>
          <cell r="OK57" t="str">
            <v/>
          </cell>
          <cell r="OL57">
            <v>4</v>
          </cell>
          <cell r="OM57">
            <v>5</v>
          </cell>
          <cell r="ON57">
            <v>4</v>
          </cell>
          <cell r="OO57">
            <v>5</v>
          </cell>
          <cell r="OP57" t="str">
            <v/>
          </cell>
          <cell r="OQ57">
            <v>30</v>
          </cell>
          <cell r="OR57">
            <v>38</v>
          </cell>
          <cell r="OS57">
            <v>27</v>
          </cell>
          <cell r="OT57">
            <v>34</v>
          </cell>
          <cell r="OU57">
            <v>57</v>
          </cell>
          <cell r="OV57">
            <v>72</v>
          </cell>
          <cell r="OW57" t="str">
            <v/>
          </cell>
          <cell r="OX57">
            <v>250</v>
          </cell>
          <cell r="OY57">
            <v>310</v>
          </cell>
          <cell r="OZ57">
            <v>0</v>
          </cell>
          <cell r="PA57">
            <v>35</v>
          </cell>
          <cell r="PB57">
            <v>44</v>
          </cell>
          <cell r="PC57">
            <v>35</v>
          </cell>
          <cell r="PD57">
            <v>44</v>
          </cell>
          <cell r="PE57" t="str">
            <v/>
          </cell>
          <cell r="PF57">
            <v>33</v>
          </cell>
          <cell r="PG57">
            <v>41</v>
          </cell>
          <cell r="PH57">
            <v>33</v>
          </cell>
          <cell r="PI57">
            <v>41</v>
          </cell>
          <cell r="PJ57">
            <v>0</v>
          </cell>
          <cell r="PK57">
            <v>72</v>
          </cell>
          <cell r="PL57">
            <v>90</v>
          </cell>
          <cell r="PM57">
            <v>72</v>
          </cell>
          <cell r="PN57">
            <v>90</v>
          </cell>
          <cell r="PO57">
            <v>0</v>
          </cell>
          <cell r="PP57">
            <v>19</v>
          </cell>
          <cell r="PQ57">
            <v>24</v>
          </cell>
          <cell r="PR57">
            <v>19</v>
          </cell>
          <cell r="PS57">
            <v>24</v>
          </cell>
          <cell r="PT57">
            <v>0</v>
          </cell>
          <cell r="PU57">
            <v>32</v>
          </cell>
          <cell r="PV57">
            <v>40</v>
          </cell>
          <cell r="PW57">
            <v>32</v>
          </cell>
          <cell r="PX57">
            <v>40</v>
          </cell>
          <cell r="PY57">
            <v>0</v>
          </cell>
          <cell r="PZ57">
            <v>20</v>
          </cell>
          <cell r="QA57">
            <v>25</v>
          </cell>
          <cell r="QB57">
            <v>20</v>
          </cell>
          <cell r="QC57">
            <v>25</v>
          </cell>
          <cell r="QD57">
            <v>0</v>
          </cell>
          <cell r="QE57">
            <v>88</v>
          </cell>
          <cell r="QF57">
            <v>110</v>
          </cell>
          <cell r="QG57">
            <v>88</v>
          </cell>
          <cell r="QH57">
            <v>110</v>
          </cell>
          <cell r="QI57">
            <v>0</v>
          </cell>
          <cell r="QJ57">
            <v>56</v>
          </cell>
          <cell r="QK57">
            <v>70</v>
          </cell>
          <cell r="QL57">
            <v>56</v>
          </cell>
          <cell r="QM57">
            <v>70</v>
          </cell>
          <cell r="QN57">
            <v>0</v>
          </cell>
          <cell r="QO57">
            <v>26</v>
          </cell>
          <cell r="QP57">
            <v>33</v>
          </cell>
          <cell r="QQ57">
            <v>26</v>
          </cell>
          <cell r="QR57">
            <v>33</v>
          </cell>
          <cell r="QS57">
            <v>0</v>
          </cell>
          <cell r="QT57">
            <v>7</v>
          </cell>
          <cell r="QU57">
            <v>9</v>
          </cell>
          <cell r="QV57">
            <v>7</v>
          </cell>
          <cell r="QW57">
            <v>9</v>
          </cell>
          <cell r="QX57">
            <v>0</v>
          </cell>
          <cell r="QY57">
            <v>35</v>
          </cell>
          <cell r="QZ57">
            <v>44</v>
          </cell>
          <cell r="RA57">
            <v>35</v>
          </cell>
          <cell r="RB57">
            <v>44</v>
          </cell>
          <cell r="RC57">
            <v>0</v>
          </cell>
          <cell r="RD57">
            <v>33</v>
          </cell>
          <cell r="RE57">
            <v>41</v>
          </cell>
          <cell r="RF57">
            <v>33</v>
          </cell>
          <cell r="RG57">
            <v>41</v>
          </cell>
          <cell r="RH57">
            <v>0</v>
          </cell>
          <cell r="RI57">
            <v>14</v>
          </cell>
          <cell r="RJ57">
            <v>18</v>
          </cell>
          <cell r="RK57">
            <v>14</v>
          </cell>
          <cell r="RL57">
            <v>18</v>
          </cell>
          <cell r="RM57">
            <v>0</v>
          </cell>
          <cell r="RN57">
            <v>4</v>
          </cell>
          <cell r="RO57">
            <v>5</v>
          </cell>
          <cell r="RP57">
            <v>4</v>
          </cell>
          <cell r="RQ57">
            <v>5</v>
          </cell>
          <cell r="RR57">
            <v>0</v>
          </cell>
          <cell r="RS57">
            <v>18</v>
          </cell>
          <cell r="RT57">
            <v>22</v>
          </cell>
          <cell r="RU57">
            <v>18</v>
          </cell>
          <cell r="RV57">
            <v>22</v>
          </cell>
          <cell r="RW57">
            <v>0</v>
          </cell>
          <cell r="RX57">
            <v>6</v>
          </cell>
          <cell r="RY57">
            <v>7</v>
          </cell>
          <cell r="RZ57">
            <v>6</v>
          </cell>
          <cell r="SA57">
            <v>7</v>
          </cell>
          <cell r="SB57">
            <v>0</v>
          </cell>
          <cell r="SC57">
            <v>498</v>
          </cell>
          <cell r="SD57">
            <v>623</v>
          </cell>
          <cell r="SE57">
            <v>0</v>
          </cell>
          <cell r="SF57">
            <v>996</v>
          </cell>
          <cell r="SG57">
            <v>1235</v>
          </cell>
          <cell r="SH57">
            <v>0</v>
          </cell>
          <cell r="SI57">
            <v>97</v>
          </cell>
          <cell r="SJ57">
            <v>121</v>
          </cell>
          <cell r="SK57">
            <v>0</v>
          </cell>
          <cell r="SL57">
            <v>16</v>
          </cell>
          <cell r="SM57">
            <v>20</v>
          </cell>
          <cell r="SN57">
            <v>0</v>
          </cell>
          <cell r="SO57">
            <v>3</v>
          </cell>
          <cell r="SP57">
            <v>4</v>
          </cell>
          <cell r="SQ57">
            <v>0</v>
          </cell>
          <cell r="SR57">
            <v>1</v>
          </cell>
          <cell r="SS57">
            <v>1</v>
          </cell>
          <cell r="ST57">
            <v>0</v>
          </cell>
          <cell r="SU57">
            <v>30</v>
          </cell>
          <cell r="SV57">
            <v>38</v>
          </cell>
          <cell r="SW57">
            <v>0</v>
          </cell>
          <cell r="SX57">
            <v>27</v>
          </cell>
          <cell r="SY57">
            <v>34</v>
          </cell>
          <cell r="SZ57">
            <v>0</v>
          </cell>
          <cell r="TA57">
            <v>541</v>
          </cell>
          <cell r="TB57">
            <v>675</v>
          </cell>
          <cell r="TC57">
            <v>0</v>
          </cell>
          <cell r="TD57">
            <v>24</v>
          </cell>
          <cell r="TE57">
            <v>26</v>
          </cell>
          <cell r="TF57">
            <v>0</v>
          </cell>
          <cell r="TG57">
            <v>4</v>
          </cell>
          <cell r="TH57">
            <v>5</v>
          </cell>
          <cell r="TI57">
            <v>0</v>
          </cell>
          <cell r="TJ57">
            <v>35</v>
          </cell>
          <cell r="TK57">
            <v>44</v>
          </cell>
          <cell r="TL57">
            <v>0</v>
          </cell>
          <cell r="TM57">
            <v>2</v>
          </cell>
          <cell r="TN57">
            <v>2</v>
          </cell>
          <cell r="TO57">
            <v>0</v>
          </cell>
          <cell r="TP57">
            <v>5</v>
          </cell>
          <cell r="TQ57">
            <v>6</v>
          </cell>
          <cell r="TR57">
            <v>0</v>
          </cell>
          <cell r="TS57">
            <v>13</v>
          </cell>
          <cell r="TT57">
            <v>16</v>
          </cell>
          <cell r="TU57">
            <v>0</v>
          </cell>
          <cell r="TV57">
            <v>3</v>
          </cell>
          <cell r="TW57">
            <v>4</v>
          </cell>
          <cell r="TX57">
            <v>0</v>
          </cell>
          <cell r="TY57">
            <v>1</v>
          </cell>
          <cell r="TZ57">
            <v>1</v>
          </cell>
          <cell r="UA57">
            <v>0</v>
          </cell>
          <cell r="UB57">
            <v>2</v>
          </cell>
          <cell r="UC57">
            <v>2</v>
          </cell>
          <cell r="UD57">
            <v>0</v>
          </cell>
          <cell r="UE57">
            <v>8</v>
          </cell>
          <cell r="UF57">
            <v>10</v>
          </cell>
          <cell r="UG57">
            <v>0</v>
          </cell>
          <cell r="UH57">
            <v>0</v>
          </cell>
          <cell r="UI57">
            <v>0</v>
          </cell>
          <cell r="UJ57">
            <v>0</v>
          </cell>
          <cell r="UK57">
            <v>0</v>
          </cell>
          <cell r="UL57">
            <v>0</v>
          </cell>
          <cell r="UM57">
            <v>0</v>
          </cell>
          <cell r="UN57">
            <v>2</v>
          </cell>
          <cell r="UO57">
            <v>2</v>
          </cell>
          <cell r="UP57">
            <v>0</v>
          </cell>
          <cell r="UQ57">
            <v>5</v>
          </cell>
          <cell r="UR57">
            <v>6</v>
          </cell>
          <cell r="US57">
            <v>0</v>
          </cell>
          <cell r="UT57">
            <v>2</v>
          </cell>
          <cell r="UU57">
            <v>2</v>
          </cell>
          <cell r="UV57">
            <v>0</v>
          </cell>
          <cell r="UW57">
            <v>1</v>
          </cell>
          <cell r="UX57">
            <v>1</v>
          </cell>
          <cell r="UY57">
            <v>0</v>
          </cell>
          <cell r="UZ57">
            <v>4</v>
          </cell>
          <cell r="VA57">
            <v>5</v>
          </cell>
          <cell r="VB57">
            <v>0</v>
          </cell>
          <cell r="VC57">
            <v>8</v>
          </cell>
          <cell r="VD57">
            <v>10</v>
          </cell>
          <cell r="VE57">
            <v>0</v>
          </cell>
          <cell r="VF57">
            <v>10</v>
          </cell>
          <cell r="VG57">
            <v>12</v>
          </cell>
          <cell r="VH57">
            <v>0</v>
          </cell>
          <cell r="VI57">
            <v>5</v>
          </cell>
          <cell r="VJ57">
            <v>6</v>
          </cell>
          <cell r="VK57">
            <v>0</v>
          </cell>
          <cell r="VL57">
            <v>4</v>
          </cell>
          <cell r="VM57">
            <v>5</v>
          </cell>
          <cell r="VN57">
            <v>0</v>
          </cell>
          <cell r="VO57">
            <v>853</v>
          </cell>
          <cell r="VP57">
            <v>1058</v>
          </cell>
          <cell r="VQ57">
            <v>0</v>
          </cell>
          <cell r="VR57">
            <v>30</v>
          </cell>
          <cell r="VS57">
            <v>38</v>
          </cell>
          <cell r="VT57">
            <v>0</v>
          </cell>
          <cell r="VU57">
            <v>9</v>
          </cell>
          <cell r="VV57">
            <v>11</v>
          </cell>
          <cell r="VW57">
            <v>0</v>
          </cell>
          <cell r="VX57">
            <v>31</v>
          </cell>
          <cell r="VY57">
            <v>38</v>
          </cell>
          <cell r="VZ57">
            <v>0</v>
          </cell>
          <cell r="WA57">
            <v>16</v>
          </cell>
          <cell r="WB57">
            <v>20</v>
          </cell>
          <cell r="WC57">
            <v>0</v>
          </cell>
          <cell r="WD57">
            <v>25</v>
          </cell>
          <cell r="WE57">
            <v>32</v>
          </cell>
          <cell r="WF57">
            <v>0</v>
          </cell>
          <cell r="WG57">
            <v>4</v>
          </cell>
          <cell r="WH57">
            <v>4</v>
          </cell>
          <cell r="WI57">
            <v>0</v>
          </cell>
          <cell r="WJ57">
            <v>3</v>
          </cell>
          <cell r="WK57">
            <v>4</v>
          </cell>
          <cell r="WL57">
            <v>0</v>
          </cell>
          <cell r="WM57">
            <v>3</v>
          </cell>
          <cell r="WN57">
            <v>3</v>
          </cell>
          <cell r="WO57">
            <v>0</v>
          </cell>
          <cell r="WP57">
            <v>3</v>
          </cell>
          <cell r="WQ57">
            <v>3</v>
          </cell>
          <cell r="WR57">
            <v>0</v>
          </cell>
          <cell r="WS57">
            <v>8</v>
          </cell>
          <cell r="WT57">
            <v>10</v>
          </cell>
          <cell r="WU57">
            <v>0</v>
          </cell>
          <cell r="WV57">
            <v>11</v>
          </cell>
          <cell r="WW57">
            <v>14</v>
          </cell>
          <cell r="WX57">
            <v>0</v>
          </cell>
          <cell r="WY57">
            <v>143</v>
          </cell>
          <cell r="WZ57">
            <v>177</v>
          </cell>
          <cell r="XA57">
            <v>0</v>
          </cell>
          <cell r="XB57">
            <v>996</v>
          </cell>
          <cell r="XC57">
            <v>1235</v>
          </cell>
          <cell r="XD57">
            <v>0</v>
          </cell>
          <cell r="XE57">
            <v>0</v>
          </cell>
          <cell r="XF57">
            <v>0</v>
          </cell>
          <cell r="XG57">
            <v>18</v>
          </cell>
          <cell r="XH57">
            <v>22</v>
          </cell>
          <cell r="XI57">
            <v>1</v>
          </cell>
          <cell r="XJ57">
            <v>1</v>
          </cell>
          <cell r="XK57">
            <v>9</v>
          </cell>
          <cell r="XL57">
            <v>11</v>
          </cell>
          <cell r="XM57">
            <v>22</v>
          </cell>
          <cell r="XN57">
            <v>27</v>
          </cell>
          <cell r="XO57">
            <v>23</v>
          </cell>
          <cell r="XP57">
            <v>29</v>
          </cell>
          <cell r="XQ57">
            <v>1</v>
          </cell>
          <cell r="XR57">
            <v>1</v>
          </cell>
          <cell r="XT57">
            <v>83</v>
          </cell>
          <cell r="XU57">
            <v>104</v>
          </cell>
        </row>
        <row r="58">
          <cell r="B58" t="str">
            <v>รพร.สว่างแดนดิน</v>
          </cell>
          <cell r="C58">
            <v>8</v>
          </cell>
          <cell r="D58" t="str">
            <v>สกลนคร</v>
          </cell>
          <cell r="E58">
            <v>11450</v>
          </cell>
          <cell r="F58" t="str">
            <v>M1</v>
          </cell>
          <cell r="G58" t="str">
            <v>รพ.ระดับ M1 เตียง &gt; 200</v>
          </cell>
          <cell r="H58">
            <v>320</v>
          </cell>
          <cell r="I58">
            <v>128</v>
          </cell>
          <cell r="J58">
            <v>375847</v>
          </cell>
          <cell r="K58">
            <v>30164</v>
          </cell>
          <cell r="L58">
            <v>0</v>
          </cell>
          <cell r="M58">
            <v>0</v>
          </cell>
          <cell r="N58">
            <v>0</v>
          </cell>
          <cell r="O58">
            <v>2</v>
          </cell>
          <cell r="P58">
            <v>2</v>
          </cell>
          <cell r="Q58">
            <v>1</v>
          </cell>
          <cell r="R58">
            <v>1</v>
          </cell>
          <cell r="S58">
            <v>8</v>
          </cell>
          <cell r="T58">
            <v>10</v>
          </cell>
          <cell r="U58">
            <v>1</v>
          </cell>
          <cell r="V58">
            <v>1</v>
          </cell>
          <cell r="W58">
            <v>1</v>
          </cell>
          <cell r="X58">
            <v>1</v>
          </cell>
          <cell r="Y58">
            <v>1</v>
          </cell>
          <cell r="Z58">
            <v>1</v>
          </cell>
          <cell r="AA58">
            <v>2</v>
          </cell>
          <cell r="AB58">
            <v>2</v>
          </cell>
          <cell r="AC58">
            <v>16</v>
          </cell>
          <cell r="AD58">
            <v>18</v>
          </cell>
          <cell r="AE58">
            <v>0</v>
          </cell>
          <cell r="AF58">
            <v>2</v>
          </cell>
          <cell r="AG58">
            <v>3</v>
          </cell>
          <cell r="AH58">
            <v>4</v>
          </cell>
          <cell r="AI58">
            <v>5</v>
          </cell>
          <cell r="AJ58">
            <v>6</v>
          </cell>
          <cell r="AK58">
            <v>8</v>
          </cell>
          <cell r="AL58">
            <v>0</v>
          </cell>
          <cell r="AM58">
            <v>1</v>
          </cell>
          <cell r="AN58">
            <v>1</v>
          </cell>
          <cell r="AO58">
            <v>12</v>
          </cell>
          <cell r="AP58">
            <v>15</v>
          </cell>
          <cell r="AQ58">
            <v>1</v>
          </cell>
          <cell r="AR58">
            <v>1</v>
          </cell>
          <cell r="AS58">
            <v>14</v>
          </cell>
          <cell r="AT58">
            <v>17</v>
          </cell>
          <cell r="AU58">
            <v>0</v>
          </cell>
          <cell r="AV58">
            <v>3</v>
          </cell>
          <cell r="AW58">
            <v>4</v>
          </cell>
          <cell r="AX58">
            <v>2</v>
          </cell>
          <cell r="AY58">
            <v>2</v>
          </cell>
          <cell r="AZ58">
            <v>5</v>
          </cell>
          <cell r="BA58">
            <v>6</v>
          </cell>
          <cell r="BB58">
            <v>0</v>
          </cell>
          <cell r="BC58">
            <v>2</v>
          </cell>
          <cell r="BD58">
            <v>3</v>
          </cell>
          <cell r="BE58">
            <v>6</v>
          </cell>
          <cell r="BF58">
            <v>7</v>
          </cell>
          <cell r="BG58">
            <v>8</v>
          </cell>
          <cell r="BH58">
            <v>10</v>
          </cell>
          <cell r="BI58">
            <v>0</v>
          </cell>
          <cell r="BJ58">
            <v>2</v>
          </cell>
          <cell r="BK58">
            <v>2</v>
          </cell>
          <cell r="BL58">
            <v>2</v>
          </cell>
          <cell r="BM58">
            <v>2</v>
          </cell>
          <cell r="BN58">
            <v>4</v>
          </cell>
          <cell r="BO58">
            <v>4</v>
          </cell>
          <cell r="BP58">
            <v>0</v>
          </cell>
          <cell r="BQ58">
            <v>53</v>
          </cell>
          <cell r="BR58">
            <v>63</v>
          </cell>
          <cell r="BS58">
            <v>0</v>
          </cell>
          <cell r="BT58">
            <v>2</v>
          </cell>
          <cell r="BU58">
            <v>3</v>
          </cell>
          <cell r="BV58">
            <v>2</v>
          </cell>
          <cell r="BW58">
            <v>3</v>
          </cell>
          <cell r="BX58" t="str">
            <v/>
          </cell>
          <cell r="BY58">
            <v>1</v>
          </cell>
          <cell r="BZ58">
            <v>1</v>
          </cell>
          <cell r="CA58">
            <v>1</v>
          </cell>
          <cell r="CB58">
            <v>1</v>
          </cell>
          <cell r="CC58">
            <v>0</v>
          </cell>
          <cell r="CD58">
            <v>0</v>
          </cell>
          <cell r="CE58">
            <v>9</v>
          </cell>
          <cell r="CF58">
            <v>11</v>
          </cell>
          <cell r="CG58">
            <v>11</v>
          </cell>
          <cell r="CH58">
            <v>13</v>
          </cell>
          <cell r="CI58">
            <v>0</v>
          </cell>
          <cell r="CJ58">
            <v>9</v>
          </cell>
          <cell r="CK58">
            <v>11</v>
          </cell>
          <cell r="CL58">
            <v>3</v>
          </cell>
          <cell r="CM58">
            <v>4</v>
          </cell>
          <cell r="CN58">
            <v>7</v>
          </cell>
          <cell r="CO58">
            <v>9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1</v>
          </cell>
          <cell r="CW58">
            <v>1</v>
          </cell>
          <cell r="CX58">
            <v>20</v>
          </cell>
          <cell r="CY58">
            <v>25</v>
          </cell>
          <cell r="CZ58">
            <v>0</v>
          </cell>
          <cell r="DA58">
            <v>1</v>
          </cell>
          <cell r="DB58">
            <v>1</v>
          </cell>
          <cell r="DC58">
            <v>2</v>
          </cell>
          <cell r="DD58">
            <v>2</v>
          </cell>
          <cell r="DE58">
            <v>3</v>
          </cell>
          <cell r="DF58">
            <v>3</v>
          </cell>
          <cell r="DG58">
            <v>0</v>
          </cell>
          <cell r="DH58">
            <v>0</v>
          </cell>
          <cell r="DI58">
            <v>0</v>
          </cell>
          <cell r="DJ58">
            <v>1</v>
          </cell>
          <cell r="DK58">
            <v>1</v>
          </cell>
          <cell r="DL58">
            <v>1</v>
          </cell>
          <cell r="DM58">
            <v>1</v>
          </cell>
          <cell r="DN58">
            <v>0</v>
          </cell>
          <cell r="DO58">
            <v>1</v>
          </cell>
          <cell r="DP58">
            <v>1</v>
          </cell>
          <cell r="DQ58">
            <v>7</v>
          </cell>
          <cell r="DR58">
            <v>9</v>
          </cell>
          <cell r="DS58">
            <v>8</v>
          </cell>
          <cell r="DT58">
            <v>10</v>
          </cell>
          <cell r="DU58">
            <v>0</v>
          </cell>
          <cell r="DV58">
            <v>3</v>
          </cell>
          <cell r="DW58">
            <v>4</v>
          </cell>
          <cell r="DX58">
            <v>1</v>
          </cell>
          <cell r="DY58">
            <v>1</v>
          </cell>
          <cell r="DZ58">
            <v>4</v>
          </cell>
          <cell r="EA58">
            <v>5</v>
          </cell>
          <cell r="EB58">
            <v>0</v>
          </cell>
          <cell r="EC58">
            <v>36</v>
          </cell>
          <cell r="ED58">
            <v>44</v>
          </cell>
          <cell r="EE58">
            <v>0</v>
          </cell>
          <cell r="EF58">
            <v>1</v>
          </cell>
          <cell r="EG58">
            <v>1</v>
          </cell>
          <cell r="EH58">
            <v>1</v>
          </cell>
          <cell r="EI58">
            <v>1</v>
          </cell>
          <cell r="EJ58">
            <v>0</v>
          </cell>
          <cell r="EK58">
            <v>1</v>
          </cell>
          <cell r="EL58">
            <v>1</v>
          </cell>
          <cell r="EM58">
            <v>1</v>
          </cell>
          <cell r="EN58">
            <v>1</v>
          </cell>
          <cell r="EO58">
            <v>2</v>
          </cell>
          <cell r="EP58">
            <v>2</v>
          </cell>
          <cell r="EQ58">
            <v>0</v>
          </cell>
          <cell r="ER58">
            <v>0</v>
          </cell>
          <cell r="ES58">
            <v>0</v>
          </cell>
          <cell r="ET58">
            <v>1</v>
          </cell>
          <cell r="EU58">
            <v>1</v>
          </cell>
          <cell r="EV58">
            <v>1</v>
          </cell>
          <cell r="EW58">
            <v>1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1</v>
          </cell>
          <cell r="FD58">
            <v>1</v>
          </cell>
          <cell r="FE58">
            <v>1</v>
          </cell>
          <cell r="FF58">
            <v>1</v>
          </cell>
          <cell r="FG58">
            <v>0</v>
          </cell>
          <cell r="FH58">
            <v>0</v>
          </cell>
          <cell r="FI58">
            <v>0</v>
          </cell>
          <cell r="FJ58">
            <v>1</v>
          </cell>
          <cell r="FK58">
            <v>1</v>
          </cell>
          <cell r="FL58">
            <v>1</v>
          </cell>
          <cell r="FM58">
            <v>1</v>
          </cell>
          <cell r="FN58">
            <v>0</v>
          </cell>
          <cell r="FO58">
            <v>0</v>
          </cell>
          <cell r="FP58">
            <v>0</v>
          </cell>
          <cell r="FQ58">
            <v>1</v>
          </cell>
          <cell r="FR58">
            <v>1</v>
          </cell>
          <cell r="FS58">
            <v>1</v>
          </cell>
          <cell r="FT58">
            <v>1</v>
          </cell>
          <cell r="FU58">
            <v>0</v>
          </cell>
          <cell r="FV58">
            <v>0</v>
          </cell>
          <cell r="FW58">
            <v>0</v>
          </cell>
          <cell r="FX58">
            <v>1</v>
          </cell>
          <cell r="FY58">
            <v>1</v>
          </cell>
          <cell r="FZ58">
            <v>0</v>
          </cell>
          <cell r="GA58">
            <v>0</v>
          </cell>
          <cell r="GB58">
            <v>1</v>
          </cell>
          <cell r="GC58">
            <v>1</v>
          </cell>
          <cell r="GD58">
            <v>0</v>
          </cell>
          <cell r="GE58">
            <v>7</v>
          </cell>
          <cell r="GF58">
            <v>7</v>
          </cell>
          <cell r="GG58">
            <v>0</v>
          </cell>
          <cell r="GH58">
            <v>3.2</v>
          </cell>
          <cell r="GI58">
            <v>4</v>
          </cell>
          <cell r="GJ58">
            <v>3.2</v>
          </cell>
          <cell r="GK58">
            <v>4</v>
          </cell>
          <cell r="GL58">
            <v>0</v>
          </cell>
          <cell r="GM58">
            <v>2</v>
          </cell>
          <cell r="GN58">
            <v>2</v>
          </cell>
          <cell r="GO58">
            <v>2</v>
          </cell>
          <cell r="GP58">
            <v>2</v>
          </cell>
          <cell r="GQ58">
            <v>0</v>
          </cell>
          <cell r="GR58">
            <v>2</v>
          </cell>
          <cell r="GS58">
            <v>2</v>
          </cell>
          <cell r="GT58">
            <v>2</v>
          </cell>
          <cell r="GU58">
            <v>2</v>
          </cell>
          <cell r="GV58">
            <v>0</v>
          </cell>
          <cell r="GW58">
            <v>1</v>
          </cell>
          <cell r="GX58">
            <v>1</v>
          </cell>
          <cell r="GY58">
            <v>1</v>
          </cell>
          <cell r="GZ58">
            <v>1</v>
          </cell>
          <cell r="HA58">
            <v>0</v>
          </cell>
          <cell r="HB58">
            <v>8.1999999999999993</v>
          </cell>
          <cell r="HC58">
            <v>9</v>
          </cell>
          <cell r="HD58">
            <v>65.2</v>
          </cell>
          <cell r="HE58">
            <v>77</v>
          </cell>
          <cell r="HF58">
            <v>0</v>
          </cell>
          <cell r="HG58">
            <v>5</v>
          </cell>
          <cell r="HH58">
            <v>6</v>
          </cell>
          <cell r="HI58">
            <v>0</v>
          </cell>
          <cell r="HJ58">
            <v>0</v>
          </cell>
          <cell r="HK58">
            <v>8</v>
          </cell>
          <cell r="HL58">
            <v>10</v>
          </cell>
          <cell r="HM58">
            <v>0</v>
          </cell>
          <cell r="HN58">
            <v>0</v>
          </cell>
          <cell r="HO58">
            <v>13</v>
          </cell>
          <cell r="HP58">
            <v>16</v>
          </cell>
          <cell r="HQ58">
            <v>0</v>
          </cell>
          <cell r="HR58">
            <v>2</v>
          </cell>
          <cell r="HS58">
            <v>2</v>
          </cell>
          <cell r="HT58">
            <v>2</v>
          </cell>
          <cell r="HU58">
            <v>3</v>
          </cell>
          <cell r="HV58">
            <v>5</v>
          </cell>
          <cell r="HW58">
            <v>6</v>
          </cell>
          <cell r="HX58">
            <v>2</v>
          </cell>
          <cell r="HY58">
            <v>2</v>
          </cell>
          <cell r="HZ58">
            <v>11</v>
          </cell>
          <cell r="IA58">
            <v>13</v>
          </cell>
          <cell r="IB58">
            <v>0</v>
          </cell>
          <cell r="IC58">
            <v>1</v>
          </cell>
          <cell r="ID58">
            <v>1</v>
          </cell>
          <cell r="IE58">
            <v>1</v>
          </cell>
          <cell r="IF58">
            <v>1</v>
          </cell>
          <cell r="IG58">
            <v>0</v>
          </cell>
          <cell r="IH58">
            <v>0</v>
          </cell>
          <cell r="II58">
            <v>2</v>
          </cell>
          <cell r="IJ58">
            <v>2</v>
          </cell>
          <cell r="IK58">
            <v>0</v>
          </cell>
          <cell r="IL58">
            <v>2</v>
          </cell>
          <cell r="IM58">
            <v>2</v>
          </cell>
          <cell r="IN58">
            <v>0</v>
          </cell>
          <cell r="IO58">
            <v>0</v>
          </cell>
          <cell r="IP58">
            <v>2</v>
          </cell>
          <cell r="IQ58">
            <v>2</v>
          </cell>
          <cell r="IR58">
            <v>1</v>
          </cell>
          <cell r="IS58">
            <v>1</v>
          </cell>
          <cell r="IT58">
            <v>0</v>
          </cell>
          <cell r="IU58">
            <v>0</v>
          </cell>
          <cell r="IV58">
            <v>1</v>
          </cell>
          <cell r="IW58">
            <v>1</v>
          </cell>
          <cell r="IX58">
            <v>1</v>
          </cell>
          <cell r="IY58">
            <v>1</v>
          </cell>
          <cell r="IZ58">
            <v>7</v>
          </cell>
          <cell r="JA58">
            <v>7</v>
          </cell>
          <cell r="JB58">
            <v>0</v>
          </cell>
          <cell r="JC58">
            <v>2</v>
          </cell>
          <cell r="JD58">
            <v>2</v>
          </cell>
          <cell r="JE58">
            <v>2</v>
          </cell>
          <cell r="JF58">
            <v>2</v>
          </cell>
          <cell r="JG58">
            <v>1</v>
          </cell>
          <cell r="JH58">
            <v>1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5</v>
          </cell>
          <cell r="JN58">
            <v>5</v>
          </cell>
          <cell r="JO58">
            <v>0</v>
          </cell>
          <cell r="JP58">
            <v>38</v>
          </cell>
          <cell r="JQ58">
            <v>43</v>
          </cell>
          <cell r="JR58">
            <v>0</v>
          </cell>
          <cell r="JS58">
            <v>2</v>
          </cell>
          <cell r="JT58">
            <v>2</v>
          </cell>
          <cell r="JU58">
            <v>10</v>
          </cell>
          <cell r="JV58">
            <v>12</v>
          </cell>
          <cell r="JW58">
            <v>12</v>
          </cell>
          <cell r="JX58">
            <v>14</v>
          </cell>
          <cell r="JY58">
            <v>0</v>
          </cell>
          <cell r="JZ58">
            <v>6</v>
          </cell>
          <cell r="KA58">
            <v>8</v>
          </cell>
          <cell r="KB58">
            <v>0</v>
          </cell>
          <cell r="KC58">
            <v>0</v>
          </cell>
          <cell r="KD58">
            <v>6</v>
          </cell>
          <cell r="KE58">
            <v>8</v>
          </cell>
          <cell r="KF58" t="str">
            <v/>
          </cell>
          <cell r="KG58">
            <v>4</v>
          </cell>
          <cell r="KH58">
            <v>5</v>
          </cell>
          <cell r="KI58">
            <v>0</v>
          </cell>
          <cell r="KJ58">
            <v>0</v>
          </cell>
          <cell r="KK58">
            <v>4</v>
          </cell>
          <cell r="KL58">
            <v>5</v>
          </cell>
          <cell r="KM58" t="str">
            <v/>
          </cell>
          <cell r="KN58">
            <v>4</v>
          </cell>
          <cell r="KO58">
            <v>5</v>
          </cell>
          <cell r="KP58">
            <v>4</v>
          </cell>
          <cell r="KQ58">
            <v>5</v>
          </cell>
          <cell r="KR58" t="str">
            <v/>
          </cell>
          <cell r="KS58">
            <v>3</v>
          </cell>
          <cell r="KT58">
            <v>4</v>
          </cell>
          <cell r="KU58">
            <v>3</v>
          </cell>
          <cell r="KV58">
            <v>4</v>
          </cell>
          <cell r="KW58" t="str">
            <v/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 t="str">
            <v/>
          </cell>
          <cell r="LE58">
            <v>2</v>
          </cell>
          <cell r="LF58">
            <v>2</v>
          </cell>
          <cell r="LG58">
            <v>2</v>
          </cell>
          <cell r="LH58">
            <v>2</v>
          </cell>
          <cell r="LI58" t="str">
            <v/>
          </cell>
          <cell r="LJ58">
            <v>1</v>
          </cell>
          <cell r="LK58">
            <v>1</v>
          </cell>
          <cell r="LL58">
            <v>0</v>
          </cell>
          <cell r="LM58">
            <v>0</v>
          </cell>
          <cell r="LN58">
            <v>1</v>
          </cell>
          <cell r="LO58">
            <v>1</v>
          </cell>
          <cell r="LP58" t="str">
            <v/>
          </cell>
          <cell r="LQ58">
            <v>2</v>
          </cell>
          <cell r="LR58">
            <v>2</v>
          </cell>
          <cell r="LS58">
            <v>2</v>
          </cell>
          <cell r="LT58">
            <v>2</v>
          </cell>
          <cell r="LU58" t="str">
            <v/>
          </cell>
          <cell r="LV58">
            <v>0</v>
          </cell>
          <cell r="LW58">
            <v>0</v>
          </cell>
          <cell r="LX58">
            <v>2</v>
          </cell>
          <cell r="LY58">
            <v>2</v>
          </cell>
          <cell r="LZ58">
            <v>2</v>
          </cell>
          <cell r="MA58">
            <v>2</v>
          </cell>
          <cell r="MB58" t="str">
            <v/>
          </cell>
          <cell r="MC58">
            <v>3</v>
          </cell>
          <cell r="MD58">
            <v>4</v>
          </cell>
          <cell r="ME58">
            <v>3</v>
          </cell>
          <cell r="MF58">
            <v>4</v>
          </cell>
          <cell r="MG58" t="str">
            <v/>
          </cell>
          <cell r="MH58">
            <v>3</v>
          </cell>
          <cell r="MI58">
            <v>4</v>
          </cell>
          <cell r="MJ58">
            <v>3</v>
          </cell>
          <cell r="MK58">
            <v>4</v>
          </cell>
          <cell r="ML58">
            <v>0</v>
          </cell>
          <cell r="MM58">
            <v>1</v>
          </cell>
          <cell r="MN58">
            <v>1</v>
          </cell>
          <cell r="MO58">
            <v>2</v>
          </cell>
          <cell r="MP58">
            <v>2</v>
          </cell>
          <cell r="MQ58">
            <v>3</v>
          </cell>
          <cell r="MR58">
            <v>4</v>
          </cell>
          <cell r="MS58">
            <v>6</v>
          </cell>
          <cell r="MT58">
            <v>7</v>
          </cell>
          <cell r="MU58" t="str">
            <v/>
          </cell>
          <cell r="MV58">
            <v>8</v>
          </cell>
          <cell r="MW58">
            <v>10</v>
          </cell>
          <cell r="MX58">
            <v>3</v>
          </cell>
          <cell r="MY58">
            <v>4</v>
          </cell>
          <cell r="MZ58">
            <v>1</v>
          </cell>
          <cell r="NA58">
            <v>1</v>
          </cell>
          <cell r="NB58">
            <v>12</v>
          </cell>
          <cell r="NC58">
            <v>15</v>
          </cell>
          <cell r="ND58" t="str">
            <v/>
          </cell>
          <cell r="NE58">
            <v>2</v>
          </cell>
          <cell r="NF58">
            <v>2</v>
          </cell>
          <cell r="NG58">
            <v>4</v>
          </cell>
          <cell r="NH58">
            <v>5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6</v>
          </cell>
          <cell r="NN58">
            <v>7</v>
          </cell>
          <cell r="NO58" t="str">
            <v/>
          </cell>
          <cell r="NP58">
            <v>0</v>
          </cell>
          <cell r="NQ58">
            <v>0</v>
          </cell>
          <cell r="NR58">
            <v>13</v>
          </cell>
          <cell r="NS58">
            <v>16</v>
          </cell>
          <cell r="NT58">
            <v>0</v>
          </cell>
          <cell r="NU58">
            <v>0</v>
          </cell>
          <cell r="NV58">
            <v>13</v>
          </cell>
          <cell r="NW58">
            <v>16</v>
          </cell>
          <cell r="NX58" t="str">
            <v/>
          </cell>
          <cell r="NY58">
            <v>2</v>
          </cell>
          <cell r="NZ58">
            <v>2</v>
          </cell>
          <cell r="OA58">
            <v>8</v>
          </cell>
          <cell r="OB58">
            <v>10</v>
          </cell>
          <cell r="OC58">
            <v>2</v>
          </cell>
          <cell r="OD58">
            <v>3</v>
          </cell>
          <cell r="OE58">
            <v>0</v>
          </cell>
          <cell r="OF58">
            <v>0</v>
          </cell>
          <cell r="OG58">
            <v>1</v>
          </cell>
          <cell r="OH58">
            <v>1</v>
          </cell>
          <cell r="OI58">
            <v>13</v>
          </cell>
          <cell r="OJ58">
            <v>16</v>
          </cell>
          <cell r="OK58" t="str">
            <v/>
          </cell>
          <cell r="OL58">
            <v>2</v>
          </cell>
          <cell r="OM58">
            <v>3</v>
          </cell>
          <cell r="ON58">
            <v>2</v>
          </cell>
          <cell r="OO58">
            <v>3</v>
          </cell>
          <cell r="OP58" t="str">
            <v/>
          </cell>
          <cell r="OQ58">
            <v>14</v>
          </cell>
          <cell r="OR58">
            <v>17</v>
          </cell>
          <cell r="OS58">
            <v>12</v>
          </cell>
          <cell r="OT58">
            <v>15</v>
          </cell>
          <cell r="OU58">
            <v>26</v>
          </cell>
          <cell r="OV58">
            <v>32</v>
          </cell>
          <cell r="OW58" t="str">
            <v/>
          </cell>
          <cell r="OX58">
            <v>120</v>
          </cell>
          <cell r="OY58">
            <v>147</v>
          </cell>
          <cell r="OZ58">
            <v>0</v>
          </cell>
          <cell r="PA58">
            <v>16</v>
          </cell>
          <cell r="PB58">
            <v>20</v>
          </cell>
          <cell r="PC58">
            <v>16</v>
          </cell>
          <cell r="PD58">
            <v>20</v>
          </cell>
          <cell r="PE58" t="str">
            <v/>
          </cell>
          <cell r="PF58">
            <v>14</v>
          </cell>
          <cell r="PG58">
            <v>17</v>
          </cell>
          <cell r="PH58">
            <v>14</v>
          </cell>
          <cell r="PI58">
            <v>17</v>
          </cell>
          <cell r="PJ58">
            <v>0</v>
          </cell>
          <cell r="PK58">
            <v>13</v>
          </cell>
          <cell r="PL58">
            <v>16</v>
          </cell>
          <cell r="PM58">
            <v>13</v>
          </cell>
          <cell r="PN58">
            <v>16</v>
          </cell>
          <cell r="PO58">
            <v>0</v>
          </cell>
          <cell r="PP58">
            <v>10</v>
          </cell>
          <cell r="PQ58">
            <v>12</v>
          </cell>
          <cell r="PR58">
            <v>10</v>
          </cell>
          <cell r="PS58">
            <v>12</v>
          </cell>
          <cell r="PT58">
            <v>0</v>
          </cell>
          <cell r="PU58">
            <v>11</v>
          </cell>
          <cell r="PV58">
            <v>14</v>
          </cell>
          <cell r="PW58">
            <v>11</v>
          </cell>
          <cell r="PX58">
            <v>14</v>
          </cell>
          <cell r="PY58">
            <v>0</v>
          </cell>
          <cell r="PZ58">
            <v>9</v>
          </cell>
          <cell r="QA58">
            <v>11</v>
          </cell>
          <cell r="QB58">
            <v>9</v>
          </cell>
          <cell r="QC58">
            <v>11</v>
          </cell>
          <cell r="QD58">
            <v>0</v>
          </cell>
          <cell r="QE58">
            <v>26</v>
          </cell>
          <cell r="QF58">
            <v>33</v>
          </cell>
          <cell r="QG58">
            <v>26</v>
          </cell>
          <cell r="QH58">
            <v>33</v>
          </cell>
          <cell r="QI58">
            <v>0</v>
          </cell>
          <cell r="QJ58">
            <v>10</v>
          </cell>
          <cell r="QK58">
            <v>12</v>
          </cell>
          <cell r="QL58">
            <v>10</v>
          </cell>
          <cell r="QM58">
            <v>12</v>
          </cell>
          <cell r="QN58">
            <v>0</v>
          </cell>
          <cell r="QO58">
            <v>8</v>
          </cell>
          <cell r="QP58">
            <v>10</v>
          </cell>
          <cell r="QQ58">
            <v>8</v>
          </cell>
          <cell r="QR58">
            <v>10</v>
          </cell>
          <cell r="QS58">
            <v>0</v>
          </cell>
          <cell r="QT58">
            <v>2</v>
          </cell>
          <cell r="QU58">
            <v>2</v>
          </cell>
          <cell r="QV58">
            <v>2</v>
          </cell>
          <cell r="QW58">
            <v>2</v>
          </cell>
          <cell r="QX58">
            <v>0</v>
          </cell>
          <cell r="QY58">
            <v>10</v>
          </cell>
          <cell r="QZ58">
            <v>12</v>
          </cell>
          <cell r="RA58">
            <v>10</v>
          </cell>
          <cell r="RB58">
            <v>12</v>
          </cell>
          <cell r="RC58">
            <v>0</v>
          </cell>
          <cell r="RD58">
            <v>10</v>
          </cell>
          <cell r="RE58">
            <v>13</v>
          </cell>
          <cell r="RF58">
            <v>10</v>
          </cell>
          <cell r="RG58">
            <v>13</v>
          </cell>
          <cell r="RH58">
            <v>0</v>
          </cell>
          <cell r="RI58">
            <v>4</v>
          </cell>
          <cell r="RJ58">
            <v>5</v>
          </cell>
          <cell r="RK58">
            <v>4</v>
          </cell>
          <cell r="RL58">
            <v>5</v>
          </cell>
          <cell r="RM58">
            <v>0</v>
          </cell>
          <cell r="RN58">
            <v>1</v>
          </cell>
          <cell r="RO58">
            <v>1</v>
          </cell>
          <cell r="RP58">
            <v>1</v>
          </cell>
          <cell r="RQ58">
            <v>1</v>
          </cell>
          <cell r="RR58">
            <v>0</v>
          </cell>
          <cell r="RS58">
            <v>5</v>
          </cell>
          <cell r="RT58">
            <v>6</v>
          </cell>
          <cell r="RU58">
            <v>5</v>
          </cell>
          <cell r="RV58">
            <v>6</v>
          </cell>
          <cell r="RW58">
            <v>0</v>
          </cell>
          <cell r="RX58">
            <v>2</v>
          </cell>
          <cell r="RY58">
            <v>2</v>
          </cell>
          <cell r="RZ58">
            <v>2</v>
          </cell>
          <cell r="SA58">
            <v>2</v>
          </cell>
          <cell r="SB58">
            <v>0</v>
          </cell>
          <cell r="SC58">
            <v>151</v>
          </cell>
          <cell r="SD58">
            <v>186</v>
          </cell>
          <cell r="SE58">
            <v>0</v>
          </cell>
          <cell r="SF58">
            <v>427.2</v>
          </cell>
          <cell r="SG58">
            <v>516</v>
          </cell>
          <cell r="SH58">
            <v>0</v>
          </cell>
          <cell r="SI58">
            <v>46</v>
          </cell>
          <cell r="SJ58">
            <v>56</v>
          </cell>
          <cell r="SK58">
            <v>0</v>
          </cell>
          <cell r="SL58">
            <v>8</v>
          </cell>
          <cell r="SM58">
            <v>10</v>
          </cell>
          <cell r="SN58">
            <v>0</v>
          </cell>
          <cell r="SO58">
            <v>3</v>
          </cell>
          <cell r="SP58">
            <v>4</v>
          </cell>
          <cell r="SQ58">
            <v>0</v>
          </cell>
          <cell r="SR58">
            <v>1</v>
          </cell>
          <cell r="SS58">
            <v>1</v>
          </cell>
          <cell r="ST58">
            <v>0</v>
          </cell>
          <cell r="SU58">
            <v>18</v>
          </cell>
          <cell r="SV58">
            <v>22</v>
          </cell>
          <cell r="SW58">
            <v>0</v>
          </cell>
          <cell r="SX58">
            <v>12</v>
          </cell>
          <cell r="SY58">
            <v>15</v>
          </cell>
          <cell r="SZ58">
            <v>0</v>
          </cell>
          <cell r="TA58">
            <v>170.2</v>
          </cell>
          <cell r="TB58">
            <v>207</v>
          </cell>
          <cell r="TC58">
            <v>0</v>
          </cell>
          <cell r="TD58">
            <v>23</v>
          </cell>
          <cell r="TE58">
            <v>27</v>
          </cell>
          <cell r="TF58">
            <v>0</v>
          </cell>
          <cell r="TG58">
            <v>9</v>
          </cell>
          <cell r="TH58">
            <v>11</v>
          </cell>
          <cell r="TI58">
            <v>0</v>
          </cell>
          <cell r="TJ58">
            <v>13</v>
          </cell>
          <cell r="TK58">
            <v>16</v>
          </cell>
          <cell r="TL58">
            <v>0</v>
          </cell>
          <cell r="TM58">
            <v>0</v>
          </cell>
          <cell r="TN58">
            <v>0</v>
          </cell>
          <cell r="TO58">
            <v>0</v>
          </cell>
          <cell r="TP58">
            <v>2</v>
          </cell>
          <cell r="TQ58">
            <v>2</v>
          </cell>
          <cell r="TR58">
            <v>0</v>
          </cell>
          <cell r="TS58">
            <v>9</v>
          </cell>
          <cell r="TT58">
            <v>11</v>
          </cell>
          <cell r="TU58">
            <v>0</v>
          </cell>
          <cell r="TV58">
            <v>2</v>
          </cell>
          <cell r="TW58">
            <v>3</v>
          </cell>
          <cell r="TX58">
            <v>0</v>
          </cell>
          <cell r="TY58">
            <v>0</v>
          </cell>
          <cell r="TZ58">
            <v>0</v>
          </cell>
          <cell r="UA58">
            <v>0</v>
          </cell>
          <cell r="UB58">
            <v>1</v>
          </cell>
          <cell r="UC58">
            <v>1</v>
          </cell>
          <cell r="UD58">
            <v>0</v>
          </cell>
          <cell r="UE58">
            <v>4</v>
          </cell>
          <cell r="UF58">
            <v>5</v>
          </cell>
          <cell r="UG58">
            <v>0</v>
          </cell>
          <cell r="UH58">
            <v>0</v>
          </cell>
          <cell r="UI58">
            <v>0</v>
          </cell>
          <cell r="UJ58">
            <v>0</v>
          </cell>
          <cell r="UK58">
            <v>0</v>
          </cell>
          <cell r="UL58">
            <v>0</v>
          </cell>
          <cell r="UM58">
            <v>0</v>
          </cell>
          <cell r="UN58">
            <v>0</v>
          </cell>
          <cell r="UO58">
            <v>0</v>
          </cell>
          <cell r="UP58">
            <v>0</v>
          </cell>
          <cell r="UQ58">
            <v>3</v>
          </cell>
          <cell r="UR58">
            <v>4</v>
          </cell>
          <cell r="US58">
            <v>0</v>
          </cell>
          <cell r="UT58">
            <v>0</v>
          </cell>
          <cell r="UU58">
            <v>0</v>
          </cell>
          <cell r="UV58">
            <v>0</v>
          </cell>
          <cell r="UW58">
            <v>0</v>
          </cell>
          <cell r="UX58">
            <v>0</v>
          </cell>
          <cell r="UY58">
            <v>0</v>
          </cell>
          <cell r="UZ58">
            <v>2</v>
          </cell>
          <cell r="VA58">
            <v>2</v>
          </cell>
          <cell r="VB58">
            <v>0</v>
          </cell>
          <cell r="VC58">
            <v>8</v>
          </cell>
          <cell r="VD58">
            <v>10</v>
          </cell>
          <cell r="VE58">
            <v>0</v>
          </cell>
          <cell r="VF58">
            <v>10</v>
          </cell>
          <cell r="VG58">
            <v>12</v>
          </cell>
          <cell r="VH58">
            <v>0</v>
          </cell>
          <cell r="VI58">
            <v>2</v>
          </cell>
          <cell r="VJ58">
            <v>2</v>
          </cell>
          <cell r="VK58">
            <v>0</v>
          </cell>
          <cell r="VL58">
            <v>2</v>
          </cell>
          <cell r="VM58">
            <v>3</v>
          </cell>
          <cell r="VN58">
            <v>0</v>
          </cell>
          <cell r="VO58">
            <v>348.2</v>
          </cell>
          <cell r="VP58">
            <v>424</v>
          </cell>
          <cell r="VQ58">
            <v>0</v>
          </cell>
          <cell r="VR58">
            <v>16</v>
          </cell>
          <cell r="VS58">
            <v>18</v>
          </cell>
          <cell r="VT58">
            <v>0</v>
          </cell>
          <cell r="VU58">
            <v>5</v>
          </cell>
          <cell r="VV58">
            <v>6</v>
          </cell>
          <cell r="VW58">
            <v>0</v>
          </cell>
          <cell r="VX58">
            <v>12</v>
          </cell>
          <cell r="VY58">
            <v>14</v>
          </cell>
          <cell r="VZ58">
            <v>0</v>
          </cell>
          <cell r="WA58">
            <v>6</v>
          </cell>
          <cell r="WB58">
            <v>8</v>
          </cell>
          <cell r="WC58">
            <v>0</v>
          </cell>
          <cell r="WD58">
            <v>14</v>
          </cell>
          <cell r="WE58">
            <v>17</v>
          </cell>
          <cell r="WF58">
            <v>0</v>
          </cell>
          <cell r="WG58">
            <v>3</v>
          </cell>
          <cell r="WH58">
            <v>3</v>
          </cell>
          <cell r="WI58">
            <v>0</v>
          </cell>
          <cell r="WJ58">
            <v>3</v>
          </cell>
          <cell r="WK58">
            <v>3</v>
          </cell>
          <cell r="WL58">
            <v>0</v>
          </cell>
          <cell r="WM58">
            <v>2</v>
          </cell>
          <cell r="WN58">
            <v>2</v>
          </cell>
          <cell r="WO58">
            <v>0</v>
          </cell>
          <cell r="WP58">
            <v>2</v>
          </cell>
          <cell r="WQ58">
            <v>2</v>
          </cell>
          <cell r="WR58">
            <v>0</v>
          </cell>
          <cell r="WS58">
            <v>5</v>
          </cell>
          <cell r="WT58">
            <v>6</v>
          </cell>
          <cell r="WU58">
            <v>0</v>
          </cell>
          <cell r="WV58">
            <v>11</v>
          </cell>
          <cell r="WW58">
            <v>13</v>
          </cell>
          <cell r="WX58">
            <v>0</v>
          </cell>
          <cell r="WY58">
            <v>79</v>
          </cell>
          <cell r="WZ58">
            <v>92</v>
          </cell>
          <cell r="XA58">
            <v>0</v>
          </cell>
          <cell r="XB58">
            <v>427.2</v>
          </cell>
          <cell r="XC58">
            <v>516</v>
          </cell>
          <cell r="XD58">
            <v>0</v>
          </cell>
          <cell r="XE58">
            <v>0</v>
          </cell>
          <cell r="XF58">
            <v>0</v>
          </cell>
          <cell r="XG58">
            <v>9</v>
          </cell>
          <cell r="XH58">
            <v>11</v>
          </cell>
          <cell r="XI58">
            <v>1</v>
          </cell>
          <cell r="XJ58">
            <v>1</v>
          </cell>
          <cell r="XK58">
            <v>4</v>
          </cell>
          <cell r="XL58">
            <v>5</v>
          </cell>
          <cell r="XM58">
            <v>8</v>
          </cell>
          <cell r="XN58">
            <v>9</v>
          </cell>
          <cell r="XO58">
            <v>13</v>
          </cell>
          <cell r="XP58">
            <v>16</v>
          </cell>
          <cell r="XQ58">
            <v>1</v>
          </cell>
          <cell r="XR58">
            <v>1</v>
          </cell>
          <cell r="XT58">
            <v>27</v>
          </cell>
          <cell r="XU58">
            <v>34</v>
          </cell>
        </row>
        <row r="59">
          <cell r="B59" t="str">
            <v>รพท.หนองคาย</v>
          </cell>
          <cell r="C59">
            <v>8</v>
          </cell>
          <cell r="D59" t="str">
            <v>หนองคาย</v>
          </cell>
          <cell r="E59">
            <v>10706</v>
          </cell>
          <cell r="F59" t="str">
            <v>s</v>
          </cell>
          <cell r="G59" t="str">
            <v>รพ.ระดับ S เตียง &lt; 400</v>
          </cell>
          <cell r="H59">
            <v>349</v>
          </cell>
          <cell r="I59">
            <v>286</v>
          </cell>
          <cell r="J59">
            <v>415117</v>
          </cell>
          <cell r="K59">
            <v>156968</v>
          </cell>
          <cell r="L59">
            <v>0</v>
          </cell>
          <cell r="M59">
            <v>43182</v>
          </cell>
          <cell r="N59">
            <v>113786</v>
          </cell>
          <cell r="O59">
            <v>2</v>
          </cell>
          <cell r="P59">
            <v>3</v>
          </cell>
          <cell r="Q59">
            <v>1</v>
          </cell>
          <cell r="R59">
            <v>1</v>
          </cell>
          <cell r="S59">
            <v>12</v>
          </cell>
          <cell r="T59">
            <v>15</v>
          </cell>
          <cell r="U59">
            <v>2</v>
          </cell>
          <cell r="V59">
            <v>2</v>
          </cell>
          <cell r="W59">
            <v>1</v>
          </cell>
          <cell r="X59">
            <v>1</v>
          </cell>
          <cell r="Y59">
            <v>2</v>
          </cell>
          <cell r="Z59">
            <v>2</v>
          </cell>
          <cell r="AA59">
            <v>2</v>
          </cell>
          <cell r="AB59">
            <v>3</v>
          </cell>
          <cell r="AC59">
            <v>22</v>
          </cell>
          <cell r="AD59">
            <v>27</v>
          </cell>
          <cell r="AE59">
            <v>0</v>
          </cell>
          <cell r="AF59">
            <v>3</v>
          </cell>
          <cell r="AG59">
            <v>4</v>
          </cell>
          <cell r="AH59">
            <v>8</v>
          </cell>
          <cell r="AI59">
            <v>10</v>
          </cell>
          <cell r="AJ59">
            <v>11</v>
          </cell>
          <cell r="AK59">
            <v>14</v>
          </cell>
          <cell r="AL59">
            <v>0</v>
          </cell>
          <cell r="AM59">
            <v>2</v>
          </cell>
          <cell r="AN59">
            <v>2</v>
          </cell>
          <cell r="AO59">
            <v>14</v>
          </cell>
          <cell r="AP59">
            <v>18</v>
          </cell>
          <cell r="AQ59">
            <v>0</v>
          </cell>
          <cell r="AR59">
            <v>0</v>
          </cell>
          <cell r="AS59">
            <v>16</v>
          </cell>
          <cell r="AT59">
            <v>20</v>
          </cell>
          <cell r="AU59">
            <v>0</v>
          </cell>
          <cell r="AV59">
            <v>3</v>
          </cell>
          <cell r="AW59">
            <v>4</v>
          </cell>
          <cell r="AX59">
            <v>2</v>
          </cell>
          <cell r="AY59">
            <v>2</v>
          </cell>
          <cell r="AZ59">
            <v>5</v>
          </cell>
          <cell r="BA59">
            <v>6</v>
          </cell>
          <cell r="BB59">
            <v>0</v>
          </cell>
          <cell r="BC59">
            <v>2</v>
          </cell>
          <cell r="BD59">
            <v>3</v>
          </cell>
          <cell r="BE59">
            <v>7</v>
          </cell>
          <cell r="BF59">
            <v>9</v>
          </cell>
          <cell r="BG59">
            <v>9</v>
          </cell>
          <cell r="BH59">
            <v>12</v>
          </cell>
          <cell r="BI59">
            <v>0</v>
          </cell>
          <cell r="BJ59">
            <v>2</v>
          </cell>
          <cell r="BK59">
            <v>3</v>
          </cell>
          <cell r="BL59">
            <v>4</v>
          </cell>
          <cell r="BM59">
            <v>5</v>
          </cell>
          <cell r="BN59">
            <v>6</v>
          </cell>
          <cell r="BO59">
            <v>8</v>
          </cell>
          <cell r="BP59">
            <v>0</v>
          </cell>
          <cell r="BQ59">
            <v>69</v>
          </cell>
          <cell r="BR59">
            <v>87</v>
          </cell>
          <cell r="BS59">
            <v>0</v>
          </cell>
          <cell r="BT59">
            <v>1</v>
          </cell>
          <cell r="BU59">
            <v>1</v>
          </cell>
          <cell r="BV59">
            <v>1</v>
          </cell>
          <cell r="BW59">
            <v>1</v>
          </cell>
          <cell r="BX59" t="str">
            <v/>
          </cell>
          <cell r="BY59">
            <v>1</v>
          </cell>
          <cell r="BZ59">
            <v>1</v>
          </cell>
          <cell r="CA59">
            <v>1</v>
          </cell>
          <cell r="CB59">
            <v>1</v>
          </cell>
          <cell r="CC59">
            <v>0</v>
          </cell>
          <cell r="CD59">
            <v>0</v>
          </cell>
          <cell r="CE59">
            <v>4</v>
          </cell>
          <cell r="CF59">
            <v>5</v>
          </cell>
          <cell r="CG59">
            <v>6</v>
          </cell>
          <cell r="CH59">
            <v>7</v>
          </cell>
          <cell r="CI59">
            <v>0</v>
          </cell>
          <cell r="CJ59">
            <v>13</v>
          </cell>
          <cell r="CK59">
            <v>16</v>
          </cell>
          <cell r="CL59">
            <v>3</v>
          </cell>
          <cell r="CM59">
            <v>4</v>
          </cell>
          <cell r="CN59">
            <v>6</v>
          </cell>
          <cell r="CO59">
            <v>7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1</v>
          </cell>
          <cell r="CW59">
            <v>1</v>
          </cell>
          <cell r="CX59">
            <v>23</v>
          </cell>
          <cell r="CY59">
            <v>28</v>
          </cell>
          <cell r="CZ59">
            <v>0</v>
          </cell>
          <cell r="DA59">
            <v>0</v>
          </cell>
          <cell r="DB59">
            <v>0</v>
          </cell>
          <cell r="DC59">
            <v>2</v>
          </cell>
          <cell r="DD59">
            <v>2</v>
          </cell>
          <cell r="DE59">
            <v>2</v>
          </cell>
          <cell r="DF59">
            <v>2</v>
          </cell>
          <cell r="DG59">
            <v>0</v>
          </cell>
          <cell r="DH59">
            <v>1</v>
          </cell>
          <cell r="DI59">
            <v>1</v>
          </cell>
          <cell r="DJ59">
            <v>2</v>
          </cell>
          <cell r="DK59">
            <v>2</v>
          </cell>
          <cell r="DL59">
            <v>3</v>
          </cell>
          <cell r="DM59">
            <v>3</v>
          </cell>
          <cell r="DN59">
            <v>0</v>
          </cell>
          <cell r="DO59">
            <v>4</v>
          </cell>
          <cell r="DP59">
            <v>5</v>
          </cell>
          <cell r="DQ59">
            <v>2</v>
          </cell>
          <cell r="DR59">
            <v>2</v>
          </cell>
          <cell r="DS59">
            <v>6</v>
          </cell>
          <cell r="DT59">
            <v>7</v>
          </cell>
          <cell r="DU59">
            <v>0</v>
          </cell>
          <cell r="DV59">
            <v>1</v>
          </cell>
          <cell r="DW59">
            <v>1</v>
          </cell>
          <cell r="DX59">
            <v>2</v>
          </cell>
          <cell r="DY59">
            <v>2</v>
          </cell>
          <cell r="DZ59">
            <v>3</v>
          </cell>
          <cell r="EA59">
            <v>3</v>
          </cell>
          <cell r="EB59">
            <v>0</v>
          </cell>
          <cell r="EC59">
            <v>37</v>
          </cell>
          <cell r="ED59">
            <v>43</v>
          </cell>
          <cell r="EE59">
            <v>0</v>
          </cell>
          <cell r="EF59">
            <v>2</v>
          </cell>
          <cell r="EG59">
            <v>2</v>
          </cell>
          <cell r="EH59">
            <v>2</v>
          </cell>
          <cell r="EI59">
            <v>2</v>
          </cell>
          <cell r="EJ59">
            <v>0</v>
          </cell>
          <cell r="EK59">
            <v>2</v>
          </cell>
          <cell r="EL59">
            <v>2</v>
          </cell>
          <cell r="EM59">
            <v>1</v>
          </cell>
          <cell r="EN59">
            <v>1</v>
          </cell>
          <cell r="EO59">
            <v>3</v>
          </cell>
          <cell r="EP59">
            <v>3</v>
          </cell>
          <cell r="EQ59">
            <v>0</v>
          </cell>
          <cell r="ER59">
            <v>1</v>
          </cell>
          <cell r="ES59">
            <v>1</v>
          </cell>
          <cell r="ET59">
            <v>1</v>
          </cell>
          <cell r="EU59">
            <v>1</v>
          </cell>
          <cell r="EV59">
            <v>2</v>
          </cell>
          <cell r="EW59">
            <v>2</v>
          </cell>
          <cell r="EX59">
            <v>0</v>
          </cell>
          <cell r="EY59">
            <v>1</v>
          </cell>
          <cell r="EZ59">
            <v>1</v>
          </cell>
          <cell r="FA59">
            <v>1</v>
          </cell>
          <cell r="FB59">
            <v>1</v>
          </cell>
          <cell r="FC59">
            <v>1</v>
          </cell>
          <cell r="FD59">
            <v>1</v>
          </cell>
          <cell r="FE59">
            <v>3</v>
          </cell>
          <cell r="FF59">
            <v>3</v>
          </cell>
          <cell r="FG59">
            <v>0</v>
          </cell>
          <cell r="FH59">
            <v>0</v>
          </cell>
          <cell r="FI59">
            <v>0</v>
          </cell>
          <cell r="FJ59">
            <v>1</v>
          </cell>
          <cell r="FK59">
            <v>1</v>
          </cell>
          <cell r="FL59">
            <v>1</v>
          </cell>
          <cell r="FM59">
            <v>1</v>
          </cell>
          <cell r="FN59">
            <v>0</v>
          </cell>
          <cell r="FO59">
            <v>1</v>
          </cell>
          <cell r="FP59">
            <v>1</v>
          </cell>
          <cell r="FQ59">
            <v>1</v>
          </cell>
          <cell r="FR59">
            <v>1</v>
          </cell>
          <cell r="FS59">
            <v>2</v>
          </cell>
          <cell r="FT59">
            <v>2</v>
          </cell>
          <cell r="FU59">
            <v>0</v>
          </cell>
          <cell r="FV59">
            <v>2</v>
          </cell>
          <cell r="FW59">
            <v>2</v>
          </cell>
          <cell r="FX59">
            <v>2</v>
          </cell>
          <cell r="FY59">
            <v>3</v>
          </cell>
          <cell r="FZ59">
            <v>1</v>
          </cell>
          <cell r="GA59">
            <v>1</v>
          </cell>
          <cell r="GB59">
            <v>5</v>
          </cell>
          <cell r="GC59">
            <v>6</v>
          </cell>
          <cell r="GD59">
            <v>0</v>
          </cell>
          <cell r="GE59">
            <v>16</v>
          </cell>
          <cell r="GF59">
            <v>17</v>
          </cell>
          <cell r="GG59">
            <v>0</v>
          </cell>
          <cell r="GH59">
            <v>3</v>
          </cell>
          <cell r="GI59">
            <v>4</v>
          </cell>
          <cell r="GJ59">
            <v>3</v>
          </cell>
          <cell r="GK59">
            <v>4</v>
          </cell>
          <cell r="GL59">
            <v>0</v>
          </cell>
          <cell r="GM59">
            <v>1</v>
          </cell>
          <cell r="GN59">
            <v>1</v>
          </cell>
          <cell r="GO59">
            <v>1</v>
          </cell>
          <cell r="GP59">
            <v>1</v>
          </cell>
          <cell r="GQ59">
            <v>0</v>
          </cell>
          <cell r="GR59">
            <v>1</v>
          </cell>
          <cell r="GS59">
            <v>1</v>
          </cell>
          <cell r="GT59">
            <v>1</v>
          </cell>
          <cell r="GU59">
            <v>1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5</v>
          </cell>
          <cell r="HC59">
            <v>6</v>
          </cell>
          <cell r="HD59">
            <v>67</v>
          </cell>
          <cell r="HE59">
            <v>76</v>
          </cell>
          <cell r="HF59">
            <v>0</v>
          </cell>
          <cell r="HG59">
            <v>6</v>
          </cell>
          <cell r="HH59">
            <v>7</v>
          </cell>
          <cell r="HI59">
            <v>1</v>
          </cell>
          <cell r="HJ59">
            <v>1</v>
          </cell>
          <cell r="HK59">
            <v>8</v>
          </cell>
          <cell r="HL59">
            <v>10</v>
          </cell>
          <cell r="HM59">
            <v>0</v>
          </cell>
          <cell r="HN59">
            <v>0</v>
          </cell>
          <cell r="HO59">
            <v>15</v>
          </cell>
          <cell r="HP59">
            <v>18</v>
          </cell>
          <cell r="HQ59">
            <v>0</v>
          </cell>
          <cell r="HR59">
            <v>1</v>
          </cell>
          <cell r="HS59">
            <v>1</v>
          </cell>
          <cell r="HT59">
            <v>2</v>
          </cell>
          <cell r="HU59">
            <v>3</v>
          </cell>
          <cell r="HV59">
            <v>7</v>
          </cell>
          <cell r="HW59">
            <v>9</v>
          </cell>
          <cell r="HX59">
            <v>1</v>
          </cell>
          <cell r="HY59">
            <v>1</v>
          </cell>
          <cell r="HZ59">
            <v>11</v>
          </cell>
          <cell r="IA59">
            <v>14</v>
          </cell>
          <cell r="IB59">
            <v>0</v>
          </cell>
          <cell r="IC59">
            <v>2</v>
          </cell>
          <cell r="ID59">
            <v>2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2</v>
          </cell>
          <cell r="IJ59">
            <v>2</v>
          </cell>
          <cell r="IK59">
            <v>0</v>
          </cell>
          <cell r="IL59">
            <v>2</v>
          </cell>
          <cell r="IM59">
            <v>2</v>
          </cell>
          <cell r="IN59">
            <v>1</v>
          </cell>
          <cell r="IO59">
            <v>1</v>
          </cell>
          <cell r="IP59">
            <v>4</v>
          </cell>
          <cell r="IQ59">
            <v>5</v>
          </cell>
          <cell r="IR59">
            <v>1</v>
          </cell>
          <cell r="IS59">
            <v>1</v>
          </cell>
          <cell r="IT59">
            <v>0</v>
          </cell>
          <cell r="IU59">
            <v>0</v>
          </cell>
          <cell r="IV59">
            <v>1</v>
          </cell>
          <cell r="IW59">
            <v>1</v>
          </cell>
          <cell r="IX59">
            <v>1</v>
          </cell>
          <cell r="IY59">
            <v>1</v>
          </cell>
          <cell r="IZ59">
            <v>10</v>
          </cell>
          <cell r="JA59">
            <v>11</v>
          </cell>
          <cell r="JB59">
            <v>0</v>
          </cell>
          <cell r="JC59">
            <v>2</v>
          </cell>
          <cell r="JD59">
            <v>2</v>
          </cell>
          <cell r="JE59">
            <v>2</v>
          </cell>
          <cell r="JF59">
            <v>2</v>
          </cell>
          <cell r="JG59">
            <v>1</v>
          </cell>
          <cell r="JH59">
            <v>1</v>
          </cell>
          <cell r="JI59">
            <v>2</v>
          </cell>
          <cell r="JJ59">
            <v>2</v>
          </cell>
          <cell r="JK59">
            <v>2</v>
          </cell>
          <cell r="JL59">
            <v>2</v>
          </cell>
          <cell r="JM59">
            <v>7</v>
          </cell>
          <cell r="JN59">
            <v>7</v>
          </cell>
          <cell r="JO59">
            <v>0</v>
          </cell>
          <cell r="JP59">
            <v>45</v>
          </cell>
          <cell r="JQ59">
            <v>52</v>
          </cell>
          <cell r="JR59">
            <v>0</v>
          </cell>
          <cell r="JS59">
            <v>4</v>
          </cell>
          <cell r="JT59">
            <v>5</v>
          </cell>
          <cell r="JU59">
            <v>10</v>
          </cell>
          <cell r="JV59">
            <v>12</v>
          </cell>
          <cell r="JW59">
            <v>14</v>
          </cell>
          <cell r="JX59">
            <v>17</v>
          </cell>
          <cell r="JY59">
            <v>0</v>
          </cell>
          <cell r="JZ59">
            <v>9</v>
          </cell>
          <cell r="KA59">
            <v>11</v>
          </cell>
          <cell r="KB59">
            <v>0</v>
          </cell>
          <cell r="KC59">
            <v>0</v>
          </cell>
          <cell r="KD59">
            <v>9</v>
          </cell>
          <cell r="KE59">
            <v>11</v>
          </cell>
          <cell r="KF59" t="str">
            <v/>
          </cell>
          <cell r="KG59">
            <v>12</v>
          </cell>
          <cell r="KH59">
            <v>15</v>
          </cell>
          <cell r="KI59">
            <v>0</v>
          </cell>
          <cell r="KJ59">
            <v>0</v>
          </cell>
          <cell r="KK59">
            <v>12</v>
          </cell>
          <cell r="KL59">
            <v>15</v>
          </cell>
          <cell r="KM59" t="str">
            <v/>
          </cell>
          <cell r="KN59">
            <v>5</v>
          </cell>
          <cell r="KO59">
            <v>6</v>
          </cell>
          <cell r="KP59">
            <v>5</v>
          </cell>
          <cell r="KQ59">
            <v>6</v>
          </cell>
          <cell r="KR59" t="str">
            <v/>
          </cell>
          <cell r="KS59">
            <v>5</v>
          </cell>
          <cell r="KT59">
            <v>6</v>
          </cell>
          <cell r="KU59">
            <v>5</v>
          </cell>
          <cell r="KV59">
            <v>6</v>
          </cell>
          <cell r="KW59" t="str">
            <v/>
          </cell>
          <cell r="KX59">
            <v>1</v>
          </cell>
          <cell r="KY59">
            <v>1</v>
          </cell>
          <cell r="KZ59">
            <v>0</v>
          </cell>
          <cell r="LA59">
            <v>0</v>
          </cell>
          <cell r="LB59">
            <v>1</v>
          </cell>
          <cell r="LC59">
            <v>1</v>
          </cell>
          <cell r="LD59" t="str">
            <v/>
          </cell>
          <cell r="LE59">
            <v>2</v>
          </cell>
          <cell r="LF59">
            <v>3</v>
          </cell>
          <cell r="LG59">
            <v>2</v>
          </cell>
          <cell r="LH59">
            <v>3</v>
          </cell>
          <cell r="LI59" t="str">
            <v/>
          </cell>
          <cell r="LJ59">
            <v>2</v>
          </cell>
          <cell r="LK59">
            <v>2</v>
          </cell>
          <cell r="LL59">
            <v>2</v>
          </cell>
          <cell r="LM59">
            <v>2</v>
          </cell>
          <cell r="LN59">
            <v>4</v>
          </cell>
          <cell r="LO59">
            <v>4</v>
          </cell>
          <cell r="LP59" t="str">
            <v/>
          </cell>
          <cell r="LQ59">
            <v>3</v>
          </cell>
          <cell r="LR59">
            <v>4</v>
          </cell>
          <cell r="LS59">
            <v>3</v>
          </cell>
          <cell r="LT59">
            <v>4</v>
          </cell>
          <cell r="LU59" t="str">
            <v/>
          </cell>
          <cell r="LV59">
            <v>0</v>
          </cell>
          <cell r="LW59">
            <v>0</v>
          </cell>
          <cell r="LX59">
            <v>5</v>
          </cell>
          <cell r="LY59">
            <v>6</v>
          </cell>
          <cell r="LZ59">
            <v>5</v>
          </cell>
          <cell r="MA59">
            <v>6</v>
          </cell>
          <cell r="MB59" t="str">
            <v/>
          </cell>
          <cell r="MC59">
            <v>5</v>
          </cell>
          <cell r="MD59">
            <v>6</v>
          </cell>
          <cell r="ME59">
            <v>5</v>
          </cell>
          <cell r="MF59">
            <v>6</v>
          </cell>
          <cell r="MG59" t="str">
            <v/>
          </cell>
          <cell r="MH59">
            <v>3</v>
          </cell>
          <cell r="MI59">
            <v>4</v>
          </cell>
          <cell r="MJ59">
            <v>3</v>
          </cell>
          <cell r="MK59">
            <v>4</v>
          </cell>
          <cell r="ML59">
            <v>0</v>
          </cell>
          <cell r="MM59">
            <v>2</v>
          </cell>
          <cell r="MN59">
            <v>3</v>
          </cell>
          <cell r="MO59">
            <v>2</v>
          </cell>
          <cell r="MP59">
            <v>3</v>
          </cell>
          <cell r="MQ59">
            <v>5</v>
          </cell>
          <cell r="MR59">
            <v>6</v>
          </cell>
          <cell r="MS59">
            <v>9</v>
          </cell>
          <cell r="MT59">
            <v>12</v>
          </cell>
          <cell r="MU59" t="str">
            <v/>
          </cell>
          <cell r="MV59">
            <v>10</v>
          </cell>
          <cell r="MW59">
            <v>12</v>
          </cell>
          <cell r="MX59">
            <v>4</v>
          </cell>
          <cell r="MY59">
            <v>5</v>
          </cell>
          <cell r="MZ59">
            <v>1</v>
          </cell>
          <cell r="NA59">
            <v>1</v>
          </cell>
          <cell r="NB59">
            <v>15</v>
          </cell>
          <cell r="NC59">
            <v>18</v>
          </cell>
          <cell r="ND59" t="str">
            <v/>
          </cell>
          <cell r="NE59">
            <v>5</v>
          </cell>
          <cell r="NF59">
            <v>6</v>
          </cell>
          <cell r="NG59">
            <v>6</v>
          </cell>
          <cell r="NH59">
            <v>7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11</v>
          </cell>
          <cell r="NN59">
            <v>13</v>
          </cell>
          <cell r="NO59" t="str">
            <v/>
          </cell>
          <cell r="NP59">
            <v>0</v>
          </cell>
          <cell r="NQ59">
            <v>0</v>
          </cell>
          <cell r="NR59">
            <v>20</v>
          </cell>
          <cell r="NS59">
            <v>25</v>
          </cell>
          <cell r="NT59">
            <v>1</v>
          </cell>
          <cell r="NU59">
            <v>1</v>
          </cell>
          <cell r="NV59">
            <v>21</v>
          </cell>
          <cell r="NW59">
            <v>26</v>
          </cell>
          <cell r="NX59" t="str">
            <v/>
          </cell>
          <cell r="NY59">
            <v>2</v>
          </cell>
          <cell r="NZ59">
            <v>2</v>
          </cell>
          <cell r="OA59">
            <v>8</v>
          </cell>
          <cell r="OB59">
            <v>10</v>
          </cell>
          <cell r="OC59">
            <v>3</v>
          </cell>
          <cell r="OD59">
            <v>4</v>
          </cell>
          <cell r="OE59">
            <v>1</v>
          </cell>
          <cell r="OF59">
            <v>1</v>
          </cell>
          <cell r="OG59">
            <v>2</v>
          </cell>
          <cell r="OH59">
            <v>2</v>
          </cell>
          <cell r="OI59">
            <v>16</v>
          </cell>
          <cell r="OJ59">
            <v>19</v>
          </cell>
          <cell r="OK59" t="str">
            <v/>
          </cell>
          <cell r="OL59">
            <v>4</v>
          </cell>
          <cell r="OM59">
            <v>5</v>
          </cell>
          <cell r="ON59">
            <v>4</v>
          </cell>
          <cell r="OO59">
            <v>5</v>
          </cell>
          <cell r="OP59" t="str">
            <v/>
          </cell>
          <cell r="OQ59">
            <v>24</v>
          </cell>
          <cell r="OR59">
            <v>30</v>
          </cell>
          <cell r="OS59">
            <v>20</v>
          </cell>
          <cell r="OT59">
            <v>25</v>
          </cell>
          <cell r="OU59">
            <v>44</v>
          </cell>
          <cell r="OV59">
            <v>55</v>
          </cell>
          <cell r="OW59" t="str">
            <v/>
          </cell>
          <cell r="OX59">
            <v>188</v>
          </cell>
          <cell r="OY59">
            <v>231</v>
          </cell>
          <cell r="OZ59">
            <v>0</v>
          </cell>
          <cell r="PA59">
            <v>21</v>
          </cell>
          <cell r="PB59">
            <v>26</v>
          </cell>
          <cell r="PC59">
            <v>21</v>
          </cell>
          <cell r="PD59">
            <v>26</v>
          </cell>
          <cell r="PE59" t="str">
            <v/>
          </cell>
          <cell r="PF59">
            <v>19</v>
          </cell>
          <cell r="PG59">
            <v>24</v>
          </cell>
          <cell r="PH59">
            <v>19</v>
          </cell>
          <cell r="PI59">
            <v>24</v>
          </cell>
          <cell r="PJ59">
            <v>0</v>
          </cell>
          <cell r="PK59">
            <v>40</v>
          </cell>
          <cell r="PL59">
            <v>50</v>
          </cell>
          <cell r="PM59">
            <v>40</v>
          </cell>
          <cell r="PN59">
            <v>50</v>
          </cell>
          <cell r="PO59">
            <v>0</v>
          </cell>
          <cell r="PP59">
            <v>10</v>
          </cell>
          <cell r="PQ59">
            <v>12</v>
          </cell>
          <cell r="PR59">
            <v>10</v>
          </cell>
          <cell r="PS59">
            <v>12</v>
          </cell>
          <cell r="PT59">
            <v>0</v>
          </cell>
          <cell r="PU59">
            <v>22</v>
          </cell>
          <cell r="PV59">
            <v>27</v>
          </cell>
          <cell r="PW59">
            <v>22</v>
          </cell>
          <cell r="PX59">
            <v>27</v>
          </cell>
          <cell r="PY59">
            <v>0</v>
          </cell>
          <cell r="PZ59">
            <v>13</v>
          </cell>
          <cell r="QA59">
            <v>16</v>
          </cell>
          <cell r="QB59">
            <v>13</v>
          </cell>
          <cell r="QC59">
            <v>16</v>
          </cell>
          <cell r="QD59">
            <v>0</v>
          </cell>
          <cell r="QE59">
            <v>57</v>
          </cell>
          <cell r="QF59">
            <v>71</v>
          </cell>
          <cell r="QG59">
            <v>57</v>
          </cell>
          <cell r="QH59">
            <v>71</v>
          </cell>
          <cell r="QI59">
            <v>0</v>
          </cell>
          <cell r="QJ59">
            <v>37</v>
          </cell>
          <cell r="QK59">
            <v>46</v>
          </cell>
          <cell r="QL59">
            <v>37</v>
          </cell>
          <cell r="QM59">
            <v>46</v>
          </cell>
          <cell r="QN59">
            <v>0</v>
          </cell>
          <cell r="QO59">
            <v>14</v>
          </cell>
          <cell r="QP59">
            <v>18</v>
          </cell>
          <cell r="QQ59">
            <v>14</v>
          </cell>
          <cell r="QR59">
            <v>18</v>
          </cell>
          <cell r="QS59">
            <v>0</v>
          </cell>
          <cell r="QT59">
            <v>2</v>
          </cell>
          <cell r="QU59">
            <v>2</v>
          </cell>
          <cell r="QV59">
            <v>2</v>
          </cell>
          <cell r="QW59">
            <v>2</v>
          </cell>
          <cell r="QX59">
            <v>0</v>
          </cell>
          <cell r="QY59">
            <v>10</v>
          </cell>
          <cell r="QZ59">
            <v>12</v>
          </cell>
          <cell r="RA59">
            <v>10</v>
          </cell>
          <cell r="RB59">
            <v>12</v>
          </cell>
          <cell r="RC59">
            <v>0</v>
          </cell>
          <cell r="RD59">
            <v>10</v>
          </cell>
          <cell r="RE59">
            <v>13</v>
          </cell>
          <cell r="RF59">
            <v>10</v>
          </cell>
          <cell r="RG59">
            <v>13</v>
          </cell>
          <cell r="RH59">
            <v>0</v>
          </cell>
          <cell r="RI59">
            <v>10</v>
          </cell>
          <cell r="RJ59">
            <v>12</v>
          </cell>
          <cell r="RK59">
            <v>10</v>
          </cell>
          <cell r="RL59">
            <v>12</v>
          </cell>
          <cell r="RM59">
            <v>0</v>
          </cell>
          <cell r="RN59">
            <v>2</v>
          </cell>
          <cell r="RO59">
            <v>3</v>
          </cell>
          <cell r="RP59">
            <v>2</v>
          </cell>
          <cell r="RQ59">
            <v>3</v>
          </cell>
          <cell r="RR59">
            <v>0</v>
          </cell>
          <cell r="RS59">
            <v>10</v>
          </cell>
          <cell r="RT59">
            <v>12</v>
          </cell>
          <cell r="RU59">
            <v>10</v>
          </cell>
          <cell r="RV59">
            <v>12</v>
          </cell>
          <cell r="RW59">
            <v>0</v>
          </cell>
          <cell r="RX59">
            <v>3</v>
          </cell>
          <cell r="RY59">
            <v>4</v>
          </cell>
          <cell r="RZ59">
            <v>3</v>
          </cell>
          <cell r="SA59">
            <v>4</v>
          </cell>
          <cell r="SB59">
            <v>0</v>
          </cell>
          <cell r="SC59">
            <v>280</v>
          </cell>
          <cell r="SD59">
            <v>348</v>
          </cell>
          <cell r="SE59">
            <v>0</v>
          </cell>
          <cell r="SF59">
            <v>649</v>
          </cell>
          <cell r="SG59">
            <v>794</v>
          </cell>
          <cell r="SH59">
            <v>0</v>
          </cell>
          <cell r="SI59">
            <v>77</v>
          </cell>
          <cell r="SJ59">
            <v>93</v>
          </cell>
          <cell r="SK59">
            <v>0</v>
          </cell>
          <cell r="SL59">
            <v>10</v>
          </cell>
          <cell r="SM59">
            <v>12</v>
          </cell>
          <cell r="SN59">
            <v>0</v>
          </cell>
          <cell r="SO59">
            <v>4</v>
          </cell>
          <cell r="SP59">
            <v>5</v>
          </cell>
          <cell r="SQ59">
            <v>0</v>
          </cell>
          <cell r="SR59">
            <v>1</v>
          </cell>
          <cell r="SS59">
            <v>1</v>
          </cell>
          <cell r="ST59">
            <v>0</v>
          </cell>
          <cell r="SU59">
            <v>26</v>
          </cell>
          <cell r="SV59">
            <v>32</v>
          </cell>
          <cell r="SW59">
            <v>0</v>
          </cell>
          <cell r="SX59">
            <v>20</v>
          </cell>
          <cell r="SY59">
            <v>25</v>
          </cell>
          <cell r="SZ59">
            <v>0</v>
          </cell>
          <cell r="TA59">
            <v>303</v>
          </cell>
          <cell r="TB59">
            <v>376</v>
          </cell>
          <cell r="TC59">
            <v>0</v>
          </cell>
          <cell r="TD59">
            <v>23</v>
          </cell>
          <cell r="TE59">
            <v>24</v>
          </cell>
          <cell r="TF59">
            <v>0</v>
          </cell>
          <cell r="TG59">
            <v>4</v>
          </cell>
          <cell r="TH59">
            <v>5</v>
          </cell>
          <cell r="TI59">
            <v>0</v>
          </cell>
          <cell r="TJ59">
            <v>20</v>
          </cell>
          <cell r="TK59">
            <v>25</v>
          </cell>
          <cell r="TL59">
            <v>0</v>
          </cell>
          <cell r="TM59">
            <v>1</v>
          </cell>
          <cell r="TN59">
            <v>1</v>
          </cell>
          <cell r="TO59">
            <v>0</v>
          </cell>
          <cell r="TP59">
            <v>5</v>
          </cell>
          <cell r="TQ59">
            <v>6</v>
          </cell>
          <cell r="TR59">
            <v>0</v>
          </cell>
          <cell r="TS59">
            <v>9</v>
          </cell>
          <cell r="TT59">
            <v>11</v>
          </cell>
          <cell r="TU59">
            <v>0</v>
          </cell>
          <cell r="TV59">
            <v>3</v>
          </cell>
          <cell r="TW59">
            <v>4</v>
          </cell>
          <cell r="TX59">
            <v>0</v>
          </cell>
          <cell r="TY59">
            <v>1</v>
          </cell>
          <cell r="TZ59">
            <v>1</v>
          </cell>
          <cell r="UA59">
            <v>0</v>
          </cell>
          <cell r="UB59">
            <v>2</v>
          </cell>
          <cell r="UC59">
            <v>2</v>
          </cell>
          <cell r="UD59">
            <v>0</v>
          </cell>
          <cell r="UE59">
            <v>6</v>
          </cell>
          <cell r="UF59">
            <v>7</v>
          </cell>
          <cell r="UG59">
            <v>0</v>
          </cell>
          <cell r="UH59">
            <v>0</v>
          </cell>
          <cell r="UI59">
            <v>0</v>
          </cell>
          <cell r="UJ59">
            <v>0</v>
          </cell>
          <cell r="UK59">
            <v>0</v>
          </cell>
          <cell r="UL59">
            <v>0</v>
          </cell>
          <cell r="UM59">
            <v>0</v>
          </cell>
          <cell r="UN59">
            <v>0</v>
          </cell>
          <cell r="UO59">
            <v>0</v>
          </cell>
          <cell r="UP59">
            <v>0</v>
          </cell>
          <cell r="UQ59">
            <v>5</v>
          </cell>
          <cell r="UR59">
            <v>6</v>
          </cell>
          <cell r="US59">
            <v>0</v>
          </cell>
          <cell r="UT59">
            <v>2</v>
          </cell>
          <cell r="UU59">
            <v>2</v>
          </cell>
          <cell r="UV59">
            <v>0</v>
          </cell>
          <cell r="UW59">
            <v>1</v>
          </cell>
          <cell r="UX59">
            <v>1</v>
          </cell>
          <cell r="UY59">
            <v>0</v>
          </cell>
          <cell r="UZ59">
            <v>4</v>
          </cell>
          <cell r="VA59">
            <v>5</v>
          </cell>
          <cell r="VB59">
            <v>0</v>
          </cell>
          <cell r="VC59">
            <v>8</v>
          </cell>
          <cell r="VD59">
            <v>10</v>
          </cell>
          <cell r="VE59">
            <v>0</v>
          </cell>
          <cell r="VF59">
            <v>10</v>
          </cell>
          <cell r="VG59">
            <v>12</v>
          </cell>
          <cell r="VH59">
            <v>0</v>
          </cell>
          <cell r="VI59">
            <v>3</v>
          </cell>
          <cell r="VJ59">
            <v>4</v>
          </cell>
          <cell r="VK59">
            <v>0</v>
          </cell>
          <cell r="VL59">
            <v>4</v>
          </cell>
          <cell r="VM59">
            <v>5</v>
          </cell>
          <cell r="VN59">
            <v>0</v>
          </cell>
          <cell r="VO59">
            <v>552</v>
          </cell>
          <cell r="VP59">
            <v>675</v>
          </cell>
          <cell r="VQ59">
            <v>0</v>
          </cell>
          <cell r="VR59">
            <v>20</v>
          </cell>
          <cell r="VS59">
            <v>25</v>
          </cell>
          <cell r="VT59">
            <v>0</v>
          </cell>
          <cell r="VU59">
            <v>5</v>
          </cell>
          <cell r="VV59">
            <v>6</v>
          </cell>
          <cell r="VW59">
            <v>0</v>
          </cell>
          <cell r="VX59">
            <v>15</v>
          </cell>
          <cell r="VY59">
            <v>20</v>
          </cell>
          <cell r="VZ59">
            <v>0</v>
          </cell>
          <cell r="WA59">
            <v>11</v>
          </cell>
          <cell r="WB59">
            <v>14</v>
          </cell>
          <cell r="WC59">
            <v>0</v>
          </cell>
          <cell r="WD59">
            <v>18</v>
          </cell>
          <cell r="WE59">
            <v>22</v>
          </cell>
          <cell r="WF59">
            <v>0</v>
          </cell>
          <cell r="WG59">
            <v>3</v>
          </cell>
          <cell r="WH59">
            <v>3</v>
          </cell>
          <cell r="WI59">
            <v>0</v>
          </cell>
          <cell r="WJ59">
            <v>3</v>
          </cell>
          <cell r="WK59">
            <v>3</v>
          </cell>
          <cell r="WL59">
            <v>0</v>
          </cell>
          <cell r="WM59">
            <v>2</v>
          </cell>
          <cell r="WN59">
            <v>2</v>
          </cell>
          <cell r="WO59">
            <v>0</v>
          </cell>
          <cell r="WP59">
            <v>3</v>
          </cell>
          <cell r="WQ59">
            <v>3</v>
          </cell>
          <cell r="WR59">
            <v>0</v>
          </cell>
          <cell r="WS59">
            <v>6</v>
          </cell>
          <cell r="WT59">
            <v>7</v>
          </cell>
          <cell r="WU59">
            <v>0</v>
          </cell>
          <cell r="WV59">
            <v>11</v>
          </cell>
          <cell r="WW59">
            <v>14</v>
          </cell>
          <cell r="WX59">
            <v>0</v>
          </cell>
          <cell r="WY59">
            <v>97</v>
          </cell>
          <cell r="WZ59">
            <v>119</v>
          </cell>
          <cell r="XA59">
            <v>0</v>
          </cell>
          <cell r="XB59">
            <v>649</v>
          </cell>
          <cell r="XC59">
            <v>794</v>
          </cell>
          <cell r="XD59">
            <v>0</v>
          </cell>
          <cell r="XE59">
            <v>0</v>
          </cell>
          <cell r="XF59">
            <v>0</v>
          </cell>
          <cell r="XG59">
            <v>12</v>
          </cell>
          <cell r="XH59">
            <v>15</v>
          </cell>
          <cell r="XI59">
            <v>1</v>
          </cell>
          <cell r="XJ59">
            <v>1</v>
          </cell>
          <cell r="XK59">
            <v>4</v>
          </cell>
          <cell r="XL59">
            <v>6</v>
          </cell>
          <cell r="XM59">
            <v>11</v>
          </cell>
          <cell r="XN59">
            <v>14</v>
          </cell>
          <cell r="XO59">
            <v>16</v>
          </cell>
          <cell r="XP59">
            <v>20</v>
          </cell>
          <cell r="XQ59">
            <v>1</v>
          </cell>
          <cell r="XR59">
            <v>1</v>
          </cell>
          <cell r="XT59">
            <v>49</v>
          </cell>
          <cell r="XU59">
            <v>62</v>
          </cell>
        </row>
        <row r="60">
          <cell r="B60" t="str">
            <v>รพท.หนองบัวลำภู</v>
          </cell>
          <cell r="C60">
            <v>8</v>
          </cell>
          <cell r="D60" t="str">
            <v>หนองบัวลำภู</v>
          </cell>
          <cell r="E60">
            <v>10704</v>
          </cell>
          <cell r="F60" t="str">
            <v>s</v>
          </cell>
          <cell r="G60" t="str">
            <v>รพ.ระดับ S เตียง &lt; 400</v>
          </cell>
          <cell r="H60">
            <v>228</v>
          </cell>
          <cell r="I60">
            <v>255</v>
          </cell>
          <cell r="J60">
            <v>269134</v>
          </cell>
          <cell r="K60">
            <v>143416</v>
          </cell>
          <cell r="L60">
            <v>0</v>
          </cell>
          <cell r="M60">
            <v>42119</v>
          </cell>
          <cell r="N60">
            <v>101297</v>
          </cell>
          <cell r="O60">
            <v>2</v>
          </cell>
          <cell r="P60">
            <v>3</v>
          </cell>
          <cell r="Q60">
            <v>1</v>
          </cell>
          <cell r="R60">
            <v>1</v>
          </cell>
          <cell r="S60">
            <v>13</v>
          </cell>
          <cell r="T60">
            <v>16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2</v>
          </cell>
          <cell r="Z60">
            <v>2</v>
          </cell>
          <cell r="AA60">
            <v>2</v>
          </cell>
          <cell r="AB60">
            <v>3</v>
          </cell>
          <cell r="AC60">
            <v>20</v>
          </cell>
          <cell r="AD60">
            <v>25</v>
          </cell>
          <cell r="AE60">
            <v>0</v>
          </cell>
          <cell r="AF60">
            <v>3</v>
          </cell>
          <cell r="AG60">
            <v>4</v>
          </cell>
          <cell r="AH60">
            <v>8</v>
          </cell>
          <cell r="AI60">
            <v>10</v>
          </cell>
          <cell r="AJ60">
            <v>11</v>
          </cell>
          <cell r="AK60">
            <v>14</v>
          </cell>
          <cell r="AL60">
            <v>0</v>
          </cell>
          <cell r="AM60">
            <v>2</v>
          </cell>
          <cell r="AN60">
            <v>2</v>
          </cell>
          <cell r="AO60">
            <v>16</v>
          </cell>
          <cell r="AP60">
            <v>20</v>
          </cell>
          <cell r="AQ60">
            <v>0</v>
          </cell>
          <cell r="AR60">
            <v>0</v>
          </cell>
          <cell r="AS60">
            <v>18</v>
          </cell>
          <cell r="AT60">
            <v>22</v>
          </cell>
          <cell r="AU60">
            <v>0</v>
          </cell>
          <cell r="AV60">
            <v>3</v>
          </cell>
          <cell r="AW60">
            <v>4</v>
          </cell>
          <cell r="AX60">
            <v>2</v>
          </cell>
          <cell r="AY60">
            <v>2</v>
          </cell>
          <cell r="AZ60">
            <v>5</v>
          </cell>
          <cell r="BA60">
            <v>6</v>
          </cell>
          <cell r="BB60">
            <v>0</v>
          </cell>
          <cell r="BC60">
            <v>2</v>
          </cell>
          <cell r="BD60">
            <v>3</v>
          </cell>
          <cell r="BE60">
            <v>6</v>
          </cell>
          <cell r="BF60">
            <v>7</v>
          </cell>
          <cell r="BG60">
            <v>8</v>
          </cell>
          <cell r="BH60">
            <v>10</v>
          </cell>
          <cell r="BI60">
            <v>0</v>
          </cell>
          <cell r="BJ60">
            <v>2</v>
          </cell>
          <cell r="BK60">
            <v>3</v>
          </cell>
          <cell r="BL60">
            <v>6</v>
          </cell>
          <cell r="BM60">
            <v>7</v>
          </cell>
          <cell r="BN60">
            <v>8</v>
          </cell>
          <cell r="BO60">
            <v>10</v>
          </cell>
          <cell r="BP60">
            <v>0</v>
          </cell>
          <cell r="BQ60">
            <v>70</v>
          </cell>
          <cell r="BR60">
            <v>87</v>
          </cell>
          <cell r="BS60">
            <v>0</v>
          </cell>
          <cell r="BT60">
            <v>1</v>
          </cell>
          <cell r="BU60">
            <v>1</v>
          </cell>
          <cell r="BV60">
            <v>1</v>
          </cell>
          <cell r="BW60">
            <v>1</v>
          </cell>
          <cell r="BX60" t="str">
            <v/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4</v>
          </cell>
          <cell r="CF60">
            <v>5</v>
          </cell>
          <cell r="CG60">
            <v>4</v>
          </cell>
          <cell r="CH60">
            <v>5</v>
          </cell>
          <cell r="CI60">
            <v>0</v>
          </cell>
          <cell r="CJ60">
            <v>9</v>
          </cell>
          <cell r="CK60">
            <v>11</v>
          </cell>
          <cell r="CL60">
            <v>7</v>
          </cell>
          <cell r="CM60">
            <v>9</v>
          </cell>
          <cell r="CN60">
            <v>4</v>
          </cell>
          <cell r="CO60">
            <v>5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20</v>
          </cell>
          <cell r="CY60">
            <v>25</v>
          </cell>
          <cell r="CZ60">
            <v>0</v>
          </cell>
          <cell r="DA60">
            <v>0</v>
          </cell>
          <cell r="DB60">
            <v>0</v>
          </cell>
          <cell r="DC60">
            <v>7</v>
          </cell>
          <cell r="DD60">
            <v>9</v>
          </cell>
          <cell r="DE60">
            <v>7</v>
          </cell>
          <cell r="DF60">
            <v>9</v>
          </cell>
          <cell r="DG60">
            <v>0</v>
          </cell>
          <cell r="DH60">
            <v>1</v>
          </cell>
          <cell r="DI60">
            <v>1</v>
          </cell>
          <cell r="DJ60">
            <v>2</v>
          </cell>
          <cell r="DK60">
            <v>2</v>
          </cell>
          <cell r="DL60">
            <v>3</v>
          </cell>
          <cell r="DM60">
            <v>3</v>
          </cell>
          <cell r="DN60">
            <v>0</v>
          </cell>
          <cell r="DO60">
            <v>2</v>
          </cell>
          <cell r="DP60">
            <v>2</v>
          </cell>
          <cell r="DQ60">
            <v>0</v>
          </cell>
          <cell r="DR60">
            <v>0</v>
          </cell>
          <cell r="DS60">
            <v>2</v>
          </cell>
          <cell r="DT60">
            <v>2</v>
          </cell>
          <cell r="DU60">
            <v>0</v>
          </cell>
          <cell r="DV60">
            <v>0</v>
          </cell>
          <cell r="DW60">
            <v>0</v>
          </cell>
          <cell r="DX60">
            <v>2</v>
          </cell>
          <cell r="DY60">
            <v>2</v>
          </cell>
          <cell r="DZ60">
            <v>2</v>
          </cell>
          <cell r="EA60">
            <v>2</v>
          </cell>
          <cell r="EB60">
            <v>0</v>
          </cell>
          <cell r="EC60">
            <v>34</v>
          </cell>
          <cell r="ED60">
            <v>41</v>
          </cell>
          <cell r="EE60">
            <v>0</v>
          </cell>
          <cell r="EF60">
            <v>1</v>
          </cell>
          <cell r="EG60">
            <v>1</v>
          </cell>
          <cell r="EH60">
            <v>1</v>
          </cell>
          <cell r="EI60">
            <v>1</v>
          </cell>
          <cell r="EJ60">
            <v>0</v>
          </cell>
          <cell r="EK60">
            <v>1</v>
          </cell>
          <cell r="EL60">
            <v>1</v>
          </cell>
          <cell r="EM60">
            <v>2</v>
          </cell>
          <cell r="EN60">
            <v>3</v>
          </cell>
          <cell r="EO60">
            <v>3</v>
          </cell>
          <cell r="EP60">
            <v>4</v>
          </cell>
          <cell r="EQ60">
            <v>0</v>
          </cell>
          <cell r="ER60">
            <v>2</v>
          </cell>
          <cell r="ES60">
            <v>2</v>
          </cell>
          <cell r="ET60">
            <v>1</v>
          </cell>
          <cell r="EU60">
            <v>1</v>
          </cell>
          <cell r="EV60">
            <v>3</v>
          </cell>
          <cell r="EW60">
            <v>3</v>
          </cell>
          <cell r="EX60">
            <v>0</v>
          </cell>
          <cell r="EY60">
            <v>0</v>
          </cell>
          <cell r="EZ60">
            <v>0</v>
          </cell>
          <cell r="FA60">
            <v>1</v>
          </cell>
          <cell r="FB60">
            <v>1</v>
          </cell>
          <cell r="FC60">
            <v>2</v>
          </cell>
          <cell r="FD60">
            <v>2</v>
          </cell>
          <cell r="FE60">
            <v>3</v>
          </cell>
          <cell r="FF60">
            <v>3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1</v>
          </cell>
          <cell r="FP60">
            <v>1</v>
          </cell>
          <cell r="FQ60">
            <v>1</v>
          </cell>
          <cell r="FR60">
            <v>1</v>
          </cell>
          <cell r="FS60">
            <v>2</v>
          </cell>
          <cell r="FT60">
            <v>2</v>
          </cell>
          <cell r="FU60">
            <v>0</v>
          </cell>
          <cell r="FV60">
            <v>0</v>
          </cell>
          <cell r="FW60">
            <v>0</v>
          </cell>
          <cell r="FX60">
            <v>2</v>
          </cell>
          <cell r="FY60">
            <v>2</v>
          </cell>
          <cell r="FZ60">
            <v>1</v>
          </cell>
          <cell r="GA60">
            <v>1</v>
          </cell>
          <cell r="GB60">
            <v>3</v>
          </cell>
          <cell r="GC60">
            <v>3</v>
          </cell>
          <cell r="GD60">
            <v>0</v>
          </cell>
          <cell r="GE60">
            <v>14</v>
          </cell>
          <cell r="GF60">
            <v>15</v>
          </cell>
          <cell r="GG60">
            <v>0</v>
          </cell>
          <cell r="GH60">
            <v>3</v>
          </cell>
          <cell r="GI60">
            <v>4</v>
          </cell>
          <cell r="GJ60">
            <v>3</v>
          </cell>
          <cell r="GK60">
            <v>4</v>
          </cell>
          <cell r="GL60">
            <v>0</v>
          </cell>
          <cell r="GM60">
            <v>1</v>
          </cell>
          <cell r="GN60">
            <v>1</v>
          </cell>
          <cell r="GO60">
            <v>1</v>
          </cell>
          <cell r="GP60">
            <v>1</v>
          </cell>
          <cell r="GQ60">
            <v>0</v>
          </cell>
          <cell r="GR60">
            <v>1</v>
          </cell>
          <cell r="GS60">
            <v>1</v>
          </cell>
          <cell r="GT60">
            <v>1</v>
          </cell>
          <cell r="GU60">
            <v>1</v>
          </cell>
          <cell r="GV60">
            <v>0</v>
          </cell>
          <cell r="GW60">
            <v>1</v>
          </cell>
          <cell r="GX60">
            <v>1</v>
          </cell>
          <cell r="GY60">
            <v>1</v>
          </cell>
          <cell r="GZ60">
            <v>1</v>
          </cell>
          <cell r="HA60">
            <v>0</v>
          </cell>
          <cell r="HB60">
            <v>6</v>
          </cell>
          <cell r="HC60">
            <v>7</v>
          </cell>
          <cell r="HD60">
            <v>60</v>
          </cell>
          <cell r="HE60">
            <v>70</v>
          </cell>
          <cell r="HF60">
            <v>0</v>
          </cell>
          <cell r="HG60">
            <v>6</v>
          </cell>
          <cell r="HH60">
            <v>7</v>
          </cell>
          <cell r="HI60">
            <v>0</v>
          </cell>
          <cell r="HJ60">
            <v>0</v>
          </cell>
          <cell r="HK60">
            <v>8</v>
          </cell>
          <cell r="HL60">
            <v>10</v>
          </cell>
          <cell r="HM60">
            <v>0</v>
          </cell>
          <cell r="HN60">
            <v>0</v>
          </cell>
          <cell r="HO60">
            <v>14</v>
          </cell>
          <cell r="HP60">
            <v>17</v>
          </cell>
          <cell r="HQ60">
            <v>0</v>
          </cell>
          <cell r="HR60">
            <v>1</v>
          </cell>
          <cell r="HS60">
            <v>1</v>
          </cell>
          <cell r="HT60">
            <v>1</v>
          </cell>
          <cell r="HU60">
            <v>1</v>
          </cell>
          <cell r="HV60">
            <v>3</v>
          </cell>
          <cell r="HW60">
            <v>4</v>
          </cell>
          <cell r="HX60">
            <v>2</v>
          </cell>
          <cell r="HY60">
            <v>3</v>
          </cell>
          <cell r="HZ60">
            <v>7</v>
          </cell>
          <cell r="IA60">
            <v>9</v>
          </cell>
          <cell r="IB60">
            <v>0</v>
          </cell>
          <cell r="IC60">
            <v>2</v>
          </cell>
          <cell r="ID60">
            <v>3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2</v>
          </cell>
          <cell r="IJ60">
            <v>3</v>
          </cell>
          <cell r="IK60">
            <v>0</v>
          </cell>
          <cell r="IL60">
            <v>2</v>
          </cell>
          <cell r="IM60">
            <v>2</v>
          </cell>
          <cell r="IN60">
            <v>1</v>
          </cell>
          <cell r="IO60">
            <v>1</v>
          </cell>
          <cell r="IP60">
            <v>4</v>
          </cell>
          <cell r="IQ60">
            <v>5</v>
          </cell>
          <cell r="IR60">
            <v>1</v>
          </cell>
          <cell r="IS60">
            <v>1</v>
          </cell>
          <cell r="IT60">
            <v>0</v>
          </cell>
          <cell r="IU60">
            <v>0</v>
          </cell>
          <cell r="IV60">
            <v>1</v>
          </cell>
          <cell r="IW60">
            <v>1</v>
          </cell>
          <cell r="IX60">
            <v>1</v>
          </cell>
          <cell r="IY60">
            <v>1</v>
          </cell>
          <cell r="IZ60">
            <v>10</v>
          </cell>
          <cell r="JA60">
            <v>11</v>
          </cell>
          <cell r="JB60">
            <v>0</v>
          </cell>
          <cell r="JC60">
            <v>1</v>
          </cell>
          <cell r="JD60">
            <v>1</v>
          </cell>
          <cell r="JE60">
            <v>2</v>
          </cell>
          <cell r="JF60">
            <v>2</v>
          </cell>
          <cell r="JG60">
            <v>1</v>
          </cell>
          <cell r="JH60">
            <v>1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4</v>
          </cell>
          <cell r="JN60">
            <v>4</v>
          </cell>
          <cell r="JO60">
            <v>0</v>
          </cell>
          <cell r="JP60">
            <v>37</v>
          </cell>
          <cell r="JQ60">
            <v>44</v>
          </cell>
          <cell r="JR60">
            <v>0</v>
          </cell>
          <cell r="JS60">
            <v>4</v>
          </cell>
          <cell r="JT60">
            <v>5</v>
          </cell>
          <cell r="JU60">
            <v>10</v>
          </cell>
          <cell r="JV60">
            <v>12</v>
          </cell>
          <cell r="JW60">
            <v>14</v>
          </cell>
          <cell r="JX60">
            <v>17</v>
          </cell>
          <cell r="JY60">
            <v>0</v>
          </cell>
          <cell r="JZ60">
            <v>10</v>
          </cell>
          <cell r="KA60">
            <v>13</v>
          </cell>
          <cell r="KB60">
            <v>0</v>
          </cell>
          <cell r="KC60">
            <v>0</v>
          </cell>
          <cell r="KD60">
            <v>10</v>
          </cell>
          <cell r="KE60">
            <v>13</v>
          </cell>
          <cell r="KF60" t="str">
            <v/>
          </cell>
          <cell r="KG60">
            <v>10</v>
          </cell>
          <cell r="KH60">
            <v>13</v>
          </cell>
          <cell r="KI60">
            <v>0</v>
          </cell>
          <cell r="KJ60">
            <v>0</v>
          </cell>
          <cell r="KK60">
            <v>10</v>
          </cell>
          <cell r="KL60">
            <v>13</v>
          </cell>
          <cell r="KM60" t="str">
            <v/>
          </cell>
          <cell r="KN60">
            <v>5</v>
          </cell>
          <cell r="KO60">
            <v>6</v>
          </cell>
          <cell r="KP60">
            <v>5</v>
          </cell>
          <cell r="KQ60">
            <v>6</v>
          </cell>
          <cell r="KR60" t="str">
            <v/>
          </cell>
          <cell r="KS60">
            <v>5</v>
          </cell>
          <cell r="KT60">
            <v>6</v>
          </cell>
          <cell r="KU60">
            <v>5</v>
          </cell>
          <cell r="KV60">
            <v>6</v>
          </cell>
          <cell r="KW60" t="str">
            <v/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 t="str">
            <v/>
          </cell>
          <cell r="LE60">
            <v>2</v>
          </cell>
          <cell r="LF60">
            <v>3</v>
          </cell>
          <cell r="LG60">
            <v>2</v>
          </cell>
          <cell r="LH60">
            <v>3</v>
          </cell>
          <cell r="LI60" t="str">
            <v/>
          </cell>
          <cell r="LJ60">
            <v>2</v>
          </cell>
          <cell r="LK60">
            <v>2</v>
          </cell>
          <cell r="LL60">
            <v>2</v>
          </cell>
          <cell r="LM60">
            <v>2</v>
          </cell>
          <cell r="LN60">
            <v>4</v>
          </cell>
          <cell r="LO60">
            <v>4</v>
          </cell>
          <cell r="LP60" t="str">
            <v/>
          </cell>
          <cell r="LQ60">
            <v>2</v>
          </cell>
          <cell r="LR60">
            <v>3</v>
          </cell>
          <cell r="LS60">
            <v>2</v>
          </cell>
          <cell r="LT60">
            <v>3</v>
          </cell>
          <cell r="LU60" t="str">
            <v/>
          </cell>
          <cell r="LV60">
            <v>0</v>
          </cell>
          <cell r="LW60">
            <v>0</v>
          </cell>
          <cell r="LX60">
            <v>5</v>
          </cell>
          <cell r="LY60">
            <v>6</v>
          </cell>
          <cell r="LZ60">
            <v>5</v>
          </cell>
          <cell r="MA60">
            <v>6</v>
          </cell>
          <cell r="MB60" t="str">
            <v/>
          </cell>
          <cell r="MC60">
            <v>5</v>
          </cell>
          <cell r="MD60">
            <v>6</v>
          </cell>
          <cell r="ME60">
            <v>5</v>
          </cell>
          <cell r="MF60">
            <v>6</v>
          </cell>
          <cell r="MG60" t="str">
            <v/>
          </cell>
          <cell r="MH60">
            <v>3</v>
          </cell>
          <cell r="MI60">
            <v>4</v>
          </cell>
          <cell r="MJ60">
            <v>3</v>
          </cell>
          <cell r="MK60">
            <v>4</v>
          </cell>
          <cell r="ML60">
            <v>0</v>
          </cell>
          <cell r="MM60">
            <v>2</v>
          </cell>
          <cell r="MN60">
            <v>2</v>
          </cell>
          <cell r="MO60">
            <v>2</v>
          </cell>
          <cell r="MP60">
            <v>3</v>
          </cell>
          <cell r="MQ60">
            <v>5</v>
          </cell>
          <cell r="MR60">
            <v>6</v>
          </cell>
          <cell r="MS60">
            <v>9</v>
          </cell>
          <cell r="MT60">
            <v>11</v>
          </cell>
          <cell r="MU60" t="str">
            <v/>
          </cell>
          <cell r="MV60">
            <v>10</v>
          </cell>
          <cell r="MW60">
            <v>13</v>
          </cell>
          <cell r="MX60">
            <v>4</v>
          </cell>
          <cell r="MY60">
            <v>5</v>
          </cell>
          <cell r="MZ60">
            <v>1</v>
          </cell>
          <cell r="NA60">
            <v>1</v>
          </cell>
          <cell r="NB60">
            <v>15</v>
          </cell>
          <cell r="NC60">
            <v>19</v>
          </cell>
          <cell r="ND60" t="str">
            <v/>
          </cell>
          <cell r="NE60">
            <v>2</v>
          </cell>
          <cell r="NF60">
            <v>3</v>
          </cell>
          <cell r="NG60">
            <v>5</v>
          </cell>
          <cell r="NH60">
            <v>6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7</v>
          </cell>
          <cell r="NN60">
            <v>9</v>
          </cell>
          <cell r="NO60" t="str">
            <v/>
          </cell>
          <cell r="NP60">
            <v>0</v>
          </cell>
          <cell r="NQ60">
            <v>0</v>
          </cell>
          <cell r="NR60">
            <v>22</v>
          </cell>
          <cell r="NS60">
            <v>28</v>
          </cell>
          <cell r="NT60">
            <v>0</v>
          </cell>
          <cell r="NU60">
            <v>0</v>
          </cell>
          <cell r="NV60">
            <v>22</v>
          </cell>
          <cell r="NW60">
            <v>28</v>
          </cell>
          <cell r="NX60" t="str">
            <v/>
          </cell>
          <cell r="NY60">
            <v>2</v>
          </cell>
          <cell r="NZ60">
            <v>2</v>
          </cell>
          <cell r="OA60">
            <v>8</v>
          </cell>
          <cell r="OB60">
            <v>10</v>
          </cell>
          <cell r="OC60">
            <v>3</v>
          </cell>
          <cell r="OD60">
            <v>4</v>
          </cell>
          <cell r="OE60">
            <v>1</v>
          </cell>
          <cell r="OF60">
            <v>1</v>
          </cell>
          <cell r="OG60">
            <v>2</v>
          </cell>
          <cell r="OH60">
            <v>2</v>
          </cell>
          <cell r="OI60">
            <v>16</v>
          </cell>
          <cell r="OJ60">
            <v>19</v>
          </cell>
          <cell r="OK60" t="str">
            <v/>
          </cell>
          <cell r="OL60">
            <v>4</v>
          </cell>
          <cell r="OM60">
            <v>5</v>
          </cell>
          <cell r="ON60">
            <v>4</v>
          </cell>
          <cell r="OO60">
            <v>5</v>
          </cell>
          <cell r="OP60" t="str">
            <v/>
          </cell>
          <cell r="OQ60">
            <v>22</v>
          </cell>
          <cell r="OR60">
            <v>27</v>
          </cell>
          <cell r="OS60">
            <v>17</v>
          </cell>
          <cell r="OT60">
            <v>21</v>
          </cell>
          <cell r="OU60">
            <v>39</v>
          </cell>
          <cell r="OV60">
            <v>48</v>
          </cell>
          <cell r="OW60" t="str">
            <v/>
          </cell>
          <cell r="OX60">
            <v>177</v>
          </cell>
          <cell r="OY60">
            <v>220</v>
          </cell>
          <cell r="OZ60">
            <v>0</v>
          </cell>
          <cell r="PA60">
            <v>21</v>
          </cell>
          <cell r="PB60">
            <v>26</v>
          </cell>
          <cell r="PC60">
            <v>21</v>
          </cell>
          <cell r="PD60">
            <v>26</v>
          </cell>
          <cell r="PE60" t="str">
            <v/>
          </cell>
          <cell r="PF60">
            <v>16</v>
          </cell>
          <cell r="PG60">
            <v>20</v>
          </cell>
          <cell r="PH60">
            <v>16</v>
          </cell>
          <cell r="PI60">
            <v>20</v>
          </cell>
          <cell r="PJ60">
            <v>0</v>
          </cell>
          <cell r="PK60">
            <v>32</v>
          </cell>
          <cell r="PL60">
            <v>40</v>
          </cell>
          <cell r="PM60">
            <v>32</v>
          </cell>
          <cell r="PN60">
            <v>40</v>
          </cell>
          <cell r="PO60">
            <v>0</v>
          </cell>
          <cell r="PP60">
            <v>10</v>
          </cell>
          <cell r="PQ60">
            <v>12</v>
          </cell>
          <cell r="PR60">
            <v>10</v>
          </cell>
          <cell r="PS60">
            <v>12</v>
          </cell>
          <cell r="PT60">
            <v>0</v>
          </cell>
          <cell r="PU60">
            <v>19</v>
          </cell>
          <cell r="PV60">
            <v>24</v>
          </cell>
          <cell r="PW60">
            <v>19</v>
          </cell>
          <cell r="PX60">
            <v>24</v>
          </cell>
          <cell r="PY60">
            <v>0</v>
          </cell>
          <cell r="PZ60">
            <v>11</v>
          </cell>
          <cell r="QA60">
            <v>14</v>
          </cell>
          <cell r="QB60">
            <v>11</v>
          </cell>
          <cell r="QC60">
            <v>14</v>
          </cell>
          <cell r="QD60">
            <v>0</v>
          </cell>
          <cell r="QE60">
            <v>43</v>
          </cell>
          <cell r="QF60">
            <v>54</v>
          </cell>
          <cell r="QG60">
            <v>43</v>
          </cell>
          <cell r="QH60">
            <v>54</v>
          </cell>
          <cell r="QI60">
            <v>0</v>
          </cell>
          <cell r="QJ60">
            <v>22</v>
          </cell>
          <cell r="QK60">
            <v>28</v>
          </cell>
          <cell r="QL60">
            <v>22</v>
          </cell>
          <cell r="QM60">
            <v>28</v>
          </cell>
          <cell r="QN60">
            <v>0</v>
          </cell>
          <cell r="QO60">
            <v>14</v>
          </cell>
          <cell r="QP60">
            <v>18</v>
          </cell>
          <cell r="QQ60">
            <v>14</v>
          </cell>
          <cell r="QR60">
            <v>18</v>
          </cell>
          <cell r="QS60">
            <v>0</v>
          </cell>
          <cell r="QT60">
            <v>6</v>
          </cell>
          <cell r="QU60">
            <v>8</v>
          </cell>
          <cell r="QV60">
            <v>6</v>
          </cell>
          <cell r="QW60">
            <v>8</v>
          </cell>
          <cell r="QX60">
            <v>0</v>
          </cell>
          <cell r="QY60">
            <v>21</v>
          </cell>
          <cell r="QZ60">
            <v>26</v>
          </cell>
          <cell r="RA60">
            <v>21</v>
          </cell>
          <cell r="RB60">
            <v>26</v>
          </cell>
          <cell r="RC60">
            <v>0</v>
          </cell>
          <cell r="RD60">
            <v>10</v>
          </cell>
          <cell r="RE60">
            <v>12</v>
          </cell>
          <cell r="RF60">
            <v>10</v>
          </cell>
          <cell r="RG60">
            <v>12</v>
          </cell>
          <cell r="RH60">
            <v>0</v>
          </cell>
          <cell r="RI60">
            <v>10</v>
          </cell>
          <cell r="RJ60">
            <v>12</v>
          </cell>
          <cell r="RK60">
            <v>10</v>
          </cell>
          <cell r="RL60">
            <v>12</v>
          </cell>
          <cell r="RM60">
            <v>0</v>
          </cell>
          <cell r="RN60">
            <v>2</v>
          </cell>
          <cell r="RO60">
            <v>2</v>
          </cell>
          <cell r="RP60">
            <v>2</v>
          </cell>
          <cell r="RQ60">
            <v>2</v>
          </cell>
          <cell r="RR60">
            <v>0</v>
          </cell>
          <cell r="RS60">
            <v>10</v>
          </cell>
          <cell r="RT60">
            <v>13</v>
          </cell>
          <cell r="RU60">
            <v>10</v>
          </cell>
          <cell r="RV60">
            <v>13</v>
          </cell>
          <cell r="RW60">
            <v>0</v>
          </cell>
          <cell r="RX60">
            <v>5</v>
          </cell>
          <cell r="RY60">
            <v>6</v>
          </cell>
          <cell r="RZ60">
            <v>5</v>
          </cell>
          <cell r="SA60">
            <v>6</v>
          </cell>
          <cell r="SB60">
            <v>0</v>
          </cell>
          <cell r="SC60">
            <v>252</v>
          </cell>
          <cell r="SD60">
            <v>315</v>
          </cell>
          <cell r="SE60">
            <v>0</v>
          </cell>
          <cell r="SF60">
            <v>596</v>
          </cell>
          <cell r="SG60">
            <v>736</v>
          </cell>
          <cell r="SH60">
            <v>0</v>
          </cell>
          <cell r="SI60">
            <v>63</v>
          </cell>
          <cell r="SJ60">
            <v>78</v>
          </cell>
          <cell r="SK60">
            <v>0</v>
          </cell>
          <cell r="SL60">
            <v>10</v>
          </cell>
          <cell r="SM60">
            <v>13</v>
          </cell>
          <cell r="SN60">
            <v>0</v>
          </cell>
          <cell r="SO60">
            <v>4</v>
          </cell>
          <cell r="SP60">
            <v>5</v>
          </cell>
          <cell r="SQ60">
            <v>0</v>
          </cell>
          <cell r="SR60">
            <v>1</v>
          </cell>
          <cell r="SS60">
            <v>1</v>
          </cell>
          <cell r="ST60">
            <v>0</v>
          </cell>
          <cell r="SU60">
            <v>22</v>
          </cell>
          <cell r="SV60">
            <v>27</v>
          </cell>
          <cell r="SW60">
            <v>0</v>
          </cell>
          <cell r="SX60">
            <v>17</v>
          </cell>
          <cell r="SY60">
            <v>21</v>
          </cell>
          <cell r="SZ60">
            <v>0</v>
          </cell>
          <cell r="TA60">
            <v>279</v>
          </cell>
          <cell r="TB60">
            <v>347</v>
          </cell>
          <cell r="TC60">
            <v>0</v>
          </cell>
          <cell r="TD60">
            <v>21</v>
          </cell>
          <cell r="TE60">
            <v>24</v>
          </cell>
          <cell r="TF60">
            <v>0</v>
          </cell>
          <cell r="TG60">
            <v>4</v>
          </cell>
          <cell r="TH60">
            <v>5</v>
          </cell>
          <cell r="TI60">
            <v>0</v>
          </cell>
          <cell r="TJ60">
            <v>22</v>
          </cell>
          <cell r="TK60">
            <v>28</v>
          </cell>
          <cell r="TL60">
            <v>0</v>
          </cell>
          <cell r="TM60">
            <v>0</v>
          </cell>
          <cell r="TN60">
            <v>0</v>
          </cell>
          <cell r="TO60">
            <v>0</v>
          </cell>
          <cell r="TP60">
            <v>5</v>
          </cell>
          <cell r="TQ60">
            <v>6</v>
          </cell>
          <cell r="TR60">
            <v>0</v>
          </cell>
          <cell r="TS60">
            <v>8</v>
          </cell>
          <cell r="TT60">
            <v>10</v>
          </cell>
          <cell r="TU60">
            <v>0</v>
          </cell>
          <cell r="TV60">
            <v>3</v>
          </cell>
          <cell r="TW60">
            <v>4</v>
          </cell>
          <cell r="TX60">
            <v>0</v>
          </cell>
          <cell r="TY60">
            <v>1</v>
          </cell>
          <cell r="TZ60">
            <v>1</v>
          </cell>
          <cell r="UA60">
            <v>0</v>
          </cell>
          <cell r="UB60">
            <v>2</v>
          </cell>
          <cell r="UC60">
            <v>2</v>
          </cell>
          <cell r="UD60">
            <v>0</v>
          </cell>
          <cell r="UE60">
            <v>5</v>
          </cell>
          <cell r="UF60">
            <v>6</v>
          </cell>
          <cell r="UG60">
            <v>0</v>
          </cell>
          <cell r="UH60">
            <v>0</v>
          </cell>
          <cell r="UI60">
            <v>0</v>
          </cell>
          <cell r="UJ60">
            <v>0</v>
          </cell>
          <cell r="UK60">
            <v>0</v>
          </cell>
          <cell r="UL60">
            <v>0</v>
          </cell>
          <cell r="UM60">
            <v>0</v>
          </cell>
          <cell r="UN60">
            <v>0</v>
          </cell>
          <cell r="UO60">
            <v>0</v>
          </cell>
          <cell r="UP60">
            <v>0</v>
          </cell>
          <cell r="UQ60">
            <v>5</v>
          </cell>
          <cell r="UR60">
            <v>6</v>
          </cell>
          <cell r="US60">
            <v>0</v>
          </cell>
          <cell r="UT60">
            <v>2</v>
          </cell>
          <cell r="UU60">
            <v>2</v>
          </cell>
          <cell r="UV60">
            <v>0</v>
          </cell>
          <cell r="UW60">
            <v>1</v>
          </cell>
          <cell r="UX60">
            <v>1</v>
          </cell>
          <cell r="UY60">
            <v>0</v>
          </cell>
          <cell r="UZ60">
            <v>4</v>
          </cell>
          <cell r="VA60">
            <v>5</v>
          </cell>
          <cell r="VB60">
            <v>0</v>
          </cell>
          <cell r="VC60">
            <v>8</v>
          </cell>
          <cell r="VD60">
            <v>10</v>
          </cell>
          <cell r="VE60">
            <v>0</v>
          </cell>
          <cell r="VF60">
            <v>10</v>
          </cell>
          <cell r="VG60">
            <v>12</v>
          </cell>
          <cell r="VH60">
            <v>0</v>
          </cell>
          <cell r="VI60">
            <v>2</v>
          </cell>
          <cell r="VJ60">
            <v>3</v>
          </cell>
          <cell r="VK60">
            <v>0</v>
          </cell>
          <cell r="VL60">
            <v>4</v>
          </cell>
          <cell r="VM60">
            <v>5</v>
          </cell>
          <cell r="VN60">
            <v>0</v>
          </cell>
          <cell r="VO60">
            <v>503</v>
          </cell>
          <cell r="VP60">
            <v>622</v>
          </cell>
          <cell r="VQ60">
            <v>0</v>
          </cell>
          <cell r="VR60">
            <v>20</v>
          </cell>
          <cell r="VS60">
            <v>25</v>
          </cell>
          <cell r="VT60">
            <v>0</v>
          </cell>
          <cell r="VU60">
            <v>5</v>
          </cell>
          <cell r="VV60">
            <v>6</v>
          </cell>
          <cell r="VW60">
            <v>0</v>
          </cell>
          <cell r="VX60">
            <v>16</v>
          </cell>
          <cell r="VY60">
            <v>20</v>
          </cell>
          <cell r="VZ60">
            <v>0</v>
          </cell>
          <cell r="WA60">
            <v>11</v>
          </cell>
          <cell r="WB60">
            <v>14</v>
          </cell>
          <cell r="WC60">
            <v>0</v>
          </cell>
          <cell r="WD60">
            <v>18</v>
          </cell>
          <cell r="WE60">
            <v>22</v>
          </cell>
          <cell r="WF60">
            <v>0</v>
          </cell>
          <cell r="WG60">
            <v>3</v>
          </cell>
          <cell r="WH60">
            <v>3</v>
          </cell>
          <cell r="WI60">
            <v>0</v>
          </cell>
          <cell r="WJ60">
            <v>3</v>
          </cell>
          <cell r="WK60">
            <v>3</v>
          </cell>
          <cell r="WL60">
            <v>0</v>
          </cell>
          <cell r="WM60">
            <v>2</v>
          </cell>
          <cell r="WN60">
            <v>2</v>
          </cell>
          <cell r="WO60">
            <v>0</v>
          </cell>
          <cell r="WP60">
            <v>2</v>
          </cell>
          <cell r="WQ60">
            <v>3</v>
          </cell>
          <cell r="WR60">
            <v>0</v>
          </cell>
          <cell r="WS60">
            <v>6</v>
          </cell>
          <cell r="WT60">
            <v>7</v>
          </cell>
          <cell r="WU60">
            <v>0</v>
          </cell>
          <cell r="WV60">
            <v>7</v>
          </cell>
          <cell r="WW60">
            <v>9</v>
          </cell>
          <cell r="WX60">
            <v>0</v>
          </cell>
          <cell r="WY60">
            <v>93</v>
          </cell>
          <cell r="WZ60">
            <v>114</v>
          </cell>
          <cell r="XA60">
            <v>0</v>
          </cell>
          <cell r="XB60">
            <v>596</v>
          </cell>
          <cell r="XC60">
            <v>736</v>
          </cell>
          <cell r="XD60">
            <v>0</v>
          </cell>
          <cell r="XE60">
            <v>0</v>
          </cell>
          <cell r="XF60">
            <v>0</v>
          </cell>
          <cell r="XG60">
            <v>13</v>
          </cell>
          <cell r="XH60">
            <v>16</v>
          </cell>
          <cell r="XI60">
            <v>0</v>
          </cell>
          <cell r="XJ60">
            <v>0</v>
          </cell>
          <cell r="XK60">
            <v>4</v>
          </cell>
          <cell r="XL60">
            <v>6</v>
          </cell>
          <cell r="XM60">
            <v>12</v>
          </cell>
          <cell r="XN60">
            <v>14</v>
          </cell>
          <cell r="XO60">
            <v>16</v>
          </cell>
          <cell r="XP60">
            <v>20</v>
          </cell>
          <cell r="XQ60">
            <v>0</v>
          </cell>
          <cell r="XR60">
            <v>0</v>
          </cell>
          <cell r="XT60">
            <v>46</v>
          </cell>
          <cell r="XU60">
            <v>58</v>
          </cell>
        </row>
        <row r="61">
          <cell r="B61" t="str">
            <v>รพท.กุมภวาปี</v>
          </cell>
          <cell r="C61">
            <v>8</v>
          </cell>
          <cell r="D61" t="str">
            <v>อุดรธานี</v>
          </cell>
          <cell r="E61">
            <v>11015</v>
          </cell>
          <cell r="F61" t="str">
            <v>M1</v>
          </cell>
          <cell r="G61" t="str">
            <v>รพ.ระดับ M1 เตียง &lt; 200</v>
          </cell>
          <cell r="H61">
            <v>90</v>
          </cell>
          <cell r="I61">
            <v>100</v>
          </cell>
          <cell r="J61">
            <v>235628</v>
          </cell>
          <cell r="K61">
            <v>116620</v>
          </cell>
          <cell r="L61">
            <v>0</v>
          </cell>
          <cell r="M61">
            <v>14725</v>
          </cell>
          <cell r="N61">
            <v>101896</v>
          </cell>
          <cell r="O61">
            <v>2</v>
          </cell>
          <cell r="P61">
            <v>2</v>
          </cell>
          <cell r="Q61">
            <v>1</v>
          </cell>
          <cell r="R61">
            <v>1</v>
          </cell>
          <cell r="S61">
            <v>7</v>
          </cell>
          <cell r="T61">
            <v>9</v>
          </cell>
          <cell r="U61">
            <v>1</v>
          </cell>
          <cell r="V61">
            <v>1</v>
          </cell>
          <cell r="W61">
            <v>1</v>
          </cell>
          <cell r="X61">
            <v>1</v>
          </cell>
          <cell r="Y61">
            <v>1</v>
          </cell>
          <cell r="Z61">
            <v>1</v>
          </cell>
          <cell r="AA61">
            <v>2</v>
          </cell>
          <cell r="AB61">
            <v>2</v>
          </cell>
          <cell r="AC61">
            <v>15</v>
          </cell>
          <cell r="AD61">
            <v>17</v>
          </cell>
          <cell r="AE61">
            <v>0</v>
          </cell>
          <cell r="AF61">
            <v>2</v>
          </cell>
          <cell r="AG61">
            <v>3</v>
          </cell>
          <cell r="AH61">
            <v>4</v>
          </cell>
          <cell r="AI61">
            <v>5</v>
          </cell>
          <cell r="AJ61">
            <v>6</v>
          </cell>
          <cell r="AK61">
            <v>8</v>
          </cell>
          <cell r="AL61">
            <v>0</v>
          </cell>
          <cell r="AM61">
            <v>1</v>
          </cell>
          <cell r="AN61">
            <v>1</v>
          </cell>
          <cell r="AO61">
            <v>12</v>
          </cell>
          <cell r="AP61">
            <v>15</v>
          </cell>
          <cell r="AQ61">
            <v>1</v>
          </cell>
          <cell r="AR61">
            <v>1</v>
          </cell>
          <cell r="AS61">
            <v>14</v>
          </cell>
          <cell r="AT61">
            <v>17</v>
          </cell>
          <cell r="AU61">
            <v>0</v>
          </cell>
          <cell r="AV61">
            <v>3</v>
          </cell>
          <cell r="AW61">
            <v>4</v>
          </cell>
          <cell r="AX61">
            <v>2</v>
          </cell>
          <cell r="AY61">
            <v>2</v>
          </cell>
          <cell r="AZ61">
            <v>5</v>
          </cell>
          <cell r="BA61">
            <v>6</v>
          </cell>
          <cell r="BB61">
            <v>0</v>
          </cell>
          <cell r="BC61">
            <v>2</v>
          </cell>
          <cell r="BD61">
            <v>2</v>
          </cell>
          <cell r="BE61">
            <v>6</v>
          </cell>
          <cell r="BF61">
            <v>7</v>
          </cell>
          <cell r="BG61">
            <v>8</v>
          </cell>
          <cell r="BH61">
            <v>9</v>
          </cell>
          <cell r="BI61">
            <v>0</v>
          </cell>
          <cell r="BJ61">
            <v>2</v>
          </cell>
          <cell r="BK61">
            <v>2</v>
          </cell>
          <cell r="BL61">
            <v>2</v>
          </cell>
          <cell r="BM61">
            <v>3</v>
          </cell>
          <cell r="BN61">
            <v>4</v>
          </cell>
          <cell r="BO61">
            <v>5</v>
          </cell>
          <cell r="BP61">
            <v>0</v>
          </cell>
          <cell r="BQ61">
            <v>52</v>
          </cell>
          <cell r="BR61">
            <v>62</v>
          </cell>
          <cell r="BS61">
            <v>0</v>
          </cell>
          <cell r="BT61">
            <v>3</v>
          </cell>
          <cell r="BU61">
            <v>4</v>
          </cell>
          <cell r="BV61">
            <v>3</v>
          </cell>
          <cell r="BW61">
            <v>4</v>
          </cell>
          <cell r="BX61" t="str">
            <v/>
          </cell>
          <cell r="BY61">
            <v>0</v>
          </cell>
          <cell r="BZ61">
            <v>0</v>
          </cell>
          <cell r="CA61">
            <v>1</v>
          </cell>
          <cell r="CB61">
            <v>1</v>
          </cell>
          <cell r="CC61">
            <v>0</v>
          </cell>
          <cell r="CD61">
            <v>0</v>
          </cell>
          <cell r="CE61">
            <v>2</v>
          </cell>
          <cell r="CF61">
            <v>2</v>
          </cell>
          <cell r="CG61">
            <v>3</v>
          </cell>
          <cell r="CH61">
            <v>3</v>
          </cell>
          <cell r="CI61">
            <v>0</v>
          </cell>
          <cell r="CJ61">
            <v>10</v>
          </cell>
          <cell r="CK61">
            <v>12</v>
          </cell>
          <cell r="CL61">
            <v>3</v>
          </cell>
          <cell r="CM61">
            <v>4</v>
          </cell>
          <cell r="CN61">
            <v>12</v>
          </cell>
          <cell r="CO61">
            <v>15</v>
          </cell>
          <cell r="CP61">
            <v>1</v>
          </cell>
          <cell r="CQ61">
            <v>1</v>
          </cell>
          <cell r="CR61">
            <v>1</v>
          </cell>
          <cell r="CS61">
            <v>1</v>
          </cell>
          <cell r="CT61">
            <v>1</v>
          </cell>
          <cell r="CU61">
            <v>1</v>
          </cell>
          <cell r="CV61">
            <v>1</v>
          </cell>
          <cell r="CW61">
            <v>1</v>
          </cell>
          <cell r="CX61">
            <v>29</v>
          </cell>
          <cell r="CY61">
            <v>35</v>
          </cell>
          <cell r="CZ61">
            <v>0</v>
          </cell>
          <cell r="DA61">
            <v>1</v>
          </cell>
          <cell r="DB61">
            <v>1</v>
          </cell>
          <cell r="DC61">
            <v>1</v>
          </cell>
          <cell r="DD61">
            <v>1</v>
          </cell>
          <cell r="DE61">
            <v>2</v>
          </cell>
          <cell r="DF61">
            <v>2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1</v>
          </cell>
          <cell r="DP61">
            <v>1</v>
          </cell>
          <cell r="DQ61">
            <v>1</v>
          </cell>
          <cell r="DR61">
            <v>1</v>
          </cell>
          <cell r="DS61">
            <v>2</v>
          </cell>
          <cell r="DT61">
            <v>2</v>
          </cell>
          <cell r="DU61">
            <v>0</v>
          </cell>
          <cell r="DV61">
            <v>1</v>
          </cell>
          <cell r="DW61">
            <v>1</v>
          </cell>
          <cell r="DX61">
            <v>1</v>
          </cell>
          <cell r="DY61">
            <v>1</v>
          </cell>
          <cell r="DZ61">
            <v>2</v>
          </cell>
          <cell r="EA61">
            <v>2</v>
          </cell>
          <cell r="EB61">
            <v>0</v>
          </cell>
          <cell r="EC61">
            <v>35</v>
          </cell>
          <cell r="ED61">
            <v>41</v>
          </cell>
          <cell r="EE61">
            <v>0</v>
          </cell>
          <cell r="EF61">
            <v>2</v>
          </cell>
          <cell r="EG61">
            <v>2</v>
          </cell>
          <cell r="EH61">
            <v>2</v>
          </cell>
          <cell r="EI61">
            <v>2</v>
          </cell>
          <cell r="EJ61">
            <v>0</v>
          </cell>
          <cell r="EK61">
            <v>1</v>
          </cell>
          <cell r="EL61">
            <v>1</v>
          </cell>
          <cell r="EM61">
            <v>1</v>
          </cell>
          <cell r="EN61">
            <v>1</v>
          </cell>
          <cell r="EO61">
            <v>2</v>
          </cell>
          <cell r="EP61">
            <v>2</v>
          </cell>
          <cell r="EQ61">
            <v>0</v>
          </cell>
          <cell r="ER61">
            <v>1</v>
          </cell>
          <cell r="ES61">
            <v>1</v>
          </cell>
          <cell r="ET61">
            <v>1</v>
          </cell>
          <cell r="EU61">
            <v>1</v>
          </cell>
          <cell r="EV61">
            <v>2</v>
          </cell>
          <cell r="EW61">
            <v>2</v>
          </cell>
          <cell r="EX61">
            <v>0</v>
          </cell>
          <cell r="EY61">
            <v>0</v>
          </cell>
          <cell r="EZ61">
            <v>0</v>
          </cell>
          <cell r="FA61">
            <v>1</v>
          </cell>
          <cell r="FB61">
            <v>1</v>
          </cell>
          <cell r="FC61">
            <v>1</v>
          </cell>
          <cell r="FD61">
            <v>1</v>
          </cell>
          <cell r="FE61">
            <v>2</v>
          </cell>
          <cell r="FF61">
            <v>2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1</v>
          </cell>
          <cell r="FP61">
            <v>1</v>
          </cell>
          <cell r="FQ61">
            <v>1</v>
          </cell>
          <cell r="FR61">
            <v>1</v>
          </cell>
          <cell r="FS61">
            <v>2</v>
          </cell>
          <cell r="FT61">
            <v>2</v>
          </cell>
          <cell r="FU61">
            <v>0</v>
          </cell>
          <cell r="FV61">
            <v>0</v>
          </cell>
          <cell r="FW61">
            <v>0</v>
          </cell>
          <cell r="FX61">
            <v>1</v>
          </cell>
          <cell r="FY61">
            <v>1</v>
          </cell>
          <cell r="FZ61">
            <v>1</v>
          </cell>
          <cell r="GA61">
            <v>1</v>
          </cell>
          <cell r="GB61">
            <v>2</v>
          </cell>
          <cell r="GC61">
            <v>2</v>
          </cell>
          <cell r="GD61">
            <v>0</v>
          </cell>
          <cell r="GE61">
            <v>10</v>
          </cell>
          <cell r="GF61">
            <v>10</v>
          </cell>
          <cell r="GG61">
            <v>0</v>
          </cell>
          <cell r="GH61">
            <v>2</v>
          </cell>
          <cell r="GI61">
            <v>3</v>
          </cell>
          <cell r="GJ61">
            <v>2</v>
          </cell>
          <cell r="GK61">
            <v>3</v>
          </cell>
          <cell r="GL61">
            <v>0</v>
          </cell>
          <cell r="GM61">
            <v>1</v>
          </cell>
          <cell r="GN61">
            <v>1</v>
          </cell>
          <cell r="GO61">
            <v>1</v>
          </cell>
          <cell r="GP61">
            <v>1</v>
          </cell>
          <cell r="GQ61">
            <v>0</v>
          </cell>
          <cell r="GR61">
            <v>1</v>
          </cell>
          <cell r="GS61">
            <v>1</v>
          </cell>
          <cell r="GT61">
            <v>1</v>
          </cell>
          <cell r="GU61">
            <v>1</v>
          </cell>
          <cell r="GV61">
            <v>0</v>
          </cell>
          <cell r="GW61">
            <v>1</v>
          </cell>
          <cell r="GX61">
            <v>1</v>
          </cell>
          <cell r="GY61">
            <v>1</v>
          </cell>
          <cell r="GZ61">
            <v>1</v>
          </cell>
          <cell r="HA61">
            <v>0</v>
          </cell>
          <cell r="HB61">
            <v>5</v>
          </cell>
          <cell r="HC61">
            <v>6</v>
          </cell>
          <cell r="HD61">
            <v>58</v>
          </cell>
          <cell r="HE61">
            <v>66</v>
          </cell>
          <cell r="HF61">
            <v>0</v>
          </cell>
          <cell r="HG61">
            <v>5</v>
          </cell>
          <cell r="HH61">
            <v>6</v>
          </cell>
          <cell r="HI61">
            <v>0</v>
          </cell>
          <cell r="HJ61">
            <v>0</v>
          </cell>
          <cell r="HK61">
            <v>7</v>
          </cell>
          <cell r="HL61">
            <v>8</v>
          </cell>
          <cell r="HM61">
            <v>1</v>
          </cell>
          <cell r="HN61">
            <v>1</v>
          </cell>
          <cell r="HO61">
            <v>13</v>
          </cell>
          <cell r="HP61">
            <v>15</v>
          </cell>
          <cell r="HQ61">
            <v>0</v>
          </cell>
          <cell r="HR61">
            <v>1</v>
          </cell>
          <cell r="HS61">
            <v>1</v>
          </cell>
          <cell r="HT61">
            <v>1</v>
          </cell>
          <cell r="HU61">
            <v>1</v>
          </cell>
          <cell r="HV61">
            <v>3</v>
          </cell>
          <cell r="HW61">
            <v>4</v>
          </cell>
          <cell r="HX61">
            <v>2</v>
          </cell>
          <cell r="HY61">
            <v>2</v>
          </cell>
          <cell r="HZ61">
            <v>7</v>
          </cell>
          <cell r="IA61">
            <v>8</v>
          </cell>
          <cell r="IB61">
            <v>0</v>
          </cell>
          <cell r="IC61">
            <v>2</v>
          </cell>
          <cell r="ID61">
            <v>2</v>
          </cell>
          <cell r="IE61">
            <v>0</v>
          </cell>
          <cell r="IF61">
            <v>0</v>
          </cell>
          <cell r="IG61">
            <v>1</v>
          </cell>
          <cell r="IH61">
            <v>1</v>
          </cell>
          <cell r="II61">
            <v>3</v>
          </cell>
          <cell r="IJ61">
            <v>3</v>
          </cell>
          <cell r="IK61">
            <v>0</v>
          </cell>
          <cell r="IL61">
            <v>1</v>
          </cell>
          <cell r="IM61">
            <v>1</v>
          </cell>
          <cell r="IN61">
            <v>0</v>
          </cell>
          <cell r="IO61">
            <v>0</v>
          </cell>
          <cell r="IP61">
            <v>2</v>
          </cell>
          <cell r="IQ61">
            <v>2</v>
          </cell>
          <cell r="IR61">
            <v>2</v>
          </cell>
          <cell r="IS61">
            <v>2</v>
          </cell>
          <cell r="IT61">
            <v>0</v>
          </cell>
          <cell r="IU61">
            <v>0</v>
          </cell>
          <cell r="IV61">
            <v>1</v>
          </cell>
          <cell r="IW61">
            <v>1</v>
          </cell>
          <cell r="IX61">
            <v>1</v>
          </cell>
          <cell r="IY61">
            <v>1</v>
          </cell>
          <cell r="IZ61">
            <v>7</v>
          </cell>
          <cell r="JA61">
            <v>7</v>
          </cell>
          <cell r="JB61">
            <v>0</v>
          </cell>
          <cell r="JC61">
            <v>1</v>
          </cell>
          <cell r="JD61">
            <v>1</v>
          </cell>
          <cell r="JE61">
            <v>2</v>
          </cell>
          <cell r="JF61">
            <v>2</v>
          </cell>
          <cell r="JG61">
            <v>1</v>
          </cell>
          <cell r="JH61">
            <v>1</v>
          </cell>
          <cell r="JI61">
            <v>1</v>
          </cell>
          <cell r="JJ61">
            <v>1</v>
          </cell>
          <cell r="JK61">
            <v>1</v>
          </cell>
          <cell r="JL61">
            <v>1</v>
          </cell>
          <cell r="JM61">
            <v>5</v>
          </cell>
          <cell r="JN61">
            <v>5</v>
          </cell>
          <cell r="JO61">
            <v>0</v>
          </cell>
          <cell r="JP61">
            <v>35</v>
          </cell>
          <cell r="JQ61">
            <v>38</v>
          </cell>
          <cell r="JR61">
            <v>0</v>
          </cell>
          <cell r="JS61">
            <v>2</v>
          </cell>
          <cell r="JT61">
            <v>2</v>
          </cell>
          <cell r="JU61">
            <v>10</v>
          </cell>
          <cell r="JV61">
            <v>12</v>
          </cell>
          <cell r="JW61">
            <v>12</v>
          </cell>
          <cell r="JX61">
            <v>14</v>
          </cell>
          <cell r="JY61">
            <v>0</v>
          </cell>
          <cell r="JZ61">
            <v>4</v>
          </cell>
          <cell r="KA61">
            <v>5</v>
          </cell>
          <cell r="KB61">
            <v>0</v>
          </cell>
          <cell r="KC61">
            <v>0</v>
          </cell>
          <cell r="KD61">
            <v>4</v>
          </cell>
          <cell r="KE61">
            <v>5</v>
          </cell>
          <cell r="KF61" t="str">
            <v/>
          </cell>
          <cell r="KG61">
            <v>3</v>
          </cell>
          <cell r="KH61">
            <v>4</v>
          </cell>
          <cell r="KI61">
            <v>0</v>
          </cell>
          <cell r="KJ61">
            <v>0</v>
          </cell>
          <cell r="KK61">
            <v>3</v>
          </cell>
          <cell r="KL61">
            <v>4</v>
          </cell>
          <cell r="KM61" t="str">
            <v/>
          </cell>
          <cell r="KN61">
            <v>2</v>
          </cell>
          <cell r="KO61">
            <v>3</v>
          </cell>
          <cell r="KP61">
            <v>2</v>
          </cell>
          <cell r="KQ61">
            <v>3</v>
          </cell>
          <cell r="KR61" t="str">
            <v/>
          </cell>
          <cell r="KS61">
            <v>2</v>
          </cell>
          <cell r="KT61">
            <v>3</v>
          </cell>
          <cell r="KU61">
            <v>2</v>
          </cell>
          <cell r="KV61">
            <v>3</v>
          </cell>
          <cell r="KW61" t="str">
            <v/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 t="str">
            <v/>
          </cell>
          <cell r="LE61">
            <v>2</v>
          </cell>
          <cell r="LF61">
            <v>2</v>
          </cell>
          <cell r="LG61">
            <v>2</v>
          </cell>
          <cell r="LH61">
            <v>2</v>
          </cell>
          <cell r="LI61" t="str">
            <v/>
          </cell>
          <cell r="LJ61">
            <v>2</v>
          </cell>
          <cell r="LK61">
            <v>2</v>
          </cell>
          <cell r="LL61">
            <v>0</v>
          </cell>
          <cell r="LM61">
            <v>0</v>
          </cell>
          <cell r="LN61">
            <v>2</v>
          </cell>
          <cell r="LO61">
            <v>2</v>
          </cell>
          <cell r="LP61" t="str">
            <v/>
          </cell>
          <cell r="LQ61">
            <v>2</v>
          </cell>
          <cell r="LR61">
            <v>2</v>
          </cell>
          <cell r="LS61">
            <v>2</v>
          </cell>
          <cell r="LT61">
            <v>2</v>
          </cell>
          <cell r="LU61" t="str">
            <v/>
          </cell>
          <cell r="LV61">
            <v>0</v>
          </cell>
          <cell r="LW61">
            <v>0</v>
          </cell>
          <cell r="LX61">
            <v>2</v>
          </cell>
          <cell r="LY61">
            <v>2</v>
          </cell>
          <cell r="LZ61">
            <v>2</v>
          </cell>
          <cell r="MA61">
            <v>2</v>
          </cell>
          <cell r="MB61" t="str">
            <v/>
          </cell>
          <cell r="MC61">
            <v>3</v>
          </cell>
          <cell r="MD61">
            <v>4</v>
          </cell>
          <cell r="ME61">
            <v>3</v>
          </cell>
          <cell r="MF61">
            <v>4</v>
          </cell>
          <cell r="MG61" t="str">
            <v/>
          </cell>
          <cell r="MH61">
            <v>2</v>
          </cell>
          <cell r="MI61">
            <v>2</v>
          </cell>
          <cell r="MJ61">
            <v>2</v>
          </cell>
          <cell r="MK61">
            <v>2</v>
          </cell>
          <cell r="ML61">
            <v>0</v>
          </cell>
          <cell r="MM61">
            <v>0</v>
          </cell>
          <cell r="MN61">
            <v>0</v>
          </cell>
          <cell r="MO61">
            <v>1</v>
          </cell>
          <cell r="MP61">
            <v>1</v>
          </cell>
          <cell r="MQ61">
            <v>3</v>
          </cell>
          <cell r="MR61">
            <v>4</v>
          </cell>
          <cell r="MS61">
            <v>4</v>
          </cell>
          <cell r="MT61">
            <v>5</v>
          </cell>
          <cell r="MU61" t="str">
            <v/>
          </cell>
          <cell r="MV61">
            <v>10</v>
          </cell>
          <cell r="MW61">
            <v>13</v>
          </cell>
          <cell r="MX61">
            <v>2</v>
          </cell>
          <cell r="MY61">
            <v>3</v>
          </cell>
          <cell r="MZ61">
            <v>1</v>
          </cell>
          <cell r="NA61">
            <v>1</v>
          </cell>
          <cell r="NB61">
            <v>13</v>
          </cell>
          <cell r="NC61">
            <v>17</v>
          </cell>
          <cell r="ND61" t="str">
            <v/>
          </cell>
          <cell r="NE61">
            <v>2</v>
          </cell>
          <cell r="NF61">
            <v>2</v>
          </cell>
          <cell r="NG61">
            <v>4</v>
          </cell>
          <cell r="NH61">
            <v>5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6</v>
          </cell>
          <cell r="NN61">
            <v>7</v>
          </cell>
          <cell r="NO61" t="str">
            <v/>
          </cell>
          <cell r="NP61">
            <v>0</v>
          </cell>
          <cell r="NQ61">
            <v>0</v>
          </cell>
          <cell r="NR61">
            <v>10</v>
          </cell>
          <cell r="NS61">
            <v>13</v>
          </cell>
          <cell r="NT61">
            <v>0</v>
          </cell>
          <cell r="NU61">
            <v>0</v>
          </cell>
          <cell r="NV61">
            <v>10</v>
          </cell>
          <cell r="NW61">
            <v>13</v>
          </cell>
          <cell r="NX61" t="str">
            <v/>
          </cell>
          <cell r="NY61">
            <v>1</v>
          </cell>
          <cell r="NZ61">
            <v>1</v>
          </cell>
          <cell r="OA61">
            <v>8</v>
          </cell>
          <cell r="OB61">
            <v>10</v>
          </cell>
          <cell r="OC61">
            <v>2</v>
          </cell>
          <cell r="OD61">
            <v>3</v>
          </cell>
          <cell r="OE61">
            <v>0</v>
          </cell>
          <cell r="OF61">
            <v>0</v>
          </cell>
          <cell r="OG61">
            <v>1</v>
          </cell>
          <cell r="OH61">
            <v>1</v>
          </cell>
          <cell r="OI61">
            <v>12</v>
          </cell>
          <cell r="OJ61">
            <v>15</v>
          </cell>
          <cell r="OK61" t="str">
            <v/>
          </cell>
          <cell r="OL61">
            <v>2</v>
          </cell>
          <cell r="OM61">
            <v>3</v>
          </cell>
          <cell r="ON61">
            <v>2</v>
          </cell>
          <cell r="OO61">
            <v>3</v>
          </cell>
          <cell r="OP61" t="str">
            <v/>
          </cell>
          <cell r="OQ61">
            <v>14</v>
          </cell>
          <cell r="OR61">
            <v>17</v>
          </cell>
          <cell r="OS61">
            <v>10</v>
          </cell>
          <cell r="OT61">
            <v>13</v>
          </cell>
          <cell r="OU61">
            <v>24</v>
          </cell>
          <cell r="OV61">
            <v>30</v>
          </cell>
          <cell r="OW61" t="str">
            <v/>
          </cell>
          <cell r="OX61">
            <v>107</v>
          </cell>
          <cell r="OY61">
            <v>133</v>
          </cell>
          <cell r="OZ61">
            <v>0</v>
          </cell>
          <cell r="PA61">
            <v>12</v>
          </cell>
          <cell r="PB61">
            <v>15</v>
          </cell>
          <cell r="PC61">
            <v>12</v>
          </cell>
          <cell r="PD61">
            <v>15</v>
          </cell>
          <cell r="PE61" t="str">
            <v/>
          </cell>
          <cell r="PF61">
            <v>12</v>
          </cell>
          <cell r="PG61">
            <v>15</v>
          </cell>
          <cell r="PH61">
            <v>12</v>
          </cell>
          <cell r="PI61">
            <v>15</v>
          </cell>
          <cell r="PJ61">
            <v>0</v>
          </cell>
          <cell r="PK61">
            <v>13</v>
          </cell>
          <cell r="PL61">
            <v>16</v>
          </cell>
          <cell r="PM61">
            <v>13</v>
          </cell>
          <cell r="PN61">
            <v>16</v>
          </cell>
          <cell r="PO61">
            <v>0</v>
          </cell>
          <cell r="PP61">
            <v>7</v>
          </cell>
          <cell r="PQ61">
            <v>9</v>
          </cell>
          <cell r="PR61">
            <v>7</v>
          </cell>
          <cell r="PS61">
            <v>9</v>
          </cell>
          <cell r="PT61">
            <v>0</v>
          </cell>
          <cell r="PU61">
            <v>8</v>
          </cell>
          <cell r="PV61">
            <v>10</v>
          </cell>
          <cell r="PW61">
            <v>8</v>
          </cell>
          <cell r="PX61">
            <v>10</v>
          </cell>
          <cell r="PY61">
            <v>0</v>
          </cell>
          <cell r="PZ61">
            <v>6</v>
          </cell>
          <cell r="QA61">
            <v>7</v>
          </cell>
          <cell r="QB61">
            <v>6</v>
          </cell>
          <cell r="QC61">
            <v>7</v>
          </cell>
          <cell r="QD61">
            <v>0</v>
          </cell>
          <cell r="QE61">
            <v>20</v>
          </cell>
          <cell r="QF61">
            <v>25</v>
          </cell>
          <cell r="QG61">
            <v>20</v>
          </cell>
          <cell r="QH61">
            <v>25</v>
          </cell>
          <cell r="QI61">
            <v>0</v>
          </cell>
          <cell r="QJ61">
            <v>10</v>
          </cell>
          <cell r="QK61">
            <v>12</v>
          </cell>
          <cell r="QL61">
            <v>10</v>
          </cell>
          <cell r="QM61">
            <v>12</v>
          </cell>
          <cell r="QN61">
            <v>0</v>
          </cell>
          <cell r="QO61">
            <v>7</v>
          </cell>
          <cell r="QP61">
            <v>9</v>
          </cell>
          <cell r="QQ61">
            <v>7</v>
          </cell>
          <cell r="QR61">
            <v>9</v>
          </cell>
          <cell r="QS61">
            <v>0</v>
          </cell>
          <cell r="QT61">
            <v>1</v>
          </cell>
          <cell r="QU61">
            <v>1</v>
          </cell>
          <cell r="QV61">
            <v>1</v>
          </cell>
          <cell r="QW61">
            <v>1</v>
          </cell>
          <cell r="QX61">
            <v>0</v>
          </cell>
          <cell r="QY61">
            <v>10</v>
          </cell>
          <cell r="QZ61">
            <v>12</v>
          </cell>
          <cell r="RA61">
            <v>10</v>
          </cell>
          <cell r="RB61">
            <v>12</v>
          </cell>
          <cell r="RC61">
            <v>0</v>
          </cell>
          <cell r="RD61">
            <v>0</v>
          </cell>
          <cell r="RE61">
            <v>0</v>
          </cell>
          <cell r="RF61">
            <v>0</v>
          </cell>
          <cell r="RG61">
            <v>0</v>
          </cell>
          <cell r="RH61">
            <v>0</v>
          </cell>
          <cell r="RI61">
            <v>0</v>
          </cell>
          <cell r="RJ61">
            <v>0</v>
          </cell>
          <cell r="RK61">
            <v>0</v>
          </cell>
          <cell r="RL61">
            <v>0</v>
          </cell>
          <cell r="RM61">
            <v>0</v>
          </cell>
          <cell r="RN61">
            <v>1</v>
          </cell>
          <cell r="RO61">
            <v>1</v>
          </cell>
          <cell r="RP61">
            <v>1</v>
          </cell>
          <cell r="RQ61">
            <v>1</v>
          </cell>
          <cell r="RR61">
            <v>0</v>
          </cell>
          <cell r="RS61">
            <v>2</v>
          </cell>
          <cell r="RT61">
            <v>2</v>
          </cell>
          <cell r="RU61">
            <v>2</v>
          </cell>
          <cell r="RV61">
            <v>2</v>
          </cell>
          <cell r="RW61">
            <v>0</v>
          </cell>
          <cell r="RX61">
            <v>1</v>
          </cell>
          <cell r="RY61">
            <v>1</v>
          </cell>
          <cell r="RZ61">
            <v>1</v>
          </cell>
          <cell r="SA61">
            <v>1</v>
          </cell>
          <cell r="SB61">
            <v>0</v>
          </cell>
          <cell r="SC61">
            <v>110</v>
          </cell>
          <cell r="SD61">
            <v>135</v>
          </cell>
          <cell r="SE61">
            <v>0</v>
          </cell>
          <cell r="SF61">
            <v>362</v>
          </cell>
          <cell r="SG61">
            <v>434</v>
          </cell>
          <cell r="SH61">
            <v>0</v>
          </cell>
          <cell r="SI61">
            <v>39</v>
          </cell>
          <cell r="SJ61">
            <v>47</v>
          </cell>
          <cell r="SK61">
            <v>0</v>
          </cell>
          <cell r="SL61">
            <v>10</v>
          </cell>
          <cell r="SM61">
            <v>13</v>
          </cell>
          <cell r="SN61">
            <v>0</v>
          </cell>
          <cell r="SO61">
            <v>3</v>
          </cell>
          <cell r="SP61">
            <v>4</v>
          </cell>
          <cell r="SQ61">
            <v>0</v>
          </cell>
          <cell r="SR61">
            <v>1</v>
          </cell>
          <cell r="SS61">
            <v>1</v>
          </cell>
          <cell r="ST61">
            <v>0</v>
          </cell>
          <cell r="SU61">
            <v>16</v>
          </cell>
          <cell r="SV61">
            <v>19</v>
          </cell>
          <cell r="SW61">
            <v>0</v>
          </cell>
          <cell r="SX61">
            <v>10</v>
          </cell>
          <cell r="SY61">
            <v>13</v>
          </cell>
          <cell r="SZ61">
            <v>0</v>
          </cell>
          <cell r="TA61">
            <v>127</v>
          </cell>
          <cell r="TB61">
            <v>154</v>
          </cell>
          <cell r="TC61">
            <v>0</v>
          </cell>
          <cell r="TD61">
            <v>22</v>
          </cell>
          <cell r="TE61">
            <v>25</v>
          </cell>
          <cell r="TF61">
            <v>0</v>
          </cell>
          <cell r="TG61">
            <v>3</v>
          </cell>
          <cell r="TH61">
            <v>3</v>
          </cell>
          <cell r="TI61">
            <v>0</v>
          </cell>
          <cell r="TJ61">
            <v>10</v>
          </cell>
          <cell r="TK61">
            <v>13</v>
          </cell>
          <cell r="TL61">
            <v>0</v>
          </cell>
          <cell r="TM61">
            <v>0</v>
          </cell>
          <cell r="TN61">
            <v>0</v>
          </cell>
          <cell r="TO61">
            <v>0</v>
          </cell>
          <cell r="TP61">
            <v>2</v>
          </cell>
          <cell r="TQ61">
            <v>2</v>
          </cell>
          <cell r="TR61">
            <v>0</v>
          </cell>
          <cell r="TS61">
            <v>9</v>
          </cell>
          <cell r="TT61">
            <v>11</v>
          </cell>
          <cell r="TU61">
            <v>0</v>
          </cell>
          <cell r="TV61">
            <v>2</v>
          </cell>
          <cell r="TW61">
            <v>3</v>
          </cell>
          <cell r="TX61">
            <v>0</v>
          </cell>
          <cell r="TY61">
            <v>0</v>
          </cell>
          <cell r="TZ61">
            <v>0</v>
          </cell>
          <cell r="UA61">
            <v>0</v>
          </cell>
          <cell r="UB61">
            <v>1</v>
          </cell>
          <cell r="UC61">
            <v>1</v>
          </cell>
          <cell r="UD61">
            <v>0</v>
          </cell>
          <cell r="UE61">
            <v>4</v>
          </cell>
          <cell r="UF61">
            <v>5</v>
          </cell>
          <cell r="UG61">
            <v>0</v>
          </cell>
          <cell r="UH61">
            <v>0</v>
          </cell>
          <cell r="UI61">
            <v>0</v>
          </cell>
          <cell r="UJ61">
            <v>0</v>
          </cell>
          <cell r="UK61">
            <v>0</v>
          </cell>
          <cell r="UL61">
            <v>0</v>
          </cell>
          <cell r="UM61">
            <v>0</v>
          </cell>
          <cell r="UN61">
            <v>0</v>
          </cell>
          <cell r="UO61">
            <v>0</v>
          </cell>
          <cell r="UP61">
            <v>0</v>
          </cell>
          <cell r="UQ61">
            <v>3</v>
          </cell>
          <cell r="UR61">
            <v>4</v>
          </cell>
          <cell r="US61">
            <v>0</v>
          </cell>
          <cell r="UT61">
            <v>0</v>
          </cell>
          <cell r="UU61">
            <v>0</v>
          </cell>
          <cell r="UV61">
            <v>0</v>
          </cell>
          <cell r="UW61">
            <v>0</v>
          </cell>
          <cell r="UX61">
            <v>0</v>
          </cell>
          <cell r="UY61">
            <v>0</v>
          </cell>
          <cell r="UZ61">
            <v>2</v>
          </cell>
          <cell r="VA61">
            <v>2</v>
          </cell>
          <cell r="VB61">
            <v>0</v>
          </cell>
          <cell r="VC61">
            <v>9</v>
          </cell>
          <cell r="VD61">
            <v>10</v>
          </cell>
          <cell r="VE61">
            <v>0</v>
          </cell>
          <cell r="VF61">
            <v>10</v>
          </cell>
          <cell r="VG61">
            <v>12</v>
          </cell>
          <cell r="VH61">
            <v>0</v>
          </cell>
          <cell r="VI61">
            <v>2</v>
          </cell>
          <cell r="VJ61">
            <v>2</v>
          </cell>
          <cell r="VK61">
            <v>0</v>
          </cell>
          <cell r="VL61">
            <v>2</v>
          </cell>
          <cell r="VM61">
            <v>3</v>
          </cell>
          <cell r="VN61">
            <v>0</v>
          </cell>
          <cell r="VO61">
            <v>287</v>
          </cell>
          <cell r="VP61">
            <v>347</v>
          </cell>
          <cell r="VQ61">
            <v>0</v>
          </cell>
          <cell r="VR61">
            <v>16</v>
          </cell>
          <cell r="VS61">
            <v>18</v>
          </cell>
          <cell r="VT61">
            <v>0</v>
          </cell>
          <cell r="VU61">
            <v>5</v>
          </cell>
          <cell r="VV61">
            <v>6</v>
          </cell>
          <cell r="VW61">
            <v>0</v>
          </cell>
          <cell r="VX61">
            <v>12</v>
          </cell>
          <cell r="VY61">
            <v>14</v>
          </cell>
          <cell r="VZ61">
            <v>0</v>
          </cell>
          <cell r="WA61">
            <v>6</v>
          </cell>
          <cell r="WB61">
            <v>8</v>
          </cell>
          <cell r="WC61">
            <v>0</v>
          </cell>
          <cell r="WD61">
            <v>14</v>
          </cell>
          <cell r="WE61">
            <v>17</v>
          </cell>
          <cell r="WF61">
            <v>0</v>
          </cell>
          <cell r="WG61">
            <v>3</v>
          </cell>
          <cell r="WH61">
            <v>3</v>
          </cell>
          <cell r="WI61">
            <v>0</v>
          </cell>
          <cell r="WJ61">
            <v>3</v>
          </cell>
          <cell r="WK61">
            <v>3</v>
          </cell>
          <cell r="WL61">
            <v>0</v>
          </cell>
          <cell r="WM61">
            <v>2</v>
          </cell>
          <cell r="WN61">
            <v>2</v>
          </cell>
          <cell r="WO61">
            <v>0</v>
          </cell>
          <cell r="WP61">
            <v>2</v>
          </cell>
          <cell r="WQ61">
            <v>2</v>
          </cell>
          <cell r="WR61">
            <v>0</v>
          </cell>
          <cell r="WS61">
            <v>5</v>
          </cell>
          <cell r="WT61">
            <v>6</v>
          </cell>
          <cell r="WU61">
            <v>0</v>
          </cell>
          <cell r="WV61">
            <v>7</v>
          </cell>
          <cell r="WW61">
            <v>8</v>
          </cell>
          <cell r="WX61">
            <v>0</v>
          </cell>
          <cell r="WY61">
            <v>75</v>
          </cell>
          <cell r="WZ61">
            <v>87</v>
          </cell>
          <cell r="XA61">
            <v>0</v>
          </cell>
          <cell r="XB61">
            <v>362</v>
          </cell>
          <cell r="XC61">
            <v>434</v>
          </cell>
          <cell r="XD61">
            <v>0</v>
          </cell>
          <cell r="XE61">
            <v>0</v>
          </cell>
          <cell r="XF61">
            <v>0</v>
          </cell>
          <cell r="XG61">
            <v>9</v>
          </cell>
          <cell r="XH61">
            <v>11</v>
          </cell>
          <cell r="XI61">
            <v>1</v>
          </cell>
          <cell r="XJ61">
            <v>1</v>
          </cell>
          <cell r="XK61">
            <v>4</v>
          </cell>
          <cell r="XL61">
            <v>4</v>
          </cell>
          <cell r="XM61">
            <v>8</v>
          </cell>
          <cell r="XN61">
            <v>10</v>
          </cell>
          <cell r="XO61">
            <v>13</v>
          </cell>
          <cell r="XP61">
            <v>16</v>
          </cell>
          <cell r="XQ61">
            <v>0</v>
          </cell>
          <cell r="XR61">
            <v>0</v>
          </cell>
          <cell r="XT61">
            <v>21</v>
          </cell>
          <cell r="XU61">
            <v>26</v>
          </cell>
        </row>
        <row r="62">
          <cell r="B62" t="str">
            <v>รพท.ชัยภูมิ</v>
          </cell>
          <cell r="C62">
            <v>9</v>
          </cell>
          <cell r="D62" t="str">
            <v>ชัยภูมิ</v>
          </cell>
          <cell r="E62">
            <v>10702</v>
          </cell>
          <cell r="F62" t="str">
            <v>S ใหญ่</v>
          </cell>
          <cell r="G62" t="str">
            <v>รพ. ระดับ S เตียง &gt; 400</v>
          </cell>
          <cell r="H62">
            <v>600</v>
          </cell>
          <cell r="I62">
            <v>496</v>
          </cell>
          <cell r="J62">
            <v>416921</v>
          </cell>
          <cell r="K62">
            <v>182557</v>
          </cell>
          <cell r="L62">
            <v>9319</v>
          </cell>
          <cell r="M62">
            <v>40231</v>
          </cell>
          <cell r="N62">
            <v>133007</v>
          </cell>
          <cell r="O62">
            <v>4</v>
          </cell>
          <cell r="P62">
            <v>5</v>
          </cell>
          <cell r="Q62">
            <v>2</v>
          </cell>
          <cell r="R62">
            <v>3</v>
          </cell>
          <cell r="S62">
            <v>13</v>
          </cell>
          <cell r="T62">
            <v>16</v>
          </cell>
          <cell r="U62">
            <v>2</v>
          </cell>
          <cell r="V62">
            <v>2</v>
          </cell>
          <cell r="W62">
            <v>2</v>
          </cell>
          <cell r="X62">
            <v>2</v>
          </cell>
          <cell r="Y62">
            <v>2</v>
          </cell>
          <cell r="Z62">
            <v>3</v>
          </cell>
          <cell r="AA62">
            <v>3</v>
          </cell>
          <cell r="AB62">
            <v>4</v>
          </cell>
          <cell r="AC62">
            <v>28</v>
          </cell>
          <cell r="AD62">
            <v>35</v>
          </cell>
          <cell r="AE62">
            <v>0</v>
          </cell>
          <cell r="AF62">
            <v>6</v>
          </cell>
          <cell r="AG62">
            <v>7</v>
          </cell>
          <cell r="AH62">
            <v>10</v>
          </cell>
          <cell r="AI62">
            <v>13</v>
          </cell>
          <cell r="AJ62">
            <v>16</v>
          </cell>
          <cell r="AK62">
            <v>20</v>
          </cell>
          <cell r="AL62">
            <v>0</v>
          </cell>
          <cell r="AM62">
            <v>2</v>
          </cell>
          <cell r="AN62">
            <v>3</v>
          </cell>
          <cell r="AO62">
            <v>22</v>
          </cell>
          <cell r="AP62">
            <v>27</v>
          </cell>
          <cell r="AQ62">
            <v>2</v>
          </cell>
          <cell r="AR62">
            <v>2</v>
          </cell>
          <cell r="AS62">
            <v>26</v>
          </cell>
          <cell r="AT62">
            <v>32</v>
          </cell>
          <cell r="AU62">
            <v>0</v>
          </cell>
          <cell r="AV62">
            <v>6</v>
          </cell>
          <cell r="AW62">
            <v>7</v>
          </cell>
          <cell r="AX62">
            <v>3</v>
          </cell>
          <cell r="AY62">
            <v>4</v>
          </cell>
          <cell r="AZ62">
            <v>9</v>
          </cell>
          <cell r="BA62">
            <v>11</v>
          </cell>
          <cell r="BB62">
            <v>0</v>
          </cell>
          <cell r="BC62">
            <v>6</v>
          </cell>
          <cell r="BD62">
            <v>7</v>
          </cell>
          <cell r="BE62">
            <v>18</v>
          </cell>
          <cell r="BF62">
            <v>23</v>
          </cell>
          <cell r="BG62">
            <v>24</v>
          </cell>
          <cell r="BH62">
            <v>30</v>
          </cell>
          <cell r="BI62">
            <v>0</v>
          </cell>
          <cell r="BJ62">
            <v>2</v>
          </cell>
          <cell r="BK62">
            <v>3</v>
          </cell>
          <cell r="BL62">
            <v>4</v>
          </cell>
          <cell r="BM62">
            <v>5</v>
          </cell>
          <cell r="BN62">
            <v>6</v>
          </cell>
          <cell r="BO62">
            <v>8</v>
          </cell>
          <cell r="BP62">
            <v>0</v>
          </cell>
          <cell r="BQ62">
            <v>109</v>
          </cell>
          <cell r="BR62">
            <v>136</v>
          </cell>
          <cell r="BS62">
            <v>0</v>
          </cell>
          <cell r="BT62">
            <v>1</v>
          </cell>
          <cell r="BU62">
            <v>1</v>
          </cell>
          <cell r="BV62">
            <v>1</v>
          </cell>
          <cell r="BW62">
            <v>1</v>
          </cell>
          <cell r="BX62" t="str">
            <v/>
          </cell>
          <cell r="BY62">
            <v>1</v>
          </cell>
          <cell r="BZ62">
            <v>1</v>
          </cell>
          <cell r="CA62">
            <v>0</v>
          </cell>
          <cell r="CB62">
            <v>0</v>
          </cell>
          <cell r="CC62">
            <v>1</v>
          </cell>
          <cell r="CD62">
            <v>1</v>
          </cell>
          <cell r="CE62">
            <v>5</v>
          </cell>
          <cell r="CF62">
            <v>6</v>
          </cell>
          <cell r="CG62">
            <v>7</v>
          </cell>
          <cell r="CH62">
            <v>8</v>
          </cell>
          <cell r="CI62">
            <v>0</v>
          </cell>
          <cell r="CJ62">
            <v>14</v>
          </cell>
          <cell r="CK62">
            <v>18</v>
          </cell>
          <cell r="CL62">
            <v>8</v>
          </cell>
          <cell r="CM62">
            <v>10</v>
          </cell>
          <cell r="CN62">
            <v>4</v>
          </cell>
          <cell r="CO62">
            <v>5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26</v>
          </cell>
          <cell r="CY62">
            <v>33</v>
          </cell>
          <cell r="CZ62">
            <v>0</v>
          </cell>
          <cell r="DA62">
            <v>2</v>
          </cell>
          <cell r="DB62">
            <v>2</v>
          </cell>
          <cell r="DC62">
            <v>2</v>
          </cell>
          <cell r="DD62">
            <v>2</v>
          </cell>
          <cell r="DE62">
            <v>4</v>
          </cell>
          <cell r="DF62">
            <v>4</v>
          </cell>
          <cell r="DG62">
            <v>0</v>
          </cell>
          <cell r="DH62">
            <v>1</v>
          </cell>
          <cell r="DI62">
            <v>1</v>
          </cell>
          <cell r="DJ62">
            <v>2</v>
          </cell>
          <cell r="DK62">
            <v>2</v>
          </cell>
          <cell r="DL62">
            <v>3</v>
          </cell>
          <cell r="DM62">
            <v>3</v>
          </cell>
          <cell r="DN62">
            <v>0</v>
          </cell>
          <cell r="DO62">
            <v>1</v>
          </cell>
          <cell r="DP62">
            <v>1</v>
          </cell>
          <cell r="DQ62">
            <v>2</v>
          </cell>
          <cell r="DR62">
            <v>2</v>
          </cell>
          <cell r="DS62">
            <v>3</v>
          </cell>
          <cell r="DT62">
            <v>3</v>
          </cell>
          <cell r="DU62">
            <v>0</v>
          </cell>
          <cell r="DV62">
            <v>0</v>
          </cell>
          <cell r="DW62">
            <v>0</v>
          </cell>
          <cell r="DX62">
            <v>2</v>
          </cell>
          <cell r="DY62">
            <v>2</v>
          </cell>
          <cell r="DZ62">
            <v>2</v>
          </cell>
          <cell r="EA62">
            <v>2</v>
          </cell>
          <cell r="EB62">
            <v>0</v>
          </cell>
          <cell r="EC62">
            <v>38</v>
          </cell>
          <cell r="ED62">
            <v>45</v>
          </cell>
          <cell r="EE62">
            <v>0</v>
          </cell>
          <cell r="EF62">
            <v>2</v>
          </cell>
          <cell r="EG62">
            <v>3</v>
          </cell>
          <cell r="EH62">
            <v>2</v>
          </cell>
          <cell r="EI62">
            <v>3</v>
          </cell>
          <cell r="EJ62">
            <v>0</v>
          </cell>
          <cell r="EK62">
            <v>1</v>
          </cell>
          <cell r="EL62">
            <v>1</v>
          </cell>
          <cell r="EM62">
            <v>2</v>
          </cell>
          <cell r="EN62">
            <v>2</v>
          </cell>
          <cell r="EO62">
            <v>3</v>
          </cell>
          <cell r="EP62">
            <v>3</v>
          </cell>
          <cell r="EQ62">
            <v>0</v>
          </cell>
          <cell r="ER62">
            <v>1</v>
          </cell>
          <cell r="ES62">
            <v>1</v>
          </cell>
          <cell r="ET62">
            <v>2</v>
          </cell>
          <cell r="EU62">
            <v>2</v>
          </cell>
          <cell r="EV62">
            <v>3</v>
          </cell>
          <cell r="EW62">
            <v>3</v>
          </cell>
          <cell r="EX62">
            <v>0</v>
          </cell>
          <cell r="EY62">
            <v>0</v>
          </cell>
          <cell r="EZ62">
            <v>0</v>
          </cell>
          <cell r="FA62">
            <v>1</v>
          </cell>
          <cell r="FB62">
            <v>1</v>
          </cell>
          <cell r="FC62">
            <v>2</v>
          </cell>
          <cell r="FD62">
            <v>2</v>
          </cell>
          <cell r="FE62">
            <v>3</v>
          </cell>
          <cell r="FF62">
            <v>3</v>
          </cell>
          <cell r="FG62">
            <v>0</v>
          </cell>
          <cell r="FH62">
            <v>1</v>
          </cell>
          <cell r="FI62">
            <v>1</v>
          </cell>
          <cell r="FJ62">
            <v>1</v>
          </cell>
          <cell r="FK62">
            <v>1</v>
          </cell>
          <cell r="FL62">
            <v>2</v>
          </cell>
          <cell r="FM62">
            <v>2</v>
          </cell>
          <cell r="FN62">
            <v>0</v>
          </cell>
          <cell r="FO62">
            <v>1</v>
          </cell>
          <cell r="FP62">
            <v>1</v>
          </cell>
          <cell r="FQ62">
            <v>1</v>
          </cell>
          <cell r="FR62">
            <v>1</v>
          </cell>
          <cell r="FS62">
            <v>2</v>
          </cell>
          <cell r="FT62">
            <v>2</v>
          </cell>
          <cell r="FU62">
            <v>0</v>
          </cell>
          <cell r="FV62">
            <v>0</v>
          </cell>
          <cell r="FW62">
            <v>0</v>
          </cell>
          <cell r="FX62">
            <v>2</v>
          </cell>
          <cell r="FY62">
            <v>2</v>
          </cell>
          <cell r="FZ62">
            <v>2</v>
          </cell>
          <cell r="GA62">
            <v>2</v>
          </cell>
          <cell r="GB62">
            <v>4</v>
          </cell>
          <cell r="GC62">
            <v>4</v>
          </cell>
          <cell r="GD62">
            <v>0</v>
          </cell>
          <cell r="GE62">
            <v>17</v>
          </cell>
          <cell r="GF62">
            <v>17</v>
          </cell>
          <cell r="GG62">
            <v>0</v>
          </cell>
          <cell r="GH62">
            <v>2</v>
          </cell>
          <cell r="GI62">
            <v>2</v>
          </cell>
          <cell r="GJ62">
            <v>2</v>
          </cell>
          <cell r="GK62">
            <v>2</v>
          </cell>
          <cell r="GL62">
            <v>0</v>
          </cell>
          <cell r="GM62">
            <v>1</v>
          </cell>
          <cell r="GN62">
            <v>1</v>
          </cell>
          <cell r="GO62">
            <v>1</v>
          </cell>
          <cell r="GP62">
            <v>1</v>
          </cell>
          <cell r="GQ62">
            <v>0</v>
          </cell>
          <cell r="GR62">
            <v>1</v>
          </cell>
          <cell r="GS62">
            <v>1</v>
          </cell>
          <cell r="GT62">
            <v>1</v>
          </cell>
          <cell r="GU62">
            <v>1</v>
          </cell>
          <cell r="GV62">
            <v>0</v>
          </cell>
          <cell r="GW62">
            <v>2</v>
          </cell>
          <cell r="GX62">
            <v>2</v>
          </cell>
          <cell r="GY62">
            <v>2</v>
          </cell>
          <cell r="GZ62">
            <v>2</v>
          </cell>
          <cell r="HA62">
            <v>0</v>
          </cell>
          <cell r="HB62">
            <v>6</v>
          </cell>
          <cell r="HC62">
            <v>6</v>
          </cell>
          <cell r="HD62">
            <v>71</v>
          </cell>
          <cell r="HE62">
            <v>80</v>
          </cell>
          <cell r="HF62">
            <v>0</v>
          </cell>
          <cell r="HG62">
            <v>8</v>
          </cell>
          <cell r="HH62">
            <v>10</v>
          </cell>
          <cell r="HI62">
            <v>0</v>
          </cell>
          <cell r="HJ62">
            <v>0</v>
          </cell>
          <cell r="HK62">
            <v>8</v>
          </cell>
          <cell r="HL62">
            <v>10</v>
          </cell>
          <cell r="HM62">
            <v>2</v>
          </cell>
          <cell r="HN62">
            <v>2</v>
          </cell>
          <cell r="HO62">
            <v>18</v>
          </cell>
          <cell r="HP62">
            <v>22</v>
          </cell>
          <cell r="HQ62">
            <v>0</v>
          </cell>
          <cell r="HR62">
            <v>1</v>
          </cell>
          <cell r="HS62">
            <v>1</v>
          </cell>
          <cell r="HT62">
            <v>2</v>
          </cell>
          <cell r="HU62">
            <v>3</v>
          </cell>
          <cell r="HV62">
            <v>6</v>
          </cell>
          <cell r="HW62">
            <v>8</v>
          </cell>
          <cell r="HX62">
            <v>2</v>
          </cell>
          <cell r="HY62">
            <v>2</v>
          </cell>
          <cell r="HZ62">
            <v>11</v>
          </cell>
          <cell r="IA62">
            <v>14</v>
          </cell>
          <cell r="IB62">
            <v>0</v>
          </cell>
          <cell r="IC62">
            <v>2</v>
          </cell>
          <cell r="ID62">
            <v>3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2</v>
          </cell>
          <cell r="IJ62">
            <v>3</v>
          </cell>
          <cell r="IK62">
            <v>0</v>
          </cell>
          <cell r="IL62">
            <v>2</v>
          </cell>
          <cell r="IM62">
            <v>3</v>
          </cell>
          <cell r="IN62">
            <v>1</v>
          </cell>
          <cell r="IO62">
            <v>1</v>
          </cell>
          <cell r="IP62">
            <v>4</v>
          </cell>
          <cell r="IQ62">
            <v>5</v>
          </cell>
          <cell r="IR62">
            <v>1</v>
          </cell>
          <cell r="IS62">
            <v>1</v>
          </cell>
          <cell r="IT62">
            <v>1</v>
          </cell>
          <cell r="IU62">
            <v>1</v>
          </cell>
          <cell r="IV62">
            <v>1</v>
          </cell>
          <cell r="IW62">
            <v>1</v>
          </cell>
          <cell r="IX62">
            <v>2</v>
          </cell>
          <cell r="IY62">
            <v>2</v>
          </cell>
          <cell r="IZ62">
            <v>12</v>
          </cell>
          <cell r="JA62">
            <v>14</v>
          </cell>
          <cell r="JB62">
            <v>0</v>
          </cell>
          <cell r="JC62">
            <v>0</v>
          </cell>
          <cell r="JD62">
            <v>0</v>
          </cell>
          <cell r="JE62">
            <v>2</v>
          </cell>
          <cell r="JF62">
            <v>2</v>
          </cell>
          <cell r="JG62">
            <v>2</v>
          </cell>
          <cell r="JH62">
            <v>2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4</v>
          </cell>
          <cell r="JN62">
            <v>4</v>
          </cell>
          <cell r="JO62">
            <v>0</v>
          </cell>
          <cell r="JP62">
            <v>47</v>
          </cell>
          <cell r="JQ62">
            <v>57</v>
          </cell>
          <cell r="JR62">
            <v>0</v>
          </cell>
          <cell r="JS62">
            <v>5</v>
          </cell>
          <cell r="JT62">
            <v>6</v>
          </cell>
          <cell r="JU62">
            <v>10</v>
          </cell>
          <cell r="JV62">
            <v>12</v>
          </cell>
          <cell r="JW62">
            <v>15</v>
          </cell>
          <cell r="JX62">
            <v>18</v>
          </cell>
          <cell r="JY62">
            <v>0</v>
          </cell>
          <cell r="JZ62">
            <v>18</v>
          </cell>
          <cell r="KA62">
            <v>23</v>
          </cell>
          <cell r="KB62">
            <v>0</v>
          </cell>
          <cell r="KC62">
            <v>0</v>
          </cell>
          <cell r="KD62">
            <v>18</v>
          </cell>
          <cell r="KE62">
            <v>23</v>
          </cell>
          <cell r="KF62" t="str">
            <v/>
          </cell>
          <cell r="KG62">
            <v>15</v>
          </cell>
          <cell r="KH62">
            <v>19</v>
          </cell>
          <cell r="KI62">
            <v>0</v>
          </cell>
          <cell r="KJ62">
            <v>0</v>
          </cell>
          <cell r="KK62">
            <v>15</v>
          </cell>
          <cell r="KL62">
            <v>19</v>
          </cell>
          <cell r="KM62" t="str">
            <v/>
          </cell>
          <cell r="KN62">
            <v>7</v>
          </cell>
          <cell r="KO62">
            <v>9</v>
          </cell>
          <cell r="KP62">
            <v>7</v>
          </cell>
          <cell r="KQ62">
            <v>9</v>
          </cell>
          <cell r="KR62" t="str">
            <v/>
          </cell>
          <cell r="KS62">
            <v>9</v>
          </cell>
          <cell r="KT62">
            <v>11</v>
          </cell>
          <cell r="KU62">
            <v>9</v>
          </cell>
          <cell r="KV62">
            <v>11</v>
          </cell>
          <cell r="KW62" t="str">
            <v/>
          </cell>
          <cell r="KX62">
            <v>1</v>
          </cell>
          <cell r="KY62">
            <v>1</v>
          </cell>
          <cell r="KZ62">
            <v>1</v>
          </cell>
          <cell r="LA62">
            <v>1</v>
          </cell>
          <cell r="LB62">
            <v>2</v>
          </cell>
          <cell r="LC62">
            <v>2</v>
          </cell>
          <cell r="LD62" t="str">
            <v/>
          </cell>
          <cell r="LE62">
            <v>5</v>
          </cell>
          <cell r="LF62">
            <v>6</v>
          </cell>
          <cell r="LG62">
            <v>5</v>
          </cell>
          <cell r="LH62">
            <v>6</v>
          </cell>
          <cell r="LI62" t="str">
            <v/>
          </cell>
          <cell r="LJ62">
            <v>4</v>
          </cell>
          <cell r="LK62">
            <v>5</v>
          </cell>
          <cell r="LL62">
            <v>2</v>
          </cell>
          <cell r="LM62">
            <v>2</v>
          </cell>
          <cell r="LN62">
            <v>6</v>
          </cell>
          <cell r="LO62">
            <v>7</v>
          </cell>
          <cell r="LP62" t="str">
            <v/>
          </cell>
          <cell r="LQ62">
            <v>6</v>
          </cell>
          <cell r="LR62">
            <v>7</v>
          </cell>
          <cell r="LS62">
            <v>6</v>
          </cell>
          <cell r="LT62">
            <v>7</v>
          </cell>
          <cell r="LU62" t="str">
            <v/>
          </cell>
          <cell r="LV62">
            <v>1</v>
          </cell>
          <cell r="LW62">
            <v>1</v>
          </cell>
          <cell r="LX62">
            <v>5</v>
          </cell>
          <cell r="LY62">
            <v>6</v>
          </cell>
          <cell r="LZ62">
            <v>6</v>
          </cell>
          <cell r="MA62">
            <v>7</v>
          </cell>
          <cell r="MB62" t="str">
            <v/>
          </cell>
          <cell r="MC62">
            <v>9</v>
          </cell>
          <cell r="MD62">
            <v>11</v>
          </cell>
          <cell r="ME62">
            <v>9</v>
          </cell>
          <cell r="MF62">
            <v>11</v>
          </cell>
          <cell r="MG62" t="str">
            <v/>
          </cell>
          <cell r="MH62">
            <v>6</v>
          </cell>
          <cell r="MI62">
            <v>7</v>
          </cell>
          <cell r="MJ62">
            <v>6</v>
          </cell>
          <cell r="MK62">
            <v>7</v>
          </cell>
          <cell r="ML62">
            <v>0</v>
          </cell>
          <cell r="MM62">
            <v>4</v>
          </cell>
          <cell r="MN62">
            <v>5</v>
          </cell>
          <cell r="MO62">
            <v>2</v>
          </cell>
          <cell r="MP62">
            <v>3</v>
          </cell>
          <cell r="MQ62">
            <v>5</v>
          </cell>
          <cell r="MR62">
            <v>6</v>
          </cell>
          <cell r="MS62">
            <v>11</v>
          </cell>
          <cell r="MT62">
            <v>14</v>
          </cell>
          <cell r="MU62" t="str">
            <v/>
          </cell>
          <cell r="MV62">
            <v>14</v>
          </cell>
          <cell r="MW62">
            <v>17</v>
          </cell>
          <cell r="MX62">
            <v>4</v>
          </cell>
          <cell r="MY62">
            <v>5</v>
          </cell>
          <cell r="MZ62">
            <v>1</v>
          </cell>
          <cell r="NA62">
            <v>1</v>
          </cell>
          <cell r="NB62">
            <v>19</v>
          </cell>
          <cell r="NC62">
            <v>23</v>
          </cell>
          <cell r="ND62">
            <v>0</v>
          </cell>
          <cell r="NE62">
            <v>6</v>
          </cell>
          <cell r="NF62">
            <v>8</v>
          </cell>
          <cell r="NG62">
            <v>11</v>
          </cell>
          <cell r="NH62">
            <v>14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17</v>
          </cell>
          <cell r="NN62">
            <v>22</v>
          </cell>
          <cell r="NO62" t="str">
            <v/>
          </cell>
          <cell r="NP62">
            <v>0</v>
          </cell>
          <cell r="NQ62">
            <v>0</v>
          </cell>
          <cell r="NR62">
            <v>41</v>
          </cell>
          <cell r="NS62">
            <v>51</v>
          </cell>
          <cell r="NT62">
            <v>6</v>
          </cell>
          <cell r="NU62">
            <v>8</v>
          </cell>
          <cell r="NV62">
            <v>47</v>
          </cell>
          <cell r="NW62">
            <v>59</v>
          </cell>
          <cell r="NX62" t="str">
            <v/>
          </cell>
          <cell r="NY62">
            <v>2</v>
          </cell>
          <cell r="NZ62">
            <v>3</v>
          </cell>
          <cell r="OA62">
            <v>13</v>
          </cell>
          <cell r="OB62">
            <v>16</v>
          </cell>
          <cell r="OC62">
            <v>3</v>
          </cell>
          <cell r="OD62">
            <v>4</v>
          </cell>
          <cell r="OE62">
            <v>1</v>
          </cell>
          <cell r="OF62">
            <v>1</v>
          </cell>
          <cell r="OG62">
            <v>2</v>
          </cell>
          <cell r="OH62">
            <v>2</v>
          </cell>
          <cell r="OI62">
            <v>21</v>
          </cell>
          <cell r="OJ62">
            <v>26</v>
          </cell>
          <cell r="OK62" t="str">
            <v/>
          </cell>
          <cell r="OL62">
            <v>4</v>
          </cell>
          <cell r="OM62">
            <v>5</v>
          </cell>
          <cell r="ON62">
            <v>4</v>
          </cell>
          <cell r="OO62">
            <v>5</v>
          </cell>
          <cell r="OP62" t="str">
            <v/>
          </cell>
          <cell r="OQ62">
            <v>34</v>
          </cell>
          <cell r="OR62">
            <v>43</v>
          </cell>
          <cell r="OS62">
            <v>29</v>
          </cell>
          <cell r="OT62">
            <v>36</v>
          </cell>
          <cell r="OU62">
            <v>63</v>
          </cell>
          <cell r="OV62">
            <v>79</v>
          </cell>
          <cell r="OW62" t="str">
            <v/>
          </cell>
          <cell r="OX62">
            <v>286</v>
          </cell>
          <cell r="OY62">
            <v>355</v>
          </cell>
          <cell r="OZ62">
            <v>0</v>
          </cell>
          <cell r="PA62">
            <v>32</v>
          </cell>
          <cell r="PB62">
            <v>40</v>
          </cell>
          <cell r="PC62">
            <v>32</v>
          </cell>
          <cell r="PD62">
            <v>40</v>
          </cell>
          <cell r="PE62" t="str">
            <v/>
          </cell>
          <cell r="PF62">
            <v>30</v>
          </cell>
          <cell r="PG62">
            <v>38</v>
          </cell>
          <cell r="PH62">
            <v>30</v>
          </cell>
          <cell r="PI62">
            <v>38</v>
          </cell>
          <cell r="PJ62">
            <v>0</v>
          </cell>
          <cell r="PK62">
            <v>90</v>
          </cell>
          <cell r="PL62">
            <v>113</v>
          </cell>
          <cell r="PM62">
            <v>90</v>
          </cell>
          <cell r="PN62">
            <v>113</v>
          </cell>
          <cell r="PO62">
            <v>0</v>
          </cell>
          <cell r="PP62">
            <v>16</v>
          </cell>
          <cell r="PQ62">
            <v>20</v>
          </cell>
          <cell r="PR62">
            <v>16</v>
          </cell>
          <cell r="PS62">
            <v>20</v>
          </cell>
          <cell r="PT62">
            <v>0</v>
          </cell>
          <cell r="PU62">
            <v>40</v>
          </cell>
          <cell r="PV62">
            <v>50</v>
          </cell>
          <cell r="PW62">
            <v>40</v>
          </cell>
          <cell r="PX62">
            <v>50</v>
          </cell>
          <cell r="PY62">
            <v>0</v>
          </cell>
          <cell r="PZ62">
            <v>22</v>
          </cell>
          <cell r="QA62">
            <v>27</v>
          </cell>
          <cell r="QB62">
            <v>22</v>
          </cell>
          <cell r="QC62">
            <v>27</v>
          </cell>
          <cell r="QD62">
            <v>0</v>
          </cell>
          <cell r="QE62">
            <v>126</v>
          </cell>
          <cell r="QF62">
            <v>158</v>
          </cell>
          <cell r="QG62">
            <v>126</v>
          </cell>
          <cell r="QH62">
            <v>158</v>
          </cell>
          <cell r="QI62">
            <v>0</v>
          </cell>
          <cell r="QJ62">
            <v>60</v>
          </cell>
          <cell r="QK62">
            <v>75</v>
          </cell>
          <cell r="QL62">
            <v>60</v>
          </cell>
          <cell r="QM62">
            <v>75</v>
          </cell>
          <cell r="QN62">
            <v>0</v>
          </cell>
          <cell r="QO62">
            <v>29</v>
          </cell>
          <cell r="QP62">
            <v>36</v>
          </cell>
          <cell r="QQ62">
            <v>29</v>
          </cell>
          <cell r="QR62">
            <v>36</v>
          </cell>
          <cell r="QS62">
            <v>0</v>
          </cell>
          <cell r="QT62">
            <v>10</v>
          </cell>
          <cell r="QU62">
            <v>12</v>
          </cell>
          <cell r="QV62">
            <v>10</v>
          </cell>
          <cell r="QW62">
            <v>12</v>
          </cell>
          <cell r="QX62">
            <v>0</v>
          </cell>
          <cell r="QY62">
            <v>37</v>
          </cell>
          <cell r="QZ62">
            <v>46</v>
          </cell>
          <cell r="RA62">
            <v>37</v>
          </cell>
          <cell r="RB62">
            <v>46</v>
          </cell>
          <cell r="RC62">
            <v>0</v>
          </cell>
          <cell r="RD62">
            <v>24</v>
          </cell>
          <cell r="RE62">
            <v>30</v>
          </cell>
          <cell r="RF62">
            <v>24</v>
          </cell>
          <cell r="RG62">
            <v>30</v>
          </cell>
          <cell r="RH62">
            <v>0</v>
          </cell>
          <cell r="RI62">
            <v>19</v>
          </cell>
          <cell r="RJ62">
            <v>24</v>
          </cell>
          <cell r="RK62">
            <v>19</v>
          </cell>
          <cell r="RL62">
            <v>24</v>
          </cell>
          <cell r="RM62">
            <v>0</v>
          </cell>
          <cell r="RN62">
            <v>4</v>
          </cell>
          <cell r="RO62">
            <v>5</v>
          </cell>
          <cell r="RP62">
            <v>4</v>
          </cell>
          <cell r="RQ62">
            <v>5</v>
          </cell>
          <cell r="RR62">
            <v>0</v>
          </cell>
          <cell r="RS62">
            <v>13</v>
          </cell>
          <cell r="RT62">
            <v>16</v>
          </cell>
          <cell r="RU62">
            <v>13</v>
          </cell>
          <cell r="RV62">
            <v>16</v>
          </cell>
          <cell r="RW62">
            <v>0</v>
          </cell>
          <cell r="RX62">
            <v>4</v>
          </cell>
          <cell r="RY62">
            <v>5</v>
          </cell>
          <cell r="RZ62">
            <v>4</v>
          </cell>
          <cell r="SA62">
            <v>5</v>
          </cell>
          <cell r="SB62">
            <v>0</v>
          </cell>
          <cell r="SC62">
            <v>556</v>
          </cell>
          <cell r="SD62">
            <v>695</v>
          </cell>
          <cell r="SE62">
            <v>0</v>
          </cell>
          <cell r="SF62">
            <v>1069</v>
          </cell>
          <cell r="SG62">
            <v>1323</v>
          </cell>
          <cell r="SH62">
            <v>0</v>
          </cell>
          <cell r="SI62">
            <v>109</v>
          </cell>
          <cell r="SJ62">
            <v>136</v>
          </cell>
          <cell r="SK62">
            <v>0</v>
          </cell>
          <cell r="SL62">
            <v>14</v>
          </cell>
          <cell r="SM62">
            <v>17</v>
          </cell>
          <cell r="SN62">
            <v>0</v>
          </cell>
          <cell r="SO62">
            <v>4</v>
          </cell>
          <cell r="SP62">
            <v>5</v>
          </cell>
          <cell r="SQ62">
            <v>0</v>
          </cell>
          <cell r="SR62">
            <v>1</v>
          </cell>
          <cell r="SS62">
            <v>1</v>
          </cell>
          <cell r="ST62">
            <v>0</v>
          </cell>
          <cell r="SU62">
            <v>34</v>
          </cell>
          <cell r="SV62">
            <v>43</v>
          </cell>
          <cell r="SW62">
            <v>0</v>
          </cell>
          <cell r="SX62">
            <v>29</v>
          </cell>
          <cell r="SY62">
            <v>36</v>
          </cell>
          <cell r="SZ62">
            <v>0</v>
          </cell>
          <cell r="TA62">
            <v>585</v>
          </cell>
          <cell r="TB62">
            <v>727</v>
          </cell>
          <cell r="TC62">
            <v>0</v>
          </cell>
          <cell r="TD62">
            <v>22</v>
          </cell>
          <cell r="TE62">
            <v>24</v>
          </cell>
          <cell r="TF62">
            <v>0</v>
          </cell>
          <cell r="TG62">
            <v>5</v>
          </cell>
          <cell r="TH62">
            <v>6</v>
          </cell>
          <cell r="TI62">
            <v>0</v>
          </cell>
          <cell r="TJ62">
            <v>41</v>
          </cell>
          <cell r="TK62">
            <v>51</v>
          </cell>
          <cell r="TL62">
            <v>0</v>
          </cell>
          <cell r="TM62">
            <v>6</v>
          </cell>
          <cell r="TN62">
            <v>8</v>
          </cell>
          <cell r="TO62">
            <v>0</v>
          </cell>
          <cell r="TP62">
            <v>6</v>
          </cell>
          <cell r="TQ62">
            <v>7</v>
          </cell>
          <cell r="TR62">
            <v>0</v>
          </cell>
          <cell r="TS62">
            <v>13</v>
          </cell>
          <cell r="TT62">
            <v>16</v>
          </cell>
          <cell r="TU62">
            <v>0</v>
          </cell>
          <cell r="TV62">
            <v>3</v>
          </cell>
          <cell r="TW62">
            <v>4</v>
          </cell>
          <cell r="TX62">
            <v>0</v>
          </cell>
          <cell r="TY62">
            <v>1</v>
          </cell>
          <cell r="TZ62">
            <v>1</v>
          </cell>
          <cell r="UA62">
            <v>0</v>
          </cell>
          <cell r="UB62">
            <v>2</v>
          </cell>
          <cell r="UC62">
            <v>2</v>
          </cell>
          <cell r="UD62">
            <v>0</v>
          </cell>
          <cell r="UE62">
            <v>11</v>
          </cell>
          <cell r="UF62">
            <v>14</v>
          </cell>
          <cell r="UG62">
            <v>0</v>
          </cell>
          <cell r="UH62">
            <v>0</v>
          </cell>
          <cell r="UI62">
            <v>0</v>
          </cell>
          <cell r="UJ62">
            <v>0</v>
          </cell>
          <cell r="UK62">
            <v>0</v>
          </cell>
          <cell r="UL62">
            <v>0</v>
          </cell>
          <cell r="UM62">
            <v>0</v>
          </cell>
          <cell r="UN62">
            <v>0</v>
          </cell>
          <cell r="UO62">
            <v>0</v>
          </cell>
          <cell r="UP62">
            <v>0</v>
          </cell>
          <cell r="UQ62">
            <v>5</v>
          </cell>
          <cell r="UR62">
            <v>6</v>
          </cell>
          <cell r="US62">
            <v>0</v>
          </cell>
          <cell r="UT62">
            <v>2</v>
          </cell>
          <cell r="UU62">
            <v>2</v>
          </cell>
          <cell r="UV62">
            <v>0</v>
          </cell>
          <cell r="UW62">
            <v>1</v>
          </cell>
          <cell r="UX62">
            <v>1</v>
          </cell>
          <cell r="UY62">
            <v>0</v>
          </cell>
          <cell r="UZ62">
            <v>4</v>
          </cell>
          <cell r="VA62">
            <v>5</v>
          </cell>
          <cell r="VB62">
            <v>0</v>
          </cell>
          <cell r="VC62">
            <v>8</v>
          </cell>
          <cell r="VD62">
            <v>10</v>
          </cell>
          <cell r="VE62">
            <v>0</v>
          </cell>
          <cell r="VF62">
            <v>10</v>
          </cell>
          <cell r="VG62">
            <v>12</v>
          </cell>
          <cell r="VH62">
            <v>0</v>
          </cell>
          <cell r="VI62">
            <v>6</v>
          </cell>
          <cell r="VJ62">
            <v>7</v>
          </cell>
          <cell r="VK62">
            <v>0</v>
          </cell>
          <cell r="VL62">
            <v>4</v>
          </cell>
          <cell r="VM62">
            <v>5</v>
          </cell>
          <cell r="VN62">
            <v>0</v>
          </cell>
          <cell r="VO62">
            <v>926</v>
          </cell>
          <cell r="VP62">
            <v>1146</v>
          </cell>
          <cell r="VQ62">
            <v>0</v>
          </cell>
          <cell r="VR62">
            <v>31</v>
          </cell>
          <cell r="VS62">
            <v>38</v>
          </cell>
          <cell r="VT62">
            <v>0</v>
          </cell>
          <cell r="VU62">
            <v>9</v>
          </cell>
          <cell r="VV62">
            <v>11</v>
          </cell>
          <cell r="VW62">
            <v>0</v>
          </cell>
          <cell r="VX62">
            <v>30</v>
          </cell>
          <cell r="VY62">
            <v>38</v>
          </cell>
          <cell r="VZ62">
            <v>0</v>
          </cell>
          <cell r="WA62">
            <v>16</v>
          </cell>
          <cell r="WB62">
            <v>20</v>
          </cell>
          <cell r="WC62">
            <v>0</v>
          </cell>
          <cell r="WD62">
            <v>26</v>
          </cell>
          <cell r="WE62">
            <v>32</v>
          </cell>
          <cell r="WF62">
            <v>0</v>
          </cell>
          <cell r="WG62">
            <v>4</v>
          </cell>
          <cell r="WH62">
            <v>4</v>
          </cell>
          <cell r="WI62">
            <v>0</v>
          </cell>
          <cell r="WJ62">
            <v>3</v>
          </cell>
          <cell r="WK62">
            <v>4</v>
          </cell>
          <cell r="WL62">
            <v>0</v>
          </cell>
          <cell r="WM62">
            <v>3</v>
          </cell>
          <cell r="WN62">
            <v>3</v>
          </cell>
          <cell r="WO62">
            <v>0</v>
          </cell>
          <cell r="WP62">
            <v>2</v>
          </cell>
          <cell r="WQ62">
            <v>3</v>
          </cell>
          <cell r="WR62">
            <v>0</v>
          </cell>
          <cell r="WS62">
            <v>8</v>
          </cell>
          <cell r="WT62">
            <v>10</v>
          </cell>
          <cell r="WU62">
            <v>0</v>
          </cell>
          <cell r="WV62">
            <v>11</v>
          </cell>
          <cell r="WW62">
            <v>14</v>
          </cell>
          <cell r="WX62">
            <v>0</v>
          </cell>
          <cell r="WY62">
            <v>143</v>
          </cell>
          <cell r="WZ62">
            <v>177</v>
          </cell>
          <cell r="XA62">
            <v>0</v>
          </cell>
          <cell r="XB62">
            <v>1069</v>
          </cell>
          <cell r="XC62">
            <v>1323</v>
          </cell>
          <cell r="XD62">
            <v>0</v>
          </cell>
          <cell r="XE62">
            <v>0</v>
          </cell>
          <cell r="XF62">
            <v>0</v>
          </cell>
          <cell r="XG62">
            <v>17</v>
          </cell>
          <cell r="XH62">
            <v>20</v>
          </cell>
          <cell r="XI62">
            <v>3</v>
          </cell>
          <cell r="XJ62">
            <v>3</v>
          </cell>
          <cell r="XK62">
            <v>8</v>
          </cell>
          <cell r="XL62">
            <v>10</v>
          </cell>
          <cell r="XM62">
            <v>22</v>
          </cell>
          <cell r="XN62">
            <v>28</v>
          </cell>
          <cell r="XO62">
            <v>24</v>
          </cell>
          <cell r="XP62">
            <v>29</v>
          </cell>
          <cell r="XQ62">
            <v>0</v>
          </cell>
          <cell r="XR62">
            <v>0</v>
          </cell>
          <cell r="XT62">
            <v>89</v>
          </cell>
          <cell r="XU62">
            <v>112</v>
          </cell>
        </row>
        <row r="63">
          <cell r="B63" t="str">
            <v>รพท.เทพรัตน์นครราชสีมา</v>
          </cell>
          <cell r="C63">
            <v>9</v>
          </cell>
          <cell r="D63" t="str">
            <v>นครราชสีมา</v>
          </cell>
          <cell r="E63">
            <v>23839</v>
          </cell>
          <cell r="F63" t="str">
            <v>M1</v>
          </cell>
          <cell r="G63" t="str">
            <v>รพ.ระดับ M1 เตียง &lt; 200</v>
          </cell>
          <cell r="H63">
            <v>60</v>
          </cell>
          <cell r="I63">
            <v>101</v>
          </cell>
          <cell r="J63">
            <v>216268</v>
          </cell>
          <cell r="K63">
            <v>20215</v>
          </cell>
          <cell r="L63">
            <v>0</v>
          </cell>
          <cell r="M63">
            <v>7831</v>
          </cell>
          <cell r="N63">
            <v>12384</v>
          </cell>
          <cell r="O63">
            <v>2</v>
          </cell>
          <cell r="P63">
            <v>2</v>
          </cell>
          <cell r="Q63">
            <v>1</v>
          </cell>
          <cell r="R63">
            <v>1</v>
          </cell>
          <cell r="S63">
            <v>7</v>
          </cell>
          <cell r="T63">
            <v>9</v>
          </cell>
          <cell r="U63">
            <v>1</v>
          </cell>
          <cell r="V63">
            <v>1</v>
          </cell>
          <cell r="W63">
            <v>1</v>
          </cell>
          <cell r="X63">
            <v>1</v>
          </cell>
          <cell r="Y63">
            <v>1</v>
          </cell>
          <cell r="Z63">
            <v>1</v>
          </cell>
          <cell r="AA63">
            <v>2</v>
          </cell>
          <cell r="AB63">
            <v>2</v>
          </cell>
          <cell r="AC63">
            <v>15</v>
          </cell>
          <cell r="AD63">
            <v>17</v>
          </cell>
          <cell r="AE63">
            <v>0</v>
          </cell>
          <cell r="AF63">
            <v>2</v>
          </cell>
          <cell r="AG63">
            <v>3</v>
          </cell>
          <cell r="AH63">
            <v>4</v>
          </cell>
          <cell r="AI63">
            <v>5</v>
          </cell>
          <cell r="AJ63">
            <v>6</v>
          </cell>
          <cell r="AK63">
            <v>8</v>
          </cell>
          <cell r="AL63">
            <v>0</v>
          </cell>
          <cell r="AM63">
            <v>1</v>
          </cell>
          <cell r="AN63">
            <v>1</v>
          </cell>
          <cell r="AO63">
            <v>12</v>
          </cell>
          <cell r="AP63">
            <v>15</v>
          </cell>
          <cell r="AQ63">
            <v>1</v>
          </cell>
          <cell r="AR63">
            <v>1</v>
          </cell>
          <cell r="AS63">
            <v>14</v>
          </cell>
          <cell r="AT63">
            <v>17</v>
          </cell>
          <cell r="AU63">
            <v>0</v>
          </cell>
          <cell r="AV63">
            <v>3</v>
          </cell>
          <cell r="AW63">
            <v>4</v>
          </cell>
          <cell r="AX63">
            <v>2</v>
          </cell>
          <cell r="AY63">
            <v>2</v>
          </cell>
          <cell r="AZ63">
            <v>5</v>
          </cell>
          <cell r="BA63">
            <v>6</v>
          </cell>
          <cell r="BB63">
            <v>0</v>
          </cell>
          <cell r="BC63">
            <v>2</v>
          </cell>
          <cell r="BD63">
            <v>2</v>
          </cell>
          <cell r="BE63">
            <v>5</v>
          </cell>
          <cell r="BF63">
            <v>6</v>
          </cell>
          <cell r="BG63">
            <v>7</v>
          </cell>
          <cell r="BH63">
            <v>8</v>
          </cell>
          <cell r="BI63">
            <v>0</v>
          </cell>
          <cell r="BJ63">
            <v>2</v>
          </cell>
          <cell r="BK63">
            <v>2</v>
          </cell>
          <cell r="BL63">
            <v>3</v>
          </cell>
          <cell r="BM63">
            <v>4</v>
          </cell>
          <cell r="BN63">
            <v>5</v>
          </cell>
          <cell r="BO63">
            <v>6</v>
          </cell>
          <cell r="BP63">
            <v>0</v>
          </cell>
          <cell r="BQ63">
            <v>52</v>
          </cell>
          <cell r="BR63">
            <v>62</v>
          </cell>
          <cell r="BS63">
            <v>0</v>
          </cell>
          <cell r="BT63">
            <v>2</v>
          </cell>
          <cell r="BU63">
            <v>3</v>
          </cell>
          <cell r="BV63">
            <v>2</v>
          </cell>
          <cell r="BW63">
            <v>3</v>
          </cell>
          <cell r="BX63" t="str">
            <v/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1</v>
          </cell>
          <cell r="CD63">
            <v>1</v>
          </cell>
          <cell r="CE63">
            <v>2</v>
          </cell>
          <cell r="CF63">
            <v>2</v>
          </cell>
          <cell r="CG63">
            <v>3</v>
          </cell>
          <cell r="CH63">
            <v>3</v>
          </cell>
          <cell r="CI63">
            <v>0</v>
          </cell>
          <cell r="CJ63">
            <v>2</v>
          </cell>
          <cell r="CK63">
            <v>2</v>
          </cell>
          <cell r="CL63">
            <v>1</v>
          </cell>
          <cell r="CM63">
            <v>1</v>
          </cell>
          <cell r="CN63">
            <v>5</v>
          </cell>
          <cell r="CO63">
            <v>6</v>
          </cell>
          <cell r="CP63">
            <v>2</v>
          </cell>
          <cell r="CQ63">
            <v>2</v>
          </cell>
          <cell r="CR63">
            <v>2</v>
          </cell>
          <cell r="CS63">
            <v>3</v>
          </cell>
          <cell r="CT63">
            <v>1</v>
          </cell>
          <cell r="CU63">
            <v>1</v>
          </cell>
          <cell r="CV63">
            <v>0</v>
          </cell>
          <cell r="CW63">
            <v>0</v>
          </cell>
          <cell r="CX63">
            <v>13</v>
          </cell>
          <cell r="CY63">
            <v>15</v>
          </cell>
          <cell r="CZ63">
            <v>0</v>
          </cell>
          <cell r="DA63">
            <v>1</v>
          </cell>
          <cell r="DB63">
            <v>1</v>
          </cell>
          <cell r="DC63">
            <v>2</v>
          </cell>
          <cell r="DD63">
            <v>2</v>
          </cell>
          <cell r="DE63">
            <v>3</v>
          </cell>
          <cell r="DF63">
            <v>3</v>
          </cell>
          <cell r="DG63">
            <v>0</v>
          </cell>
          <cell r="DH63">
            <v>1</v>
          </cell>
          <cell r="DI63">
            <v>1</v>
          </cell>
          <cell r="DJ63">
            <v>2</v>
          </cell>
          <cell r="DK63">
            <v>3</v>
          </cell>
          <cell r="DL63">
            <v>3</v>
          </cell>
          <cell r="DM63">
            <v>4</v>
          </cell>
          <cell r="DN63">
            <v>0</v>
          </cell>
          <cell r="DO63">
            <v>1</v>
          </cell>
          <cell r="DP63">
            <v>1</v>
          </cell>
          <cell r="DQ63">
            <v>2</v>
          </cell>
          <cell r="DR63">
            <v>2</v>
          </cell>
          <cell r="DS63">
            <v>3</v>
          </cell>
          <cell r="DT63">
            <v>3</v>
          </cell>
          <cell r="DU63">
            <v>0</v>
          </cell>
          <cell r="DV63">
            <v>1</v>
          </cell>
          <cell r="DW63">
            <v>1</v>
          </cell>
          <cell r="DX63">
            <v>2</v>
          </cell>
          <cell r="DY63">
            <v>2</v>
          </cell>
          <cell r="DZ63">
            <v>3</v>
          </cell>
          <cell r="EA63">
            <v>3</v>
          </cell>
          <cell r="EB63">
            <v>0</v>
          </cell>
          <cell r="EC63">
            <v>25</v>
          </cell>
          <cell r="ED63">
            <v>28</v>
          </cell>
          <cell r="EE63">
            <v>0</v>
          </cell>
          <cell r="EF63">
            <v>2</v>
          </cell>
          <cell r="EG63">
            <v>2</v>
          </cell>
          <cell r="EH63">
            <v>2</v>
          </cell>
          <cell r="EI63">
            <v>2</v>
          </cell>
          <cell r="EJ63">
            <v>0</v>
          </cell>
          <cell r="EK63">
            <v>1</v>
          </cell>
          <cell r="EL63">
            <v>1</v>
          </cell>
          <cell r="EM63">
            <v>1</v>
          </cell>
          <cell r="EN63">
            <v>1</v>
          </cell>
          <cell r="EO63">
            <v>2</v>
          </cell>
          <cell r="EP63">
            <v>2</v>
          </cell>
          <cell r="EQ63">
            <v>0</v>
          </cell>
          <cell r="ER63">
            <v>1</v>
          </cell>
          <cell r="ES63">
            <v>1</v>
          </cell>
          <cell r="ET63">
            <v>2</v>
          </cell>
          <cell r="EU63">
            <v>2</v>
          </cell>
          <cell r="EV63">
            <v>3</v>
          </cell>
          <cell r="EW63">
            <v>3</v>
          </cell>
          <cell r="EX63">
            <v>0</v>
          </cell>
          <cell r="EY63">
            <v>0</v>
          </cell>
          <cell r="EZ63">
            <v>0</v>
          </cell>
          <cell r="FA63">
            <v>1</v>
          </cell>
          <cell r="FB63">
            <v>1</v>
          </cell>
          <cell r="FC63">
            <v>2</v>
          </cell>
          <cell r="FD63">
            <v>2</v>
          </cell>
          <cell r="FE63">
            <v>3</v>
          </cell>
          <cell r="FF63">
            <v>3</v>
          </cell>
          <cell r="FG63">
            <v>0</v>
          </cell>
          <cell r="FH63">
            <v>0</v>
          </cell>
          <cell r="FI63">
            <v>0</v>
          </cell>
          <cell r="FJ63">
            <v>1</v>
          </cell>
          <cell r="FK63">
            <v>1</v>
          </cell>
          <cell r="FL63">
            <v>1</v>
          </cell>
          <cell r="FM63">
            <v>1</v>
          </cell>
          <cell r="FN63">
            <v>0</v>
          </cell>
          <cell r="FO63">
            <v>1</v>
          </cell>
          <cell r="FP63">
            <v>1</v>
          </cell>
          <cell r="FQ63">
            <v>1</v>
          </cell>
          <cell r="FR63">
            <v>1</v>
          </cell>
          <cell r="FS63">
            <v>2</v>
          </cell>
          <cell r="FT63">
            <v>2</v>
          </cell>
          <cell r="FU63">
            <v>0</v>
          </cell>
          <cell r="FV63">
            <v>0</v>
          </cell>
          <cell r="FW63">
            <v>0</v>
          </cell>
          <cell r="FX63">
            <v>1</v>
          </cell>
          <cell r="FY63">
            <v>1</v>
          </cell>
          <cell r="FZ63">
            <v>2</v>
          </cell>
          <cell r="GA63">
            <v>2</v>
          </cell>
          <cell r="GB63">
            <v>3</v>
          </cell>
          <cell r="GC63">
            <v>3</v>
          </cell>
          <cell r="GD63">
            <v>0</v>
          </cell>
          <cell r="GE63">
            <v>14</v>
          </cell>
          <cell r="GF63">
            <v>14</v>
          </cell>
          <cell r="GG63">
            <v>0</v>
          </cell>
          <cell r="GH63">
            <v>1</v>
          </cell>
          <cell r="GI63">
            <v>1</v>
          </cell>
          <cell r="GJ63">
            <v>1</v>
          </cell>
          <cell r="GK63">
            <v>1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1</v>
          </cell>
          <cell r="HC63">
            <v>1</v>
          </cell>
          <cell r="HD63">
            <v>47</v>
          </cell>
          <cell r="HE63">
            <v>51</v>
          </cell>
          <cell r="HF63">
            <v>0</v>
          </cell>
          <cell r="HG63">
            <v>5</v>
          </cell>
          <cell r="HH63">
            <v>6</v>
          </cell>
          <cell r="HI63">
            <v>0</v>
          </cell>
          <cell r="HJ63">
            <v>0</v>
          </cell>
          <cell r="HK63">
            <v>5</v>
          </cell>
          <cell r="HL63">
            <v>6</v>
          </cell>
          <cell r="HM63">
            <v>1</v>
          </cell>
          <cell r="HN63">
            <v>1</v>
          </cell>
          <cell r="HO63">
            <v>11</v>
          </cell>
          <cell r="HP63">
            <v>13</v>
          </cell>
          <cell r="HQ63">
            <v>0</v>
          </cell>
          <cell r="HR63">
            <v>1</v>
          </cell>
          <cell r="HS63">
            <v>1</v>
          </cell>
          <cell r="HT63">
            <v>1</v>
          </cell>
          <cell r="HU63">
            <v>1</v>
          </cell>
          <cell r="HV63">
            <v>2</v>
          </cell>
          <cell r="HW63">
            <v>2</v>
          </cell>
          <cell r="HX63">
            <v>2</v>
          </cell>
          <cell r="HY63">
            <v>3</v>
          </cell>
          <cell r="HZ63">
            <v>6</v>
          </cell>
          <cell r="IA63">
            <v>7</v>
          </cell>
          <cell r="IB63">
            <v>0</v>
          </cell>
          <cell r="IC63">
            <v>1</v>
          </cell>
          <cell r="ID63">
            <v>1</v>
          </cell>
          <cell r="IE63">
            <v>1</v>
          </cell>
          <cell r="IF63">
            <v>1</v>
          </cell>
          <cell r="IG63">
            <v>2</v>
          </cell>
          <cell r="IH63">
            <v>2</v>
          </cell>
          <cell r="II63">
            <v>4</v>
          </cell>
          <cell r="IJ63">
            <v>4</v>
          </cell>
          <cell r="IK63">
            <v>0</v>
          </cell>
          <cell r="IL63">
            <v>2</v>
          </cell>
          <cell r="IM63">
            <v>2</v>
          </cell>
          <cell r="IN63">
            <v>0</v>
          </cell>
          <cell r="IO63">
            <v>0</v>
          </cell>
          <cell r="IP63">
            <v>2</v>
          </cell>
          <cell r="IQ63">
            <v>2</v>
          </cell>
          <cell r="IR63">
            <v>1</v>
          </cell>
          <cell r="IS63">
            <v>1</v>
          </cell>
          <cell r="IT63">
            <v>0</v>
          </cell>
          <cell r="IU63">
            <v>0</v>
          </cell>
          <cell r="IV63">
            <v>1</v>
          </cell>
          <cell r="IW63">
            <v>1</v>
          </cell>
          <cell r="IX63">
            <v>1</v>
          </cell>
          <cell r="IY63">
            <v>1</v>
          </cell>
          <cell r="IZ63">
            <v>7</v>
          </cell>
          <cell r="JA63">
            <v>7</v>
          </cell>
          <cell r="JB63">
            <v>0</v>
          </cell>
          <cell r="JC63">
            <v>1</v>
          </cell>
          <cell r="JD63">
            <v>1</v>
          </cell>
          <cell r="JE63">
            <v>2</v>
          </cell>
          <cell r="JF63">
            <v>2</v>
          </cell>
          <cell r="JG63">
            <v>1</v>
          </cell>
          <cell r="JH63">
            <v>1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4</v>
          </cell>
          <cell r="JN63">
            <v>4</v>
          </cell>
          <cell r="JO63">
            <v>0</v>
          </cell>
          <cell r="JP63">
            <v>32</v>
          </cell>
          <cell r="JQ63">
            <v>35</v>
          </cell>
          <cell r="JR63">
            <v>0</v>
          </cell>
          <cell r="JS63">
            <v>3</v>
          </cell>
          <cell r="JT63">
            <v>4</v>
          </cell>
          <cell r="JU63">
            <v>10</v>
          </cell>
          <cell r="JV63">
            <v>12</v>
          </cell>
          <cell r="JW63">
            <v>13</v>
          </cell>
          <cell r="JX63">
            <v>16</v>
          </cell>
          <cell r="JY63">
            <v>0</v>
          </cell>
          <cell r="JZ63">
            <v>5</v>
          </cell>
          <cell r="KA63">
            <v>6</v>
          </cell>
          <cell r="KB63">
            <v>0</v>
          </cell>
          <cell r="KC63">
            <v>0</v>
          </cell>
          <cell r="KD63">
            <v>5</v>
          </cell>
          <cell r="KE63">
            <v>6</v>
          </cell>
          <cell r="KF63" t="str">
            <v/>
          </cell>
          <cell r="KG63">
            <v>4</v>
          </cell>
          <cell r="KH63">
            <v>5</v>
          </cell>
          <cell r="KI63">
            <v>0</v>
          </cell>
          <cell r="KJ63">
            <v>0</v>
          </cell>
          <cell r="KK63">
            <v>4</v>
          </cell>
          <cell r="KL63">
            <v>5</v>
          </cell>
          <cell r="KM63" t="str">
            <v/>
          </cell>
          <cell r="KN63">
            <v>2</v>
          </cell>
          <cell r="KO63">
            <v>3</v>
          </cell>
          <cell r="KP63">
            <v>2</v>
          </cell>
          <cell r="KQ63">
            <v>3</v>
          </cell>
          <cell r="KR63" t="str">
            <v/>
          </cell>
          <cell r="KS63">
            <v>2</v>
          </cell>
          <cell r="KT63">
            <v>3</v>
          </cell>
          <cell r="KU63">
            <v>2</v>
          </cell>
          <cell r="KV63">
            <v>3</v>
          </cell>
          <cell r="KW63" t="str">
            <v/>
          </cell>
          <cell r="KX63">
            <v>0</v>
          </cell>
          <cell r="KY63">
            <v>0</v>
          </cell>
          <cell r="KZ63">
            <v>1</v>
          </cell>
          <cell r="LA63">
            <v>1</v>
          </cell>
          <cell r="LB63">
            <v>1</v>
          </cell>
          <cell r="LC63">
            <v>1</v>
          </cell>
          <cell r="LD63" t="str">
            <v/>
          </cell>
          <cell r="LE63">
            <v>2</v>
          </cell>
          <cell r="LF63">
            <v>2</v>
          </cell>
          <cell r="LG63">
            <v>2</v>
          </cell>
          <cell r="LH63">
            <v>2</v>
          </cell>
          <cell r="LI63" t="str">
            <v/>
          </cell>
          <cell r="LJ63">
            <v>2</v>
          </cell>
          <cell r="LK63">
            <v>2</v>
          </cell>
          <cell r="LL63">
            <v>0</v>
          </cell>
          <cell r="LM63">
            <v>0</v>
          </cell>
          <cell r="LN63">
            <v>2</v>
          </cell>
          <cell r="LO63">
            <v>2</v>
          </cell>
          <cell r="LP63" t="str">
            <v/>
          </cell>
          <cell r="LQ63">
            <v>2</v>
          </cell>
          <cell r="LR63">
            <v>2</v>
          </cell>
          <cell r="LS63">
            <v>2</v>
          </cell>
          <cell r="LT63">
            <v>2</v>
          </cell>
          <cell r="LU63" t="str">
            <v/>
          </cell>
          <cell r="LV63">
            <v>0</v>
          </cell>
          <cell r="LW63">
            <v>0</v>
          </cell>
          <cell r="LX63">
            <v>2</v>
          </cell>
          <cell r="LY63">
            <v>2</v>
          </cell>
          <cell r="LZ63">
            <v>2</v>
          </cell>
          <cell r="MA63">
            <v>2</v>
          </cell>
          <cell r="MB63" t="str">
            <v/>
          </cell>
          <cell r="MC63">
            <v>3</v>
          </cell>
          <cell r="MD63">
            <v>4</v>
          </cell>
          <cell r="ME63">
            <v>3</v>
          </cell>
          <cell r="MF63">
            <v>4</v>
          </cell>
          <cell r="MG63" t="str">
            <v/>
          </cell>
          <cell r="MH63">
            <v>2</v>
          </cell>
          <cell r="MI63">
            <v>2</v>
          </cell>
          <cell r="MJ63">
            <v>2</v>
          </cell>
          <cell r="MK63">
            <v>2</v>
          </cell>
          <cell r="ML63">
            <v>0</v>
          </cell>
          <cell r="MM63">
            <v>1</v>
          </cell>
          <cell r="MN63">
            <v>1</v>
          </cell>
          <cell r="MO63">
            <v>1</v>
          </cell>
          <cell r="MP63">
            <v>1</v>
          </cell>
          <cell r="MQ63">
            <v>3</v>
          </cell>
          <cell r="MR63">
            <v>4</v>
          </cell>
          <cell r="MS63">
            <v>5</v>
          </cell>
          <cell r="MT63">
            <v>6</v>
          </cell>
          <cell r="MU63" t="str">
            <v/>
          </cell>
          <cell r="MV63">
            <v>4</v>
          </cell>
          <cell r="MW63">
            <v>5</v>
          </cell>
          <cell r="MX63">
            <v>2</v>
          </cell>
          <cell r="MY63">
            <v>3</v>
          </cell>
          <cell r="MZ63">
            <v>1</v>
          </cell>
          <cell r="NA63">
            <v>1</v>
          </cell>
          <cell r="NB63">
            <v>7</v>
          </cell>
          <cell r="NC63">
            <v>9</v>
          </cell>
          <cell r="ND63">
            <v>0</v>
          </cell>
          <cell r="NE63">
            <v>2</v>
          </cell>
          <cell r="NF63">
            <v>2</v>
          </cell>
          <cell r="NG63">
            <v>5</v>
          </cell>
          <cell r="NH63">
            <v>6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7</v>
          </cell>
          <cell r="NN63">
            <v>8</v>
          </cell>
          <cell r="NO63" t="str">
            <v/>
          </cell>
          <cell r="NP63">
            <v>0</v>
          </cell>
          <cell r="NQ63">
            <v>0</v>
          </cell>
          <cell r="NR63">
            <v>9</v>
          </cell>
          <cell r="NS63">
            <v>11</v>
          </cell>
          <cell r="NT63">
            <v>2</v>
          </cell>
          <cell r="NU63">
            <v>2</v>
          </cell>
          <cell r="NV63">
            <v>11</v>
          </cell>
          <cell r="NW63">
            <v>13</v>
          </cell>
          <cell r="NX63" t="str">
            <v/>
          </cell>
          <cell r="NY63">
            <v>0</v>
          </cell>
          <cell r="NZ63">
            <v>0</v>
          </cell>
          <cell r="OA63">
            <v>2</v>
          </cell>
          <cell r="OB63">
            <v>3</v>
          </cell>
          <cell r="OC63">
            <v>2</v>
          </cell>
          <cell r="OD63">
            <v>3</v>
          </cell>
          <cell r="OE63">
            <v>0</v>
          </cell>
          <cell r="OF63">
            <v>0</v>
          </cell>
          <cell r="OG63">
            <v>1</v>
          </cell>
          <cell r="OH63">
            <v>1</v>
          </cell>
          <cell r="OI63">
            <v>5</v>
          </cell>
          <cell r="OJ63">
            <v>7</v>
          </cell>
          <cell r="OK63" t="str">
            <v/>
          </cell>
          <cell r="OL63">
            <v>2</v>
          </cell>
          <cell r="OM63">
            <v>3</v>
          </cell>
          <cell r="ON63">
            <v>2</v>
          </cell>
          <cell r="OO63">
            <v>3</v>
          </cell>
          <cell r="OP63" t="str">
            <v/>
          </cell>
          <cell r="OQ63">
            <v>13</v>
          </cell>
          <cell r="OR63">
            <v>16</v>
          </cell>
          <cell r="OS63">
            <v>10</v>
          </cell>
          <cell r="OT63">
            <v>12</v>
          </cell>
          <cell r="OU63">
            <v>23</v>
          </cell>
          <cell r="OV63">
            <v>28</v>
          </cell>
          <cell r="OW63" t="str">
            <v/>
          </cell>
          <cell r="OX63">
            <v>100</v>
          </cell>
          <cell r="OY63">
            <v>122</v>
          </cell>
          <cell r="OZ63">
            <v>0</v>
          </cell>
          <cell r="PA63">
            <v>13</v>
          </cell>
          <cell r="PB63">
            <v>16</v>
          </cell>
          <cell r="PC63">
            <v>13</v>
          </cell>
          <cell r="PD63">
            <v>16</v>
          </cell>
          <cell r="PE63" t="str">
            <v/>
          </cell>
          <cell r="PF63">
            <v>13</v>
          </cell>
          <cell r="PG63">
            <v>16</v>
          </cell>
          <cell r="PH63">
            <v>13</v>
          </cell>
          <cell r="PI63">
            <v>16</v>
          </cell>
          <cell r="PJ63">
            <v>0</v>
          </cell>
          <cell r="PK63">
            <v>13</v>
          </cell>
          <cell r="PL63">
            <v>16</v>
          </cell>
          <cell r="PM63">
            <v>13</v>
          </cell>
          <cell r="PN63">
            <v>16</v>
          </cell>
          <cell r="PO63">
            <v>0</v>
          </cell>
          <cell r="PP63">
            <v>8</v>
          </cell>
          <cell r="PQ63">
            <v>10</v>
          </cell>
          <cell r="PR63">
            <v>8</v>
          </cell>
          <cell r="PS63">
            <v>10</v>
          </cell>
          <cell r="PT63">
            <v>0</v>
          </cell>
          <cell r="PU63">
            <v>8</v>
          </cell>
          <cell r="PV63">
            <v>10</v>
          </cell>
          <cell r="PW63">
            <v>8</v>
          </cell>
          <cell r="PX63">
            <v>10</v>
          </cell>
          <cell r="PY63">
            <v>0</v>
          </cell>
          <cell r="PZ63">
            <v>6</v>
          </cell>
          <cell r="QA63">
            <v>7</v>
          </cell>
          <cell r="QB63">
            <v>6</v>
          </cell>
          <cell r="QC63">
            <v>7</v>
          </cell>
          <cell r="QD63">
            <v>0</v>
          </cell>
          <cell r="QE63">
            <v>26</v>
          </cell>
          <cell r="QF63">
            <v>33</v>
          </cell>
          <cell r="QG63">
            <v>26</v>
          </cell>
          <cell r="QH63">
            <v>33</v>
          </cell>
          <cell r="QI63">
            <v>0</v>
          </cell>
          <cell r="QJ63">
            <v>10</v>
          </cell>
          <cell r="QK63">
            <v>12</v>
          </cell>
          <cell r="QL63">
            <v>10</v>
          </cell>
          <cell r="QM63">
            <v>12</v>
          </cell>
          <cell r="QN63">
            <v>0</v>
          </cell>
          <cell r="QO63">
            <v>7</v>
          </cell>
          <cell r="QP63">
            <v>9</v>
          </cell>
          <cell r="QQ63">
            <v>7</v>
          </cell>
          <cell r="QR63">
            <v>9</v>
          </cell>
          <cell r="QS63">
            <v>0</v>
          </cell>
          <cell r="QT63">
            <v>2</v>
          </cell>
          <cell r="QU63">
            <v>2</v>
          </cell>
          <cell r="QV63">
            <v>2</v>
          </cell>
          <cell r="QW63">
            <v>2</v>
          </cell>
          <cell r="QX63">
            <v>0</v>
          </cell>
          <cell r="QY63">
            <v>10</v>
          </cell>
          <cell r="QZ63">
            <v>12</v>
          </cell>
          <cell r="RA63">
            <v>10</v>
          </cell>
          <cell r="RB63">
            <v>12</v>
          </cell>
          <cell r="RC63">
            <v>0</v>
          </cell>
          <cell r="RD63">
            <v>10</v>
          </cell>
          <cell r="RE63">
            <v>12</v>
          </cell>
          <cell r="RF63">
            <v>10</v>
          </cell>
          <cell r="RG63">
            <v>12</v>
          </cell>
          <cell r="RH63">
            <v>0</v>
          </cell>
          <cell r="RI63">
            <v>3</v>
          </cell>
          <cell r="RJ63">
            <v>4</v>
          </cell>
          <cell r="RK63">
            <v>3</v>
          </cell>
          <cell r="RL63">
            <v>4</v>
          </cell>
          <cell r="RM63">
            <v>0</v>
          </cell>
          <cell r="RN63">
            <v>1</v>
          </cell>
          <cell r="RO63">
            <v>1</v>
          </cell>
          <cell r="RP63">
            <v>1</v>
          </cell>
          <cell r="RQ63">
            <v>1</v>
          </cell>
          <cell r="RR63">
            <v>0</v>
          </cell>
          <cell r="RS63">
            <v>2</v>
          </cell>
          <cell r="RT63">
            <v>2</v>
          </cell>
          <cell r="RU63">
            <v>2</v>
          </cell>
          <cell r="RV63">
            <v>2</v>
          </cell>
          <cell r="RW63">
            <v>0</v>
          </cell>
          <cell r="RX63">
            <v>1</v>
          </cell>
          <cell r="RY63">
            <v>1</v>
          </cell>
          <cell r="RZ63">
            <v>1</v>
          </cell>
          <cell r="SA63">
            <v>1</v>
          </cell>
          <cell r="SB63">
            <v>0</v>
          </cell>
          <cell r="SC63">
            <v>133</v>
          </cell>
          <cell r="SD63">
            <v>163</v>
          </cell>
          <cell r="SE63">
            <v>0</v>
          </cell>
          <cell r="SF63">
            <v>364</v>
          </cell>
          <cell r="SG63">
            <v>433</v>
          </cell>
          <cell r="SH63">
            <v>0</v>
          </cell>
          <cell r="SI63">
            <v>33</v>
          </cell>
          <cell r="SJ63">
            <v>40</v>
          </cell>
          <cell r="SK63">
            <v>0</v>
          </cell>
          <cell r="SL63">
            <v>4</v>
          </cell>
          <cell r="SM63">
            <v>5</v>
          </cell>
          <cell r="SN63">
            <v>0</v>
          </cell>
          <cell r="SO63">
            <v>4</v>
          </cell>
          <cell r="SP63">
            <v>6</v>
          </cell>
          <cell r="SQ63">
            <v>0</v>
          </cell>
          <cell r="SR63">
            <v>1</v>
          </cell>
          <cell r="SS63">
            <v>1</v>
          </cell>
          <cell r="ST63">
            <v>0</v>
          </cell>
          <cell r="SU63">
            <v>14</v>
          </cell>
          <cell r="SV63">
            <v>17</v>
          </cell>
          <cell r="SW63">
            <v>0</v>
          </cell>
          <cell r="SX63">
            <v>10</v>
          </cell>
          <cell r="SY63">
            <v>12</v>
          </cell>
          <cell r="SZ63">
            <v>0</v>
          </cell>
          <cell r="TA63">
            <v>146</v>
          </cell>
          <cell r="TB63">
            <v>176</v>
          </cell>
          <cell r="TC63">
            <v>0</v>
          </cell>
          <cell r="TD63">
            <v>23</v>
          </cell>
          <cell r="TE63">
            <v>25</v>
          </cell>
          <cell r="TF63">
            <v>0</v>
          </cell>
          <cell r="TG63">
            <v>3</v>
          </cell>
          <cell r="TH63">
            <v>3</v>
          </cell>
          <cell r="TI63">
            <v>0</v>
          </cell>
          <cell r="TJ63">
            <v>9</v>
          </cell>
          <cell r="TK63">
            <v>11</v>
          </cell>
          <cell r="TL63">
            <v>0</v>
          </cell>
          <cell r="TM63">
            <v>2</v>
          </cell>
          <cell r="TN63">
            <v>2</v>
          </cell>
          <cell r="TO63">
            <v>0</v>
          </cell>
          <cell r="TP63">
            <v>3</v>
          </cell>
          <cell r="TQ63">
            <v>3</v>
          </cell>
          <cell r="TR63">
            <v>0</v>
          </cell>
          <cell r="TS63">
            <v>2</v>
          </cell>
          <cell r="TT63">
            <v>3</v>
          </cell>
          <cell r="TU63">
            <v>0</v>
          </cell>
          <cell r="TV63">
            <v>2</v>
          </cell>
          <cell r="TW63">
            <v>3</v>
          </cell>
          <cell r="TX63">
            <v>0</v>
          </cell>
          <cell r="TY63">
            <v>0</v>
          </cell>
          <cell r="TZ63">
            <v>0</v>
          </cell>
          <cell r="UA63">
            <v>0</v>
          </cell>
          <cell r="UB63">
            <v>1</v>
          </cell>
          <cell r="UC63">
            <v>1</v>
          </cell>
          <cell r="UD63">
            <v>0</v>
          </cell>
          <cell r="UE63">
            <v>5</v>
          </cell>
          <cell r="UF63">
            <v>6</v>
          </cell>
          <cell r="UG63">
            <v>0</v>
          </cell>
          <cell r="UH63">
            <v>0</v>
          </cell>
          <cell r="UI63">
            <v>0</v>
          </cell>
          <cell r="UJ63">
            <v>0</v>
          </cell>
          <cell r="UK63">
            <v>0</v>
          </cell>
          <cell r="UL63">
            <v>0</v>
          </cell>
          <cell r="UM63">
            <v>0</v>
          </cell>
          <cell r="UN63">
            <v>0</v>
          </cell>
          <cell r="UO63">
            <v>0</v>
          </cell>
          <cell r="UP63">
            <v>0</v>
          </cell>
          <cell r="UQ63">
            <v>3</v>
          </cell>
          <cell r="UR63">
            <v>4</v>
          </cell>
          <cell r="US63">
            <v>0</v>
          </cell>
          <cell r="UT63">
            <v>0</v>
          </cell>
          <cell r="UU63">
            <v>0</v>
          </cell>
          <cell r="UV63">
            <v>0</v>
          </cell>
          <cell r="UW63">
            <v>0</v>
          </cell>
          <cell r="UX63">
            <v>0</v>
          </cell>
          <cell r="UY63">
            <v>0</v>
          </cell>
          <cell r="UZ63">
            <v>2</v>
          </cell>
          <cell r="VA63">
            <v>2</v>
          </cell>
          <cell r="VB63">
            <v>0</v>
          </cell>
          <cell r="VC63">
            <v>9</v>
          </cell>
          <cell r="VD63">
            <v>10</v>
          </cell>
          <cell r="VE63">
            <v>0</v>
          </cell>
          <cell r="VF63">
            <v>10</v>
          </cell>
          <cell r="VG63">
            <v>12</v>
          </cell>
          <cell r="VH63">
            <v>0</v>
          </cell>
          <cell r="VI63">
            <v>2</v>
          </cell>
          <cell r="VJ63">
            <v>2</v>
          </cell>
          <cell r="VK63">
            <v>0</v>
          </cell>
          <cell r="VL63">
            <v>2</v>
          </cell>
          <cell r="VM63">
            <v>3</v>
          </cell>
          <cell r="VN63">
            <v>0</v>
          </cell>
          <cell r="VO63">
            <v>290</v>
          </cell>
          <cell r="VP63">
            <v>347</v>
          </cell>
          <cell r="VQ63">
            <v>0</v>
          </cell>
          <cell r="VR63">
            <v>16</v>
          </cell>
          <cell r="VS63">
            <v>18</v>
          </cell>
          <cell r="VT63">
            <v>0</v>
          </cell>
          <cell r="VU63">
            <v>5</v>
          </cell>
          <cell r="VV63">
            <v>6</v>
          </cell>
          <cell r="VW63">
            <v>0</v>
          </cell>
          <cell r="VX63">
            <v>12</v>
          </cell>
          <cell r="VY63">
            <v>14</v>
          </cell>
          <cell r="VZ63">
            <v>0</v>
          </cell>
          <cell r="WA63">
            <v>6</v>
          </cell>
          <cell r="WB63">
            <v>8</v>
          </cell>
          <cell r="WC63">
            <v>0</v>
          </cell>
          <cell r="WD63">
            <v>14</v>
          </cell>
          <cell r="WE63">
            <v>17</v>
          </cell>
          <cell r="WF63">
            <v>0</v>
          </cell>
          <cell r="WG63">
            <v>3</v>
          </cell>
          <cell r="WH63">
            <v>3</v>
          </cell>
          <cell r="WI63">
            <v>0</v>
          </cell>
          <cell r="WJ63">
            <v>3</v>
          </cell>
          <cell r="WK63">
            <v>3</v>
          </cell>
          <cell r="WL63">
            <v>0</v>
          </cell>
          <cell r="WM63">
            <v>2</v>
          </cell>
          <cell r="WN63">
            <v>2</v>
          </cell>
          <cell r="WO63">
            <v>0</v>
          </cell>
          <cell r="WP63">
            <v>2</v>
          </cell>
          <cell r="WQ63">
            <v>2</v>
          </cell>
          <cell r="WR63">
            <v>0</v>
          </cell>
          <cell r="WS63">
            <v>5</v>
          </cell>
          <cell r="WT63">
            <v>6</v>
          </cell>
          <cell r="WU63">
            <v>0</v>
          </cell>
          <cell r="WV63">
            <v>6</v>
          </cell>
          <cell r="WW63">
            <v>7</v>
          </cell>
          <cell r="WX63">
            <v>0</v>
          </cell>
          <cell r="WY63">
            <v>74</v>
          </cell>
          <cell r="WZ63">
            <v>86</v>
          </cell>
          <cell r="XA63">
            <v>0</v>
          </cell>
          <cell r="XB63">
            <v>364</v>
          </cell>
          <cell r="XC63">
            <v>433</v>
          </cell>
          <cell r="XD63">
            <v>0</v>
          </cell>
          <cell r="XE63">
            <v>0</v>
          </cell>
          <cell r="XF63">
            <v>0</v>
          </cell>
          <cell r="XG63">
            <v>9</v>
          </cell>
          <cell r="XH63">
            <v>11</v>
          </cell>
          <cell r="XI63">
            <v>1</v>
          </cell>
          <cell r="XJ63">
            <v>1</v>
          </cell>
          <cell r="XK63">
            <v>4</v>
          </cell>
          <cell r="XL63">
            <v>4</v>
          </cell>
          <cell r="XM63">
            <v>8</v>
          </cell>
          <cell r="XN63">
            <v>10</v>
          </cell>
          <cell r="XO63">
            <v>13</v>
          </cell>
          <cell r="XP63">
            <v>16</v>
          </cell>
          <cell r="XQ63">
            <v>1</v>
          </cell>
          <cell r="XR63">
            <v>1</v>
          </cell>
          <cell r="XT63">
            <v>25</v>
          </cell>
          <cell r="XU63">
            <v>31</v>
          </cell>
        </row>
        <row r="64">
          <cell r="B64" t="str">
            <v>รพท.ปากช่องนานา</v>
          </cell>
          <cell r="C64">
            <v>9</v>
          </cell>
          <cell r="D64" t="str">
            <v>นครราชสีมา</v>
          </cell>
          <cell r="E64">
            <v>10890</v>
          </cell>
          <cell r="F64" t="str">
            <v>M1</v>
          </cell>
          <cell r="G64" t="str">
            <v>รพ.ระดับ M1 เตียง &lt; 200</v>
          </cell>
          <cell r="H64">
            <v>120</v>
          </cell>
          <cell r="I64">
            <v>171</v>
          </cell>
          <cell r="J64">
            <v>345101</v>
          </cell>
          <cell r="K64">
            <v>193517</v>
          </cell>
          <cell r="L64">
            <v>0</v>
          </cell>
          <cell r="M64">
            <v>53360</v>
          </cell>
          <cell r="N64">
            <v>140157</v>
          </cell>
          <cell r="O64">
            <v>2</v>
          </cell>
          <cell r="P64">
            <v>2</v>
          </cell>
          <cell r="Q64">
            <v>1</v>
          </cell>
          <cell r="R64">
            <v>1</v>
          </cell>
          <cell r="S64">
            <v>7</v>
          </cell>
          <cell r="T64">
            <v>9</v>
          </cell>
          <cell r="U64">
            <v>0</v>
          </cell>
          <cell r="V64">
            <v>0</v>
          </cell>
          <cell r="W64">
            <v>1</v>
          </cell>
          <cell r="X64">
            <v>1</v>
          </cell>
          <cell r="Y64">
            <v>1</v>
          </cell>
          <cell r="Z64">
            <v>1</v>
          </cell>
          <cell r="AA64">
            <v>2</v>
          </cell>
          <cell r="AB64">
            <v>2</v>
          </cell>
          <cell r="AC64">
            <v>14</v>
          </cell>
          <cell r="AD64">
            <v>16</v>
          </cell>
          <cell r="AE64">
            <v>0</v>
          </cell>
          <cell r="AF64">
            <v>2</v>
          </cell>
          <cell r="AG64">
            <v>3</v>
          </cell>
          <cell r="AH64">
            <v>4</v>
          </cell>
          <cell r="AI64">
            <v>5</v>
          </cell>
          <cell r="AJ64">
            <v>6</v>
          </cell>
          <cell r="AK64">
            <v>8</v>
          </cell>
          <cell r="AL64">
            <v>0</v>
          </cell>
          <cell r="AM64">
            <v>1</v>
          </cell>
          <cell r="AN64">
            <v>1</v>
          </cell>
          <cell r="AO64">
            <v>13</v>
          </cell>
          <cell r="AP64">
            <v>16</v>
          </cell>
          <cell r="AQ64">
            <v>1</v>
          </cell>
          <cell r="AR64">
            <v>1</v>
          </cell>
          <cell r="AS64">
            <v>15</v>
          </cell>
          <cell r="AT64">
            <v>18</v>
          </cell>
          <cell r="AU64">
            <v>0</v>
          </cell>
          <cell r="AV64">
            <v>3</v>
          </cell>
          <cell r="AW64">
            <v>4</v>
          </cell>
          <cell r="AX64">
            <v>2</v>
          </cell>
          <cell r="AY64">
            <v>2</v>
          </cell>
          <cell r="AZ64">
            <v>5</v>
          </cell>
          <cell r="BA64">
            <v>6</v>
          </cell>
          <cell r="BB64">
            <v>0</v>
          </cell>
          <cell r="BC64">
            <v>2</v>
          </cell>
          <cell r="BD64">
            <v>2</v>
          </cell>
          <cell r="BE64">
            <v>6</v>
          </cell>
          <cell r="BF64">
            <v>7</v>
          </cell>
          <cell r="BG64">
            <v>8</v>
          </cell>
          <cell r="BH64">
            <v>9</v>
          </cell>
          <cell r="BI64">
            <v>0</v>
          </cell>
          <cell r="BJ64">
            <v>2</v>
          </cell>
          <cell r="BK64">
            <v>2</v>
          </cell>
          <cell r="BL64">
            <v>2</v>
          </cell>
          <cell r="BM64">
            <v>3</v>
          </cell>
          <cell r="BN64">
            <v>4</v>
          </cell>
          <cell r="BO64">
            <v>5</v>
          </cell>
          <cell r="BP64">
            <v>0</v>
          </cell>
          <cell r="BQ64">
            <v>52</v>
          </cell>
          <cell r="BR64">
            <v>62</v>
          </cell>
          <cell r="BS64">
            <v>0</v>
          </cell>
          <cell r="BT64">
            <v>10</v>
          </cell>
          <cell r="BU64">
            <v>12</v>
          </cell>
          <cell r="BV64">
            <v>10</v>
          </cell>
          <cell r="BW64">
            <v>12</v>
          </cell>
          <cell r="BX64" t="str">
            <v/>
          </cell>
          <cell r="BY64">
            <v>1</v>
          </cell>
          <cell r="BZ64">
            <v>1</v>
          </cell>
          <cell r="CA64">
            <v>2</v>
          </cell>
          <cell r="CB64">
            <v>3</v>
          </cell>
          <cell r="CC64">
            <v>0</v>
          </cell>
          <cell r="CD64">
            <v>0</v>
          </cell>
          <cell r="CE64">
            <v>2</v>
          </cell>
          <cell r="CF64">
            <v>3</v>
          </cell>
          <cell r="CG64">
            <v>5</v>
          </cell>
          <cell r="CH64">
            <v>7</v>
          </cell>
          <cell r="CI64">
            <v>0</v>
          </cell>
          <cell r="CJ64">
            <v>17</v>
          </cell>
          <cell r="CK64">
            <v>21</v>
          </cell>
          <cell r="CL64">
            <v>4</v>
          </cell>
          <cell r="CM64">
            <v>5</v>
          </cell>
          <cell r="CN64">
            <v>7</v>
          </cell>
          <cell r="CO64">
            <v>9</v>
          </cell>
          <cell r="CP64">
            <v>2</v>
          </cell>
          <cell r="CQ64">
            <v>2</v>
          </cell>
          <cell r="CR64">
            <v>2</v>
          </cell>
          <cell r="CS64">
            <v>2</v>
          </cell>
          <cell r="CT64">
            <v>0</v>
          </cell>
          <cell r="CU64">
            <v>0</v>
          </cell>
          <cell r="CV64">
            <v>2</v>
          </cell>
          <cell r="CW64">
            <v>2</v>
          </cell>
          <cell r="CX64">
            <v>34</v>
          </cell>
          <cell r="CY64">
            <v>41</v>
          </cell>
          <cell r="CZ64">
            <v>0</v>
          </cell>
          <cell r="DA64">
            <v>1</v>
          </cell>
          <cell r="DB64">
            <v>1</v>
          </cell>
          <cell r="DC64">
            <v>2</v>
          </cell>
          <cell r="DD64">
            <v>3</v>
          </cell>
          <cell r="DE64">
            <v>3</v>
          </cell>
          <cell r="DF64">
            <v>4</v>
          </cell>
          <cell r="DG64">
            <v>0</v>
          </cell>
          <cell r="DH64">
            <v>1</v>
          </cell>
          <cell r="DI64">
            <v>1</v>
          </cell>
          <cell r="DJ64">
            <v>1</v>
          </cell>
          <cell r="DK64">
            <v>1</v>
          </cell>
          <cell r="DL64">
            <v>2</v>
          </cell>
          <cell r="DM64">
            <v>2</v>
          </cell>
          <cell r="DN64">
            <v>0</v>
          </cell>
          <cell r="DO64">
            <v>1</v>
          </cell>
          <cell r="DP64">
            <v>1</v>
          </cell>
          <cell r="DQ64">
            <v>3</v>
          </cell>
          <cell r="DR64">
            <v>3</v>
          </cell>
          <cell r="DS64">
            <v>4</v>
          </cell>
          <cell r="DT64">
            <v>4</v>
          </cell>
          <cell r="DU64">
            <v>0</v>
          </cell>
          <cell r="DV64">
            <v>2</v>
          </cell>
          <cell r="DW64">
            <v>3</v>
          </cell>
          <cell r="DX64">
            <v>1</v>
          </cell>
          <cell r="DY64">
            <v>1</v>
          </cell>
          <cell r="DZ64">
            <v>3</v>
          </cell>
          <cell r="EA64">
            <v>4</v>
          </cell>
          <cell r="EB64">
            <v>0</v>
          </cell>
          <cell r="EC64">
            <v>46</v>
          </cell>
          <cell r="ED64">
            <v>55</v>
          </cell>
          <cell r="EE64">
            <v>0</v>
          </cell>
          <cell r="EF64">
            <v>2</v>
          </cell>
          <cell r="EG64">
            <v>3</v>
          </cell>
          <cell r="EH64">
            <v>2</v>
          </cell>
          <cell r="EI64">
            <v>3</v>
          </cell>
          <cell r="EJ64">
            <v>0</v>
          </cell>
          <cell r="EK64">
            <v>2</v>
          </cell>
          <cell r="EL64">
            <v>3</v>
          </cell>
          <cell r="EM64">
            <v>0</v>
          </cell>
          <cell r="EN64">
            <v>0</v>
          </cell>
          <cell r="EO64">
            <v>2</v>
          </cell>
          <cell r="EP64">
            <v>3</v>
          </cell>
          <cell r="EQ64">
            <v>0</v>
          </cell>
          <cell r="ER64">
            <v>1</v>
          </cell>
          <cell r="ES64">
            <v>1</v>
          </cell>
          <cell r="ET64">
            <v>1</v>
          </cell>
          <cell r="EU64">
            <v>1</v>
          </cell>
          <cell r="EV64">
            <v>2</v>
          </cell>
          <cell r="EW64">
            <v>2</v>
          </cell>
          <cell r="EX64">
            <v>0</v>
          </cell>
          <cell r="EY64">
            <v>1</v>
          </cell>
          <cell r="EZ64">
            <v>1</v>
          </cell>
          <cell r="FA64">
            <v>1</v>
          </cell>
          <cell r="FB64">
            <v>1</v>
          </cell>
          <cell r="FC64">
            <v>1</v>
          </cell>
          <cell r="FD64">
            <v>1</v>
          </cell>
          <cell r="FE64">
            <v>3</v>
          </cell>
          <cell r="FF64">
            <v>3</v>
          </cell>
          <cell r="FG64">
            <v>0</v>
          </cell>
          <cell r="FH64">
            <v>1</v>
          </cell>
          <cell r="FI64">
            <v>1</v>
          </cell>
          <cell r="FJ64">
            <v>1</v>
          </cell>
          <cell r="FK64">
            <v>1</v>
          </cell>
          <cell r="FL64">
            <v>2</v>
          </cell>
          <cell r="FM64">
            <v>2</v>
          </cell>
          <cell r="FN64">
            <v>0</v>
          </cell>
          <cell r="FO64">
            <v>1</v>
          </cell>
          <cell r="FP64">
            <v>1</v>
          </cell>
          <cell r="FQ64">
            <v>1</v>
          </cell>
          <cell r="FR64">
            <v>1</v>
          </cell>
          <cell r="FS64">
            <v>2</v>
          </cell>
          <cell r="FT64">
            <v>2</v>
          </cell>
          <cell r="FU64">
            <v>0</v>
          </cell>
          <cell r="FV64">
            <v>0</v>
          </cell>
          <cell r="FW64">
            <v>0</v>
          </cell>
          <cell r="FX64">
            <v>1</v>
          </cell>
          <cell r="FY64">
            <v>1</v>
          </cell>
          <cell r="FZ64">
            <v>1</v>
          </cell>
          <cell r="GA64">
            <v>1</v>
          </cell>
          <cell r="GB64">
            <v>2</v>
          </cell>
          <cell r="GC64">
            <v>2</v>
          </cell>
          <cell r="GD64">
            <v>0</v>
          </cell>
          <cell r="GE64">
            <v>13</v>
          </cell>
          <cell r="GF64">
            <v>14</v>
          </cell>
          <cell r="GG64">
            <v>0</v>
          </cell>
          <cell r="GH64">
            <v>2</v>
          </cell>
          <cell r="GI64">
            <v>2</v>
          </cell>
          <cell r="GJ64">
            <v>2</v>
          </cell>
          <cell r="GK64">
            <v>2</v>
          </cell>
          <cell r="GL64">
            <v>0</v>
          </cell>
          <cell r="GM64">
            <v>2</v>
          </cell>
          <cell r="GN64">
            <v>2</v>
          </cell>
          <cell r="GO64">
            <v>2</v>
          </cell>
          <cell r="GP64">
            <v>2</v>
          </cell>
          <cell r="GQ64">
            <v>0</v>
          </cell>
          <cell r="GR64">
            <v>1</v>
          </cell>
          <cell r="GS64">
            <v>1</v>
          </cell>
          <cell r="GT64">
            <v>1</v>
          </cell>
          <cell r="GU64">
            <v>1</v>
          </cell>
          <cell r="GV64">
            <v>0</v>
          </cell>
          <cell r="GW64">
            <v>1</v>
          </cell>
          <cell r="GX64">
            <v>1</v>
          </cell>
          <cell r="GY64">
            <v>1</v>
          </cell>
          <cell r="GZ64">
            <v>1</v>
          </cell>
          <cell r="HA64">
            <v>0</v>
          </cell>
          <cell r="HB64">
            <v>6</v>
          </cell>
          <cell r="HC64">
            <v>6</v>
          </cell>
          <cell r="HD64">
            <v>82</v>
          </cell>
          <cell r="HE64">
            <v>97</v>
          </cell>
          <cell r="HF64">
            <v>0</v>
          </cell>
          <cell r="HG64">
            <v>5</v>
          </cell>
          <cell r="HH64">
            <v>6</v>
          </cell>
          <cell r="HI64">
            <v>0</v>
          </cell>
          <cell r="HJ64">
            <v>0</v>
          </cell>
          <cell r="HK64">
            <v>7</v>
          </cell>
          <cell r="HL64">
            <v>8</v>
          </cell>
          <cell r="HM64">
            <v>1</v>
          </cell>
          <cell r="HN64">
            <v>1</v>
          </cell>
          <cell r="HO64">
            <v>13</v>
          </cell>
          <cell r="HP64">
            <v>15</v>
          </cell>
          <cell r="HQ64">
            <v>0</v>
          </cell>
          <cell r="HR64">
            <v>2</v>
          </cell>
          <cell r="HS64">
            <v>3</v>
          </cell>
          <cell r="HT64">
            <v>2</v>
          </cell>
          <cell r="HU64">
            <v>2</v>
          </cell>
          <cell r="HV64">
            <v>4</v>
          </cell>
          <cell r="HW64">
            <v>5</v>
          </cell>
          <cell r="HX64">
            <v>2</v>
          </cell>
          <cell r="HY64">
            <v>2</v>
          </cell>
          <cell r="HZ64">
            <v>10</v>
          </cell>
          <cell r="IA64">
            <v>12</v>
          </cell>
          <cell r="IB64">
            <v>0</v>
          </cell>
          <cell r="IC64">
            <v>1</v>
          </cell>
          <cell r="ID64">
            <v>1</v>
          </cell>
          <cell r="IE64">
            <v>1</v>
          </cell>
          <cell r="IF64">
            <v>1</v>
          </cell>
          <cell r="IG64">
            <v>0</v>
          </cell>
          <cell r="IH64">
            <v>0</v>
          </cell>
          <cell r="II64">
            <v>2</v>
          </cell>
          <cell r="IJ64">
            <v>2</v>
          </cell>
          <cell r="IK64">
            <v>0</v>
          </cell>
          <cell r="IL64">
            <v>2</v>
          </cell>
          <cell r="IM64">
            <v>2</v>
          </cell>
          <cell r="IN64">
            <v>0</v>
          </cell>
          <cell r="IO64">
            <v>0</v>
          </cell>
          <cell r="IP64">
            <v>2</v>
          </cell>
          <cell r="IQ64">
            <v>2</v>
          </cell>
          <cell r="IR64">
            <v>1</v>
          </cell>
          <cell r="IS64">
            <v>1</v>
          </cell>
          <cell r="IT64">
            <v>0</v>
          </cell>
          <cell r="IU64">
            <v>0</v>
          </cell>
          <cell r="IV64">
            <v>1</v>
          </cell>
          <cell r="IW64">
            <v>1</v>
          </cell>
          <cell r="IX64">
            <v>1</v>
          </cell>
          <cell r="IY64">
            <v>1</v>
          </cell>
          <cell r="IZ64">
            <v>7</v>
          </cell>
          <cell r="JA64">
            <v>7</v>
          </cell>
          <cell r="JB64">
            <v>0</v>
          </cell>
          <cell r="JC64">
            <v>1</v>
          </cell>
          <cell r="JD64">
            <v>1</v>
          </cell>
          <cell r="JE64">
            <v>2</v>
          </cell>
          <cell r="JF64">
            <v>2</v>
          </cell>
          <cell r="JG64">
            <v>1</v>
          </cell>
          <cell r="JH64">
            <v>1</v>
          </cell>
          <cell r="JI64">
            <v>1</v>
          </cell>
          <cell r="JJ64">
            <v>1</v>
          </cell>
          <cell r="JK64">
            <v>1</v>
          </cell>
          <cell r="JL64">
            <v>1</v>
          </cell>
          <cell r="JM64">
            <v>5</v>
          </cell>
          <cell r="JN64">
            <v>5</v>
          </cell>
          <cell r="JO64">
            <v>0</v>
          </cell>
          <cell r="JP64">
            <v>37</v>
          </cell>
          <cell r="JQ64">
            <v>41</v>
          </cell>
          <cell r="JR64">
            <v>0</v>
          </cell>
          <cell r="JS64">
            <v>2</v>
          </cell>
          <cell r="JT64">
            <v>3</v>
          </cell>
          <cell r="JU64">
            <v>10</v>
          </cell>
          <cell r="JV64">
            <v>12</v>
          </cell>
          <cell r="JW64">
            <v>12</v>
          </cell>
          <cell r="JX64">
            <v>15</v>
          </cell>
          <cell r="JY64">
            <v>0</v>
          </cell>
          <cell r="JZ64">
            <v>5</v>
          </cell>
          <cell r="KA64">
            <v>6</v>
          </cell>
          <cell r="KB64">
            <v>0</v>
          </cell>
          <cell r="KC64">
            <v>0</v>
          </cell>
          <cell r="KD64">
            <v>5</v>
          </cell>
          <cell r="KE64">
            <v>6</v>
          </cell>
          <cell r="KF64" t="str">
            <v/>
          </cell>
          <cell r="KG64">
            <v>4</v>
          </cell>
          <cell r="KH64">
            <v>5</v>
          </cell>
          <cell r="KI64">
            <v>0</v>
          </cell>
          <cell r="KJ64">
            <v>0</v>
          </cell>
          <cell r="KK64">
            <v>4</v>
          </cell>
          <cell r="KL64">
            <v>5</v>
          </cell>
          <cell r="KM64" t="str">
            <v/>
          </cell>
          <cell r="KN64">
            <v>2</v>
          </cell>
          <cell r="KO64">
            <v>3</v>
          </cell>
          <cell r="KP64">
            <v>2</v>
          </cell>
          <cell r="KQ64">
            <v>3</v>
          </cell>
          <cell r="KR64" t="str">
            <v/>
          </cell>
          <cell r="KS64">
            <v>3</v>
          </cell>
          <cell r="KT64">
            <v>4</v>
          </cell>
          <cell r="KU64">
            <v>3</v>
          </cell>
          <cell r="KV64">
            <v>4</v>
          </cell>
          <cell r="KW64" t="str">
            <v/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 t="str">
            <v/>
          </cell>
          <cell r="LE64">
            <v>2</v>
          </cell>
          <cell r="LF64">
            <v>2</v>
          </cell>
          <cell r="LG64">
            <v>2</v>
          </cell>
          <cell r="LH64">
            <v>2</v>
          </cell>
          <cell r="LI64" t="str">
            <v/>
          </cell>
          <cell r="LJ64">
            <v>2</v>
          </cell>
          <cell r="LK64">
            <v>2</v>
          </cell>
          <cell r="LL64">
            <v>0</v>
          </cell>
          <cell r="LM64">
            <v>0</v>
          </cell>
          <cell r="LN64">
            <v>2</v>
          </cell>
          <cell r="LO64">
            <v>2</v>
          </cell>
          <cell r="LP64" t="str">
            <v/>
          </cell>
          <cell r="LQ64">
            <v>2</v>
          </cell>
          <cell r="LR64">
            <v>2</v>
          </cell>
          <cell r="LS64">
            <v>2</v>
          </cell>
          <cell r="LT64">
            <v>2</v>
          </cell>
          <cell r="LU64" t="str">
            <v/>
          </cell>
          <cell r="LV64">
            <v>1</v>
          </cell>
          <cell r="LW64">
            <v>1</v>
          </cell>
          <cell r="LX64">
            <v>2</v>
          </cell>
          <cell r="LY64">
            <v>2</v>
          </cell>
          <cell r="LZ64">
            <v>3</v>
          </cell>
          <cell r="MA64">
            <v>3</v>
          </cell>
          <cell r="MB64" t="str">
            <v/>
          </cell>
          <cell r="MC64">
            <v>2</v>
          </cell>
          <cell r="MD64">
            <v>3</v>
          </cell>
          <cell r="ME64">
            <v>2</v>
          </cell>
          <cell r="MF64">
            <v>3</v>
          </cell>
          <cell r="MG64" t="str">
            <v/>
          </cell>
          <cell r="MH64">
            <v>2</v>
          </cell>
          <cell r="MI64">
            <v>3</v>
          </cell>
          <cell r="MJ64">
            <v>2</v>
          </cell>
          <cell r="MK64">
            <v>3</v>
          </cell>
          <cell r="ML64">
            <v>0</v>
          </cell>
          <cell r="MM64">
            <v>2</v>
          </cell>
          <cell r="MN64">
            <v>3</v>
          </cell>
          <cell r="MO64">
            <v>2</v>
          </cell>
          <cell r="MP64">
            <v>3</v>
          </cell>
          <cell r="MQ64">
            <v>3</v>
          </cell>
          <cell r="MR64">
            <v>4</v>
          </cell>
          <cell r="MS64">
            <v>7</v>
          </cell>
          <cell r="MT64">
            <v>10</v>
          </cell>
          <cell r="MU64" t="str">
            <v/>
          </cell>
          <cell r="MV64">
            <v>12</v>
          </cell>
          <cell r="MW64">
            <v>15</v>
          </cell>
          <cell r="MX64">
            <v>4</v>
          </cell>
          <cell r="MY64">
            <v>5</v>
          </cell>
          <cell r="MZ64">
            <v>1</v>
          </cell>
          <cell r="NA64">
            <v>1</v>
          </cell>
          <cell r="NB64">
            <v>17</v>
          </cell>
          <cell r="NC64">
            <v>21</v>
          </cell>
          <cell r="ND64" t="str">
            <v/>
          </cell>
          <cell r="NE64">
            <v>3</v>
          </cell>
          <cell r="NF64">
            <v>4</v>
          </cell>
          <cell r="NG64">
            <v>5</v>
          </cell>
          <cell r="NH64">
            <v>6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8</v>
          </cell>
          <cell r="NN64">
            <v>10</v>
          </cell>
          <cell r="NO64" t="str">
            <v/>
          </cell>
          <cell r="NP64">
            <v>0</v>
          </cell>
          <cell r="NQ64">
            <v>0</v>
          </cell>
          <cell r="NR64">
            <v>14</v>
          </cell>
          <cell r="NS64">
            <v>17</v>
          </cell>
          <cell r="NT64">
            <v>1</v>
          </cell>
          <cell r="NU64">
            <v>1</v>
          </cell>
          <cell r="NV64">
            <v>15</v>
          </cell>
          <cell r="NW64">
            <v>18</v>
          </cell>
          <cell r="NX64" t="str">
            <v/>
          </cell>
          <cell r="NY64">
            <v>1</v>
          </cell>
          <cell r="NZ64">
            <v>1</v>
          </cell>
          <cell r="OA64">
            <v>10</v>
          </cell>
          <cell r="OB64">
            <v>12</v>
          </cell>
          <cell r="OC64">
            <v>2</v>
          </cell>
          <cell r="OD64">
            <v>3</v>
          </cell>
          <cell r="OE64">
            <v>0</v>
          </cell>
          <cell r="OF64">
            <v>0</v>
          </cell>
          <cell r="OG64">
            <v>1</v>
          </cell>
          <cell r="OH64">
            <v>1</v>
          </cell>
          <cell r="OI64">
            <v>14</v>
          </cell>
          <cell r="OJ64">
            <v>17</v>
          </cell>
          <cell r="OK64" t="str">
            <v/>
          </cell>
          <cell r="OL64">
            <v>2</v>
          </cell>
          <cell r="OM64">
            <v>3</v>
          </cell>
          <cell r="ON64">
            <v>2</v>
          </cell>
          <cell r="OO64">
            <v>3</v>
          </cell>
          <cell r="OP64" t="str">
            <v/>
          </cell>
          <cell r="OQ64">
            <v>18</v>
          </cell>
          <cell r="OR64">
            <v>22</v>
          </cell>
          <cell r="OS64">
            <v>14</v>
          </cell>
          <cell r="OT64">
            <v>18</v>
          </cell>
          <cell r="OU64">
            <v>32</v>
          </cell>
          <cell r="OV64">
            <v>40</v>
          </cell>
          <cell r="OW64" t="str">
            <v/>
          </cell>
          <cell r="OX64">
            <v>134</v>
          </cell>
          <cell r="OY64">
            <v>167</v>
          </cell>
          <cell r="OZ64">
            <v>0</v>
          </cell>
          <cell r="PA64">
            <v>19</v>
          </cell>
          <cell r="PB64">
            <v>24</v>
          </cell>
          <cell r="PC64">
            <v>19</v>
          </cell>
          <cell r="PD64">
            <v>24</v>
          </cell>
          <cell r="PE64" t="str">
            <v/>
          </cell>
          <cell r="PF64">
            <v>21</v>
          </cell>
          <cell r="PG64">
            <v>26</v>
          </cell>
          <cell r="PH64">
            <v>21</v>
          </cell>
          <cell r="PI64">
            <v>26</v>
          </cell>
          <cell r="PJ64">
            <v>0</v>
          </cell>
          <cell r="PK64">
            <v>18</v>
          </cell>
          <cell r="PL64">
            <v>22</v>
          </cell>
          <cell r="PM64">
            <v>18</v>
          </cell>
          <cell r="PN64">
            <v>22</v>
          </cell>
          <cell r="PO64">
            <v>0</v>
          </cell>
          <cell r="PP64">
            <v>10</v>
          </cell>
          <cell r="PQ64">
            <v>12</v>
          </cell>
          <cell r="PR64">
            <v>10</v>
          </cell>
          <cell r="PS64">
            <v>12</v>
          </cell>
          <cell r="PT64">
            <v>0</v>
          </cell>
          <cell r="PU64">
            <v>11</v>
          </cell>
          <cell r="PV64">
            <v>14</v>
          </cell>
          <cell r="PW64">
            <v>11</v>
          </cell>
          <cell r="PX64">
            <v>14</v>
          </cell>
          <cell r="PY64">
            <v>0</v>
          </cell>
          <cell r="PZ64">
            <v>9</v>
          </cell>
          <cell r="QA64">
            <v>11</v>
          </cell>
          <cell r="QB64">
            <v>9</v>
          </cell>
          <cell r="QC64">
            <v>11</v>
          </cell>
          <cell r="QD64">
            <v>0</v>
          </cell>
          <cell r="QE64">
            <v>34</v>
          </cell>
          <cell r="QF64">
            <v>43</v>
          </cell>
          <cell r="QG64">
            <v>34</v>
          </cell>
          <cell r="QH64">
            <v>43</v>
          </cell>
          <cell r="QI64">
            <v>0</v>
          </cell>
          <cell r="QJ64">
            <v>21</v>
          </cell>
          <cell r="QK64">
            <v>26</v>
          </cell>
          <cell r="QL64">
            <v>21</v>
          </cell>
          <cell r="QM64">
            <v>26</v>
          </cell>
          <cell r="QN64">
            <v>0</v>
          </cell>
          <cell r="QO64">
            <v>14</v>
          </cell>
          <cell r="QP64">
            <v>17</v>
          </cell>
          <cell r="QQ64">
            <v>14</v>
          </cell>
          <cell r="QR64">
            <v>17</v>
          </cell>
          <cell r="QS64">
            <v>0</v>
          </cell>
          <cell r="QT64">
            <v>2</v>
          </cell>
          <cell r="QU64">
            <v>3</v>
          </cell>
          <cell r="QV64">
            <v>2</v>
          </cell>
          <cell r="QW64">
            <v>3</v>
          </cell>
          <cell r="QX64">
            <v>0</v>
          </cell>
          <cell r="QY64">
            <v>11</v>
          </cell>
          <cell r="QZ64">
            <v>14</v>
          </cell>
          <cell r="RA64">
            <v>11</v>
          </cell>
          <cell r="RB64">
            <v>14</v>
          </cell>
          <cell r="RC64">
            <v>0</v>
          </cell>
          <cell r="RD64">
            <v>13</v>
          </cell>
          <cell r="RE64">
            <v>16</v>
          </cell>
          <cell r="RF64">
            <v>13</v>
          </cell>
          <cell r="RG64">
            <v>16</v>
          </cell>
          <cell r="RH64">
            <v>0</v>
          </cell>
          <cell r="RI64">
            <v>8</v>
          </cell>
          <cell r="RJ64">
            <v>10</v>
          </cell>
          <cell r="RK64">
            <v>8</v>
          </cell>
          <cell r="RL64">
            <v>10</v>
          </cell>
          <cell r="RM64">
            <v>0</v>
          </cell>
          <cell r="RN64">
            <v>2</v>
          </cell>
          <cell r="RO64">
            <v>2</v>
          </cell>
          <cell r="RP64">
            <v>2</v>
          </cell>
          <cell r="RQ64">
            <v>2</v>
          </cell>
          <cell r="RR64">
            <v>0</v>
          </cell>
          <cell r="RS64">
            <v>8</v>
          </cell>
          <cell r="RT64">
            <v>10</v>
          </cell>
          <cell r="RU64">
            <v>8</v>
          </cell>
          <cell r="RV64">
            <v>10</v>
          </cell>
          <cell r="RW64">
            <v>0</v>
          </cell>
          <cell r="RX64">
            <v>1</v>
          </cell>
          <cell r="RY64">
            <v>1</v>
          </cell>
          <cell r="RZ64">
            <v>1</v>
          </cell>
          <cell r="SA64">
            <v>1</v>
          </cell>
          <cell r="SB64">
            <v>0</v>
          </cell>
          <cell r="SC64">
            <v>202</v>
          </cell>
          <cell r="SD64">
            <v>251</v>
          </cell>
          <cell r="SE64">
            <v>0</v>
          </cell>
          <cell r="SF64">
            <v>507</v>
          </cell>
          <cell r="SG64">
            <v>618</v>
          </cell>
          <cell r="SH64">
            <v>0</v>
          </cell>
          <cell r="SI64">
            <v>62</v>
          </cell>
          <cell r="SJ64">
            <v>78</v>
          </cell>
          <cell r="SK64">
            <v>0</v>
          </cell>
          <cell r="SL64">
            <v>12</v>
          </cell>
          <cell r="SM64">
            <v>15</v>
          </cell>
          <cell r="SN64">
            <v>0</v>
          </cell>
          <cell r="SO64">
            <v>6</v>
          </cell>
          <cell r="SP64">
            <v>7</v>
          </cell>
          <cell r="SQ64">
            <v>0</v>
          </cell>
          <cell r="SR64">
            <v>1</v>
          </cell>
          <cell r="SS64">
            <v>1</v>
          </cell>
          <cell r="ST64">
            <v>0</v>
          </cell>
          <cell r="SU64">
            <v>22</v>
          </cell>
          <cell r="SV64">
            <v>28</v>
          </cell>
          <cell r="SW64">
            <v>0</v>
          </cell>
          <cell r="SX64">
            <v>14</v>
          </cell>
          <cell r="SY64">
            <v>18</v>
          </cell>
          <cell r="SZ64">
            <v>0</v>
          </cell>
          <cell r="TA64">
            <v>223</v>
          </cell>
          <cell r="TB64">
            <v>274</v>
          </cell>
          <cell r="TC64">
            <v>0</v>
          </cell>
          <cell r="TD64">
            <v>22</v>
          </cell>
          <cell r="TE64">
            <v>26</v>
          </cell>
          <cell r="TF64">
            <v>0</v>
          </cell>
          <cell r="TG64">
            <v>2</v>
          </cell>
          <cell r="TH64">
            <v>3</v>
          </cell>
          <cell r="TI64">
            <v>0</v>
          </cell>
          <cell r="TJ64">
            <v>14</v>
          </cell>
          <cell r="TK64">
            <v>17</v>
          </cell>
          <cell r="TL64">
            <v>0</v>
          </cell>
          <cell r="TM64">
            <v>1</v>
          </cell>
          <cell r="TN64">
            <v>1</v>
          </cell>
          <cell r="TO64">
            <v>0</v>
          </cell>
          <cell r="TP64">
            <v>2</v>
          </cell>
          <cell r="TQ64">
            <v>2</v>
          </cell>
          <cell r="TR64">
            <v>0</v>
          </cell>
          <cell r="TS64">
            <v>12</v>
          </cell>
          <cell r="TT64">
            <v>14</v>
          </cell>
          <cell r="TU64">
            <v>0</v>
          </cell>
          <cell r="TV64">
            <v>2</v>
          </cell>
          <cell r="TW64">
            <v>3</v>
          </cell>
          <cell r="TX64">
            <v>0</v>
          </cell>
          <cell r="TY64">
            <v>0</v>
          </cell>
          <cell r="TZ64">
            <v>0</v>
          </cell>
          <cell r="UA64">
            <v>0</v>
          </cell>
          <cell r="UB64">
            <v>1</v>
          </cell>
          <cell r="UC64">
            <v>1</v>
          </cell>
          <cell r="UD64">
            <v>0</v>
          </cell>
          <cell r="UE64">
            <v>5</v>
          </cell>
          <cell r="UF64">
            <v>6</v>
          </cell>
          <cell r="UG64">
            <v>0</v>
          </cell>
          <cell r="UH64">
            <v>0</v>
          </cell>
          <cell r="UI64">
            <v>0</v>
          </cell>
          <cell r="UJ64">
            <v>0</v>
          </cell>
          <cell r="UK64">
            <v>0</v>
          </cell>
          <cell r="UL64">
            <v>0</v>
          </cell>
          <cell r="UM64">
            <v>0</v>
          </cell>
          <cell r="UN64">
            <v>0</v>
          </cell>
          <cell r="UO64">
            <v>0</v>
          </cell>
          <cell r="UP64">
            <v>0</v>
          </cell>
          <cell r="UQ64">
            <v>3</v>
          </cell>
          <cell r="UR64">
            <v>4</v>
          </cell>
          <cell r="US64">
            <v>0</v>
          </cell>
          <cell r="UT64">
            <v>0</v>
          </cell>
          <cell r="UU64">
            <v>0</v>
          </cell>
          <cell r="UV64">
            <v>0</v>
          </cell>
          <cell r="UW64">
            <v>0</v>
          </cell>
          <cell r="UX64">
            <v>0</v>
          </cell>
          <cell r="UY64">
            <v>0</v>
          </cell>
          <cell r="UZ64">
            <v>2</v>
          </cell>
          <cell r="VA64">
            <v>2</v>
          </cell>
          <cell r="VB64">
            <v>0</v>
          </cell>
          <cell r="VC64">
            <v>9</v>
          </cell>
          <cell r="VD64">
            <v>10</v>
          </cell>
          <cell r="VE64">
            <v>0</v>
          </cell>
          <cell r="VF64">
            <v>10</v>
          </cell>
          <cell r="VG64">
            <v>12</v>
          </cell>
          <cell r="VH64">
            <v>0</v>
          </cell>
          <cell r="VI64">
            <v>2</v>
          </cell>
          <cell r="VJ64">
            <v>2</v>
          </cell>
          <cell r="VK64">
            <v>0</v>
          </cell>
          <cell r="VL64">
            <v>2</v>
          </cell>
          <cell r="VM64">
            <v>3</v>
          </cell>
          <cell r="VN64">
            <v>0</v>
          </cell>
          <cell r="VO64">
            <v>429</v>
          </cell>
          <cell r="VP64">
            <v>527</v>
          </cell>
          <cell r="VQ64">
            <v>0</v>
          </cell>
          <cell r="VR64">
            <v>16</v>
          </cell>
          <cell r="VS64">
            <v>18</v>
          </cell>
          <cell r="VT64">
            <v>0</v>
          </cell>
          <cell r="VU64">
            <v>5</v>
          </cell>
          <cell r="VV64">
            <v>6</v>
          </cell>
          <cell r="VW64">
            <v>0</v>
          </cell>
          <cell r="VX64">
            <v>12</v>
          </cell>
          <cell r="VY64">
            <v>14</v>
          </cell>
          <cell r="VZ64">
            <v>0</v>
          </cell>
          <cell r="WA64">
            <v>6</v>
          </cell>
          <cell r="WB64">
            <v>8</v>
          </cell>
          <cell r="WC64">
            <v>0</v>
          </cell>
          <cell r="WD64">
            <v>14</v>
          </cell>
          <cell r="WE64">
            <v>17</v>
          </cell>
          <cell r="WF64">
            <v>0</v>
          </cell>
          <cell r="WG64">
            <v>3</v>
          </cell>
          <cell r="WH64">
            <v>3</v>
          </cell>
          <cell r="WI64">
            <v>0</v>
          </cell>
          <cell r="WJ64">
            <v>3</v>
          </cell>
          <cell r="WK64">
            <v>3</v>
          </cell>
          <cell r="WL64">
            <v>0</v>
          </cell>
          <cell r="WM64">
            <v>2</v>
          </cell>
          <cell r="WN64">
            <v>2</v>
          </cell>
          <cell r="WO64">
            <v>0</v>
          </cell>
          <cell r="WP64">
            <v>2</v>
          </cell>
          <cell r="WQ64">
            <v>2</v>
          </cell>
          <cell r="WR64">
            <v>0</v>
          </cell>
          <cell r="WS64">
            <v>5</v>
          </cell>
          <cell r="WT64">
            <v>6</v>
          </cell>
          <cell r="WU64">
            <v>0</v>
          </cell>
          <cell r="WV64">
            <v>10</v>
          </cell>
          <cell r="WW64">
            <v>12</v>
          </cell>
          <cell r="WX64">
            <v>0</v>
          </cell>
          <cell r="WY64">
            <v>78</v>
          </cell>
          <cell r="WZ64">
            <v>91</v>
          </cell>
          <cell r="XA64">
            <v>0</v>
          </cell>
          <cell r="XB64">
            <v>507</v>
          </cell>
          <cell r="XC64">
            <v>618</v>
          </cell>
          <cell r="XD64">
            <v>0</v>
          </cell>
          <cell r="XE64">
            <v>0</v>
          </cell>
          <cell r="XF64">
            <v>0</v>
          </cell>
          <cell r="XG64">
            <v>9</v>
          </cell>
          <cell r="XH64">
            <v>11</v>
          </cell>
          <cell r="XI64">
            <v>1</v>
          </cell>
          <cell r="XJ64">
            <v>1</v>
          </cell>
          <cell r="XK64">
            <v>4</v>
          </cell>
          <cell r="XL64">
            <v>4</v>
          </cell>
          <cell r="XM64">
            <v>8</v>
          </cell>
          <cell r="XN64">
            <v>10</v>
          </cell>
          <cell r="XO64">
            <v>13</v>
          </cell>
          <cell r="XP64">
            <v>16</v>
          </cell>
          <cell r="XQ64">
            <v>1</v>
          </cell>
          <cell r="XR64">
            <v>1</v>
          </cell>
          <cell r="XT64">
            <v>36</v>
          </cell>
          <cell r="XU64">
            <v>45</v>
          </cell>
        </row>
        <row r="65">
          <cell r="B65" t="str">
            <v>รพท.นางรอง</v>
          </cell>
          <cell r="C65">
            <v>9</v>
          </cell>
          <cell r="D65" t="str">
            <v>บุรีรัมย์</v>
          </cell>
          <cell r="E65">
            <v>10897</v>
          </cell>
          <cell r="F65" t="str">
            <v>S ใหญ่</v>
          </cell>
          <cell r="G65" t="str">
            <v>รพ.ระดับ S เตียง &lt; 400</v>
          </cell>
          <cell r="H65">
            <v>350</v>
          </cell>
          <cell r="I65">
            <v>286</v>
          </cell>
          <cell r="J65">
            <v>311084</v>
          </cell>
          <cell r="K65">
            <v>112510</v>
          </cell>
          <cell r="L65">
            <v>0</v>
          </cell>
          <cell r="M65">
            <v>28955</v>
          </cell>
          <cell r="N65">
            <v>83555</v>
          </cell>
          <cell r="O65">
            <v>2</v>
          </cell>
          <cell r="P65">
            <v>3</v>
          </cell>
          <cell r="Q65">
            <v>1</v>
          </cell>
          <cell r="R65">
            <v>1</v>
          </cell>
          <cell r="S65">
            <v>10</v>
          </cell>
          <cell r="T65">
            <v>12</v>
          </cell>
          <cell r="U65">
            <v>2</v>
          </cell>
          <cell r="V65">
            <v>2</v>
          </cell>
          <cell r="W65">
            <v>1</v>
          </cell>
          <cell r="X65">
            <v>1</v>
          </cell>
          <cell r="Y65">
            <v>2</v>
          </cell>
          <cell r="Z65">
            <v>2</v>
          </cell>
          <cell r="AA65">
            <v>2</v>
          </cell>
          <cell r="AB65">
            <v>3</v>
          </cell>
          <cell r="AC65">
            <v>20</v>
          </cell>
          <cell r="AD65">
            <v>24</v>
          </cell>
          <cell r="AE65">
            <v>0</v>
          </cell>
          <cell r="AF65">
            <v>3</v>
          </cell>
          <cell r="AG65">
            <v>4</v>
          </cell>
          <cell r="AH65">
            <v>8</v>
          </cell>
          <cell r="AI65">
            <v>10</v>
          </cell>
          <cell r="AJ65">
            <v>11</v>
          </cell>
          <cell r="AK65">
            <v>14</v>
          </cell>
          <cell r="AL65">
            <v>0</v>
          </cell>
          <cell r="AM65">
            <v>2</v>
          </cell>
          <cell r="AN65">
            <v>2</v>
          </cell>
          <cell r="AO65">
            <v>14</v>
          </cell>
          <cell r="AP65">
            <v>18</v>
          </cell>
          <cell r="AQ65">
            <v>1</v>
          </cell>
          <cell r="AR65">
            <v>1</v>
          </cell>
          <cell r="AS65">
            <v>17</v>
          </cell>
          <cell r="AT65">
            <v>21</v>
          </cell>
          <cell r="AU65">
            <v>0</v>
          </cell>
          <cell r="AV65">
            <v>3</v>
          </cell>
          <cell r="AW65">
            <v>4</v>
          </cell>
          <cell r="AX65">
            <v>2</v>
          </cell>
          <cell r="AY65">
            <v>2</v>
          </cell>
          <cell r="AZ65">
            <v>5</v>
          </cell>
          <cell r="BA65">
            <v>6</v>
          </cell>
          <cell r="BB65">
            <v>0</v>
          </cell>
          <cell r="BC65">
            <v>3</v>
          </cell>
          <cell r="BD65">
            <v>4</v>
          </cell>
          <cell r="BE65">
            <v>9</v>
          </cell>
          <cell r="BF65">
            <v>11</v>
          </cell>
          <cell r="BG65">
            <v>12</v>
          </cell>
          <cell r="BH65">
            <v>15</v>
          </cell>
          <cell r="BI65">
            <v>0</v>
          </cell>
          <cell r="BJ65">
            <v>2</v>
          </cell>
          <cell r="BK65">
            <v>2</v>
          </cell>
          <cell r="BL65">
            <v>2</v>
          </cell>
          <cell r="BM65">
            <v>3</v>
          </cell>
          <cell r="BN65">
            <v>4</v>
          </cell>
          <cell r="BO65">
            <v>5</v>
          </cell>
          <cell r="BP65">
            <v>0</v>
          </cell>
          <cell r="BQ65">
            <v>69</v>
          </cell>
          <cell r="BR65">
            <v>85</v>
          </cell>
          <cell r="BS65">
            <v>0</v>
          </cell>
          <cell r="BT65">
            <v>5</v>
          </cell>
          <cell r="BU65">
            <v>6</v>
          </cell>
          <cell r="BV65">
            <v>5</v>
          </cell>
          <cell r="BW65">
            <v>6</v>
          </cell>
          <cell r="BX65" t="str">
            <v/>
          </cell>
          <cell r="BY65">
            <v>0</v>
          </cell>
          <cell r="BZ65">
            <v>0</v>
          </cell>
          <cell r="CA65">
            <v>1</v>
          </cell>
          <cell r="CB65">
            <v>1</v>
          </cell>
          <cell r="CC65">
            <v>0</v>
          </cell>
          <cell r="CD65">
            <v>0</v>
          </cell>
          <cell r="CE65">
            <v>2</v>
          </cell>
          <cell r="CF65">
            <v>2</v>
          </cell>
          <cell r="CG65">
            <v>3</v>
          </cell>
          <cell r="CH65">
            <v>3</v>
          </cell>
          <cell r="CI65">
            <v>0</v>
          </cell>
          <cell r="CJ65">
            <v>9</v>
          </cell>
          <cell r="CK65">
            <v>11</v>
          </cell>
          <cell r="CL65">
            <v>16</v>
          </cell>
          <cell r="CM65">
            <v>20</v>
          </cell>
          <cell r="CN65">
            <v>9</v>
          </cell>
          <cell r="CO65">
            <v>11</v>
          </cell>
          <cell r="CP65">
            <v>2</v>
          </cell>
          <cell r="CQ65">
            <v>3</v>
          </cell>
          <cell r="CR65">
            <v>0</v>
          </cell>
          <cell r="CS65">
            <v>0</v>
          </cell>
          <cell r="CT65">
            <v>1</v>
          </cell>
          <cell r="CU65">
            <v>1</v>
          </cell>
          <cell r="CV65">
            <v>1</v>
          </cell>
          <cell r="CW65">
            <v>1</v>
          </cell>
          <cell r="CX65">
            <v>38</v>
          </cell>
          <cell r="CY65">
            <v>47</v>
          </cell>
          <cell r="CZ65">
            <v>0</v>
          </cell>
          <cell r="DA65">
            <v>1</v>
          </cell>
          <cell r="DB65">
            <v>1</v>
          </cell>
          <cell r="DC65">
            <v>2</v>
          </cell>
          <cell r="DD65">
            <v>2</v>
          </cell>
          <cell r="DE65">
            <v>3</v>
          </cell>
          <cell r="DF65">
            <v>3</v>
          </cell>
          <cell r="DG65">
            <v>0</v>
          </cell>
          <cell r="DH65">
            <v>2</v>
          </cell>
          <cell r="DI65">
            <v>3</v>
          </cell>
          <cell r="DJ65">
            <v>2</v>
          </cell>
          <cell r="DK65">
            <v>3</v>
          </cell>
          <cell r="DL65">
            <v>4</v>
          </cell>
          <cell r="DM65">
            <v>6</v>
          </cell>
          <cell r="DN65">
            <v>0</v>
          </cell>
          <cell r="DO65">
            <v>2</v>
          </cell>
          <cell r="DP65">
            <v>2</v>
          </cell>
          <cell r="DQ65">
            <v>2</v>
          </cell>
          <cell r="DR65">
            <v>2</v>
          </cell>
          <cell r="DS65">
            <v>4</v>
          </cell>
          <cell r="DT65">
            <v>4</v>
          </cell>
          <cell r="DU65">
            <v>0</v>
          </cell>
          <cell r="DV65">
            <v>1</v>
          </cell>
          <cell r="DW65">
            <v>1</v>
          </cell>
          <cell r="DX65">
            <v>1</v>
          </cell>
          <cell r="DY65">
            <v>1</v>
          </cell>
          <cell r="DZ65">
            <v>2</v>
          </cell>
          <cell r="EA65">
            <v>2</v>
          </cell>
          <cell r="EB65">
            <v>0</v>
          </cell>
          <cell r="EC65">
            <v>51</v>
          </cell>
          <cell r="ED65">
            <v>62</v>
          </cell>
          <cell r="EE65">
            <v>0</v>
          </cell>
          <cell r="EF65">
            <v>2</v>
          </cell>
          <cell r="EG65">
            <v>3</v>
          </cell>
          <cell r="EH65">
            <v>2</v>
          </cell>
          <cell r="EI65">
            <v>3</v>
          </cell>
          <cell r="EJ65">
            <v>0</v>
          </cell>
          <cell r="EK65">
            <v>1</v>
          </cell>
          <cell r="EL65">
            <v>1</v>
          </cell>
          <cell r="EM65">
            <v>2</v>
          </cell>
          <cell r="EN65">
            <v>2</v>
          </cell>
          <cell r="EO65">
            <v>3</v>
          </cell>
          <cell r="EP65">
            <v>3</v>
          </cell>
          <cell r="EQ65">
            <v>0</v>
          </cell>
          <cell r="ER65">
            <v>1</v>
          </cell>
          <cell r="ES65">
            <v>1</v>
          </cell>
          <cell r="ET65">
            <v>1</v>
          </cell>
          <cell r="EU65">
            <v>1</v>
          </cell>
          <cell r="EV65">
            <v>2</v>
          </cell>
          <cell r="EW65">
            <v>2</v>
          </cell>
          <cell r="EX65">
            <v>0</v>
          </cell>
          <cell r="EY65">
            <v>2</v>
          </cell>
          <cell r="EZ65">
            <v>2</v>
          </cell>
          <cell r="FA65">
            <v>1</v>
          </cell>
          <cell r="FB65">
            <v>1</v>
          </cell>
          <cell r="FC65">
            <v>1</v>
          </cell>
          <cell r="FD65">
            <v>1</v>
          </cell>
          <cell r="FE65">
            <v>4</v>
          </cell>
          <cell r="FF65">
            <v>4</v>
          </cell>
          <cell r="FG65">
            <v>0</v>
          </cell>
          <cell r="FH65">
            <v>1</v>
          </cell>
          <cell r="FI65">
            <v>1</v>
          </cell>
          <cell r="FJ65">
            <v>0</v>
          </cell>
          <cell r="FK65">
            <v>0</v>
          </cell>
          <cell r="FL65">
            <v>1</v>
          </cell>
          <cell r="FM65">
            <v>1</v>
          </cell>
          <cell r="FN65">
            <v>0</v>
          </cell>
          <cell r="FO65">
            <v>2</v>
          </cell>
          <cell r="FP65">
            <v>2</v>
          </cell>
          <cell r="FQ65">
            <v>1</v>
          </cell>
          <cell r="FR65">
            <v>1</v>
          </cell>
          <cell r="FS65">
            <v>3</v>
          </cell>
          <cell r="FT65">
            <v>3</v>
          </cell>
          <cell r="FU65">
            <v>0</v>
          </cell>
          <cell r="FV65">
            <v>1</v>
          </cell>
          <cell r="FW65">
            <v>1</v>
          </cell>
          <cell r="FX65">
            <v>1</v>
          </cell>
          <cell r="FY65">
            <v>1</v>
          </cell>
          <cell r="FZ65">
            <v>0</v>
          </cell>
          <cell r="GA65">
            <v>0</v>
          </cell>
          <cell r="GB65">
            <v>2</v>
          </cell>
          <cell r="GC65">
            <v>2</v>
          </cell>
          <cell r="GD65">
            <v>0</v>
          </cell>
          <cell r="GE65">
            <v>15</v>
          </cell>
          <cell r="GF65">
            <v>15</v>
          </cell>
          <cell r="GG65">
            <v>0</v>
          </cell>
          <cell r="GH65">
            <v>8</v>
          </cell>
          <cell r="GI65">
            <v>10</v>
          </cell>
          <cell r="GJ65">
            <v>8</v>
          </cell>
          <cell r="GK65">
            <v>10</v>
          </cell>
          <cell r="GL65">
            <v>0</v>
          </cell>
          <cell r="GM65">
            <v>2</v>
          </cell>
          <cell r="GN65">
            <v>3</v>
          </cell>
          <cell r="GO65">
            <v>2</v>
          </cell>
          <cell r="GP65">
            <v>3</v>
          </cell>
          <cell r="GQ65">
            <v>0</v>
          </cell>
          <cell r="GR65">
            <v>2</v>
          </cell>
          <cell r="GS65">
            <v>3</v>
          </cell>
          <cell r="GT65">
            <v>2</v>
          </cell>
          <cell r="GU65">
            <v>3</v>
          </cell>
          <cell r="GV65">
            <v>0</v>
          </cell>
          <cell r="GW65">
            <v>3</v>
          </cell>
          <cell r="GX65">
            <v>4</v>
          </cell>
          <cell r="GY65">
            <v>3</v>
          </cell>
          <cell r="GZ65">
            <v>4</v>
          </cell>
          <cell r="HA65">
            <v>0</v>
          </cell>
          <cell r="HB65">
            <v>15</v>
          </cell>
          <cell r="HC65">
            <v>20</v>
          </cell>
          <cell r="HD65">
            <v>91</v>
          </cell>
          <cell r="HE65">
            <v>109</v>
          </cell>
          <cell r="HF65">
            <v>0</v>
          </cell>
          <cell r="HG65">
            <v>6</v>
          </cell>
          <cell r="HH65">
            <v>7</v>
          </cell>
          <cell r="HI65">
            <v>0</v>
          </cell>
          <cell r="HJ65">
            <v>0</v>
          </cell>
          <cell r="HK65">
            <v>6</v>
          </cell>
          <cell r="HL65">
            <v>7</v>
          </cell>
          <cell r="HM65">
            <v>1</v>
          </cell>
          <cell r="HN65">
            <v>1</v>
          </cell>
          <cell r="HO65">
            <v>13</v>
          </cell>
          <cell r="HP65">
            <v>15</v>
          </cell>
          <cell r="HQ65">
            <v>0</v>
          </cell>
          <cell r="HR65">
            <v>2</v>
          </cell>
          <cell r="HS65">
            <v>3</v>
          </cell>
          <cell r="HT65">
            <v>1</v>
          </cell>
          <cell r="HU65">
            <v>1</v>
          </cell>
          <cell r="HV65">
            <v>2</v>
          </cell>
          <cell r="HW65">
            <v>3</v>
          </cell>
          <cell r="HX65">
            <v>2</v>
          </cell>
          <cell r="HY65">
            <v>3</v>
          </cell>
          <cell r="HZ65">
            <v>7</v>
          </cell>
          <cell r="IA65">
            <v>10</v>
          </cell>
          <cell r="IB65">
            <v>0</v>
          </cell>
          <cell r="IC65">
            <v>2</v>
          </cell>
          <cell r="ID65">
            <v>2</v>
          </cell>
          <cell r="IE65">
            <v>1</v>
          </cell>
          <cell r="IF65">
            <v>1</v>
          </cell>
          <cell r="IG65">
            <v>0</v>
          </cell>
          <cell r="IH65">
            <v>0</v>
          </cell>
          <cell r="II65">
            <v>3</v>
          </cell>
          <cell r="IJ65">
            <v>3</v>
          </cell>
          <cell r="IK65">
            <v>0</v>
          </cell>
          <cell r="IL65">
            <v>1</v>
          </cell>
          <cell r="IM65">
            <v>1</v>
          </cell>
          <cell r="IN65">
            <v>1</v>
          </cell>
          <cell r="IO65">
            <v>1</v>
          </cell>
          <cell r="IP65">
            <v>4</v>
          </cell>
          <cell r="IQ65">
            <v>5</v>
          </cell>
          <cell r="IR65">
            <v>2</v>
          </cell>
          <cell r="IS65">
            <v>2</v>
          </cell>
          <cell r="IT65">
            <v>1</v>
          </cell>
          <cell r="IU65">
            <v>1</v>
          </cell>
          <cell r="IV65">
            <v>1</v>
          </cell>
          <cell r="IW65">
            <v>1</v>
          </cell>
          <cell r="IX65">
            <v>1</v>
          </cell>
          <cell r="IY65">
            <v>1</v>
          </cell>
          <cell r="IZ65">
            <v>11</v>
          </cell>
          <cell r="JA65">
            <v>12</v>
          </cell>
          <cell r="JB65">
            <v>0</v>
          </cell>
          <cell r="JC65">
            <v>2</v>
          </cell>
          <cell r="JD65">
            <v>2</v>
          </cell>
          <cell r="JE65">
            <v>2</v>
          </cell>
          <cell r="JF65">
            <v>2</v>
          </cell>
          <cell r="JG65">
            <v>1</v>
          </cell>
          <cell r="JH65">
            <v>1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5</v>
          </cell>
          <cell r="JN65">
            <v>5</v>
          </cell>
          <cell r="JO65">
            <v>0</v>
          </cell>
          <cell r="JP65">
            <v>39</v>
          </cell>
          <cell r="JQ65">
            <v>45</v>
          </cell>
          <cell r="JR65">
            <v>0</v>
          </cell>
          <cell r="JS65">
            <v>4</v>
          </cell>
          <cell r="JT65">
            <v>5</v>
          </cell>
          <cell r="JU65">
            <v>10</v>
          </cell>
          <cell r="JV65">
            <v>12</v>
          </cell>
          <cell r="JW65">
            <v>14</v>
          </cell>
          <cell r="JX65">
            <v>17</v>
          </cell>
          <cell r="JY65">
            <v>0</v>
          </cell>
          <cell r="JZ65">
            <v>10</v>
          </cell>
          <cell r="KA65">
            <v>12</v>
          </cell>
          <cell r="KB65">
            <v>0</v>
          </cell>
          <cell r="KC65">
            <v>0</v>
          </cell>
          <cell r="KD65">
            <v>10</v>
          </cell>
          <cell r="KE65">
            <v>12</v>
          </cell>
          <cell r="KF65" t="str">
            <v/>
          </cell>
          <cell r="KG65">
            <v>8</v>
          </cell>
          <cell r="KH65">
            <v>10</v>
          </cell>
          <cell r="KI65">
            <v>0</v>
          </cell>
          <cell r="KJ65">
            <v>0</v>
          </cell>
          <cell r="KK65">
            <v>8</v>
          </cell>
          <cell r="KL65">
            <v>10</v>
          </cell>
          <cell r="KM65" t="str">
            <v/>
          </cell>
          <cell r="KN65">
            <v>8</v>
          </cell>
          <cell r="KO65">
            <v>10</v>
          </cell>
          <cell r="KP65">
            <v>8</v>
          </cell>
          <cell r="KQ65">
            <v>10</v>
          </cell>
          <cell r="KR65" t="str">
            <v/>
          </cell>
          <cell r="KS65">
            <v>8</v>
          </cell>
          <cell r="KT65">
            <v>10</v>
          </cell>
          <cell r="KU65">
            <v>8</v>
          </cell>
          <cell r="KV65">
            <v>10</v>
          </cell>
          <cell r="KW65" t="str">
            <v/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 t="str">
            <v/>
          </cell>
          <cell r="LE65">
            <v>2</v>
          </cell>
          <cell r="LF65">
            <v>3</v>
          </cell>
          <cell r="LG65">
            <v>2</v>
          </cell>
          <cell r="LH65">
            <v>3</v>
          </cell>
          <cell r="LI65" t="str">
            <v/>
          </cell>
          <cell r="LJ65">
            <v>2</v>
          </cell>
          <cell r="LK65">
            <v>3</v>
          </cell>
          <cell r="LL65">
            <v>2</v>
          </cell>
          <cell r="LM65">
            <v>2</v>
          </cell>
          <cell r="LN65">
            <v>4</v>
          </cell>
          <cell r="LO65">
            <v>5</v>
          </cell>
          <cell r="LP65" t="str">
            <v/>
          </cell>
          <cell r="LQ65">
            <v>3</v>
          </cell>
          <cell r="LR65">
            <v>4</v>
          </cell>
          <cell r="LS65">
            <v>3</v>
          </cell>
          <cell r="LT65">
            <v>4</v>
          </cell>
          <cell r="LU65" t="str">
            <v/>
          </cell>
          <cell r="LV65">
            <v>0</v>
          </cell>
          <cell r="LW65">
            <v>0</v>
          </cell>
          <cell r="LX65">
            <v>5</v>
          </cell>
          <cell r="LY65">
            <v>6</v>
          </cell>
          <cell r="LZ65">
            <v>5</v>
          </cell>
          <cell r="MA65">
            <v>6</v>
          </cell>
          <cell r="MB65" t="str">
            <v/>
          </cell>
          <cell r="MC65">
            <v>8</v>
          </cell>
          <cell r="MD65">
            <v>10</v>
          </cell>
          <cell r="ME65">
            <v>8</v>
          </cell>
          <cell r="MF65">
            <v>10</v>
          </cell>
          <cell r="MG65" t="str">
            <v/>
          </cell>
          <cell r="MH65">
            <v>2</v>
          </cell>
          <cell r="MI65">
            <v>3</v>
          </cell>
          <cell r="MJ65">
            <v>2</v>
          </cell>
          <cell r="MK65">
            <v>3</v>
          </cell>
          <cell r="ML65">
            <v>0</v>
          </cell>
          <cell r="MM65">
            <v>2</v>
          </cell>
          <cell r="MN65">
            <v>2</v>
          </cell>
          <cell r="MO65">
            <v>2</v>
          </cell>
          <cell r="MP65">
            <v>2</v>
          </cell>
          <cell r="MQ65">
            <v>5</v>
          </cell>
          <cell r="MR65">
            <v>6</v>
          </cell>
          <cell r="MS65">
            <v>9</v>
          </cell>
          <cell r="MT65">
            <v>10</v>
          </cell>
          <cell r="MU65" t="str">
            <v/>
          </cell>
          <cell r="MV65">
            <v>7</v>
          </cell>
          <cell r="MW65">
            <v>9</v>
          </cell>
          <cell r="MX65">
            <v>3</v>
          </cell>
          <cell r="MY65">
            <v>4</v>
          </cell>
          <cell r="MZ65">
            <v>1</v>
          </cell>
          <cell r="NA65">
            <v>1</v>
          </cell>
          <cell r="NB65">
            <v>11</v>
          </cell>
          <cell r="NC65">
            <v>14</v>
          </cell>
          <cell r="ND65" t="str">
            <v/>
          </cell>
          <cell r="NE65">
            <v>3</v>
          </cell>
          <cell r="NF65">
            <v>4</v>
          </cell>
          <cell r="NG65">
            <v>6</v>
          </cell>
          <cell r="NH65">
            <v>7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9</v>
          </cell>
          <cell r="NN65">
            <v>11</v>
          </cell>
          <cell r="NO65" t="str">
            <v/>
          </cell>
          <cell r="NP65">
            <v>1</v>
          </cell>
          <cell r="NQ65">
            <v>1</v>
          </cell>
          <cell r="NR65">
            <v>17</v>
          </cell>
          <cell r="NS65">
            <v>21</v>
          </cell>
          <cell r="NT65">
            <v>3</v>
          </cell>
          <cell r="NU65">
            <v>4</v>
          </cell>
          <cell r="NV65">
            <v>21</v>
          </cell>
          <cell r="NW65">
            <v>26</v>
          </cell>
          <cell r="NX65" t="str">
            <v/>
          </cell>
          <cell r="NY65">
            <v>1</v>
          </cell>
          <cell r="NZ65">
            <v>1</v>
          </cell>
          <cell r="OA65">
            <v>9</v>
          </cell>
          <cell r="OB65">
            <v>11</v>
          </cell>
          <cell r="OC65">
            <v>3</v>
          </cell>
          <cell r="OD65">
            <v>4</v>
          </cell>
          <cell r="OE65">
            <v>1</v>
          </cell>
          <cell r="OF65">
            <v>1</v>
          </cell>
          <cell r="OG65">
            <v>2</v>
          </cell>
          <cell r="OH65">
            <v>2</v>
          </cell>
          <cell r="OI65">
            <v>16</v>
          </cell>
          <cell r="OJ65">
            <v>19</v>
          </cell>
          <cell r="OK65" t="str">
            <v/>
          </cell>
          <cell r="OL65">
            <v>4</v>
          </cell>
          <cell r="OM65">
            <v>5</v>
          </cell>
          <cell r="ON65">
            <v>4</v>
          </cell>
          <cell r="OO65">
            <v>5</v>
          </cell>
          <cell r="OP65" t="str">
            <v/>
          </cell>
          <cell r="OQ65">
            <v>26</v>
          </cell>
          <cell r="OR65">
            <v>33</v>
          </cell>
          <cell r="OS65">
            <v>22</v>
          </cell>
          <cell r="OT65">
            <v>28</v>
          </cell>
          <cell r="OU65">
            <v>48</v>
          </cell>
          <cell r="OV65">
            <v>61</v>
          </cell>
          <cell r="OW65" t="str">
            <v/>
          </cell>
          <cell r="OX65">
            <v>190</v>
          </cell>
          <cell r="OY65">
            <v>236</v>
          </cell>
          <cell r="OZ65">
            <v>0</v>
          </cell>
          <cell r="PA65">
            <v>29</v>
          </cell>
          <cell r="PB65">
            <v>36</v>
          </cell>
          <cell r="PC65">
            <v>29</v>
          </cell>
          <cell r="PD65">
            <v>36</v>
          </cell>
          <cell r="PE65" t="str">
            <v/>
          </cell>
          <cell r="PF65">
            <v>20</v>
          </cell>
          <cell r="PG65">
            <v>25</v>
          </cell>
          <cell r="PH65">
            <v>20</v>
          </cell>
          <cell r="PI65">
            <v>25</v>
          </cell>
          <cell r="PJ65">
            <v>0</v>
          </cell>
          <cell r="PK65">
            <v>48</v>
          </cell>
          <cell r="PL65">
            <v>60</v>
          </cell>
          <cell r="PM65">
            <v>48</v>
          </cell>
          <cell r="PN65">
            <v>60</v>
          </cell>
          <cell r="PO65">
            <v>0</v>
          </cell>
          <cell r="PP65">
            <v>16</v>
          </cell>
          <cell r="PQ65">
            <v>20</v>
          </cell>
          <cell r="PR65">
            <v>16</v>
          </cell>
          <cell r="PS65">
            <v>20</v>
          </cell>
          <cell r="PT65">
            <v>0</v>
          </cell>
          <cell r="PU65">
            <v>29</v>
          </cell>
          <cell r="PV65">
            <v>36</v>
          </cell>
          <cell r="PW65">
            <v>29</v>
          </cell>
          <cell r="PX65">
            <v>36</v>
          </cell>
          <cell r="PY65">
            <v>0</v>
          </cell>
          <cell r="PZ65">
            <v>20</v>
          </cell>
          <cell r="QA65">
            <v>25</v>
          </cell>
          <cell r="QB65">
            <v>20</v>
          </cell>
          <cell r="QC65">
            <v>25</v>
          </cell>
          <cell r="QD65">
            <v>0</v>
          </cell>
          <cell r="QE65">
            <v>74</v>
          </cell>
          <cell r="QF65">
            <v>93</v>
          </cell>
          <cell r="QG65">
            <v>74</v>
          </cell>
          <cell r="QH65">
            <v>93</v>
          </cell>
          <cell r="QI65">
            <v>0</v>
          </cell>
          <cell r="QJ65">
            <v>38</v>
          </cell>
          <cell r="QK65">
            <v>48</v>
          </cell>
          <cell r="QL65">
            <v>38</v>
          </cell>
          <cell r="QM65">
            <v>48</v>
          </cell>
          <cell r="QN65">
            <v>0</v>
          </cell>
          <cell r="QO65">
            <v>22</v>
          </cell>
          <cell r="QP65">
            <v>28</v>
          </cell>
          <cell r="QQ65">
            <v>22</v>
          </cell>
          <cell r="QR65">
            <v>28</v>
          </cell>
          <cell r="QS65">
            <v>0</v>
          </cell>
          <cell r="QT65">
            <v>7</v>
          </cell>
          <cell r="QU65">
            <v>9</v>
          </cell>
          <cell r="QV65">
            <v>7</v>
          </cell>
          <cell r="QW65">
            <v>9</v>
          </cell>
          <cell r="QX65">
            <v>0</v>
          </cell>
          <cell r="QY65">
            <v>32</v>
          </cell>
          <cell r="QZ65">
            <v>40</v>
          </cell>
          <cell r="RA65">
            <v>32</v>
          </cell>
          <cell r="RB65">
            <v>40</v>
          </cell>
          <cell r="RC65">
            <v>0</v>
          </cell>
          <cell r="RD65">
            <v>29</v>
          </cell>
          <cell r="RE65">
            <v>36</v>
          </cell>
          <cell r="RF65">
            <v>29</v>
          </cell>
          <cell r="RG65">
            <v>36</v>
          </cell>
          <cell r="RH65">
            <v>0</v>
          </cell>
          <cell r="RI65">
            <v>12</v>
          </cell>
          <cell r="RJ65">
            <v>15</v>
          </cell>
          <cell r="RK65">
            <v>12</v>
          </cell>
          <cell r="RL65">
            <v>15</v>
          </cell>
          <cell r="RM65">
            <v>0</v>
          </cell>
          <cell r="RN65">
            <v>2</v>
          </cell>
          <cell r="RO65">
            <v>2</v>
          </cell>
          <cell r="RP65">
            <v>2</v>
          </cell>
          <cell r="RQ65">
            <v>2</v>
          </cell>
          <cell r="RR65">
            <v>0</v>
          </cell>
          <cell r="RS65">
            <v>22</v>
          </cell>
          <cell r="RT65">
            <v>27</v>
          </cell>
          <cell r="RU65">
            <v>22</v>
          </cell>
          <cell r="RV65">
            <v>27</v>
          </cell>
          <cell r="RW65">
            <v>0</v>
          </cell>
          <cell r="RX65">
            <v>6</v>
          </cell>
          <cell r="RY65">
            <v>7</v>
          </cell>
          <cell r="RZ65">
            <v>6</v>
          </cell>
          <cell r="SA65">
            <v>7</v>
          </cell>
          <cell r="SB65">
            <v>0</v>
          </cell>
          <cell r="SC65">
            <v>406</v>
          </cell>
          <cell r="SD65">
            <v>507</v>
          </cell>
          <cell r="SE65">
            <v>0</v>
          </cell>
          <cell r="SF65">
            <v>795</v>
          </cell>
          <cell r="SG65">
            <v>982</v>
          </cell>
          <cell r="SH65">
            <v>0</v>
          </cell>
          <cell r="SI65">
            <v>77</v>
          </cell>
          <cell r="SJ65">
            <v>95</v>
          </cell>
          <cell r="SK65">
            <v>0</v>
          </cell>
          <cell r="SL65">
            <v>7</v>
          </cell>
          <cell r="SM65">
            <v>9</v>
          </cell>
          <cell r="SN65">
            <v>0</v>
          </cell>
          <cell r="SO65">
            <v>3</v>
          </cell>
          <cell r="SP65">
            <v>4</v>
          </cell>
          <cell r="SQ65">
            <v>0</v>
          </cell>
          <cell r="SR65">
            <v>1</v>
          </cell>
          <cell r="SS65">
            <v>1</v>
          </cell>
          <cell r="ST65">
            <v>0</v>
          </cell>
          <cell r="SU65">
            <v>28</v>
          </cell>
          <cell r="SV65">
            <v>35</v>
          </cell>
          <cell r="SW65">
            <v>0</v>
          </cell>
          <cell r="SX65">
            <v>22</v>
          </cell>
          <cell r="SY65">
            <v>28</v>
          </cell>
          <cell r="SZ65">
            <v>0</v>
          </cell>
          <cell r="TA65">
            <v>454</v>
          </cell>
          <cell r="TB65">
            <v>565</v>
          </cell>
          <cell r="TC65">
            <v>0</v>
          </cell>
          <cell r="TD65">
            <v>21</v>
          </cell>
          <cell r="TE65">
            <v>25</v>
          </cell>
          <cell r="TF65">
            <v>0</v>
          </cell>
          <cell r="TG65">
            <v>3</v>
          </cell>
          <cell r="TH65">
            <v>3</v>
          </cell>
          <cell r="TI65">
            <v>0</v>
          </cell>
          <cell r="TJ65">
            <v>17</v>
          </cell>
          <cell r="TK65">
            <v>21</v>
          </cell>
          <cell r="TL65">
            <v>0</v>
          </cell>
          <cell r="TM65">
            <v>3</v>
          </cell>
          <cell r="TN65">
            <v>4</v>
          </cell>
          <cell r="TO65">
            <v>0</v>
          </cell>
          <cell r="TP65">
            <v>5</v>
          </cell>
          <cell r="TQ65">
            <v>6</v>
          </cell>
          <cell r="TR65">
            <v>0</v>
          </cell>
          <cell r="TS65">
            <v>10</v>
          </cell>
          <cell r="TT65">
            <v>12</v>
          </cell>
          <cell r="TU65">
            <v>0</v>
          </cell>
          <cell r="TV65">
            <v>3</v>
          </cell>
          <cell r="TW65">
            <v>4</v>
          </cell>
          <cell r="TX65">
            <v>0</v>
          </cell>
          <cell r="TY65">
            <v>1</v>
          </cell>
          <cell r="TZ65">
            <v>1</v>
          </cell>
          <cell r="UA65">
            <v>0</v>
          </cell>
          <cell r="UB65">
            <v>2</v>
          </cell>
          <cell r="UC65">
            <v>2</v>
          </cell>
          <cell r="UD65">
            <v>0</v>
          </cell>
          <cell r="UE65">
            <v>6</v>
          </cell>
          <cell r="UF65">
            <v>7</v>
          </cell>
          <cell r="UG65">
            <v>0</v>
          </cell>
          <cell r="UH65">
            <v>0</v>
          </cell>
          <cell r="UI65">
            <v>0</v>
          </cell>
          <cell r="UJ65">
            <v>0</v>
          </cell>
          <cell r="UK65">
            <v>0</v>
          </cell>
          <cell r="UL65">
            <v>0</v>
          </cell>
          <cell r="UM65">
            <v>0</v>
          </cell>
          <cell r="UN65">
            <v>0</v>
          </cell>
          <cell r="UO65">
            <v>0</v>
          </cell>
          <cell r="UP65">
            <v>0</v>
          </cell>
          <cell r="UQ65">
            <v>5</v>
          </cell>
          <cell r="UR65">
            <v>6</v>
          </cell>
          <cell r="US65">
            <v>0</v>
          </cell>
          <cell r="UT65">
            <v>2</v>
          </cell>
          <cell r="UU65">
            <v>2</v>
          </cell>
          <cell r="UV65">
            <v>0</v>
          </cell>
          <cell r="UW65">
            <v>1</v>
          </cell>
          <cell r="UX65">
            <v>1</v>
          </cell>
          <cell r="UY65">
            <v>0</v>
          </cell>
          <cell r="UZ65">
            <v>4</v>
          </cell>
          <cell r="VA65">
            <v>5</v>
          </cell>
          <cell r="VB65">
            <v>0</v>
          </cell>
          <cell r="VC65">
            <v>8</v>
          </cell>
          <cell r="VD65">
            <v>10</v>
          </cell>
          <cell r="VE65">
            <v>0</v>
          </cell>
          <cell r="VF65">
            <v>10</v>
          </cell>
          <cell r="VG65">
            <v>12</v>
          </cell>
          <cell r="VH65">
            <v>0</v>
          </cell>
          <cell r="VI65">
            <v>3</v>
          </cell>
          <cell r="VJ65">
            <v>4</v>
          </cell>
          <cell r="VK65">
            <v>0</v>
          </cell>
          <cell r="VL65">
            <v>4</v>
          </cell>
          <cell r="VM65">
            <v>5</v>
          </cell>
          <cell r="VN65">
            <v>0</v>
          </cell>
          <cell r="VO65">
            <v>700</v>
          </cell>
          <cell r="VP65">
            <v>867</v>
          </cell>
          <cell r="VQ65">
            <v>0</v>
          </cell>
          <cell r="VR65">
            <v>21</v>
          </cell>
          <cell r="VS65">
            <v>25</v>
          </cell>
          <cell r="VT65">
            <v>0</v>
          </cell>
          <cell r="VU65">
            <v>5</v>
          </cell>
          <cell r="VV65">
            <v>6</v>
          </cell>
          <cell r="VW65">
            <v>0</v>
          </cell>
          <cell r="VX65">
            <v>16</v>
          </cell>
          <cell r="VY65">
            <v>20</v>
          </cell>
          <cell r="VZ65">
            <v>0</v>
          </cell>
          <cell r="WA65">
            <v>11</v>
          </cell>
          <cell r="WB65">
            <v>14</v>
          </cell>
          <cell r="WC65">
            <v>0</v>
          </cell>
          <cell r="WD65">
            <v>18</v>
          </cell>
          <cell r="WE65">
            <v>22</v>
          </cell>
          <cell r="WF65">
            <v>0</v>
          </cell>
          <cell r="WG65">
            <v>3</v>
          </cell>
          <cell r="WH65">
            <v>3</v>
          </cell>
          <cell r="WI65">
            <v>0</v>
          </cell>
          <cell r="WJ65">
            <v>3</v>
          </cell>
          <cell r="WK65">
            <v>3</v>
          </cell>
          <cell r="WL65">
            <v>0</v>
          </cell>
          <cell r="WM65">
            <v>2</v>
          </cell>
          <cell r="WN65">
            <v>2</v>
          </cell>
          <cell r="WO65">
            <v>0</v>
          </cell>
          <cell r="WP65">
            <v>3</v>
          </cell>
          <cell r="WQ65">
            <v>3</v>
          </cell>
          <cell r="WR65">
            <v>0</v>
          </cell>
          <cell r="WS65">
            <v>6</v>
          </cell>
          <cell r="WT65">
            <v>7</v>
          </cell>
          <cell r="WU65">
            <v>0</v>
          </cell>
          <cell r="WV65">
            <v>7</v>
          </cell>
          <cell r="WW65">
            <v>10</v>
          </cell>
          <cell r="WX65">
            <v>0</v>
          </cell>
          <cell r="WY65">
            <v>95</v>
          </cell>
          <cell r="WZ65">
            <v>115</v>
          </cell>
          <cell r="XA65">
            <v>0</v>
          </cell>
          <cell r="XB65">
            <v>795</v>
          </cell>
          <cell r="XC65">
            <v>982</v>
          </cell>
          <cell r="XD65">
            <v>0</v>
          </cell>
          <cell r="XE65">
            <v>0</v>
          </cell>
          <cell r="XF65">
            <v>0</v>
          </cell>
          <cell r="XG65">
            <v>12</v>
          </cell>
          <cell r="XH65">
            <v>14</v>
          </cell>
          <cell r="XI65">
            <v>2</v>
          </cell>
          <cell r="XJ65">
            <v>2</v>
          </cell>
          <cell r="XK65">
            <v>5</v>
          </cell>
          <cell r="XL65">
            <v>6</v>
          </cell>
          <cell r="XM65">
            <v>11</v>
          </cell>
          <cell r="XN65">
            <v>14</v>
          </cell>
          <cell r="XO65">
            <v>16</v>
          </cell>
          <cell r="XP65">
            <v>20</v>
          </cell>
          <cell r="XQ65">
            <v>1</v>
          </cell>
          <cell r="XR65">
            <v>1</v>
          </cell>
          <cell r="XT65">
            <v>68</v>
          </cell>
          <cell r="XU65">
            <v>85</v>
          </cell>
        </row>
        <row r="66">
          <cell r="B66" t="str">
            <v>รพท.ปราสาท</v>
          </cell>
          <cell r="C66">
            <v>9</v>
          </cell>
          <cell r="D66" t="str">
            <v>สุรินทร์</v>
          </cell>
          <cell r="E66">
            <v>10918</v>
          </cell>
          <cell r="F66" t="str">
            <v>M1</v>
          </cell>
          <cell r="G66" t="str">
            <v>รพ.ระดับ M1 เตียง &lt; 200</v>
          </cell>
          <cell r="H66">
            <v>60</v>
          </cell>
          <cell r="I66">
            <v>139</v>
          </cell>
          <cell r="J66">
            <v>280890</v>
          </cell>
          <cell r="K66">
            <v>156146</v>
          </cell>
          <cell r="L66">
            <v>0</v>
          </cell>
          <cell r="M66">
            <v>22616</v>
          </cell>
          <cell r="N66">
            <v>133530</v>
          </cell>
          <cell r="O66">
            <v>2</v>
          </cell>
          <cell r="P66">
            <v>2</v>
          </cell>
          <cell r="Q66">
            <v>1</v>
          </cell>
          <cell r="R66">
            <v>1</v>
          </cell>
          <cell r="S66">
            <v>6</v>
          </cell>
          <cell r="T66">
            <v>8</v>
          </cell>
          <cell r="U66">
            <v>1</v>
          </cell>
          <cell r="V66">
            <v>1</v>
          </cell>
          <cell r="W66">
            <v>1</v>
          </cell>
          <cell r="X66">
            <v>1</v>
          </cell>
          <cell r="Y66">
            <v>1</v>
          </cell>
          <cell r="Z66">
            <v>1</v>
          </cell>
          <cell r="AA66">
            <v>2</v>
          </cell>
          <cell r="AB66">
            <v>2</v>
          </cell>
          <cell r="AC66">
            <v>14</v>
          </cell>
          <cell r="AD66">
            <v>16</v>
          </cell>
          <cell r="AE66">
            <v>0</v>
          </cell>
          <cell r="AF66">
            <v>2</v>
          </cell>
          <cell r="AG66">
            <v>3</v>
          </cell>
          <cell r="AH66">
            <v>4</v>
          </cell>
          <cell r="AI66">
            <v>5</v>
          </cell>
          <cell r="AJ66">
            <v>6</v>
          </cell>
          <cell r="AK66">
            <v>8</v>
          </cell>
          <cell r="AL66">
            <v>0</v>
          </cell>
          <cell r="AM66">
            <v>1</v>
          </cell>
          <cell r="AN66">
            <v>1</v>
          </cell>
          <cell r="AO66">
            <v>12</v>
          </cell>
          <cell r="AP66">
            <v>15</v>
          </cell>
          <cell r="AQ66">
            <v>1</v>
          </cell>
          <cell r="AR66">
            <v>1</v>
          </cell>
          <cell r="AS66">
            <v>14</v>
          </cell>
          <cell r="AT66">
            <v>17</v>
          </cell>
          <cell r="AU66">
            <v>0</v>
          </cell>
          <cell r="AV66">
            <v>3</v>
          </cell>
          <cell r="AW66">
            <v>4</v>
          </cell>
          <cell r="AX66">
            <v>2</v>
          </cell>
          <cell r="AY66">
            <v>2</v>
          </cell>
          <cell r="AZ66">
            <v>5</v>
          </cell>
          <cell r="BA66">
            <v>6</v>
          </cell>
          <cell r="BB66">
            <v>0</v>
          </cell>
          <cell r="BC66">
            <v>2</v>
          </cell>
          <cell r="BD66">
            <v>2</v>
          </cell>
          <cell r="BE66">
            <v>5</v>
          </cell>
          <cell r="BF66">
            <v>6</v>
          </cell>
          <cell r="BG66">
            <v>7</v>
          </cell>
          <cell r="BH66">
            <v>8</v>
          </cell>
          <cell r="BI66">
            <v>0</v>
          </cell>
          <cell r="BJ66">
            <v>2</v>
          </cell>
          <cell r="BK66">
            <v>2</v>
          </cell>
          <cell r="BL66">
            <v>3</v>
          </cell>
          <cell r="BM66">
            <v>4</v>
          </cell>
          <cell r="BN66">
            <v>5</v>
          </cell>
          <cell r="BO66">
            <v>6</v>
          </cell>
          <cell r="BP66">
            <v>0</v>
          </cell>
          <cell r="BQ66">
            <v>51</v>
          </cell>
          <cell r="BR66">
            <v>61</v>
          </cell>
          <cell r="BS66">
            <v>0</v>
          </cell>
          <cell r="BT66">
            <v>1</v>
          </cell>
          <cell r="BU66">
            <v>1</v>
          </cell>
          <cell r="BV66">
            <v>1</v>
          </cell>
          <cell r="BW66">
            <v>1</v>
          </cell>
          <cell r="BX66" t="str">
            <v/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2</v>
          </cell>
          <cell r="CF66">
            <v>3</v>
          </cell>
          <cell r="CG66">
            <v>2</v>
          </cell>
          <cell r="CH66">
            <v>3</v>
          </cell>
          <cell r="CI66">
            <v>0</v>
          </cell>
          <cell r="CJ66">
            <v>12</v>
          </cell>
          <cell r="CK66">
            <v>15</v>
          </cell>
          <cell r="CL66">
            <v>3</v>
          </cell>
          <cell r="CM66">
            <v>4</v>
          </cell>
          <cell r="CN66">
            <v>6</v>
          </cell>
          <cell r="CO66">
            <v>8</v>
          </cell>
          <cell r="CP66">
            <v>1</v>
          </cell>
          <cell r="CQ66">
            <v>1</v>
          </cell>
          <cell r="CR66">
            <v>1</v>
          </cell>
          <cell r="CS66">
            <v>1</v>
          </cell>
          <cell r="CT66">
            <v>0</v>
          </cell>
          <cell r="CU66">
            <v>0</v>
          </cell>
          <cell r="CV66">
            <v>1</v>
          </cell>
          <cell r="CW66">
            <v>1</v>
          </cell>
          <cell r="CX66">
            <v>24</v>
          </cell>
          <cell r="CY66">
            <v>30</v>
          </cell>
          <cell r="CZ66">
            <v>0</v>
          </cell>
          <cell r="DA66">
            <v>0</v>
          </cell>
          <cell r="DB66">
            <v>0</v>
          </cell>
          <cell r="DC66">
            <v>2</v>
          </cell>
          <cell r="DD66">
            <v>2</v>
          </cell>
          <cell r="DE66">
            <v>2</v>
          </cell>
          <cell r="DF66">
            <v>2</v>
          </cell>
          <cell r="DG66">
            <v>0</v>
          </cell>
          <cell r="DH66">
            <v>1</v>
          </cell>
          <cell r="DI66">
            <v>1</v>
          </cell>
          <cell r="DJ66">
            <v>1</v>
          </cell>
          <cell r="DK66">
            <v>1</v>
          </cell>
          <cell r="DL66">
            <v>2</v>
          </cell>
          <cell r="DM66">
            <v>2</v>
          </cell>
          <cell r="DN66">
            <v>0</v>
          </cell>
          <cell r="DO66">
            <v>1</v>
          </cell>
          <cell r="DP66">
            <v>1</v>
          </cell>
          <cell r="DQ66">
            <v>2</v>
          </cell>
          <cell r="DR66">
            <v>2</v>
          </cell>
          <cell r="DS66">
            <v>3</v>
          </cell>
          <cell r="DT66">
            <v>3</v>
          </cell>
          <cell r="DU66">
            <v>0</v>
          </cell>
          <cell r="DV66">
            <v>1</v>
          </cell>
          <cell r="DW66">
            <v>1</v>
          </cell>
          <cell r="DX66">
            <v>2</v>
          </cell>
          <cell r="DY66">
            <v>2</v>
          </cell>
          <cell r="DZ66">
            <v>3</v>
          </cell>
          <cell r="EA66">
            <v>3</v>
          </cell>
          <cell r="EB66">
            <v>0</v>
          </cell>
          <cell r="EC66">
            <v>34</v>
          </cell>
          <cell r="ED66">
            <v>40</v>
          </cell>
          <cell r="EE66">
            <v>0</v>
          </cell>
          <cell r="EF66">
            <v>2</v>
          </cell>
          <cell r="EG66">
            <v>3</v>
          </cell>
          <cell r="EH66">
            <v>2</v>
          </cell>
          <cell r="EI66">
            <v>3</v>
          </cell>
          <cell r="EJ66">
            <v>0</v>
          </cell>
          <cell r="EK66">
            <v>1</v>
          </cell>
          <cell r="EL66">
            <v>1</v>
          </cell>
          <cell r="EM66">
            <v>1</v>
          </cell>
          <cell r="EN66">
            <v>1</v>
          </cell>
          <cell r="EO66">
            <v>2</v>
          </cell>
          <cell r="EP66">
            <v>2</v>
          </cell>
          <cell r="EQ66">
            <v>0</v>
          </cell>
          <cell r="ER66">
            <v>0</v>
          </cell>
          <cell r="ES66">
            <v>0</v>
          </cell>
          <cell r="ET66">
            <v>1</v>
          </cell>
          <cell r="EU66">
            <v>1</v>
          </cell>
          <cell r="EV66">
            <v>1</v>
          </cell>
          <cell r="EW66">
            <v>1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2</v>
          </cell>
          <cell r="FD66">
            <v>2</v>
          </cell>
          <cell r="FE66">
            <v>2</v>
          </cell>
          <cell r="FF66">
            <v>2</v>
          </cell>
          <cell r="FG66">
            <v>0</v>
          </cell>
          <cell r="FH66">
            <v>0</v>
          </cell>
          <cell r="FI66">
            <v>0</v>
          </cell>
          <cell r="FJ66">
            <v>1</v>
          </cell>
          <cell r="FK66">
            <v>1</v>
          </cell>
          <cell r="FL66">
            <v>1</v>
          </cell>
          <cell r="FM66">
            <v>1</v>
          </cell>
          <cell r="FN66">
            <v>0</v>
          </cell>
          <cell r="FO66">
            <v>0</v>
          </cell>
          <cell r="FP66">
            <v>0</v>
          </cell>
          <cell r="FQ66">
            <v>1</v>
          </cell>
          <cell r="FR66">
            <v>1</v>
          </cell>
          <cell r="FS66">
            <v>1</v>
          </cell>
          <cell r="FT66">
            <v>1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2</v>
          </cell>
          <cell r="GA66">
            <v>2</v>
          </cell>
          <cell r="GB66">
            <v>2</v>
          </cell>
          <cell r="GC66">
            <v>2</v>
          </cell>
          <cell r="GD66">
            <v>0</v>
          </cell>
          <cell r="GE66">
            <v>9</v>
          </cell>
          <cell r="GF66">
            <v>9</v>
          </cell>
          <cell r="GG66">
            <v>0</v>
          </cell>
          <cell r="GH66">
            <v>2</v>
          </cell>
          <cell r="GI66">
            <v>2</v>
          </cell>
          <cell r="GJ66">
            <v>2</v>
          </cell>
          <cell r="GK66">
            <v>2</v>
          </cell>
          <cell r="GL66">
            <v>0</v>
          </cell>
          <cell r="GM66">
            <v>1</v>
          </cell>
          <cell r="GN66">
            <v>1</v>
          </cell>
          <cell r="GO66">
            <v>1</v>
          </cell>
          <cell r="GP66">
            <v>1</v>
          </cell>
          <cell r="GQ66">
            <v>0</v>
          </cell>
          <cell r="GR66">
            <v>1</v>
          </cell>
          <cell r="GS66">
            <v>1</v>
          </cell>
          <cell r="GT66">
            <v>1</v>
          </cell>
          <cell r="GU66">
            <v>1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4</v>
          </cell>
          <cell r="HC66">
            <v>4</v>
          </cell>
          <cell r="HD66">
            <v>52</v>
          </cell>
          <cell r="HE66">
            <v>60</v>
          </cell>
          <cell r="HF66">
            <v>0</v>
          </cell>
          <cell r="HG66">
            <v>5</v>
          </cell>
          <cell r="HH66">
            <v>6</v>
          </cell>
          <cell r="HI66">
            <v>1</v>
          </cell>
          <cell r="HJ66">
            <v>1</v>
          </cell>
          <cell r="HK66">
            <v>7</v>
          </cell>
          <cell r="HL66">
            <v>8</v>
          </cell>
          <cell r="HM66">
            <v>1</v>
          </cell>
          <cell r="HN66">
            <v>1</v>
          </cell>
          <cell r="HO66">
            <v>14</v>
          </cell>
          <cell r="HP66">
            <v>16</v>
          </cell>
          <cell r="HQ66">
            <v>0</v>
          </cell>
          <cell r="HR66">
            <v>2</v>
          </cell>
          <cell r="HS66">
            <v>3</v>
          </cell>
          <cell r="HT66">
            <v>1</v>
          </cell>
          <cell r="HU66">
            <v>1</v>
          </cell>
          <cell r="HV66">
            <v>2</v>
          </cell>
          <cell r="HW66">
            <v>3</v>
          </cell>
          <cell r="HX66">
            <v>2</v>
          </cell>
          <cell r="HY66">
            <v>2</v>
          </cell>
          <cell r="HZ66">
            <v>7</v>
          </cell>
          <cell r="IA66">
            <v>9</v>
          </cell>
          <cell r="IB66">
            <v>0</v>
          </cell>
          <cell r="IC66">
            <v>1</v>
          </cell>
          <cell r="ID66">
            <v>1</v>
          </cell>
          <cell r="IE66">
            <v>0</v>
          </cell>
          <cell r="IF66">
            <v>0</v>
          </cell>
          <cell r="IG66">
            <v>1</v>
          </cell>
          <cell r="IH66">
            <v>1</v>
          </cell>
          <cell r="II66">
            <v>2</v>
          </cell>
          <cell r="IJ66">
            <v>2</v>
          </cell>
          <cell r="IK66">
            <v>0</v>
          </cell>
          <cell r="IL66">
            <v>2</v>
          </cell>
          <cell r="IM66">
            <v>2</v>
          </cell>
          <cell r="IN66">
            <v>0</v>
          </cell>
          <cell r="IO66">
            <v>0</v>
          </cell>
          <cell r="IP66">
            <v>2</v>
          </cell>
          <cell r="IQ66">
            <v>2</v>
          </cell>
          <cell r="IR66">
            <v>1</v>
          </cell>
          <cell r="IS66">
            <v>1</v>
          </cell>
          <cell r="IT66">
            <v>1</v>
          </cell>
          <cell r="IU66">
            <v>1</v>
          </cell>
          <cell r="IV66">
            <v>1</v>
          </cell>
          <cell r="IW66">
            <v>1</v>
          </cell>
          <cell r="IX66">
            <v>1</v>
          </cell>
          <cell r="IY66">
            <v>1</v>
          </cell>
          <cell r="IZ66">
            <v>8</v>
          </cell>
          <cell r="JA66">
            <v>8</v>
          </cell>
          <cell r="JB66">
            <v>0</v>
          </cell>
          <cell r="JC66">
            <v>1</v>
          </cell>
          <cell r="JD66">
            <v>1</v>
          </cell>
          <cell r="JE66">
            <v>2</v>
          </cell>
          <cell r="JF66">
            <v>2</v>
          </cell>
          <cell r="JG66">
            <v>1</v>
          </cell>
          <cell r="JH66">
            <v>1</v>
          </cell>
          <cell r="JI66">
            <v>1</v>
          </cell>
          <cell r="JJ66">
            <v>1</v>
          </cell>
          <cell r="JK66">
            <v>1</v>
          </cell>
          <cell r="JL66">
            <v>1</v>
          </cell>
          <cell r="JM66">
            <v>5</v>
          </cell>
          <cell r="JN66">
            <v>5</v>
          </cell>
          <cell r="JO66">
            <v>0</v>
          </cell>
          <cell r="JP66">
            <v>36</v>
          </cell>
          <cell r="JQ66">
            <v>40</v>
          </cell>
          <cell r="JR66">
            <v>0</v>
          </cell>
          <cell r="JS66">
            <v>3</v>
          </cell>
          <cell r="JT66">
            <v>4</v>
          </cell>
          <cell r="JU66">
            <v>10</v>
          </cell>
          <cell r="JV66">
            <v>12</v>
          </cell>
          <cell r="JW66">
            <v>13</v>
          </cell>
          <cell r="JX66">
            <v>16</v>
          </cell>
          <cell r="JY66">
            <v>0</v>
          </cell>
          <cell r="JZ66">
            <v>5</v>
          </cell>
          <cell r="KA66">
            <v>6</v>
          </cell>
          <cell r="KB66">
            <v>0</v>
          </cell>
          <cell r="KC66">
            <v>0</v>
          </cell>
          <cell r="KD66">
            <v>5</v>
          </cell>
          <cell r="KE66">
            <v>6</v>
          </cell>
          <cell r="KF66" t="str">
            <v/>
          </cell>
          <cell r="KG66">
            <v>3</v>
          </cell>
          <cell r="KH66">
            <v>4</v>
          </cell>
          <cell r="KI66">
            <v>0</v>
          </cell>
          <cell r="KJ66">
            <v>0</v>
          </cell>
          <cell r="KK66">
            <v>3</v>
          </cell>
          <cell r="KL66">
            <v>4</v>
          </cell>
          <cell r="KM66" t="str">
            <v/>
          </cell>
          <cell r="KN66">
            <v>3</v>
          </cell>
          <cell r="KO66">
            <v>4</v>
          </cell>
          <cell r="KP66">
            <v>3</v>
          </cell>
          <cell r="KQ66">
            <v>4</v>
          </cell>
          <cell r="KR66" t="str">
            <v/>
          </cell>
          <cell r="KS66">
            <v>4</v>
          </cell>
          <cell r="KT66">
            <v>5</v>
          </cell>
          <cell r="KU66">
            <v>4</v>
          </cell>
          <cell r="KV66">
            <v>5</v>
          </cell>
          <cell r="KW66" t="str">
            <v/>
          </cell>
          <cell r="KX66">
            <v>1</v>
          </cell>
          <cell r="KY66">
            <v>1</v>
          </cell>
          <cell r="KZ66">
            <v>0</v>
          </cell>
          <cell r="LA66">
            <v>0</v>
          </cell>
          <cell r="LB66">
            <v>1</v>
          </cell>
          <cell r="LC66">
            <v>1</v>
          </cell>
          <cell r="LD66" t="str">
            <v/>
          </cell>
          <cell r="LE66">
            <v>2</v>
          </cell>
          <cell r="LF66">
            <v>2</v>
          </cell>
          <cell r="LG66">
            <v>2</v>
          </cell>
          <cell r="LH66">
            <v>2</v>
          </cell>
          <cell r="LI66" t="str">
            <v/>
          </cell>
          <cell r="LJ66">
            <v>2</v>
          </cell>
          <cell r="LK66">
            <v>2</v>
          </cell>
          <cell r="LL66">
            <v>0</v>
          </cell>
          <cell r="LM66">
            <v>0</v>
          </cell>
          <cell r="LN66">
            <v>2</v>
          </cell>
          <cell r="LO66">
            <v>2</v>
          </cell>
          <cell r="LP66" t="str">
            <v/>
          </cell>
          <cell r="LQ66">
            <v>2</v>
          </cell>
          <cell r="LR66">
            <v>2</v>
          </cell>
          <cell r="LS66">
            <v>2</v>
          </cell>
          <cell r="LT66">
            <v>2</v>
          </cell>
          <cell r="LU66" t="str">
            <v/>
          </cell>
          <cell r="LV66">
            <v>0</v>
          </cell>
          <cell r="LW66">
            <v>0</v>
          </cell>
          <cell r="LX66">
            <v>2</v>
          </cell>
          <cell r="LY66">
            <v>2</v>
          </cell>
          <cell r="LZ66">
            <v>2</v>
          </cell>
          <cell r="MA66">
            <v>2</v>
          </cell>
          <cell r="MB66" t="str">
            <v/>
          </cell>
          <cell r="MC66">
            <v>3</v>
          </cell>
          <cell r="MD66">
            <v>4</v>
          </cell>
          <cell r="ME66">
            <v>3</v>
          </cell>
          <cell r="MF66">
            <v>4</v>
          </cell>
          <cell r="MG66" t="str">
            <v/>
          </cell>
          <cell r="MH66">
            <v>2</v>
          </cell>
          <cell r="MI66">
            <v>3</v>
          </cell>
          <cell r="MJ66">
            <v>2</v>
          </cell>
          <cell r="MK66">
            <v>3</v>
          </cell>
          <cell r="ML66">
            <v>0</v>
          </cell>
          <cell r="MM66">
            <v>2</v>
          </cell>
          <cell r="MN66">
            <v>2</v>
          </cell>
          <cell r="MO66">
            <v>1</v>
          </cell>
          <cell r="MP66">
            <v>1</v>
          </cell>
          <cell r="MQ66">
            <v>3</v>
          </cell>
          <cell r="MR66">
            <v>4</v>
          </cell>
          <cell r="MS66">
            <v>6</v>
          </cell>
          <cell r="MT66">
            <v>7</v>
          </cell>
          <cell r="MU66" t="str">
            <v/>
          </cell>
          <cell r="MV66">
            <v>18</v>
          </cell>
          <cell r="MW66">
            <v>23</v>
          </cell>
          <cell r="MX66">
            <v>3</v>
          </cell>
          <cell r="MY66">
            <v>4</v>
          </cell>
          <cell r="MZ66">
            <v>1</v>
          </cell>
          <cell r="NA66">
            <v>1</v>
          </cell>
          <cell r="NB66">
            <v>22</v>
          </cell>
          <cell r="NC66">
            <v>28</v>
          </cell>
          <cell r="ND66" t="str">
            <v/>
          </cell>
          <cell r="NE66">
            <v>2</v>
          </cell>
          <cell r="NF66">
            <v>2</v>
          </cell>
          <cell r="NG66">
            <v>4</v>
          </cell>
          <cell r="NH66">
            <v>5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6</v>
          </cell>
          <cell r="NN66">
            <v>7</v>
          </cell>
          <cell r="NO66" t="str">
            <v/>
          </cell>
          <cell r="NP66">
            <v>0</v>
          </cell>
          <cell r="NQ66">
            <v>0</v>
          </cell>
          <cell r="NR66">
            <v>14</v>
          </cell>
          <cell r="NS66">
            <v>17</v>
          </cell>
          <cell r="NT66">
            <v>2</v>
          </cell>
          <cell r="NU66">
            <v>3</v>
          </cell>
          <cell r="NV66">
            <v>16</v>
          </cell>
          <cell r="NW66">
            <v>20</v>
          </cell>
          <cell r="NX66" t="str">
            <v/>
          </cell>
          <cell r="NY66">
            <v>2</v>
          </cell>
          <cell r="NZ66">
            <v>2</v>
          </cell>
          <cell r="OA66">
            <v>8</v>
          </cell>
          <cell r="OB66">
            <v>10</v>
          </cell>
          <cell r="OC66">
            <v>2</v>
          </cell>
          <cell r="OD66">
            <v>3</v>
          </cell>
          <cell r="OE66">
            <v>0</v>
          </cell>
          <cell r="OF66">
            <v>0</v>
          </cell>
          <cell r="OG66">
            <v>1</v>
          </cell>
          <cell r="OH66">
            <v>1</v>
          </cell>
          <cell r="OI66">
            <v>13</v>
          </cell>
          <cell r="OJ66">
            <v>16</v>
          </cell>
          <cell r="OK66" t="str">
            <v/>
          </cell>
          <cell r="OL66">
            <v>2</v>
          </cell>
          <cell r="OM66">
            <v>3</v>
          </cell>
          <cell r="ON66">
            <v>2</v>
          </cell>
          <cell r="OO66">
            <v>3</v>
          </cell>
          <cell r="OP66" t="str">
            <v/>
          </cell>
          <cell r="OQ66">
            <v>18</v>
          </cell>
          <cell r="OR66">
            <v>22</v>
          </cell>
          <cell r="OS66">
            <v>12</v>
          </cell>
          <cell r="OT66">
            <v>15</v>
          </cell>
          <cell r="OU66">
            <v>30</v>
          </cell>
          <cell r="OV66">
            <v>37</v>
          </cell>
          <cell r="OW66" t="str">
            <v/>
          </cell>
          <cell r="OX66">
            <v>137</v>
          </cell>
          <cell r="OY66">
            <v>169</v>
          </cell>
          <cell r="OZ66">
            <v>0</v>
          </cell>
          <cell r="PA66">
            <v>17</v>
          </cell>
          <cell r="PB66">
            <v>21</v>
          </cell>
          <cell r="PC66">
            <v>17</v>
          </cell>
          <cell r="PD66">
            <v>21</v>
          </cell>
          <cell r="PE66" t="str">
            <v/>
          </cell>
          <cell r="PF66">
            <v>13</v>
          </cell>
          <cell r="PG66">
            <v>16</v>
          </cell>
          <cell r="PH66">
            <v>13</v>
          </cell>
          <cell r="PI66">
            <v>16</v>
          </cell>
          <cell r="PJ66">
            <v>0</v>
          </cell>
          <cell r="PK66">
            <v>10</v>
          </cell>
          <cell r="PL66">
            <v>12</v>
          </cell>
          <cell r="PM66">
            <v>10</v>
          </cell>
          <cell r="PN66">
            <v>12</v>
          </cell>
          <cell r="PO66">
            <v>0</v>
          </cell>
          <cell r="PP66">
            <v>8</v>
          </cell>
          <cell r="PQ66">
            <v>10</v>
          </cell>
          <cell r="PR66">
            <v>8</v>
          </cell>
          <cell r="PS66">
            <v>10</v>
          </cell>
          <cell r="PT66">
            <v>0</v>
          </cell>
          <cell r="PU66">
            <v>10</v>
          </cell>
          <cell r="PV66">
            <v>12</v>
          </cell>
          <cell r="PW66">
            <v>10</v>
          </cell>
          <cell r="PX66">
            <v>12</v>
          </cell>
          <cell r="PY66">
            <v>0</v>
          </cell>
          <cell r="PZ66">
            <v>6</v>
          </cell>
          <cell r="QA66">
            <v>8</v>
          </cell>
          <cell r="QB66">
            <v>6</v>
          </cell>
          <cell r="QC66">
            <v>8</v>
          </cell>
          <cell r="QD66">
            <v>0</v>
          </cell>
          <cell r="QE66">
            <v>24</v>
          </cell>
          <cell r="QF66">
            <v>30</v>
          </cell>
          <cell r="QG66">
            <v>24</v>
          </cell>
          <cell r="QH66">
            <v>30</v>
          </cell>
          <cell r="QI66">
            <v>0</v>
          </cell>
          <cell r="QJ66">
            <v>14</v>
          </cell>
          <cell r="QK66">
            <v>18</v>
          </cell>
          <cell r="QL66">
            <v>14</v>
          </cell>
          <cell r="QM66">
            <v>18</v>
          </cell>
          <cell r="QN66">
            <v>0</v>
          </cell>
          <cell r="QO66">
            <v>10</v>
          </cell>
          <cell r="QP66">
            <v>12</v>
          </cell>
          <cell r="QQ66">
            <v>10</v>
          </cell>
          <cell r="QR66">
            <v>12</v>
          </cell>
          <cell r="QS66">
            <v>0</v>
          </cell>
          <cell r="QT66">
            <v>1</v>
          </cell>
          <cell r="QU66">
            <v>1</v>
          </cell>
          <cell r="QV66">
            <v>1</v>
          </cell>
          <cell r="QW66">
            <v>1</v>
          </cell>
          <cell r="QX66">
            <v>0</v>
          </cell>
          <cell r="QY66">
            <v>10</v>
          </cell>
          <cell r="QZ66">
            <v>12</v>
          </cell>
          <cell r="RA66">
            <v>10</v>
          </cell>
          <cell r="RB66">
            <v>12</v>
          </cell>
          <cell r="RC66">
            <v>0</v>
          </cell>
          <cell r="RD66">
            <v>10</v>
          </cell>
          <cell r="RE66">
            <v>12</v>
          </cell>
          <cell r="RF66">
            <v>10</v>
          </cell>
          <cell r="RG66">
            <v>12</v>
          </cell>
          <cell r="RH66">
            <v>0</v>
          </cell>
          <cell r="RI66">
            <v>5</v>
          </cell>
          <cell r="RJ66">
            <v>6</v>
          </cell>
          <cell r="RK66">
            <v>5</v>
          </cell>
          <cell r="RL66">
            <v>6</v>
          </cell>
          <cell r="RM66">
            <v>0</v>
          </cell>
          <cell r="RN66">
            <v>1</v>
          </cell>
          <cell r="RO66">
            <v>1</v>
          </cell>
          <cell r="RP66">
            <v>1</v>
          </cell>
          <cell r="RQ66">
            <v>1</v>
          </cell>
          <cell r="RR66">
            <v>0</v>
          </cell>
          <cell r="RS66">
            <v>4</v>
          </cell>
          <cell r="RT66">
            <v>5</v>
          </cell>
          <cell r="RU66">
            <v>4</v>
          </cell>
          <cell r="RV66">
            <v>5</v>
          </cell>
          <cell r="RW66">
            <v>0</v>
          </cell>
          <cell r="RX66">
            <v>1</v>
          </cell>
          <cell r="RY66">
            <v>1</v>
          </cell>
          <cell r="RZ66">
            <v>1</v>
          </cell>
          <cell r="SA66">
            <v>1</v>
          </cell>
          <cell r="SB66">
            <v>0</v>
          </cell>
          <cell r="SC66">
            <v>144</v>
          </cell>
          <cell r="SD66">
            <v>177</v>
          </cell>
          <cell r="SE66">
            <v>0</v>
          </cell>
          <cell r="SF66">
            <v>420</v>
          </cell>
          <cell r="SG66">
            <v>507</v>
          </cell>
          <cell r="SH66">
            <v>0</v>
          </cell>
          <cell r="SI66">
            <v>48</v>
          </cell>
          <cell r="SJ66">
            <v>58</v>
          </cell>
          <cell r="SK66">
            <v>0</v>
          </cell>
          <cell r="SL66">
            <v>18</v>
          </cell>
          <cell r="SM66">
            <v>23</v>
          </cell>
          <cell r="SN66">
            <v>0</v>
          </cell>
          <cell r="SO66">
            <v>4</v>
          </cell>
          <cell r="SP66">
            <v>5</v>
          </cell>
          <cell r="SQ66">
            <v>0</v>
          </cell>
          <cell r="SR66">
            <v>1</v>
          </cell>
          <cell r="SS66">
            <v>1</v>
          </cell>
          <cell r="ST66">
            <v>0</v>
          </cell>
          <cell r="SU66">
            <v>19</v>
          </cell>
          <cell r="SV66">
            <v>23</v>
          </cell>
          <cell r="SW66">
            <v>0</v>
          </cell>
          <cell r="SX66">
            <v>12</v>
          </cell>
          <cell r="SY66">
            <v>15</v>
          </cell>
          <cell r="SZ66">
            <v>0</v>
          </cell>
          <cell r="TA66">
            <v>156</v>
          </cell>
          <cell r="TB66">
            <v>190</v>
          </cell>
          <cell r="TC66">
            <v>0</v>
          </cell>
          <cell r="TD66">
            <v>23</v>
          </cell>
          <cell r="TE66">
            <v>26</v>
          </cell>
          <cell r="TF66">
            <v>0</v>
          </cell>
          <cell r="TG66">
            <v>2</v>
          </cell>
          <cell r="TH66">
            <v>3</v>
          </cell>
          <cell r="TI66">
            <v>0</v>
          </cell>
          <cell r="TJ66">
            <v>14</v>
          </cell>
          <cell r="TK66">
            <v>17</v>
          </cell>
          <cell r="TL66">
            <v>0</v>
          </cell>
          <cell r="TM66">
            <v>2</v>
          </cell>
          <cell r="TN66">
            <v>3</v>
          </cell>
          <cell r="TO66">
            <v>0</v>
          </cell>
          <cell r="TP66">
            <v>2</v>
          </cell>
          <cell r="TQ66">
            <v>2</v>
          </cell>
          <cell r="TR66">
            <v>0</v>
          </cell>
          <cell r="TS66">
            <v>9</v>
          </cell>
          <cell r="TT66">
            <v>11</v>
          </cell>
          <cell r="TU66">
            <v>0</v>
          </cell>
          <cell r="TV66">
            <v>2</v>
          </cell>
          <cell r="TW66">
            <v>3</v>
          </cell>
          <cell r="TX66">
            <v>0</v>
          </cell>
          <cell r="TY66">
            <v>0</v>
          </cell>
          <cell r="TZ66">
            <v>0</v>
          </cell>
          <cell r="UA66">
            <v>0</v>
          </cell>
          <cell r="UB66">
            <v>1</v>
          </cell>
          <cell r="UC66">
            <v>1</v>
          </cell>
          <cell r="UD66">
            <v>0</v>
          </cell>
          <cell r="UE66">
            <v>4</v>
          </cell>
          <cell r="UF66">
            <v>5</v>
          </cell>
          <cell r="UG66">
            <v>0</v>
          </cell>
          <cell r="UH66">
            <v>0</v>
          </cell>
          <cell r="UI66">
            <v>0</v>
          </cell>
          <cell r="UJ66">
            <v>0</v>
          </cell>
          <cell r="UK66">
            <v>0</v>
          </cell>
          <cell r="UL66">
            <v>0</v>
          </cell>
          <cell r="UM66">
            <v>0</v>
          </cell>
          <cell r="UN66">
            <v>0</v>
          </cell>
          <cell r="UO66">
            <v>0</v>
          </cell>
          <cell r="UP66">
            <v>0</v>
          </cell>
          <cell r="UQ66">
            <v>3</v>
          </cell>
          <cell r="UR66">
            <v>4</v>
          </cell>
          <cell r="US66">
            <v>0</v>
          </cell>
          <cell r="UT66">
            <v>0</v>
          </cell>
          <cell r="UU66">
            <v>0</v>
          </cell>
          <cell r="UV66">
            <v>0</v>
          </cell>
          <cell r="UW66">
            <v>0</v>
          </cell>
          <cell r="UX66">
            <v>0</v>
          </cell>
          <cell r="UY66">
            <v>0</v>
          </cell>
          <cell r="UZ66">
            <v>2</v>
          </cell>
          <cell r="VA66">
            <v>2</v>
          </cell>
          <cell r="VB66">
            <v>0</v>
          </cell>
          <cell r="VC66">
            <v>9</v>
          </cell>
          <cell r="VD66">
            <v>10</v>
          </cell>
          <cell r="VE66">
            <v>0</v>
          </cell>
          <cell r="VF66">
            <v>10</v>
          </cell>
          <cell r="VG66">
            <v>12</v>
          </cell>
          <cell r="VH66">
            <v>0</v>
          </cell>
          <cell r="VI66">
            <v>2</v>
          </cell>
          <cell r="VJ66">
            <v>2</v>
          </cell>
          <cell r="VK66">
            <v>0</v>
          </cell>
          <cell r="VL66">
            <v>2</v>
          </cell>
          <cell r="VM66">
            <v>3</v>
          </cell>
          <cell r="VN66">
            <v>0</v>
          </cell>
          <cell r="VO66">
            <v>345</v>
          </cell>
          <cell r="VP66">
            <v>419</v>
          </cell>
          <cell r="VQ66">
            <v>0</v>
          </cell>
          <cell r="VR66">
            <v>16</v>
          </cell>
          <cell r="VS66">
            <v>18</v>
          </cell>
          <cell r="VT66">
            <v>0</v>
          </cell>
          <cell r="VU66">
            <v>5</v>
          </cell>
          <cell r="VV66">
            <v>6</v>
          </cell>
          <cell r="VW66">
            <v>0</v>
          </cell>
          <cell r="VX66">
            <v>12</v>
          </cell>
          <cell r="VY66">
            <v>14</v>
          </cell>
          <cell r="VZ66">
            <v>0</v>
          </cell>
          <cell r="WA66">
            <v>6</v>
          </cell>
          <cell r="WB66">
            <v>8</v>
          </cell>
          <cell r="WC66">
            <v>0</v>
          </cell>
          <cell r="WD66">
            <v>14</v>
          </cell>
          <cell r="WE66">
            <v>17</v>
          </cell>
          <cell r="WF66">
            <v>0</v>
          </cell>
          <cell r="WG66">
            <v>3</v>
          </cell>
          <cell r="WH66">
            <v>3</v>
          </cell>
          <cell r="WI66">
            <v>0</v>
          </cell>
          <cell r="WJ66">
            <v>3</v>
          </cell>
          <cell r="WK66">
            <v>3</v>
          </cell>
          <cell r="WL66">
            <v>0</v>
          </cell>
          <cell r="WM66">
            <v>2</v>
          </cell>
          <cell r="WN66">
            <v>2</v>
          </cell>
          <cell r="WO66">
            <v>0</v>
          </cell>
          <cell r="WP66">
            <v>2</v>
          </cell>
          <cell r="WQ66">
            <v>2</v>
          </cell>
          <cell r="WR66">
            <v>0</v>
          </cell>
          <cell r="WS66">
            <v>5</v>
          </cell>
          <cell r="WT66">
            <v>6</v>
          </cell>
          <cell r="WU66">
            <v>0</v>
          </cell>
          <cell r="WV66">
            <v>7</v>
          </cell>
          <cell r="WW66">
            <v>9</v>
          </cell>
          <cell r="WX66">
            <v>0</v>
          </cell>
          <cell r="WY66">
            <v>75</v>
          </cell>
          <cell r="WZ66">
            <v>88</v>
          </cell>
          <cell r="XA66">
            <v>0</v>
          </cell>
          <cell r="XB66">
            <v>420</v>
          </cell>
          <cell r="XC66">
            <v>507</v>
          </cell>
          <cell r="XD66">
            <v>0</v>
          </cell>
          <cell r="XE66">
            <v>0</v>
          </cell>
          <cell r="XF66">
            <v>0</v>
          </cell>
          <cell r="XG66">
            <v>8</v>
          </cell>
          <cell r="XH66">
            <v>10</v>
          </cell>
          <cell r="XI66">
            <v>2</v>
          </cell>
          <cell r="XJ66">
            <v>2</v>
          </cell>
          <cell r="XK66">
            <v>4</v>
          </cell>
          <cell r="XL66">
            <v>4</v>
          </cell>
          <cell r="XM66">
            <v>8</v>
          </cell>
          <cell r="XN66">
            <v>10</v>
          </cell>
          <cell r="XO66">
            <v>13</v>
          </cell>
          <cell r="XP66">
            <v>16</v>
          </cell>
          <cell r="XQ66">
            <v>1</v>
          </cell>
          <cell r="XR66">
            <v>1</v>
          </cell>
          <cell r="XT66">
            <v>27</v>
          </cell>
          <cell r="XU66">
            <v>34</v>
          </cell>
        </row>
        <row r="67">
          <cell r="B67" t="str">
            <v>รพท.มุกดาหาร</v>
          </cell>
          <cell r="C67">
            <v>10</v>
          </cell>
          <cell r="D67" t="str">
            <v>มุกดาหาร</v>
          </cell>
          <cell r="E67">
            <v>10712</v>
          </cell>
          <cell r="F67" t="str">
            <v>s</v>
          </cell>
          <cell r="G67" t="str">
            <v>รพ.ระดับ S เตียง &lt; 400</v>
          </cell>
          <cell r="H67">
            <v>260</v>
          </cell>
          <cell r="I67">
            <v>208</v>
          </cell>
          <cell r="J67">
            <v>260730</v>
          </cell>
          <cell r="K67">
            <v>151312</v>
          </cell>
          <cell r="L67">
            <v>6262</v>
          </cell>
          <cell r="M67">
            <v>41139</v>
          </cell>
          <cell r="N67">
            <v>103911</v>
          </cell>
          <cell r="O67">
            <v>2</v>
          </cell>
          <cell r="P67">
            <v>3</v>
          </cell>
          <cell r="Q67">
            <v>1</v>
          </cell>
          <cell r="R67">
            <v>1</v>
          </cell>
          <cell r="S67">
            <v>13</v>
          </cell>
          <cell r="T67">
            <v>16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2</v>
          </cell>
          <cell r="Z67">
            <v>2</v>
          </cell>
          <cell r="AA67">
            <v>2</v>
          </cell>
          <cell r="AB67">
            <v>3</v>
          </cell>
          <cell r="AC67">
            <v>20</v>
          </cell>
          <cell r="AD67">
            <v>25</v>
          </cell>
          <cell r="AE67">
            <v>0</v>
          </cell>
          <cell r="AF67">
            <v>3</v>
          </cell>
          <cell r="AG67">
            <v>4</v>
          </cell>
          <cell r="AH67">
            <v>8</v>
          </cell>
          <cell r="AI67">
            <v>10</v>
          </cell>
          <cell r="AJ67">
            <v>11</v>
          </cell>
          <cell r="AK67">
            <v>14</v>
          </cell>
          <cell r="AL67">
            <v>0</v>
          </cell>
          <cell r="AM67">
            <v>2</v>
          </cell>
          <cell r="AN67">
            <v>2</v>
          </cell>
          <cell r="AO67">
            <v>16</v>
          </cell>
          <cell r="AP67">
            <v>20</v>
          </cell>
          <cell r="AQ67">
            <v>0</v>
          </cell>
          <cell r="AR67">
            <v>0</v>
          </cell>
          <cell r="AS67">
            <v>18</v>
          </cell>
          <cell r="AT67">
            <v>22</v>
          </cell>
          <cell r="AU67">
            <v>0</v>
          </cell>
          <cell r="AV67">
            <v>3</v>
          </cell>
          <cell r="AW67">
            <v>4</v>
          </cell>
          <cell r="AX67">
            <v>2</v>
          </cell>
          <cell r="AY67">
            <v>2</v>
          </cell>
          <cell r="AZ67">
            <v>5</v>
          </cell>
          <cell r="BA67">
            <v>6</v>
          </cell>
          <cell r="BB67">
            <v>0</v>
          </cell>
          <cell r="BC67">
            <v>2</v>
          </cell>
          <cell r="BD67">
            <v>2</v>
          </cell>
          <cell r="BE67">
            <v>5</v>
          </cell>
          <cell r="BF67">
            <v>6</v>
          </cell>
          <cell r="BG67">
            <v>7</v>
          </cell>
          <cell r="BH67">
            <v>8</v>
          </cell>
          <cell r="BI67">
            <v>0</v>
          </cell>
          <cell r="BJ67">
            <v>3</v>
          </cell>
          <cell r="BK67">
            <v>4</v>
          </cell>
          <cell r="BL67">
            <v>6</v>
          </cell>
          <cell r="BM67">
            <v>8</v>
          </cell>
          <cell r="BN67">
            <v>9</v>
          </cell>
          <cell r="BO67">
            <v>12</v>
          </cell>
          <cell r="BP67">
            <v>0</v>
          </cell>
          <cell r="BQ67">
            <v>70</v>
          </cell>
          <cell r="BR67">
            <v>87</v>
          </cell>
          <cell r="BS67">
            <v>0</v>
          </cell>
          <cell r="BT67">
            <v>1</v>
          </cell>
          <cell r="BU67">
            <v>1</v>
          </cell>
          <cell r="BV67">
            <v>1</v>
          </cell>
          <cell r="BW67">
            <v>1</v>
          </cell>
          <cell r="BX67" t="str">
            <v/>
          </cell>
          <cell r="BY67">
            <v>1</v>
          </cell>
          <cell r="BZ67">
            <v>1</v>
          </cell>
          <cell r="CA67">
            <v>1</v>
          </cell>
          <cell r="CB67">
            <v>1</v>
          </cell>
          <cell r="CC67">
            <v>0</v>
          </cell>
          <cell r="CD67">
            <v>0</v>
          </cell>
          <cell r="CE67">
            <v>2</v>
          </cell>
          <cell r="CF67">
            <v>3</v>
          </cell>
          <cell r="CG67">
            <v>4</v>
          </cell>
          <cell r="CH67">
            <v>5</v>
          </cell>
          <cell r="CI67">
            <v>0</v>
          </cell>
          <cell r="CJ67">
            <v>12</v>
          </cell>
          <cell r="CK67">
            <v>15</v>
          </cell>
          <cell r="CL67">
            <v>9</v>
          </cell>
          <cell r="CM67">
            <v>11</v>
          </cell>
          <cell r="CN67">
            <v>12</v>
          </cell>
          <cell r="CO67">
            <v>15</v>
          </cell>
          <cell r="CP67">
            <v>1</v>
          </cell>
          <cell r="CQ67">
            <v>1</v>
          </cell>
          <cell r="CR67">
            <v>1</v>
          </cell>
          <cell r="CS67">
            <v>1</v>
          </cell>
          <cell r="CT67">
            <v>1</v>
          </cell>
          <cell r="CU67">
            <v>1</v>
          </cell>
          <cell r="CV67">
            <v>1</v>
          </cell>
          <cell r="CW67">
            <v>1</v>
          </cell>
          <cell r="CX67">
            <v>37</v>
          </cell>
          <cell r="CY67">
            <v>45</v>
          </cell>
          <cell r="CZ67">
            <v>0</v>
          </cell>
          <cell r="DA67">
            <v>1</v>
          </cell>
          <cell r="DB67">
            <v>1</v>
          </cell>
          <cell r="DC67">
            <v>3</v>
          </cell>
          <cell r="DD67">
            <v>4</v>
          </cell>
          <cell r="DE67">
            <v>4</v>
          </cell>
          <cell r="DF67">
            <v>5</v>
          </cell>
          <cell r="DG67">
            <v>0</v>
          </cell>
          <cell r="DH67">
            <v>1</v>
          </cell>
          <cell r="DI67">
            <v>1</v>
          </cell>
          <cell r="DJ67">
            <v>1</v>
          </cell>
          <cell r="DK67">
            <v>1</v>
          </cell>
          <cell r="DL67">
            <v>2</v>
          </cell>
          <cell r="DM67">
            <v>2</v>
          </cell>
          <cell r="DN67">
            <v>0</v>
          </cell>
          <cell r="DO67">
            <v>1</v>
          </cell>
          <cell r="DP67">
            <v>1</v>
          </cell>
          <cell r="DQ67">
            <v>2</v>
          </cell>
          <cell r="DR67">
            <v>2</v>
          </cell>
          <cell r="DS67">
            <v>3</v>
          </cell>
          <cell r="DT67">
            <v>3</v>
          </cell>
          <cell r="DU67">
            <v>0</v>
          </cell>
          <cell r="DV67">
            <v>2</v>
          </cell>
          <cell r="DW67">
            <v>2</v>
          </cell>
          <cell r="DX67">
            <v>0</v>
          </cell>
          <cell r="DY67">
            <v>0</v>
          </cell>
          <cell r="DZ67">
            <v>2</v>
          </cell>
          <cell r="EA67">
            <v>2</v>
          </cell>
          <cell r="EB67">
            <v>0</v>
          </cell>
          <cell r="EC67">
            <v>48</v>
          </cell>
          <cell r="ED67">
            <v>57</v>
          </cell>
          <cell r="EE67">
            <v>0</v>
          </cell>
          <cell r="EF67">
            <v>1</v>
          </cell>
          <cell r="EG67">
            <v>1</v>
          </cell>
          <cell r="EH67">
            <v>1</v>
          </cell>
          <cell r="EI67">
            <v>1</v>
          </cell>
          <cell r="EJ67">
            <v>0</v>
          </cell>
          <cell r="EK67">
            <v>1</v>
          </cell>
          <cell r="EL67">
            <v>1</v>
          </cell>
          <cell r="EM67">
            <v>1</v>
          </cell>
          <cell r="EN67">
            <v>1</v>
          </cell>
          <cell r="EO67">
            <v>2</v>
          </cell>
          <cell r="EP67">
            <v>2</v>
          </cell>
          <cell r="EQ67">
            <v>0</v>
          </cell>
          <cell r="ER67">
            <v>0</v>
          </cell>
          <cell r="ES67">
            <v>0</v>
          </cell>
          <cell r="ET67">
            <v>1</v>
          </cell>
          <cell r="EU67">
            <v>1</v>
          </cell>
          <cell r="EV67">
            <v>1</v>
          </cell>
          <cell r="EW67">
            <v>1</v>
          </cell>
          <cell r="EX67">
            <v>0</v>
          </cell>
          <cell r="EY67">
            <v>1</v>
          </cell>
          <cell r="EZ67">
            <v>1</v>
          </cell>
          <cell r="FA67">
            <v>0</v>
          </cell>
          <cell r="FB67">
            <v>0</v>
          </cell>
          <cell r="FC67">
            <v>1</v>
          </cell>
          <cell r="FD67">
            <v>1</v>
          </cell>
          <cell r="FE67">
            <v>2</v>
          </cell>
          <cell r="FF67">
            <v>2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1</v>
          </cell>
          <cell r="FP67">
            <v>1</v>
          </cell>
          <cell r="FQ67">
            <v>0</v>
          </cell>
          <cell r="FR67">
            <v>0</v>
          </cell>
          <cell r="FS67">
            <v>1</v>
          </cell>
          <cell r="FT67">
            <v>1</v>
          </cell>
          <cell r="FU67">
            <v>0</v>
          </cell>
          <cell r="FV67">
            <v>1</v>
          </cell>
          <cell r="FW67">
            <v>1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1</v>
          </cell>
          <cell r="GC67">
            <v>1</v>
          </cell>
          <cell r="GD67">
            <v>0</v>
          </cell>
          <cell r="GE67">
            <v>7</v>
          </cell>
          <cell r="GF67">
            <v>7</v>
          </cell>
          <cell r="GG67">
            <v>0</v>
          </cell>
          <cell r="GH67">
            <v>2</v>
          </cell>
          <cell r="GI67">
            <v>2</v>
          </cell>
          <cell r="GJ67">
            <v>2</v>
          </cell>
          <cell r="GK67">
            <v>2</v>
          </cell>
          <cell r="GL67">
            <v>0</v>
          </cell>
          <cell r="GM67">
            <v>1</v>
          </cell>
          <cell r="GN67">
            <v>1</v>
          </cell>
          <cell r="GO67">
            <v>1</v>
          </cell>
          <cell r="GP67">
            <v>1</v>
          </cell>
          <cell r="GQ67">
            <v>0</v>
          </cell>
          <cell r="GR67">
            <v>1</v>
          </cell>
          <cell r="GS67">
            <v>1</v>
          </cell>
          <cell r="GT67">
            <v>1</v>
          </cell>
          <cell r="GU67">
            <v>1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4</v>
          </cell>
          <cell r="HC67">
            <v>4</v>
          </cell>
          <cell r="HD67">
            <v>65</v>
          </cell>
          <cell r="HE67">
            <v>75</v>
          </cell>
          <cell r="HF67">
            <v>0</v>
          </cell>
          <cell r="HG67">
            <v>6</v>
          </cell>
          <cell r="HH67">
            <v>7</v>
          </cell>
          <cell r="HI67">
            <v>0</v>
          </cell>
          <cell r="HJ67">
            <v>0</v>
          </cell>
          <cell r="HK67">
            <v>6</v>
          </cell>
          <cell r="HL67">
            <v>7</v>
          </cell>
          <cell r="HM67">
            <v>0</v>
          </cell>
          <cell r="HN67">
            <v>0</v>
          </cell>
          <cell r="HO67">
            <v>12</v>
          </cell>
          <cell r="HP67">
            <v>14</v>
          </cell>
          <cell r="HQ67">
            <v>0</v>
          </cell>
          <cell r="HR67">
            <v>1</v>
          </cell>
          <cell r="HS67">
            <v>1</v>
          </cell>
          <cell r="HT67">
            <v>2</v>
          </cell>
          <cell r="HU67">
            <v>2</v>
          </cell>
          <cell r="HV67">
            <v>3</v>
          </cell>
          <cell r="HW67">
            <v>4</v>
          </cell>
          <cell r="HX67">
            <v>2</v>
          </cell>
          <cell r="HY67">
            <v>2</v>
          </cell>
          <cell r="HZ67">
            <v>8</v>
          </cell>
          <cell r="IA67">
            <v>9</v>
          </cell>
          <cell r="IB67">
            <v>0</v>
          </cell>
          <cell r="IC67">
            <v>2</v>
          </cell>
          <cell r="ID67">
            <v>2</v>
          </cell>
          <cell r="IE67">
            <v>1</v>
          </cell>
          <cell r="IF67">
            <v>1</v>
          </cell>
          <cell r="IG67">
            <v>2</v>
          </cell>
          <cell r="IH67">
            <v>2</v>
          </cell>
          <cell r="II67">
            <v>5</v>
          </cell>
          <cell r="IJ67">
            <v>5</v>
          </cell>
          <cell r="IK67">
            <v>0</v>
          </cell>
          <cell r="IL67">
            <v>1</v>
          </cell>
          <cell r="IM67">
            <v>1</v>
          </cell>
          <cell r="IN67">
            <v>1</v>
          </cell>
          <cell r="IO67">
            <v>1</v>
          </cell>
          <cell r="IP67">
            <v>4</v>
          </cell>
          <cell r="IQ67">
            <v>5</v>
          </cell>
          <cell r="IR67">
            <v>2</v>
          </cell>
          <cell r="IS67">
            <v>2</v>
          </cell>
          <cell r="IT67">
            <v>0</v>
          </cell>
          <cell r="IU67">
            <v>0</v>
          </cell>
          <cell r="IV67">
            <v>1</v>
          </cell>
          <cell r="IW67">
            <v>1</v>
          </cell>
          <cell r="IX67">
            <v>1</v>
          </cell>
          <cell r="IY67">
            <v>1</v>
          </cell>
          <cell r="IZ67">
            <v>10</v>
          </cell>
          <cell r="JA67">
            <v>11</v>
          </cell>
          <cell r="JB67">
            <v>0</v>
          </cell>
          <cell r="JC67">
            <v>1</v>
          </cell>
          <cell r="JD67">
            <v>1</v>
          </cell>
          <cell r="JE67">
            <v>2</v>
          </cell>
          <cell r="JF67">
            <v>2</v>
          </cell>
          <cell r="JG67">
            <v>1</v>
          </cell>
          <cell r="JH67">
            <v>1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4</v>
          </cell>
          <cell r="JN67">
            <v>4</v>
          </cell>
          <cell r="JO67">
            <v>0</v>
          </cell>
          <cell r="JP67">
            <v>39</v>
          </cell>
          <cell r="JQ67">
            <v>43</v>
          </cell>
          <cell r="JR67">
            <v>0</v>
          </cell>
          <cell r="JS67">
            <v>4</v>
          </cell>
          <cell r="JT67">
            <v>5</v>
          </cell>
          <cell r="JU67">
            <v>10</v>
          </cell>
          <cell r="JV67">
            <v>12</v>
          </cell>
          <cell r="JW67">
            <v>14</v>
          </cell>
          <cell r="JX67">
            <v>17</v>
          </cell>
          <cell r="JY67">
            <v>0</v>
          </cell>
          <cell r="JZ67">
            <v>8</v>
          </cell>
          <cell r="KA67">
            <v>10</v>
          </cell>
          <cell r="KB67">
            <v>0</v>
          </cell>
          <cell r="KC67">
            <v>0</v>
          </cell>
          <cell r="KD67">
            <v>8</v>
          </cell>
          <cell r="KE67">
            <v>10</v>
          </cell>
          <cell r="KF67" t="str">
            <v/>
          </cell>
          <cell r="KG67">
            <v>10</v>
          </cell>
          <cell r="KH67">
            <v>13</v>
          </cell>
          <cell r="KI67">
            <v>0</v>
          </cell>
          <cell r="KJ67">
            <v>0</v>
          </cell>
          <cell r="KK67">
            <v>10</v>
          </cell>
          <cell r="KL67">
            <v>13</v>
          </cell>
          <cell r="KM67" t="str">
            <v/>
          </cell>
          <cell r="KN67">
            <v>5</v>
          </cell>
          <cell r="KO67">
            <v>6</v>
          </cell>
          <cell r="KP67">
            <v>5</v>
          </cell>
          <cell r="KQ67">
            <v>6</v>
          </cell>
          <cell r="KR67" t="str">
            <v/>
          </cell>
          <cell r="KS67">
            <v>6</v>
          </cell>
          <cell r="KT67">
            <v>7</v>
          </cell>
          <cell r="KU67">
            <v>6</v>
          </cell>
          <cell r="KV67">
            <v>7</v>
          </cell>
          <cell r="KW67" t="str">
            <v/>
          </cell>
          <cell r="KX67">
            <v>1</v>
          </cell>
          <cell r="KY67">
            <v>1</v>
          </cell>
          <cell r="KZ67">
            <v>0</v>
          </cell>
          <cell r="LA67">
            <v>0</v>
          </cell>
          <cell r="LB67">
            <v>1</v>
          </cell>
          <cell r="LC67">
            <v>1</v>
          </cell>
          <cell r="LD67" t="str">
            <v/>
          </cell>
          <cell r="LE67">
            <v>2</v>
          </cell>
          <cell r="LF67">
            <v>3</v>
          </cell>
          <cell r="LG67">
            <v>2</v>
          </cell>
          <cell r="LH67">
            <v>3</v>
          </cell>
          <cell r="LI67" t="str">
            <v/>
          </cell>
          <cell r="LJ67">
            <v>2</v>
          </cell>
          <cell r="LK67">
            <v>3</v>
          </cell>
          <cell r="LL67">
            <v>2</v>
          </cell>
          <cell r="LM67">
            <v>2</v>
          </cell>
          <cell r="LN67">
            <v>4</v>
          </cell>
          <cell r="LO67">
            <v>5</v>
          </cell>
          <cell r="LP67" t="str">
            <v/>
          </cell>
          <cell r="LQ67">
            <v>2</v>
          </cell>
          <cell r="LR67">
            <v>3</v>
          </cell>
          <cell r="LS67">
            <v>2</v>
          </cell>
          <cell r="LT67">
            <v>3</v>
          </cell>
          <cell r="LU67" t="str">
            <v/>
          </cell>
          <cell r="LV67">
            <v>0</v>
          </cell>
          <cell r="LW67">
            <v>0</v>
          </cell>
          <cell r="LX67">
            <v>5</v>
          </cell>
          <cell r="LY67">
            <v>6</v>
          </cell>
          <cell r="LZ67">
            <v>5</v>
          </cell>
          <cell r="MA67">
            <v>6</v>
          </cell>
          <cell r="MB67" t="str">
            <v/>
          </cell>
          <cell r="MC67">
            <v>5</v>
          </cell>
          <cell r="MD67">
            <v>6</v>
          </cell>
          <cell r="ME67">
            <v>5</v>
          </cell>
          <cell r="MF67">
            <v>6</v>
          </cell>
          <cell r="MG67" t="str">
            <v/>
          </cell>
          <cell r="MH67">
            <v>3</v>
          </cell>
          <cell r="MI67">
            <v>4</v>
          </cell>
          <cell r="MJ67">
            <v>3</v>
          </cell>
          <cell r="MK67">
            <v>4</v>
          </cell>
          <cell r="ML67">
            <v>0</v>
          </cell>
          <cell r="MM67">
            <v>2</v>
          </cell>
          <cell r="MN67">
            <v>3</v>
          </cell>
          <cell r="MO67">
            <v>2</v>
          </cell>
          <cell r="MP67">
            <v>2</v>
          </cell>
          <cell r="MQ67">
            <v>5</v>
          </cell>
          <cell r="MR67">
            <v>6</v>
          </cell>
          <cell r="MS67">
            <v>9</v>
          </cell>
          <cell r="MT67">
            <v>11</v>
          </cell>
          <cell r="MU67" t="str">
            <v/>
          </cell>
          <cell r="MV67">
            <v>9</v>
          </cell>
          <cell r="MW67">
            <v>11</v>
          </cell>
          <cell r="MX67">
            <v>3</v>
          </cell>
          <cell r="MY67">
            <v>4</v>
          </cell>
          <cell r="MZ67">
            <v>1</v>
          </cell>
          <cell r="NA67">
            <v>1</v>
          </cell>
          <cell r="NB67">
            <v>13</v>
          </cell>
          <cell r="NC67">
            <v>16</v>
          </cell>
          <cell r="ND67" t="str">
            <v/>
          </cell>
          <cell r="NE67">
            <v>5</v>
          </cell>
          <cell r="NF67">
            <v>6</v>
          </cell>
          <cell r="NG67">
            <v>5</v>
          </cell>
          <cell r="NH67">
            <v>6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10</v>
          </cell>
          <cell r="NN67">
            <v>12</v>
          </cell>
          <cell r="NO67" t="str">
            <v/>
          </cell>
          <cell r="NP67">
            <v>0</v>
          </cell>
          <cell r="NQ67">
            <v>0</v>
          </cell>
          <cell r="NR67">
            <v>17</v>
          </cell>
          <cell r="NS67">
            <v>21</v>
          </cell>
          <cell r="NT67">
            <v>2</v>
          </cell>
          <cell r="NU67">
            <v>2</v>
          </cell>
          <cell r="NV67">
            <v>19</v>
          </cell>
          <cell r="NW67">
            <v>23</v>
          </cell>
          <cell r="NX67" t="str">
            <v/>
          </cell>
          <cell r="NY67">
            <v>2</v>
          </cell>
          <cell r="NZ67">
            <v>2</v>
          </cell>
          <cell r="OA67">
            <v>8</v>
          </cell>
          <cell r="OB67">
            <v>10</v>
          </cell>
          <cell r="OC67">
            <v>3</v>
          </cell>
          <cell r="OD67">
            <v>4</v>
          </cell>
          <cell r="OE67">
            <v>1</v>
          </cell>
          <cell r="OF67">
            <v>1</v>
          </cell>
          <cell r="OG67">
            <v>2</v>
          </cell>
          <cell r="OH67">
            <v>2</v>
          </cell>
          <cell r="OI67">
            <v>16</v>
          </cell>
          <cell r="OJ67">
            <v>19</v>
          </cell>
          <cell r="OK67" t="str">
            <v/>
          </cell>
          <cell r="OL67">
            <v>4</v>
          </cell>
          <cell r="OM67">
            <v>5</v>
          </cell>
          <cell r="ON67">
            <v>4</v>
          </cell>
          <cell r="OO67">
            <v>5</v>
          </cell>
          <cell r="OP67" t="str">
            <v/>
          </cell>
          <cell r="OQ67">
            <v>21</v>
          </cell>
          <cell r="OR67">
            <v>26</v>
          </cell>
          <cell r="OS67">
            <v>18</v>
          </cell>
          <cell r="OT67">
            <v>22</v>
          </cell>
          <cell r="OU67">
            <v>39</v>
          </cell>
          <cell r="OV67">
            <v>48</v>
          </cell>
          <cell r="OW67" t="str">
            <v/>
          </cell>
          <cell r="OX67">
            <v>175</v>
          </cell>
          <cell r="OY67">
            <v>215</v>
          </cell>
          <cell r="OZ67">
            <v>0</v>
          </cell>
          <cell r="PA67">
            <v>28</v>
          </cell>
          <cell r="PB67">
            <v>35</v>
          </cell>
          <cell r="PC67">
            <v>28</v>
          </cell>
          <cell r="PD67">
            <v>35</v>
          </cell>
          <cell r="PE67" t="str">
            <v/>
          </cell>
          <cell r="PF67">
            <v>20</v>
          </cell>
          <cell r="PG67">
            <v>25</v>
          </cell>
          <cell r="PH67">
            <v>20</v>
          </cell>
          <cell r="PI67">
            <v>25</v>
          </cell>
          <cell r="PJ67">
            <v>0</v>
          </cell>
          <cell r="PK67">
            <v>38</v>
          </cell>
          <cell r="PL67">
            <v>48</v>
          </cell>
          <cell r="PM67">
            <v>38</v>
          </cell>
          <cell r="PN67">
            <v>48</v>
          </cell>
          <cell r="PO67">
            <v>0</v>
          </cell>
          <cell r="PP67">
            <v>11</v>
          </cell>
          <cell r="PQ67">
            <v>14</v>
          </cell>
          <cell r="PR67">
            <v>11</v>
          </cell>
          <cell r="PS67">
            <v>14</v>
          </cell>
          <cell r="PT67">
            <v>0</v>
          </cell>
          <cell r="PU67">
            <v>21</v>
          </cell>
          <cell r="PV67">
            <v>26</v>
          </cell>
          <cell r="PW67">
            <v>21</v>
          </cell>
          <cell r="PX67">
            <v>26</v>
          </cell>
          <cell r="PY67">
            <v>0</v>
          </cell>
          <cell r="PZ67">
            <v>13</v>
          </cell>
          <cell r="QA67">
            <v>16</v>
          </cell>
          <cell r="QB67">
            <v>13</v>
          </cell>
          <cell r="QC67">
            <v>16</v>
          </cell>
          <cell r="QD67">
            <v>0</v>
          </cell>
          <cell r="QE67">
            <v>70</v>
          </cell>
          <cell r="QF67">
            <v>88</v>
          </cell>
          <cell r="QG67">
            <v>70</v>
          </cell>
          <cell r="QH67">
            <v>88</v>
          </cell>
          <cell r="QI67">
            <v>0</v>
          </cell>
          <cell r="QJ67">
            <v>34</v>
          </cell>
          <cell r="QK67">
            <v>42</v>
          </cell>
          <cell r="QL67">
            <v>34</v>
          </cell>
          <cell r="QM67">
            <v>42</v>
          </cell>
          <cell r="QN67">
            <v>0</v>
          </cell>
          <cell r="QO67">
            <v>18</v>
          </cell>
          <cell r="QP67">
            <v>22</v>
          </cell>
          <cell r="QQ67">
            <v>18</v>
          </cell>
          <cell r="QR67">
            <v>22</v>
          </cell>
          <cell r="QS67">
            <v>0</v>
          </cell>
          <cell r="QT67">
            <v>2</v>
          </cell>
          <cell r="QU67">
            <v>3</v>
          </cell>
          <cell r="QV67">
            <v>2</v>
          </cell>
          <cell r="QW67">
            <v>3</v>
          </cell>
          <cell r="QX67">
            <v>0</v>
          </cell>
          <cell r="QY67">
            <v>30</v>
          </cell>
          <cell r="QZ67">
            <v>37</v>
          </cell>
          <cell r="RA67">
            <v>30</v>
          </cell>
          <cell r="RB67">
            <v>37</v>
          </cell>
          <cell r="RC67">
            <v>0</v>
          </cell>
          <cell r="RD67">
            <v>10</v>
          </cell>
          <cell r="RE67">
            <v>12</v>
          </cell>
          <cell r="RF67">
            <v>10</v>
          </cell>
          <cell r="RG67">
            <v>12</v>
          </cell>
          <cell r="RH67">
            <v>0</v>
          </cell>
          <cell r="RI67">
            <v>10</v>
          </cell>
          <cell r="RJ67">
            <v>12</v>
          </cell>
          <cell r="RK67">
            <v>10</v>
          </cell>
          <cell r="RL67">
            <v>12</v>
          </cell>
          <cell r="RM67">
            <v>0</v>
          </cell>
          <cell r="RN67">
            <v>3</v>
          </cell>
          <cell r="RO67">
            <v>4</v>
          </cell>
          <cell r="RP67">
            <v>3</v>
          </cell>
          <cell r="RQ67">
            <v>4</v>
          </cell>
          <cell r="RR67">
            <v>0</v>
          </cell>
          <cell r="RS67">
            <v>11</v>
          </cell>
          <cell r="RT67">
            <v>14</v>
          </cell>
          <cell r="RU67">
            <v>11</v>
          </cell>
          <cell r="RV67">
            <v>14</v>
          </cell>
          <cell r="RW67">
            <v>0</v>
          </cell>
          <cell r="RX67">
            <v>2</v>
          </cell>
          <cell r="RY67">
            <v>3</v>
          </cell>
          <cell r="RZ67">
            <v>2</v>
          </cell>
          <cell r="SA67">
            <v>3</v>
          </cell>
          <cell r="SB67">
            <v>0</v>
          </cell>
          <cell r="SC67">
            <v>321</v>
          </cell>
          <cell r="SD67">
            <v>401</v>
          </cell>
          <cell r="SE67">
            <v>0</v>
          </cell>
          <cell r="SF67">
            <v>670</v>
          </cell>
          <cell r="SG67">
            <v>821</v>
          </cell>
          <cell r="SH67">
            <v>0</v>
          </cell>
          <cell r="SI67">
            <v>72</v>
          </cell>
          <cell r="SJ67">
            <v>89</v>
          </cell>
          <cell r="SK67">
            <v>0</v>
          </cell>
          <cell r="SL67">
            <v>9</v>
          </cell>
          <cell r="SM67">
            <v>11</v>
          </cell>
          <cell r="SN67">
            <v>0</v>
          </cell>
          <cell r="SO67">
            <v>4</v>
          </cell>
          <cell r="SP67">
            <v>5</v>
          </cell>
          <cell r="SQ67">
            <v>0</v>
          </cell>
          <cell r="SR67">
            <v>1</v>
          </cell>
          <cell r="SS67">
            <v>1</v>
          </cell>
          <cell r="ST67">
            <v>0</v>
          </cell>
          <cell r="SU67">
            <v>24</v>
          </cell>
          <cell r="SV67">
            <v>29</v>
          </cell>
          <cell r="SW67">
            <v>0</v>
          </cell>
          <cell r="SX67">
            <v>18</v>
          </cell>
          <cell r="SY67">
            <v>22</v>
          </cell>
          <cell r="SZ67">
            <v>0</v>
          </cell>
          <cell r="TA67">
            <v>342</v>
          </cell>
          <cell r="TB67">
            <v>424</v>
          </cell>
          <cell r="TC67">
            <v>0</v>
          </cell>
          <cell r="TD67">
            <v>21</v>
          </cell>
          <cell r="TE67">
            <v>25</v>
          </cell>
          <cell r="TF67">
            <v>0</v>
          </cell>
          <cell r="TG67">
            <v>3</v>
          </cell>
          <cell r="TH67">
            <v>4</v>
          </cell>
          <cell r="TI67">
            <v>0</v>
          </cell>
          <cell r="TJ67">
            <v>17</v>
          </cell>
          <cell r="TK67">
            <v>21</v>
          </cell>
          <cell r="TL67">
            <v>0</v>
          </cell>
          <cell r="TM67">
            <v>2</v>
          </cell>
          <cell r="TN67">
            <v>2</v>
          </cell>
          <cell r="TO67">
            <v>0</v>
          </cell>
          <cell r="TP67">
            <v>5</v>
          </cell>
          <cell r="TQ67">
            <v>6</v>
          </cell>
          <cell r="TR67">
            <v>0</v>
          </cell>
          <cell r="TS67">
            <v>9</v>
          </cell>
          <cell r="TT67">
            <v>11</v>
          </cell>
          <cell r="TU67">
            <v>0</v>
          </cell>
          <cell r="TV67">
            <v>3</v>
          </cell>
          <cell r="TW67">
            <v>4</v>
          </cell>
          <cell r="TX67">
            <v>0</v>
          </cell>
          <cell r="TY67">
            <v>1</v>
          </cell>
          <cell r="TZ67">
            <v>1</v>
          </cell>
          <cell r="UA67">
            <v>0</v>
          </cell>
          <cell r="UB67">
            <v>2</v>
          </cell>
          <cell r="UC67">
            <v>2</v>
          </cell>
          <cell r="UD67">
            <v>0</v>
          </cell>
          <cell r="UE67">
            <v>5</v>
          </cell>
          <cell r="UF67">
            <v>6</v>
          </cell>
          <cell r="UG67">
            <v>0</v>
          </cell>
          <cell r="UH67">
            <v>0</v>
          </cell>
          <cell r="UI67">
            <v>0</v>
          </cell>
          <cell r="UJ67">
            <v>0</v>
          </cell>
          <cell r="UK67">
            <v>0</v>
          </cell>
          <cell r="UL67">
            <v>0</v>
          </cell>
          <cell r="UM67">
            <v>0</v>
          </cell>
          <cell r="UN67">
            <v>0</v>
          </cell>
          <cell r="UO67">
            <v>0</v>
          </cell>
          <cell r="UP67">
            <v>0</v>
          </cell>
          <cell r="UQ67">
            <v>5</v>
          </cell>
          <cell r="UR67">
            <v>6</v>
          </cell>
          <cell r="US67">
            <v>0</v>
          </cell>
          <cell r="UT67">
            <v>2</v>
          </cell>
          <cell r="UU67">
            <v>2</v>
          </cell>
          <cell r="UV67">
            <v>0</v>
          </cell>
          <cell r="UW67">
            <v>1</v>
          </cell>
          <cell r="UX67">
            <v>1</v>
          </cell>
          <cell r="UY67">
            <v>0</v>
          </cell>
          <cell r="UZ67">
            <v>4</v>
          </cell>
          <cell r="VA67">
            <v>5</v>
          </cell>
          <cell r="VB67">
            <v>0</v>
          </cell>
          <cell r="VC67">
            <v>9</v>
          </cell>
          <cell r="VD67">
            <v>10</v>
          </cell>
          <cell r="VE67">
            <v>0</v>
          </cell>
          <cell r="VF67">
            <v>10</v>
          </cell>
          <cell r="VG67">
            <v>12</v>
          </cell>
          <cell r="VH67">
            <v>0</v>
          </cell>
          <cell r="VI67">
            <v>2</v>
          </cell>
          <cell r="VJ67">
            <v>3</v>
          </cell>
          <cell r="VK67">
            <v>0</v>
          </cell>
          <cell r="VL67">
            <v>4</v>
          </cell>
          <cell r="VM67">
            <v>5</v>
          </cell>
          <cell r="VN67">
            <v>0</v>
          </cell>
          <cell r="VO67">
            <v>575</v>
          </cell>
          <cell r="VP67">
            <v>707</v>
          </cell>
          <cell r="VQ67">
            <v>0</v>
          </cell>
          <cell r="VR67">
            <v>20</v>
          </cell>
          <cell r="VS67">
            <v>25</v>
          </cell>
          <cell r="VT67">
            <v>0</v>
          </cell>
          <cell r="VU67">
            <v>5</v>
          </cell>
          <cell r="VV67">
            <v>6</v>
          </cell>
          <cell r="VW67">
            <v>0</v>
          </cell>
          <cell r="VX67">
            <v>16</v>
          </cell>
          <cell r="VY67">
            <v>20</v>
          </cell>
          <cell r="VZ67">
            <v>0</v>
          </cell>
          <cell r="WA67">
            <v>11</v>
          </cell>
          <cell r="WB67">
            <v>14</v>
          </cell>
          <cell r="WC67">
            <v>0</v>
          </cell>
          <cell r="WD67">
            <v>18</v>
          </cell>
          <cell r="WE67">
            <v>22</v>
          </cell>
          <cell r="WF67">
            <v>0</v>
          </cell>
          <cell r="WG67">
            <v>3</v>
          </cell>
          <cell r="WH67">
            <v>3</v>
          </cell>
          <cell r="WI67">
            <v>0</v>
          </cell>
          <cell r="WJ67">
            <v>3</v>
          </cell>
          <cell r="WK67">
            <v>3</v>
          </cell>
          <cell r="WL67">
            <v>0</v>
          </cell>
          <cell r="WM67">
            <v>2</v>
          </cell>
          <cell r="WN67">
            <v>2</v>
          </cell>
          <cell r="WO67">
            <v>0</v>
          </cell>
          <cell r="WP67">
            <v>3</v>
          </cell>
          <cell r="WQ67">
            <v>3</v>
          </cell>
          <cell r="WR67">
            <v>0</v>
          </cell>
          <cell r="WS67">
            <v>6</v>
          </cell>
          <cell r="WT67">
            <v>7</v>
          </cell>
          <cell r="WU67">
            <v>0</v>
          </cell>
          <cell r="WV67">
            <v>8</v>
          </cell>
          <cell r="WW67">
            <v>9</v>
          </cell>
          <cell r="WX67">
            <v>0</v>
          </cell>
          <cell r="WY67">
            <v>95</v>
          </cell>
          <cell r="WZ67">
            <v>114</v>
          </cell>
          <cell r="XA67">
            <v>0</v>
          </cell>
          <cell r="XB67">
            <v>670</v>
          </cell>
          <cell r="XC67">
            <v>821</v>
          </cell>
          <cell r="XD67">
            <v>0</v>
          </cell>
          <cell r="XE67">
            <v>0</v>
          </cell>
          <cell r="XF67">
            <v>0</v>
          </cell>
          <cell r="XG67">
            <v>13</v>
          </cell>
          <cell r="XH67">
            <v>16</v>
          </cell>
          <cell r="XI67">
            <v>0</v>
          </cell>
          <cell r="XJ67">
            <v>0</v>
          </cell>
          <cell r="XK67">
            <v>5</v>
          </cell>
          <cell r="XL67">
            <v>6</v>
          </cell>
          <cell r="XM67">
            <v>11</v>
          </cell>
          <cell r="XN67">
            <v>14</v>
          </cell>
          <cell r="XO67">
            <v>16</v>
          </cell>
          <cell r="XP67">
            <v>20</v>
          </cell>
          <cell r="XQ67">
            <v>1</v>
          </cell>
          <cell r="XR67">
            <v>1</v>
          </cell>
          <cell r="XT67">
            <v>58</v>
          </cell>
          <cell r="XU67">
            <v>73</v>
          </cell>
        </row>
        <row r="68">
          <cell r="B68" t="str">
            <v>รพท.ยโสธร</v>
          </cell>
          <cell r="C68">
            <v>10</v>
          </cell>
          <cell r="D68" t="str">
            <v>ยโสธร</v>
          </cell>
          <cell r="E68">
            <v>10701</v>
          </cell>
          <cell r="F68" t="str">
            <v>s</v>
          </cell>
          <cell r="G68" t="str">
            <v>รพ.ระดับ S เตียง &lt; 400</v>
          </cell>
          <cell r="H68">
            <v>370</v>
          </cell>
          <cell r="I68">
            <v>274</v>
          </cell>
          <cell r="J68">
            <v>296683</v>
          </cell>
          <cell r="K68">
            <v>141970</v>
          </cell>
          <cell r="L68">
            <v>0</v>
          </cell>
          <cell r="M68">
            <v>22278</v>
          </cell>
          <cell r="N68">
            <v>119692</v>
          </cell>
          <cell r="O68">
            <v>2</v>
          </cell>
          <cell r="P68">
            <v>3</v>
          </cell>
          <cell r="Q68">
            <v>1</v>
          </cell>
          <cell r="R68">
            <v>1</v>
          </cell>
          <cell r="S68">
            <v>10</v>
          </cell>
          <cell r="T68">
            <v>13</v>
          </cell>
          <cell r="U68">
            <v>2</v>
          </cell>
          <cell r="V68">
            <v>2</v>
          </cell>
          <cell r="W68">
            <v>1</v>
          </cell>
          <cell r="X68">
            <v>1</v>
          </cell>
          <cell r="Y68">
            <v>2</v>
          </cell>
          <cell r="Z68">
            <v>2</v>
          </cell>
          <cell r="AA68">
            <v>2</v>
          </cell>
          <cell r="AB68">
            <v>3</v>
          </cell>
          <cell r="AC68">
            <v>20</v>
          </cell>
          <cell r="AD68">
            <v>25</v>
          </cell>
          <cell r="AE68">
            <v>0</v>
          </cell>
          <cell r="AF68">
            <v>3</v>
          </cell>
          <cell r="AG68">
            <v>4</v>
          </cell>
          <cell r="AH68">
            <v>8</v>
          </cell>
          <cell r="AI68">
            <v>10</v>
          </cell>
          <cell r="AJ68">
            <v>11</v>
          </cell>
          <cell r="AK68">
            <v>14</v>
          </cell>
          <cell r="AL68">
            <v>0</v>
          </cell>
          <cell r="AM68">
            <v>2</v>
          </cell>
          <cell r="AN68">
            <v>2</v>
          </cell>
          <cell r="AO68">
            <v>14</v>
          </cell>
          <cell r="AP68">
            <v>18</v>
          </cell>
          <cell r="AQ68">
            <v>1</v>
          </cell>
          <cell r="AR68">
            <v>1</v>
          </cell>
          <cell r="AS68">
            <v>17</v>
          </cell>
          <cell r="AT68">
            <v>21</v>
          </cell>
          <cell r="AU68">
            <v>0</v>
          </cell>
          <cell r="AV68">
            <v>3</v>
          </cell>
          <cell r="AW68">
            <v>4</v>
          </cell>
          <cell r="AX68">
            <v>2</v>
          </cell>
          <cell r="AY68">
            <v>2</v>
          </cell>
          <cell r="AZ68">
            <v>5</v>
          </cell>
          <cell r="BA68">
            <v>6</v>
          </cell>
          <cell r="BB68">
            <v>0</v>
          </cell>
          <cell r="BC68">
            <v>3</v>
          </cell>
          <cell r="BD68">
            <v>4</v>
          </cell>
          <cell r="BE68">
            <v>8</v>
          </cell>
          <cell r="BF68">
            <v>10</v>
          </cell>
          <cell r="BG68">
            <v>11</v>
          </cell>
          <cell r="BH68">
            <v>14</v>
          </cell>
          <cell r="BI68">
            <v>0</v>
          </cell>
          <cell r="BJ68">
            <v>2</v>
          </cell>
          <cell r="BK68">
            <v>2</v>
          </cell>
          <cell r="BL68">
            <v>3</v>
          </cell>
          <cell r="BM68">
            <v>4</v>
          </cell>
          <cell r="BN68">
            <v>5</v>
          </cell>
          <cell r="BO68">
            <v>6</v>
          </cell>
          <cell r="BP68">
            <v>0</v>
          </cell>
          <cell r="BQ68">
            <v>69</v>
          </cell>
          <cell r="BR68">
            <v>86</v>
          </cell>
          <cell r="BS68">
            <v>0</v>
          </cell>
          <cell r="BT68">
            <v>2</v>
          </cell>
          <cell r="BU68">
            <v>3</v>
          </cell>
          <cell r="BV68">
            <v>2</v>
          </cell>
          <cell r="BW68">
            <v>3</v>
          </cell>
          <cell r="BX68" t="str">
            <v/>
          </cell>
          <cell r="BY68">
            <v>1</v>
          </cell>
          <cell r="BZ68">
            <v>1</v>
          </cell>
          <cell r="CA68">
            <v>1</v>
          </cell>
          <cell r="CB68">
            <v>1</v>
          </cell>
          <cell r="CC68">
            <v>0</v>
          </cell>
          <cell r="CD68">
            <v>0</v>
          </cell>
          <cell r="CE68">
            <v>2</v>
          </cell>
          <cell r="CF68">
            <v>3</v>
          </cell>
          <cell r="CG68">
            <v>4</v>
          </cell>
          <cell r="CH68">
            <v>5</v>
          </cell>
          <cell r="CI68">
            <v>0</v>
          </cell>
          <cell r="CJ68">
            <v>11</v>
          </cell>
          <cell r="CK68">
            <v>14</v>
          </cell>
          <cell r="CL68">
            <v>5</v>
          </cell>
          <cell r="CM68">
            <v>6</v>
          </cell>
          <cell r="CN68">
            <v>6</v>
          </cell>
          <cell r="CO68">
            <v>7</v>
          </cell>
          <cell r="CP68">
            <v>0</v>
          </cell>
          <cell r="CQ68">
            <v>0</v>
          </cell>
          <cell r="CR68">
            <v>2</v>
          </cell>
          <cell r="CS68">
            <v>2</v>
          </cell>
          <cell r="CT68">
            <v>2</v>
          </cell>
          <cell r="CU68">
            <v>2</v>
          </cell>
          <cell r="CV68">
            <v>2</v>
          </cell>
          <cell r="CW68">
            <v>2</v>
          </cell>
          <cell r="CX68">
            <v>28</v>
          </cell>
          <cell r="CY68">
            <v>33</v>
          </cell>
          <cell r="CZ68">
            <v>0</v>
          </cell>
          <cell r="DA68">
            <v>2</v>
          </cell>
          <cell r="DB68">
            <v>2</v>
          </cell>
          <cell r="DC68">
            <v>2</v>
          </cell>
          <cell r="DD68">
            <v>3</v>
          </cell>
          <cell r="DE68">
            <v>4</v>
          </cell>
          <cell r="DF68">
            <v>5</v>
          </cell>
          <cell r="DG68">
            <v>0</v>
          </cell>
          <cell r="DH68">
            <v>2</v>
          </cell>
          <cell r="DI68">
            <v>2</v>
          </cell>
          <cell r="DJ68">
            <v>2</v>
          </cell>
          <cell r="DK68">
            <v>3</v>
          </cell>
          <cell r="DL68">
            <v>4</v>
          </cell>
          <cell r="DM68">
            <v>5</v>
          </cell>
          <cell r="DN68">
            <v>0</v>
          </cell>
          <cell r="DO68">
            <v>2</v>
          </cell>
          <cell r="DP68">
            <v>2</v>
          </cell>
          <cell r="DQ68">
            <v>4</v>
          </cell>
          <cell r="DR68">
            <v>4</v>
          </cell>
          <cell r="DS68">
            <v>6</v>
          </cell>
          <cell r="DT68">
            <v>6</v>
          </cell>
          <cell r="DU68">
            <v>0</v>
          </cell>
          <cell r="DV68">
            <v>1</v>
          </cell>
          <cell r="DW68">
            <v>1</v>
          </cell>
          <cell r="DX68">
            <v>1</v>
          </cell>
          <cell r="DY68">
            <v>1</v>
          </cell>
          <cell r="DZ68">
            <v>2</v>
          </cell>
          <cell r="EA68">
            <v>2</v>
          </cell>
          <cell r="EB68">
            <v>0</v>
          </cell>
          <cell r="EC68">
            <v>44</v>
          </cell>
          <cell r="ED68">
            <v>51</v>
          </cell>
          <cell r="EE68">
            <v>0</v>
          </cell>
          <cell r="EF68">
            <v>2</v>
          </cell>
          <cell r="EG68">
            <v>2</v>
          </cell>
          <cell r="EH68">
            <v>2</v>
          </cell>
          <cell r="EI68">
            <v>2</v>
          </cell>
          <cell r="EJ68">
            <v>0</v>
          </cell>
          <cell r="EK68">
            <v>1</v>
          </cell>
          <cell r="EL68">
            <v>1</v>
          </cell>
          <cell r="EM68">
            <v>1</v>
          </cell>
          <cell r="EN68">
            <v>1</v>
          </cell>
          <cell r="EO68">
            <v>2</v>
          </cell>
          <cell r="EP68">
            <v>2</v>
          </cell>
          <cell r="EQ68">
            <v>0</v>
          </cell>
          <cell r="ER68">
            <v>1</v>
          </cell>
          <cell r="ES68">
            <v>1</v>
          </cell>
          <cell r="ET68">
            <v>2</v>
          </cell>
          <cell r="EU68">
            <v>2</v>
          </cell>
          <cell r="EV68">
            <v>3</v>
          </cell>
          <cell r="EW68">
            <v>3</v>
          </cell>
          <cell r="EX68">
            <v>0</v>
          </cell>
          <cell r="EY68">
            <v>1</v>
          </cell>
          <cell r="EZ68">
            <v>1</v>
          </cell>
          <cell r="FA68">
            <v>1</v>
          </cell>
          <cell r="FB68">
            <v>1</v>
          </cell>
          <cell r="FC68">
            <v>1</v>
          </cell>
          <cell r="FD68">
            <v>1</v>
          </cell>
          <cell r="FE68">
            <v>3</v>
          </cell>
          <cell r="FF68">
            <v>3</v>
          </cell>
          <cell r="FG68">
            <v>0</v>
          </cell>
          <cell r="FH68">
            <v>1</v>
          </cell>
          <cell r="FI68">
            <v>1</v>
          </cell>
          <cell r="FJ68">
            <v>1</v>
          </cell>
          <cell r="FK68">
            <v>1</v>
          </cell>
          <cell r="FL68">
            <v>2</v>
          </cell>
          <cell r="FM68">
            <v>2</v>
          </cell>
          <cell r="FN68">
            <v>0</v>
          </cell>
          <cell r="FO68">
            <v>1</v>
          </cell>
          <cell r="FP68">
            <v>1</v>
          </cell>
          <cell r="FQ68">
            <v>1</v>
          </cell>
          <cell r="FR68">
            <v>1</v>
          </cell>
          <cell r="FS68">
            <v>2</v>
          </cell>
          <cell r="FT68">
            <v>2</v>
          </cell>
          <cell r="FU68">
            <v>0</v>
          </cell>
          <cell r="FV68">
            <v>1</v>
          </cell>
          <cell r="FW68">
            <v>1</v>
          </cell>
          <cell r="FX68">
            <v>2</v>
          </cell>
          <cell r="FY68">
            <v>2</v>
          </cell>
          <cell r="FZ68">
            <v>1</v>
          </cell>
          <cell r="GA68">
            <v>1</v>
          </cell>
          <cell r="GB68">
            <v>4</v>
          </cell>
          <cell r="GC68">
            <v>4</v>
          </cell>
          <cell r="GD68">
            <v>0</v>
          </cell>
          <cell r="GE68">
            <v>16</v>
          </cell>
          <cell r="GF68">
            <v>16</v>
          </cell>
          <cell r="GG68">
            <v>0</v>
          </cell>
          <cell r="GH68">
            <v>5</v>
          </cell>
          <cell r="GI68">
            <v>6</v>
          </cell>
          <cell r="GJ68">
            <v>5</v>
          </cell>
          <cell r="GK68">
            <v>6</v>
          </cell>
          <cell r="GL68">
            <v>0</v>
          </cell>
          <cell r="GM68">
            <v>1</v>
          </cell>
          <cell r="GN68">
            <v>1</v>
          </cell>
          <cell r="GO68">
            <v>1</v>
          </cell>
          <cell r="GP68">
            <v>1</v>
          </cell>
          <cell r="GQ68">
            <v>0</v>
          </cell>
          <cell r="GR68">
            <v>1</v>
          </cell>
          <cell r="GS68">
            <v>1</v>
          </cell>
          <cell r="GT68">
            <v>1</v>
          </cell>
          <cell r="GU68">
            <v>1</v>
          </cell>
          <cell r="GV68">
            <v>0</v>
          </cell>
          <cell r="GW68">
            <v>1</v>
          </cell>
          <cell r="GX68">
            <v>1</v>
          </cell>
          <cell r="GY68">
            <v>1</v>
          </cell>
          <cell r="GZ68">
            <v>1</v>
          </cell>
          <cell r="HA68">
            <v>0</v>
          </cell>
          <cell r="HB68">
            <v>8</v>
          </cell>
          <cell r="HC68">
            <v>9</v>
          </cell>
          <cell r="HD68">
            <v>76</v>
          </cell>
          <cell r="HE68">
            <v>86</v>
          </cell>
          <cell r="HF68">
            <v>0</v>
          </cell>
          <cell r="HG68">
            <v>6</v>
          </cell>
          <cell r="HH68">
            <v>7</v>
          </cell>
          <cell r="HI68">
            <v>0</v>
          </cell>
          <cell r="HJ68">
            <v>0</v>
          </cell>
          <cell r="HK68">
            <v>8</v>
          </cell>
          <cell r="HL68">
            <v>10</v>
          </cell>
          <cell r="HM68">
            <v>0</v>
          </cell>
          <cell r="HN68">
            <v>0</v>
          </cell>
          <cell r="HO68">
            <v>14</v>
          </cell>
          <cell r="HP68">
            <v>17</v>
          </cell>
          <cell r="HQ68">
            <v>0</v>
          </cell>
          <cell r="HR68">
            <v>2</v>
          </cell>
          <cell r="HS68">
            <v>3</v>
          </cell>
          <cell r="HT68">
            <v>1</v>
          </cell>
          <cell r="HU68">
            <v>1</v>
          </cell>
          <cell r="HV68">
            <v>2</v>
          </cell>
          <cell r="HW68">
            <v>3</v>
          </cell>
          <cell r="HX68">
            <v>2</v>
          </cell>
          <cell r="HY68">
            <v>3</v>
          </cell>
          <cell r="HZ68">
            <v>7</v>
          </cell>
          <cell r="IA68">
            <v>10</v>
          </cell>
          <cell r="IB68">
            <v>0</v>
          </cell>
          <cell r="IC68">
            <v>2</v>
          </cell>
          <cell r="ID68">
            <v>2</v>
          </cell>
          <cell r="IE68">
            <v>1</v>
          </cell>
          <cell r="IF68">
            <v>1</v>
          </cell>
          <cell r="IG68">
            <v>0</v>
          </cell>
          <cell r="IH68">
            <v>0</v>
          </cell>
          <cell r="II68">
            <v>3</v>
          </cell>
          <cell r="IJ68">
            <v>3</v>
          </cell>
          <cell r="IK68">
            <v>0</v>
          </cell>
          <cell r="IL68">
            <v>2</v>
          </cell>
          <cell r="IM68">
            <v>2</v>
          </cell>
          <cell r="IN68">
            <v>1</v>
          </cell>
          <cell r="IO68">
            <v>1</v>
          </cell>
          <cell r="IP68">
            <v>4</v>
          </cell>
          <cell r="IQ68">
            <v>5</v>
          </cell>
          <cell r="IR68">
            <v>1</v>
          </cell>
          <cell r="IS68">
            <v>1</v>
          </cell>
          <cell r="IT68">
            <v>1</v>
          </cell>
          <cell r="IU68">
            <v>1</v>
          </cell>
          <cell r="IV68">
            <v>1</v>
          </cell>
          <cell r="IW68">
            <v>1</v>
          </cell>
          <cell r="IX68">
            <v>1</v>
          </cell>
          <cell r="IY68">
            <v>1</v>
          </cell>
          <cell r="IZ68">
            <v>11</v>
          </cell>
          <cell r="JA68">
            <v>12</v>
          </cell>
          <cell r="JB68">
            <v>0</v>
          </cell>
          <cell r="JC68">
            <v>2</v>
          </cell>
          <cell r="JD68">
            <v>2</v>
          </cell>
          <cell r="JE68">
            <v>2</v>
          </cell>
          <cell r="JF68">
            <v>2</v>
          </cell>
          <cell r="JG68">
            <v>1</v>
          </cell>
          <cell r="JH68">
            <v>1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5</v>
          </cell>
          <cell r="JN68">
            <v>5</v>
          </cell>
          <cell r="JO68">
            <v>0</v>
          </cell>
          <cell r="JP68">
            <v>40</v>
          </cell>
          <cell r="JQ68">
            <v>47</v>
          </cell>
          <cell r="JR68">
            <v>0</v>
          </cell>
          <cell r="JS68">
            <v>4</v>
          </cell>
          <cell r="JT68">
            <v>5</v>
          </cell>
          <cell r="JU68">
            <v>10</v>
          </cell>
          <cell r="JV68">
            <v>12</v>
          </cell>
          <cell r="JW68">
            <v>14</v>
          </cell>
          <cell r="JX68">
            <v>17</v>
          </cell>
          <cell r="JY68">
            <v>0</v>
          </cell>
          <cell r="JZ68">
            <v>9</v>
          </cell>
          <cell r="KA68">
            <v>11</v>
          </cell>
          <cell r="KB68">
            <v>0</v>
          </cell>
          <cell r="KC68">
            <v>0</v>
          </cell>
          <cell r="KD68">
            <v>9</v>
          </cell>
          <cell r="KE68">
            <v>11</v>
          </cell>
          <cell r="KF68" t="str">
            <v/>
          </cell>
          <cell r="KG68">
            <v>12</v>
          </cell>
          <cell r="KH68">
            <v>15</v>
          </cell>
          <cell r="KI68">
            <v>0</v>
          </cell>
          <cell r="KJ68">
            <v>0</v>
          </cell>
          <cell r="KK68">
            <v>12</v>
          </cell>
          <cell r="KL68">
            <v>15</v>
          </cell>
          <cell r="KM68" t="str">
            <v/>
          </cell>
          <cell r="KN68">
            <v>5</v>
          </cell>
          <cell r="KO68">
            <v>6</v>
          </cell>
          <cell r="KP68">
            <v>5</v>
          </cell>
          <cell r="KQ68">
            <v>6</v>
          </cell>
          <cell r="KR68" t="str">
            <v/>
          </cell>
          <cell r="KS68">
            <v>5</v>
          </cell>
          <cell r="KT68">
            <v>6</v>
          </cell>
          <cell r="KU68">
            <v>5</v>
          </cell>
          <cell r="KV68">
            <v>6</v>
          </cell>
          <cell r="KW68" t="str">
            <v/>
          </cell>
          <cell r="KX68">
            <v>1</v>
          </cell>
          <cell r="KY68">
            <v>1</v>
          </cell>
          <cell r="KZ68">
            <v>0</v>
          </cell>
          <cell r="LA68">
            <v>0</v>
          </cell>
          <cell r="LB68">
            <v>1</v>
          </cell>
          <cell r="LC68">
            <v>1</v>
          </cell>
          <cell r="LD68" t="str">
            <v/>
          </cell>
          <cell r="LE68">
            <v>2</v>
          </cell>
          <cell r="LF68">
            <v>3</v>
          </cell>
          <cell r="LG68">
            <v>2</v>
          </cell>
          <cell r="LH68">
            <v>3</v>
          </cell>
          <cell r="LI68" t="str">
            <v/>
          </cell>
          <cell r="LJ68">
            <v>2</v>
          </cell>
          <cell r="LK68">
            <v>2</v>
          </cell>
          <cell r="LL68">
            <v>2</v>
          </cell>
          <cell r="LM68">
            <v>2</v>
          </cell>
          <cell r="LN68">
            <v>4</v>
          </cell>
          <cell r="LO68">
            <v>4</v>
          </cell>
          <cell r="LP68" t="str">
            <v/>
          </cell>
          <cell r="LQ68">
            <v>3</v>
          </cell>
          <cell r="LR68">
            <v>4</v>
          </cell>
          <cell r="LS68">
            <v>3</v>
          </cell>
          <cell r="LT68">
            <v>4</v>
          </cell>
          <cell r="LU68" t="str">
            <v/>
          </cell>
          <cell r="LV68">
            <v>0</v>
          </cell>
          <cell r="LW68">
            <v>0</v>
          </cell>
          <cell r="LX68">
            <v>5</v>
          </cell>
          <cell r="LY68">
            <v>6</v>
          </cell>
          <cell r="LZ68">
            <v>5</v>
          </cell>
          <cell r="MA68">
            <v>6</v>
          </cell>
          <cell r="MB68" t="str">
            <v/>
          </cell>
          <cell r="MC68">
            <v>5</v>
          </cell>
          <cell r="MD68">
            <v>6</v>
          </cell>
          <cell r="ME68">
            <v>5</v>
          </cell>
          <cell r="MF68">
            <v>6</v>
          </cell>
          <cell r="MG68" t="str">
            <v/>
          </cell>
          <cell r="MH68">
            <v>3</v>
          </cell>
          <cell r="MI68">
            <v>4</v>
          </cell>
          <cell r="MJ68">
            <v>3</v>
          </cell>
          <cell r="MK68">
            <v>4</v>
          </cell>
          <cell r="ML68">
            <v>0</v>
          </cell>
          <cell r="MM68">
            <v>2</v>
          </cell>
          <cell r="MN68">
            <v>3</v>
          </cell>
          <cell r="MO68">
            <v>2</v>
          </cell>
          <cell r="MP68">
            <v>2</v>
          </cell>
          <cell r="MQ68">
            <v>5</v>
          </cell>
          <cell r="MR68">
            <v>6</v>
          </cell>
          <cell r="MS68">
            <v>9</v>
          </cell>
          <cell r="MT68">
            <v>11</v>
          </cell>
          <cell r="MU68" t="str">
            <v/>
          </cell>
          <cell r="MV68">
            <v>18</v>
          </cell>
          <cell r="MW68">
            <v>23</v>
          </cell>
          <cell r="MX68">
            <v>2</v>
          </cell>
          <cell r="MY68">
            <v>2</v>
          </cell>
          <cell r="MZ68">
            <v>1</v>
          </cell>
          <cell r="NA68">
            <v>1</v>
          </cell>
          <cell r="NB68">
            <v>21</v>
          </cell>
          <cell r="NC68">
            <v>26</v>
          </cell>
          <cell r="ND68" t="str">
            <v/>
          </cell>
          <cell r="NE68">
            <v>5</v>
          </cell>
          <cell r="NF68">
            <v>6</v>
          </cell>
          <cell r="NG68">
            <v>6</v>
          </cell>
          <cell r="NH68">
            <v>7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11</v>
          </cell>
          <cell r="NN68">
            <v>13</v>
          </cell>
          <cell r="NO68" t="str">
            <v/>
          </cell>
          <cell r="NP68">
            <v>0</v>
          </cell>
          <cell r="NQ68">
            <v>0</v>
          </cell>
          <cell r="NR68">
            <v>22</v>
          </cell>
          <cell r="NS68">
            <v>27</v>
          </cell>
          <cell r="NT68">
            <v>2</v>
          </cell>
          <cell r="NU68">
            <v>2</v>
          </cell>
          <cell r="NV68">
            <v>24</v>
          </cell>
          <cell r="NW68">
            <v>29</v>
          </cell>
          <cell r="NX68" t="str">
            <v/>
          </cell>
          <cell r="NY68">
            <v>2</v>
          </cell>
          <cell r="NZ68">
            <v>2</v>
          </cell>
          <cell r="OA68">
            <v>8</v>
          </cell>
          <cell r="OB68">
            <v>10</v>
          </cell>
          <cell r="OC68">
            <v>3</v>
          </cell>
          <cell r="OD68">
            <v>4</v>
          </cell>
          <cell r="OE68">
            <v>1</v>
          </cell>
          <cell r="OF68">
            <v>1</v>
          </cell>
          <cell r="OG68">
            <v>2</v>
          </cell>
          <cell r="OH68">
            <v>2</v>
          </cell>
          <cell r="OI68">
            <v>16</v>
          </cell>
          <cell r="OJ68">
            <v>19</v>
          </cell>
          <cell r="OK68" t="str">
            <v/>
          </cell>
          <cell r="OL68">
            <v>4</v>
          </cell>
          <cell r="OM68">
            <v>5</v>
          </cell>
          <cell r="ON68">
            <v>4</v>
          </cell>
          <cell r="OO68">
            <v>5</v>
          </cell>
          <cell r="OP68" t="str">
            <v/>
          </cell>
          <cell r="OQ68">
            <v>21</v>
          </cell>
          <cell r="OR68">
            <v>26</v>
          </cell>
          <cell r="OS68">
            <v>18</v>
          </cell>
          <cell r="OT68">
            <v>22</v>
          </cell>
          <cell r="OU68">
            <v>39</v>
          </cell>
          <cell r="OV68">
            <v>48</v>
          </cell>
          <cell r="OW68" t="str">
            <v/>
          </cell>
          <cell r="OX68">
            <v>192</v>
          </cell>
          <cell r="OY68">
            <v>234</v>
          </cell>
          <cell r="OZ68">
            <v>0</v>
          </cell>
          <cell r="PA68">
            <v>29</v>
          </cell>
          <cell r="PB68">
            <v>36</v>
          </cell>
          <cell r="PC68">
            <v>29</v>
          </cell>
          <cell r="PD68">
            <v>36</v>
          </cell>
          <cell r="PE68" t="str">
            <v/>
          </cell>
          <cell r="PF68">
            <v>19</v>
          </cell>
          <cell r="PG68">
            <v>24</v>
          </cell>
          <cell r="PH68">
            <v>19</v>
          </cell>
          <cell r="PI68">
            <v>24</v>
          </cell>
          <cell r="PJ68">
            <v>0</v>
          </cell>
          <cell r="PK68">
            <v>36</v>
          </cell>
          <cell r="PL68">
            <v>45</v>
          </cell>
          <cell r="PM68">
            <v>36</v>
          </cell>
          <cell r="PN68">
            <v>45</v>
          </cell>
          <cell r="PO68">
            <v>0</v>
          </cell>
          <cell r="PP68">
            <v>11</v>
          </cell>
          <cell r="PQ68">
            <v>14</v>
          </cell>
          <cell r="PR68">
            <v>11</v>
          </cell>
          <cell r="PS68">
            <v>14</v>
          </cell>
          <cell r="PT68">
            <v>0</v>
          </cell>
          <cell r="PU68">
            <v>21</v>
          </cell>
          <cell r="PV68">
            <v>26</v>
          </cell>
          <cell r="PW68">
            <v>21</v>
          </cell>
          <cell r="PX68">
            <v>26</v>
          </cell>
          <cell r="PY68">
            <v>0</v>
          </cell>
          <cell r="PZ68">
            <v>18</v>
          </cell>
          <cell r="QA68">
            <v>22</v>
          </cell>
          <cell r="QB68">
            <v>18</v>
          </cell>
          <cell r="QC68">
            <v>22</v>
          </cell>
          <cell r="QD68">
            <v>0</v>
          </cell>
          <cell r="QE68">
            <v>49</v>
          </cell>
          <cell r="QF68">
            <v>61</v>
          </cell>
          <cell r="QG68">
            <v>49</v>
          </cell>
          <cell r="QH68">
            <v>61</v>
          </cell>
          <cell r="QI68">
            <v>0</v>
          </cell>
          <cell r="QJ68">
            <v>33</v>
          </cell>
          <cell r="QK68">
            <v>41</v>
          </cell>
          <cell r="QL68">
            <v>33</v>
          </cell>
          <cell r="QM68">
            <v>41</v>
          </cell>
          <cell r="QN68">
            <v>0</v>
          </cell>
          <cell r="QO68">
            <v>18</v>
          </cell>
          <cell r="QP68">
            <v>22</v>
          </cell>
          <cell r="QQ68">
            <v>18</v>
          </cell>
          <cell r="QR68">
            <v>22</v>
          </cell>
          <cell r="QS68">
            <v>0</v>
          </cell>
          <cell r="QT68">
            <v>2</v>
          </cell>
          <cell r="QU68">
            <v>3</v>
          </cell>
          <cell r="QV68">
            <v>2</v>
          </cell>
          <cell r="QW68">
            <v>3</v>
          </cell>
          <cell r="QX68">
            <v>0</v>
          </cell>
          <cell r="QY68">
            <v>10</v>
          </cell>
          <cell r="QZ68">
            <v>12</v>
          </cell>
          <cell r="RA68">
            <v>10</v>
          </cell>
          <cell r="RB68">
            <v>12</v>
          </cell>
          <cell r="RC68">
            <v>0</v>
          </cell>
          <cell r="RD68">
            <v>14</v>
          </cell>
          <cell r="RE68">
            <v>18</v>
          </cell>
          <cell r="RF68">
            <v>14</v>
          </cell>
          <cell r="RG68">
            <v>18</v>
          </cell>
          <cell r="RH68">
            <v>0</v>
          </cell>
          <cell r="RI68">
            <v>10</v>
          </cell>
          <cell r="RJ68">
            <v>12</v>
          </cell>
          <cell r="RK68">
            <v>10</v>
          </cell>
          <cell r="RL68">
            <v>12</v>
          </cell>
          <cell r="RM68">
            <v>0</v>
          </cell>
          <cell r="RN68">
            <v>4</v>
          </cell>
          <cell r="RO68">
            <v>5</v>
          </cell>
          <cell r="RP68">
            <v>4</v>
          </cell>
          <cell r="RQ68">
            <v>5</v>
          </cell>
          <cell r="RR68">
            <v>0</v>
          </cell>
          <cell r="RS68">
            <v>12</v>
          </cell>
          <cell r="RT68">
            <v>15</v>
          </cell>
          <cell r="RU68">
            <v>12</v>
          </cell>
          <cell r="RV68">
            <v>15</v>
          </cell>
          <cell r="RW68">
            <v>0</v>
          </cell>
          <cell r="RX68">
            <v>5</v>
          </cell>
          <cell r="RY68">
            <v>6</v>
          </cell>
          <cell r="RZ68">
            <v>5</v>
          </cell>
          <cell r="SA68">
            <v>6</v>
          </cell>
          <cell r="SB68">
            <v>0</v>
          </cell>
          <cell r="SC68">
            <v>291</v>
          </cell>
          <cell r="SD68">
            <v>362</v>
          </cell>
          <cell r="SE68">
            <v>0</v>
          </cell>
          <cell r="SF68">
            <v>668</v>
          </cell>
          <cell r="SG68">
            <v>815</v>
          </cell>
          <cell r="SH68">
            <v>0</v>
          </cell>
          <cell r="SI68">
            <v>74</v>
          </cell>
          <cell r="SJ68">
            <v>91</v>
          </cell>
          <cell r="SK68">
            <v>0</v>
          </cell>
          <cell r="SL68">
            <v>18</v>
          </cell>
          <cell r="SM68">
            <v>23</v>
          </cell>
          <cell r="SN68">
            <v>0</v>
          </cell>
          <cell r="SO68">
            <v>4</v>
          </cell>
          <cell r="SP68">
            <v>4</v>
          </cell>
          <cell r="SQ68">
            <v>0</v>
          </cell>
          <cell r="SR68">
            <v>1</v>
          </cell>
          <cell r="SS68">
            <v>1</v>
          </cell>
          <cell r="ST68">
            <v>0</v>
          </cell>
          <cell r="SU68">
            <v>23</v>
          </cell>
          <cell r="SV68">
            <v>28</v>
          </cell>
          <cell r="SW68">
            <v>0</v>
          </cell>
          <cell r="SX68">
            <v>18</v>
          </cell>
          <cell r="SY68">
            <v>22</v>
          </cell>
          <cell r="SZ68">
            <v>0</v>
          </cell>
          <cell r="TA68">
            <v>321</v>
          </cell>
          <cell r="TB68">
            <v>394</v>
          </cell>
          <cell r="TC68">
            <v>0</v>
          </cell>
          <cell r="TD68">
            <v>23</v>
          </cell>
          <cell r="TE68">
            <v>26</v>
          </cell>
          <cell r="TF68">
            <v>0</v>
          </cell>
          <cell r="TG68">
            <v>4</v>
          </cell>
          <cell r="TH68">
            <v>5</v>
          </cell>
          <cell r="TI68">
            <v>0</v>
          </cell>
          <cell r="TJ68">
            <v>22</v>
          </cell>
          <cell r="TK68">
            <v>27</v>
          </cell>
          <cell r="TL68">
            <v>0</v>
          </cell>
          <cell r="TM68">
            <v>2</v>
          </cell>
          <cell r="TN68">
            <v>2</v>
          </cell>
          <cell r="TO68">
            <v>0</v>
          </cell>
          <cell r="TP68">
            <v>5</v>
          </cell>
          <cell r="TQ68">
            <v>6</v>
          </cell>
          <cell r="TR68">
            <v>0</v>
          </cell>
          <cell r="TS68">
            <v>10</v>
          </cell>
          <cell r="TT68">
            <v>12</v>
          </cell>
          <cell r="TU68">
            <v>0</v>
          </cell>
          <cell r="TV68">
            <v>3</v>
          </cell>
          <cell r="TW68">
            <v>4</v>
          </cell>
          <cell r="TX68">
            <v>0</v>
          </cell>
          <cell r="TY68">
            <v>1</v>
          </cell>
          <cell r="TZ68">
            <v>1</v>
          </cell>
          <cell r="UA68">
            <v>0</v>
          </cell>
          <cell r="UB68">
            <v>2</v>
          </cell>
          <cell r="UC68">
            <v>2</v>
          </cell>
          <cell r="UD68">
            <v>0</v>
          </cell>
          <cell r="UE68">
            <v>6</v>
          </cell>
          <cell r="UF68">
            <v>7</v>
          </cell>
          <cell r="UG68">
            <v>0</v>
          </cell>
          <cell r="UH68">
            <v>0</v>
          </cell>
          <cell r="UI68">
            <v>0</v>
          </cell>
          <cell r="UJ68">
            <v>0</v>
          </cell>
          <cell r="UK68">
            <v>0</v>
          </cell>
          <cell r="UL68">
            <v>0</v>
          </cell>
          <cell r="UM68">
            <v>0</v>
          </cell>
          <cell r="UN68">
            <v>0</v>
          </cell>
          <cell r="UO68">
            <v>0</v>
          </cell>
          <cell r="UP68">
            <v>0</v>
          </cell>
          <cell r="UQ68">
            <v>5</v>
          </cell>
          <cell r="UR68">
            <v>6</v>
          </cell>
          <cell r="US68">
            <v>0</v>
          </cell>
          <cell r="UT68">
            <v>2</v>
          </cell>
          <cell r="UU68">
            <v>2</v>
          </cell>
          <cell r="UV68">
            <v>0</v>
          </cell>
          <cell r="UW68">
            <v>1</v>
          </cell>
          <cell r="UX68">
            <v>1</v>
          </cell>
          <cell r="UY68">
            <v>0</v>
          </cell>
          <cell r="UZ68">
            <v>4</v>
          </cell>
          <cell r="VA68">
            <v>5</v>
          </cell>
          <cell r="VB68">
            <v>0</v>
          </cell>
          <cell r="VC68">
            <v>8</v>
          </cell>
          <cell r="VD68">
            <v>10</v>
          </cell>
          <cell r="VE68">
            <v>0</v>
          </cell>
          <cell r="VF68">
            <v>10</v>
          </cell>
          <cell r="VG68">
            <v>12</v>
          </cell>
          <cell r="VH68">
            <v>0</v>
          </cell>
          <cell r="VI68">
            <v>3</v>
          </cell>
          <cell r="VJ68">
            <v>4</v>
          </cell>
          <cell r="VK68">
            <v>0</v>
          </cell>
          <cell r="VL68">
            <v>4</v>
          </cell>
          <cell r="VM68">
            <v>5</v>
          </cell>
          <cell r="VN68">
            <v>0</v>
          </cell>
          <cell r="VO68">
            <v>574</v>
          </cell>
          <cell r="VP68">
            <v>700</v>
          </cell>
          <cell r="VQ68">
            <v>0</v>
          </cell>
          <cell r="VR68">
            <v>20</v>
          </cell>
          <cell r="VS68">
            <v>25</v>
          </cell>
          <cell r="VT68">
            <v>0</v>
          </cell>
          <cell r="VU68">
            <v>5</v>
          </cell>
          <cell r="VV68">
            <v>6</v>
          </cell>
          <cell r="VW68">
            <v>0</v>
          </cell>
          <cell r="VX68">
            <v>16</v>
          </cell>
          <cell r="VY68">
            <v>20</v>
          </cell>
          <cell r="VZ68">
            <v>0</v>
          </cell>
          <cell r="WA68">
            <v>11</v>
          </cell>
          <cell r="WB68">
            <v>14</v>
          </cell>
          <cell r="WC68">
            <v>0</v>
          </cell>
          <cell r="WD68">
            <v>18</v>
          </cell>
          <cell r="WE68">
            <v>22</v>
          </cell>
          <cell r="WF68">
            <v>0</v>
          </cell>
          <cell r="WG68">
            <v>3</v>
          </cell>
          <cell r="WH68">
            <v>3</v>
          </cell>
          <cell r="WI68">
            <v>0</v>
          </cell>
          <cell r="WJ68">
            <v>3</v>
          </cell>
          <cell r="WK68">
            <v>3</v>
          </cell>
          <cell r="WL68">
            <v>0</v>
          </cell>
          <cell r="WM68">
            <v>2</v>
          </cell>
          <cell r="WN68">
            <v>2</v>
          </cell>
          <cell r="WO68">
            <v>0</v>
          </cell>
          <cell r="WP68">
            <v>3</v>
          </cell>
          <cell r="WQ68">
            <v>3</v>
          </cell>
          <cell r="WR68">
            <v>0</v>
          </cell>
          <cell r="WS68">
            <v>6</v>
          </cell>
          <cell r="WT68">
            <v>7</v>
          </cell>
          <cell r="WU68">
            <v>0</v>
          </cell>
          <cell r="WV68">
            <v>7</v>
          </cell>
          <cell r="WW68">
            <v>10</v>
          </cell>
          <cell r="WX68">
            <v>0</v>
          </cell>
          <cell r="WY68">
            <v>94</v>
          </cell>
          <cell r="WZ68">
            <v>115</v>
          </cell>
          <cell r="XA68">
            <v>0</v>
          </cell>
          <cell r="XB68">
            <v>668</v>
          </cell>
          <cell r="XC68">
            <v>815</v>
          </cell>
          <cell r="XD68">
            <v>0</v>
          </cell>
          <cell r="XE68">
            <v>0</v>
          </cell>
          <cell r="XF68">
            <v>0</v>
          </cell>
          <cell r="XG68">
            <v>11</v>
          </cell>
          <cell r="XH68">
            <v>14</v>
          </cell>
          <cell r="XI68">
            <v>2</v>
          </cell>
          <cell r="XJ68">
            <v>2</v>
          </cell>
          <cell r="XK68">
            <v>5</v>
          </cell>
          <cell r="XL68">
            <v>6</v>
          </cell>
          <cell r="XM68">
            <v>11</v>
          </cell>
          <cell r="XN68">
            <v>14</v>
          </cell>
          <cell r="XO68">
            <v>16</v>
          </cell>
          <cell r="XP68">
            <v>20</v>
          </cell>
          <cell r="XQ68">
            <v>1</v>
          </cell>
          <cell r="XR68">
            <v>1</v>
          </cell>
          <cell r="XT68">
            <v>50</v>
          </cell>
          <cell r="XU68">
            <v>62</v>
          </cell>
        </row>
        <row r="69">
          <cell r="B69" t="str">
            <v>รพท.ศรีสะเกษ</v>
          </cell>
          <cell r="C69">
            <v>10</v>
          </cell>
          <cell r="D69" t="str">
            <v>ศรีสะเกษ</v>
          </cell>
          <cell r="E69">
            <v>10700</v>
          </cell>
          <cell r="F69" t="str">
            <v>S ใหญ่</v>
          </cell>
          <cell r="G69" t="str">
            <v>รพ. ระดับ S เตียง &gt; 400</v>
          </cell>
          <cell r="H69">
            <v>506</v>
          </cell>
          <cell r="I69">
            <v>619</v>
          </cell>
          <cell r="J69">
            <v>420132</v>
          </cell>
          <cell r="K69">
            <v>144069</v>
          </cell>
          <cell r="L69">
            <v>6953</v>
          </cell>
          <cell r="M69">
            <v>39367</v>
          </cell>
          <cell r="N69">
            <v>97749</v>
          </cell>
          <cell r="O69">
            <v>6</v>
          </cell>
          <cell r="P69">
            <v>7</v>
          </cell>
          <cell r="Q69">
            <v>2</v>
          </cell>
          <cell r="R69">
            <v>3</v>
          </cell>
          <cell r="S69">
            <v>19</v>
          </cell>
          <cell r="T69">
            <v>24</v>
          </cell>
          <cell r="U69">
            <v>2</v>
          </cell>
          <cell r="V69">
            <v>2</v>
          </cell>
          <cell r="W69">
            <v>2</v>
          </cell>
          <cell r="X69">
            <v>2</v>
          </cell>
          <cell r="Y69">
            <v>3</v>
          </cell>
          <cell r="Z69">
            <v>4</v>
          </cell>
          <cell r="AA69">
            <v>5</v>
          </cell>
          <cell r="AB69">
            <v>6</v>
          </cell>
          <cell r="AC69">
            <v>39</v>
          </cell>
          <cell r="AD69">
            <v>48</v>
          </cell>
          <cell r="AE69">
            <v>0</v>
          </cell>
          <cell r="AF69">
            <v>8</v>
          </cell>
          <cell r="AG69">
            <v>10</v>
          </cell>
          <cell r="AH69">
            <v>17</v>
          </cell>
          <cell r="AI69">
            <v>21</v>
          </cell>
          <cell r="AJ69">
            <v>25</v>
          </cell>
          <cell r="AK69">
            <v>31</v>
          </cell>
          <cell r="AL69">
            <v>0</v>
          </cell>
          <cell r="AM69">
            <v>3</v>
          </cell>
          <cell r="AN69">
            <v>4</v>
          </cell>
          <cell r="AO69">
            <v>28</v>
          </cell>
          <cell r="AP69">
            <v>35</v>
          </cell>
          <cell r="AQ69">
            <v>2</v>
          </cell>
          <cell r="AR69">
            <v>2</v>
          </cell>
          <cell r="AS69">
            <v>33</v>
          </cell>
          <cell r="AT69">
            <v>41</v>
          </cell>
          <cell r="AU69">
            <v>0</v>
          </cell>
          <cell r="AV69">
            <v>8</v>
          </cell>
          <cell r="AW69">
            <v>10</v>
          </cell>
          <cell r="AX69">
            <v>4</v>
          </cell>
          <cell r="AY69">
            <v>5</v>
          </cell>
          <cell r="AZ69">
            <v>12</v>
          </cell>
          <cell r="BA69">
            <v>15</v>
          </cell>
          <cell r="BB69">
            <v>0</v>
          </cell>
          <cell r="BC69">
            <v>6</v>
          </cell>
          <cell r="BD69">
            <v>8</v>
          </cell>
          <cell r="BE69">
            <v>22</v>
          </cell>
          <cell r="BF69">
            <v>27</v>
          </cell>
          <cell r="BG69">
            <v>28</v>
          </cell>
          <cell r="BH69">
            <v>35</v>
          </cell>
          <cell r="BI69">
            <v>0</v>
          </cell>
          <cell r="BJ69">
            <v>5</v>
          </cell>
          <cell r="BK69">
            <v>6</v>
          </cell>
          <cell r="BL69">
            <v>10</v>
          </cell>
          <cell r="BM69">
            <v>12</v>
          </cell>
          <cell r="BN69">
            <v>15</v>
          </cell>
          <cell r="BO69">
            <v>18</v>
          </cell>
          <cell r="BP69">
            <v>0</v>
          </cell>
          <cell r="BQ69">
            <v>152</v>
          </cell>
          <cell r="BR69">
            <v>188</v>
          </cell>
          <cell r="BS69">
            <v>0</v>
          </cell>
          <cell r="BT69">
            <v>2</v>
          </cell>
          <cell r="BU69">
            <v>2</v>
          </cell>
          <cell r="BV69">
            <v>2</v>
          </cell>
          <cell r="BW69">
            <v>2</v>
          </cell>
          <cell r="BX69" t="str">
            <v/>
          </cell>
          <cell r="BY69">
            <v>1</v>
          </cell>
          <cell r="BZ69">
            <v>1</v>
          </cell>
          <cell r="CA69">
            <v>1</v>
          </cell>
          <cell r="CB69">
            <v>1</v>
          </cell>
          <cell r="CC69">
            <v>1</v>
          </cell>
          <cell r="CD69">
            <v>1</v>
          </cell>
          <cell r="CE69">
            <v>2</v>
          </cell>
          <cell r="CF69">
            <v>3</v>
          </cell>
          <cell r="CG69">
            <v>5</v>
          </cell>
          <cell r="CH69">
            <v>6</v>
          </cell>
          <cell r="CI69">
            <v>0</v>
          </cell>
          <cell r="CJ69">
            <v>11</v>
          </cell>
          <cell r="CK69">
            <v>14</v>
          </cell>
          <cell r="CL69">
            <v>8</v>
          </cell>
          <cell r="CM69">
            <v>10</v>
          </cell>
          <cell r="CN69">
            <v>5</v>
          </cell>
          <cell r="CO69">
            <v>6</v>
          </cell>
          <cell r="CP69">
            <v>1</v>
          </cell>
          <cell r="CQ69">
            <v>1</v>
          </cell>
          <cell r="CR69">
            <v>2</v>
          </cell>
          <cell r="CS69">
            <v>2</v>
          </cell>
          <cell r="CT69">
            <v>2</v>
          </cell>
          <cell r="CU69">
            <v>2</v>
          </cell>
          <cell r="CV69">
            <v>1</v>
          </cell>
          <cell r="CW69">
            <v>1</v>
          </cell>
          <cell r="CX69">
            <v>30</v>
          </cell>
          <cell r="CY69">
            <v>36</v>
          </cell>
          <cell r="CZ69">
            <v>0</v>
          </cell>
          <cell r="DA69">
            <v>2</v>
          </cell>
          <cell r="DB69">
            <v>2</v>
          </cell>
          <cell r="DC69">
            <v>3</v>
          </cell>
          <cell r="DD69">
            <v>4</v>
          </cell>
          <cell r="DE69">
            <v>5</v>
          </cell>
          <cell r="DF69">
            <v>6</v>
          </cell>
          <cell r="DG69">
            <v>0</v>
          </cell>
          <cell r="DH69">
            <v>1</v>
          </cell>
          <cell r="DI69">
            <v>1</v>
          </cell>
          <cell r="DJ69">
            <v>1</v>
          </cell>
          <cell r="DK69">
            <v>1</v>
          </cell>
          <cell r="DL69">
            <v>2</v>
          </cell>
          <cell r="DM69">
            <v>2</v>
          </cell>
          <cell r="DN69">
            <v>0</v>
          </cell>
          <cell r="DO69">
            <v>2</v>
          </cell>
          <cell r="DP69">
            <v>2</v>
          </cell>
          <cell r="DQ69">
            <v>4</v>
          </cell>
          <cell r="DR69">
            <v>5</v>
          </cell>
          <cell r="DS69">
            <v>6</v>
          </cell>
          <cell r="DT69">
            <v>7</v>
          </cell>
          <cell r="DU69">
            <v>0</v>
          </cell>
          <cell r="DV69">
            <v>2</v>
          </cell>
          <cell r="DW69">
            <v>2</v>
          </cell>
          <cell r="DX69">
            <v>2</v>
          </cell>
          <cell r="DY69">
            <v>2</v>
          </cell>
          <cell r="DZ69">
            <v>4</v>
          </cell>
          <cell r="EA69">
            <v>4</v>
          </cell>
          <cell r="EB69">
            <v>0</v>
          </cell>
          <cell r="EC69">
            <v>47</v>
          </cell>
          <cell r="ED69">
            <v>55</v>
          </cell>
          <cell r="EE69">
            <v>0</v>
          </cell>
          <cell r="EF69">
            <v>2</v>
          </cell>
          <cell r="EG69">
            <v>3</v>
          </cell>
          <cell r="EH69">
            <v>2</v>
          </cell>
          <cell r="EI69">
            <v>3</v>
          </cell>
          <cell r="EJ69">
            <v>0</v>
          </cell>
          <cell r="EK69">
            <v>1</v>
          </cell>
          <cell r="EL69">
            <v>1</v>
          </cell>
          <cell r="EM69">
            <v>2</v>
          </cell>
          <cell r="EN69">
            <v>2</v>
          </cell>
          <cell r="EO69">
            <v>3</v>
          </cell>
          <cell r="EP69">
            <v>3</v>
          </cell>
          <cell r="EQ69">
            <v>0</v>
          </cell>
          <cell r="ER69">
            <v>1</v>
          </cell>
          <cell r="ES69">
            <v>1</v>
          </cell>
          <cell r="ET69">
            <v>1</v>
          </cell>
          <cell r="EU69">
            <v>1</v>
          </cell>
          <cell r="EV69">
            <v>2</v>
          </cell>
          <cell r="EW69">
            <v>2</v>
          </cell>
          <cell r="EX69">
            <v>0</v>
          </cell>
          <cell r="EY69">
            <v>1</v>
          </cell>
          <cell r="EZ69">
            <v>1</v>
          </cell>
          <cell r="FA69">
            <v>1</v>
          </cell>
          <cell r="FB69">
            <v>1</v>
          </cell>
          <cell r="FC69">
            <v>1</v>
          </cell>
          <cell r="FD69">
            <v>1</v>
          </cell>
          <cell r="FE69">
            <v>3</v>
          </cell>
          <cell r="FF69">
            <v>3</v>
          </cell>
          <cell r="FG69">
            <v>0</v>
          </cell>
          <cell r="FH69">
            <v>0</v>
          </cell>
          <cell r="FI69">
            <v>0</v>
          </cell>
          <cell r="FJ69">
            <v>1</v>
          </cell>
          <cell r="FK69">
            <v>1</v>
          </cell>
          <cell r="FL69">
            <v>1</v>
          </cell>
          <cell r="FM69">
            <v>1</v>
          </cell>
          <cell r="FN69">
            <v>0</v>
          </cell>
          <cell r="FO69">
            <v>0</v>
          </cell>
          <cell r="FP69">
            <v>0</v>
          </cell>
          <cell r="FQ69">
            <v>1</v>
          </cell>
          <cell r="FR69">
            <v>1</v>
          </cell>
          <cell r="FS69">
            <v>1</v>
          </cell>
          <cell r="FT69">
            <v>1</v>
          </cell>
          <cell r="FU69">
            <v>0</v>
          </cell>
          <cell r="FV69">
            <v>1</v>
          </cell>
          <cell r="FW69">
            <v>1</v>
          </cell>
          <cell r="FX69">
            <v>1</v>
          </cell>
          <cell r="FY69">
            <v>1</v>
          </cell>
          <cell r="FZ69">
            <v>1</v>
          </cell>
          <cell r="GA69">
            <v>1</v>
          </cell>
          <cell r="GB69">
            <v>3</v>
          </cell>
          <cell r="GC69">
            <v>3</v>
          </cell>
          <cell r="GD69">
            <v>0</v>
          </cell>
          <cell r="GE69">
            <v>13</v>
          </cell>
          <cell r="GF69">
            <v>13</v>
          </cell>
          <cell r="GG69">
            <v>0</v>
          </cell>
          <cell r="GH69">
            <v>4</v>
          </cell>
          <cell r="GI69">
            <v>5</v>
          </cell>
          <cell r="GJ69">
            <v>4</v>
          </cell>
          <cell r="GK69">
            <v>5</v>
          </cell>
          <cell r="GL69">
            <v>0</v>
          </cell>
          <cell r="GM69">
            <v>3</v>
          </cell>
          <cell r="GN69">
            <v>4</v>
          </cell>
          <cell r="GO69">
            <v>3</v>
          </cell>
          <cell r="GP69">
            <v>4</v>
          </cell>
          <cell r="GQ69">
            <v>0</v>
          </cell>
          <cell r="GR69">
            <v>3</v>
          </cell>
          <cell r="GS69">
            <v>4</v>
          </cell>
          <cell r="GT69">
            <v>3</v>
          </cell>
          <cell r="GU69">
            <v>4</v>
          </cell>
          <cell r="GV69">
            <v>0</v>
          </cell>
          <cell r="GW69">
            <v>3</v>
          </cell>
          <cell r="GX69">
            <v>4</v>
          </cell>
          <cell r="GY69">
            <v>3</v>
          </cell>
          <cell r="GZ69">
            <v>4</v>
          </cell>
          <cell r="HA69">
            <v>0</v>
          </cell>
          <cell r="HB69">
            <v>13</v>
          </cell>
          <cell r="HC69">
            <v>17</v>
          </cell>
          <cell r="HD69">
            <v>82</v>
          </cell>
          <cell r="HE69">
            <v>96</v>
          </cell>
          <cell r="HF69">
            <v>0</v>
          </cell>
          <cell r="HG69">
            <v>9</v>
          </cell>
          <cell r="HH69">
            <v>11</v>
          </cell>
          <cell r="HI69">
            <v>0</v>
          </cell>
          <cell r="HJ69">
            <v>0</v>
          </cell>
          <cell r="HK69">
            <v>7</v>
          </cell>
          <cell r="HL69">
            <v>9</v>
          </cell>
          <cell r="HM69">
            <v>2</v>
          </cell>
          <cell r="HN69">
            <v>2</v>
          </cell>
          <cell r="HO69">
            <v>18</v>
          </cell>
          <cell r="HP69">
            <v>22</v>
          </cell>
          <cell r="HQ69">
            <v>0</v>
          </cell>
          <cell r="HR69">
            <v>1</v>
          </cell>
          <cell r="HS69">
            <v>1</v>
          </cell>
          <cell r="HT69">
            <v>2</v>
          </cell>
          <cell r="HU69">
            <v>3</v>
          </cell>
          <cell r="HV69">
            <v>6</v>
          </cell>
          <cell r="HW69">
            <v>7</v>
          </cell>
          <cell r="HX69">
            <v>2</v>
          </cell>
          <cell r="HY69">
            <v>3</v>
          </cell>
          <cell r="HZ69">
            <v>11</v>
          </cell>
          <cell r="IA69">
            <v>14</v>
          </cell>
          <cell r="IB69">
            <v>0</v>
          </cell>
          <cell r="IC69">
            <v>2</v>
          </cell>
          <cell r="ID69">
            <v>3</v>
          </cell>
          <cell r="IE69">
            <v>1</v>
          </cell>
          <cell r="IF69">
            <v>1</v>
          </cell>
          <cell r="IG69">
            <v>0</v>
          </cell>
          <cell r="IH69">
            <v>0</v>
          </cell>
          <cell r="II69">
            <v>3</v>
          </cell>
          <cell r="IJ69">
            <v>4</v>
          </cell>
          <cell r="IK69">
            <v>0</v>
          </cell>
          <cell r="IL69">
            <v>2</v>
          </cell>
          <cell r="IM69">
            <v>2</v>
          </cell>
          <cell r="IN69">
            <v>1</v>
          </cell>
          <cell r="IO69">
            <v>1</v>
          </cell>
          <cell r="IP69">
            <v>4</v>
          </cell>
          <cell r="IQ69">
            <v>5</v>
          </cell>
          <cell r="IR69">
            <v>2</v>
          </cell>
          <cell r="IS69">
            <v>3</v>
          </cell>
          <cell r="IT69">
            <v>1</v>
          </cell>
          <cell r="IU69">
            <v>1</v>
          </cell>
          <cell r="IV69">
            <v>1</v>
          </cell>
          <cell r="IW69">
            <v>1</v>
          </cell>
          <cell r="IX69">
            <v>2</v>
          </cell>
          <cell r="IY69">
            <v>3</v>
          </cell>
          <cell r="IZ69">
            <v>13</v>
          </cell>
          <cell r="JA69">
            <v>16</v>
          </cell>
          <cell r="JB69">
            <v>0</v>
          </cell>
          <cell r="JC69">
            <v>2</v>
          </cell>
          <cell r="JD69">
            <v>2</v>
          </cell>
          <cell r="JE69">
            <v>2</v>
          </cell>
          <cell r="JF69">
            <v>2</v>
          </cell>
          <cell r="JG69">
            <v>2</v>
          </cell>
          <cell r="JH69">
            <v>2</v>
          </cell>
          <cell r="JI69">
            <v>0</v>
          </cell>
          <cell r="JJ69">
            <v>0</v>
          </cell>
          <cell r="JK69">
            <v>0</v>
          </cell>
          <cell r="JL69">
            <v>0</v>
          </cell>
          <cell r="JM69">
            <v>6</v>
          </cell>
          <cell r="JN69">
            <v>6</v>
          </cell>
          <cell r="JO69">
            <v>0</v>
          </cell>
          <cell r="JP69">
            <v>51</v>
          </cell>
          <cell r="JQ69">
            <v>62</v>
          </cell>
          <cell r="JR69">
            <v>0</v>
          </cell>
          <cell r="JS69">
            <v>4</v>
          </cell>
          <cell r="JT69">
            <v>5</v>
          </cell>
          <cell r="JU69">
            <v>10</v>
          </cell>
          <cell r="JV69">
            <v>12</v>
          </cell>
          <cell r="JW69">
            <v>14</v>
          </cell>
          <cell r="JX69">
            <v>17</v>
          </cell>
          <cell r="JY69">
            <v>0</v>
          </cell>
          <cell r="JZ69">
            <v>22</v>
          </cell>
          <cell r="KA69">
            <v>27</v>
          </cell>
          <cell r="KB69">
            <v>2</v>
          </cell>
          <cell r="KC69">
            <v>2</v>
          </cell>
          <cell r="KD69">
            <v>24</v>
          </cell>
          <cell r="KE69">
            <v>29</v>
          </cell>
          <cell r="KF69" t="str">
            <v/>
          </cell>
          <cell r="KG69">
            <v>17</v>
          </cell>
          <cell r="KH69">
            <v>21</v>
          </cell>
          <cell r="KI69">
            <v>1</v>
          </cell>
          <cell r="KJ69">
            <v>1</v>
          </cell>
          <cell r="KK69">
            <v>18</v>
          </cell>
          <cell r="KL69">
            <v>22</v>
          </cell>
          <cell r="KM69" t="str">
            <v/>
          </cell>
          <cell r="KN69">
            <v>8</v>
          </cell>
          <cell r="KO69">
            <v>10</v>
          </cell>
          <cell r="KP69">
            <v>8</v>
          </cell>
          <cell r="KQ69">
            <v>10</v>
          </cell>
          <cell r="KR69" t="str">
            <v/>
          </cell>
          <cell r="KS69">
            <v>11</v>
          </cell>
          <cell r="KT69">
            <v>14</v>
          </cell>
          <cell r="KU69">
            <v>11</v>
          </cell>
          <cell r="KV69">
            <v>14</v>
          </cell>
          <cell r="KW69" t="str">
            <v/>
          </cell>
          <cell r="KX69">
            <v>2</v>
          </cell>
          <cell r="KY69">
            <v>2</v>
          </cell>
          <cell r="KZ69">
            <v>0</v>
          </cell>
          <cell r="LA69">
            <v>0</v>
          </cell>
          <cell r="LB69">
            <v>2</v>
          </cell>
          <cell r="LC69">
            <v>2</v>
          </cell>
          <cell r="LD69" t="str">
            <v/>
          </cell>
          <cell r="LE69">
            <v>6</v>
          </cell>
          <cell r="LF69">
            <v>8</v>
          </cell>
          <cell r="LG69">
            <v>6</v>
          </cell>
          <cell r="LH69">
            <v>8</v>
          </cell>
          <cell r="LI69" t="str">
            <v/>
          </cell>
          <cell r="LJ69">
            <v>5</v>
          </cell>
          <cell r="LK69">
            <v>6</v>
          </cell>
          <cell r="LL69">
            <v>2</v>
          </cell>
          <cell r="LM69">
            <v>2</v>
          </cell>
          <cell r="LN69">
            <v>7</v>
          </cell>
          <cell r="LO69">
            <v>8</v>
          </cell>
          <cell r="LP69" t="str">
            <v/>
          </cell>
          <cell r="LQ69">
            <v>6</v>
          </cell>
          <cell r="LR69">
            <v>8</v>
          </cell>
          <cell r="LS69">
            <v>6</v>
          </cell>
          <cell r="LT69">
            <v>8</v>
          </cell>
          <cell r="LU69" t="str">
            <v/>
          </cell>
          <cell r="LV69">
            <v>1</v>
          </cell>
          <cell r="LW69">
            <v>1</v>
          </cell>
          <cell r="LX69">
            <v>5</v>
          </cell>
          <cell r="LY69">
            <v>6</v>
          </cell>
          <cell r="LZ69">
            <v>6</v>
          </cell>
          <cell r="MA69">
            <v>7</v>
          </cell>
          <cell r="MB69" t="str">
            <v/>
          </cell>
          <cell r="MC69">
            <v>10</v>
          </cell>
          <cell r="MD69">
            <v>13</v>
          </cell>
          <cell r="ME69">
            <v>10</v>
          </cell>
          <cell r="MF69">
            <v>13</v>
          </cell>
          <cell r="MG69" t="str">
            <v/>
          </cell>
          <cell r="MH69">
            <v>8</v>
          </cell>
          <cell r="MI69">
            <v>10</v>
          </cell>
          <cell r="MJ69">
            <v>8</v>
          </cell>
          <cell r="MK69">
            <v>10</v>
          </cell>
          <cell r="ML69">
            <v>0</v>
          </cell>
          <cell r="MM69">
            <v>4</v>
          </cell>
          <cell r="MN69">
            <v>5</v>
          </cell>
          <cell r="MO69">
            <v>2</v>
          </cell>
          <cell r="MP69">
            <v>3</v>
          </cell>
          <cell r="MQ69">
            <v>5</v>
          </cell>
          <cell r="MR69">
            <v>6</v>
          </cell>
          <cell r="MS69">
            <v>11</v>
          </cell>
          <cell r="MT69">
            <v>14</v>
          </cell>
          <cell r="MU69" t="str">
            <v/>
          </cell>
          <cell r="MV69">
            <v>14</v>
          </cell>
          <cell r="MW69">
            <v>18</v>
          </cell>
          <cell r="MX69">
            <v>3</v>
          </cell>
          <cell r="MY69">
            <v>4</v>
          </cell>
          <cell r="MZ69">
            <v>1</v>
          </cell>
          <cell r="NA69">
            <v>1</v>
          </cell>
          <cell r="NB69">
            <v>18</v>
          </cell>
          <cell r="NC69">
            <v>23</v>
          </cell>
          <cell r="ND69" t="str">
            <v/>
          </cell>
          <cell r="NE69">
            <v>5</v>
          </cell>
          <cell r="NF69">
            <v>6</v>
          </cell>
          <cell r="NG69">
            <v>13</v>
          </cell>
          <cell r="NH69">
            <v>16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18</v>
          </cell>
          <cell r="NN69">
            <v>22</v>
          </cell>
          <cell r="NO69" t="str">
            <v/>
          </cell>
          <cell r="NP69">
            <v>0</v>
          </cell>
          <cell r="NQ69">
            <v>0</v>
          </cell>
          <cell r="NR69">
            <v>46</v>
          </cell>
          <cell r="NS69">
            <v>57</v>
          </cell>
          <cell r="NT69">
            <v>2</v>
          </cell>
          <cell r="NU69">
            <v>2</v>
          </cell>
          <cell r="NV69">
            <v>48</v>
          </cell>
          <cell r="NW69">
            <v>59</v>
          </cell>
          <cell r="NX69" t="str">
            <v/>
          </cell>
          <cell r="NY69">
            <v>4</v>
          </cell>
          <cell r="NZ69">
            <v>5</v>
          </cell>
          <cell r="OA69">
            <v>10</v>
          </cell>
          <cell r="OB69">
            <v>12</v>
          </cell>
          <cell r="OC69">
            <v>3</v>
          </cell>
          <cell r="OD69">
            <v>4</v>
          </cell>
          <cell r="OE69">
            <v>1</v>
          </cell>
          <cell r="OF69">
            <v>1</v>
          </cell>
          <cell r="OG69">
            <v>2</v>
          </cell>
          <cell r="OH69">
            <v>2</v>
          </cell>
          <cell r="OI69">
            <v>20</v>
          </cell>
          <cell r="OJ69">
            <v>24</v>
          </cell>
          <cell r="OK69" t="str">
            <v/>
          </cell>
          <cell r="OL69">
            <v>4</v>
          </cell>
          <cell r="OM69">
            <v>5</v>
          </cell>
          <cell r="ON69">
            <v>4</v>
          </cell>
          <cell r="OO69">
            <v>5</v>
          </cell>
          <cell r="OP69" t="str">
            <v/>
          </cell>
          <cell r="OQ69">
            <v>34</v>
          </cell>
          <cell r="OR69">
            <v>42</v>
          </cell>
          <cell r="OS69">
            <v>30</v>
          </cell>
          <cell r="OT69">
            <v>38</v>
          </cell>
          <cell r="OU69">
            <v>64</v>
          </cell>
          <cell r="OV69">
            <v>80</v>
          </cell>
          <cell r="OW69" t="str">
            <v/>
          </cell>
          <cell r="OX69">
            <v>303</v>
          </cell>
          <cell r="OY69">
            <v>375</v>
          </cell>
          <cell r="OZ69">
            <v>0</v>
          </cell>
          <cell r="PA69">
            <v>36</v>
          </cell>
          <cell r="PB69">
            <v>45</v>
          </cell>
          <cell r="PC69">
            <v>36</v>
          </cell>
          <cell r="PD69">
            <v>45</v>
          </cell>
          <cell r="PE69" t="str">
            <v/>
          </cell>
          <cell r="PF69">
            <v>36</v>
          </cell>
          <cell r="PG69">
            <v>45</v>
          </cell>
          <cell r="PH69">
            <v>36</v>
          </cell>
          <cell r="PI69">
            <v>45</v>
          </cell>
          <cell r="PJ69">
            <v>0</v>
          </cell>
          <cell r="PK69">
            <v>96</v>
          </cell>
          <cell r="PL69">
            <v>120</v>
          </cell>
          <cell r="PM69">
            <v>96</v>
          </cell>
          <cell r="PN69">
            <v>120</v>
          </cell>
          <cell r="PO69">
            <v>0</v>
          </cell>
          <cell r="PP69">
            <v>24</v>
          </cell>
          <cell r="PQ69">
            <v>30</v>
          </cell>
          <cell r="PR69">
            <v>24</v>
          </cell>
          <cell r="PS69">
            <v>30</v>
          </cell>
          <cell r="PT69">
            <v>0</v>
          </cell>
          <cell r="PU69">
            <v>48</v>
          </cell>
          <cell r="PV69">
            <v>60</v>
          </cell>
          <cell r="PW69">
            <v>48</v>
          </cell>
          <cell r="PX69">
            <v>60</v>
          </cell>
          <cell r="PY69">
            <v>0</v>
          </cell>
          <cell r="PZ69">
            <v>32</v>
          </cell>
          <cell r="QA69">
            <v>40</v>
          </cell>
          <cell r="QB69">
            <v>32</v>
          </cell>
          <cell r="QC69">
            <v>40</v>
          </cell>
          <cell r="QD69">
            <v>0</v>
          </cell>
          <cell r="QE69">
            <v>130</v>
          </cell>
          <cell r="QF69">
            <v>162</v>
          </cell>
          <cell r="QG69">
            <v>130</v>
          </cell>
          <cell r="QH69">
            <v>162</v>
          </cell>
          <cell r="QI69">
            <v>0</v>
          </cell>
          <cell r="QJ69">
            <v>80</v>
          </cell>
          <cell r="QK69">
            <v>100</v>
          </cell>
          <cell r="QL69">
            <v>80</v>
          </cell>
          <cell r="QM69">
            <v>100</v>
          </cell>
          <cell r="QN69">
            <v>0</v>
          </cell>
          <cell r="QO69">
            <v>38</v>
          </cell>
          <cell r="QP69">
            <v>48</v>
          </cell>
          <cell r="QQ69">
            <v>38</v>
          </cell>
          <cell r="QR69">
            <v>48</v>
          </cell>
          <cell r="QS69">
            <v>0</v>
          </cell>
          <cell r="QT69">
            <v>10</v>
          </cell>
          <cell r="QU69">
            <v>12</v>
          </cell>
          <cell r="QV69">
            <v>10</v>
          </cell>
          <cell r="QW69">
            <v>12</v>
          </cell>
          <cell r="QX69">
            <v>0</v>
          </cell>
          <cell r="QY69">
            <v>44</v>
          </cell>
          <cell r="QZ69">
            <v>55</v>
          </cell>
          <cell r="RA69">
            <v>44</v>
          </cell>
          <cell r="RB69">
            <v>55</v>
          </cell>
          <cell r="RC69">
            <v>0</v>
          </cell>
          <cell r="RD69">
            <v>38</v>
          </cell>
          <cell r="RE69">
            <v>47</v>
          </cell>
          <cell r="RF69">
            <v>38</v>
          </cell>
          <cell r="RG69">
            <v>47</v>
          </cell>
          <cell r="RH69">
            <v>0</v>
          </cell>
          <cell r="RI69">
            <v>19</v>
          </cell>
          <cell r="RJ69">
            <v>24</v>
          </cell>
          <cell r="RK69">
            <v>19</v>
          </cell>
          <cell r="RL69">
            <v>24</v>
          </cell>
          <cell r="RM69">
            <v>0</v>
          </cell>
          <cell r="RN69">
            <v>6</v>
          </cell>
          <cell r="RO69">
            <v>7</v>
          </cell>
          <cell r="RP69">
            <v>6</v>
          </cell>
          <cell r="RQ69">
            <v>7</v>
          </cell>
          <cell r="RR69">
            <v>0</v>
          </cell>
          <cell r="RS69">
            <v>24</v>
          </cell>
          <cell r="RT69">
            <v>30</v>
          </cell>
          <cell r="RU69">
            <v>24</v>
          </cell>
          <cell r="RV69">
            <v>30</v>
          </cell>
          <cell r="RW69">
            <v>0</v>
          </cell>
          <cell r="RX69">
            <v>8</v>
          </cell>
          <cell r="RY69">
            <v>10</v>
          </cell>
          <cell r="RZ69">
            <v>8</v>
          </cell>
          <cell r="SA69">
            <v>10</v>
          </cell>
          <cell r="SB69">
            <v>0</v>
          </cell>
          <cell r="SC69">
            <v>669</v>
          </cell>
          <cell r="SD69">
            <v>835</v>
          </cell>
          <cell r="SE69">
            <v>0</v>
          </cell>
          <cell r="SF69">
            <v>1257</v>
          </cell>
          <cell r="SG69">
            <v>1556</v>
          </cell>
          <cell r="SH69">
            <v>0</v>
          </cell>
          <cell r="SI69">
            <v>124</v>
          </cell>
          <cell r="SJ69">
            <v>153</v>
          </cell>
          <cell r="SK69">
            <v>0</v>
          </cell>
          <cell r="SL69">
            <v>14</v>
          </cell>
          <cell r="SM69">
            <v>18</v>
          </cell>
          <cell r="SN69">
            <v>0</v>
          </cell>
          <cell r="SO69">
            <v>5</v>
          </cell>
          <cell r="SP69">
            <v>6</v>
          </cell>
          <cell r="SQ69">
            <v>0</v>
          </cell>
          <cell r="SR69">
            <v>1</v>
          </cell>
          <cell r="SS69">
            <v>1</v>
          </cell>
          <cell r="ST69">
            <v>0</v>
          </cell>
          <cell r="SU69">
            <v>37</v>
          </cell>
          <cell r="SV69">
            <v>45</v>
          </cell>
          <cell r="SW69">
            <v>0</v>
          </cell>
          <cell r="SX69">
            <v>30</v>
          </cell>
          <cell r="SY69">
            <v>38</v>
          </cell>
          <cell r="SZ69">
            <v>0</v>
          </cell>
          <cell r="TA69">
            <v>705</v>
          </cell>
          <cell r="TB69">
            <v>878</v>
          </cell>
          <cell r="TC69">
            <v>0</v>
          </cell>
          <cell r="TD69">
            <v>22</v>
          </cell>
          <cell r="TE69">
            <v>26</v>
          </cell>
          <cell r="TF69">
            <v>0</v>
          </cell>
          <cell r="TG69">
            <v>4</v>
          </cell>
          <cell r="TH69">
            <v>5</v>
          </cell>
          <cell r="TI69">
            <v>0</v>
          </cell>
          <cell r="TJ69">
            <v>46</v>
          </cell>
          <cell r="TK69">
            <v>57</v>
          </cell>
          <cell r="TL69">
            <v>0</v>
          </cell>
          <cell r="TM69">
            <v>2</v>
          </cell>
          <cell r="TN69">
            <v>2</v>
          </cell>
          <cell r="TO69">
            <v>0</v>
          </cell>
          <cell r="TP69">
            <v>5</v>
          </cell>
          <cell r="TQ69">
            <v>6</v>
          </cell>
          <cell r="TR69">
            <v>0</v>
          </cell>
          <cell r="TS69">
            <v>11</v>
          </cell>
          <cell r="TT69">
            <v>13</v>
          </cell>
          <cell r="TU69">
            <v>0</v>
          </cell>
          <cell r="TV69">
            <v>3</v>
          </cell>
          <cell r="TW69">
            <v>4</v>
          </cell>
          <cell r="TX69">
            <v>0</v>
          </cell>
          <cell r="TY69">
            <v>1</v>
          </cell>
          <cell r="TZ69">
            <v>1</v>
          </cell>
          <cell r="UA69">
            <v>0</v>
          </cell>
          <cell r="UB69">
            <v>2</v>
          </cell>
          <cell r="UC69">
            <v>2</v>
          </cell>
          <cell r="UD69">
            <v>0</v>
          </cell>
          <cell r="UE69">
            <v>13</v>
          </cell>
          <cell r="UF69">
            <v>16</v>
          </cell>
          <cell r="UG69">
            <v>0</v>
          </cell>
          <cell r="UH69">
            <v>0</v>
          </cell>
          <cell r="UI69">
            <v>0</v>
          </cell>
          <cell r="UJ69">
            <v>0</v>
          </cell>
          <cell r="UK69">
            <v>0</v>
          </cell>
          <cell r="UL69">
            <v>0</v>
          </cell>
          <cell r="UM69">
            <v>0</v>
          </cell>
          <cell r="UN69">
            <v>3</v>
          </cell>
          <cell r="UO69">
            <v>3</v>
          </cell>
          <cell r="UP69">
            <v>0</v>
          </cell>
          <cell r="UQ69">
            <v>5</v>
          </cell>
          <cell r="UR69">
            <v>6</v>
          </cell>
          <cell r="US69">
            <v>0</v>
          </cell>
          <cell r="UT69">
            <v>2</v>
          </cell>
          <cell r="UU69">
            <v>2</v>
          </cell>
          <cell r="UV69">
            <v>0</v>
          </cell>
          <cell r="UW69">
            <v>1</v>
          </cell>
          <cell r="UX69">
            <v>1</v>
          </cell>
          <cell r="UY69">
            <v>0</v>
          </cell>
          <cell r="UZ69">
            <v>4</v>
          </cell>
          <cell r="VA69">
            <v>5</v>
          </cell>
          <cell r="VB69">
            <v>0</v>
          </cell>
          <cell r="VC69">
            <v>8</v>
          </cell>
          <cell r="VD69">
            <v>10</v>
          </cell>
          <cell r="VE69">
            <v>0</v>
          </cell>
          <cell r="VF69">
            <v>10</v>
          </cell>
          <cell r="VG69">
            <v>12</v>
          </cell>
          <cell r="VH69">
            <v>0</v>
          </cell>
          <cell r="VI69">
            <v>6</v>
          </cell>
          <cell r="VJ69">
            <v>8</v>
          </cell>
          <cell r="VK69">
            <v>0</v>
          </cell>
          <cell r="VL69">
            <v>4</v>
          </cell>
          <cell r="VM69">
            <v>5</v>
          </cell>
          <cell r="VN69">
            <v>0</v>
          </cell>
          <cell r="VO69">
            <v>1068</v>
          </cell>
          <cell r="VP69">
            <v>1323</v>
          </cell>
          <cell r="VQ69">
            <v>0</v>
          </cell>
          <cell r="VR69">
            <v>42</v>
          </cell>
          <cell r="VS69">
            <v>51</v>
          </cell>
          <cell r="VT69">
            <v>0</v>
          </cell>
          <cell r="VU69">
            <v>12</v>
          </cell>
          <cell r="VV69">
            <v>15</v>
          </cell>
          <cell r="VW69">
            <v>0</v>
          </cell>
          <cell r="VX69">
            <v>43</v>
          </cell>
          <cell r="VY69">
            <v>53</v>
          </cell>
          <cell r="VZ69">
            <v>0</v>
          </cell>
          <cell r="WA69">
            <v>25</v>
          </cell>
          <cell r="WB69">
            <v>31</v>
          </cell>
          <cell r="WC69">
            <v>0</v>
          </cell>
          <cell r="WD69">
            <v>33</v>
          </cell>
          <cell r="WE69">
            <v>41</v>
          </cell>
          <cell r="WF69">
            <v>0</v>
          </cell>
          <cell r="WG69">
            <v>4</v>
          </cell>
          <cell r="WH69">
            <v>4</v>
          </cell>
          <cell r="WI69">
            <v>0</v>
          </cell>
          <cell r="WJ69">
            <v>4</v>
          </cell>
          <cell r="WK69">
            <v>5</v>
          </cell>
          <cell r="WL69">
            <v>0</v>
          </cell>
          <cell r="WM69">
            <v>3</v>
          </cell>
          <cell r="WN69">
            <v>4</v>
          </cell>
          <cell r="WO69">
            <v>0</v>
          </cell>
          <cell r="WP69">
            <v>3</v>
          </cell>
          <cell r="WQ69">
            <v>4</v>
          </cell>
          <cell r="WR69">
            <v>0</v>
          </cell>
          <cell r="WS69">
            <v>9</v>
          </cell>
          <cell r="WT69">
            <v>11</v>
          </cell>
          <cell r="WU69">
            <v>0</v>
          </cell>
          <cell r="WV69">
            <v>11</v>
          </cell>
          <cell r="WW69">
            <v>14</v>
          </cell>
          <cell r="WX69">
            <v>0</v>
          </cell>
          <cell r="WY69">
            <v>189</v>
          </cell>
          <cell r="WZ69">
            <v>233</v>
          </cell>
          <cell r="XA69">
            <v>0</v>
          </cell>
          <cell r="XB69">
            <v>1257</v>
          </cell>
          <cell r="XC69">
            <v>1556</v>
          </cell>
          <cell r="XD69">
            <v>0</v>
          </cell>
          <cell r="XE69">
            <v>0</v>
          </cell>
          <cell r="XF69">
            <v>0</v>
          </cell>
          <cell r="XG69">
            <v>23</v>
          </cell>
          <cell r="XH69">
            <v>28</v>
          </cell>
          <cell r="XI69">
            <v>3</v>
          </cell>
          <cell r="XJ69">
            <v>3</v>
          </cell>
          <cell r="XK69">
            <v>11</v>
          </cell>
          <cell r="XL69">
            <v>14</v>
          </cell>
          <cell r="XM69">
            <v>32</v>
          </cell>
          <cell r="XN69">
            <v>39</v>
          </cell>
          <cell r="XO69">
            <v>30</v>
          </cell>
          <cell r="XP69">
            <v>37</v>
          </cell>
          <cell r="XQ69">
            <v>1</v>
          </cell>
          <cell r="XR69">
            <v>1</v>
          </cell>
          <cell r="XT69">
            <v>108</v>
          </cell>
          <cell r="XU69">
            <v>134</v>
          </cell>
        </row>
        <row r="70">
          <cell r="B70" t="str">
            <v>รพท.อำนาจเจริญ</v>
          </cell>
          <cell r="C70">
            <v>10</v>
          </cell>
          <cell r="D70" t="str">
            <v>อำนาจเจริญ</v>
          </cell>
          <cell r="E70">
            <v>10703</v>
          </cell>
          <cell r="F70" t="str">
            <v>s</v>
          </cell>
          <cell r="G70" t="str">
            <v>รพ.ระดับ S เตียง &lt; 400</v>
          </cell>
          <cell r="H70">
            <v>160</v>
          </cell>
          <cell r="I70">
            <v>302</v>
          </cell>
          <cell r="J70">
            <v>318342</v>
          </cell>
          <cell r="K70">
            <v>135562</v>
          </cell>
          <cell r="L70">
            <v>0</v>
          </cell>
          <cell r="M70">
            <v>28391</v>
          </cell>
          <cell r="N70">
            <v>107171</v>
          </cell>
          <cell r="O70">
            <v>3</v>
          </cell>
          <cell r="P70">
            <v>4</v>
          </cell>
          <cell r="Q70">
            <v>2</v>
          </cell>
          <cell r="R70">
            <v>2</v>
          </cell>
          <cell r="S70">
            <v>14</v>
          </cell>
          <cell r="T70">
            <v>17</v>
          </cell>
          <cell r="U70">
            <v>0</v>
          </cell>
          <cell r="V70">
            <v>0</v>
          </cell>
          <cell r="W70">
            <v>1</v>
          </cell>
          <cell r="X70">
            <v>1</v>
          </cell>
          <cell r="Y70">
            <v>2</v>
          </cell>
          <cell r="Z70">
            <v>2</v>
          </cell>
          <cell r="AA70">
            <v>3</v>
          </cell>
          <cell r="AB70">
            <v>4</v>
          </cell>
          <cell r="AC70">
            <v>25</v>
          </cell>
          <cell r="AD70">
            <v>30</v>
          </cell>
          <cell r="AE70">
            <v>0</v>
          </cell>
          <cell r="AF70">
            <v>5</v>
          </cell>
          <cell r="AG70">
            <v>6</v>
          </cell>
          <cell r="AH70">
            <v>9</v>
          </cell>
          <cell r="AI70">
            <v>11</v>
          </cell>
          <cell r="AJ70">
            <v>14</v>
          </cell>
          <cell r="AK70">
            <v>17</v>
          </cell>
          <cell r="AL70">
            <v>0</v>
          </cell>
          <cell r="AM70">
            <v>2</v>
          </cell>
          <cell r="AN70">
            <v>2</v>
          </cell>
          <cell r="AO70">
            <v>20</v>
          </cell>
          <cell r="AP70">
            <v>25</v>
          </cell>
          <cell r="AQ70">
            <v>0</v>
          </cell>
          <cell r="AR70">
            <v>0</v>
          </cell>
          <cell r="AS70">
            <v>22</v>
          </cell>
          <cell r="AT70">
            <v>27</v>
          </cell>
          <cell r="AU70">
            <v>0</v>
          </cell>
          <cell r="AV70">
            <v>5</v>
          </cell>
          <cell r="AW70">
            <v>6</v>
          </cell>
          <cell r="AX70">
            <v>2</v>
          </cell>
          <cell r="AY70">
            <v>3</v>
          </cell>
          <cell r="AZ70">
            <v>7</v>
          </cell>
          <cell r="BA70">
            <v>9</v>
          </cell>
          <cell r="BB70">
            <v>0</v>
          </cell>
          <cell r="BC70">
            <v>3</v>
          </cell>
          <cell r="BD70">
            <v>4</v>
          </cell>
          <cell r="BE70">
            <v>8</v>
          </cell>
          <cell r="BF70">
            <v>10</v>
          </cell>
          <cell r="BG70">
            <v>11</v>
          </cell>
          <cell r="BH70">
            <v>14</v>
          </cell>
          <cell r="BI70">
            <v>0</v>
          </cell>
          <cell r="BJ70">
            <v>4</v>
          </cell>
          <cell r="BK70">
            <v>5</v>
          </cell>
          <cell r="BL70">
            <v>7</v>
          </cell>
          <cell r="BM70">
            <v>9</v>
          </cell>
          <cell r="BN70">
            <v>11</v>
          </cell>
          <cell r="BO70">
            <v>14</v>
          </cell>
          <cell r="BP70">
            <v>0</v>
          </cell>
          <cell r="BQ70">
            <v>90</v>
          </cell>
          <cell r="BR70">
            <v>111</v>
          </cell>
          <cell r="BS70">
            <v>0</v>
          </cell>
          <cell r="BT70">
            <v>2</v>
          </cell>
          <cell r="BU70">
            <v>2</v>
          </cell>
          <cell r="BV70">
            <v>2</v>
          </cell>
          <cell r="BW70">
            <v>2</v>
          </cell>
          <cell r="BX70" t="str">
            <v/>
          </cell>
          <cell r="BY70">
            <v>1</v>
          </cell>
          <cell r="BZ70">
            <v>1</v>
          </cell>
          <cell r="CA70">
            <v>1</v>
          </cell>
          <cell r="CB70">
            <v>1</v>
          </cell>
          <cell r="CC70">
            <v>0</v>
          </cell>
          <cell r="CD70">
            <v>0</v>
          </cell>
          <cell r="CE70">
            <v>3</v>
          </cell>
          <cell r="CF70">
            <v>4</v>
          </cell>
          <cell r="CG70">
            <v>5</v>
          </cell>
          <cell r="CH70">
            <v>6</v>
          </cell>
          <cell r="CI70">
            <v>0</v>
          </cell>
          <cell r="CJ70">
            <v>11</v>
          </cell>
          <cell r="CK70">
            <v>14</v>
          </cell>
          <cell r="CL70">
            <v>12</v>
          </cell>
          <cell r="CM70">
            <v>15</v>
          </cell>
          <cell r="CN70">
            <v>10</v>
          </cell>
          <cell r="CO70">
            <v>12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2</v>
          </cell>
          <cell r="CW70">
            <v>2</v>
          </cell>
          <cell r="CX70">
            <v>35</v>
          </cell>
          <cell r="CY70">
            <v>43</v>
          </cell>
          <cell r="CZ70">
            <v>0</v>
          </cell>
          <cell r="DA70">
            <v>1</v>
          </cell>
          <cell r="DB70">
            <v>1</v>
          </cell>
          <cell r="DC70">
            <v>2</v>
          </cell>
          <cell r="DD70">
            <v>2</v>
          </cell>
          <cell r="DE70">
            <v>3</v>
          </cell>
          <cell r="DF70">
            <v>3</v>
          </cell>
          <cell r="DG70">
            <v>0</v>
          </cell>
          <cell r="DH70">
            <v>1</v>
          </cell>
          <cell r="DI70">
            <v>1</v>
          </cell>
          <cell r="DJ70">
            <v>1</v>
          </cell>
          <cell r="DK70">
            <v>1</v>
          </cell>
          <cell r="DL70">
            <v>2</v>
          </cell>
          <cell r="DM70">
            <v>2</v>
          </cell>
          <cell r="DN70">
            <v>0</v>
          </cell>
          <cell r="DO70">
            <v>1</v>
          </cell>
          <cell r="DP70">
            <v>1</v>
          </cell>
          <cell r="DQ70">
            <v>1</v>
          </cell>
          <cell r="DR70">
            <v>1</v>
          </cell>
          <cell r="DS70">
            <v>2</v>
          </cell>
          <cell r="DT70">
            <v>2</v>
          </cell>
          <cell r="DU70">
            <v>0</v>
          </cell>
          <cell r="DV70">
            <v>1</v>
          </cell>
          <cell r="DW70">
            <v>1</v>
          </cell>
          <cell r="DX70">
            <v>1</v>
          </cell>
          <cell r="DY70">
            <v>1</v>
          </cell>
          <cell r="DZ70">
            <v>2</v>
          </cell>
          <cell r="EA70">
            <v>2</v>
          </cell>
          <cell r="EB70">
            <v>0</v>
          </cell>
          <cell r="EC70">
            <v>44</v>
          </cell>
          <cell r="ED70">
            <v>52</v>
          </cell>
          <cell r="EE70">
            <v>0</v>
          </cell>
          <cell r="EF70">
            <v>2</v>
          </cell>
          <cell r="EG70">
            <v>3</v>
          </cell>
          <cell r="EH70">
            <v>2</v>
          </cell>
          <cell r="EI70">
            <v>3</v>
          </cell>
          <cell r="EJ70">
            <v>0</v>
          </cell>
          <cell r="EK70">
            <v>1</v>
          </cell>
          <cell r="EL70">
            <v>1</v>
          </cell>
          <cell r="EM70">
            <v>1</v>
          </cell>
          <cell r="EN70">
            <v>1</v>
          </cell>
          <cell r="EO70">
            <v>2</v>
          </cell>
          <cell r="EP70">
            <v>2</v>
          </cell>
          <cell r="EQ70">
            <v>0</v>
          </cell>
          <cell r="ER70">
            <v>1</v>
          </cell>
          <cell r="ES70">
            <v>1</v>
          </cell>
          <cell r="ET70">
            <v>1</v>
          </cell>
          <cell r="EU70">
            <v>1</v>
          </cell>
          <cell r="EV70">
            <v>2</v>
          </cell>
          <cell r="EW70">
            <v>2</v>
          </cell>
          <cell r="EX70">
            <v>0</v>
          </cell>
          <cell r="EY70">
            <v>0</v>
          </cell>
          <cell r="EZ70">
            <v>0</v>
          </cell>
          <cell r="FA70">
            <v>2</v>
          </cell>
          <cell r="FB70">
            <v>2</v>
          </cell>
          <cell r="FC70">
            <v>1</v>
          </cell>
          <cell r="FD70">
            <v>1</v>
          </cell>
          <cell r="FE70">
            <v>3</v>
          </cell>
          <cell r="FF70">
            <v>3</v>
          </cell>
          <cell r="FG70">
            <v>0</v>
          </cell>
          <cell r="FH70">
            <v>0</v>
          </cell>
          <cell r="FI70">
            <v>0</v>
          </cell>
          <cell r="FJ70">
            <v>1</v>
          </cell>
          <cell r="FK70">
            <v>1</v>
          </cell>
          <cell r="FL70">
            <v>1</v>
          </cell>
          <cell r="FM70">
            <v>1</v>
          </cell>
          <cell r="FN70">
            <v>0</v>
          </cell>
          <cell r="FO70">
            <v>0</v>
          </cell>
          <cell r="FP70">
            <v>0</v>
          </cell>
          <cell r="FQ70">
            <v>1</v>
          </cell>
          <cell r="FR70">
            <v>1</v>
          </cell>
          <cell r="FS70">
            <v>1</v>
          </cell>
          <cell r="FT70">
            <v>1</v>
          </cell>
          <cell r="FU70">
            <v>0</v>
          </cell>
          <cell r="FV70">
            <v>0</v>
          </cell>
          <cell r="FW70">
            <v>0</v>
          </cell>
          <cell r="FX70">
            <v>2</v>
          </cell>
          <cell r="FY70">
            <v>3</v>
          </cell>
          <cell r="FZ70">
            <v>0</v>
          </cell>
          <cell r="GA70">
            <v>0</v>
          </cell>
          <cell r="GB70">
            <v>2</v>
          </cell>
          <cell r="GC70">
            <v>3</v>
          </cell>
          <cell r="GD70">
            <v>0</v>
          </cell>
          <cell r="GE70">
            <v>11</v>
          </cell>
          <cell r="GF70">
            <v>12</v>
          </cell>
          <cell r="GG70">
            <v>0</v>
          </cell>
          <cell r="GH70">
            <v>2</v>
          </cell>
          <cell r="GI70">
            <v>3</v>
          </cell>
          <cell r="GJ70">
            <v>2</v>
          </cell>
          <cell r="GK70">
            <v>3</v>
          </cell>
          <cell r="GL70">
            <v>0</v>
          </cell>
          <cell r="GM70">
            <v>2</v>
          </cell>
          <cell r="GN70">
            <v>3</v>
          </cell>
          <cell r="GO70">
            <v>2</v>
          </cell>
          <cell r="GP70">
            <v>3</v>
          </cell>
          <cell r="GQ70">
            <v>0</v>
          </cell>
          <cell r="GR70">
            <v>2</v>
          </cell>
          <cell r="GS70">
            <v>3</v>
          </cell>
          <cell r="GT70">
            <v>2</v>
          </cell>
          <cell r="GU70">
            <v>3</v>
          </cell>
          <cell r="GV70">
            <v>0</v>
          </cell>
          <cell r="GW70">
            <v>1</v>
          </cell>
          <cell r="GX70">
            <v>1</v>
          </cell>
          <cell r="GY70">
            <v>1</v>
          </cell>
          <cell r="GZ70">
            <v>1</v>
          </cell>
          <cell r="HA70">
            <v>0</v>
          </cell>
          <cell r="HB70">
            <v>7</v>
          </cell>
          <cell r="HC70">
            <v>10</v>
          </cell>
          <cell r="HD70">
            <v>71</v>
          </cell>
          <cell r="HE70">
            <v>85</v>
          </cell>
          <cell r="HF70">
            <v>0</v>
          </cell>
          <cell r="HG70">
            <v>6</v>
          </cell>
          <cell r="HH70">
            <v>8</v>
          </cell>
          <cell r="HI70">
            <v>0</v>
          </cell>
          <cell r="HJ70">
            <v>0</v>
          </cell>
          <cell r="HK70">
            <v>8</v>
          </cell>
          <cell r="HL70">
            <v>10</v>
          </cell>
          <cell r="HM70">
            <v>0</v>
          </cell>
          <cell r="HN70">
            <v>0</v>
          </cell>
          <cell r="HO70">
            <v>14</v>
          </cell>
          <cell r="HP70">
            <v>18</v>
          </cell>
          <cell r="HQ70">
            <v>0</v>
          </cell>
          <cell r="HR70">
            <v>1</v>
          </cell>
          <cell r="HS70">
            <v>1</v>
          </cell>
          <cell r="HT70">
            <v>2</v>
          </cell>
          <cell r="HU70">
            <v>2</v>
          </cell>
          <cell r="HV70">
            <v>4</v>
          </cell>
          <cell r="HW70">
            <v>5</v>
          </cell>
          <cell r="HX70">
            <v>2</v>
          </cell>
          <cell r="HY70">
            <v>3</v>
          </cell>
          <cell r="HZ70">
            <v>9</v>
          </cell>
          <cell r="IA70">
            <v>11</v>
          </cell>
          <cell r="IB70">
            <v>0</v>
          </cell>
          <cell r="IC70">
            <v>2</v>
          </cell>
          <cell r="ID70">
            <v>2</v>
          </cell>
          <cell r="IE70">
            <v>1</v>
          </cell>
          <cell r="IF70">
            <v>1</v>
          </cell>
          <cell r="IG70">
            <v>0</v>
          </cell>
          <cell r="IH70">
            <v>0</v>
          </cell>
          <cell r="II70">
            <v>3</v>
          </cell>
          <cell r="IJ70">
            <v>3</v>
          </cell>
          <cell r="IK70">
            <v>0</v>
          </cell>
          <cell r="IL70">
            <v>2</v>
          </cell>
          <cell r="IM70">
            <v>2</v>
          </cell>
          <cell r="IN70">
            <v>1</v>
          </cell>
          <cell r="IO70">
            <v>1</v>
          </cell>
          <cell r="IP70">
            <v>4</v>
          </cell>
          <cell r="IQ70">
            <v>5</v>
          </cell>
          <cell r="IR70">
            <v>2</v>
          </cell>
          <cell r="IS70">
            <v>2</v>
          </cell>
          <cell r="IT70">
            <v>0</v>
          </cell>
          <cell r="IU70">
            <v>0</v>
          </cell>
          <cell r="IV70">
            <v>1</v>
          </cell>
          <cell r="IW70">
            <v>1</v>
          </cell>
          <cell r="IX70">
            <v>2</v>
          </cell>
          <cell r="IY70">
            <v>2</v>
          </cell>
          <cell r="IZ70">
            <v>12</v>
          </cell>
          <cell r="JA70">
            <v>13</v>
          </cell>
          <cell r="JB70">
            <v>0</v>
          </cell>
          <cell r="JC70">
            <v>2</v>
          </cell>
          <cell r="JD70">
            <v>2</v>
          </cell>
          <cell r="JE70">
            <v>2</v>
          </cell>
          <cell r="JF70">
            <v>2</v>
          </cell>
          <cell r="JG70">
            <v>2</v>
          </cell>
          <cell r="JH70">
            <v>2</v>
          </cell>
          <cell r="JI70">
            <v>0</v>
          </cell>
          <cell r="JJ70">
            <v>0</v>
          </cell>
          <cell r="JK70">
            <v>0</v>
          </cell>
          <cell r="JL70">
            <v>0</v>
          </cell>
          <cell r="JM70">
            <v>6</v>
          </cell>
          <cell r="JN70">
            <v>6</v>
          </cell>
          <cell r="JO70">
            <v>0</v>
          </cell>
          <cell r="JP70">
            <v>44</v>
          </cell>
          <cell r="JQ70">
            <v>51</v>
          </cell>
          <cell r="JR70">
            <v>0</v>
          </cell>
          <cell r="JS70">
            <v>4</v>
          </cell>
          <cell r="JT70">
            <v>5</v>
          </cell>
          <cell r="JU70">
            <v>10</v>
          </cell>
          <cell r="JV70">
            <v>12</v>
          </cell>
          <cell r="JW70">
            <v>14</v>
          </cell>
          <cell r="JX70">
            <v>17</v>
          </cell>
          <cell r="JY70">
            <v>0</v>
          </cell>
          <cell r="JZ70">
            <v>10</v>
          </cell>
          <cell r="KA70">
            <v>12</v>
          </cell>
          <cell r="KB70">
            <v>0</v>
          </cell>
          <cell r="KC70">
            <v>0</v>
          </cell>
          <cell r="KD70">
            <v>10</v>
          </cell>
          <cell r="KE70">
            <v>12</v>
          </cell>
          <cell r="KF70" t="str">
            <v/>
          </cell>
          <cell r="KG70">
            <v>10</v>
          </cell>
          <cell r="KH70">
            <v>12</v>
          </cell>
          <cell r="KI70">
            <v>0</v>
          </cell>
          <cell r="KJ70">
            <v>0</v>
          </cell>
          <cell r="KK70">
            <v>10</v>
          </cell>
          <cell r="KL70">
            <v>12</v>
          </cell>
          <cell r="KM70" t="str">
            <v/>
          </cell>
          <cell r="KN70">
            <v>5</v>
          </cell>
          <cell r="KO70">
            <v>6</v>
          </cell>
          <cell r="KP70">
            <v>5</v>
          </cell>
          <cell r="KQ70">
            <v>6</v>
          </cell>
          <cell r="KR70" t="str">
            <v/>
          </cell>
          <cell r="KS70">
            <v>5</v>
          </cell>
          <cell r="KT70">
            <v>6</v>
          </cell>
          <cell r="KU70">
            <v>5</v>
          </cell>
          <cell r="KV70">
            <v>6</v>
          </cell>
          <cell r="KW70" t="str">
            <v/>
          </cell>
          <cell r="KX70">
            <v>1</v>
          </cell>
          <cell r="KY70">
            <v>1</v>
          </cell>
          <cell r="KZ70">
            <v>0</v>
          </cell>
          <cell r="LA70">
            <v>0</v>
          </cell>
          <cell r="LB70">
            <v>1</v>
          </cell>
          <cell r="LC70">
            <v>1</v>
          </cell>
          <cell r="LD70" t="str">
            <v/>
          </cell>
          <cell r="LE70">
            <v>2</v>
          </cell>
          <cell r="LF70">
            <v>3</v>
          </cell>
          <cell r="LG70">
            <v>2</v>
          </cell>
          <cell r="LH70">
            <v>3</v>
          </cell>
          <cell r="LI70" t="str">
            <v/>
          </cell>
          <cell r="LJ70">
            <v>2</v>
          </cell>
          <cell r="LK70">
            <v>3</v>
          </cell>
          <cell r="LL70">
            <v>2</v>
          </cell>
          <cell r="LM70">
            <v>2</v>
          </cell>
          <cell r="LN70">
            <v>4</v>
          </cell>
          <cell r="LO70">
            <v>5</v>
          </cell>
          <cell r="LP70" t="str">
            <v/>
          </cell>
          <cell r="LQ70">
            <v>3</v>
          </cell>
          <cell r="LR70">
            <v>4</v>
          </cell>
          <cell r="LS70">
            <v>3</v>
          </cell>
          <cell r="LT70">
            <v>4</v>
          </cell>
          <cell r="LU70" t="str">
            <v/>
          </cell>
          <cell r="LV70">
            <v>0</v>
          </cell>
          <cell r="LW70">
            <v>0</v>
          </cell>
          <cell r="LX70">
            <v>5</v>
          </cell>
          <cell r="LY70">
            <v>6</v>
          </cell>
          <cell r="LZ70">
            <v>5</v>
          </cell>
          <cell r="MA70">
            <v>6</v>
          </cell>
          <cell r="MB70" t="str">
            <v/>
          </cell>
          <cell r="MC70">
            <v>5</v>
          </cell>
          <cell r="MD70">
            <v>6</v>
          </cell>
          <cell r="ME70">
            <v>5</v>
          </cell>
          <cell r="MF70">
            <v>6</v>
          </cell>
          <cell r="MG70" t="str">
            <v/>
          </cell>
          <cell r="MH70">
            <v>3</v>
          </cell>
          <cell r="MI70">
            <v>4</v>
          </cell>
          <cell r="MJ70">
            <v>3</v>
          </cell>
          <cell r="MK70">
            <v>4</v>
          </cell>
          <cell r="ML70">
            <v>0</v>
          </cell>
          <cell r="MM70">
            <v>2</v>
          </cell>
          <cell r="MN70">
            <v>2</v>
          </cell>
          <cell r="MO70">
            <v>2</v>
          </cell>
          <cell r="MP70">
            <v>2</v>
          </cell>
          <cell r="MQ70">
            <v>5</v>
          </cell>
          <cell r="MR70">
            <v>6</v>
          </cell>
          <cell r="MS70">
            <v>9</v>
          </cell>
          <cell r="MT70">
            <v>10</v>
          </cell>
          <cell r="MU70" t="str">
            <v/>
          </cell>
          <cell r="MV70">
            <v>10</v>
          </cell>
          <cell r="MW70">
            <v>12</v>
          </cell>
          <cell r="MX70">
            <v>3</v>
          </cell>
          <cell r="MY70">
            <v>4</v>
          </cell>
          <cell r="MZ70">
            <v>1</v>
          </cell>
          <cell r="NA70">
            <v>1</v>
          </cell>
          <cell r="NB70">
            <v>14</v>
          </cell>
          <cell r="NC70">
            <v>17</v>
          </cell>
          <cell r="ND70" t="str">
            <v/>
          </cell>
          <cell r="NE70">
            <v>5</v>
          </cell>
          <cell r="NF70">
            <v>6</v>
          </cell>
          <cell r="NG70">
            <v>7</v>
          </cell>
          <cell r="NH70">
            <v>9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12</v>
          </cell>
          <cell r="NN70">
            <v>15</v>
          </cell>
          <cell r="NO70" t="str">
            <v/>
          </cell>
          <cell r="NP70">
            <v>0</v>
          </cell>
          <cell r="NQ70">
            <v>0</v>
          </cell>
          <cell r="NR70">
            <v>18</v>
          </cell>
          <cell r="NS70">
            <v>23</v>
          </cell>
          <cell r="NT70">
            <v>4</v>
          </cell>
          <cell r="NU70">
            <v>5</v>
          </cell>
          <cell r="NV70">
            <v>22</v>
          </cell>
          <cell r="NW70">
            <v>28</v>
          </cell>
          <cell r="NX70" t="str">
            <v/>
          </cell>
          <cell r="NY70">
            <v>2</v>
          </cell>
          <cell r="NZ70">
            <v>2</v>
          </cell>
          <cell r="OA70">
            <v>10</v>
          </cell>
          <cell r="OB70">
            <v>12</v>
          </cell>
          <cell r="OC70">
            <v>3</v>
          </cell>
          <cell r="OD70">
            <v>4</v>
          </cell>
          <cell r="OE70">
            <v>1</v>
          </cell>
          <cell r="OF70">
            <v>1</v>
          </cell>
          <cell r="OG70">
            <v>2</v>
          </cell>
          <cell r="OH70">
            <v>2</v>
          </cell>
          <cell r="OI70">
            <v>18</v>
          </cell>
          <cell r="OJ70">
            <v>21</v>
          </cell>
          <cell r="OK70" t="str">
            <v/>
          </cell>
          <cell r="OL70">
            <v>4</v>
          </cell>
          <cell r="OM70">
            <v>5</v>
          </cell>
          <cell r="ON70">
            <v>4</v>
          </cell>
          <cell r="OO70">
            <v>5</v>
          </cell>
          <cell r="OP70" t="str">
            <v/>
          </cell>
          <cell r="OQ70">
            <v>22</v>
          </cell>
          <cell r="OR70">
            <v>28</v>
          </cell>
          <cell r="OS70">
            <v>18</v>
          </cell>
          <cell r="OT70">
            <v>23</v>
          </cell>
          <cell r="OU70">
            <v>40</v>
          </cell>
          <cell r="OV70">
            <v>51</v>
          </cell>
          <cell r="OW70" t="str">
            <v/>
          </cell>
          <cell r="OX70">
            <v>186</v>
          </cell>
          <cell r="OY70">
            <v>229</v>
          </cell>
          <cell r="OZ70">
            <v>0</v>
          </cell>
          <cell r="PA70">
            <v>22</v>
          </cell>
          <cell r="PB70">
            <v>28</v>
          </cell>
          <cell r="PC70">
            <v>22</v>
          </cell>
          <cell r="PD70">
            <v>28</v>
          </cell>
          <cell r="PE70" t="str">
            <v/>
          </cell>
          <cell r="PF70">
            <v>19</v>
          </cell>
          <cell r="PG70">
            <v>24</v>
          </cell>
          <cell r="PH70">
            <v>19</v>
          </cell>
          <cell r="PI70">
            <v>24</v>
          </cell>
          <cell r="PJ70">
            <v>0</v>
          </cell>
          <cell r="PK70">
            <v>32</v>
          </cell>
          <cell r="PL70">
            <v>40</v>
          </cell>
          <cell r="PM70">
            <v>32</v>
          </cell>
          <cell r="PN70">
            <v>40</v>
          </cell>
          <cell r="PO70">
            <v>0</v>
          </cell>
          <cell r="PP70">
            <v>11</v>
          </cell>
          <cell r="PQ70">
            <v>14</v>
          </cell>
          <cell r="PR70">
            <v>11</v>
          </cell>
          <cell r="PS70">
            <v>14</v>
          </cell>
          <cell r="PT70">
            <v>0</v>
          </cell>
          <cell r="PU70">
            <v>22</v>
          </cell>
          <cell r="PV70">
            <v>28</v>
          </cell>
          <cell r="PW70">
            <v>22</v>
          </cell>
          <cell r="PX70">
            <v>28</v>
          </cell>
          <cell r="PY70">
            <v>0</v>
          </cell>
          <cell r="PZ70">
            <v>14</v>
          </cell>
          <cell r="QA70">
            <v>18</v>
          </cell>
          <cell r="QB70">
            <v>14</v>
          </cell>
          <cell r="QC70">
            <v>18</v>
          </cell>
          <cell r="QD70">
            <v>0</v>
          </cell>
          <cell r="QE70">
            <v>61</v>
          </cell>
          <cell r="QF70">
            <v>76</v>
          </cell>
          <cell r="QG70">
            <v>61</v>
          </cell>
          <cell r="QH70">
            <v>76</v>
          </cell>
          <cell r="QI70">
            <v>0</v>
          </cell>
          <cell r="QJ70">
            <v>19</v>
          </cell>
          <cell r="QK70">
            <v>24</v>
          </cell>
          <cell r="QL70">
            <v>19</v>
          </cell>
          <cell r="QM70">
            <v>24</v>
          </cell>
          <cell r="QN70">
            <v>0</v>
          </cell>
          <cell r="QO70">
            <v>17</v>
          </cell>
          <cell r="QP70">
            <v>21</v>
          </cell>
          <cell r="QQ70">
            <v>17</v>
          </cell>
          <cell r="QR70">
            <v>21</v>
          </cell>
          <cell r="QS70">
            <v>0</v>
          </cell>
          <cell r="QT70">
            <v>2</v>
          </cell>
          <cell r="QU70">
            <v>3</v>
          </cell>
          <cell r="QV70">
            <v>2</v>
          </cell>
          <cell r="QW70">
            <v>3</v>
          </cell>
          <cell r="QX70">
            <v>0</v>
          </cell>
          <cell r="QY70">
            <v>19</v>
          </cell>
          <cell r="QZ70">
            <v>24</v>
          </cell>
          <cell r="RA70">
            <v>19</v>
          </cell>
          <cell r="RB70">
            <v>24</v>
          </cell>
          <cell r="RC70">
            <v>0</v>
          </cell>
          <cell r="RD70">
            <v>19</v>
          </cell>
          <cell r="RE70">
            <v>24</v>
          </cell>
          <cell r="RF70">
            <v>19</v>
          </cell>
          <cell r="RG70">
            <v>24</v>
          </cell>
          <cell r="RH70">
            <v>0</v>
          </cell>
          <cell r="RI70">
            <v>10</v>
          </cell>
          <cell r="RJ70">
            <v>12</v>
          </cell>
          <cell r="RK70">
            <v>10</v>
          </cell>
          <cell r="RL70">
            <v>12</v>
          </cell>
          <cell r="RM70">
            <v>0</v>
          </cell>
          <cell r="RN70">
            <v>2</v>
          </cell>
          <cell r="RO70">
            <v>3</v>
          </cell>
          <cell r="RP70">
            <v>2</v>
          </cell>
          <cell r="RQ70">
            <v>3</v>
          </cell>
          <cell r="RR70">
            <v>0</v>
          </cell>
          <cell r="RS70">
            <v>12</v>
          </cell>
          <cell r="RT70">
            <v>15</v>
          </cell>
          <cell r="RU70">
            <v>12</v>
          </cell>
          <cell r="RV70">
            <v>15</v>
          </cell>
          <cell r="RW70">
            <v>0</v>
          </cell>
          <cell r="RX70">
            <v>2</v>
          </cell>
          <cell r="RY70">
            <v>3</v>
          </cell>
          <cell r="RZ70">
            <v>2</v>
          </cell>
          <cell r="SA70">
            <v>3</v>
          </cell>
          <cell r="SB70">
            <v>0</v>
          </cell>
          <cell r="SC70">
            <v>283</v>
          </cell>
          <cell r="SD70">
            <v>357</v>
          </cell>
          <cell r="SE70">
            <v>0</v>
          </cell>
          <cell r="SF70">
            <v>674</v>
          </cell>
          <cell r="SG70">
            <v>833</v>
          </cell>
          <cell r="SH70">
            <v>0</v>
          </cell>
          <cell r="SI70">
            <v>71</v>
          </cell>
          <cell r="SJ70">
            <v>86</v>
          </cell>
          <cell r="SK70">
            <v>0</v>
          </cell>
          <cell r="SL70">
            <v>10</v>
          </cell>
          <cell r="SM70">
            <v>12</v>
          </cell>
          <cell r="SN70">
            <v>0</v>
          </cell>
          <cell r="SO70">
            <v>3</v>
          </cell>
          <cell r="SP70">
            <v>4</v>
          </cell>
          <cell r="SQ70">
            <v>0</v>
          </cell>
          <cell r="SR70">
            <v>1</v>
          </cell>
          <cell r="SS70">
            <v>1</v>
          </cell>
          <cell r="ST70">
            <v>0</v>
          </cell>
          <cell r="SU70">
            <v>24</v>
          </cell>
          <cell r="SV70">
            <v>30</v>
          </cell>
          <cell r="SW70">
            <v>0</v>
          </cell>
          <cell r="SX70">
            <v>18</v>
          </cell>
          <cell r="SY70">
            <v>23</v>
          </cell>
          <cell r="SZ70">
            <v>0</v>
          </cell>
          <cell r="TA70">
            <v>315</v>
          </cell>
          <cell r="TB70">
            <v>396</v>
          </cell>
          <cell r="TC70">
            <v>0</v>
          </cell>
          <cell r="TD70">
            <v>21</v>
          </cell>
          <cell r="TE70">
            <v>24</v>
          </cell>
          <cell r="TF70">
            <v>0</v>
          </cell>
          <cell r="TG70">
            <v>3</v>
          </cell>
          <cell r="TH70">
            <v>4</v>
          </cell>
          <cell r="TI70">
            <v>0</v>
          </cell>
          <cell r="TJ70">
            <v>18</v>
          </cell>
          <cell r="TK70">
            <v>23</v>
          </cell>
          <cell r="TL70">
            <v>0</v>
          </cell>
          <cell r="TM70">
            <v>4</v>
          </cell>
          <cell r="TN70">
            <v>5</v>
          </cell>
          <cell r="TO70">
            <v>0</v>
          </cell>
          <cell r="TP70">
            <v>5</v>
          </cell>
          <cell r="TQ70">
            <v>6</v>
          </cell>
          <cell r="TR70">
            <v>0</v>
          </cell>
          <cell r="TS70">
            <v>12</v>
          </cell>
          <cell r="TT70">
            <v>14</v>
          </cell>
          <cell r="TU70">
            <v>0</v>
          </cell>
          <cell r="TV70">
            <v>3</v>
          </cell>
          <cell r="TW70">
            <v>4</v>
          </cell>
          <cell r="TX70">
            <v>0</v>
          </cell>
          <cell r="TY70">
            <v>1</v>
          </cell>
          <cell r="TZ70">
            <v>1</v>
          </cell>
          <cell r="UA70">
            <v>0</v>
          </cell>
          <cell r="UB70">
            <v>2</v>
          </cell>
          <cell r="UC70">
            <v>2</v>
          </cell>
          <cell r="UD70">
            <v>0</v>
          </cell>
          <cell r="UE70">
            <v>7</v>
          </cell>
          <cell r="UF70">
            <v>9</v>
          </cell>
          <cell r="UG70">
            <v>0</v>
          </cell>
          <cell r="UH70">
            <v>0</v>
          </cell>
          <cell r="UI70">
            <v>0</v>
          </cell>
          <cell r="UJ70">
            <v>0</v>
          </cell>
          <cell r="UK70">
            <v>0</v>
          </cell>
          <cell r="UL70">
            <v>0</v>
          </cell>
          <cell r="UM70">
            <v>0</v>
          </cell>
          <cell r="UN70">
            <v>0</v>
          </cell>
          <cell r="UO70">
            <v>0</v>
          </cell>
          <cell r="UP70">
            <v>0</v>
          </cell>
          <cell r="UQ70">
            <v>5</v>
          </cell>
          <cell r="UR70">
            <v>6</v>
          </cell>
          <cell r="US70">
            <v>0</v>
          </cell>
          <cell r="UT70">
            <v>2</v>
          </cell>
          <cell r="UU70">
            <v>2</v>
          </cell>
          <cell r="UV70">
            <v>0</v>
          </cell>
          <cell r="UW70">
            <v>1</v>
          </cell>
          <cell r="UX70">
            <v>1</v>
          </cell>
          <cell r="UY70">
            <v>0</v>
          </cell>
          <cell r="UZ70">
            <v>4</v>
          </cell>
          <cell r="VA70">
            <v>5</v>
          </cell>
          <cell r="VB70">
            <v>0</v>
          </cell>
          <cell r="VC70">
            <v>8</v>
          </cell>
          <cell r="VD70">
            <v>10</v>
          </cell>
          <cell r="VE70">
            <v>0</v>
          </cell>
          <cell r="VF70">
            <v>10</v>
          </cell>
          <cell r="VG70">
            <v>12</v>
          </cell>
          <cell r="VH70">
            <v>0</v>
          </cell>
          <cell r="VI70">
            <v>3</v>
          </cell>
          <cell r="VJ70">
            <v>4</v>
          </cell>
          <cell r="VK70">
            <v>0</v>
          </cell>
          <cell r="VL70">
            <v>4</v>
          </cell>
          <cell r="VM70">
            <v>5</v>
          </cell>
          <cell r="VN70">
            <v>0</v>
          </cell>
          <cell r="VO70">
            <v>555</v>
          </cell>
          <cell r="VP70">
            <v>689</v>
          </cell>
          <cell r="VQ70">
            <v>0</v>
          </cell>
          <cell r="VR70">
            <v>25</v>
          </cell>
          <cell r="VS70">
            <v>30</v>
          </cell>
          <cell r="VT70">
            <v>0</v>
          </cell>
          <cell r="VU70">
            <v>7</v>
          </cell>
          <cell r="VV70">
            <v>9</v>
          </cell>
          <cell r="VW70">
            <v>0</v>
          </cell>
          <cell r="VX70">
            <v>22</v>
          </cell>
          <cell r="VY70">
            <v>28</v>
          </cell>
          <cell r="VZ70">
            <v>0</v>
          </cell>
          <cell r="WA70">
            <v>14</v>
          </cell>
          <cell r="WB70">
            <v>17</v>
          </cell>
          <cell r="WC70">
            <v>0</v>
          </cell>
          <cell r="WD70">
            <v>22</v>
          </cell>
          <cell r="WE70">
            <v>27</v>
          </cell>
          <cell r="WF70">
            <v>0</v>
          </cell>
          <cell r="WG70">
            <v>4</v>
          </cell>
          <cell r="WH70">
            <v>4</v>
          </cell>
          <cell r="WI70">
            <v>0</v>
          </cell>
          <cell r="WJ70">
            <v>4</v>
          </cell>
          <cell r="WK70">
            <v>4</v>
          </cell>
          <cell r="WL70">
            <v>0</v>
          </cell>
          <cell r="WM70">
            <v>3</v>
          </cell>
          <cell r="WN70">
            <v>3</v>
          </cell>
          <cell r="WO70">
            <v>0</v>
          </cell>
          <cell r="WP70">
            <v>3</v>
          </cell>
          <cell r="WQ70">
            <v>3</v>
          </cell>
          <cell r="WR70">
            <v>0</v>
          </cell>
          <cell r="WS70">
            <v>6</v>
          </cell>
          <cell r="WT70">
            <v>8</v>
          </cell>
          <cell r="WU70">
            <v>0</v>
          </cell>
          <cell r="WV70">
            <v>9</v>
          </cell>
          <cell r="WW70">
            <v>11</v>
          </cell>
          <cell r="WX70">
            <v>0</v>
          </cell>
          <cell r="WY70">
            <v>119</v>
          </cell>
          <cell r="WZ70">
            <v>144</v>
          </cell>
          <cell r="XA70">
            <v>0</v>
          </cell>
          <cell r="XB70">
            <v>674</v>
          </cell>
          <cell r="XC70">
            <v>833</v>
          </cell>
          <cell r="XD70">
            <v>0</v>
          </cell>
          <cell r="XE70">
            <v>0</v>
          </cell>
          <cell r="XF70">
            <v>0</v>
          </cell>
          <cell r="XG70">
            <v>14</v>
          </cell>
          <cell r="XH70">
            <v>17</v>
          </cell>
          <cell r="XI70">
            <v>1</v>
          </cell>
          <cell r="XJ70">
            <v>1</v>
          </cell>
          <cell r="XK70">
            <v>7</v>
          </cell>
          <cell r="XL70">
            <v>9</v>
          </cell>
          <cell r="XM70">
            <v>15</v>
          </cell>
          <cell r="XN70">
            <v>19</v>
          </cell>
          <cell r="XO70">
            <v>20</v>
          </cell>
          <cell r="XP70">
            <v>25</v>
          </cell>
          <cell r="XQ70">
            <v>1</v>
          </cell>
          <cell r="XR70">
            <v>1</v>
          </cell>
          <cell r="XT70">
            <v>55</v>
          </cell>
          <cell r="XU70">
            <v>69</v>
          </cell>
        </row>
        <row r="71">
          <cell r="B71" t="str">
            <v>รพท.๕๐ พรรษา มหาวชิราลงกรณ</v>
          </cell>
          <cell r="C71">
            <v>10</v>
          </cell>
          <cell r="D71" t="str">
            <v>อุบลราชธานี</v>
          </cell>
          <cell r="E71">
            <v>21984</v>
          </cell>
          <cell r="F71" t="str">
            <v>s</v>
          </cell>
          <cell r="G71" t="str">
            <v>รพ.ระดับ S เตียง &lt; 400</v>
          </cell>
          <cell r="H71">
            <v>80</v>
          </cell>
          <cell r="I71">
            <v>93</v>
          </cell>
          <cell r="J71">
            <v>220063</v>
          </cell>
          <cell r="K71">
            <v>139206</v>
          </cell>
          <cell r="L71">
            <v>0</v>
          </cell>
          <cell r="M71">
            <v>3598</v>
          </cell>
          <cell r="N71">
            <v>135608</v>
          </cell>
          <cell r="O71">
            <v>2</v>
          </cell>
          <cell r="P71">
            <v>2</v>
          </cell>
          <cell r="Q71">
            <v>1</v>
          </cell>
          <cell r="R71">
            <v>1</v>
          </cell>
          <cell r="S71">
            <v>9</v>
          </cell>
          <cell r="T71">
            <v>11</v>
          </cell>
          <cell r="U71">
            <v>0</v>
          </cell>
          <cell r="V71">
            <v>0</v>
          </cell>
          <cell r="W71">
            <v>1</v>
          </cell>
          <cell r="X71">
            <v>1</v>
          </cell>
          <cell r="Y71">
            <v>1</v>
          </cell>
          <cell r="Z71">
            <v>1</v>
          </cell>
          <cell r="AA71">
            <v>2</v>
          </cell>
          <cell r="AB71">
            <v>2</v>
          </cell>
          <cell r="AC71">
            <v>16</v>
          </cell>
          <cell r="AD71">
            <v>18</v>
          </cell>
          <cell r="AE71">
            <v>0</v>
          </cell>
          <cell r="AF71">
            <v>2</v>
          </cell>
          <cell r="AG71">
            <v>3</v>
          </cell>
          <cell r="AH71">
            <v>4</v>
          </cell>
          <cell r="AI71">
            <v>5</v>
          </cell>
          <cell r="AJ71">
            <v>6</v>
          </cell>
          <cell r="AK71">
            <v>8</v>
          </cell>
          <cell r="AL71">
            <v>0</v>
          </cell>
          <cell r="AM71">
            <v>1</v>
          </cell>
          <cell r="AN71">
            <v>1</v>
          </cell>
          <cell r="AO71">
            <v>13</v>
          </cell>
          <cell r="AP71">
            <v>16</v>
          </cell>
          <cell r="AQ71">
            <v>0</v>
          </cell>
          <cell r="AR71">
            <v>0</v>
          </cell>
          <cell r="AS71">
            <v>14</v>
          </cell>
          <cell r="AT71">
            <v>17</v>
          </cell>
          <cell r="AU71">
            <v>0</v>
          </cell>
          <cell r="AV71">
            <v>3</v>
          </cell>
          <cell r="AW71">
            <v>4</v>
          </cell>
          <cell r="AX71">
            <v>2</v>
          </cell>
          <cell r="AY71">
            <v>2</v>
          </cell>
          <cell r="AZ71">
            <v>5</v>
          </cell>
          <cell r="BA71">
            <v>6</v>
          </cell>
          <cell r="BB71">
            <v>0</v>
          </cell>
          <cell r="BC71">
            <v>2</v>
          </cell>
          <cell r="BD71">
            <v>2</v>
          </cell>
          <cell r="BE71">
            <v>6</v>
          </cell>
          <cell r="BF71">
            <v>7</v>
          </cell>
          <cell r="BG71">
            <v>8</v>
          </cell>
          <cell r="BH71">
            <v>9</v>
          </cell>
          <cell r="BI71">
            <v>0</v>
          </cell>
          <cell r="BJ71">
            <v>2</v>
          </cell>
          <cell r="BK71">
            <v>2</v>
          </cell>
          <cell r="BL71">
            <v>2</v>
          </cell>
          <cell r="BM71">
            <v>3</v>
          </cell>
          <cell r="BN71">
            <v>4</v>
          </cell>
          <cell r="BO71">
            <v>5</v>
          </cell>
          <cell r="BP71">
            <v>0</v>
          </cell>
          <cell r="BQ71">
            <v>53</v>
          </cell>
          <cell r="BR71">
            <v>63</v>
          </cell>
          <cell r="BS71">
            <v>0</v>
          </cell>
          <cell r="BT71">
            <v>4</v>
          </cell>
          <cell r="BU71">
            <v>5</v>
          </cell>
          <cell r="BV71">
            <v>4</v>
          </cell>
          <cell r="BW71">
            <v>5</v>
          </cell>
          <cell r="BX71" t="str">
            <v/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1</v>
          </cell>
          <cell r="CD71">
            <v>1</v>
          </cell>
          <cell r="CE71">
            <v>2</v>
          </cell>
          <cell r="CF71">
            <v>3</v>
          </cell>
          <cell r="CG71">
            <v>3</v>
          </cell>
          <cell r="CH71">
            <v>4</v>
          </cell>
          <cell r="CI71">
            <v>0</v>
          </cell>
          <cell r="CJ71">
            <v>11</v>
          </cell>
          <cell r="CK71">
            <v>14</v>
          </cell>
          <cell r="CL71">
            <v>2</v>
          </cell>
          <cell r="CM71">
            <v>3</v>
          </cell>
          <cell r="CN71">
            <v>2</v>
          </cell>
          <cell r="CO71">
            <v>3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15</v>
          </cell>
          <cell r="CY71">
            <v>20</v>
          </cell>
          <cell r="CZ71">
            <v>0</v>
          </cell>
          <cell r="DA71">
            <v>0</v>
          </cell>
          <cell r="DB71">
            <v>0</v>
          </cell>
          <cell r="DC71">
            <v>2</v>
          </cell>
          <cell r="DD71">
            <v>3</v>
          </cell>
          <cell r="DE71">
            <v>2</v>
          </cell>
          <cell r="DF71">
            <v>3</v>
          </cell>
          <cell r="DG71">
            <v>0</v>
          </cell>
          <cell r="DH71">
            <v>1</v>
          </cell>
          <cell r="DI71">
            <v>1</v>
          </cell>
          <cell r="DJ71">
            <v>2</v>
          </cell>
          <cell r="DK71">
            <v>2</v>
          </cell>
          <cell r="DL71">
            <v>3</v>
          </cell>
          <cell r="DM71">
            <v>3</v>
          </cell>
          <cell r="DN71">
            <v>0</v>
          </cell>
          <cell r="DO71">
            <v>1</v>
          </cell>
          <cell r="DP71">
            <v>1</v>
          </cell>
          <cell r="DQ71">
            <v>2</v>
          </cell>
          <cell r="DR71">
            <v>2</v>
          </cell>
          <cell r="DS71">
            <v>3</v>
          </cell>
          <cell r="DT71">
            <v>3</v>
          </cell>
          <cell r="DU71">
            <v>0</v>
          </cell>
          <cell r="DV71">
            <v>1</v>
          </cell>
          <cell r="DW71">
            <v>1</v>
          </cell>
          <cell r="DX71">
            <v>2</v>
          </cell>
          <cell r="DY71">
            <v>2</v>
          </cell>
          <cell r="DZ71">
            <v>3</v>
          </cell>
          <cell r="EA71">
            <v>3</v>
          </cell>
          <cell r="EB71">
            <v>0</v>
          </cell>
          <cell r="EC71">
            <v>26</v>
          </cell>
          <cell r="ED71">
            <v>32</v>
          </cell>
          <cell r="EE71">
            <v>0</v>
          </cell>
          <cell r="EF71">
            <v>4</v>
          </cell>
          <cell r="EG71">
            <v>5</v>
          </cell>
          <cell r="EH71">
            <v>4</v>
          </cell>
          <cell r="EI71">
            <v>5</v>
          </cell>
          <cell r="EJ71">
            <v>0</v>
          </cell>
          <cell r="EK71">
            <v>0</v>
          </cell>
          <cell r="EL71">
            <v>0</v>
          </cell>
          <cell r="EM71">
            <v>1</v>
          </cell>
          <cell r="EN71">
            <v>1</v>
          </cell>
          <cell r="EO71">
            <v>1</v>
          </cell>
          <cell r="EP71">
            <v>1</v>
          </cell>
          <cell r="EQ71">
            <v>0</v>
          </cell>
          <cell r="ER71">
            <v>0</v>
          </cell>
          <cell r="ES71">
            <v>0</v>
          </cell>
          <cell r="ET71">
            <v>2</v>
          </cell>
          <cell r="EU71">
            <v>2</v>
          </cell>
          <cell r="EV71">
            <v>2</v>
          </cell>
          <cell r="EW71">
            <v>2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2</v>
          </cell>
          <cell r="FD71">
            <v>2</v>
          </cell>
          <cell r="FE71">
            <v>2</v>
          </cell>
          <cell r="FF71">
            <v>2</v>
          </cell>
          <cell r="FG71">
            <v>0</v>
          </cell>
          <cell r="FH71">
            <v>0</v>
          </cell>
          <cell r="FI71">
            <v>0</v>
          </cell>
          <cell r="FJ71">
            <v>1</v>
          </cell>
          <cell r="FK71">
            <v>1</v>
          </cell>
          <cell r="FL71">
            <v>1</v>
          </cell>
          <cell r="FM71">
            <v>1</v>
          </cell>
          <cell r="FN71">
            <v>0</v>
          </cell>
          <cell r="FO71">
            <v>0</v>
          </cell>
          <cell r="FP71">
            <v>0</v>
          </cell>
          <cell r="FQ71">
            <v>1</v>
          </cell>
          <cell r="FR71">
            <v>1</v>
          </cell>
          <cell r="FS71">
            <v>1</v>
          </cell>
          <cell r="FT71">
            <v>1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1</v>
          </cell>
          <cell r="GA71">
            <v>1</v>
          </cell>
          <cell r="GB71">
            <v>1</v>
          </cell>
          <cell r="GC71">
            <v>1</v>
          </cell>
          <cell r="GD71">
            <v>0</v>
          </cell>
          <cell r="GE71">
            <v>8</v>
          </cell>
          <cell r="GF71">
            <v>8</v>
          </cell>
          <cell r="GG71">
            <v>0</v>
          </cell>
          <cell r="GH71">
            <v>1</v>
          </cell>
          <cell r="GI71">
            <v>1</v>
          </cell>
          <cell r="GJ71">
            <v>1</v>
          </cell>
          <cell r="GK71">
            <v>1</v>
          </cell>
          <cell r="GL71">
            <v>0</v>
          </cell>
          <cell r="GM71">
            <v>1</v>
          </cell>
          <cell r="GN71">
            <v>1</v>
          </cell>
          <cell r="GO71">
            <v>1</v>
          </cell>
          <cell r="GP71">
            <v>1</v>
          </cell>
          <cell r="GQ71">
            <v>0</v>
          </cell>
          <cell r="GR71">
            <v>1</v>
          </cell>
          <cell r="GS71">
            <v>1</v>
          </cell>
          <cell r="GT71">
            <v>1</v>
          </cell>
          <cell r="GU71">
            <v>1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3</v>
          </cell>
          <cell r="HC71">
            <v>3</v>
          </cell>
          <cell r="HD71">
            <v>48</v>
          </cell>
          <cell r="HE71">
            <v>57</v>
          </cell>
          <cell r="HF71">
            <v>0</v>
          </cell>
          <cell r="HG71">
            <v>5</v>
          </cell>
          <cell r="HH71">
            <v>6</v>
          </cell>
          <cell r="HI71">
            <v>0</v>
          </cell>
          <cell r="HJ71">
            <v>0</v>
          </cell>
          <cell r="HK71">
            <v>8</v>
          </cell>
          <cell r="HL71">
            <v>10</v>
          </cell>
          <cell r="HM71">
            <v>0</v>
          </cell>
          <cell r="HN71">
            <v>0</v>
          </cell>
          <cell r="HO71">
            <v>13</v>
          </cell>
          <cell r="HP71">
            <v>16</v>
          </cell>
          <cell r="HQ71">
            <v>0</v>
          </cell>
          <cell r="HR71">
            <v>2</v>
          </cell>
          <cell r="HS71">
            <v>2</v>
          </cell>
          <cell r="HT71">
            <v>1</v>
          </cell>
          <cell r="HU71">
            <v>1</v>
          </cell>
          <cell r="HV71">
            <v>2</v>
          </cell>
          <cell r="HW71">
            <v>3</v>
          </cell>
          <cell r="HX71">
            <v>1</v>
          </cell>
          <cell r="HY71">
            <v>1</v>
          </cell>
          <cell r="HZ71">
            <v>6</v>
          </cell>
          <cell r="IA71">
            <v>7</v>
          </cell>
          <cell r="IB71">
            <v>0</v>
          </cell>
          <cell r="IC71">
            <v>1</v>
          </cell>
          <cell r="ID71">
            <v>1</v>
          </cell>
          <cell r="IE71">
            <v>1</v>
          </cell>
          <cell r="IF71">
            <v>1</v>
          </cell>
          <cell r="IG71">
            <v>0</v>
          </cell>
          <cell r="IH71">
            <v>0</v>
          </cell>
          <cell r="II71">
            <v>2</v>
          </cell>
          <cell r="IJ71">
            <v>2</v>
          </cell>
          <cell r="IK71">
            <v>0</v>
          </cell>
          <cell r="IL71">
            <v>2</v>
          </cell>
          <cell r="IM71">
            <v>2</v>
          </cell>
          <cell r="IN71">
            <v>1</v>
          </cell>
          <cell r="IO71">
            <v>1</v>
          </cell>
          <cell r="IP71">
            <v>4</v>
          </cell>
          <cell r="IQ71">
            <v>5</v>
          </cell>
          <cell r="IR71">
            <v>1</v>
          </cell>
          <cell r="IS71">
            <v>1</v>
          </cell>
          <cell r="IT71">
            <v>0</v>
          </cell>
          <cell r="IU71">
            <v>0</v>
          </cell>
          <cell r="IV71">
            <v>1</v>
          </cell>
          <cell r="IW71">
            <v>1</v>
          </cell>
          <cell r="IX71">
            <v>1</v>
          </cell>
          <cell r="IY71">
            <v>1</v>
          </cell>
          <cell r="IZ71">
            <v>10</v>
          </cell>
          <cell r="JA71">
            <v>11</v>
          </cell>
          <cell r="JB71">
            <v>0</v>
          </cell>
          <cell r="JC71">
            <v>2</v>
          </cell>
          <cell r="JD71">
            <v>2</v>
          </cell>
          <cell r="JE71">
            <v>2</v>
          </cell>
          <cell r="JF71">
            <v>2</v>
          </cell>
          <cell r="JG71">
            <v>1</v>
          </cell>
          <cell r="JH71">
            <v>1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5</v>
          </cell>
          <cell r="JN71">
            <v>5</v>
          </cell>
          <cell r="JO71">
            <v>0</v>
          </cell>
          <cell r="JP71">
            <v>36</v>
          </cell>
          <cell r="JQ71">
            <v>41</v>
          </cell>
          <cell r="JR71">
            <v>0</v>
          </cell>
          <cell r="JS71">
            <v>2</v>
          </cell>
          <cell r="JT71">
            <v>2</v>
          </cell>
          <cell r="JU71">
            <v>10</v>
          </cell>
          <cell r="JV71">
            <v>12</v>
          </cell>
          <cell r="JW71">
            <v>12</v>
          </cell>
          <cell r="JX71">
            <v>14</v>
          </cell>
          <cell r="JY71">
            <v>0</v>
          </cell>
          <cell r="JZ71">
            <v>6</v>
          </cell>
          <cell r="KA71">
            <v>8</v>
          </cell>
          <cell r="KB71">
            <v>0</v>
          </cell>
          <cell r="KC71">
            <v>0</v>
          </cell>
          <cell r="KD71">
            <v>6</v>
          </cell>
          <cell r="KE71">
            <v>8</v>
          </cell>
          <cell r="KF71" t="str">
            <v/>
          </cell>
          <cell r="KG71">
            <v>5</v>
          </cell>
          <cell r="KH71">
            <v>6</v>
          </cell>
          <cell r="KI71">
            <v>0</v>
          </cell>
          <cell r="KJ71">
            <v>0</v>
          </cell>
          <cell r="KK71">
            <v>5</v>
          </cell>
          <cell r="KL71">
            <v>6</v>
          </cell>
          <cell r="KM71" t="str">
            <v/>
          </cell>
          <cell r="KN71">
            <v>3.2</v>
          </cell>
          <cell r="KO71">
            <v>4</v>
          </cell>
          <cell r="KP71">
            <v>3.2</v>
          </cell>
          <cell r="KQ71">
            <v>4</v>
          </cell>
          <cell r="KR71" t="str">
            <v/>
          </cell>
          <cell r="KS71">
            <v>3</v>
          </cell>
          <cell r="KT71">
            <v>4</v>
          </cell>
          <cell r="KU71">
            <v>3</v>
          </cell>
          <cell r="KV71">
            <v>4</v>
          </cell>
          <cell r="KW71" t="str">
            <v/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 t="str">
            <v/>
          </cell>
          <cell r="LE71">
            <v>2</v>
          </cell>
          <cell r="LF71">
            <v>2</v>
          </cell>
          <cell r="LG71">
            <v>2</v>
          </cell>
          <cell r="LH71">
            <v>2</v>
          </cell>
          <cell r="LI71" t="str">
            <v/>
          </cell>
          <cell r="LJ71">
            <v>0</v>
          </cell>
          <cell r="LK71">
            <v>0</v>
          </cell>
          <cell r="LL71">
            <v>2</v>
          </cell>
          <cell r="LM71">
            <v>2</v>
          </cell>
          <cell r="LN71">
            <v>2</v>
          </cell>
          <cell r="LO71">
            <v>2</v>
          </cell>
          <cell r="LP71" t="str">
            <v/>
          </cell>
          <cell r="LQ71">
            <v>2</v>
          </cell>
          <cell r="LR71">
            <v>2</v>
          </cell>
          <cell r="LS71">
            <v>2</v>
          </cell>
          <cell r="LT71">
            <v>2</v>
          </cell>
          <cell r="LU71" t="str">
            <v/>
          </cell>
          <cell r="LV71">
            <v>0</v>
          </cell>
          <cell r="LW71">
            <v>0</v>
          </cell>
          <cell r="LX71">
            <v>5</v>
          </cell>
          <cell r="LY71">
            <v>6</v>
          </cell>
          <cell r="LZ71">
            <v>5</v>
          </cell>
          <cell r="MA71">
            <v>6</v>
          </cell>
          <cell r="MB71" t="str">
            <v/>
          </cell>
          <cell r="MC71">
            <v>2</v>
          </cell>
          <cell r="MD71">
            <v>2</v>
          </cell>
          <cell r="ME71">
            <v>2</v>
          </cell>
          <cell r="MF71">
            <v>2</v>
          </cell>
          <cell r="MG71" t="str">
            <v/>
          </cell>
          <cell r="MH71">
            <v>2</v>
          </cell>
          <cell r="MI71">
            <v>2</v>
          </cell>
          <cell r="MJ71">
            <v>2</v>
          </cell>
          <cell r="MK71">
            <v>2</v>
          </cell>
          <cell r="ML71">
            <v>0</v>
          </cell>
          <cell r="MM71">
            <v>1</v>
          </cell>
          <cell r="MN71">
            <v>1</v>
          </cell>
          <cell r="MO71">
            <v>0</v>
          </cell>
          <cell r="MP71">
            <v>0</v>
          </cell>
          <cell r="MQ71">
            <v>5</v>
          </cell>
          <cell r="MR71">
            <v>6</v>
          </cell>
          <cell r="MS71">
            <v>6</v>
          </cell>
          <cell r="MT71">
            <v>7</v>
          </cell>
          <cell r="MU71" t="str">
            <v/>
          </cell>
          <cell r="MV71">
            <v>13</v>
          </cell>
          <cell r="MW71">
            <v>16</v>
          </cell>
          <cell r="MX71">
            <v>3</v>
          </cell>
          <cell r="MY71">
            <v>4</v>
          </cell>
          <cell r="MZ71">
            <v>1</v>
          </cell>
          <cell r="NA71">
            <v>1</v>
          </cell>
          <cell r="NB71">
            <v>17</v>
          </cell>
          <cell r="NC71">
            <v>21</v>
          </cell>
          <cell r="ND71" t="str">
            <v/>
          </cell>
          <cell r="NE71">
            <v>2</v>
          </cell>
          <cell r="NF71">
            <v>2</v>
          </cell>
          <cell r="NG71">
            <v>4</v>
          </cell>
          <cell r="NH71">
            <v>5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6</v>
          </cell>
          <cell r="NN71">
            <v>7</v>
          </cell>
          <cell r="NO71" t="str">
            <v/>
          </cell>
          <cell r="NP71">
            <v>0</v>
          </cell>
          <cell r="NQ71">
            <v>0</v>
          </cell>
          <cell r="NR71">
            <v>8</v>
          </cell>
          <cell r="NS71">
            <v>10</v>
          </cell>
          <cell r="NT71">
            <v>1</v>
          </cell>
          <cell r="NU71">
            <v>1</v>
          </cell>
          <cell r="NV71">
            <v>9</v>
          </cell>
          <cell r="NW71">
            <v>11</v>
          </cell>
          <cell r="NX71" t="str">
            <v/>
          </cell>
          <cell r="NY71">
            <v>2</v>
          </cell>
          <cell r="NZ71">
            <v>2</v>
          </cell>
          <cell r="OA71">
            <v>8</v>
          </cell>
          <cell r="OB71">
            <v>10</v>
          </cell>
          <cell r="OC71">
            <v>3</v>
          </cell>
          <cell r="OD71">
            <v>4</v>
          </cell>
          <cell r="OE71">
            <v>1</v>
          </cell>
          <cell r="OF71">
            <v>1</v>
          </cell>
          <cell r="OG71">
            <v>2</v>
          </cell>
          <cell r="OH71">
            <v>2</v>
          </cell>
          <cell r="OI71">
            <v>16</v>
          </cell>
          <cell r="OJ71">
            <v>19</v>
          </cell>
          <cell r="OK71" t="str">
            <v/>
          </cell>
          <cell r="OL71">
            <v>4</v>
          </cell>
          <cell r="OM71">
            <v>5</v>
          </cell>
          <cell r="ON71">
            <v>4</v>
          </cell>
          <cell r="OO71">
            <v>5</v>
          </cell>
          <cell r="OP71" t="str">
            <v/>
          </cell>
          <cell r="OQ71">
            <v>16</v>
          </cell>
          <cell r="OR71">
            <v>20</v>
          </cell>
          <cell r="OS71">
            <v>10</v>
          </cell>
          <cell r="OT71">
            <v>12</v>
          </cell>
          <cell r="OU71">
            <v>26</v>
          </cell>
          <cell r="OV71">
            <v>32</v>
          </cell>
          <cell r="OW71" t="str">
            <v/>
          </cell>
          <cell r="OX71">
            <v>128.19999999999999</v>
          </cell>
          <cell r="OY71">
            <v>154</v>
          </cell>
          <cell r="OZ71">
            <v>0</v>
          </cell>
          <cell r="PA71">
            <v>16</v>
          </cell>
          <cell r="PB71">
            <v>20</v>
          </cell>
          <cell r="PC71">
            <v>16</v>
          </cell>
          <cell r="PD71">
            <v>20</v>
          </cell>
          <cell r="PE71" t="str">
            <v/>
          </cell>
          <cell r="PF71">
            <v>14</v>
          </cell>
          <cell r="PG71">
            <v>17</v>
          </cell>
          <cell r="PH71">
            <v>14</v>
          </cell>
          <cell r="PI71">
            <v>17</v>
          </cell>
          <cell r="PJ71">
            <v>0</v>
          </cell>
          <cell r="PK71">
            <v>14</v>
          </cell>
          <cell r="PL71">
            <v>18</v>
          </cell>
          <cell r="PM71">
            <v>14</v>
          </cell>
          <cell r="PN71">
            <v>18</v>
          </cell>
          <cell r="PO71">
            <v>0</v>
          </cell>
          <cell r="PP71">
            <v>0</v>
          </cell>
          <cell r="PQ71">
            <v>0</v>
          </cell>
          <cell r="PR71">
            <v>0</v>
          </cell>
          <cell r="PS71">
            <v>0</v>
          </cell>
          <cell r="PT71">
            <v>0</v>
          </cell>
          <cell r="PU71">
            <v>10</v>
          </cell>
          <cell r="PV71">
            <v>13</v>
          </cell>
          <cell r="PW71">
            <v>10</v>
          </cell>
          <cell r="PX71">
            <v>13</v>
          </cell>
          <cell r="PY71">
            <v>0</v>
          </cell>
          <cell r="PZ71">
            <v>6</v>
          </cell>
          <cell r="QA71">
            <v>7</v>
          </cell>
          <cell r="QB71">
            <v>6</v>
          </cell>
          <cell r="QC71">
            <v>7</v>
          </cell>
          <cell r="QD71">
            <v>0</v>
          </cell>
          <cell r="QE71">
            <v>33</v>
          </cell>
          <cell r="QF71">
            <v>41</v>
          </cell>
          <cell r="QG71">
            <v>33</v>
          </cell>
          <cell r="QH71">
            <v>41</v>
          </cell>
          <cell r="QI71">
            <v>0</v>
          </cell>
          <cell r="QJ71">
            <v>8</v>
          </cell>
          <cell r="QK71">
            <v>10</v>
          </cell>
          <cell r="QL71">
            <v>8</v>
          </cell>
          <cell r="QM71">
            <v>10</v>
          </cell>
          <cell r="QN71">
            <v>0</v>
          </cell>
          <cell r="QO71">
            <v>0</v>
          </cell>
          <cell r="QP71">
            <v>0</v>
          </cell>
          <cell r="QQ71">
            <v>0</v>
          </cell>
          <cell r="QR71">
            <v>0</v>
          </cell>
          <cell r="QS71">
            <v>0</v>
          </cell>
          <cell r="QT71">
            <v>0</v>
          </cell>
          <cell r="QU71">
            <v>0</v>
          </cell>
          <cell r="QV71">
            <v>0</v>
          </cell>
          <cell r="QW71">
            <v>0</v>
          </cell>
          <cell r="QX71">
            <v>0</v>
          </cell>
          <cell r="QY71">
            <v>7</v>
          </cell>
          <cell r="QZ71">
            <v>9</v>
          </cell>
          <cell r="RA71">
            <v>7</v>
          </cell>
          <cell r="RB71">
            <v>9</v>
          </cell>
          <cell r="RC71">
            <v>0</v>
          </cell>
          <cell r="RD71">
            <v>0</v>
          </cell>
          <cell r="RE71">
            <v>0</v>
          </cell>
          <cell r="RF71">
            <v>0</v>
          </cell>
          <cell r="RG71">
            <v>0</v>
          </cell>
          <cell r="RH71">
            <v>0</v>
          </cell>
          <cell r="RI71">
            <v>0</v>
          </cell>
          <cell r="RJ71">
            <v>0</v>
          </cell>
          <cell r="RK71">
            <v>0</v>
          </cell>
          <cell r="RL71">
            <v>0</v>
          </cell>
          <cell r="RM71">
            <v>0</v>
          </cell>
          <cell r="RN71">
            <v>1</v>
          </cell>
          <cell r="RO71">
            <v>1</v>
          </cell>
          <cell r="RP71">
            <v>1</v>
          </cell>
          <cell r="RQ71">
            <v>1</v>
          </cell>
          <cell r="RR71">
            <v>0</v>
          </cell>
          <cell r="RS71">
            <v>0</v>
          </cell>
          <cell r="RT71">
            <v>0</v>
          </cell>
          <cell r="RU71">
            <v>0</v>
          </cell>
          <cell r="RV71">
            <v>0</v>
          </cell>
          <cell r="RW71">
            <v>0</v>
          </cell>
          <cell r="RX71">
            <v>2</v>
          </cell>
          <cell r="RY71">
            <v>2</v>
          </cell>
          <cell r="RZ71">
            <v>2</v>
          </cell>
          <cell r="SA71">
            <v>2</v>
          </cell>
          <cell r="SB71">
            <v>0</v>
          </cell>
          <cell r="SC71">
            <v>111</v>
          </cell>
          <cell r="SD71">
            <v>138</v>
          </cell>
          <cell r="SE71">
            <v>0</v>
          </cell>
          <cell r="SF71">
            <v>376.2</v>
          </cell>
          <cell r="SG71">
            <v>453</v>
          </cell>
          <cell r="SH71">
            <v>0</v>
          </cell>
          <cell r="SI71">
            <v>45.2</v>
          </cell>
          <cell r="SJ71">
            <v>54</v>
          </cell>
          <cell r="SK71">
            <v>0</v>
          </cell>
          <cell r="SL71">
            <v>13</v>
          </cell>
          <cell r="SM71">
            <v>16</v>
          </cell>
          <cell r="SN71">
            <v>0</v>
          </cell>
          <cell r="SO71">
            <v>3</v>
          </cell>
          <cell r="SP71">
            <v>4</v>
          </cell>
          <cell r="SQ71">
            <v>0</v>
          </cell>
          <cell r="SR71">
            <v>1</v>
          </cell>
          <cell r="SS71">
            <v>1</v>
          </cell>
          <cell r="ST71">
            <v>0</v>
          </cell>
          <cell r="SU71">
            <v>17</v>
          </cell>
          <cell r="SV71">
            <v>21</v>
          </cell>
          <cell r="SW71">
            <v>0</v>
          </cell>
          <cell r="SX71">
            <v>10</v>
          </cell>
          <cell r="SY71">
            <v>12</v>
          </cell>
          <cell r="SZ71">
            <v>0</v>
          </cell>
          <cell r="TA71">
            <v>122</v>
          </cell>
          <cell r="TB71">
            <v>150</v>
          </cell>
          <cell r="TC71">
            <v>0</v>
          </cell>
          <cell r="TD71">
            <v>21</v>
          </cell>
          <cell r="TE71">
            <v>24</v>
          </cell>
          <cell r="TF71">
            <v>0</v>
          </cell>
          <cell r="TG71">
            <v>2</v>
          </cell>
          <cell r="TH71">
            <v>3</v>
          </cell>
          <cell r="TI71">
            <v>0</v>
          </cell>
          <cell r="TJ71">
            <v>8</v>
          </cell>
          <cell r="TK71">
            <v>10</v>
          </cell>
          <cell r="TL71">
            <v>0</v>
          </cell>
          <cell r="TM71">
            <v>1</v>
          </cell>
          <cell r="TN71">
            <v>1</v>
          </cell>
          <cell r="TO71">
            <v>0</v>
          </cell>
          <cell r="TP71">
            <v>5</v>
          </cell>
          <cell r="TQ71">
            <v>6</v>
          </cell>
          <cell r="TR71">
            <v>0</v>
          </cell>
          <cell r="TS71">
            <v>8</v>
          </cell>
          <cell r="TT71">
            <v>10</v>
          </cell>
          <cell r="TU71">
            <v>0</v>
          </cell>
          <cell r="TV71">
            <v>3</v>
          </cell>
          <cell r="TW71">
            <v>4</v>
          </cell>
          <cell r="TX71">
            <v>0</v>
          </cell>
          <cell r="TY71">
            <v>1</v>
          </cell>
          <cell r="TZ71">
            <v>1</v>
          </cell>
          <cell r="UA71">
            <v>0</v>
          </cell>
          <cell r="UB71">
            <v>2</v>
          </cell>
          <cell r="UC71">
            <v>2</v>
          </cell>
          <cell r="UD71">
            <v>0</v>
          </cell>
          <cell r="UE71">
            <v>4</v>
          </cell>
          <cell r="UF71">
            <v>5</v>
          </cell>
          <cell r="UG71">
            <v>0</v>
          </cell>
          <cell r="UH71">
            <v>0</v>
          </cell>
          <cell r="UI71">
            <v>0</v>
          </cell>
          <cell r="UJ71">
            <v>0</v>
          </cell>
          <cell r="UK71">
            <v>0</v>
          </cell>
          <cell r="UL71">
            <v>0</v>
          </cell>
          <cell r="UM71">
            <v>0</v>
          </cell>
          <cell r="UN71">
            <v>0</v>
          </cell>
          <cell r="UO71">
            <v>0</v>
          </cell>
          <cell r="UP71">
            <v>0</v>
          </cell>
          <cell r="UQ71">
            <v>5</v>
          </cell>
          <cell r="UR71">
            <v>6</v>
          </cell>
          <cell r="US71">
            <v>0</v>
          </cell>
          <cell r="UT71">
            <v>2</v>
          </cell>
          <cell r="UU71">
            <v>2</v>
          </cell>
          <cell r="UV71">
            <v>0</v>
          </cell>
          <cell r="UW71">
            <v>1</v>
          </cell>
          <cell r="UX71">
            <v>1</v>
          </cell>
          <cell r="UY71">
            <v>0</v>
          </cell>
          <cell r="UZ71">
            <v>4</v>
          </cell>
          <cell r="VA71">
            <v>5</v>
          </cell>
          <cell r="VB71">
            <v>0</v>
          </cell>
          <cell r="VC71">
            <v>8</v>
          </cell>
          <cell r="VD71">
            <v>10</v>
          </cell>
          <cell r="VE71">
            <v>0</v>
          </cell>
          <cell r="VF71">
            <v>10</v>
          </cell>
          <cell r="VG71">
            <v>12</v>
          </cell>
          <cell r="VH71">
            <v>0</v>
          </cell>
          <cell r="VI71">
            <v>2</v>
          </cell>
          <cell r="VJ71">
            <v>2</v>
          </cell>
          <cell r="VK71">
            <v>0</v>
          </cell>
          <cell r="VL71">
            <v>4</v>
          </cell>
          <cell r="VM71">
            <v>5</v>
          </cell>
          <cell r="VN71">
            <v>0</v>
          </cell>
          <cell r="VO71">
            <v>302.2</v>
          </cell>
          <cell r="VP71">
            <v>367</v>
          </cell>
          <cell r="VQ71">
            <v>0</v>
          </cell>
          <cell r="VR71">
            <v>16</v>
          </cell>
          <cell r="VS71">
            <v>18</v>
          </cell>
          <cell r="VT71">
            <v>0</v>
          </cell>
          <cell r="VU71">
            <v>5</v>
          </cell>
          <cell r="VV71">
            <v>6</v>
          </cell>
          <cell r="VW71">
            <v>0</v>
          </cell>
          <cell r="VX71">
            <v>12</v>
          </cell>
          <cell r="VY71">
            <v>14</v>
          </cell>
          <cell r="VZ71">
            <v>0</v>
          </cell>
          <cell r="WA71">
            <v>6</v>
          </cell>
          <cell r="WB71">
            <v>8</v>
          </cell>
          <cell r="WC71">
            <v>0</v>
          </cell>
          <cell r="WD71">
            <v>14</v>
          </cell>
          <cell r="WE71">
            <v>17</v>
          </cell>
          <cell r="WF71">
            <v>0</v>
          </cell>
          <cell r="WG71">
            <v>3</v>
          </cell>
          <cell r="WH71">
            <v>3</v>
          </cell>
          <cell r="WI71">
            <v>0</v>
          </cell>
          <cell r="WJ71">
            <v>3</v>
          </cell>
          <cell r="WK71">
            <v>3</v>
          </cell>
          <cell r="WL71">
            <v>0</v>
          </cell>
          <cell r="WM71">
            <v>2</v>
          </cell>
          <cell r="WN71">
            <v>2</v>
          </cell>
          <cell r="WO71">
            <v>0</v>
          </cell>
          <cell r="WP71">
            <v>2</v>
          </cell>
          <cell r="WQ71">
            <v>2</v>
          </cell>
          <cell r="WR71">
            <v>0</v>
          </cell>
          <cell r="WS71">
            <v>5</v>
          </cell>
          <cell r="WT71">
            <v>6</v>
          </cell>
          <cell r="WU71">
            <v>0</v>
          </cell>
          <cell r="WV71">
            <v>6</v>
          </cell>
          <cell r="WW71">
            <v>7</v>
          </cell>
          <cell r="WX71">
            <v>0</v>
          </cell>
          <cell r="WY71">
            <v>74</v>
          </cell>
          <cell r="WZ71">
            <v>86</v>
          </cell>
          <cell r="XA71">
            <v>0</v>
          </cell>
          <cell r="XB71">
            <v>376.2</v>
          </cell>
          <cell r="XC71">
            <v>453</v>
          </cell>
          <cell r="XD71">
            <v>0</v>
          </cell>
          <cell r="XE71">
            <v>0</v>
          </cell>
          <cell r="XF71">
            <v>0</v>
          </cell>
          <cell r="XG71">
            <v>9</v>
          </cell>
          <cell r="XH71">
            <v>11</v>
          </cell>
          <cell r="XI71">
            <v>1</v>
          </cell>
          <cell r="XJ71">
            <v>1</v>
          </cell>
          <cell r="XK71">
            <v>4</v>
          </cell>
          <cell r="XL71">
            <v>4</v>
          </cell>
          <cell r="XM71">
            <v>8</v>
          </cell>
          <cell r="XN71">
            <v>10</v>
          </cell>
          <cell r="XO71">
            <v>13</v>
          </cell>
          <cell r="XP71">
            <v>16</v>
          </cell>
          <cell r="XQ71">
            <v>1</v>
          </cell>
          <cell r="XR71">
            <v>1</v>
          </cell>
          <cell r="XT71">
            <v>18</v>
          </cell>
          <cell r="XU71">
            <v>23</v>
          </cell>
        </row>
        <row r="72">
          <cell r="B72" t="str">
            <v>รพท.วารินชำราบ</v>
          </cell>
          <cell r="C72">
            <v>10</v>
          </cell>
          <cell r="D72" t="str">
            <v>อุบลราชธานี</v>
          </cell>
          <cell r="E72">
            <v>10954</v>
          </cell>
          <cell r="F72" t="str">
            <v>M1</v>
          </cell>
          <cell r="G72" t="str">
            <v>รพ.ระดับ M1 เตียง &lt; 200</v>
          </cell>
          <cell r="H72">
            <v>60</v>
          </cell>
          <cell r="I72">
            <v>148</v>
          </cell>
          <cell r="J72">
            <v>283901</v>
          </cell>
          <cell r="K72">
            <v>152698</v>
          </cell>
          <cell r="L72">
            <v>9883</v>
          </cell>
          <cell r="M72">
            <v>37837</v>
          </cell>
          <cell r="N72">
            <v>147593</v>
          </cell>
          <cell r="O72">
            <v>2</v>
          </cell>
          <cell r="P72">
            <v>2</v>
          </cell>
          <cell r="Q72">
            <v>1</v>
          </cell>
          <cell r="R72">
            <v>1</v>
          </cell>
          <cell r="S72">
            <v>6</v>
          </cell>
          <cell r="T72">
            <v>8</v>
          </cell>
          <cell r="U72">
            <v>1</v>
          </cell>
          <cell r="V72">
            <v>1</v>
          </cell>
          <cell r="W72">
            <v>1</v>
          </cell>
          <cell r="X72">
            <v>1</v>
          </cell>
          <cell r="Y72">
            <v>1</v>
          </cell>
          <cell r="Z72">
            <v>1</v>
          </cell>
          <cell r="AA72">
            <v>2</v>
          </cell>
          <cell r="AB72">
            <v>2</v>
          </cell>
          <cell r="AC72">
            <v>14</v>
          </cell>
          <cell r="AD72">
            <v>16</v>
          </cell>
          <cell r="AE72">
            <v>0</v>
          </cell>
          <cell r="AF72">
            <v>2</v>
          </cell>
          <cell r="AG72">
            <v>3</v>
          </cell>
          <cell r="AH72">
            <v>4</v>
          </cell>
          <cell r="AI72">
            <v>5</v>
          </cell>
          <cell r="AJ72">
            <v>6</v>
          </cell>
          <cell r="AK72">
            <v>8</v>
          </cell>
          <cell r="AL72">
            <v>0</v>
          </cell>
          <cell r="AM72">
            <v>1</v>
          </cell>
          <cell r="AN72">
            <v>1</v>
          </cell>
          <cell r="AO72">
            <v>12</v>
          </cell>
          <cell r="AP72">
            <v>15</v>
          </cell>
          <cell r="AQ72">
            <v>1</v>
          </cell>
          <cell r="AR72">
            <v>1</v>
          </cell>
          <cell r="AS72">
            <v>14</v>
          </cell>
          <cell r="AT72">
            <v>17</v>
          </cell>
          <cell r="AU72">
            <v>0</v>
          </cell>
          <cell r="AV72">
            <v>3</v>
          </cell>
          <cell r="AW72">
            <v>4</v>
          </cell>
          <cell r="AX72">
            <v>2</v>
          </cell>
          <cell r="AY72">
            <v>2</v>
          </cell>
          <cell r="AZ72">
            <v>5</v>
          </cell>
          <cell r="BA72">
            <v>6</v>
          </cell>
          <cell r="BB72">
            <v>0</v>
          </cell>
          <cell r="BC72">
            <v>2</v>
          </cell>
          <cell r="BD72">
            <v>2</v>
          </cell>
          <cell r="BE72">
            <v>3</v>
          </cell>
          <cell r="BF72">
            <v>6</v>
          </cell>
          <cell r="BG72">
            <v>5</v>
          </cell>
          <cell r="BH72">
            <v>8</v>
          </cell>
          <cell r="BI72">
            <v>0</v>
          </cell>
          <cell r="BJ72">
            <v>2</v>
          </cell>
          <cell r="BK72">
            <v>2</v>
          </cell>
          <cell r="BL72">
            <v>3</v>
          </cell>
          <cell r="BM72">
            <v>4</v>
          </cell>
          <cell r="BN72">
            <v>5</v>
          </cell>
          <cell r="BO72">
            <v>6</v>
          </cell>
          <cell r="BP72">
            <v>0</v>
          </cell>
          <cell r="BQ72">
            <v>49</v>
          </cell>
          <cell r="BR72">
            <v>61</v>
          </cell>
          <cell r="BS72">
            <v>0</v>
          </cell>
          <cell r="BT72">
            <v>1</v>
          </cell>
          <cell r="BU72">
            <v>1</v>
          </cell>
          <cell r="BV72">
            <v>1</v>
          </cell>
          <cell r="BW72">
            <v>1</v>
          </cell>
          <cell r="BX72" t="str">
            <v/>
          </cell>
          <cell r="BY72">
            <v>0</v>
          </cell>
          <cell r="BZ72">
            <v>0</v>
          </cell>
          <cell r="CA72">
            <v>1</v>
          </cell>
          <cell r="CB72">
            <v>1</v>
          </cell>
          <cell r="CC72">
            <v>0</v>
          </cell>
          <cell r="CD72">
            <v>0</v>
          </cell>
          <cell r="CE72">
            <v>3</v>
          </cell>
          <cell r="CF72">
            <v>4</v>
          </cell>
          <cell r="CG72">
            <v>4</v>
          </cell>
          <cell r="CH72">
            <v>5</v>
          </cell>
          <cell r="CI72">
            <v>0</v>
          </cell>
          <cell r="CJ72">
            <v>11</v>
          </cell>
          <cell r="CK72">
            <v>14</v>
          </cell>
          <cell r="CL72">
            <v>4</v>
          </cell>
          <cell r="CM72">
            <v>5</v>
          </cell>
          <cell r="CN72">
            <v>2</v>
          </cell>
          <cell r="CO72">
            <v>3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2</v>
          </cell>
          <cell r="CU72">
            <v>2</v>
          </cell>
          <cell r="CV72">
            <v>2</v>
          </cell>
          <cell r="CW72">
            <v>2</v>
          </cell>
          <cell r="CX72">
            <v>21</v>
          </cell>
          <cell r="CY72">
            <v>26</v>
          </cell>
          <cell r="CZ72">
            <v>0</v>
          </cell>
          <cell r="DA72">
            <v>0</v>
          </cell>
          <cell r="DB72">
            <v>0</v>
          </cell>
          <cell r="DC72">
            <v>2</v>
          </cell>
          <cell r="DD72">
            <v>3</v>
          </cell>
          <cell r="DE72">
            <v>2</v>
          </cell>
          <cell r="DF72">
            <v>3</v>
          </cell>
          <cell r="DG72">
            <v>0</v>
          </cell>
          <cell r="DH72">
            <v>1</v>
          </cell>
          <cell r="DI72">
            <v>1</v>
          </cell>
          <cell r="DJ72">
            <v>1</v>
          </cell>
          <cell r="DK72">
            <v>1</v>
          </cell>
          <cell r="DL72">
            <v>2</v>
          </cell>
          <cell r="DM72">
            <v>2</v>
          </cell>
          <cell r="DN72">
            <v>0</v>
          </cell>
          <cell r="DO72">
            <v>0</v>
          </cell>
          <cell r="DP72">
            <v>0</v>
          </cell>
          <cell r="DQ72">
            <v>2</v>
          </cell>
          <cell r="DR72">
            <v>2</v>
          </cell>
          <cell r="DS72">
            <v>2</v>
          </cell>
          <cell r="DT72">
            <v>2</v>
          </cell>
          <cell r="DU72">
            <v>0</v>
          </cell>
          <cell r="DV72">
            <v>1</v>
          </cell>
          <cell r="DW72">
            <v>1</v>
          </cell>
          <cell r="DX72">
            <v>0</v>
          </cell>
          <cell r="DY72">
            <v>0</v>
          </cell>
          <cell r="DZ72">
            <v>1</v>
          </cell>
          <cell r="EA72">
            <v>1</v>
          </cell>
          <cell r="EB72">
            <v>0</v>
          </cell>
          <cell r="EC72">
            <v>28</v>
          </cell>
          <cell r="ED72">
            <v>34</v>
          </cell>
          <cell r="EE72">
            <v>0</v>
          </cell>
          <cell r="EF72">
            <v>2</v>
          </cell>
          <cell r="EG72">
            <v>3</v>
          </cell>
          <cell r="EH72">
            <v>2</v>
          </cell>
          <cell r="EI72">
            <v>3</v>
          </cell>
          <cell r="EJ72">
            <v>0</v>
          </cell>
          <cell r="EK72">
            <v>1</v>
          </cell>
          <cell r="EL72">
            <v>1</v>
          </cell>
          <cell r="EM72">
            <v>1</v>
          </cell>
          <cell r="EN72">
            <v>1</v>
          </cell>
          <cell r="EO72">
            <v>2</v>
          </cell>
          <cell r="EP72">
            <v>2</v>
          </cell>
          <cell r="EQ72">
            <v>0</v>
          </cell>
          <cell r="ER72">
            <v>1</v>
          </cell>
          <cell r="ES72">
            <v>1</v>
          </cell>
          <cell r="ET72">
            <v>2</v>
          </cell>
          <cell r="EU72">
            <v>2</v>
          </cell>
          <cell r="EV72">
            <v>3</v>
          </cell>
          <cell r="EW72">
            <v>3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2</v>
          </cell>
          <cell r="FD72">
            <v>2</v>
          </cell>
          <cell r="FE72">
            <v>2</v>
          </cell>
          <cell r="FF72">
            <v>2</v>
          </cell>
          <cell r="FG72">
            <v>0</v>
          </cell>
          <cell r="FH72">
            <v>0</v>
          </cell>
          <cell r="FI72">
            <v>0</v>
          </cell>
          <cell r="FJ72">
            <v>2</v>
          </cell>
          <cell r="FK72">
            <v>2</v>
          </cell>
          <cell r="FL72">
            <v>2</v>
          </cell>
          <cell r="FM72">
            <v>2</v>
          </cell>
          <cell r="FN72">
            <v>0</v>
          </cell>
          <cell r="FO72">
            <v>1</v>
          </cell>
          <cell r="FP72">
            <v>1</v>
          </cell>
          <cell r="FQ72">
            <v>2</v>
          </cell>
          <cell r="FR72">
            <v>2</v>
          </cell>
          <cell r="FS72">
            <v>3</v>
          </cell>
          <cell r="FT72">
            <v>3</v>
          </cell>
          <cell r="FU72">
            <v>0</v>
          </cell>
          <cell r="FV72">
            <v>0</v>
          </cell>
          <cell r="FW72">
            <v>0</v>
          </cell>
          <cell r="FX72">
            <v>1</v>
          </cell>
          <cell r="FY72">
            <v>1</v>
          </cell>
          <cell r="FZ72">
            <v>2</v>
          </cell>
          <cell r="GA72">
            <v>2</v>
          </cell>
          <cell r="GB72">
            <v>3</v>
          </cell>
          <cell r="GC72">
            <v>3</v>
          </cell>
          <cell r="GD72">
            <v>0</v>
          </cell>
          <cell r="GE72">
            <v>15</v>
          </cell>
          <cell r="GF72">
            <v>15</v>
          </cell>
          <cell r="GG72">
            <v>0</v>
          </cell>
          <cell r="GH72">
            <v>3</v>
          </cell>
          <cell r="GI72">
            <v>4</v>
          </cell>
          <cell r="GJ72">
            <v>3</v>
          </cell>
          <cell r="GK72">
            <v>4</v>
          </cell>
          <cell r="GL72">
            <v>0</v>
          </cell>
          <cell r="GM72">
            <v>2</v>
          </cell>
          <cell r="GN72">
            <v>2</v>
          </cell>
          <cell r="GO72">
            <v>2</v>
          </cell>
          <cell r="GP72">
            <v>2</v>
          </cell>
          <cell r="GQ72">
            <v>0</v>
          </cell>
          <cell r="GR72">
            <v>1</v>
          </cell>
          <cell r="GS72">
            <v>1</v>
          </cell>
          <cell r="GT72">
            <v>1</v>
          </cell>
          <cell r="GU72">
            <v>1</v>
          </cell>
          <cell r="GV72">
            <v>0</v>
          </cell>
          <cell r="GW72">
            <v>2</v>
          </cell>
          <cell r="GX72">
            <v>2</v>
          </cell>
          <cell r="GY72">
            <v>2</v>
          </cell>
          <cell r="GZ72">
            <v>2</v>
          </cell>
          <cell r="HA72">
            <v>0</v>
          </cell>
          <cell r="HB72">
            <v>8</v>
          </cell>
          <cell r="HC72">
            <v>9</v>
          </cell>
          <cell r="HD72">
            <v>58</v>
          </cell>
          <cell r="HE72">
            <v>67</v>
          </cell>
          <cell r="HF72">
            <v>0</v>
          </cell>
          <cell r="HG72">
            <v>5</v>
          </cell>
          <cell r="HH72">
            <v>6</v>
          </cell>
          <cell r="HI72">
            <v>1</v>
          </cell>
          <cell r="HJ72">
            <v>1</v>
          </cell>
          <cell r="HK72">
            <v>7</v>
          </cell>
          <cell r="HL72">
            <v>8</v>
          </cell>
          <cell r="HM72">
            <v>1</v>
          </cell>
          <cell r="HN72">
            <v>1</v>
          </cell>
          <cell r="HO72">
            <v>14</v>
          </cell>
          <cell r="HP72">
            <v>16</v>
          </cell>
          <cell r="HQ72">
            <v>0</v>
          </cell>
          <cell r="HR72">
            <v>2</v>
          </cell>
          <cell r="HS72">
            <v>2</v>
          </cell>
          <cell r="HT72">
            <v>1</v>
          </cell>
          <cell r="HU72">
            <v>1</v>
          </cell>
          <cell r="HV72">
            <v>2</v>
          </cell>
          <cell r="HW72">
            <v>3</v>
          </cell>
          <cell r="HX72">
            <v>2</v>
          </cell>
          <cell r="HY72">
            <v>3</v>
          </cell>
          <cell r="HZ72">
            <v>7</v>
          </cell>
          <cell r="IA72">
            <v>9</v>
          </cell>
          <cell r="IB72">
            <v>0</v>
          </cell>
          <cell r="IC72">
            <v>1</v>
          </cell>
          <cell r="ID72">
            <v>1</v>
          </cell>
          <cell r="IE72">
            <v>0</v>
          </cell>
          <cell r="IF72">
            <v>0</v>
          </cell>
          <cell r="IG72">
            <v>2</v>
          </cell>
          <cell r="IH72">
            <v>2</v>
          </cell>
          <cell r="II72">
            <v>3</v>
          </cell>
          <cell r="IJ72">
            <v>3</v>
          </cell>
          <cell r="IK72">
            <v>0</v>
          </cell>
          <cell r="IL72">
            <v>2</v>
          </cell>
          <cell r="IM72">
            <v>2</v>
          </cell>
          <cell r="IN72">
            <v>0</v>
          </cell>
          <cell r="IO72">
            <v>0</v>
          </cell>
          <cell r="IP72">
            <v>2</v>
          </cell>
          <cell r="IQ72">
            <v>2</v>
          </cell>
          <cell r="IR72">
            <v>1</v>
          </cell>
          <cell r="IS72">
            <v>1</v>
          </cell>
          <cell r="IT72">
            <v>1</v>
          </cell>
          <cell r="IU72">
            <v>1</v>
          </cell>
          <cell r="IV72">
            <v>1</v>
          </cell>
          <cell r="IW72">
            <v>1</v>
          </cell>
          <cell r="IX72">
            <v>1</v>
          </cell>
          <cell r="IY72">
            <v>1</v>
          </cell>
          <cell r="IZ72">
            <v>8</v>
          </cell>
          <cell r="JA72">
            <v>8</v>
          </cell>
          <cell r="JB72">
            <v>0</v>
          </cell>
          <cell r="JC72">
            <v>1</v>
          </cell>
          <cell r="JD72">
            <v>1</v>
          </cell>
          <cell r="JE72">
            <v>2</v>
          </cell>
          <cell r="JF72">
            <v>2</v>
          </cell>
          <cell r="JG72">
            <v>1</v>
          </cell>
          <cell r="JH72">
            <v>1</v>
          </cell>
          <cell r="JI72">
            <v>2</v>
          </cell>
          <cell r="JJ72">
            <v>2</v>
          </cell>
          <cell r="JK72">
            <v>2</v>
          </cell>
          <cell r="JL72">
            <v>2</v>
          </cell>
          <cell r="JM72">
            <v>6</v>
          </cell>
          <cell r="JN72">
            <v>6</v>
          </cell>
          <cell r="JO72">
            <v>0</v>
          </cell>
          <cell r="JP72">
            <v>38</v>
          </cell>
          <cell r="JQ72">
            <v>42</v>
          </cell>
          <cell r="JR72">
            <v>0</v>
          </cell>
          <cell r="JS72">
            <v>3</v>
          </cell>
          <cell r="JT72">
            <v>4</v>
          </cell>
          <cell r="JU72">
            <v>10</v>
          </cell>
          <cell r="JV72">
            <v>12</v>
          </cell>
          <cell r="JW72">
            <v>13</v>
          </cell>
          <cell r="JX72">
            <v>16</v>
          </cell>
          <cell r="JY72">
            <v>0</v>
          </cell>
          <cell r="JZ72">
            <v>7</v>
          </cell>
          <cell r="KA72">
            <v>9</v>
          </cell>
          <cell r="KB72">
            <v>0</v>
          </cell>
          <cell r="KC72">
            <v>0</v>
          </cell>
          <cell r="KD72">
            <v>7</v>
          </cell>
          <cell r="KE72">
            <v>9</v>
          </cell>
          <cell r="KF72" t="str">
            <v/>
          </cell>
          <cell r="KG72">
            <v>5</v>
          </cell>
          <cell r="KH72">
            <v>6</v>
          </cell>
          <cell r="KI72">
            <v>0</v>
          </cell>
          <cell r="KJ72">
            <v>0</v>
          </cell>
          <cell r="KK72">
            <v>5</v>
          </cell>
          <cell r="KL72">
            <v>6</v>
          </cell>
          <cell r="KM72" t="str">
            <v/>
          </cell>
          <cell r="KN72">
            <v>2</v>
          </cell>
          <cell r="KO72">
            <v>3</v>
          </cell>
          <cell r="KP72">
            <v>2</v>
          </cell>
          <cell r="KQ72">
            <v>3</v>
          </cell>
          <cell r="KR72" t="str">
            <v/>
          </cell>
          <cell r="KS72">
            <v>3</v>
          </cell>
          <cell r="KT72">
            <v>4</v>
          </cell>
          <cell r="KU72">
            <v>3</v>
          </cell>
          <cell r="KV72">
            <v>4</v>
          </cell>
          <cell r="KW72" t="str">
            <v/>
          </cell>
          <cell r="KX72">
            <v>1</v>
          </cell>
          <cell r="KY72">
            <v>1</v>
          </cell>
          <cell r="KZ72">
            <v>0</v>
          </cell>
          <cell r="LA72">
            <v>0</v>
          </cell>
          <cell r="LB72">
            <v>1</v>
          </cell>
          <cell r="LC72">
            <v>1</v>
          </cell>
          <cell r="LD72" t="str">
            <v/>
          </cell>
          <cell r="LE72">
            <v>2</v>
          </cell>
          <cell r="LF72">
            <v>2</v>
          </cell>
          <cell r="LG72">
            <v>2</v>
          </cell>
          <cell r="LH72">
            <v>2</v>
          </cell>
          <cell r="LI72" t="str">
            <v/>
          </cell>
          <cell r="LJ72">
            <v>2</v>
          </cell>
          <cell r="LK72">
            <v>2</v>
          </cell>
          <cell r="LL72">
            <v>0</v>
          </cell>
          <cell r="LM72">
            <v>0</v>
          </cell>
          <cell r="LN72">
            <v>2</v>
          </cell>
          <cell r="LO72">
            <v>2</v>
          </cell>
          <cell r="LP72" t="str">
            <v/>
          </cell>
          <cell r="LQ72">
            <v>2</v>
          </cell>
          <cell r="LR72">
            <v>2</v>
          </cell>
          <cell r="LS72">
            <v>2</v>
          </cell>
          <cell r="LT72">
            <v>2</v>
          </cell>
          <cell r="LU72" t="str">
            <v/>
          </cell>
          <cell r="LV72">
            <v>1</v>
          </cell>
          <cell r="LW72">
            <v>1</v>
          </cell>
          <cell r="LX72">
            <v>2</v>
          </cell>
          <cell r="LY72">
            <v>2</v>
          </cell>
          <cell r="LZ72">
            <v>3</v>
          </cell>
          <cell r="MA72">
            <v>3</v>
          </cell>
          <cell r="MB72" t="str">
            <v/>
          </cell>
          <cell r="MC72">
            <v>2</v>
          </cell>
          <cell r="MD72">
            <v>3</v>
          </cell>
          <cell r="ME72">
            <v>2</v>
          </cell>
          <cell r="MF72">
            <v>3</v>
          </cell>
          <cell r="MG72" t="str">
            <v/>
          </cell>
          <cell r="MH72">
            <v>3</v>
          </cell>
          <cell r="MI72">
            <v>4</v>
          </cell>
          <cell r="MJ72">
            <v>3</v>
          </cell>
          <cell r="MK72">
            <v>4</v>
          </cell>
          <cell r="ML72">
            <v>0</v>
          </cell>
          <cell r="MM72">
            <v>2</v>
          </cell>
          <cell r="MN72">
            <v>2</v>
          </cell>
          <cell r="MO72">
            <v>1</v>
          </cell>
          <cell r="MP72">
            <v>1</v>
          </cell>
          <cell r="MQ72">
            <v>3</v>
          </cell>
          <cell r="MR72">
            <v>4</v>
          </cell>
          <cell r="MS72">
            <v>6</v>
          </cell>
          <cell r="MT72">
            <v>7</v>
          </cell>
          <cell r="MU72" t="str">
            <v/>
          </cell>
          <cell r="MV72">
            <v>14</v>
          </cell>
          <cell r="MW72">
            <v>17</v>
          </cell>
          <cell r="MX72">
            <v>4</v>
          </cell>
          <cell r="MY72">
            <v>5</v>
          </cell>
          <cell r="MZ72">
            <v>1</v>
          </cell>
          <cell r="NA72">
            <v>1</v>
          </cell>
          <cell r="NB72">
            <v>19</v>
          </cell>
          <cell r="NC72">
            <v>23</v>
          </cell>
          <cell r="ND72" t="str">
            <v/>
          </cell>
          <cell r="NE72">
            <v>2</v>
          </cell>
          <cell r="NF72">
            <v>3</v>
          </cell>
          <cell r="NG72">
            <v>4</v>
          </cell>
          <cell r="NH72">
            <v>5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6</v>
          </cell>
          <cell r="NN72">
            <v>8</v>
          </cell>
          <cell r="NO72" t="str">
            <v/>
          </cell>
          <cell r="NP72">
            <v>1</v>
          </cell>
          <cell r="NQ72">
            <v>1</v>
          </cell>
          <cell r="NR72">
            <v>11</v>
          </cell>
          <cell r="NS72">
            <v>14</v>
          </cell>
          <cell r="NT72">
            <v>1</v>
          </cell>
          <cell r="NU72">
            <v>1</v>
          </cell>
          <cell r="NV72">
            <v>13</v>
          </cell>
          <cell r="NW72">
            <v>16</v>
          </cell>
          <cell r="NX72" t="str">
            <v/>
          </cell>
          <cell r="NY72">
            <v>2</v>
          </cell>
          <cell r="NZ72">
            <v>2</v>
          </cell>
          <cell r="OA72">
            <v>10</v>
          </cell>
          <cell r="OB72">
            <v>12</v>
          </cell>
          <cell r="OC72">
            <v>2</v>
          </cell>
          <cell r="OD72">
            <v>3</v>
          </cell>
          <cell r="OE72">
            <v>0</v>
          </cell>
          <cell r="OF72">
            <v>0</v>
          </cell>
          <cell r="OG72">
            <v>1</v>
          </cell>
          <cell r="OH72">
            <v>1</v>
          </cell>
          <cell r="OI72">
            <v>15</v>
          </cell>
          <cell r="OJ72">
            <v>18</v>
          </cell>
          <cell r="OK72" t="str">
            <v/>
          </cell>
          <cell r="OL72">
            <v>2</v>
          </cell>
          <cell r="OM72">
            <v>3</v>
          </cell>
          <cell r="ON72">
            <v>2</v>
          </cell>
          <cell r="OO72">
            <v>3</v>
          </cell>
          <cell r="OP72" t="str">
            <v/>
          </cell>
          <cell r="OQ72">
            <v>18</v>
          </cell>
          <cell r="OR72">
            <v>22</v>
          </cell>
          <cell r="OS72">
            <v>14</v>
          </cell>
          <cell r="OT72">
            <v>18</v>
          </cell>
          <cell r="OU72">
            <v>32</v>
          </cell>
          <cell r="OV72">
            <v>40</v>
          </cell>
          <cell r="OW72" t="str">
            <v/>
          </cell>
          <cell r="OX72">
            <v>138</v>
          </cell>
          <cell r="OY72">
            <v>170</v>
          </cell>
          <cell r="OZ72">
            <v>0</v>
          </cell>
          <cell r="PA72">
            <v>19</v>
          </cell>
          <cell r="PB72">
            <v>24</v>
          </cell>
          <cell r="PC72">
            <v>19</v>
          </cell>
          <cell r="PD72">
            <v>24</v>
          </cell>
          <cell r="PE72" t="str">
            <v/>
          </cell>
          <cell r="PF72">
            <v>16</v>
          </cell>
          <cell r="PG72">
            <v>20</v>
          </cell>
          <cell r="PH72">
            <v>16</v>
          </cell>
          <cell r="PI72">
            <v>20</v>
          </cell>
          <cell r="PJ72">
            <v>0</v>
          </cell>
          <cell r="PK72">
            <v>14</v>
          </cell>
          <cell r="PL72">
            <v>18</v>
          </cell>
          <cell r="PM72">
            <v>14</v>
          </cell>
          <cell r="PN72">
            <v>18</v>
          </cell>
          <cell r="PO72">
            <v>0</v>
          </cell>
          <cell r="PP72">
            <v>10</v>
          </cell>
          <cell r="PQ72">
            <v>12</v>
          </cell>
          <cell r="PR72">
            <v>10</v>
          </cell>
          <cell r="PS72">
            <v>12</v>
          </cell>
          <cell r="PT72">
            <v>0</v>
          </cell>
          <cell r="PU72">
            <v>10</v>
          </cell>
          <cell r="PV72">
            <v>12</v>
          </cell>
          <cell r="PW72">
            <v>10</v>
          </cell>
          <cell r="PX72">
            <v>12</v>
          </cell>
          <cell r="PY72">
            <v>0</v>
          </cell>
          <cell r="PZ72">
            <v>6</v>
          </cell>
          <cell r="QA72">
            <v>8</v>
          </cell>
          <cell r="QB72">
            <v>6</v>
          </cell>
          <cell r="QC72">
            <v>8</v>
          </cell>
          <cell r="QD72">
            <v>0</v>
          </cell>
          <cell r="QE72">
            <v>30</v>
          </cell>
          <cell r="QF72">
            <v>37</v>
          </cell>
          <cell r="QG72">
            <v>30</v>
          </cell>
          <cell r="QH72">
            <v>37</v>
          </cell>
          <cell r="QI72">
            <v>0</v>
          </cell>
          <cell r="QJ72">
            <v>14</v>
          </cell>
          <cell r="QK72">
            <v>18</v>
          </cell>
          <cell r="QL72">
            <v>14</v>
          </cell>
          <cell r="QM72">
            <v>18</v>
          </cell>
          <cell r="QN72">
            <v>0</v>
          </cell>
          <cell r="QO72">
            <v>10</v>
          </cell>
          <cell r="QP72">
            <v>12</v>
          </cell>
          <cell r="QQ72">
            <v>10</v>
          </cell>
          <cell r="QR72">
            <v>12</v>
          </cell>
          <cell r="QS72">
            <v>0</v>
          </cell>
          <cell r="QT72">
            <v>1</v>
          </cell>
          <cell r="QU72">
            <v>1</v>
          </cell>
          <cell r="QV72">
            <v>1</v>
          </cell>
          <cell r="QW72">
            <v>1</v>
          </cell>
          <cell r="QX72">
            <v>0</v>
          </cell>
          <cell r="QY72">
            <v>10</v>
          </cell>
          <cell r="QZ72">
            <v>12</v>
          </cell>
          <cell r="RA72">
            <v>10</v>
          </cell>
          <cell r="RB72">
            <v>12</v>
          </cell>
          <cell r="RC72">
            <v>0</v>
          </cell>
          <cell r="RD72">
            <v>10</v>
          </cell>
          <cell r="RE72">
            <v>12</v>
          </cell>
          <cell r="RF72">
            <v>10</v>
          </cell>
          <cell r="RG72">
            <v>12</v>
          </cell>
          <cell r="RH72">
            <v>0</v>
          </cell>
          <cell r="RI72">
            <v>5</v>
          </cell>
          <cell r="RJ72">
            <v>6</v>
          </cell>
          <cell r="RK72">
            <v>5</v>
          </cell>
          <cell r="RL72">
            <v>6</v>
          </cell>
          <cell r="RM72">
            <v>0</v>
          </cell>
          <cell r="RN72">
            <v>1</v>
          </cell>
          <cell r="RO72">
            <v>1</v>
          </cell>
          <cell r="RP72">
            <v>1</v>
          </cell>
          <cell r="RQ72">
            <v>1</v>
          </cell>
          <cell r="RR72">
            <v>0</v>
          </cell>
          <cell r="RS72">
            <v>6</v>
          </cell>
          <cell r="RT72">
            <v>8</v>
          </cell>
          <cell r="RU72">
            <v>6</v>
          </cell>
          <cell r="RV72">
            <v>8</v>
          </cell>
          <cell r="RW72">
            <v>0</v>
          </cell>
          <cell r="RX72">
            <v>1</v>
          </cell>
          <cell r="RY72">
            <v>1</v>
          </cell>
          <cell r="RZ72">
            <v>1</v>
          </cell>
          <cell r="SA72">
            <v>1</v>
          </cell>
          <cell r="SB72">
            <v>0</v>
          </cell>
          <cell r="SC72">
            <v>163</v>
          </cell>
          <cell r="SD72">
            <v>202</v>
          </cell>
          <cell r="SE72">
            <v>0</v>
          </cell>
          <cell r="SF72">
            <v>446</v>
          </cell>
          <cell r="SG72">
            <v>542</v>
          </cell>
          <cell r="SH72">
            <v>0</v>
          </cell>
          <cell r="SI72">
            <v>51</v>
          </cell>
          <cell r="SJ72">
            <v>63</v>
          </cell>
          <cell r="SK72">
            <v>0</v>
          </cell>
          <cell r="SL72">
            <v>14</v>
          </cell>
          <cell r="SM72">
            <v>17</v>
          </cell>
          <cell r="SN72">
            <v>0</v>
          </cell>
          <cell r="SO72">
            <v>4</v>
          </cell>
          <cell r="SP72">
            <v>5</v>
          </cell>
          <cell r="SQ72">
            <v>0</v>
          </cell>
          <cell r="SR72">
            <v>1</v>
          </cell>
          <cell r="SS72">
            <v>1</v>
          </cell>
          <cell r="ST72">
            <v>0</v>
          </cell>
          <cell r="SU72">
            <v>20</v>
          </cell>
          <cell r="SV72">
            <v>24</v>
          </cell>
          <cell r="SW72">
            <v>0</v>
          </cell>
          <cell r="SX72">
            <v>14</v>
          </cell>
          <cell r="SY72">
            <v>18</v>
          </cell>
          <cell r="SZ72">
            <v>0</v>
          </cell>
          <cell r="TA72">
            <v>182</v>
          </cell>
          <cell r="TB72">
            <v>223</v>
          </cell>
          <cell r="TC72">
            <v>0</v>
          </cell>
          <cell r="TD72">
            <v>21</v>
          </cell>
          <cell r="TE72">
            <v>24</v>
          </cell>
          <cell r="TF72">
            <v>0</v>
          </cell>
          <cell r="TG72">
            <v>5</v>
          </cell>
          <cell r="TH72">
            <v>6</v>
          </cell>
          <cell r="TI72">
            <v>0</v>
          </cell>
          <cell r="TJ72">
            <v>11</v>
          </cell>
          <cell r="TK72">
            <v>14</v>
          </cell>
          <cell r="TL72">
            <v>0</v>
          </cell>
          <cell r="TM72">
            <v>1</v>
          </cell>
          <cell r="TN72">
            <v>1</v>
          </cell>
          <cell r="TO72">
            <v>0</v>
          </cell>
          <cell r="TP72">
            <v>2</v>
          </cell>
          <cell r="TQ72">
            <v>2</v>
          </cell>
          <cell r="TR72">
            <v>0</v>
          </cell>
          <cell r="TS72">
            <v>12</v>
          </cell>
          <cell r="TT72">
            <v>14</v>
          </cell>
          <cell r="TU72">
            <v>0</v>
          </cell>
          <cell r="TV72">
            <v>2</v>
          </cell>
          <cell r="TW72">
            <v>3</v>
          </cell>
          <cell r="TX72">
            <v>0</v>
          </cell>
          <cell r="TY72">
            <v>0</v>
          </cell>
          <cell r="TZ72">
            <v>0</v>
          </cell>
          <cell r="UA72">
            <v>0</v>
          </cell>
          <cell r="UB72">
            <v>1</v>
          </cell>
          <cell r="UC72">
            <v>1</v>
          </cell>
          <cell r="UD72">
            <v>0</v>
          </cell>
          <cell r="UE72">
            <v>4</v>
          </cell>
          <cell r="UF72">
            <v>5</v>
          </cell>
          <cell r="UG72">
            <v>0</v>
          </cell>
          <cell r="UH72">
            <v>0</v>
          </cell>
          <cell r="UI72">
            <v>0</v>
          </cell>
          <cell r="UJ72">
            <v>0</v>
          </cell>
          <cell r="UK72">
            <v>0</v>
          </cell>
          <cell r="UL72">
            <v>0</v>
          </cell>
          <cell r="UM72">
            <v>0</v>
          </cell>
          <cell r="UN72">
            <v>0</v>
          </cell>
          <cell r="UO72">
            <v>0</v>
          </cell>
          <cell r="UP72">
            <v>0</v>
          </cell>
          <cell r="UQ72">
            <v>3</v>
          </cell>
          <cell r="UR72">
            <v>4</v>
          </cell>
          <cell r="US72">
            <v>0</v>
          </cell>
          <cell r="UT72">
            <v>0</v>
          </cell>
          <cell r="UU72">
            <v>0</v>
          </cell>
          <cell r="UV72">
            <v>0</v>
          </cell>
          <cell r="UW72">
            <v>0</v>
          </cell>
          <cell r="UX72">
            <v>0</v>
          </cell>
          <cell r="UY72">
            <v>0</v>
          </cell>
          <cell r="UZ72">
            <v>2</v>
          </cell>
          <cell r="VA72">
            <v>2</v>
          </cell>
          <cell r="VB72">
            <v>0</v>
          </cell>
          <cell r="VC72">
            <v>9</v>
          </cell>
          <cell r="VD72">
            <v>10</v>
          </cell>
          <cell r="VE72">
            <v>0</v>
          </cell>
          <cell r="VF72">
            <v>10</v>
          </cell>
          <cell r="VG72">
            <v>12</v>
          </cell>
          <cell r="VH72">
            <v>0</v>
          </cell>
          <cell r="VI72">
            <v>2</v>
          </cell>
          <cell r="VJ72">
            <v>2</v>
          </cell>
          <cell r="VK72">
            <v>0</v>
          </cell>
          <cell r="VL72">
            <v>2</v>
          </cell>
          <cell r="VM72">
            <v>3</v>
          </cell>
          <cell r="VN72">
            <v>0</v>
          </cell>
          <cell r="VO72">
            <v>373</v>
          </cell>
          <cell r="VP72">
            <v>454</v>
          </cell>
          <cell r="VQ72">
            <v>0</v>
          </cell>
          <cell r="VR72">
            <v>16</v>
          </cell>
          <cell r="VS72">
            <v>18</v>
          </cell>
          <cell r="VT72">
            <v>0</v>
          </cell>
          <cell r="VU72">
            <v>5</v>
          </cell>
          <cell r="VV72">
            <v>6</v>
          </cell>
          <cell r="VW72">
            <v>0</v>
          </cell>
          <cell r="VX72">
            <v>10</v>
          </cell>
          <cell r="VY72">
            <v>14</v>
          </cell>
          <cell r="VZ72">
            <v>0</v>
          </cell>
          <cell r="WA72">
            <v>6</v>
          </cell>
          <cell r="WB72">
            <v>8</v>
          </cell>
          <cell r="WC72">
            <v>0</v>
          </cell>
          <cell r="WD72">
            <v>14</v>
          </cell>
          <cell r="WE72">
            <v>17</v>
          </cell>
          <cell r="WF72">
            <v>0</v>
          </cell>
          <cell r="WG72">
            <v>3</v>
          </cell>
          <cell r="WH72">
            <v>3</v>
          </cell>
          <cell r="WI72">
            <v>0</v>
          </cell>
          <cell r="WJ72">
            <v>3</v>
          </cell>
          <cell r="WK72">
            <v>3</v>
          </cell>
          <cell r="WL72">
            <v>0</v>
          </cell>
          <cell r="WM72">
            <v>2</v>
          </cell>
          <cell r="WN72">
            <v>2</v>
          </cell>
          <cell r="WO72">
            <v>0</v>
          </cell>
          <cell r="WP72">
            <v>2</v>
          </cell>
          <cell r="WQ72">
            <v>2</v>
          </cell>
          <cell r="WR72">
            <v>0</v>
          </cell>
          <cell r="WS72">
            <v>5</v>
          </cell>
          <cell r="WT72">
            <v>6</v>
          </cell>
          <cell r="WU72">
            <v>0</v>
          </cell>
          <cell r="WV72">
            <v>7</v>
          </cell>
          <cell r="WW72">
            <v>9</v>
          </cell>
          <cell r="WX72">
            <v>0</v>
          </cell>
          <cell r="WY72">
            <v>73</v>
          </cell>
          <cell r="WZ72">
            <v>88</v>
          </cell>
          <cell r="XA72">
            <v>0</v>
          </cell>
          <cell r="XB72">
            <v>446</v>
          </cell>
          <cell r="XC72">
            <v>542</v>
          </cell>
          <cell r="XD72">
            <v>0</v>
          </cell>
          <cell r="XE72">
            <v>0</v>
          </cell>
          <cell r="XF72">
            <v>0</v>
          </cell>
          <cell r="XG72">
            <v>8</v>
          </cell>
          <cell r="XH72">
            <v>10</v>
          </cell>
          <cell r="XI72">
            <v>2</v>
          </cell>
          <cell r="XJ72">
            <v>2</v>
          </cell>
          <cell r="XK72">
            <v>4</v>
          </cell>
          <cell r="XL72">
            <v>4</v>
          </cell>
          <cell r="XM72">
            <v>6</v>
          </cell>
          <cell r="XN72">
            <v>10</v>
          </cell>
          <cell r="XO72">
            <v>13</v>
          </cell>
          <cell r="XP72">
            <v>16</v>
          </cell>
          <cell r="XQ72">
            <v>1</v>
          </cell>
          <cell r="XR72">
            <v>1</v>
          </cell>
          <cell r="XT72">
            <v>28</v>
          </cell>
          <cell r="XU72">
            <v>36</v>
          </cell>
        </row>
        <row r="73">
          <cell r="B73" t="str">
            <v>รพร.เดชอุดม</v>
          </cell>
          <cell r="C73">
            <v>10</v>
          </cell>
          <cell r="D73" t="str">
            <v>อุบลราชธานี</v>
          </cell>
          <cell r="E73">
            <v>11443</v>
          </cell>
          <cell r="F73" t="str">
            <v>M1</v>
          </cell>
          <cell r="G73" t="str">
            <v>รพ.ระดับ M1 เตียง &gt; 200</v>
          </cell>
          <cell r="H73">
            <v>300</v>
          </cell>
          <cell r="I73">
            <v>269</v>
          </cell>
          <cell r="J73">
            <v>305849</v>
          </cell>
          <cell r="K73">
            <v>170828</v>
          </cell>
          <cell r="L73">
            <v>1566</v>
          </cell>
          <cell r="M73">
            <v>34591</v>
          </cell>
          <cell r="N73">
            <v>136237</v>
          </cell>
          <cell r="O73">
            <v>2</v>
          </cell>
          <cell r="P73">
            <v>3</v>
          </cell>
          <cell r="Q73">
            <v>1</v>
          </cell>
          <cell r="R73">
            <v>1</v>
          </cell>
          <cell r="S73">
            <v>12</v>
          </cell>
          <cell r="T73">
            <v>15</v>
          </cell>
          <cell r="U73">
            <v>0</v>
          </cell>
          <cell r="V73">
            <v>0</v>
          </cell>
          <cell r="W73">
            <v>1</v>
          </cell>
          <cell r="X73">
            <v>1</v>
          </cell>
          <cell r="Y73">
            <v>2</v>
          </cell>
          <cell r="Z73">
            <v>2</v>
          </cell>
          <cell r="AA73">
            <v>2</v>
          </cell>
          <cell r="AB73">
            <v>3</v>
          </cell>
          <cell r="AC73">
            <v>20</v>
          </cell>
          <cell r="AD73">
            <v>25</v>
          </cell>
          <cell r="AE73">
            <v>0</v>
          </cell>
          <cell r="AF73">
            <v>3</v>
          </cell>
          <cell r="AG73">
            <v>4</v>
          </cell>
          <cell r="AH73">
            <v>8</v>
          </cell>
          <cell r="AI73">
            <v>10</v>
          </cell>
          <cell r="AJ73">
            <v>11</v>
          </cell>
          <cell r="AK73">
            <v>14</v>
          </cell>
          <cell r="AL73">
            <v>0</v>
          </cell>
          <cell r="AM73">
            <v>2</v>
          </cell>
          <cell r="AN73">
            <v>2</v>
          </cell>
          <cell r="AO73">
            <v>16</v>
          </cell>
          <cell r="AP73">
            <v>20</v>
          </cell>
          <cell r="AQ73">
            <v>0</v>
          </cell>
          <cell r="AR73">
            <v>0</v>
          </cell>
          <cell r="AS73">
            <v>18</v>
          </cell>
          <cell r="AT73">
            <v>22</v>
          </cell>
          <cell r="AU73">
            <v>0</v>
          </cell>
          <cell r="AV73">
            <v>3</v>
          </cell>
          <cell r="AW73">
            <v>4</v>
          </cell>
          <cell r="AX73">
            <v>2</v>
          </cell>
          <cell r="AY73">
            <v>2</v>
          </cell>
          <cell r="AZ73">
            <v>5</v>
          </cell>
          <cell r="BA73">
            <v>6</v>
          </cell>
          <cell r="BB73">
            <v>0</v>
          </cell>
          <cell r="BC73">
            <v>3</v>
          </cell>
          <cell r="BD73">
            <v>4</v>
          </cell>
          <cell r="BE73">
            <v>8</v>
          </cell>
          <cell r="BF73">
            <v>10</v>
          </cell>
          <cell r="BG73">
            <v>11</v>
          </cell>
          <cell r="BH73">
            <v>14</v>
          </cell>
          <cell r="BI73">
            <v>0</v>
          </cell>
          <cell r="BJ73">
            <v>2</v>
          </cell>
          <cell r="BK73">
            <v>2</v>
          </cell>
          <cell r="BL73">
            <v>3</v>
          </cell>
          <cell r="BM73">
            <v>4</v>
          </cell>
          <cell r="BN73">
            <v>5</v>
          </cell>
          <cell r="BO73">
            <v>6</v>
          </cell>
          <cell r="BP73">
            <v>0</v>
          </cell>
          <cell r="BQ73">
            <v>70</v>
          </cell>
          <cell r="BR73">
            <v>87</v>
          </cell>
          <cell r="BS73">
            <v>0</v>
          </cell>
          <cell r="BT73">
            <v>13</v>
          </cell>
          <cell r="BU73">
            <v>16</v>
          </cell>
          <cell r="BV73">
            <v>13</v>
          </cell>
          <cell r="BW73">
            <v>16</v>
          </cell>
          <cell r="BX73" t="str">
            <v/>
          </cell>
          <cell r="BY73">
            <v>1</v>
          </cell>
          <cell r="BZ73">
            <v>1</v>
          </cell>
          <cell r="CA73">
            <v>1</v>
          </cell>
          <cell r="CB73">
            <v>1</v>
          </cell>
          <cell r="CC73">
            <v>0</v>
          </cell>
          <cell r="CD73">
            <v>0</v>
          </cell>
          <cell r="CE73">
            <v>3</v>
          </cell>
          <cell r="CF73">
            <v>4</v>
          </cell>
          <cell r="CG73">
            <v>5</v>
          </cell>
          <cell r="CH73">
            <v>6</v>
          </cell>
          <cell r="CI73">
            <v>0</v>
          </cell>
          <cell r="CJ73">
            <v>14</v>
          </cell>
          <cell r="CK73">
            <v>17</v>
          </cell>
          <cell r="CL73">
            <v>8</v>
          </cell>
          <cell r="CM73">
            <v>10</v>
          </cell>
          <cell r="CN73">
            <v>18</v>
          </cell>
          <cell r="CO73">
            <v>22</v>
          </cell>
          <cell r="CP73">
            <v>1</v>
          </cell>
          <cell r="CQ73">
            <v>1</v>
          </cell>
          <cell r="CR73">
            <v>0</v>
          </cell>
          <cell r="CS73">
            <v>0</v>
          </cell>
          <cell r="CT73">
            <v>2</v>
          </cell>
          <cell r="CU73">
            <v>2</v>
          </cell>
          <cell r="CV73">
            <v>1</v>
          </cell>
          <cell r="CW73">
            <v>1</v>
          </cell>
          <cell r="CX73">
            <v>44</v>
          </cell>
          <cell r="CY73">
            <v>53</v>
          </cell>
          <cell r="CZ73">
            <v>0</v>
          </cell>
          <cell r="DA73">
            <v>0</v>
          </cell>
          <cell r="DB73">
            <v>0</v>
          </cell>
          <cell r="DC73">
            <v>2</v>
          </cell>
          <cell r="DD73">
            <v>2</v>
          </cell>
          <cell r="DE73">
            <v>2</v>
          </cell>
          <cell r="DF73">
            <v>2</v>
          </cell>
          <cell r="DG73">
            <v>0</v>
          </cell>
          <cell r="DH73">
            <v>1</v>
          </cell>
          <cell r="DI73">
            <v>1</v>
          </cell>
          <cell r="DJ73">
            <v>0</v>
          </cell>
          <cell r="DK73">
            <v>0</v>
          </cell>
          <cell r="DL73">
            <v>1</v>
          </cell>
          <cell r="DM73">
            <v>1</v>
          </cell>
          <cell r="DN73">
            <v>0</v>
          </cell>
          <cell r="DO73">
            <v>1</v>
          </cell>
          <cell r="DP73">
            <v>1</v>
          </cell>
          <cell r="DQ73">
            <v>2</v>
          </cell>
          <cell r="DR73">
            <v>2</v>
          </cell>
          <cell r="DS73">
            <v>3</v>
          </cell>
          <cell r="DT73">
            <v>3</v>
          </cell>
          <cell r="DU73">
            <v>0</v>
          </cell>
          <cell r="DV73">
            <v>1</v>
          </cell>
          <cell r="DW73">
            <v>1</v>
          </cell>
          <cell r="DX73">
            <v>0</v>
          </cell>
          <cell r="DY73">
            <v>0</v>
          </cell>
          <cell r="DZ73">
            <v>1</v>
          </cell>
          <cell r="EA73">
            <v>1</v>
          </cell>
          <cell r="EB73">
            <v>0</v>
          </cell>
          <cell r="EC73">
            <v>51</v>
          </cell>
          <cell r="ED73">
            <v>60</v>
          </cell>
          <cell r="EE73">
            <v>0</v>
          </cell>
          <cell r="EF73">
            <v>2</v>
          </cell>
          <cell r="EG73">
            <v>2</v>
          </cell>
          <cell r="EH73">
            <v>2</v>
          </cell>
          <cell r="EI73">
            <v>2</v>
          </cell>
          <cell r="EJ73">
            <v>0</v>
          </cell>
          <cell r="EK73">
            <v>1</v>
          </cell>
          <cell r="EL73">
            <v>1</v>
          </cell>
          <cell r="EM73">
            <v>1</v>
          </cell>
          <cell r="EN73">
            <v>1</v>
          </cell>
          <cell r="EO73">
            <v>2</v>
          </cell>
          <cell r="EP73">
            <v>2</v>
          </cell>
          <cell r="EQ73">
            <v>0</v>
          </cell>
          <cell r="ER73">
            <v>1</v>
          </cell>
          <cell r="ES73">
            <v>1</v>
          </cell>
          <cell r="ET73">
            <v>1</v>
          </cell>
          <cell r="EU73">
            <v>1</v>
          </cell>
          <cell r="EV73">
            <v>2</v>
          </cell>
          <cell r="EW73">
            <v>2</v>
          </cell>
          <cell r="EX73">
            <v>0</v>
          </cell>
          <cell r="EY73">
            <v>0</v>
          </cell>
          <cell r="EZ73">
            <v>0</v>
          </cell>
          <cell r="FA73">
            <v>1</v>
          </cell>
          <cell r="FB73">
            <v>1</v>
          </cell>
          <cell r="FC73">
            <v>0</v>
          </cell>
          <cell r="FD73">
            <v>0</v>
          </cell>
          <cell r="FE73">
            <v>1</v>
          </cell>
          <cell r="FF73">
            <v>1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1</v>
          </cell>
          <cell r="FR73">
            <v>1</v>
          </cell>
          <cell r="FS73">
            <v>1</v>
          </cell>
          <cell r="FT73">
            <v>1</v>
          </cell>
          <cell r="FU73">
            <v>0</v>
          </cell>
          <cell r="FV73">
            <v>0</v>
          </cell>
          <cell r="FW73">
            <v>0</v>
          </cell>
          <cell r="FX73">
            <v>1</v>
          </cell>
          <cell r="FY73">
            <v>1</v>
          </cell>
          <cell r="FZ73">
            <v>0</v>
          </cell>
          <cell r="GA73">
            <v>0</v>
          </cell>
          <cell r="GB73">
            <v>1</v>
          </cell>
          <cell r="GC73">
            <v>1</v>
          </cell>
          <cell r="GD73">
            <v>0</v>
          </cell>
          <cell r="GE73">
            <v>7</v>
          </cell>
          <cell r="GF73">
            <v>7</v>
          </cell>
          <cell r="GG73">
            <v>0</v>
          </cell>
          <cell r="GH73">
            <v>3</v>
          </cell>
          <cell r="GI73">
            <v>4</v>
          </cell>
          <cell r="GJ73">
            <v>3</v>
          </cell>
          <cell r="GK73">
            <v>4</v>
          </cell>
          <cell r="GL73">
            <v>0</v>
          </cell>
          <cell r="GM73">
            <v>2</v>
          </cell>
          <cell r="GN73">
            <v>2</v>
          </cell>
          <cell r="GO73">
            <v>2</v>
          </cell>
          <cell r="GP73">
            <v>2</v>
          </cell>
          <cell r="GQ73">
            <v>0</v>
          </cell>
          <cell r="GR73">
            <v>2</v>
          </cell>
          <cell r="GS73">
            <v>2</v>
          </cell>
          <cell r="GT73">
            <v>2</v>
          </cell>
          <cell r="GU73">
            <v>2</v>
          </cell>
          <cell r="GV73">
            <v>0</v>
          </cell>
          <cell r="GW73">
            <v>1</v>
          </cell>
          <cell r="GX73">
            <v>1</v>
          </cell>
          <cell r="GY73">
            <v>1</v>
          </cell>
          <cell r="GZ73">
            <v>1</v>
          </cell>
          <cell r="HA73">
            <v>0</v>
          </cell>
          <cell r="HB73">
            <v>8</v>
          </cell>
          <cell r="HC73">
            <v>9</v>
          </cell>
          <cell r="HD73">
            <v>86</v>
          </cell>
          <cell r="HE73">
            <v>100</v>
          </cell>
          <cell r="HF73">
            <v>0</v>
          </cell>
          <cell r="HG73">
            <v>6</v>
          </cell>
          <cell r="HH73">
            <v>7</v>
          </cell>
          <cell r="HI73">
            <v>0</v>
          </cell>
          <cell r="HJ73">
            <v>0</v>
          </cell>
          <cell r="HK73">
            <v>6</v>
          </cell>
          <cell r="HL73">
            <v>7</v>
          </cell>
          <cell r="HM73">
            <v>0</v>
          </cell>
          <cell r="HN73">
            <v>0</v>
          </cell>
          <cell r="HO73">
            <v>12</v>
          </cell>
          <cell r="HP73">
            <v>14</v>
          </cell>
          <cell r="HQ73">
            <v>0</v>
          </cell>
          <cell r="HR73">
            <v>2</v>
          </cell>
          <cell r="HS73">
            <v>3</v>
          </cell>
          <cell r="HT73">
            <v>2</v>
          </cell>
          <cell r="HU73">
            <v>2</v>
          </cell>
          <cell r="HV73">
            <v>2</v>
          </cell>
          <cell r="HW73">
            <v>3</v>
          </cell>
          <cell r="HX73">
            <v>2</v>
          </cell>
          <cell r="HY73">
            <v>2</v>
          </cell>
          <cell r="HZ73">
            <v>8</v>
          </cell>
          <cell r="IA73">
            <v>10</v>
          </cell>
          <cell r="IB73">
            <v>0</v>
          </cell>
          <cell r="IC73">
            <v>2</v>
          </cell>
          <cell r="ID73">
            <v>2</v>
          </cell>
          <cell r="IE73">
            <v>1</v>
          </cell>
          <cell r="IF73">
            <v>1</v>
          </cell>
          <cell r="IG73">
            <v>2</v>
          </cell>
          <cell r="IH73">
            <v>2</v>
          </cell>
          <cell r="II73">
            <v>5</v>
          </cell>
          <cell r="IJ73">
            <v>5</v>
          </cell>
          <cell r="IK73">
            <v>0</v>
          </cell>
          <cell r="IL73">
            <v>2</v>
          </cell>
          <cell r="IM73">
            <v>2</v>
          </cell>
          <cell r="IN73">
            <v>0</v>
          </cell>
          <cell r="IO73">
            <v>0</v>
          </cell>
          <cell r="IP73">
            <v>2</v>
          </cell>
          <cell r="IQ73">
            <v>2</v>
          </cell>
          <cell r="IR73">
            <v>1</v>
          </cell>
          <cell r="IS73">
            <v>1</v>
          </cell>
          <cell r="IT73">
            <v>0</v>
          </cell>
          <cell r="IU73">
            <v>0</v>
          </cell>
          <cell r="IV73">
            <v>1</v>
          </cell>
          <cell r="IW73">
            <v>1</v>
          </cell>
          <cell r="IX73">
            <v>1</v>
          </cell>
          <cell r="IY73">
            <v>1</v>
          </cell>
          <cell r="IZ73">
            <v>7</v>
          </cell>
          <cell r="JA73">
            <v>7</v>
          </cell>
          <cell r="JB73">
            <v>0</v>
          </cell>
          <cell r="JC73">
            <v>2</v>
          </cell>
          <cell r="JD73">
            <v>2</v>
          </cell>
          <cell r="JE73">
            <v>2</v>
          </cell>
          <cell r="JF73">
            <v>2</v>
          </cell>
          <cell r="JG73">
            <v>1</v>
          </cell>
          <cell r="JH73">
            <v>1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5</v>
          </cell>
          <cell r="JN73">
            <v>5</v>
          </cell>
          <cell r="JO73">
            <v>0</v>
          </cell>
          <cell r="JP73">
            <v>37</v>
          </cell>
          <cell r="JQ73">
            <v>41</v>
          </cell>
          <cell r="JR73">
            <v>0</v>
          </cell>
          <cell r="JS73">
            <v>2</v>
          </cell>
          <cell r="JT73">
            <v>2</v>
          </cell>
          <cell r="JU73">
            <v>10</v>
          </cell>
          <cell r="JV73">
            <v>12</v>
          </cell>
          <cell r="JW73">
            <v>12</v>
          </cell>
          <cell r="JX73">
            <v>14</v>
          </cell>
          <cell r="JY73">
            <v>0</v>
          </cell>
          <cell r="JZ73">
            <v>6</v>
          </cell>
          <cell r="KA73">
            <v>8</v>
          </cell>
          <cell r="KB73">
            <v>0</v>
          </cell>
          <cell r="KC73">
            <v>0</v>
          </cell>
          <cell r="KD73">
            <v>6</v>
          </cell>
          <cell r="KE73">
            <v>8</v>
          </cell>
          <cell r="KF73" t="str">
            <v/>
          </cell>
          <cell r="KG73">
            <v>6</v>
          </cell>
          <cell r="KH73">
            <v>7</v>
          </cell>
          <cell r="KI73">
            <v>0</v>
          </cell>
          <cell r="KJ73">
            <v>0</v>
          </cell>
          <cell r="KK73">
            <v>6</v>
          </cell>
          <cell r="KL73">
            <v>7</v>
          </cell>
          <cell r="KM73" t="str">
            <v/>
          </cell>
          <cell r="KN73">
            <v>5</v>
          </cell>
          <cell r="KO73">
            <v>6</v>
          </cell>
          <cell r="KP73">
            <v>5</v>
          </cell>
          <cell r="KQ73">
            <v>6</v>
          </cell>
          <cell r="KR73" t="str">
            <v/>
          </cell>
          <cell r="KS73">
            <v>5</v>
          </cell>
          <cell r="KT73">
            <v>6</v>
          </cell>
          <cell r="KU73">
            <v>5</v>
          </cell>
          <cell r="KV73">
            <v>6</v>
          </cell>
          <cell r="KW73" t="str">
            <v/>
          </cell>
          <cell r="KX73">
            <v>1</v>
          </cell>
          <cell r="KY73">
            <v>1</v>
          </cell>
          <cell r="KZ73">
            <v>0</v>
          </cell>
          <cell r="LA73">
            <v>0</v>
          </cell>
          <cell r="LB73">
            <v>1</v>
          </cell>
          <cell r="LC73">
            <v>1</v>
          </cell>
          <cell r="LD73" t="str">
            <v/>
          </cell>
          <cell r="LE73">
            <v>2</v>
          </cell>
          <cell r="LF73">
            <v>2</v>
          </cell>
          <cell r="LG73">
            <v>2</v>
          </cell>
          <cell r="LH73">
            <v>2</v>
          </cell>
          <cell r="LI73" t="str">
            <v/>
          </cell>
          <cell r="LJ73">
            <v>2</v>
          </cell>
          <cell r="LK73">
            <v>3</v>
          </cell>
          <cell r="LL73">
            <v>0</v>
          </cell>
          <cell r="LM73">
            <v>0</v>
          </cell>
          <cell r="LN73">
            <v>2</v>
          </cell>
          <cell r="LO73">
            <v>3</v>
          </cell>
          <cell r="LP73" t="str">
            <v/>
          </cell>
          <cell r="LQ73">
            <v>3</v>
          </cell>
          <cell r="LR73">
            <v>4</v>
          </cell>
          <cell r="LS73">
            <v>3</v>
          </cell>
          <cell r="LT73">
            <v>4</v>
          </cell>
          <cell r="LU73" t="str">
            <v/>
          </cell>
          <cell r="LV73">
            <v>1</v>
          </cell>
          <cell r="LW73">
            <v>1</v>
          </cell>
          <cell r="LX73">
            <v>2</v>
          </cell>
          <cell r="LY73">
            <v>2</v>
          </cell>
          <cell r="LZ73">
            <v>3</v>
          </cell>
          <cell r="MA73">
            <v>3</v>
          </cell>
          <cell r="MB73" t="str">
            <v/>
          </cell>
          <cell r="MC73">
            <v>4</v>
          </cell>
          <cell r="MD73">
            <v>5</v>
          </cell>
          <cell r="ME73">
            <v>4</v>
          </cell>
          <cell r="MF73">
            <v>5</v>
          </cell>
          <cell r="MG73" t="str">
            <v/>
          </cell>
          <cell r="MH73">
            <v>6</v>
          </cell>
          <cell r="MI73">
            <v>7</v>
          </cell>
          <cell r="MJ73">
            <v>6</v>
          </cell>
          <cell r="MK73">
            <v>7</v>
          </cell>
          <cell r="ML73">
            <v>0</v>
          </cell>
          <cell r="MM73">
            <v>1</v>
          </cell>
          <cell r="MN73">
            <v>1</v>
          </cell>
          <cell r="MO73">
            <v>2</v>
          </cell>
          <cell r="MP73">
            <v>3</v>
          </cell>
          <cell r="MQ73">
            <v>3</v>
          </cell>
          <cell r="MR73">
            <v>4</v>
          </cell>
          <cell r="MS73">
            <v>6</v>
          </cell>
          <cell r="MT73">
            <v>8</v>
          </cell>
          <cell r="MU73" t="str">
            <v/>
          </cell>
          <cell r="MV73">
            <v>12</v>
          </cell>
          <cell r="MW73">
            <v>15</v>
          </cell>
          <cell r="MX73">
            <v>3</v>
          </cell>
          <cell r="MY73">
            <v>4</v>
          </cell>
          <cell r="MZ73">
            <v>1</v>
          </cell>
          <cell r="NA73">
            <v>1</v>
          </cell>
          <cell r="NB73">
            <v>16</v>
          </cell>
          <cell r="NC73">
            <v>20</v>
          </cell>
          <cell r="ND73" t="str">
            <v/>
          </cell>
          <cell r="NE73">
            <v>2</v>
          </cell>
          <cell r="NF73">
            <v>2</v>
          </cell>
          <cell r="NG73">
            <v>6</v>
          </cell>
          <cell r="NH73">
            <v>8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8</v>
          </cell>
          <cell r="NN73">
            <v>10</v>
          </cell>
          <cell r="NO73" t="str">
            <v/>
          </cell>
          <cell r="NP73">
            <v>1</v>
          </cell>
          <cell r="NQ73">
            <v>1</v>
          </cell>
          <cell r="NR73">
            <v>10</v>
          </cell>
          <cell r="NS73">
            <v>13</v>
          </cell>
          <cell r="NT73">
            <v>4</v>
          </cell>
          <cell r="NU73">
            <v>5</v>
          </cell>
          <cell r="NV73">
            <v>15</v>
          </cell>
          <cell r="NW73">
            <v>19</v>
          </cell>
          <cell r="NX73" t="str">
            <v/>
          </cell>
          <cell r="NY73">
            <v>1</v>
          </cell>
          <cell r="NZ73">
            <v>1</v>
          </cell>
          <cell r="OA73">
            <v>9</v>
          </cell>
          <cell r="OB73">
            <v>11</v>
          </cell>
          <cell r="OC73">
            <v>2</v>
          </cell>
          <cell r="OD73">
            <v>3</v>
          </cell>
          <cell r="OE73">
            <v>0</v>
          </cell>
          <cell r="OF73">
            <v>0</v>
          </cell>
          <cell r="OG73">
            <v>1</v>
          </cell>
          <cell r="OH73">
            <v>1</v>
          </cell>
          <cell r="OI73">
            <v>13</v>
          </cell>
          <cell r="OJ73">
            <v>16</v>
          </cell>
          <cell r="OK73" t="str">
            <v/>
          </cell>
          <cell r="OL73">
            <v>2</v>
          </cell>
          <cell r="OM73">
            <v>3</v>
          </cell>
          <cell r="ON73">
            <v>2</v>
          </cell>
          <cell r="OO73">
            <v>3</v>
          </cell>
          <cell r="OP73" t="str">
            <v/>
          </cell>
          <cell r="OQ73">
            <v>22</v>
          </cell>
          <cell r="OR73">
            <v>28</v>
          </cell>
          <cell r="OS73">
            <v>18</v>
          </cell>
          <cell r="OT73">
            <v>23</v>
          </cell>
          <cell r="OU73">
            <v>40</v>
          </cell>
          <cell r="OV73">
            <v>51</v>
          </cell>
          <cell r="OW73" t="str">
            <v/>
          </cell>
          <cell r="OX73">
            <v>155</v>
          </cell>
          <cell r="OY73">
            <v>193</v>
          </cell>
          <cell r="OZ73">
            <v>0</v>
          </cell>
          <cell r="PA73">
            <v>28</v>
          </cell>
          <cell r="PB73">
            <v>35</v>
          </cell>
          <cell r="PC73">
            <v>28</v>
          </cell>
          <cell r="PD73">
            <v>35</v>
          </cell>
          <cell r="PE73" t="str">
            <v/>
          </cell>
          <cell r="PF73">
            <v>24</v>
          </cell>
          <cell r="PG73">
            <v>30</v>
          </cell>
          <cell r="PH73">
            <v>24</v>
          </cell>
          <cell r="PI73">
            <v>30</v>
          </cell>
          <cell r="PJ73">
            <v>0</v>
          </cell>
          <cell r="PK73">
            <v>32</v>
          </cell>
          <cell r="PL73">
            <v>40</v>
          </cell>
          <cell r="PM73">
            <v>32</v>
          </cell>
          <cell r="PN73">
            <v>40</v>
          </cell>
          <cell r="PO73">
            <v>0</v>
          </cell>
          <cell r="PP73">
            <v>19</v>
          </cell>
          <cell r="PQ73">
            <v>24</v>
          </cell>
          <cell r="PR73">
            <v>19</v>
          </cell>
          <cell r="PS73">
            <v>24</v>
          </cell>
          <cell r="PT73">
            <v>0</v>
          </cell>
          <cell r="PU73">
            <v>19</v>
          </cell>
          <cell r="PV73">
            <v>24</v>
          </cell>
          <cell r="PW73">
            <v>19</v>
          </cell>
          <cell r="PX73">
            <v>24</v>
          </cell>
          <cell r="PY73">
            <v>0</v>
          </cell>
          <cell r="PZ73">
            <v>14</v>
          </cell>
          <cell r="QA73">
            <v>17</v>
          </cell>
          <cell r="QB73">
            <v>14</v>
          </cell>
          <cell r="QC73">
            <v>17</v>
          </cell>
          <cell r="QD73">
            <v>0</v>
          </cell>
          <cell r="QE73">
            <v>50</v>
          </cell>
          <cell r="QF73">
            <v>62</v>
          </cell>
          <cell r="QG73">
            <v>50</v>
          </cell>
          <cell r="QH73">
            <v>62</v>
          </cell>
          <cell r="QI73">
            <v>0</v>
          </cell>
          <cell r="QJ73">
            <v>32</v>
          </cell>
          <cell r="QK73">
            <v>40</v>
          </cell>
          <cell r="QL73">
            <v>32</v>
          </cell>
          <cell r="QM73">
            <v>40</v>
          </cell>
          <cell r="QN73">
            <v>0</v>
          </cell>
          <cell r="QO73">
            <v>19</v>
          </cell>
          <cell r="QP73">
            <v>24</v>
          </cell>
          <cell r="QQ73">
            <v>19</v>
          </cell>
          <cell r="QR73">
            <v>24</v>
          </cell>
          <cell r="QS73">
            <v>0</v>
          </cell>
          <cell r="QT73">
            <v>2</v>
          </cell>
          <cell r="QU73">
            <v>3</v>
          </cell>
          <cell r="QV73">
            <v>2</v>
          </cell>
          <cell r="QW73">
            <v>3</v>
          </cell>
          <cell r="QX73">
            <v>0</v>
          </cell>
          <cell r="QY73">
            <v>24</v>
          </cell>
          <cell r="QZ73">
            <v>30</v>
          </cell>
          <cell r="RA73">
            <v>24</v>
          </cell>
          <cell r="RB73">
            <v>30</v>
          </cell>
          <cell r="RC73">
            <v>0</v>
          </cell>
          <cell r="RD73">
            <v>14</v>
          </cell>
          <cell r="RE73">
            <v>17</v>
          </cell>
          <cell r="RF73">
            <v>14</v>
          </cell>
          <cell r="RG73">
            <v>17</v>
          </cell>
          <cell r="RH73">
            <v>0</v>
          </cell>
          <cell r="RI73">
            <v>6</v>
          </cell>
          <cell r="RJ73">
            <v>8</v>
          </cell>
          <cell r="RK73">
            <v>6</v>
          </cell>
          <cell r="RL73">
            <v>8</v>
          </cell>
          <cell r="RM73">
            <v>0</v>
          </cell>
          <cell r="RN73">
            <v>2</v>
          </cell>
          <cell r="RO73">
            <v>2</v>
          </cell>
          <cell r="RP73">
            <v>2</v>
          </cell>
          <cell r="RQ73">
            <v>2</v>
          </cell>
          <cell r="RR73">
            <v>0</v>
          </cell>
          <cell r="RS73">
            <v>9</v>
          </cell>
          <cell r="RT73">
            <v>11</v>
          </cell>
          <cell r="RU73">
            <v>9</v>
          </cell>
          <cell r="RV73">
            <v>11</v>
          </cell>
          <cell r="RW73">
            <v>0</v>
          </cell>
          <cell r="RX73">
            <v>2</v>
          </cell>
          <cell r="RY73">
            <v>3</v>
          </cell>
          <cell r="RZ73">
            <v>2</v>
          </cell>
          <cell r="SA73">
            <v>3</v>
          </cell>
          <cell r="SB73">
            <v>0</v>
          </cell>
          <cell r="SC73">
            <v>296</v>
          </cell>
          <cell r="SD73">
            <v>370</v>
          </cell>
          <cell r="SE73">
            <v>0</v>
          </cell>
          <cell r="SF73">
            <v>644</v>
          </cell>
          <cell r="SG73">
            <v>791</v>
          </cell>
          <cell r="SH73">
            <v>0</v>
          </cell>
          <cell r="SI73">
            <v>74</v>
          </cell>
          <cell r="SJ73">
            <v>88</v>
          </cell>
          <cell r="SK73">
            <v>0</v>
          </cell>
          <cell r="SL73">
            <v>12</v>
          </cell>
          <cell r="SM73">
            <v>15</v>
          </cell>
          <cell r="SN73">
            <v>0</v>
          </cell>
          <cell r="SO73">
            <v>3</v>
          </cell>
          <cell r="SP73">
            <v>4</v>
          </cell>
          <cell r="SQ73">
            <v>0</v>
          </cell>
          <cell r="SR73">
            <v>1</v>
          </cell>
          <cell r="SS73">
            <v>1</v>
          </cell>
          <cell r="ST73">
            <v>0</v>
          </cell>
          <cell r="SU73">
            <v>24</v>
          </cell>
          <cell r="SV73">
            <v>30</v>
          </cell>
          <cell r="SW73">
            <v>0</v>
          </cell>
          <cell r="SX73">
            <v>18</v>
          </cell>
          <cell r="SY73">
            <v>23</v>
          </cell>
          <cell r="SZ73">
            <v>0</v>
          </cell>
          <cell r="TA73">
            <v>322</v>
          </cell>
          <cell r="TB73">
            <v>400</v>
          </cell>
          <cell r="TC73">
            <v>0</v>
          </cell>
          <cell r="TD73">
            <v>26</v>
          </cell>
          <cell r="TE73">
            <v>30</v>
          </cell>
          <cell r="TF73">
            <v>0</v>
          </cell>
          <cell r="TG73">
            <v>5</v>
          </cell>
          <cell r="TH73">
            <v>6</v>
          </cell>
          <cell r="TI73">
            <v>0</v>
          </cell>
          <cell r="TJ73">
            <v>10</v>
          </cell>
          <cell r="TK73">
            <v>13</v>
          </cell>
          <cell r="TL73">
            <v>0</v>
          </cell>
          <cell r="TM73">
            <v>4</v>
          </cell>
          <cell r="TN73">
            <v>5</v>
          </cell>
          <cell r="TO73">
            <v>0</v>
          </cell>
          <cell r="TP73">
            <v>2</v>
          </cell>
          <cell r="TQ73">
            <v>2</v>
          </cell>
          <cell r="TR73">
            <v>0</v>
          </cell>
          <cell r="TS73">
            <v>10</v>
          </cell>
          <cell r="TT73">
            <v>12</v>
          </cell>
          <cell r="TU73">
            <v>0</v>
          </cell>
          <cell r="TV73">
            <v>2</v>
          </cell>
          <cell r="TW73">
            <v>3</v>
          </cell>
          <cell r="TX73">
            <v>0</v>
          </cell>
          <cell r="TY73">
            <v>0</v>
          </cell>
          <cell r="TZ73">
            <v>0</v>
          </cell>
          <cell r="UA73">
            <v>0</v>
          </cell>
          <cell r="UB73">
            <v>1</v>
          </cell>
          <cell r="UC73">
            <v>1</v>
          </cell>
          <cell r="UD73">
            <v>0</v>
          </cell>
          <cell r="UE73">
            <v>6</v>
          </cell>
          <cell r="UF73">
            <v>8</v>
          </cell>
          <cell r="UG73">
            <v>0</v>
          </cell>
          <cell r="UH73">
            <v>0</v>
          </cell>
          <cell r="UI73">
            <v>0</v>
          </cell>
          <cell r="UJ73">
            <v>0</v>
          </cell>
          <cell r="UK73">
            <v>0</v>
          </cell>
          <cell r="UL73">
            <v>0</v>
          </cell>
          <cell r="UM73">
            <v>0</v>
          </cell>
          <cell r="UN73">
            <v>0</v>
          </cell>
          <cell r="UO73">
            <v>0</v>
          </cell>
          <cell r="UP73">
            <v>0</v>
          </cell>
          <cell r="UQ73">
            <v>3</v>
          </cell>
          <cell r="UR73">
            <v>4</v>
          </cell>
          <cell r="US73">
            <v>0</v>
          </cell>
          <cell r="UT73">
            <v>0</v>
          </cell>
          <cell r="UU73">
            <v>0</v>
          </cell>
          <cell r="UV73">
            <v>0</v>
          </cell>
          <cell r="UW73">
            <v>0</v>
          </cell>
          <cell r="UX73">
            <v>0</v>
          </cell>
          <cell r="UY73">
            <v>0</v>
          </cell>
          <cell r="UZ73">
            <v>2</v>
          </cell>
          <cell r="VA73">
            <v>2</v>
          </cell>
          <cell r="VB73">
            <v>0</v>
          </cell>
          <cell r="VC73">
            <v>9</v>
          </cell>
          <cell r="VD73">
            <v>10</v>
          </cell>
          <cell r="VE73">
            <v>0</v>
          </cell>
          <cell r="VF73">
            <v>10</v>
          </cell>
          <cell r="VG73">
            <v>12</v>
          </cell>
          <cell r="VH73">
            <v>0</v>
          </cell>
          <cell r="VI73">
            <v>3</v>
          </cell>
          <cell r="VJ73">
            <v>4</v>
          </cell>
          <cell r="VK73">
            <v>0</v>
          </cell>
          <cell r="VL73">
            <v>2</v>
          </cell>
          <cell r="VM73">
            <v>3</v>
          </cell>
          <cell r="VN73">
            <v>0</v>
          </cell>
          <cell r="VO73">
            <v>549</v>
          </cell>
          <cell r="VP73">
            <v>676</v>
          </cell>
          <cell r="VQ73">
            <v>0</v>
          </cell>
          <cell r="VR73">
            <v>20</v>
          </cell>
          <cell r="VS73">
            <v>25</v>
          </cell>
          <cell r="VT73">
            <v>0</v>
          </cell>
          <cell r="VU73">
            <v>5</v>
          </cell>
          <cell r="VV73">
            <v>6</v>
          </cell>
          <cell r="VW73">
            <v>0</v>
          </cell>
          <cell r="VX73">
            <v>16</v>
          </cell>
          <cell r="VY73">
            <v>20</v>
          </cell>
          <cell r="VZ73">
            <v>0</v>
          </cell>
          <cell r="WA73">
            <v>11</v>
          </cell>
          <cell r="WB73">
            <v>14</v>
          </cell>
          <cell r="WC73">
            <v>0</v>
          </cell>
          <cell r="WD73">
            <v>18</v>
          </cell>
          <cell r="WE73">
            <v>22</v>
          </cell>
          <cell r="WF73">
            <v>0</v>
          </cell>
          <cell r="WG73">
            <v>3</v>
          </cell>
          <cell r="WH73">
            <v>3</v>
          </cell>
          <cell r="WI73">
            <v>0</v>
          </cell>
          <cell r="WJ73">
            <v>3</v>
          </cell>
          <cell r="WK73">
            <v>3</v>
          </cell>
          <cell r="WL73">
            <v>0</v>
          </cell>
          <cell r="WM73">
            <v>2</v>
          </cell>
          <cell r="WN73">
            <v>2</v>
          </cell>
          <cell r="WO73">
            <v>0</v>
          </cell>
          <cell r="WP73">
            <v>3</v>
          </cell>
          <cell r="WQ73">
            <v>3</v>
          </cell>
          <cell r="WR73">
            <v>0</v>
          </cell>
          <cell r="WS73">
            <v>6</v>
          </cell>
          <cell r="WT73">
            <v>7</v>
          </cell>
          <cell r="WU73">
            <v>0</v>
          </cell>
          <cell r="WV73">
            <v>8</v>
          </cell>
          <cell r="WW73">
            <v>10</v>
          </cell>
          <cell r="WX73">
            <v>0</v>
          </cell>
          <cell r="WY73">
            <v>95</v>
          </cell>
          <cell r="WZ73">
            <v>115</v>
          </cell>
          <cell r="XA73">
            <v>0</v>
          </cell>
          <cell r="XB73">
            <v>644</v>
          </cell>
          <cell r="XC73">
            <v>791</v>
          </cell>
          <cell r="XD73">
            <v>0</v>
          </cell>
          <cell r="XE73">
            <v>0</v>
          </cell>
          <cell r="XF73">
            <v>0</v>
          </cell>
          <cell r="XG73">
            <v>12</v>
          </cell>
          <cell r="XH73">
            <v>15</v>
          </cell>
          <cell r="XI73">
            <v>1</v>
          </cell>
          <cell r="XJ73">
            <v>1</v>
          </cell>
          <cell r="XK73">
            <v>5</v>
          </cell>
          <cell r="XL73">
            <v>6</v>
          </cell>
          <cell r="XM73">
            <v>11</v>
          </cell>
          <cell r="XN73">
            <v>14</v>
          </cell>
          <cell r="XO73">
            <v>16</v>
          </cell>
          <cell r="XP73">
            <v>20</v>
          </cell>
          <cell r="XQ73">
            <v>1</v>
          </cell>
          <cell r="XR73">
            <v>1</v>
          </cell>
          <cell r="XT73">
            <v>55</v>
          </cell>
          <cell r="XU73">
            <v>69</v>
          </cell>
        </row>
        <row r="74">
          <cell r="B74" t="str">
            <v>รพท.กระบี่</v>
          </cell>
          <cell r="C74">
            <v>11</v>
          </cell>
          <cell r="D74" t="str">
            <v>กระบี่</v>
          </cell>
          <cell r="E74">
            <v>10738</v>
          </cell>
          <cell r="F74" t="str">
            <v>S ใหญ่</v>
          </cell>
          <cell r="G74" t="str">
            <v>รพ.ระดับ S เตียง &lt; 400</v>
          </cell>
          <cell r="H74">
            <v>340</v>
          </cell>
          <cell r="I74">
            <v>315</v>
          </cell>
          <cell r="J74">
            <v>284700</v>
          </cell>
          <cell r="K74">
            <v>114672</v>
          </cell>
          <cell r="L74">
            <v>0</v>
          </cell>
          <cell r="M74">
            <v>23822</v>
          </cell>
          <cell r="N74">
            <v>90850</v>
          </cell>
          <cell r="O74">
            <v>3</v>
          </cell>
          <cell r="P74">
            <v>4</v>
          </cell>
          <cell r="Q74">
            <v>2</v>
          </cell>
          <cell r="R74">
            <v>2</v>
          </cell>
          <cell r="S74">
            <v>12</v>
          </cell>
          <cell r="T74">
            <v>15</v>
          </cell>
          <cell r="U74">
            <v>2</v>
          </cell>
          <cell r="V74">
            <v>2</v>
          </cell>
          <cell r="W74">
            <v>1</v>
          </cell>
          <cell r="X74">
            <v>1</v>
          </cell>
          <cell r="Y74">
            <v>2</v>
          </cell>
          <cell r="Z74">
            <v>2</v>
          </cell>
          <cell r="AA74">
            <v>3</v>
          </cell>
          <cell r="AB74">
            <v>4</v>
          </cell>
          <cell r="AC74">
            <v>25</v>
          </cell>
          <cell r="AD74">
            <v>30</v>
          </cell>
          <cell r="AE74">
            <v>0</v>
          </cell>
          <cell r="AF74">
            <v>5</v>
          </cell>
          <cell r="AG74">
            <v>6</v>
          </cell>
          <cell r="AH74">
            <v>9</v>
          </cell>
          <cell r="AI74">
            <v>11</v>
          </cell>
          <cell r="AJ74">
            <v>14</v>
          </cell>
          <cell r="AK74">
            <v>17</v>
          </cell>
          <cell r="AL74">
            <v>0</v>
          </cell>
          <cell r="AM74">
            <v>2</v>
          </cell>
          <cell r="AN74">
            <v>2</v>
          </cell>
          <cell r="AO74">
            <v>18</v>
          </cell>
          <cell r="AP74">
            <v>23</v>
          </cell>
          <cell r="AQ74">
            <v>2</v>
          </cell>
          <cell r="AR74">
            <v>2</v>
          </cell>
          <cell r="AS74">
            <v>22</v>
          </cell>
          <cell r="AT74">
            <v>27</v>
          </cell>
          <cell r="AU74">
            <v>0</v>
          </cell>
          <cell r="AV74">
            <v>5</v>
          </cell>
          <cell r="AW74">
            <v>6</v>
          </cell>
          <cell r="AX74">
            <v>2</v>
          </cell>
          <cell r="AY74">
            <v>3</v>
          </cell>
          <cell r="AZ74">
            <v>7</v>
          </cell>
          <cell r="BA74">
            <v>9</v>
          </cell>
          <cell r="BB74">
            <v>0</v>
          </cell>
          <cell r="BC74">
            <v>3</v>
          </cell>
          <cell r="BD74">
            <v>4</v>
          </cell>
          <cell r="BE74">
            <v>10</v>
          </cell>
          <cell r="BF74">
            <v>13</v>
          </cell>
          <cell r="BG74">
            <v>13</v>
          </cell>
          <cell r="BH74">
            <v>17</v>
          </cell>
          <cell r="BI74">
            <v>0</v>
          </cell>
          <cell r="BJ74">
            <v>3</v>
          </cell>
          <cell r="BK74">
            <v>4</v>
          </cell>
          <cell r="BL74">
            <v>6</v>
          </cell>
          <cell r="BM74">
            <v>7</v>
          </cell>
          <cell r="BN74">
            <v>9</v>
          </cell>
          <cell r="BO74">
            <v>11</v>
          </cell>
          <cell r="BP74">
            <v>0</v>
          </cell>
          <cell r="BQ74">
            <v>90</v>
          </cell>
          <cell r="BR74">
            <v>111</v>
          </cell>
          <cell r="BS74">
            <v>0</v>
          </cell>
          <cell r="BT74">
            <v>1</v>
          </cell>
          <cell r="BU74">
            <v>1</v>
          </cell>
          <cell r="BV74">
            <v>1</v>
          </cell>
          <cell r="BW74">
            <v>1</v>
          </cell>
          <cell r="BX74" t="str">
            <v/>
          </cell>
          <cell r="BY74">
            <v>1</v>
          </cell>
          <cell r="BZ74">
            <v>1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</v>
          </cell>
          <cell r="CF74">
            <v>3</v>
          </cell>
          <cell r="CG74">
            <v>3</v>
          </cell>
          <cell r="CH74">
            <v>4</v>
          </cell>
          <cell r="CI74">
            <v>0</v>
          </cell>
          <cell r="CJ74">
            <v>9</v>
          </cell>
          <cell r="CK74">
            <v>11</v>
          </cell>
          <cell r="CL74">
            <v>5</v>
          </cell>
          <cell r="CM74">
            <v>6</v>
          </cell>
          <cell r="CN74">
            <v>6</v>
          </cell>
          <cell r="CO74">
            <v>8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2</v>
          </cell>
          <cell r="CU74">
            <v>3</v>
          </cell>
          <cell r="CV74">
            <v>0</v>
          </cell>
          <cell r="CW74">
            <v>0</v>
          </cell>
          <cell r="CX74">
            <v>22</v>
          </cell>
          <cell r="CY74">
            <v>28</v>
          </cell>
          <cell r="CZ74">
            <v>0</v>
          </cell>
          <cell r="DA74">
            <v>0</v>
          </cell>
          <cell r="DB74">
            <v>0</v>
          </cell>
          <cell r="DC74">
            <v>2</v>
          </cell>
          <cell r="DD74">
            <v>2</v>
          </cell>
          <cell r="DE74">
            <v>2</v>
          </cell>
          <cell r="DF74">
            <v>2</v>
          </cell>
          <cell r="DG74">
            <v>0</v>
          </cell>
          <cell r="DH74">
            <v>0</v>
          </cell>
          <cell r="DI74">
            <v>0</v>
          </cell>
          <cell r="DJ74">
            <v>2</v>
          </cell>
          <cell r="DK74">
            <v>2</v>
          </cell>
          <cell r="DL74">
            <v>2</v>
          </cell>
          <cell r="DM74">
            <v>2</v>
          </cell>
          <cell r="DN74">
            <v>0</v>
          </cell>
          <cell r="DO74">
            <v>0</v>
          </cell>
          <cell r="DP74">
            <v>0</v>
          </cell>
          <cell r="DQ74">
            <v>1</v>
          </cell>
          <cell r="DR74">
            <v>1</v>
          </cell>
          <cell r="DS74">
            <v>1</v>
          </cell>
          <cell r="DT74">
            <v>1</v>
          </cell>
          <cell r="DU74">
            <v>0</v>
          </cell>
          <cell r="DV74">
            <v>0</v>
          </cell>
          <cell r="DW74">
            <v>0</v>
          </cell>
          <cell r="DX74">
            <v>1</v>
          </cell>
          <cell r="DY74">
            <v>1</v>
          </cell>
          <cell r="DZ74">
            <v>1</v>
          </cell>
          <cell r="EA74">
            <v>1</v>
          </cell>
          <cell r="EB74">
            <v>0</v>
          </cell>
          <cell r="EC74">
            <v>28</v>
          </cell>
          <cell r="ED74">
            <v>34</v>
          </cell>
          <cell r="EE74">
            <v>0</v>
          </cell>
          <cell r="EF74">
            <v>2</v>
          </cell>
          <cell r="EG74">
            <v>2</v>
          </cell>
          <cell r="EH74">
            <v>2</v>
          </cell>
          <cell r="EI74">
            <v>2</v>
          </cell>
          <cell r="EJ74">
            <v>0</v>
          </cell>
          <cell r="EK74">
            <v>2</v>
          </cell>
          <cell r="EL74">
            <v>2</v>
          </cell>
          <cell r="EM74">
            <v>0</v>
          </cell>
          <cell r="EN74">
            <v>0</v>
          </cell>
          <cell r="EO74">
            <v>2</v>
          </cell>
          <cell r="EP74">
            <v>2</v>
          </cell>
          <cell r="EQ74">
            <v>0</v>
          </cell>
          <cell r="ER74">
            <v>0</v>
          </cell>
          <cell r="ES74">
            <v>0</v>
          </cell>
          <cell r="ET74">
            <v>2</v>
          </cell>
          <cell r="EU74">
            <v>2</v>
          </cell>
          <cell r="EV74">
            <v>2</v>
          </cell>
          <cell r="EW74">
            <v>2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2</v>
          </cell>
          <cell r="FD74">
            <v>2</v>
          </cell>
          <cell r="FE74">
            <v>2</v>
          </cell>
          <cell r="FF74">
            <v>2</v>
          </cell>
          <cell r="FG74">
            <v>0</v>
          </cell>
          <cell r="FH74">
            <v>0</v>
          </cell>
          <cell r="FI74">
            <v>0</v>
          </cell>
          <cell r="FJ74">
            <v>2</v>
          </cell>
          <cell r="FK74">
            <v>2</v>
          </cell>
          <cell r="FL74">
            <v>2</v>
          </cell>
          <cell r="FM74">
            <v>2</v>
          </cell>
          <cell r="FN74">
            <v>0</v>
          </cell>
          <cell r="FO74">
            <v>0</v>
          </cell>
          <cell r="FP74">
            <v>0</v>
          </cell>
          <cell r="FQ74">
            <v>2</v>
          </cell>
          <cell r="FR74">
            <v>2</v>
          </cell>
          <cell r="FS74">
            <v>2</v>
          </cell>
          <cell r="FT74">
            <v>2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1</v>
          </cell>
          <cell r="GA74">
            <v>1</v>
          </cell>
          <cell r="GB74">
            <v>1</v>
          </cell>
          <cell r="GC74">
            <v>1</v>
          </cell>
          <cell r="GD74">
            <v>0</v>
          </cell>
          <cell r="GE74">
            <v>11</v>
          </cell>
          <cell r="GF74">
            <v>11</v>
          </cell>
          <cell r="GG74">
            <v>0</v>
          </cell>
          <cell r="GH74">
            <v>2</v>
          </cell>
          <cell r="GI74">
            <v>2</v>
          </cell>
          <cell r="GJ74">
            <v>2</v>
          </cell>
          <cell r="GK74">
            <v>2</v>
          </cell>
          <cell r="GL74">
            <v>0</v>
          </cell>
          <cell r="GM74">
            <v>2</v>
          </cell>
          <cell r="GN74">
            <v>2</v>
          </cell>
          <cell r="GO74">
            <v>2</v>
          </cell>
          <cell r="GP74">
            <v>2</v>
          </cell>
          <cell r="GQ74">
            <v>0</v>
          </cell>
          <cell r="GR74">
            <v>1</v>
          </cell>
          <cell r="GS74">
            <v>1</v>
          </cell>
          <cell r="GT74">
            <v>1</v>
          </cell>
          <cell r="GU74">
            <v>1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5</v>
          </cell>
          <cell r="HC74">
            <v>5</v>
          </cell>
          <cell r="HD74">
            <v>50</v>
          </cell>
          <cell r="HE74">
            <v>57</v>
          </cell>
          <cell r="HF74">
            <v>0</v>
          </cell>
          <cell r="HG74">
            <v>6</v>
          </cell>
          <cell r="HH74">
            <v>8</v>
          </cell>
          <cell r="HI74">
            <v>1</v>
          </cell>
          <cell r="HJ74">
            <v>1</v>
          </cell>
          <cell r="HK74">
            <v>8</v>
          </cell>
          <cell r="HL74">
            <v>10</v>
          </cell>
          <cell r="HM74">
            <v>0</v>
          </cell>
          <cell r="HN74">
            <v>0</v>
          </cell>
          <cell r="HO74">
            <v>15</v>
          </cell>
          <cell r="HP74">
            <v>19</v>
          </cell>
          <cell r="HQ74">
            <v>0</v>
          </cell>
          <cell r="HR74">
            <v>1</v>
          </cell>
          <cell r="HS74">
            <v>1</v>
          </cell>
          <cell r="HT74">
            <v>2</v>
          </cell>
          <cell r="HU74">
            <v>2</v>
          </cell>
          <cell r="HV74">
            <v>2</v>
          </cell>
          <cell r="HW74">
            <v>3</v>
          </cell>
          <cell r="HX74">
            <v>2</v>
          </cell>
          <cell r="HY74">
            <v>3</v>
          </cell>
          <cell r="HZ74">
            <v>7</v>
          </cell>
          <cell r="IA74">
            <v>9</v>
          </cell>
          <cell r="IB74">
            <v>0</v>
          </cell>
          <cell r="IC74">
            <v>1</v>
          </cell>
          <cell r="ID74">
            <v>1</v>
          </cell>
          <cell r="IE74">
            <v>1</v>
          </cell>
          <cell r="IF74">
            <v>1</v>
          </cell>
          <cell r="IG74">
            <v>0</v>
          </cell>
          <cell r="IH74">
            <v>0</v>
          </cell>
          <cell r="II74">
            <v>2</v>
          </cell>
          <cell r="IJ74">
            <v>2</v>
          </cell>
          <cell r="IK74">
            <v>0</v>
          </cell>
          <cell r="IL74">
            <v>2</v>
          </cell>
          <cell r="IM74">
            <v>2</v>
          </cell>
          <cell r="IN74">
            <v>1</v>
          </cell>
          <cell r="IO74">
            <v>1</v>
          </cell>
          <cell r="IP74">
            <v>4</v>
          </cell>
          <cell r="IQ74">
            <v>5</v>
          </cell>
          <cell r="IR74">
            <v>2</v>
          </cell>
          <cell r="IS74">
            <v>2</v>
          </cell>
          <cell r="IT74">
            <v>0</v>
          </cell>
          <cell r="IU74">
            <v>0</v>
          </cell>
          <cell r="IV74">
            <v>1</v>
          </cell>
          <cell r="IW74">
            <v>1</v>
          </cell>
          <cell r="IX74">
            <v>2</v>
          </cell>
          <cell r="IY74">
            <v>2</v>
          </cell>
          <cell r="IZ74">
            <v>12</v>
          </cell>
          <cell r="JA74">
            <v>13</v>
          </cell>
          <cell r="JB74">
            <v>0</v>
          </cell>
          <cell r="JC74">
            <v>2</v>
          </cell>
          <cell r="JD74">
            <v>2</v>
          </cell>
          <cell r="JE74">
            <v>2</v>
          </cell>
          <cell r="JF74">
            <v>2</v>
          </cell>
          <cell r="JG74">
            <v>2</v>
          </cell>
          <cell r="JH74">
            <v>2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6</v>
          </cell>
          <cell r="JN74">
            <v>6</v>
          </cell>
          <cell r="JO74">
            <v>0</v>
          </cell>
          <cell r="JP74">
            <v>42</v>
          </cell>
          <cell r="JQ74">
            <v>49</v>
          </cell>
          <cell r="JR74">
            <v>0</v>
          </cell>
          <cell r="JS74">
            <v>4</v>
          </cell>
          <cell r="JT74">
            <v>5</v>
          </cell>
          <cell r="JU74">
            <v>10</v>
          </cell>
          <cell r="JV74">
            <v>12</v>
          </cell>
          <cell r="JW74">
            <v>14</v>
          </cell>
          <cell r="JX74">
            <v>17</v>
          </cell>
          <cell r="JY74">
            <v>0</v>
          </cell>
          <cell r="JZ74">
            <v>10</v>
          </cell>
          <cell r="KA74">
            <v>13</v>
          </cell>
          <cell r="KB74">
            <v>0</v>
          </cell>
          <cell r="KC74">
            <v>0</v>
          </cell>
          <cell r="KD74">
            <v>10</v>
          </cell>
          <cell r="KE74">
            <v>13</v>
          </cell>
          <cell r="KF74" t="str">
            <v/>
          </cell>
          <cell r="KG74">
            <v>10</v>
          </cell>
          <cell r="KH74">
            <v>13</v>
          </cell>
          <cell r="KI74">
            <v>0</v>
          </cell>
          <cell r="KJ74">
            <v>0</v>
          </cell>
          <cell r="KK74">
            <v>10</v>
          </cell>
          <cell r="KL74">
            <v>13</v>
          </cell>
          <cell r="KM74" t="str">
            <v/>
          </cell>
          <cell r="KN74">
            <v>6</v>
          </cell>
          <cell r="KO74">
            <v>7</v>
          </cell>
          <cell r="KP74">
            <v>6</v>
          </cell>
          <cell r="KQ74">
            <v>7</v>
          </cell>
          <cell r="KR74" t="str">
            <v/>
          </cell>
          <cell r="KS74">
            <v>5</v>
          </cell>
          <cell r="KT74">
            <v>6</v>
          </cell>
          <cell r="KU74">
            <v>5</v>
          </cell>
          <cell r="KV74">
            <v>6</v>
          </cell>
          <cell r="KW74" t="str">
            <v/>
          </cell>
          <cell r="KX74">
            <v>1</v>
          </cell>
          <cell r="KY74">
            <v>1</v>
          </cell>
          <cell r="KZ74">
            <v>0</v>
          </cell>
          <cell r="LA74">
            <v>0</v>
          </cell>
          <cell r="LB74">
            <v>1</v>
          </cell>
          <cell r="LC74">
            <v>1</v>
          </cell>
          <cell r="LD74" t="str">
            <v/>
          </cell>
          <cell r="LE74">
            <v>2</v>
          </cell>
          <cell r="LF74">
            <v>3</v>
          </cell>
          <cell r="LG74">
            <v>2</v>
          </cell>
          <cell r="LH74">
            <v>3</v>
          </cell>
          <cell r="LI74" t="str">
            <v/>
          </cell>
          <cell r="LJ74">
            <v>2</v>
          </cell>
          <cell r="LK74">
            <v>3</v>
          </cell>
          <cell r="LL74">
            <v>2</v>
          </cell>
          <cell r="LM74">
            <v>2</v>
          </cell>
          <cell r="LN74">
            <v>4</v>
          </cell>
          <cell r="LO74">
            <v>5</v>
          </cell>
          <cell r="LP74" t="str">
            <v/>
          </cell>
          <cell r="LQ74">
            <v>3</v>
          </cell>
          <cell r="LR74">
            <v>4</v>
          </cell>
          <cell r="LS74">
            <v>3</v>
          </cell>
          <cell r="LT74">
            <v>4</v>
          </cell>
          <cell r="LU74" t="str">
            <v/>
          </cell>
          <cell r="LV74">
            <v>1</v>
          </cell>
          <cell r="LW74">
            <v>1</v>
          </cell>
          <cell r="LX74">
            <v>5</v>
          </cell>
          <cell r="LY74">
            <v>6</v>
          </cell>
          <cell r="LZ74">
            <v>6</v>
          </cell>
          <cell r="MA74">
            <v>7</v>
          </cell>
          <cell r="MB74" t="str">
            <v/>
          </cell>
          <cell r="MC74">
            <v>6</v>
          </cell>
          <cell r="MD74">
            <v>7</v>
          </cell>
          <cell r="ME74">
            <v>6</v>
          </cell>
          <cell r="MF74">
            <v>7</v>
          </cell>
          <cell r="MG74" t="str">
            <v/>
          </cell>
          <cell r="MH74">
            <v>3</v>
          </cell>
          <cell r="MI74">
            <v>4</v>
          </cell>
          <cell r="MJ74">
            <v>3</v>
          </cell>
          <cell r="MK74">
            <v>4</v>
          </cell>
          <cell r="ML74">
            <v>0</v>
          </cell>
          <cell r="MM74">
            <v>2</v>
          </cell>
          <cell r="MN74">
            <v>3</v>
          </cell>
          <cell r="MO74">
            <v>2</v>
          </cell>
          <cell r="MP74">
            <v>2</v>
          </cell>
          <cell r="MQ74">
            <v>5</v>
          </cell>
          <cell r="MR74">
            <v>6</v>
          </cell>
          <cell r="MS74">
            <v>9</v>
          </cell>
          <cell r="MT74">
            <v>11</v>
          </cell>
          <cell r="MU74" t="str">
            <v/>
          </cell>
          <cell r="MV74">
            <v>14</v>
          </cell>
          <cell r="MW74">
            <v>17</v>
          </cell>
          <cell r="MX74">
            <v>3</v>
          </cell>
          <cell r="MY74">
            <v>4</v>
          </cell>
          <cell r="MZ74">
            <v>1</v>
          </cell>
          <cell r="NA74">
            <v>1</v>
          </cell>
          <cell r="NB74">
            <v>18</v>
          </cell>
          <cell r="NC74">
            <v>22</v>
          </cell>
          <cell r="ND74" t="str">
            <v/>
          </cell>
          <cell r="NE74">
            <v>5</v>
          </cell>
          <cell r="NF74">
            <v>6</v>
          </cell>
          <cell r="NG74">
            <v>10</v>
          </cell>
          <cell r="NH74">
            <v>12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15</v>
          </cell>
          <cell r="NN74">
            <v>18</v>
          </cell>
          <cell r="NO74" t="str">
            <v/>
          </cell>
          <cell r="NP74">
            <v>1</v>
          </cell>
          <cell r="NQ74">
            <v>1</v>
          </cell>
          <cell r="NR74">
            <v>20</v>
          </cell>
          <cell r="NS74">
            <v>25</v>
          </cell>
          <cell r="NT74">
            <v>2</v>
          </cell>
          <cell r="NU74">
            <v>2</v>
          </cell>
          <cell r="NV74">
            <v>23</v>
          </cell>
          <cell r="NW74">
            <v>28</v>
          </cell>
          <cell r="NX74" t="str">
            <v/>
          </cell>
          <cell r="NY74">
            <v>2</v>
          </cell>
          <cell r="NZ74">
            <v>2</v>
          </cell>
          <cell r="OA74">
            <v>7</v>
          </cell>
          <cell r="OB74">
            <v>9</v>
          </cell>
          <cell r="OC74">
            <v>3</v>
          </cell>
          <cell r="OD74">
            <v>4</v>
          </cell>
          <cell r="OE74">
            <v>1</v>
          </cell>
          <cell r="OF74">
            <v>1</v>
          </cell>
          <cell r="OG74">
            <v>2</v>
          </cell>
          <cell r="OH74">
            <v>2</v>
          </cell>
          <cell r="OI74">
            <v>15</v>
          </cell>
          <cell r="OJ74">
            <v>18</v>
          </cell>
          <cell r="OK74" t="str">
            <v/>
          </cell>
          <cell r="OL74">
            <v>4</v>
          </cell>
          <cell r="OM74">
            <v>5</v>
          </cell>
          <cell r="ON74">
            <v>4</v>
          </cell>
          <cell r="OO74">
            <v>5</v>
          </cell>
          <cell r="OP74" t="str">
            <v/>
          </cell>
          <cell r="OQ74">
            <v>26</v>
          </cell>
          <cell r="OR74">
            <v>33</v>
          </cell>
          <cell r="OS74">
            <v>21</v>
          </cell>
          <cell r="OT74">
            <v>26</v>
          </cell>
          <cell r="OU74">
            <v>47</v>
          </cell>
          <cell r="OV74">
            <v>59</v>
          </cell>
          <cell r="OW74" t="str">
            <v/>
          </cell>
          <cell r="OX74">
            <v>201</v>
          </cell>
          <cell r="OY74">
            <v>248</v>
          </cell>
          <cell r="OZ74">
            <v>0</v>
          </cell>
          <cell r="PA74">
            <v>24</v>
          </cell>
          <cell r="PB74">
            <v>30</v>
          </cell>
          <cell r="PC74">
            <v>24</v>
          </cell>
          <cell r="PD74">
            <v>30</v>
          </cell>
          <cell r="PE74" t="str">
            <v/>
          </cell>
          <cell r="PF74">
            <v>22</v>
          </cell>
          <cell r="PG74">
            <v>28</v>
          </cell>
          <cell r="PH74">
            <v>22</v>
          </cell>
          <cell r="PI74">
            <v>28</v>
          </cell>
          <cell r="PJ74">
            <v>0</v>
          </cell>
          <cell r="PK74">
            <v>42</v>
          </cell>
          <cell r="PL74">
            <v>52</v>
          </cell>
          <cell r="PM74">
            <v>42</v>
          </cell>
          <cell r="PN74">
            <v>52</v>
          </cell>
          <cell r="PO74">
            <v>0</v>
          </cell>
          <cell r="PP74">
            <v>16</v>
          </cell>
          <cell r="PQ74">
            <v>20</v>
          </cell>
          <cell r="PR74">
            <v>16</v>
          </cell>
          <cell r="PS74">
            <v>20</v>
          </cell>
          <cell r="PT74">
            <v>0</v>
          </cell>
          <cell r="PU74">
            <v>28</v>
          </cell>
          <cell r="PV74">
            <v>35</v>
          </cell>
          <cell r="PW74">
            <v>28</v>
          </cell>
          <cell r="PX74">
            <v>35</v>
          </cell>
          <cell r="PY74">
            <v>0</v>
          </cell>
          <cell r="PZ74">
            <v>18</v>
          </cell>
          <cell r="QA74">
            <v>22</v>
          </cell>
          <cell r="QB74">
            <v>18</v>
          </cell>
          <cell r="QC74">
            <v>22</v>
          </cell>
          <cell r="QD74">
            <v>0</v>
          </cell>
          <cell r="QE74">
            <v>78</v>
          </cell>
          <cell r="QF74">
            <v>98</v>
          </cell>
          <cell r="QG74">
            <v>78</v>
          </cell>
          <cell r="QH74">
            <v>98</v>
          </cell>
          <cell r="QI74">
            <v>0</v>
          </cell>
          <cell r="QJ74">
            <v>40</v>
          </cell>
          <cell r="QK74">
            <v>50</v>
          </cell>
          <cell r="QL74">
            <v>40</v>
          </cell>
          <cell r="QM74">
            <v>50</v>
          </cell>
          <cell r="QN74">
            <v>0</v>
          </cell>
          <cell r="QO74">
            <v>23</v>
          </cell>
          <cell r="QP74">
            <v>29</v>
          </cell>
          <cell r="QQ74">
            <v>23</v>
          </cell>
          <cell r="QR74">
            <v>29</v>
          </cell>
          <cell r="QS74">
            <v>0</v>
          </cell>
          <cell r="QT74">
            <v>2</v>
          </cell>
          <cell r="QU74">
            <v>3</v>
          </cell>
          <cell r="QV74">
            <v>2</v>
          </cell>
          <cell r="QW74">
            <v>3</v>
          </cell>
          <cell r="QX74">
            <v>0</v>
          </cell>
          <cell r="QY74">
            <v>29</v>
          </cell>
          <cell r="QZ74">
            <v>36</v>
          </cell>
          <cell r="RA74">
            <v>29</v>
          </cell>
          <cell r="RB74">
            <v>36</v>
          </cell>
          <cell r="RC74">
            <v>0</v>
          </cell>
          <cell r="RD74">
            <v>19</v>
          </cell>
          <cell r="RE74">
            <v>24</v>
          </cell>
          <cell r="RF74">
            <v>19</v>
          </cell>
          <cell r="RG74">
            <v>24</v>
          </cell>
          <cell r="RH74">
            <v>0</v>
          </cell>
          <cell r="RI74">
            <v>10</v>
          </cell>
          <cell r="RJ74">
            <v>12</v>
          </cell>
          <cell r="RK74">
            <v>10</v>
          </cell>
          <cell r="RL74">
            <v>12</v>
          </cell>
          <cell r="RM74">
            <v>0</v>
          </cell>
          <cell r="RN74">
            <v>2</v>
          </cell>
          <cell r="RO74">
            <v>3</v>
          </cell>
          <cell r="RP74">
            <v>2</v>
          </cell>
          <cell r="RQ74">
            <v>3</v>
          </cell>
          <cell r="RR74">
            <v>0</v>
          </cell>
          <cell r="RS74">
            <v>13</v>
          </cell>
          <cell r="RT74">
            <v>16</v>
          </cell>
          <cell r="RU74">
            <v>13</v>
          </cell>
          <cell r="RV74">
            <v>16</v>
          </cell>
          <cell r="RW74">
            <v>0</v>
          </cell>
          <cell r="RX74">
            <v>6</v>
          </cell>
          <cell r="RY74">
            <v>7</v>
          </cell>
          <cell r="RZ74">
            <v>6</v>
          </cell>
          <cell r="SA74">
            <v>7</v>
          </cell>
          <cell r="SB74">
            <v>0</v>
          </cell>
          <cell r="SC74">
            <v>372</v>
          </cell>
          <cell r="SD74">
            <v>465</v>
          </cell>
          <cell r="SE74">
            <v>0</v>
          </cell>
          <cell r="SF74">
            <v>755</v>
          </cell>
          <cell r="SG74">
            <v>930</v>
          </cell>
          <cell r="SH74">
            <v>0</v>
          </cell>
          <cell r="SI74">
            <v>73</v>
          </cell>
          <cell r="SJ74">
            <v>90</v>
          </cell>
          <cell r="SK74">
            <v>0</v>
          </cell>
          <cell r="SL74">
            <v>14</v>
          </cell>
          <cell r="SM74">
            <v>17</v>
          </cell>
          <cell r="SN74">
            <v>0</v>
          </cell>
          <cell r="SO74">
            <v>3</v>
          </cell>
          <cell r="SP74">
            <v>4</v>
          </cell>
          <cell r="SQ74">
            <v>0</v>
          </cell>
          <cell r="SR74">
            <v>1</v>
          </cell>
          <cell r="SS74">
            <v>1</v>
          </cell>
          <cell r="ST74">
            <v>0</v>
          </cell>
          <cell r="SU74">
            <v>26</v>
          </cell>
          <cell r="SV74">
            <v>33</v>
          </cell>
          <cell r="SW74">
            <v>0</v>
          </cell>
          <cell r="SX74">
            <v>21</v>
          </cell>
          <cell r="SY74">
            <v>26</v>
          </cell>
          <cell r="SZ74">
            <v>0</v>
          </cell>
          <cell r="TA74">
            <v>386</v>
          </cell>
          <cell r="TB74">
            <v>480</v>
          </cell>
          <cell r="TC74">
            <v>0</v>
          </cell>
          <cell r="TD74">
            <v>23</v>
          </cell>
          <cell r="TE74">
            <v>25</v>
          </cell>
          <cell r="TF74">
            <v>0</v>
          </cell>
          <cell r="TG74">
            <v>4</v>
          </cell>
          <cell r="TH74">
            <v>6</v>
          </cell>
          <cell r="TI74">
            <v>0</v>
          </cell>
          <cell r="TJ74">
            <v>20</v>
          </cell>
          <cell r="TK74">
            <v>25</v>
          </cell>
          <cell r="TL74">
            <v>0</v>
          </cell>
          <cell r="TM74">
            <v>2</v>
          </cell>
          <cell r="TN74">
            <v>2</v>
          </cell>
          <cell r="TO74">
            <v>0</v>
          </cell>
          <cell r="TP74">
            <v>5</v>
          </cell>
          <cell r="TQ74">
            <v>6</v>
          </cell>
          <cell r="TR74">
            <v>0</v>
          </cell>
          <cell r="TS74">
            <v>7</v>
          </cell>
          <cell r="TT74">
            <v>9</v>
          </cell>
          <cell r="TU74">
            <v>0</v>
          </cell>
          <cell r="TV74">
            <v>3</v>
          </cell>
          <cell r="TW74">
            <v>4</v>
          </cell>
          <cell r="TX74">
            <v>0</v>
          </cell>
          <cell r="TY74">
            <v>1</v>
          </cell>
          <cell r="TZ74">
            <v>1</v>
          </cell>
          <cell r="UA74">
            <v>0</v>
          </cell>
          <cell r="UB74">
            <v>2</v>
          </cell>
          <cell r="UC74">
            <v>2</v>
          </cell>
          <cell r="UD74">
            <v>0</v>
          </cell>
          <cell r="UE74">
            <v>10</v>
          </cell>
          <cell r="UF74">
            <v>12</v>
          </cell>
          <cell r="UG74">
            <v>0</v>
          </cell>
          <cell r="UH74">
            <v>0</v>
          </cell>
          <cell r="UI74">
            <v>0</v>
          </cell>
          <cell r="UJ74">
            <v>0</v>
          </cell>
          <cell r="UK74">
            <v>0</v>
          </cell>
          <cell r="UL74">
            <v>0</v>
          </cell>
          <cell r="UM74">
            <v>0</v>
          </cell>
          <cell r="UN74">
            <v>0</v>
          </cell>
          <cell r="UO74">
            <v>0</v>
          </cell>
          <cell r="UP74">
            <v>0</v>
          </cell>
          <cell r="UQ74">
            <v>5</v>
          </cell>
          <cell r="UR74">
            <v>6</v>
          </cell>
          <cell r="US74">
            <v>0</v>
          </cell>
          <cell r="UT74">
            <v>2</v>
          </cell>
          <cell r="UU74">
            <v>2</v>
          </cell>
          <cell r="UV74">
            <v>0</v>
          </cell>
          <cell r="UW74">
            <v>1</v>
          </cell>
          <cell r="UX74">
            <v>1</v>
          </cell>
          <cell r="UY74">
            <v>0</v>
          </cell>
          <cell r="UZ74">
            <v>4</v>
          </cell>
          <cell r="VA74">
            <v>5</v>
          </cell>
          <cell r="VB74">
            <v>0</v>
          </cell>
          <cell r="VC74">
            <v>8</v>
          </cell>
          <cell r="VD74">
            <v>10</v>
          </cell>
          <cell r="VE74">
            <v>0</v>
          </cell>
          <cell r="VF74">
            <v>10</v>
          </cell>
          <cell r="VG74">
            <v>12</v>
          </cell>
          <cell r="VH74">
            <v>0</v>
          </cell>
          <cell r="VI74">
            <v>3</v>
          </cell>
          <cell r="VJ74">
            <v>4</v>
          </cell>
          <cell r="VK74">
            <v>0</v>
          </cell>
          <cell r="VL74">
            <v>4</v>
          </cell>
          <cell r="VM74">
            <v>5</v>
          </cell>
          <cell r="VN74">
            <v>0</v>
          </cell>
          <cell r="VO74">
            <v>638</v>
          </cell>
          <cell r="VP74">
            <v>788</v>
          </cell>
          <cell r="VQ74">
            <v>0</v>
          </cell>
          <cell r="VR74">
            <v>25</v>
          </cell>
          <cell r="VS74">
            <v>30</v>
          </cell>
          <cell r="VT74">
            <v>0</v>
          </cell>
          <cell r="VU74">
            <v>7</v>
          </cell>
          <cell r="VV74">
            <v>9</v>
          </cell>
          <cell r="VW74">
            <v>0</v>
          </cell>
          <cell r="VX74">
            <v>22</v>
          </cell>
          <cell r="VY74">
            <v>28</v>
          </cell>
          <cell r="VZ74">
            <v>0</v>
          </cell>
          <cell r="WA74">
            <v>14</v>
          </cell>
          <cell r="WB74">
            <v>17</v>
          </cell>
          <cell r="WC74">
            <v>0</v>
          </cell>
          <cell r="WD74">
            <v>22</v>
          </cell>
          <cell r="WE74">
            <v>27</v>
          </cell>
          <cell r="WF74">
            <v>0</v>
          </cell>
          <cell r="WG74">
            <v>4</v>
          </cell>
          <cell r="WH74">
            <v>4</v>
          </cell>
          <cell r="WI74">
            <v>0</v>
          </cell>
          <cell r="WJ74">
            <v>4</v>
          </cell>
          <cell r="WK74">
            <v>4</v>
          </cell>
          <cell r="WL74">
            <v>0</v>
          </cell>
          <cell r="WM74">
            <v>3</v>
          </cell>
          <cell r="WN74">
            <v>3</v>
          </cell>
          <cell r="WO74">
            <v>0</v>
          </cell>
          <cell r="WP74">
            <v>3</v>
          </cell>
          <cell r="WQ74">
            <v>3</v>
          </cell>
          <cell r="WR74">
            <v>0</v>
          </cell>
          <cell r="WS74">
            <v>6</v>
          </cell>
          <cell r="WT74">
            <v>8</v>
          </cell>
          <cell r="WU74">
            <v>0</v>
          </cell>
          <cell r="WV74">
            <v>7</v>
          </cell>
          <cell r="WW74">
            <v>9</v>
          </cell>
          <cell r="WX74">
            <v>0</v>
          </cell>
          <cell r="WY74">
            <v>117</v>
          </cell>
          <cell r="WZ74">
            <v>142</v>
          </cell>
          <cell r="XA74">
            <v>0</v>
          </cell>
          <cell r="XB74">
            <v>755</v>
          </cell>
          <cell r="XC74">
            <v>930</v>
          </cell>
          <cell r="XD74">
            <v>0</v>
          </cell>
          <cell r="XE74">
            <v>0</v>
          </cell>
          <cell r="XF74">
            <v>0</v>
          </cell>
          <cell r="XG74">
            <v>14</v>
          </cell>
          <cell r="XH74">
            <v>17</v>
          </cell>
          <cell r="XI74">
            <v>1</v>
          </cell>
          <cell r="XJ74">
            <v>1</v>
          </cell>
          <cell r="XK74">
            <v>6</v>
          </cell>
          <cell r="XL74">
            <v>8</v>
          </cell>
          <cell r="XM74">
            <v>16</v>
          </cell>
          <cell r="XN74">
            <v>20</v>
          </cell>
          <cell r="XO74">
            <v>20</v>
          </cell>
          <cell r="XP74">
            <v>25</v>
          </cell>
          <cell r="XQ74">
            <v>2</v>
          </cell>
          <cell r="XR74">
            <v>2</v>
          </cell>
          <cell r="XT74">
            <v>57</v>
          </cell>
          <cell r="XU74">
            <v>71</v>
          </cell>
        </row>
        <row r="75">
          <cell r="B75" t="str">
            <v>รพท.ชุมพรเขตรอุดมศักดิ์</v>
          </cell>
          <cell r="C75">
            <v>11</v>
          </cell>
          <cell r="D75" t="str">
            <v>ชุมพร</v>
          </cell>
          <cell r="E75">
            <v>10744</v>
          </cell>
          <cell r="F75" t="str">
            <v>S ใหญ่</v>
          </cell>
          <cell r="G75" t="str">
            <v>รพ. ระดับ S เตียง &gt; 400</v>
          </cell>
          <cell r="H75">
            <v>509</v>
          </cell>
          <cell r="I75">
            <v>466</v>
          </cell>
          <cell r="J75">
            <v>416092</v>
          </cell>
          <cell r="K75">
            <v>127622</v>
          </cell>
          <cell r="L75">
            <v>0</v>
          </cell>
          <cell r="M75">
            <v>9008</v>
          </cell>
          <cell r="N75">
            <v>118614</v>
          </cell>
          <cell r="O75">
            <v>4</v>
          </cell>
          <cell r="P75">
            <v>5</v>
          </cell>
          <cell r="Q75">
            <v>2</v>
          </cell>
          <cell r="R75">
            <v>3</v>
          </cell>
          <cell r="S75">
            <v>15</v>
          </cell>
          <cell r="T75">
            <v>19</v>
          </cell>
          <cell r="U75">
            <v>2</v>
          </cell>
          <cell r="V75">
            <v>2</v>
          </cell>
          <cell r="W75">
            <v>0</v>
          </cell>
          <cell r="X75">
            <v>0</v>
          </cell>
          <cell r="Y75">
            <v>2</v>
          </cell>
          <cell r="Z75">
            <v>3</v>
          </cell>
          <cell r="AA75">
            <v>3</v>
          </cell>
          <cell r="AB75">
            <v>4</v>
          </cell>
          <cell r="AC75">
            <v>28</v>
          </cell>
          <cell r="AD75">
            <v>36</v>
          </cell>
          <cell r="AE75">
            <v>0</v>
          </cell>
          <cell r="AF75">
            <v>6</v>
          </cell>
          <cell r="AG75">
            <v>7</v>
          </cell>
          <cell r="AH75">
            <v>10</v>
          </cell>
          <cell r="AI75">
            <v>13</v>
          </cell>
          <cell r="AJ75">
            <v>16</v>
          </cell>
          <cell r="AK75">
            <v>20</v>
          </cell>
          <cell r="AL75">
            <v>0</v>
          </cell>
          <cell r="AM75">
            <v>2</v>
          </cell>
          <cell r="AN75">
            <v>3</v>
          </cell>
          <cell r="AO75">
            <v>22</v>
          </cell>
          <cell r="AP75">
            <v>27</v>
          </cell>
          <cell r="AQ75">
            <v>2</v>
          </cell>
          <cell r="AR75">
            <v>2</v>
          </cell>
          <cell r="AS75">
            <v>26</v>
          </cell>
          <cell r="AT75">
            <v>32</v>
          </cell>
          <cell r="AU75">
            <v>0</v>
          </cell>
          <cell r="AV75">
            <v>6</v>
          </cell>
          <cell r="AW75">
            <v>7</v>
          </cell>
          <cell r="AX75">
            <v>3</v>
          </cell>
          <cell r="AY75">
            <v>4</v>
          </cell>
          <cell r="AZ75">
            <v>9</v>
          </cell>
          <cell r="BA75">
            <v>11</v>
          </cell>
          <cell r="BB75">
            <v>0</v>
          </cell>
          <cell r="BC75">
            <v>6</v>
          </cell>
          <cell r="BD75">
            <v>7</v>
          </cell>
          <cell r="BE75">
            <v>18</v>
          </cell>
          <cell r="BF75">
            <v>23</v>
          </cell>
          <cell r="BG75">
            <v>24</v>
          </cell>
          <cell r="BH75">
            <v>30</v>
          </cell>
          <cell r="BI75">
            <v>0</v>
          </cell>
          <cell r="BJ75">
            <v>2</v>
          </cell>
          <cell r="BK75">
            <v>3</v>
          </cell>
          <cell r="BL75">
            <v>4</v>
          </cell>
          <cell r="BM75">
            <v>5</v>
          </cell>
          <cell r="BN75">
            <v>6</v>
          </cell>
          <cell r="BO75">
            <v>8</v>
          </cell>
          <cell r="BP75">
            <v>0</v>
          </cell>
          <cell r="BQ75">
            <v>109</v>
          </cell>
          <cell r="BR75">
            <v>137</v>
          </cell>
          <cell r="BS75">
            <v>0</v>
          </cell>
          <cell r="BT75">
            <v>1</v>
          </cell>
          <cell r="BU75">
            <v>1</v>
          </cell>
          <cell r="BV75">
            <v>1</v>
          </cell>
          <cell r="BW75">
            <v>1</v>
          </cell>
          <cell r="BX75" t="str">
            <v/>
          </cell>
          <cell r="BY75">
            <v>2</v>
          </cell>
          <cell r="BZ75">
            <v>2</v>
          </cell>
          <cell r="CA75">
            <v>2</v>
          </cell>
          <cell r="CB75">
            <v>2</v>
          </cell>
          <cell r="CC75">
            <v>1</v>
          </cell>
          <cell r="CD75">
            <v>1</v>
          </cell>
          <cell r="CE75">
            <v>2</v>
          </cell>
          <cell r="CF75">
            <v>3</v>
          </cell>
          <cell r="CG75">
            <v>7</v>
          </cell>
          <cell r="CH75">
            <v>8</v>
          </cell>
          <cell r="CI75">
            <v>0</v>
          </cell>
          <cell r="CJ75">
            <v>12</v>
          </cell>
          <cell r="CK75">
            <v>15</v>
          </cell>
          <cell r="CL75">
            <v>8</v>
          </cell>
          <cell r="CM75">
            <v>10</v>
          </cell>
          <cell r="CN75">
            <v>5</v>
          </cell>
          <cell r="CO75">
            <v>6</v>
          </cell>
          <cell r="CP75">
            <v>0</v>
          </cell>
          <cell r="CQ75">
            <v>0</v>
          </cell>
          <cell r="CR75">
            <v>2</v>
          </cell>
          <cell r="CS75">
            <v>2</v>
          </cell>
          <cell r="CT75">
            <v>2</v>
          </cell>
          <cell r="CU75">
            <v>2</v>
          </cell>
          <cell r="CV75">
            <v>2</v>
          </cell>
          <cell r="CW75">
            <v>2</v>
          </cell>
          <cell r="CX75">
            <v>31</v>
          </cell>
          <cell r="CY75">
            <v>37</v>
          </cell>
          <cell r="CZ75">
            <v>0</v>
          </cell>
          <cell r="DA75">
            <v>2</v>
          </cell>
          <cell r="DB75">
            <v>2</v>
          </cell>
          <cell r="DC75">
            <v>2</v>
          </cell>
          <cell r="DD75">
            <v>2</v>
          </cell>
          <cell r="DE75">
            <v>4</v>
          </cell>
          <cell r="DF75">
            <v>4</v>
          </cell>
          <cell r="DG75">
            <v>0</v>
          </cell>
          <cell r="DH75">
            <v>1</v>
          </cell>
          <cell r="DI75">
            <v>1</v>
          </cell>
          <cell r="DJ75">
            <v>2</v>
          </cell>
          <cell r="DK75">
            <v>2</v>
          </cell>
          <cell r="DL75">
            <v>3</v>
          </cell>
          <cell r="DM75">
            <v>3</v>
          </cell>
          <cell r="DN75">
            <v>0</v>
          </cell>
          <cell r="DO75">
            <v>1</v>
          </cell>
          <cell r="DP75">
            <v>1</v>
          </cell>
          <cell r="DQ75">
            <v>2</v>
          </cell>
          <cell r="DR75">
            <v>2</v>
          </cell>
          <cell r="DS75">
            <v>3</v>
          </cell>
          <cell r="DT75">
            <v>3</v>
          </cell>
          <cell r="DU75">
            <v>0</v>
          </cell>
          <cell r="DV75">
            <v>1</v>
          </cell>
          <cell r="DW75">
            <v>1</v>
          </cell>
          <cell r="DX75">
            <v>1</v>
          </cell>
          <cell r="DY75">
            <v>1</v>
          </cell>
          <cell r="DZ75">
            <v>2</v>
          </cell>
          <cell r="EA75">
            <v>2</v>
          </cell>
          <cell r="EB75">
            <v>0</v>
          </cell>
          <cell r="EC75">
            <v>43</v>
          </cell>
          <cell r="ED75">
            <v>49</v>
          </cell>
          <cell r="EE75">
            <v>0</v>
          </cell>
          <cell r="EF75">
            <v>4</v>
          </cell>
          <cell r="EG75">
            <v>5</v>
          </cell>
          <cell r="EH75">
            <v>4</v>
          </cell>
          <cell r="EI75">
            <v>5</v>
          </cell>
          <cell r="EJ75">
            <v>0</v>
          </cell>
          <cell r="EK75">
            <v>2</v>
          </cell>
          <cell r="EL75">
            <v>3</v>
          </cell>
          <cell r="EM75">
            <v>2</v>
          </cell>
          <cell r="EN75">
            <v>2</v>
          </cell>
          <cell r="EO75">
            <v>4</v>
          </cell>
          <cell r="EP75">
            <v>5</v>
          </cell>
          <cell r="EQ75">
            <v>0</v>
          </cell>
          <cell r="ER75">
            <v>1</v>
          </cell>
          <cell r="ES75">
            <v>1</v>
          </cell>
          <cell r="ET75">
            <v>1</v>
          </cell>
          <cell r="EU75">
            <v>1</v>
          </cell>
          <cell r="EV75">
            <v>2</v>
          </cell>
          <cell r="EW75">
            <v>2</v>
          </cell>
          <cell r="EX75">
            <v>0</v>
          </cell>
          <cell r="EY75">
            <v>0</v>
          </cell>
          <cell r="EZ75">
            <v>0</v>
          </cell>
          <cell r="FA75">
            <v>1</v>
          </cell>
          <cell r="FB75">
            <v>1</v>
          </cell>
          <cell r="FC75">
            <v>1</v>
          </cell>
          <cell r="FD75">
            <v>1</v>
          </cell>
          <cell r="FE75">
            <v>2</v>
          </cell>
          <cell r="FF75">
            <v>2</v>
          </cell>
          <cell r="FG75">
            <v>0</v>
          </cell>
          <cell r="FH75">
            <v>0</v>
          </cell>
          <cell r="FI75">
            <v>0</v>
          </cell>
          <cell r="FJ75">
            <v>1</v>
          </cell>
          <cell r="FK75">
            <v>1</v>
          </cell>
          <cell r="FL75">
            <v>1</v>
          </cell>
          <cell r="FM75">
            <v>1</v>
          </cell>
          <cell r="FN75">
            <v>0</v>
          </cell>
          <cell r="FO75">
            <v>0</v>
          </cell>
          <cell r="FP75">
            <v>0</v>
          </cell>
          <cell r="FQ75">
            <v>2</v>
          </cell>
          <cell r="FR75">
            <v>2</v>
          </cell>
          <cell r="FS75">
            <v>2</v>
          </cell>
          <cell r="FT75">
            <v>2</v>
          </cell>
          <cell r="FU75">
            <v>0</v>
          </cell>
          <cell r="FV75">
            <v>1</v>
          </cell>
          <cell r="FW75">
            <v>1</v>
          </cell>
          <cell r="FX75">
            <v>1</v>
          </cell>
          <cell r="FY75">
            <v>1</v>
          </cell>
          <cell r="FZ75">
            <v>1</v>
          </cell>
          <cell r="GA75">
            <v>1</v>
          </cell>
          <cell r="GB75">
            <v>3</v>
          </cell>
          <cell r="GC75">
            <v>3</v>
          </cell>
          <cell r="GD75">
            <v>0</v>
          </cell>
          <cell r="GE75">
            <v>14</v>
          </cell>
          <cell r="GF75">
            <v>15</v>
          </cell>
          <cell r="GG75">
            <v>0</v>
          </cell>
          <cell r="GH75">
            <v>2</v>
          </cell>
          <cell r="GI75">
            <v>2</v>
          </cell>
          <cell r="GJ75">
            <v>2</v>
          </cell>
          <cell r="GK75">
            <v>2</v>
          </cell>
          <cell r="GL75">
            <v>0</v>
          </cell>
          <cell r="GM75">
            <v>1</v>
          </cell>
          <cell r="GN75">
            <v>1</v>
          </cell>
          <cell r="GO75">
            <v>1</v>
          </cell>
          <cell r="GP75">
            <v>1</v>
          </cell>
          <cell r="GQ75">
            <v>0</v>
          </cell>
          <cell r="GR75">
            <v>1</v>
          </cell>
          <cell r="GS75">
            <v>1</v>
          </cell>
          <cell r="GT75">
            <v>1</v>
          </cell>
          <cell r="GU75">
            <v>1</v>
          </cell>
          <cell r="GV75">
            <v>0</v>
          </cell>
          <cell r="GW75">
            <v>1</v>
          </cell>
          <cell r="GX75">
            <v>1</v>
          </cell>
          <cell r="GY75">
            <v>1</v>
          </cell>
          <cell r="GZ75">
            <v>1</v>
          </cell>
          <cell r="HA75">
            <v>0</v>
          </cell>
          <cell r="HB75">
            <v>5</v>
          </cell>
          <cell r="HC75">
            <v>5</v>
          </cell>
          <cell r="HD75">
            <v>74</v>
          </cell>
          <cell r="HE75">
            <v>83</v>
          </cell>
          <cell r="HF75">
            <v>0</v>
          </cell>
          <cell r="HG75">
            <v>8</v>
          </cell>
          <cell r="HH75">
            <v>10</v>
          </cell>
          <cell r="HI75">
            <v>0</v>
          </cell>
          <cell r="HJ75">
            <v>0</v>
          </cell>
          <cell r="HK75">
            <v>7</v>
          </cell>
          <cell r="HL75">
            <v>8</v>
          </cell>
          <cell r="HM75">
            <v>2</v>
          </cell>
          <cell r="HN75">
            <v>2</v>
          </cell>
          <cell r="HO75">
            <v>17</v>
          </cell>
          <cell r="HP75">
            <v>20</v>
          </cell>
          <cell r="HQ75">
            <v>0</v>
          </cell>
          <cell r="HR75">
            <v>2</v>
          </cell>
          <cell r="HS75">
            <v>3</v>
          </cell>
          <cell r="HT75">
            <v>2</v>
          </cell>
          <cell r="HU75">
            <v>3</v>
          </cell>
          <cell r="HV75">
            <v>4</v>
          </cell>
          <cell r="HW75">
            <v>5</v>
          </cell>
          <cell r="HX75">
            <v>2</v>
          </cell>
          <cell r="HY75">
            <v>3</v>
          </cell>
          <cell r="HZ75">
            <v>10</v>
          </cell>
          <cell r="IA75">
            <v>14</v>
          </cell>
          <cell r="IB75">
            <v>0</v>
          </cell>
          <cell r="IC75">
            <v>2</v>
          </cell>
          <cell r="ID75">
            <v>3</v>
          </cell>
          <cell r="IE75">
            <v>0</v>
          </cell>
          <cell r="IF75">
            <v>0</v>
          </cell>
          <cell r="IG75">
            <v>2</v>
          </cell>
          <cell r="IH75">
            <v>2</v>
          </cell>
          <cell r="II75">
            <v>4</v>
          </cell>
          <cell r="IJ75">
            <v>5</v>
          </cell>
          <cell r="IK75">
            <v>0</v>
          </cell>
          <cell r="IL75">
            <v>2</v>
          </cell>
          <cell r="IM75">
            <v>3</v>
          </cell>
          <cell r="IN75">
            <v>1</v>
          </cell>
          <cell r="IO75">
            <v>1</v>
          </cell>
          <cell r="IP75">
            <v>4</v>
          </cell>
          <cell r="IQ75">
            <v>5</v>
          </cell>
          <cell r="IR75">
            <v>1</v>
          </cell>
          <cell r="IS75">
            <v>1</v>
          </cell>
          <cell r="IT75">
            <v>0</v>
          </cell>
          <cell r="IU75">
            <v>0</v>
          </cell>
          <cell r="IV75">
            <v>1</v>
          </cell>
          <cell r="IW75">
            <v>1</v>
          </cell>
          <cell r="IX75">
            <v>2</v>
          </cell>
          <cell r="IY75">
            <v>2</v>
          </cell>
          <cell r="IZ75">
            <v>11</v>
          </cell>
          <cell r="JA75">
            <v>13</v>
          </cell>
          <cell r="JB75">
            <v>0</v>
          </cell>
          <cell r="JC75">
            <v>1</v>
          </cell>
          <cell r="JD75">
            <v>1</v>
          </cell>
          <cell r="JE75">
            <v>2</v>
          </cell>
          <cell r="JF75">
            <v>2</v>
          </cell>
          <cell r="JG75">
            <v>2</v>
          </cell>
          <cell r="JH75">
            <v>2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5</v>
          </cell>
          <cell r="JN75">
            <v>5</v>
          </cell>
          <cell r="JO75">
            <v>0</v>
          </cell>
          <cell r="JP75">
            <v>47</v>
          </cell>
          <cell r="JQ75">
            <v>57</v>
          </cell>
          <cell r="JR75">
            <v>0</v>
          </cell>
          <cell r="JS75">
            <v>4</v>
          </cell>
          <cell r="JT75">
            <v>5</v>
          </cell>
          <cell r="JU75">
            <v>10</v>
          </cell>
          <cell r="JV75">
            <v>12</v>
          </cell>
          <cell r="JW75">
            <v>14</v>
          </cell>
          <cell r="JX75">
            <v>17</v>
          </cell>
          <cell r="JY75">
            <v>0</v>
          </cell>
          <cell r="JZ75">
            <v>18</v>
          </cell>
          <cell r="KA75">
            <v>23</v>
          </cell>
          <cell r="KB75">
            <v>0</v>
          </cell>
          <cell r="KC75">
            <v>0</v>
          </cell>
          <cell r="KD75">
            <v>18</v>
          </cell>
          <cell r="KE75">
            <v>23</v>
          </cell>
          <cell r="KF75" t="str">
            <v/>
          </cell>
          <cell r="KG75">
            <v>15</v>
          </cell>
          <cell r="KH75">
            <v>19</v>
          </cell>
          <cell r="KI75">
            <v>0</v>
          </cell>
          <cell r="KJ75">
            <v>0</v>
          </cell>
          <cell r="KK75">
            <v>15</v>
          </cell>
          <cell r="KL75">
            <v>19</v>
          </cell>
          <cell r="KM75" t="str">
            <v/>
          </cell>
          <cell r="KN75">
            <v>6</v>
          </cell>
          <cell r="KO75">
            <v>8</v>
          </cell>
          <cell r="KP75">
            <v>6</v>
          </cell>
          <cell r="KQ75">
            <v>8</v>
          </cell>
          <cell r="KR75" t="str">
            <v/>
          </cell>
          <cell r="KS75">
            <v>8</v>
          </cell>
          <cell r="KT75">
            <v>10</v>
          </cell>
          <cell r="KU75">
            <v>8</v>
          </cell>
          <cell r="KV75">
            <v>10</v>
          </cell>
          <cell r="KW75" t="str">
            <v/>
          </cell>
          <cell r="KX75">
            <v>1</v>
          </cell>
          <cell r="KY75">
            <v>1</v>
          </cell>
          <cell r="KZ75">
            <v>0</v>
          </cell>
          <cell r="LA75">
            <v>0</v>
          </cell>
          <cell r="LB75">
            <v>1</v>
          </cell>
          <cell r="LC75">
            <v>1</v>
          </cell>
          <cell r="LD75" t="str">
            <v/>
          </cell>
          <cell r="LE75">
            <v>3</v>
          </cell>
          <cell r="LF75">
            <v>4</v>
          </cell>
          <cell r="LG75">
            <v>3</v>
          </cell>
          <cell r="LH75">
            <v>4</v>
          </cell>
          <cell r="LI75" t="str">
            <v/>
          </cell>
          <cell r="LJ75">
            <v>4</v>
          </cell>
          <cell r="LK75">
            <v>5</v>
          </cell>
          <cell r="LL75">
            <v>2</v>
          </cell>
          <cell r="LM75">
            <v>2</v>
          </cell>
          <cell r="LN75">
            <v>6</v>
          </cell>
          <cell r="LO75">
            <v>7</v>
          </cell>
          <cell r="LP75" t="str">
            <v/>
          </cell>
          <cell r="LQ75">
            <v>5</v>
          </cell>
          <cell r="LR75">
            <v>6</v>
          </cell>
          <cell r="LS75">
            <v>5</v>
          </cell>
          <cell r="LT75">
            <v>6</v>
          </cell>
          <cell r="LU75" t="str">
            <v/>
          </cell>
          <cell r="LV75">
            <v>2</v>
          </cell>
          <cell r="LW75">
            <v>2</v>
          </cell>
          <cell r="LX75">
            <v>5</v>
          </cell>
          <cell r="LY75">
            <v>6</v>
          </cell>
          <cell r="LZ75">
            <v>7</v>
          </cell>
          <cell r="MA75">
            <v>8</v>
          </cell>
          <cell r="MB75" t="str">
            <v/>
          </cell>
          <cell r="MC75">
            <v>7</v>
          </cell>
          <cell r="MD75">
            <v>9</v>
          </cell>
          <cell r="ME75">
            <v>7</v>
          </cell>
          <cell r="MF75">
            <v>9</v>
          </cell>
          <cell r="MG75" t="str">
            <v/>
          </cell>
          <cell r="MH75">
            <v>6</v>
          </cell>
          <cell r="MI75">
            <v>7</v>
          </cell>
          <cell r="MJ75">
            <v>6</v>
          </cell>
          <cell r="MK75">
            <v>7</v>
          </cell>
          <cell r="ML75">
            <v>0</v>
          </cell>
          <cell r="MM75">
            <v>3</v>
          </cell>
          <cell r="MN75">
            <v>4</v>
          </cell>
          <cell r="MO75">
            <v>2</v>
          </cell>
          <cell r="MP75">
            <v>3</v>
          </cell>
          <cell r="MQ75">
            <v>5</v>
          </cell>
          <cell r="MR75">
            <v>6</v>
          </cell>
          <cell r="MS75">
            <v>10</v>
          </cell>
          <cell r="MT75">
            <v>13</v>
          </cell>
          <cell r="MU75" t="str">
            <v/>
          </cell>
          <cell r="MV75">
            <v>16</v>
          </cell>
          <cell r="MW75">
            <v>20</v>
          </cell>
          <cell r="MX75">
            <v>2</v>
          </cell>
          <cell r="MY75">
            <v>2</v>
          </cell>
          <cell r="MZ75">
            <v>1</v>
          </cell>
          <cell r="NA75">
            <v>1</v>
          </cell>
          <cell r="NB75">
            <v>19</v>
          </cell>
          <cell r="NC75">
            <v>23</v>
          </cell>
          <cell r="ND75" t="str">
            <v/>
          </cell>
          <cell r="NE75">
            <v>4</v>
          </cell>
          <cell r="NF75">
            <v>5</v>
          </cell>
          <cell r="NG75">
            <v>10</v>
          </cell>
          <cell r="NH75">
            <v>13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14</v>
          </cell>
          <cell r="NN75">
            <v>18</v>
          </cell>
          <cell r="NO75" t="str">
            <v/>
          </cell>
          <cell r="NP75">
            <v>1</v>
          </cell>
          <cell r="NQ75">
            <v>1</v>
          </cell>
          <cell r="NR75">
            <v>32</v>
          </cell>
          <cell r="NS75">
            <v>40</v>
          </cell>
          <cell r="NT75">
            <v>6</v>
          </cell>
          <cell r="NU75">
            <v>7</v>
          </cell>
          <cell r="NV75">
            <v>39</v>
          </cell>
          <cell r="NW75">
            <v>48</v>
          </cell>
          <cell r="NX75" t="str">
            <v/>
          </cell>
          <cell r="NY75">
            <v>2</v>
          </cell>
          <cell r="NZ75">
            <v>3</v>
          </cell>
          <cell r="OA75">
            <v>12</v>
          </cell>
          <cell r="OB75">
            <v>15</v>
          </cell>
          <cell r="OC75">
            <v>3</v>
          </cell>
          <cell r="OD75">
            <v>4</v>
          </cell>
          <cell r="OE75">
            <v>1</v>
          </cell>
          <cell r="OF75">
            <v>1</v>
          </cell>
          <cell r="OG75">
            <v>2</v>
          </cell>
          <cell r="OH75">
            <v>2</v>
          </cell>
          <cell r="OI75">
            <v>20</v>
          </cell>
          <cell r="OJ75">
            <v>25</v>
          </cell>
          <cell r="OK75" t="str">
            <v/>
          </cell>
          <cell r="OL75">
            <v>4</v>
          </cell>
          <cell r="OM75">
            <v>5</v>
          </cell>
          <cell r="ON75">
            <v>4</v>
          </cell>
          <cell r="OO75">
            <v>5</v>
          </cell>
          <cell r="OP75" t="str">
            <v/>
          </cell>
          <cell r="OQ75">
            <v>30</v>
          </cell>
          <cell r="OR75">
            <v>37</v>
          </cell>
          <cell r="OS75">
            <v>27</v>
          </cell>
          <cell r="OT75">
            <v>34</v>
          </cell>
          <cell r="OU75">
            <v>57</v>
          </cell>
          <cell r="OV75">
            <v>71</v>
          </cell>
          <cell r="OW75" t="str">
            <v/>
          </cell>
          <cell r="OX75">
            <v>259</v>
          </cell>
          <cell r="OY75">
            <v>322</v>
          </cell>
          <cell r="OZ75">
            <v>0</v>
          </cell>
          <cell r="PA75">
            <v>32</v>
          </cell>
          <cell r="PB75">
            <v>40</v>
          </cell>
          <cell r="PC75">
            <v>32</v>
          </cell>
          <cell r="PD75">
            <v>40</v>
          </cell>
          <cell r="PE75" t="str">
            <v/>
          </cell>
          <cell r="PF75">
            <v>27</v>
          </cell>
          <cell r="PG75">
            <v>34</v>
          </cell>
          <cell r="PH75">
            <v>27</v>
          </cell>
          <cell r="PI75">
            <v>34</v>
          </cell>
          <cell r="PJ75">
            <v>0</v>
          </cell>
          <cell r="PK75">
            <v>80</v>
          </cell>
          <cell r="PL75">
            <v>100</v>
          </cell>
          <cell r="PM75">
            <v>80</v>
          </cell>
          <cell r="PN75">
            <v>100</v>
          </cell>
          <cell r="PO75">
            <v>0</v>
          </cell>
          <cell r="PP75">
            <v>15</v>
          </cell>
          <cell r="PQ75">
            <v>19</v>
          </cell>
          <cell r="PR75">
            <v>15</v>
          </cell>
          <cell r="PS75">
            <v>19</v>
          </cell>
          <cell r="PT75">
            <v>0</v>
          </cell>
          <cell r="PU75">
            <v>32</v>
          </cell>
          <cell r="PV75">
            <v>40</v>
          </cell>
          <cell r="PW75">
            <v>32</v>
          </cell>
          <cell r="PX75">
            <v>40</v>
          </cell>
          <cell r="PY75">
            <v>0</v>
          </cell>
          <cell r="PZ75">
            <v>22</v>
          </cell>
          <cell r="QA75">
            <v>27</v>
          </cell>
          <cell r="QB75">
            <v>22</v>
          </cell>
          <cell r="QC75">
            <v>27</v>
          </cell>
          <cell r="QD75">
            <v>0</v>
          </cell>
          <cell r="QE75">
            <v>105</v>
          </cell>
          <cell r="QF75">
            <v>131</v>
          </cell>
          <cell r="QG75">
            <v>105</v>
          </cell>
          <cell r="QH75">
            <v>131</v>
          </cell>
          <cell r="QI75">
            <v>0</v>
          </cell>
          <cell r="QJ75">
            <v>72</v>
          </cell>
          <cell r="QK75">
            <v>90</v>
          </cell>
          <cell r="QL75">
            <v>72</v>
          </cell>
          <cell r="QM75">
            <v>90</v>
          </cell>
          <cell r="QN75">
            <v>0</v>
          </cell>
          <cell r="QO75">
            <v>36</v>
          </cell>
          <cell r="QP75">
            <v>45</v>
          </cell>
          <cell r="QQ75">
            <v>36</v>
          </cell>
          <cell r="QR75">
            <v>45</v>
          </cell>
          <cell r="QS75">
            <v>0</v>
          </cell>
          <cell r="QT75">
            <v>7</v>
          </cell>
          <cell r="QU75">
            <v>9</v>
          </cell>
          <cell r="QV75">
            <v>7</v>
          </cell>
          <cell r="QW75">
            <v>9</v>
          </cell>
          <cell r="QX75">
            <v>0</v>
          </cell>
          <cell r="QY75">
            <v>34</v>
          </cell>
          <cell r="QZ75">
            <v>43</v>
          </cell>
          <cell r="RA75">
            <v>34</v>
          </cell>
          <cell r="RB75">
            <v>43</v>
          </cell>
          <cell r="RC75">
            <v>0</v>
          </cell>
          <cell r="RD75">
            <v>35</v>
          </cell>
          <cell r="RE75">
            <v>44</v>
          </cell>
          <cell r="RF75">
            <v>35</v>
          </cell>
          <cell r="RG75">
            <v>44</v>
          </cell>
          <cell r="RH75">
            <v>0</v>
          </cell>
          <cell r="RI75">
            <v>16</v>
          </cell>
          <cell r="RJ75">
            <v>20</v>
          </cell>
          <cell r="RK75">
            <v>16</v>
          </cell>
          <cell r="RL75">
            <v>20</v>
          </cell>
          <cell r="RM75">
            <v>0</v>
          </cell>
          <cell r="RN75">
            <v>3</v>
          </cell>
          <cell r="RO75">
            <v>4</v>
          </cell>
          <cell r="RP75">
            <v>3</v>
          </cell>
          <cell r="RQ75">
            <v>4</v>
          </cell>
          <cell r="RR75">
            <v>0</v>
          </cell>
          <cell r="RS75">
            <v>16</v>
          </cell>
          <cell r="RT75">
            <v>20</v>
          </cell>
          <cell r="RU75">
            <v>16</v>
          </cell>
          <cell r="RV75">
            <v>20</v>
          </cell>
          <cell r="RW75">
            <v>0</v>
          </cell>
          <cell r="RX75">
            <v>8</v>
          </cell>
          <cell r="RY75">
            <v>10</v>
          </cell>
          <cell r="RZ75">
            <v>8</v>
          </cell>
          <cell r="SA75">
            <v>10</v>
          </cell>
          <cell r="SB75">
            <v>0</v>
          </cell>
          <cell r="SC75">
            <v>540</v>
          </cell>
          <cell r="SD75">
            <v>676</v>
          </cell>
          <cell r="SE75">
            <v>0</v>
          </cell>
          <cell r="SF75">
            <v>1029</v>
          </cell>
          <cell r="SG75">
            <v>1275</v>
          </cell>
          <cell r="SH75">
            <v>0</v>
          </cell>
          <cell r="SI75">
            <v>102</v>
          </cell>
          <cell r="SJ75">
            <v>128</v>
          </cell>
          <cell r="SK75">
            <v>0</v>
          </cell>
          <cell r="SL75">
            <v>16</v>
          </cell>
          <cell r="SM75">
            <v>20</v>
          </cell>
          <cell r="SN75">
            <v>0</v>
          </cell>
          <cell r="SO75">
            <v>4</v>
          </cell>
          <cell r="SP75">
            <v>4</v>
          </cell>
          <cell r="SQ75">
            <v>0</v>
          </cell>
          <cell r="SR75">
            <v>1</v>
          </cell>
          <cell r="SS75">
            <v>1</v>
          </cell>
          <cell r="ST75">
            <v>0</v>
          </cell>
          <cell r="SU75">
            <v>33</v>
          </cell>
          <cell r="SV75">
            <v>40</v>
          </cell>
          <cell r="SW75">
            <v>0</v>
          </cell>
          <cell r="SX75">
            <v>27</v>
          </cell>
          <cell r="SY75">
            <v>34</v>
          </cell>
          <cell r="SZ75">
            <v>0</v>
          </cell>
          <cell r="TA75">
            <v>566</v>
          </cell>
          <cell r="TB75">
            <v>705</v>
          </cell>
          <cell r="TC75">
            <v>0</v>
          </cell>
          <cell r="TD75">
            <v>22</v>
          </cell>
          <cell r="TE75">
            <v>24</v>
          </cell>
          <cell r="TF75">
            <v>0</v>
          </cell>
          <cell r="TG75">
            <v>4</v>
          </cell>
          <cell r="TH75">
            <v>5</v>
          </cell>
          <cell r="TI75">
            <v>0</v>
          </cell>
          <cell r="TJ75">
            <v>32</v>
          </cell>
          <cell r="TK75">
            <v>40</v>
          </cell>
          <cell r="TL75">
            <v>0</v>
          </cell>
          <cell r="TM75">
            <v>6</v>
          </cell>
          <cell r="TN75">
            <v>7</v>
          </cell>
          <cell r="TO75">
            <v>0</v>
          </cell>
          <cell r="TP75">
            <v>5</v>
          </cell>
          <cell r="TQ75">
            <v>6</v>
          </cell>
          <cell r="TR75">
            <v>0</v>
          </cell>
          <cell r="TS75">
            <v>14</v>
          </cell>
          <cell r="TT75">
            <v>17</v>
          </cell>
          <cell r="TU75">
            <v>0</v>
          </cell>
          <cell r="TV75">
            <v>3</v>
          </cell>
          <cell r="TW75">
            <v>4</v>
          </cell>
          <cell r="TX75">
            <v>0</v>
          </cell>
          <cell r="TY75">
            <v>1</v>
          </cell>
          <cell r="TZ75">
            <v>1</v>
          </cell>
          <cell r="UA75">
            <v>0</v>
          </cell>
          <cell r="UB75">
            <v>2</v>
          </cell>
          <cell r="UC75">
            <v>2</v>
          </cell>
          <cell r="UD75">
            <v>0</v>
          </cell>
          <cell r="UE75">
            <v>10</v>
          </cell>
          <cell r="UF75">
            <v>13</v>
          </cell>
          <cell r="UG75">
            <v>0</v>
          </cell>
          <cell r="UH75">
            <v>0</v>
          </cell>
          <cell r="UI75">
            <v>0</v>
          </cell>
          <cell r="UJ75">
            <v>0</v>
          </cell>
          <cell r="UK75">
            <v>0</v>
          </cell>
          <cell r="UL75">
            <v>0</v>
          </cell>
          <cell r="UM75">
            <v>0</v>
          </cell>
          <cell r="UN75">
            <v>0</v>
          </cell>
          <cell r="UO75">
            <v>0</v>
          </cell>
          <cell r="UP75">
            <v>0</v>
          </cell>
          <cell r="UQ75">
            <v>5</v>
          </cell>
          <cell r="UR75">
            <v>6</v>
          </cell>
          <cell r="US75">
            <v>0</v>
          </cell>
          <cell r="UT75">
            <v>2</v>
          </cell>
          <cell r="UU75">
            <v>2</v>
          </cell>
          <cell r="UV75">
            <v>0</v>
          </cell>
          <cell r="UW75">
            <v>1</v>
          </cell>
          <cell r="UX75">
            <v>1</v>
          </cell>
          <cell r="UY75">
            <v>0</v>
          </cell>
          <cell r="UZ75">
            <v>4</v>
          </cell>
          <cell r="VA75">
            <v>5</v>
          </cell>
          <cell r="VB75">
            <v>0</v>
          </cell>
          <cell r="VC75">
            <v>8.6</v>
          </cell>
          <cell r="VD75">
            <v>10</v>
          </cell>
          <cell r="VE75">
            <v>0</v>
          </cell>
          <cell r="VF75">
            <v>10</v>
          </cell>
          <cell r="VG75">
            <v>12</v>
          </cell>
          <cell r="VH75">
            <v>0</v>
          </cell>
          <cell r="VI75">
            <v>5</v>
          </cell>
          <cell r="VJ75">
            <v>6</v>
          </cell>
          <cell r="VK75">
            <v>0</v>
          </cell>
          <cell r="VL75">
            <v>4</v>
          </cell>
          <cell r="VM75">
            <v>5</v>
          </cell>
          <cell r="VN75">
            <v>0</v>
          </cell>
          <cell r="VO75">
            <v>887.6</v>
          </cell>
          <cell r="VP75">
            <v>1098</v>
          </cell>
          <cell r="VQ75">
            <v>0</v>
          </cell>
          <cell r="VR75">
            <v>30</v>
          </cell>
          <cell r="VS75">
            <v>38</v>
          </cell>
          <cell r="VT75">
            <v>0</v>
          </cell>
          <cell r="VU75">
            <v>9</v>
          </cell>
          <cell r="VV75">
            <v>11</v>
          </cell>
          <cell r="VW75">
            <v>0</v>
          </cell>
          <cell r="VX75">
            <v>30</v>
          </cell>
          <cell r="VY75">
            <v>38</v>
          </cell>
          <cell r="VZ75">
            <v>0</v>
          </cell>
          <cell r="WA75">
            <v>16</v>
          </cell>
          <cell r="WB75">
            <v>20</v>
          </cell>
          <cell r="WC75">
            <v>0</v>
          </cell>
          <cell r="WD75">
            <v>26</v>
          </cell>
          <cell r="WE75">
            <v>32</v>
          </cell>
          <cell r="WF75">
            <v>0</v>
          </cell>
          <cell r="WG75">
            <v>4</v>
          </cell>
          <cell r="WH75">
            <v>4</v>
          </cell>
          <cell r="WI75">
            <v>0</v>
          </cell>
          <cell r="WJ75">
            <v>3</v>
          </cell>
          <cell r="WK75">
            <v>4</v>
          </cell>
          <cell r="WL75">
            <v>0</v>
          </cell>
          <cell r="WM75">
            <v>3</v>
          </cell>
          <cell r="WN75">
            <v>3</v>
          </cell>
          <cell r="WO75">
            <v>0</v>
          </cell>
          <cell r="WP75">
            <v>2</v>
          </cell>
          <cell r="WQ75">
            <v>3</v>
          </cell>
          <cell r="WR75">
            <v>0</v>
          </cell>
          <cell r="WS75">
            <v>8</v>
          </cell>
          <cell r="WT75">
            <v>10</v>
          </cell>
          <cell r="WU75">
            <v>0</v>
          </cell>
          <cell r="WV75">
            <v>10</v>
          </cell>
          <cell r="WW75">
            <v>14</v>
          </cell>
          <cell r="WX75">
            <v>0</v>
          </cell>
          <cell r="WY75">
            <v>141</v>
          </cell>
          <cell r="WZ75">
            <v>177</v>
          </cell>
          <cell r="XA75">
            <v>0</v>
          </cell>
          <cell r="XB75">
            <v>1028.5999999999999</v>
          </cell>
          <cell r="XC75">
            <v>1275</v>
          </cell>
          <cell r="XD75">
            <v>0</v>
          </cell>
          <cell r="XE75">
            <v>0</v>
          </cell>
          <cell r="XF75">
            <v>0</v>
          </cell>
          <cell r="XG75">
            <v>19</v>
          </cell>
          <cell r="XH75">
            <v>23</v>
          </cell>
          <cell r="XI75">
            <v>0</v>
          </cell>
          <cell r="XJ75">
            <v>0</v>
          </cell>
          <cell r="XK75">
            <v>8</v>
          </cell>
          <cell r="XL75">
            <v>10</v>
          </cell>
          <cell r="XM75">
            <v>22</v>
          </cell>
          <cell r="XN75">
            <v>28</v>
          </cell>
          <cell r="XO75">
            <v>24</v>
          </cell>
          <cell r="XP75">
            <v>29</v>
          </cell>
          <cell r="XQ75">
            <v>0</v>
          </cell>
          <cell r="XR75">
            <v>0</v>
          </cell>
          <cell r="XT75">
            <v>88</v>
          </cell>
          <cell r="XU75">
            <v>110</v>
          </cell>
        </row>
        <row r="76">
          <cell r="B76" t="str">
            <v>รพท.ทุ่งสง</v>
          </cell>
          <cell r="C76">
            <v>11</v>
          </cell>
          <cell r="D76" t="str">
            <v>นครศรีธรรมราช</v>
          </cell>
          <cell r="E76">
            <v>11330</v>
          </cell>
          <cell r="F76" t="str">
            <v>M1</v>
          </cell>
          <cell r="G76" t="str">
            <v>รพ.ระดับ M1 เตียง &lt; 200</v>
          </cell>
          <cell r="H76">
            <v>150</v>
          </cell>
          <cell r="I76">
            <v>222</v>
          </cell>
          <cell r="J76">
            <v>316695</v>
          </cell>
          <cell r="K76">
            <v>159150</v>
          </cell>
          <cell r="L76">
            <v>36081</v>
          </cell>
          <cell r="M76">
            <v>0</v>
          </cell>
          <cell r="N76">
            <v>123069</v>
          </cell>
          <cell r="O76">
            <v>2</v>
          </cell>
          <cell r="P76">
            <v>3</v>
          </cell>
          <cell r="Q76">
            <v>1</v>
          </cell>
          <cell r="R76">
            <v>1</v>
          </cell>
          <cell r="S76">
            <v>10</v>
          </cell>
          <cell r="T76">
            <v>13</v>
          </cell>
          <cell r="U76">
            <v>2</v>
          </cell>
          <cell r="V76">
            <v>2</v>
          </cell>
          <cell r="W76">
            <v>1</v>
          </cell>
          <cell r="X76">
            <v>1</v>
          </cell>
          <cell r="Y76">
            <v>2</v>
          </cell>
          <cell r="Z76">
            <v>2</v>
          </cell>
          <cell r="AA76">
            <v>2</v>
          </cell>
          <cell r="AB76">
            <v>3</v>
          </cell>
          <cell r="AC76">
            <v>20</v>
          </cell>
          <cell r="AD76">
            <v>25</v>
          </cell>
          <cell r="AE76">
            <v>0</v>
          </cell>
          <cell r="AF76">
            <v>3</v>
          </cell>
          <cell r="AG76">
            <v>4</v>
          </cell>
          <cell r="AH76">
            <v>8</v>
          </cell>
          <cell r="AI76">
            <v>10</v>
          </cell>
          <cell r="AJ76">
            <v>11</v>
          </cell>
          <cell r="AK76">
            <v>14</v>
          </cell>
          <cell r="AL76">
            <v>0</v>
          </cell>
          <cell r="AM76">
            <v>2</v>
          </cell>
          <cell r="AN76">
            <v>2</v>
          </cell>
          <cell r="AO76">
            <v>14</v>
          </cell>
          <cell r="AP76">
            <v>18</v>
          </cell>
          <cell r="AQ76">
            <v>1</v>
          </cell>
          <cell r="AR76">
            <v>1</v>
          </cell>
          <cell r="AS76">
            <v>17</v>
          </cell>
          <cell r="AT76">
            <v>21</v>
          </cell>
          <cell r="AU76">
            <v>0</v>
          </cell>
          <cell r="AV76">
            <v>3</v>
          </cell>
          <cell r="AW76">
            <v>4</v>
          </cell>
          <cell r="AX76">
            <v>2</v>
          </cell>
          <cell r="AY76">
            <v>2</v>
          </cell>
          <cell r="AZ76">
            <v>5</v>
          </cell>
          <cell r="BA76">
            <v>6</v>
          </cell>
          <cell r="BB76">
            <v>0</v>
          </cell>
          <cell r="BC76">
            <v>2</v>
          </cell>
          <cell r="BD76">
            <v>3</v>
          </cell>
          <cell r="BE76">
            <v>7</v>
          </cell>
          <cell r="BF76">
            <v>9</v>
          </cell>
          <cell r="BG76">
            <v>9</v>
          </cell>
          <cell r="BH76">
            <v>12</v>
          </cell>
          <cell r="BI76">
            <v>0</v>
          </cell>
          <cell r="BJ76">
            <v>2</v>
          </cell>
          <cell r="BK76">
            <v>3</v>
          </cell>
          <cell r="BL76">
            <v>4</v>
          </cell>
          <cell r="BM76">
            <v>5</v>
          </cell>
          <cell r="BN76">
            <v>6</v>
          </cell>
          <cell r="BO76">
            <v>8</v>
          </cell>
          <cell r="BP76">
            <v>0</v>
          </cell>
          <cell r="BQ76">
            <v>68</v>
          </cell>
          <cell r="BR76">
            <v>86</v>
          </cell>
          <cell r="BS76">
            <v>0</v>
          </cell>
          <cell r="BT76">
            <v>12</v>
          </cell>
          <cell r="BU76">
            <v>15</v>
          </cell>
          <cell r="BV76">
            <v>12</v>
          </cell>
          <cell r="BW76">
            <v>15</v>
          </cell>
          <cell r="BX76" t="str">
            <v/>
          </cell>
          <cell r="BY76">
            <v>1</v>
          </cell>
          <cell r="BZ76">
            <v>1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</v>
          </cell>
          <cell r="CF76">
            <v>3</v>
          </cell>
          <cell r="CG76">
            <v>3</v>
          </cell>
          <cell r="CH76">
            <v>4</v>
          </cell>
          <cell r="CI76">
            <v>0</v>
          </cell>
          <cell r="CJ76">
            <v>13</v>
          </cell>
          <cell r="CK76">
            <v>16</v>
          </cell>
          <cell r="CL76">
            <v>2</v>
          </cell>
          <cell r="CM76">
            <v>2</v>
          </cell>
          <cell r="CN76">
            <v>4</v>
          </cell>
          <cell r="CO76">
            <v>5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19</v>
          </cell>
          <cell r="CY76">
            <v>23</v>
          </cell>
          <cell r="CZ76">
            <v>0</v>
          </cell>
          <cell r="DA76">
            <v>1</v>
          </cell>
          <cell r="DB76">
            <v>1</v>
          </cell>
          <cell r="DC76">
            <v>2</v>
          </cell>
          <cell r="DD76">
            <v>2</v>
          </cell>
          <cell r="DE76">
            <v>3</v>
          </cell>
          <cell r="DF76">
            <v>3</v>
          </cell>
          <cell r="DG76">
            <v>0</v>
          </cell>
          <cell r="DH76">
            <v>0</v>
          </cell>
          <cell r="DI76">
            <v>0</v>
          </cell>
          <cell r="DJ76">
            <v>2</v>
          </cell>
          <cell r="DK76">
            <v>2</v>
          </cell>
          <cell r="DL76">
            <v>2</v>
          </cell>
          <cell r="DM76">
            <v>2</v>
          </cell>
          <cell r="DN76">
            <v>0</v>
          </cell>
          <cell r="DO76">
            <v>1</v>
          </cell>
          <cell r="DP76">
            <v>1</v>
          </cell>
          <cell r="DQ76">
            <v>1</v>
          </cell>
          <cell r="DR76">
            <v>1</v>
          </cell>
          <cell r="DS76">
            <v>2</v>
          </cell>
          <cell r="DT76">
            <v>2</v>
          </cell>
          <cell r="DU76">
            <v>0</v>
          </cell>
          <cell r="DV76">
            <v>0</v>
          </cell>
          <cell r="DW76">
            <v>0</v>
          </cell>
          <cell r="DX76">
            <v>2</v>
          </cell>
          <cell r="DY76">
            <v>2</v>
          </cell>
          <cell r="DZ76">
            <v>2</v>
          </cell>
          <cell r="EA76">
            <v>2</v>
          </cell>
          <cell r="EB76">
            <v>0</v>
          </cell>
          <cell r="EC76">
            <v>28</v>
          </cell>
          <cell r="ED76">
            <v>32</v>
          </cell>
          <cell r="EE76">
            <v>0</v>
          </cell>
          <cell r="EF76">
            <v>2.4000000000000004</v>
          </cell>
          <cell r="EG76">
            <v>3</v>
          </cell>
          <cell r="EH76">
            <v>2.4000000000000004</v>
          </cell>
          <cell r="EI76">
            <v>3</v>
          </cell>
          <cell r="EJ76">
            <v>0</v>
          </cell>
          <cell r="EK76">
            <v>1</v>
          </cell>
          <cell r="EL76">
            <v>1</v>
          </cell>
          <cell r="EM76">
            <v>1</v>
          </cell>
          <cell r="EN76">
            <v>1</v>
          </cell>
          <cell r="EO76">
            <v>2</v>
          </cell>
          <cell r="EP76">
            <v>2</v>
          </cell>
          <cell r="EQ76">
            <v>0</v>
          </cell>
          <cell r="ER76">
            <v>1</v>
          </cell>
          <cell r="ES76">
            <v>1</v>
          </cell>
          <cell r="ET76">
            <v>1</v>
          </cell>
          <cell r="EU76">
            <v>1</v>
          </cell>
          <cell r="EV76">
            <v>2</v>
          </cell>
          <cell r="EW76">
            <v>2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2</v>
          </cell>
          <cell r="FD76">
            <v>2</v>
          </cell>
          <cell r="FE76">
            <v>2</v>
          </cell>
          <cell r="FF76">
            <v>2</v>
          </cell>
          <cell r="FG76">
            <v>0</v>
          </cell>
          <cell r="FH76">
            <v>0</v>
          </cell>
          <cell r="FI76">
            <v>0</v>
          </cell>
          <cell r="FJ76">
            <v>2</v>
          </cell>
          <cell r="FK76">
            <v>2</v>
          </cell>
          <cell r="FL76">
            <v>2</v>
          </cell>
          <cell r="FM76">
            <v>2</v>
          </cell>
          <cell r="FN76">
            <v>0</v>
          </cell>
          <cell r="FO76">
            <v>0</v>
          </cell>
          <cell r="FP76">
            <v>0</v>
          </cell>
          <cell r="FQ76">
            <v>2</v>
          </cell>
          <cell r="FR76">
            <v>2</v>
          </cell>
          <cell r="FS76">
            <v>2</v>
          </cell>
          <cell r="FT76">
            <v>2</v>
          </cell>
          <cell r="FU76">
            <v>0</v>
          </cell>
          <cell r="FV76">
            <v>0</v>
          </cell>
          <cell r="FW76">
            <v>0</v>
          </cell>
          <cell r="FX76">
            <v>1</v>
          </cell>
          <cell r="FY76">
            <v>1</v>
          </cell>
          <cell r="FZ76">
            <v>1</v>
          </cell>
          <cell r="GA76">
            <v>1</v>
          </cell>
          <cell r="GB76">
            <v>2</v>
          </cell>
          <cell r="GC76">
            <v>2</v>
          </cell>
          <cell r="GD76">
            <v>0</v>
          </cell>
          <cell r="GE76">
            <v>12</v>
          </cell>
          <cell r="GF76">
            <v>12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57.4</v>
          </cell>
          <cell r="HE76">
            <v>66</v>
          </cell>
          <cell r="HF76">
            <v>0</v>
          </cell>
          <cell r="HG76">
            <v>6</v>
          </cell>
          <cell r="HH76">
            <v>7</v>
          </cell>
          <cell r="HI76">
            <v>0</v>
          </cell>
          <cell r="HJ76">
            <v>0</v>
          </cell>
          <cell r="HK76">
            <v>8</v>
          </cell>
          <cell r="HL76">
            <v>10</v>
          </cell>
          <cell r="HM76">
            <v>1</v>
          </cell>
          <cell r="HN76">
            <v>1</v>
          </cell>
          <cell r="HO76">
            <v>15</v>
          </cell>
          <cell r="HP76">
            <v>18</v>
          </cell>
          <cell r="HQ76">
            <v>0</v>
          </cell>
          <cell r="HR76">
            <v>2</v>
          </cell>
          <cell r="HS76">
            <v>2</v>
          </cell>
          <cell r="HT76">
            <v>2</v>
          </cell>
          <cell r="HU76">
            <v>2</v>
          </cell>
          <cell r="HV76">
            <v>4</v>
          </cell>
          <cell r="HW76">
            <v>5</v>
          </cell>
          <cell r="HX76">
            <v>2</v>
          </cell>
          <cell r="HY76">
            <v>2</v>
          </cell>
          <cell r="HZ76">
            <v>10</v>
          </cell>
          <cell r="IA76">
            <v>11</v>
          </cell>
          <cell r="IB76">
            <v>0</v>
          </cell>
          <cell r="IC76">
            <v>2</v>
          </cell>
          <cell r="ID76">
            <v>2</v>
          </cell>
          <cell r="IE76">
            <v>1</v>
          </cell>
          <cell r="IF76">
            <v>1</v>
          </cell>
          <cell r="IG76">
            <v>0</v>
          </cell>
          <cell r="IH76">
            <v>0</v>
          </cell>
          <cell r="II76">
            <v>3</v>
          </cell>
          <cell r="IJ76">
            <v>3</v>
          </cell>
          <cell r="IK76">
            <v>0</v>
          </cell>
          <cell r="IL76">
            <v>2</v>
          </cell>
          <cell r="IM76">
            <v>2</v>
          </cell>
          <cell r="IN76">
            <v>0</v>
          </cell>
          <cell r="IO76">
            <v>0</v>
          </cell>
          <cell r="IP76">
            <v>2</v>
          </cell>
          <cell r="IQ76">
            <v>2</v>
          </cell>
          <cell r="IR76">
            <v>1</v>
          </cell>
          <cell r="IS76">
            <v>1</v>
          </cell>
          <cell r="IT76">
            <v>0</v>
          </cell>
          <cell r="IU76">
            <v>0</v>
          </cell>
          <cell r="IV76">
            <v>1</v>
          </cell>
          <cell r="IW76">
            <v>1</v>
          </cell>
          <cell r="IX76">
            <v>1</v>
          </cell>
          <cell r="IY76">
            <v>1</v>
          </cell>
          <cell r="IZ76">
            <v>7</v>
          </cell>
          <cell r="JA76">
            <v>7</v>
          </cell>
          <cell r="JB76">
            <v>0</v>
          </cell>
          <cell r="JC76">
            <v>1</v>
          </cell>
          <cell r="JD76">
            <v>1</v>
          </cell>
          <cell r="JE76">
            <v>2</v>
          </cell>
          <cell r="JF76">
            <v>2</v>
          </cell>
          <cell r="JG76">
            <v>1</v>
          </cell>
          <cell r="JH76">
            <v>1</v>
          </cell>
          <cell r="JI76">
            <v>1</v>
          </cell>
          <cell r="JJ76">
            <v>1</v>
          </cell>
          <cell r="JK76">
            <v>1</v>
          </cell>
          <cell r="JL76">
            <v>1</v>
          </cell>
          <cell r="JM76">
            <v>5</v>
          </cell>
          <cell r="JN76">
            <v>5</v>
          </cell>
          <cell r="JO76">
            <v>0</v>
          </cell>
          <cell r="JP76">
            <v>40</v>
          </cell>
          <cell r="JQ76">
            <v>44</v>
          </cell>
          <cell r="JR76">
            <v>0</v>
          </cell>
          <cell r="JS76">
            <v>2</v>
          </cell>
          <cell r="JT76">
            <v>2</v>
          </cell>
          <cell r="JU76">
            <v>10</v>
          </cell>
          <cell r="JV76">
            <v>12</v>
          </cell>
          <cell r="JW76">
            <v>12</v>
          </cell>
          <cell r="JX76">
            <v>14</v>
          </cell>
          <cell r="JY76">
            <v>0</v>
          </cell>
          <cell r="JZ76">
            <v>5</v>
          </cell>
          <cell r="KA76">
            <v>6</v>
          </cell>
          <cell r="KB76">
            <v>0</v>
          </cell>
          <cell r="KC76">
            <v>0</v>
          </cell>
          <cell r="KD76">
            <v>5</v>
          </cell>
          <cell r="KE76">
            <v>6</v>
          </cell>
          <cell r="KF76" t="str">
            <v/>
          </cell>
          <cell r="KG76">
            <v>4</v>
          </cell>
          <cell r="KH76">
            <v>5</v>
          </cell>
          <cell r="KI76">
            <v>0</v>
          </cell>
          <cell r="KJ76">
            <v>0</v>
          </cell>
          <cell r="KK76">
            <v>4</v>
          </cell>
          <cell r="KL76">
            <v>5</v>
          </cell>
          <cell r="KM76" t="str">
            <v/>
          </cell>
          <cell r="KN76">
            <v>4</v>
          </cell>
          <cell r="KO76">
            <v>5</v>
          </cell>
          <cell r="KP76">
            <v>4</v>
          </cell>
          <cell r="KQ76">
            <v>5</v>
          </cell>
          <cell r="KR76" t="str">
            <v/>
          </cell>
          <cell r="KS76">
            <v>4</v>
          </cell>
          <cell r="KT76">
            <v>5</v>
          </cell>
          <cell r="KU76">
            <v>4</v>
          </cell>
          <cell r="KV76">
            <v>5</v>
          </cell>
          <cell r="KW76" t="str">
            <v/>
          </cell>
          <cell r="KX76">
            <v>1</v>
          </cell>
          <cell r="KY76">
            <v>1</v>
          </cell>
          <cell r="KZ76">
            <v>0</v>
          </cell>
          <cell r="LA76">
            <v>0</v>
          </cell>
          <cell r="LB76">
            <v>1</v>
          </cell>
          <cell r="LC76">
            <v>1</v>
          </cell>
          <cell r="LD76" t="str">
            <v/>
          </cell>
          <cell r="LE76">
            <v>2</v>
          </cell>
          <cell r="LF76">
            <v>3</v>
          </cell>
          <cell r="LG76">
            <v>2</v>
          </cell>
          <cell r="LH76">
            <v>3</v>
          </cell>
          <cell r="LI76" t="str">
            <v/>
          </cell>
          <cell r="LJ76">
            <v>2</v>
          </cell>
          <cell r="LK76">
            <v>2</v>
          </cell>
          <cell r="LL76">
            <v>0</v>
          </cell>
          <cell r="LM76">
            <v>0</v>
          </cell>
          <cell r="LN76">
            <v>2</v>
          </cell>
          <cell r="LO76">
            <v>2</v>
          </cell>
          <cell r="LP76" t="str">
            <v/>
          </cell>
          <cell r="LQ76">
            <v>2</v>
          </cell>
          <cell r="LR76">
            <v>3</v>
          </cell>
          <cell r="LS76">
            <v>2</v>
          </cell>
          <cell r="LT76">
            <v>3</v>
          </cell>
          <cell r="LU76" t="str">
            <v/>
          </cell>
          <cell r="LV76">
            <v>1</v>
          </cell>
          <cell r="LW76">
            <v>1</v>
          </cell>
          <cell r="LX76">
            <v>2</v>
          </cell>
          <cell r="LY76">
            <v>2</v>
          </cell>
          <cell r="LZ76">
            <v>3</v>
          </cell>
          <cell r="MA76">
            <v>3</v>
          </cell>
          <cell r="MB76" t="str">
            <v/>
          </cell>
          <cell r="MC76">
            <v>2</v>
          </cell>
          <cell r="MD76">
            <v>3</v>
          </cell>
          <cell r="ME76">
            <v>2</v>
          </cell>
          <cell r="MF76">
            <v>3</v>
          </cell>
          <cell r="MG76" t="str">
            <v/>
          </cell>
          <cell r="MH76">
            <v>2</v>
          </cell>
          <cell r="MI76">
            <v>3</v>
          </cell>
          <cell r="MJ76">
            <v>2</v>
          </cell>
          <cell r="MK76">
            <v>3</v>
          </cell>
          <cell r="ML76">
            <v>0</v>
          </cell>
          <cell r="MM76">
            <v>2</v>
          </cell>
          <cell r="MN76">
            <v>2</v>
          </cell>
          <cell r="MO76">
            <v>2</v>
          </cell>
          <cell r="MP76">
            <v>2</v>
          </cell>
          <cell r="MQ76">
            <v>3</v>
          </cell>
          <cell r="MR76">
            <v>4</v>
          </cell>
          <cell r="MS76">
            <v>7</v>
          </cell>
          <cell r="MT76">
            <v>8</v>
          </cell>
          <cell r="MU76" t="str">
            <v/>
          </cell>
          <cell r="MV76">
            <v>12</v>
          </cell>
          <cell r="MW76">
            <v>15</v>
          </cell>
          <cell r="MX76">
            <v>3</v>
          </cell>
          <cell r="MY76">
            <v>4</v>
          </cell>
          <cell r="MZ76">
            <v>1</v>
          </cell>
          <cell r="NA76">
            <v>1</v>
          </cell>
          <cell r="NB76">
            <v>16</v>
          </cell>
          <cell r="NC76">
            <v>20</v>
          </cell>
          <cell r="ND76" t="str">
            <v/>
          </cell>
          <cell r="NE76">
            <v>3</v>
          </cell>
          <cell r="NF76">
            <v>4</v>
          </cell>
          <cell r="NG76">
            <v>5</v>
          </cell>
          <cell r="NH76">
            <v>6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8</v>
          </cell>
          <cell r="NN76">
            <v>10</v>
          </cell>
          <cell r="NO76" t="str">
            <v/>
          </cell>
          <cell r="NP76">
            <v>0</v>
          </cell>
          <cell r="NQ76">
            <v>0</v>
          </cell>
          <cell r="NR76">
            <v>18</v>
          </cell>
          <cell r="NS76">
            <v>22</v>
          </cell>
          <cell r="NT76">
            <v>1</v>
          </cell>
          <cell r="NU76">
            <v>1</v>
          </cell>
          <cell r="NV76">
            <v>19</v>
          </cell>
          <cell r="NW76">
            <v>23</v>
          </cell>
          <cell r="NX76" t="str">
            <v/>
          </cell>
          <cell r="NY76">
            <v>1</v>
          </cell>
          <cell r="NZ76">
            <v>1</v>
          </cell>
          <cell r="OA76">
            <v>8</v>
          </cell>
          <cell r="OB76">
            <v>10</v>
          </cell>
          <cell r="OC76">
            <v>2</v>
          </cell>
          <cell r="OD76">
            <v>3</v>
          </cell>
          <cell r="OE76">
            <v>0</v>
          </cell>
          <cell r="OF76">
            <v>0</v>
          </cell>
          <cell r="OG76">
            <v>1</v>
          </cell>
          <cell r="OH76">
            <v>1</v>
          </cell>
          <cell r="OI76">
            <v>12</v>
          </cell>
          <cell r="OJ76">
            <v>15</v>
          </cell>
          <cell r="OK76" t="str">
            <v/>
          </cell>
          <cell r="OL76">
            <v>2</v>
          </cell>
          <cell r="OM76">
            <v>3</v>
          </cell>
          <cell r="ON76">
            <v>2</v>
          </cell>
          <cell r="OO76">
            <v>3</v>
          </cell>
          <cell r="OP76" t="str">
            <v/>
          </cell>
          <cell r="OQ76">
            <v>18</v>
          </cell>
          <cell r="OR76">
            <v>22</v>
          </cell>
          <cell r="OS76">
            <v>10</v>
          </cell>
          <cell r="OT76">
            <v>13</v>
          </cell>
          <cell r="OU76">
            <v>28</v>
          </cell>
          <cell r="OV76">
            <v>35</v>
          </cell>
          <cell r="OW76" t="str">
            <v/>
          </cell>
          <cell r="OX76">
            <v>135</v>
          </cell>
          <cell r="OY76">
            <v>167</v>
          </cell>
          <cell r="OZ76">
            <v>0</v>
          </cell>
          <cell r="PA76">
            <v>17</v>
          </cell>
          <cell r="PB76">
            <v>21</v>
          </cell>
          <cell r="PC76">
            <v>17</v>
          </cell>
          <cell r="PD76">
            <v>21</v>
          </cell>
          <cell r="PE76" t="str">
            <v/>
          </cell>
          <cell r="PF76">
            <v>18</v>
          </cell>
          <cell r="PG76">
            <v>22</v>
          </cell>
          <cell r="PH76">
            <v>18</v>
          </cell>
          <cell r="PI76">
            <v>22</v>
          </cell>
          <cell r="PJ76">
            <v>0</v>
          </cell>
          <cell r="PK76">
            <v>13</v>
          </cell>
          <cell r="PL76">
            <v>16</v>
          </cell>
          <cell r="PM76">
            <v>13</v>
          </cell>
          <cell r="PN76">
            <v>16</v>
          </cell>
          <cell r="PO76">
            <v>0</v>
          </cell>
          <cell r="PP76">
            <v>10</v>
          </cell>
          <cell r="PQ76">
            <v>12</v>
          </cell>
          <cell r="PR76">
            <v>10</v>
          </cell>
          <cell r="PS76">
            <v>12</v>
          </cell>
          <cell r="PT76">
            <v>0</v>
          </cell>
          <cell r="PU76">
            <v>12</v>
          </cell>
          <cell r="PV76">
            <v>15</v>
          </cell>
          <cell r="PW76">
            <v>12</v>
          </cell>
          <cell r="PX76">
            <v>15</v>
          </cell>
          <cell r="PY76">
            <v>0</v>
          </cell>
          <cell r="PZ76">
            <v>7</v>
          </cell>
          <cell r="QA76">
            <v>9</v>
          </cell>
          <cell r="QB76">
            <v>7</v>
          </cell>
          <cell r="QC76">
            <v>9</v>
          </cell>
          <cell r="QD76">
            <v>0</v>
          </cell>
          <cell r="QE76">
            <v>24</v>
          </cell>
          <cell r="QF76">
            <v>30</v>
          </cell>
          <cell r="QG76">
            <v>24</v>
          </cell>
          <cell r="QH76">
            <v>30</v>
          </cell>
          <cell r="QI76">
            <v>0</v>
          </cell>
          <cell r="QJ76">
            <v>10</v>
          </cell>
          <cell r="QK76">
            <v>12</v>
          </cell>
          <cell r="QL76">
            <v>10</v>
          </cell>
          <cell r="QM76">
            <v>12</v>
          </cell>
          <cell r="QN76">
            <v>0</v>
          </cell>
          <cell r="QO76">
            <v>13</v>
          </cell>
          <cell r="QP76">
            <v>16</v>
          </cell>
          <cell r="QQ76">
            <v>13</v>
          </cell>
          <cell r="QR76">
            <v>16</v>
          </cell>
          <cell r="QS76">
            <v>0</v>
          </cell>
          <cell r="QT76">
            <v>2</v>
          </cell>
          <cell r="QU76">
            <v>3</v>
          </cell>
          <cell r="QV76">
            <v>2</v>
          </cell>
          <cell r="QW76">
            <v>3</v>
          </cell>
          <cell r="QX76">
            <v>0</v>
          </cell>
          <cell r="QY76">
            <v>13</v>
          </cell>
          <cell r="QZ76">
            <v>16</v>
          </cell>
          <cell r="RA76">
            <v>13</v>
          </cell>
          <cell r="RB76">
            <v>16</v>
          </cell>
          <cell r="RC76">
            <v>0</v>
          </cell>
          <cell r="RD76">
            <v>6</v>
          </cell>
          <cell r="RE76">
            <v>8</v>
          </cell>
          <cell r="RF76">
            <v>6</v>
          </cell>
          <cell r="RG76">
            <v>8</v>
          </cell>
          <cell r="RH76">
            <v>0</v>
          </cell>
          <cell r="RI76">
            <v>3</v>
          </cell>
          <cell r="RJ76">
            <v>4</v>
          </cell>
          <cell r="RK76">
            <v>3</v>
          </cell>
          <cell r="RL76">
            <v>4</v>
          </cell>
          <cell r="RM76">
            <v>0</v>
          </cell>
          <cell r="RN76">
            <v>1</v>
          </cell>
          <cell r="RO76">
            <v>1</v>
          </cell>
          <cell r="RP76">
            <v>1</v>
          </cell>
          <cell r="RQ76">
            <v>1</v>
          </cell>
          <cell r="RR76">
            <v>0</v>
          </cell>
          <cell r="RS76">
            <v>8</v>
          </cell>
          <cell r="RT76">
            <v>10</v>
          </cell>
          <cell r="RU76">
            <v>8</v>
          </cell>
          <cell r="RV76">
            <v>10</v>
          </cell>
          <cell r="RW76">
            <v>0</v>
          </cell>
          <cell r="RX76">
            <v>1</v>
          </cell>
          <cell r="RY76">
            <v>1</v>
          </cell>
          <cell r="RZ76">
            <v>1</v>
          </cell>
          <cell r="SA76">
            <v>1</v>
          </cell>
          <cell r="SB76">
            <v>0</v>
          </cell>
          <cell r="SC76">
            <v>158</v>
          </cell>
          <cell r="SD76">
            <v>196</v>
          </cell>
          <cell r="SE76">
            <v>0</v>
          </cell>
          <cell r="SF76">
            <v>458.4</v>
          </cell>
          <cell r="SG76">
            <v>559</v>
          </cell>
          <cell r="SH76">
            <v>0</v>
          </cell>
          <cell r="SI76">
            <v>62</v>
          </cell>
          <cell r="SJ76">
            <v>76</v>
          </cell>
          <cell r="SK76">
            <v>0</v>
          </cell>
          <cell r="SL76">
            <v>12</v>
          </cell>
          <cell r="SM76">
            <v>15</v>
          </cell>
          <cell r="SN76">
            <v>0</v>
          </cell>
          <cell r="SO76">
            <v>3</v>
          </cell>
          <cell r="SP76">
            <v>4</v>
          </cell>
          <cell r="SQ76">
            <v>0</v>
          </cell>
          <cell r="SR76">
            <v>1</v>
          </cell>
          <cell r="SS76">
            <v>1</v>
          </cell>
          <cell r="ST76">
            <v>0</v>
          </cell>
          <cell r="SU76">
            <v>18</v>
          </cell>
          <cell r="SV76">
            <v>22</v>
          </cell>
          <cell r="SW76">
            <v>0</v>
          </cell>
          <cell r="SX76">
            <v>10</v>
          </cell>
          <cell r="SY76">
            <v>13</v>
          </cell>
          <cell r="SZ76">
            <v>0</v>
          </cell>
          <cell r="TA76">
            <v>168</v>
          </cell>
          <cell r="TB76">
            <v>206</v>
          </cell>
          <cell r="TC76">
            <v>0</v>
          </cell>
          <cell r="TD76">
            <v>22.4</v>
          </cell>
          <cell r="TE76">
            <v>24</v>
          </cell>
          <cell r="TF76">
            <v>0</v>
          </cell>
          <cell r="TG76">
            <v>2</v>
          </cell>
          <cell r="TH76">
            <v>3</v>
          </cell>
          <cell r="TI76">
            <v>0</v>
          </cell>
          <cell r="TJ76">
            <v>18</v>
          </cell>
          <cell r="TK76">
            <v>22</v>
          </cell>
          <cell r="TL76">
            <v>0</v>
          </cell>
          <cell r="TM76">
            <v>1</v>
          </cell>
          <cell r="TN76">
            <v>1</v>
          </cell>
          <cell r="TO76">
            <v>0</v>
          </cell>
          <cell r="TP76">
            <v>2</v>
          </cell>
          <cell r="TQ76">
            <v>2</v>
          </cell>
          <cell r="TR76">
            <v>0</v>
          </cell>
          <cell r="TS76">
            <v>8</v>
          </cell>
          <cell r="TT76">
            <v>10</v>
          </cell>
          <cell r="TU76">
            <v>0</v>
          </cell>
          <cell r="TV76">
            <v>2</v>
          </cell>
          <cell r="TW76">
            <v>3</v>
          </cell>
          <cell r="TX76">
            <v>0</v>
          </cell>
          <cell r="TY76">
            <v>0</v>
          </cell>
          <cell r="TZ76">
            <v>0</v>
          </cell>
          <cell r="UA76">
            <v>0</v>
          </cell>
          <cell r="UB76">
            <v>1</v>
          </cell>
          <cell r="UC76">
            <v>1</v>
          </cell>
          <cell r="UD76">
            <v>0</v>
          </cell>
          <cell r="UE76">
            <v>5</v>
          </cell>
          <cell r="UF76">
            <v>6</v>
          </cell>
          <cell r="UG76">
            <v>0</v>
          </cell>
          <cell r="UH76">
            <v>0</v>
          </cell>
          <cell r="UI76">
            <v>0</v>
          </cell>
          <cell r="UJ76">
            <v>0</v>
          </cell>
          <cell r="UK76">
            <v>0</v>
          </cell>
          <cell r="UL76">
            <v>0</v>
          </cell>
          <cell r="UM76">
            <v>0</v>
          </cell>
          <cell r="UN76">
            <v>0</v>
          </cell>
          <cell r="UO76">
            <v>0</v>
          </cell>
          <cell r="UP76">
            <v>0</v>
          </cell>
          <cell r="UQ76">
            <v>3</v>
          </cell>
          <cell r="UR76">
            <v>4</v>
          </cell>
          <cell r="US76">
            <v>0</v>
          </cell>
          <cell r="UT76">
            <v>0</v>
          </cell>
          <cell r="UU76">
            <v>0</v>
          </cell>
          <cell r="UV76">
            <v>0</v>
          </cell>
          <cell r="UW76">
            <v>0</v>
          </cell>
          <cell r="UX76">
            <v>0</v>
          </cell>
          <cell r="UY76">
            <v>0</v>
          </cell>
          <cell r="UZ76">
            <v>2</v>
          </cell>
          <cell r="VA76">
            <v>2</v>
          </cell>
          <cell r="VB76">
            <v>0</v>
          </cell>
          <cell r="VC76">
            <v>8</v>
          </cell>
          <cell r="VD76">
            <v>10</v>
          </cell>
          <cell r="VE76">
            <v>0</v>
          </cell>
          <cell r="VF76">
            <v>10</v>
          </cell>
          <cell r="VG76">
            <v>12</v>
          </cell>
          <cell r="VH76">
            <v>0</v>
          </cell>
          <cell r="VI76">
            <v>2</v>
          </cell>
          <cell r="VJ76">
            <v>3</v>
          </cell>
          <cell r="VK76">
            <v>0</v>
          </cell>
          <cell r="VL76">
            <v>2</v>
          </cell>
          <cell r="VM76">
            <v>3</v>
          </cell>
          <cell r="VN76">
            <v>0</v>
          </cell>
          <cell r="VO76">
            <v>362.4</v>
          </cell>
          <cell r="VP76">
            <v>443</v>
          </cell>
          <cell r="VQ76">
            <v>0</v>
          </cell>
          <cell r="VR76">
            <v>20</v>
          </cell>
          <cell r="VS76">
            <v>25</v>
          </cell>
          <cell r="VT76">
            <v>0</v>
          </cell>
          <cell r="VU76">
            <v>5</v>
          </cell>
          <cell r="VV76">
            <v>6</v>
          </cell>
          <cell r="VW76">
            <v>0</v>
          </cell>
          <cell r="VX76">
            <v>15</v>
          </cell>
          <cell r="VY76">
            <v>20</v>
          </cell>
          <cell r="VZ76">
            <v>0</v>
          </cell>
          <cell r="WA76">
            <v>11</v>
          </cell>
          <cell r="WB76">
            <v>14</v>
          </cell>
          <cell r="WC76">
            <v>0</v>
          </cell>
          <cell r="WD76">
            <v>18</v>
          </cell>
          <cell r="WE76">
            <v>22</v>
          </cell>
          <cell r="WF76">
            <v>0</v>
          </cell>
          <cell r="WG76">
            <v>3</v>
          </cell>
          <cell r="WH76">
            <v>3</v>
          </cell>
          <cell r="WI76">
            <v>0</v>
          </cell>
          <cell r="WJ76">
            <v>3</v>
          </cell>
          <cell r="WK76">
            <v>3</v>
          </cell>
          <cell r="WL76">
            <v>0</v>
          </cell>
          <cell r="WM76">
            <v>2</v>
          </cell>
          <cell r="WN76">
            <v>2</v>
          </cell>
          <cell r="WO76">
            <v>0</v>
          </cell>
          <cell r="WP76">
            <v>3</v>
          </cell>
          <cell r="WQ76">
            <v>3</v>
          </cell>
          <cell r="WR76">
            <v>0</v>
          </cell>
          <cell r="WS76">
            <v>6</v>
          </cell>
          <cell r="WT76">
            <v>7</v>
          </cell>
          <cell r="WU76">
            <v>0</v>
          </cell>
          <cell r="WV76">
            <v>10</v>
          </cell>
          <cell r="WW76">
            <v>11</v>
          </cell>
          <cell r="WX76">
            <v>0</v>
          </cell>
          <cell r="WY76">
            <v>96</v>
          </cell>
          <cell r="WZ76">
            <v>116</v>
          </cell>
          <cell r="XA76">
            <v>0</v>
          </cell>
          <cell r="XB76">
            <v>458.4</v>
          </cell>
          <cell r="XC76">
            <v>559</v>
          </cell>
          <cell r="XD76">
            <v>0</v>
          </cell>
          <cell r="XE76">
            <v>0</v>
          </cell>
          <cell r="XF76">
            <v>0</v>
          </cell>
          <cell r="XG76">
            <v>12</v>
          </cell>
          <cell r="XH76">
            <v>15</v>
          </cell>
          <cell r="XI76">
            <v>1</v>
          </cell>
          <cell r="XJ76">
            <v>1</v>
          </cell>
          <cell r="XK76">
            <v>4</v>
          </cell>
          <cell r="XL76">
            <v>6</v>
          </cell>
          <cell r="XM76">
            <v>11</v>
          </cell>
          <cell r="XN76">
            <v>14</v>
          </cell>
          <cell r="XO76">
            <v>16</v>
          </cell>
          <cell r="XP76">
            <v>20</v>
          </cell>
          <cell r="XQ76">
            <v>1</v>
          </cell>
          <cell r="XR76">
            <v>1</v>
          </cell>
          <cell r="XT76">
            <v>16</v>
          </cell>
          <cell r="XU76">
            <v>20</v>
          </cell>
        </row>
        <row r="77">
          <cell r="B77" t="str">
            <v>รพท.สิชล</v>
          </cell>
          <cell r="C77">
            <v>11</v>
          </cell>
          <cell r="D77" t="str">
            <v>นครศรีธรรมราช</v>
          </cell>
          <cell r="E77">
            <v>11335</v>
          </cell>
          <cell r="F77" t="str">
            <v>M1</v>
          </cell>
          <cell r="G77" t="str">
            <v>รพ.ระดับ M1 เตียง &gt; 200</v>
          </cell>
          <cell r="H77">
            <v>260</v>
          </cell>
          <cell r="I77">
            <v>192</v>
          </cell>
          <cell r="J77">
            <v>232754</v>
          </cell>
          <cell r="K77">
            <v>89041</v>
          </cell>
          <cell r="L77">
            <v>0</v>
          </cell>
          <cell r="M77">
            <v>15155</v>
          </cell>
          <cell r="N77">
            <v>73886</v>
          </cell>
          <cell r="O77">
            <v>2</v>
          </cell>
          <cell r="P77">
            <v>2</v>
          </cell>
          <cell r="Q77">
            <v>1</v>
          </cell>
          <cell r="R77">
            <v>1</v>
          </cell>
          <cell r="S77">
            <v>8</v>
          </cell>
          <cell r="T77">
            <v>10</v>
          </cell>
          <cell r="U77">
            <v>1</v>
          </cell>
          <cell r="V77">
            <v>1</v>
          </cell>
          <cell r="W77">
            <v>1</v>
          </cell>
          <cell r="X77">
            <v>1</v>
          </cell>
          <cell r="Y77">
            <v>1</v>
          </cell>
          <cell r="Z77">
            <v>1</v>
          </cell>
          <cell r="AA77">
            <v>2</v>
          </cell>
          <cell r="AB77">
            <v>2</v>
          </cell>
          <cell r="AC77">
            <v>16</v>
          </cell>
          <cell r="AD77">
            <v>18</v>
          </cell>
          <cell r="AE77">
            <v>0</v>
          </cell>
          <cell r="AF77">
            <v>2</v>
          </cell>
          <cell r="AG77">
            <v>3</v>
          </cell>
          <cell r="AH77">
            <v>4</v>
          </cell>
          <cell r="AI77">
            <v>5</v>
          </cell>
          <cell r="AJ77">
            <v>6</v>
          </cell>
          <cell r="AK77">
            <v>8</v>
          </cell>
          <cell r="AL77">
            <v>0</v>
          </cell>
          <cell r="AM77">
            <v>1</v>
          </cell>
          <cell r="AN77">
            <v>1</v>
          </cell>
          <cell r="AO77">
            <v>12</v>
          </cell>
          <cell r="AP77">
            <v>15</v>
          </cell>
          <cell r="AQ77">
            <v>1</v>
          </cell>
          <cell r="AR77">
            <v>1</v>
          </cell>
          <cell r="AS77">
            <v>14</v>
          </cell>
          <cell r="AT77">
            <v>17</v>
          </cell>
          <cell r="AU77">
            <v>0</v>
          </cell>
          <cell r="AV77">
            <v>3</v>
          </cell>
          <cell r="AW77">
            <v>4</v>
          </cell>
          <cell r="AX77">
            <v>2</v>
          </cell>
          <cell r="AY77">
            <v>2</v>
          </cell>
          <cell r="AZ77">
            <v>5</v>
          </cell>
          <cell r="BA77">
            <v>6</v>
          </cell>
          <cell r="BB77">
            <v>0</v>
          </cell>
          <cell r="BC77">
            <v>2</v>
          </cell>
          <cell r="BD77">
            <v>3</v>
          </cell>
          <cell r="BE77">
            <v>6</v>
          </cell>
          <cell r="BF77">
            <v>7</v>
          </cell>
          <cell r="BG77">
            <v>8</v>
          </cell>
          <cell r="BH77">
            <v>10</v>
          </cell>
          <cell r="BI77">
            <v>0</v>
          </cell>
          <cell r="BJ77">
            <v>2</v>
          </cell>
          <cell r="BK77">
            <v>2</v>
          </cell>
          <cell r="BL77">
            <v>2</v>
          </cell>
          <cell r="BM77">
            <v>2</v>
          </cell>
          <cell r="BN77">
            <v>4</v>
          </cell>
          <cell r="BO77">
            <v>4</v>
          </cell>
          <cell r="BP77">
            <v>0</v>
          </cell>
          <cell r="BQ77">
            <v>53</v>
          </cell>
          <cell r="BR77">
            <v>63</v>
          </cell>
          <cell r="BS77">
            <v>0</v>
          </cell>
          <cell r="BT77">
            <v>6</v>
          </cell>
          <cell r="BU77">
            <v>7</v>
          </cell>
          <cell r="BV77">
            <v>6</v>
          </cell>
          <cell r="BW77">
            <v>7</v>
          </cell>
          <cell r="BX77" t="str">
            <v/>
          </cell>
          <cell r="BY77">
            <v>1</v>
          </cell>
          <cell r="BZ77">
            <v>1</v>
          </cell>
          <cell r="CA77">
            <v>0</v>
          </cell>
          <cell r="CB77">
            <v>0</v>
          </cell>
          <cell r="CC77">
            <v>1</v>
          </cell>
          <cell r="CD77">
            <v>1</v>
          </cell>
          <cell r="CE77">
            <v>2</v>
          </cell>
          <cell r="CF77">
            <v>3</v>
          </cell>
          <cell r="CG77">
            <v>4</v>
          </cell>
          <cell r="CH77">
            <v>5</v>
          </cell>
          <cell r="CI77">
            <v>0</v>
          </cell>
          <cell r="CJ77">
            <v>7</v>
          </cell>
          <cell r="CK77">
            <v>9</v>
          </cell>
          <cell r="CL77">
            <v>2</v>
          </cell>
          <cell r="CM77">
            <v>2</v>
          </cell>
          <cell r="CN77">
            <v>2</v>
          </cell>
          <cell r="CO77">
            <v>3</v>
          </cell>
          <cell r="CP77">
            <v>2</v>
          </cell>
          <cell r="CQ77">
            <v>2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13</v>
          </cell>
          <cell r="CY77">
            <v>16</v>
          </cell>
          <cell r="CZ77">
            <v>0</v>
          </cell>
          <cell r="DA77">
            <v>1</v>
          </cell>
          <cell r="DB77">
            <v>1</v>
          </cell>
          <cell r="DC77">
            <v>3</v>
          </cell>
          <cell r="DD77">
            <v>4</v>
          </cell>
          <cell r="DE77">
            <v>4</v>
          </cell>
          <cell r="DF77">
            <v>5</v>
          </cell>
          <cell r="DG77">
            <v>0</v>
          </cell>
          <cell r="DH77">
            <v>1</v>
          </cell>
          <cell r="DI77">
            <v>1</v>
          </cell>
          <cell r="DJ77">
            <v>2</v>
          </cell>
          <cell r="DK77">
            <v>2</v>
          </cell>
          <cell r="DL77">
            <v>3</v>
          </cell>
          <cell r="DM77">
            <v>3</v>
          </cell>
          <cell r="DN77">
            <v>0</v>
          </cell>
          <cell r="DO77">
            <v>1</v>
          </cell>
          <cell r="DP77">
            <v>1</v>
          </cell>
          <cell r="DQ77">
            <v>3</v>
          </cell>
          <cell r="DR77">
            <v>4</v>
          </cell>
          <cell r="DS77">
            <v>4</v>
          </cell>
          <cell r="DT77">
            <v>5</v>
          </cell>
          <cell r="DU77">
            <v>0</v>
          </cell>
          <cell r="DV77">
            <v>1</v>
          </cell>
          <cell r="DW77">
            <v>1</v>
          </cell>
          <cell r="DX77">
            <v>0</v>
          </cell>
          <cell r="DY77">
            <v>0</v>
          </cell>
          <cell r="DZ77">
            <v>1</v>
          </cell>
          <cell r="EA77">
            <v>1</v>
          </cell>
          <cell r="EB77">
            <v>0</v>
          </cell>
          <cell r="EC77">
            <v>25</v>
          </cell>
          <cell r="ED77">
            <v>30</v>
          </cell>
          <cell r="EE77">
            <v>0</v>
          </cell>
          <cell r="EF77">
            <v>2</v>
          </cell>
          <cell r="EG77">
            <v>2</v>
          </cell>
          <cell r="EH77">
            <v>2</v>
          </cell>
          <cell r="EI77">
            <v>2</v>
          </cell>
          <cell r="EJ77">
            <v>0</v>
          </cell>
          <cell r="EK77">
            <v>1</v>
          </cell>
          <cell r="EL77">
            <v>1</v>
          </cell>
          <cell r="EM77">
            <v>2</v>
          </cell>
          <cell r="EN77">
            <v>2</v>
          </cell>
          <cell r="EO77">
            <v>3</v>
          </cell>
          <cell r="EP77">
            <v>3</v>
          </cell>
          <cell r="EQ77">
            <v>0</v>
          </cell>
          <cell r="ER77">
            <v>0</v>
          </cell>
          <cell r="ES77">
            <v>0</v>
          </cell>
          <cell r="ET77">
            <v>2</v>
          </cell>
          <cell r="EU77">
            <v>2</v>
          </cell>
          <cell r="EV77">
            <v>2</v>
          </cell>
          <cell r="EW77">
            <v>2</v>
          </cell>
          <cell r="EX77">
            <v>0</v>
          </cell>
          <cell r="EY77">
            <v>0</v>
          </cell>
          <cell r="EZ77">
            <v>0</v>
          </cell>
          <cell r="FA77">
            <v>1</v>
          </cell>
          <cell r="FB77">
            <v>1</v>
          </cell>
          <cell r="FC77">
            <v>2</v>
          </cell>
          <cell r="FD77">
            <v>2</v>
          </cell>
          <cell r="FE77">
            <v>3</v>
          </cell>
          <cell r="FF77">
            <v>3</v>
          </cell>
          <cell r="FG77">
            <v>0</v>
          </cell>
          <cell r="FH77">
            <v>0</v>
          </cell>
          <cell r="FI77">
            <v>0</v>
          </cell>
          <cell r="FJ77">
            <v>1</v>
          </cell>
          <cell r="FK77">
            <v>1</v>
          </cell>
          <cell r="FL77">
            <v>1</v>
          </cell>
          <cell r="FM77">
            <v>1</v>
          </cell>
          <cell r="FN77">
            <v>0</v>
          </cell>
          <cell r="FO77">
            <v>0</v>
          </cell>
          <cell r="FP77">
            <v>0</v>
          </cell>
          <cell r="FQ77">
            <v>2</v>
          </cell>
          <cell r="FR77">
            <v>2</v>
          </cell>
          <cell r="FS77">
            <v>2</v>
          </cell>
          <cell r="FT77">
            <v>2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2</v>
          </cell>
          <cell r="GA77">
            <v>2</v>
          </cell>
          <cell r="GB77">
            <v>2</v>
          </cell>
          <cell r="GC77">
            <v>2</v>
          </cell>
          <cell r="GD77">
            <v>0</v>
          </cell>
          <cell r="GE77">
            <v>13</v>
          </cell>
          <cell r="GF77">
            <v>13</v>
          </cell>
          <cell r="GG77">
            <v>0</v>
          </cell>
          <cell r="GH77">
            <v>1</v>
          </cell>
          <cell r="GI77">
            <v>1</v>
          </cell>
          <cell r="GJ77">
            <v>1</v>
          </cell>
          <cell r="GK77">
            <v>1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1</v>
          </cell>
          <cell r="HC77">
            <v>1</v>
          </cell>
          <cell r="HD77">
            <v>51</v>
          </cell>
          <cell r="HE77">
            <v>58</v>
          </cell>
          <cell r="HF77">
            <v>0</v>
          </cell>
          <cell r="HG77">
            <v>5</v>
          </cell>
          <cell r="HH77">
            <v>6</v>
          </cell>
          <cell r="HI77">
            <v>0</v>
          </cell>
          <cell r="HJ77">
            <v>0</v>
          </cell>
          <cell r="HK77">
            <v>6</v>
          </cell>
          <cell r="HL77">
            <v>7</v>
          </cell>
          <cell r="HM77">
            <v>0</v>
          </cell>
          <cell r="HN77">
            <v>0</v>
          </cell>
          <cell r="HO77">
            <v>11</v>
          </cell>
          <cell r="HP77">
            <v>13</v>
          </cell>
          <cell r="HQ77">
            <v>0</v>
          </cell>
          <cell r="HR77">
            <v>1</v>
          </cell>
          <cell r="HS77">
            <v>1</v>
          </cell>
          <cell r="HT77">
            <v>1</v>
          </cell>
          <cell r="HU77">
            <v>1</v>
          </cell>
          <cell r="HV77">
            <v>2</v>
          </cell>
          <cell r="HW77">
            <v>3</v>
          </cell>
          <cell r="HX77">
            <v>2</v>
          </cell>
          <cell r="HY77">
            <v>3</v>
          </cell>
          <cell r="HZ77">
            <v>6</v>
          </cell>
          <cell r="IA77">
            <v>8</v>
          </cell>
          <cell r="IB77">
            <v>0</v>
          </cell>
          <cell r="IC77">
            <v>1</v>
          </cell>
          <cell r="ID77">
            <v>1</v>
          </cell>
          <cell r="IE77">
            <v>1</v>
          </cell>
          <cell r="IF77">
            <v>1</v>
          </cell>
          <cell r="IG77">
            <v>1</v>
          </cell>
          <cell r="IH77">
            <v>1</v>
          </cell>
          <cell r="II77">
            <v>3</v>
          </cell>
          <cell r="IJ77">
            <v>3</v>
          </cell>
          <cell r="IK77">
            <v>0</v>
          </cell>
          <cell r="IL77">
            <v>2</v>
          </cell>
          <cell r="IM77">
            <v>2</v>
          </cell>
          <cell r="IN77">
            <v>0</v>
          </cell>
          <cell r="IO77">
            <v>0</v>
          </cell>
          <cell r="IP77">
            <v>2</v>
          </cell>
          <cell r="IQ77">
            <v>2</v>
          </cell>
          <cell r="IR77">
            <v>1</v>
          </cell>
          <cell r="IS77">
            <v>1</v>
          </cell>
          <cell r="IT77">
            <v>0</v>
          </cell>
          <cell r="IU77">
            <v>0</v>
          </cell>
          <cell r="IV77">
            <v>1</v>
          </cell>
          <cell r="IW77">
            <v>1</v>
          </cell>
          <cell r="IX77">
            <v>1</v>
          </cell>
          <cell r="IY77">
            <v>1</v>
          </cell>
          <cell r="IZ77">
            <v>7</v>
          </cell>
          <cell r="JA77">
            <v>7</v>
          </cell>
          <cell r="JB77">
            <v>0</v>
          </cell>
          <cell r="JC77">
            <v>1</v>
          </cell>
          <cell r="JD77">
            <v>1</v>
          </cell>
          <cell r="JE77">
            <v>2</v>
          </cell>
          <cell r="JF77">
            <v>2</v>
          </cell>
          <cell r="JG77">
            <v>1</v>
          </cell>
          <cell r="JH77">
            <v>1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4</v>
          </cell>
          <cell r="JN77">
            <v>4</v>
          </cell>
          <cell r="JO77">
            <v>0</v>
          </cell>
          <cell r="JP77">
            <v>31</v>
          </cell>
          <cell r="JQ77">
            <v>35</v>
          </cell>
          <cell r="JR77">
            <v>0</v>
          </cell>
          <cell r="JS77">
            <v>2</v>
          </cell>
          <cell r="JT77">
            <v>2</v>
          </cell>
          <cell r="JU77">
            <v>10</v>
          </cell>
          <cell r="JV77">
            <v>12</v>
          </cell>
          <cell r="JW77">
            <v>12</v>
          </cell>
          <cell r="JX77">
            <v>14</v>
          </cell>
          <cell r="JY77">
            <v>0</v>
          </cell>
          <cell r="JZ77">
            <v>5</v>
          </cell>
          <cell r="KA77">
            <v>6</v>
          </cell>
          <cell r="KB77">
            <v>0</v>
          </cell>
          <cell r="KC77">
            <v>0</v>
          </cell>
          <cell r="KD77">
            <v>5</v>
          </cell>
          <cell r="KE77">
            <v>6</v>
          </cell>
          <cell r="KF77" t="str">
            <v/>
          </cell>
          <cell r="KG77">
            <v>4</v>
          </cell>
          <cell r="KH77">
            <v>5</v>
          </cell>
          <cell r="KI77">
            <v>0</v>
          </cell>
          <cell r="KJ77">
            <v>0</v>
          </cell>
          <cell r="KK77">
            <v>4</v>
          </cell>
          <cell r="KL77">
            <v>5</v>
          </cell>
          <cell r="KM77" t="str">
            <v/>
          </cell>
          <cell r="KN77">
            <v>2.4000000000000004</v>
          </cell>
          <cell r="KO77">
            <v>3</v>
          </cell>
          <cell r="KP77">
            <v>2.4000000000000004</v>
          </cell>
          <cell r="KQ77">
            <v>3</v>
          </cell>
          <cell r="KR77" t="str">
            <v/>
          </cell>
          <cell r="KS77">
            <v>3</v>
          </cell>
          <cell r="KT77">
            <v>4</v>
          </cell>
          <cell r="KU77">
            <v>3</v>
          </cell>
          <cell r="KV77">
            <v>4</v>
          </cell>
          <cell r="KW77" t="str">
            <v/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 t="str">
            <v/>
          </cell>
          <cell r="LE77">
            <v>2</v>
          </cell>
          <cell r="LF77">
            <v>2</v>
          </cell>
          <cell r="LG77">
            <v>2</v>
          </cell>
          <cell r="LH77">
            <v>2</v>
          </cell>
          <cell r="LI77" t="str">
            <v/>
          </cell>
          <cell r="LJ77">
            <v>2</v>
          </cell>
          <cell r="LK77">
            <v>2</v>
          </cell>
          <cell r="LL77">
            <v>0</v>
          </cell>
          <cell r="LM77">
            <v>0</v>
          </cell>
          <cell r="LN77">
            <v>2</v>
          </cell>
          <cell r="LO77">
            <v>2</v>
          </cell>
          <cell r="LP77" t="str">
            <v/>
          </cell>
          <cell r="LQ77">
            <v>2.4000000000000004</v>
          </cell>
          <cell r="LR77">
            <v>3</v>
          </cell>
          <cell r="LS77">
            <v>2.4000000000000004</v>
          </cell>
          <cell r="LT77">
            <v>3</v>
          </cell>
          <cell r="LU77" t="str">
            <v/>
          </cell>
          <cell r="LV77">
            <v>0</v>
          </cell>
          <cell r="LW77">
            <v>0</v>
          </cell>
          <cell r="LX77">
            <v>1.6</v>
          </cell>
          <cell r="LY77">
            <v>2</v>
          </cell>
          <cell r="LZ77">
            <v>1.6</v>
          </cell>
          <cell r="MA77">
            <v>2</v>
          </cell>
          <cell r="MB77" t="str">
            <v/>
          </cell>
          <cell r="MC77">
            <v>2.4000000000000004</v>
          </cell>
          <cell r="MD77">
            <v>3</v>
          </cell>
          <cell r="ME77">
            <v>2.4000000000000004</v>
          </cell>
          <cell r="MF77">
            <v>3</v>
          </cell>
          <cell r="MG77" t="str">
            <v/>
          </cell>
          <cell r="MH77">
            <v>2.4000000000000004</v>
          </cell>
          <cell r="MI77">
            <v>3</v>
          </cell>
          <cell r="MJ77">
            <v>2.4000000000000004</v>
          </cell>
          <cell r="MK77">
            <v>3</v>
          </cell>
          <cell r="ML77">
            <v>0</v>
          </cell>
          <cell r="MM77">
            <v>1</v>
          </cell>
          <cell r="MN77">
            <v>1</v>
          </cell>
          <cell r="MO77">
            <v>2</v>
          </cell>
          <cell r="MP77">
            <v>2</v>
          </cell>
          <cell r="MQ77">
            <v>3</v>
          </cell>
          <cell r="MR77">
            <v>4</v>
          </cell>
          <cell r="MS77">
            <v>6</v>
          </cell>
          <cell r="MT77">
            <v>7</v>
          </cell>
          <cell r="MU77" t="str">
            <v/>
          </cell>
          <cell r="MV77">
            <v>12</v>
          </cell>
          <cell r="MW77">
            <v>15</v>
          </cell>
          <cell r="MX77">
            <v>3</v>
          </cell>
          <cell r="MY77">
            <v>4</v>
          </cell>
          <cell r="MZ77">
            <v>1</v>
          </cell>
          <cell r="NA77">
            <v>1</v>
          </cell>
          <cell r="NB77">
            <v>16</v>
          </cell>
          <cell r="NC77">
            <v>20</v>
          </cell>
          <cell r="ND77" t="str">
            <v/>
          </cell>
          <cell r="NE77">
            <v>3</v>
          </cell>
          <cell r="NF77">
            <v>4</v>
          </cell>
          <cell r="NG77">
            <v>6</v>
          </cell>
          <cell r="NH77">
            <v>7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9</v>
          </cell>
          <cell r="NN77">
            <v>11</v>
          </cell>
          <cell r="NO77" t="str">
            <v/>
          </cell>
          <cell r="NP77">
            <v>0</v>
          </cell>
          <cell r="NQ77">
            <v>0</v>
          </cell>
          <cell r="NR77">
            <v>10</v>
          </cell>
          <cell r="NS77">
            <v>12</v>
          </cell>
          <cell r="NT77">
            <v>0</v>
          </cell>
          <cell r="NU77">
            <v>0</v>
          </cell>
          <cell r="NV77">
            <v>10</v>
          </cell>
          <cell r="NW77">
            <v>12</v>
          </cell>
          <cell r="NX77" t="str">
            <v/>
          </cell>
          <cell r="NY77">
            <v>1</v>
          </cell>
          <cell r="NZ77">
            <v>1</v>
          </cell>
          <cell r="OA77">
            <v>9</v>
          </cell>
          <cell r="OB77">
            <v>11</v>
          </cell>
          <cell r="OC77">
            <v>2</v>
          </cell>
          <cell r="OD77">
            <v>3</v>
          </cell>
          <cell r="OE77">
            <v>0</v>
          </cell>
          <cell r="OF77">
            <v>0</v>
          </cell>
          <cell r="OG77">
            <v>1</v>
          </cell>
          <cell r="OH77">
            <v>1</v>
          </cell>
          <cell r="OI77">
            <v>13</v>
          </cell>
          <cell r="OJ77">
            <v>16</v>
          </cell>
          <cell r="OK77" t="str">
            <v/>
          </cell>
          <cell r="OL77">
            <v>2</v>
          </cell>
          <cell r="OM77">
            <v>3</v>
          </cell>
          <cell r="ON77">
            <v>2</v>
          </cell>
          <cell r="OO77">
            <v>3</v>
          </cell>
          <cell r="OP77" t="str">
            <v/>
          </cell>
          <cell r="OQ77">
            <v>16</v>
          </cell>
          <cell r="OR77">
            <v>20</v>
          </cell>
          <cell r="OS77">
            <v>12</v>
          </cell>
          <cell r="OT77">
            <v>15</v>
          </cell>
          <cell r="OU77">
            <v>28</v>
          </cell>
          <cell r="OV77">
            <v>35</v>
          </cell>
          <cell r="OW77" t="str">
            <v/>
          </cell>
          <cell r="OX77">
            <v>123.20000000000002</v>
          </cell>
          <cell r="OY77">
            <v>151</v>
          </cell>
          <cell r="OZ77">
            <v>0</v>
          </cell>
          <cell r="PA77">
            <v>19</v>
          </cell>
          <cell r="PB77">
            <v>24</v>
          </cell>
          <cell r="PC77">
            <v>19</v>
          </cell>
          <cell r="PD77">
            <v>24</v>
          </cell>
          <cell r="PE77" t="str">
            <v/>
          </cell>
          <cell r="PF77">
            <v>13</v>
          </cell>
          <cell r="PG77">
            <v>16</v>
          </cell>
          <cell r="PH77">
            <v>13</v>
          </cell>
          <cell r="PI77">
            <v>16</v>
          </cell>
          <cell r="PJ77">
            <v>0</v>
          </cell>
          <cell r="PK77">
            <v>18</v>
          </cell>
          <cell r="PL77">
            <v>23</v>
          </cell>
          <cell r="PM77">
            <v>18</v>
          </cell>
          <cell r="PN77">
            <v>23</v>
          </cell>
          <cell r="PO77">
            <v>0</v>
          </cell>
          <cell r="PP77">
            <v>9</v>
          </cell>
          <cell r="PQ77">
            <v>11</v>
          </cell>
          <cell r="PR77">
            <v>9</v>
          </cell>
          <cell r="PS77">
            <v>11</v>
          </cell>
          <cell r="PT77">
            <v>0</v>
          </cell>
          <cell r="PU77">
            <v>14</v>
          </cell>
          <cell r="PV77">
            <v>17</v>
          </cell>
          <cell r="PW77">
            <v>14</v>
          </cell>
          <cell r="PX77">
            <v>17</v>
          </cell>
          <cell r="PY77">
            <v>0</v>
          </cell>
          <cell r="PZ77">
            <v>10</v>
          </cell>
          <cell r="QA77">
            <v>12</v>
          </cell>
          <cell r="QB77">
            <v>10</v>
          </cell>
          <cell r="QC77">
            <v>12</v>
          </cell>
          <cell r="QD77">
            <v>0</v>
          </cell>
          <cell r="QE77">
            <v>28</v>
          </cell>
          <cell r="QF77">
            <v>35</v>
          </cell>
          <cell r="QG77">
            <v>28</v>
          </cell>
          <cell r="QH77">
            <v>35</v>
          </cell>
          <cell r="QI77">
            <v>0</v>
          </cell>
          <cell r="QJ77">
            <v>14</v>
          </cell>
          <cell r="QK77">
            <v>18</v>
          </cell>
          <cell r="QL77">
            <v>14</v>
          </cell>
          <cell r="QM77">
            <v>18</v>
          </cell>
          <cell r="QN77">
            <v>0</v>
          </cell>
          <cell r="QO77">
            <v>10</v>
          </cell>
          <cell r="QP77">
            <v>12</v>
          </cell>
          <cell r="QQ77">
            <v>10</v>
          </cell>
          <cell r="QR77">
            <v>12</v>
          </cell>
          <cell r="QS77">
            <v>0</v>
          </cell>
          <cell r="QT77">
            <v>2</v>
          </cell>
          <cell r="QU77">
            <v>3</v>
          </cell>
          <cell r="QV77">
            <v>2</v>
          </cell>
          <cell r="QW77">
            <v>3</v>
          </cell>
          <cell r="QX77">
            <v>0</v>
          </cell>
          <cell r="QY77">
            <v>10</v>
          </cell>
          <cell r="QZ77">
            <v>12</v>
          </cell>
          <cell r="RA77">
            <v>10</v>
          </cell>
          <cell r="RB77">
            <v>12</v>
          </cell>
          <cell r="RC77">
            <v>0</v>
          </cell>
          <cell r="RD77">
            <v>10</v>
          </cell>
          <cell r="RE77">
            <v>12</v>
          </cell>
          <cell r="RF77">
            <v>10</v>
          </cell>
          <cell r="RG77">
            <v>12</v>
          </cell>
          <cell r="RH77">
            <v>0</v>
          </cell>
          <cell r="RI77">
            <v>6</v>
          </cell>
          <cell r="RJ77">
            <v>7</v>
          </cell>
          <cell r="RK77">
            <v>6</v>
          </cell>
          <cell r="RL77">
            <v>7</v>
          </cell>
          <cell r="RM77">
            <v>0</v>
          </cell>
          <cell r="RN77">
            <v>1</v>
          </cell>
          <cell r="RO77">
            <v>1</v>
          </cell>
          <cell r="RP77">
            <v>1</v>
          </cell>
          <cell r="RQ77">
            <v>1</v>
          </cell>
          <cell r="RR77">
            <v>0</v>
          </cell>
          <cell r="RS77">
            <v>8</v>
          </cell>
          <cell r="RT77">
            <v>10</v>
          </cell>
          <cell r="RU77">
            <v>8</v>
          </cell>
          <cell r="RV77">
            <v>10</v>
          </cell>
          <cell r="RW77">
            <v>0</v>
          </cell>
          <cell r="RX77">
            <v>1</v>
          </cell>
          <cell r="RY77">
            <v>1</v>
          </cell>
          <cell r="RZ77">
            <v>1</v>
          </cell>
          <cell r="SA77">
            <v>1</v>
          </cell>
          <cell r="SB77">
            <v>0</v>
          </cell>
          <cell r="SC77">
            <v>173</v>
          </cell>
          <cell r="SD77">
            <v>214</v>
          </cell>
          <cell r="SE77">
            <v>0</v>
          </cell>
          <cell r="SF77">
            <v>431.20000000000005</v>
          </cell>
          <cell r="SG77">
            <v>521</v>
          </cell>
          <cell r="SH77">
            <v>0</v>
          </cell>
          <cell r="SI77">
            <v>45.2</v>
          </cell>
          <cell r="SJ77">
            <v>54</v>
          </cell>
          <cell r="SK77">
            <v>0</v>
          </cell>
          <cell r="SL77">
            <v>12</v>
          </cell>
          <cell r="SM77">
            <v>15</v>
          </cell>
          <cell r="SN77">
            <v>0</v>
          </cell>
          <cell r="SO77">
            <v>3</v>
          </cell>
          <cell r="SP77">
            <v>4</v>
          </cell>
          <cell r="SQ77">
            <v>0</v>
          </cell>
          <cell r="SR77">
            <v>1</v>
          </cell>
          <cell r="SS77">
            <v>1</v>
          </cell>
          <cell r="ST77">
            <v>0</v>
          </cell>
          <cell r="SU77">
            <v>17</v>
          </cell>
          <cell r="SV77">
            <v>21</v>
          </cell>
          <cell r="SW77">
            <v>0</v>
          </cell>
          <cell r="SX77">
            <v>12</v>
          </cell>
          <cell r="SY77">
            <v>15</v>
          </cell>
          <cell r="SZ77">
            <v>0</v>
          </cell>
          <cell r="TA77">
            <v>186</v>
          </cell>
          <cell r="TB77">
            <v>227</v>
          </cell>
          <cell r="TC77">
            <v>0</v>
          </cell>
          <cell r="TD77">
            <v>21</v>
          </cell>
          <cell r="TE77">
            <v>24</v>
          </cell>
          <cell r="TF77">
            <v>0</v>
          </cell>
          <cell r="TG77">
            <v>2</v>
          </cell>
          <cell r="TH77">
            <v>3</v>
          </cell>
          <cell r="TI77">
            <v>0</v>
          </cell>
          <cell r="TJ77">
            <v>10</v>
          </cell>
          <cell r="TK77">
            <v>12</v>
          </cell>
          <cell r="TL77">
            <v>0</v>
          </cell>
          <cell r="TM77">
            <v>0</v>
          </cell>
          <cell r="TN77">
            <v>0</v>
          </cell>
          <cell r="TO77">
            <v>0</v>
          </cell>
          <cell r="TP77">
            <v>1.6</v>
          </cell>
          <cell r="TQ77">
            <v>2</v>
          </cell>
          <cell r="TR77">
            <v>0</v>
          </cell>
          <cell r="TS77">
            <v>9</v>
          </cell>
          <cell r="TT77">
            <v>11</v>
          </cell>
          <cell r="TU77">
            <v>0</v>
          </cell>
          <cell r="TV77">
            <v>2</v>
          </cell>
          <cell r="TW77">
            <v>3</v>
          </cell>
          <cell r="TX77">
            <v>0</v>
          </cell>
          <cell r="TY77">
            <v>0</v>
          </cell>
          <cell r="TZ77">
            <v>0</v>
          </cell>
          <cell r="UA77">
            <v>0</v>
          </cell>
          <cell r="UB77">
            <v>1</v>
          </cell>
          <cell r="UC77">
            <v>1</v>
          </cell>
          <cell r="UD77">
            <v>0</v>
          </cell>
          <cell r="UE77">
            <v>6</v>
          </cell>
          <cell r="UF77">
            <v>7</v>
          </cell>
          <cell r="UG77">
            <v>0</v>
          </cell>
          <cell r="UH77">
            <v>0</v>
          </cell>
          <cell r="UI77">
            <v>0</v>
          </cell>
          <cell r="UJ77">
            <v>0</v>
          </cell>
          <cell r="UK77">
            <v>0</v>
          </cell>
          <cell r="UL77">
            <v>0</v>
          </cell>
          <cell r="UM77">
            <v>0</v>
          </cell>
          <cell r="UN77">
            <v>0</v>
          </cell>
          <cell r="UO77">
            <v>0</v>
          </cell>
          <cell r="UP77">
            <v>0</v>
          </cell>
          <cell r="UQ77">
            <v>3</v>
          </cell>
          <cell r="UR77">
            <v>4</v>
          </cell>
          <cell r="US77">
            <v>0</v>
          </cell>
          <cell r="UT77">
            <v>0</v>
          </cell>
          <cell r="UU77">
            <v>0</v>
          </cell>
          <cell r="UV77">
            <v>0</v>
          </cell>
          <cell r="UW77">
            <v>0</v>
          </cell>
          <cell r="UX77">
            <v>0</v>
          </cell>
          <cell r="UY77">
            <v>0</v>
          </cell>
          <cell r="UZ77">
            <v>2</v>
          </cell>
          <cell r="VA77">
            <v>2</v>
          </cell>
          <cell r="VB77">
            <v>0</v>
          </cell>
          <cell r="VC77">
            <v>9</v>
          </cell>
          <cell r="VD77">
            <v>10</v>
          </cell>
          <cell r="VE77">
            <v>0</v>
          </cell>
          <cell r="VF77">
            <v>10</v>
          </cell>
          <cell r="VG77">
            <v>12</v>
          </cell>
          <cell r="VH77">
            <v>0</v>
          </cell>
          <cell r="VI77">
            <v>2.4000000000000004</v>
          </cell>
          <cell r="VJ77">
            <v>3</v>
          </cell>
          <cell r="VK77">
            <v>0</v>
          </cell>
          <cell r="VL77">
            <v>2</v>
          </cell>
          <cell r="VM77">
            <v>3</v>
          </cell>
          <cell r="VN77">
            <v>0</v>
          </cell>
          <cell r="VO77">
            <v>357.2</v>
          </cell>
          <cell r="VP77">
            <v>434</v>
          </cell>
          <cell r="VQ77">
            <v>0</v>
          </cell>
          <cell r="VR77">
            <v>16</v>
          </cell>
          <cell r="VS77">
            <v>18</v>
          </cell>
          <cell r="VT77">
            <v>0</v>
          </cell>
          <cell r="VU77">
            <v>5</v>
          </cell>
          <cell r="VV77">
            <v>6</v>
          </cell>
          <cell r="VW77">
            <v>0</v>
          </cell>
          <cell r="VX77">
            <v>12</v>
          </cell>
          <cell r="VY77">
            <v>14</v>
          </cell>
          <cell r="VZ77">
            <v>0</v>
          </cell>
          <cell r="WA77">
            <v>6</v>
          </cell>
          <cell r="WB77">
            <v>8</v>
          </cell>
          <cell r="WC77">
            <v>0</v>
          </cell>
          <cell r="WD77">
            <v>14</v>
          </cell>
          <cell r="WE77">
            <v>17</v>
          </cell>
          <cell r="WF77">
            <v>0</v>
          </cell>
          <cell r="WG77">
            <v>3</v>
          </cell>
          <cell r="WH77">
            <v>3</v>
          </cell>
          <cell r="WI77">
            <v>0</v>
          </cell>
          <cell r="WJ77">
            <v>3</v>
          </cell>
          <cell r="WK77">
            <v>3</v>
          </cell>
          <cell r="WL77">
            <v>0</v>
          </cell>
          <cell r="WM77">
            <v>2</v>
          </cell>
          <cell r="WN77">
            <v>2</v>
          </cell>
          <cell r="WO77">
            <v>0</v>
          </cell>
          <cell r="WP77">
            <v>2</v>
          </cell>
          <cell r="WQ77">
            <v>2</v>
          </cell>
          <cell r="WR77">
            <v>0</v>
          </cell>
          <cell r="WS77">
            <v>5</v>
          </cell>
          <cell r="WT77">
            <v>6</v>
          </cell>
          <cell r="WU77">
            <v>0</v>
          </cell>
          <cell r="WV77">
            <v>6</v>
          </cell>
          <cell r="WW77">
            <v>8</v>
          </cell>
          <cell r="WX77">
            <v>0</v>
          </cell>
          <cell r="WY77">
            <v>74</v>
          </cell>
          <cell r="WZ77">
            <v>87</v>
          </cell>
          <cell r="XA77">
            <v>0</v>
          </cell>
          <cell r="XB77">
            <v>431.2</v>
          </cell>
          <cell r="XC77">
            <v>521</v>
          </cell>
          <cell r="XD77">
            <v>0</v>
          </cell>
          <cell r="XE77">
            <v>0</v>
          </cell>
          <cell r="XF77">
            <v>0</v>
          </cell>
          <cell r="XG77">
            <v>9</v>
          </cell>
          <cell r="XH77">
            <v>11</v>
          </cell>
          <cell r="XI77">
            <v>1</v>
          </cell>
          <cell r="XJ77">
            <v>1</v>
          </cell>
          <cell r="XK77">
            <v>4</v>
          </cell>
          <cell r="XL77">
            <v>5</v>
          </cell>
          <cell r="XM77">
            <v>8</v>
          </cell>
          <cell r="XN77">
            <v>9</v>
          </cell>
          <cell r="XO77">
            <v>13</v>
          </cell>
          <cell r="XP77">
            <v>16</v>
          </cell>
          <cell r="XQ77">
            <v>1</v>
          </cell>
          <cell r="XR77">
            <v>1</v>
          </cell>
          <cell r="XT77">
            <v>34</v>
          </cell>
          <cell r="XU77">
            <v>42</v>
          </cell>
        </row>
        <row r="78">
          <cell r="B78" t="str">
            <v>รพท.ตะกั่วป่า</v>
          </cell>
          <cell r="C78">
            <v>11</v>
          </cell>
          <cell r="D78" t="str">
            <v>พังงา</v>
          </cell>
          <cell r="E78">
            <v>10740</v>
          </cell>
          <cell r="F78" t="str">
            <v>M1</v>
          </cell>
          <cell r="G78" t="str">
            <v>รพ.ระดับ M1 เตียง &gt; 200</v>
          </cell>
          <cell r="H78">
            <v>209</v>
          </cell>
          <cell r="I78">
            <v>131</v>
          </cell>
          <cell r="J78">
            <v>201051</v>
          </cell>
          <cell r="K78">
            <v>37253</v>
          </cell>
          <cell r="L78">
            <v>0</v>
          </cell>
          <cell r="M78">
            <v>8847</v>
          </cell>
          <cell r="N78">
            <v>28406</v>
          </cell>
          <cell r="O78">
            <v>2</v>
          </cell>
          <cell r="P78">
            <v>2</v>
          </cell>
          <cell r="Q78">
            <v>1</v>
          </cell>
          <cell r="R78">
            <v>1</v>
          </cell>
          <cell r="S78">
            <v>6</v>
          </cell>
          <cell r="T78">
            <v>8</v>
          </cell>
          <cell r="U78">
            <v>1</v>
          </cell>
          <cell r="V78">
            <v>1</v>
          </cell>
          <cell r="W78">
            <v>1</v>
          </cell>
          <cell r="X78">
            <v>1</v>
          </cell>
          <cell r="Y78">
            <v>1</v>
          </cell>
          <cell r="Z78">
            <v>1</v>
          </cell>
          <cell r="AA78">
            <v>2</v>
          </cell>
          <cell r="AB78">
            <v>2</v>
          </cell>
          <cell r="AC78">
            <v>14</v>
          </cell>
          <cell r="AD78">
            <v>16</v>
          </cell>
          <cell r="AE78">
            <v>0</v>
          </cell>
          <cell r="AF78">
            <v>2</v>
          </cell>
          <cell r="AG78">
            <v>3</v>
          </cell>
          <cell r="AH78">
            <v>4</v>
          </cell>
          <cell r="AI78">
            <v>5</v>
          </cell>
          <cell r="AJ78">
            <v>6</v>
          </cell>
          <cell r="AK78">
            <v>8</v>
          </cell>
          <cell r="AL78">
            <v>0</v>
          </cell>
          <cell r="AM78">
            <v>1</v>
          </cell>
          <cell r="AN78">
            <v>1</v>
          </cell>
          <cell r="AO78">
            <v>12</v>
          </cell>
          <cell r="AP78">
            <v>15</v>
          </cell>
          <cell r="AQ78">
            <v>1</v>
          </cell>
          <cell r="AR78">
            <v>1</v>
          </cell>
          <cell r="AS78">
            <v>14</v>
          </cell>
          <cell r="AT78">
            <v>17</v>
          </cell>
          <cell r="AU78">
            <v>0</v>
          </cell>
          <cell r="AV78">
            <v>3</v>
          </cell>
          <cell r="AW78">
            <v>4</v>
          </cell>
          <cell r="AX78">
            <v>2</v>
          </cell>
          <cell r="AY78">
            <v>2</v>
          </cell>
          <cell r="AZ78">
            <v>5</v>
          </cell>
          <cell r="BA78">
            <v>6</v>
          </cell>
          <cell r="BB78">
            <v>0</v>
          </cell>
          <cell r="BC78">
            <v>2</v>
          </cell>
          <cell r="BD78">
            <v>3</v>
          </cell>
          <cell r="BE78">
            <v>6</v>
          </cell>
          <cell r="BF78">
            <v>7</v>
          </cell>
          <cell r="BG78">
            <v>8</v>
          </cell>
          <cell r="BH78">
            <v>10</v>
          </cell>
          <cell r="BI78">
            <v>0</v>
          </cell>
          <cell r="BJ78">
            <v>2</v>
          </cell>
          <cell r="BK78">
            <v>2</v>
          </cell>
          <cell r="BL78">
            <v>2</v>
          </cell>
          <cell r="BM78">
            <v>2</v>
          </cell>
          <cell r="BN78">
            <v>4</v>
          </cell>
          <cell r="BO78">
            <v>4</v>
          </cell>
          <cell r="BP78">
            <v>0</v>
          </cell>
          <cell r="BQ78">
            <v>51</v>
          </cell>
          <cell r="BR78">
            <v>61</v>
          </cell>
          <cell r="BS78">
            <v>0</v>
          </cell>
          <cell r="BT78">
            <v>1</v>
          </cell>
          <cell r="BU78">
            <v>1</v>
          </cell>
          <cell r="BV78">
            <v>1</v>
          </cell>
          <cell r="BW78">
            <v>1</v>
          </cell>
          <cell r="BX78" t="str">
            <v/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1</v>
          </cell>
          <cell r="CD78">
            <v>1</v>
          </cell>
          <cell r="CE78">
            <v>3</v>
          </cell>
          <cell r="CF78">
            <v>4</v>
          </cell>
          <cell r="CG78">
            <v>4</v>
          </cell>
          <cell r="CH78">
            <v>5</v>
          </cell>
          <cell r="CI78">
            <v>0</v>
          </cell>
          <cell r="CJ78">
            <v>3</v>
          </cell>
          <cell r="CK78">
            <v>4</v>
          </cell>
          <cell r="CL78">
            <v>2</v>
          </cell>
          <cell r="CM78">
            <v>2</v>
          </cell>
          <cell r="CN78">
            <v>4</v>
          </cell>
          <cell r="CO78">
            <v>5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1</v>
          </cell>
          <cell r="CU78">
            <v>1</v>
          </cell>
          <cell r="CV78">
            <v>0</v>
          </cell>
          <cell r="CW78">
            <v>0</v>
          </cell>
          <cell r="CX78">
            <v>10</v>
          </cell>
          <cell r="CY78">
            <v>12</v>
          </cell>
          <cell r="CZ78">
            <v>0</v>
          </cell>
          <cell r="DA78">
            <v>1</v>
          </cell>
          <cell r="DB78">
            <v>1</v>
          </cell>
          <cell r="DC78">
            <v>2</v>
          </cell>
          <cell r="DD78">
            <v>2</v>
          </cell>
          <cell r="DE78">
            <v>3</v>
          </cell>
          <cell r="DF78">
            <v>3</v>
          </cell>
          <cell r="DG78">
            <v>0</v>
          </cell>
          <cell r="DH78">
            <v>0</v>
          </cell>
          <cell r="DI78">
            <v>0</v>
          </cell>
          <cell r="DJ78">
            <v>2</v>
          </cell>
          <cell r="DK78">
            <v>2</v>
          </cell>
          <cell r="DL78">
            <v>2</v>
          </cell>
          <cell r="DM78">
            <v>2</v>
          </cell>
          <cell r="DN78">
            <v>0</v>
          </cell>
          <cell r="DO78">
            <v>0</v>
          </cell>
          <cell r="DP78">
            <v>0</v>
          </cell>
          <cell r="DQ78">
            <v>2</v>
          </cell>
          <cell r="DR78">
            <v>2</v>
          </cell>
          <cell r="DS78">
            <v>2</v>
          </cell>
          <cell r="DT78">
            <v>2</v>
          </cell>
          <cell r="DU78">
            <v>0</v>
          </cell>
          <cell r="DV78">
            <v>0</v>
          </cell>
          <cell r="DW78">
            <v>0</v>
          </cell>
          <cell r="DX78">
            <v>2</v>
          </cell>
          <cell r="DY78">
            <v>2</v>
          </cell>
          <cell r="DZ78">
            <v>2</v>
          </cell>
          <cell r="EA78">
            <v>2</v>
          </cell>
          <cell r="EB78">
            <v>0</v>
          </cell>
          <cell r="EC78">
            <v>19</v>
          </cell>
          <cell r="ED78">
            <v>21</v>
          </cell>
          <cell r="EE78">
            <v>0</v>
          </cell>
          <cell r="EF78">
            <v>2</v>
          </cell>
          <cell r="EG78">
            <v>2</v>
          </cell>
          <cell r="EH78">
            <v>2</v>
          </cell>
          <cell r="EI78">
            <v>2</v>
          </cell>
          <cell r="EJ78">
            <v>0</v>
          </cell>
          <cell r="EK78">
            <v>0</v>
          </cell>
          <cell r="EL78">
            <v>0</v>
          </cell>
          <cell r="EM78">
            <v>1</v>
          </cell>
          <cell r="EN78">
            <v>1</v>
          </cell>
          <cell r="EO78">
            <v>1</v>
          </cell>
          <cell r="EP78">
            <v>1</v>
          </cell>
          <cell r="EQ78">
            <v>0</v>
          </cell>
          <cell r="ER78">
            <v>1</v>
          </cell>
          <cell r="ES78">
            <v>1</v>
          </cell>
          <cell r="ET78">
            <v>1</v>
          </cell>
          <cell r="EU78">
            <v>1</v>
          </cell>
          <cell r="EV78">
            <v>2</v>
          </cell>
          <cell r="EW78">
            <v>2</v>
          </cell>
          <cell r="EX78">
            <v>0</v>
          </cell>
          <cell r="EY78">
            <v>0</v>
          </cell>
          <cell r="EZ78">
            <v>0</v>
          </cell>
          <cell r="FA78">
            <v>1</v>
          </cell>
          <cell r="FB78">
            <v>1</v>
          </cell>
          <cell r="FC78">
            <v>1</v>
          </cell>
          <cell r="FD78">
            <v>1</v>
          </cell>
          <cell r="FE78">
            <v>2</v>
          </cell>
          <cell r="FF78">
            <v>2</v>
          </cell>
          <cell r="FG78">
            <v>0</v>
          </cell>
          <cell r="FH78">
            <v>0</v>
          </cell>
          <cell r="FI78">
            <v>0</v>
          </cell>
          <cell r="FJ78">
            <v>1</v>
          </cell>
          <cell r="FK78">
            <v>1</v>
          </cell>
          <cell r="FL78">
            <v>1</v>
          </cell>
          <cell r="FM78">
            <v>1</v>
          </cell>
          <cell r="FN78">
            <v>0</v>
          </cell>
          <cell r="FO78">
            <v>0</v>
          </cell>
          <cell r="FP78">
            <v>0</v>
          </cell>
          <cell r="FQ78">
            <v>2</v>
          </cell>
          <cell r="FR78">
            <v>2</v>
          </cell>
          <cell r="FS78">
            <v>2</v>
          </cell>
          <cell r="FT78">
            <v>2</v>
          </cell>
          <cell r="FU78">
            <v>0</v>
          </cell>
          <cell r="FV78">
            <v>0</v>
          </cell>
          <cell r="FW78">
            <v>0</v>
          </cell>
          <cell r="FX78">
            <v>1</v>
          </cell>
          <cell r="FY78">
            <v>1</v>
          </cell>
          <cell r="FZ78">
            <v>2</v>
          </cell>
          <cell r="GA78">
            <v>2</v>
          </cell>
          <cell r="GB78">
            <v>3</v>
          </cell>
          <cell r="GC78">
            <v>3</v>
          </cell>
          <cell r="GD78">
            <v>0</v>
          </cell>
          <cell r="GE78">
            <v>11</v>
          </cell>
          <cell r="GF78">
            <v>11</v>
          </cell>
          <cell r="GG78">
            <v>0</v>
          </cell>
          <cell r="GH78">
            <v>4</v>
          </cell>
          <cell r="GI78">
            <v>5</v>
          </cell>
          <cell r="GJ78">
            <v>4</v>
          </cell>
          <cell r="GK78">
            <v>5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4</v>
          </cell>
          <cell r="HC78">
            <v>5</v>
          </cell>
          <cell r="HD78">
            <v>41</v>
          </cell>
          <cell r="HE78">
            <v>45</v>
          </cell>
          <cell r="HF78">
            <v>0</v>
          </cell>
          <cell r="HG78">
            <v>5</v>
          </cell>
          <cell r="HH78">
            <v>6</v>
          </cell>
          <cell r="HI78">
            <v>0</v>
          </cell>
          <cell r="HJ78">
            <v>0</v>
          </cell>
          <cell r="HK78">
            <v>7</v>
          </cell>
          <cell r="HL78">
            <v>8</v>
          </cell>
          <cell r="HM78">
            <v>2</v>
          </cell>
          <cell r="HN78">
            <v>2</v>
          </cell>
          <cell r="HO78">
            <v>14</v>
          </cell>
          <cell r="HP78">
            <v>16</v>
          </cell>
          <cell r="HQ78">
            <v>0</v>
          </cell>
          <cell r="HR78">
            <v>1</v>
          </cell>
          <cell r="HS78">
            <v>1</v>
          </cell>
          <cell r="HT78">
            <v>1</v>
          </cell>
          <cell r="HU78">
            <v>1</v>
          </cell>
          <cell r="HV78">
            <v>2</v>
          </cell>
          <cell r="HW78">
            <v>2</v>
          </cell>
          <cell r="HX78">
            <v>2</v>
          </cell>
          <cell r="HY78">
            <v>3</v>
          </cell>
          <cell r="HZ78">
            <v>6</v>
          </cell>
          <cell r="IA78">
            <v>7</v>
          </cell>
          <cell r="IB78">
            <v>0</v>
          </cell>
          <cell r="IC78">
            <v>2</v>
          </cell>
          <cell r="ID78">
            <v>2</v>
          </cell>
          <cell r="IE78">
            <v>0</v>
          </cell>
          <cell r="IF78">
            <v>0</v>
          </cell>
          <cell r="IG78">
            <v>2</v>
          </cell>
          <cell r="IH78">
            <v>2</v>
          </cell>
          <cell r="II78">
            <v>4</v>
          </cell>
          <cell r="IJ78">
            <v>4</v>
          </cell>
          <cell r="IK78">
            <v>0</v>
          </cell>
          <cell r="IL78">
            <v>2</v>
          </cell>
          <cell r="IM78">
            <v>2</v>
          </cell>
          <cell r="IN78">
            <v>0</v>
          </cell>
          <cell r="IO78">
            <v>0</v>
          </cell>
          <cell r="IP78">
            <v>2</v>
          </cell>
          <cell r="IQ78">
            <v>2</v>
          </cell>
          <cell r="IR78">
            <v>1</v>
          </cell>
          <cell r="IS78">
            <v>1</v>
          </cell>
          <cell r="IT78">
            <v>0</v>
          </cell>
          <cell r="IU78">
            <v>0</v>
          </cell>
          <cell r="IV78">
            <v>1</v>
          </cell>
          <cell r="IW78">
            <v>1</v>
          </cell>
          <cell r="IX78">
            <v>1</v>
          </cell>
          <cell r="IY78">
            <v>1</v>
          </cell>
          <cell r="IZ78">
            <v>7</v>
          </cell>
          <cell r="JA78">
            <v>7</v>
          </cell>
          <cell r="JB78">
            <v>0</v>
          </cell>
          <cell r="JC78">
            <v>1</v>
          </cell>
          <cell r="JD78">
            <v>1</v>
          </cell>
          <cell r="JE78">
            <v>2</v>
          </cell>
          <cell r="JF78">
            <v>2</v>
          </cell>
          <cell r="JG78">
            <v>1</v>
          </cell>
          <cell r="JH78">
            <v>1</v>
          </cell>
          <cell r="JI78">
            <v>2</v>
          </cell>
          <cell r="JJ78">
            <v>2</v>
          </cell>
          <cell r="JK78">
            <v>2</v>
          </cell>
          <cell r="JL78">
            <v>2</v>
          </cell>
          <cell r="JM78">
            <v>6</v>
          </cell>
          <cell r="JN78">
            <v>6</v>
          </cell>
          <cell r="JO78">
            <v>0</v>
          </cell>
          <cell r="JP78">
            <v>37</v>
          </cell>
          <cell r="JQ78">
            <v>40</v>
          </cell>
          <cell r="JR78">
            <v>0</v>
          </cell>
          <cell r="JS78">
            <v>2</v>
          </cell>
          <cell r="JT78">
            <v>2</v>
          </cell>
          <cell r="JU78">
            <v>10</v>
          </cell>
          <cell r="JV78">
            <v>12</v>
          </cell>
          <cell r="JW78">
            <v>12</v>
          </cell>
          <cell r="JX78">
            <v>14</v>
          </cell>
          <cell r="JY78">
            <v>0</v>
          </cell>
          <cell r="JZ78">
            <v>5</v>
          </cell>
          <cell r="KA78">
            <v>6</v>
          </cell>
          <cell r="KB78">
            <v>1</v>
          </cell>
          <cell r="KC78">
            <v>1</v>
          </cell>
          <cell r="KD78">
            <v>6</v>
          </cell>
          <cell r="KE78">
            <v>7</v>
          </cell>
          <cell r="KF78" t="str">
            <v/>
          </cell>
          <cell r="KG78">
            <v>4</v>
          </cell>
          <cell r="KH78">
            <v>5</v>
          </cell>
          <cell r="KI78">
            <v>0</v>
          </cell>
          <cell r="KJ78">
            <v>0</v>
          </cell>
          <cell r="KK78">
            <v>4</v>
          </cell>
          <cell r="KL78">
            <v>5</v>
          </cell>
          <cell r="KM78" t="str">
            <v/>
          </cell>
          <cell r="KN78">
            <v>3</v>
          </cell>
          <cell r="KO78">
            <v>4</v>
          </cell>
          <cell r="KP78">
            <v>3</v>
          </cell>
          <cell r="KQ78">
            <v>4</v>
          </cell>
          <cell r="KR78" t="str">
            <v/>
          </cell>
          <cell r="KS78">
            <v>3</v>
          </cell>
          <cell r="KT78">
            <v>4</v>
          </cell>
          <cell r="KU78">
            <v>3</v>
          </cell>
          <cell r="KV78">
            <v>4</v>
          </cell>
          <cell r="KW78" t="str">
            <v/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 t="str">
            <v/>
          </cell>
          <cell r="LE78">
            <v>2</v>
          </cell>
          <cell r="LF78">
            <v>2</v>
          </cell>
          <cell r="LG78">
            <v>2</v>
          </cell>
          <cell r="LH78">
            <v>2</v>
          </cell>
          <cell r="LI78" t="str">
            <v/>
          </cell>
          <cell r="LJ78">
            <v>2</v>
          </cell>
          <cell r="LK78">
            <v>2</v>
          </cell>
          <cell r="LL78">
            <v>0</v>
          </cell>
          <cell r="LM78">
            <v>0</v>
          </cell>
          <cell r="LN78">
            <v>2</v>
          </cell>
          <cell r="LO78">
            <v>2</v>
          </cell>
          <cell r="LP78" t="str">
            <v/>
          </cell>
          <cell r="LQ78">
            <v>2</v>
          </cell>
          <cell r="LR78">
            <v>2</v>
          </cell>
          <cell r="LS78">
            <v>2</v>
          </cell>
          <cell r="LT78">
            <v>2</v>
          </cell>
          <cell r="LU78" t="str">
            <v/>
          </cell>
          <cell r="LV78">
            <v>0</v>
          </cell>
          <cell r="LW78">
            <v>0</v>
          </cell>
          <cell r="LX78">
            <v>2</v>
          </cell>
          <cell r="LY78">
            <v>2</v>
          </cell>
          <cell r="LZ78">
            <v>2</v>
          </cell>
          <cell r="MA78">
            <v>2</v>
          </cell>
          <cell r="MB78" t="str">
            <v/>
          </cell>
          <cell r="MC78">
            <v>2</v>
          </cell>
          <cell r="MD78">
            <v>3</v>
          </cell>
          <cell r="ME78">
            <v>2</v>
          </cell>
          <cell r="MF78">
            <v>3</v>
          </cell>
          <cell r="MG78" t="str">
            <v/>
          </cell>
          <cell r="MH78">
            <v>2</v>
          </cell>
          <cell r="MI78">
            <v>3</v>
          </cell>
          <cell r="MJ78">
            <v>2</v>
          </cell>
          <cell r="MK78">
            <v>3</v>
          </cell>
          <cell r="ML78">
            <v>0</v>
          </cell>
          <cell r="MM78">
            <v>2</v>
          </cell>
          <cell r="MN78">
            <v>2</v>
          </cell>
          <cell r="MO78">
            <v>2</v>
          </cell>
          <cell r="MP78">
            <v>3</v>
          </cell>
          <cell r="MQ78">
            <v>3</v>
          </cell>
          <cell r="MR78">
            <v>4</v>
          </cell>
          <cell r="MS78">
            <v>7</v>
          </cell>
          <cell r="MT78">
            <v>9</v>
          </cell>
          <cell r="MU78" t="str">
            <v/>
          </cell>
          <cell r="MV78">
            <v>7</v>
          </cell>
          <cell r="MW78">
            <v>9</v>
          </cell>
          <cell r="MX78">
            <v>3</v>
          </cell>
          <cell r="MY78">
            <v>4</v>
          </cell>
          <cell r="MZ78">
            <v>1</v>
          </cell>
          <cell r="NA78">
            <v>1</v>
          </cell>
          <cell r="NB78">
            <v>11</v>
          </cell>
          <cell r="NC78">
            <v>14</v>
          </cell>
          <cell r="ND78" t="str">
            <v/>
          </cell>
          <cell r="NE78">
            <v>2</v>
          </cell>
          <cell r="NF78">
            <v>3</v>
          </cell>
          <cell r="NG78">
            <v>4</v>
          </cell>
          <cell r="NH78">
            <v>5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6</v>
          </cell>
          <cell r="NN78">
            <v>8</v>
          </cell>
          <cell r="NO78" t="str">
            <v/>
          </cell>
          <cell r="NP78">
            <v>0</v>
          </cell>
          <cell r="NQ78">
            <v>0</v>
          </cell>
          <cell r="NR78">
            <v>11</v>
          </cell>
          <cell r="NS78">
            <v>14</v>
          </cell>
          <cell r="NT78">
            <v>1</v>
          </cell>
          <cell r="NU78">
            <v>1</v>
          </cell>
          <cell r="NV78">
            <v>12</v>
          </cell>
          <cell r="NW78">
            <v>15</v>
          </cell>
          <cell r="NX78" t="str">
            <v/>
          </cell>
          <cell r="NY78">
            <v>1</v>
          </cell>
          <cell r="NZ78">
            <v>1</v>
          </cell>
          <cell r="OA78">
            <v>4</v>
          </cell>
          <cell r="OB78">
            <v>5</v>
          </cell>
          <cell r="OC78">
            <v>2</v>
          </cell>
          <cell r="OD78">
            <v>3</v>
          </cell>
          <cell r="OE78">
            <v>0</v>
          </cell>
          <cell r="OF78">
            <v>0</v>
          </cell>
          <cell r="OG78">
            <v>1</v>
          </cell>
          <cell r="OH78">
            <v>1</v>
          </cell>
          <cell r="OI78">
            <v>8</v>
          </cell>
          <cell r="OJ78">
            <v>10</v>
          </cell>
          <cell r="OK78" t="str">
            <v/>
          </cell>
          <cell r="OL78">
            <v>2</v>
          </cell>
          <cell r="OM78">
            <v>3</v>
          </cell>
          <cell r="ON78">
            <v>2</v>
          </cell>
          <cell r="OO78">
            <v>3</v>
          </cell>
          <cell r="OP78" t="str">
            <v/>
          </cell>
          <cell r="OQ78">
            <v>14</v>
          </cell>
          <cell r="OR78">
            <v>17</v>
          </cell>
          <cell r="OS78">
            <v>12</v>
          </cell>
          <cell r="OT78">
            <v>15</v>
          </cell>
          <cell r="OU78">
            <v>26</v>
          </cell>
          <cell r="OV78">
            <v>32</v>
          </cell>
          <cell r="OW78" t="str">
            <v/>
          </cell>
          <cell r="OX78">
            <v>112</v>
          </cell>
          <cell r="OY78">
            <v>139</v>
          </cell>
          <cell r="OZ78">
            <v>0</v>
          </cell>
          <cell r="PA78">
            <v>13</v>
          </cell>
          <cell r="PB78">
            <v>16</v>
          </cell>
          <cell r="PC78">
            <v>13</v>
          </cell>
          <cell r="PD78">
            <v>16</v>
          </cell>
          <cell r="PE78" t="str">
            <v/>
          </cell>
          <cell r="PF78">
            <v>13</v>
          </cell>
          <cell r="PG78">
            <v>16</v>
          </cell>
          <cell r="PH78">
            <v>13</v>
          </cell>
          <cell r="PI78">
            <v>16</v>
          </cell>
          <cell r="PJ78">
            <v>0</v>
          </cell>
          <cell r="PK78">
            <v>14</v>
          </cell>
          <cell r="PL78">
            <v>17</v>
          </cell>
          <cell r="PM78">
            <v>14</v>
          </cell>
          <cell r="PN78">
            <v>17</v>
          </cell>
          <cell r="PO78">
            <v>0</v>
          </cell>
          <cell r="PP78">
            <v>7</v>
          </cell>
          <cell r="PQ78">
            <v>9</v>
          </cell>
          <cell r="PR78">
            <v>7</v>
          </cell>
          <cell r="PS78">
            <v>9</v>
          </cell>
          <cell r="PT78">
            <v>0</v>
          </cell>
          <cell r="PU78">
            <v>12</v>
          </cell>
          <cell r="PV78">
            <v>15</v>
          </cell>
          <cell r="PW78">
            <v>12</v>
          </cell>
          <cell r="PX78">
            <v>15</v>
          </cell>
          <cell r="PY78">
            <v>0</v>
          </cell>
          <cell r="PZ78">
            <v>9</v>
          </cell>
          <cell r="QA78">
            <v>11</v>
          </cell>
          <cell r="QB78">
            <v>9</v>
          </cell>
          <cell r="QC78">
            <v>11</v>
          </cell>
          <cell r="QD78">
            <v>0</v>
          </cell>
          <cell r="QE78">
            <v>26</v>
          </cell>
          <cell r="QF78">
            <v>32</v>
          </cell>
          <cell r="QG78">
            <v>26</v>
          </cell>
          <cell r="QH78">
            <v>32</v>
          </cell>
          <cell r="QI78">
            <v>0</v>
          </cell>
          <cell r="QJ78">
            <v>13</v>
          </cell>
          <cell r="QK78">
            <v>16</v>
          </cell>
          <cell r="QL78">
            <v>13</v>
          </cell>
          <cell r="QM78">
            <v>16</v>
          </cell>
          <cell r="QN78">
            <v>0</v>
          </cell>
          <cell r="QO78">
            <v>8</v>
          </cell>
          <cell r="QP78">
            <v>10</v>
          </cell>
          <cell r="QQ78">
            <v>8</v>
          </cell>
          <cell r="QR78">
            <v>10</v>
          </cell>
          <cell r="QS78">
            <v>0</v>
          </cell>
          <cell r="QT78">
            <v>1</v>
          </cell>
          <cell r="QU78">
            <v>1</v>
          </cell>
          <cell r="QV78">
            <v>1</v>
          </cell>
          <cell r="QW78">
            <v>1</v>
          </cell>
          <cell r="QX78">
            <v>0</v>
          </cell>
          <cell r="QY78">
            <v>10</v>
          </cell>
          <cell r="QZ78">
            <v>12</v>
          </cell>
          <cell r="RA78">
            <v>10</v>
          </cell>
          <cell r="RB78">
            <v>12</v>
          </cell>
          <cell r="RC78">
            <v>0</v>
          </cell>
          <cell r="RD78">
            <v>10</v>
          </cell>
          <cell r="RE78">
            <v>12</v>
          </cell>
          <cell r="RF78">
            <v>10</v>
          </cell>
          <cell r="RG78">
            <v>12</v>
          </cell>
          <cell r="RH78">
            <v>0</v>
          </cell>
          <cell r="RI78">
            <v>3</v>
          </cell>
          <cell r="RJ78">
            <v>4</v>
          </cell>
          <cell r="RK78">
            <v>3</v>
          </cell>
          <cell r="RL78">
            <v>4</v>
          </cell>
          <cell r="RM78">
            <v>0</v>
          </cell>
          <cell r="RN78">
            <v>1</v>
          </cell>
          <cell r="RO78">
            <v>1</v>
          </cell>
          <cell r="RP78">
            <v>1</v>
          </cell>
          <cell r="RQ78">
            <v>1</v>
          </cell>
          <cell r="RR78">
            <v>0</v>
          </cell>
          <cell r="RS78">
            <v>4</v>
          </cell>
          <cell r="RT78">
            <v>5</v>
          </cell>
          <cell r="RU78">
            <v>4</v>
          </cell>
          <cell r="RV78">
            <v>5</v>
          </cell>
          <cell r="RW78">
            <v>0</v>
          </cell>
          <cell r="RX78">
            <v>2</v>
          </cell>
          <cell r="RY78">
            <v>2</v>
          </cell>
          <cell r="RZ78">
            <v>2</v>
          </cell>
          <cell r="SA78">
            <v>2</v>
          </cell>
          <cell r="SB78">
            <v>0</v>
          </cell>
          <cell r="SC78">
            <v>146</v>
          </cell>
          <cell r="SD78">
            <v>179</v>
          </cell>
          <cell r="SE78">
            <v>0</v>
          </cell>
          <cell r="SF78">
            <v>387</v>
          </cell>
          <cell r="SG78">
            <v>464</v>
          </cell>
          <cell r="SH78">
            <v>0</v>
          </cell>
          <cell r="SI78">
            <v>34</v>
          </cell>
          <cell r="SJ78">
            <v>42</v>
          </cell>
          <cell r="SK78">
            <v>0</v>
          </cell>
          <cell r="SL78">
            <v>7</v>
          </cell>
          <cell r="SM78">
            <v>9</v>
          </cell>
          <cell r="SN78">
            <v>0</v>
          </cell>
          <cell r="SO78">
            <v>3</v>
          </cell>
          <cell r="SP78">
            <v>4</v>
          </cell>
          <cell r="SQ78">
            <v>0</v>
          </cell>
          <cell r="SR78">
            <v>1</v>
          </cell>
          <cell r="SS78">
            <v>1</v>
          </cell>
          <cell r="ST78">
            <v>0</v>
          </cell>
          <cell r="SU78">
            <v>14</v>
          </cell>
          <cell r="SV78">
            <v>17</v>
          </cell>
          <cell r="SW78">
            <v>0</v>
          </cell>
          <cell r="SX78">
            <v>12</v>
          </cell>
          <cell r="SY78">
            <v>15</v>
          </cell>
          <cell r="SZ78">
            <v>0</v>
          </cell>
          <cell r="TA78">
            <v>161</v>
          </cell>
          <cell r="TB78">
            <v>196</v>
          </cell>
          <cell r="TC78">
            <v>0</v>
          </cell>
          <cell r="TD78">
            <v>23</v>
          </cell>
          <cell r="TE78">
            <v>24</v>
          </cell>
          <cell r="TF78">
            <v>0</v>
          </cell>
          <cell r="TG78">
            <v>4</v>
          </cell>
          <cell r="TH78">
            <v>5</v>
          </cell>
          <cell r="TI78">
            <v>0</v>
          </cell>
          <cell r="TJ78">
            <v>11</v>
          </cell>
          <cell r="TK78">
            <v>14</v>
          </cell>
          <cell r="TL78">
            <v>0</v>
          </cell>
          <cell r="TM78">
            <v>1</v>
          </cell>
          <cell r="TN78">
            <v>1</v>
          </cell>
          <cell r="TO78">
            <v>0</v>
          </cell>
          <cell r="TP78">
            <v>2</v>
          </cell>
          <cell r="TQ78">
            <v>2</v>
          </cell>
          <cell r="TR78">
            <v>0</v>
          </cell>
          <cell r="TS78">
            <v>4</v>
          </cell>
          <cell r="TT78">
            <v>5</v>
          </cell>
          <cell r="TU78">
            <v>0</v>
          </cell>
          <cell r="TV78">
            <v>2</v>
          </cell>
          <cell r="TW78">
            <v>3</v>
          </cell>
          <cell r="TX78">
            <v>0</v>
          </cell>
          <cell r="TY78">
            <v>0</v>
          </cell>
          <cell r="TZ78">
            <v>0</v>
          </cell>
          <cell r="UA78">
            <v>0</v>
          </cell>
          <cell r="UB78">
            <v>1</v>
          </cell>
          <cell r="UC78">
            <v>1</v>
          </cell>
          <cell r="UD78">
            <v>0</v>
          </cell>
          <cell r="UE78">
            <v>4</v>
          </cell>
          <cell r="UF78">
            <v>5</v>
          </cell>
          <cell r="UG78">
            <v>0</v>
          </cell>
          <cell r="UH78">
            <v>0</v>
          </cell>
          <cell r="UI78">
            <v>0</v>
          </cell>
          <cell r="UJ78">
            <v>0</v>
          </cell>
          <cell r="UK78">
            <v>0</v>
          </cell>
          <cell r="UL78">
            <v>0</v>
          </cell>
          <cell r="UM78">
            <v>0</v>
          </cell>
          <cell r="UN78">
            <v>1</v>
          </cell>
          <cell r="UO78">
            <v>1</v>
          </cell>
          <cell r="UP78">
            <v>0</v>
          </cell>
          <cell r="UQ78">
            <v>3</v>
          </cell>
          <cell r="UR78">
            <v>4</v>
          </cell>
          <cell r="US78">
            <v>0</v>
          </cell>
          <cell r="UT78">
            <v>0</v>
          </cell>
          <cell r="UU78">
            <v>0</v>
          </cell>
          <cell r="UV78">
            <v>0</v>
          </cell>
          <cell r="UW78">
            <v>0</v>
          </cell>
          <cell r="UX78">
            <v>0</v>
          </cell>
          <cell r="UY78">
            <v>0</v>
          </cell>
          <cell r="UZ78">
            <v>2</v>
          </cell>
          <cell r="VA78">
            <v>2</v>
          </cell>
          <cell r="VB78">
            <v>0</v>
          </cell>
          <cell r="VC78">
            <v>9</v>
          </cell>
          <cell r="VD78">
            <v>10</v>
          </cell>
          <cell r="VE78">
            <v>0</v>
          </cell>
          <cell r="VF78">
            <v>10</v>
          </cell>
          <cell r="VG78">
            <v>12</v>
          </cell>
          <cell r="VH78">
            <v>0</v>
          </cell>
          <cell r="VI78">
            <v>2</v>
          </cell>
          <cell r="VJ78">
            <v>2</v>
          </cell>
          <cell r="VK78">
            <v>0</v>
          </cell>
          <cell r="VL78">
            <v>2</v>
          </cell>
          <cell r="VM78">
            <v>3</v>
          </cell>
          <cell r="VN78">
            <v>0</v>
          </cell>
          <cell r="VO78">
            <v>313</v>
          </cell>
          <cell r="VP78">
            <v>378</v>
          </cell>
          <cell r="VQ78">
            <v>0</v>
          </cell>
          <cell r="VR78">
            <v>16</v>
          </cell>
          <cell r="VS78">
            <v>18</v>
          </cell>
          <cell r="VT78">
            <v>0</v>
          </cell>
          <cell r="VU78">
            <v>5</v>
          </cell>
          <cell r="VV78">
            <v>6</v>
          </cell>
          <cell r="VW78">
            <v>0</v>
          </cell>
          <cell r="VX78">
            <v>12</v>
          </cell>
          <cell r="VY78">
            <v>14</v>
          </cell>
          <cell r="VZ78">
            <v>0</v>
          </cell>
          <cell r="WA78">
            <v>6</v>
          </cell>
          <cell r="WB78">
            <v>8</v>
          </cell>
          <cell r="WC78">
            <v>0</v>
          </cell>
          <cell r="WD78">
            <v>14</v>
          </cell>
          <cell r="WE78">
            <v>17</v>
          </cell>
          <cell r="WF78">
            <v>0</v>
          </cell>
          <cell r="WG78">
            <v>3</v>
          </cell>
          <cell r="WH78">
            <v>3</v>
          </cell>
          <cell r="WI78">
            <v>0</v>
          </cell>
          <cell r="WJ78">
            <v>3</v>
          </cell>
          <cell r="WK78">
            <v>3</v>
          </cell>
          <cell r="WL78">
            <v>0</v>
          </cell>
          <cell r="WM78">
            <v>2</v>
          </cell>
          <cell r="WN78">
            <v>2</v>
          </cell>
          <cell r="WO78">
            <v>0</v>
          </cell>
          <cell r="WP78">
            <v>2</v>
          </cell>
          <cell r="WQ78">
            <v>2</v>
          </cell>
          <cell r="WR78">
            <v>0</v>
          </cell>
          <cell r="WS78">
            <v>5</v>
          </cell>
          <cell r="WT78">
            <v>6</v>
          </cell>
          <cell r="WU78">
            <v>0</v>
          </cell>
          <cell r="WV78">
            <v>6</v>
          </cell>
          <cell r="WW78">
            <v>7</v>
          </cell>
          <cell r="WX78">
            <v>0</v>
          </cell>
          <cell r="WY78">
            <v>74</v>
          </cell>
          <cell r="WZ78">
            <v>86</v>
          </cell>
          <cell r="XA78">
            <v>0</v>
          </cell>
          <cell r="XB78">
            <v>387</v>
          </cell>
          <cell r="XC78">
            <v>464</v>
          </cell>
          <cell r="XD78">
            <v>0</v>
          </cell>
          <cell r="XE78">
            <v>0</v>
          </cell>
          <cell r="XF78">
            <v>0</v>
          </cell>
          <cell r="XG78">
            <v>9</v>
          </cell>
          <cell r="XH78">
            <v>11</v>
          </cell>
          <cell r="XI78">
            <v>1</v>
          </cell>
          <cell r="XJ78">
            <v>1</v>
          </cell>
          <cell r="XK78">
            <v>4</v>
          </cell>
          <cell r="XL78">
            <v>5</v>
          </cell>
          <cell r="XM78">
            <v>8</v>
          </cell>
          <cell r="XN78">
            <v>9</v>
          </cell>
          <cell r="XO78">
            <v>13</v>
          </cell>
          <cell r="XP78">
            <v>16</v>
          </cell>
          <cell r="XQ78">
            <v>0</v>
          </cell>
          <cell r="XR78">
            <v>0</v>
          </cell>
          <cell r="XT78">
            <v>26</v>
          </cell>
          <cell r="XU78">
            <v>33</v>
          </cell>
        </row>
        <row r="79">
          <cell r="B79" t="str">
            <v>รพท.พังงา</v>
          </cell>
          <cell r="C79">
            <v>11</v>
          </cell>
          <cell r="D79" t="str">
            <v>พังงา</v>
          </cell>
          <cell r="E79">
            <v>10739</v>
          </cell>
          <cell r="F79" t="str">
            <v>s</v>
          </cell>
          <cell r="G79" t="str">
            <v>รพ.ระดับ S เตียง &lt; 400</v>
          </cell>
          <cell r="H79">
            <v>215</v>
          </cell>
          <cell r="I79">
            <v>151</v>
          </cell>
          <cell r="J79">
            <v>217505</v>
          </cell>
          <cell r="K79">
            <v>40373</v>
          </cell>
          <cell r="L79">
            <v>0</v>
          </cell>
          <cell r="M79">
            <v>7214</v>
          </cell>
          <cell r="N79">
            <v>33159</v>
          </cell>
          <cell r="O79">
            <v>2</v>
          </cell>
          <cell r="P79">
            <v>2</v>
          </cell>
          <cell r="Q79">
            <v>1</v>
          </cell>
          <cell r="R79">
            <v>1</v>
          </cell>
          <cell r="S79">
            <v>7</v>
          </cell>
          <cell r="T79">
            <v>9</v>
          </cell>
          <cell r="U79">
            <v>1</v>
          </cell>
          <cell r="V79">
            <v>1</v>
          </cell>
          <cell r="W79">
            <v>1</v>
          </cell>
          <cell r="X79">
            <v>1</v>
          </cell>
          <cell r="Y79">
            <v>1</v>
          </cell>
          <cell r="Z79">
            <v>1</v>
          </cell>
          <cell r="AA79">
            <v>2</v>
          </cell>
          <cell r="AB79">
            <v>2</v>
          </cell>
          <cell r="AC79">
            <v>15</v>
          </cell>
          <cell r="AD79">
            <v>17</v>
          </cell>
          <cell r="AE79">
            <v>0</v>
          </cell>
          <cell r="AF79">
            <v>2</v>
          </cell>
          <cell r="AG79">
            <v>3</v>
          </cell>
          <cell r="AH79">
            <v>4</v>
          </cell>
          <cell r="AI79">
            <v>5</v>
          </cell>
          <cell r="AJ79">
            <v>6</v>
          </cell>
          <cell r="AK79">
            <v>8</v>
          </cell>
          <cell r="AL79">
            <v>0</v>
          </cell>
          <cell r="AM79">
            <v>1</v>
          </cell>
          <cell r="AN79">
            <v>1</v>
          </cell>
          <cell r="AO79">
            <v>12</v>
          </cell>
          <cell r="AP79">
            <v>15</v>
          </cell>
          <cell r="AQ79">
            <v>1</v>
          </cell>
          <cell r="AR79">
            <v>1</v>
          </cell>
          <cell r="AS79">
            <v>14</v>
          </cell>
          <cell r="AT79">
            <v>17</v>
          </cell>
          <cell r="AU79">
            <v>0</v>
          </cell>
          <cell r="AV79">
            <v>3</v>
          </cell>
          <cell r="AW79">
            <v>4</v>
          </cell>
          <cell r="AX79">
            <v>2</v>
          </cell>
          <cell r="AY79">
            <v>2</v>
          </cell>
          <cell r="AZ79">
            <v>5</v>
          </cell>
          <cell r="BA79">
            <v>6</v>
          </cell>
          <cell r="BB79">
            <v>0</v>
          </cell>
          <cell r="BC79">
            <v>2</v>
          </cell>
          <cell r="BD79">
            <v>2</v>
          </cell>
          <cell r="BE79">
            <v>6</v>
          </cell>
          <cell r="BF79">
            <v>7</v>
          </cell>
          <cell r="BG79">
            <v>8</v>
          </cell>
          <cell r="BH79">
            <v>9</v>
          </cell>
          <cell r="BI79">
            <v>0</v>
          </cell>
          <cell r="BJ79">
            <v>2</v>
          </cell>
          <cell r="BK79">
            <v>2</v>
          </cell>
          <cell r="BL79">
            <v>2</v>
          </cell>
          <cell r="BM79">
            <v>3</v>
          </cell>
          <cell r="BN79">
            <v>4</v>
          </cell>
          <cell r="BO79">
            <v>5</v>
          </cell>
          <cell r="BP79">
            <v>0</v>
          </cell>
          <cell r="BQ79">
            <v>52</v>
          </cell>
          <cell r="BR79">
            <v>62</v>
          </cell>
          <cell r="BS79">
            <v>0</v>
          </cell>
          <cell r="BT79">
            <v>1</v>
          </cell>
          <cell r="BU79">
            <v>1</v>
          </cell>
          <cell r="BV79">
            <v>1</v>
          </cell>
          <cell r="BW79">
            <v>1</v>
          </cell>
          <cell r="BX79" t="str">
            <v/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3</v>
          </cell>
          <cell r="CF79">
            <v>4</v>
          </cell>
          <cell r="CG79">
            <v>3</v>
          </cell>
          <cell r="CH79">
            <v>4</v>
          </cell>
          <cell r="CI79">
            <v>0</v>
          </cell>
          <cell r="CJ79">
            <v>3</v>
          </cell>
          <cell r="CK79">
            <v>4</v>
          </cell>
          <cell r="CL79">
            <v>2</v>
          </cell>
          <cell r="CM79">
            <v>3</v>
          </cell>
          <cell r="CN79">
            <v>8</v>
          </cell>
          <cell r="CO79">
            <v>10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13</v>
          </cell>
          <cell r="CY79">
            <v>17</v>
          </cell>
          <cell r="CZ79">
            <v>0</v>
          </cell>
          <cell r="DA79">
            <v>0</v>
          </cell>
          <cell r="DB79">
            <v>0</v>
          </cell>
          <cell r="DC79">
            <v>2</v>
          </cell>
          <cell r="DD79">
            <v>2</v>
          </cell>
          <cell r="DE79">
            <v>2</v>
          </cell>
          <cell r="DF79">
            <v>2</v>
          </cell>
          <cell r="DG79">
            <v>0</v>
          </cell>
          <cell r="DH79">
            <v>0</v>
          </cell>
          <cell r="DI79">
            <v>0</v>
          </cell>
          <cell r="DJ79">
            <v>2</v>
          </cell>
          <cell r="DK79">
            <v>2</v>
          </cell>
          <cell r="DL79">
            <v>2</v>
          </cell>
          <cell r="DM79">
            <v>2</v>
          </cell>
          <cell r="DN79">
            <v>0</v>
          </cell>
          <cell r="DO79">
            <v>0</v>
          </cell>
          <cell r="DP79">
            <v>0</v>
          </cell>
          <cell r="DQ79">
            <v>3</v>
          </cell>
          <cell r="DR79">
            <v>3</v>
          </cell>
          <cell r="DS79">
            <v>3</v>
          </cell>
          <cell r="DT79">
            <v>3</v>
          </cell>
          <cell r="DU79">
            <v>0</v>
          </cell>
          <cell r="DV79">
            <v>0</v>
          </cell>
          <cell r="DW79">
            <v>0</v>
          </cell>
          <cell r="DX79">
            <v>2</v>
          </cell>
          <cell r="DY79">
            <v>2</v>
          </cell>
          <cell r="DZ79">
            <v>2</v>
          </cell>
          <cell r="EA79">
            <v>2</v>
          </cell>
          <cell r="EB79">
            <v>0</v>
          </cell>
          <cell r="EC79">
            <v>22</v>
          </cell>
          <cell r="ED79">
            <v>26</v>
          </cell>
          <cell r="EE79">
            <v>0</v>
          </cell>
          <cell r="EF79">
            <v>1</v>
          </cell>
          <cell r="EG79">
            <v>1</v>
          </cell>
          <cell r="EH79">
            <v>1</v>
          </cell>
          <cell r="EI79">
            <v>1</v>
          </cell>
          <cell r="EJ79">
            <v>0</v>
          </cell>
          <cell r="EK79">
            <v>1</v>
          </cell>
          <cell r="EL79">
            <v>1</v>
          </cell>
          <cell r="EM79">
            <v>3</v>
          </cell>
          <cell r="EN79">
            <v>4</v>
          </cell>
          <cell r="EO79">
            <v>4</v>
          </cell>
          <cell r="EP79">
            <v>5</v>
          </cell>
          <cell r="EQ79">
            <v>0</v>
          </cell>
          <cell r="ER79">
            <v>0</v>
          </cell>
          <cell r="ES79">
            <v>0</v>
          </cell>
          <cell r="ET79">
            <v>2</v>
          </cell>
          <cell r="EU79">
            <v>2</v>
          </cell>
          <cell r="EV79">
            <v>2</v>
          </cell>
          <cell r="EW79">
            <v>2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2</v>
          </cell>
          <cell r="FD79">
            <v>2</v>
          </cell>
          <cell r="FE79">
            <v>2</v>
          </cell>
          <cell r="FF79">
            <v>2</v>
          </cell>
          <cell r="FG79">
            <v>0</v>
          </cell>
          <cell r="FH79">
            <v>0</v>
          </cell>
          <cell r="FI79">
            <v>0</v>
          </cell>
          <cell r="FJ79">
            <v>1</v>
          </cell>
          <cell r="FK79">
            <v>1</v>
          </cell>
          <cell r="FL79">
            <v>1</v>
          </cell>
          <cell r="FM79">
            <v>1</v>
          </cell>
          <cell r="FN79">
            <v>0</v>
          </cell>
          <cell r="FO79">
            <v>0</v>
          </cell>
          <cell r="FP79">
            <v>0</v>
          </cell>
          <cell r="FQ79">
            <v>1</v>
          </cell>
          <cell r="FR79">
            <v>1</v>
          </cell>
          <cell r="FS79">
            <v>1</v>
          </cell>
          <cell r="FT79">
            <v>1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1</v>
          </cell>
          <cell r="GA79">
            <v>1</v>
          </cell>
          <cell r="GB79">
            <v>1</v>
          </cell>
          <cell r="GC79">
            <v>1</v>
          </cell>
          <cell r="GD79">
            <v>0</v>
          </cell>
          <cell r="GE79">
            <v>11</v>
          </cell>
          <cell r="GF79">
            <v>12</v>
          </cell>
          <cell r="GG79">
            <v>0</v>
          </cell>
          <cell r="GH79">
            <v>2</v>
          </cell>
          <cell r="GI79">
            <v>3</v>
          </cell>
          <cell r="GJ79">
            <v>2</v>
          </cell>
          <cell r="GK79">
            <v>3</v>
          </cell>
          <cell r="GL79">
            <v>0</v>
          </cell>
          <cell r="GM79">
            <v>1</v>
          </cell>
          <cell r="GN79">
            <v>1</v>
          </cell>
          <cell r="GO79">
            <v>1</v>
          </cell>
          <cell r="GP79">
            <v>1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3</v>
          </cell>
          <cell r="HC79">
            <v>4</v>
          </cell>
          <cell r="HD79">
            <v>41</v>
          </cell>
          <cell r="HE79">
            <v>48</v>
          </cell>
          <cell r="HF79">
            <v>0</v>
          </cell>
          <cell r="HG79">
            <v>5</v>
          </cell>
          <cell r="HH79">
            <v>6</v>
          </cell>
          <cell r="HI79">
            <v>0</v>
          </cell>
          <cell r="HJ79">
            <v>0</v>
          </cell>
          <cell r="HK79">
            <v>8</v>
          </cell>
          <cell r="HL79">
            <v>10</v>
          </cell>
          <cell r="HM79">
            <v>1</v>
          </cell>
          <cell r="HN79">
            <v>1</v>
          </cell>
          <cell r="HO79">
            <v>14</v>
          </cell>
          <cell r="HP79">
            <v>17</v>
          </cell>
          <cell r="HQ79">
            <v>0</v>
          </cell>
          <cell r="HR79">
            <v>1</v>
          </cell>
          <cell r="HS79">
            <v>1</v>
          </cell>
          <cell r="HT79">
            <v>1</v>
          </cell>
          <cell r="HU79">
            <v>1</v>
          </cell>
          <cell r="HV79">
            <v>2</v>
          </cell>
          <cell r="HW79">
            <v>2</v>
          </cell>
          <cell r="HX79">
            <v>2</v>
          </cell>
          <cell r="HY79">
            <v>3</v>
          </cell>
          <cell r="HZ79">
            <v>6</v>
          </cell>
          <cell r="IA79">
            <v>7</v>
          </cell>
          <cell r="IB79">
            <v>0</v>
          </cell>
          <cell r="IC79">
            <v>2</v>
          </cell>
          <cell r="ID79">
            <v>2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2</v>
          </cell>
          <cell r="IJ79">
            <v>2</v>
          </cell>
          <cell r="IK79">
            <v>0</v>
          </cell>
          <cell r="IL79">
            <v>1</v>
          </cell>
          <cell r="IM79">
            <v>1</v>
          </cell>
          <cell r="IN79">
            <v>1</v>
          </cell>
          <cell r="IO79">
            <v>1</v>
          </cell>
          <cell r="IP79">
            <v>4</v>
          </cell>
          <cell r="IQ79">
            <v>5</v>
          </cell>
          <cell r="IR79">
            <v>2</v>
          </cell>
          <cell r="IS79">
            <v>2</v>
          </cell>
          <cell r="IT79">
            <v>0</v>
          </cell>
          <cell r="IU79">
            <v>0</v>
          </cell>
          <cell r="IV79">
            <v>1</v>
          </cell>
          <cell r="IW79">
            <v>1</v>
          </cell>
          <cell r="IX79">
            <v>1</v>
          </cell>
          <cell r="IY79">
            <v>1</v>
          </cell>
          <cell r="IZ79">
            <v>10</v>
          </cell>
          <cell r="JA79">
            <v>11</v>
          </cell>
          <cell r="JB79">
            <v>0</v>
          </cell>
          <cell r="JC79">
            <v>1</v>
          </cell>
          <cell r="JD79">
            <v>1</v>
          </cell>
          <cell r="JE79">
            <v>2</v>
          </cell>
          <cell r="JF79">
            <v>2</v>
          </cell>
          <cell r="JG79">
            <v>1</v>
          </cell>
          <cell r="JH79">
            <v>1</v>
          </cell>
          <cell r="JI79">
            <v>1</v>
          </cell>
          <cell r="JJ79">
            <v>1</v>
          </cell>
          <cell r="JK79">
            <v>1</v>
          </cell>
          <cell r="JL79">
            <v>1</v>
          </cell>
          <cell r="JM79">
            <v>5</v>
          </cell>
          <cell r="JN79">
            <v>5</v>
          </cell>
          <cell r="JO79">
            <v>0</v>
          </cell>
          <cell r="JP79">
            <v>37</v>
          </cell>
          <cell r="JQ79">
            <v>42</v>
          </cell>
          <cell r="JR79">
            <v>0</v>
          </cell>
          <cell r="JS79">
            <v>2</v>
          </cell>
          <cell r="JT79">
            <v>2</v>
          </cell>
          <cell r="JU79">
            <v>10</v>
          </cell>
          <cell r="JV79">
            <v>12</v>
          </cell>
          <cell r="JW79">
            <v>12</v>
          </cell>
          <cell r="JX79">
            <v>14</v>
          </cell>
          <cell r="JY79">
            <v>0</v>
          </cell>
          <cell r="JZ79">
            <v>5</v>
          </cell>
          <cell r="KA79">
            <v>6</v>
          </cell>
          <cell r="KB79">
            <v>0</v>
          </cell>
          <cell r="KC79">
            <v>0</v>
          </cell>
          <cell r="KD79">
            <v>5</v>
          </cell>
          <cell r="KE79">
            <v>6</v>
          </cell>
          <cell r="KF79" t="str">
            <v/>
          </cell>
          <cell r="KG79">
            <v>5</v>
          </cell>
          <cell r="KH79">
            <v>6</v>
          </cell>
          <cell r="KI79">
            <v>0</v>
          </cell>
          <cell r="KJ79">
            <v>0</v>
          </cell>
          <cell r="KK79">
            <v>5</v>
          </cell>
          <cell r="KL79">
            <v>6</v>
          </cell>
          <cell r="KM79" t="str">
            <v/>
          </cell>
          <cell r="KN79">
            <v>3</v>
          </cell>
          <cell r="KO79">
            <v>4</v>
          </cell>
          <cell r="KP79">
            <v>3</v>
          </cell>
          <cell r="KQ79">
            <v>4</v>
          </cell>
          <cell r="KR79" t="str">
            <v/>
          </cell>
          <cell r="KS79">
            <v>4</v>
          </cell>
          <cell r="KT79">
            <v>5</v>
          </cell>
          <cell r="KU79">
            <v>4</v>
          </cell>
          <cell r="KV79">
            <v>5</v>
          </cell>
          <cell r="KW79" t="str">
            <v/>
          </cell>
          <cell r="KX79">
            <v>1</v>
          </cell>
          <cell r="KY79">
            <v>1</v>
          </cell>
          <cell r="KZ79">
            <v>0</v>
          </cell>
          <cell r="LA79">
            <v>0</v>
          </cell>
          <cell r="LB79">
            <v>1</v>
          </cell>
          <cell r="LC79">
            <v>1</v>
          </cell>
          <cell r="LD79" t="str">
            <v/>
          </cell>
          <cell r="LE79">
            <v>2</v>
          </cell>
          <cell r="LF79">
            <v>2</v>
          </cell>
          <cell r="LG79">
            <v>2</v>
          </cell>
          <cell r="LH79">
            <v>2</v>
          </cell>
          <cell r="LI79" t="str">
            <v/>
          </cell>
          <cell r="LJ79">
            <v>2</v>
          </cell>
          <cell r="LK79">
            <v>2</v>
          </cell>
          <cell r="LL79">
            <v>2</v>
          </cell>
          <cell r="LM79">
            <v>2</v>
          </cell>
          <cell r="LN79">
            <v>4</v>
          </cell>
          <cell r="LO79">
            <v>4</v>
          </cell>
          <cell r="LP79" t="str">
            <v/>
          </cell>
          <cell r="LQ79">
            <v>2</v>
          </cell>
          <cell r="LR79">
            <v>2</v>
          </cell>
          <cell r="LS79">
            <v>2</v>
          </cell>
          <cell r="LT79">
            <v>2</v>
          </cell>
          <cell r="LU79" t="str">
            <v/>
          </cell>
          <cell r="LV79">
            <v>0</v>
          </cell>
          <cell r="LW79">
            <v>0</v>
          </cell>
          <cell r="LX79">
            <v>5</v>
          </cell>
          <cell r="LY79">
            <v>6</v>
          </cell>
          <cell r="LZ79">
            <v>5</v>
          </cell>
          <cell r="MA79">
            <v>6</v>
          </cell>
          <cell r="MB79" t="str">
            <v/>
          </cell>
          <cell r="MC79">
            <v>4</v>
          </cell>
          <cell r="MD79">
            <v>5</v>
          </cell>
          <cell r="ME79">
            <v>4</v>
          </cell>
          <cell r="MF79">
            <v>5</v>
          </cell>
          <cell r="MG79" t="str">
            <v/>
          </cell>
          <cell r="MH79">
            <v>2</v>
          </cell>
          <cell r="MI79">
            <v>2</v>
          </cell>
          <cell r="MJ79">
            <v>2</v>
          </cell>
          <cell r="MK79">
            <v>2</v>
          </cell>
          <cell r="ML79">
            <v>0</v>
          </cell>
          <cell r="MM79">
            <v>2</v>
          </cell>
          <cell r="MN79">
            <v>2</v>
          </cell>
          <cell r="MO79">
            <v>2</v>
          </cell>
          <cell r="MP79">
            <v>2</v>
          </cell>
          <cell r="MQ79">
            <v>5</v>
          </cell>
          <cell r="MR79">
            <v>6</v>
          </cell>
          <cell r="MS79">
            <v>9</v>
          </cell>
          <cell r="MT79">
            <v>10</v>
          </cell>
          <cell r="MU79" t="str">
            <v/>
          </cell>
          <cell r="MV79">
            <v>4</v>
          </cell>
          <cell r="MW79">
            <v>5</v>
          </cell>
          <cell r="MX79">
            <v>3</v>
          </cell>
          <cell r="MY79">
            <v>4</v>
          </cell>
          <cell r="MZ79">
            <v>1</v>
          </cell>
          <cell r="NA79">
            <v>1</v>
          </cell>
          <cell r="NB79">
            <v>8</v>
          </cell>
          <cell r="NC79">
            <v>10</v>
          </cell>
          <cell r="ND79" t="str">
            <v/>
          </cell>
          <cell r="NE79">
            <v>2</v>
          </cell>
          <cell r="NF79">
            <v>3</v>
          </cell>
          <cell r="NG79">
            <v>5</v>
          </cell>
          <cell r="NH79">
            <v>6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7</v>
          </cell>
          <cell r="NN79">
            <v>9</v>
          </cell>
          <cell r="NO79" t="str">
            <v/>
          </cell>
          <cell r="NP79">
            <v>0</v>
          </cell>
          <cell r="NQ79">
            <v>0</v>
          </cell>
          <cell r="NR79">
            <v>15</v>
          </cell>
          <cell r="NS79">
            <v>19</v>
          </cell>
          <cell r="NT79">
            <v>2</v>
          </cell>
          <cell r="NU79">
            <v>3</v>
          </cell>
          <cell r="NV79">
            <v>17</v>
          </cell>
          <cell r="NW79">
            <v>22</v>
          </cell>
          <cell r="NX79" t="str">
            <v/>
          </cell>
          <cell r="NY79">
            <v>2</v>
          </cell>
          <cell r="NZ79">
            <v>2</v>
          </cell>
          <cell r="OA79">
            <v>6</v>
          </cell>
          <cell r="OB79">
            <v>7</v>
          </cell>
          <cell r="OC79">
            <v>3</v>
          </cell>
          <cell r="OD79">
            <v>4</v>
          </cell>
          <cell r="OE79">
            <v>1</v>
          </cell>
          <cell r="OF79">
            <v>1</v>
          </cell>
          <cell r="OG79">
            <v>2</v>
          </cell>
          <cell r="OH79">
            <v>2</v>
          </cell>
          <cell r="OI79">
            <v>14</v>
          </cell>
          <cell r="OJ79">
            <v>16</v>
          </cell>
          <cell r="OK79" t="str">
            <v/>
          </cell>
          <cell r="OL79">
            <v>4</v>
          </cell>
          <cell r="OM79">
            <v>5</v>
          </cell>
          <cell r="ON79">
            <v>4</v>
          </cell>
          <cell r="OO79">
            <v>5</v>
          </cell>
          <cell r="OP79" t="str">
            <v/>
          </cell>
          <cell r="OQ79">
            <v>14</v>
          </cell>
          <cell r="OR79">
            <v>18</v>
          </cell>
          <cell r="OS79">
            <v>12</v>
          </cell>
          <cell r="OT79">
            <v>15</v>
          </cell>
          <cell r="OU79">
            <v>26</v>
          </cell>
          <cell r="OV79">
            <v>33</v>
          </cell>
          <cell r="OW79" t="str">
            <v/>
          </cell>
          <cell r="OX79">
            <v>134</v>
          </cell>
          <cell r="OY79">
            <v>162</v>
          </cell>
          <cell r="OZ79">
            <v>0</v>
          </cell>
          <cell r="PA79">
            <v>17</v>
          </cell>
          <cell r="PB79">
            <v>21</v>
          </cell>
          <cell r="PC79">
            <v>17</v>
          </cell>
          <cell r="PD79">
            <v>21</v>
          </cell>
          <cell r="PE79" t="str">
            <v/>
          </cell>
          <cell r="PF79">
            <v>15</v>
          </cell>
          <cell r="PG79">
            <v>19</v>
          </cell>
          <cell r="PH79">
            <v>15</v>
          </cell>
          <cell r="PI79">
            <v>19</v>
          </cell>
          <cell r="PJ79">
            <v>0</v>
          </cell>
          <cell r="PK79">
            <v>14</v>
          </cell>
          <cell r="PL79">
            <v>18</v>
          </cell>
          <cell r="PM79">
            <v>14</v>
          </cell>
          <cell r="PN79">
            <v>18</v>
          </cell>
          <cell r="PO79">
            <v>0</v>
          </cell>
          <cell r="PP79">
            <v>7</v>
          </cell>
          <cell r="PQ79">
            <v>9</v>
          </cell>
          <cell r="PR79">
            <v>7</v>
          </cell>
          <cell r="PS79">
            <v>9</v>
          </cell>
          <cell r="PT79">
            <v>0</v>
          </cell>
          <cell r="PU79">
            <v>10</v>
          </cell>
          <cell r="PV79">
            <v>12</v>
          </cell>
          <cell r="PW79">
            <v>10</v>
          </cell>
          <cell r="PX79">
            <v>12</v>
          </cell>
          <cell r="PY79">
            <v>0</v>
          </cell>
          <cell r="PZ79">
            <v>6</v>
          </cell>
          <cell r="QA79">
            <v>8</v>
          </cell>
          <cell r="QB79">
            <v>6</v>
          </cell>
          <cell r="QC79">
            <v>8</v>
          </cell>
          <cell r="QD79">
            <v>0</v>
          </cell>
          <cell r="QE79">
            <v>19</v>
          </cell>
          <cell r="QF79">
            <v>24</v>
          </cell>
          <cell r="QG79">
            <v>19</v>
          </cell>
          <cell r="QH79">
            <v>24</v>
          </cell>
          <cell r="QI79">
            <v>0</v>
          </cell>
          <cell r="QJ79">
            <v>18</v>
          </cell>
          <cell r="QK79">
            <v>22</v>
          </cell>
          <cell r="QL79">
            <v>18</v>
          </cell>
          <cell r="QM79">
            <v>22</v>
          </cell>
          <cell r="QN79">
            <v>0</v>
          </cell>
          <cell r="QO79">
            <v>10</v>
          </cell>
          <cell r="QP79">
            <v>12</v>
          </cell>
          <cell r="QQ79">
            <v>10</v>
          </cell>
          <cell r="QR79">
            <v>12</v>
          </cell>
          <cell r="QS79">
            <v>0</v>
          </cell>
          <cell r="QT79">
            <v>2</v>
          </cell>
          <cell r="QU79">
            <v>2</v>
          </cell>
          <cell r="QV79">
            <v>2</v>
          </cell>
          <cell r="QW79">
            <v>2</v>
          </cell>
          <cell r="QX79">
            <v>0</v>
          </cell>
          <cell r="QY79">
            <v>14</v>
          </cell>
          <cell r="QZ79">
            <v>18</v>
          </cell>
          <cell r="RA79">
            <v>14</v>
          </cell>
          <cell r="RB79">
            <v>18</v>
          </cell>
          <cell r="RC79">
            <v>0</v>
          </cell>
          <cell r="RD79">
            <v>14</v>
          </cell>
          <cell r="RE79">
            <v>17</v>
          </cell>
          <cell r="RF79">
            <v>14</v>
          </cell>
          <cell r="RG79">
            <v>17</v>
          </cell>
          <cell r="RH79">
            <v>0</v>
          </cell>
          <cell r="RI79">
            <v>8</v>
          </cell>
          <cell r="RJ79">
            <v>10</v>
          </cell>
          <cell r="RK79">
            <v>8</v>
          </cell>
          <cell r="RL79">
            <v>10</v>
          </cell>
          <cell r="RM79">
            <v>0</v>
          </cell>
          <cell r="RN79">
            <v>1</v>
          </cell>
          <cell r="RO79">
            <v>1</v>
          </cell>
          <cell r="RP79">
            <v>1</v>
          </cell>
          <cell r="RQ79">
            <v>1</v>
          </cell>
          <cell r="RR79">
            <v>0</v>
          </cell>
          <cell r="RS79">
            <v>6</v>
          </cell>
          <cell r="RT79">
            <v>7</v>
          </cell>
          <cell r="RU79">
            <v>6</v>
          </cell>
          <cell r="RV79">
            <v>7</v>
          </cell>
          <cell r="RW79">
            <v>0</v>
          </cell>
          <cell r="RX79">
            <v>5</v>
          </cell>
          <cell r="RY79">
            <v>6</v>
          </cell>
          <cell r="RZ79">
            <v>5</v>
          </cell>
          <cell r="SA79">
            <v>6</v>
          </cell>
          <cell r="SB79">
            <v>0</v>
          </cell>
          <cell r="SC79">
            <v>166</v>
          </cell>
          <cell r="SD79">
            <v>206</v>
          </cell>
          <cell r="SE79">
            <v>0</v>
          </cell>
          <cell r="SF79">
            <v>430</v>
          </cell>
          <cell r="SG79">
            <v>520</v>
          </cell>
          <cell r="SH79">
            <v>0</v>
          </cell>
          <cell r="SI79">
            <v>41</v>
          </cell>
          <cell r="SJ79">
            <v>48</v>
          </cell>
          <cell r="SK79">
            <v>0</v>
          </cell>
          <cell r="SL79">
            <v>4</v>
          </cell>
          <cell r="SM79">
            <v>5</v>
          </cell>
          <cell r="SN79">
            <v>0</v>
          </cell>
          <cell r="SO79">
            <v>3</v>
          </cell>
          <cell r="SP79">
            <v>4</v>
          </cell>
          <cell r="SQ79">
            <v>0</v>
          </cell>
          <cell r="SR79">
            <v>1</v>
          </cell>
          <cell r="SS79">
            <v>1</v>
          </cell>
          <cell r="ST79">
            <v>0</v>
          </cell>
          <cell r="SU79">
            <v>14</v>
          </cell>
          <cell r="SV79">
            <v>18</v>
          </cell>
          <cell r="SW79">
            <v>0</v>
          </cell>
          <cell r="SX79">
            <v>12</v>
          </cell>
          <cell r="SY79">
            <v>15</v>
          </cell>
          <cell r="SZ79">
            <v>0</v>
          </cell>
          <cell r="TA79">
            <v>177</v>
          </cell>
          <cell r="TB79">
            <v>220</v>
          </cell>
          <cell r="TC79">
            <v>0</v>
          </cell>
          <cell r="TD79">
            <v>26</v>
          </cell>
          <cell r="TE79">
            <v>28</v>
          </cell>
          <cell r="TF79">
            <v>0</v>
          </cell>
          <cell r="TG79">
            <v>3</v>
          </cell>
          <cell r="TH79">
            <v>4</v>
          </cell>
          <cell r="TI79">
            <v>0</v>
          </cell>
          <cell r="TJ79">
            <v>15</v>
          </cell>
          <cell r="TK79">
            <v>19</v>
          </cell>
          <cell r="TL79">
            <v>0</v>
          </cell>
          <cell r="TM79">
            <v>2</v>
          </cell>
          <cell r="TN79">
            <v>3</v>
          </cell>
          <cell r="TO79">
            <v>0</v>
          </cell>
          <cell r="TP79">
            <v>5</v>
          </cell>
          <cell r="TQ79">
            <v>6</v>
          </cell>
          <cell r="TR79">
            <v>0</v>
          </cell>
          <cell r="TS79">
            <v>6</v>
          </cell>
          <cell r="TT79">
            <v>7</v>
          </cell>
          <cell r="TU79">
            <v>0</v>
          </cell>
          <cell r="TV79">
            <v>3</v>
          </cell>
          <cell r="TW79">
            <v>4</v>
          </cell>
          <cell r="TX79">
            <v>0</v>
          </cell>
          <cell r="TY79">
            <v>1</v>
          </cell>
          <cell r="TZ79">
            <v>1</v>
          </cell>
          <cell r="UA79">
            <v>0</v>
          </cell>
          <cell r="UB79">
            <v>2</v>
          </cell>
          <cell r="UC79">
            <v>2</v>
          </cell>
          <cell r="UD79">
            <v>0</v>
          </cell>
          <cell r="UE79">
            <v>5</v>
          </cell>
          <cell r="UF79">
            <v>6</v>
          </cell>
          <cell r="UG79">
            <v>0</v>
          </cell>
          <cell r="UH79">
            <v>0</v>
          </cell>
          <cell r="UI79">
            <v>0</v>
          </cell>
          <cell r="UJ79">
            <v>0</v>
          </cell>
          <cell r="UK79">
            <v>0</v>
          </cell>
          <cell r="UL79">
            <v>0</v>
          </cell>
          <cell r="UM79">
            <v>0</v>
          </cell>
          <cell r="UN79">
            <v>0</v>
          </cell>
          <cell r="UO79">
            <v>0</v>
          </cell>
          <cell r="UP79">
            <v>0</v>
          </cell>
          <cell r="UQ79">
            <v>5</v>
          </cell>
          <cell r="UR79">
            <v>6</v>
          </cell>
          <cell r="US79">
            <v>0</v>
          </cell>
          <cell r="UT79">
            <v>2</v>
          </cell>
          <cell r="UU79">
            <v>2</v>
          </cell>
          <cell r="UV79">
            <v>0</v>
          </cell>
          <cell r="UW79">
            <v>1</v>
          </cell>
          <cell r="UX79">
            <v>1</v>
          </cell>
          <cell r="UY79">
            <v>0</v>
          </cell>
          <cell r="UZ79">
            <v>4</v>
          </cell>
          <cell r="VA79">
            <v>5</v>
          </cell>
          <cell r="VB79">
            <v>0</v>
          </cell>
          <cell r="VC79">
            <v>8</v>
          </cell>
          <cell r="VD79">
            <v>10</v>
          </cell>
          <cell r="VE79">
            <v>0</v>
          </cell>
          <cell r="VF79">
            <v>10</v>
          </cell>
          <cell r="VG79">
            <v>12</v>
          </cell>
          <cell r="VH79">
            <v>0</v>
          </cell>
          <cell r="VI79">
            <v>2</v>
          </cell>
          <cell r="VJ79">
            <v>2</v>
          </cell>
          <cell r="VK79">
            <v>0</v>
          </cell>
          <cell r="VL79">
            <v>4</v>
          </cell>
          <cell r="VM79">
            <v>5</v>
          </cell>
          <cell r="VN79">
            <v>0</v>
          </cell>
          <cell r="VO79">
            <v>356</v>
          </cell>
          <cell r="VP79">
            <v>434</v>
          </cell>
          <cell r="VQ79">
            <v>0</v>
          </cell>
          <cell r="VR79">
            <v>16</v>
          </cell>
          <cell r="VS79">
            <v>18</v>
          </cell>
          <cell r="VT79">
            <v>0</v>
          </cell>
          <cell r="VU79">
            <v>5</v>
          </cell>
          <cell r="VV79">
            <v>6</v>
          </cell>
          <cell r="VW79">
            <v>0</v>
          </cell>
          <cell r="VX79">
            <v>12</v>
          </cell>
          <cell r="VY79">
            <v>14</v>
          </cell>
          <cell r="VZ79">
            <v>0</v>
          </cell>
          <cell r="WA79">
            <v>6</v>
          </cell>
          <cell r="WB79">
            <v>8</v>
          </cell>
          <cell r="WC79">
            <v>0</v>
          </cell>
          <cell r="WD79">
            <v>14</v>
          </cell>
          <cell r="WE79">
            <v>17</v>
          </cell>
          <cell r="WF79">
            <v>0</v>
          </cell>
          <cell r="WG79">
            <v>3</v>
          </cell>
          <cell r="WH79">
            <v>3</v>
          </cell>
          <cell r="WI79">
            <v>0</v>
          </cell>
          <cell r="WJ79">
            <v>3</v>
          </cell>
          <cell r="WK79">
            <v>3</v>
          </cell>
          <cell r="WL79">
            <v>0</v>
          </cell>
          <cell r="WM79">
            <v>2</v>
          </cell>
          <cell r="WN79">
            <v>2</v>
          </cell>
          <cell r="WO79">
            <v>0</v>
          </cell>
          <cell r="WP79">
            <v>2</v>
          </cell>
          <cell r="WQ79">
            <v>2</v>
          </cell>
          <cell r="WR79">
            <v>0</v>
          </cell>
          <cell r="WS79">
            <v>5</v>
          </cell>
          <cell r="WT79">
            <v>6</v>
          </cell>
          <cell r="WU79">
            <v>0</v>
          </cell>
          <cell r="WV79">
            <v>6</v>
          </cell>
          <cell r="WW79">
            <v>7</v>
          </cell>
          <cell r="WX79">
            <v>0</v>
          </cell>
          <cell r="WY79">
            <v>74</v>
          </cell>
          <cell r="WZ79">
            <v>86</v>
          </cell>
          <cell r="XA79">
            <v>0</v>
          </cell>
          <cell r="XB79">
            <v>430</v>
          </cell>
          <cell r="XC79">
            <v>520</v>
          </cell>
          <cell r="XD79">
            <v>0</v>
          </cell>
          <cell r="XE79">
            <v>0</v>
          </cell>
          <cell r="XF79">
            <v>0</v>
          </cell>
          <cell r="XG79">
            <v>9</v>
          </cell>
          <cell r="XH79">
            <v>11</v>
          </cell>
          <cell r="XI79">
            <v>1</v>
          </cell>
          <cell r="XJ79">
            <v>1</v>
          </cell>
          <cell r="XK79">
            <v>4</v>
          </cell>
          <cell r="XL79">
            <v>4</v>
          </cell>
          <cell r="XM79">
            <v>8</v>
          </cell>
          <cell r="XN79">
            <v>10</v>
          </cell>
          <cell r="XO79">
            <v>13</v>
          </cell>
          <cell r="XP79">
            <v>16</v>
          </cell>
          <cell r="XQ79">
            <v>0</v>
          </cell>
          <cell r="XR79">
            <v>0</v>
          </cell>
          <cell r="XT79">
            <v>29</v>
          </cell>
          <cell r="XU79">
            <v>36</v>
          </cell>
        </row>
        <row r="80">
          <cell r="B80" t="str">
            <v>รพท.ระนอง</v>
          </cell>
          <cell r="C80">
            <v>11</v>
          </cell>
          <cell r="D80" t="str">
            <v>ระนอง</v>
          </cell>
          <cell r="E80">
            <v>10743</v>
          </cell>
          <cell r="F80" t="str">
            <v>s</v>
          </cell>
          <cell r="G80" t="str">
            <v>รพ.ระดับ S เตียง &lt; 400</v>
          </cell>
          <cell r="H80">
            <v>324</v>
          </cell>
          <cell r="I80">
            <v>259</v>
          </cell>
          <cell r="J80">
            <v>293317</v>
          </cell>
          <cell r="K80">
            <v>101389</v>
          </cell>
          <cell r="L80">
            <v>0</v>
          </cell>
          <cell r="M80">
            <v>20255</v>
          </cell>
          <cell r="N80">
            <v>81134</v>
          </cell>
          <cell r="O80">
            <v>2</v>
          </cell>
          <cell r="P80">
            <v>3</v>
          </cell>
          <cell r="Q80">
            <v>1</v>
          </cell>
          <cell r="R80">
            <v>1</v>
          </cell>
          <cell r="S80">
            <v>10</v>
          </cell>
          <cell r="T80">
            <v>12</v>
          </cell>
          <cell r="U80">
            <v>2</v>
          </cell>
          <cell r="V80">
            <v>2</v>
          </cell>
          <cell r="W80">
            <v>0</v>
          </cell>
          <cell r="X80">
            <v>0</v>
          </cell>
          <cell r="Y80">
            <v>2</v>
          </cell>
          <cell r="Z80">
            <v>2</v>
          </cell>
          <cell r="AA80">
            <v>2</v>
          </cell>
          <cell r="AB80">
            <v>3</v>
          </cell>
          <cell r="AC80">
            <v>19</v>
          </cell>
          <cell r="AD80">
            <v>23</v>
          </cell>
          <cell r="AE80">
            <v>0</v>
          </cell>
          <cell r="AF80">
            <v>3</v>
          </cell>
          <cell r="AG80">
            <v>4</v>
          </cell>
          <cell r="AH80">
            <v>8</v>
          </cell>
          <cell r="AI80">
            <v>10</v>
          </cell>
          <cell r="AJ80">
            <v>11</v>
          </cell>
          <cell r="AK80">
            <v>14</v>
          </cell>
          <cell r="AL80">
            <v>0</v>
          </cell>
          <cell r="AM80">
            <v>2</v>
          </cell>
          <cell r="AN80">
            <v>2</v>
          </cell>
          <cell r="AO80">
            <v>14</v>
          </cell>
          <cell r="AP80">
            <v>18</v>
          </cell>
          <cell r="AQ80">
            <v>1</v>
          </cell>
          <cell r="AR80">
            <v>1</v>
          </cell>
          <cell r="AS80">
            <v>17</v>
          </cell>
          <cell r="AT80">
            <v>21</v>
          </cell>
          <cell r="AU80">
            <v>0</v>
          </cell>
          <cell r="AV80">
            <v>3</v>
          </cell>
          <cell r="AW80">
            <v>4</v>
          </cell>
          <cell r="AX80">
            <v>2</v>
          </cell>
          <cell r="AY80">
            <v>2</v>
          </cell>
          <cell r="AZ80">
            <v>5</v>
          </cell>
          <cell r="BA80">
            <v>6</v>
          </cell>
          <cell r="BB80">
            <v>0</v>
          </cell>
          <cell r="BC80">
            <v>2</v>
          </cell>
          <cell r="BD80">
            <v>3</v>
          </cell>
          <cell r="BE80">
            <v>8</v>
          </cell>
          <cell r="BF80">
            <v>10</v>
          </cell>
          <cell r="BG80">
            <v>10</v>
          </cell>
          <cell r="BH80">
            <v>13</v>
          </cell>
          <cell r="BI80">
            <v>0</v>
          </cell>
          <cell r="BJ80">
            <v>2</v>
          </cell>
          <cell r="BK80">
            <v>3</v>
          </cell>
          <cell r="BL80">
            <v>3</v>
          </cell>
          <cell r="BM80">
            <v>4</v>
          </cell>
          <cell r="BN80">
            <v>5</v>
          </cell>
          <cell r="BO80">
            <v>7</v>
          </cell>
          <cell r="BP80">
            <v>0</v>
          </cell>
          <cell r="BQ80">
            <v>67</v>
          </cell>
          <cell r="BR80">
            <v>84</v>
          </cell>
          <cell r="BS80">
            <v>0</v>
          </cell>
          <cell r="BT80">
            <v>1</v>
          </cell>
          <cell r="BU80">
            <v>1</v>
          </cell>
          <cell r="BV80">
            <v>1</v>
          </cell>
          <cell r="BW80">
            <v>1</v>
          </cell>
          <cell r="BX80" t="str">
            <v/>
          </cell>
          <cell r="BY80">
            <v>1</v>
          </cell>
          <cell r="BZ80">
            <v>1</v>
          </cell>
          <cell r="CA80">
            <v>2</v>
          </cell>
          <cell r="CB80">
            <v>2</v>
          </cell>
          <cell r="CC80">
            <v>0</v>
          </cell>
          <cell r="CD80">
            <v>0</v>
          </cell>
          <cell r="CE80">
            <v>3</v>
          </cell>
          <cell r="CF80">
            <v>4</v>
          </cell>
          <cell r="CG80">
            <v>6</v>
          </cell>
          <cell r="CH80">
            <v>7</v>
          </cell>
          <cell r="CI80">
            <v>0</v>
          </cell>
          <cell r="CJ80">
            <v>10</v>
          </cell>
          <cell r="CK80">
            <v>12</v>
          </cell>
          <cell r="CL80">
            <v>3</v>
          </cell>
          <cell r="CM80">
            <v>4</v>
          </cell>
          <cell r="CN80">
            <v>3</v>
          </cell>
          <cell r="CO80">
            <v>4</v>
          </cell>
          <cell r="CP80">
            <v>2</v>
          </cell>
          <cell r="CQ80">
            <v>3</v>
          </cell>
          <cell r="CR80">
            <v>1</v>
          </cell>
          <cell r="CS80">
            <v>1</v>
          </cell>
          <cell r="CT80">
            <v>1</v>
          </cell>
          <cell r="CU80">
            <v>1</v>
          </cell>
          <cell r="CV80">
            <v>2</v>
          </cell>
          <cell r="CW80">
            <v>2</v>
          </cell>
          <cell r="CX80">
            <v>22</v>
          </cell>
          <cell r="CY80">
            <v>27</v>
          </cell>
          <cell r="CZ80">
            <v>0</v>
          </cell>
          <cell r="DA80">
            <v>0</v>
          </cell>
          <cell r="DB80">
            <v>0</v>
          </cell>
          <cell r="DC80">
            <v>3</v>
          </cell>
          <cell r="DD80">
            <v>4</v>
          </cell>
          <cell r="DE80">
            <v>3</v>
          </cell>
          <cell r="DF80">
            <v>4</v>
          </cell>
          <cell r="DG80">
            <v>0</v>
          </cell>
          <cell r="DH80">
            <v>1</v>
          </cell>
          <cell r="DI80">
            <v>1</v>
          </cell>
          <cell r="DJ80">
            <v>1</v>
          </cell>
          <cell r="DK80">
            <v>1</v>
          </cell>
          <cell r="DL80">
            <v>2</v>
          </cell>
          <cell r="DM80">
            <v>2</v>
          </cell>
          <cell r="DN80">
            <v>0</v>
          </cell>
          <cell r="DO80">
            <v>0</v>
          </cell>
          <cell r="DP80">
            <v>0</v>
          </cell>
          <cell r="DQ80">
            <v>3</v>
          </cell>
          <cell r="DR80">
            <v>4</v>
          </cell>
          <cell r="DS80">
            <v>3</v>
          </cell>
          <cell r="DT80">
            <v>4</v>
          </cell>
          <cell r="DU80">
            <v>0</v>
          </cell>
          <cell r="DV80">
            <v>2</v>
          </cell>
          <cell r="DW80">
            <v>2</v>
          </cell>
          <cell r="DX80">
            <v>2</v>
          </cell>
          <cell r="DY80">
            <v>2</v>
          </cell>
          <cell r="DZ80">
            <v>4</v>
          </cell>
          <cell r="EA80">
            <v>4</v>
          </cell>
          <cell r="EB80">
            <v>0</v>
          </cell>
          <cell r="EC80">
            <v>34</v>
          </cell>
          <cell r="ED80">
            <v>41</v>
          </cell>
          <cell r="EE80">
            <v>0</v>
          </cell>
          <cell r="EF80">
            <v>2</v>
          </cell>
          <cell r="EG80">
            <v>3</v>
          </cell>
          <cell r="EH80">
            <v>2</v>
          </cell>
          <cell r="EI80">
            <v>3</v>
          </cell>
          <cell r="EJ80">
            <v>0</v>
          </cell>
          <cell r="EK80">
            <v>1</v>
          </cell>
          <cell r="EL80">
            <v>1</v>
          </cell>
          <cell r="EM80">
            <v>1</v>
          </cell>
          <cell r="EN80">
            <v>1</v>
          </cell>
          <cell r="EO80">
            <v>2</v>
          </cell>
          <cell r="EP80">
            <v>2</v>
          </cell>
          <cell r="EQ80">
            <v>0</v>
          </cell>
          <cell r="ER80">
            <v>0</v>
          </cell>
          <cell r="ES80">
            <v>0</v>
          </cell>
          <cell r="ET80">
            <v>1</v>
          </cell>
          <cell r="EU80">
            <v>1</v>
          </cell>
          <cell r="EV80">
            <v>1</v>
          </cell>
          <cell r="EW80">
            <v>1</v>
          </cell>
          <cell r="EX80">
            <v>0</v>
          </cell>
          <cell r="EY80">
            <v>0</v>
          </cell>
          <cell r="EZ80">
            <v>0</v>
          </cell>
          <cell r="FA80">
            <v>1</v>
          </cell>
          <cell r="FB80">
            <v>1</v>
          </cell>
          <cell r="FC80">
            <v>1</v>
          </cell>
          <cell r="FD80">
            <v>1</v>
          </cell>
          <cell r="FE80">
            <v>2</v>
          </cell>
          <cell r="FF80">
            <v>2</v>
          </cell>
          <cell r="FG80">
            <v>0</v>
          </cell>
          <cell r="FH80">
            <v>0</v>
          </cell>
          <cell r="FI80">
            <v>0</v>
          </cell>
          <cell r="FJ80">
            <v>1</v>
          </cell>
          <cell r="FK80">
            <v>1</v>
          </cell>
          <cell r="FL80">
            <v>1</v>
          </cell>
          <cell r="FM80">
            <v>1</v>
          </cell>
          <cell r="FN80">
            <v>0</v>
          </cell>
          <cell r="FO80">
            <v>1</v>
          </cell>
          <cell r="FP80">
            <v>1</v>
          </cell>
          <cell r="FQ80">
            <v>1</v>
          </cell>
          <cell r="FR80">
            <v>1</v>
          </cell>
          <cell r="FS80">
            <v>2</v>
          </cell>
          <cell r="FT80">
            <v>2</v>
          </cell>
          <cell r="FU80">
            <v>0</v>
          </cell>
          <cell r="FV80">
            <v>0</v>
          </cell>
          <cell r="FW80">
            <v>0</v>
          </cell>
          <cell r="FX80">
            <v>1</v>
          </cell>
          <cell r="FY80">
            <v>1</v>
          </cell>
          <cell r="FZ80">
            <v>1</v>
          </cell>
          <cell r="GA80">
            <v>1</v>
          </cell>
          <cell r="GB80">
            <v>2</v>
          </cell>
          <cell r="GC80">
            <v>2</v>
          </cell>
          <cell r="GD80">
            <v>0</v>
          </cell>
          <cell r="GE80">
            <v>10</v>
          </cell>
          <cell r="GF80">
            <v>10</v>
          </cell>
          <cell r="GG80">
            <v>0</v>
          </cell>
          <cell r="GH80">
            <v>3</v>
          </cell>
          <cell r="GI80">
            <v>4</v>
          </cell>
          <cell r="GJ80">
            <v>3</v>
          </cell>
          <cell r="GK80">
            <v>4</v>
          </cell>
          <cell r="GL80">
            <v>0</v>
          </cell>
          <cell r="GM80">
            <v>2</v>
          </cell>
          <cell r="GN80">
            <v>2</v>
          </cell>
          <cell r="GO80">
            <v>2</v>
          </cell>
          <cell r="GP80">
            <v>2</v>
          </cell>
          <cell r="GQ80">
            <v>0</v>
          </cell>
          <cell r="GR80">
            <v>1</v>
          </cell>
          <cell r="GS80">
            <v>1</v>
          </cell>
          <cell r="GT80">
            <v>1</v>
          </cell>
          <cell r="GU80">
            <v>1</v>
          </cell>
          <cell r="GV80">
            <v>0</v>
          </cell>
          <cell r="GW80">
            <v>1</v>
          </cell>
          <cell r="GX80">
            <v>1</v>
          </cell>
          <cell r="GY80">
            <v>1</v>
          </cell>
          <cell r="GZ80">
            <v>1</v>
          </cell>
          <cell r="HA80">
            <v>0</v>
          </cell>
          <cell r="HB80">
            <v>7</v>
          </cell>
          <cell r="HC80">
            <v>8</v>
          </cell>
          <cell r="HD80">
            <v>60</v>
          </cell>
          <cell r="HE80">
            <v>70</v>
          </cell>
          <cell r="HF80">
            <v>0</v>
          </cell>
          <cell r="HG80">
            <v>6</v>
          </cell>
          <cell r="HH80">
            <v>7</v>
          </cell>
          <cell r="HI80">
            <v>1</v>
          </cell>
          <cell r="HJ80">
            <v>1</v>
          </cell>
          <cell r="HK80">
            <v>4</v>
          </cell>
          <cell r="HL80">
            <v>5</v>
          </cell>
          <cell r="HM80">
            <v>2</v>
          </cell>
          <cell r="HN80">
            <v>2</v>
          </cell>
          <cell r="HO80">
            <v>13</v>
          </cell>
          <cell r="HP80">
            <v>15</v>
          </cell>
          <cell r="HQ80">
            <v>0</v>
          </cell>
          <cell r="HR80">
            <v>2</v>
          </cell>
          <cell r="HS80">
            <v>2</v>
          </cell>
          <cell r="HT80">
            <v>2</v>
          </cell>
          <cell r="HU80">
            <v>2</v>
          </cell>
          <cell r="HV80">
            <v>2</v>
          </cell>
          <cell r="HW80">
            <v>3</v>
          </cell>
          <cell r="HX80">
            <v>2</v>
          </cell>
          <cell r="HY80">
            <v>3</v>
          </cell>
          <cell r="HZ80">
            <v>8</v>
          </cell>
          <cell r="IA80">
            <v>10</v>
          </cell>
          <cell r="IB80">
            <v>0</v>
          </cell>
          <cell r="IC80">
            <v>1</v>
          </cell>
          <cell r="ID80">
            <v>1</v>
          </cell>
          <cell r="IE80">
            <v>1</v>
          </cell>
          <cell r="IF80">
            <v>1</v>
          </cell>
          <cell r="IG80">
            <v>2</v>
          </cell>
          <cell r="IH80">
            <v>2</v>
          </cell>
          <cell r="II80">
            <v>4</v>
          </cell>
          <cell r="IJ80">
            <v>4</v>
          </cell>
          <cell r="IK80">
            <v>0</v>
          </cell>
          <cell r="IL80">
            <v>1</v>
          </cell>
          <cell r="IM80">
            <v>1</v>
          </cell>
          <cell r="IN80">
            <v>1</v>
          </cell>
          <cell r="IO80">
            <v>1</v>
          </cell>
          <cell r="IP80">
            <v>4</v>
          </cell>
          <cell r="IQ80">
            <v>5</v>
          </cell>
          <cell r="IR80">
            <v>2</v>
          </cell>
          <cell r="IS80">
            <v>2</v>
          </cell>
          <cell r="IT80">
            <v>1</v>
          </cell>
          <cell r="IU80">
            <v>1</v>
          </cell>
          <cell r="IV80">
            <v>1</v>
          </cell>
          <cell r="IW80">
            <v>1</v>
          </cell>
          <cell r="IX80">
            <v>1</v>
          </cell>
          <cell r="IY80">
            <v>1</v>
          </cell>
          <cell r="IZ80">
            <v>11</v>
          </cell>
          <cell r="JA80">
            <v>12</v>
          </cell>
          <cell r="JB80">
            <v>0</v>
          </cell>
          <cell r="JC80">
            <v>2</v>
          </cell>
          <cell r="JD80">
            <v>2</v>
          </cell>
          <cell r="JE80">
            <v>2</v>
          </cell>
          <cell r="JF80">
            <v>2</v>
          </cell>
          <cell r="JG80">
            <v>1</v>
          </cell>
          <cell r="JH80">
            <v>1</v>
          </cell>
          <cell r="JI80">
            <v>1</v>
          </cell>
          <cell r="JJ80">
            <v>1</v>
          </cell>
          <cell r="JK80">
            <v>1</v>
          </cell>
          <cell r="JL80">
            <v>1</v>
          </cell>
          <cell r="JM80">
            <v>6</v>
          </cell>
          <cell r="JN80">
            <v>6</v>
          </cell>
          <cell r="JO80">
            <v>0</v>
          </cell>
          <cell r="JP80">
            <v>42</v>
          </cell>
          <cell r="JQ80">
            <v>47</v>
          </cell>
          <cell r="JR80">
            <v>0</v>
          </cell>
          <cell r="JS80">
            <v>2</v>
          </cell>
          <cell r="JT80">
            <v>3</v>
          </cell>
          <cell r="JU80">
            <v>10</v>
          </cell>
          <cell r="JV80">
            <v>12</v>
          </cell>
          <cell r="JW80">
            <v>12</v>
          </cell>
          <cell r="JX80">
            <v>15</v>
          </cell>
          <cell r="JY80">
            <v>0</v>
          </cell>
          <cell r="JZ80">
            <v>8</v>
          </cell>
          <cell r="KA80">
            <v>10</v>
          </cell>
          <cell r="KB80">
            <v>0</v>
          </cell>
          <cell r="KC80">
            <v>0</v>
          </cell>
          <cell r="KD80">
            <v>8</v>
          </cell>
          <cell r="KE80">
            <v>10</v>
          </cell>
          <cell r="KF80" t="str">
            <v/>
          </cell>
          <cell r="KG80">
            <v>5</v>
          </cell>
          <cell r="KH80">
            <v>6</v>
          </cell>
          <cell r="KI80">
            <v>0</v>
          </cell>
          <cell r="KJ80">
            <v>0</v>
          </cell>
          <cell r="KK80">
            <v>5</v>
          </cell>
          <cell r="KL80">
            <v>6</v>
          </cell>
          <cell r="KM80" t="str">
            <v/>
          </cell>
          <cell r="KN80">
            <v>5</v>
          </cell>
          <cell r="KO80">
            <v>6</v>
          </cell>
          <cell r="KP80">
            <v>5</v>
          </cell>
          <cell r="KQ80">
            <v>6</v>
          </cell>
          <cell r="KR80" t="str">
            <v/>
          </cell>
          <cell r="KS80">
            <v>5</v>
          </cell>
          <cell r="KT80">
            <v>6</v>
          </cell>
          <cell r="KU80">
            <v>5</v>
          </cell>
          <cell r="KV80">
            <v>6</v>
          </cell>
          <cell r="KW80" t="str">
            <v/>
          </cell>
          <cell r="KX80">
            <v>1</v>
          </cell>
          <cell r="KY80">
            <v>1</v>
          </cell>
          <cell r="KZ80">
            <v>0</v>
          </cell>
          <cell r="LA80">
            <v>0</v>
          </cell>
          <cell r="LB80">
            <v>1</v>
          </cell>
          <cell r="LC80">
            <v>1</v>
          </cell>
          <cell r="LD80" t="str">
            <v/>
          </cell>
          <cell r="LE80">
            <v>3</v>
          </cell>
          <cell r="LF80">
            <v>4</v>
          </cell>
          <cell r="LG80">
            <v>3</v>
          </cell>
          <cell r="LH80">
            <v>4</v>
          </cell>
          <cell r="LI80" t="str">
            <v/>
          </cell>
          <cell r="LJ80">
            <v>3</v>
          </cell>
          <cell r="LK80">
            <v>4</v>
          </cell>
          <cell r="LL80">
            <v>2</v>
          </cell>
          <cell r="LM80">
            <v>2</v>
          </cell>
          <cell r="LN80">
            <v>5</v>
          </cell>
          <cell r="LO80">
            <v>6</v>
          </cell>
          <cell r="LP80" t="str">
            <v/>
          </cell>
          <cell r="LQ80">
            <v>2</v>
          </cell>
          <cell r="LR80">
            <v>3</v>
          </cell>
          <cell r="LS80">
            <v>2</v>
          </cell>
          <cell r="LT80">
            <v>3</v>
          </cell>
          <cell r="LU80" t="str">
            <v/>
          </cell>
          <cell r="LV80">
            <v>1</v>
          </cell>
          <cell r="LW80">
            <v>1</v>
          </cell>
          <cell r="LX80">
            <v>5</v>
          </cell>
          <cell r="LY80">
            <v>6</v>
          </cell>
          <cell r="LZ80">
            <v>6</v>
          </cell>
          <cell r="MA80">
            <v>7</v>
          </cell>
          <cell r="MB80" t="str">
            <v/>
          </cell>
          <cell r="MC80">
            <v>4</v>
          </cell>
          <cell r="MD80">
            <v>5</v>
          </cell>
          <cell r="ME80">
            <v>4</v>
          </cell>
          <cell r="MF80">
            <v>5</v>
          </cell>
          <cell r="MG80" t="str">
            <v/>
          </cell>
          <cell r="MH80">
            <v>3</v>
          </cell>
          <cell r="MI80">
            <v>4</v>
          </cell>
          <cell r="MJ80">
            <v>3</v>
          </cell>
          <cell r="MK80">
            <v>4</v>
          </cell>
          <cell r="ML80">
            <v>0</v>
          </cell>
          <cell r="MM80">
            <v>2</v>
          </cell>
          <cell r="MN80">
            <v>2</v>
          </cell>
          <cell r="MO80">
            <v>2</v>
          </cell>
          <cell r="MP80">
            <v>3</v>
          </cell>
          <cell r="MQ80">
            <v>5</v>
          </cell>
          <cell r="MR80">
            <v>6</v>
          </cell>
          <cell r="MS80">
            <v>9</v>
          </cell>
          <cell r="MT80">
            <v>11</v>
          </cell>
          <cell r="MU80" t="str">
            <v/>
          </cell>
          <cell r="MV80">
            <v>14</v>
          </cell>
          <cell r="MW80">
            <v>17</v>
          </cell>
          <cell r="MX80">
            <v>2</v>
          </cell>
          <cell r="MY80">
            <v>3</v>
          </cell>
          <cell r="MZ80">
            <v>1</v>
          </cell>
          <cell r="NA80">
            <v>1</v>
          </cell>
          <cell r="NB80">
            <v>17</v>
          </cell>
          <cell r="NC80">
            <v>21</v>
          </cell>
          <cell r="ND80" t="str">
            <v/>
          </cell>
          <cell r="NE80">
            <v>2</v>
          </cell>
          <cell r="NF80">
            <v>3</v>
          </cell>
          <cell r="NG80">
            <v>6</v>
          </cell>
          <cell r="NH80">
            <v>7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8</v>
          </cell>
          <cell r="NN80">
            <v>10</v>
          </cell>
          <cell r="NO80" t="str">
            <v/>
          </cell>
          <cell r="NP80">
            <v>1</v>
          </cell>
          <cell r="NQ80">
            <v>1</v>
          </cell>
          <cell r="NR80">
            <v>14</v>
          </cell>
          <cell r="NS80">
            <v>18</v>
          </cell>
          <cell r="NT80">
            <v>3</v>
          </cell>
          <cell r="NU80">
            <v>4</v>
          </cell>
          <cell r="NV80">
            <v>18</v>
          </cell>
          <cell r="NW80">
            <v>23</v>
          </cell>
          <cell r="NX80" t="str">
            <v/>
          </cell>
          <cell r="NY80">
            <v>2</v>
          </cell>
          <cell r="NZ80">
            <v>2</v>
          </cell>
          <cell r="OA80">
            <v>14</v>
          </cell>
          <cell r="OB80">
            <v>18</v>
          </cell>
          <cell r="OC80">
            <v>3</v>
          </cell>
          <cell r="OD80">
            <v>4</v>
          </cell>
          <cell r="OE80">
            <v>1</v>
          </cell>
          <cell r="OF80">
            <v>1</v>
          </cell>
          <cell r="OG80">
            <v>2</v>
          </cell>
          <cell r="OH80">
            <v>2</v>
          </cell>
          <cell r="OI80">
            <v>22</v>
          </cell>
          <cell r="OJ80">
            <v>27</v>
          </cell>
          <cell r="OK80" t="str">
            <v/>
          </cell>
          <cell r="OL80">
            <v>4</v>
          </cell>
          <cell r="OM80">
            <v>5</v>
          </cell>
          <cell r="ON80">
            <v>4</v>
          </cell>
          <cell r="OO80">
            <v>5</v>
          </cell>
          <cell r="OP80" t="str">
            <v/>
          </cell>
          <cell r="OQ80">
            <v>18</v>
          </cell>
          <cell r="OR80">
            <v>22</v>
          </cell>
          <cell r="OS80">
            <v>17</v>
          </cell>
          <cell r="OT80">
            <v>21</v>
          </cell>
          <cell r="OU80">
            <v>35</v>
          </cell>
          <cell r="OV80">
            <v>43</v>
          </cell>
          <cell r="OW80" t="str">
            <v/>
          </cell>
          <cell r="OX80">
            <v>172</v>
          </cell>
          <cell r="OY80">
            <v>213</v>
          </cell>
          <cell r="OZ80">
            <v>0</v>
          </cell>
          <cell r="PA80">
            <v>24</v>
          </cell>
          <cell r="PB80">
            <v>30</v>
          </cell>
          <cell r="PC80">
            <v>24</v>
          </cell>
          <cell r="PD80">
            <v>30</v>
          </cell>
          <cell r="PE80" t="str">
            <v/>
          </cell>
          <cell r="PF80">
            <v>16</v>
          </cell>
          <cell r="PG80">
            <v>20</v>
          </cell>
          <cell r="PH80">
            <v>16</v>
          </cell>
          <cell r="PI80">
            <v>20</v>
          </cell>
          <cell r="PJ80">
            <v>0</v>
          </cell>
          <cell r="PK80">
            <v>19</v>
          </cell>
          <cell r="PL80">
            <v>24</v>
          </cell>
          <cell r="PM80">
            <v>19</v>
          </cell>
          <cell r="PN80">
            <v>24</v>
          </cell>
          <cell r="PO80">
            <v>0</v>
          </cell>
          <cell r="PP80">
            <v>10</v>
          </cell>
          <cell r="PQ80">
            <v>12</v>
          </cell>
          <cell r="PR80">
            <v>10</v>
          </cell>
          <cell r="PS80">
            <v>12</v>
          </cell>
          <cell r="PT80">
            <v>0</v>
          </cell>
          <cell r="PU80">
            <v>16</v>
          </cell>
          <cell r="PV80">
            <v>20</v>
          </cell>
          <cell r="PW80">
            <v>16</v>
          </cell>
          <cell r="PX80">
            <v>20</v>
          </cell>
          <cell r="PY80">
            <v>0</v>
          </cell>
          <cell r="PZ80">
            <v>11</v>
          </cell>
          <cell r="QA80">
            <v>14</v>
          </cell>
          <cell r="QB80">
            <v>11</v>
          </cell>
          <cell r="QC80">
            <v>14</v>
          </cell>
          <cell r="QD80">
            <v>0</v>
          </cell>
          <cell r="QE80">
            <v>59</v>
          </cell>
          <cell r="QF80">
            <v>74</v>
          </cell>
          <cell r="QG80">
            <v>59</v>
          </cell>
          <cell r="QH80">
            <v>74</v>
          </cell>
          <cell r="QI80">
            <v>0</v>
          </cell>
          <cell r="QJ80">
            <v>26</v>
          </cell>
          <cell r="QK80">
            <v>32</v>
          </cell>
          <cell r="QL80">
            <v>26</v>
          </cell>
          <cell r="QM80">
            <v>32</v>
          </cell>
          <cell r="QN80">
            <v>0</v>
          </cell>
          <cell r="QO80">
            <v>14</v>
          </cell>
          <cell r="QP80">
            <v>18</v>
          </cell>
          <cell r="QQ80">
            <v>14</v>
          </cell>
          <cell r="QR80">
            <v>18</v>
          </cell>
          <cell r="QS80">
            <v>0</v>
          </cell>
          <cell r="QT80">
            <v>2</v>
          </cell>
          <cell r="QU80">
            <v>2</v>
          </cell>
          <cell r="QV80">
            <v>2</v>
          </cell>
          <cell r="QW80">
            <v>2</v>
          </cell>
          <cell r="QX80">
            <v>0</v>
          </cell>
          <cell r="QY80">
            <v>27</v>
          </cell>
          <cell r="QZ80">
            <v>34</v>
          </cell>
          <cell r="RA80">
            <v>27</v>
          </cell>
          <cell r="RB80">
            <v>34</v>
          </cell>
          <cell r="RC80">
            <v>0</v>
          </cell>
          <cell r="RD80">
            <v>18</v>
          </cell>
          <cell r="RE80">
            <v>22</v>
          </cell>
          <cell r="RF80">
            <v>18</v>
          </cell>
          <cell r="RG80">
            <v>22</v>
          </cell>
          <cell r="RH80">
            <v>0</v>
          </cell>
          <cell r="RI80">
            <v>10</v>
          </cell>
          <cell r="RJ80">
            <v>12</v>
          </cell>
          <cell r="RK80">
            <v>10</v>
          </cell>
          <cell r="RL80">
            <v>12</v>
          </cell>
          <cell r="RM80">
            <v>0</v>
          </cell>
          <cell r="RN80">
            <v>4</v>
          </cell>
          <cell r="RO80">
            <v>5</v>
          </cell>
          <cell r="RP80">
            <v>4</v>
          </cell>
          <cell r="RQ80">
            <v>5</v>
          </cell>
          <cell r="RR80">
            <v>0</v>
          </cell>
          <cell r="RS80">
            <v>6</v>
          </cell>
          <cell r="RT80">
            <v>8</v>
          </cell>
          <cell r="RU80">
            <v>6</v>
          </cell>
          <cell r="RV80">
            <v>8</v>
          </cell>
          <cell r="RW80">
            <v>0</v>
          </cell>
          <cell r="RX80">
            <v>3</v>
          </cell>
          <cell r="RY80">
            <v>4</v>
          </cell>
          <cell r="RZ80">
            <v>3</v>
          </cell>
          <cell r="SA80">
            <v>4</v>
          </cell>
          <cell r="SB80">
            <v>0</v>
          </cell>
          <cell r="SC80">
            <v>265</v>
          </cell>
          <cell r="SD80">
            <v>331</v>
          </cell>
          <cell r="SE80">
            <v>0</v>
          </cell>
          <cell r="SF80">
            <v>606</v>
          </cell>
          <cell r="SG80">
            <v>745</v>
          </cell>
          <cell r="SH80">
            <v>0</v>
          </cell>
          <cell r="SI80">
            <v>60</v>
          </cell>
          <cell r="SJ80">
            <v>73</v>
          </cell>
          <cell r="SK80">
            <v>0</v>
          </cell>
          <cell r="SL80">
            <v>14</v>
          </cell>
          <cell r="SM80">
            <v>17</v>
          </cell>
          <cell r="SN80">
            <v>0</v>
          </cell>
          <cell r="SO80">
            <v>3</v>
          </cell>
          <cell r="SP80">
            <v>4</v>
          </cell>
          <cell r="SQ80">
            <v>0</v>
          </cell>
          <cell r="SR80">
            <v>1</v>
          </cell>
          <cell r="SS80">
            <v>1</v>
          </cell>
          <cell r="ST80">
            <v>0</v>
          </cell>
          <cell r="SU80">
            <v>22</v>
          </cell>
          <cell r="SV80">
            <v>26</v>
          </cell>
          <cell r="SW80">
            <v>0</v>
          </cell>
          <cell r="SX80">
            <v>17</v>
          </cell>
          <cell r="SY80">
            <v>21</v>
          </cell>
          <cell r="SZ80">
            <v>0</v>
          </cell>
          <cell r="TA80">
            <v>284</v>
          </cell>
          <cell r="TB80">
            <v>353</v>
          </cell>
          <cell r="TC80">
            <v>0</v>
          </cell>
          <cell r="TD80">
            <v>20</v>
          </cell>
          <cell r="TE80">
            <v>24</v>
          </cell>
          <cell r="TF80">
            <v>0</v>
          </cell>
          <cell r="TG80">
            <v>4</v>
          </cell>
          <cell r="TH80">
            <v>5</v>
          </cell>
          <cell r="TI80">
            <v>0</v>
          </cell>
          <cell r="TJ80">
            <v>14</v>
          </cell>
          <cell r="TK80">
            <v>18</v>
          </cell>
          <cell r="TL80">
            <v>0</v>
          </cell>
          <cell r="TM80">
            <v>3</v>
          </cell>
          <cell r="TN80">
            <v>4</v>
          </cell>
          <cell r="TO80">
            <v>0</v>
          </cell>
          <cell r="TP80">
            <v>5</v>
          </cell>
          <cell r="TQ80">
            <v>6</v>
          </cell>
          <cell r="TR80">
            <v>0</v>
          </cell>
          <cell r="TS80">
            <v>16</v>
          </cell>
          <cell r="TT80">
            <v>20</v>
          </cell>
          <cell r="TU80">
            <v>0</v>
          </cell>
          <cell r="TV80">
            <v>3</v>
          </cell>
          <cell r="TW80">
            <v>4</v>
          </cell>
          <cell r="TX80">
            <v>0</v>
          </cell>
          <cell r="TY80">
            <v>1</v>
          </cell>
          <cell r="TZ80">
            <v>1</v>
          </cell>
          <cell r="UA80">
            <v>0</v>
          </cell>
          <cell r="UB80">
            <v>2</v>
          </cell>
          <cell r="UC80">
            <v>2</v>
          </cell>
          <cell r="UD80">
            <v>0</v>
          </cell>
          <cell r="UE80">
            <v>6</v>
          </cell>
          <cell r="UF80">
            <v>7</v>
          </cell>
          <cell r="UG80">
            <v>0</v>
          </cell>
          <cell r="UH80">
            <v>0</v>
          </cell>
          <cell r="UI80">
            <v>0</v>
          </cell>
          <cell r="UJ80">
            <v>0</v>
          </cell>
          <cell r="UK80">
            <v>0</v>
          </cell>
          <cell r="UL80">
            <v>0</v>
          </cell>
          <cell r="UM80">
            <v>0</v>
          </cell>
          <cell r="UN80">
            <v>0</v>
          </cell>
          <cell r="UO80">
            <v>0</v>
          </cell>
          <cell r="UP80">
            <v>0</v>
          </cell>
          <cell r="UQ80">
            <v>5</v>
          </cell>
          <cell r="UR80">
            <v>6</v>
          </cell>
          <cell r="US80">
            <v>0</v>
          </cell>
          <cell r="UT80">
            <v>2</v>
          </cell>
          <cell r="UU80">
            <v>2</v>
          </cell>
          <cell r="UV80">
            <v>0</v>
          </cell>
          <cell r="UW80">
            <v>1</v>
          </cell>
          <cell r="UX80">
            <v>1</v>
          </cell>
          <cell r="UY80">
            <v>0</v>
          </cell>
          <cell r="UZ80">
            <v>4</v>
          </cell>
          <cell r="VA80">
            <v>5</v>
          </cell>
          <cell r="VB80">
            <v>0</v>
          </cell>
          <cell r="VC80">
            <v>8</v>
          </cell>
          <cell r="VD80">
            <v>10</v>
          </cell>
          <cell r="VE80">
            <v>0</v>
          </cell>
          <cell r="VF80">
            <v>10</v>
          </cell>
          <cell r="VG80">
            <v>12</v>
          </cell>
          <cell r="VH80">
            <v>0</v>
          </cell>
          <cell r="VI80">
            <v>2</v>
          </cell>
          <cell r="VJ80">
            <v>3</v>
          </cell>
          <cell r="VK80">
            <v>0</v>
          </cell>
          <cell r="VL80">
            <v>4</v>
          </cell>
          <cell r="VM80">
            <v>5</v>
          </cell>
          <cell r="VN80">
            <v>0</v>
          </cell>
          <cell r="VO80">
            <v>511</v>
          </cell>
          <cell r="VP80">
            <v>630</v>
          </cell>
          <cell r="VQ80">
            <v>0</v>
          </cell>
          <cell r="VR80">
            <v>21</v>
          </cell>
          <cell r="VS80">
            <v>25</v>
          </cell>
          <cell r="VT80">
            <v>0</v>
          </cell>
          <cell r="VU80">
            <v>5</v>
          </cell>
          <cell r="VV80">
            <v>6</v>
          </cell>
          <cell r="VW80">
            <v>0</v>
          </cell>
          <cell r="VX80">
            <v>15</v>
          </cell>
          <cell r="VY80">
            <v>20</v>
          </cell>
          <cell r="VZ80">
            <v>0</v>
          </cell>
          <cell r="WA80">
            <v>11</v>
          </cell>
          <cell r="WB80">
            <v>14</v>
          </cell>
          <cell r="WC80">
            <v>0</v>
          </cell>
          <cell r="WD80">
            <v>18</v>
          </cell>
          <cell r="WE80">
            <v>22</v>
          </cell>
          <cell r="WF80">
            <v>0</v>
          </cell>
          <cell r="WG80">
            <v>3</v>
          </cell>
          <cell r="WH80">
            <v>3</v>
          </cell>
          <cell r="WI80">
            <v>0</v>
          </cell>
          <cell r="WJ80">
            <v>3</v>
          </cell>
          <cell r="WK80">
            <v>3</v>
          </cell>
          <cell r="WL80">
            <v>0</v>
          </cell>
          <cell r="WM80">
            <v>2</v>
          </cell>
          <cell r="WN80">
            <v>2</v>
          </cell>
          <cell r="WO80">
            <v>0</v>
          </cell>
          <cell r="WP80">
            <v>3</v>
          </cell>
          <cell r="WQ80">
            <v>3</v>
          </cell>
          <cell r="WR80">
            <v>0</v>
          </cell>
          <cell r="WS80">
            <v>6</v>
          </cell>
          <cell r="WT80">
            <v>7</v>
          </cell>
          <cell r="WU80">
            <v>0</v>
          </cell>
          <cell r="WV80">
            <v>8</v>
          </cell>
          <cell r="WW80">
            <v>10</v>
          </cell>
          <cell r="WX80">
            <v>0</v>
          </cell>
          <cell r="WY80">
            <v>95</v>
          </cell>
          <cell r="WZ80">
            <v>115</v>
          </cell>
          <cell r="XA80">
            <v>0</v>
          </cell>
          <cell r="XB80">
            <v>606</v>
          </cell>
          <cell r="XC80">
            <v>745</v>
          </cell>
          <cell r="XD80">
            <v>0</v>
          </cell>
          <cell r="XE80">
            <v>0</v>
          </cell>
          <cell r="XF80">
            <v>0</v>
          </cell>
          <cell r="XG80">
            <v>13</v>
          </cell>
          <cell r="XH80">
            <v>15</v>
          </cell>
          <cell r="XI80">
            <v>1</v>
          </cell>
          <cell r="XJ80">
            <v>1</v>
          </cell>
          <cell r="XK80">
            <v>4</v>
          </cell>
          <cell r="XL80">
            <v>6</v>
          </cell>
          <cell r="XM80">
            <v>11</v>
          </cell>
          <cell r="XN80">
            <v>14</v>
          </cell>
          <cell r="XO80">
            <v>16</v>
          </cell>
          <cell r="XP80">
            <v>20</v>
          </cell>
          <cell r="XQ80">
            <v>2</v>
          </cell>
          <cell r="XR80">
            <v>2</v>
          </cell>
          <cell r="XT80">
            <v>47</v>
          </cell>
          <cell r="XU80">
            <v>58</v>
          </cell>
        </row>
        <row r="81">
          <cell r="B81" t="str">
            <v>รพท.เกาะสมุย</v>
          </cell>
          <cell r="C81">
            <v>11</v>
          </cell>
          <cell r="D81" t="str">
            <v>สุราษฎร์ธานี</v>
          </cell>
          <cell r="E81">
            <v>10742</v>
          </cell>
          <cell r="F81" t="str">
            <v>M1</v>
          </cell>
          <cell r="G81" t="str">
            <v>รพ.ระดับ M1 เตียง &lt; 200</v>
          </cell>
          <cell r="H81">
            <v>120</v>
          </cell>
          <cell r="I81">
            <v>116</v>
          </cell>
          <cell r="J81">
            <v>160934</v>
          </cell>
          <cell r="K81">
            <v>97289</v>
          </cell>
          <cell r="L81">
            <v>0</v>
          </cell>
          <cell r="M81">
            <v>43831</v>
          </cell>
          <cell r="N81">
            <v>53458</v>
          </cell>
          <cell r="O81">
            <v>2</v>
          </cell>
          <cell r="P81">
            <v>2</v>
          </cell>
          <cell r="Q81">
            <v>1</v>
          </cell>
          <cell r="R81">
            <v>1</v>
          </cell>
          <cell r="S81">
            <v>6</v>
          </cell>
          <cell r="T81">
            <v>8</v>
          </cell>
          <cell r="U81">
            <v>0</v>
          </cell>
          <cell r="V81">
            <v>0</v>
          </cell>
          <cell r="W81">
            <v>1</v>
          </cell>
          <cell r="X81">
            <v>1</v>
          </cell>
          <cell r="Y81">
            <v>1</v>
          </cell>
          <cell r="Z81">
            <v>1</v>
          </cell>
          <cell r="AA81">
            <v>2</v>
          </cell>
          <cell r="AB81">
            <v>2</v>
          </cell>
          <cell r="AC81">
            <v>13</v>
          </cell>
          <cell r="AD81">
            <v>15</v>
          </cell>
          <cell r="AE81">
            <v>0</v>
          </cell>
          <cell r="AF81">
            <v>2</v>
          </cell>
          <cell r="AG81">
            <v>3</v>
          </cell>
          <cell r="AH81">
            <v>4</v>
          </cell>
          <cell r="AI81">
            <v>5</v>
          </cell>
          <cell r="AJ81">
            <v>6</v>
          </cell>
          <cell r="AK81">
            <v>8</v>
          </cell>
          <cell r="AL81">
            <v>0</v>
          </cell>
          <cell r="AM81">
            <v>1</v>
          </cell>
          <cell r="AN81">
            <v>1</v>
          </cell>
          <cell r="AO81">
            <v>13</v>
          </cell>
          <cell r="AP81">
            <v>16</v>
          </cell>
          <cell r="AQ81">
            <v>1</v>
          </cell>
          <cell r="AR81">
            <v>1</v>
          </cell>
          <cell r="AS81">
            <v>15</v>
          </cell>
          <cell r="AT81">
            <v>18</v>
          </cell>
          <cell r="AU81">
            <v>0</v>
          </cell>
          <cell r="AV81">
            <v>3</v>
          </cell>
          <cell r="AW81">
            <v>4</v>
          </cell>
          <cell r="AX81">
            <v>2</v>
          </cell>
          <cell r="AY81">
            <v>2</v>
          </cell>
          <cell r="AZ81">
            <v>5</v>
          </cell>
          <cell r="BA81">
            <v>6</v>
          </cell>
          <cell r="BB81">
            <v>0</v>
          </cell>
          <cell r="BC81">
            <v>2</v>
          </cell>
          <cell r="BD81">
            <v>3</v>
          </cell>
          <cell r="BE81">
            <v>6</v>
          </cell>
          <cell r="BF81">
            <v>7</v>
          </cell>
          <cell r="BG81">
            <v>8</v>
          </cell>
          <cell r="BH81">
            <v>10</v>
          </cell>
          <cell r="BI81">
            <v>0</v>
          </cell>
          <cell r="BJ81">
            <v>2</v>
          </cell>
          <cell r="BK81">
            <v>2</v>
          </cell>
          <cell r="BL81">
            <v>2</v>
          </cell>
          <cell r="BM81">
            <v>2</v>
          </cell>
          <cell r="BN81">
            <v>4</v>
          </cell>
          <cell r="BO81">
            <v>4</v>
          </cell>
          <cell r="BP81">
            <v>0</v>
          </cell>
          <cell r="BQ81">
            <v>51</v>
          </cell>
          <cell r="BR81">
            <v>61</v>
          </cell>
          <cell r="BS81">
            <v>0</v>
          </cell>
          <cell r="BT81">
            <v>1</v>
          </cell>
          <cell r="BU81">
            <v>1</v>
          </cell>
          <cell r="BV81">
            <v>1</v>
          </cell>
          <cell r="BW81">
            <v>1</v>
          </cell>
          <cell r="BX81" t="str">
            <v/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</v>
          </cell>
          <cell r="CF81">
            <v>4</v>
          </cell>
          <cell r="CG81">
            <v>3</v>
          </cell>
          <cell r="CH81">
            <v>4</v>
          </cell>
          <cell r="CI81">
            <v>0</v>
          </cell>
          <cell r="CJ81">
            <v>7</v>
          </cell>
          <cell r="CK81">
            <v>9</v>
          </cell>
          <cell r="CL81">
            <v>6</v>
          </cell>
          <cell r="CM81">
            <v>8</v>
          </cell>
          <cell r="CN81">
            <v>2</v>
          </cell>
          <cell r="CO81">
            <v>2</v>
          </cell>
          <cell r="CP81">
            <v>1</v>
          </cell>
          <cell r="CQ81">
            <v>1</v>
          </cell>
          <cell r="CR81">
            <v>1</v>
          </cell>
          <cell r="CS81">
            <v>1</v>
          </cell>
          <cell r="CT81">
            <v>1</v>
          </cell>
          <cell r="CU81">
            <v>1</v>
          </cell>
          <cell r="CV81">
            <v>1</v>
          </cell>
          <cell r="CW81">
            <v>1</v>
          </cell>
          <cell r="CX81">
            <v>19</v>
          </cell>
          <cell r="CY81">
            <v>23</v>
          </cell>
          <cell r="CZ81">
            <v>0</v>
          </cell>
          <cell r="DA81">
            <v>1</v>
          </cell>
          <cell r="DB81">
            <v>1</v>
          </cell>
          <cell r="DC81">
            <v>5</v>
          </cell>
          <cell r="DD81">
            <v>6</v>
          </cell>
          <cell r="DE81">
            <v>6</v>
          </cell>
          <cell r="DF81">
            <v>7</v>
          </cell>
          <cell r="DG81">
            <v>0</v>
          </cell>
          <cell r="DH81">
            <v>2</v>
          </cell>
          <cell r="DI81">
            <v>3</v>
          </cell>
          <cell r="DJ81">
            <v>1</v>
          </cell>
          <cell r="DK81">
            <v>1</v>
          </cell>
          <cell r="DL81">
            <v>3</v>
          </cell>
          <cell r="DM81">
            <v>4</v>
          </cell>
          <cell r="DN81">
            <v>0</v>
          </cell>
          <cell r="DO81">
            <v>1</v>
          </cell>
          <cell r="DP81">
            <v>1</v>
          </cell>
          <cell r="DQ81">
            <v>2</v>
          </cell>
          <cell r="DR81">
            <v>2</v>
          </cell>
          <cell r="DS81">
            <v>3</v>
          </cell>
          <cell r="DT81">
            <v>3</v>
          </cell>
          <cell r="DU81">
            <v>0</v>
          </cell>
          <cell r="DV81">
            <v>0</v>
          </cell>
          <cell r="DW81">
            <v>0</v>
          </cell>
          <cell r="DX81">
            <v>1</v>
          </cell>
          <cell r="DY81">
            <v>1</v>
          </cell>
          <cell r="DZ81">
            <v>1</v>
          </cell>
          <cell r="EA81">
            <v>1</v>
          </cell>
          <cell r="EB81">
            <v>0</v>
          </cell>
          <cell r="EC81">
            <v>32</v>
          </cell>
          <cell r="ED81">
            <v>38</v>
          </cell>
          <cell r="EE81">
            <v>0</v>
          </cell>
          <cell r="EF81">
            <v>2</v>
          </cell>
          <cell r="EG81">
            <v>3</v>
          </cell>
          <cell r="EH81">
            <v>2</v>
          </cell>
          <cell r="EI81">
            <v>3</v>
          </cell>
          <cell r="EJ81">
            <v>0</v>
          </cell>
          <cell r="EK81">
            <v>1</v>
          </cell>
          <cell r="EL81">
            <v>1</v>
          </cell>
          <cell r="EM81">
            <v>1</v>
          </cell>
          <cell r="EN81">
            <v>1</v>
          </cell>
          <cell r="EO81">
            <v>2</v>
          </cell>
          <cell r="EP81">
            <v>2</v>
          </cell>
          <cell r="EQ81">
            <v>0</v>
          </cell>
          <cell r="ER81">
            <v>1</v>
          </cell>
          <cell r="ES81">
            <v>1</v>
          </cell>
          <cell r="ET81">
            <v>2</v>
          </cell>
          <cell r="EU81">
            <v>2</v>
          </cell>
          <cell r="EV81">
            <v>3</v>
          </cell>
          <cell r="EW81">
            <v>3</v>
          </cell>
          <cell r="EX81">
            <v>0</v>
          </cell>
          <cell r="EY81">
            <v>0</v>
          </cell>
          <cell r="EZ81">
            <v>0</v>
          </cell>
          <cell r="FA81">
            <v>1</v>
          </cell>
          <cell r="FB81">
            <v>1</v>
          </cell>
          <cell r="FC81">
            <v>2</v>
          </cell>
          <cell r="FD81">
            <v>2</v>
          </cell>
          <cell r="FE81">
            <v>3</v>
          </cell>
          <cell r="FF81">
            <v>3</v>
          </cell>
          <cell r="FG81">
            <v>0</v>
          </cell>
          <cell r="FH81">
            <v>1</v>
          </cell>
          <cell r="FI81">
            <v>1</v>
          </cell>
          <cell r="FJ81">
            <v>1</v>
          </cell>
          <cell r="FK81">
            <v>1</v>
          </cell>
          <cell r="FL81">
            <v>2</v>
          </cell>
          <cell r="FM81">
            <v>2</v>
          </cell>
          <cell r="FN81">
            <v>0</v>
          </cell>
          <cell r="FO81">
            <v>1</v>
          </cell>
          <cell r="FP81">
            <v>1</v>
          </cell>
          <cell r="FQ81">
            <v>2</v>
          </cell>
          <cell r="FR81">
            <v>2</v>
          </cell>
          <cell r="FS81">
            <v>3</v>
          </cell>
          <cell r="FT81">
            <v>3</v>
          </cell>
          <cell r="FU81">
            <v>0</v>
          </cell>
          <cell r="FV81">
            <v>0</v>
          </cell>
          <cell r="FW81">
            <v>0</v>
          </cell>
          <cell r="FX81">
            <v>1</v>
          </cell>
          <cell r="FY81">
            <v>1</v>
          </cell>
          <cell r="FZ81">
            <v>1.6</v>
          </cell>
          <cell r="GA81">
            <v>2</v>
          </cell>
          <cell r="GB81">
            <v>2.6</v>
          </cell>
          <cell r="GC81">
            <v>3</v>
          </cell>
          <cell r="GD81">
            <v>0</v>
          </cell>
          <cell r="GE81">
            <v>15.6</v>
          </cell>
          <cell r="GF81">
            <v>16</v>
          </cell>
          <cell r="GG81">
            <v>0</v>
          </cell>
          <cell r="GH81">
            <v>2</v>
          </cell>
          <cell r="GI81">
            <v>3</v>
          </cell>
          <cell r="GJ81">
            <v>2</v>
          </cell>
          <cell r="GK81">
            <v>3</v>
          </cell>
          <cell r="GL81">
            <v>0</v>
          </cell>
          <cell r="GM81">
            <v>2</v>
          </cell>
          <cell r="GN81">
            <v>2</v>
          </cell>
          <cell r="GO81">
            <v>2</v>
          </cell>
          <cell r="GP81">
            <v>2</v>
          </cell>
          <cell r="GQ81">
            <v>0</v>
          </cell>
          <cell r="GR81">
            <v>1</v>
          </cell>
          <cell r="GS81">
            <v>1</v>
          </cell>
          <cell r="GT81">
            <v>1</v>
          </cell>
          <cell r="GU81">
            <v>1</v>
          </cell>
          <cell r="GV81">
            <v>0</v>
          </cell>
          <cell r="GW81">
            <v>1</v>
          </cell>
          <cell r="GX81">
            <v>1</v>
          </cell>
          <cell r="GY81">
            <v>1</v>
          </cell>
          <cell r="GZ81">
            <v>1</v>
          </cell>
          <cell r="HA81">
            <v>0</v>
          </cell>
          <cell r="HB81">
            <v>6</v>
          </cell>
          <cell r="HC81">
            <v>7</v>
          </cell>
          <cell r="HD81">
            <v>59.6</v>
          </cell>
          <cell r="HE81">
            <v>69</v>
          </cell>
          <cell r="HF81">
            <v>0</v>
          </cell>
          <cell r="HG81">
            <v>5</v>
          </cell>
          <cell r="HH81">
            <v>6</v>
          </cell>
          <cell r="HI81">
            <v>0</v>
          </cell>
          <cell r="HJ81">
            <v>0</v>
          </cell>
          <cell r="HK81">
            <v>7</v>
          </cell>
          <cell r="HL81">
            <v>8</v>
          </cell>
          <cell r="HM81">
            <v>1</v>
          </cell>
          <cell r="HN81">
            <v>1</v>
          </cell>
          <cell r="HO81">
            <v>13</v>
          </cell>
          <cell r="HP81">
            <v>15</v>
          </cell>
          <cell r="HQ81">
            <v>0</v>
          </cell>
          <cell r="HR81">
            <v>1</v>
          </cell>
          <cell r="HS81">
            <v>1</v>
          </cell>
          <cell r="HT81">
            <v>0</v>
          </cell>
          <cell r="HU81">
            <v>0</v>
          </cell>
          <cell r="HV81">
            <v>1</v>
          </cell>
          <cell r="HW81">
            <v>1</v>
          </cell>
          <cell r="HX81">
            <v>2</v>
          </cell>
          <cell r="HY81">
            <v>3</v>
          </cell>
          <cell r="HZ81">
            <v>4</v>
          </cell>
          <cell r="IA81">
            <v>5</v>
          </cell>
          <cell r="IB81">
            <v>0</v>
          </cell>
          <cell r="IC81">
            <v>2</v>
          </cell>
          <cell r="ID81">
            <v>2</v>
          </cell>
          <cell r="IE81">
            <v>0</v>
          </cell>
          <cell r="IF81">
            <v>0</v>
          </cell>
          <cell r="IG81">
            <v>1</v>
          </cell>
          <cell r="IH81">
            <v>1</v>
          </cell>
          <cell r="II81">
            <v>3</v>
          </cell>
          <cell r="IJ81">
            <v>3</v>
          </cell>
          <cell r="IK81">
            <v>0</v>
          </cell>
          <cell r="IL81">
            <v>2</v>
          </cell>
          <cell r="IM81">
            <v>2</v>
          </cell>
          <cell r="IN81">
            <v>0</v>
          </cell>
          <cell r="IO81">
            <v>0</v>
          </cell>
          <cell r="IP81">
            <v>2</v>
          </cell>
          <cell r="IQ81">
            <v>2</v>
          </cell>
          <cell r="IR81">
            <v>1</v>
          </cell>
          <cell r="IS81">
            <v>1</v>
          </cell>
          <cell r="IT81">
            <v>1</v>
          </cell>
          <cell r="IU81">
            <v>1</v>
          </cell>
          <cell r="IV81">
            <v>1</v>
          </cell>
          <cell r="IW81">
            <v>1</v>
          </cell>
          <cell r="IX81">
            <v>1</v>
          </cell>
          <cell r="IY81">
            <v>1</v>
          </cell>
          <cell r="IZ81">
            <v>8</v>
          </cell>
          <cell r="JA81">
            <v>8</v>
          </cell>
          <cell r="JB81">
            <v>0</v>
          </cell>
          <cell r="JC81">
            <v>1</v>
          </cell>
          <cell r="JD81">
            <v>1</v>
          </cell>
          <cell r="JE81">
            <v>2</v>
          </cell>
          <cell r="JF81">
            <v>2</v>
          </cell>
          <cell r="JG81">
            <v>1</v>
          </cell>
          <cell r="JH81">
            <v>1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4</v>
          </cell>
          <cell r="JN81">
            <v>4</v>
          </cell>
          <cell r="JO81">
            <v>0</v>
          </cell>
          <cell r="JP81">
            <v>32</v>
          </cell>
          <cell r="JQ81">
            <v>35</v>
          </cell>
          <cell r="JR81">
            <v>0</v>
          </cell>
          <cell r="JS81">
            <v>2</v>
          </cell>
          <cell r="JT81">
            <v>2</v>
          </cell>
          <cell r="JU81">
            <v>10</v>
          </cell>
          <cell r="JV81">
            <v>12</v>
          </cell>
          <cell r="JW81">
            <v>12</v>
          </cell>
          <cell r="JX81">
            <v>14</v>
          </cell>
          <cell r="JY81">
            <v>0</v>
          </cell>
          <cell r="JZ81">
            <v>3</v>
          </cell>
          <cell r="KA81">
            <v>4</v>
          </cell>
          <cell r="KB81">
            <v>0</v>
          </cell>
          <cell r="KC81">
            <v>0</v>
          </cell>
          <cell r="KD81">
            <v>3</v>
          </cell>
          <cell r="KE81">
            <v>4</v>
          </cell>
          <cell r="KF81" t="str">
            <v/>
          </cell>
          <cell r="KG81">
            <v>4</v>
          </cell>
          <cell r="KH81">
            <v>5</v>
          </cell>
          <cell r="KI81">
            <v>0</v>
          </cell>
          <cell r="KJ81">
            <v>0</v>
          </cell>
          <cell r="KK81">
            <v>4</v>
          </cell>
          <cell r="KL81">
            <v>5</v>
          </cell>
          <cell r="KM81" t="str">
            <v/>
          </cell>
          <cell r="KN81">
            <v>2</v>
          </cell>
          <cell r="KO81">
            <v>3</v>
          </cell>
          <cell r="KP81">
            <v>2</v>
          </cell>
          <cell r="KQ81">
            <v>3</v>
          </cell>
          <cell r="KR81" t="str">
            <v/>
          </cell>
          <cell r="KS81">
            <v>3</v>
          </cell>
          <cell r="KT81">
            <v>4</v>
          </cell>
          <cell r="KU81">
            <v>3</v>
          </cell>
          <cell r="KV81">
            <v>4</v>
          </cell>
          <cell r="KW81" t="str">
            <v/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 t="str">
            <v/>
          </cell>
          <cell r="LE81">
            <v>2</v>
          </cell>
          <cell r="LF81">
            <v>2</v>
          </cell>
          <cell r="LG81">
            <v>2</v>
          </cell>
          <cell r="LH81">
            <v>2</v>
          </cell>
          <cell r="LI81" t="str">
            <v/>
          </cell>
          <cell r="LJ81">
            <v>2</v>
          </cell>
          <cell r="LK81">
            <v>2</v>
          </cell>
          <cell r="LL81">
            <v>0</v>
          </cell>
          <cell r="LM81">
            <v>0</v>
          </cell>
          <cell r="LN81">
            <v>2</v>
          </cell>
          <cell r="LO81">
            <v>2</v>
          </cell>
          <cell r="LP81" t="str">
            <v/>
          </cell>
          <cell r="LQ81">
            <v>2</v>
          </cell>
          <cell r="LR81">
            <v>2</v>
          </cell>
          <cell r="LS81">
            <v>2</v>
          </cell>
          <cell r="LT81">
            <v>2</v>
          </cell>
          <cell r="LU81" t="str">
            <v/>
          </cell>
          <cell r="LV81">
            <v>0</v>
          </cell>
          <cell r="LW81">
            <v>0</v>
          </cell>
          <cell r="LX81">
            <v>2</v>
          </cell>
          <cell r="LY81">
            <v>2</v>
          </cell>
          <cell r="LZ81">
            <v>2</v>
          </cell>
          <cell r="MA81">
            <v>2</v>
          </cell>
          <cell r="MB81" t="str">
            <v/>
          </cell>
          <cell r="MC81">
            <v>3</v>
          </cell>
          <cell r="MD81">
            <v>4</v>
          </cell>
          <cell r="ME81">
            <v>3</v>
          </cell>
          <cell r="MF81">
            <v>4</v>
          </cell>
          <cell r="MG81" t="str">
            <v/>
          </cell>
          <cell r="MH81">
            <v>2</v>
          </cell>
          <cell r="MI81">
            <v>2</v>
          </cell>
          <cell r="MJ81">
            <v>2</v>
          </cell>
          <cell r="MK81">
            <v>2</v>
          </cell>
          <cell r="ML81">
            <v>0</v>
          </cell>
          <cell r="MM81">
            <v>1</v>
          </cell>
          <cell r="MN81">
            <v>1</v>
          </cell>
          <cell r="MO81">
            <v>2</v>
          </cell>
          <cell r="MP81">
            <v>2</v>
          </cell>
          <cell r="MQ81">
            <v>3</v>
          </cell>
          <cell r="MR81">
            <v>4</v>
          </cell>
          <cell r="MS81">
            <v>6</v>
          </cell>
          <cell r="MT81">
            <v>7</v>
          </cell>
          <cell r="MU81" t="str">
            <v/>
          </cell>
          <cell r="MV81">
            <v>6</v>
          </cell>
          <cell r="MW81">
            <v>7</v>
          </cell>
          <cell r="MX81">
            <v>3</v>
          </cell>
          <cell r="MY81">
            <v>4</v>
          </cell>
          <cell r="MZ81">
            <v>1</v>
          </cell>
          <cell r="NA81">
            <v>1</v>
          </cell>
          <cell r="NB81">
            <v>10</v>
          </cell>
          <cell r="NC81">
            <v>12</v>
          </cell>
          <cell r="ND81" t="str">
            <v/>
          </cell>
          <cell r="NE81">
            <v>2</v>
          </cell>
          <cell r="NF81">
            <v>2</v>
          </cell>
          <cell r="NG81">
            <v>4</v>
          </cell>
          <cell r="NH81">
            <v>5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6</v>
          </cell>
          <cell r="NN81">
            <v>7</v>
          </cell>
          <cell r="NO81" t="str">
            <v/>
          </cell>
          <cell r="NP81">
            <v>0</v>
          </cell>
          <cell r="NQ81">
            <v>0</v>
          </cell>
          <cell r="NR81">
            <v>12</v>
          </cell>
          <cell r="NS81">
            <v>15</v>
          </cell>
          <cell r="NT81">
            <v>1</v>
          </cell>
          <cell r="NU81">
            <v>1</v>
          </cell>
          <cell r="NV81">
            <v>13</v>
          </cell>
          <cell r="NW81">
            <v>16</v>
          </cell>
          <cell r="NX81" t="str">
            <v/>
          </cell>
          <cell r="NY81">
            <v>1</v>
          </cell>
          <cell r="NZ81">
            <v>1</v>
          </cell>
          <cell r="OA81">
            <v>5</v>
          </cell>
          <cell r="OB81">
            <v>6</v>
          </cell>
          <cell r="OC81">
            <v>2</v>
          </cell>
          <cell r="OD81">
            <v>3</v>
          </cell>
          <cell r="OE81">
            <v>0</v>
          </cell>
          <cell r="OF81">
            <v>0</v>
          </cell>
          <cell r="OG81">
            <v>1</v>
          </cell>
          <cell r="OH81">
            <v>1</v>
          </cell>
          <cell r="OI81">
            <v>9</v>
          </cell>
          <cell r="OJ81">
            <v>11</v>
          </cell>
          <cell r="OK81" t="str">
            <v/>
          </cell>
          <cell r="OL81">
            <v>2</v>
          </cell>
          <cell r="OM81">
            <v>3</v>
          </cell>
          <cell r="ON81">
            <v>2</v>
          </cell>
          <cell r="OO81">
            <v>3</v>
          </cell>
          <cell r="OP81" t="str">
            <v/>
          </cell>
          <cell r="OQ81">
            <v>14</v>
          </cell>
          <cell r="OR81">
            <v>17</v>
          </cell>
          <cell r="OS81">
            <v>10</v>
          </cell>
          <cell r="OT81">
            <v>13</v>
          </cell>
          <cell r="OU81">
            <v>24</v>
          </cell>
          <cell r="OV81">
            <v>30</v>
          </cell>
          <cell r="OW81" t="str">
            <v/>
          </cell>
          <cell r="OX81">
            <v>107</v>
          </cell>
          <cell r="OY81">
            <v>130</v>
          </cell>
          <cell r="OZ81">
            <v>0</v>
          </cell>
          <cell r="PA81">
            <v>16</v>
          </cell>
          <cell r="PB81">
            <v>20</v>
          </cell>
          <cell r="PC81">
            <v>16</v>
          </cell>
          <cell r="PD81">
            <v>20</v>
          </cell>
          <cell r="PE81" t="str">
            <v/>
          </cell>
          <cell r="PF81">
            <v>6</v>
          </cell>
          <cell r="PG81">
            <v>8</v>
          </cell>
          <cell r="PH81">
            <v>6</v>
          </cell>
          <cell r="PI81">
            <v>8</v>
          </cell>
          <cell r="PJ81">
            <v>0</v>
          </cell>
          <cell r="PK81">
            <v>10</v>
          </cell>
          <cell r="PL81">
            <v>12</v>
          </cell>
          <cell r="PM81">
            <v>10</v>
          </cell>
          <cell r="PN81">
            <v>12</v>
          </cell>
          <cell r="PO81">
            <v>0</v>
          </cell>
          <cell r="PP81">
            <v>10</v>
          </cell>
          <cell r="PQ81">
            <v>12</v>
          </cell>
          <cell r="PR81">
            <v>10</v>
          </cell>
          <cell r="PS81">
            <v>12</v>
          </cell>
          <cell r="PT81">
            <v>0</v>
          </cell>
          <cell r="PU81">
            <v>10</v>
          </cell>
          <cell r="PV81">
            <v>12</v>
          </cell>
          <cell r="PW81">
            <v>10</v>
          </cell>
          <cell r="PX81">
            <v>12</v>
          </cell>
          <cell r="PY81">
            <v>0</v>
          </cell>
          <cell r="PZ81">
            <v>6</v>
          </cell>
          <cell r="QA81">
            <v>8</v>
          </cell>
          <cell r="QB81">
            <v>6</v>
          </cell>
          <cell r="QC81">
            <v>8</v>
          </cell>
          <cell r="QD81">
            <v>0</v>
          </cell>
          <cell r="QE81">
            <v>19</v>
          </cell>
          <cell r="QF81">
            <v>24</v>
          </cell>
          <cell r="QG81">
            <v>19</v>
          </cell>
          <cell r="QH81">
            <v>24</v>
          </cell>
          <cell r="QI81">
            <v>0</v>
          </cell>
          <cell r="QJ81">
            <v>9</v>
          </cell>
          <cell r="QK81">
            <v>11</v>
          </cell>
          <cell r="QL81">
            <v>9</v>
          </cell>
          <cell r="QM81">
            <v>11</v>
          </cell>
          <cell r="QN81">
            <v>0</v>
          </cell>
          <cell r="QO81">
            <v>7</v>
          </cell>
          <cell r="QP81">
            <v>9</v>
          </cell>
          <cell r="QQ81">
            <v>7</v>
          </cell>
          <cell r="QR81">
            <v>9</v>
          </cell>
          <cell r="QS81">
            <v>0</v>
          </cell>
          <cell r="QT81">
            <v>2</v>
          </cell>
          <cell r="QU81">
            <v>2</v>
          </cell>
          <cell r="QV81">
            <v>2</v>
          </cell>
          <cell r="QW81">
            <v>2</v>
          </cell>
          <cell r="QX81">
            <v>0</v>
          </cell>
          <cell r="QY81">
            <v>10</v>
          </cell>
          <cell r="QZ81">
            <v>12</v>
          </cell>
          <cell r="RA81">
            <v>10</v>
          </cell>
          <cell r="RB81">
            <v>12</v>
          </cell>
          <cell r="RC81">
            <v>0</v>
          </cell>
          <cell r="RD81">
            <v>10</v>
          </cell>
          <cell r="RE81">
            <v>12</v>
          </cell>
          <cell r="RF81">
            <v>10</v>
          </cell>
          <cell r="RG81">
            <v>12</v>
          </cell>
          <cell r="RH81">
            <v>0</v>
          </cell>
          <cell r="RI81">
            <v>3</v>
          </cell>
          <cell r="RJ81">
            <v>4</v>
          </cell>
          <cell r="RK81">
            <v>3</v>
          </cell>
          <cell r="RL81">
            <v>4</v>
          </cell>
          <cell r="RM81">
            <v>0</v>
          </cell>
          <cell r="RN81">
            <v>1</v>
          </cell>
          <cell r="RO81">
            <v>1</v>
          </cell>
          <cell r="RP81">
            <v>1</v>
          </cell>
          <cell r="RQ81">
            <v>1</v>
          </cell>
          <cell r="RR81">
            <v>0</v>
          </cell>
          <cell r="RS81">
            <v>4</v>
          </cell>
          <cell r="RT81">
            <v>5</v>
          </cell>
          <cell r="RU81">
            <v>4</v>
          </cell>
          <cell r="RV81">
            <v>5</v>
          </cell>
          <cell r="RW81">
            <v>0</v>
          </cell>
          <cell r="RX81">
            <v>1</v>
          </cell>
          <cell r="RY81">
            <v>1</v>
          </cell>
          <cell r="RZ81">
            <v>1</v>
          </cell>
          <cell r="SA81">
            <v>1</v>
          </cell>
          <cell r="SB81">
            <v>0</v>
          </cell>
          <cell r="SC81">
            <v>124</v>
          </cell>
          <cell r="SD81">
            <v>153</v>
          </cell>
          <cell r="SE81">
            <v>0</v>
          </cell>
          <cell r="SF81">
            <v>373.6</v>
          </cell>
          <cell r="SG81">
            <v>448</v>
          </cell>
          <cell r="SH81">
            <v>0</v>
          </cell>
          <cell r="SI81">
            <v>36</v>
          </cell>
          <cell r="SJ81">
            <v>43</v>
          </cell>
          <cell r="SK81">
            <v>0</v>
          </cell>
          <cell r="SL81">
            <v>6</v>
          </cell>
          <cell r="SM81">
            <v>7</v>
          </cell>
          <cell r="SN81">
            <v>0</v>
          </cell>
          <cell r="SO81">
            <v>4</v>
          </cell>
          <cell r="SP81">
            <v>5</v>
          </cell>
          <cell r="SQ81">
            <v>0</v>
          </cell>
          <cell r="SR81">
            <v>1</v>
          </cell>
          <cell r="SS81">
            <v>1</v>
          </cell>
          <cell r="ST81">
            <v>0</v>
          </cell>
          <cell r="SU81">
            <v>14</v>
          </cell>
          <cell r="SV81">
            <v>17</v>
          </cell>
          <cell r="SW81">
            <v>0</v>
          </cell>
          <cell r="SX81">
            <v>10</v>
          </cell>
          <cell r="SY81">
            <v>13</v>
          </cell>
          <cell r="SZ81">
            <v>0</v>
          </cell>
          <cell r="TA81">
            <v>149</v>
          </cell>
          <cell r="TB81">
            <v>182</v>
          </cell>
          <cell r="TC81">
            <v>0</v>
          </cell>
          <cell r="TD81">
            <v>21.6</v>
          </cell>
          <cell r="TE81">
            <v>24</v>
          </cell>
          <cell r="TF81">
            <v>0</v>
          </cell>
          <cell r="TG81">
            <v>4</v>
          </cell>
          <cell r="TH81">
            <v>5</v>
          </cell>
          <cell r="TI81">
            <v>0</v>
          </cell>
          <cell r="TJ81">
            <v>12</v>
          </cell>
          <cell r="TK81">
            <v>15</v>
          </cell>
          <cell r="TL81">
            <v>0</v>
          </cell>
          <cell r="TM81">
            <v>1</v>
          </cell>
          <cell r="TN81">
            <v>1</v>
          </cell>
          <cell r="TO81">
            <v>0</v>
          </cell>
          <cell r="TP81">
            <v>2</v>
          </cell>
          <cell r="TQ81">
            <v>2</v>
          </cell>
          <cell r="TR81">
            <v>0</v>
          </cell>
          <cell r="TS81">
            <v>6</v>
          </cell>
          <cell r="TT81">
            <v>7</v>
          </cell>
          <cell r="TU81">
            <v>0</v>
          </cell>
          <cell r="TV81">
            <v>2</v>
          </cell>
          <cell r="TW81">
            <v>3</v>
          </cell>
          <cell r="TX81">
            <v>0</v>
          </cell>
          <cell r="TY81">
            <v>0</v>
          </cell>
          <cell r="TZ81">
            <v>0</v>
          </cell>
          <cell r="UA81">
            <v>0</v>
          </cell>
          <cell r="UB81">
            <v>1</v>
          </cell>
          <cell r="UC81">
            <v>1</v>
          </cell>
          <cell r="UD81">
            <v>0</v>
          </cell>
          <cell r="UE81">
            <v>4</v>
          </cell>
          <cell r="UF81">
            <v>5</v>
          </cell>
          <cell r="UG81">
            <v>0</v>
          </cell>
          <cell r="UH81">
            <v>0</v>
          </cell>
          <cell r="UI81">
            <v>0</v>
          </cell>
          <cell r="UJ81">
            <v>0</v>
          </cell>
          <cell r="UK81">
            <v>0</v>
          </cell>
          <cell r="UL81">
            <v>0</v>
          </cell>
          <cell r="UM81">
            <v>0</v>
          </cell>
          <cell r="UN81">
            <v>0</v>
          </cell>
          <cell r="UO81">
            <v>0</v>
          </cell>
          <cell r="UP81">
            <v>0</v>
          </cell>
          <cell r="UQ81">
            <v>3</v>
          </cell>
          <cell r="UR81">
            <v>4</v>
          </cell>
          <cell r="US81">
            <v>0</v>
          </cell>
          <cell r="UT81">
            <v>0</v>
          </cell>
          <cell r="UU81">
            <v>0</v>
          </cell>
          <cell r="UV81">
            <v>0</v>
          </cell>
          <cell r="UW81">
            <v>0</v>
          </cell>
          <cell r="UX81">
            <v>0</v>
          </cell>
          <cell r="UY81">
            <v>0</v>
          </cell>
          <cell r="UZ81">
            <v>2</v>
          </cell>
          <cell r="VA81">
            <v>2</v>
          </cell>
          <cell r="VB81">
            <v>0</v>
          </cell>
          <cell r="VC81">
            <v>9</v>
          </cell>
          <cell r="VD81">
            <v>10</v>
          </cell>
          <cell r="VE81">
            <v>0</v>
          </cell>
          <cell r="VF81">
            <v>10</v>
          </cell>
          <cell r="VG81">
            <v>12</v>
          </cell>
          <cell r="VH81">
            <v>0</v>
          </cell>
          <cell r="VI81">
            <v>2</v>
          </cell>
          <cell r="VJ81">
            <v>2</v>
          </cell>
          <cell r="VK81">
            <v>0</v>
          </cell>
          <cell r="VL81">
            <v>2</v>
          </cell>
          <cell r="VM81">
            <v>3</v>
          </cell>
          <cell r="VN81">
            <v>0</v>
          </cell>
          <cell r="VO81">
            <v>301.60000000000002</v>
          </cell>
          <cell r="VP81">
            <v>364</v>
          </cell>
          <cell r="VQ81">
            <v>0</v>
          </cell>
          <cell r="VR81">
            <v>16</v>
          </cell>
          <cell r="VS81">
            <v>18</v>
          </cell>
          <cell r="VT81">
            <v>0</v>
          </cell>
          <cell r="VU81">
            <v>5</v>
          </cell>
          <cell r="VV81">
            <v>6</v>
          </cell>
          <cell r="VW81">
            <v>0</v>
          </cell>
          <cell r="VX81">
            <v>12</v>
          </cell>
          <cell r="VY81">
            <v>14</v>
          </cell>
          <cell r="VZ81">
            <v>0</v>
          </cell>
          <cell r="WA81">
            <v>6</v>
          </cell>
          <cell r="WB81">
            <v>8</v>
          </cell>
          <cell r="WC81">
            <v>0</v>
          </cell>
          <cell r="WD81">
            <v>14</v>
          </cell>
          <cell r="WE81">
            <v>17</v>
          </cell>
          <cell r="WF81">
            <v>0</v>
          </cell>
          <cell r="WG81">
            <v>3</v>
          </cell>
          <cell r="WH81">
            <v>3</v>
          </cell>
          <cell r="WI81">
            <v>0</v>
          </cell>
          <cell r="WJ81">
            <v>3</v>
          </cell>
          <cell r="WK81">
            <v>3</v>
          </cell>
          <cell r="WL81">
            <v>0</v>
          </cell>
          <cell r="WM81">
            <v>2</v>
          </cell>
          <cell r="WN81">
            <v>2</v>
          </cell>
          <cell r="WO81">
            <v>0</v>
          </cell>
          <cell r="WP81">
            <v>2</v>
          </cell>
          <cell r="WQ81">
            <v>2</v>
          </cell>
          <cell r="WR81">
            <v>0</v>
          </cell>
          <cell r="WS81">
            <v>5</v>
          </cell>
          <cell r="WT81">
            <v>6</v>
          </cell>
          <cell r="WU81">
            <v>0</v>
          </cell>
          <cell r="WV81">
            <v>4</v>
          </cell>
          <cell r="WW81">
            <v>5</v>
          </cell>
          <cell r="WX81">
            <v>0</v>
          </cell>
          <cell r="WY81">
            <v>72</v>
          </cell>
          <cell r="WZ81">
            <v>84</v>
          </cell>
          <cell r="XA81">
            <v>0</v>
          </cell>
          <cell r="XB81">
            <v>373.6</v>
          </cell>
          <cell r="XC81">
            <v>448</v>
          </cell>
          <cell r="XD81">
            <v>0</v>
          </cell>
          <cell r="XE81">
            <v>0</v>
          </cell>
          <cell r="XF81">
            <v>0</v>
          </cell>
          <cell r="XG81">
            <v>8</v>
          </cell>
          <cell r="XH81">
            <v>10</v>
          </cell>
          <cell r="XI81">
            <v>2</v>
          </cell>
          <cell r="XJ81">
            <v>2</v>
          </cell>
          <cell r="XK81">
            <v>4</v>
          </cell>
          <cell r="XL81">
            <v>5</v>
          </cell>
          <cell r="XM81">
            <v>8</v>
          </cell>
          <cell r="XN81">
            <v>9</v>
          </cell>
          <cell r="XO81">
            <v>13</v>
          </cell>
          <cell r="XP81">
            <v>16</v>
          </cell>
          <cell r="XQ81">
            <v>0</v>
          </cell>
          <cell r="XR81">
            <v>0</v>
          </cell>
          <cell r="XT81">
            <v>23</v>
          </cell>
          <cell r="XU81">
            <v>29</v>
          </cell>
        </row>
        <row r="82">
          <cell r="B82" t="str">
            <v>รพท.นราธิวาสราชนครินทร์</v>
          </cell>
          <cell r="C82">
            <v>12</v>
          </cell>
          <cell r="D82" t="str">
            <v>นราธิวาส</v>
          </cell>
          <cell r="E82">
            <v>10750</v>
          </cell>
          <cell r="F82" t="str">
            <v>S ใหญ่</v>
          </cell>
          <cell r="G82" t="str">
            <v>รพ.ระดับ S เตียง &lt; 400</v>
          </cell>
          <cell r="H82">
            <v>360</v>
          </cell>
          <cell r="I82">
            <v>387</v>
          </cell>
          <cell r="J82">
            <v>343672</v>
          </cell>
          <cell r="K82">
            <v>118806</v>
          </cell>
          <cell r="L82">
            <v>0</v>
          </cell>
          <cell r="M82">
            <v>44471</v>
          </cell>
          <cell r="N82">
            <v>74335</v>
          </cell>
          <cell r="O82">
            <v>3</v>
          </cell>
          <cell r="P82">
            <v>4</v>
          </cell>
          <cell r="Q82">
            <v>2</v>
          </cell>
          <cell r="R82">
            <v>2</v>
          </cell>
          <cell r="S82">
            <v>12</v>
          </cell>
          <cell r="T82">
            <v>15</v>
          </cell>
          <cell r="U82">
            <v>0</v>
          </cell>
          <cell r="V82">
            <v>0</v>
          </cell>
          <cell r="W82">
            <v>2</v>
          </cell>
          <cell r="X82">
            <v>2</v>
          </cell>
          <cell r="Y82">
            <v>2</v>
          </cell>
          <cell r="Z82">
            <v>2</v>
          </cell>
          <cell r="AA82">
            <v>3</v>
          </cell>
          <cell r="AB82">
            <v>4</v>
          </cell>
          <cell r="AC82">
            <v>24</v>
          </cell>
          <cell r="AD82">
            <v>29</v>
          </cell>
          <cell r="AE82">
            <v>0</v>
          </cell>
          <cell r="AF82">
            <v>5</v>
          </cell>
          <cell r="AG82">
            <v>6</v>
          </cell>
          <cell r="AH82">
            <v>9</v>
          </cell>
          <cell r="AI82">
            <v>11</v>
          </cell>
          <cell r="AJ82">
            <v>14</v>
          </cell>
          <cell r="AK82">
            <v>17</v>
          </cell>
          <cell r="AL82">
            <v>0</v>
          </cell>
          <cell r="AM82">
            <v>2</v>
          </cell>
          <cell r="AN82">
            <v>2</v>
          </cell>
          <cell r="AO82">
            <v>20</v>
          </cell>
          <cell r="AP82">
            <v>25</v>
          </cell>
          <cell r="AQ82">
            <v>1</v>
          </cell>
          <cell r="AR82">
            <v>1</v>
          </cell>
          <cell r="AS82">
            <v>23</v>
          </cell>
          <cell r="AT82">
            <v>28</v>
          </cell>
          <cell r="AU82">
            <v>0</v>
          </cell>
          <cell r="AV82">
            <v>5</v>
          </cell>
          <cell r="AW82">
            <v>6</v>
          </cell>
          <cell r="AX82">
            <v>2</v>
          </cell>
          <cell r="AY82">
            <v>3</v>
          </cell>
          <cell r="AZ82">
            <v>7</v>
          </cell>
          <cell r="BA82">
            <v>9</v>
          </cell>
          <cell r="BB82">
            <v>0</v>
          </cell>
          <cell r="BC82">
            <v>4</v>
          </cell>
          <cell r="BD82">
            <v>5</v>
          </cell>
          <cell r="BE82">
            <v>10</v>
          </cell>
          <cell r="BF82">
            <v>13</v>
          </cell>
          <cell r="BG82">
            <v>14</v>
          </cell>
          <cell r="BH82">
            <v>18</v>
          </cell>
          <cell r="BI82">
            <v>0</v>
          </cell>
          <cell r="BJ82">
            <v>2</v>
          </cell>
          <cell r="BK82">
            <v>3</v>
          </cell>
          <cell r="BL82">
            <v>6</v>
          </cell>
          <cell r="BM82">
            <v>7</v>
          </cell>
          <cell r="BN82">
            <v>8</v>
          </cell>
          <cell r="BO82">
            <v>10</v>
          </cell>
          <cell r="BP82">
            <v>0</v>
          </cell>
          <cell r="BQ82">
            <v>90</v>
          </cell>
          <cell r="BR82">
            <v>111</v>
          </cell>
          <cell r="BS82">
            <v>0</v>
          </cell>
          <cell r="BT82">
            <v>2</v>
          </cell>
          <cell r="BU82">
            <v>3</v>
          </cell>
          <cell r="BV82">
            <v>2</v>
          </cell>
          <cell r="BW82">
            <v>3</v>
          </cell>
          <cell r="BX82" t="str">
            <v/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5</v>
          </cell>
          <cell r="CF82">
            <v>6</v>
          </cell>
          <cell r="CG82">
            <v>5</v>
          </cell>
          <cell r="CH82">
            <v>6</v>
          </cell>
          <cell r="CI82">
            <v>0</v>
          </cell>
          <cell r="CJ82">
            <v>10</v>
          </cell>
          <cell r="CK82">
            <v>12</v>
          </cell>
          <cell r="CL82">
            <v>10</v>
          </cell>
          <cell r="CM82">
            <v>12</v>
          </cell>
          <cell r="CN82">
            <v>10</v>
          </cell>
          <cell r="CO82">
            <v>12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30</v>
          </cell>
          <cell r="CY82">
            <v>36</v>
          </cell>
          <cell r="CZ82">
            <v>0</v>
          </cell>
          <cell r="DA82">
            <v>0</v>
          </cell>
          <cell r="DB82">
            <v>0</v>
          </cell>
          <cell r="DC82">
            <v>4</v>
          </cell>
          <cell r="DD82">
            <v>5</v>
          </cell>
          <cell r="DE82">
            <v>4</v>
          </cell>
          <cell r="DF82">
            <v>5</v>
          </cell>
          <cell r="DG82">
            <v>0</v>
          </cell>
          <cell r="DH82">
            <v>1.6</v>
          </cell>
          <cell r="DI82">
            <v>2</v>
          </cell>
          <cell r="DJ82">
            <v>1.6</v>
          </cell>
          <cell r="DK82">
            <v>2</v>
          </cell>
          <cell r="DL82">
            <v>3.2</v>
          </cell>
          <cell r="DM82">
            <v>4</v>
          </cell>
          <cell r="DN82">
            <v>0</v>
          </cell>
          <cell r="DO82">
            <v>0</v>
          </cell>
          <cell r="DP82">
            <v>0</v>
          </cell>
          <cell r="DQ82">
            <v>3.2</v>
          </cell>
          <cell r="DR82">
            <v>4</v>
          </cell>
          <cell r="DS82">
            <v>3.2</v>
          </cell>
          <cell r="DT82">
            <v>4</v>
          </cell>
          <cell r="DU82">
            <v>0</v>
          </cell>
          <cell r="DV82">
            <v>0</v>
          </cell>
          <cell r="DW82">
            <v>0</v>
          </cell>
          <cell r="DX82">
            <v>0.8</v>
          </cell>
          <cell r="DY82">
            <v>1</v>
          </cell>
          <cell r="DZ82">
            <v>0.8</v>
          </cell>
          <cell r="EA82">
            <v>1</v>
          </cell>
          <cell r="EB82">
            <v>0</v>
          </cell>
          <cell r="EC82">
            <v>41.2</v>
          </cell>
          <cell r="ED82">
            <v>50</v>
          </cell>
          <cell r="EE82">
            <v>0</v>
          </cell>
          <cell r="EF82">
            <v>2.4000000000000004</v>
          </cell>
          <cell r="EG82">
            <v>3</v>
          </cell>
          <cell r="EH82">
            <v>2.4000000000000004</v>
          </cell>
          <cell r="EI82">
            <v>3</v>
          </cell>
          <cell r="EJ82">
            <v>0</v>
          </cell>
          <cell r="EK82">
            <v>1</v>
          </cell>
          <cell r="EL82">
            <v>1</v>
          </cell>
          <cell r="EM82">
            <v>2</v>
          </cell>
          <cell r="EN82">
            <v>2</v>
          </cell>
          <cell r="EO82">
            <v>3</v>
          </cell>
          <cell r="EP82">
            <v>3</v>
          </cell>
          <cell r="EQ82">
            <v>0</v>
          </cell>
          <cell r="ER82">
            <v>2</v>
          </cell>
          <cell r="ES82">
            <v>2</v>
          </cell>
          <cell r="ET82">
            <v>1</v>
          </cell>
          <cell r="EU82">
            <v>1</v>
          </cell>
          <cell r="EV82">
            <v>3</v>
          </cell>
          <cell r="EW82">
            <v>3</v>
          </cell>
          <cell r="EX82">
            <v>0</v>
          </cell>
          <cell r="EY82">
            <v>1</v>
          </cell>
          <cell r="EZ82">
            <v>1</v>
          </cell>
          <cell r="FA82">
            <v>2</v>
          </cell>
          <cell r="FB82">
            <v>2</v>
          </cell>
          <cell r="FC82">
            <v>0</v>
          </cell>
          <cell r="FD82">
            <v>0</v>
          </cell>
          <cell r="FE82">
            <v>3</v>
          </cell>
          <cell r="FF82">
            <v>3</v>
          </cell>
          <cell r="FG82">
            <v>0</v>
          </cell>
          <cell r="FH82">
            <v>2</v>
          </cell>
          <cell r="FI82">
            <v>2</v>
          </cell>
          <cell r="FJ82">
            <v>0</v>
          </cell>
          <cell r="FK82">
            <v>0</v>
          </cell>
          <cell r="FL82">
            <v>2</v>
          </cell>
          <cell r="FM82">
            <v>2</v>
          </cell>
          <cell r="FN82">
            <v>0</v>
          </cell>
          <cell r="FO82">
            <v>2</v>
          </cell>
          <cell r="FP82">
            <v>2</v>
          </cell>
          <cell r="FQ82">
            <v>1</v>
          </cell>
          <cell r="FR82">
            <v>1</v>
          </cell>
          <cell r="FS82">
            <v>3</v>
          </cell>
          <cell r="FT82">
            <v>3</v>
          </cell>
          <cell r="FU82">
            <v>0</v>
          </cell>
          <cell r="FV82">
            <v>0</v>
          </cell>
          <cell r="FW82">
            <v>0</v>
          </cell>
          <cell r="FX82">
            <v>3</v>
          </cell>
          <cell r="FY82">
            <v>4</v>
          </cell>
          <cell r="FZ82">
            <v>1</v>
          </cell>
          <cell r="GA82">
            <v>1</v>
          </cell>
          <cell r="GB82">
            <v>4</v>
          </cell>
          <cell r="GC82">
            <v>5</v>
          </cell>
          <cell r="GD82">
            <v>0</v>
          </cell>
          <cell r="GE82">
            <v>18</v>
          </cell>
          <cell r="GF82">
            <v>19</v>
          </cell>
          <cell r="GG82">
            <v>0</v>
          </cell>
          <cell r="GH82">
            <v>5</v>
          </cell>
          <cell r="GI82">
            <v>6</v>
          </cell>
          <cell r="GJ82">
            <v>5</v>
          </cell>
          <cell r="GK82">
            <v>6</v>
          </cell>
          <cell r="GL82">
            <v>0</v>
          </cell>
          <cell r="GM82">
            <v>4</v>
          </cell>
          <cell r="GN82">
            <v>5</v>
          </cell>
          <cell r="GO82">
            <v>4</v>
          </cell>
          <cell r="GP82">
            <v>5</v>
          </cell>
          <cell r="GQ82">
            <v>0</v>
          </cell>
          <cell r="GR82">
            <v>4</v>
          </cell>
          <cell r="GS82">
            <v>5</v>
          </cell>
          <cell r="GT82">
            <v>4</v>
          </cell>
          <cell r="GU82">
            <v>5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13</v>
          </cell>
          <cell r="HC82">
            <v>16</v>
          </cell>
          <cell r="HD82">
            <v>81.599999999999994</v>
          </cell>
          <cell r="HE82">
            <v>97</v>
          </cell>
          <cell r="HF82">
            <v>0</v>
          </cell>
          <cell r="HG82">
            <v>6</v>
          </cell>
          <cell r="HH82">
            <v>8</v>
          </cell>
          <cell r="HI82">
            <v>1</v>
          </cell>
          <cell r="HJ82">
            <v>1</v>
          </cell>
          <cell r="HK82">
            <v>8</v>
          </cell>
          <cell r="HL82">
            <v>10</v>
          </cell>
          <cell r="HM82">
            <v>0</v>
          </cell>
          <cell r="HN82">
            <v>0</v>
          </cell>
          <cell r="HO82">
            <v>15</v>
          </cell>
          <cell r="HP82">
            <v>19</v>
          </cell>
          <cell r="HQ82">
            <v>0</v>
          </cell>
          <cell r="HR82">
            <v>1</v>
          </cell>
          <cell r="HS82">
            <v>1</v>
          </cell>
          <cell r="HT82">
            <v>2</v>
          </cell>
          <cell r="HU82">
            <v>2</v>
          </cell>
          <cell r="HV82">
            <v>4</v>
          </cell>
          <cell r="HW82">
            <v>5</v>
          </cell>
          <cell r="HX82">
            <v>2</v>
          </cell>
          <cell r="HY82">
            <v>3</v>
          </cell>
          <cell r="HZ82">
            <v>9</v>
          </cell>
          <cell r="IA82">
            <v>11</v>
          </cell>
          <cell r="IB82">
            <v>0</v>
          </cell>
          <cell r="IC82">
            <v>1</v>
          </cell>
          <cell r="ID82">
            <v>1</v>
          </cell>
          <cell r="IE82">
            <v>1</v>
          </cell>
          <cell r="IF82">
            <v>1</v>
          </cell>
          <cell r="IG82">
            <v>0</v>
          </cell>
          <cell r="IH82">
            <v>0</v>
          </cell>
          <cell r="II82">
            <v>2</v>
          </cell>
          <cell r="IJ82">
            <v>2</v>
          </cell>
          <cell r="IK82">
            <v>0</v>
          </cell>
          <cell r="IL82">
            <v>2</v>
          </cell>
          <cell r="IM82">
            <v>2</v>
          </cell>
          <cell r="IN82">
            <v>1</v>
          </cell>
          <cell r="IO82">
            <v>1</v>
          </cell>
          <cell r="IP82">
            <v>4</v>
          </cell>
          <cell r="IQ82">
            <v>5</v>
          </cell>
          <cell r="IR82">
            <v>2</v>
          </cell>
          <cell r="IS82">
            <v>2</v>
          </cell>
          <cell r="IT82">
            <v>0</v>
          </cell>
          <cell r="IU82">
            <v>0</v>
          </cell>
          <cell r="IV82">
            <v>1</v>
          </cell>
          <cell r="IW82">
            <v>1</v>
          </cell>
          <cell r="IX82">
            <v>2</v>
          </cell>
          <cell r="IY82">
            <v>2</v>
          </cell>
          <cell r="IZ82">
            <v>12</v>
          </cell>
          <cell r="JA82">
            <v>13</v>
          </cell>
          <cell r="JB82">
            <v>0</v>
          </cell>
          <cell r="JC82">
            <v>2</v>
          </cell>
          <cell r="JD82">
            <v>2</v>
          </cell>
          <cell r="JE82">
            <v>2</v>
          </cell>
          <cell r="JF82">
            <v>2</v>
          </cell>
          <cell r="JG82">
            <v>2</v>
          </cell>
          <cell r="JH82">
            <v>2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6</v>
          </cell>
          <cell r="JN82">
            <v>6</v>
          </cell>
          <cell r="JO82">
            <v>0</v>
          </cell>
          <cell r="JP82">
            <v>44</v>
          </cell>
          <cell r="JQ82">
            <v>51</v>
          </cell>
          <cell r="JR82">
            <v>0</v>
          </cell>
          <cell r="JS82">
            <v>3</v>
          </cell>
          <cell r="JT82">
            <v>4</v>
          </cell>
          <cell r="JU82">
            <v>10</v>
          </cell>
          <cell r="JV82">
            <v>12</v>
          </cell>
          <cell r="JW82">
            <v>13</v>
          </cell>
          <cell r="JX82">
            <v>16</v>
          </cell>
          <cell r="JY82">
            <v>0</v>
          </cell>
          <cell r="JZ82">
            <v>11</v>
          </cell>
          <cell r="KA82">
            <v>14</v>
          </cell>
          <cell r="KB82">
            <v>0</v>
          </cell>
          <cell r="KC82">
            <v>0</v>
          </cell>
          <cell r="KD82">
            <v>11</v>
          </cell>
          <cell r="KE82">
            <v>14</v>
          </cell>
          <cell r="KF82" t="str">
            <v/>
          </cell>
          <cell r="KG82">
            <v>14</v>
          </cell>
          <cell r="KH82">
            <v>17</v>
          </cell>
          <cell r="KI82">
            <v>0</v>
          </cell>
          <cell r="KJ82">
            <v>0</v>
          </cell>
          <cell r="KK82">
            <v>14</v>
          </cell>
          <cell r="KL82">
            <v>17</v>
          </cell>
          <cell r="KM82" t="str">
            <v/>
          </cell>
          <cell r="KN82">
            <v>6</v>
          </cell>
          <cell r="KO82">
            <v>8</v>
          </cell>
          <cell r="KP82">
            <v>6</v>
          </cell>
          <cell r="KQ82">
            <v>8</v>
          </cell>
          <cell r="KR82" t="str">
            <v/>
          </cell>
          <cell r="KS82">
            <v>8</v>
          </cell>
          <cell r="KT82">
            <v>10</v>
          </cell>
          <cell r="KU82">
            <v>8</v>
          </cell>
          <cell r="KV82">
            <v>10</v>
          </cell>
          <cell r="KW82" t="str">
            <v/>
          </cell>
          <cell r="KX82">
            <v>1</v>
          </cell>
          <cell r="KY82">
            <v>1</v>
          </cell>
          <cell r="KZ82">
            <v>0</v>
          </cell>
          <cell r="LA82">
            <v>0</v>
          </cell>
          <cell r="LB82">
            <v>1</v>
          </cell>
          <cell r="LC82">
            <v>1</v>
          </cell>
          <cell r="LD82" t="str">
            <v/>
          </cell>
          <cell r="LE82">
            <v>3</v>
          </cell>
          <cell r="LF82">
            <v>4</v>
          </cell>
          <cell r="LG82">
            <v>3</v>
          </cell>
          <cell r="LH82">
            <v>4</v>
          </cell>
          <cell r="LI82" t="str">
            <v/>
          </cell>
          <cell r="LJ82">
            <v>2</v>
          </cell>
          <cell r="LK82">
            <v>3</v>
          </cell>
          <cell r="LL82">
            <v>2</v>
          </cell>
          <cell r="LM82">
            <v>2</v>
          </cell>
          <cell r="LN82">
            <v>4</v>
          </cell>
          <cell r="LO82">
            <v>5</v>
          </cell>
          <cell r="LP82" t="str">
            <v/>
          </cell>
          <cell r="LQ82">
            <v>8</v>
          </cell>
          <cell r="LR82">
            <v>5</v>
          </cell>
          <cell r="LS82">
            <v>8</v>
          </cell>
          <cell r="LT82">
            <v>5</v>
          </cell>
          <cell r="LU82" t="str">
            <v/>
          </cell>
          <cell r="LV82">
            <v>1</v>
          </cell>
          <cell r="LW82">
            <v>1</v>
          </cell>
          <cell r="LX82">
            <v>5</v>
          </cell>
          <cell r="LY82">
            <v>6</v>
          </cell>
          <cell r="LZ82">
            <v>6</v>
          </cell>
          <cell r="MA82">
            <v>7</v>
          </cell>
          <cell r="MB82" t="str">
            <v/>
          </cell>
          <cell r="MC82">
            <v>9</v>
          </cell>
          <cell r="MD82">
            <v>11</v>
          </cell>
          <cell r="ME82">
            <v>9</v>
          </cell>
          <cell r="MF82">
            <v>11</v>
          </cell>
          <cell r="MG82" t="str">
            <v/>
          </cell>
          <cell r="MH82">
            <v>4</v>
          </cell>
          <cell r="MI82">
            <v>5</v>
          </cell>
          <cell r="MJ82">
            <v>4</v>
          </cell>
          <cell r="MK82">
            <v>5</v>
          </cell>
          <cell r="ML82">
            <v>0</v>
          </cell>
          <cell r="MM82">
            <v>4</v>
          </cell>
          <cell r="MN82">
            <v>5</v>
          </cell>
          <cell r="MO82">
            <v>8</v>
          </cell>
          <cell r="MP82">
            <v>10</v>
          </cell>
          <cell r="MQ82">
            <v>5</v>
          </cell>
          <cell r="MR82">
            <v>6</v>
          </cell>
          <cell r="MS82">
            <v>17</v>
          </cell>
          <cell r="MT82">
            <v>21</v>
          </cell>
          <cell r="MU82" t="str">
            <v/>
          </cell>
          <cell r="MV82">
            <v>12</v>
          </cell>
          <cell r="MW82">
            <v>15</v>
          </cell>
          <cell r="MX82">
            <v>5</v>
          </cell>
          <cell r="MY82">
            <v>6</v>
          </cell>
          <cell r="MZ82">
            <v>1</v>
          </cell>
          <cell r="NA82">
            <v>1</v>
          </cell>
          <cell r="NB82">
            <v>18</v>
          </cell>
          <cell r="NC82">
            <v>22</v>
          </cell>
          <cell r="ND82" t="str">
            <v/>
          </cell>
          <cell r="NE82">
            <v>3</v>
          </cell>
          <cell r="NF82">
            <v>4</v>
          </cell>
          <cell r="NG82">
            <v>9</v>
          </cell>
          <cell r="NH82">
            <v>11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12</v>
          </cell>
          <cell r="NN82">
            <v>15</v>
          </cell>
          <cell r="NO82" t="str">
            <v/>
          </cell>
          <cell r="NP82">
            <v>1</v>
          </cell>
          <cell r="NQ82">
            <v>1</v>
          </cell>
          <cell r="NR82">
            <v>27</v>
          </cell>
          <cell r="NS82">
            <v>34</v>
          </cell>
          <cell r="NT82">
            <v>2</v>
          </cell>
          <cell r="NU82">
            <v>2</v>
          </cell>
          <cell r="NV82">
            <v>30</v>
          </cell>
          <cell r="NW82">
            <v>37</v>
          </cell>
          <cell r="NX82" t="str">
            <v/>
          </cell>
          <cell r="NY82">
            <v>2</v>
          </cell>
          <cell r="NZ82">
            <v>3</v>
          </cell>
          <cell r="OA82">
            <v>16</v>
          </cell>
          <cell r="OB82">
            <v>20</v>
          </cell>
          <cell r="OC82">
            <v>3</v>
          </cell>
          <cell r="OD82">
            <v>4</v>
          </cell>
          <cell r="OE82">
            <v>1</v>
          </cell>
          <cell r="OF82">
            <v>1</v>
          </cell>
          <cell r="OG82">
            <v>2</v>
          </cell>
          <cell r="OH82">
            <v>2</v>
          </cell>
          <cell r="OI82">
            <v>24</v>
          </cell>
          <cell r="OJ82">
            <v>30</v>
          </cell>
          <cell r="OK82" t="str">
            <v/>
          </cell>
          <cell r="OL82">
            <v>4</v>
          </cell>
          <cell r="OM82">
            <v>5</v>
          </cell>
          <cell r="ON82">
            <v>4</v>
          </cell>
          <cell r="OO82">
            <v>5</v>
          </cell>
          <cell r="OP82" t="str">
            <v/>
          </cell>
          <cell r="OQ82">
            <v>28</v>
          </cell>
          <cell r="OR82">
            <v>35</v>
          </cell>
          <cell r="OS82">
            <v>25</v>
          </cell>
          <cell r="OT82">
            <v>31</v>
          </cell>
          <cell r="OU82">
            <v>53</v>
          </cell>
          <cell r="OV82">
            <v>66</v>
          </cell>
          <cell r="OW82" t="str">
            <v/>
          </cell>
          <cell r="OX82">
            <v>245</v>
          </cell>
          <cell r="OY82">
            <v>299</v>
          </cell>
          <cell r="OZ82">
            <v>0</v>
          </cell>
          <cell r="PA82">
            <v>29</v>
          </cell>
          <cell r="PB82">
            <v>36</v>
          </cell>
          <cell r="PC82">
            <v>29</v>
          </cell>
          <cell r="PD82">
            <v>36</v>
          </cell>
          <cell r="PE82" t="str">
            <v/>
          </cell>
          <cell r="PF82">
            <v>22</v>
          </cell>
          <cell r="PG82">
            <v>28</v>
          </cell>
          <cell r="PH82">
            <v>22</v>
          </cell>
          <cell r="PI82">
            <v>28</v>
          </cell>
          <cell r="PJ82">
            <v>0</v>
          </cell>
          <cell r="PK82">
            <v>72</v>
          </cell>
          <cell r="PL82">
            <v>90</v>
          </cell>
          <cell r="PM82">
            <v>72</v>
          </cell>
          <cell r="PN82">
            <v>90</v>
          </cell>
          <cell r="PO82">
            <v>0</v>
          </cell>
          <cell r="PP82">
            <v>19</v>
          </cell>
          <cell r="PQ82">
            <v>24</v>
          </cell>
          <cell r="PR82">
            <v>19</v>
          </cell>
          <cell r="PS82">
            <v>24</v>
          </cell>
          <cell r="PT82">
            <v>0</v>
          </cell>
          <cell r="PU82">
            <v>28</v>
          </cell>
          <cell r="PV82">
            <v>35</v>
          </cell>
          <cell r="PW82">
            <v>28</v>
          </cell>
          <cell r="PX82">
            <v>35</v>
          </cell>
          <cell r="PY82">
            <v>0</v>
          </cell>
          <cell r="PZ82">
            <v>18</v>
          </cell>
          <cell r="QA82">
            <v>22</v>
          </cell>
          <cell r="QB82">
            <v>18</v>
          </cell>
          <cell r="QC82">
            <v>22</v>
          </cell>
          <cell r="QD82">
            <v>0</v>
          </cell>
          <cell r="QE82">
            <v>80</v>
          </cell>
          <cell r="QF82">
            <v>100</v>
          </cell>
          <cell r="QG82">
            <v>80</v>
          </cell>
          <cell r="QH82">
            <v>100</v>
          </cell>
          <cell r="QI82">
            <v>0</v>
          </cell>
          <cell r="QJ82">
            <v>52</v>
          </cell>
          <cell r="QK82">
            <v>65</v>
          </cell>
          <cell r="QL82">
            <v>52</v>
          </cell>
          <cell r="QM82">
            <v>65</v>
          </cell>
          <cell r="QN82">
            <v>0</v>
          </cell>
          <cell r="QO82">
            <v>26</v>
          </cell>
          <cell r="QP82">
            <v>33</v>
          </cell>
          <cell r="QQ82">
            <v>26</v>
          </cell>
          <cell r="QR82">
            <v>33</v>
          </cell>
          <cell r="QS82">
            <v>0</v>
          </cell>
          <cell r="QT82">
            <v>10</v>
          </cell>
          <cell r="QU82">
            <v>12</v>
          </cell>
          <cell r="QV82">
            <v>10</v>
          </cell>
          <cell r="QW82">
            <v>12</v>
          </cell>
          <cell r="QX82">
            <v>0</v>
          </cell>
          <cell r="QY82">
            <v>23</v>
          </cell>
          <cell r="QZ82">
            <v>29</v>
          </cell>
          <cell r="RA82">
            <v>23</v>
          </cell>
          <cell r="RB82">
            <v>29</v>
          </cell>
          <cell r="RC82">
            <v>0</v>
          </cell>
          <cell r="RD82">
            <v>26</v>
          </cell>
          <cell r="RE82">
            <v>32</v>
          </cell>
          <cell r="RF82">
            <v>26</v>
          </cell>
          <cell r="RG82">
            <v>32</v>
          </cell>
          <cell r="RH82">
            <v>0</v>
          </cell>
          <cell r="RI82">
            <v>10</v>
          </cell>
          <cell r="RJ82">
            <v>12</v>
          </cell>
          <cell r="RK82">
            <v>10</v>
          </cell>
          <cell r="RL82">
            <v>12</v>
          </cell>
          <cell r="RM82">
            <v>0</v>
          </cell>
          <cell r="RN82">
            <v>4</v>
          </cell>
          <cell r="RO82">
            <v>5</v>
          </cell>
          <cell r="RP82">
            <v>4</v>
          </cell>
          <cell r="RQ82">
            <v>5</v>
          </cell>
          <cell r="RR82">
            <v>0</v>
          </cell>
          <cell r="RS82">
            <v>10</v>
          </cell>
          <cell r="RT82">
            <v>12</v>
          </cell>
          <cell r="RU82">
            <v>10</v>
          </cell>
          <cell r="RV82">
            <v>12</v>
          </cell>
          <cell r="RW82">
            <v>0</v>
          </cell>
          <cell r="RX82">
            <v>5</v>
          </cell>
          <cell r="RY82">
            <v>6</v>
          </cell>
          <cell r="RZ82">
            <v>5</v>
          </cell>
          <cell r="SA82">
            <v>6</v>
          </cell>
          <cell r="SB82">
            <v>0</v>
          </cell>
          <cell r="SC82">
            <v>434</v>
          </cell>
          <cell r="SD82">
            <v>541</v>
          </cell>
          <cell r="SE82">
            <v>0</v>
          </cell>
          <cell r="SF82">
            <v>894.6</v>
          </cell>
          <cell r="SG82">
            <v>1099</v>
          </cell>
          <cell r="SH82">
            <v>0</v>
          </cell>
          <cell r="SI82">
            <v>86</v>
          </cell>
          <cell r="SJ82">
            <v>108</v>
          </cell>
          <cell r="SK82">
            <v>0</v>
          </cell>
          <cell r="SL82">
            <v>12</v>
          </cell>
          <cell r="SM82">
            <v>15</v>
          </cell>
          <cell r="SN82">
            <v>0</v>
          </cell>
          <cell r="SO82">
            <v>5</v>
          </cell>
          <cell r="SP82">
            <v>6</v>
          </cell>
          <cell r="SQ82">
            <v>0</v>
          </cell>
          <cell r="SR82">
            <v>1</v>
          </cell>
          <cell r="SS82">
            <v>1</v>
          </cell>
          <cell r="ST82">
            <v>0</v>
          </cell>
          <cell r="SU82">
            <v>28</v>
          </cell>
          <cell r="SV82">
            <v>35</v>
          </cell>
          <cell r="SW82">
            <v>0</v>
          </cell>
          <cell r="SX82">
            <v>25</v>
          </cell>
          <cell r="SY82">
            <v>31</v>
          </cell>
          <cell r="SZ82">
            <v>0</v>
          </cell>
          <cell r="TA82">
            <v>481.6</v>
          </cell>
          <cell r="TB82">
            <v>597</v>
          </cell>
          <cell r="TC82">
            <v>0</v>
          </cell>
          <cell r="TD82">
            <v>25</v>
          </cell>
          <cell r="TE82">
            <v>30</v>
          </cell>
          <cell r="TF82">
            <v>0</v>
          </cell>
          <cell r="TG82">
            <v>5</v>
          </cell>
          <cell r="TH82">
            <v>6</v>
          </cell>
          <cell r="TI82">
            <v>0</v>
          </cell>
          <cell r="TJ82">
            <v>27</v>
          </cell>
          <cell r="TK82">
            <v>34</v>
          </cell>
          <cell r="TL82">
            <v>0</v>
          </cell>
          <cell r="TM82">
            <v>2</v>
          </cell>
          <cell r="TN82">
            <v>2</v>
          </cell>
          <cell r="TO82">
            <v>0</v>
          </cell>
          <cell r="TP82">
            <v>5</v>
          </cell>
          <cell r="TQ82">
            <v>6</v>
          </cell>
          <cell r="TR82">
            <v>0</v>
          </cell>
          <cell r="TS82">
            <v>16</v>
          </cell>
          <cell r="TT82">
            <v>20</v>
          </cell>
          <cell r="TU82">
            <v>0</v>
          </cell>
          <cell r="TV82">
            <v>3</v>
          </cell>
          <cell r="TW82">
            <v>4</v>
          </cell>
          <cell r="TX82">
            <v>0</v>
          </cell>
          <cell r="TY82">
            <v>1</v>
          </cell>
          <cell r="TZ82">
            <v>1</v>
          </cell>
          <cell r="UA82">
            <v>0</v>
          </cell>
          <cell r="UB82">
            <v>2</v>
          </cell>
          <cell r="UC82">
            <v>2</v>
          </cell>
          <cell r="UD82">
            <v>0</v>
          </cell>
          <cell r="UE82">
            <v>9</v>
          </cell>
          <cell r="UF82">
            <v>11</v>
          </cell>
          <cell r="UG82">
            <v>0</v>
          </cell>
          <cell r="UH82">
            <v>0</v>
          </cell>
          <cell r="UI82">
            <v>0</v>
          </cell>
          <cell r="UJ82">
            <v>0</v>
          </cell>
          <cell r="UK82">
            <v>0</v>
          </cell>
          <cell r="UL82">
            <v>0</v>
          </cell>
          <cell r="UM82">
            <v>0</v>
          </cell>
          <cell r="UN82">
            <v>0</v>
          </cell>
          <cell r="UO82">
            <v>0</v>
          </cell>
          <cell r="UP82">
            <v>0</v>
          </cell>
          <cell r="UQ82">
            <v>5</v>
          </cell>
          <cell r="UR82">
            <v>6</v>
          </cell>
          <cell r="US82">
            <v>0</v>
          </cell>
          <cell r="UT82">
            <v>2</v>
          </cell>
          <cell r="UU82">
            <v>2</v>
          </cell>
          <cell r="UV82">
            <v>0</v>
          </cell>
          <cell r="UW82">
            <v>1</v>
          </cell>
          <cell r="UX82">
            <v>1</v>
          </cell>
          <cell r="UY82">
            <v>0</v>
          </cell>
          <cell r="UZ82">
            <v>4</v>
          </cell>
          <cell r="VA82">
            <v>5</v>
          </cell>
          <cell r="VB82">
            <v>0</v>
          </cell>
          <cell r="VC82">
            <v>8</v>
          </cell>
          <cell r="VD82">
            <v>10</v>
          </cell>
          <cell r="VE82">
            <v>0</v>
          </cell>
          <cell r="VF82">
            <v>10</v>
          </cell>
          <cell r="VG82">
            <v>12</v>
          </cell>
          <cell r="VH82">
            <v>0</v>
          </cell>
          <cell r="VI82">
            <v>8</v>
          </cell>
          <cell r="VJ82">
            <v>5</v>
          </cell>
          <cell r="VK82">
            <v>0</v>
          </cell>
          <cell r="VL82">
            <v>4</v>
          </cell>
          <cell r="VM82">
            <v>5</v>
          </cell>
          <cell r="VN82">
            <v>0</v>
          </cell>
          <cell r="VO82">
            <v>775.6</v>
          </cell>
          <cell r="VP82">
            <v>955</v>
          </cell>
          <cell r="VQ82">
            <v>0</v>
          </cell>
          <cell r="VR82">
            <v>25</v>
          </cell>
          <cell r="VS82">
            <v>30</v>
          </cell>
          <cell r="VT82">
            <v>0</v>
          </cell>
          <cell r="VU82">
            <v>7</v>
          </cell>
          <cell r="VV82">
            <v>9</v>
          </cell>
          <cell r="VW82">
            <v>0</v>
          </cell>
          <cell r="VX82">
            <v>22</v>
          </cell>
          <cell r="VY82">
            <v>28</v>
          </cell>
          <cell r="VZ82">
            <v>0</v>
          </cell>
          <cell r="WA82">
            <v>14</v>
          </cell>
          <cell r="WB82">
            <v>17</v>
          </cell>
          <cell r="WC82">
            <v>0</v>
          </cell>
          <cell r="WD82">
            <v>22</v>
          </cell>
          <cell r="WE82">
            <v>27</v>
          </cell>
          <cell r="WF82">
            <v>0</v>
          </cell>
          <cell r="WG82">
            <v>4</v>
          </cell>
          <cell r="WH82">
            <v>4</v>
          </cell>
          <cell r="WI82">
            <v>0</v>
          </cell>
          <cell r="WJ82">
            <v>4</v>
          </cell>
          <cell r="WK82">
            <v>4</v>
          </cell>
          <cell r="WL82">
            <v>0</v>
          </cell>
          <cell r="WM82">
            <v>3</v>
          </cell>
          <cell r="WN82">
            <v>3</v>
          </cell>
          <cell r="WO82">
            <v>0</v>
          </cell>
          <cell r="WP82">
            <v>3</v>
          </cell>
          <cell r="WQ82">
            <v>3</v>
          </cell>
          <cell r="WR82">
            <v>0</v>
          </cell>
          <cell r="WS82">
            <v>6</v>
          </cell>
          <cell r="WT82">
            <v>8</v>
          </cell>
          <cell r="WU82">
            <v>0</v>
          </cell>
          <cell r="WV82">
            <v>9</v>
          </cell>
          <cell r="WW82">
            <v>11</v>
          </cell>
          <cell r="WX82">
            <v>0</v>
          </cell>
          <cell r="WY82">
            <v>119</v>
          </cell>
          <cell r="WZ82">
            <v>144</v>
          </cell>
          <cell r="XA82">
            <v>0</v>
          </cell>
          <cell r="XB82">
            <v>894.6</v>
          </cell>
          <cell r="XC82">
            <v>1099</v>
          </cell>
          <cell r="XD82">
            <v>0</v>
          </cell>
          <cell r="XE82">
            <v>0</v>
          </cell>
          <cell r="XF82">
            <v>0</v>
          </cell>
          <cell r="XG82">
            <v>13</v>
          </cell>
          <cell r="XH82">
            <v>16</v>
          </cell>
          <cell r="XI82">
            <v>2</v>
          </cell>
          <cell r="XJ82">
            <v>2</v>
          </cell>
          <cell r="XK82">
            <v>6</v>
          </cell>
          <cell r="XL82">
            <v>8</v>
          </cell>
          <cell r="XM82">
            <v>16</v>
          </cell>
          <cell r="XN82">
            <v>20</v>
          </cell>
          <cell r="XO82">
            <v>20</v>
          </cell>
          <cell r="XP82">
            <v>25</v>
          </cell>
          <cell r="XQ82">
            <v>2</v>
          </cell>
          <cell r="XR82">
            <v>2</v>
          </cell>
          <cell r="XT82">
            <v>72</v>
          </cell>
          <cell r="XU82">
            <v>90</v>
          </cell>
        </row>
        <row r="83">
          <cell r="B83" t="str">
            <v>รพท.สุไหงโก-ลก</v>
          </cell>
          <cell r="C83">
            <v>12</v>
          </cell>
          <cell r="D83" t="str">
            <v>นราธิวาส</v>
          </cell>
          <cell r="E83">
            <v>10751</v>
          </cell>
          <cell r="F83" t="str">
            <v>M1</v>
          </cell>
          <cell r="G83" t="str">
            <v>รพ.ระดับ M1 เตียง &lt; 200</v>
          </cell>
          <cell r="H83">
            <v>160</v>
          </cell>
          <cell r="I83">
            <v>181</v>
          </cell>
          <cell r="J83">
            <v>199899</v>
          </cell>
          <cell r="K83">
            <v>84132</v>
          </cell>
          <cell r="L83">
            <v>0</v>
          </cell>
          <cell r="M83">
            <v>48547</v>
          </cell>
          <cell r="N83">
            <v>35585</v>
          </cell>
          <cell r="O83">
            <v>2</v>
          </cell>
          <cell r="P83">
            <v>2</v>
          </cell>
          <cell r="Q83">
            <v>1</v>
          </cell>
          <cell r="R83">
            <v>1</v>
          </cell>
          <cell r="S83">
            <v>6</v>
          </cell>
          <cell r="T83">
            <v>7</v>
          </cell>
          <cell r="U83">
            <v>1</v>
          </cell>
          <cell r="V83">
            <v>1</v>
          </cell>
          <cell r="W83">
            <v>1</v>
          </cell>
          <cell r="X83">
            <v>1</v>
          </cell>
          <cell r="Y83">
            <v>1</v>
          </cell>
          <cell r="Z83">
            <v>1</v>
          </cell>
          <cell r="AA83">
            <v>2</v>
          </cell>
          <cell r="AB83">
            <v>2</v>
          </cell>
          <cell r="AC83">
            <v>14</v>
          </cell>
          <cell r="AD83">
            <v>15</v>
          </cell>
          <cell r="AE83">
            <v>0</v>
          </cell>
          <cell r="AF83">
            <v>2</v>
          </cell>
          <cell r="AG83">
            <v>3</v>
          </cell>
          <cell r="AH83">
            <v>4</v>
          </cell>
          <cell r="AI83">
            <v>5</v>
          </cell>
          <cell r="AJ83">
            <v>6</v>
          </cell>
          <cell r="AK83">
            <v>8</v>
          </cell>
          <cell r="AL83">
            <v>0</v>
          </cell>
          <cell r="AM83">
            <v>1</v>
          </cell>
          <cell r="AN83">
            <v>1</v>
          </cell>
          <cell r="AO83">
            <v>12</v>
          </cell>
          <cell r="AP83">
            <v>15</v>
          </cell>
          <cell r="AQ83">
            <v>1</v>
          </cell>
          <cell r="AR83">
            <v>1</v>
          </cell>
          <cell r="AS83">
            <v>14</v>
          </cell>
          <cell r="AT83">
            <v>17</v>
          </cell>
          <cell r="AU83">
            <v>0</v>
          </cell>
          <cell r="AV83">
            <v>3</v>
          </cell>
          <cell r="AW83">
            <v>4</v>
          </cell>
          <cell r="AX83">
            <v>2</v>
          </cell>
          <cell r="AY83">
            <v>2</v>
          </cell>
          <cell r="AZ83">
            <v>5</v>
          </cell>
          <cell r="BA83">
            <v>6</v>
          </cell>
          <cell r="BB83">
            <v>0</v>
          </cell>
          <cell r="BC83">
            <v>2</v>
          </cell>
          <cell r="BD83">
            <v>3</v>
          </cell>
          <cell r="BE83">
            <v>6</v>
          </cell>
          <cell r="BF83">
            <v>7</v>
          </cell>
          <cell r="BG83">
            <v>8</v>
          </cell>
          <cell r="BH83">
            <v>10</v>
          </cell>
          <cell r="BI83">
            <v>0</v>
          </cell>
          <cell r="BJ83">
            <v>2</v>
          </cell>
          <cell r="BK83">
            <v>2</v>
          </cell>
          <cell r="BL83">
            <v>2</v>
          </cell>
          <cell r="BM83">
            <v>2</v>
          </cell>
          <cell r="BN83">
            <v>4</v>
          </cell>
          <cell r="BO83">
            <v>4</v>
          </cell>
          <cell r="BP83">
            <v>0</v>
          </cell>
          <cell r="BQ83">
            <v>51</v>
          </cell>
          <cell r="BR83">
            <v>60</v>
          </cell>
          <cell r="BS83">
            <v>0</v>
          </cell>
          <cell r="BT83">
            <v>3</v>
          </cell>
          <cell r="BU83">
            <v>4</v>
          </cell>
          <cell r="BV83">
            <v>3</v>
          </cell>
          <cell r="BW83">
            <v>4</v>
          </cell>
          <cell r="BX83" t="str">
            <v/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4</v>
          </cell>
          <cell r="CF83">
            <v>5</v>
          </cell>
          <cell r="CG83">
            <v>4</v>
          </cell>
          <cell r="CH83">
            <v>5</v>
          </cell>
          <cell r="CI83">
            <v>0</v>
          </cell>
          <cell r="CJ83">
            <v>6</v>
          </cell>
          <cell r="CK83">
            <v>8</v>
          </cell>
          <cell r="CL83">
            <v>13</v>
          </cell>
          <cell r="CM83">
            <v>16</v>
          </cell>
          <cell r="CN83">
            <v>6</v>
          </cell>
          <cell r="CO83">
            <v>7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25</v>
          </cell>
          <cell r="CY83">
            <v>31</v>
          </cell>
          <cell r="CZ83">
            <v>0</v>
          </cell>
          <cell r="DA83">
            <v>0</v>
          </cell>
          <cell r="DB83">
            <v>0</v>
          </cell>
          <cell r="DC83">
            <v>6</v>
          </cell>
          <cell r="DD83">
            <v>7</v>
          </cell>
          <cell r="DE83">
            <v>6</v>
          </cell>
          <cell r="DF83">
            <v>7</v>
          </cell>
          <cell r="DG83">
            <v>0</v>
          </cell>
          <cell r="DH83">
            <v>1</v>
          </cell>
          <cell r="DI83">
            <v>1</v>
          </cell>
          <cell r="DJ83">
            <v>2</v>
          </cell>
          <cell r="DK83">
            <v>2</v>
          </cell>
          <cell r="DL83">
            <v>3</v>
          </cell>
          <cell r="DM83">
            <v>3</v>
          </cell>
          <cell r="DN83">
            <v>0</v>
          </cell>
          <cell r="DO83">
            <v>0</v>
          </cell>
          <cell r="DP83">
            <v>0</v>
          </cell>
          <cell r="DQ83">
            <v>4</v>
          </cell>
          <cell r="DR83">
            <v>4</v>
          </cell>
          <cell r="DS83">
            <v>4</v>
          </cell>
          <cell r="DT83">
            <v>4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38</v>
          </cell>
          <cell r="ED83">
            <v>45</v>
          </cell>
          <cell r="EE83">
            <v>0</v>
          </cell>
          <cell r="EF83">
            <v>2</v>
          </cell>
          <cell r="EG83">
            <v>3</v>
          </cell>
          <cell r="EH83">
            <v>2</v>
          </cell>
          <cell r="EI83">
            <v>3</v>
          </cell>
          <cell r="EJ83">
            <v>0</v>
          </cell>
          <cell r="EK83">
            <v>1</v>
          </cell>
          <cell r="EL83">
            <v>1</v>
          </cell>
          <cell r="EM83">
            <v>1</v>
          </cell>
          <cell r="EN83">
            <v>1</v>
          </cell>
          <cell r="EO83">
            <v>2</v>
          </cell>
          <cell r="EP83">
            <v>2</v>
          </cell>
          <cell r="EQ83">
            <v>0</v>
          </cell>
          <cell r="ER83">
            <v>1</v>
          </cell>
          <cell r="ES83">
            <v>1</v>
          </cell>
          <cell r="ET83">
            <v>0</v>
          </cell>
          <cell r="EU83">
            <v>0</v>
          </cell>
          <cell r="EV83">
            <v>1</v>
          </cell>
          <cell r="EW83">
            <v>1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1</v>
          </cell>
          <cell r="FD83">
            <v>1</v>
          </cell>
          <cell r="FE83">
            <v>1</v>
          </cell>
          <cell r="FF83">
            <v>1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1</v>
          </cell>
          <cell r="FP83">
            <v>1</v>
          </cell>
          <cell r="FQ83">
            <v>0</v>
          </cell>
          <cell r="FR83">
            <v>0</v>
          </cell>
          <cell r="FS83">
            <v>1</v>
          </cell>
          <cell r="FT83">
            <v>1</v>
          </cell>
          <cell r="FU83">
            <v>0</v>
          </cell>
          <cell r="FV83">
            <v>0</v>
          </cell>
          <cell r="FW83">
            <v>0</v>
          </cell>
          <cell r="FX83">
            <v>1</v>
          </cell>
          <cell r="FY83">
            <v>1</v>
          </cell>
          <cell r="FZ83">
            <v>0</v>
          </cell>
          <cell r="GA83">
            <v>0</v>
          </cell>
          <cell r="GB83">
            <v>1</v>
          </cell>
          <cell r="GC83">
            <v>1</v>
          </cell>
          <cell r="GD83">
            <v>0</v>
          </cell>
          <cell r="GE83">
            <v>6</v>
          </cell>
          <cell r="GF83">
            <v>6</v>
          </cell>
          <cell r="GG83">
            <v>0</v>
          </cell>
          <cell r="GH83">
            <v>1</v>
          </cell>
          <cell r="GI83">
            <v>1</v>
          </cell>
          <cell r="GJ83">
            <v>1</v>
          </cell>
          <cell r="GK83">
            <v>1</v>
          </cell>
          <cell r="GL83">
            <v>0</v>
          </cell>
          <cell r="GM83">
            <v>1</v>
          </cell>
          <cell r="GN83">
            <v>1</v>
          </cell>
          <cell r="GO83">
            <v>1</v>
          </cell>
          <cell r="GP83">
            <v>1</v>
          </cell>
          <cell r="GQ83">
            <v>0</v>
          </cell>
          <cell r="GR83">
            <v>1</v>
          </cell>
          <cell r="GS83">
            <v>1</v>
          </cell>
          <cell r="GT83">
            <v>1</v>
          </cell>
          <cell r="GU83">
            <v>1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3</v>
          </cell>
          <cell r="HC83">
            <v>3</v>
          </cell>
          <cell r="HD83">
            <v>56</v>
          </cell>
          <cell r="HE83">
            <v>66</v>
          </cell>
          <cell r="HF83">
            <v>0</v>
          </cell>
          <cell r="HG83">
            <v>5</v>
          </cell>
          <cell r="HH83">
            <v>6</v>
          </cell>
          <cell r="HI83">
            <v>0</v>
          </cell>
          <cell r="HJ83">
            <v>0</v>
          </cell>
          <cell r="HK83">
            <v>7</v>
          </cell>
          <cell r="HL83">
            <v>9</v>
          </cell>
          <cell r="HM83">
            <v>1</v>
          </cell>
          <cell r="HN83">
            <v>1</v>
          </cell>
          <cell r="HO83">
            <v>13</v>
          </cell>
          <cell r="HP83">
            <v>16</v>
          </cell>
          <cell r="HQ83">
            <v>0</v>
          </cell>
          <cell r="HR83">
            <v>2</v>
          </cell>
          <cell r="HS83">
            <v>2</v>
          </cell>
          <cell r="HT83">
            <v>1</v>
          </cell>
          <cell r="HU83">
            <v>1</v>
          </cell>
          <cell r="HV83">
            <v>1</v>
          </cell>
          <cell r="HW83">
            <v>1</v>
          </cell>
          <cell r="HX83">
            <v>2</v>
          </cell>
          <cell r="HY83">
            <v>3</v>
          </cell>
          <cell r="HZ83">
            <v>6</v>
          </cell>
          <cell r="IA83">
            <v>7</v>
          </cell>
          <cell r="IB83">
            <v>0</v>
          </cell>
          <cell r="IC83">
            <v>1</v>
          </cell>
          <cell r="ID83">
            <v>1</v>
          </cell>
          <cell r="IE83">
            <v>1</v>
          </cell>
          <cell r="IF83">
            <v>1</v>
          </cell>
          <cell r="IG83">
            <v>1</v>
          </cell>
          <cell r="IH83">
            <v>1</v>
          </cell>
          <cell r="II83">
            <v>3</v>
          </cell>
          <cell r="IJ83">
            <v>3</v>
          </cell>
          <cell r="IK83">
            <v>0</v>
          </cell>
          <cell r="IL83">
            <v>1</v>
          </cell>
          <cell r="IM83">
            <v>1</v>
          </cell>
          <cell r="IN83">
            <v>0</v>
          </cell>
          <cell r="IO83">
            <v>0</v>
          </cell>
          <cell r="IP83">
            <v>2</v>
          </cell>
          <cell r="IQ83">
            <v>2</v>
          </cell>
          <cell r="IR83">
            <v>2</v>
          </cell>
          <cell r="IS83">
            <v>2</v>
          </cell>
          <cell r="IT83">
            <v>2</v>
          </cell>
          <cell r="IU83">
            <v>2</v>
          </cell>
          <cell r="IV83">
            <v>1</v>
          </cell>
          <cell r="IW83">
            <v>1</v>
          </cell>
          <cell r="IX83">
            <v>1</v>
          </cell>
          <cell r="IY83">
            <v>1</v>
          </cell>
          <cell r="IZ83">
            <v>9</v>
          </cell>
          <cell r="JA83">
            <v>9</v>
          </cell>
          <cell r="JB83">
            <v>0</v>
          </cell>
          <cell r="JC83">
            <v>1</v>
          </cell>
          <cell r="JD83">
            <v>1</v>
          </cell>
          <cell r="JE83">
            <v>2</v>
          </cell>
          <cell r="JF83">
            <v>2</v>
          </cell>
          <cell r="JG83">
            <v>1</v>
          </cell>
          <cell r="JH83">
            <v>1</v>
          </cell>
          <cell r="JI83">
            <v>1</v>
          </cell>
          <cell r="JJ83">
            <v>1</v>
          </cell>
          <cell r="JK83">
            <v>1</v>
          </cell>
          <cell r="JL83">
            <v>1</v>
          </cell>
          <cell r="JM83">
            <v>5</v>
          </cell>
          <cell r="JN83">
            <v>5</v>
          </cell>
          <cell r="JO83">
            <v>0</v>
          </cell>
          <cell r="JP83">
            <v>36</v>
          </cell>
          <cell r="JQ83">
            <v>40</v>
          </cell>
          <cell r="JR83">
            <v>0</v>
          </cell>
          <cell r="JS83">
            <v>2</v>
          </cell>
          <cell r="JT83">
            <v>2</v>
          </cell>
          <cell r="JU83">
            <v>10</v>
          </cell>
          <cell r="JV83">
            <v>12</v>
          </cell>
          <cell r="JW83">
            <v>12</v>
          </cell>
          <cell r="JX83">
            <v>14</v>
          </cell>
          <cell r="JY83">
            <v>0</v>
          </cell>
          <cell r="JZ83">
            <v>5</v>
          </cell>
          <cell r="KA83">
            <v>6</v>
          </cell>
          <cell r="KB83">
            <v>0</v>
          </cell>
          <cell r="KC83">
            <v>0</v>
          </cell>
          <cell r="KD83">
            <v>5</v>
          </cell>
          <cell r="KE83">
            <v>6</v>
          </cell>
          <cell r="KF83" t="str">
            <v/>
          </cell>
          <cell r="KG83">
            <v>4</v>
          </cell>
          <cell r="KH83">
            <v>5</v>
          </cell>
          <cell r="KI83">
            <v>0</v>
          </cell>
          <cell r="KJ83">
            <v>0</v>
          </cell>
          <cell r="KK83">
            <v>4</v>
          </cell>
          <cell r="KL83">
            <v>5</v>
          </cell>
          <cell r="KM83" t="str">
            <v/>
          </cell>
          <cell r="KN83">
            <v>2</v>
          </cell>
          <cell r="KO83">
            <v>3</v>
          </cell>
          <cell r="KP83">
            <v>2</v>
          </cell>
          <cell r="KQ83">
            <v>3</v>
          </cell>
          <cell r="KR83" t="str">
            <v/>
          </cell>
          <cell r="KS83">
            <v>3</v>
          </cell>
          <cell r="KT83">
            <v>4</v>
          </cell>
          <cell r="KU83">
            <v>3</v>
          </cell>
          <cell r="KV83">
            <v>4</v>
          </cell>
          <cell r="KW83" t="str">
            <v/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 t="str">
            <v/>
          </cell>
          <cell r="LE83">
            <v>2</v>
          </cell>
          <cell r="LF83">
            <v>2</v>
          </cell>
          <cell r="LG83">
            <v>2</v>
          </cell>
          <cell r="LH83">
            <v>2</v>
          </cell>
          <cell r="LI83" t="str">
            <v/>
          </cell>
          <cell r="LJ83">
            <v>2</v>
          </cell>
          <cell r="LK83">
            <v>2</v>
          </cell>
          <cell r="LL83">
            <v>0</v>
          </cell>
          <cell r="LM83">
            <v>0</v>
          </cell>
          <cell r="LN83">
            <v>2</v>
          </cell>
          <cell r="LO83">
            <v>2</v>
          </cell>
          <cell r="LP83" t="str">
            <v/>
          </cell>
          <cell r="LQ83">
            <v>2</v>
          </cell>
          <cell r="LR83">
            <v>2</v>
          </cell>
          <cell r="LS83">
            <v>2</v>
          </cell>
          <cell r="LT83">
            <v>2</v>
          </cell>
          <cell r="LU83" t="str">
            <v/>
          </cell>
          <cell r="LV83">
            <v>0</v>
          </cell>
          <cell r="LW83">
            <v>0</v>
          </cell>
          <cell r="LX83">
            <v>2</v>
          </cell>
          <cell r="LY83">
            <v>2</v>
          </cell>
          <cell r="LZ83">
            <v>2</v>
          </cell>
          <cell r="MA83">
            <v>2</v>
          </cell>
          <cell r="MB83" t="str">
            <v/>
          </cell>
          <cell r="MC83">
            <v>2</v>
          </cell>
          <cell r="MD83">
            <v>3</v>
          </cell>
          <cell r="ME83">
            <v>2</v>
          </cell>
          <cell r="MF83">
            <v>3</v>
          </cell>
          <cell r="MG83" t="str">
            <v/>
          </cell>
          <cell r="MH83">
            <v>2</v>
          </cell>
          <cell r="MI83">
            <v>3</v>
          </cell>
          <cell r="MJ83">
            <v>2</v>
          </cell>
          <cell r="MK83">
            <v>3</v>
          </cell>
          <cell r="ML83">
            <v>0</v>
          </cell>
          <cell r="MM83">
            <v>1</v>
          </cell>
          <cell r="MN83">
            <v>1</v>
          </cell>
          <cell r="MO83">
            <v>3</v>
          </cell>
          <cell r="MP83">
            <v>4</v>
          </cell>
          <cell r="MQ83">
            <v>3</v>
          </cell>
          <cell r="MR83">
            <v>4</v>
          </cell>
          <cell r="MS83">
            <v>7</v>
          </cell>
          <cell r="MT83">
            <v>9</v>
          </cell>
          <cell r="MU83" t="str">
            <v/>
          </cell>
          <cell r="MV83">
            <v>7</v>
          </cell>
          <cell r="MW83">
            <v>9</v>
          </cell>
          <cell r="MX83">
            <v>5</v>
          </cell>
          <cell r="MY83">
            <v>6</v>
          </cell>
          <cell r="MZ83">
            <v>1</v>
          </cell>
          <cell r="NA83">
            <v>1</v>
          </cell>
          <cell r="NB83">
            <v>13</v>
          </cell>
          <cell r="NC83">
            <v>16</v>
          </cell>
          <cell r="ND83" t="str">
            <v/>
          </cell>
          <cell r="NE83">
            <v>3</v>
          </cell>
          <cell r="NF83">
            <v>4</v>
          </cell>
          <cell r="NG83">
            <v>4</v>
          </cell>
          <cell r="NH83">
            <v>5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7</v>
          </cell>
          <cell r="NN83">
            <v>9</v>
          </cell>
          <cell r="NO83" t="str">
            <v/>
          </cell>
          <cell r="NP83">
            <v>0</v>
          </cell>
          <cell r="NQ83">
            <v>0</v>
          </cell>
          <cell r="NR83">
            <v>11</v>
          </cell>
          <cell r="NS83">
            <v>14</v>
          </cell>
          <cell r="NT83">
            <v>1</v>
          </cell>
          <cell r="NU83">
            <v>1</v>
          </cell>
          <cell r="NV83">
            <v>12</v>
          </cell>
          <cell r="NW83">
            <v>15</v>
          </cell>
          <cell r="NX83" t="str">
            <v/>
          </cell>
          <cell r="NY83">
            <v>1</v>
          </cell>
          <cell r="NZ83">
            <v>1</v>
          </cell>
          <cell r="OA83">
            <v>7</v>
          </cell>
          <cell r="OB83">
            <v>9</v>
          </cell>
          <cell r="OC83">
            <v>2</v>
          </cell>
          <cell r="OD83">
            <v>3</v>
          </cell>
          <cell r="OE83">
            <v>0</v>
          </cell>
          <cell r="OF83">
            <v>0</v>
          </cell>
          <cell r="OG83">
            <v>1</v>
          </cell>
          <cell r="OH83">
            <v>1</v>
          </cell>
          <cell r="OI83">
            <v>11</v>
          </cell>
          <cell r="OJ83">
            <v>14</v>
          </cell>
          <cell r="OK83" t="str">
            <v/>
          </cell>
          <cell r="OL83">
            <v>2</v>
          </cell>
          <cell r="OM83">
            <v>3</v>
          </cell>
          <cell r="ON83">
            <v>2</v>
          </cell>
          <cell r="OO83">
            <v>3</v>
          </cell>
          <cell r="OP83" t="str">
            <v/>
          </cell>
          <cell r="OQ83">
            <v>16</v>
          </cell>
          <cell r="OR83">
            <v>20</v>
          </cell>
          <cell r="OS83">
            <v>13</v>
          </cell>
          <cell r="OT83">
            <v>16</v>
          </cell>
          <cell r="OU83">
            <v>29</v>
          </cell>
          <cell r="OV83">
            <v>36</v>
          </cell>
          <cell r="OW83" t="str">
            <v/>
          </cell>
          <cell r="OX83">
            <v>119</v>
          </cell>
          <cell r="OY83">
            <v>148</v>
          </cell>
          <cell r="OZ83">
            <v>0</v>
          </cell>
          <cell r="PA83">
            <v>17</v>
          </cell>
          <cell r="PB83">
            <v>21</v>
          </cell>
          <cell r="PC83">
            <v>17</v>
          </cell>
          <cell r="PD83">
            <v>21</v>
          </cell>
          <cell r="PE83" t="str">
            <v/>
          </cell>
          <cell r="PF83">
            <v>14</v>
          </cell>
          <cell r="PG83">
            <v>18</v>
          </cell>
          <cell r="PH83">
            <v>14</v>
          </cell>
          <cell r="PI83">
            <v>18</v>
          </cell>
          <cell r="PJ83">
            <v>0</v>
          </cell>
          <cell r="PK83">
            <v>13</v>
          </cell>
          <cell r="PL83">
            <v>16</v>
          </cell>
          <cell r="PM83">
            <v>13</v>
          </cell>
          <cell r="PN83">
            <v>16</v>
          </cell>
          <cell r="PO83">
            <v>0</v>
          </cell>
          <cell r="PP83">
            <v>12</v>
          </cell>
          <cell r="PQ83">
            <v>15</v>
          </cell>
          <cell r="PR83">
            <v>12</v>
          </cell>
          <cell r="PS83">
            <v>15</v>
          </cell>
          <cell r="PT83">
            <v>0</v>
          </cell>
          <cell r="PU83">
            <v>12</v>
          </cell>
          <cell r="PV83">
            <v>15</v>
          </cell>
          <cell r="PW83">
            <v>12</v>
          </cell>
          <cell r="PX83">
            <v>15</v>
          </cell>
          <cell r="PY83">
            <v>0</v>
          </cell>
          <cell r="PZ83">
            <v>8</v>
          </cell>
          <cell r="QA83">
            <v>10</v>
          </cell>
          <cell r="QB83">
            <v>8</v>
          </cell>
          <cell r="QC83">
            <v>10</v>
          </cell>
          <cell r="QD83">
            <v>0</v>
          </cell>
          <cell r="QE83">
            <v>28</v>
          </cell>
          <cell r="QF83">
            <v>35</v>
          </cell>
          <cell r="QG83">
            <v>28</v>
          </cell>
          <cell r="QH83">
            <v>35</v>
          </cell>
          <cell r="QI83">
            <v>0</v>
          </cell>
          <cell r="QJ83">
            <v>16</v>
          </cell>
          <cell r="QK83">
            <v>20</v>
          </cell>
          <cell r="QL83">
            <v>16</v>
          </cell>
          <cell r="QM83">
            <v>20</v>
          </cell>
          <cell r="QN83">
            <v>0</v>
          </cell>
          <cell r="QO83">
            <v>12</v>
          </cell>
          <cell r="QP83">
            <v>15</v>
          </cell>
          <cell r="QQ83">
            <v>12</v>
          </cell>
          <cell r="QR83">
            <v>15</v>
          </cell>
          <cell r="QS83">
            <v>0</v>
          </cell>
          <cell r="QT83">
            <v>3</v>
          </cell>
          <cell r="QU83">
            <v>4</v>
          </cell>
          <cell r="QV83">
            <v>3</v>
          </cell>
          <cell r="QW83">
            <v>4</v>
          </cell>
          <cell r="QX83">
            <v>0</v>
          </cell>
          <cell r="QY83">
            <v>10</v>
          </cell>
          <cell r="QZ83">
            <v>12</v>
          </cell>
          <cell r="RA83">
            <v>10</v>
          </cell>
          <cell r="RB83">
            <v>12</v>
          </cell>
          <cell r="RC83">
            <v>0</v>
          </cell>
          <cell r="RD83">
            <v>10</v>
          </cell>
          <cell r="RE83">
            <v>12</v>
          </cell>
          <cell r="RF83">
            <v>10</v>
          </cell>
          <cell r="RG83">
            <v>12</v>
          </cell>
          <cell r="RH83">
            <v>0</v>
          </cell>
          <cell r="RI83">
            <v>5</v>
          </cell>
          <cell r="RJ83">
            <v>6</v>
          </cell>
          <cell r="RK83">
            <v>5</v>
          </cell>
          <cell r="RL83">
            <v>6</v>
          </cell>
          <cell r="RM83">
            <v>0</v>
          </cell>
          <cell r="RN83">
            <v>1</v>
          </cell>
          <cell r="RO83">
            <v>1</v>
          </cell>
          <cell r="RP83">
            <v>1</v>
          </cell>
          <cell r="RQ83">
            <v>1</v>
          </cell>
          <cell r="RR83">
            <v>0</v>
          </cell>
          <cell r="RS83">
            <v>8</v>
          </cell>
          <cell r="RT83">
            <v>10</v>
          </cell>
          <cell r="RU83">
            <v>8</v>
          </cell>
          <cell r="RV83">
            <v>10</v>
          </cell>
          <cell r="RW83">
            <v>0</v>
          </cell>
          <cell r="RX83">
            <v>1</v>
          </cell>
          <cell r="RY83">
            <v>1</v>
          </cell>
          <cell r="RZ83">
            <v>1</v>
          </cell>
          <cell r="SA83">
            <v>1</v>
          </cell>
          <cell r="SB83">
            <v>0</v>
          </cell>
          <cell r="SC83">
            <v>170</v>
          </cell>
          <cell r="SD83">
            <v>211</v>
          </cell>
          <cell r="SE83">
            <v>0</v>
          </cell>
          <cell r="SF83">
            <v>432</v>
          </cell>
          <cell r="SG83">
            <v>525</v>
          </cell>
          <cell r="SH83">
            <v>0</v>
          </cell>
          <cell r="SI83">
            <v>39</v>
          </cell>
          <cell r="SJ83">
            <v>49</v>
          </cell>
          <cell r="SK83">
            <v>0</v>
          </cell>
          <cell r="SL83">
            <v>7</v>
          </cell>
          <cell r="SM83">
            <v>9</v>
          </cell>
          <cell r="SN83">
            <v>0</v>
          </cell>
          <cell r="SO83">
            <v>5</v>
          </cell>
          <cell r="SP83">
            <v>6</v>
          </cell>
          <cell r="SQ83">
            <v>0</v>
          </cell>
          <cell r="SR83">
            <v>1</v>
          </cell>
          <cell r="SS83">
            <v>1</v>
          </cell>
          <cell r="ST83">
            <v>0</v>
          </cell>
          <cell r="SU83">
            <v>16</v>
          </cell>
          <cell r="SV83">
            <v>20</v>
          </cell>
          <cell r="SW83">
            <v>0</v>
          </cell>
          <cell r="SX83">
            <v>13</v>
          </cell>
          <cell r="SY83">
            <v>16</v>
          </cell>
          <cell r="SZ83">
            <v>0</v>
          </cell>
          <cell r="TA83">
            <v>195</v>
          </cell>
          <cell r="TB83">
            <v>240</v>
          </cell>
          <cell r="TC83">
            <v>0</v>
          </cell>
          <cell r="TD83">
            <v>22</v>
          </cell>
          <cell r="TE83">
            <v>25</v>
          </cell>
          <cell r="TF83">
            <v>0</v>
          </cell>
          <cell r="TG83">
            <v>4</v>
          </cell>
          <cell r="TH83">
            <v>5</v>
          </cell>
          <cell r="TI83">
            <v>0</v>
          </cell>
          <cell r="TJ83">
            <v>11</v>
          </cell>
          <cell r="TK83">
            <v>14</v>
          </cell>
          <cell r="TL83">
            <v>0</v>
          </cell>
          <cell r="TM83">
            <v>1</v>
          </cell>
          <cell r="TN83">
            <v>1</v>
          </cell>
          <cell r="TO83">
            <v>0</v>
          </cell>
          <cell r="TP83">
            <v>2</v>
          </cell>
          <cell r="TQ83">
            <v>2</v>
          </cell>
          <cell r="TR83">
            <v>0</v>
          </cell>
          <cell r="TS83">
            <v>7</v>
          </cell>
          <cell r="TT83">
            <v>9</v>
          </cell>
          <cell r="TU83">
            <v>0</v>
          </cell>
          <cell r="TV83">
            <v>2</v>
          </cell>
          <cell r="TW83">
            <v>3</v>
          </cell>
          <cell r="TX83">
            <v>0</v>
          </cell>
          <cell r="TY83">
            <v>0</v>
          </cell>
          <cell r="TZ83">
            <v>0</v>
          </cell>
          <cell r="UA83">
            <v>0</v>
          </cell>
          <cell r="UB83">
            <v>1</v>
          </cell>
          <cell r="UC83">
            <v>1</v>
          </cell>
          <cell r="UD83">
            <v>0</v>
          </cell>
          <cell r="UE83">
            <v>4</v>
          </cell>
          <cell r="UF83">
            <v>5</v>
          </cell>
          <cell r="UG83">
            <v>0</v>
          </cell>
          <cell r="UH83">
            <v>0</v>
          </cell>
          <cell r="UI83">
            <v>0</v>
          </cell>
          <cell r="UJ83">
            <v>0</v>
          </cell>
          <cell r="UK83">
            <v>0</v>
          </cell>
          <cell r="UL83">
            <v>0</v>
          </cell>
          <cell r="UM83">
            <v>0</v>
          </cell>
          <cell r="UN83">
            <v>0</v>
          </cell>
          <cell r="UO83">
            <v>0</v>
          </cell>
          <cell r="UP83">
            <v>0</v>
          </cell>
          <cell r="UQ83">
            <v>3</v>
          </cell>
          <cell r="UR83">
            <v>4</v>
          </cell>
          <cell r="US83">
            <v>0</v>
          </cell>
          <cell r="UT83">
            <v>0</v>
          </cell>
          <cell r="UU83">
            <v>0</v>
          </cell>
          <cell r="UV83">
            <v>0</v>
          </cell>
          <cell r="UW83">
            <v>0</v>
          </cell>
          <cell r="UX83">
            <v>0</v>
          </cell>
          <cell r="UY83">
            <v>0</v>
          </cell>
          <cell r="UZ83">
            <v>2</v>
          </cell>
          <cell r="VA83">
            <v>2</v>
          </cell>
          <cell r="VB83">
            <v>0</v>
          </cell>
          <cell r="VC83">
            <v>8</v>
          </cell>
          <cell r="VD83">
            <v>10</v>
          </cell>
          <cell r="VE83">
            <v>0</v>
          </cell>
          <cell r="VF83">
            <v>10</v>
          </cell>
          <cell r="VG83">
            <v>12</v>
          </cell>
          <cell r="VH83">
            <v>0</v>
          </cell>
          <cell r="VI83">
            <v>2</v>
          </cell>
          <cell r="VJ83">
            <v>2</v>
          </cell>
          <cell r="VK83">
            <v>0</v>
          </cell>
          <cell r="VL83">
            <v>2</v>
          </cell>
          <cell r="VM83">
            <v>3</v>
          </cell>
          <cell r="VN83">
            <v>0</v>
          </cell>
          <cell r="VO83">
            <v>357</v>
          </cell>
          <cell r="VP83">
            <v>439</v>
          </cell>
          <cell r="VQ83">
            <v>0</v>
          </cell>
          <cell r="VR83">
            <v>17</v>
          </cell>
          <cell r="VS83">
            <v>18</v>
          </cell>
          <cell r="VT83">
            <v>0</v>
          </cell>
          <cell r="VU83">
            <v>5</v>
          </cell>
          <cell r="VV83">
            <v>6</v>
          </cell>
          <cell r="VW83">
            <v>0</v>
          </cell>
          <cell r="VX83">
            <v>12</v>
          </cell>
          <cell r="VY83">
            <v>14</v>
          </cell>
          <cell r="VZ83">
            <v>0</v>
          </cell>
          <cell r="WA83">
            <v>6</v>
          </cell>
          <cell r="WB83">
            <v>8</v>
          </cell>
          <cell r="WC83">
            <v>0</v>
          </cell>
          <cell r="WD83">
            <v>14</v>
          </cell>
          <cell r="WE83">
            <v>17</v>
          </cell>
          <cell r="WF83">
            <v>0</v>
          </cell>
          <cell r="WG83">
            <v>3</v>
          </cell>
          <cell r="WH83">
            <v>3</v>
          </cell>
          <cell r="WI83">
            <v>0</v>
          </cell>
          <cell r="WJ83">
            <v>3</v>
          </cell>
          <cell r="WK83">
            <v>3</v>
          </cell>
          <cell r="WL83">
            <v>0</v>
          </cell>
          <cell r="WM83">
            <v>2</v>
          </cell>
          <cell r="WN83">
            <v>2</v>
          </cell>
          <cell r="WO83">
            <v>0</v>
          </cell>
          <cell r="WP83">
            <v>2</v>
          </cell>
          <cell r="WQ83">
            <v>2</v>
          </cell>
          <cell r="WR83">
            <v>0</v>
          </cell>
          <cell r="WS83">
            <v>5</v>
          </cell>
          <cell r="WT83">
            <v>6</v>
          </cell>
          <cell r="WU83">
            <v>0</v>
          </cell>
          <cell r="WV83">
            <v>6</v>
          </cell>
          <cell r="WW83">
            <v>7</v>
          </cell>
          <cell r="WX83">
            <v>0</v>
          </cell>
          <cell r="WY83">
            <v>75</v>
          </cell>
          <cell r="WZ83">
            <v>86</v>
          </cell>
          <cell r="XA83">
            <v>0</v>
          </cell>
          <cell r="XB83">
            <v>432</v>
          </cell>
          <cell r="XC83">
            <v>525</v>
          </cell>
          <cell r="XD83">
            <v>0</v>
          </cell>
          <cell r="XE83">
            <v>0</v>
          </cell>
          <cell r="XF83">
            <v>0</v>
          </cell>
          <cell r="XG83">
            <v>8</v>
          </cell>
          <cell r="XH83">
            <v>9</v>
          </cell>
          <cell r="XI83">
            <v>3</v>
          </cell>
          <cell r="XJ83">
            <v>3</v>
          </cell>
          <cell r="XK83">
            <v>4</v>
          </cell>
          <cell r="XL83">
            <v>5</v>
          </cell>
          <cell r="XM83">
            <v>8</v>
          </cell>
          <cell r="XN83">
            <v>9</v>
          </cell>
          <cell r="XO83">
            <v>13</v>
          </cell>
          <cell r="XP83">
            <v>16</v>
          </cell>
          <cell r="XQ83">
            <v>1</v>
          </cell>
          <cell r="XR83">
            <v>1</v>
          </cell>
          <cell r="XT83">
            <v>33</v>
          </cell>
          <cell r="XU83">
            <v>42</v>
          </cell>
        </row>
        <row r="84">
          <cell r="B84" t="str">
            <v>รพท.ปัตตานี</v>
          </cell>
          <cell r="C84">
            <v>12</v>
          </cell>
          <cell r="D84" t="str">
            <v>ปัตตานี</v>
          </cell>
          <cell r="E84">
            <v>10748</v>
          </cell>
          <cell r="F84" t="str">
            <v>S ใหญ่</v>
          </cell>
          <cell r="G84" t="str">
            <v>รพ.ระดับ S เตียง &lt; 400</v>
          </cell>
          <cell r="H84">
            <v>335</v>
          </cell>
          <cell r="I84">
            <v>447</v>
          </cell>
          <cell r="J84">
            <v>340904</v>
          </cell>
          <cell r="K84">
            <v>136126</v>
          </cell>
          <cell r="L84">
            <v>0</v>
          </cell>
          <cell r="M84">
            <v>39828</v>
          </cell>
          <cell r="N84">
            <v>96298</v>
          </cell>
          <cell r="O84">
            <v>4</v>
          </cell>
          <cell r="P84">
            <v>5</v>
          </cell>
          <cell r="Q84">
            <v>2</v>
          </cell>
          <cell r="R84">
            <v>3</v>
          </cell>
          <cell r="S84">
            <v>15</v>
          </cell>
          <cell r="T84">
            <v>19</v>
          </cell>
          <cell r="U84">
            <v>2</v>
          </cell>
          <cell r="V84">
            <v>2</v>
          </cell>
          <cell r="W84">
            <v>2</v>
          </cell>
          <cell r="X84">
            <v>2</v>
          </cell>
          <cell r="Y84">
            <v>2</v>
          </cell>
          <cell r="Z84">
            <v>3</v>
          </cell>
          <cell r="AA84">
            <v>3</v>
          </cell>
          <cell r="AB84">
            <v>4</v>
          </cell>
          <cell r="AC84">
            <v>30</v>
          </cell>
          <cell r="AD84">
            <v>38</v>
          </cell>
          <cell r="AE84">
            <v>0</v>
          </cell>
          <cell r="AF84">
            <v>6</v>
          </cell>
          <cell r="AG84">
            <v>7</v>
          </cell>
          <cell r="AH84">
            <v>10</v>
          </cell>
          <cell r="AI84">
            <v>13</v>
          </cell>
          <cell r="AJ84">
            <v>16</v>
          </cell>
          <cell r="AK84">
            <v>20</v>
          </cell>
          <cell r="AL84">
            <v>0</v>
          </cell>
          <cell r="AM84">
            <v>2</v>
          </cell>
          <cell r="AN84">
            <v>3</v>
          </cell>
          <cell r="AO84">
            <v>22</v>
          </cell>
          <cell r="AP84">
            <v>27</v>
          </cell>
          <cell r="AQ84">
            <v>2</v>
          </cell>
          <cell r="AR84">
            <v>2</v>
          </cell>
          <cell r="AS84">
            <v>26</v>
          </cell>
          <cell r="AT84">
            <v>32</v>
          </cell>
          <cell r="AU84">
            <v>0</v>
          </cell>
          <cell r="AV84">
            <v>6</v>
          </cell>
          <cell r="AW84">
            <v>7</v>
          </cell>
          <cell r="AX84">
            <v>3</v>
          </cell>
          <cell r="AY84">
            <v>4</v>
          </cell>
          <cell r="AZ84">
            <v>9</v>
          </cell>
          <cell r="BA84">
            <v>11</v>
          </cell>
          <cell r="BB84">
            <v>0</v>
          </cell>
          <cell r="BC84">
            <v>5</v>
          </cell>
          <cell r="BD84">
            <v>6</v>
          </cell>
          <cell r="BE84">
            <v>13</v>
          </cell>
          <cell r="BF84">
            <v>16</v>
          </cell>
          <cell r="BG84">
            <v>18</v>
          </cell>
          <cell r="BH84">
            <v>22</v>
          </cell>
          <cell r="BI84">
            <v>0</v>
          </cell>
          <cell r="BJ84">
            <v>4</v>
          </cell>
          <cell r="BK84">
            <v>5</v>
          </cell>
          <cell r="BL84">
            <v>9</v>
          </cell>
          <cell r="BM84">
            <v>11</v>
          </cell>
          <cell r="BN84">
            <v>13</v>
          </cell>
          <cell r="BO84">
            <v>16</v>
          </cell>
          <cell r="BP84">
            <v>0</v>
          </cell>
          <cell r="BQ84">
            <v>112</v>
          </cell>
          <cell r="BR84">
            <v>139</v>
          </cell>
          <cell r="BS84">
            <v>0</v>
          </cell>
          <cell r="BT84">
            <v>1</v>
          </cell>
          <cell r="BU84">
            <v>1</v>
          </cell>
          <cell r="BV84">
            <v>1</v>
          </cell>
          <cell r="BW84">
            <v>1</v>
          </cell>
          <cell r="BX84" t="str">
            <v/>
          </cell>
          <cell r="BY84">
            <v>0</v>
          </cell>
          <cell r="BZ84">
            <v>0</v>
          </cell>
          <cell r="CA84">
            <v>1</v>
          </cell>
          <cell r="CB84">
            <v>1</v>
          </cell>
          <cell r="CC84">
            <v>0</v>
          </cell>
          <cell r="CD84">
            <v>0</v>
          </cell>
          <cell r="CE84">
            <v>4</v>
          </cell>
          <cell r="CF84">
            <v>5</v>
          </cell>
          <cell r="CG84">
            <v>5</v>
          </cell>
          <cell r="CH84">
            <v>6</v>
          </cell>
          <cell r="CI84">
            <v>0</v>
          </cell>
          <cell r="CJ84">
            <v>11</v>
          </cell>
          <cell r="CK84">
            <v>14</v>
          </cell>
          <cell r="CL84">
            <v>16</v>
          </cell>
          <cell r="CM84">
            <v>20</v>
          </cell>
          <cell r="CN84">
            <v>5</v>
          </cell>
          <cell r="CO84">
            <v>6</v>
          </cell>
          <cell r="CP84">
            <v>1</v>
          </cell>
          <cell r="CQ84">
            <v>1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33</v>
          </cell>
          <cell r="CY84">
            <v>41</v>
          </cell>
          <cell r="CZ84">
            <v>0</v>
          </cell>
          <cell r="DA84">
            <v>1</v>
          </cell>
          <cell r="DB84">
            <v>1</v>
          </cell>
          <cell r="DC84">
            <v>1</v>
          </cell>
          <cell r="DD84">
            <v>1</v>
          </cell>
          <cell r="DE84">
            <v>2</v>
          </cell>
          <cell r="DF84">
            <v>2</v>
          </cell>
          <cell r="DG84">
            <v>0</v>
          </cell>
          <cell r="DH84">
            <v>0</v>
          </cell>
          <cell r="DI84">
            <v>0</v>
          </cell>
          <cell r="DJ84">
            <v>1</v>
          </cell>
          <cell r="DK84">
            <v>1</v>
          </cell>
          <cell r="DL84">
            <v>1</v>
          </cell>
          <cell r="DM84">
            <v>1</v>
          </cell>
          <cell r="DN84">
            <v>0</v>
          </cell>
          <cell r="DO84">
            <v>1</v>
          </cell>
          <cell r="DP84">
            <v>1</v>
          </cell>
          <cell r="DQ84">
            <v>2</v>
          </cell>
          <cell r="DR84">
            <v>2</v>
          </cell>
          <cell r="DS84">
            <v>3</v>
          </cell>
          <cell r="DT84">
            <v>3</v>
          </cell>
          <cell r="DU84">
            <v>0</v>
          </cell>
          <cell r="DV84">
            <v>2</v>
          </cell>
          <cell r="DW84">
            <v>2</v>
          </cell>
          <cell r="DX84">
            <v>1</v>
          </cell>
          <cell r="DY84">
            <v>1</v>
          </cell>
          <cell r="DZ84">
            <v>3</v>
          </cell>
          <cell r="EA84">
            <v>3</v>
          </cell>
          <cell r="EB84">
            <v>0</v>
          </cell>
          <cell r="EC84">
            <v>42</v>
          </cell>
          <cell r="ED84">
            <v>50</v>
          </cell>
          <cell r="EE84">
            <v>0</v>
          </cell>
          <cell r="EF84">
            <v>6</v>
          </cell>
          <cell r="EG84">
            <v>8</v>
          </cell>
          <cell r="EH84">
            <v>6</v>
          </cell>
          <cell r="EI84">
            <v>8</v>
          </cell>
          <cell r="EJ84">
            <v>0</v>
          </cell>
          <cell r="EK84">
            <v>1</v>
          </cell>
          <cell r="EL84">
            <v>1</v>
          </cell>
          <cell r="EM84">
            <v>1</v>
          </cell>
          <cell r="EN84">
            <v>1</v>
          </cell>
          <cell r="EO84">
            <v>2</v>
          </cell>
          <cell r="EP84">
            <v>2</v>
          </cell>
          <cell r="EQ84">
            <v>0</v>
          </cell>
          <cell r="ER84">
            <v>1</v>
          </cell>
          <cell r="ES84">
            <v>1</v>
          </cell>
          <cell r="ET84">
            <v>1</v>
          </cell>
          <cell r="EU84">
            <v>1</v>
          </cell>
          <cell r="EV84">
            <v>2</v>
          </cell>
          <cell r="EW84">
            <v>2</v>
          </cell>
          <cell r="EX84">
            <v>0</v>
          </cell>
          <cell r="EY84">
            <v>0</v>
          </cell>
          <cell r="EZ84">
            <v>0</v>
          </cell>
          <cell r="FA84">
            <v>1</v>
          </cell>
          <cell r="FB84">
            <v>1</v>
          </cell>
          <cell r="FC84">
            <v>1</v>
          </cell>
          <cell r="FD84">
            <v>1</v>
          </cell>
          <cell r="FE84">
            <v>2</v>
          </cell>
          <cell r="FF84">
            <v>2</v>
          </cell>
          <cell r="FG84">
            <v>0</v>
          </cell>
          <cell r="FH84">
            <v>1</v>
          </cell>
          <cell r="FI84">
            <v>1</v>
          </cell>
          <cell r="FJ84">
            <v>1</v>
          </cell>
          <cell r="FK84">
            <v>1</v>
          </cell>
          <cell r="FL84">
            <v>2</v>
          </cell>
          <cell r="FM84">
            <v>2</v>
          </cell>
          <cell r="FN84">
            <v>0</v>
          </cell>
          <cell r="FO84">
            <v>1</v>
          </cell>
          <cell r="FP84">
            <v>1</v>
          </cell>
          <cell r="FQ84">
            <v>1</v>
          </cell>
          <cell r="FR84">
            <v>1</v>
          </cell>
          <cell r="FS84">
            <v>2</v>
          </cell>
          <cell r="FT84">
            <v>2</v>
          </cell>
          <cell r="FU84">
            <v>0</v>
          </cell>
          <cell r="FV84">
            <v>0</v>
          </cell>
          <cell r="FW84">
            <v>0</v>
          </cell>
          <cell r="FX84">
            <v>1</v>
          </cell>
          <cell r="FY84">
            <v>1</v>
          </cell>
          <cell r="FZ84">
            <v>1</v>
          </cell>
          <cell r="GA84">
            <v>1</v>
          </cell>
          <cell r="GB84">
            <v>2</v>
          </cell>
          <cell r="GC84">
            <v>2</v>
          </cell>
          <cell r="GD84">
            <v>0</v>
          </cell>
          <cell r="GE84">
            <v>12</v>
          </cell>
          <cell r="GF84">
            <v>12</v>
          </cell>
          <cell r="GG84">
            <v>0</v>
          </cell>
          <cell r="GH84">
            <v>3</v>
          </cell>
          <cell r="GI84">
            <v>4</v>
          </cell>
          <cell r="GJ84">
            <v>3</v>
          </cell>
          <cell r="GK84">
            <v>4</v>
          </cell>
          <cell r="GL84">
            <v>0</v>
          </cell>
          <cell r="GM84">
            <v>2</v>
          </cell>
          <cell r="GN84">
            <v>2</v>
          </cell>
          <cell r="GO84">
            <v>2</v>
          </cell>
          <cell r="GP84">
            <v>2</v>
          </cell>
          <cell r="GQ84">
            <v>0</v>
          </cell>
          <cell r="GR84">
            <v>2</v>
          </cell>
          <cell r="GS84">
            <v>2</v>
          </cell>
          <cell r="GT84">
            <v>2</v>
          </cell>
          <cell r="GU84">
            <v>2</v>
          </cell>
          <cell r="GV84">
            <v>0</v>
          </cell>
          <cell r="GW84">
            <v>2</v>
          </cell>
          <cell r="GX84">
            <v>2</v>
          </cell>
          <cell r="GY84">
            <v>2</v>
          </cell>
          <cell r="GZ84">
            <v>2</v>
          </cell>
          <cell r="HA84">
            <v>0</v>
          </cell>
          <cell r="HB84">
            <v>9</v>
          </cell>
          <cell r="HC84">
            <v>10</v>
          </cell>
          <cell r="HD84">
            <v>75</v>
          </cell>
          <cell r="HE84">
            <v>87</v>
          </cell>
          <cell r="HF84">
            <v>0</v>
          </cell>
          <cell r="HG84">
            <v>8</v>
          </cell>
          <cell r="HH84">
            <v>10</v>
          </cell>
          <cell r="HI84">
            <v>1</v>
          </cell>
          <cell r="HJ84">
            <v>1</v>
          </cell>
          <cell r="HK84">
            <v>6</v>
          </cell>
          <cell r="HL84">
            <v>7</v>
          </cell>
          <cell r="HM84">
            <v>2</v>
          </cell>
          <cell r="HN84">
            <v>2</v>
          </cell>
          <cell r="HO84">
            <v>17</v>
          </cell>
          <cell r="HP84">
            <v>20</v>
          </cell>
          <cell r="HQ84">
            <v>0</v>
          </cell>
          <cell r="HR84">
            <v>2</v>
          </cell>
          <cell r="HS84">
            <v>2</v>
          </cell>
          <cell r="HT84">
            <v>2</v>
          </cell>
          <cell r="HU84">
            <v>2</v>
          </cell>
          <cell r="HV84">
            <v>3</v>
          </cell>
          <cell r="HW84">
            <v>4</v>
          </cell>
          <cell r="HX84">
            <v>2</v>
          </cell>
          <cell r="HY84">
            <v>3</v>
          </cell>
          <cell r="HZ84">
            <v>9</v>
          </cell>
          <cell r="IA84">
            <v>11</v>
          </cell>
          <cell r="IB84">
            <v>0</v>
          </cell>
          <cell r="IC84">
            <v>1</v>
          </cell>
          <cell r="ID84">
            <v>1</v>
          </cell>
          <cell r="IE84">
            <v>1</v>
          </cell>
          <cell r="IF84">
            <v>1</v>
          </cell>
          <cell r="IG84">
            <v>2</v>
          </cell>
          <cell r="IH84">
            <v>2</v>
          </cell>
          <cell r="II84">
            <v>4</v>
          </cell>
          <cell r="IJ84">
            <v>4</v>
          </cell>
          <cell r="IK84">
            <v>0</v>
          </cell>
          <cell r="IL84">
            <v>2</v>
          </cell>
          <cell r="IM84">
            <v>3</v>
          </cell>
          <cell r="IN84">
            <v>1</v>
          </cell>
          <cell r="IO84">
            <v>1</v>
          </cell>
          <cell r="IP84">
            <v>4</v>
          </cell>
          <cell r="IQ84">
            <v>5</v>
          </cell>
          <cell r="IR84">
            <v>1</v>
          </cell>
          <cell r="IS84">
            <v>1</v>
          </cell>
          <cell r="IT84">
            <v>0</v>
          </cell>
          <cell r="IU84">
            <v>0</v>
          </cell>
          <cell r="IV84">
            <v>1</v>
          </cell>
          <cell r="IW84">
            <v>1</v>
          </cell>
          <cell r="IX84">
            <v>2</v>
          </cell>
          <cell r="IY84">
            <v>2</v>
          </cell>
          <cell r="IZ84">
            <v>11</v>
          </cell>
          <cell r="JA84">
            <v>13</v>
          </cell>
          <cell r="JB84">
            <v>0</v>
          </cell>
          <cell r="JC84">
            <v>2</v>
          </cell>
          <cell r="JD84">
            <v>2</v>
          </cell>
          <cell r="JE84">
            <v>2</v>
          </cell>
          <cell r="JF84">
            <v>2</v>
          </cell>
          <cell r="JG84">
            <v>2</v>
          </cell>
          <cell r="JH84">
            <v>2</v>
          </cell>
          <cell r="JI84">
            <v>1</v>
          </cell>
          <cell r="JJ84">
            <v>1</v>
          </cell>
          <cell r="JK84">
            <v>1</v>
          </cell>
          <cell r="JL84">
            <v>1</v>
          </cell>
          <cell r="JM84">
            <v>7</v>
          </cell>
          <cell r="JN84">
            <v>7</v>
          </cell>
          <cell r="JO84">
            <v>0</v>
          </cell>
          <cell r="JP84">
            <v>48</v>
          </cell>
          <cell r="JQ84">
            <v>55</v>
          </cell>
          <cell r="JR84">
            <v>0</v>
          </cell>
          <cell r="JS84">
            <v>4</v>
          </cell>
          <cell r="JT84">
            <v>5</v>
          </cell>
          <cell r="JU84">
            <v>10</v>
          </cell>
          <cell r="JV84">
            <v>12</v>
          </cell>
          <cell r="JW84">
            <v>14</v>
          </cell>
          <cell r="JX84">
            <v>17</v>
          </cell>
          <cell r="JY84">
            <v>0</v>
          </cell>
          <cell r="JZ84">
            <v>12</v>
          </cell>
          <cell r="KA84">
            <v>15</v>
          </cell>
          <cell r="KB84">
            <v>0</v>
          </cell>
          <cell r="KC84">
            <v>0</v>
          </cell>
          <cell r="KD84">
            <v>12</v>
          </cell>
          <cell r="KE84">
            <v>15</v>
          </cell>
          <cell r="KF84" t="str">
            <v/>
          </cell>
          <cell r="KG84">
            <v>13</v>
          </cell>
          <cell r="KH84">
            <v>16</v>
          </cell>
          <cell r="KI84">
            <v>0</v>
          </cell>
          <cell r="KJ84">
            <v>0</v>
          </cell>
          <cell r="KK84">
            <v>13</v>
          </cell>
          <cell r="KL84">
            <v>16</v>
          </cell>
          <cell r="KM84" t="str">
            <v/>
          </cell>
          <cell r="KN84">
            <v>6</v>
          </cell>
          <cell r="KO84">
            <v>8</v>
          </cell>
          <cell r="KP84">
            <v>6</v>
          </cell>
          <cell r="KQ84">
            <v>8</v>
          </cell>
          <cell r="KR84" t="str">
            <v/>
          </cell>
          <cell r="KS84">
            <v>8</v>
          </cell>
          <cell r="KT84">
            <v>10</v>
          </cell>
          <cell r="KU84">
            <v>8</v>
          </cell>
          <cell r="KV84">
            <v>10</v>
          </cell>
          <cell r="KW84" t="str">
            <v/>
          </cell>
          <cell r="KX84">
            <v>1</v>
          </cell>
          <cell r="KY84">
            <v>1</v>
          </cell>
          <cell r="KZ84">
            <v>0</v>
          </cell>
          <cell r="LA84">
            <v>0</v>
          </cell>
          <cell r="LB84">
            <v>1</v>
          </cell>
          <cell r="LC84">
            <v>1</v>
          </cell>
          <cell r="LD84" t="str">
            <v/>
          </cell>
          <cell r="LE84">
            <v>3</v>
          </cell>
          <cell r="LF84">
            <v>4</v>
          </cell>
          <cell r="LG84">
            <v>3</v>
          </cell>
          <cell r="LH84">
            <v>4</v>
          </cell>
          <cell r="LI84" t="str">
            <v/>
          </cell>
          <cell r="LJ84">
            <v>3</v>
          </cell>
          <cell r="LK84">
            <v>4</v>
          </cell>
          <cell r="LL84">
            <v>2</v>
          </cell>
          <cell r="LM84">
            <v>2</v>
          </cell>
          <cell r="LN84">
            <v>5</v>
          </cell>
          <cell r="LO84">
            <v>6</v>
          </cell>
          <cell r="LP84" t="str">
            <v/>
          </cell>
          <cell r="LQ84">
            <v>5</v>
          </cell>
          <cell r="LR84">
            <v>6</v>
          </cell>
          <cell r="LS84">
            <v>5</v>
          </cell>
          <cell r="LT84">
            <v>6</v>
          </cell>
          <cell r="LU84" t="str">
            <v/>
          </cell>
          <cell r="LV84">
            <v>1</v>
          </cell>
          <cell r="LW84">
            <v>1</v>
          </cell>
          <cell r="LX84">
            <v>5</v>
          </cell>
          <cell r="LY84">
            <v>6</v>
          </cell>
          <cell r="LZ84">
            <v>6</v>
          </cell>
          <cell r="MA84">
            <v>7</v>
          </cell>
          <cell r="MB84" t="str">
            <v/>
          </cell>
          <cell r="MC84">
            <v>8</v>
          </cell>
          <cell r="MD84">
            <v>10</v>
          </cell>
          <cell r="ME84">
            <v>8</v>
          </cell>
          <cell r="MF84">
            <v>10</v>
          </cell>
          <cell r="MG84" t="str">
            <v/>
          </cell>
          <cell r="MH84">
            <v>5</v>
          </cell>
          <cell r="MI84">
            <v>6</v>
          </cell>
          <cell r="MJ84">
            <v>5</v>
          </cell>
          <cell r="MK84">
            <v>6</v>
          </cell>
          <cell r="ML84">
            <v>0</v>
          </cell>
          <cell r="MM84">
            <v>3</v>
          </cell>
          <cell r="MN84">
            <v>4</v>
          </cell>
          <cell r="MO84">
            <v>8</v>
          </cell>
          <cell r="MP84">
            <v>10</v>
          </cell>
          <cell r="MQ84">
            <v>5</v>
          </cell>
          <cell r="MR84">
            <v>6</v>
          </cell>
          <cell r="MS84">
            <v>16</v>
          </cell>
          <cell r="MT84">
            <v>20</v>
          </cell>
          <cell r="MU84" t="str">
            <v/>
          </cell>
          <cell r="MV84">
            <v>13</v>
          </cell>
          <cell r="MW84">
            <v>16</v>
          </cell>
          <cell r="MX84">
            <v>4</v>
          </cell>
          <cell r="MY84">
            <v>5</v>
          </cell>
          <cell r="MZ84">
            <v>1</v>
          </cell>
          <cell r="NA84">
            <v>1</v>
          </cell>
          <cell r="NB84">
            <v>18</v>
          </cell>
          <cell r="NC84">
            <v>22</v>
          </cell>
          <cell r="ND84" t="str">
            <v/>
          </cell>
          <cell r="NE84">
            <v>6</v>
          </cell>
          <cell r="NF84">
            <v>7</v>
          </cell>
          <cell r="NG84">
            <v>9</v>
          </cell>
          <cell r="NH84">
            <v>11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15</v>
          </cell>
          <cell r="NN84">
            <v>18</v>
          </cell>
          <cell r="NO84" t="str">
            <v/>
          </cell>
          <cell r="NP84">
            <v>2</v>
          </cell>
          <cell r="NQ84">
            <v>0</v>
          </cell>
          <cell r="NR84">
            <v>27</v>
          </cell>
          <cell r="NS84">
            <v>34</v>
          </cell>
          <cell r="NT84">
            <v>2</v>
          </cell>
          <cell r="NU84">
            <v>2</v>
          </cell>
          <cell r="NV84">
            <v>31</v>
          </cell>
          <cell r="NW84">
            <v>36</v>
          </cell>
          <cell r="NX84" t="str">
            <v/>
          </cell>
          <cell r="NY84">
            <v>2</v>
          </cell>
          <cell r="NZ84">
            <v>3</v>
          </cell>
          <cell r="OA84">
            <v>10</v>
          </cell>
          <cell r="OB84">
            <v>12</v>
          </cell>
          <cell r="OC84">
            <v>3</v>
          </cell>
          <cell r="OD84">
            <v>4</v>
          </cell>
          <cell r="OE84">
            <v>1</v>
          </cell>
          <cell r="OF84">
            <v>1</v>
          </cell>
          <cell r="OG84">
            <v>2</v>
          </cell>
          <cell r="OH84">
            <v>2</v>
          </cell>
          <cell r="OI84">
            <v>18</v>
          </cell>
          <cell r="OJ84">
            <v>22</v>
          </cell>
          <cell r="OK84" t="str">
            <v/>
          </cell>
          <cell r="OL84">
            <v>4</v>
          </cell>
          <cell r="OM84">
            <v>5</v>
          </cell>
          <cell r="ON84">
            <v>4</v>
          </cell>
          <cell r="OO84">
            <v>5</v>
          </cell>
          <cell r="OP84" t="str">
            <v/>
          </cell>
          <cell r="OQ84">
            <v>27</v>
          </cell>
          <cell r="OR84">
            <v>34</v>
          </cell>
          <cell r="OS84">
            <v>25</v>
          </cell>
          <cell r="OT84">
            <v>31</v>
          </cell>
          <cell r="OU84">
            <v>52</v>
          </cell>
          <cell r="OV84">
            <v>65</v>
          </cell>
          <cell r="OW84" t="str">
            <v/>
          </cell>
          <cell r="OX84">
            <v>240</v>
          </cell>
          <cell r="OY84">
            <v>294</v>
          </cell>
          <cell r="OZ84">
            <v>0</v>
          </cell>
          <cell r="PA84">
            <v>35</v>
          </cell>
          <cell r="PB84">
            <v>44</v>
          </cell>
          <cell r="PC84">
            <v>35</v>
          </cell>
          <cell r="PD84">
            <v>44</v>
          </cell>
          <cell r="PE84" t="str">
            <v/>
          </cell>
          <cell r="PF84">
            <v>26</v>
          </cell>
          <cell r="PG84">
            <v>32</v>
          </cell>
          <cell r="PH84">
            <v>26</v>
          </cell>
          <cell r="PI84">
            <v>32</v>
          </cell>
          <cell r="PJ84">
            <v>0</v>
          </cell>
          <cell r="PK84">
            <v>72</v>
          </cell>
          <cell r="PL84">
            <v>90</v>
          </cell>
          <cell r="PM84">
            <v>72</v>
          </cell>
          <cell r="PN84">
            <v>90</v>
          </cell>
          <cell r="PO84">
            <v>0</v>
          </cell>
          <cell r="PP84">
            <v>18</v>
          </cell>
          <cell r="PQ84">
            <v>22</v>
          </cell>
          <cell r="PR84">
            <v>18</v>
          </cell>
          <cell r="PS84">
            <v>22</v>
          </cell>
          <cell r="PT84">
            <v>0</v>
          </cell>
          <cell r="PU84">
            <v>32</v>
          </cell>
          <cell r="PV84">
            <v>40</v>
          </cell>
          <cell r="PW84">
            <v>32</v>
          </cell>
          <cell r="PX84">
            <v>40</v>
          </cell>
          <cell r="PY84">
            <v>0</v>
          </cell>
          <cell r="PZ84">
            <v>20</v>
          </cell>
          <cell r="QA84">
            <v>25</v>
          </cell>
          <cell r="QB84">
            <v>20</v>
          </cell>
          <cell r="QC84">
            <v>25</v>
          </cell>
          <cell r="QD84">
            <v>0</v>
          </cell>
          <cell r="QE84">
            <v>88</v>
          </cell>
          <cell r="QF84">
            <v>110</v>
          </cell>
          <cell r="QG84">
            <v>88</v>
          </cell>
          <cell r="QH84">
            <v>110</v>
          </cell>
          <cell r="QI84">
            <v>0</v>
          </cell>
          <cell r="QJ84">
            <v>52</v>
          </cell>
          <cell r="QK84">
            <v>65</v>
          </cell>
          <cell r="QL84">
            <v>52</v>
          </cell>
          <cell r="QM84">
            <v>65</v>
          </cell>
          <cell r="QN84">
            <v>0</v>
          </cell>
          <cell r="QO84">
            <v>22</v>
          </cell>
          <cell r="QP84">
            <v>28</v>
          </cell>
          <cell r="QQ84">
            <v>22</v>
          </cell>
          <cell r="QR84">
            <v>28</v>
          </cell>
          <cell r="QS84">
            <v>0</v>
          </cell>
          <cell r="QT84">
            <v>7</v>
          </cell>
          <cell r="QU84">
            <v>9</v>
          </cell>
          <cell r="QV84">
            <v>7</v>
          </cell>
          <cell r="QW84">
            <v>9</v>
          </cell>
          <cell r="QX84">
            <v>0</v>
          </cell>
          <cell r="QY84">
            <v>33</v>
          </cell>
          <cell r="QZ84">
            <v>41</v>
          </cell>
          <cell r="RA84">
            <v>33</v>
          </cell>
          <cell r="RB84">
            <v>41</v>
          </cell>
          <cell r="RC84">
            <v>0</v>
          </cell>
          <cell r="RD84">
            <v>26</v>
          </cell>
          <cell r="RE84">
            <v>33</v>
          </cell>
          <cell r="RF84">
            <v>26</v>
          </cell>
          <cell r="RG84">
            <v>33</v>
          </cell>
          <cell r="RH84">
            <v>0</v>
          </cell>
          <cell r="RI84">
            <v>10</v>
          </cell>
          <cell r="RJ84">
            <v>12</v>
          </cell>
          <cell r="RK84">
            <v>10</v>
          </cell>
          <cell r="RL84">
            <v>12</v>
          </cell>
          <cell r="RM84">
            <v>0</v>
          </cell>
          <cell r="RN84">
            <v>3</v>
          </cell>
          <cell r="RO84">
            <v>4</v>
          </cell>
          <cell r="RP84">
            <v>3</v>
          </cell>
          <cell r="RQ84">
            <v>4</v>
          </cell>
          <cell r="RR84">
            <v>0</v>
          </cell>
          <cell r="RS84">
            <v>17</v>
          </cell>
          <cell r="RT84">
            <v>21</v>
          </cell>
          <cell r="RU84">
            <v>17</v>
          </cell>
          <cell r="RV84">
            <v>21</v>
          </cell>
          <cell r="RW84">
            <v>0</v>
          </cell>
          <cell r="RX84">
            <v>6</v>
          </cell>
          <cell r="RY84">
            <v>7</v>
          </cell>
          <cell r="RZ84">
            <v>6</v>
          </cell>
          <cell r="SA84">
            <v>7</v>
          </cell>
          <cell r="SB84">
            <v>0</v>
          </cell>
          <cell r="SC84">
            <v>467</v>
          </cell>
          <cell r="SD84">
            <v>583</v>
          </cell>
          <cell r="SE84">
            <v>0</v>
          </cell>
          <cell r="SF84">
            <v>942</v>
          </cell>
          <cell r="SG84">
            <v>1158</v>
          </cell>
          <cell r="SH84">
            <v>0</v>
          </cell>
          <cell r="SI84">
            <v>90</v>
          </cell>
          <cell r="SJ84">
            <v>110</v>
          </cell>
          <cell r="SK84">
            <v>0</v>
          </cell>
          <cell r="SL84">
            <v>13</v>
          </cell>
          <cell r="SM84">
            <v>16</v>
          </cell>
          <cell r="SN84">
            <v>0</v>
          </cell>
          <cell r="SO84">
            <v>4</v>
          </cell>
          <cell r="SP84">
            <v>5</v>
          </cell>
          <cell r="SQ84">
            <v>0</v>
          </cell>
          <cell r="SR84">
            <v>1</v>
          </cell>
          <cell r="SS84">
            <v>1</v>
          </cell>
          <cell r="ST84">
            <v>0</v>
          </cell>
          <cell r="SU84">
            <v>30</v>
          </cell>
          <cell r="SV84">
            <v>37</v>
          </cell>
          <cell r="SW84">
            <v>0</v>
          </cell>
          <cell r="SX84">
            <v>25</v>
          </cell>
          <cell r="SY84">
            <v>31</v>
          </cell>
          <cell r="SZ84">
            <v>0</v>
          </cell>
          <cell r="TA84">
            <v>510</v>
          </cell>
          <cell r="TB84">
            <v>633</v>
          </cell>
          <cell r="TC84">
            <v>0</v>
          </cell>
          <cell r="TD84">
            <v>22</v>
          </cell>
          <cell r="TE84">
            <v>25</v>
          </cell>
          <cell r="TF84">
            <v>0</v>
          </cell>
          <cell r="TG84">
            <v>4</v>
          </cell>
          <cell r="TH84">
            <v>5</v>
          </cell>
          <cell r="TI84">
            <v>0</v>
          </cell>
          <cell r="TJ84">
            <v>27</v>
          </cell>
          <cell r="TK84">
            <v>34</v>
          </cell>
          <cell r="TL84">
            <v>0</v>
          </cell>
          <cell r="TM84">
            <v>2</v>
          </cell>
          <cell r="TN84">
            <v>2</v>
          </cell>
          <cell r="TO84">
            <v>0</v>
          </cell>
          <cell r="TP84">
            <v>5</v>
          </cell>
          <cell r="TQ84">
            <v>6</v>
          </cell>
          <cell r="TR84">
            <v>0</v>
          </cell>
          <cell r="TS84">
            <v>10</v>
          </cell>
          <cell r="TT84">
            <v>12</v>
          </cell>
          <cell r="TU84">
            <v>0</v>
          </cell>
          <cell r="TV84">
            <v>3</v>
          </cell>
          <cell r="TW84">
            <v>4</v>
          </cell>
          <cell r="TX84">
            <v>0</v>
          </cell>
          <cell r="TY84">
            <v>1</v>
          </cell>
          <cell r="TZ84">
            <v>1</v>
          </cell>
          <cell r="UA84">
            <v>0</v>
          </cell>
          <cell r="UB84">
            <v>2</v>
          </cell>
          <cell r="UC84">
            <v>2</v>
          </cell>
          <cell r="UD84">
            <v>0</v>
          </cell>
          <cell r="UE84">
            <v>9</v>
          </cell>
          <cell r="UF84">
            <v>11</v>
          </cell>
          <cell r="UG84">
            <v>0</v>
          </cell>
          <cell r="UH84">
            <v>0</v>
          </cell>
          <cell r="UI84">
            <v>0</v>
          </cell>
          <cell r="UJ84">
            <v>0</v>
          </cell>
          <cell r="UK84">
            <v>0</v>
          </cell>
          <cell r="UL84">
            <v>0</v>
          </cell>
          <cell r="UM84">
            <v>0</v>
          </cell>
          <cell r="UN84">
            <v>0</v>
          </cell>
          <cell r="UO84">
            <v>0</v>
          </cell>
          <cell r="UP84">
            <v>0</v>
          </cell>
          <cell r="UQ84">
            <v>5</v>
          </cell>
          <cell r="UR84">
            <v>6</v>
          </cell>
          <cell r="US84">
            <v>0</v>
          </cell>
          <cell r="UT84">
            <v>2</v>
          </cell>
          <cell r="UU84">
            <v>2</v>
          </cell>
          <cell r="UV84">
            <v>0</v>
          </cell>
          <cell r="UW84">
            <v>1</v>
          </cell>
          <cell r="UX84">
            <v>1</v>
          </cell>
          <cell r="UY84">
            <v>0</v>
          </cell>
          <cell r="UZ84">
            <v>4</v>
          </cell>
          <cell r="VA84">
            <v>5</v>
          </cell>
          <cell r="VB84">
            <v>0</v>
          </cell>
          <cell r="VC84">
            <v>9</v>
          </cell>
          <cell r="VD84">
            <v>10</v>
          </cell>
          <cell r="VE84">
            <v>0</v>
          </cell>
          <cell r="VF84">
            <v>10</v>
          </cell>
          <cell r="VG84">
            <v>12</v>
          </cell>
          <cell r="VH84">
            <v>0</v>
          </cell>
          <cell r="VI84">
            <v>5</v>
          </cell>
          <cell r="VJ84">
            <v>6</v>
          </cell>
          <cell r="VK84">
            <v>0</v>
          </cell>
          <cell r="VL84">
            <v>4</v>
          </cell>
          <cell r="VM84">
            <v>5</v>
          </cell>
          <cell r="VN84">
            <v>0</v>
          </cell>
          <cell r="VO84">
            <v>798</v>
          </cell>
          <cell r="VP84">
            <v>982</v>
          </cell>
          <cell r="VQ84">
            <v>0</v>
          </cell>
          <cell r="VR84">
            <v>32</v>
          </cell>
          <cell r="VS84">
            <v>40</v>
          </cell>
          <cell r="VT84">
            <v>0</v>
          </cell>
          <cell r="VU84">
            <v>9</v>
          </cell>
          <cell r="VV84">
            <v>11</v>
          </cell>
          <cell r="VW84">
            <v>0</v>
          </cell>
          <cell r="VX84">
            <v>31</v>
          </cell>
          <cell r="VY84">
            <v>38</v>
          </cell>
          <cell r="VZ84">
            <v>0</v>
          </cell>
          <cell r="WA84">
            <v>16</v>
          </cell>
          <cell r="WB84">
            <v>20</v>
          </cell>
          <cell r="WC84">
            <v>0</v>
          </cell>
          <cell r="WD84">
            <v>26</v>
          </cell>
          <cell r="WE84">
            <v>32</v>
          </cell>
          <cell r="WF84">
            <v>0</v>
          </cell>
          <cell r="WG84">
            <v>4</v>
          </cell>
          <cell r="WH84">
            <v>4</v>
          </cell>
          <cell r="WI84">
            <v>0</v>
          </cell>
          <cell r="WJ84">
            <v>3</v>
          </cell>
          <cell r="WK84">
            <v>4</v>
          </cell>
          <cell r="WL84">
            <v>0</v>
          </cell>
          <cell r="WM84">
            <v>3</v>
          </cell>
          <cell r="WN84">
            <v>3</v>
          </cell>
          <cell r="WO84">
            <v>0</v>
          </cell>
          <cell r="WP84">
            <v>3</v>
          </cell>
          <cell r="WQ84">
            <v>3</v>
          </cell>
          <cell r="WR84">
            <v>0</v>
          </cell>
          <cell r="WS84">
            <v>8</v>
          </cell>
          <cell r="WT84">
            <v>10</v>
          </cell>
          <cell r="WU84">
            <v>0</v>
          </cell>
          <cell r="WV84">
            <v>9</v>
          </cell>
          <cell r="WW84">
            <v>11</v>
          </cell>
          <cell r="WX84">
            <v>0</v>
          </cell>
          <cell r="WY84">
            <v>144</v>
          </cell>
          <cell r="WZ84">
            <v>176</v>
          </cell>
          <cell r="XA84">
            <v>0</v>
          </cell>
          <cell r="XB84">
            <v>942</v>
          </cell>
          <cell r="XC84">
            <v>1158</v>
          </cell>
          <cell r="XD84">
            <v>0</v>
          </cell>
          <cell r="XE84">
            <v>0</v>
          </cell>
          <cell r="XF84">
            <v>0</v>
          </cell>
          <cell r="XG84">
            <v>19</v>
          </cell>
          <cell r="XH84">
            <v>23</v>
          </cell>
          <cell r="XI84">
            <v>2</v>
          </cell>
          <cell r="XJ84">
            <v>2</v>
          </cell>
          <cell r="XK84">
            <v>9</v>
          </cell>
          <cell r="XL84">
            <v>11</v>
          </cell>
          <cell r="XM84">
            <v>22</v>
          </cell>
          <cell r="XN84">
            <v>27</v>
          </cell>
          <cell r="XO84">
            <v>24</v>
          </cell>
          <cell r="XP84">
            <v>29</v>
          </cell>
          <cell r="XQ84">
            <v>2</v>
          </cell>
          <cell r="XR84">
            <v>2</v>
          </cell>
          <cell r="XT84">
            <v>80</v>
          </cell>
          <cell r="XU84">
            <v>99</v>
          </cell>
        </row>
        <row r="85">
          <cell r="B85" t="str">
            <v>รพท.พัทลุง</v>
          </cell>
          <cell r="C85">
            <v>12</v>
          </cell>
          <cell r="D85" t="str">
            <v>พัทลุง</v>
          </cell>
          <cell r="E85">
            <v>10747</v>
          </cell>
          <cell r="F85" t="str">
            <v>S ใหญ่</v>
          </cell>
          <cell r="G85" t="str">
            <v>รพ. ระดับ S เตียง &gt; 400</v>
          </cell>
          <cell r="H85">
            <v>440</v>
          </cell>
          <cell r="I85">
            <v>392</v>
          </cell>
          <cell r="J85">
            <v>457142</v>
          </cell>
          <cell r="K85">
            <v>130788</v>
          </cell>
          <cell r="L85">
            <v>0</v>
          </cell>
          <cell r="M85">
            <v>36459</v>
          </cell>
          <cell r="N85">
            <v>94329</v>
          </cell>
          <cell r="O85">
            <v>3</v>
          </cell>
          <cell r="P85">
            <v>4</v>
          </cell>
          <cell r="Q85">
            <v>2</v>
          </cell>
          <cell r="R85">
            <v>2</v>
          </cell>
          <cell r="S85">
            <v>14</v>
          </cell>
          <cell r="T85">
            <v>17</v>
          </cell>
          <cell r="U85">
            <v>2</v>
          </cell>
          <cell r="V85">
            <v>2</v>
          </cell>
          <cell r="W85">
            <v>0</v>
          </cell>
          <cell r="X85">
            <v>0</v>
          </cell>
          <cell r="Y85">
            <v>2</v>
          </cell>
          <cell r="Z85">
            <v>2</v>
          </cell>
          <cell r="AA85">
            <v>3</v>
          </cell>
          <cell r="AB85">
            <v>4</v>
          </cell>
          <cell r="AC85">
            <v>26</v>
          </cell>
          <cell r="AD85">
            <v>31</v>
          </cell>
          <cell r="AE85">
            <v>0</v>
          </cell>
          <cell r="AF85">
            <v>4</v>
          </cell>
          <cell r="AG85">
            <v>5</v>
          </cell>
          <cell r="AH85">
            <v>10</v>
          </cell>
          <cell r="AI85">
            <v>12</v>
          </cell>
          <cell r="AJ85">
            <v>14</v>
          </cell>
          <cell r="AK85">
            <v>17</v>
          </cell>
          <cell r="AL85">
            <v>0</v>
          </cell>
          <cell r="AM85">
            <v>2</v>
          </cell>
          <cell r="AN85">
            <v>2</v>
          </cell>
          <cell r="AO85">
            <v>18</v>
          </cell>
          <cell r="AP85">
            <v>23</v>
          </cell>
          <cell r="AQ85">
            <v>1</v>
          </cell>
          <cell r="AR85">
            <v>1</v>
          </cell>
          <cell r="AS85">
            <v>21</v>
          </cell>
          <cell r="AT85">
            <v>26</v>
          </cell>
          <cell r="AU85">
            <v>0</v>
          </cell>
          <cell r="AV85">
            <v>5</v>
          </cell>
          <cell r="AW85">
            <v>6</v>
          </cell>
          <cell r="AX85">
            <v>2</v>
          </cell>
          <cell r="AY85">
            <v>3</v>
          </cell>
          <cell r="AZ85">
            <v>7</v>
          </cell>
          <cell r="BA85">
            <v>9</v>
          </cell>
          <cell r="BB85">
            <v>0</v>
          </cell>
          <cell r="BC85">
            <v>3</v>
          </cell>
          <cell r="BD85">
            <v>4</v>
          </cell>
          <cell r="BE85">
            <v>8</v>
          </cell>
          <cell r="BF85">
            <v>10</v>
          </cell>
          <cell r="BG85">
            <v>11</v>
          </cell>
          <cell r="BH85">
            <v>14</v>
          </cell>
          <cell r="BI85">
            <v>0</v>
          </cell>
          <cell r="BJ85">
            <v>4</v>
          </cell>
          <cell r="BK85">
            <v>5</v>
          </cell>
          <cell r="BL85">
            <v>7</v>
          </cell>
          <cell r="BM85">
            <v>9</v>
          </cell>
          <cell r="BN85">
            <v>11</v>
          </cell>
          <cell r="BO85">
            <v>14</v>
          </cell>
          <cell r="BP85">
            <v>0</v>
          </cell>
          <cell r="BQ85">
            <v>90</v>
          </cell>
          <cell r="BR85">
            <v>111</v>
          </cell>
          <cell r="BS85">
            <v>0</v>
          </cell>
          <cell r="BT85">
            <v>3</v>
          </cell>
          <cell r="BU85">
            <v>4</v>
          </cell>
          <cell r="BV85">
            <v>3</v>
          </cell>
          <cell r="BW85">
            <v>4</v>
          </cell>
          <cell r="BX85" t="str">
            <v/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1</v>
          </cell>
          <cell r="CD85">
            <v>1</v>
          </cell>
          <cell r="CE85">
            <v>5</v>
          </cell>
          <cell r="CF85">
            <v>6</v>
          </cell>
          <cell r="CG85">
            <v>6</v>
          </cell>
          <cell r="CH85">
            <v>7</v>
          </cell>
          <cell r="CI85">
            <v>0</v>
          </cell>
          <cell r="CJ85">
            <v>12</v>
          </cell>
          <cell r="CK85">
            <v>15</v>
          </cell>
          <cell r="CL85">
            <v>14</v>
          </cell>
          <cell r="CM85">
            <v>18</v>
          </cell>
          <cell r="CN85">
            <v>6</v>
          </cell>
          <cell r="CO85">
            <v>8</v>
          </cell>
          <cell r="CP85">
            <v>2</v>
          </cell>
          <cell r="CQ85">
            <v>3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2</v>
          </cell>
          <cell r="CW85">
            <v>3</v>
          </cell>
          <cell r="CX85">
            <v>36</v>
          </cell>
          <cell r="CY85">
            <v>47</v>
          </cell>
          <cell r="CZ85">
            <v>0</v>
          </cell>
          <cell r="DA85">
            <v>2</v>
          </cell>
          <cell r="DB85">
            <v>2</v>
          </cell>
          <cell r="DC85">
            <v>2</v>
          </cell>
          <cell r="DD85">
            <v>3</v>
          </cell>
          <cell r="DE85">
            <v>4</v>
          </cell>
          <cell r="DF85">
            <v>5</v>
          </cell>
          <cell r="DG85">
            <v>0</v>
          </cell>
          <cell r="DH85">
            <v>0.8</v>
          </cell>
          <cell r="DI85">
            <v>1</v>
          </cell>
          <cell r="DJ85">
            <v>0.8</v>
          </cell>
          <cell r="DK85">
            <v>1</v>
          </cell>
          <cell r="DL85">
            <v>1.6</v>
          </cell>
          <cell r="DM85">
            <v>2</v>
          </cell>
          <cell r="DN85">
            <v>0</v>
          </cell>
          <cell r="DO85">
            <v>2</v>
          </cell>
          <cell r="DP85">
            <v>2</v>
          </cell>
          <cell r="DQ85">
            <v>2</v>
          </cell>
          <cell r="DR85">
            <v>2</v>
          </cell>
          <cell r="DS85">
            <v>4</v>
          </cell>
          <cell r="DT85">
            <v>4</v>
          </cell>
          <cell r="DU85">
            <v>0</v>
          </cell>
          <cell r="DV85">
            <v>0</v>
          </cell>
          <cell r="DW85">
            <v>0</v>
          </cell>
          <cell r="DX85">
            <v>1</v>
          </cell>
          <cell r="DY85">
            <v>1</v>
          </cell>
          <cell r="DZ85">
            <v>1</v>
          </cell>
          <cell r="EA85">
            <v>1</v>
          </cell>
          <cell r="EB85">
            <v>0</v>
          </cell>
          <cell r="EC85">
            <v>46.6</v>
          </cell>
          <cell r="ED85">
            <v>59</v>
          </cell>
          <cell r="EE85">
            <v>0</v>
          </cell>
          <cell r="EF85">
            <v>3</v>
          </cell>
          <cell r="EG85">
            <v>4</v>
          </cell>
          <cell r="EH85">
            <v>3</v>
          </cell>
          <cell r="EI85">
            <v>4</v>
          </cell>
          <cell r="EJ85">
            <v>0</v>
          </cell>
          <cell r="EK85">
            <v>1</v>
          </cell>
          <cell r="EL85">
            <v>1</v>
          </cell>
          <cell r="EM85">
            <v>2</v>
          </cell>
          <cell r="EN85">
            <v>2</v>
          </cell>
          <cell r="EO85">
            <v>3</v>
          </cell>
          <cell r="EP85">
            <v>3</v>
          </cell>
          <cell r="EQ85">
            <v>0</v>
          </cell>
          <cell r="ER85">
            <v>1</v>
          </cell>
          <cell r="ES85">
            <v>1</v>
          </cell>
          <cell r="ET85">
            <v>1</v>
          </cell>
          <cell r="EU85">
            <v>1</v>
          </cell>
          <cell r="EV85">
            <v>2</v>
          </cell>
          <cell r="EW85">
            <v>2</v>
          </cell>
          <cell r="EX85">
            <v>0</v>
          </cell>
          <cell r="EY85">
            <v>0</v>
          </cell>
          <cell r="EZ85">
            <v>0</v>
          </cell>
          <cell r="FA85">
            <v>1</v>
          </cell>
          <cell r="FB85">
            <v>1</v>
          </cell>
          <cell r="FC85">
            <v>1</v>
          </cell>
          <cell r="FD85">
            <v>1</v>
          </cell>
          <cell r="FE85">
            <v>2</v>
          </cell>
          <cell r="FF85">
            <v>2</v>
          </cell>
          <cell r="FG85">
            <v>0</v>
          </cell>
          <cell r="FH85">
            <v>1</v>
          </cell>
          <cell r="FI85">
            <v>1</v>
          </cell>
          <cell r="FJ85">
            <v>1</v>
          </cell>
          <cell r="FK85">
            <v>1</v>
          </cell>
          <cell r="FL85">
            <v>2</v>
          </cell>
          <cell r="FM85">
            <v>2</v>
          </cell>
          <cell r="FN85">
            <v>0</v>
          </cell>
          <cell r="FO85">
            <v>1</v>
          </cell>
          <cell r="FP85">
            <v>1</v>
          </cell>
          <cell r="FQ85">
            <v>1</v>
          </cell>
          <cell r="FR85">
            <v>1</v>
          </cell>
          <cell r="FS85">
            <v>2</v>
          </cell>
          <cell r="FT85">
            <v>2</v>
          </cell>
          <cell r="FU85">
            <v>0</v>
          </cell>
          <cell r="FV85">
            <v>1</v>
          </cell>
          <cell r="FW85">
            <v>1</v>
          </cell>
          <cell r="FX85">
            <v>2</v>
          </cell>
          <cell r="FY85">
            <v>2</v>
          </cell>
          <cell r="FZ85">
            <v>1</v>
          </cell>
          <cell r="GA85">
            <v>1</v>
          </cell>
          <cell r="GB85">
            <v>4</v>
          </cell>
          <cell r="GC85">
            <v>4</v>
          </cell>
          <cell r="GD85">
            <v>0</v>
          </cell>
          <cell r="GE85">
            <v>15</v>
          </cell>
          <cell r="GF85">
            <v>15</v>
          </cell>
          <cell r="GG85">
            <v>0</v>
          </cell>
          <cell r="GH85">
            <v>6</v>
          </cell>
          <cell r="GI85">
            <v>7</v>
          </cell>
          <cell r="GJ85">
            <v>6</v>
          </cell>
          <cell r="GK85">
            <v>7</v>
          </cell>
          <cell r="GL85">
            <v>0</v>
          </cell>
          <cell r="GM85">
            <v>2</v>
          </cell>
          <cell r="GN85">
            <v>3</v>
          </cell>
          <cell r="GO85">
            <v>2</v>
          </cell>
          <cell r="GP85">
            <v>3</v>
          </cell>
          <cell r="GQ85">
            <v>0</v>
          </cell>
          <cell r="GR85">
            <v>2</v>
          </cell>
          <cell r="GS85">
            <v>2</v>
          </cell>
          <cell r="GT85">
            <v>2</v>
          </cell>
          <cell r="GU85">
            <v>2</v>
          </cell>
          <cell r="GV85">
            <v>0</v>
          </cell>
          <cell r="GW85">
            <v>1</v>
          </cell>
          <cell r="GX85">
            <v>1</v>
          </cell>
          <cell r="GY85">
            <v>1</v>
          </cell>
          <cell r="GZ85">
            <v>1</v>
          </cell>
          <cell r="HA85">
            <v>0</v>
          </cell>
          <cell r="HB85">
            <v>11</v>
          </cell>
          <cell r="HC85">
            <v>13</v>
          </cell>
          <cell r="HD85">
            <v>84.6</v>
          </cell>
          <cell r="HE85">
            <v>102</v>
          </cell>
          <cell r="HF85">
            <v>0</v>
          </cell>
          <cell r="HG85">
            <v>6</v>
          </cell>
          <cell r="HH85">
            <v>8</v>
          </cell>
          <cell r="HI85">
            <v>0</v>
          </cell>
          <cell r="HJ85">
            <v>0</v>
          </cell>
          <cell r="HK85">
            <v>6</v>
          </cell>
          <cell r="HL85">
            <v>7</v>
          </cell>
          <cell r="HM85">
            <v>0</v>
          </cell>
          <cell r="HN85">
            <v>0</v>
          </cell>
          <cell r="HO85">
            <v>12</v>
          </cell>
          <cell r="HP85">
            <v>15</v>
          </cell>
          <cell r="HQ85">
            <v>0</v>
          </cell>
          <cell r="HR85">
            <v>2</v>
          </cell>
          <cell r="HS85">
            <v>2</v>
          </cell>
          <cell r="HT85">
            <v>2</v>
          </cell>
          <cell r="HU85">
            <v>2</v>
          </cell>
          <cell r="HV85">
            <v>6</v>
          </cell>
          <cell r="HW85">
            <v>8</v>
          </cell>
          <cell r="HX85">
            <v>2</v>
          </cell>
          <cell r="HY85">
            <v>3</v>
          </cell>
          <cell r="HZ85">
            <v>12</v>
          </cell>
          <cell r="IA85">
            <v>15</v>
          </cell>
          <cell r="IB85">
            <v>0</v>
          </cell>
          <cell r="IC85">
            <v>2</v>
          </cell>
          <cell r="ID85">
            <v>2</v>
          </cell>
          <cell r="IE85">
            <v>1</v>
          </cell>
          <cell r="IF85">
            <v>1</v>
          </cell>
          <cell r="IG85">
            <v>0</v>
          </cell>
          <cell r="IH85">
            <v>0</v>
          </cell>
          <cell r="II85">
            <v>3</v>
          </cell>
          <cell r="IJ85">
            <v>3</v>
          </cell>
          <cell r="IK85">
            <v>0</v>
          </cell>
          <cell r="IL85">
            <v>1</v>
          </cell>
          <cell r="IM85">
            <v>1</v>
          </cell>
          <cell r="IN85">
            <v>1</v>
          </cell>
          <cell r="IO85">
            <v>1</v>
          </cell>
          <cell r="IP85">
            <v>4</v>
          </cell>
          <cell r="IQ85">
            <v>5</v>
          </cell>
          <cell r="IR85">
            <v>2</v>
          </cell>
          <cell r="IS85">
            <v>3</v>
          </cell>
          <cell r="IT85">
            <v>0</v>
          </cell>
          <cell r="IU85">
            <v>0</v>
          </cell>
          <cell r="IV85">
            <v>1</v>
          </cell>
          <cell r="IW85">
            <v>1</v>
          </cell>
          <cell r="IX85">
            <v>2</v>
          </cell>
          <cell r="IY85">
            <v>2</v>
          </cell>
          <cell r="IZ85">
            <v>11</v>
          </cell>
          <cell r="JA85">
            <v>13</v>
          </cell>
          <cell r="JB85">
            <v>0</v>
          </cell>
          <cell r="JC85">
            <v>2</v>
          </cell>
          <cell r="JD85">
            <v>2</v>
          </cell>
          <cell r="JE85">
            <v>2</v>
          </cell>
          <cell r="JF85">
            <v>2</v>
          </cell>
          <cell r="JG85">
            <v>2</v>
          </cell>
          <cell r="JH85">
            <v>2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6</v>
          </cell>
          <cell r="JN85">
            <v>6</v>
          </cell>
          <cell r="JO85">
            <v>0</v>
          </cell>
          <cell r="JP85">
            <v>44</v>
          </cell>
          <cell r="JQ85">
            <v>52</v>
          </cell>
          <cell r="JR85">
            <v>0</v>
          </cell>
          <cell r="JS85">
            <v>4</v>
          </cell>
          <cell r="JT85">
            <v>5</v>
          </cell>
          <cell r="JU85">
            <v>10</v>
          </cell>
          <cell r="JV85">
            <v>12</v>
          </cell>
          <cell r="JW85">
            <v>14</v>
          </cell>
          <cell r="JX85">
            <v>17</v>
          </cell>
          <cell r="JY85">
            <v>0</v>
          </cell>
          <cell r="JZ85">
            <v>18</v>
          </cell>
          <cell r="KA85">
            <v>23</v>
          </cell>
          <cell r="KB85">
            <v>0</v>
          </cell>
          <cell r="KC85">
            <v>0</v>
          </cell>
          <cell r="KD85">
            <v>18</v>
          </cell>
          <cell r="KE85">
            <v>23</v>
          </cell>
          <cell r="KF85" t="str">
            <v/>
          </cell>
          <cell r="KG85">
            <v>14</v>
          </cell>
          <cell r="KH85">
            <v>18</v>
          </cell>
          <cell r="KI85">
            <v>0</v>
          </cell>
          <cell r="KJ85">
            <v>0</v>
          </cell>
          <cell r="KK85">
            <v>14</v>
          </cell>
          <cell r="KL85">
            <v>18</v>
          </cell>
          <cell r="KM85" t="str">
            <v/>
          </cell>
          <cell r="KN85">
            <v>6</v>
          </cell>
          <cell r="KO85">
            <v>8</v>
          </cell>
          <cell r="KP85">
            <v>6</v>
          </cell>
          <cell r="KQ85">
            <v>8</v>
          </cell>
          <cell r="KR85" t="str">
            <v/>
          </cell>
          <cell r="KS85">
            <v>10</v>
          </cell>
          <cell r="KT85">
            <v>12</v>
          </cell>
          <cell r="KU85">
            <v>10</v>
          </cell>
          <cell r="KV85">
            <v>12</v>
          </cell>
          <cell r="KW85" t="str">
            <v/>
          </cell>
          <cell r="KX85">
            <v>1</v>
          </cell>
          <cell r="KY85">
            <v>1</v>
          </cell>
          <cell r="KZ85">
            <v>0</v>
          </cell>
          <cell r="LA85">
            <v>0</v>
          </cell>
          <cell r="LB85">
            <v>1</v>
          </cell>
          <cell r="LC85">
            <v>1</v>
          </cell>
          <cell r="LD85" t="str">
            <v/>
          </cell>
          <cell r="LE85">
            <v>2</v>
          </cell>
          <cell r="LF85">
            <v>3</v>
          </cell>
          <cell r="LG85">
            <v>2</v>
          </cell>
          <cell r="LH85">
            <v>3</v>
          </cell>
          <cell r="LI85" t="str">
            <v/>
          </cell>
          <cell r="LJ85">
            <v>2</v>
          </cell>
          <cell r="LK85">
            <v>3</v>
          </cell>
          <cell r="LL85">
            <v>2</v>
          </cell>
          <cell r="LM85">
            <v>2</v>
          </cell>
          <cell r="LN85">
            <v>4</v>
          </cell>
          <cell r="LO85">
            <v>5</v>
          </cell>
          <cell r="LP85" t="str">
            <v/>
          </cell>
          <cell r="LQ85">
            <v>4</v>
          </cell>
          <cell r="LR85">
            <v>5</v>
          </cell>
          <cell r="LS85">
            <v>4</v>
          </cell>
          <cell r="LT85">
            <v>5</v>
          </cell>
          <cell r="LU85" t="str">
            <v/>
          </cell>
          <cell r="LV85">
            <v>1</v>
          </cell>
          <cell r="LW85">
            <v>1</v>
          </cell>
          <cell r="LX85">
            <v>5</v>
          </cell>
          <cell r="LY85">
            <v>6</v>
          </cell>
          <cell r="LZ85">
            <v>6</v>
          </cell>
          <cell r="MA85">
            <v>7</v>
          </cell>
          <cell r="MB85" t="str">
            <v/>
          </cell>
          <cell r="MC85">
            <v>6</v>
          </cell>
          <cell r="MD85">
            <v>8</v>
          </cell>
          <cell r="ME85">
            <v>6</v>
          </cell>
          <cell r="MF85">
            <v>8</v>
          </cell>
          <cell r="MG85" t="str">
            <v/>
          </cell>
          <cell r="MH85">
            <v>4</v>
          </cell>
          <cell r="MI85">
            <v>5</v>
          </cell>
          <cell r="MJ85">
            <v>4</v>
          </cell>
          <cell r="MK85">
            <v>5</v>
          </cell>
          <cell r="ML85">
            <v>0</v>
          </cell>
          <cell r="MM85">
            <v>2</v>
          </cell>
          <cell r="MN85">
            <v>3</v>
          </cell>
          <cell r="MO85">
            <v>2</v>
          </cell>
          <cell r="MP85">
            <v>3</v>
          </cell>
          <cell r="MQ85">
            <v>5</v>
          </cell>
          <cell r="MR85">
            <v>6</v>
          </cell>
          <cell r="MS85">
            <v>9</v>
          </cell>
          <cell r="MT85">
            <v>12</v>
          </cell>
          <cell r="MU85" t="str">
            <v/>
          </cell>
          <cell r="MV85">
            <v>17</v>
          </cell>
          <cell r="MW85">
            <v>21</v>
          </cell>
          <cell r="MX85">
            <v>4</v>
          </cell>
          <cell r="MY85">
            <v>5</v>
          </cell>
          <cell r="MZ85">
            <v>1</v>
          </cell>
          <cell r="NA85">
            <v>1</v>
          </cell>
          <cell r="NB85">
            <v>22</v>
          </cell>
          <cell r="NC85">
            <v>27</v>
          </cell>
          <cell r="ND85" t="str">
            <v/>
          </cell>
          <cell r="NE85">
            <v>6</v>
          </cell>
          <cell r="NF85">
            <v>8</v>
          </cell>
          <cell r="NG85">
            <v>11</v>
          </cell>
          <cell r="NH85">
            <v>14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17</v>
          </cell>
          <cell r="NN85">
            <v>22</v>
          </cell>
          <cell r="NO85" t="str">
            <v/>
          </cell>
          <cell r="NP85">
            <v>0</v>
          </cell>
          <cell r="NQ85">
            <v>0</v>
          </cell>
          <cell r="NR85">
            <v>24</v>
          </cell>
          <cell r="NS85">
            <v>30</v>
          </cell>
          <cell r="NT85">
            <v>6</v>
          </cell>
          <cell r="NU85">
            <v>8</v>
          </cell>
          <cell r="NV85">
            <v>30</v>
          </cell>
          <cell r="NW85">
            <v>38</v>
          </cell>
          <cell r="NX85" t="str">
            <v/>
          </cell>
          <cell r="NY85">
            <v>2</v>
          </cell>
          <cell r="NZ85">
            <v>3</v>
          </cell>
          <cell r="OA85">
            <v>12</v>
          </cell>
          <cell r="OB85">
            <v>15</v>
          </cell>
          <cell r="OC85">
            <v>3</v>
          </cell>
          <cell r="OD85">
            <v>4</v>
          </cell>
          <cell r="OE85">
            <v>1</v>
          </cell>
          <cell r="OF85">
            <v>1</v>
          </cell>
          <cell r="OG85">
            <v>2</v>
          </cell>
          <cell r="OH85">
            <v>2</v>
          </cell>
          <cell r="OI85">
            <v>20</v>
          </cell>
          <cell r="OJ85">
            <v>25</v>
          </cell>
          <cell r="OK85" t="str">
            <v/>
          </cell>
          <cell r="OL85">
            <v>1</v>
          </cell>
          <cell r="OM85">
            <v>5</v>
          </cell>
          <cell r="ON85">
            <v>1</v>
          </cell>
          <cell r="OO85">
            <v>5</v>
          </cell>
          <cell r="OP85" t="str">
            <v/>
          </cell>
          <cell r="OQ85">
            <v>31</v>
          </cell>
          <cell r="OR85">
            <v>39</v>
          </cell>
          <cell r="OS85">
            <v>27</v>
          </cell>
          <cell r="OT85">
            <v>34</v>
          </cell>
          <cell r="OU85">
            <v>58</v>
          </cell>
          <cell r="OV85">
            <v>73</v>
          </cell>
          <cell r="OW85" t="str">
            <v/>
          </cell>
          <cell r="OX85">
            <v>246</v>
          </cell>
          <cell r="OY85">
            <v>314</v>
          </cell>
          <cell r="OZ85">
            <v>0</v>
          </cell>
          <cell r="PA85">
            <v>32</v>
          </cell>
          <cell r="PB85">
            <v>40</v>
          </cell>
          <cell r="PC85">
            <v>32</v>
          </cell>
          <cell r="PD85">
            <v>40</v>
          </cell>
          <cell r="PE85" t="str">
            <v/>
          </cell>
          <cell r="PF85">
            <v>30</v>
          </cell>
          <cell r="PG85">
            <v>38</v>
          </cell>
          <cell r="PH85">
            <v>30</v>
          </cell>
          <cell r="PI85">
            <v>38</v>
          </cell>
          <cell r="PJ85">
            <v>0</v>
          </cell>
          <cell r="PK85">
            <v>77</v>
          </cell>
          <cell r="PL85">
            <v>96</v>
          </cell>
          <cell r="PM85">
            <v>77</v>
          </cell>
          <cell r="PN85">
            <v>96</v>
          </cell>
          <cell r="PO85">
            <v>0</v>
          </cell>
          <cell r="PP85">
            <v>17</v>
          </cell>
          <cell r="PQ85">
            <v>21</v>
          </cell>
          <cell r="PR85">
            <v>17</v>
          </cell>
          <cell r="PS85">
            <v>21</v>
          </cell>
          <cell r="PT85">
            <v>0</v>
          </cell>
          <cell r="PU85">
            <v>30</v>
          </cell>
          <cell r="PV85">
            <v>37</v>
          </cell>
          <cell r="PW85">
            <v>30</v>
          </cell>
          <cell r="PX85">
            <v>37</v>
          </cell>
          <cell r="PY85">
            <v>0</v>
          </cell>
          <cell r="PZ85">
            <v>18</v>
          </cell>
          <cell r="QA85">
            <v>23</v>
          </cell>
          <cell r="QB85">
            <v>18</v>
          </cell>
          <cell r="QC85">
            <v>23</v>
          </cell>
          <cell r="QD85">
            <v>0</v>
          </cell>
          <cell r="QE85">
            <v>94</v>
          </cell>
          <cell r="QF85">
            <v>118</v>
          </cell>
          <cell r="QG85">
            <v>94</v>
          </cell>
          <cell r="QH85">
            <v>118</v>
          </cell>
          <cell r="QI85">
            <v>0</v>
          </cell>
          <cell r="QJ85">
            <v>48</v>
          </cell>
          <cell r="QK85">
            <v>60</v>
          </cell>
          <cell r="QL85">
            <v>48</v>
          </cell>
          <cell r="QM85">
            <v>60</v>
          </cell>
          <cell r="QN85">
            <v>0</v>
          </cell>
          <cell r="QO85">
            <v>26</v>
          </cell>
          <cell r="QP85">
            <v>33</v>
          </cell>
          <cell r="QQ85">
            <v>26</v>
          </cell>
          <cell r="QR85">
            <v>33</v>
          </cell>
          <cell r="QS85">
            <v>0</v>
          </cell>
          <cell r="QT85">
            <v>7</v>
          </cell>
          <cell r="QU85">
            <v>9</v>
          </cell>
          <cell r="QV85">
            <v>7</v>
          </cell>
          <cell r="QW85">
            <v>9</v>
          </cell>
          <cell r="QX85">
            <v>0</v>
          </cell>
          <cell r="QY85">
            <v>19</v>
          </cell>
          <cell r="QZ85">
            <v>24</v>
          </cell>
          <cell r="RA85">
            <v>19</v>
          </cell>
          <cell r="RB85">
            <v>24</v>
          </cell>
          <cell r="RC85">
            <v>0</v>
          </cell>
          <cell r="RD85">
            <v>30</v>
          </cell>
          <cell r="RE85">
            <v>38</v>
          </cell>
          <cell r="RF85">
            <v>30</v>
          </cell>
          <cell r="RG85">
            <v>38</v>
          </cell>
          <cell r="RH85">
            <v>0</v>
          </cell>
          <cell r="RI85">
            <v>10</v>
          </cell>
          <cell r="RJ85">
            <v>12</v>
          </cell>
          <cell r="RK85">
            <v>10</v>
          </cell>
          <cell r="RL85">
            <v>12</v>
          </cell>
          <cell r="RM85">
            <v>0</v>
          </cell>
          <cell r="RN85">
            <v>3</v>
          </cell>
          <cell r="RO85">
            <v>4</v>
          </cell>
          <cell r="RP85">
            <v>3</v>
          </cell>
          <cell r="RQ85">
            <v>4</v>
          </cell>
          <cell r="RR85">
            <v>0</v>
          </cell>
          <cell r="RS85">
            <v>14</v>
          </cell>
          <cell r="RT85">
            <v>18</v>
          </cell>
          <cell r="RU85">
            <v>14</v>
          </cell>
          <cell r="RV85">
            <v>18</v>
          </cell>
          <cell r="RW85">
            <v>0</v>
          </cell>
          <cell r="RX85">
            <v>8</v>
          </cell>
          <cell r="RY85">
            <v>10</v>
          </cell>
          <cell r="RZ85">
            <v>8</v>
          </cell>
          <cell r="SA85">
            <v>10</v>
          </cell>
          <cell r="SB85">
            <v>0</v>
          </cell>
          <cell r="SC85">
            <v>463</v>
          </cell>
          <cell r="SD85">
            <v>581</v>
          </cell>
          <cell r="SE85">
            <v>0</v>
          </cell>
          <cell r="SF85">
            <v>927.6</v>
          </cell>
          <cell r="SG85">
            <v>1160</v>
          </cell>
          <cell r="SH85">
            <v>0</v>
          </cell>
          <cell r="SI85">
            <v>95</v>
          </cell>
          <cell r="SJ85">
            <v>122</v>
          </cell>
          <cell r="SK85">
            <v>0</v>
          </cell>
          <cell r="SL85">
            <v>17</v>
          </cell>
          <cell r="SM85">
            <v>21</v>
          </cell>
          <cell r="SN85">
            <v>0</v>
          </cell>
          <cell r="SO85">
            <v>4</v>
          </cell>
          <cell r="SP85">
            <v>5</v>
          </cell>
          <cell r="SQ85">
            <v>0</v>
          </cell>
          <cell r="SR85">
            <v>1</v>
          </cell>
          <cell r="SS85">
            <v>1</v>
          </cell>
          <cell r="ST85">
            <v>0</v>
          </cell>
          <cell r="SU85">
            <v>31</v>
          </cell>
          <cell r="SV85">
            <v>39</v>
          </cell>
          <cell r="SW85">
            <v>0</v>
          </cell>
          <cell r="SX85">
            <v>27</v>
          </cell>
          <cell r="SY85">
            <v>34</v>
          </cell>
          <cell r="SZ85">
            <v>0</v>
          </cell>
          <cell r="TA85">
            <v>505.8</v>
          </cell>
          <cell r="TB85">
            <v>631</v>
          </cell>
          <cell r="TC85">
            <v>0</v>
          </cell>
          <cell r="TD85">
            <v>19.8</v>
          </cell>
          <cell r="TE85">
            <v>24</v>
          </cell>
          <cell r="TF85">
            <v>0</v>
          </cell>
          <cell r="TG85">
            <v>5</v>
          </cell>
          <cell r="TH85">
            <v>6</v>
          </cell>
          <cell r="TI85">
            <v>0</v>
          </cell>
          <cell r="TJ85">
            <v>24</v>
          </cell>
          <cell r="TK85">
            <v>30</v>
          </cell>
          <cell r="TL85">
            <v>0</v>
          </cell>
          <cell r="TM85">
            <v>6</v>
          </cell>
          <cell r="TN85">
            <v>8</v>
          </cell>
          <cell r="TO85">
            <v>0</v>
          </cell>
          <cell r="TP85">
            <v>5</v>
          </cell>
          <cell r="TQ85">
            <v>6</v>
          </cell>
          <cell r="TR85">
            <v>0</v>
          </cell>
          <cell r="TS85">
            <v>14</v>
          </cell>
          <cell r="TT85">
            <v>18</v>
          </cell>
          <cell r="TU85">
            <v>0</v>
          </cell>
          <cell r="TV85">
            <v>3</v>
          </cell>
          <cell r="TW85">
            <v>4</v>
          </cell>
          <cell r="TX85">
            <v>0</v>
          </cell>
          <cell r="TY85">
            <v>1</v>
          </cell>
          <cell r="TZ85">
            <v>1</v>
          </cell>
          <cell r="UA85">
            <v>0</v>
          </cell>
          <cell r="UB85">
            <v>2</v>
          </cell>
          <cell r="UC85">
            <v>2</v>
          </cell>
          <cell r="UD85">
            <v>0</v>
          </cell>
          <cell r="UE85">
            <v>11</v>
          </cell>
          <cell r="UF85">
            <v>14</v>
          </cell>
          <cell r="UG85">
            <v>0</v>
          </cell>
          <cell r="UH85">
            <v>0</v>
          </cell>
          <cell r="UI85">
            <v>0</v>
          </cell>
          <cell r="UJ85">
            <v>0</v>
          </cell>
          <cell r="UK85">
            <v>0</v>
          </cell>
          <cell r="UL85">
            <v>0</v>
          </cell>
          <cell r="UM85">
            <v>0</v>
          </cell>
          <cell r="UN85">
            <v>0</v>
          </cell>
          <cell r="UO85">
            <v>0</v>
          </cell>
          <cell r="UP85">
            <v>0</v>
          </cell>
          <cell r="UQ85">
            <v>5</v>
          </cell>
          <cell r="UR85">
            <v>6</v>
          </cell>
          <cell r="US85">
            <v>0</v>
          </cell>
          <cell r="UT85">
            <v>2</v>
          </cell>
          <cell r="UU85">
            <v>2</v>
          </cell>
          <cell r="UV85">
            <v>0</v>
          </cell>
          <cell r="UW85">
            <v>1</v>
          </cell>
          <cell r="UX85">
            <v>1</v>
          </cell>
          <cell r="UY85">
            <v>0</v>
          </cell>
          <cell r="UZ85">
            <v>4</v>
          </cell>
          <cell r="VA85">
            <v>5</v>
          </cell>
          <cell r="VB85">
            <v>0</v>
          </cell>
          <cell r="VC85">
            <v>8</v>
          </cell>
          <cell r="VD85">
            <v>10</v>
          </cell>
          <cell r="VE85">
            <v>0</v>
          </cell>
          <cell r="VF85">
            <v>10</v>
          </cell>
          <cell r="VG85">
            <v>12</v>
          </cell>
          <cell r="VH85">
            <v>0</v>
          </cell>
          <cell r="VI85">
            <v>4</v>
          </cell>
          <cell r="VJ85">
            <v>5</v>
          </cell>
          <cell r="VK85">
            <v>0</v>
          </cell>
          <cell r="VL85">
            <v>1</v>
          </cell>
          <cell r="VM85">
            <v>5</v>
          </cell>
          <cell r="VN85">
            <v>0</v>
          </cell>
          <cell r="VO85">
            <v>806.6</v>
          </cell>
          <cell r="VP85">
            <v>1012</v>
          </cell>
          <cell r="VQ85">
            <v>0</v>
          </cell>
          <cell r="VR85">
            <v>25</v>
          </cell>
          <cell r="VS85">
            <v>30</v>
          </cell>
          <cell r="VT85">
            <v>0</v>
          </cell>
          <cell r="VU85">
            <v>7</v>
          </cell>
          <cell r="VV85">
            <v>9</v>
          </cell>
          <cell r="VW85">
            <v>0</v>
          </cell>
          <cell r="VX85">
            <v>22</v>
          </cell>
          <cell r="VY85">
            <v>28</v>
          </cell>
          <cell r="VZ85">
            <v>0</v>
          </cell>
          <cell r="WA85">
            <v>14</v>
          </cell>
          <cell r="WB85">
            <v>17</v>
          </cell>
          <cell r="WC85">
            <v>0</v>
          </cell>
          <cell r="WD85">
            <v>22</v>
          </cell>
          <cell r="WE85">
            <v>27</v>
          </cell>
          <cell r="WF85">
            <v>0</v>
          </cell>
          <cell r="WG85">
            <v>4</v>
          </cell>
          <cell r="WH85">
            <v>4</v>
          </cell>
          <cell r="WI85">
            <v>0</v>
          </cell>
          <cell r="WJ85">
            <v>3</v>
          </cell>
          <cell r="WK85">
            <v>4</v>
          </cell>
          <cell r="WL85">
            <v>0</v>
          </cell>
          <cell r="WM85">
            <v>3</v>
          </cell>
          <cell r="WN85">
            <v>3</v>
          </cell>
          <cell r="WO85">
            <v>0</v>
          </cell>
          <cell r="WP85">
            <v>3</v>
          </cell>
          <cell r="WQ85">
            <v>3</v>
          </cell>
          <cell r="WR85">
            <v>0</v>
          </cell>
          <cell r="WS85">
            <v>6</v>
          </cell>
          <cell r="WT85">
            <v>8</v>
          </cell>
          <cell r="WU85">
            <v>0</v>
          </cell>
          <cell r="WV85">
            <v>12</v>
          </cell>
          <cell r="WW85">
            <v>15</v>
          </cell>
          <cell r="WX85">
            <v>0</v>
          </cell>
          <cell r="WY85">
            <v>121</v>
          </cell>
          <cell r="WZ85">
            <v>148</v>
          </cell>
          <cell r="XA85">
            <v>0</v>
          </cell>
          <cell r="XB85">
            <v>927.6</v>
          </cell>
          <cell r="XC85">
            <v>1160</v>
          </cell>
          <cell r="XD85">
            <v>0</v>
          </cell>
          <cell r="XE85">
            <v>0</v>
          </cell>
          <cell r="XF85">
            <v>0</v>
          </cell>
          <cell r="XG85">
            <v>15</v>
          </cell>
          <cell r="XH85">
            <v>18</v>
          </cell>
          <cell r="XI85">
            <v>0</v>
          </cell>
          <cell r="XJ85">
            <v>0</v>
          </cell>
          <cell r="XK85">
            <v>7</v>
          </cell>
          <cell r="XL85">
            <v>9</v>
          </cell>
          <cell r="XM85">
            <v>15</v>
          </cell>
          <cell r="XN85">
            <v>19</v>
          </cell>
          <cell r="XO85">
            <v>20</v>
          </cell>
          <cell r="XP85">
            <v>25</v>
          </cell>
          <cell r="XQ85">
            <v>1</v>
          </cell>
          <cell r="XR85">
            <v>1</v>
          </cell>
          <cell r="XT85">
            <v>76</v>
          </cell>
          <cell r="XU85">
            <v>95</v>
          </cell>
        </row>
        <row r="86">
          <cell r="B86" t="str">
            <v>รพท.เบตง</v>
          </cell>
          <cell r="C86">
            <v>12</v>
          </cell>
          <cell r="D86" t="str">
            <v>ยะลา</v>
          </cell>
          <cell r="E86">
            <v>10749</v>
          </cell>
          <cell r="F86" t="str">
            <v>M1</v>
          </cell>
          <cell r="G86" t="str">
            <v>รพ.ระดับ M1 เตียง &lt; 200</v>
          </cell>
          <cell r="H86">
            <v>160</v>
          </cell>
          <cell r="I86">
            <v>101</v>
          </cell>
          <cell r="J86">
            <v>120674</v>
          </cell>
          <cell r="K86">
            <v>70591</v>
          </cell>
          <cell r="L86">
            <v>0</v>
          </cell>
          <cell r="M86">
            <v>38479</v>
          </cell>
          <cell r="N86">
            <v>32112</v>
          </cell>
          <cell r="O86">
            <v>2</v>
          </cell>
          <cell r="P86">
            <v>2</v>
          </cell>
          <cell r="Q86">
            <v>1</v>
          </cell>
          <cell r="R86">
            <v>1</v>
          </cell>
          <cell r="S86">
            <v>7</v>
          </cell>
          <cell r="T86">
            <v>9</v>
          </cell>
          <cell r="U86">
            <v>1</v>
          </cell>
          <cell r="V86">
            <v>1</v>
          </cell>
          <cell r="W86">
            <v>1</v>
          </cell>
          <cell r="X86">
            <v>1</v>
          </cell>
          <cell r="Y86">
            <v>1</v>
          </cell>
          <cell r="Z86">
            <v>1</v>
          </cell>
          <cell r="AA86">
            <v>2</v>
          </cell>
          <cell r="AB86">
            <v>2</v>
          </cell>
          <cell r="AC86">
            <v>15</v>
          </cell>
          <cell r="AD86">
            <v>17</v>
          </cell>
          <cell r="AE86">
            <v>0</v>
          </cell>
          <cell r="AF86">
            <v>2</v>
          </cell>
          <cell r="AG86">
            <v>3</v>
          </cell>
          <cell r="AH86">
            <v>4</v>
          </cell>
          <cell r="AI86">
            <v>5</v>
          </cell>
          <cell r="AJ86">
            <v>6</v>
          </cell>
          <cell r="AK86">
            <v>8</v>
          </cell>
          <cell r="AL86">
            <v>0</v>
          </cell>
          <cell r="AM86">
            <v>1</v>
          </cell>
          <cell r="AN86">
            <v>1</v>
          </cell>
          <cell r="AO86">
            <v>12</v>
          </cell>
          <cell r="AP86">
            <v>15</v>
          </cell>
          <cell r="AQ86">
            <v>1</v>
          </cell>
          <cell r="AR86">
            <v>1</v>
          </cell>
          <cell r="AS86">
            <v>14</v>
          </cell>
          <cell r="AT86">
            <v>17</v>
          </cell>
          <cell r="AU86">
            <v>0</v>
          </cell>
          <cell r="AV86">
            <v>3</v>
          </cell>
          <cell r="AW86">
            <v>4</v>
          </cell>
          <cell r="AX86">
            <v>2</v>
          </cell>
          <cell r="AY86">
            <v>2</v>
          </cell>
          <cell r="AZ86">
            <v>5</v>
          </cell>
          <cell r="BA86">
            <v>6</v>
          </cell>
          <cell r="BB86">
            <v>0</v>
          </cell>
          <cell r="BC86">
            <v>2</v>
          </cell>
          <cell r="BD86">
            <v>2</v>
          </cell>
          <cell r="BE86">
            <v>4</v>
          </cell>
          <cell r="BF86">
            <v>5</v>
          </cell>
          <cell r="BG86">
            <v>6</v>
          </cell>
          <cell r="BH86">
            <v>7</v>
          </cell>
          <cell r="BI86">
            <v>0</v>
          </cell>
          <cell r="BJ86">
            <v>2</v>
          </cell>
          <cell r="BK86">
            <v>3</v>
          </cell>
          <cell r="BL86">
            <v>3</v>
          </cell>
          <cell r="BM86">
            <v>4</v>
          </cell>
          <cell r="BN86">
            <v>5</v>
          </cell>
          <cell r="BO86">
            <v>7</v>
          </cell>
          <cell r="BP86">
            <v>0</v>
          </cell>
          <cell r="BQ86">
            <v>51</v>
          </cell>
          <cell r="BR86">
            <v>62</v>
          </cell>
          <cell r="BS86">
            <v>0</v>
          </cell>
          <cell r="BT86">
            <v>1</v>
          </cell>
          <cell r="BU86">
            <v>1</v>
          </cell>
          <cell r="BV86">
            <v>1</v>
          </cell>
          <cell r="BW86">
            <v>1</v>
          </cell>
          <cell r="BX86" t="str">
            <v/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</v>
          </cell>
          <cell r="CF86">
            <v>4</v>
          </cell>
          <cell r="CG86">
            <v>3</v>
          </cell>
          <cell r="CH86">
            <v>4</v>
          </cell>
          <cell r="CI86">
            <v>0</v>
          </cell>
          <cell r="CJ86">
            <v>3</v>
          </cell>
          <cell r="CK86">
            <v>4</v>
          </cell>
          <cell r="CL86">
            <v>8</v>
          </cell>
          <cell r="CM86">
            <v>10</v>
          </cell>
          <cell r="CN86">
            <v>11</v>
          </cell>
          <cell r="CO86">
            <v>14</v>
          </cell>
          <cell r="CP86">
            <v>0</v>
          </cell>
          <cell r="CQ86">
            <v>0</v>
          </cell>
          <cell r="CR86">
            <v>2</v>
          </cell>
          <cell r="CS86">
            <v>3</v>
          </cell>
          <cell r="CT86">
            <v>0</v>
          </cell>
          <cell r="CU86">
            <v>0</v>
          </cell>
          <cell r="CV86">
            <v>1</v>
          </cell>
          <cell r="CW86">
            <v>1</v>
          </cell>
          <cell r="CX86">
            <v>25</v>
          </cell>
          <cell r="CY86">
            <v>32</v>
          </cell>
          <cell r="CZ86">
            <v>0</v>
          </cell>
          <cell r="DA86">
            <v>0</v>
          </cell>
          <cell r="DB86">
            <v>0</v>
          </cell>
          <cell r="DC86">
            <v>2</v>
          </cell>
          <cell r="DD86">
            <v>2</v>
          </cell>
          <cell r="DE86">
            <v>2</v>
          </cell>
          <cell r="DF86">
            <v>2</v>
          </cell>
          <cell r="DG86">
            <v>0</v>
          </cell>
          <cell r="DH86">
            <v>2</v>
          </cell>
          <cell r="DI86">
            <v>2</v>
          </cell>
          <cell r="DJ86">
            <v>2</v>
          </cell>
          <cell r="DK86">
            <v>2</v>
          </cell>
          <cell r="DL86">
            <v>4</v>
          </cell>
          <cell r="DM86">
            <v>4</v>
          </cell>
          <cell r="DN86">
            <v>0</v>
          </cell>
          <cell r="DO86">
            <v>1</v>
          </cell>
          <cell r="DP86">
            <v>1</v>
          </cell>
          <cell r="DQ86">
            <v>1</v>
          </cell>
          <cell r="DR86">
            <v>1</v>
          </cell>
          <cell r="DS86">
            <v>2</v>
          </cell>
          <cell r="DT86">
            <v>2</v>
          </cell>
          <cell r="DU86">
            <v>0</v>
          </cell>
          <cell r="DV86">
            <v>1</v>
          </cell>
          <cell r="DW86">
            <v>1</v>
          </cell>
          <cell r="DX86">
            <v>0</v>
          </cell>
          <cell r="DY86">
            <v>0</v>
          </cell>
          <cell r="DZ86">
            <v>1</v>
          </cell>
          <cell r="EA86">
            <v>1</v>
          </cell>
          <cell r="EB86">
            <v>0</v>
          </cell>
          <cell r="EC86">
            <v>34</v>
          </cell>
          <cell r="ED86">
            <v>41</v>
          </cell>
          <cell r="EE86">
            <v>0</v>
          </cell>
          <cell r="EF86">
            <v>2</v>
          </cell>
          <cell r="EG86">
            <v>2</v>
          </cell>
          <cell r="EH86">
            <v>2</v>
          </cell>
          <cell r="EI86">
            <v>2</v>
          </cell>
          <cell r="EJ86">
            <v>0</v>
          </cell>
          <cell r="EK86">
            <v>0</v>
          </cell>
          <cell r="EL86">
            <v>0</v>
          </cell>
          <cell r="EM86">
            <v>1</v>
          </cell>
          <cell r="EN86">
            <v>1</v>
          </cell>
          <cell r="EO86">
            <v>1</v>
          </cell>
          <cell r="EP86">
            <v>1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1</v>
          </cell>
          <cell r="FD86">
            <v>1</v>
          </cell>
          <cell r="FE86">
            <v>1</v>
          </cell>
          <cell r="FF86">
            <v>1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1</v>
          </cell>
          <cell r="FR86">
            <v>1</v>
          </cell>
          <cell r="FS86">
            <v>1</v>
          </cell>
          <cell r="FT86">
            <v>1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1</v>
          </cell>
          <cell r="GA86">
            <v>1</v>
          </cell>
          <cell r="GB86">
            <v>1</v>
          </cell>
          <cell r="GC86">
            <v>1</v>
          </cell>
          <cell r="GD86">
            <v>0</v>
          </cell>
          <cell r="GE86">
            <v>4</v>
          </cell>
          <cell r="GF86">
            <v>4</v>
          </cell>
          <cell r="GG86">
            <v>0</v>
          </cell>
          <cell r="GH86">
            <v>2</v>
          </cell>
          <cell r="GI86">
            <v>3</v>
          </cell>
          <cell r="GJ86">
            <v>2</v>
          </cell>
          <cell r="GK86">
            <v>3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2</v>
          </cell>
          <cell r="HC86">
            <v>3</v>
          </cell>
          <cell r="HD86">
            <v>46</v>
          </cell>
          <cell r="HE86">
            <v>55</v>
          </cell>
          <cell r="HF86">
            <v>0</v>
          </cell>
          <cell r="HG86">
            <v>5</v>
          </cell>
          <cell r="HH86">
            <v>6</v>
          </cell>
          <cell r="HI86">
            <v>0</v>
          </cell>
          <cell r="HJ86">
            <v>0</v>
          </cell>
          <cell r="HK86">
            <v>8</v>
          </cell>
          <cell r="HL86">
            <v>10</v>
          </cell>
          <cell r="HM86">
            <v>1</v>
          </cell>
          <cell r="HN86">
            <v>1</v>
          </cell>
          <cell r="HO86">
            <v>14</v>
          </cell>
          <cell r="HP86">
            <v>17</v>
          </cell>
          <cell r="HQ86">
            <v>0</v>
          </cell>
          <cell r="HR86">
            <v>1</v>
          </cell>
          <cell r="HS86">
            <v>1</v>
          </cell>
          <cell r="HT86">
            <v>1</v>
          </cell>
          <cell r="HU86">
            <v>1</v>
          </cell>
          <cell r="HV86">
            <v>1</v>
          </cell>
          <cell r="HW86">
            <v>1</v>
          </cell>
          <cell r="HX86">
            <v>1</v>
          </cell>
          <cell r="HY86">
            <v>1</v>
          </cell>
          <cell r="HZ86">
            <v>4</v>
          </cell>
          <cell r="IA86">
            <v>4</v>
          </cell>
          <cell r="IB86">
            <v>0</v>
          </cell>
          <cell r="IC86">
            <v>2</v>
          </cell>
          <cell r="ID86">
            <v>2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2</v>
          </cell>
          <cell r="IJ86">
            <v>2</v>
          </cell>
          <cell r="IK86">
            <v>0</v>
          </cell>
          <cell r="IL86">
            <v>2</v>
          </cell>
          <cell r="IM86">
            <v>2</v>
          </cell>
          <cell r="IN86">
            <v>0</v>
          </cell>
          <cell r="IO86">
            <v>0</v>
          </cell>
          <cell r="IP86">
            <v>2</v>
          </cell>
          <cell r="IQ86">
            <v>2</v>
          </cell>
          <cell r="IR86">
            <v>1</v>
          </cell>
          <cell r="IS86">
            <v>1</v>
          </cell>
          <cell r="IT86">
            <v>0</v>
          </cell>
          <cell r="IU86">
            <v>0</v>
          </cell>
          <cell r="IV86">
            <v>1</v>
          </cell>
          <cell r="IW86">
            <v>1</v>
          </cell>
          <cell r="IX86">
            <v>1</v>
          </cell>
          <cell r="IY86">
            <v>1</v>
          </cell>
          <cell r="IZ86">
            <v>7</v>
          </cell>
          <cell r="JA86">
            <v>7</v>
          </cell>
          <cell r="JB86">
            <v>0</v>
          </cell>
          <cell r="JC86">
            <v>1</v>
          </cell>
          <cell r="JD86">
            <v>1</v>
          </cell>
          <cell r="JE86">
            <v>2</v>
          </cell>
          <cell r="JF86">
            <v>2</v>
          </cell>
          <cell r="JG86">
            <v>1</v>
          </cell>
          <cell r="JH86">
            <v>1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4</v>
          </cell>
          <cell r="JN86">
            <v>4</v>
          </cell>
          <cell r="JO86">
            <v>0</v>
          </cell>
          <cell r="JP86">
            <v>31</v>
          </cell>
          <cell r="JQ86">
            <v>34</v>
          </cell>
          <cell r="JR86">
            <v>0</v>
          </cell>
          <cell r="JS86">
            <v>2</v>
          </cell>
          <cell r="JT86">
            <v>2</v>
          </cell>
          <cell r="JU86">
            <v>10</v>
          </cell>
          <cell r="JV86">
            <v>12</v>
          </cell>
          <cell r="JW86">
            <v>12</v>
          </cell>
          <cell r="JX86">
            <v>14</v>
          </cell>
          <cell r="JY86">
            <v>0</v>
          </cell>
          <cell r="JZ86">
            <v>4</v>
          </cell>
          <cell r="KA86">
            <v>5</v>
          </cell>
          <cell r="KB86">
            <v>0</v>
          </cell>
          <cell r="KC86">
            <v>0</v>
          </cell>
          <cell r="KD86">
            <v>4</v>
          </cell>
          <cell r="KE86">
            <v>5</v>
          </cell>
          <cell r="KF86" t="str">
            <v/>
          </cell>
          <cell r="KG86">
            <v>2</v>
          </cell>
          <cell r="KH86">
            <v>3</v>
          </cell>
          <cell r="KI86">
            <v>0</v>
          </cell>
          <cell r="KJ86">
            <v>0</v>
          </cell>
          <cell r="KK86">
            <v>2</v>
          </cell>
          <cell r="KL86">
            <v>3</v>
          </cell>
          <cell r="KM86" t="str">
            <v/>
          </cell>
          <cell r="KN86">
            <v>2</v>
          </cell>
          <cell r="KO86">
            <v>2</v>
          </cell>
          <cell r="KP86">
            <v>2</v>
          </cell>
          <cell r="KQ86">
            <v>2</v>
          </cell>
          <cell r="KR86" t="str">
            <v/>
          </cell>
          <cell r="KS86">
            <v>2</v>
          </cell>
          <cell r="KT86">
            <v>3</v>
          </cell>
          <cell r="KU86">
            <v>2</v>
          </cell>
          <cell r="KV86">
            <v>3</v>
          </cell>
          <cell r="KW86" t="str">
            <v/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 t="str">
            <v/>
          </cell>
          <cell r="LE86">
            <v>2</v>
          </cell>
          <cell r="LF86">
            <v>2</v>
          </cell>
          <cell r="LG86">
            <v>2</v>
          </cell>
          <cell r="LH86">
            <v>2</v>
          </cell>
          <cell r="LI86" t="str">
            <v/>
          </cell>
          <cell r="LJ86">
            <v>1</v>
          </cell>
          <cell r="LK86">
            <v>1</v>
          </cell>
          <cell r="LL86">
            <v>0</v>
          </cell>
          <cell r="LM86">
            <v>0</v>
          </cell>
          <cell r="LN86">
            <v>1</v>
          </cell>
          <cell r="LO86">
            <v>1</v>
          </cell>
          <cell r="LP86" t="str">
            <v/>
          </cell>
          <cell r="LQ86">
            <v>2</v>
          </cell>
          <cell r="LR86">
            <v>2</v>
          </cell>
          <cell r="LS86">
            <v>2</v>
          </cell>
          <cell r="LT86">
            <v>2</v>
          </cell>
          <cell r="LU86" t="str">
            <v/>
          </cell>
          <cell r="LV86">
            <v>0</v>
          </cell>
          <cell r="LW86">
            <v>0</v>
          </cell>
          <cell r="LX86">
            <v>2</v>
          </cell>
          <cell r="LY86">
            <v>2</v>
          </cell>
          <cell r="LZ86">
            <v>2</v>
          </cell>
          <cell r="MA86">
            <v>2</v>
          </cell>
          <cell r="MB86" t="str">
            <v/>
          </cell>
          <cell r="MC86">
            <v>2</v>
          </cell>
          <cell r="MD86">
            <v>3</v>
          </cell>
          <cell r="ME86">
            <v>2</v>
          </cell>
          <cell r="MF86">
            <v>3</v>
          </cell>
          <cell r="MG86" t="str">
            <v/>
          </cell>
          <cell r="MH86">
            <v>2</v>
          </cell>
          <cell r="MI86">
            <v>2</v>
          </cell>
          <cell r="MJ86">
            <v>2</v>
          </cell>
          <cell r="MK86">
            <v>2</v>
          </cell>
          <cell r="ML86">
            <v>0</v>
          </cell>
          <cell r="MM86">
            <v>1</v>
          </cell>
          <cell r="MN86">
            <v>1</v>
          </cell>
          <cell r="MO86">
            <v>1</v>
          </cell>
          <cell r="MP86">
            <v>1</v>
          </cell>
          <cell r="MQ86">
            <v>3</v>
          </cell>
          <cell r="MR86">
            <v>4</v>
          </cell>
          <cell r="MS86">
            <v>5</v>
          </cell>
          <cell r="MT86">
            <v>6</v>
          </cell>
          <cell r="MU86" t="str">
            <v/>
          </cell>
          <cell r="MV86">
            <v>6</v>
          </cell>
          <cell r="MW86">
            <v>7</v>
          </cell>
          <cell r="MX86">
            <v>2</v>
          </cell>
          <cell r="MY86">
            <v>2</v>
          </cell>
          <cell r="MZ86">
            <v>1</v>
          </cell>
          <cell r="NA86">
            <v>1</v>
          </cell>
          <cell r="NB86">
            <v>9</v>
          </cell>
          <cell r="NC86">
            <v>10</v>
          </cell>
          <cell r="ND86" t="str">
            <v/>
          </cell>
          <cell r="NE86">
            <v>1</v>
          </cell>
          <cell r="NF86">
            <v>1</v>
          </cell>
          <cell r="NG86">
            <v>4</v>
          </cell>
          <cell r="NH86">
            <v>5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5</v>
          </cell>
          <cell r="NN86">
            <v>6</v>
          </cell>
          <cell r="NO86" t="str">
            <v/>
          </cell>
          <cell r="NP86">
            <v>0</v>
          </cell>
          <cell r="NQ86">
            <v>0</v>
          </cell>
          <cell r="NR86">
            <v>5</v>
          </cell>
          <cell r="NS86">
            <v>6</v>
          </cell>
          <cell r="NT86">
            <v>2</v>
          </cell>
          <cell r="NU86">
            <v>3</v>
          </cell>
          <cell r="NV86">
            <v>7</v>
          </cell>
          <cell r="NW86">
            <v>9</v>
          </cell>
          <cell r="NX86" t="str">
            <v/>
          </cell>
          <cell r="NY86">
            <v>1</v>
          </cell>
          <cell r="NZ86">
            <v>1</v>
          </cell>
          <cell r="OA86">
            <v>5</v>
          </cell>
          <cell r="OB86">
            <v>6</v>
          </cell>
          <cell r="OC86">
            <v>2</v>
          </cell>
          <cell r="OD86">
            <v>3</v>
          </cell>
          <cell r="OE86">
            <v>0</v>
          </cell>
          <cell r="OF86">
            <v>0</v>
          </cell>
          <cell r="OG86">
            <v>1</v>
          </cell>
          <cell r="OH86">
            <v>1</v>
          </cell>
          <cell r="OI86">
            <v>9</v>
          </cell>
          <cell r="OJ86">
            <v>11</v>
          </cell>
          <cell r="OK86" t="str">
            <v/>
          </cell>
          <cell r="OL86">
            <v>2</v>
          </cell>
          <cell r="OM86">
            <v>3</v>
          </cell>
          <cell r="ON86">
            <v>2</v>
          </cell>
          <cell r="OO86">
            <v>3</v>
          </cell>
          <cell r="OP86" t="str">
            <v/>
          </cell>
          <cell r="OQ86">
            <v>11</v>
          </cell>
          <cell r="OR86">
            <v>14</v>
          </cell>
          <cell r="OS86">
            <v>9</v>
          </cell>
          <cell r="OT86">
            <v>11</v>
          </cell>
          <cell r="OU86">
            <v>20</v>
          </cell>
          <cell r="OV86">
            <v>25</v>
          </cell>
          <cell r="OW86" t="str">
            <v/>
          </cell>
          <cell r="OX86">
            <v>90</v>
          </cell>
          <cell r="OY86">
            <v>109</v>
          </cell>
          <cell r="OZ86">
            <v>0</v>
          </cell>
          <cell r="PA86">
            <v>12</v>
          </cell>
          <cell r="PB86">
            <v>15</v>
          </cell>
          <cell r="PC86">
            <v>12</v>
          </cell>
          <cell r="PD86">
            <v>15</v>
          </cell>
          <cell r="PE86" t="str">
            <v/>
          </cell>
          <cell r="PF86">
            <v>8</v>
          </cell>
          <cell r="PG86">
            <v>10</v>
          </cell>
          <cell r="PH86">
            <v>8</v>
          </cell>
          <cell r="PI86">
            <v>10</v>
          </cell>
          <cell r="PJ86">
            <v>0</v>
          </cell>
          <cell r="PK86">
            <v>10</v>
          </cell>
          <cell r="PL86">
            <v>12</v>
          </cell>
          <cell r="PM86">
            <v>10</v>
          </cell>
          <cell r="PN86">
            <v>12</v>
          </cell>
          <cell r="PO86">
            <v>0</v>
          </cell>
          <cell r="PP86">
            <v>8</v>
          </cell>
          <cell r="PQ86">
            <v>10</v>
          </cell>
          <cell r="PR86">
            <v>8</v>
          </cell>
          <cell r="PS86">
            <v>10</v>
          </cell>
          <cell r="PT86">
            <v>0</v>
          </cell>
          <cell r="PU86">
            <v>8</v>
          </cell>
          <cell r="PV86">
            <v>10</v>
          </cell>
          <cell r="PW86">
            <v>8</v>
          </cell>
          <cell r="PX86">
            <v>10</v>
          </cell>
          <cell r="PY86">
            <v>0</v>
          </cell>
          <cell r="PZ86">
            <v>6</v>
          </cell>
          <cell r="QA86">
            <v>7</v>
          </cell>
          <cell r="QB86">
            <v>6</v>
          </cell>
          <cell r="QC86">
            <v>7</v>
          </cell>
          <cell r="QD86">
            <v>0</v>
          </cell>
          <cell r="QE86">
            <v>14</v>
          </cell>
          <cell r="QF86">
            <v>18</v>
          </cell>
          <cell r="QG86">
            <v>14</v>
          </cell>
          <cell r="QH86">
            <v>18</v>
          </cell>
          <cell r="QI86">
            <v>0</v>
          </cell>
          <cell r="QJ86">
            <v>10</v>
          </cell>
          <cell r="QK86">
            <v>12</v>
          </cell>
          <cell r="QL86">
            <v>10</v>
          </cell>
          <cell r="QM86">
            <v>12</v>
          </cell>
          <cell r="QN86">
            <v>0</v>
          </cell>
          <cell r="QO86">
            <v>7</v>
          </cell>
          <cell r="QP86">
            <v>9</v>
          </cell>
          <cell r="QQ86">
            <v>7</v>
          </cell>
          <cell r="QR86">
            <v>9</v>
          </cell>
          <cell r="QS86">
            <v>0</v>
          </cell>
          <cell r="QT86">
            <v>2</v>
          </cell>
          <cell r="QU86">
            <v>2</v>
          </cell>
          <cell r="QV86">
            <v>2</v>
          </cell>
          <cell r="QW86">
            <v>2</v>
          </cell>
          <cell r="QX86">
            <v>0</v>
          </cell>
          <cell r="QY86">
            <v>10</v>
          </cell>
          <cell r="QZ86">
            <v>12</v>
          </cell>
          <cell r="RA86">
            <v>10</v>
          </cell>
          <cell r="RB86">
            <v>12</v>
          </cell>
          <cell r="RC86">
            <v>0</v>
          </cell>
          <cell r="RD86">
            <v>3</v>
          </cell>
          <cell r="RE86">
            <v>4</v>
          </cell>
          <cell r="RF86">
            <v>3</v>
          </cell>
          <cell r="RG86">
            <v>4</v>
          </cell>
          <cell r="RH86">
            <v>0</v>
          </cell>
          <cell r="RI86">
            <v>2</v>
          </cell>
          <cell r="RJ86">
            <v>2</v>
          </cell>
          <cell r="RK86">
            <v>2</v>
          </cell>
          <cell r="RL86">
            <v>2</v>
          </cell>
          <cell r="RM86">
            <v>0</v>
          </cell>
          <cell r="RN86">
            <v>1</v>
          </cell>
          <cell r="RO86">
            <v>1</v>
          </cell>
          <cell r="RP86">
            <v>1</v>
          </cell>
          <cell r="RQ86">
            <v>1</v>
          </cell>
          <cell r="RR86">
            <v>0</v>
          </cell>
          <cell r="RS86">
            <v>2</v>
          </cell>
          <cell r="RT86">
            <v>2</v>
          </cell>
          <cell r="RU86">
            <v>2</v>
          </cell>
          <cell r="RV86">
            <v>2</v>
          </cell>
          <cell r="RW86">
            <v>0</v>
          </cell>
          <cell r="RX86">
            <v>1</v>
          </cell>
          <cell r="RY86">
            <v>1</v>
          </cell>
          <cell r="RZ86">
            <v>1</v>
          </cell>
          <cell r="SA86">
            <v>1</v>
          </cell>
          <cell r="SB86">
            <v>0</v>
          </cell>
          <cell r="SC86">
            <v>104</v>
          </cell>
          <cell r="SD86">
            <v>127</v>
          </cell>
          <cell r="SE86">
            <v>0</v>
          </cell>
          <cell r="SF86">
            <v>322</v>
          </cell>
          <cell r="SG86">
            <v>387</v>
          </cell>
          <cell r="SH86">
            <v>0</v>
          </cell>
          <cell r="SI86">
            <v>26</v>
          </cell>
          <cell r="SJ86">
            <v>31</v>
          </cell>
          <cell r="SK86">
            <v>0</v>
          </cell>
          <cell r="SL86">
            <v>6</v>
          </cell>
          <cell r="SM86">
            <v>7</v>
          </cell>
          <cell r="SN86">
            <v>0</v>
          </cell>
          <cell r="SO86">
            <v>4</v>
          </cell>
          <cell r="SP86">
            <v>5</v>
          </cell>
          <cell r="SQ86">
            <v>0</v>
          </cell>
          <cell r="SR86">
            <v>1</v>
          </cell>
          <cell r="SS86">
            <v>1</v>
          </cell>
          <cell r="ST86">
            <v>0</v>
          </cell>
          <cell r="SU86">
            <v>12</v>
          </cell>
          <cell r="SV86">
            <v>15</v>
          </cell>
          <cell r="SW86">
            <v>0</v>
          </cell>
          <cell r="SX86">
            <v>9</v>
          </cell>
          <cell r="SY86">
            <v>11</v>
          </cell>
          <cell r="SZ86">
            <v>0</v>
          </cell>
          <cell r="TA86">
            <v>120</v>
          </cell>
          <cell r="TB86">
            <v>146</v>
          </cell>
          <cell r="TC86">
            <v>0</v>
          </cell>
          <cell r="TD86">
            <v>21</v>
          </cell>
          <cell r="TE86">
            <v>24</v>
          </cell>
          <cell r="TF86">
            <v>0</v>
          </cell>
          <cell r="TG86">
            <v>3</v>
          </cell>
          <cell r="TH86">
            <v>4</v>
          </cell>
          <cell r="TI86">
            <v>0</v>
          </cell>
          <cell r="TJ86">
            <v>5</v>
          </cell>
          <cell r="TK86">
            <v>6</v>
          </cell>
          <cell r="TL86">
            <v>0</v>
          </cell>
          <cell r="TM86">
            <v>2</v>
          </cell>
          <cell r="TN86">
            <v>3</v>
          </cell>
          <cell r="TO86">
            <v>0</v>
          </cell>
          <cell r="TP86">
            <v>2</v>
          </cell>
          <cell r="TQ86">
            <v>2</v>
          </cell>
          <cell r="TR86">
            <v>0</v>
          </cell>
          <cell r="TS86">
            <v>6</v>
          </cell>
          <cell r="TT86">
            <v>7</v>
          </cell>
          <cell r="TU86">
            <v>0</v>
          </cell>
          <cell r="TV86">
            <v>2</v>
          </cell>
          <cell r="TW86">
            <v>3</v>
          </cell>
          <cell r="TX86">
            <v>0</v>
          </cell>
          <cell r="TY86">
            <v>0</v>
          </cell>
          <cell r="TZ86">
            <v>0</v>
          </cell>
          <cell r="UA86">
            <v>0</v>
          </cell>
          <cell r="UB86">
            <v>1</v>
          </cell>
          <cell r="UC86">
            <v>1</v>
          </cell>
          <cell r="UD86">
            <v>0</v>
          </cell>
          <cell r="UE86">
            <v>4</v>
          </cell>
          <cell r="UF86">
            <v>5</v>
          </cell>
          <cell r="UG86">
            <v>0</v>
          </cell>
          <cell r="UH86">
            <v>0</v>
          </cell>
          <cell r="UI86">
            <v>0</v>
          </cell>
          <cell r="UJ86">
            <v>0</v>
          </cell>
          <cell r="UK86">
            <v>0</v>
          </cell>
          <cell r="UL86">
            <v>0</v>
          </cell>
          <cell r="UM86">
            <v>0</v>
          </cell>
          <cell r="UN86">
            <v>0</v>
          </cell>
          <cell r="UO86">
            <v>0</v>
          </cell>
          <cell r="UP86">
            <v>0</v>
          </cell>
          <cell r="UQ86">
            <v>3</v>
          </cell>
          <cell r="UR86">
            <v>4</v>
          </cell>
          <cell r="US86">
            <v>0</v>
          </cell>
          <cell r="UT86">
            <v>0</v>
          </cell>
          <cell r="UU86">
            <v>0</v>
          </cell>
          <cell r="UV86">
            <v>0</v>
          </cell>
          <cell r="UW86">
            <v>0</v>
          </cell>
          <cell r="UX86">
            <v>0</v>
          </cell>
          <cell r="UY86">
            <v>0</v>
          </cell>
          <cell r="UZ86">
            <v>2</v>
          </cell>
          <cell r="VA86">
            <v>2</v>
          </cell>
          <cell r="VB86">
            <v>0</v>
          </cell>
          <cell r="VC86">
            <v>8</v>
          </cell>
          <cell r="VD86">
            <v>10</v>
          </cell>
          <cell r="VE86">
            <v>0</v>
          </cell>
          <cell r="VF86">
            <v>10</v>
          </cell>
          <cell r="VG86">
            <v>12</v>
          </cell>
          <cell r="VH86">
            <v>0</v>
          </cell>
          <cell r="VI86">
            <v>2</v>
          </cell>
          <cell r="VJ86">
            <v>2</v>
          </cell>
          <cell r="VK86">
            <v>0</v>
          </cell>
          <cell r="VL86">
            <v>2</v>
          </cell>
          <cell r="VM86">
            <v>3</v>
          </cell>
          <cell r="VN86">
            <v>0</v>
          </cell>
          <cell r="VO86">
            <v>251</v>
          </cell>
          <cell r="VP86">
            <v>304</v>
          </cell>
          <cell r="VQ86">
            <v>0</v>
          </cell>
          <cell r="VR86">
            <v>16</v>
          </cell>
          <cell r="VS86">
            <v>18</v>
          </cell>
          <cell r="VT86">
            <v>0</v>
          </cell>
          <cell r="VU86">
            <v>5</v>
          </cell>
          <cell r="VV86">
            <v>6</v>
          </cell>
          <cell r="VW86">
            <v>0</v>
          </cell>
          <cell r="VX86">
            <v>11</v>
          </cell>
          <cell r="VY86">
            <v>14</v>
          </cell>
          <cell r="VZ86">
            <v>0</v>
          </cell>
          <cell r="WA86">
            <v>6</v>
          </cell>
          <cell r="WB86">
            <v>8</v>
          </cell>
          <cell r="WC86">
            <v>0</v>
          </cell>
          <cell r="WD86">
            <v>14</v>
          </cell>
          <cell r="WE86">
            <v>17</v>
          </cell>
          <cell r="WF86">
            <v>0</v>
          </cell>
          <cell r="WG86">
            <v>3</v>
          </cell>
          <cell r="WH86">
            <v>3</v>
          </cell>
          <cell r="WI86">
            <v>0</v>
          </cell>
          <cell r="WJ86">
            <v>3</v>
          </cell>
          <cell r="WK86">
            <v>3</v>
          </cell>
          <cell r="WL86">
            <v>0</v>
          </cell>
          <cell r="WM86">
            <v>2</v>
          </cell>
          <cell r="WN86">
            <v>2</v>
          </cell>
          <cell r="WO86">
            <v>0</v>
          </cell>
          <cell r="WP86">
            <v>2</v>
          </cell>
          <cell r="WQ86">
            <v>2</v>
          </cell>
          <cell r="WR86">
            <v>0</v>
          </cell>
          <cell r="WS86">
            <v>5</v>
          </cell>
          <cell r="WT86">
            <v>6</v>
          </cell>
          <cell r="WU86">
            <v>0</v>
          </cell>
          <cell r="WV86">
            <v>4</v>
          </cell>
          <cell r="WW86">
            <v>4</v>
          </cell>
          <cell r="WX86">
            <v>0</v>
          </cell>
          <cell r="WY86">
            <v>71</v>
          </cell>
          <cell r="WZ86">
            <v>83</v>
          </cell>
          <cell r="XA86">
            <v>0</v>
          </cell>
          <cell r="XB86">
            <v>322</v>
          </cell>
          <cell r="XC86">
            <v>387</v>
          </cell>
          <cell r="XD86">
            <v>0</v>
          </cell>
          <cell r="XE86">
            <v>0</v>
          </cell>
          <cell r="XF86">
            <v>0</v>
          </cell>
          <cell r="XG86">
            <v>9</v>
          </cell>
          <cell r="XH86">
            <v>11</v>
          </cell>
          <cell r="XI86">
            <v>1</v>
          </cell>
          <cell r="XJ86">
            <v>1</v>
          </cell>
          <cell r="XK86">
            <v>4</v>
          </cell>
          <cell r="XL86">
            <v>5</v>
          </cell>
          <cell r="XM86">
            <v>7</v>
          </cell>
          <cell r="XN86">
            <v>9</v>
          </cell>
          <cell r="XO86">
            <v>13</v>
          </cell>
          <cell r="XP86">
            <v>16</v>
          </cell>
          <cell r="XQ86">
            <v>0</v>
          </cell>
          <cell r="XR86">
            <v>0</v>
          </cell>
          <cell r="XT86">
            <v>20</v>
          </cell>
          <cell r="XU86">
            <v>24</v>
          </cell>
        </row>
        <row r="87">
          <cell r="B87" t="str">
            <v>รพท.สงขลา</v>
          </cell>
          <cell r="C87">
            <v>12</v>
          </cell>
          <cell r="D87" t="str">
            <v>สงขลา</v>
          </cell>
          <cell r="E87">
            <v>10745</v>
          </cell>
          <cell r="F87" t="str">
            <v>S ใหญ่</v>
          </cell>
          <cell r="G87" t="str">
            <v>รพ. ระดับ S เตียง &gt; 400</v>
          </cell>
          <cell r="H87">
            <v>480</v>
          </cell>
          <cell r="I87">
            <v>438</v>
          </cell>
          <cell r="J87">
            <v>616096</v>
          </cell>
          <cell r="K87">
            <v>195189</v>
          </cell>
          <cell r="L87">
            <v>0</v>
          </cell>
          <cell r="M87">
            <v>100648</v>
          </cell>
          <cell r="N87">
            <v>94541</v>
          </cell>
          <cell r="O87">
            <v>4</v>
          </cell>
          <cell r="P87">
            <v>5</v>
          </cell>
          <cell r="Q87">
            <v>2</v>
          </cell>
          <cell r="R87">
            <v>3</v>
          </cell>
          <cell r="S87">
            <v>15</v>
          </cell>
          <cell r="T87">
            <v>19</v>
          </cell>
          <cell r="U87">
            <v>2</v>
          </cell>
          <cell r="V87">
            <v>2</v>
          </cell>
          <cell r="W87">
            <v>1</v>
          </cell>
          <cell r="X87">
            <v>1</v>
          </cell>
          <cell r="Y87">
            <v>2</v>
          </cell>
          <cell r="Z87">
            <v>3</v>
          </cell>
          <cell r="AA87">
            <v>3</v>
          </cell>
          <cell r="AB87">
            <v>4</v>
          </cell>
          <cell r="AC87">
            <v>29</v>
          </cell>
          <cell r="AD87">
            <v>37</v>
          </cell>
          <cell r="AE87">
            <v>0</v>
          </cell>
          <cell r="AF87">
            <v>6</v>
          </cell>
          <cell r="AG87">
            <v>7</v>
          </cell>
          <cell r="AH87">
            <v>10</v>
          </cell>
          <cell r="AI87">
            <v>13</v>
          </cell>
          <cell r="AJ87">
            <v>16</v>
          </cell>
          <cell r="AK87">
            <v>20</v>
          </cell>
          <cell r="AL87">
            <v>0</v>
          </cell>
          <cell r="AM87">
            <v>2</v>
          </cell>
          <cell r="AN87">
            <v>3</v>
          </cell>
          <cell r="AO87">
            <v>22</v>
          </cell>
          <cell r="AP87">
            <v>27</v>
          </cell>
          <cell r="AQ87">
            <v>2</v>
          </cell>
          <cell r="AR87">
            <v>2</v>
          </cell>
          <cell r="AS87">
            <v>26</v>
          </cell>
          <cell r="AT87">
            <v>32</v>
          </cell>
          <cell r="AU87">
            <v>0</v>
          </cell>
          <cell r="AV87">
            <v>6</v>
          </cell>
          <cell r="AW87">
            <v>7</v>
          </cell>
          <cell r="AX87">
            <v>3</v>
          </cell>
          <cell r="AY87">
            <v>4</v>
          </cell>
          <cell r="AZ87">
            <v>9</v>
          </cell>
          <cell r="BA87">
            <v>11</v>
          </cell>
          <cell r="BB87">
            <v>0</v>
          </cell>
          <cell r="BC87">
            <v>6</v>
          </cell>
          <cell r="BD87">
            <v>7</v>
          </cell>
          <cell r="BE87">
            <v>18</v>
          </cell>
          <cell r="BF87">
            <v>23</v>
          </cell>
          <cell r="BG87">
            <v>24</v>
          </cell>
          <cell r="BH87">
            <v>30</v>
          </cell>
          <cell r="BI87">
            <v>0</v>
          </cell>
          <cell r="BJ87">
            <v>2</v>
          </cell>
          <cell r="BK87">
            <v>3</v>
          </cell>
          <cell r="BL87">
            <v>4</v>
          </cell>
          <cell r="BM87">
            <v>5</v>
          </cell>
          <cell r="BN87">
            <v>6</v>
          </cell>
          <cell r="BO87">
            <v>8</v>
          </cell>
          <cell r="BP87">
            <v>0</v>
          </cell>
          <cell r="BQ87">
            <v>110</v>
          </cell>
          <cell r="BR87">
            <v>138</v>
          </cell>
          <cell r="BS87">
            <v>0</v>
          </cell>
          <cell r="BT87">
            <v>5</v>
          </cell>
          <cell r="BU87">
            <v>6</v>
          </cell>
          <cell r="BV87">
            <v>5</v>
          </cell>
          <cell r="BW87">
            <v>6</v>
          </cell>
          <cell r="BX87" t="str">
            <v/>
          </cell>
          <cell r="BY87">
            <v>1</v>
          </cell>
          <cell r="BZ87">
            <v>1</v>
          </cell>
          <cell r="CA87">
            <v>1</v>
          </cell>
          <cell r="CB87">
            <v>1</v>
          </cell>
          <cell r="CC87">
            <v>2</v>
          </cell>
          <cell r="CD87">
            <v>2</v>
          </cell>
          <cell r="CE87">
            <v>4</v>
          </cell>
          <cell r="CF87">
            <v>5</v>
          </cell>
          <cell r="CG87">
            <v>8</v>
          </cell>
          <cell r="CH87">
            <v>9</v>
          </cell>
          <cell r="CI87">
            <v>0</v>
          </cell>
          <cell r="CJ87">
            <v>16</v>
          </cell>
          <cell r="CK87">
            <v>20</v>
          </cell>
          <cell r="CL87">
            <v>16</v>
          </cell>
          <cell r="CM87">
            <v>20</v>
          </cell>
          <cell r="CN87">
            <v>7</v>
          </cell>
          <cell r="CO87">
            <v>9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1</v>
          </cell>
          <cell r="CW87">
            <v>1</v>
          </cell>
          <cell r="CX87">
            <v>40</v>
          </cell>
          <cell r="CY87">
            <v>50</v>
          </cell>
          <cell r="CZ87">
            <v>0</v>
          </cell>
          <cell r="DA87">
            <v>2</v>
          </cell>
          <cell r="DB87">
            <v>2</v>
          </cell>
          <cell r="DC87">
            <v>2</v>
          </cell>
          <cell r="DD87">
            <v>2</v>
          </cell>
          <cell r="DE87">
            <v>4</v>
          </cell>
          <cell r="DF87">
            <v>4</v>
          </cell>
          <cell r="DG87">
            <v>0</v>
          </cell>
          <cell r="DH87">
            <v>1</v>
          </cell>
          <cell r="DI87">
            <v>1</v>
          </cell>
          <cell r="DJ87">
            <v>2</v>
          </cell>
          <cell r="DK87">
            <v>2</v>
          </cell>
          <cell r="DL87">
            <v>3</v>
          </cell>
          <cell r="DM87">
            <v>3</v>
          </cell>
          <cell r="DN87">
            <v>0</v>
          </cell>
          <cell r="DO87">
            <v>4</v>
          </cell>
          <cell r="DP87">
            <v>5</v>
          </cell>
          <cell r="DQ87">
            <v>3</v>
          </cell>
          <cell r="DR87">
            <v>3</v>
          </cell>
          <cell r="DS87">
            <v>7</v>
          </cell>
          <cell r="DT87">
            <v>8</v>
          </cell>
          <cell r="DU87">
            <v>0</v>
          </cell>
          <cell r="DV87">
            <v>0</v>
          </cell>
          <cell r="DW87">
            <v>0</v>
          </cell>
          <cell r="DX87">
            <v>2</v>
          </cell>
          <cell r="DY87">
            <v>2</v>
          </cell>
          <cell r="DZ87">
            <v>2</v>
          </cell>
          <cell r="EA87">
            <v>2</v>
          </cell>
          <cell r="EB87">
            <v>0</v>
          </cell>
          <cell r="EC87">
            <v>56</v>
          </cell>
          <cell r="ED87">
            <v>67</v>
          </cell>
          <cell r="EE87">
            <v>0</v>
          </cell>
          <cell r="EF87">
            <v>2</v>
          </cell>
          <cell r="EG87">
            <v>2</v>
          </cell>
          <cell r="EH87">
            <v>2</v>
          </cell>
          <cell r="EI87">
            <v>2</v>
          </cell>
          <cell r="EJ87">
            <v>0</v>
          </cell>
          <cell r="EK87">
            <v>1</v>
          </cell>
          <cell r="EL87">
            <v>1</v>
          </cell>
          <cell r="EM87">
            <v>5</v>
          </cell>
          <cell r="EN87">
            <v>6</v>
          </cell>
          <cell r="EO87">
            <v>6</v>
          </cell>
          <cell r="EP87">
            <v>7</v>
          </cell>
          <cell r="EQ87">
            <v>0</v>
          </cell>
          <cell r="ER87">
            <v>2</v>
          </cell>
          <cell r="ES87">
            <v>2</v>
          </cell>
          <cell r="ET87">
            <v>1</v>
          </cell>
          <cell r="EU87">
            <v>1</v>
          </cell>
          <cell r="EV87">
            <v>3</v>
          </cell>
          <cell r="EW87">
            <v>3</v>
          </cell>
          <cell r="EX87">
            <v>0</v>
          </cell>
          <cell r="EY87">
            <v>1</v>
          </cell>
          <cell r="EZ87">
            <v>1</v>
          </cell>
          <cell r="FA87">
            <v>2</v>
          </cell>
          <cell r="FB87">
            <v>3</v>
          </cell>
          <cell r="FC87">
            <v>1</v>
          </cell>
          <cell r="FD87">
            <v>1</v>
          </cell>
          <cell r="FE87">
            <v>4</v>
          </cell>
          <cell r="FF87">
            <v>5</v>
          </cell>
          <cell r="FG87">
            <v>0</v>
          </cell>
          <cell r="FH87">
            <v>1</v>
          </cell>
          <cell r="FI87">
            <v>1</v>
          </cell>
          <cell r="FJ87">
            <v>1</v>
          </cell>
          <cell r="FK87">
            <v>1</v>
          </cell>
          <cell r="FL87">
            <v>2</v>
          </cell>
          <cell r="FM87">
            <v>2</v>
          </cell>
          <cell r="FN87">
            <v>0</v>
          </cell>
          <cell r="FO87">
            <v>2</v>
          </cell>
          <cell r="FP87">
            <v>2</v>
          </cell>
          <cell r="FQ87">
            <v>1</v>
          </cell>
          <cell r="FR87">
            <v>1</v>
          </cell>
          <cell r="FS87">
            <v>3</v>
          </cell>
          <cell r="FT87">
            <v>3</v>
          </cell>
          <cell r="FU87">
            <v>0</v>
          </cell>
          <cell r="FV87">
            <v>2</v>
          </cell>
          <cell r="FW87">
            <v>2</v>
          </cell>
          <cell r="FX87">
            <v>2</v>
          </cell>
          <cell r="FY87">
            <v>2</v>
          </cell>
          <cell r="FZ87">
            <v>1</v>
          </cell>
          <cell r="GA87">
            <v>1</v>
          </cell>
          <cell r="GB87">
            <v>5</v>
          </cell>
          <cell r="GC87">
            <v>5</v>
          </cell>
          <cell r="GD87">
            <v>0</v>
          </cell>
          <cell r="GE87">
            <v>23</v>
          </cell>
          <cell r="GF87">
            <v>25</v>
          </cell>
          <cell r="GG87">
            <v>0</v>
          </cell>
          <cell r="GH87">
            <v>8</v>
          </cell>
          <cell r="GI87">
            <v>10</v>
          </cell>
          <cell r="GJ87">
            <v>8</v>
          </cell>
          <cell r="GK87">
            <v>10</v>
          </cell>
          <cell r="GL87">
            <v>0</v>
          </cell>
          <cell r="GM87">
            <v>8</v>
          </cell>
          <cell r="GN87">
            <v>10</v>
          </cell>
          <cell r="GO87">
            <v>8</v>
          </cell>
          <cell r="GP87">
            <v>10</v>
          </cell>
          <cell r="GQ87">
            <v>0</v>
          </cell>
          <cell r="GR87">
            <v>3</v>
          </cell>
          <cell r="GS87">
            <v>4</v>
          </cell>
          <cell r="GT87">
            <v>3</v>
          </cell>
          <cell r="GU87">
            <v>4</v>
          </cell>
          <cell r="GV87">
            <v>0</v>
          </cell>
          <cell r="GW87">
            <v>4</v>
          </cell>
          <cell r="GX87">
            <v>5</v>
          </cell>
          <cell r="GY87">
            <v>4</v>
          </cell>
          <cell r="GZ87">
            <v>5</v>
          </cell>
          <cell r="HA87">
            <v>0</v>
          </cell>
          <cell r="HB87">
            <v>23</v>
          </cell>
          <cell r="HC87">
            <v>29</v>
          </cell>
          <cell r="HD87">
            <v>117</v>
          </cell>
          <cell r="HE87">
            <v>138</v>
          </cell>
          <cell r="HF87">
            <v>0</v>
          </cell>
          <cell r="HG87">
            <v>8</v>
          </cell>
          <cell r="HH87">
            <v>10</v>
          </cell>
          <cell r="HI87">
            <v>1</v>
          </cell>
          <cell r="HJ87">
            <v>1</v>
          </cell>
          <cell r="HK87">
            <v>7</v>
          </cell>
          <cell r="HL87">
            <v>9</v>
          </cell>
          <cell r="HM87">
            <v>1</v>
          </cell>
          <cell r="HN87">
            <v>1</v>
          </cell>
          <cell r="HO87">
            <v>17</v>
          </cell>
          <cell r="HP87">
            <v>21</v>
          </cell>
          <cell r="HQ87">
            <v>0</v>
          </cell>
          <cell r="HR87">
            <v>2</v>
          </cell>
          <cell r="HS87">
            <v>2</v>
          </cell>
          <cell r="HT87">
            <v>2</v>
          </cell>
          <cell r="HU87">
            <v>3</v>
          </cell>
          <cell r="HV87">
            <v>10</v>
          </cell>
          <cell r="HW87">
            <v>12</v>
          </cell>
          <cell r="HX87">
            <v>3</v>
          </cell>
          <cell r="HY87">
            <v>4</v>
          </cell>
          <cell r="HZ87">
            <v>17</v>
          </cell>
          <cell r="IA87">
            <v>21</v>
          </cell>
          <cell r="IB87">
            <v>0</v>
          </cell>
          <cell r="IC87">
            <v>2</v>
          </cell>
          <cell r="ID87">
            <v>2</v>
          </cell>
          <cell r="IE87">
            <v>0</v>
          </cell>
          <cell r="IF87">
            <v>0</v>
          </cell>
          <cell r="IG87">
            <v>1</v>
          </cell>
          <cell r="IH87">
            <v>1</v>
          </cell>
          <cell r="II87">
            <v>3</v>
          </cell>
          <cell r="IJ87">
            <v>3</v>
          </cell>
          <cell r="IK87">
            <v>0</v>
          </cell>
          <cell r="IL87">
            <v>2</v>
          </cell>
          <cell r="IM87">
            <v>3</v>
          </cell>
          <cell r="IN87">
            <v>1</v>
          </cell>
          <cell r="IO87">
            <v>1</v>
          </cell>
          <cell r="IP87">
            <v>4</v>
          </cell>
          <cell r="IQ87">
            <v>5</v>
          </cell>
          <cell r="IR87">
            <v>1</v>
          </cell>
          <cell r="IS87">
            <v>1</v>
          </cell>
          <cell r="IT87">
            <v>0</v>
          </cell>
          <cell r="IU87">
            <v>0</v>
          </cell>
          <cell r="IV87">
            <v>1</v>
          </cell>
          <cell r="IW87">
            <v>1</v>
          </cell>
          <cell r="IX87">
            <v>2</v>
          </cell>
          <cell r="IY87">
            <v>2</v>
          </cell>
          <cell r="IZ87">
            <v>11</v>
          </cell>
          <cell r="JA87">
            <v>13</v>
          </cell>
          <cell r="JB87">
            <v>0</v>
          </cell>
          <cell r="JC87">
            <v>2</v>
          </cell>
          <cell r="JD87">
            <v>2</v>
          </cell>
          <cell r="JE87">
            <v>2</v>
          </cell>
          <cell r="JF87">
            <v>2</v>
          </cell>
          <cell r="JG87">
            <v>2</v>
          </cell>
          <cell r="JH87">
            <v>2</v>
          </cell>
          <cell r="JI87">
            <v>1</v>
          </cell>
          <cell r="JJ87">
            <v>1</v>
          </cell>
          <cell r="JK87">
            <v>1</v>
          </cell>
          <cell r="JL87">
            <v>1</v>
          </cell>
          <cell r="JM87">
            <v>7</v>
          </cell>
          <cell r="JN87">
            <v>7</v>
          </cell>
          <cell r="JO87">
            <v>0</v>
          </cell>
          <cell r="JP87">
            <v>55</v>
          </cell>
          <cell r="JQ87">
            <v>65</v>
          </cell>
          <cell r="JR87">
            <v>0</v>
          </cell>
          <cell r="JS87">
            <v>5</v>
          </cell>
          <cell r="JT87">
            <v>6</v>
          </cell>
          <cell r="JU87">
            <v>10</v>
          </cell>
          <cell r="JV87">
            <v>12</v>
          </cell>
          <cell r="JW87">
            <v>15</v>
          </cell>
          <cell r="JX87">
            <v>18</v>
          </cell>
          <cell r="JY87">
            <v>0</v>
          </cell>
          <cell r="JZ87">
            <v>20</v>
          </cell>
          <cell r="KA87">
            <v>25</v>
          </cell>
          <cell r="KB87">
            <v>0</v>
          </cell>
          <cell r="KC87">
            <v>0</v>
          </cell>
          <cell r="KD87">
            <v>20</v>
          </cell>
          <cell r="KE87">
            <v>25</v>
          </cell>
          <cell r="KF87" t="str">
            <v/>
          </cell>
          <cell r="KG87">
            <v>14</v>
          </cell>
          <cell r="KH87">
            <v>18</v>
          </cell>
          <cell r="KI87">
            <v>0</v>
          </cell>
          <cell r="KJ87">
            <v>0</v>
          </cell>
          <cell r="KK87">
            <v>14</v>
          </cell>
          <cell r="KL87">
            <v>18</v>
          </cell>
          <cell r="KM87" t="str">
            <v/>
          </cell>
          <cell r="KN87">
            <v>7</v>
          </cell>
          <cell r="KO87">
            <v>9</v>
          </cell>
          <cell r="KP87">
            <v>7</v>
          </cell>
          <cell r="KQ87">
            <v>9</v>
          </cell>
          <cell r="KR87" t="str">
            <v/>
          </cell>
          <cell r="KS87">
            <v>10</v>
          </cell>
          <cell r="KT87">
            <v>13</v>
          </cell>
          <cell r="KU87">
            <v>10</v>
          </cell>
          <cell r="KV87">
            <v>13</v>
          </cell>
          <cell r="KW87" t="str">
            <v/>
          </cell>
          <cell r="KX87">
            <v>2</v>
          </cell>
          <cell r="KY87">
            <v>2</v>
          </cell>
          <cell r="KZ87">
            <v>0</v>
          </cell>
          <cell r="LA87">
            <v>0</v>
          </cell>
          <cell r="LB87">
            <v>2</v>
          </cell>
          <cell r="LC87">
            <v>2</v>
          </cell>
          <cell r="LD87" t="str">
            <v/>
          </cell>
          <cell r="LE87">
            <v>3</v>
          </cell>
          <cell r="LF87">
            <v>4</v>
          </cell>
          <cell r="LG87">
            <v>3</v>
          </cell>
          <cell r="LH87">
            <v>4</v>
          </cell>
          <cell r="LI87" t="str">
            <v/>
          </cell>
          <cell r="LJ87">
            <v>4</v>
          </cell>
          <cell r="LK87">
            <v>5</v>
          </cell>
          <cell r="LL87">
            <v>2</v>
          </cell>
          <cell r="LM87">
            <v>2</v>
          </cell>
          <cell r="LN87">
            <v>6</v>
          </cell>
          <cell r="LO87">
            <v>7</v>
          </cell>
          <cell r="LP87" t="str">
            <v/>
          </cell>
          <cell r="LQ87">
            <v>5</v>
          </cell>
          <cell r="LR87">
            <v>6</v>
          </cell>
          <cell r="LS87">
            <v>5</v>
          </cell>
          <cell r="LT87">
            <v>6</v>
          </cell>
          <cell r="LU87" t="str">
            <v/>
          </cell>
          <cell r="LV87">
            <v>2</v>
          </cell>
          <cell r="LW87">
            <v>2</v>
          </cell>
          <cell r="LX87">
            <v>5</v>
          </cell>
          <cell r="LY87">
            <v>6</v>
          </cell>
          <cell r="LZ87">
            <v>7</v>
          </cell>
          <cell r="MA87">
            <v>8</v>
          </cell>
          <cell r="MB87" t="str">
            <v/>
          </cell>
          <cell r="MC87">
            <v>7</v>
          </cell>
          <cell r="MD87">
            <v>9</v>
          </cell>
          <cell r="ME87">
            <v>7</v>
          </cell>
          <cell r="MF87">
            <v>9</v>
          </cell>
          <cell r="MG87" t="str">
            <v/>
          </cell>
          <cell r="MH87">
            <v>5</v>
          </cell>
          <cell r="MI87">
            <v>6</v>
          </cell>
          <cell r="MJ87">
            <v>5</v>
          </cell>
          <cell r="MK87">
            <v>6</v>
          </cell>
          <cell r="ML87">
            <v>0</v>
          </cell>
          <cell r="MM87">
            <v>4</v>
          </cell>
          <cell r="MN87">
            <v>5</v>
          </cell>
          <cell r="MO87">
            <v>2</v>
          </cell>
          <cell r="MP87">
            <v>3</v>
          </cell>
          <cell r="MQ87">
            <v>5</v>
          </cell>
          <cell r="MR87">
            <v>6</v>
          </cell>
          <cell r="MS87">
            <v>11</v>
          </cell>
          <cell r="MT87">
            <v>14</v>
          </cell>
          <cell r="MU87" t="str">
            <v/>
          </cell>
          <cell r="MV87">
            <v>12</v>
          </cell>
          <cell r="MW87">
            <v>15</v>
          </cell>
          <cell r="MX87">
            <v>10</v>
          </cell>
          <cell r="MY87">
            <v>13</v>
          </cell>
          <cell r="MZ87">
            <v>1</v>
          </cell>
          <cell r="NA87">
            <v>1</v>
          </cell>
          <cell r="NB87">
            <v>23</v>
          </cell>
          <cell r="NC87">
            <v>29</v>
          </cell>
          <cell r="ND87" t="str">
            <v/>
          </cell>
          <cell r="NE87">
            <v>3</v>
          </cell>
          <cell r="NF87">
            <v>4</v>
          </cell>
          <cell r="NG87">
            <v>10</v>
          </cell>
          <cell r="NH87">
            <v>12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13</v>
          </cell>
          <cell r="NN87">
            <v>16</v>
          </cell>
          <cell r="NO87" t="str">
            <v/>
          </cell>
          <cell r="NP87">
            <v>2</v>
          </cell>
          <cell r="NQ87">
            <v>2</v>
          </cell>
          <cell r="NR87">
            <v>34</v>
          </cell>
          <cell r="NS87">
            <v>43</v>
          </cell>
          <cell r="NT87">
            <v>8</v>
          </cell>
          <cell r="NU87">
            <v>10</v>
          </cell>
          <cell r="NV87">
            <v>44</v>
          </cell>
          <cell r="NW87">
            <v>55</v>
          </cell>
          <cell r="NX87" t="str">
            <v/>
          </cell>
          <cell r="NY87">
            <v>3</v>
          </cell>
          <cell r="NZ87">
            <v>4</v>
          </cell>
          <cell r="OA87">
            <v>16</v>
          </cell>
          <cell r="OB87">
            <v>20</v>
          </cell>
          <cell r="OC87">
            <v>3</v>
          </cell>
          <cell r="OD87">
            <v>4</v>
          </cell>
          <cell r="OE87">
            <v>1</v>
          </cell>
          <cell r="OF87">
            <v>1</v>
          </cell>
          <cell r="OG87">
            <v>2</v>
          </cell>
          <cell r="OH87">
            <v>2</v>
          </cell>
          <cell r="OI87">
            <v>25</v>
          </cell>
          <cell r="OJ87">
            <v>31</v>
          </cell>
          <cell r="OK87" t="str">
            <v/>
          </cell>
          <cell r="OL87">
            <v>4</v>
          </cell>
          <cell r="OM87">
            <v>5</v>
          </cell>
          <cell r="ON87">
            <v>4</v>
          </cell>
          <cell r="OO87">
            <v>5</v>
          </cell>
          <cell r="OP87" t="str">
            <v/>
          </cell>
          <cell r="OQ87">
            <v>35</v>
          </cell>
          <cell r="OR87">
            <v>44</v>
          </cell>
          <cell r="OS87">
            <v>30</v>
          </cell>
          <cell r="OT87">
            <v>37</v>
          </cell>
          <cell r="OU87">
            <v>65</v>
          </cell>
          <cell r="OV87">
            <v>81</v>
          </cell>
          <cell r="OW87" t="str">
            <v/>
          </cell>
          <cell r="OX87">
            <v>286</v>
          </cell>
          <cell r="OY87">
            <v>356</v>
          </cell>
          <cell r="OZ87">
            <v>0</v>
          </cell>
          <cell r="PA87">
            <v>30</v>
          </cell>
          <cell r="PB87">
            <v>37</v>
          </cell>
          <cell r="PC87">
            <v>30</v>
          </cell>
          <cell r="PD87">
            <v>37</v>
          </cell>
          <cell r="PE87" t="str">
            <v/>
          </cell>
          <cell r="PF87">
            <v>29</v>
          </cell>
          <cell r="PG87">
            <v>36</v>
          </cell>
          <cell r="PH87">
            <v>29</v>
          </cell>
          <cell r="PI87">
            <v>36</v>
          </cell>
          <cell r="PJ87">
            <v>0</v>
          </cell>
          <cell r="PK87">
            <v>78</v>
          </cell>
          <cell r="PL87">
            <v>98</v>
          </cell>
          <cell r="PM87">
            <v>78</v>
          </cell>
          <cell r="PN87">
            <v>98</v>
          </cell>
          <cell r="PO87">
            <v>0</v>
          </cell>
          <cell r="PP87">
            <v>24</v>
          </cell>
          <cell r="PQ87">
            <v>30</v>
          </cell>
          <cell r="PR87">
            <v>24</v>
          </cell>
          <cell r="PS87">
            <v>30</v>
          </cell>
          <cell r="PT87">
            <v>0</v>
          </cell>
          <cell r="PU87">
            <v>29</v>
          </cell>
          <cell r="PV87">
            <v>36</v>
          </cell>
          <cell r="PW87">
            <v>29</v>
          </cell>
          <cell r="PX87">
            <v>36</v>
          </cell>
          <cell r="PY87">
            <v>0</v>
          </cell>
          <cell r="PZ87">
            <v>22</v>
          </cell>
          <cell r="QA87">
            <v>27</v>
          </cell>
          <cell r="QB87">
            <v>22</v>
          </cell>
          <cell r="QC87">
            <v>27</v>
          </cell>
          <cell r="QD87">
            <v>0</v>
          </cell>
          <cell r="QE87">
            <v>94</v>
          </cell>
          <cell r="QF87">
            <v>117</v>
          </cell>
          <cell r="QG87">
            <v>94</v>
          </cell>
          <cell r="QH87">
            <v>117</v>
          </cell>
          <cell r="QI87">
            <v>0</v>
          </cell>
          <cell r="QJ87">
            <v>48</v>
          </cell>
          <cell r="QK87">
            <v>60</v>
          </cell>
          <cell r="QL87">
            <v>48</v>
          </cell>
          <cell r="QM87">
            <v>60</v>
          </cell>
          <cell r="QN87">
            <v>0</v>
          </cell>
          <cell r="QO87">
            <v>38</v>
          </cell>
          <cell r="QP87">
            <v>47</v>
          </cell>
          <cell r="QQ87">
            <v>38</v>
          </cell>
          <cell r="QR87">
            <v>47</v>
          </cell>
          <cell r="QS87">
            <v>0</v>
          </cell>
          <cell r="QT87">
            <v>7</v>
          </cell>
          <cell r="QU87">
            <v>9</v>
          </cell>
          <cell r="QV87">
            <v>7</v>
          </cell>
          <cell r="QW87">
            <v>9</v>
          </cell>
          <cell r="QX87">
            <v>0</v>
          </cell>
          <cell r="QY87">
            <v>32</v>
          </cell>
          <cell r="QZ87">
            <v>40</v>
          </cell>
          <cell r="RA87">
            <v>32</v>
          </cell>
          <cell r="RB87">
            <v>40</v>
          </cell>
          <cell r="RC87">
            <v>0</v>
          </cell>
          <cell r="RD87">
            <v>22</v>
          </cell>
          <cell r="RE87">
            <v>28</v>
          </cell>
          <cell r="RF87">
            <v>22</v>
          </cell>
          <cell r="RG87">
            <v>28</v>
          </cell>
          <cell r="RH87">
            <v>0</v>
          </cell>
          <cell r="RI87">
            <v>10</v>
          </cell>
          <cell r="RJ87">
            <v>13</v>
          </cell>
          <cell r="RK87">
            <v>10</v>
          </cell>
          <cell r="RL87">
            <v>13</v>
          </cell>
          <cell r="RM87">
            <v>0</v>
          </cell>
          <cell r="RN87">
            <v>4</v>
          </cell>
          <cell r="RO87">
            <v>5</v>
          </cell>
          <cell r="RP87">
            <v>4</v>
          </cell>
          <cell r="RQ87">
            <v>5</v>
          </cell>
          <cell r="RR87">
            <v>0</v>
          </cell>
          <cell r="RS87">
            <v>10</v>
          </cell>
          <cell r="RT87">
            <v>12</v>
          </cell>
          <cell r="RU87">
            <v>10</v>
          </cell>
          <cell r="RV87">
            <v>12</v>
          </cell>
          <cell r="RW87">
            <v>0</v>
          </cell>
          <cell r="RX87">
            <v>3</v>
          </cell>
          <cell r="RY87">
            <v>4</v>
          </cell>
          <cell r="RZ87">
            <v>3</v>
          </cell>
          <cell r="SA87">
            <v>4</v>
          </cell>
          <cell r="SB87">
            <v>0</v>
          </cell>
          <cell r="SC87">
            <v>480</v>
          </cell>
          <cell r="SD87">
            <v>599</v>
          </cell>
          <cell r="SE87">
            <v>0</v>
          </cell>
          <cell r="SF87">
            <v>1048</v>
          </cell>
          <cell r="SG87">
            <v>1296</v>
          </cell>
          <cell r="SH87">
            <v>0</v>
          </cell>
          <cell r="SI87">
            <v>117</v>
          </cell>
          <cell r="SJ87">
            <v>145</v>
          </cell>
          <cell r="SK87">
            <v>0</v>
          </cell>
          <cell r="SL87">
            <v>12</v>
          </cell>
          <cell r="SM87">
            <v>15</v>
          </cell>
          <cell r="SN87">
            <v>0</v>
          </cell>
          <cell r="SO87">
            <v>10</v>
          </cell>
          <cell r="SP87">
            <v>13</v>
          </cell>
          <cell r="SQ87">
            <v>0</v>
          </cell>
          <cell r="SR87">
            <v>1</v>
          </cell>
          <cell r="SS87">
            <v>1</v>
          </cell>
          <cell r="ST87">
            <v>0</v>
          </cell>
          <cell r="SU87">
            <v>36</v>
          </cell>
          <cell r="SV87">
            <v>45</v>
          </cell>
          <cell r="SW87">
            <v>0</v>
          </cell>
          <cell r="SX87">
            <v>30</v>
          </cell>
          <cell r="SY87">
            <v>37</v>
          </cell>
          <cell r="SZ87">
            <v>0</v>
          </cell>
          <cell r="TA87">
            <v>546</v>
          </cell>
          <cell r="TB87">
            <v>679</v>
          </cell>
          <cell r="TC87">
            <v>0</v>
          </cell>
          <cell r="TD87">
            <v>23.8</v>
          </cell>
          <cell r="TE87">
            <v>26</v>
          </cell>
          <cell r="TF87">
            <v>0</v>
          </cell>
          <cell r="TG87">
            <v>4</v>
          </cell>
          <cell r="TH87">
            <v>5</v>
          </cell>
          <cell r="TI87">
            <v>0</v>
          </cell>
          <cell r="TJ87">
            <v>34</v>
          </cell>
          <cell r="TK87">
            <v>43</v>
          </cell>
          <cell r="TL87">
            <v>0</v>
          </cell>
          <cell r="TM87">
            <v>8</v>
          </cell>
          <cell r="TN87">
            <v>10</v>
          </cell>
          <cell r="TO87">
            <v>0</v>
          </cell>
          <cell r="TP87">
            <v>5</v>
          </cell>
          <cell r="TQ87">
            <v>6</v>
          </cell>
          <cell r="TR87">
            <v>0</v>
          </cell>
          <cell r="TS87">
            <v>17</v>
          </cell>
          <cell r="TT87">
            <v>21</v>
          </cell>
          <cell r="TU87">
            <v>0</v>
          </cell>
          <cell r="TV87">
            <v>3</v>
          </cell>
          <cell r="TW87">
            <v>4</v>
          </cell>
          <cell r="TX87">
            <v>0</v>
          </cell>
          <cell r="TY87">
            <v>1</v>
          </cell>
          <cell r="TZ87">
            <v>1</v>
          </cell>
          <cell r="UA87">
            <v>0</v>
          </cell>
          <cell r="UB87">
            <v>2</v>
          </cell>
          <cell r="UC87">
            <v>2</v>
          </cell>
          <cell r="UD87">
            <v>0</v>
          </cell>
          <cell r="UE87">
            <v>10</v>
          </cell>
          <cell r="UF87">
            <v>12</v>
          </cell>
          <cell r="UG87">
            <v>0</v>
          </cell>
          <cell r="UH87">
            <v>0</v>
          </cell>
          <cell r="UI87">
            <v>0</v>
          </cell>
          <cell r="UJ87">
            <v>0</v>
          </cell>
          <cell r="UK87">
            <v>0</v>
          </cell>
          <cell r="UL87">
            <v>0</v>
          </cell>
          <cell r="UM87">
            <v>0</v>
          </cell>
          <cell r="UN87">
            <v>0</v>
          </cell>
          <cell r="UO87">
            <v>0</v>
          </cell>
          <cell r="UP87">
            <v>0</v>
          </cell>
          <cell r="UQ87">
            <v>5</v>
          </cell>
          <cell r="UR87">
            <v>6</v>
          </cell>
          <cell r="US87">
            <v>0</v>
          </cell>
          <cell r="UT87">
            <v>2</v>
          </cell>
          <cell r="UU87">
            <v>2</v>
          </cell>
          <cell r="UV87">
            <v>0</v>
          </cell>
          <cell r="UW87">
            <v>0.8</v>
          </cell>
          <cell r="UX87">
            <v>1</v>
          </cell>
          <cell r="UY87">
            <v>0</v>
          </cell>
          <cell r="UZ87">
            <v>4</v>
          </cell>
          <cell r="VA87">
            <v>5</v>
          </cell>
          <cell r="VB87">
            <v>0</v>
          </cell>
          <cell r="VC87">
            <v>8</v>
          </cell>
          <cell r="VD87">
            <v>10</v>
          </cell>
          <cell r="VE87">
            <v>0</v>
          </cell>
          <cell r="VF87">
            <v>10</v>
          </cell>
          <cell r="VG87">
            <v>12</v>
          </cell>
          <cell r="VH87">
            <v>0</v>
          </cell>
          <cell r="VI87">
            <v>5</v>
          </cell>
          <cell r="VJ87">
            <v>6</v>
          </cell>
          <cell r="VK87">
            <v>0</v>
          </cell>
          <cell r="VL87">
            <v>4</v>
          </cell>
          <cell r="VM87">
            <v>5</v>
          </cell>
          <cell r="VN87">
            <v>0</v>
          </cell>
          <cell r="VO87">
            <v>898.6</v>
          </cell>
          <cell r="VP87">
            <v>1112</v>
          </cell>
          <cell r="VQ87">
            <v>0</v>
          </cell>
          <cell r="VR87">
            <v>30</v>
          </cell>
          <cell r="VS87">
            <v>38</v>
          </cell>
          <cell r="VT87">
            <v>0</v>
          </cell>
          <cell r="VU87">
            <v>9</v>
          </cell>
          <cell r="VV87">
            <v>11</v>
          </cell>
          <cell r="VW87">
            <v>0</v>
          </cell>
          <cell r="VX87">
            <v>30</v>
          </cell>
          <cell r="VY87">
            <v>38</v>
          </cell>
          <cell r="VZ87">
            <v>0</v>
          </cell>
          <cell r="WA87">
            <v>16</v>
          </cell>
          <cell r="WB87">
            <v>20</v>
          </cell>
          <cell r="WC87">
            <v>0</v>
          </cell>
          <cell r="WD87">
            <v>26</v>
          </cell>
          <cell r="WE87">
            <v>32</v>
          </cell>
          <cell r="WF87">
            <v>0</v>
          </cell>
          <cell r="WG87">
            <v>4</v>
          </cell>
          <cell r="WH87">
            <v>4</v>
          </cell>
          <cell r="WI87">
            <v>0</v>
          </cell>
          <cell r="WJ87">
            <v>3</v>
          </cell>
          <cell r="WK87">
            <v>4</v>
          </cell>
          <cell r="WL87">
            <v>0</v>
          </cell>
          <cell r="WM87">
            <v>3</v>
          </cell>
          <cell r="WN87">
            <v>3</v>
          </cell>
          <cell r="WO87">
            <v>0</v>
          </cell>
          <cell r="WP87">
            <v>3</v>
          </cell>
          <cell r="WQ87">
            <v>3</v>
          </cell>
          <cell r="WR87">
            <v>0</v>
          </cell>
          <cell r="WS87">
            <v>8</v>
          </cell>
          <cell r="WT87">
            <v>10</v>
          </cell>
          <cell r="WU87">
            <v>0</v>
          </cell>
          <cell r="WV87">
            <v>17</v>
          </cell>
          <cell r="WW87">
            <v>21</v>
          </cell>
          <cell r="WX87">
            <v>0</v>
          </cell>
          <cell r="WY87">
            <v>149</v>
          </cell>
          <cell r="WZ87">
            <v>184</v>
          </cell>
          <cell r="XA87">
            <v>0</v>
          </cell>
          <cell r="XB87">
            <v>1047.5999999999999</v>
          </cell>
          <cell r="XC87">
            <v>1296</v>
          </cell>
          <cell r="XD87">
            <v>0</v>
          </cell>
          <cell r="XE87">
            <v>0</v>
          </cell>
          <cell r="XF87">
            <v>0</v>
          </cell>
          <cell r="XG87">
            <v>18</v>
          </cell>
          <cell r="XH87">
            <v>22</v>
          </cell>
          <cell r="XI87">
            <v>1</v>
          </cell>
          <cell r="XJ87">
            <v>1</v>
          </cell>
          <cell r="XK87">
            <v>8</v>
          </cell>
          <cell r="XL87">
            <v>10</v>
          </cell>
          <cell r="XM87">
            <v>22</v>
          </cell>
          <cell r="XN87">
            <v>28</v>
          </cell>
          <cell r="XO87">
            <v>24</v>
          </cell>
          <cell r="XP87">
            <v>29</v>
          </cell>
          <cell r="XQ87">
            <v>1</v>
          </cell>
          <cell r="XR87">
            <v>1</v>
          </cell>
          <cell r="XT87">
            <v>77</v>
          </cell>
          <cell r="XU87">
            <v>96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พท.กุมภวาปี"/>
      <sheetName val="รพท.สว่างแดนดิน"/>
      <sheetName val="รพท.เลย"/>
      <sheetName val="รพท.นครพนม"/>
      <sheetName val="รพท.บึงกาฬ"/>
      <sheetName val="รพท.หนองคาย"/>
      <sheetName val="รพท.หนองบัวลำภู"/>
      <sheetName val="โครงสร้าง"/>
      <sheetName val="สรุปกรอบ"/>
      <sheetName val="สรุปแยกตามสาย(ไม่ต้องกรอก)"/>
      <sheetName val="สรุปรายตำแหน่ง คส.(ไม่ต้องกรอก)"/>
      <sheetName val="HRD แพทย์"/>
      <sheetName val="HRD ท้นตแพทย์"/>
      <sheetName val="HRD พยาบาลวิชาชีพ"/>
      <sheetName val="กรอบแพทย์ตาม ServicePlan"/>
      <sheetName val="แนวทางพัฒนาพยาบาลวิชาชีพ"/>
    </sheetNames>
    <sheetDataSet>
      <sheetData sheetId="0" refreshError="1"/>
      <sheetData sheetId="1" refreshError="1"/>
      <sheetData sheetId="2" refreshError="1"/>
      <sheetData sheetId="3" refreshError="1">
        <row r="1">
          <cell r="I1">
            <v>0</v>
          </cell>
          <cell r="L1">
            <v>0</v>
          </cell>
          <cell r="O1" t="e">
            <v>#REF!</v>
          </cell>
          <cell r="P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ต้นฉบับ"/>
      <sheetName val="รพท"/>
      <sheetName val="ฐาน รพท."/>
      <sheetName val="รพท.นครพนม"/>
      <sheetName val="รพท.กระบี่"/>
      <sheetName val="รพท.แม่สอด"/>
      <sheetName val="รพท.อำนาจเจริญ"/>
      <sheetName val="รพท.ชัยนาทนเรนทร"/>
      <sheetName val="รพท.หนองคาย"/>
      <sheetName val="รพท.นางรอง"/>
      <sheetName val="รพท.ยโสธร"/>
      <sheetName val="รพท.อ่างทอง"/>
      <sheetName val="รพท.นครนายก"/>
      <sheetName val="รพท.อุทัยธานี"/>
      <sheetName val="รพท.ระนอง"/>
      <sheetName val="รพท.หนองบัวลำภู"/>
      <sheetName val="รพท.สมเด็จพระเจ้าตากสินมหาราช"/>
      <sheetName val="รพท.ตราด"/>
      <sheetName val="รพท.สมเด็จพระพุทธเลิศหล้า"/>
      <sheetName val="รพท.บ้านโป่ง"/>
      <sheetName val="รพท.บางละมุง"/>
      <sheetName val="รพท.สุโขทัย"/>
      <sheetName val="รพท.สิงห์บุรี"/>
      <sheetName val="รพท.มุกดาหาร"/>
      <sheetName val="รพท.ประจวบคีรีขันธ์"/>
      <sheetName val="รพท.บึงกาฬ"/>
      <sheetName val="รพท.พังงา"/>
      <sheetName val="รพท.ศรีสังวาลย์"/>
      <sheetName val="รพท.๕๐ พรรษา มหาวชิราลงกรณ"/>
    </sheetNames>
    <sheetDataSet>
      <sheetData sheetId="0" refreshError="1"/>
      <sheetData sheetId="1" refreshError="1">
        <row r="2">
          <cell r="DI2" t="str">
            <v>ภารกิจด้านบริการปฐมภูมิ</v>
          </cell>
          <cell r="GR2" t="str">
            <v>ภารกิจด้านพัฒนาระบบบริการและสนับสนุนบริการสุขภาพ</v>
          </cell>
          <cell r="LW2" t="str">
            <v>ภารกิจด้านการทุติยภูมิและตติยภูมิ</v>
          </cell>
          <cell r="WD2" t="str">
            <v>ภารกิจด้านการพยาบาล</v>
          </cell>
          <cell r="ABR2" t="str">
            <v>ภารกิจด้านผลิตบุคลากรทางการแพทย์</v>
          </cell>
          <cell r="ACR2" t="str">
            <v>แพทย์</v>
          </cell>
          <cell r="ACV2" t="str">
            <v>พยาบาล</v>
          </cell>
          <cell r="ACZ2" t="str">
            <v>พยาบาล</v>
          </cell>
          <cell r="ADD2" t="str">
            <v>พยาบาล</v>
          </cell>
          <cell r="ADH2" t="str">
            <v>พยาบาล</v>
          </cell>
          <cell r="ADL2" t="str">
            <v>พยาบาล</v>
          </cell>
          <cell r="ADP2" t="str">
            <v>พยาบาล</v>
          </cell>
          <cell r="ADT2" t="str">
            <v>พยาบาล</v>
          </cell>
          <cell r="ADX2" t="str">
            <v>พยาบาล</v>
          </cell>
          <cell r="AEB2" t="str">
            <v>พยาบาล</v>
          </cell>
          <cell r="AEF2" t="str">
            <v>พยาบาล</v>
          </cell>
          <cell r="AEJ2" t="str">
            <v>พยาบาล</v>
          </cell>
          <cell r="AEN2" t="str">
            <v>พยาบาล</v>
          </cell>
          <cell r="AER2" t="str">
            <v>พยาบาล</v>
          </cell>
          <cell r="AEV2" t="str">
            <v>พยาบาล</v>
          </cell>
          <cell r="AEZ2" t="str">
            <v>พยาบาล</v>
          </cell>
          <cell r="AFD2" t="str">
            <v>พยาบาล</v>
          </cell>
          <cell r="AFH2" t="str">
            <v>พยาบาล</v>
          </cell>
          <cell r="AFL2" t="str">
            <v>พยาบาล</v>
          </cell>
          <cell r="AFP2" t="str">
            <v>พยาบาล</v>
          </cell>
          <cell r="AFT2" t="str">
            <v>พยาบาล</v>
          </cell>
          <cell r="AFX2" t="str">
            <v>พยาบาล</v>
          </cell>
          <cell r="AGB2" t="str">
            <v>พยาบาล</v>
          </cell>
          <cell r="AGE2" t="str">
            <v>back office</v>
          </cell>
          <cell r="AGF2" t="str">
            <v>พยาบาล</v>
          </cell>
          <cell r="AGJ2" t="str">
            <v>พยาบาล</v>
          </cell>
          <cell r="AGN2" t="str">
            <v>พยาบาล</v>
          </cell>
          <cell r="AGR2" t="str">
            <v>พยาบาล</v>
          </cell>
          <cell r="AGV2" t="str">
            <v>พยาบาล</v>
          </cell>
          <cell r="AGZ2" t="str">
            <v>พยาบาล</v>
          </cell>
          <cell r="AHD2" t="str">
            <v>พยาบาล</v>
          </cell>
          <cell r="AHH2" t="str">
            <v>พยาบาล</v>
          </cell>
          <cell r="AHL2" t="str">
            <v>พยาบาล</v>
          </cell>
          <cell r="AHP2" t="str">
            <v>พยาบาล</v>
          </cell>
          <cell r="AHT2" t="str">
            <v>พยาบาล</v>
          </cell>
        </row>
        <row r="3">
          <cell r="B3" t="str">
            <v>รพ.</v>
          </cell>
          <cell r="C3" t="str">
            <v>รพ.2</v>
          </cell>
          <cell r="D3" t="str">
            <v>HCODE</v>
          </cell>
          <cell r="E3" t="str">
            <v>เขต</v>
          </cell>
          <cell r="F3" t="str">
            <v>จังหวัด</v>
          </cell>
          <cell r="G3" t="str">
            <v>Type</v>
          </cell>
          <cell r="H3" t="str">
            <v>GroupCode 55</v>
          </cell>
          <cell r="J3" t="str">
            <v>Active BED</v>
          </cell>
          <cell r="L3" t="str">
            <v>ประชากรของ CUP (4 สิทธิ)</v>
          </cell>
          <cell r="M3" t="str">
            <v>ประชากร4สิทธิ CUP ของหน่วยงานอื่น(อปท, มหาวิทยาลัย, เอกชน ฯลฯ)</v>
          </cell>
          <cell r="N3" t="str">
            <v>ประชากร 4 สิทธิ 
รพ.รับผิดชอบปฐมภูมิ</v>
          </cell>
          <cell r="O3" t="str">
            <v>ประชากร 4 สิทธิ
 เขต รพ.สต.รับผิดชอบปฐมภูมิ</v>
          </cell>
          <cell r="P3" t="str">
            <v>OP visit 
รวมทั้งหมด  
 (ไม่รวมนอกรพ.)</v>
          </cell>
          <cell r="Q3" t="str">
            <v>1.กลุ่มงานบริหารทั่วไป</v>
          </cell>
          <cell r="BD3" t="str">
            <v>รวมกลุ่มงานบริหารทั่วไป</v>
          </cell>
          <cell r="BE3" t="str">
            <v>2.กลุ่มงานพัสดุ</v>
          </cell>
          <cell r="BM3" t="str">
            <v>รวมกลุ่มงานพัสดุ</v>
          </cell>
          <cell r="BN3" t="str">
            <v>3.กลุ่มงานโครงสร้างพื้นฐาน
และวิศวกรรมทางการแพทย์</v>
          </cell>
          <cell r="CB3" t="str">
            <v>รวมกลุ่มงานโครงสร้างพื้นฐาน
และวิศวกรรมทางการแพทย์</v>
          </cell>
          <cell r="CC3" t="str">
            <v>4.กลุ่มงานทรัพยากรบุคคล</v>
          </cell>
          <cell r="CO3" t="str">
            <v>รวมกลุ่มงานทรัพยากรบุคคล</v>
          </cell>
          <cell r="CP3" t="str">
            <v>5.กลุ่มงานการเงิน</v>
          </cell>
          <cell r="CX3" t="str">
            <v>รวมกลุ่มงานการเงิน</v>
          </cell>
          <cell r="CY3" t="str">
            <v>6.กลุ่มงานบัญชี</v>
          </cell>
          <cell r="DG3" t="str">
            <v>รวมกลุ่มกลุ่มงานบัญชี</v>
          </cell>
          <cell r="DH3" t="str">
            <v>รวมภารกิจด้านอำนวยการ</v>
          </cell>
          <cell r="DI3" t="str">
            <v>1.กลุ่มงานผู้ป่วยนอก</v>
          </cell>
          <cell r="DJ3" t="str">
            <v>รวมกลุ่มงานผู้ป่วยนอก</v>
          </cell>
          <cell r="DK3" t="str">
            <v>2.กลุ่มงานการแพทย์แผนไทย
และการแพทย์ทางเลือก</v>
          </cell>
          <cell r="DP3" t="str">
            <v>รวมกลุ่มงานการแพทย์แผนไทย
และการแพทย์ทางเลือก</v>
          </cell>
          <cell r="DQ3" t="str">
            <v>3.กลุ่มงานเวชกรรมสังคม</v>
          </cell>
          <cell r="DR3" t="str">
            <v>3.1 งานเวชปฏิบัติครอบครัวและชุมชนและศูนย์สุขภาพชุมชนเขตเมือง</v>
          </cell>
          <cell r="EB3" t="str">
            <v>รวมงานเวชปฏิบัติครอบครัวและชุมชนและศูนย์สุขภาพชุมชนเขตเมือง</v>
          </cell>
          <cell r="EC3" t="str">
            <v>3.2 งานป้องกันควบคุมโรคและ
ระบาดวิทยา</v>
          </cell>
          <cell r="EE3" t="str">
            <v>รวมงานป้องกันควบคุมโรคและ
ระบาดวิทยา</v>
          </cell>
          <cell r="EF3" t="str">
            <v>3.3 งานพัฒนาระบบบริการปฐมภูมิ
และสนับสนุนเครือข่าย</v>
          </cell>
          <cell r="EH3" t="str">
            <v>รวมงานพัฒนาระบบบริการปฐมภูมิ
และสนับสนุนเครือข่าย</v>
          </cell>
          <cell r="EI3" t="str">
            <v>3.4 งานส่งเสริมสุขภาพและฟื้นฟู</v>
          </cell>
          <cell r="EL3" t="str">
            <v>รวมงานส่งเสริมสุขภาพและฟื้นฟู</v>
          </cell>
          <cell r="EM3" t="str">
            <v>3.5งานคุ้มครองผู้บริโภค</v>
          </cell>
          <cell r="EO3" t="str">
            <v>รวมงานคุ้มครองผู้บริโภค</v>
          </cell>
          <cell r="EP3" t="str">
            <v>รวมงานเวชกรรมสังคม</v>
          </cell>
          <cell r="EQ3" t="str">
            <v>4.กลุ่มงานสุขศึกษา</v>
          </cell>
          <cell r="ER3" t="str">
            <v>รวมกลุ่มงานสุขศึกษา</v>
          </cell>
          <cell r="ES3" t="str">
            <v>5.กลุ่มงานอาชีวเวชกรรม</v>
          </cell>
          <cell r="ET3" t="str">
            <v>5.1 งานคลินิกอาชีวเวชกรรม</v>
          </cell>
          <cell r="EV3" t="str">
            <v>รวมงานคลินิกอาชีวเวชกรรม</v>
          </cell>
          <cell r="EW3" t="str">
            <v>5.2 งานส่งเสริมสุขภาพและฟื้นฟู
สภาพวัยทำงาน</v>
          </cell>
          <cell r="EY3" t="str">
            <v>รวมงานส่งเสริมสุขภาพและฟื้นฟู
สภาพวัยทำงาน</v>
          </cell>
          <cell r="EZ3" t="str">
            <v>5.3 งานอาชีวป้องกันและควบคุมโรค</v>
          </cell>
          <cell r="FC3" t="str">
            <v>รวม งานอาชีวป้องกันและควบคุมโรค</v>
          </cell>
          <cell r="FD3" t="str">
            <v>5.4 งานพิษวิทยาและเวชศาสตร์
สิ่งแวดล้อม</v>
          </cell>
          <cell r="FF3" t="str">
            <v>รวมงานพิษวิทยาและเวชศาสตร์
สิ่งแวดล้อม</v>
          </cell>
          <cell r="FG3" t="str">
            <v>5.5 งานอาชีวอนามัยความปลอดภัยและ
อนามัยสิ่งแวดล้อม</v>
          </cell>
          <cell r="FI3" t="str">
            <v>รวม งานอาชีวอนามัยความปลอดภัยและ
อนามัยสิ่งแวดล้อม</v>
          </cell>
          <cell r="FJ3" t="str">
            <v>6.งานตรวจสุขภาพ</v>
          </cell>
          <cell r="FM3" t="str">
            <v>รวม.งานตรวจสุขภาพ</v>
          </cell>
          <cell r="FN3" t="str">
            <v>รวมกลุ่มงานอาชีวเวชกรรม</v>
          </cell>
          <cell r="FO3" t="str">
            <v>6.กลุ่มงานการพยาบาลชุมชน</v>
          </cell>
          <cell r="FP3" t="str">
            <v>1.งานการพยาบาลที่บ้านและชุมชน</v>
          </cell>
          <cell r="FR3" t="str">
            <v>รวมงานการพยาบาลที่บ้านและชุมชน</v>
          </cell>
          <cell r="FS3" t="str">
            <v>2.งานพยาบาลผู้จัดการสุขภาพ
ชุมชน</v>
          </cell>
          <cell r="FU3" t="str">
            <v>รวมงานพยาบาลผู้จัดการสุขภาพ
ชุมชน</v>
          </cell>
          <cell r="FV3" t="str">
            <v>3.งานพัฒนาคุณภาพการพยาบาล
ชุมชน</v>
          </cell>
          <cell r="FX3" t="str">
            <v>รวมงานพัฒนาคุณภาพการพยาบาล
ชุมชน</v>
          </cell>
          <cell r="FY3" t="str">
            <v>4.งานการพยาบาลชุมชนในการ
บำบัดรักษายาเสพติด</v>
          </cell>
          <cell r="GA3" t="str">
            <v>รวมงานการพยาบาลชุมชนในการ
บำบัดรักษายาเสพติด</v>
          </cell>
          <cell r="GB3" t="str">
            <v>รวมกลุ่มงานการพยาบาลชุมชน</v>
          </cell>
          <cell r="GH3" t="str">
            <v>รวมพยาบาลชุมชนและครอบครัว</v>
          </cell>
          <cell r="GI3" t="str">
            <v>เกณฑ์ประชากรพยาบาล</v>
          </cell>
          <cell r="GJ3" t="str">
            <v>เกณฑ์ประชากรแพทย์</v>
          </cell>
          <cell r="GK3" t="str">
            <v>รวมแพทย์กล่มปฐมภูมิ</v>
          </cell>
          <cell r="GQ3" t="str">
            <v>รวมภารกิจด้านบริการปฐมภูมิ</v>
          </cell>
          <cell r="GR3" t="str">
            <v>1.กลุ่มงานสารสนเทศทางการแพทย์</v>
          </cell>
          <cell r="HR3" t="str">
            <v>รวมกลุ่มงานสารสนเทศทางการแพทย์</v>
          </cell>
          <cell r="HS3" t="str">
            <v>2.กลุ่มงานประกันสุขภาพ</v>
          </cell>
          <cell r="IM3" t="str">
            <v>รวมกลุ่มงานประกันสุขภาพ</v>
          </cell>
          <cell r="IN3" t="str">
            <v>3.กลุ่มงานยุทธศาสตร์และ
แผนงานโครงการ</v>
          </cell>
          <cell r="JF3" t="str">
            <v>รวมกลุ่มงานยุทธศาสตร์และ
แผนงานโครงการ</v>
          </cell>
          <cell r="JG3" t="str">
            <v>4.กลุ่มงานพัฒนาทรัพยากรบุคคล</v>
          </cell>
          <cell r="KU3" t="str">
            <v>รวมกลุ่มงานพัฒนาทรัพยากรบุคคล</v>
          </cell>
          <cell r="KV3" t="str">
            <v>5.กลุ่มงานพัฒนาคุณภาพ
บริการและมาตรฐาน</v>
          </cell>
          <cell r="LO3" t="str">
            <v>งานระบาดวิทยาคลินิก</v>
          </cell>
          <cell r="LU3" t="str">
            <v>รวมกลุ่มงานพัฒนาคุณภาพ
บริการและมาตรฐาน</v>
          </cell>
          <cell r="LV3" t="str">
            <v>รวมภารกิจด้านรวมพัฒนาระบบบริการและสนับสนุนบริการสุขภาพ</v>
          </cell>
          <cell r="LW3" t="str">
            <v>1.กลุ่มงานเวชศาสตร์ฉุกเฉิน</v>
          </cell>
          <cell r="ML3" t="str">
            <v>รวม.กลุ่มงานเวชศาสตร์ฉุกเฉิน</v>
          </cell>
          <cell r="MM3" t="str">
            <v>2.กลุ่มงานอายุกรรม</v>
          </cell>
          <cell r="MY3" t="str">
            <v>รวมกลุ่มงานอายุกรร</v>
          </cell>
          <cell r="MZ3" t="str">
            <v>3.กลุ่มงานศัลยกรรม</v>
          </cell>
          <cell r="NL3" t="str">
            <v>รวมกลุ่มงานศัลยกรรม</v>
          </cell>
          <cell r="NM3" t="str">
            <v>4.กลุ่มงานศัลยกรรมออร์โธปิดิกส์</v>
          </cell>
          <cell r="NS3" t="str">
            <v>รวมกลุ่มงานศัลยกรรมออร์โธปิดิกส์</v>
          </cell>
          <cell r="NT3" t="str">
            <v>5.กลุ่มงานกุมารเวชกรรม</v>
          </cell>
          <cell r="NZ3" t="str">
            <v>รวม.กลุ่มงานกุมารเวชกรรม</v>
          </cell>
          <cell r="OA3" t="str">
            <v>6.กลุ่มงานนิติเวช</v>
          </cell>
          <cell r="OM3" t="str">
            <v>รวมกลุ่มงานนิติเวช</v>
          </cell>
          <cell r="ON3" t="str">
            <v>7.กลุ่มงานจักษุวิทยา</v>
          </cell>
          <cell r="OT3" t="str">
            <v>รวมกลุ่มงานจักษุวิทยา</v>
          </cell>
          <cell r="OU3" t="str">
            <v>8.กลุ่มงานโสต ศอ นาสิก</v>
          </cell>
          <cell r="PQ3" t="str">
            <v>รวมกลุ่มงานโสต ศอ นาสิก</v>
          </cell>
          <cell r="PR3" t="str">
            <v>9.กลุ่มงานโภชนศาสตร์</v>
          </cell>
          <cell r="PZ3" t="str">
            <v>รวมกลุ่มงานโภชนศาสตร์</v>
          </cell>
          <cell r="QA3" t="str">
            <v>10.กลุ่มงานพยาธิวิทยากายวิภาค</v>
          </cell>
          <cell r="QO3" t="str">
            <v>รวม.กลุ่มงานพยาธิวิทยากายวิภาค</v>
          </cell>
          <cell r="QP3" t="str">
            <v>11.กลุ่มสูติ-นรีเวชกรรม</v>
          </cell>
          <cell r="QV3" t="str">
            <v>รวมกลุ่มสูติ-นรีเวชกรรม</v>
          </cell>
          <cell r="QW3" t="str">
            <v>12.กลุ่มวิสัญญีวิทยา</v>
          </cell>
          <cell r="RC3" t="str">
            <v>รวม.กลุ่มวิสัญญีวิทยา</v>
          </cell>
          <cell r="RD3" t="str">
            <v>13.กลุ่มงานจิตเวช</v>
          </cell>
          <cell r="RX3" t="str">
            <v>รวมกลุ่มงานจิตเวช</v>
          </cell>
          <cell r="RY3" t="str">
            <v>14.กลุ่มงานทันตกรรม</v>
          </cell>
          <cell r="SS3" t="str">
            <v>รวมกลุ่มงานทันตกรรม</v>
          </cell>
          <cell r="ST3" t="str">
            <v>15.กลุ่มงานรังสีวิทยา</v>
          </cell>
          <cell r="TI3" t="str">
            <v>รวมกลุ่มงานรังสีวิทยา</v>
          </cell>
          <cell r="TJ3" t="str">
            <v>16.กลุ่มงานเทคนิคการแพทย์และพยาธิวิทยาคลินิก</v>
          </cell>
          <cell r="TY3" t="str">
            <v>รวมกลุ่มงานเทคนิคการแพทย์และพยาธิวิทยาคลินิก</v>
          </cell>
          <cell r="TZ3" t="str">
            <v>17.กลุ่มงานเวชกรรมฟื้นฟู</v>
          </cell>
          <cell r="VH3" t="str">
            <v>รวมกลุ่มงานเวชกรรมฟื้นฟู</v>
          </cell>
          <cell r="VI3" t="str">
            <v>18.กลุ่มงานสังคมสงเคราะห์</v>
          </cell>
          <cell r="VO3" t="str">
            <v>รวม.กลุ่มงานสังคมสงเคราะห์</v>
          </cell>
          <cell r="VP3" t="str">
            <v>19.กลุ่มงานเภสัชกรรม</v>
          </cell>
          <cell r="WB3" t="str">
            <v>รวมกลุ่มงานเภสัชกรรม</v>
          </cell>
          <cell r="WC3" t="str">
            <v>รวมภารกิจด้านการทุติยภูมิและตติยภูมิ</v>
          </cell>
          <cell r="WD3" t="str">
            <v>1.กลุ่มงานการพยาบาลผู้ป่วยอุบัติเหตุ
และฉุกเฉิน</v>
          </cell>
          <cell r="WL3" t="str">
            <v>รวม.กลุ่มงานการพยาบาลผู้ป่วยอุบัติเหตุ
และฉุกเฉิน</v>
          </cell>
          <cell r="WM3" t="str">
            <v>2.กลุ่มงานการพยาบาลผู้ป่วยนอก</v>
          </cell>
          <cell r="WU3" t="str">
            <v>รวมกลุ่มงานการพยาบาลผู้ป่วยนอก</v>
          </cell>
          <cell r="WV3" t="str">
            <v>3.กลุ่มงานการพยาบาลผู้ป่วยหนัก</v>
          </cell>
          <cell r="XD3" t="str">
            <v>รวม.กลุ่มงานการพยาบาลผู้ป่วยหนัก</v>
          </cell>
          <cell r="XE3" t="str">
            <v>4.กลุ่มงานการพยาบาลผู้คลอด</v>
          </cell>
          <cell r="XM3" t="str">
            <v>รวมกลุ่มงานการพยาบาลผู้คลอด</v>
          </cell>
          <cell r="XN3" t="str">
            <v>5.กลุ่มงานการพยาบาลผู้ป่วยห้องผ่าตัด</v>
          </cell>
          <cell r="XV3" t="str">
            <v>รวมกลุ่มงานการพยาบาลผู้ป่วยห้องผ่าตัด</v>
          </cell>
          <cell r="XW3" t="str">
            <v>6.กลุ่มงานการพยาบาลวิสัญญี</v>
          </cell>
          <cell r="YE3" t="str">
            <v>รวมกลุ่มงานการพยาบาลวิสัญญี</v>
          </cell>
          <cell r="YF3" t="str">
            <v>7.กลุ่มงานการพยาบาลผู้ป่วย
อายุรกรรม</v>
          </cell>
          <cell r="YN3" t="str">
            <v>รวมกลุ่มงานการพยาบาลผู้ป่วยอายุรกรรม</v>
          </cell>
          <cell r="YO3" t="str">
            <v>8.กลุ่มงานการพยาบาล
ผู้ป่วยศัลยกรรม</v>
          </cell>
          <cell r="YW3" t="str">
            <v>รวม.กลุ่มงานการพยาบาล
ผู้ป่วยศัลยกรรม</v>
          </cell>
          <cell r="YX3" t="str">
            <v>9.กลุ่มงานการพยาบาลผู้ป่วยสูติ-นรีเวช</v>
          </cell>
          <cell r="ZF3" t="str">
            <v>รวมกลุ่มงานการพยาบาลผู้ป่วยสูติ-นรีเวช</v>
          </cell>
          <cell r="ZG3" t="str">
            <v>10.กลุ่มงานการพยาบาลจิตเวช</v>
          </cell>
          <cell r="ZO3" t="str">
            <v>รวมกลุ่มงานการพยาบาลจิตเวช</v>
          </cell>
          <cell r="ZP3" t="str">
            <v>11.กลุ่มงานการพยาบาล
ผู้ป่วยกุมารเวชกรรม</v>
          </cell>
          <cell r="ZX3" t="str">
            <v>รวมกลุ่มงานการพยาบาล
ผู้ป่วยกุมารเวชกรรม</v>
          </cell>
          <cell r="ZY3" t="str">
            <v>12.กลุ่มงานการพยาบาล
ผู้ป่วยออร์โธปิดิกส์</v>
          </cell>
          <cell r="AAG3" t="str">
            <v>รวมกลุ่มงานการพยาบาล
ผู้ป่วยออร์โธปิดิกส์</v>
          </cell>
          <cell r="AAH3" t="str">
            <v>13.กลุ่มงานการพยาบาล
ผู้ป่วยโสต ศอ นาสิก จักษุ</v>
          </cell>
          <cell r="AAP3" t="str">
            <v>รวมกลุ่มงานการพยาบาล
ผู้ป่วยโสต ศอ นาสิก จักษุ</v>
          </cell>
          <cell r="AAQ3" t="str">
            <v>14.กลุ่มงานการพยาบาล
ด้านการควบคุมและป้องกันการติดเชื้อ</v>
          </cell>
          <cell r="AAY3" t="str">
            <v>รวมกลุ่มงานการพยาบาล
ด้านการควบคุมและป้องกันการติดเชื้อ</v>
          </cell>
          <cell r="AAZ3" t="str">
            <v>15.กลุ่มงานการพยาบาลตรวจรักษาพิเศษ</v>
          </cell>
          <cell r="ABH3" t="str">
            <v>รวม.กลุ่มงานการพยาบาลตรวจรักษาพิเศษ</v>
          </cell>
          <cell r="ABI3" t="str">
            <v>16.กลุ่มงานวิจัยและ
พัฒนาการพยาบาล</v>
          </cell>
          <cell r="ABO3" t="str">
            <v>รวมกลุ่มงานวิจัยและ
พัฒนาการพยาบาล</v>
          </cell>
          <cell r="ABP3" t="str">
            <v>รวมภารกิจด้านการพยาบาล</v>
          </cell>
          <cell r="ABQ3" t="str">
            <v>รวมทั้งหมด</v>
          </cell>
          <cell r="ABR3" t="str">
            <v>*1.ศูนย์แพทยศาสตรชั้นคลินิก</v>
          </cell>
          <cell r="ACC3" t="str">
            <v>รวมศูนย์แพทยศาสตรชั้นคลินิก</v>
          </cell>
          <cell r="ACD3" t="str">
            <v>**2.กลุ่มงานฝึกอบรมพัฒนา
บุคลากรทางการแพทย์</v>
          </cell>
          <cell r="ACO3" t="str">
            <v>รวมกลุ่มงานฝึกอบรมพัฒนา
บุคลากรทางการแพทย์</v>
          </cell>
          <cell r="ACP3" t="str">
            <v>รวมภารกิจด้านผลิตบุคลากรทางการแพทย์</v>
          </cell>
          <cell r="ACR3" t="str">
            <v>รวมแพทย์ทั้งหมด</v>
          </cell>
          <cell r="ACS3" t="str">
            <v>กรอบ FTE แพทย์</v>
          </cell>
          <cell r="ACT3" t="str">
            <v>ผลต่าง</v>
          </cell>
          <cell r="ACV3" t="str">
            <v>รวมพยาบาลทั้งหมด</v>
          </cell>
          <cell r="ACW3" t="str">
            <v>กรอบ FTEพยาบาล</v>
          </cell>
          <cell r="ACX3" t="str">
            <v>ผลต่าง</v>
          </cell>
          <cell r="ACZ3" t="str">
            <v>รวมทันตแพทย์ทั้งหมด</v>
          </cell>
          <cell r="ADA3" t="str">
            <v>กรอบ FTEทันตแพทย์</v>
          </cell>
          <cell r="ADB3" t="str">
            <v>ผลต่าง</v>
          </cell>
          <cell r="ADD3" t="str">
            <v>รวม นวก.สธ.(ทันตะ)/จพ.ทันตะฯทั้งหมด</v>
          </cell>
          <cell r="ADE3" t="str">
            <v>กรอบ FTEนวก.สธ.(ทันตะ)/จพ.ทันตะฯ</v>
          </cell>
          <cell r="ADF3" t="str">
            <v>ผลต่าง</v>
          </cell>
          <cell r="ADH3" t="str">
            <v>รวมเถสัชทั้งหมด</v>
          </cell>
          <cell r="ADI3" t="str">
            <v>กรอบ FTEเภสัช</v>
          </cell>
          <cell r="ADJ3" t="str">
            <v>ผลต่าง</v>
          </cell>
          <cell r="ADL3" t="str">
            <v>รวมจพ.เภสัชทั้งหมด</v>
          </cell>
          <cell r="ADM3" t="str">
            <v>กรอบ FTEจพ.เภสัช</v>
          </cell>
          <cell r="ADN3" t="str">
            <v>ผลต่าง</v>
          </cell>
          <cell r="ADP3" t="str">
            <v>รวมนวก./จพ.สาธารณสุขทั้งหมด</v>
          </cell>
          <cell r="ADQ3" t="str">
            <v>กรอบนวก./จพ.สาธารณสุขทั้งหมด</v>
          </cell>
          <cell r="ADR3" t="str">
            <v>ผลต่าง</v>
          </cell>
          <cell r="ADT3" t="str">
            <v>รวมนักเทคนิค/นักวิทย์/จพ.วิทย์</v>
          </cell>
          <cell r="ADU3" t="str">
            <v>กรอบFTEนักเทคนิค/นักวิทย์/จพ.วิทย์</v>
          </cell>
          <cell r="ADV3" t="str">
            <v>ผลต่าง</v>
          </cell>
          <cell r="ADX3" t="str">
            <v>รวมนักวิทย์/จพ.วิทย์(พยาธิ)/เซลวิทยา/นักนิติวิทยาศาสตร์</v>
          </cell>
          <cell r="ADY3" t="str">
            <v>กรอบFTEนักวิทย์/จพ.วิทย์(พยาธิ)/เซลวิทยา/นักนิติวิทยาศาสตร์</v>
          </cell>
          <cell r="ADZ3" t="str">
            <v>ผลต่าง</v>
          </cell>
          <cell r="AEB3" t="str">
            <v>รวมนักกายภาพบำบัด/จพ.เวชกรรมฟื้นฟูทั้งหมด</v>
          </cell>
          <cell r="AEC3" t="str">
            <v>กรอบFTEนักกายภาพบำบัด/จพ.เวชกรรมฟื้นฟูทั้งหมด</v>
          </cell>
          <cell r="AED3" t="str">
            <v>ผลต่าง</v>
          </cell>
          <cell r="AEF3" t="str">
            <v>รวมนักกายอุปกรณ์ทั้งหมด</v>
          </cell>
          <cell r="AEG3" t="str">
            <v>กรอบFTEนักกายอุปกรณ์</v>
          </cell>
          <cell r="AEH3" t="str">
            <v>ผลต่าง</v>
          </cell>
          <cell r="AEJ3" t="str">
            <v>รวมช่างกายอุปกรณ์ทั้งหมด</v>
          </cell>
          <cell r="AEK3" t="str">
            <v>กรอบFTEช่างกายอุปกรณ์</v>
          </cell>
          <cell r="AEL3" t="str">
            <v>ผลต่าง</v>
          </cell>
          <cell r="AEN3" t="str">
            <v>รวมนักกิจกรรมบำบัด/จพ.อาชีวบำบัดทั้งหมด</v>
          </cell>
          <cell r="AEO3" t="str">
            <v>กรอบ FTEกิจกรรมบำบัด/จพ.อาชีวบำบัด</v>
          </cell>
          <cell r="AEP3" t="str">
            <v>ผลต่าง</v>
          </cell>
          <cell r="AER3" t="str">
            <v>รวมนักโภชนาการทั้งหมด</v>
          </cell>
          <cell r="AES3" t="str">
            <v>กรอบ FTEนักโภชนาการ</v>
          </cell>
          <cell r="AET3" t="str">
            <v>ผลต่าง</v>
          </cell>
          <cell r="AEV3" t="str">
            <v>รวมนักจิตวิทยาคลินิก/นักจิตวิทยาทั้งหมด</v>
          </cell>
          <cell r="AEW3" t="str">
            <v>กรอบFTEนักจิตวิทยาคลินิก/นักจิตวิทยา</v>
          </cell>
          <cell r="AEX3" t="str">
            <v>ผลต่าง</v>
          </cell>
          <cell r="AEZ3" t="str">
            <v>รวมแพทย์แผนไทยทั้งหมด</v>
          </cell>
          <cell r="AFA3" t="str">
            <v>กรอบFTEแพทย์แผนไทย</v>
          </cell>
          <cell r="AFB3" t="str">
            <v>ผลต่าง</v>
          </cell>
          <cell r="AFD3" t="str">
            <v>รวมนักสังคมสงเคราะห์ทั้งหมด</v>
          </cell>
          <cell r="AFE3" t="str">
            <v>กรอบFTEนักสังคมสงเคราะห์</v>
          </cell>
          <cell r="AFF3" t="str">
            <v>ผลต่าง</v>
          </cell>
          <cell r="AFH3" t="str">
            <v>รวมกรอบจพ.เวชกิจฉุกเฉิน/นักปฏิบัติการฉุกเฉิน/จพ.ฉุกเฉินการแพทย์ทั้งหมด</v>
          </cell>
          <cell r="AFI3" t="str">
            <v>กรอบFTEจพ.เวชกิจฉุกเฉิน/นักปฏิบัติการฉุกเฉิน/จพ.ฉุกเฉินการแพทย์</v>
          </cell>
          <cell r="AFJ3" t="str">
            <v>ผลต่าง</v>
          </cell>
          <cell r="AFL3" t="str">
            <v>รวมช่างภาพการแพทย์ทั้งหมด</v>
          </cell>
          <cell r="AFM3" t="str">
            <v>กรอบ FTEช่างภาพการแพทย์</v>
          </cell>
          <cell r="AFN3" t="str">
            <v>ผลต่าง</v>
          </cell>
          <cell r="AFP3" t="str">
            <v>รวมจพ.เวชสถิติ/นวก.เวชสถิติทั้งหมด</v>
          </cell>
          <cell r="AFQ3" t="str">
            <v>กรอบจพ./นวก.เวชสถิติ</v>
          </cell>
          <cell r="AFR3" t="str">
            <v>ผลต่าง</v>
          </cell>
          <cell r="AFT3" t="str">
            <v>รวมนักเวชศาสตร์สื่อความหมาย</v>
          </cell>
          <cell r="AFU3" t="str">
            <v>กรอบFTE นักเวชศาสตร์สื่อความหมาย</v>
          </cell>
          <cell r="AFV3" t="str">
            <v>ผลต่าง</v>
          </cell>
          <cell r="AFX3" t="str">
            <v>รวมนักเทคโนโลยีหัวและทรองอกทั้งหมด</v>
          </cell>
          <cell r="AFY3" t="str">
            <v>กรอบ FTEนักเทคโนโลยีหัวและทรองอก</v>
          </cell>
          <cell r="AFZ3" t="str">
            <v>ผลต่าง</v>
          </cell>
          <cell r="AGB3" t="str">
            <v>รวม นักรังสี/จพ.รังสี</v>
          </cell>
          <cell r="AGC3" t="str">
            <v>กรอบFTE นักรังสี/จพ.รังสี</v>
          </cell>
          <cell r="AGD3" t="str">
            <v>ผลต่าง</v>
          </cell>
          <cell r="AGF3" t="str">
            <v>รวมบริหารทั่วไป</v>
          </cell>
          <cell r="AGG3" t="str">
            <v>กรอบบริหารทั่วไป</v>
          </cell>
          <cell r="AGH3" t="str">
            <v>ผลต่าง</v>
          </cell>
          <cell r="AGJ3" t="str">
            <v>รวมทรัพยากรบุคล</v>
          </cell>
          <cell r="AGK3" t="str">
            <v>กรอบทรัพยากรบุคล</v>
          </cell>
          <cell r="AGL3" t="str">
            <v>ผลต่าง</v>
          </cell>
          <cell r="AGN3" t="str">
            <v>รวมการเงินและบัญชี</v>
          </cell>
          <cell r="AGO3" t="str">
            <v>กรอบการเงินและบัญชี</v>
          </cell>
          <cell r="AGP3" t="str">
            <v>ผลต่าง</v>
          </cell>
          <cell r="AGR3" t="str">
            <v>รวมพัสดุ</v>
          </cell>
          <cell r="AGS3" t="str">
            <v>กรอบพัสดุ</v>
          </cell>
          <cell r="AGT3" t="str">
            <v>ผลต่าง</v>
          </cell>
          <cell r="AGV3" t="str">
            <v>รวมงานซ่อมบำรุง</v>
          </cell>
          <cell r="AGW3" t="str">
            <v>รวมงานซ่อมบำรุง</v>
          </cell>
          <cell r="AGX3" t="str">
            <v>ผลต่าง</v>
          </cell>
          <cell r="AGZ3" t="str">
            <v>งานพัฒนาคุณภาพ</v>
          </cell>
          <cell r="AHA3" t="str">
            <v>กรอบงานพัฒนาคุณภาพ</v>
          </cell>
          <cell r="AHB3" t="str">
            <v>ผลต่าง</v>
          </cell>
          <cell r="AHD3" t="str">
            <v>งานพัฒนาบุคลกร</v>
          </cell>
          <cell r="AHE3" t="str">
            <v>กรอบงานพัฒนาบุคลกร</v>
          </cell>
          <cell r="AHF3" t="str">
            <v>ผลต่าง</v>
          </cell>
          <cell r="AHH3" t="str">
            <v>งานห้องสมุด</v>
          </cell>
          <cell r="AHI3" t="str">
            <v>กรอบงานห้องสมุด</v>
          </cell>
          <cell r="AHJ3" t="str">
            <v>ผลต่าง</v>
          </cell>
          <cell r="AHL3" t="str">
            <v>งานแผนงาน</v>
          </cell>
          <cell r="AHM3" t="str">
            <v>กรอบงานแผน</v>
          </cell>
          <cell r="AHN3" t="str">
            <v>ผลต่าง</v>
          </cell>
          <cell r="AHP3" t="str">
            <v>งานคอมพิวเตอร์</v>
          </cell>
          <cell r="AHQ3" t="str">
            <v>กรอบงานคอมพิวเตอร์</v>
          </cell>
          <cell r="AHR3" t="str">
            <v>ผลต่าง</v>
          </cell>
          <cell r="AHT3" t="str">
            <v>งานประกันสุขภาพ</v>
          </cell>
          <cell r="AHU3" t="str">
            <v>กรอบประกันสุขภาพ</v>
          </cell>
          <cell r="AHV3" t="str">
            <v>ผลต่าง</v>
          </cell>
          <cell r="AHX3" t="str">
            <v>ศูนย์แพทยศาสตรชั้นคลินิก</v>
          </cell>
        </row>
        <row r="4">
          <cell r="B4" t="str">
            <v>รพ.</v>
          </cell>
          <cell r="C4" t="str">
            <v>รพ.2</v>
          </cell>
          <cell r="D4" t="str">
            <v>HCODE</v>
          </cell>
          <cell r="E4" t="str">
            <v>เขต</v>
          </cell>
          <cell r="F4" t="str">
            <v>จังหวัด</v>
          </cell>
          <cell r="G4" t="str">
            <v>Type</v>
          </cell>
          <cell r="H4" t="str">
            <v>GroupCode 55</v>
          </cell>
          <cell r="J4" t="str">
            <v>Active BED</v>
          </cell>
          <cell r="Q4" t="str">
            <v>นักจัดการงานทั่วไป</v>
          </cell>
          <cell r="R4" t="str">
            <v>15 %</v>
          </cell>
          <cell r="S4" t="str">
            <v>mean</v>
          </cell>
          <cell r="T4" t="str">
            <v xml:space="preserve">sd </v>
          </cell>
          <cell r="U4" t="str">
            <v>X+1sd</v>
          </cell>
          <cell r="V4" t="str">
            <v>X-1sd</v>
          </cell>
          <cell r="W4" t="str">
            <v>เช็ค</v>
          </cell>
          <cell r="X4" t="str">
            <v>นิติกร</v>
          </cell>
          <cell r="Y4" t="str">
            <v>mean</v>
          </cell>
          <cell r="Z4" t="str">
            <v xml:space="preserve">sd </v>
          </cell>
          <cell r="AA4" t="str">
            <v>X+1sd</v>
          </cell>
          <cell r="AB4" t="str">
            <v>X-1sd</v>
          </cell>
          <cell r="AC4" t="str">
            <v>เช็ค</v>
          </cell>
          <cell r="AD4" t="str">
            <v>จพ.ธุรการ</v>
          </cell>
          <cell r="AE4" t="str">
            <v>mean</v>
          </cell>
          <cell r="AF4" t="str">
            <v xml:space="preserve">sd </v>
          </cell>
          <cell r="AG4" t="str">
            <v>X+1sd</v>
          </cell>
          <cell r="AH4" t="str">
            <v>X-1sd</v>
          </cell>
          <cell r="AI4" t="str">
            <v>เช็ค</v>
          </cell>
          <cell r="AJ4" t="str">
            <v>นายช่างเทคนิค(งานซ่อมบำรุง)</v>
          </cell>
          <cell r="AK4" t="str">
            <v>mean</v>
          </cell>
          <cell r="AL4" t="str">
            <v xml:space="preserve">sd </v>
          </cell>
          <cell r="AM4" t="str">
            <v>X+1sd</v>
          </cell>
          <cell r="AN4" t="str">
            <v>X-1sd</v>
          </cell>
          <cell r="AO4" t="str">
            <v>เช็ค</v>
          </cell>
          <cell r="AP4" t="str">
            <v>นายช่างศิลป์</v>
          </cell>
          <cell r="AQ4" t="str">
            <v>mean</v>
          </cell>
          <cell r="AR4" t="str">
            <v xml:space="preserve">sd </v>
          </cell>
          <cell r="AS4" t="str">
            <v>X+1sd</v>
          </cell>
          <cell r="AT4" t="str">
            <v>X-1sd</v>
          </cell>
          <cell r="AU4" t="str">
            <v>เช็ค</v>
          </cell>
          <cell r="AV4" t="str">
            <v>นักประชาสัมพันธ์</v>
          </cell>
          <cell r="AW4" t="str">
            <v>จพ.เผยแพร่ประชาสัมพันธ์</v>
          </cell>
          <cell r="AX4" t="str">
            <v>รวม</v>
          </cell>
          <cell r="AY4" t="str">
            <v>mean</v>
          </cell>
          <cell r="AZ4" t="str">
            <v xml:space="preserve">sd </v>
          </cell>
          <cell r="BA4" t="str">
            <v>X+1sd</v>
          </cell>
          <cell r="BB4" t="str">
            <v>X-1sd</v>
          </cell>
          <cell r="BC4" t="str">
            <v>เช็ค</v>
          </cell>
          <cell r="BE4" t="str">
            <v>นวก.พัสดุ</v>
          </cell>
          <cell r="BF4" t="str">
            <v>จพ.พัสดุ</v>
          </cell>
          <cell r="BG4" t="str">
            <v>รวม</v>
          </cell>
          <cell r="BH4" t="str">
            <v>mean</v>
          </cell>
          <cell r="BI4" t="str">
            <v xml:space="preserve">sd </v>
          </cell>
          <cell r="BJ4" t="str">
            <v>X+1sd</v>
          </cell>
          <cell r="BK4" t="str">
            <v>X-1sd</v>
          </cell>
          <cell r="BL4" t="str">
            <v>เช็ค</v>
          </cell>
          <cell r="BN4" t="str">
            <v>วิศวกรโยธา/เครื่องกล/ไฟฟ้า/สิ่งแวดล้อม</v>
          </cell>
          <cell r="BO4" t="str">
            <v>นายช่างเทคนิค</v>
          </cell>
          <cell r="BP4" t="str">
            <v>รวม</v>
          </cell>
          <cell r="BQ4" t="str">
            <v>mean</v>
          </cell>
          <cell r="BR4" t="str">
            <v xml:space="preserve">sd </v>
          </cell>
          <cell r="BS4" t="str">
            <v>X+1sd</v>
          </cell>
          <cell r="BT4" t="str">
            <v>X-1sd</v>
          </cell>
          <cell r="BU4" t="str">
            <v>เช็ค</v>
          </cell>
          <cell r="BV4" t="str">
            <v>จพ.ธุรการ(งานบริหาร)</v>
          </cell>
          <cell r="BW4" t="str">
            <v>mean</v>
          </cell>
          <cell r="BX4" t="str">
            <v xml:space="preserve">sd </v>
          </cell>
          <cell r="BY4" t="str">
            <v>X+1sd</v>
          </cell>
          <cell r="BZ4" t="str">
            <v>X-1sd</v>
          </cell>
          <cell r="CA4" t="str">
            <v>เช็ค</v>
          </cell>
          <cell r="CC4" t="str">
            <v>นักทรัพยากรบุคคล</v>
          </cell>
          <cell r="CD4" t="str">
            <v>mean</v>
          </cell>
          <cell r="CE4" t="str">
            <v xml:space="preserve">sd </v>
          </cell>
          <cell r="CF4" t="str">
            <v>X+1sd</v>
          </cell>
          <cell r="CG4" t="str">
            <v>X-1sd</v>
          </cell>
          <cell r="CH4" t="str">
            <v>เช็ค</v>
          </cell>
          <cell r="CI4" t="str">
            <v>จพ.ธุรการ</v>
          </cell>
          <cell r="CJ4" t="str">
            <v>mean</v>
          </cell>
          <cell r="CK4" t="str">
            <v xml:space="preserve">sd </v>
          </cell>
          <cell r="CL4" t="str">
            <v>X+1sd</v>
          </cell>
          <cell r="CM4" t="str">
            <v>X-1sd</v>
          </cell>
          <cell r="CN4" t="str">
            <v>เช็ค</v>
          </cell>
          <cell r="CP4" t="str">
            <v>นวก.การเงินและบัญชี</v>
          </cell>
          <cell r="CQ4" t="str">
            <v>จพ.การเงินและบัญชี</v>
          </cell>
          <cell r="CR4" t="str">
            <v>รวม</v>
          </cell>
          <cell r="CS4" t="str">
            <v>mean</v>
          </cell>
          <cell r="CT4" t="str">
            <v xml:space="preserve">sd </v>
          </cell>
          <cell r="CU4" t="str">
            <v>X+1sd</v>
          </cell>
          <cell r="CV4" t="str">
            <v>X-1sd</v>
          </cell>
          <cell r="CW4" t="str">
            <v>เช็ค</v>
          </cell>
          <cell r="CY4" t="str">
            <v>นวก.การเงินและบัญชี</v>
          </cell>
          <cell r="CZ4" t="str">
            <v>จพ.การเงินและบัญชี</v>
          </cell>
          <cell r="DA4" t="str">
            <v>รวม</v>
          </cell>
          <cell r="DB4" t="str">
            <v>mean</v>
          </cell>
          <cell r="DC4" t="str">
            <v xml:space="preserve">sd </v>
          </cell>
          <cell r="DD4" t="str">
            <v>X+1sd</v>
          </cell>
          <cell r="DE4" t="str">
            <v>X-1sd</v>
          </cell>
          <cell r="DF4" t="str">
            <v>เช็ค</v>
          </cell>
          <cell r="DI4" t="str">
            <v>นายแพทย์</v>
          </cell>
          <cell r="DK4" t="str">
            <v>นายแพทย์</v>
          </cell>
          <cell r="DL4" t="str">
            <v>เภสัชกร</v>
          </cell>
          <cell r="DM4" t="str">
            <v>พยาบาลวิชาชีพ</v>
          </cell>
          <cell r="DN4" t="str">
            <v>แพทย์แผนไทย</v>
          </cell>
          <cell r="DO4" t="str">
            <v>จพ.สาธารณสุข(วุฒิ ป.การแพทย์แผนไทย) (อายุรเวท)</v>
          </cell>
          <cell r="DR4" t="str">
            <v>นายแพทย์</v>
          </cell>
          <cell r="DS4" t="str">
            <v>พยาบาลวิชาชีพ</v>
          </cell>
          <cell r="DT4" t="str">
            <v>นวก.สาธารณสุข</v>
          </cell>
          <cell r="DU4" t="str">
            <v>จพ.เวชสถิต</v>
          </cell>
          <cell r="DV4" t="str">
            <v>จพ.สาธารณสุข</v>
          </cell>
          <cell r="DW4" t="str">
            <v>จพ.ทันตสาธารณสุข/</v>
          </cell>
          <cell r="DX4" t="str">
            <v>นวก.สาธารณสุข</v>
          </cell>
          <cell r="DY4" t="str">
            <v>จพ.สาธารณสุข(วุฒิ ป.การแพทย์แผนไทย)(อายุรเวท)</v>
          </cell>
          <cell r="DZ4" t="str">
            <v xml:space="preserve"> แพทย์แผนไทย</v>
          </cell>
          <cell r="EA4" t="str">
            <v>นักกายภาพบำบัด</v>
          </cell>
          <cell r="EC4" t="str">
            <v>พยาบาลวิชาชีพ</v>
          </cell>
          <cell r="ED4" t="str">
            <v>นวก.สาธารณสุข</v>
          </cell>
          <cell r="EF4" t="str">
            <v>พยาบาลวิชาชีพ</v>
          </cell>
          <cell r="EG4" t="str">
            <v>นวก.สาธารณสุข</v>
          </cell>
          <cell r="EI4" t="str">
            <v>พยาบาลวิชาชีพ</v>
          </cell>
          <cell r="EJ4" t="str">
            <v>นวก.สาธารณสุข</v>
          </cell>
          <cell r="EK4" t="str">
            <v>จพ.สาธารณสุข</v>
          </cell>
          <cell r="EM4" t="str">
            <v>เภสัชกร</v>
          </cell>
          <cell r="EN4" t="str">
            <v>นวก.สาธารณสุข</v>
          </cell>
          <cell r="EQ4" t="str">
            <v>นวก.สาธารณสุข</v>
          </cell>
          <cell r="ET4" t="str">
            <v>นายแพทย์</v>
          </cell>
          <cell r="EU4" t="str">
            <v>พยาบาลวิชาชีพ</v>
          </cell>
          <cell r="EW4" t="str">
            <v>พยาบาลวิชาชีพ</v>
          </cell>
          <cell r="EX4" t="str">
            <v>นวก.สาธารณสุข</v>
          </cell>
          <cell r="EZ4" t="str">
            <v>นายแพทย์</v>
          </cell>
          <cell r="FA4" t="str">
            <v>พยาบาลวิชาชีพ</v>
          </cell>
          <cell r="FB4" t="str">
            <v>นวก.สาธารณสุข</v>
          </cell>
          <cell r="FD4" t="str">
            <v>พยาบาลวิชาชีพ</v>
          </cell>
          <cell r="FE4" t="str">
            <v>นวก.สาธารณสุข</v>
          </cell>
          <cell r="FG4" t="str">
            <v>พยาบาลวิชาชีพ</v>
          </cell>
          <cell r="FH4" t="str">
            <v>นวก.สาธารณสุข</v>
          </cell>
          <cell r="FJ4" t="str">
            <v>นายแพทย์</v>
          </cell>
          <cell r="FK4" t="str">
            <v>พยาบาลวิชาชีพ</v>
          </cell>
          <cell r="FL4" t="str">
            <v>นวก.สาธารณสุข</v>
          </cell>
          <cell r="FP4" t="str">
            <v>พยาบาลวิชาชีพ</v>
          </cell>
          <cell r="FQ4" t="str">
            <v>พยาบาลเทคนิค</v>
          </cell>
          <cell r="FS4" t="str">
            <v>พยาบาลวิชาชีพ</v>
          </cell>
          <cell r="FT4" t="str">
            <v>พยาบาลเทคนิค</v>
          </cell>
          <cell r="FV4" t="str">
            <v>พยาบาลวิชาชีพ</v>
          </cell>
          <cell r="FW4" t="str">
            <v>พยาบาลเทคนิค</v>
          </cell>
          <cell r="FY4" t="str">
            <v>พยาบาลวิชาชีพ</v>
          </cell>
          <cell r="FZ4" t="str">
            <v>พยาบาลเทคนิค</v>
          </cell>
          <cell r="GC4" t="str">
            <v>mean</v>
          </cell>
          <cell r="GD4" t="str">
            <v xml:space="preserve">sd </v>
          </cell>
          <cell r="GE4" t="str">
            <v>X+1sd</v>
          </cell>
          <cell r="GF4" t="str">
            <v>X-1sd</v>
          </cell>
          <cell r="GG4" t="str">
            <v>เช็ค</v>
          </cell>
          <cell r="GL4" t="str">
            <v>mean</v>
          </cell>
          <cell r="GM4" t="str">
            <v xml:space="preserve">sd </v>
          </cell>
          <cell r="GN4" t="str">
            <v>X+1sd</v>
          </cell>
          <cell r="GO4" t="str">
            <v>X-1sd</v>
          </cell>
          <cell r="GP4" t="str">
            <v>เช็ค</v>
          </cell>
          <cell r="GR4" t="str">
            <v>นวก.คอมพิวเตอร์</v>
          </cell>
          <cell r="GS4" t="str">
            <v>mean</v>
          </cell>
          <cell r="GT4" t="str">
            <v xml:space="preserve">sd </v>
          </cell>
          <cell r="GU4" t="str">
            <v>X+1sd</v>
          </cell>
          <cell r="GV4" t="str">
            <v>X-1sd</v>
          </cell>
          <cell r="GW4" t="str">
            <v>เช็ค</v>
          </cell>
          <cell r="GX4" t="str">
            <v>นักวิชาการสถิติ(งานแผนงาน)</v>
          </cell>
          <cell r="GY4" t="str">
            <v>mean</v>
          </cell>
          <cell r="GZ4" t="str">
            <v xml:space="preserve">sd </v>
          </cell>
          <cell r="HA4" t="str">
            <v>X+1sd</v>
          </cell>
          <cell r="HB4" t="str">
            <v>X-1sd</v>
          </cell>
          <cell r="HC4" t="str">
            <v>เช็ค</v>
          </cell>
          <cell r="HD4" t="str">
            <v>จพ.เวชสถิติ หรือ</v>
          </cell>
          <cell r="HE4" t="str">
            <v>นวก.สาธารณสุข(เวชสถิติ)</v>
          </cell>
          <cell r="HF4" t="str">
            <v>รวม</v>
          </cell>
          <cell r="HG4" t="str">
            <v>mean</v>
          </cell>
          <cell r="HH4" t="str">
            <v xml:space="preserve">sd </v>
          </cell>
          <cell r="HI4" t="str">
            <v>X+1sd</v>
          </cell>
          <cell r="HJ4" t="str">
            <v>X-1sd</v>
          </cell>
          <cell r="HK4" t="str">
            <v>เช็ค</v>
          </cell>
          <cell r="HL4" t="str">
            <v>จพ.ธุรการ(งานบริหาร)</v>
          </cell>
          <cell r="HM4" t="str">
            <v>mean</v>
          </cell>
          <cell r="HN4" t="str">
            <v xml:space="preserve">sd </v>
          </cell>
          <cell r="HO4" t="str">
            <v>X+1sd</v>
          </cell>
          <cell r="HP4" t="str">
            <v>X-1sd</v>
          </cell>
          <cell r="HQ4" t="str">
            <v>เช็ค</v>
          </cell>
          <cell r="HS4" t="str">
            <v>นวก.สาธารณสุข</v>
          </cell>
          <cell r="HT4" t="str">
            <v>mean</v>
          </cell>
          <cell r="HU4" t="str">
            <v xml:space="preserve">sd </v>
          </cell>
          <cell r="HV4" t="str">
            <v>X+1sd</v>
          </cell>
          <cell r="HW4" t="str">
            <v>X-1sd</v>
          </cell>
          <cell r="HX4" t="str">
            <v>เช็ค</v>
          </cell>
          <cell r="HY4" t="str">
            <v>นวก.การเงินและบัญชี หรือ</v>
          </cell>
          <cell r="HZ4" t="str">
            <v>จพ.การเงินและบัญชี</v>
          </cell>
          <cell r="IA4" t="str">
            <v>รวม</v>
          </cell>
          <cell r="IB4" t="str">
            <v>mean</v>
          </cell>
          <cell r="IC4" t="str">
            <v xml:space="preserve">sd </v>
          </cell>
          <cell r="ID4" t="str">
            <v>X+1sd</v>
          </cell>
          <cell r="IE4" t="str">
            <v>X-1sd</v>
          </cell>
          <cell r="IF4" t="str">
            <v>เช็ค</v>
          </cell>
          <cell r="IG4" t="str">
            <v>จพ.ธุรการ</v>
          </cell>
          <cell r="IH4" t="str">
            <v>mean</v>
          </cell>
          <cell r="II4" t="str">
            <v xml:space="preserve">sd </v>
          </cell>
          <cell r="IJ4" t="str">
            <v>X+1sd</v>
          </cell>
          <cell r="IK4" t="str">
            <v>X-1sd</v>
          </cell>
          <cell r="IL4" t="str">
            <v>เช็ค</v>
          </cell>
          <cell r="IN4" t="str">
            <v>นักวิเคราะห์นโยบายและแผน</v>
          </cell>
          <cell r="IO4" t="str">
            <v>mean</v>
          </cell>
          <cell r="IP4" t="str">
            <v xml:space="preserve">sd </v>
          </cell>
          <cell r="IQ4" t="str">
            <v>X+1sd</v>
          </cell>
          <cell r="IR4" t="str">
            <v>X-1sd</v>
          </cell>
          <cell r="IS4" t="str">
            <v>เช็ค</v>
          </cell>
          <cell r="IT4" t="str">
            <v>นักวิชาการสถิติ</v>
          </cell>
          <cell r="IU4" t="str">
            <v>mean</v>
          </cell>
          <cell r="IV4" t="str">
            <v xml:space="preserve">sd </v>
          </cell>
          <cell r="IW4" t="str">
            <v>X+1sd</v>
          </cell>
          <cell r="IX4" t="str">
            <v>X-1sd</v>
          </cell>
          <cell r="IY4" t="str">
            <v>เช็ค</v>
          </cell>
          <cell r="IZ4" t="str">
            <v>จพ.เวชสถิติ</v>
          </cell>
          <cell r="JA4" t="str">
            <v>mean</v>
          </cell>
          <cell r="JB4" t="str">
            <v xml:space="preserve">sd </v>
          </cell>
          <cell r="JC4" t="str">
            <v>X+1sd</v>
          </cell>
          <cell r="JD4" t="str">
            <v>X-1sd</v>
          </cell>
          <cell r="JE4" t="str">
            <v>เช็ค</v>
          </cell>
          <cell r="JG4" t="str">
            <v>นวก.สาธารณสุข</v>
          </cell>
          <cell r="JH4" t="str">
            <v>mean</v>
          </cell>
          <cell r="JI4" t="str">
            <v xml:space="preserve">sd </v>
          </cell>
          <cell r="JJ4" t="str">
            <v>X+1sd</v>
          </cell>
          <cell r="JK4" t="str">
            <v>X-1sd</v>
          </cell>
          <cell r="JL4" t="str">
            <v>เช็ค</v>
          </cell>
          <cell r="JM4" t="str">
            <v>ช่างภาพการแพทย์</v>
          </cell>
          <cell r="JN4" t="str">
            <v>mean</v>
          </cell>
          <cell r="JO4" t="str">
            <v xml:space="preserve">sd </v>
          </cell>
          <cell r="JP4" t="str">
            <v>X+1sd</v>
          </cell>
          <cell r="JQ4" t="str">
            <v>X-1sd</v>
          </cell>
          <cell r="JR4" t="str">
            <v>เช็ค</v>
          </cell>
          <cell r="JS4" t="str">
            <v>นวก.โสตทัศนศึกษา</v>
          </cell>
          <cell r="JT4" t="str">
            <v>จพ.โสตทัศนศึกษา</v>
          </cell>
          <cell r="JU4" t="str">
            <v>รวม</v>
          </cell>
          <cell r="JV4" t="str">
            <v>mean</v>
          </cell>
          <cell r="JW4" t="str">
            <v xml:space="preserve">sd </v>
          </cell>
          <cell r="JX4" t="str">
            <v>X+1sd</v>
          </cell>
          <cell r="JY4" t="str">
            <v>X-1sd</v>
          </cell>
          <cell r="JZ4" t="str">
            <v>เช็ค</v>
          </cell>
          <cell r="KA4" t="str">
            <v>จพ.ธุรการ</v>
          </cell>
          <cell r="KB4" t="str">
            <v>mean</v>
          </cell>
          <cell r="KC4" t="str">
            <v xml:space="preserve">sd </v>
          </cell>
          <cell r="KD4" t="str">
            <v>X+1sd</v>
          </cell>
          <cell r="KE4" t="str">
            <v>X-1sd</v>
          </cell>
          <cell r="KF4" t="str">
            <v>เช็ค</v>
          </cell>
          <cell r="KG4" t="str">
            <v>นายช่างศิลป์(งานบริหาร)</v>
          </cell>
          <cell r="KH4" t="str">
            <v>mean</v>
          </cell>
          <cell r="KI4" t="str">
            <v xml:space="preserve">sd </v>
          </cell>
          <cell r="KJ4" t="str">
            <v>X+1sd</v>
          </cell>
          <cell r="KK4" t="str">
            <v>X-1sd</v>
          </cell>
          <cell r="KL4" t="str">
            <v>เช็ค</v>
          </cell>
          <cell r="KM4" t="str">
            <v>บรรณารักษ์</v>
          </cell>
          <cell r="KN4" t="str">
            <v>จพ.ห้องสมุด</v>
          </cell>
          <cell r="KO4" t="str">
            <v>รวม</v>
          </cell>
          <cell r="KP4" t="str">
            <v>mean</v>
          </cell>
          <cell r="KQ4" t="str">
            <v xml:space="preserve">sd </v>
          </cell>
          <cell r="KR4" t="str">
            <v>X+1sd</v>
          </cell>
          <cell r="KS4" t="str">
            <v>X-1sd</v>
          </cell>
          <cell r="KT4" t="str">
            <v>เช็ค</v>
          </cell>
          <cell r="KV4" t="str">
            <v>พยาบาลวิชาชีพ</v>
          </cell>
          <cell r="KW4" t="str">
            <v>mean</v>
          </cell>
          <cell r="KX4" t="str">
            <v xml:space="preserve">sd </v>
          </cell>
          <cell r="KY4" t="str">
            <v>X+1sd</v>
          </cell>
          <cell r="KZ4" t="str">
            <v>X-1sd</v>
          </cell>
          <cell r="LA4" t="str">
            <v>เช็ค</v>
          </cell>
          <cell r="LB4" t="str">
            <v>นวก.สาธารณสุข</v>
          </cell>
          <cell r="LC4" t="str">
            <v>mean</v>
          </cell>
          <cell r="LD4" t="str">
            <v xml:space="preserve">sd </v>
          </cell>
          <cell r="LE4" t="str">
            <v>X+1sd</v>
          </cell>
          <cell r="LF4" t="str">
            <v>X-1sd</v>
          </cell>
          <cell r="LG4" t="str">
            <v>เช็ค</v>
          </cell>
          <cell r="LH4" t="str">
            <v>จพ.ธุรการ</v>
          </cell>
          <cell r="LI4" t="str">
            <v>mean</v>
          </cell>
          <cell r="LJ4" t="str">
            <v xml:space="preserve">sd </v>
          </cell>
          <cell r="LK4" t="str">
            <v>X+1sd</v>
          </cell>
          <cell r="LL4" t="str">
            <v>X-1sd</v>
          </cell>
          <cell r="LM4" t="str">
            <v>เช็ค</v>
          </cell>
          <cell r="LO4" t="str">
            <v>นวก.สาธารณสุข</v>
          </cell>
          <cell r="LP4" t="str">
            <v>mean</v>
          </cell>
          <cell r="LQ4" t="str">
            <v xml:space="preserve">sd </v>
          </cell>
          <cell r="LR4" t="str">
            <v>X+1sd</v>
          </cell>
          <cell r="LS4" t="str">
            <v>X-1sd</v>
          </cell>
          <cell r="LT4" t="str">
            <v>เช็ค</v>
          </cell>
          <cell r="LW4" t="str">
            <v>นายแพทย์</v>
          </cell>
          <cell r="LX4" t="str">
            <v>mean</v>
          </cell>
          <cell r="LY4" t="str">
            <v xml:space="preserve">sd </v>
          </cell>
          <cell r="LZ4" t="str">
            <v>X+1sd</v>
          </cell>
          <cell r="MA4" t="str">
            <v>X-1sd</v>
          </cell>
          <cell r="MB4" t="str">
            <v>เช็ค</v>
          </cell>
          <cell r="MC4" t="str">
            <v>นักปฏิบัติการฉุกเฉินการแพทย์</v>
          </cell>
          <cell r="MD4" t="str">
            <v>จพ.สธ.(เวชกิจฉุกเฉิน) หรือ</v>
          </cell>
          <cell r="ME4" t="str">
            <v>จพ.ฉุกเฉินการแพทย์</v>
          </cell>
          <cell r="MF4" t="str">
            <v>รวม</v>
          </cell>
          <cell r="MG4" t="str">
            <v>mean</v>
          </cell>
          <cell r="MH4" t="str">
            <v xml:space="preserve">sd </v>
          </cell>
          <cell r="MI4" t="str">
            <v>X+1sd</v>
          </cell>
          <cell r="MJ4" t="str">
            <v>X-1sd</v>
          </cell>
          <cell r="MK4" t="str">
            <v>เช็ค</v>
          </cell>
          <cell r="MM4" t="str">
            <v>นายแพทย์</v>
          </cell>
          <cell r="MN4" t="str">
            <v>mean</v>
          </cell>
          <cell r="MO4" t="str">
            <v xml:space="preserve">sd </v>
          </cell>
          <cell r="MP4" t="str">
            <v>X+1sd</v>
          </cell>
          <cell r="MQ4" t="str">
            <v>X-1sd</v>
          </cell>
          <cell r="MR4" t="str">
            <v>เช็ค</v>
          </cell>
          <cell r="MS4" t="str">
            <v>นักเทคโนโลยีหัวใจและทรวงอก</v>
          </cell>
          <cell r="MT4" t="str">
            <v>mean</v>
          </cell>
          <cell r="MU4" t="str">
            <v xml:space="preserve">sd </v>
          </cell>
          <cell r="MV4" t="str">
            <v>X+1sd</v>
          </cell>
          <cell r="MW4" t="str">
            <v>X-1sd</v>
          </cell>
          <cell r="MX4" t="str">
            <v>เช็ค</v>
          </cell>
          <cell r="MZ4" t="str">
            <v>นายแพทย์</v>
          </cell>
          <cell r="NA4" t="str">
            <v>mean</v>
          </cell>
          <cell r="NB4" t="str">
            <v xml:space="preserve">sd </v>
          </cell>
          <cell r="NC4" t="str">
            <v>X+1sd</v>
          </cell>
          <cell r="ND4" t="str">
            <v>X-1sd</v>
          </cell>
          <cell r="NE4" t="str">
            <v>เช็ค</v>
          </cell>
          <cell r="NF4" t="str">
            <v>นักเทคโนโลยีหัวใจและทรวงอก</v>
          </cell>
          <cell r="NG4" t="str">
            <v>mean</v>
          </cell>
          <cell r="NH4" t="str">
            <v xml:space="preserve">sd </v>
          </cell>
          <cell r="NI4" t="str">
            <v>X+1sd</v>
          </cell>
          <cell r="NJ4" t="str">
            <v>X-1sd</v>
          </cell>
          <cell r="NK4" t="str">
            <v>เช็ค</v>
          </cell>
          <cell r="NM4" t="str">
            <v>นายแพทย์</v>
          </cell>
          <cell r="NN4" t="str">
            <v>mean</v>
          </cell>
          <cell r="NO4" t="str">
            <v xml:space="preserve">sd </v>
          </cell>
          <cell r="NP4" t="str">
            <v>X+1sd</v>
          </cell>
          <cell r="NQ4" t="str">
            <v>X-1sd</v>
          </cell>
          <cell r="NR4" t="str">
            <v>เช็ค</v>
          </cell>
          <cell r="NT4" t="str">
            <v>นายแพทย์</v>
          </cell>
          <cell r="NU4" t="str">
            <v>mean</v>
          </cell>
          <cell r="NV4" t="str">
            <v xml:space="preserve">sd </v>
          </cell>
          <cell r="NW4" t="str">
            <v>X+1sd</v>
          </cell>
          <cell r="NX4" t="str">
            <v>X-1sd</v>
          </cell>
          <cell r="NY4" t="str">
            <v>เช็ค</v>
          </cell>
          <cell r="OA4" t="str">
            <v>นายแพทย์</v>
          </cell>
          <cell r="OB4" t="str">
            <v>mean</v>
          </cell>
          <cell r="OC4" t="str">
            <v xml:space="preserve">sd </v>
          </cell>
          <cell r="OD4" t="str">
            <v>X+1sd</v>
          </cell>
          <cell r="OE4" t="str">
            <v>X-1sd</v>
          </cell>
          <cell r="OF4" t="str">
            <v>เช็ค</v>
          </cell>
          <cell r="OG4" t="str">
            <v>นักนิติวิทยาศาสตร์</v>
          </cell>
          <cell r="OH4" t="str">
            <v>mean</v>
          </cell>
          <cell r="OI4" t="str">
            <v xml:space="preserve">sd </v>
          </cell>
          <cell r="OJ4" t="str">
            <v>X+1sd</v>
          </cell>
          <cell r="OK4" t="str">
            <v>X-1sd</v>
          </cell>
          <cell r="OL4" t="str">
            <v>เช็ค</v>
          </cell>
          <cell r="ON4" t="str">
            <v>นายแพทย์</v>
          </cell>
          <cell r="OO4" t="str">
            <v>mean</v>
          </cell>
          <cell r="OP4" t="str">
            <v xml:space="preserve">sd </v>
          </cell>
          <cell r="OQ4" t="str">
            <v>X+1sd</v>
          </cell>
          <cell r="OR4" t="str">
            <v>X-1sd</v>
          </cell>
          <cell r="OS4" t="str">
            <v>เช็ค</v>
          </cell>
          <cell r="OU4" t="str">
            <v>นายแพทย์</v>
          </cell>
          <cell r="OV4" t="str">
            <v>mean</v>
          </cell>
          <cell r="OW4" t="str">
            <v xml:space="preserve">sd </v>
          </cell>
          <cell r="OX4" t="str">
            <v>X+1sd</v>
          </cell>
          <cell r="OY4" t="str">
            <v>X-1sd</v>
          </cell>
          <cell r="OZ4" t="str">
            <v>เช็ค</v>
          </cell>
          <cell r="PA4" t="str">
            <v>นักเวชศาสตร์การสื่อความหมาย</v>
          </cell>
          <cell r="PB4" t="str">
            <v>mean</v>
          </cell>
          <cell r="PC4" t="str">
            <v xml:space="preserve">sd </v>
          </cell>
          <cell r="PD4" t="str">
            <v>X+1sd</v>
          </cell>
          <cell r="PE4" t="str">
            <v>X-1sd</v>
          </cell>
          <cell r="PF4" t="str">
            <v>เช็ค</v>
          </cell>
          <cell r="PK4" t="str">
            <v>จพ.วิทยาศาสตร์การแพทย์
(วุฒิ ป.วิทยาศาสตร์การแพทย์
สาขาความผิดปกติของการสื่อ
ความหมาย)</v>
          </cell>
          <cell r="PL4" t="str">
            <v>mean</v>
          </cell>
          <cell r="PM4" t="str">
            <v xml:space="preserve">sd </v>
          </cell>
          <cell r="PN4" t="str">
            <v>X+1sd</v>
          </cell>
          <cell r="PO4" t="str">
            <v>X-1sd</v>
          </cell>
          <cell r="PP4" t="str">
            <v>เช็ค</v>
          </cell>
          <cell r="PR4" t="str">
            <v>นักโภชนาการ</v>
          </cell>
          <cell r="PS4" t="str">
            <v>โภชนาการ</v>
          </cell>
          <cell r="PT4" t="str">
            <v>รวม</v>
          </cell>
          <cell r="PU4" t="str">
            <v>mean</v>
          </cell>
          <cell r="PV4" t="str">
            <v xml:space="preserve">sd </v>
          </cell>
          <cell r="PW4" t="str">
            <v>X+1sd</v>
          </cell>
          <cell r="PX4" t="str">
            <v>X-1sd</v>
          </cell>
          <cell r="PY4" t="str">
            <v>เช็ค</v>
          </cell>
          <cell r="QA4" t="str">
            <v>นายแพทย์</v>
          </cell>
          <cell r="QB4" t="str">
            <v>mean</v>
          </cell>
          <cell r="QC4" t="str">
            <v xml:space="preserve">sd </v>
          </cell>
          <cell r="QD4" t="str">
            <v>X+1sd</v>
          </cell>
          <cell r="QE4" t="str">
            <v>X-1sd</v>
          </cell>
          <cell r="QF4" t="str">
            <v>เช็ค</v>
          </cell>
          <cell r="QG4" t="str">
            <v>นักวิทยาศาสตร์การแพทย์</v>
          </cell>
          <cell r="QH4" t="str">
            <v>จพ.วิทยาศาสตร์การแพทย์</v>
          </cell>
          <cell r="QI4" t="str">
            <v>รวม</v>
          </cell>
          <cell r="QJ4" t="str">
            <v>mean</v>
          </cell>
          <cell r="QK4" t="str">
            <v xml:space="preserve">sd </v>
          </cell>
          <cell r="QL4" t="str">
            <v>X+1sd</v>
          </cell>
          <cell r="QM4" t="str">
            <v>X-1sd</v>
          </cell>
          <cell r="QN4" t="str">
            <v>เช็ค</v>
          </cell>
          <cell r="QP4" t="str">
            <v>นายแพทย์</v>
          </cell>
          <cell r="QQ4" t="str">
            <v>mean</v>
          </cell>
          <cell r="QR4" t="str">
            <v xml:space="preserve">sd </v>
          </cell>
          <cell r="QS4" t="str">
            <v>X+1sd</v>
          </cell>
          <cell r="QT4" t="str">
            <v>X-1sd</v>
          </cell>
          <cell r="QU4" t="str">
            <v>เช็ค</v>
          </cell>
          <cell r="QW4" t="str">
            <v>นายแพทย์</v>
          </cell>
          <cell r="QX4" t="str">
            <v>mean</v>
          </cell>
          <cell r="QY4" t="str">
            <v xml:space="preserve">sd </v>
          </cell>
          <cell r="QZ4" t="str">
            <v>X+1sd</v>
          </cell>
          <cell r="RA4" t="str">
            <v>X-1sd</v>
          </cell>
          <cell r="RB4" t="str">
            <v>เช็ค</v>
          </cell>
          <cell r="RD4" t="str">
            <v>นายแพทย์</v>
          </cell>
          <cell r="RE4" t="str">
            <v>mean</v>
          </cell>
          <cell r="RF4" t="str">
            <v xml:space="preserve">sd </v>
          </cell>
          <cell r="RG4" t="str">
            <v>X+1sd</v>
          </cell>
          <cell r="RH4" t="str">
            <v>X-1sd</v>
          </cell>
          <cell r="RI4" t="str">
            <v>เช็ค</v>
          </cell>
          <cell r="RJ4" t="str">
            <v>พยาบาลวิชาชีพ</v>
          </cell>
          <cell r="RK4" t="str">
            <v>mean</v>
          </cell>
          <cell r="RL4" t="str">
            <v xml:space="preserve">sd </v>
          </cell>
          <cell r="RM4" t="str">
            <v>X+1sd</v>
          </cell>
          <cell r="RN4" t="str">
            <v>X-1sd</v>
          </cell>
          <cell r="RO4" t="str">
            <v>เช็ค</v>
          </cell>
          <cell r="RP4" t="str">
            <v>นักจิตวิทยา หรือ</v>
          </cell>
          <cell r="RQ4" t="str">
            <v>นักจิตวิทยาคลีนิค</v>
          </cell>
          <cell r="RR4" t="str">
            <v>รวม</v>
          </cell>
          <cell r="RS4" t="str">
            <v>mean</v>
          </cell>
          <cell r="RT4" t="str">
            <v xml:space="preserve">sd </v>
          </cell>
          <cell r="RU4" t="str">
            <v>X+1sd</v>
          </cell>
          <cell r="RV4" t="str">
            <v>X-1sd</v>
          </cell>
          <cell r="RW4" t="str">
            <v>เช็ค</v>
          </cell>
          <cell r="RY4" t="str">
            <v>ทันตแพทย์</v>
          </cell>
          <cell r="RZ4" t="str">
            <v>mean</v>
          </cell>
          <cell r="SA4" t="str">
            <v xml:space="preserve">sd </v>
          </cell>
          <cell r="SB4" t="str">
            <v>X+1sd</v>
          </cell>
          <cell r="SC4" t="str">
            <v>X-1sd</v>
          </cell>
          <cell r="SD4" t="str">
            <v>เช็ค</v>
          </cell>
          <cell r="SE4" t="str">
            <v>จพ.ทันตสาธารณสุข หรือ</v>
          </cell>
          <cell r="SF4" t="str">
            <v>นวก.สาธารณสุข (ทันตสาธารณสุข)</v>
          </cell>
          <cell r="SG4" t="str">
            <v>รวม</v>
          </cell>
          <cell r="SH4" t="str">
            <v>mean</v>
          </cell>
          <cell r="SI4" t="str">
            <v xml:space="preserve">sd </v>
          </cell>
          <cell r="SJ4" t="str">
            <v>X+1sd</v>
          </cell>
          <cell r="SK4" t="str">
            <v>X-1sd</v>
          </cell>
          <cell r="SL4" t="str">
            <v>เช็ค</v>
          </cell>
          <cell r="SM4" t="str">
            <v>ช่างทันตกรรม</v>
          </cell>
          <cell r="SN4" t="str">
            <v>mean</v>
          </cell>
          <cell r="SO4" t="str">
            <v xml:space="preserve">sd </v>
          </cell>
          <cell r="SP4" t="str">
            <v>X+1sd</v>
          </cell>
          <cell r="SQ4" t="str">
            <v>X-1sd</v>
          </cell>
          <cell r="SR4" t="str">
            <v>เช็ค</v>
          </cell>
          <cell r="ST4" t="str">
            <v>นายแพทย์</v>
          </cell>
          <cell r="SU4" t="str">
            <v>mean</v>
          </cell>
          <cell r="SV4" t="str">
            <v xml:space="preserve">sd </v>
          </cell>
          <cell r="SW4" t="str">
            <v>X+1sd</v>
          </cell>
          <cell r="SX4" t="str">
            <v>X-1sd</v>
          </cell>
          <cell r="SY4" t="str">
            <v>เช็ค</v>
          </cell>
          <cell r="SZ4" t="str">
            <v>นักรังสีการแพทย์</v>
          </cell>
          <cell r="TA4" t="str">
            <v>จพ.รังสีการแพทย์</v>
          </cell>
          <cell r="TB4" t="str">
            <v>นักฟิสิกส์การแพทย์</v>
          </cell>
          <cell r="TC4" t="str">
            <v>รวม</v>
          </cell>
          <cell r="TD4" t="str">
            <v>mean</v>
          </cell>
          <cell r="TE4" t="str">
            <v xml:space="preserve">sd </v>
          </cell>
          <cell r="TF4" t="str">
            <v>X+1sd</v>
          </cell>
          <cell r="TG4" t="str">
            <v>X-1sd</v>
          </cell>
          <cell r="TH4" t="str">
            <v>เช็ค</v>
          </cell>
          <cell r="TJ4" t="str">
            <v>นายแพทย์</v>
          </cell>
          <cell r="TK4" t="str">
            <v>mean</v>
          </cell>
          <cell r="TL4" t="str">
            <v xml:space="preserve">sd </v>
          </cell>
          <cell r="TM4" t="str">
            <v>X+1sd</v>
          </cell>
          <cell r="TN4" t="str">
            <v>X-1sd</v>
          </cell>
          <cell r="TO4" t="str">
            <v>เช็ค</v>
          </cell>
          <cell r="TP4" t="str">
            <v>นักเทคนิคการแพทย์</v>
          </cell>
          <cell r="TQ4" t="str">
            <v>นักวิทยาศาสตร์การแพทย์ 
(วุฒิ วทบ.สาขาเวชศาสตร์การธนาคารเลือด)</v>
          </cell>
          <cell r="TR4" t="str">
            <v>จพ.วิทยาศาสตร์การแพทย์</v>
          </cell>
          <cell r="TS4" t="str">
            <v>รวม</v>
          </cell>
          <cell r="TT4" t="str">
            <v>mean</v>
          </cell>
          <cell r="TU4" t="str">
            <v xml:space="preserve">sd </v>
          </cell>
          <cell r="TV4" t="str">
            <v>X+1sd</v>
          </cell>
          <cell r="TW4" t="str">
            <v>X-1sd</v>
          </cell>
          <cell r="TX4" t="str">
            <v>เช็ค</v>
          </cell>
          <cell r="TZ4" t="str">
            <v>นายแพทย์</v>
          </cell>
          <cell r="UA4" t="str">
            <v>mean</v>
          </cell>
          <cell r="UB4" t="str">
            <v xml:space="preserve">sd </v>
          </cell>
          <cell r="UC4" t="str">
            <v>X+1sd</v>
          </cell>
          <cell r="UD4" t="str">
            <v>X-1sd</v>
          </cell>
          <cell r="UE4" t="str">
            <v>เช็ค</v>
          </cell>
          <cell r="UF4" t="str">
            <v>นักกายภาพบำบัด</v>
          </cell>
          <cell r="UG4" t="str">
            <v>จพ.เวชกรรมฟื้นฟู</v>
          </cell>
          <cell r="UH4" t="str">
            <v>รวม</v>
          </cell>
          <cell r="UI4" t="str">
            <v>mean</v>
          </cell>
          <cell r="UJ4" t="str">
            <v xml:space="preserve">sd </v>
          </cell>
          <cell r="UK4" t="str">
            <v>X+1sd</v>
          </cell>
          <cell r="UL4" t="str">
            <v>X-1sd</v>
          </cell>
          <cell r="UM4" t="str">
            <v>เช็ค</v>
          </cell>
          <cell r="UN4" t="str">
            <v>นักกิจกรรมบำบัด</v>
          </cell>
          <cell r="UO4" t="str">
            <v>จพ.อาชีวบำบัด</v>
          </cell>
          <cell r="UP4" t="str">
            <v>รวม</v>
          </cell>
          <cell r="UQ4" t="str">
            <v>mean</v>
          </cell>
          <cell r="UR4" t="str">
            <v xml:space="preserve">sd </v>
          </cell>
          <cell r="US4" t="str">
            <v>X+1sd</v>
          </cell>
          <cell r="UT4" t="str">
            <v>X-1sd</v>
          </cell>
          <cell r="UU4" t="str">
            <v>เช็ค</v>
          </cell>
          <cell r="UV4" t="str">
            <v>ช่างกายอุปกรณ์  หรือ</v>
          </cell>
          <cell r="UW4" t="str">
            <v>mean</v>
          </cell>
          <cell r="UX4" t="str">
            <v xml:space="preserve">sd </v>
          </cell>
          <cell r="UY4" t="str">
            <v>X+1sd</v>
          </cell>
          <cell r="UZ4" t="str">
            <v>X-1sd</v>
          </cell>
          <cell r="VA4" t="str">
            <v>เช็ค</v>
          </cell>
          <cell r="VB4" t="str">
            <v>นักกายอุปกรณ์</v>
          </cell>
          <cell r="VC4" t="str">
            <v>mean</v>
          </cell>
          <cell r="VD4" t="str">
            <v xml:space="preserve">sd </v>
          </cell>
          <cell r="VE4" t="str">
            <v>X+1sd</v>
          </cell>
          <cell r="VF4" t="str">
            <v>X-1sd</v>
          </cell>
          <cell r="VG4" t="str">
            <v>เช็ค</v>
          </cell>
          <cell r="VI4" t="str">
            <v>นักสังคมสงเคราะห์</v>
          </cell>
          <cell r="VJ4" t="str">
            <v>mean</v>
          </cell>
          <cell r="VK4" t="str">
            <v xml:space="preserve">sd </v>
          </cell>
          <cell r="VL4" t="str">
            <v>X+1sd</v>
          </cell>
          <cell r="VM4" t="str">
            <v>X-1sd</v>
          </cell>
          <cell r="VN4" t="str">
            <v>เช็ค</v>
          </cell>
          <cell r="VP4" t="str">
            <v>เภสัชกร</v>
          </cell>
          <cell r="VQ4" t="str">
            <v>mean</v>
          </cell>
          <cell r="VR4" t="str">
            <v xml:space="preserve">sd </v>
          </cell>
          <cell r="VS4" t="str">
            <v>X+1sd</v>
          </cell>
          <cell r="VT4" t="str">
            <v>X-1sd</v>
          </cell>
          <cell r="VU4" t="str">
            <v>เช็ค</v>
          </cell>
          <cell r="VV4" t="str">
            <v>จพ.เภสัชกรรม</v>
          </cell>
          <cell r="VW4" t="str">
            <v>mean</v>
          </cell>
          <cell r="VX4" t="str">
            <v xml:space="preserve">sd </v>
          </cell>
          <cell r="VY4" t="str">
            <v>X+1sd</v>
          </cell>
          <cell r="VZ4" t="str">
            <v>X-1sd</v>
          </cell>
          <cell r="WA4" t="str">
            <v>เช็ค</v>
          </cell>
          <cell r="WD4" t="str">
            <v>พยาบาลวิชาชีพ</v>
          </cell>
          <cell r="WE4" t="str">
            <v>พยาบาลเทคนิค</v>
          </cell>
          <cell r="WF4" t="str">
            <v>รวม</v>
          </cell>
          <cell r="WG4" t="str">
            <v>mean</v>
          </cell>
          <cell r="WH4" t="str">
            <v xml:space="preserve">sd </v>
          </cell>
          <cell r="WI4" t="str">
            <v>X+1sd</v>
          </cell>
          <cell r="WJ4" t="str">
            <v>X-1sd</v>
          </cell>
          <cell r="WK4" t="str">
            <v>เช็ค</v>
          </cell>
          <cell r="WM4" t="str">
            <v>พยาบาลวิชาชีพ</v>
          </cell>
          <cell r="WN4" t="str">
            <v>พยาบาลเทคนิค</v>
          </cell>
          <cell r="WO4" t="str">
            <v>รวม</v>
          </cell>
          <cell r="WP4" t="str">
            <v>mean</v>
          </cell>
          <cell r="WQ4" t="str">
            <v xml:space="preserve">sd </v>
          </cell>
          <cell r="WR4" t="str">
            <v>X+1sd</v>
          </cell>
          <cell r="WS4" t="str">
            <v>X-1sd</v>
          </cell>
          <cell r="WT4" t="str">
            <v>เช็ค</v>
          </cell>
          <cell r="WV4" t="str">
            <v>พยาบาลวิชาชีพ</v>
          </cell>
          <cell r="WW4" t="str">
            <v>พยาบาลเทคนิค</v>
          </cell>
          <cell r="WX4" t="str">
            <v>รวม</v>
          </cell>
          <cell r="WY4" t="str">
            <v>mean</v>
          </cell>
          <cell r="WZ4" t="str">
            <v xml:space="preserve">sd </v>
          </cell>
          <cell r="XA4" t="str">
            <v>X+1sd</v>
          </cell>
          <cell r="XB4" t="str">
            <v>X-1sd</v>
          </cell>
          <cell r="XC4" t="str">
            <v>เช็ค</v>
          </cell>
          <cell r="XE4" t="str">
            <v>พยาบาลวิชาชีพ</v>
          </cell>
          <cell r="XF4" t="str">
            <v>พยาบาลเทคนิค</v>
          </cell>
          <cell r="XG4" t="str">
            <v>รวม</v>
          </cell>
          <cell r="XH4" t="str">
            <v>mean</v>
          </cell>
          <cell r="XI4" t="str">
            <v xml:space="preserve">sd </v>
          </cell>
          <cell r="XJ4" t="str">
            <v>X+1sd</v>
          </cell>
          <cell r="XK4" t="str">
            <v>X-1sd</v>
          </cell>
          <cell r="XL4" t="str">
            <v>เช็ค</v>
          </cell>
          <cell r="XN4" t="str">
            <v>พยาบาลวิชาชีพ</v>
          </cell>
          <cell r="XO4" t="str">
            <v>พยาบาลเทคนิค</v>
          </cell>
          <cell r="XP4" t="str">
            <v>รวม</v>
          </cell>
          <cell r="XQ4" t="str">
            <v>mean</v>
          </cell>
          <cell r="XR4" t="str">
            <v xml:space="preserve">sd </v>
          </cell>
          <cell r="XS4" t="str">
            <v>X+1sd</v>
          </cell>
          <cell r="XT4" t="str">
            <v>X-1sd</v>
          </cell>
          <cell r="XU4" t="str">
            <v>เช็ค</v>
          </cell>
          <cell r="XW4" t="str">
            <v>พยาบาลวิชาชีพ</v>
          </cell>
          <cell r="XX4" t="str">
            <v>พยาบาลเทคนิค</v>
          </cell>
          <cell r="XY4" t="str">
            <v>รวม</v>
          </cell>
          <cell r="XZ4" t="str">
            <v>mean</v>
          </cell>
          <cell r="YA4" t="str">
            <v xml:space="preserve">sd </v>
          </cell>
          <cell r="YB4" t="str">
            <v>X+1sd</v>
          </cell>
          <cell r="YC4" t="str">
            <v>X-1sd</v>
          </cell>
          <cell r="YD4" t="str">
            <v>เช็ค</v>
          </cell>
          <cell r="YF4" t="str">
            <v>พยาบาลวิชาชีพ</v>
          </cell>
          <cell r="YG4" t="str">
            <v>พยาบาลเทคนิค</v>
          </cell>
          <cell r="YH4" t="str">
            <v>รวม</v>
          </cell>
          <cell r="YI4" t="str">
            <v>mean</v>
          </cell>
          <cell r="YJ4" t="str">
            <v xml:space="preserve">sd </v>
          </cell>
          <cell r="YK4" t="str">
            <v>X+1sd</v>
          </cell>
          <cell r="YL4" t="str">
            <v>X-1sd</v>
          </cell>
          <cell r="YM4" t="str">
            <v>เช็ค</v>
          </cell>
          <cell r="YO4" t="str">
            <v>พยาบาลวิชาชีพ</v>
          </cell>
          <cell r="YP4" t="str">
            <v>พยาบาลเทคนิค</v>
          </cell>
          <cell r="YQ4" t="str">
            <v>รวม</v>
          </cell>
          <cell r="YR4" t="str">
            <v>mean</v>
          </cell>
          <cell r="YS4" t="str">
            <v xml:space="preserve">sd </v>
          </cell>
          <cell r="YT4" t="str">
            <v>X+1sd</v>
          </cell>
          <cell r="YU4" t="str">
            <v>X-1sd</v>
          </cell>
          <cell r="YV4" t="str">
            <v>เช็ค</v>
          </cell>
          <cell r="YX4" t="str">
            <v>พยาบาลวิชาชีพ</v>
          </cell>
          <cell r="YY4" t="str">
            <v>พยาบาลเทคนิค</v>
          </cell>
          <cell r="YZ4" t="str">
            <v>รวม</v>
          </cell>
          <cell r="ZA4" t="str">
            <v>mean</v>
          </cell>
          <cell r="ZB4" t="str">
            <v xml:space="preserve">sd </v>
          </cell>
          <cell r="ZC4" t="str">
            <v>X+1sd</v>
          </cell>
          <cell r="ZD4" t="str">
            <v>X-1sd</v>
          </cell>
          <cell r="ZE4" t="str">
            <v>เช็ค</v>
          </cell>
          <cell r="ZG4" t="str">
            <v>พยาบาลวิชาชีพ</v>
          </cell>
          <cell r="ZH4" t="str">
            <v>พยาบาลเทคนิค</v>
          </cell>
          <cell r="ZI4" t="str">
            <v>รวม</v>
          </cell>
          <cell r="ZJ4" t="str">
            <v>mean</v>
          </cell>
          <cell r="ZK4" t="str">
            <v xml:space="preserve">sd </v>
          </cell>
          <cell r="ZL4" t="str">
            <v>X+1sd</v>
          </cell>
          <cell r="ZM4" t="str">
            <v>X-1sd</v>
          </cell>
          <cell r="ZN4" t="str">
            <v>เช็ค</v>
          </cell>
          <cell r="ZP4" t="str">
            <v>พยาบาลวิชาชีพ</v>
          </cell>
          <cell r="ZQ4" t="str">
            <v>พยาบาลเทคนิค</v>
          </cell>
          <cell r="ZR4" t="str">
            <v>รวม</v>
          </cell>
          <cell r="ZS4" t="str">
            <v>mean</v>
          </cell>
          <cell r="ZT4" t="str">
            <v xml:space="preserve">sd </v>
          </cell>
          <cell r="ZU4" t="str">
            <v>X+1sd</v>
          </cell>
          <cell r="ZV4" t="str">
            <v>X-1sd</v>
          </cell>
          <cell r="ZW4" t="str">
            <v>เช็ค</v>
          </cell>
          <cell r="ZY4" t="str">
            <v>พยาบาลวิชาชีพ</v>
          </cell>
          <cell r="ZZ4" t="str">
            <v>พยาบาลเทคนิค</v>
          </cell>
          <cell r="AAA4" t="str">
            <v>รวม</v>
          </cell>
          <cell r="AAB4" t="str">
            <v>mean</v>
          </cell>
          <cell r="AAC4" t="str">
            <v xml:space="preserve">sd </v>
          </cell>
          <cell r="AAD4" t="str">
            <v>X+1sd</v>
          </cell>
          <cell r="AAE4" t="str">
            <v>X-1sd</v>
          </cell>
          <cell r="AAF4" t="str">
            <v>เช็ค</v>
          </cell>
          <cell r="AAH4" t="str">
            <v>พยาบาลวิชาชีพ</v>
          </cell>
          <cell r="AAI4" t="str">
            <v>พยาบาลเทคนิค</v>
          </cell>
          <cell r="AAJ4" t="str">
            <v>รวม</v>
          </cell>
          <cell r="AAK4" t="str">
            <v>mean</v>
          </cell>
          <cell r="AAL4" t="str">
            <v xml:space="preserve">sd </v>
          </cell>
          <cell r="AAM4" t="str">
            <v>X+1sd</v>
          </cell>
          <cell r="AAN4" t="str">
            <v>X-1sd</v>
          </cell>
          <cell r="AAO4" t="str">
            <v>เช็ค</v>
          </cell>
          <cell r="AAQ4" t="str">
            <v>พยาบาลวิชาชีพ</v>
          </cell>
          <cell r="AAR4" t="str">
            <v>พยาบาลเทคนิค</v>
          </cell>
          <cell r="AAS4" t="str">
            <v>รวม</v>
          </cell>
          <cell r="AAT4" t="str">
            <v>mean</v>
          </cell>
          <cell r="AAU4" t="str">
            <v xml:space="preserve">sd </v>
          </cell>
          <cell r="AAV4" t="str">
            <v>X+1sd</v>
          </cell>
          <cell r="AAW4" t="str">
            <v>X-1sd</v>
          </cell>
          <cell r="AAX4" t="str">
            <v>เช็ค</v>
          </cell>
          <cell r="AAZ4" t="str">
            <v>พยาบาลวิชาชีพ</v>
          </cell>
          <cell r="ABA4" t="str">
            <v>พยาบาลเทคนิค</v>
          </cell>
          <cell r="ABB4" t="str">
            <v>รวม</v>
          </cell>
          <cell r="ABC4" t="str">
            <v>mean</v>
          </cell>
          <cell r="ABD4" t="str">
            <v xml:space="preserve">sd </v>
          </cell>
          <cell r="ABE4" t="str">
            <v>X+1sd</v>
          </cell>
          <cell r="ABF4" t="str">
            <v>X-1sd</v>
          </cell>
          <cell r="ABG4" t="str">
            <v>เช็ค</v>
          </cell>
          <cell r="ABI4" t="str">
            <v>พยาบาลวิชาชีพ</v>
          </cell>
          <cell r="ABJ4" t="str">
            <v>mean</v>
          </cell>
          <cell r="ABK4" t="str">
            <v xml:space="preserve">sd </v>
          </cell>
          <cell r="ABL4" t="str">
            <v>X+1sd</v>
          </cell>
          <cell r="ABM4" t="str">
            <v>X-1sd</v>
          </cell>
          <cell r="ABN4" t="str">
            <v>เช็ค</v>
          </cell>
          <cell r="ABR4" t="str">
            <v>นายแพทย์</v>
          </cell>
          <cell r="ABS4" t="str">
            <v>นวก.ศึกษา</v>
          </cell>
          <cell r="ABT4" t="str">
            <v>นักจัดการงานทั่วไป</v>
          </cell>
          <cell r="ABU4" t="str">
            <v>จพ.ธุรการ</v>
          </cell>
          <cell r="ABV4" t="str">
            <v>จพ.การเงินและบัญชี</v>
          </cell>
          <cell r="ABW4" t="str">
            <v>จพ.พัสดุ</v>
          </cell>
          <cell r="ABX4" t="str">
            <v>บรรณารักษ์</v>
          </cell>
          <cell r="ABY4" t="str">
            <v>จพ.ห้องสมุด</v>
          </cell>
          <cell r="ABZ4" t="str">
            <v>ช่างภาพการแพทย์</v>
          </cell>
          <cell r="ACA4" t="str">
            <v>นวก.โสตทัศนศึกษา</v>
          </cell>
          <cell r="ACB4" t="str">
            <v>จพ.โสคทัศนศึกษา</v>
          </cell>
          <cell r="ACD4" t="str">
            <v>นายแพทย์</v>
          </cell>
          <cell r="ACE4" t="str">
            <v>นวก.ศึกษา</v>
          </cell>
          <cell r="ACF4" t="str">
            <v>นักจัดการงานทั่วไป</v>
          </cell>
          <cell r="ACG4" t="str">
            <v>จพ.ธุรการ</v>
          </cell>
          <cell r="ACH4" t="str">
            <v>จพ.การเงินและบัญชี</v>
          </cell>
          <cell r="ACI4" t="str">
            <v>จพ.พัสดุ</v>
          </cell>
          <cell r="ACJ4" t="str">
            <v>บรรณารักษ์</v>
          </cell>
          <cell r="ACK4" t="str">
            <v>จพ.ห้องสมุด</v>
          </cell>
          <cell r="ACL4" t="str">
            <v>ช่างภาพการแพทย์</v>
          </cell>
          <cell r="ACM4" t="str">
            <v>นวก.โสตทัศนศึกษา</v>
          </cell>
          <cell r="ACN4" t="str">
            <v>จพ.โสคทัศนศึกษา</v>
          </cell>
          <cell r="AIA4" t="str">
            <v>แพทย์แผนไทย
กลถ่ม 2</v>
          </cell>
          <cell r="AIB4" t="str">
            <v>นวก.สาธารณสุข /
 จพ. สาธารณสุข
กลุ่ม 3.1</v>
          </cell>
          <cell r="AIC4" t="str">
            <v>นวก.สาธารณสุข(ทันตะ) /
 จพ. ทันตสาธารณสุข
กลุ่ม 3.1</v>
          </cell>
          <cell r="AID4" t="str">
            <v>แพทย์แผนไทย
กลุ่ม 3.1</v>
          </cell>
          <cell r="AIE4" t="str">
            <v>พยาธิ</v>
          </cell>
          <cell r="AIF4" t="str">
            <v>เซลล์</v>
          </cell>
          <cell r="AIG4" t="str">
            <v>สื่อความหมาย</v>
          </cell>
          <cell r="AIH4" t="str">
            <v>ช่างทันตกรรม</v>
          </cell>
          <cell r="AII4" t="str">
            <v>นักวิทย์/จพ.วิทย์</v>
          </cell>
          <cell r="AIJ4" t="str">
            <v>รวม พยาธิ+เซลล์</v>
          </cell>
        </row>
        <row r="5">
          <cell r="B5" t="str">
            <v>รพท.น่าน</v>
          </cell>
          <cell r="C5" t="str">
            <v>โรงพยาบาลน่าน</v>
          </cell>
          <cell r="D5">
            <v>10716</v>
          </cell>
          <cell r="E5">
            <v>1</v>
          </cell>
          <cell r="F5" t="str">
            <v>น่าน</v>
          </cell>
          <cell r="G5" t="str">
            <v>S ใหญ่</v>
          </cell>
          <cell r="H5" t="str">
            <v>รพ. ระดับ S เตียง &gt; 400</v>
          </cell>
          <cell r="I5">
            <v>5</v>
          </cell>
          <cell r="J5">
            <v>457</v>
          </cell>
          <cell r="K5">
            <v>4</v>
          </cell>
          <cell r="L5">
            <v>109096</v>
          </cell>
          <cell r="M5">
            <v>1029</v>
          </cell>
          <cell r="N5">
            <v>67012</v>
          </cell>
          <cell r="O5">
            <v>41055</v>
          </cell>
          <cell r="P5">
            <v>292520</v>
          </cell>
          <cell r="Q5">
            <v>5</v>
          </cell>
          <cell r="R5">
            <v>5.7</v>
          </cell>
          <cell r="S5">
            <v>5</v>
          </cell>
          <cell r="T5">
            <v>0.94280904158206336</v>
          </cell>
          <cell r="U5">
            <v>5.9428090415820636</v>
          </cell>
          <cell r="V5">
            <v>4.0571909584179364</v>
          </cell>
          <cell r="W5" t="str">
            <v>OK</v>
          </cell>
          <cell r="X5">
            <v>3</v>
          </cell>
          <cell r="Y5">
            <v>2.7</v>
          </cell>
          <cell r="Z5">
            <v>0.48304589153964728</v>
          </cell>
          <cell r="AA5">
            <v>3.1830458915396473</v>
          </cell>
          <cell r="AB5">
            <v>2.216954108460353</v>
          </cell>
          <cell r="AC5" t="str">
            <v>OK</v>
          </cell>
          <cell r="AD5">
            <v>18</v>
          </cell>
          <cell r="AE5">
            <v>18</v>
          </cell>
          <cell r="AF5">
            <v>2.9059326290271157</v>
          </cell>
          <cell r="AG5">
            <v>20.905932629027117</v>
          </cell>
          <cell r="AH5">
            <v>15.094067370972883</v>
          </cell>
          <cell r="AI5" t="str">
            <v>OK</v>
          </cell>
          <cell r="AJ5">
            <v>2</v>
          </cell>
          <cell r="AK5">
            <v>1.8</v>
          </cell>
          <cell r="AL5">
            <v>0.63245553203367599</v>
          </cell>
          <cell r="AM5">
            <v>2.4324555320336758</v>
          </cell>
          <cell r="AN5">
            <v>1.1675444679663241</v>
          </cell>
          <cell r="AO5" t="str">
            <v>OK</v>
          </cell>
          <cell r="AP5">
            <v>1</v>
          </cell>
          <cell r="AQ5">
            <v>0.8</v>
          </cell>
          <cell r="AR5">
            <v>0.78881063774661553</v>
          </cell>
          <cell r="AS5">
            <v>1.5888106377466156</v>
          </cell>
          <cell r="AT5">
            <v>1.1189362253384516E-2</v>
          </cell>
          <cell r="AU5" t="str">
            <v>OK</v>
          </cell>
          <cell r="AV5">
            <v>3</v>
          </cell>
          <cell r="AW5">
            <v>4</v>
          </cell>
          <cell r="AX5">
            <v>7</v>
          </cell>
          <cell r="AY5">
            <v>7.3</v>
          </cell>
          <cell r="AZ5">
            <v>1.4944341180973273</v>
          </cell>
          <cell r="BA5">
            <v>8.7944341180973264</v>
          </cell>
          <cell r="BB5">
            <v>5.8055658819026723</v>
          </cell>
          <cell r="BC5" t="str">
            <v>OK</v>
          </cell>
          <cell r="BD5">
            <v>36</v>
          </cell>
          <cell r="BE5">
            <v>7</v>
          </cell>
          <cell r="BF5">
            <v>13</v>
          </cell>
          <cell r="BG5">
            <v>20</v>
          </cell>
          <cell r="BH5">
            <v>20.8</v>
          </cell>
          <cell r="BI5">
            <v>4.4422216663887193</v>
          </cell>
          <cell r="BJ5">
            <v>25.242221666388719</v>
          </cell>
          <cell r="BK5">
            <v>16.357778333611282</v>
          </cell>
          <cell r="BL5" t="str">
            <v>OK</v>
          </cell>
          <cell r="BM5">
            <v>20</v>
          </cell>
          <cell r="BN5">
            <v>3</v>
          </cell>
          <cell r="BO5">
            <v>27</v>
          </cell>
          <cell r="BP5">
            <v>30</v>
          </cell>
          <cell r="BQ5">
            <v>30</v>
          </cell>
          <cell r="BR5">
            <v>4.1633319989322652</v>
          </cell>
          <cell r="BS5">
            <v>34.163331998932264</v>
          </cell>
          <cell r="BT5">
            <v>25.836668001067736</v>
          </cell>
          <cell r="BU5" t="str">
            <v>OK</v>
          </cell>
          <cell r="BV5">
            <v>2</v>
          </cell>
          <cell r="BW5">
            <v>1.8</v>
          </cell>
          <cell r="BX5">
            <v>0.42163702135578407</v>
          </cell>
          <cell r="BY5">
            <v>2.2216370213557841</v>
          </cell>
          <cell r="BZ5">
            <v>1.378362978644216</v>
          </cell>
          <cell r="CA5" t="str">
            <v>OK</v>
          </cell>
          <cell r="CB5">
            <v>32</v>
          </cell>
          <cell r="CC5">
            <v>7</v>
          </cell>
          <cell r="CD5">
            <v>7.1</v>
          </cell>
          <cell r="CE5">
            <v>1.4491376746189431</v>
          </cell>
          <cell r="CF5">
            <v>8.549137674618942</v>
          </cell>
          <cell r="CG5">
            <v>5.6508623253810564</v>
          </cell>
          <cell r="CH5" t="str">
            <v>OK</v>
          </cell>
          <cell r="CI5">
            <v>4</v>
          </cell>
          <cell r="CJ5">
            <v>4</v>
          </cell>
          <cell r="CK5">
            <v>0.66666666666666663</v>
          </cell>
          <cell r="CL5">
            <v>4.666666666666667</v>
          </cell>
          <cell r="CM5">
            <v>3.3333333333333335</v>
          </cell>
          <cell r="CN5" t="str">
            <v>OK</v>
          </cell>
          <cell r="CO5">
            <v>11</v>
          </cell>
          <cell r="CP5">
            <v>7</v>
          </cell>
          <cell r="CQ5">
            <v>21</v>
          </cell>
          <cell r="CR5">
            <v>28</v>
          </cell>
          <cell r="CS5">
            <v>24.9</v>
          </cell>
          <cell r="CT5">
            <v>7.1717036562683827</v>
          </cell>
          <cell r="CU5">
            <v>32.071703656268383</v>
          </cell>
          <cell r="CV5">
            <v>17.728296343731614</v>
          </cell>
          <cell r="CW5" t="str">
            <v>OK</v>
          </cell>
          <cell r="CX5">
            <v>28</v>
          </cell>
          <cell r="CY5">
            <v>3</v>
          </cell>
          <cell r="CZ5">
            <v>7</v>
          </cell>
          <cell r="DA5">
            <v>10</v>
          </cell>
          <cell r="DB5">
            <v>11.7</v>
          </cell>
          <cell r="DC5">
            <v>3.4657049948186733</v>
          </cell>
          <cell r="DD5">
            <v>15.165704994818672</v>
          </cell>
          <cell r="DE5">
            <v>8.2342950051813268</v>
          </cell>
          <cell r="DF5" t="str">
            <v>OK</v>
          </cell>
          <cell r="DG5">
            <v>10</v>
          </cell>
          <cell r="DH5">
            <v>137</v>
          </cell>
          <cell r="DI5">
            <v>23</v>
          </cell>
          <cell r="DJ5">
            <v>23</v>
          </cell>
          <cell r="DK5">
            <v>1</v>
          </cell>
          <cell r="DL5">
            <v>0</v>
          </cell>
          <cell r="DM5">
            <v>1</v>
          </cell>
          <cell r="DN5">
            <v>2</v>
          </cell>
          <cell r="DO5">
            <v>1</v>
          </cell>
          <cell r="DP5">
            <v>5</v>
          </cell>
          <cell r="DR5">
            <v>11</v>
          </cell>
          <cell r="DS5">
            <v>10</v>
          </cell>
          <cell r="DT5">
            <v>6</v>
          </cell>
          <cell r="DU5">
            <v>1</v>
          </cell>
          <cell r="DV5">
            <v>1</v>
          </cell>
          <cell r="DW5">
            <v>0</v>
          </cell>
          <cell r="DX5">
            <v>0</v>
          </cell>
          <cell r="DY5">
            <v>1</v>
          </cell>
          <cell r="DZ5">
            <v>1</v>
          </cell>
          <cell r="EA5">
            <v>1</v>
          </cell>
          <cell r="EB5">
            <v>32</v>
          </cell>
          <cell r="EC5">
            <v>2</v>
          </cell>
          <cell r="ED5">
            <v>3</v>
          </cell>
          <cell r="EE5">
            <v>5</v>
          </cell>
          <cell r="EF5">
            <v>1</v>
          </cell>
          <cell r="EG5">
            <v>1</v>
          </cell>
          <cell r="EH5">
            <v>2</v>
          </cell>
          <cell r="EI5">
            <v>5</v>
          </cell>
          <cell r="EJ5">
            <v>2</v>
          </cell>
          <cell r="EK5">
            <v>1</v>
          </cell>
          <cell r="EL5">
            <v>8</v>
          </cell>
          <cell r="EM5">
            <v>1</v>
          </cell>
          <cell r="EN5">
            <v>1</v>
          </cell>
          <cell r="EO5">
            <v>2</v>
          </cell>
          <cell r="EP5">
            <v>49</v>
          </cell>
          <cell r="EQ5">
            <v>6</v>
          </cell>
          <cell r="ER5">
            <v>6</v>
          </cell>
          <cell r="ET5">
            <v>1</v>
          </cell>
          <cell r="EU5">
            <v>2</v>
          </cell>
          <cell r="EV5">
            <v>3</v>
          </cell>
          <cell r="EW5">
            <v>1</v>
          </cell>
          <cell r="EX5">
            <v>1</v>
          </cell>
          <cell r="EY5">
            <v>2</v>
          </cell>
          <cell r="EZ5">
            <v>1</v>
          </cell>
          <cell r="FA5">
            <v>1</v>
          </cell>
          <cell r="FB5">
            <v>0</v>
          </cell>
          <cell r="FC5">
            <v>2</v>
          </cell>
          <cell r="FD5">
            <v>1</v>
          </cell>
          <cell r="FE5">
            <v>1</v>
          </cell>
          <cell r="FF5">
            <v>2</v>
          </cell>
          <cell r="FG5">
            <v>1</v>
          </cell>
          <cell r="FH5">
            <v>1</v>
          </cell>
          <cell r="FI5">
            <v>2</v>
          </cell>
          <cell r="FJ5">
            <v>1</v>
          </cell>
          <cell r="FK5">
            <v>1</v>
          </cell>
          <cell r="FL5">
            <v>1</v>
          </cell>
          <cell r="FM5">
            <v>3</v>
          </cell>
          <cell r="FN5">
            <v>14</v>
          </cell>
          <cell r="FP5">
            <v>8</v>
          </cell>
          <cell r="FQ5">
            <v>0</v>
          </cell>
          <cell r="FR5">
            <v>8</v>
          </cell>
          <cell r="FS5">
            <v>4</v>
          </cell>
          <cell r="FT5">
            <v>0</v>
          </cell>
          <cell r="FU5">
            <v>4</v>
          </cell>
          <cell r="FV5">
            <v>2</v>
          </cell>
          <cell r="FW5">
            <v>0</v>
          </cell>
          <cell r="FX5">
            <v>2</v>
          </cell>
          <cell r="FY5">
            <v>2</v>
          </cell>
          <cell r="FZ5">
            <v>0</v>
          </cell>
          <cell r="GA5">
            <v>2</v>
          </cell>
          <cell r="GB5">
            <v>16</v>
          </cell>
          <cell r="GC5">
            <v>12.1</v>
          </cell>
          <cell r="GD5">
            <v>7.6077445920442006</v>
          </cell>
          <cell r="GE5">
            <v>19.7077445920442</v>
          </cell>
          <cell r="GF5">
            <v>4.492255407955799</v>
          </cell>
          <cell r="GG5" t="str">
            <v>OK</v>
          </cell>
          <cell r="GH5">
            <v>27</v>
          </cell>
          <cell r="GI5">
            <v>26.8048</v>
          </cell>
          <cell r="GJ5">
            <v>10.909599999999999</v>
          </cell>
          <cell r="GK5">
            <v>38</v>
          </cell>
          <cell r="GL5">
            <v>25.3</v>
          </cell>
          <cell r="GM5">
            <v>6.000925854492051</v>
          </cell>
          <cell r="GN5">
            <v>31.30092585449205</v>
          </cell>
          <cell r="GO5">
            <v>19.299074145507952</v>
          </cell>
          <cell r="GP5" t="str">
            <v>Over</v>
          </cell>
          <cell r="GQ5">
            <v>113</v>
          </cell>
          <cell r="GR5">
            <v>10</v>
          </cell>
          <cell r="GS5">
            <v>9.5</v>
          </cell>
          <cell r="GT5">
            <v>1.0801234497346435</v>
          </cell>
          <cell r="GU5">
            <v>11</v>
          </cell>
          <cell r="GV5">
            <v>8.4198765502653572</v>
          </cell>
          <cell r="GW5" t="str">
            <v>OK</v>
          </cell>
          <cell r="GX5">
            <v>1</v>
          </cell>
          <cell r="GY5">
            <v>0.6</v>
          </cell>
          <cell r="GZ5">
            <v>0.5163977794943222</v>
          </cell>
          <cell r="HA5">
            <v>1.1163977794943221</v>
          </cell>
          <cell r="HB5">
            <v>8.3602220505677782E-2</v>
          </cell>
          <cell r="HC5" t="str">
            <v>OK</v>
          </cell>
          <cell r="HD5">
            <v>6</v>
          </cell>
          <cell r="HE5">
            <v>2</v>
          </cell>
          <cell r="HF5">
            <v>8</v>
          </cell>
          <cell r="HG5">
            <v>8.8000000000000007</v>
          </cell>
          <cell r="HH5">
            <v>1.0327955589886457</v>
          </cell>
          <cell r="HI5">
            <v>9.8327955589886464</v>
          </cell>
          <cell r="HJ5">
            <v>7.767204441011355</v>
          </cell>
          <cell r="HK5" t="str">
            <v>OK</v>
          </cell>
          <cell r="HL5">
            <v>1</v>
          </cell>
          <cell r="HM5">
            <v>1.4</v>
          </cell>
          <cell r="HN5">
            <v>0.69920589878010087</v>
          </cell>
          <cell r="HO5">
            <v>2.0992058987801006</v>
          </cell>
          <cell r="HP5">
            <v>0.70079410121989905</v>
          </cell>
          <cell r="HQ5" t="str">
            <v>OK</v>
          </cell>
          <cell r="HR5">
            <v>20</v>
          </cell>
          <cell r="HS5">
            <v>2</v>
          </cell>
          <cell r="HT5">
            <v>1.9</v>
          </cell>
          <cell r="HU5">
            <v>0.87559503577091302</v>
          </cell>
          <cell r="HV5">
            <v>2.7755950357709129</v>
          </cell>
          <cell r="HW5">
            <v>1.0244049642290869</v>
          </cell>
          <cell r="HX5" t="str">
            <v>OK</v>
          </cell>
          <cell r="HY5">
            <v>2</v>
          </cell>
          <cell r="HZ5">
            <v>4</v>
          </cell>
          <cell r="IA5">
            <v>6</v>
          </cell>
          <cell r="IB5">
            <v>9.6999999999999993</v>
          </cell>
          <cell r="IC5">
            <v>2.62678510731274</v>
          </cell>
          <cell r="ID5">
            <v>12.326785107312739</v>
          </cell>
          <cell r="IE5">
            <v>7.0732148926872593</v>
          </cell>
          <cell r="IF5" t="str">
            <v>Under</v>
          </cell>
          <cell r="IG5">
            <v>2</v>
          </cell>
          <cell r="IH5">
            <v>2.8</v>
          </cell>
          <cell r="II5">
            <v>0.63245553203367533</v>
          </cell>
          <cell r="IJ5">
            <v>3.4324555320336749</v>
          </cell>
          <cell r="IK5">
            <v>2.1675444679663247</v>
          </cell>
          <cell r="IL5" t="str">
            <v>Under</v>
          </cell>
          <cell r="IM5">
            <v>10</v>
          </cell>
          <cell r="IN5">
            <v>1</v>
          </cell>
          <cell r="IO5">
            <v>2.2000000000000002</v>
          </cell>
          <cell r="IP5">
            <v>0.78881063774661553</v>
          </cell>
          <cell r="IQ5">
            <v>2.9888106377466155</v>
          </cell>
          <cell r="IR5">
            <v>1.4111893622533846</v>
          </cell>
          <cell r="IS5" t="str">
            <v>Under</v>
          </cell>
          <cell r="IT5">
            <v>1</v>
          </cell>
          <cell r="IU5">
            <v>0.4</v>
          </cell>
          <cell r="IV5">
            <v>0.5163977794943222</v>
          </cell>
          <cell r="IW5">
            <v>0.91639777949432222</v>
          </cell>
          <cell r="IX5">
            <v>-0.11639777949432217</v>
          </cell>
          <cell r="IY5" t="str">
            <v>Over</v>
          </cell>
          <cell r="IZ5">
            <v>1</v>
          </cell>
          <cell r="JA5">
            <v>0.5</v>
          </cell>
          <cell r="JB5">
            <v>0.70710678118654757</v>
          </cell>
          <cell r="JC5">
            <v>1.2071067811865475</v>
          </cell>
          <cell r="JD5">
            <v>-0.20710678118654757</v>
          </cell>
          <cell r="JE5" t="str">
            <v>OK</v>
          </cell>
          <cell r="JF5">
            <v>3</v>
          </cell>
          <cell r="JG5">
            <v>1</v>
          </cell>
          <cell r="JH5">
            <v>2.2999999999999998</v>
          </cell>
          <cell r="JI5">
            <v>1.0593499054713804</v>
          </cell>
          <cell r="JJ5">
            <v>3.3593499054713805</v>
          </cell>
          <cell r="JK5">
            <v>1.2406500945286194</v>
          </cell>
          <cell r="JL5" t="str">
            <v>Under</v>
          </cell>
          <cell r="JM5">
            <v>1</v>
          </cell>
          <cell r="JN5">
            <v>1</v>
          </cell>
          <cell r="JO5">
            <v>0</v>
          </cell>
          <cell r="JP5">
            <v>1</v>
          </cell>
          <cell r="JQ5">
            <v>1</v>
          </cell>
          <cell r="JR5" t="str">
            <v>OK</v>
          </cell>
          <cell r="JS5">
            <v>1</v>
          </cell>
          <cell r="JT5">
            <v>4</v>
          </cell>
          <cell r="JU5">
            <v>5</v>
          </cell>
          <cell r="JV5">
            <v>5</v>
          </cell>
          <cell r="JW5">
            <v>0</v>
          </cell>
          <cell r="JX5">
            <v>5</v>
          </cell>
          <cell r="JY5">
            <v>5</v>
          </cell>
          <cell r="JZ5" t="str">
            <v>OK</v>
          </cell>
          <cell r="KA5">
            <v>3</v>
          </cell>
          <cell r="KB5">
            <v>1.9</v>
          </cell>
          <cell r="KC5">
            <v>0.99442892601175314</v>
          </cell>
          <cell r="KD5">
            <v>2.8944289260117531</v>
          </cell>
          <cell r="KE5">
            <v>0.90557107398824677</v>
          </cell>
          <cell r="KF5" t="str">
            <v>Over</v>
          </cell>
          <cell r="KG5">
            <v>1</v>
          </cell>
          <cell r="KH5">
            <v>0.5</v>
          </cell>
          <cell r="KI5">
            <v>0.70710678118654757</v>
          </cell>
          <cell r="KJ5">
            <v>1.2071067811865475</v>
          </cell>
          <cell r="KK5">
            <v>-0.20710678118654757</v>
          </cell>
          <cell r="KL5" t="str">
            <v>OK</v>
          </cell>
          <cell r="KM5">
            <v>1</v>
          </cell>
          <cell r="KN5">
            <v>2</v>
          </cell>
          <cell r="KO5">
            <v>3</v>
          </cell>
          <cell r="KP5">
            <v>3.1</v>
          </cell>
          <cell r="KQ5">
            <v>0.31622776601683794</v>
          </cell>
          <cell r="KR5">
            <v>3.4162277660168381</v>
          </cell>
          <cell r="KS5">
            <v>2.7837722339831621</v>
          </cell>
          <cell r="KT5" t="str">
            <v>OK</v>
          </cell>
          <cell r="KU5">
            <v>14</v>
          </cell>
          <cell r="KV5">
            <v>1</v>
          </cell>
          <cell r="KW5">
            <v>1.6</v>
          </cell>
          <cell r="KX5">
            <v>0.69920589878010087</v>
          </cell>
          <cell r="KY5">
            <v>2.2992058987801007</v>
          </cell>
          <cell r="KZ5">
            <v>0.90079410121989922</v>
          </cell>
          <cell r="LA5" t="str">
            <v>OK</v>
          </cell>
          <cell r="LB5">
            <v>2</v>
          </cell>
          <cell r="LC5">
            <v>2</v>
          </cell>
          <cell r="LD5">
            <v>0</v>
          </cell>
          <cell r="LE5">
            <v>2</v>
          </cell>
          <cell r="LF5">
            <v>2</v>
          </cell>
          <cell r="LG5" t="str">
            <v>OK</v>
          </cell>
          <cell r="LH5">
            <v>2</v>
          </cell>
          <cell r="LI5">
            <v>2</v>
          </cell>
          <cell r="LJ5">
            <v>0</v>
          </cell>
          <cell r="LK5">
            <v>2</v>
          </cell>
          <cell r="LL5">
            <v>2</v>
          </cell>
          <cell r="LM5" t="str">
            <v>OK</v>
          </cell>
          <cell r="LN5">
            <v>4</v>
          </cell>
          <cell r="LO5">
            <v>0</v>
          </cell>
          <cell r="LP5">
            <v>0.2</v>
          </cell>
          <cell r="LQ5">
            <v>0.4216370213557839</v>
          </cell>
          <cell r="LR5">
            <v>0.62163702135578391</v>
          </cell>
          <cell r="LS5">
            <v>-0.22163702135578389</v>
          </cell>
          <cell r="LT5" t="str">
            <v>OK</v>
          </cell>
          <cell r="LU5">
            <v>5</v>
          </cell>
          <cell r="LV5">
            <v>52</v>
          </cell>
          <cell r="LW5">
            <v>5</v>
          </cell>
          <cell r="LX5">
            <v>5.8</v>
          </cell>
          <cell r="LY5">
            <v>1.2292725943057194</v>
          </cell>
          <cell r="LZ5">
            <v>7.029272594305719</v>
          </cell>
          <cell r="MA5">
            <v>4.5707274056942806</v>
          </cell>
          <cell r="MB5" t="str">
            <v>OK</v>
          </cell>
          <cell r="MC5">
            <v>0</v>
          </cell>
          <cell r="MD5">
            <v>12</v>
          </cell>
          <cell r="ME5">
            <v>0</v>
          </cell>
          <cell r="MF5">
            <v>12</v>
          </cell>
          <cell r="MG5">
            <v>12</v>
          </cell>
          <cell r="MH5">
            <v>0</v>
          </cell>
          <cell r="MI5">
            <v>12</v>
          </cell>
          <cell r="MJ5">
            <v>12</v>
          </cell>
          <cell r="MK5" t="str">
            <v>OK</v>
          </cell>
          <cell r="ML5">
            <v>17</v>
          </cell>
          <cell r="MM5">
            <v>10</v>
          </cell>
          <cell r="MN5">
            <v>21.6</v>
          </cell>
          <cell r="MO5">
            <v>4.9261208538429733</v>
          </cell>
          <cell r="MP5">
            <v>26.526120853842976</v>
          </cell>
          <cell r="MQ5">
            <v>16.673879146157027</v>
          </cell>
          <cell r="MR5" t="str">
            <v>Under</v>
          </cell>
          <cell r="MS5">
            <v>0</v>
          </cell>
          <cell r="MT5">
            <v>0.4</v>
          </cell>
          <cell r="MU5">
            <v>0.69920589878010109</v>
          </cell>
          <cell r="MV5">
            <v>1.099205898780101</v>
          </cell>
          <cell r="MW5">
            <v>-0.29920589878010106</v>
          </cell>
          <cell r="MX5" t="str">
            <v>OK</v>
          </cell>
          <cell r="MY5">
            <v>10</v>
          </cell>
          <cell r="MZ5">
            <v>8</v>
          </cell>
          <cell r="NA5">
            <v>18.2</v>
          </cell>
          <cell r="NB5">
            <v>4.07703596037884</v>
          </cell>
          <cell r="NC5">
            <v>22.277035960378839</v>
          </cell>
          <cell r="ND5">
            <v>14.122964039621159</v>
          </cell>
          <cell r="NE5" t="str">
            <v>Under</v>
          </cell>
          <cell r="NF5">
            <v>0</v>
          </cell>
          <cell r="NG5">
            <v>0.1</v>
          </cell>
          <cell r="NH5">
            <v>0.31622776601683794</v>
          </cell>
          <cell r="NI5">
            <v>0.41622776601683797</v>
          </cell>
          <cell r="NJ5">
            <v>-0.21622776601683794</v>
          </cell>
          <cell r="NK5" t="str">
            <v>OK</v>
          </cell>
          <cell r="NL5">
            <v>8</v>
          </cell>
          <cell r="NM5">
            <v>8</v>
          </cell>
          <cell r="NN5">
            <v>8.5</v>
          </cell>
          <cell r="NO5">
            <v>0.97182531580755005</v>
          </cell>
          <cell r="NP5">
            <v>9.4718253158075498</v>
          </cell>
          <cell r="NQ5">
            <v>7.5281746841924502</v>
          </cell>
          <cell r="NR5" t="str">
            <v>OK</v>
          </cell>
          <cell r="NS5">
            <v>8</v>
          </cell>
          <cell r="NT5">
            <v>8</v>
          </cell>
          <cell r="NU5">
            <v>11.2</v>
          </cell>
          <cell r="NV5">
            <v>2.1499353995462775</v>
          </cell>
          <cell r="NW5">
            <v>13.349935399546277</v>
          </cell>
          <cell r="NX5">
            <v>9.0500646004537213</v>
          </cell>
          <cell r="NY5" t="str">
            <v>Under</v>
          </cell>
          <cell r="NZ5">
            <v>8</v>
          </cell>
          <cell r="OA5">
            <v>1</v>
          </cell>
          <cell r="OB5">
            <v>1.2</v>
          </cell>
          <cell r="OC5">
            <v>0.42163702135578385</v>
          </cell>
          <cell r="OD5">
            <v>1.6216370213557838</v>
          </cell>
          <cell r="OE5">
            <v>0.77836297864421611</v>
          </cell>
          <cell r="OF5" t="str">
            <v>OK</v>
          </cell>
          <cell r="OG5">
            <v>1</v>
          </cell>
          <cell r="OH5">
            <v>0.4</v>
          </cell>
          <cell r="OI5">
            <v>0.5163977794943222</v>
          </cell>
          <cell r="OJ5">
            <v>0.91639777949432222</v>
          </cell>
          <cell r="OK5">
            <v>-0.11639777949432217</v>
          </cell>
          <cell r="OL5" t="str">
            <v>Over</v>
          </cell>
          <cell r="OM5">
            <v>2</v>
          </cell>
          <cell r="ON5">
            <v>3</v>
          </cell>
          <cell r="OO5">
            <v>4.5</v>
          </cell>
          <cell r="OP5">
            <v>1.5811388300841898</v>
          </cell>
          <cell r="OQ5">
            <v>6.08113883008419</v>
          </cell>
          <cell r="OR5">
            <v>2.91886116991581</v>
          </cell>
          <cell r="OS5" t="str">
            <v>OK</v>
          </cell>
          <cell r="OT5">
            <v>3</v>
          </cell>
          <cell r="OU5">
            <v>3</v>
          </cell>
          <cell r="OV5">
            <v>4.2</v>
          </cell>
          <cell r="OW5">
            <v>1.0327955589886442</v>
          </cell>
          <cell r="OX5">
            <v>5.2327955589886441</v>
          </cell>
          <cell r="OY5">
            <v>3.1672044410113562</v>
          </cell>
          <cell r="OZ5" t="str">
            <v>Under</v>
          </cell>
          <cell r="PA5">
            <v>2</v>
          </cell>
          <cell r="PB5">
            <v>1.6</v>
          </cell>
          <cell r="PC5">
            <v>0.69920589878010087</v>
          </cell>
          <cell r="PD5">
            <v>2.2992058987801007</v>
          </cell>
          <cell r="PE5">
            <v>0.90079410121989922</v>
          </cell>
          <cell r="PF5" t="str">
            <v>OK</v>
          </cell>
          <cell r="PG5">
            <v>2</v>
          </cell>
          <cell r="PH5">
            <v>2</v>
          </cell>
          <cell r="PI5">
            <v>1</v>
          </cell>
          <cell r="PJ5">
            <v>2</v>
          </cell>
          <cell r="PK5">
            <v>0</v>
          </cell>
          <cell r="PL5">
            <v>0.4</v>
          </cell>
          <cell r="PM5">
            <v>0.69920589878010109</v>
          </cell>
          <cell r="PN5">
            <v>1.099205898780101</v>
          </cell>
          <cell r="PO5">
            <v>-0.29920589878010106</v>
          </cell>
          <cell r="PP5" t="str">
            <v>OK</v>
          </cell>
          <cell r="PQ5">
            <v>5</v>
          </cell>
          <cell r="PR5">
            <v>6</v>
          </cell>
          <cell r="PS5">
            <v>0</v>
          </cell>
          <cell r="PT5">
            <v>6</v>
          </cell>
          <cell r="PU5">
            <v>6.1</v>
          </cell>
          <cell r="PV5">
            <v>0.99442892601175192</v>
          </cell>
          <cell r="PW5">
            <v>7.0944289260117515</v>
          </cell>
          <cell r="PX5">
            <v>5.1055710739882478</v>
          </cell>
          <cell r="PY5" t="str">
            <v>OK</v>
          </cell>
          <cell r="PZ5">
            <v>6</v>
          </cell>
          <cell r="QA5">
            <v>1</v>
          </cell>
          <cell r="QB5">
            <v>0.9</v>
          </cell>
          <cell r="QC5">
            <v>0.73786478737262184</v>
          </cell>
          <cell r="QD5">
            <v>1.6378647873726218</v>
          </cell>
          <cell r="QE5">
            <v>0.16213521262737818</v>
          </cell>
          <cell r="QF5" t="str">
            <v>OK</v>
          </cell>
          <cell r="QG5">
            <v>3</v>
          </cell>
          <cell r="QH5">
            <v>2</v>
          </cell>
          <cell r="QI5">
            <v>5</v>
          </cell>
          <cell r="QJ5">
            <v>5.6</v>
          </cell>
          <cell r="QK5">
            <v>0.5163977794943222</v>
          </cell>
          <cell r="QL5">
            <v>6.1163977794943216</v>
          </cell>
          <cell r="QM5">
            <v>5.0836022205056777</v>
          </cell>
          <cell r="QN5" t="str">
            <v>Under</v>
          </cell>
          <cell r="QO5">
            <v>6</v>
          </cell>
          <cell r="QP5">
            <v>8</v>
          </cell>
          <cell r="QQ5">
            <v>8.8000000000000007</v>
          </cell>
          <cell r="QR5">
            <v>1.9321835661585924</v>
          </cell>
          <cell r="QS5">
            <v>10.732183566158593</v>
          </cell>
          <cell r="QT5">
            <v>6.8678164338414085</v>
          </cell>
          <cell r="QU5" t="str">
            <v>OK</v>
          </cell>
          <cell r="QV5">
            <v>8</v>
          </cell>
          <cell r="QW5">
            <v>5</v>
          </cell>
          <cell r="QX5">
            <v>6.7</v>
          </cell>
          <cell r="QY5">
            <v>1.7029386365926409</v>
          </cell>
          <cell r="QZ5">
            <v>8.4029386365926406</v>
          </cell>
          <cell r="RA5">
            <v>4.9970613634073597</v>
          </cell>
          <cell r="RB5" t="str">
            <v>OK</v>
          </cell>
          <cell r="RC5">
            <v>5</v>
          </cell>
          <cell r="RD5">
            <v>3</v>
          </cell>
          <cell r="RE5">
            <v>3.9</v>
          </cell>
          <cell r="RF5">
            <v>0.87559503577091347</v>
          </cell>
          <cell r="RG5">
            <v>4.7755950357709134</v>
          </cell>
          <cell r="RH5">
            <v>3.0244049642290864</v>
          </cell>
          <cell r="RI5" t="str">
            <v>Under</v>
          </cell>
          <cell r="RJ5">
            <v>3</v>
          </cell>
          <cell r="RK5">
            <v>3</v>
          </cell>
          <cell r="RL5">
            <v>0</v>
          </cell>
          <cell r="RM5">
            <v>3</v>
          </cell>
          <cell r="RN5">
            <v>3</v>
          </cell>
          <cell r="RO5" t="str">
            <v>OK</v>
          </cell>
          <cell r="RP5">
            <v>6</v>
          </cell>
          <cell r="RQ5">
            <v>0</v>
          </cell>
          <cell r="RR5">
            <v>6</v>
          </cell>
          <cell r="RS5">
            <v>6</v>
          </cell>
          <cell r="RT5">
            <v>0</v>
          </cell>
          <cell r="RU5">
            <v>6</v>
          </cell>
          <cell r="RV5">
            <v>6</v>
          </cell>
          <cell r="RW5" t="str">
            <v>OK</v>
          </cell>
          <cell r="RX5">
            <v>12</v>
          </cell>
          <cell r="RY5">
            <v>26</v>
          </cell>
          <cell r="RZ5">
            <v>20.2</v>
          </cell>
          <cell r="SA5">
            <v>3.326659986633238</v>
          </cell>
          <cell r="SB5">
            <v>23.526659986633238</v>
          </cell>
          <cell r="SC5">
            <v>16.873340013366761</v>
          </cell>
          <cell r="SD5" t="str">
            <v>Over</v>
          </cell>
          <cell r="SE5">
            <v>8</v>
          </cell>
          <cell r="SF5">
            <v>0</v>
          </cell>
          <cell r="SG5">
            <v>8</v>
          </cell>
          <cell r="SH5">
            <v>4.9000000000000004</v>
          </cell>
          <cell r="SI5">
            <v>3.3482997343593826</v>
          </cell>
          <cell r="SJ5">
            <v>8.2482997343593834</v>
          </cell>
          <cell r="SK5">
            <v>1.5517002656406178</v>
          </cell>
          <cell r="SL5" t="str">
            <v>OK</v>
          </cell>
          <cell r="SM5">
            <v>0</v>
          </cell>
          <cell r="SN5">
            <v>0</v>
          </cell>
          <cell r="SO5">
            <v>0</v>
          </cell>
          <cell r="SP5">
            <v>0</v>
          </cell>
          <cell r="SQ5">
            <v>0</v>
          </cell>
          <cell r="SR5" t="str">
            <v>OK</v>
          </cell>
          <cell r="SS5">
            <v>34</v>
          </cell>
          <cell r="ST5">
            <v>5</v>
          </cell>
          <cell r="SU5">
            <v>5.8</v>
          </cell>
          <cell r="SV5">
            <v>1.4757295747452446</v>
          </cell>
          <cell r="SW5">
            <v>7.2757295747452444</v>
          </cell>
          <cell r="SX5">
            <v>4.3242704252547552</v>
          </cell>
          <cell r="SY5" t="str">
            <v>OK</v>
          </cell>
          <cell r="SZ5">
            <v>15</v>
          </cell>
          <cell r="TA5">
            <v>0</v>
          </cell>
          <cell r="TB5">
            <v>0</v>
          </cell>
          <cell r="TC5">
            <v>15</v>
          </cell>
          <cell r="TD5">
            <v>12.8</v>
          </cell>
          <cell r="TE5">
            <v>2.973961069759393</v>
          </cell>
          <cell r="TF5">
            <v>15.773961069759395</v>
          </cell>
          <cell r="TG5">
            <v>9.8260389302406068</v>
          </cell>
          <cell r="TH5" t="str">
            <v>OK</v>
          </cell>
          <cell r="TI5">
            <v>20</v>
          </cell>
          <cell r="TJ5">
            <v>2</v>
          </cell>
          <cell r="TK5">
            <v>0.5</v>
          </cell>
          <cell r="TL5">
            <v>0.84983658559879749</v>
          </cell>
          <cell r="TM5">
            <v>1.3498365855987975</v>
          </cell>
          <cell r="TN5">
            <v>-0.34983658559879749</v>
          </cell>
          <cell r="TO5" t="str">
            <v>Over</v>
          </cell>
          <cell r="TP5">
            <v>35</v>
          </cell>
          <cell r="TQ5">
            <v>2</v>
          </cell>
          <cell r="TR5">
            <v>13</v>
          </cell>
          <cell r="TS5">
            <v>50</v>
          </cell>
          <cell r="TT5">
            <v>46.3</v>
          </cell>
          <cell r="TU5">
            <v>8.6801177667382063</v>
          </cell>
          <cell r="TV5">
            <v>54.980117766738203</v>
          </cell>
          <cell r="TW5">
            <v>37.619882233261791</v>
          </cell>
          <cell r="TX5" t="str">
            <v>OK</v>
          </cell>
          <cell r="TY5">
            <v>52</v>
          </cell>
          <cell r="TZ5">
            <v>3</v>
          </cell>
          <cell r="UA5">
            <v>3.1</v>
          </cell>
          <cell r="UB5">
            <v>0.87559503577091347</v>
          </cell>
          <cell r="UC5">
            <v>3.9755950357709136</v>
          </cell>
          <cell r="UD5">
            <v>2.2244049642290866</v>
          </cell>
          <cell r="UE5" t="str">
            <v>OK</v>
          </cell>
          <cell r="UF5">
            <v>13</v>
          </cell>
          <cell r="UG5">
            <v>0</v>
          </cell>
          <cell r="UH5">
            <v>13</v>
          </cell>
          <cell r="UI5">
            <v>15.9</v>
          </cell>
          <cell r="UJ5">
            <v>2.5582111805799879</v>
          </cell>
          <cell r="UK5">
            <v>18.458211180579987</v>
          </cell>
          <cell r="UL5">
            <v>13.341788819420012</v>
          </cell>
          <cell r="UM5" t="str">
            <v>Under</v>
          </cell>
          <cell r="UN5">
            <v>4</v>
          </cell>
          <cell r="UO5">
            <v>0</v>
          </cell>
          <cell r="UP5">
            <v>4</v>
          </cell>
          <cell r="UQ5">
            <v>4</v>
          </cell>
          <cell r="UR5">
            <v>0</v>
          </cell>
          <cell r="US5">
            <v>4</v>
          </cell>
          <cell r="UT5">
            <v>4</v>
          </cell>
          <cell r="UU5" t="str">
            <v>OK</v>
          </cell>
          <cell r="UV5">
            <v>2</v>
          </cell>
          <cell r="UW5">
            <v>2</v>
          </cell>
          <cell r="UX5">
            <v>0</v>
          </cell>
          <cell r="UY5">
            <v>2</v>
          </cell>
          <cell r="UZ5">
            <v>2</v>
          </cell>
          <cell r="VA5" t="str">
            <v>OK</v>
          </cell>
          <cell r="VB5">
            <v>1</v>
          </cell>
          <cell r="VC5">
            <v>1</v>
          </cell>
          <cell r="VD5">
            <v>0</v>
          </cell>
          <cell r="VE5">
            <v>1</v>
          </cell>
          <cell r="VF5">
            <v>1</v>
          </cell>
          <cell r="VG5" t="str">
            <v>OK</v>
          </cell>
          <cell r="VH5">
            <v>23</v>
          </cell>
          <cell r="VI5">
            <v>5</v>
          </cell>
          <cell r="VJ5">
            <v>5</v>
          </cell>
          <cell r="VK5">
            <v>0</v>
          </cell>
          <cell r="VL5">
            <v>5</v>
          </cell>
          <cell r="VM5">
            <v>5</v>
          </cell>
          <cell r="VN5" t="str">
            <v>OK</v>
          </cell>
          <cell r="VO5">
            <v>5</v>
          </cell>
          <cell r="VP5">
            <v>34</v>
          </cell>
          <cell r="VQ5">
            <v>38.6</v>
          </cell>
          <cell r="VR5">
            <v>3.40587727318528</v>
          </cell>
          <cell r="VS5">
            <v>42.005877273185284</v>
          </cell>
          <cell r="VT5">
            <v>35.194122726814719</v>
          </cell>
          <cell r="VU5" t="str">
            <v>Under</v>
          </cell>
          <cell r="VV5">
            <v>31</v>
          </cell>
          <cell r="VW5">
            <v>34.200000000000003</v>
          </cell>
          <cell r="VX5">
            <v>2.5733678754158378</v>
          </cell>
          <cell r="VY5">
            <v>36.773367875415843</v>
          </cell>
          <cell r="VZ5">
            <v>31.626632124584166</v>
          </cell>
          <cell r="WA5" t="str">
            <v>Under</v>
          </cell>
          <cell r="WB5">
            <v>65</v>
          </cell>
          <cell r="WC5">
            <v>297</v>
          </cell>
          <cell r="WD5">
            <v>40</v>
          </cell>
          <cell r="WE5">
            <v>0</v>
          </cell>
          <cell r="WF5">
            <v>40</v>
          </cell>
          <cell r="WG5">
            <v>39.6</v>
          </cell>
          <cell r="WH5">
            <v>2.3664319132398464</v>
          </cell>
          <cell r="WI5">
            <v>41.966431913239845</v>
          </cell>
          <cell r="WJ5">
            <v>37.233568086760158</v>
          </cell>
          <cell r="WK5" t="str">
            <v>OK</v>
          </cell>
          <cell r="WL5">
            <v>40</v>
          </cell>
          <cell r="WM5">
            <v>38</v>
          </cell>
          <cell r="WN5">
            <v>0</v>
          </cell>
          <cell r="WO5">
            <v>38</v>
          </cell>
          <cell r="WP5">
            <v>37.4</v>
          </cell>
          <cell r="WQ5">
            <v>2.9888682361946524</v>
          </cell>
          <cell r="WR5">
            <v>40.388868236194654</v>
          </cell>
          <cell r="WS5">
            <v>34.411131763805344</v>
          </cell>
          <cell r="WT5" t="str">
            <v>OK</v>
          </cell>
          <cell r="WU5">
            <v>38</v>
          </cell>
          <cell r="WV5">
            <v>95</v>
          </cell>
          <cell r="WW5">
            <v>0</v>
          </cell>
          <cell r="WX5">
            <v>95</v>
          </cell>
          <cell r="WY5">
            <v>100.4</v>
          </cell>
          <cell r="WZ5">
            <v>12.438292129995599</v>
          </cell>
          <cell r="XA5">
            <v>112.83829212999561</v>
          </cell>
          <cell r="XB5">
            <v>87.961707870004403</v>
          </cell>
          <cell r="XC5" t="str">
            <v>OK</v>
          </cell>
          <cell r="XD5">
            <v>95</v>
          </cell>
          <cell r="XE5">
            <v>15</v>
          </cell>
          <cell r="XF5">
            <v>0</v>
          </cell>
          <cell r="XG5">
            <v>15</v>
          </cell>
          <cell r="XH5">
            <v>21.5</v>
          </cell>
          <cell r="XI5">
            <v>6.2937358628330689</v>
          </cell>
          <cell r="XJ5">
            <v>27.793735862833067</v>
          </cell>
          <cell r="XK5">
            <v>15.206264137166931</v>
          </cell>
          <cell r="XL5" t="str">
            <v>Under</v>
          </cell>
          <cell r="XM5">
            <v>15</v>
          </cell>
          <cell r="XN5">
            <v>37</v>
          </cell>
          <cell r="XO5">
            <v>0</v>
          </cell>
          <cell r="XP5">
            <v>37</v>
          </cell>
          <cell r="XQ5">
            <v>43</v>
          </cell>
          <cell r="XR5">
            <v>8.232726023485645</v>
          </cell>
          <cell r="XS5">
            <v>51.232726023485647</v>
          </cell>
          <cell r="XT5">
            <v>34.767273976514353</v>
          </cell>
          <cell r="XU5" t="str">
            <v>OK</v>
          </cell>
          <cell r="XV5">
            <v>37</v>
          </cell>
          <cell r="XW5">
            <v>30</v>
          </cell>
          <cell r="XX5">
            <v>0</v>
          </cell>
          <cell r="XY5">
            <v>30</v>
          </cell>
          <cell r="XZ5">
            <v>28</v>
          </cell>
          <cell r="YA5">
            <v>5.0110987927909694</v>
          </cell>
          <cell r="YB5">
            <v>33.011098792790968</v>
          </cell>
          <cell r="YC5">
            <v>22.988901207209032</v>
          </cell>
          <cell r="YD5" t="str">
            <v>OK</v>
          </cell>
          <cell r="YE5">
            <v>30</v>
          </cell>
          <cell r="YF5">
            <v>140</v>
          </cell>
          <cell r="YG5">
            <v>0</v>
          </cell>
          <cell r="YH5">
            <v>140</v>
          </cell>
          <cell r="YI5">
            <v>134.9</v>
          </cell>
          <cell r="YJ5">
            <v>19.456218657397017</v>
          </cell>
          <cell r="YK5">
            <v>154.35621865739702</v>
          </cell>
          <cell r="YL5">
            <v>115.44378134260299</v>
          </cell>
          <cell r="YM5" t="str">
            <v>OK</v>
          </cell>
          <cell r="YN5">
            <v>140</v>
          </cell>
          <cell r="YO5">
            <v>90</v>
          </cell>
          <cell r="YP5">
            <v>0</v>
          </cell>
          <cell r="YQ5">
            <v>90</v>
          </cell>
          <cell r="YR5">
            <v>76</v>
          </cell>
          <cell r="YS5">
            <v>15.599145275730121</v>
          </cell>
          <cell r="YT5">
            <v>91.599145275730123</v>
          </cell>
          <cell r="YU5">
            <v>60.400854724269877</v>
          </cell>
          <cell r="YV5" t="str">
            <v>OK</v>
          </cell>
          <cell r="YW5">
            <v>90</v>
          </cell>
          <cell r="YX5">
            <v>28</v>
          </cell>
          <cell r="YY5">
            <v>0</v>
          </cell>
          <cell r="YZ5">
            <v>28</v>
          </cell>
          <cell r="ZA5">
            <v>36</v>
          </cell>
          <cell r="ZB5">
            <v>8.3533093907611118</v>
          </cell>
          <cell r="ZC5">
            <v>44.353309390761112</v>
          </cell>
          <cell r="ZD5">
            <v>27.646690609238888</v>
          </cell>
          <cell r="ZE5" t="str">
            <v>OK</v>
          </cell>
          <cell r="ZF5">
            <v>28</v>
          </cell>
          <cell r="ZG5">
            <v>9</v>
          </cell>
          <cell r="ZH5">
            <v>0</v>
          </cell>
          <cell r="ZI5">
            <v>9</v>
          </cell>
          <cell r="ZJ5">
            <v>9.9</v>
          </cell>
          <cell r="ZK5">
            <v>1.4491376746189431</v>
          </cell>
          <cell r="ZL5">
            <v>11.349137674618943</v>
          </cell>
          <cell r="ZM5">
            <v>8.450862325381058</v>
          </cell>
          <cell r="ZN5" t="str">
            <v>OK</v>
          </cell>
          <cell r="ZO5">
            <v>9</v>
          </cell>
          <cell r="ZP5">
            <v>24</v>
          </cell>
          <cell r="ZQ5">
            <v>0</v>
          </cell>
          <cell r="ZR5">
            <v>24</v>
          </cell>
          <cell r="ZS5">
            <v>37</v>
          </cell>
          <cell r="ZT5">
            <v>12.027745701779143</v>
          </cell>
          <cell r="ZU5">
            <v>49.027745701779139</v>
          </cell>
          <cell r="ZV5">
            <v>24.972254298220857</v>
          </cell>
          <cell r="ZW5" t="str">
            <v>Under</v>
          </cell>
          <cell r="ZX5">
            <v>24</v>
          </cell>
          <cell r="ZY5">
            <v>32</v>
          </cell>
          <cell r="ZZ5">
            <v>0</v>
          </cell>
          <cell r="AAA5">
            <v>32</v>
          </cell>
          <cell r="AAB5">
            <v>34.200000000000003</v>
          </cell>
          <cell r="AAC5">
            <v>6.5794292221201776</v>
          </cell>
          <cell r="AAD5">
            <v>40.779429222120179</v>
          </cell>
          <cell r="AAE5">
            <v>27.620570777879827</v>
          </cell>
          <cell r="AAF5" t="str">
            <v>OK</v>
          </cell>
          <cell r="AAG5">
            <v>32</v>
          </cell>
          <cell r="AAH5">
            <v>12</v>
          </cell>
          <cell r="AAI5">
            <v>0</v>
          </cell>
          <cell r="AAJ5">
            <v>12</v>
          </cell>
          <cell r="AAK5">
            <v>15.3</v>
          </cell>
          <cell r="AAL5">
            <v>5.2078999819718321</v>
          </cell>
          <cell r="AAM5">
            <v>20.507899981971832</v>
          </cell>
          <cell r="AAN5">
            <v>10.092100018028169</v>
          </cell>
          <cell r="AAO5" t="str">
            <v>OK</v>
          </cell>
          <cell r="AAP5">
            <v>12</v>
          </cell>
          <cell r="AAQ5">
            <v>3</v>
          </cell>
          <cell r="AAR5">
            <v>0</v>
          </cell>
          <cell r="AAS5">
            <v>3</v>
          </cell>
          <cell r="AAT5">
            <v>4.4000000000000004</v>
          </cell>
          <cell r="AAU5">
            <v>1.0749676997731401</v>
          </cell>
          <cell r="AAV5">
            <v>5.4749676997731402</v>
          </cell>
          <cell r="AAW5">
            <v>3.3250323002268605</v>
          </cell>
          <cell r="AAX5" t="str">
            <v>Under</v>
          </cell>
          <cell r="AAY5">
            <v>3</v>
          </cell>
          <cell r="AAZ5">
            <v>20</v>
          </cell>
          <cell r="ABA5">
            <v>0</v>
          </cell>
          <cell r="ABB5">
            <v>20</v>
          </cell>
          <cell r="ABC5">
            <v>18.7</v>
          </cell>
          <cell r="ABD5">
            <v>5.0563491440630024</v>
          </cell>
          <cell r="ABE5">
            <v>23.756349144063002</v>
          </cell>
          <cell r="ABF5">
            <v>13.643650855936997</v>
          </cell>
          <cell r="ABG5" t="str">
            <v>OK</v>
          </cell>
          <cell r="ABH5">
            <v>20</v>
          </cell>
          <cell r="ABI5">
            <v>8</v>
          </cell>
          <cell r="ABJ5">
            <v>7.2</v>
          </cell>
          <cell r="ABK5">
            <v>2.6583202716502519</v>
          </cell>
          <cell r="ABL5">
            <v>9.8583202716502516</v>
          </cell>
          <cell r="ABM5">
            <v>4.5416797283497488</v>
          </cell>
          <cell r="ABN5" t="str">
            <v>OK</v>
          </cell>
          <cell r="ABO5">
            <v>8</v>
          </cell>
          <cell r="ABP5">
            <v>621</v>
          </cell>
          <cell r="ABQ5">
            <v>1220</v>
          </cell>
          <cell r="ABR5">
            <v>0</v>
          </cell>
          <cell r="ABS5">
            <v>0</v>
          </cell>
          <cell r="ABT5">
            <v>0</v>
          </cell>
          <cell r="ABU5">
            <v>0</v>
          </cell>
          <cell r="ABV5">
            <v>0</v>
          </cell>
          <cell r="ABW5">
            <v>0</v>
          </cell>
          <cell r="ABX5">
            <v>0</v>
          </cell>
          <cell r="ABY5">
            <v>0</v>
          </cell>
          <cell r="ABZ5">
            <v>0</v>
          </cell>
          <cell r="ACA5">
            <v>0</v>
          </cell>
          <cell r="ACB5">
            <v>0</v>
          </cell>
          <cell r="ACC5">
            <v>0</v>
          </cell>
          <cell r="ACD5">
            <v>2</v>
          </cell>
          <cell r="ACE5">
            <v>2</v>
          </cell>
          <cell r="ACF5">
            <v>2</v>
          </cell>
          <cell r="ACG5">
            <v>2</v>
          </cell>
          <cell r="ACH5">
            <v>2</v>
          </cell>
          <cell r="ACI5">
            <v>2</v>
          </cell>
          <cell r="ACJ5">
            <v>1</v>
          </cell>
          <cell r="ACK5">
            <v>2</v>
          </cell>
          <cell r="ACL5">
            <v>0</v>
          </cell>
          <cell r="ACM5">
            <v>0</v>
          </cell>
          <cell r="ACN5">
            <v>1</v>
          </cell>
          <cell r="ACO5">
            <v>16</v>
          </cell>
          <cell r="ACP5">
            <v>16</v>
          </cell>
          <cell r="ACR5">
            <v>111</v>
          </cell>
          <cell r="ACS5">
            <v>111</v>
          </cell>
          <cell r="ACT5">
            <v>0</v>
          </cell>
          <cell r="ACV5">
            <v>667</v>
          </cell>
          <cell r="ACW5">
            <v>667</v>
          </cell>
          <cell r="ACX5">
            <v>0</v>
          </cell>
          <cell r="ACZ5">
            <v>26</v>
          </cell>
          <cell r="ADA5">
            <v>26</v>
          </cell>
          <cell r="ADB5">
            <v>0</v>
          </cell>
          <cell r="ADD5">
            <v>8</v>
          </cell>
          <cell r="ADE5">
            <v>8</v>
          </cell>
          <cell r="ADF5">
            <v>0</v>
          </cell>
          <cell r="ADH5">
            <v>35</v>
          </cell>
          <cell r="ADI5">
            <v>35</v>
          </cell>
          <cell r="ADJ5">
            <v>0</v>
          </cell>
          <cell r="ADL5">
            <v>31</v>
          </cell>
          <cell r="ADM5">
            <v>31</v>
          </cell>
          <cell r="ADN5">
            <v>0</v>
          </cell>
          <cell r="ADP5">
            <v>24</v>
          </cell>
          <cell r="ADQ5">
            <v>24</v>
          </cell>
          <cell r="ADR5">
            <v>0</v>
          </cell>
          <cell r="ADT5">
            <v>50</v>
          </cell>
          <cell r="ADU5">
            <v>50</v>
          </cell>
          <cell r="ADV5">
            <v>0</v>
          </cell>
          <cell r="ADX5">
            <v>6</v>
          </cell>
          <cell r="ADY5">
            <v>6</v>
          </cell>
          <cell r="ADZ5">
            <v>0</v>
          </cell>
          <cell r="AEB5">
            <v>13</v>
          </cell>
          <cell r="AEC5">
            <v>13</v>
          </cell>
          <cell r="AED5">
            <v>0</v>
          </cell>
          <cell r="AEF5">
            <v>1</v>
          </cell>
          <cell r="AEG5">
            <v>1</v>
          </cell>
          <cell r="AEH5">
            <v>0</v>
          </cell>
          <cell r="AEJ5">
            <v>2</v>
          </cell>
          <cell r="AEK5">
            <v>2</v>
          </cell>
          <cell r="AEL5">
            <v>0</v>
          </cell>
          <cell r="AEN5">
            <v>4</v>
          </cell>
          <cell r="AEO5">
            <v>4</v>
          </cell>
          <cell r="AEP5">
            <v>0</v>
          </cell>
          <cell r="AER5">
            <v>6</v>
          </cell>
          <cell r="AES5">
            <v>6</v>
          </cell>
          <cell r="AET5">
            <v>0</v>
          </cell>
          <cell r="AEV5">
            <v>6</v>
          </cell>
          <cell r="AEW5">
            <v>6</v>
          </cell>
          <cell r="AEX5">
            <v>0</v>
          </cell>
          <cell r="AEZ5">
            <v>5</v>
          </cell>
          <cell r="AFA5">
            <v>5</v>
          </cell>
          <cell r="AFB5">
            <v>0</v>
          </cell>
          <cell r="AFD5">
            <v>5</v>
          </cell>
          <cell r="AFE5">
            <v>5</v>
          </cell>
          <cell r="AFF5">
            <v>0</v>
          </cell>
          <cell r="AFH5">
            <v>12</v>
          </cell>
          <cell r="AFI5">
            <v>12</v>
          </cell>
          <cell r="AFJ5">
            <v>0</v>
          </cell>
          <cell r="AFL5">
            <v>1</v>
          </cell>
          <cell r="AFM5">
            <v>1</v>
          </cell>
          <cell r="AFN5">
            <v>0</v>
          </cell>
          <cell r="AFP5">
            <v>10</v>
          </cell>
          <cell r="AFQ5">
            <v>10</v>
          </cell>
          <cell r="AFR5">
            <v>0</v>
          </cell>
          <cell r="AFT5">
            <v>2</v>
          </cell>
          <cell r="AFU5">
            <v>2</v>
          </cell>
          <cell r="AFV5">
            <v>0</v>
          </cell>
          <cell r="AFX5">
            <v>0</v>
          </cell>
          <cell r="AFY5">
            <v>0</v>
          </cell>
          <cell r="AFZ5">
            <v>0</v>
          </cell>
          <cell r="AGB5">
            <v>15</v>
          </cell>
          <cell r="AGC5">
            <v>15</v>
          </cell>
          <cell r="AGD5">
            <v>0</v>
          </cell>
          <cell r="AGF5">
            <v>38</v>
          </cell>
          <cell r="AGG5">
            <v>38</v>
          </cell>
          <cell r="AGH5">
            <v>0</v>
          </cell>
          <cell r="AGJ5">
            <v>11</v>
          </cell>
          <cell r="AGK5">
            <v>11</v>
          </cell>
          <cell r="AGL5">
            <v>0</v>
          </cell>
          <cell r="AGN5">
            <v>38</v>
          </cell>
          <cell r="AGO5">
            <v>38</v>
          </cell>
          <cell r="AGP5">
            <v>0</v>
          </cell>
          <cell r="AGR5">
            <v>20</v>
          </cell>
          <cell r="AGS5">
            <v>20</v>
          </cell>
          <cell r="AGT5">
            <v>0</v>
          </cell>
          <cell r="AGV5">
            <v>32</v>
          </cell>
          <cell r="AGW5">
            <v>32</v>
          </cell>
          <cell r="AGX5">
            <v>0</v>
          </cell>
          <cell r="AGZ5">
            <v>4</v>
          </cell>
          <cell r="AHA5">
            <v>4</v>
          </cell>
          <cell r="AHB5">
            <v>0</v>
          </cell>
          <cell r="AHD5">
            <v>4</v>
          </cell>
          <cell r="AHE5">
            <v>4</v>
          </cell>
          <cell r="AHF5">
            <v>0</v>
          </cell>
          <cell r="AHH5">
            <v>3</v>
          </cell>
          <cell r="AHI5">
            <v>3</v>
          </cell>
          <cell r="AHJ5">
            <v>0</v>
          </cell>
          <cell r="AHL5">
            <v>3</v>
          </cell>
          <cell r="AHM5">
            <v>3</v>
          </cell>
          <cell r="AHN5">
            <v>0</v>
          </cell>
          <cell r="AHP5">
            <v>10</v>
          </cell>
          <cell r="AHQ5">
            <v>10</v>
          </cell>
          <cell r="AHR5">
            <v>0</v>
          </cell>
          <cell r="AHT5">
            <v>10</v>
          </cell>
          <cell r="AHU5">
            <v>10</v>
          </cell>
          <cell r="AHV5">
            <v>0</v>
          </cell>
          <cell r="AHX5" t="str">
            <v>-</v>
          </cell>
          <cell r="AIA5">
            <v>3</v>
          </cell>
          <cell r="AIB5">
            <v>7</v>
          </cell>
          <cell r="AIC5">
            <v>0</v>
          </cell>
          <cell r="AID5">
            <v>2</v>
          </cell>
          <cell r="AIE5">
            <v>3</v>
          </cell>
          <cell r="AIF5">
            <v>3</v>
          </cell>
          <cell r="AIG5">
            <v>2</v>
          </cell>
          <cell r="AIH5">
            <v>1</v>
          </cell>
          <cell r="AII5">
            <v>48</v>
          </cell>
          <cell r="AIJ5">
            <v>6</v>
          </cell>
        </row>
        <row r="6">
          <cell r="B6" t="str">
            <v>รพท.ลำพูน</v>
          </cell>
          <cell r="C6" t="str">
            <v>โรงพยาบาลลำพูน</v>
          </cell>
          <cell r="D6">
            <v>10714</v>
          </cell>
          <cell r="E6">
            <v>1</v>
          </cell>
          <cell r="F6" t="str">
            <v>ลำพูน</v>
          </cell>
          <cell r="G6" t="str">
            <v>S ใหญ่</v>
          </cell>
          <cell r="H6" t="str">
            <v>รพ. ระดับ S เตียง &gt; 400</v>
          </cell>
          <cell r="I6">
            <v>4</v>
          </cell>
          <cell r="J6">
            <v>376</v>
          </cell>
          <cell r="K6">
            <v>3</v>
          </cell>
          <cell r="L6">
            <v>185797</v>
          </cell>
          <cell r="M6">
            <v>19473</v>
          </cell>
          <cell r="N6">
            <v>37673</v>
          </cell>
          <cell r="O6">
            <v>128651</v>
          </cell>
          <cell r="P6">
            <v>371394</v>
          </cell>
          <cell r="Q6">
            <v>4</v>
          </cell>
          <cell r="R6">
            <v>4.5</v>
          </cell>
          <cell r="S6">
            <v>5</v>
          </cell>
          <cell r="T6">
            <v>0.94280904158206336</v>
          </cell>
          <cell r="U6">
            <v>5.9428090415820636</v>
          </cell>
          <cell r="V6">
            <v>4.0571909584179364</v>
          </cell>
          <cell r="W6" t="str">
            <v>Under</v>
          </cell>
          <cell r="X6">
            <v>2</v>
          </cell>
          <cell r="Y6">
            <v>2.7</v>
          </cell>
          <cell r="Z6">
            <v>0.48304589153964728</v>
          </cell>
          <cell r="AA6">
            <v>3.1830458915396473</v>
          </cell>
          <cell r="AB6">
            <v>2.216954108460353</v>
          </cell>
          <cell r="AC6" t="str">
            <v>Under</v>
          </cell>
          <cell r="AD6">
            <v>16</v>
          </cell>
          <cell r="AE6">
            <v>18</v>
          </cell>
          <cell r="AF6">
            <v>2.9059326290271157</v>
          </cell>
          <cell r="AG6">
            <v>20.905932629027117</v>
          </cell>
          <cell r="AH6">
            <v>15.094067370972883</v>
          </cell>
          <cell r="AI6" t="str">
            <v>OK</v>
          </cell>
          <cell r="AJ6">
            <v>0</v>
          </cell>
          <cell r="AK6">
            <v>1.8</v>
          </cell>
          <cell r="AL6">
            <v>0.63245553203367599</v>
          </cell>
          <cell r="AM6">
            <v>2.4324555320336758</v>
          </cell>
          <cell r="AN6">
            <v>1.1675444679663241</v>
          </cell>
          <cell r="AO6" t="str">
            <v>Under</v>
          </cell>
          <cell r="AP6">
            <v>0</v>
          </cell>
          <cell r="AQ6">
            <v>0.8</v>
          </cell>
          <cell r="AR6">
            <v>0.78881063774661553</v>
          </cell>
          <cell r="AS6">
            <v>1.5888106377466156</v>
          </cell>
          <cell r="AT6">
            <v>1.1189362253384516E-2</v>
          </cell>
          <cell r="AU6" t="str">
            <v>Under</v>
          </cell>
          <cell r="AV6">
            <v>2</v>
          </cell>
          <cell r="AW6">
            <v>4</v>
          </cell>
          <cell r="AX6">
            <v>6</v>
          </cell>
          <cell r="AY6">
            <v>7.3</v>
          </cell>
          <cell r="AZ6">
            <v>1.4944341180973273</v>
          </cell>
          <cell r="BA6">
            <v>8.7944341180973264</v>
          </cell>
          <cell r="BB6">
            <v>5.8055658819026723</v>
          </cell>
          <cell r="BC6" t="str">
            <v>OK</v>
          </cell>
          <cell r="BD6">
            <v>28</v>
          </cell>
          <cell r="BE6">
            <v>5</v>
          </cell>
          <cell r="BF6">
            <v>12</v>
          </cell>
          <cell r="BG6">
            <v>17</v>
          </cell>
          <cell r="BH6">
            <v>20.8</v>
          </cell>
          <cell r="BI6">
            <v>4.4422216663887193</v>
          </cell>
          <cell r="BJ6">
            <v>25.242221666388719</v>
          </cell>
          <cell r="BK6">
            <v>16.357778333611282</v>
          </cell>
          <cell r="BL6" t="str">
            <v>OK</v>
          </cell>
          <cell r="BM6">
            <v>17</v>
          </cell>
          <cell r="BN6">
            <v>2</v>
          </cell>
          <cell r="BO6">
            <v>25</v>
          </cell>
          <cell r="BP6">
            <v>27</v>
          </cell>
          <cell r="BQ6">
            <v>30</v>
          </cell>
          <cell r="BR6">
            <v>4.1633319989322652</v>
          </cell>
          <cell r="BS6">
            <v>34.163331998932264</v>
          </cell>
          <cell r="BT6">
            <v>25.836668001067736</v>
          </cell>
          <cell r="BU6" t="str">
            <v>OK</v>
          </cell>
          <cell r="BV6">
            <v>1</v>
          </cell>
          <cell r="BW6">
            <v>1.8</v>
          </cell>
          <cell r="BX6">
            <v>0.42163702135578407</v>
          </cell>
          <cell r="BY6">
            <v>2.2216370213557841</v>
          </cell>
          <cell r="BZ6">
            <v>1.378362978644216</v>
          </cell>
          <cell r="CA6" t="str">
            <v>Under</v>
          </cell>
          <cell r="CB6">
            <v>28</v>
          </cell>
          <cell r="CC6">
            <v>5</v>
          </cell>
          <cell r="CD6">
            <v>7.1</v>
          </cell>
          <cell r="CE6">
            <v>1.4491376746189431</v>
          </cell>
          <cell r="CF6">
            <v>8.549137674618942</v>
          </cell>
          <cell r="CG6">
            <v>5.6508623253810564</v>
          </cell>
          <cell r="CH6" t="str">
            <v>Under</v>
          </cell>
          <cell r="CI6">
            <v>4</v>
          </cell>
          <cell r="CJ6">
            <v>4</v>
          </cell>
          <cell r="CK6">
            <v>0.66666666666666663</v>
          </cell>
          <cell r="CL6">
            <v>4.666666666666667</v>
          </cell>
          <cell r="CM6">
            <v>3.3333333333333335</v>
          </cell>
          <cell r="CN6" t="str">
            <v>OK</v>
          </cell>
          <cell r="CO6">
            <v>9</v>
          </cell>
          <cell r="CP6">
            <v>4</v>
          </cell>
          <cell r="CQ6">
            <v>13</v>
          </cell>
          <cell r="CR6">
            <v>17</v>
          </cell>
          <cell r="CS6">
            <v>24.9</v>
          </cell>
          <cell r="CT6">
            <v>7.1717036562683827</v>
          </cell>
          <cell r="CU6">
            <v>32.071703656268383</v>
          </cell>
          <cell r="CV6">
            <v>17.728296343731614</v>
          </cell>
          <cell r="CW6" t="str">
            <v>Under</v>
          </cell>
          <cell r="CX6">
            <v>17</v>
          </cell>
          <cell r="CY6">
            <v>4</v>
          </cell>
          <cell r="CZ6">
            <v>7</v>
          </cell>
          <cell r="DA6">
            <v>11</v>
          </cell>
          <cell r="DB6">
            <v>11.7</v>
          </cell>
          <cell r="DC6">
            <v>3.4657049948186733</v>
          </cell>
          <cell r="DD6">
            <v>15.165704994818672</v>
          </cell>
          <cell r="DE6">
            <v>8.2342950051813268</v>
          </cell>
          <cell r="DF6" t="str">
            <v>OK</v>
          </cell>
          <cell r="DG6">
            <v>11</v>
          </cell>
          <cell r="DH6">
            <v>110</v>
          </cell>
          <cell r="DI6">
            <v>1</v>
          </cell>
          <cell r="DJ6">
            <v>1</v>
          </cell>
          <cell r="DK6">
            <v>1</v>
          </cell>
          <cell r="DL6">
            <v>1</v>
          </cell>
          <cell r="DM6">
            <v>1</v>
          </cell>
          <cell r="DN6">
            <v>3</v>
          </cell>
          <cell r="DO6">
            <v>2</v>
          </cell>
          <cell r="DP6">
            <v>8</v>
          </cell>
          <cell r="DR6">
            <v>18</v>
          </cell>
          <cell r="DS6">
            <v>10</v>
          </cell>
          <cell r="DT6">
            <v>4</v>
          </cell>
          <cell r="DU6">
            <v>0</v>
          </cell>
          <cell r="DV6">
            <v>0</v>
          </cell>
          <cell r="DW6">
            <v>3</v>
          </cell>
          <cell r="DX6">
            <v>0</v>
          </cell>
          <cell r="DY6">
            <v>0</v>
          </cell>
          <cell r="DZ6">
            <v>0</v>
          </cell>
          <cell r="EA6">
            <v>0</v>
          </cell>
          <cell r="EB6">
            <v>35</v>
          </cell>
          <cell r="EC6">
            <v>2</v>
          </cell>
          <cell r="ED6">
            <v>5</v>
          </cell>
          <cell r="EE6">
            <v>7</v>
          </cell>
          <cell r="EF6">
            <v>1</v>
          </cell>
          <cell r="EG6">
            <v>1</v>
          </cell>
          <cell r="EH6">
            <v>2</v>
          </cell>
          <cell r="EI6">
            <v>1</v>
          </cell>
          <cell r="EJ6">
            <v>5</v>
          </cell>
          <cell r="EK6">
            <v>1</v>
          </cell>
          <cell r="EL6">
            <v>7</v>
          </cell>
          <cell r="EM6">
            <v>1</v>
          </cell>
          <cell r="EN6">
            <v>1</v>
          </cell>
          <cell r="EO6">
            <v>2</v>
          </cell>
          <cell r="EP6">
            <v>53</v>
          </cell>
          <cell r="EQ6">
            <v>5</v>
          </cell>
          <cell r="ER6">
            <v>5</v>
          </cell>
          <cell r="ET6">
            <v>1</v>
          </cell>
          <cell r="EU6">
            <v>1</v>
          </cell>
          <cell r="EV6">
            <v>2</v>
          </cell>
          <cell r="EW6">
            <v>1</v>
          </cell>
          <cell r="EX6">
            <v>0</v>
          </cell>
          <cell r="EY6">
            <v>1</v>
          </cell>
          <cell r="EZ6">
            <v>1</v>
          </cell>
          <cell r="FA6">
            <v>0</v>
          </cell>
          <cell r="FB6">
            <v>1</v>
          </cell>
          <cell r="FC6">
            <v>2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1</v>
          </cell>
          <cell r="FI6">
            <v>1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6</v>
          </cell>
          <cell r="FP6">
            <v>1</v>
          </cell>
          <cell r="FQ6">
            <v>0</v>
          </cell>
          <cell r="FR6">
            <v>1</v>
          </cell>
          <cell r="FS6">
            <v>1</v>
          </cell>
          <cell r="FT6">
            <v>0</v>
          </cell>
          <cell r="FU6">
            <v>1</v>
          </cell>
          <cell r="FV6">
            <v>1</v>
          </cell>
          <cell r="FW6">
            <v>0</v>
          </cell>
          <cell r="FX6">
            <v>1</v>
          </cell>
          <cell r="FY6">
            <v>0</v>
          </cell>
          <cell r="FZ6">
            <v>0</v>
          </cell>
          <cell r="GA6">
            <v>0</v>
          </cell>
          <cell r="GB6">
            <v>3</v>
          </cell>
          <cell r="GC6">
            <v>12.1</v>
          </cell>
          <cell r="GD6">
            <v>7.6077445920442006</v>
          </cell>
          <cell r="GE6">
            <v>19.7077445920442</v>
          </cell>
          <cell r="GF6">
            <v>4.492255407955799</v>
          </cell>
          <cell r="GG6" t="str">
            <v>Under</v>
          </cell>
          <cell r="GH6">
            <v>14</v>
          </cell>
          <cell r="GI6">
            <v>15.0692</v>
          </cell>
          <cell r="GJ6">
            <v>18.579699999999999</v>
          </cell>
          <cell r="GK6">
            <v>22</v>
          </cell>
          <cell r="GL6">
            <v>25.3</v>
          </cell>
          <cell r="GM6">
            <v>6.000925854492051</v>
          </cell>
          <cell r="GN6">
            <v>31.30092585449205</v>
          </cell>
          <cell r="GO6">
            <v>19.299074145507952</v>
          </cell>
          <cell r="GP6" t="str">
            <v>OK</v>
          </cell>
          <cell r="GQ6">
            <v>76</v>
          </cell>
          <cell r="GR6">
            <v>8</v>
          </cell>
          <cell r="GS6">
            <v>9.5</v>
          </cell>
          <cell r="GT6">
            <v>1.0801234497346435</v>
          </cell>
          <cell r="GU6">
            <v>12</v>
          </cell>
          <cell r="GV6">
            <v>8.4198765502653572</v>
          </cell>
          <cell r="GW6" t="str">
            <v>Under</v>
          </cell>
          <cell r="GX6">
            <v>1</v>
          </cell>
          <cell r="GY6">
            <v>0.6</v>
          </cell>
          <cell r="GZ6">
            <v>0.5163977794943222</v>
          </cell>
          <cell r="HA6">
            <v>1.1163977794943221</v>
          </cell>
          <cell r="HB6">
            <v>8.3602220505677782E-2</v>
          </cell>
          <cell r="HC6" t="str">
            <v>OK</v>
          </cell>
          <cell r="HD6">
            <v>7</v>
          </cell>
          <cell r="HE6">
            <v>3</v>
          </cell>
          <cell r="HF6">
            <v>10</v>
          </cell>
          <cell r="HG6">
            <v>8.8000000000000007</v>
          </cell>
          <cell r="HH6">
            <v>1.0327955589886457</v>
          </cell>
          <cell r="HI6">
            <v>9.8327955589886464</v>
          </cell>
          <cell r="HJ6">
            <v>7.767204441011355</v>
          </cell>
          <cell r="HK6" t="str">
            <v>Over</v>
          </cell>
          <cell r="HL6">
            <v>1</v>
          </cell>
          <cell r="HM6">
            <v>1.4</v>
          </cell>
          <cell r="HN6">
            <v>0.69920589878010087</v>
          </cell>
          <cell r="HO6">
            <v>2.0992058987801006</v>
          </cell>
          <cell r="HP6">
            <v>0.70079410121989905</v>
          </cell>
          <cell r="HQ6" t="str">
            <v>OK</v>
          </cell>
          <cell r="HR6">
            <v>20</v>
          </cell>
          <cell r="HS6">
            <v>1</v>
          </cell>
          <cell r="HT6">
            <v>1.9</v>
          </cell>
          <cell r="HU6">
            <v>0.87559503577091302</v>
          </cell>
          <cell r="HV6">
            <v>2.7755950357709129</v>
          </cell>
          <cell r="HW6">
            <v>1.0244049642290869</v>
          </cell>
          <cell r="HX6" t="str">
            <v>Under</v>
          </cell>
          <cell r="HY6">
            <v>3</v>
          </cell>
          <cell r="HZ6">
            <v>5</v>
          </cell>
          <cell r="IA6">
            <v>8</v>
          </cell>
          <cell r="IB6">
            <v>9.6999999999999993</v>
          </cell>
          <cell r="IC6">
            <v>2.62678510731274</v>
          </cell>
          <cell r="ID6">
            <v>12.326785107312739</v>
          </cell>
          <cell r="IE6">
            <v>7.0732148926872593</v>
          </cell>
          <cell r="IF6" t="str">
            <v>OK</v>
          </cell>
          <cell r="IG6">
            <v>3</v>
          </cell>
          <cell r="IH6">
            <v>2.8</v>
          </cell>
          <cell r="II6">
            <v>0.63245553203367533</v>
          </cell>
          <cell r="IJ6">
            <v>3.4324555320336749</v>
          </cell>
          <cell r="IK6">
            <v>2.1675444679663247</v>
          </cell>
          <cell r="IL6" t="str">
            <v>OK</v>
          </cell>
          <cell r="IM6">
            <v>12</v>
          </cell>
          <cell r="IN6">
            <v>1</v>
          </cell>
          <cell r="IO6">
            <v>2.2000000000000002</v>
          </cell>
          <cell r="IP6">
            <v>0.78881063774661553</v>
          </cell>
          <cell r="IQ6">
            <v>2.9888106377466155</v>
          </cell>
          <cell r="IR6">
            <v>1.4111893622533846</v>
          </cell>
          <cell r="IS6" t="str">
            <v>Under</v>
          </cell>
          <cell r="IT6">
            <v>1</v>
          </cell>
          <cell r="IU6">
            <v>0.4</v>
          </cell>
          <cell r="IV6">
            <v>0.5163977794943222</v>
          </cell>
          <cell r="IW6">
            <v>0.91639777949432222</v>
          </cell>
          <cell r="IX6">
            <v>-0.11639777949432217</v>
          </cell>
          <cell r="IY6" t="str">
            <v>Over</v>
          </cell>
          <cell r="IZ6">
            <v>0</v>
          </cell>
          <cell r="JA6">
            <v>0.5</v>
          </cell>
          <cell r="JB6">
            <v>0.70710678118654757</v>
          </cell>
          <cell r="JC6">
            <v>1.2071067811865475</v>
          </cell>
          <cell r="JD6">
            <v>-0.20710678118654757</v>
          </cell>
          <cell r="JE6" t="str">
            <v>OK</v>
          </cell>
          <cell r="JF6">
            <v>2</v>
          </cell>
          <cell r="JG6">
            <v>2</v>
          </cell>
          <cell r="JH6">
            <v>2.2999999999999998</v>
          </cell>
          <cell r="JI6">
            <v>1.0593499054713804</v>
          </cell>
          <cell r="JJ6">
            <v>3.3593499054713805</v>
          </cell>
          <cell r="JK6">
            <v>1.2406500945286194</v>
          </cell>
          <cell r="JL6" t="str">
            <v>OK</v>
          </cell>
          <cell r="JM6">
            <v>1</v>
          </cell>
          <cell r="JN6">
            <v>1</v>
          </cell>
          <cell r="JO6">
            <v>0</v>
          </cell>
          <cell r="JP6">
            <v>1</v>
          </cell>
          <cell r="JQ6">
            <v>1</v>
          </cell>
          <cell r="JR6" t="str">
            <v>OK</v>
          </cell>
          <cell r="JS6">
            <v>1</v>
          </cell>
          <cell r="JT6">
            <v>4</v>
          </cell>
          <cell r="JU6">
            <v>5</v>
          </cell>
          <cell r="JV6">
            <v>5</v>
          </cell>
          <cell r="JW6">
            <v>0</v>
          </cell>
          <cell r="JX6">
            <v>5</v>
          </cell>
          <cell r="JY6">
            <v>5</v>
          </cell>
          <cell r="JZ6" t="str">
            <v>OK</v>
          </cell>
          <cell r="KA6">
            <v>2</v>
          </cell>
          <cell r="KB6">
            <v>1.9</v>
          </cell>
          <cell r="KC6">
            <v>0.99442892601175314</v>
          </cell>
          <cell r="KD6">
            <v>2.8944289260117531</v>
          </cell>
          <cell r="KE6">
            <v>0.90557107398824677</v>
          </cell>
          <cell r="KF6" t="str">
            <v>OK</v>
          </cell>
          <cell r="KG6">
            <v>0</v>
          </cell>
          <cell r="KH6">
            <v>0.5</v>
          </cell>
          <cell r="KI6">
            <v>0.70710678118654757</v>
          </cell>
          <cell r="KJ6">
            <v>1.2071067811865475</v>
          </cell>
          <cell r="KK6">
            <v>-0.20710678118654757</v>
          </cell>
          <cell r="KL6" t="str">
            <v>OK</v>
          </cell>
          <cell r="KM6">
            <v>1</v>
          </cell>
          <cell r="KN6">
            <v>2</v>
          </cell>
          <cell r="KO6">
            <v>3</v>
          </cell>
          <cell r="KP6">
            <v>3.1</v>
          </cell>
          <cell r="KQ6">
            <v>0.31622776601683794</v>
          </cell>
          <cell r="KR6">
            <v>3.4162277660168381</v>
          </cell>
          <cell r="KS6">
            <v>2.7837722339831621</v>
          </cell>
          <cell r="KT6" t="str">
            <v>OK</v>
          </cell>
          <cell r="KU6">
            <v>13</v>
          </cell>
          <cell r="KV6">
            <v>2</v>
          </cell>
          <cell r="KW6">
            <v>1.6</v>
          </cell>
          <cell r="KX6">
            <v>0.69920589878010087</v>
          </cell>
          <cell r="KY6">
            <v>2.2992058987801007</v>
          </cell>
          <cell r="KZ6">
            <v>0.90079410121989922</v>
          </cell>
          <cell r="LA6" t="str">
            <v>OK</v>
          </cell>
          <cell r="LB6">
            <v>2</v>
          </cell>
          <cell r="LC6">
            <v>2</v>
          </cell>
          <cell r="LD6">
            <v>0</v>
          </cell>
          <cell r="LE6">
            <v>2</v>
          </cell>
          <cell r="LF6">
            <v>2</v>
          </cell>
          <cell r="LG6" t="str">
            <v>OK</v>
          </cell>
          <cell r="LH6">
            <v>2</v>
          </cell>
          <cell r="LI6">
            <v>2</v>
          </cell>
          <cell r="LJ6">
            <v>0</v>
          </cell>
          <cell r="LK6">
            <v>2</v>
          </cell>
          <cell r="LL6">
            <v>2</v>
          </cell>
          <cell r="LM6" t="str">
            <v>OK</v>
          </cell>
          <cell r="LN6">
            <v>4</v>
          </cell>
          <cell r="LO6">
            <v>0</v>
          </cell>
          <cell r="LP6">
            <v>0.2</v>
          </cell>
          <cell r="LQ6">
            <v>0.4216370213557839</v>
          </cell>
          <cell r="LR6">
            <v>0.62163702135578391</v>
          </cell>
          <cell r="LS6">
            <v>-0.22163702135578389</v>
          </cell>
          <cell r="LT6" t="str">
            <v>OK</v>
          </cell>
          <cell r="LU6">
            <v>6</v>
          </cell>
          <cell r="LV6">
            <v>53</v>
          </cell>
          <cell r="LW6">
            <v>5</v>
          </cell>
          <cell r="LX6">
            <v>5.8</v>
          </cell>
          <cell r="LY6">
            <v>1.2292725943057194</v>
          </cell>
          <cell r="LZ6">
            <v>7.029272594305719</v>
          </cell>
          <cell r="MA6">
            <v>4.5707274056942806</v>
          </cell>
          <cell r="MB6" t="str">
            <v>OK</v>
          </cell>
          <cell r="MC6">
            <v>4</v>
          </cell>
          <cell r="MD6">
            <v>8</v>
          </cell>
          <cell r="ME6">
            <v>0</v>
          </cell>
          <cell r="MF6">
            <v>12</v>
          </cell>
          <cell r="MG6">
            <v>12</v>
          </cell>
          <cell r="MH6">
            <v>0</v>
          </cell>
          <cell r="MI6">
            <v>12</v>
          </cell>
          <cell r="MJ6">
            <v>12</v>
          </cell>
          <cell r="MK6" t="str">
            <v>OK</v>
          </cell>
          <cell r="ML6">
            <v>17</v>
          </cell>
          <cell r="MM6">
            <v>16</v>
          </cell>
          <cell r="MN6">
            <v>21.6</v>
          </cell>
          <cell r="MO6">
            <v>4.9261208538429733</v>
          </cell>
          <cell r="MP6">
            <v>26.526120853842976</v>
          </cell>
          <cell r="MQ6">
            <v>16.673879146157027</v>
          </cell>
          <cell r="MR6" t="str">
            <v>Under</v>
          </cell>
          <cell r="MS6">
            <v>1</v>
          </cell>
          <cell r="MT6">
            <v>0.4</v>
          </cell>
          <cell r="MU6">
            <v>0.69920589878010109</v>
          </cell>
          <cell r="MV6">
            <v>1.099205898780101</v>
          </cell>
          <cell r="MW6">
            <v>-0.29920589878010106</v>
          </cell>
          <cell r="MX6" t="str">
            <v>OK</v>
          </cell>
          <cell r="MY6">
            <v>17</v>
          </cell>
          <cell r="MZ6">
            <v>17</v>
          </cell>
          <cell r="NA6">
            <v>18.2</v>
          </cell>
          <cell r="NB6">
            <v>4.07703596037884</v>
          </cell>
          <cell r="NC6">
            <v>22.277035960378839</v>
          </cell>
          <cell r="ND6">
            <v>14.122964039621159</v>
          </cell>
          <cell r="NE6" t="str">
            <v>OK</v>
          </cell>
          <cell r="NF6">
            <v>0</v>
          </cell>
          <cell r="NG6">
            <v>0.1</v>
          </cell>
          <cell r="NH6">
            <v>0.31622776601683794</v>
          </cell>
          <cell r="NI6">
            <v>0.41622776601683797</v>
          </cell>
          <cell r="NJ6">
            <v>-0.21622776601683794</v>
          </cell>
          <cell r="NK6" t="str">
            <v>OK</v>
          </cell>
          <cell r="NL6">
            <v>17</v>
          </cell>
          <cell r="NM6">
            <v>8</v>
          </cell>
          <cell r="NN6">
            <v>8.5</v>
          </cell>
          <cell r="NO6">
            <v>0.97182531580755005</v>
          </cell>
          <cell r="NP6">
            <v>9.4718253158075498</v>
          </cell>
          <cell r="NQ6">
            <v>7.5281746841924502</v>
          </cell>
          <cell r="NR6" t="str">
            <v>OK</v>
          </cell>
          <cell r="NS6">
            <v>8</v>
          </cell>
          <cell r="NT6">
            <v>8</v>
          </cell>
          <cell r="NU6">
            <v>11.2</v>
          </cell>
          <cell r="NV6">
            <v>2.1499353995462775</v>
          </cell>
          <cell r="NW6">
            <v>13.349935399546277</v>
          </cell>
          <cell r="NX6">
            <v>9.0500646004537213</v>
          </cell>
          <cell r="NY6" t="str">
            <v>Under</v>
          </cell>
          <cell r="NZ6">
            <v>8</v>
          </cell>
          <cell r="OA6">
            <v>1</v>
          </cell>
          <cell r="OB6">
            <v>1.2</v>
          </cell>
          <cell r="OC6">
            <v>0.42163702135578385</v>
          </cell>
          <cell r="OD6">
            <v>1.6216370213557838</v>
          </cell>
          <cell r="OE6">
            <v>0.77836297864421611</v>
          </cell>
          <cell r="OF6" t="str">
            <v>OK</v>
          </cell>
          <cell r="OG6">
            <v>1</v>
          </cell>
          <cell r="OH6">
            <v>0.4</v>
          </cell>
          <cell r="OI6">
            <v>0.5163977794943222</v>
          </cell>
          <cell r="OJ6">
            <v>0.91639777949432222</v>
          </cell>
          <cell r="OK6">
            <v>-0.11639777949432217</v>
          </cell>
          <cell r="OL6" t="str">
            <v>Over</v>
          </cell>
          <cell r="OM6">
            <v>2</v>
          </cell>
          <cell r="ON6">
            <v>4</v>
          </cell>
          <cell r="OO6">
            <v>4.5</v>
          </cell>
          <cell r="OP6">
            <v>1.5811388300841898</v>
          </cell>
          <cell r="OQ6">
            <v>6.08113883008419</v>
          </cell>
          <cell r="OR6">
            <v>2.91886116991581</v>
          </cell>
          <cell r="OS6" t="str">
            <v>OK</v>
          </cell>
          <cell r="OT6">
            <v>4</v>
          </cell>
          <cell r="OU6">
            <v>4</v>
          </cell>
          <cell r="OV6">
            <v>4.2</v>
          </cell>
          <cell r="OW6">
            <v>1.0327955589886442</v>
          </cell>
          <cell r="OX6">
            <v>5.2327955589886441</v>
          </cell>
          <cell r="OY6">
            <v>3.1672044410113562</v>
          </cell>
          <cell r="OZ6" t="str">
            <v>OK</v>
          </cell>
          <cell r="PA6">
            <v>1</v>
          </cell>
          <cell r="PB6">
            <v>1.6</v>
          </cell>
          <cell r="PC6">
            <v>0.69920589878010087</v>
          </cell>
          <cell r="PD6">
            <v>1</v>
          </cell>
          <cell r="PE6">
            <v>0.90079410121989922</v>
          </cell>
          <cell r="PF6" t="str">
            <v>OK</v>
          </cell>
          <cell r="PG6">
            <v>1</v>
          </cell>
          <cell r="PH6">
            <v>2</v>
          </cell>
          <cell r="PI6">
            <v>1</v>
          </cell>
          <cell r="PJ6">
            <v>1</v>
          </cell>
          <cell r="PK6">
            <v>1</v>
          </cell>
          <cell r="PL6">
            <v>0.4</v>
          </cell>
          <cell r="PM6">
            <v>0.69920589878010109</v>
          </cell>
          <cell r="PN6">
            <v>1.099205898780101</v>
          </cell>
          <cell r="PO6">
            <v>-0.29920589878010106</v>
          </cell>
          <cell r="PP6" t="str">
            <v>OK</v>
          </cell>
          <cell r="PQ6">
            <v>6</v>
          </cell>
          <cell r="PR6">
            <v>5</v>
          </cell>
          <cell r="PS6">
            <v>0</v>
          </cell>
          <cell r="PT6">
            <v>5</v>
          </cell>
          <cell r="PU6">
            <v>6.1</v>
          </cell>
          <cell r="PV6">
            <v>0.99442892601175192</v>
          </cell>
          <cell r="PW6">
            <v>7.0944289260117515</v>
          </cell>
          <cell r="PX6">
            <v>5.1055710739882478</v>
          </cell>
          <cell r="PY6" t="str">
            <v>Under</v>
          </cell>
          <cell r="PZ6">
            <v>5</v>
          </cell>
          <cell r="QA6">
            <v>0</v>
          </cell>
          <cell r="QB6">
            <v>0.9</v>
          </cell>
          <cell r="QC6">
            <v>0.73786478737262184</v>
          </cell>
          <cell r="QD6">
            <v>1.6378647873726218</v>
          </cell>
          <cell r="QE6">
            <v>0.16213521262737818</v>
          </cell>
          <cell r="QF6" t="str">
            <v>Under</v>
          </cell>
          <cell r="QG6">
            <v>3</v>
          </cell>
          <cell r="QH6">
            <v>2</v>
          </cell>
          <cell r="QI6">
            <v>5</v>
          </cell>
          <cell r="QJ6">
            <v>5.6</v>
          </cell>
          <cell r="QK6">
            <v>0.5163977794943222</v>
          </cell>
          <cell r="QL6">
            <v>6.1163977794943216</v>
          </cell>
          <cell r="QM6">
            <v>5.0836022205056777</v>
          </cell>
          <cell r="QN6" t="str">
            <v>Under</v>
          </cell>
          <cell r="QO6">
            <v>5</v>
          </cell>
          <cell r="QP6">
            <v>8</v>
          </cell>
          <cell r="QQ6">
            <v>8.8000000000000007</v>
          </cell>
          <cell r="QR6">
            <v>1.9321835661585924</v>
          </cell>
          <cell r="QS6">
            <v>10.732183566158593</v>
          </cell>
          <cell r="QT6">
            <v>6.8678164338414085</v>
          </cell>
          <cell r="QU6" t="str">
            <v>OK</v>
          </cell>
          <cell r="QV6">
            <v>8</v>
          </cell>
          <cell r="QW6">
            <v>5</v>
          </cell>
          <cell r="QX6">
            <v>6.7</v>
          </cell>
          <cell r="QY6">
            <v>1.7029386365926409</v>
          </cell>
          <cell r="QZ6">
            <v>8.4029386365926406</v>
          </cell>
          <cell r="RA6">
            <v>4.9970613634073597</v>
          </cell>
          <cell r="RB6" t="str">
            <v>OK</v>
          </cell>
          <cell r="RC6">
            <v>5</v>
          </cell>
          <cell r="RD6">
            <v>3</v>
          </cell>
          <cell r="RE6">
            <v>3.9</v>
          </cell>
          <cell r="RF6">
            <v>0.87559503577091347</v>
          </cell>
          <cell r="RG6">
            <v>4.7755950357709134</v>
          </cell>
          <cell r="RH6">
            <v>3.0244049642290864</v>
          </cell>
          <cell r="RI6" t="str">
            <v>Under</v>
          </cell>
          <cell r="RJ6">
            <v>3</v>
          </cell>
          <cell r="RK6">
            <v>3</v>
          </cell>
          <cell r="RL6">
            <v>0</v>
          </cell>
          <cell r="RM6">
            <v>3</v>
          </cell>
          <cell r="RN6">
            <v>3</v>
          </cell>
          <cell r="RO6" t="str">
            <v>OK</v>
          </cell>
          <cell r="RP6">
            <v>0</v>
          </cell>
          <cell r="RQ6">
            <v>6</v>
          </cell>
          <cell r="RR6">
            <v>6</v>
          </cell>
          <cell r="RS6">
            <v>6</v>
          </cell>
          <cell r="RT6">
            <v>0</v>
          </cell>
          <cell r="RU6">
            <v>6</v>
          </cell>
          <cell r="RV6">
            <v>6</v>
          </cell>
          <cell r="RW6" t="str">
            <v>OK</v>
          </cell>
          <cell r="RX6">
            <v>12</v>
          </cell>
          <cell r="RY6">
            <v>21</v>
          </cell>
          <cell r="RZ6">
            <v>20.2</v>
          </cell>
          <cell r="SA6">
            <v>3.326659986633238</v>
          </cell>
          <cell r="SB6">
            <v>23.526659986633238</v>
          </cell>
          <cell r="SC6">
            <v>16.873340013366761</v>
          </cell>
          <cell r="SD6" t="str">
            <v>OK</v>
          </cell>
          <cell r="SE6">
            <v>2</v>
          </cell>
          <cell r="SF6">
            <v>0</v>
          </cell>
          <cell r="SG6">
            <v>2</v>
          </cell>
          <cell r="SH6">
            <v>4.9000000000000004</v>
          </cell>
          <cell r="SI6">
            <v>3.3482997343593826</v>
          </cell>
          <cell r="SJ6">
            <v>8.2482997343593834</v>
          </cell>
          <cell r="SK6">
            <v>1.5517002656406178</v>
          </cell>
          <cell r="SL6" t="str">
            <v>OK</v>
          </cell>
          <cell r="SM6">
            <v>0</v>
          </cell>
          <cell r="SN6">
            <v>0</v>
          </cell>
          <cell r="SO6">
            <v>0</v>
          </cell>
          <cell r="SP6">
            <v>0</v>
          </cell>
          <cell r="SQ6">
            <v>0</v>
          </cell>
          <cell r="SR6" t="str">
            <v>OK</v>
          </cell>
          <cell r="SS6">
            <v>23</v>
          </cell>
          <cell r="ST6">
            <v>6</v>
          </cell>
          <cell r="SU6">
            <v>5.8</v>
          </cell>
          <cell r="SV6">
            <v>1.4757295747452446</v>
          </cell>
          <cell r="SW6">
            <v>7.2757295747452444</v>
          </cell>
          <cell r="SX6">
            <v>4.3242704252547552</v>
          </cell>
          <cell r="SY6" t="str">
            <v>OK</v>
          </cell>
          <cell r="SZ6">
            <v>7</v>
          </cell>
          <cell r="TA6">
            <v>2</v>
          </cell>
          <cell r="TB6">
            <v>0</v>
          </cell>
          <cell r="TC6">
            <v>9</v>
          </cell>
          <cell r="TD6">
            <v>12.8</v>
          </cell>
          <cell r="TE6">
            <v>2.973961069759393</v>
          </cell>
          <cell r="TF6">
            <v>15.773961069759395</v>
          </cell>
          <cell r="TG6">
            <v>9.8260389302406068</v>
          </cell>
          <cell r="TH6" t="str">
            <v>Under</v>
          </cell>
          <cell r="TI6">
            <v>15</v>
          </cell>
          <cell r="TJ6">
            <v>0</v>
          </cell>
          <cell r="TK6">
            <v>0.5</v>
          </cell>
          <cell r="TL6">
            <v>0.84983658559879749</v>
          </cell>
          <cell r="TM6">
            <v>1.3498365855987975</v>
          </cell>
          <cell r="TN6">
            <v>-0.34983658559879749</v>
          </cell>
          <cell r="TO6" t="str">
            <v>OK</v>
          </cell>
          <cell r="TP6">
            <v>25</v>
          </cell>
          <cell r="TQ6">
            <v>2</v>
          </cell>
          <cell r="TR6">
            <v>14</v>
          </cell>
          <cell r="TS6">
            <v>41</v>
          </cell>
          <cell r="TT6">
            <v>46.3</v>
          </cell>
          <cell r="TU6">
            <v>8.6801177667382063</v>
          </cell>
          <cell r="TV6">
            <v>54.980117766738203</v>
          </cell>
          <cell r="TW6">
            <v>37.619882233261791</v>
          </cell>
          <cell r="TX6" t="str">
            <v>OK</v>
          </cell>
          <cell r="TY6">
            <v>41</v>
          </cell>
          <cell r="TZ6">
            <v>2</v>
          </cell>
          <cell r="UA6">
            <v>3.1</v>
          </cell>
          <cell r="UB6">
            <v>0.87559503577091347</v>
          </cell>
          <cell r="UC6">
            <v>3.9755950357709136</v>
          </cell>
          <cell r="UD6">
            <v>2.2244049642290866</v>
          </cell>
          <cell r="UE6" t="str">
            <v>Under</v>
          </cell>
          <cell r="UF6">
            <v>14</v>
          </cell>
          <cell r="UG6">
            <v>4</v>
          </cell>
          <cell r="UH6">
            <v>18</v>
          </cell>
          <cell r="UI6">
            <v>15.9</v>
          </cell>
          <cell r="UJ6">
            <v>2.5582111805799879</v>
          </cell>
          <cell r="UK6">
            <v>18.458211180579987</v>
          </cell>
          <cell r="UL6">
            <v>13.341788819420012</v>
          </cell>
          <cell r="UM6" t="str">
            <v>OK</v>
          </cell>
          <cell r="UN6">
            <v>4</v>
          </cell>
          <cell r="UO6">
            <v>0</v>
          </cell>
          <cell r="UP6">
            <v>4</v>
          </cell>
          <cell r="UQ6">
            <v>4</v>
          </cell>
          <cell r="UR6">
            <v>0</v>
          </cell>
          <cell r="US6">
            <v>4</v>
          </cell>
          <cell r="UT6">
            <v>4</v>
          </cell>
          <cell r="UU6" t="str">
            <v>OK</v>
          </cell>
          <cell r="UV6">
            <v>2</v>
          </cell>
          <cell r="UW6">
            <v>2</v>
          </cell>
          <cell r="UX6">
            <v>0</v>
          </cell>
          <cell r="UY6">
            <v>2</v>
          </cell>
          <cell r="UZ6">
            <v>2</v>
          </cell>
          <cell r="VA6" t="str">
            <v>OK</v>
          </cell>
          <cell r="VB6">
            <v>1</v>
          </cell>
          <cell r="VC6">
            <v>1</v>
          </cell>
          <cell r="VD6">
            <v>0</v>
          </cell>
          <cell r="VE6">
            <v>1</v>
          </cell>
          <cell r="VF6">
            <v>1</v>
          </cell>
          <cell r="VG6" t="str">
            <v>OK</v>
          </cell>
          <cell r="VH6">
            <v>27</v>
          </cell>
          <cell r="VI6">
            <v>5</v>
          </cell>
          <cell r="VJ6">
            <v>5</v>
          </cell>
          <cell r="VK6">
            <v>0</v>
          </cell>
          <cell r="VL6">
            <v>5</v>
          </cell>
          <cell r="VM6">
            <v>5</v>
          </cell>
          <cell r="VN6" t="str">
            <v>OK</v>
          </cell>
          <cell r="VO6">
            <v>5</v>
          </cell>
          <cell r="VP6">
            <v>35</v>
          </cell>
          <cell r="VQ6">
            <v>38.6</v>
          </cell>
          <cell r="VR6">
            <v>3.40587727318528</v>
          </cell>
          <cell r="VS6">
            <v>42.005877273185284</v>
          </cell>
          <cell r="VT6">
            <v>35.194122726814719</v>
          </cell>
          <cell r="VU6" t="str">
            <v>Under</v>
          </cell>
          <cell r="VV6">
            <v>30</v>
          </cell>
          <cell r="VW6">
            <v>34.200000000000003</v>
          </cell>
          <cell r="VX6">
            <v>2.5733678754158378</v>
          </cell>
          <cell r="VY6">
            <v>36.773367875415843</v>
          </cell>
          <cell r="VZ6">
            <v>31.626632124584166</v>
          </cell>
          <cell r="WA6" t="str">
            <v>Under</v>
          </cell>
          <cell r="WB6">
            <v>65</v>
          </cell>
          <cell r="WC6">
            <v>290</v>
          </cell>
          <cell r="WD6">
            <v>37</v>
          </cell>
          <cell r="WE6">
            <v>0</v>
          </cell>
          <cell r="WF6">
            <v>37</v>
          </cell>
          <cell r="WG6">
            <v>39.6</v>
          </cell>
          <cell r="WH6">
            <v>2.3664319132398464</v>
          </cell>
          <cell r="WI6">
            <v>41.966431913239845</v>
          </cell>
          <cell r="WJ6">
            <v>37.233568086760158</v>
          </cell>
          <cell r="WK6" t="str">
            <v>Under</v>
          </cell>
          <cell r="WL6">
            <v>37</v>
          </cell>
          <cell r="WM6">
            <v>34</v>
          </cell>
          <cell r="WN6">
            <v>3</v>
          </cell>
          <cell r="WO6">
            <v>37</v>
          </cell>
          <cell r="WP6">
            <v>37.4</v>
          </cell>
          <cell r="WQ6">
            <v>2.9888682361946524</v>
          </cell>
          <cell r="WR6">
            <v>40.388868236194654</v>
          </cell>
          <cell r="WS6">
            <v>34.411131763805344</v>
          </cell>
          <cell r="WT6" t="str">
            <v>OK</v>
          </cell>
          <cell r="WU6">
            <v>37</v>
          </cell>
          <cell r="WV6">
            <v>84</v>
          </cell>
          <cell r="WW6">
            <v>0</v>
          </cell>
          <cell r="WX6">
            <v>84</v>
          </cell>
          <cell r="WY6">
            <v>100.4</v>
          </cell>
          <cell r="WZ6">
            <v>12.438292129995599</v>
          </cell>
          <cell r="XA6">
            <v>112.83829212999561</v>
          </cell>
          <cell r="XB6">
            <v>87.961707870004403</v>
          </cell>
          <cell r="XC6" t="str">
            <v>Under</v>
          </cell>
          <cell r="XD6">
            <v>84</v>
          </cell>
          <cell r="XE6">
            <v>14</v>
          </cell>
          <cell r="XF6">
            <v>0</v>
          </cell>
          <cell r="XG6">
            <v>14</v>
          </cell>
          <cell r="XH6">
            <v>21.5</v>
          </cell>
          <cell r="XI6">
            <v>6.2937358628330689</v>
          </cell>
          <cell r="XJ6">
            <v>27.793735862833067</v>
          </cell>
          <cell r="XK6">
            <v>15.206264137166931</v>
          </cell>
          <cell r="XL6" t="str">
            <v>Under</v>
          </cell>
          <cell r="XM6">
            <v>14</v>
          </cell>
          <cell r="XN6">
            <v>36</v>
          </cell>
          <cell r="XO6">
            <v>0</v>
          </cell>
          <cell r="XP6">
            <v>36</v>
          </cell>
          <cell r="XQ6">
            <v>43</v>
          </cell>
          <cell r="XR6">
            <v>8.232726023485645</v>
          </cell>
          <cell r="XS6">
            <v>51.232726023485647</v>
          </cell>
          <cell r="XT6">
            <v>34.767273976514353</v>
          </cell>
          <cell r="XU6" t="str">
            <v>OK</v>
          </cell>
          <cell r="XV6">
            <v>36</v>
          </cell>
          <cell r="XW6">
            <v>23</v>
          </cell>
          <cell r="XX6">
            <v>0</v>
          </cell>
          <cell r="XY6">
            <v>23</v>
          </cell>
          <cell r="XZ6">
            <v>28</v>
          </cell>
          <cell r="YA6">
            <v>5.0110987927909694</v>
          </cell>
          <cell r="YB6">
            <v>33.011098792790968</v>
          </cell>
          <cell r="YC6">
            <v>22.988901207209032</v>
          </cell>
          <cell r="YD6" t="str">
            <v>OK</v>
          </cell>
          <cell r="YE6">
            <v>23</v>
          </cell>
          <cell r="YF6">
            <v>110</v>
          </cell>
          <cell r="YG6">
            <v>0</v>
          </cell>
          <cell r="YH6">
            <v>108</v>
          </cell>
          <cell r="YI6">
            <v>134.9</v>
          </cell>
          <cell r="YJ6">
            <v>19.456218657397017</v>
          </cell>
          <cell r="YK6">
            <v>154.35621865739702</v>
          </cell>
          <cell r="YL6">
            <v>115.44378134260299</v>
          </cell>
          <cell r="YM6" t="str">
            <v>Under</v>
          </cell>
          <cell r="YN6">
            <v>110</v>
          </cell>
          <cell r="YO6">
            <v>60</v>
          </cell>
          <cell r="YP6">
            <v>0</v>
          </cell>
          <cell r="YQ6">
            <v>60</v>
          </cell>
          <cell r="YR6">
            <v>76</v>
          </cell>
          <cell r="YS6">
            <v>15.599145275730121</v>
          </cell>
          <cell r="YT6">
            <v>91.599145275730123</v>
          </cell>
          <cell r="YU6">
            <v>60.400854724269877</v>
          </cell>
          <cell r="YV6" t="str">
            <v>Under</v>
          </cell>
          <cell r="YW6">
            <v>60</v>
          </cell>
          <cell r="YX6">
            <v>24</v>
          </cell>
          <cell r="YY6">
            <v>0</v>
          </cell>
          <cell r="YZ6">
            <v>24</v>
          </cell>
          <cell r="ZA6">
            <v>36</v>
          </cell>
          <cell r="ZB6">
            <v>8.3533093907611118</v>
          </cell>
          <cell r="ZC6">
            <v>44.353309390761112</v>
          </cell>
          <cell r="ZD6">
            <v>27.646690609238888</v>
          </cell>
          <cell r="ZE6" t="str">
            <v>Under</v>
          </cell>
          <cell r="ZF6">
            <v>24</v>
          </cell>
          <cell r="ZG6">
            <v>9</v>
          </cell>
          <cell r="ZH6">
            <v>0</v>
          </cell>
          <cell r="ZI6">
            <v>9</v>
          </cell>
          <cell r="ZJ6">
            <v>9.9</v>
          </cell>
          <cell r="ZK6">
            <v>1.4491376746189431</v>
          </cell>
          <cell r="ZL6">
            <v>11.349137674618943</v>
          </cell>
          <cell r="ZM6">
            <v>8.450862325381058</v>
          </cell>
          <cell r="ZN6" t="str">
            <v>OK</v>
          </cell>
          <cell r="ZO6">
            <v>9</v>
          </cell>
          <cell r="ZP6">
            <v>23</v>
          </cell>
          <cell r="ZQ6">
            <v>0</v>
          </cell>
          <cell r="ZR6">
            <v>23</v>
          </cell>
          <cell r="ZS6">
            <v>37</v>
          </cell>
          <cell r="ZT6">
            <v>12.027745701779143</v>
          </cell>
          <cell r="ZU6">
            <v>49.027745701779139</v>
          </cell>
          <cell r="ZV6">
            <v>24.972254298220857</v>
          </cell>
          <cell r="ZW6" t="str">
            <v>Under</v>
          </cell>
          <cell r="ZX6">
            <v>23</v>
          </cell>
          <cell r="ZY6">
            <v>36</v>
          </cell>
          <cell r="ZZ6">
            <v>0</v>
          </cell>
          <cell r="AAA6">
            <v>32</v>
          </cell>
          <cell r="AAB6">
            <v>34.200000000000003</v>
          </cell>
          <cell r="AAC6">
            <v>6.5794292221201776</v>
          </cell>
          <cell r="AAD6">
            <v>40.779429222120179</v>
          </cell>
          <cell r="AAE6">
            <v>27.620570777879827</v>
          </cell>
          <cell r="AAF6" t="str">
            <v>OK</v>
          </cell>
          <cell r="AAG6">
            <v>36</v>
          </cell>
          <cell r="AAH6">
            <v>12</v>
          </cell>
          <cell r="AAI6">
            <v>0</v>
          </cell>
          <cell r="AAJ6">
            <v>12</v>
          </cell>
          <cell r="AAK6">
            <v>15.3</v>
          </cell>
          <cell r="AAL6">
            <v>5.2078999819718321</v>
          </cell>
          <cell r="AAM6">
            <v>20.507899981971832</v>
          </cell>
          <cell r="AAN6">
            <v>10.092100018028169</v>
          </cell>
          <cell r="AAO6" t="str">
            <v>OK</v>
          </cell>
          <cell r="AAP6">
            <v>12</v>
          </cell>
          <cell r="AAQ6">
            <v>3</v>
          </cell>
          <cell r="AAR6">
            <v>1</v>
          </cell>
          <cell r="AAS6">
            <v>4</v>
          </cell>
          <cell r="AAT6">
            <v>4.4000000000000004</v>
          </cell>
          <cell r="AAU6">
            <v>1.0749676997731401</v>
          </cell>
          <cell r="AAV6">
            <v>5.4749676997731402</v>
          </cell>
          <cell r="AAW6">
            <v>3.3250323002268605</v>
          </cell>
          <cell r="AAX6" t="str">
            <v>OK</v>
          </cell>
          <cell r="AAY6">
            <v>4</v>
          </cell>
          <cell r="AAZ6">
            <v>15</v>
          </cell>
          <cell r="ABA6">
            <v>0</v>
          </cell>
          <cell r="ABB6">
            <v>15</v>
          </cell>
          <cell r="ABC6">
            <v>18.7</v>
          </cell>
          <cell r="ABD6">
            <v>5.0563491440630024</v>
          </cell>
          <cell r="ABE6">
            <v>23.756349144063002</v>
          </cell>
          <cell r="ABF6">
            <v>13.643650855936997</v>
          </cell>
          <cell r="ABG6" t="str">
            <v>OK</v>
          </cell>
          <cell r="ABH6">
            <v>15</v>
          </cell>
          <cell r="ABI6">
            <v>5</v>
          </cell>
          <cell r="ABJ6">
            <v>7.2</v>
          </cell>
          <cell r="ABK6">
            <v>2.6583202716502519</v>
          </cell>
          <cell r="ABL6">
            <v>9.8583202716502516</v>
          </cell>
          <cell r="ABM6">
            <v>4.5416797283497488</v>
          </cell>
          <cell r="ABN6" t="str">
            <v>OK</v>
          </cell>
          <cell r="ABO6">
            <v>5</v>
          </cell>
          <cell r="ABP6">
            <v>529</v>
          </cell>
          <cell r="ABQ6">
            <v>1058</v>
          </cell>
          <cell r="ABR6">
            <v>2</v>
          </cell>
          <cell r="ABS6">
            <v>3</v>
          </cell>
          <cell r="ABT6">
            <v>2</v>
          </cell>
          <cell r="ABU6">
            <v>1</v>
          </cell>
          <cell r="ABV6">
            <v>1</v>
          </cell>
          <cell r="ABW6">
            <v>1</v>
          </cell>
          <cell r="ABX6">
            <v>0</v>
          </cell>
          <cell r="ABY6">
            <v>1</v>
          </cell>
          <cell r="ABZ6">
            <v>0</v>
          </cell>
          <cell r="ACA6">
            <v>0</v>
          </cell>
          <cell r="ACB6">
            <v>1</v>
          </cell>
          <cell r="ACC6">
            <v>12</v>
          </cell>
          <cell r="ACD6">
            <v>0</v>
          </cell>
          <cell r="ACE6">
            <v>0</v>
          </cell>
          <cell r="ACF6">
            <v>0</v>
          </cell>
          <cell r="ACG6">
            <v>0</v>
          </cell>
          <cell r="ACH6">
            <v>0</v>
          </cell>
          <cell r="ACI6">
            <v>0</v>
          </cell>
          <cell r="ACJ6">
            <v>0</v>
          </cell>
          <cell r="ACK6">
            <v>0</v>
          </cell>
          <cell r="ACL6">
            <v>0</v>
          </cell>
          <cell r="ACM6">
            <v>0</v>
          </cell>
          <cell r="ACN6">
            <v>0</v>
          </cell>
          <cell r="ACO6">
            <v>0</v>
          </cell>
          <cell r="ACP6">
            <v>12</v>
          </cell>
          <cell r="ACR6">
            <v>109</v>
          </cell>
          <cell r="ACS6">
            <v>109</v>
          </cell>
          <cell r="ACT6">
            <v>0</v>
          </cell>
          <cell r="ACV6">
            <v>554</v>
          </cell>
          <cell r="ACW6">
            <v>554</v>
          </cell>
          <cell r="ACX6">
            <v>0</v>
          </cell>
          <cell r="ACZ6">
            <v>21</v>
          </cell>
          <cell r="ADA6">
            <v>21</v>
          </cell>
          <cell r="ADB6">
            <v>0</v>
          </cell>
          <cell r="ADD6">
            <v>5</v>
          </cell>
          <cell r="ADE6">
            <v>5</v>
          </cell>
          <cell r="ADF6">
            <v>0</v>
          </cell>
          <cell r="ADH6">
            <v>37</v>
          </cell>
          <cell r="ADI6">
            <v>37</v>
          </cell>
          <cell r="ADJ6">
            <v>0</v>
          </cell>
          <cell r="ADL6">
            <v>30</v>
          </cell>
          <cell r="ADM6">
            <v>30</v>
          </cell>
          <cell r="ADN6">
            <v>0</v>
          </cell>
          <cell r="ADP6">
            <v>24</v>
          </cell>
          <cell r="ADQ6">
            <v>24</v>
          </cell>
          <cell r="ADR6">
            <v>0</v>
          </cell>
          <cell r="ADT6">
            <v>41</v>
          </cell>
          <cell r="ADU6">
            <v>41</v>
          </cell>
          <cell r="ADV6">
            <v>0</v>
          </cell>
          <cell r="ADX6">
            <v>6</v>
          </cell>
          <cell r="ADY6">
            <v>6</v>
          </cell>
          <cell r="ADZ6">
            <v>0</v>
          </cell>
          <cell r="AEB6">
            <v>18</v>
          </cell>
          <cell r="AEC6">
            <v>18</v>
          </cell>
          <cell r="AED6">
            <v>0</v>
          </cell>
          <cell r="AEF6">
            <v>1</v>
          </cell>
          <cell r="AEG6">
            <v>1</v>
          </cell>
          <cell r="AEH6">
            <v>0</v>
          </cell>
          <cell r="AEJ6">
            <v>2</v>
          </cell>
          <cell r="AEK6">
            <v>2</v>
          </cell>
          <cell r="AEL6">
            <v>0</v>
          </cell>
          <cell r="AEN6">
            <v>4</v>
          </cell>
          <cell r="AEO6">
            <v>4</v>
          </cell>
          <cell r="AEP6">
            <v>0</v>
          </cell>
          <cell r="AER6">
            <v>5</v>
          </cell>
          <cell r="AES6">
            <v>5</v>
          </cell>
          <cell r="AET6">
            <v>0</v>
          </cell>
          <cell r="AEV6">
            <v>6</v>
          </cell>
          <cell r="AEW6">
            <v>6</v>
          </cell>
          <cell r="AEX6">
            <v>0</v>
          </cell>
          <cell r="AEZ6">
            <v>5</v>
          </cell>
          <cell r="AFA6">
            <v>5</v>
          </cell>
          <cell r="AFB6">
            <v>0</v>
          </cell>
          <cell r="AFD6">
            <v>5</v>
          </cell>
          <cell r="AFE6">
            <v>5</v>
          </cell>
          <cell r="AFF6">
            <v>0</v>
          </cell>
          <cell r="AFH6">
            <v>12</v>
          </cell>
          <cell r="AFI6">
            <v>12</v>
          </cell>
          <cell r="AFJ6">
            <v>0</v>
          </cell>
          <cell r="AFL6">
            <v>1</v>
          </cell>
          <cell r="AFM6">
            <v>1</v>
          </cell>
          <cell r="AFN6">
            <v>0</v>
          </cell>
          <cell r="AFP6">
            <v>10</v>
          </cell>
          <cell r="AFQ6">
            <v>10</v>
          </cell>
          <cell r="AFR6">
            <v>0</v>
          </cell>
          <cell r="AFT6">
            <v>2</v>
          </cell>
          <cell r="AFU6">
            <v>2</v>
          </cell>
          <cell r="AFV6">
            <v>0</v>
          </cell>
          <cell r="AFX6">
            <v>1</v>
          </cell>
          <cell r="AFY6">
            <v>1</v>
          </cell>
          <cell r="AFZ6">
            <v>0</v>
          </cell>
          <cell r="AGB6">
            <v>9</v>
          </cell>
          <cell r="AGC6">
            <v>9</v>
          </cell>
          <cell r="AGD6">
            <v>0</v>
          </cell>
          <cell r="AGF6">
            <v>30</v>
          </cell>
          <cell r="AGG6">
            <v>30</v>
          </cell>
          <cell r="AGH6">
            <v>0</v>
          </cell>
          <cell r="AGJ6">
            <v>9</v>
          </cell>
          <cell r="AGK6">
            <v>9</v>
          </cell>
          <cell r="AGL6">
            <v>0</v>
          </cell>
          <cell r="AGN6">
            <v>28</v>
          </cell>
          <cell r="AGO6">
            <v>28</v>
          </cell>
          <cell r="AGP6">
            <v>0</v>
          </cell>
          <cell r="AGR6">
            <v>17</v>
          </cell>
          <cell r="AGS6">
            <v>17</v>
          </cell>
          <cell r="AGT6">
            <v>0</v>
          </cell>
          <cell r="AGV6">
            <v>27</v>
          </cell>
          <cell r="AGW6">
            <v>27</v>
          </cell>
          <cell r="AGX6">
            <v>0</v>
          </cell>
          <cell r="AGZ6">
            <v>4</v>
          </cell>
          <cell r="AHA6">
            <v>4</v>
          </cell>
          <cell r="AHB6">
            <v>0</v>
          </cell>
          <cell r="AHD6">
            <v>4</v>
          </cell>
          <cell r="AHE6">
            <v>4</v>
          </cell>
          <cell r="AHF6">
            <v>0</v>
          </cell>
          <cell r="AHH6">
            <v>3</v>
          </cell>
          <cell r="AHI6">
            <v>3</v>
          </cell>
          <cell r="AHJ6">
            <v>0</v>
          </cell>
          <cell r="AHL6">
            <v>3</v>
          </cell>
          <cell r="AHM6">
            <v>3</v>
          </cell>
          <cell r="AHN6">
            <v>0</v>
          </cell>
          <cell r="AHP6">
            <v>8</v>
          </cell>
          <cell r="AHQ6">
            <v>8</v>
          </cell>
          <cell r="AHR6">
            <v>0</v>
          </cell>
          <cell r="AHT6">
            <v>12</v>
          </cell>
          <cell r="AHU6">
            <v>12</v>
          </cell>
          <cell r="AHV6">
            <v>0</v>
          </cell>
          <cell r="AHX6" t="str">
            <v>-</v>
          </cell>
          <cell r="AIA6">
            <v>5</v>
          </cell>
          <cell r="AIB6">
            <v>4</v>
          </cell>
          <cell r="AIC6">
            <v>3</v>
          </cell>
          <cell r="AID6">
            <v>0</v>
          </cell>
          <cell r="AIE6">
            <v>3</v>
          </cell>
          <cell r="AIF6">
            <v>3</v>
          </cell>
          <cell r="AIG6">
            <v>2</v>
          </cell>
          <cell r="AIH6">
            <v>1</v>
          </cell>
          <cell r="AII6">
            <v>39</v>
          </cell>
          <cell r="AIJ6">
            <v>6</v>
          </cell>
        </row>
        <row r="7">
          <cell r="B7" t="str">
            <v>รพท.พระนารายณ์มหาราช</v>
          </cell>
          <cell r="C7" t="str">
            <v>โรงพยาบาลพระนารายณ์มหาราช</v>
          </cell>
          <cell r="D7">
            <v>10690</v>
          </cell>
          <cell r="E7">
            <v>4</v>
          </cell>
          <cell r="F7" t="str">
            <v>ลพบุรี</v>
          </cell>
          <cell r="G7" t="str">
            <v>S ใหญ่</v>
          </cell>
          <cell r="H7" t="str">
            <v>รพ. ระดับ S เตียง &gt; 400</v>
          </cell>
          <cell r="I7">
            <v>4</v>
          </cell>
          <cell r="J7">
            <v>397</v>
          </cell>
          <cell r="K7">
            <v>3</v>
          </cell>
          <cell r="L7">
            <v>220638</v>
          </cell>
          <cell r="M7">
            <v>40026</v>
          </cell>
          <cell r="N7">
            <v>12964</v>
          </cell>
          <cell r="O7">
            <v>167648</v>
          </cell>
          <cell r="P7">
            <v>485048</v>
          </cell>
          <cell r="Q7">
            <v>4</v>
          </cell>
          <cell r="R7">
            <v>4.5</v>
          </cell>
          <cell r="S7">
            <v>5</v>
          </cell>
          <cell r="T7">
            <v>0.94280904158206336</v>
          </cell>
          <cell r="U7">
            <v>5.9428090415820636</v>
          </cell>
          <cell r="V7">
            <v>4.0571909584179364</v>
          </cell>
          <cell r="W7" t="str">
            <v>Under</v>
          </cell>
          <cell r="X7">
            <v>2</v>
          </cell>
          <cell r="Y7">
            <v>2.7</v>
          </cell>
          <cell r="Z7">
            <v>0.48304589153964728</v>
          </cell>
          <cell r="AA7">
            <v>3.1830458915396473</v>
          </cell>
          <cell r="AB7">
            <v>2.216954108460353</v>
          </cell>
          <cell r="AC7" t="str">
            <v>Under</v>
          </cell>
          <cell r="AD7">
            <v>13</v>
          </cell>
          <cell r="AE7">
            <v>18</v>
          </cell>
          <cell r="AF7">
            <v>2.9059326290271157</v>
          </cell>
          <cell r="AG7">
            <v>20.905932629027117</v>
          </cell>
          <cell r="AH7">
            <v>15.094067370972883</v>
          </cell>
          <cell r="AI7" t="str">
            <v>Under</v>
          </cell>
          <cell r="AJ7">
            <v>2</v>
          </cell>
          <cell r="AK7">
            <v>1.8</v>
          </cell>
          <cell r="AL7">
            <v>0.63245553203367599</v>
          </cell>
          <cell r="AM7">
            <v>2.4324555320336758</v>
          </cell>
          <cell r="AN7">
            <v>1.1675444679663241</v>
          </cell>
          <cell r="AO7" t="str">
            <v>OK</v>
          </cell>
          <cell r="AP7">
            <v>1</v>
          </cell>
          <cell r="AQ7">
            <v>0.8</v>
          </cell>
          <cell r="AR7">
            <v>0.78881063774661553</v>
          </cell>
          <cell r="AS7">
            <v>1.5888106377466156</v>
          </cell>
          <cell r="AT7">
            <v>1.1189362253384516E-2</v>
          </cell>
          <cell r="AU7" t="str">
            <v>OK</v>
          </cell>
          <cell r="AV7">
            <v>2</v>
          </cell>
          <cell r="AW7">
            <v>4</v>
          </cell>
          <cell r="AX7">
            <v>6</v>
          </cell>
          <cell r="AY7">
            <v>7.3</v>
          </cell>
          <cell r="AZ7">
            <v>1.4944341180973273</v>
          </cell>
          <cell r="BA7">
            <v>8.7944341180973264</v>
          </cell>
          <cell r="BB7">
            <v>5.8055658819026723</v>
          </cell>
          <cell r="BC7" t="str">
            <v>OK</v>
          </cell>
          <cell r="BD7">
            <v>28</v>
          </cell>
          <cell r="BE7">
            <v>5</v>
          </cell>
          <cell r="BF7">
            <v>12</v>
          </cell>
          <cell r="BG7">
            <v>17</v>
          </cell>
          <cell r="BH7">
            <v>20.8</v>
          </cell>
          <cell r="BI7">
            <v>4.4422216663887193</v>
          </cell>
          <cell r="BJ7">
            <v>25.242221666388719</v>
          </cell>
          <cell r="BK7">
            <v>16.357778333611282</v>
          </cell>
          <cell r="BL7" t="str">
            <v>OK</v>
          </cell>
          <cell r="BM7">
            <v>17</v>
          </cell>
          <cell r="BN7">
            <v>2</v>
          </cell>
          <cell r="BO7">
            <v>23</v>
          </cell>
          <cell r="BP7">
            <v>25</v>
          </cell>
          <cell r="BQ7">
            <v>30</v>
          </cell>
          <cell r="BR7">
            <v>4.1633319989322652</v>
          </cell>
          <cell r="BS7">
            <v>34.163331998932264</v>
          </cell>
          <cell r="BT7">
            <v>25.836668001067736</v>
          </cell>
          <cell r="BU7" t="str">
            <v>Under</v>
          </cell>
          <cell r="BV7">
            <v>2</v>
          </cell>
          <cell r="BW7">
            <v>1.8</v>
          </cell>
          <cell r="BX7">
            <v>0.42163702135578407</v>
          </cell>
          <cell r="BY7">
            <v>2.2216370213557841</v>
          </cell>
          <cell r="BZ7">
            <v>1.378362978644216</v>
          </cell>
          <cell r="CA7" t="str">
            <v>OK</v>
          </cell>
          <cell r="CB7">
            <v>27</v>
          </cell>
          <cell r="CC7">
            <v>6</v>
          </cell>
          <cell r="CD7">
            <v>7.1</v>
          </cell>
          <cell r="CE7">
            <v>1.4491376746189431</v>
          </cell>
          <cell r="CF7">
            <v>8.549137674618942</v>
          </cell>
          <cell r="CG7">
            <v>5.6508623253810564</v>
          </cell>
          <cell r="CH7" t="str">
            <v>OK</v>
          </cell>
          <cell r="CI7">
            <v>3</v>
          </cell>
          <cell r="CJ7">
            <v>4</v>
          </cell>
          <cell r="CK7">
            <v>0.66666666666666663</v>
          </cell>
          <cell r="CL7">
            <v>4.666666666666667</v>
          </cell>
          <cell r="CM7">
            <v>3.3333333333333335</v>
          </cell>
          <cell r="CN7" t="str">
            <v>Under</v>
          </cell>
          <cell r="CO7">
            <v>9</v>
          </cell>
          <cell r="CP7">
            <v>4</v>
          </cell>
          <cell r="CQ7">
            <v>12</v>
          </cell>
          <cell r="CR7">
            <v>16</v>
          </cell>
          <cell r="CS7">
            <v>24.9</v>
          </cell>
          <cell r="CT7">
            <v>7.1717036562683827</v>
          </cell>
          <cell r="CU7">
            <v>32.071703656268383</v>
          </cell>
          <cell r="CV7">
            <v>17.728296343731614</v>
          </cell>
          <cell r="CW7" t="str">
            <v>Under</v>
          </cell>
          <cell r="CX7">
            <v>16</v>
          </cell>
          <cell r="CY7">
            <v>4</v>
          </cell>
          <cell r="CZ7">
            <v>8</v>
          </cell>
          <cell r="DA7">
            <v>12</v>
          </cell>
          <cell r="DB7">
            <v>11.7</v>
          </cell>
          <cell r="DC7">
            <v>3.4657049948186733</v>
          </cell>
          <cell r="DD7">
            <v>15.165704994818672</v>
          </cell>
          <cell r="DE7">
            <v>8.2342950051813268</v>
          </cell>
          <cell r="DF7" t="str">
            <v>OK</v>
          </cell>
          <cell r="DG7">
            <v>12</v>
          </cell>
          <cell r="DH7">
            <v>109</v>
          </cell>
          <cell r="DI7">
            <v>1</v>
          </cell>
          <cell r="DJ7">
            <v>1</v>
          </cell>
          <cell r="DK7">
            <v>0</v>
          </cell>
          <cell r="DL7">
            <v>0</v>
          </cell>
          <cell r="DM7">
            <v>1</v>
          </cell>
          <cell r="DN7">
            <v>3</v>
          </cell>
          <cell r="DO7">
            <v>2</v>
          </cell>
          <cell r="DP7">
            <v>6</v>
          </cell>
          <cell r="DR7">
            <v>22</v>
          </cell>
          <cell r="DS7">
            <v>10</v>
          </cell>
          <cell r="DT7">
            <v>6</v>
          </cell>
          <cell r="DU7">
            <v>0</v>
          </cell>
          <cell r="DV7">
            <v>0</v>
          </cell>
          <cell r="DW7">
            <v>0</v>
          </cell>
          <cell r="DX7">
            <v>0</v>
          </cell>
          <cell r="DY7">
            <v>0</v>
          </cell>
          <cell r="DZ7">
            <v>0</v>
          </cell>
          <cell r="EA7">
            <v>2</v>
          </cell>
          <cell r="EB7">
            <v>40</v>
          </cell>
          <cell r="EC7">
            <v>2</v>
          </cell>
          <cell r="ED7">
            <v>6</v>
          </cell>
          <cell r="EE7">
            <v>8</v>
          </cell>
          <cell r="EF7">
            <v>1</v>
          </cell>
          <cell r="EG7">
            <v>1</v>
          </cell>
          <cell r="EH7">
            <v>2</v>
          </cell>
          <cell r="EI7">
            <v>1</v>
          </cell>
          <cell r="EJ7">
            <v>3</v>
          </cell>
          <cell r="EK7">
            <v>1</v>
          </cell>
          <cell r="EL7">
            <v>5</v>
          </cell>
          <cell r="EM7">
            <v>4</v>
          </cell>
          <cell r="EN7">
            <v>2</v>
          </cell>
          <cell r="EO7">
            <v>6</v>
          </cell>
          <cell r="EP7">
            <v>61</v>
          </cell>
          <cell r="EQ7">
            <v>3</v>
          </cell>
          <cell r="ER7">
            <v>3</v>
          </cell>
          <cell r="ET7">
            <v>1</v>
          </cell>
          <cell r="EU7">
            <v>2</v>
          </cell>
          <cell r="EV7">
            <v>3</v>
          </cell>
          <cell r="EW7">
            <v>1</v>
          </cell>
          <cell r="EX7">
            <v>1</v>
          </cell>
          <cell r="EY7">
            <v>2</v>
          </cell>
          <cell r="EZ7">
            <v>1</v>
          </cell>
          <cell r="FA7">
            <v>1</v>
          </cell>
          <cell r="FB7">
            <v>0</v>
          </cell>
          <cell r="FC7">
            <v>2</v>
          </cell>
          <cell r="FD7">
            <v>0</v>
          </cell>
          <cell r="FE7">
            <v>1</v>
          </cell>
          <cell r="FF7">
            <v>1</v>
          </cell>
          <cell r="FG7">
            <v>1</v>
          </cell>
          <cell r="FH7">
            <v>0</v>
          </cell>
          <cell r="FI7">
            <v>1</v>
          </cell>
          <cell r="FJ7">
            <v>0</v>
          </cell>
          <cell r="FK7">
            <v>1</v>
          </cell>
          <cell r="FL7">
            <v>0</v>
          </cell>
          <cell r="FM7">
            <v>1</v>
          </cell>
          <cell r="FN7">
            <v>10</v>
          </cell>
          <cell r="FP7">
            <v>4</v>
          </cell>
          <cell r="FQ7">
            <v>0</v>
          </cell>
          <cell r="FR7">
            <v>4</v>
          </cell>
          <cell r="FS7">
            <v>2</v>
          </cell>
          <cell r="FT7">
            <v>0</v>
          </cell>
          <cell r="FU7">
            <v>2</v>
          </cell>
          <cell r="FV7">
            <v>1</v>
          </cell>
          <cell r="FW7">
            <v>0</v>
          </cell>
          <cell r="FX7">
            <v>1</v>
          </cell>
          <cell r="FY7">
            <v>1</v>
          </cell>
          <cell r="FZ7">
            <v>0</v>
          </cell>
          <cell r="GA7">
            <v>1</v>
          </cell>
          <cell r="GB7">
            <v>8</v>
          </cell>
          <cell r="GC7">
            <v>12.1</v>
          </cell>
          <cell r="GD7">
            <v>7.6077445920442006</v>
          </cell>
          <cell r="GE7">
            <v>19.7077445920442</v>
          </cell>
          <cell r="GF7">
            <v>4.492255407955799</v>
          </cell>
          <cell r="GG7" t="str">
            <v>OK</v>
          </cell>
          <cell r="GH7">
            <v>19</v>
          </cell>
          <cell r="GI7">
            <v>5.1856</v>
          </cell>
          <cell r="GJ7">
            <v>22.063800000000001</v>
          </cell>
          <cell r="GK7">
            <v>25</v>
          </cell>
          <cell r="GL7">
            <v>25.3</v>
          </cell>
          <cell r="GM7">
            <v>6.000925854492051</v>
          </cell>
          <cell r="GN7">
            <v>31.30092585449205</v>
          </cell>
          <cell r="GO7">
            <v>19.299074145507952</v>
          </cell>
          <cell r="GP7" t="str">
            <v>OK</v>
          </cell>
          <cell r="GQ7">
            <v>89</v>
          </cell>
          <cell r="GR7">
            <v>8</v>
          </cell>
          <cell r="GS7">
            <v>9.5</v>
          </cell>
          <cell r="GT7">
            <v>1.0801234497346435</v>
          </cell>
          <cell r="GU7">
            <v>13</v>
          </cell>
          <cell r="GV7">
            <v>8.4198765502653572</v>
          </cell>
          <cell r="GW7" t="str">
            <v>Under</v>
          </cell>
          <cell r="GX7">
            <v>1</v>
          </cell>
          <cell r="GY7">
            <v>0.6</v>
          </cell>
          <cell r="GZ7">
            <v>0.5163977794943222</v>
          </cell>
          <cell r="HA7">
            <v>1.1163977794943221</v>
          </cell>
          <cell r="HB7">
            <v>8.3602220505677782E-2</v>
          </cell>
          <cell r="HC7" t="str">
            <v>OK</v>
          </cell>
          <cell r="HD7">
            <v>7</v>
          </cell>
          <cell r="HE7">
            <v>3</v>
          </cell>
          <cell r="HF7">
            <v>10</v>
          </cell>
          <cell r="HG7">
            <v>8.8000000000000007</v>
          </cell>
          <cell r="HH7">
            <v>1.0327955589886457</v>
          </cell>
          <cell r="HI7">
            <v>9.8327955589886464</v>
          </cell>
          <cell r="HJ7">
            <v>7.767204441011355</v>
          </cell>
          <cell r="HK7" t="str">
            <v>Over</v>
          </cell>
          <cell r="HL7">
            <v>2</v>
          </cell>
          <cell r="HM7">
            <v>1.4</v>
          </cell>
          <cell r="HN7">
            <v>0.69920589878010087</v>
          </cell>
          <cell r="HO7">
            <v>2.0992058987801006</v>
          </cell>
          <cell r="HP7">
            <v>0.70079410121989905</v>
          </cell>
          <cell r="HQ7" t="str">
            <v>OK</v>
          </cell>
          <cell r="HR7">
            <v>21</v>
          </cell>
          <cell r="HS7">
            <v>3</v>
          </cell>
          <cell r="HT7">
            <v>1.9</v>
          </cell>
          <cell r="HU7">
            <v>0.87559503577091302</v>
          </cell>
          <cell r="HV7">
            <v>2.7755950357709129</v>
          </cell>
          <cell r="HW7">
            <v>1.0244049642290869</v>
          </cell>
          <cell r="HX7" t="str">
            <v>Over</v>
          </cell>
          <cell r="HY7">
            <v>2</v>
          </cell>
          <cell r="HZ7">
            <v>8</v>
          </cell>
          <cell r="IA7">
            <v>10</v>
          </cell>
          <cell r="IB7">
            <v>9.6999999999999993</v>
          </cell>
          <cell r="IC7">
            <v>2.62678510731274</v>
          </cell>
          <cell r="ID7">
            <v>12.326785107312739</v>
          </cell>
          <cell r="IE7">
            <v>7.0732148926872593</v>
          </cell>
          <cell r="IF7" t="str">
            <v>OK</v>
          </cell>
          <cell r="IG7">
            <v>3</v>
          </cell>
          <cell r="IH7">
            <v>2.8</v>
          </cell>
          <cell r="II7">
            <v>0.63245553203367533</v>
          </cell>
          <cell r="IJ7">
            <v>3.4324555320336749</v>
          </cell>
          <cell r="IK7">
            <v>2.1675444679663247</v>
          </cell>
          <cell r="IL7" t="str">
            <v>OK</v>
          </cell>
          <cell r="IM7">
            <v>16</v>
          </cell>
          <cell r="IN7">
            <v>2</v>
          </cell>
          <cell r="IO7">
            <v>2.2000000000000002</v>
          </cell>
          <cell r="IP7">
            <v>0.78881063774661553</v>
          </cell>
          <cell r="IQ7">
            <v>2.9888106377466155</v>
          </cell>
          <cell r="IR7">
            <v>1.4111893622533846</v>
          </cell>
          <cell r="IS7" t="str">
            <v>OK</v>
          </cell>
          <cell r="IT7">
            <v>0</v>
          </cell>
          <cell r="IU7">
            <v>0.4</v>
          </cell>
          <cell r="IV7">
            <v>0.5163977794943222</v>
          </cell>
          <cell r="IW7">
            <v>0.91639777949432222</v>
          </cell>
          <cell r="IX7">
            <v>-0.11639777949432217</v>
          </cell>
          <cell r="IY7" t="str">
            <v>OK</v>
          </cell>
          <cell r="IZ7">
            <v>0</v>
          </cell>
          <cell r="JA7">
            <v>0.5</v>
          </cell>
          <cell r="JB7">
            <v>0.70710678118654757</v>
          </cell>
          <cell r="JC7">
            <v>1.2071067811865475</v>
          </cell>
          <cell r="JD7">
            <v>-0.20710678118654757</v>
          </cell>
          <cell r="JE7" t="str">
            <v>OK</v>
          </cell>
          <cell r="JF7">
            <v>2</v>
          </cell>
          <cell r="JG7">
            <v>1</v>
          </cell>
          <cell r="JH7">
            <v>2.2999999999999998</v>
          </cell>
          <cell r="JI7">
            <v>1.0593499054713804</v>
          </cell>
          <cell r="JJ7">
            <v>3.3593499054713805</v>
          </cell>
          <cell r="JK7">
            <v>1.2406500945286194</v>
          </cell>
          <cell r="JL7" t="str">
            <v>Under</v>
          </cell>
          <cell r="JM7">
            <v>1</v>
          </cell>
          <cell r="JN7">
            <v>1</v>
          </cell>
          <cell r="JO7">
            <v>0</v>
          </cell>
          <cell r="JP7">
            <v>1</v>
          </cell>
          <cell r="JQ7">
            <v>1</v>
          </cell>
          <cell r="JR7" t="str">
            <v>OK</v>
          </cell>
          <cell r="JS7">
            <v>1</v>
          </cell>
          <cell r="JT7">
            <v>4</v>
          </cell>
          <cell r="JU7">
            <v>5</v>
          </cell>
          <cell r="JV7">
            <v>5</v>
          </cell>
          <cell r="JW7">
            <v>0</v>
          </cell>
          <cell r="JX7">
            <v>5</v>
          </cell>
          <cell r="JY7">
            <v>5</v>
          </cell>
          <cell r="JZ7" t="str">
            <v>OK</v>
          </cell>
          <cell r="KA7">
            <v>3</v>
          </cell>
          <cell r="KB7">
            <v>1.9</v>
          </cell>
          <cell r="KC7">
            <v>0.99442892601175314</v>
          </cell>
          <cell r="KD7">
            <v>2.8944289260117531</v>
          </cell>
          <cell r="KE7">
            <v>0.90557107398824677</v>
          </cell>
          <cell r="KF7" t="str">
            <v>Over</v>
          </cell>
          <cell r="KG7">
            <v>0</v>
          </cell>
          <cell r="KH7">
            <v>0.5</v>
          </cell>
          <cell r="KI7">
            <v>0.70710678118654757</v>
          </cell>
          <cell r="KJ7">
            <v>1.2071067811865475</v>
          </cell>
          <cell r="KK7">
            <v>-0.20710678118654757</v>
          </cell>
          <cell r="KL7" t="str">
            <v>OK</v>
          </cell>
          <cell r="KM7">
            <v>1</v>
          </cell>
          <cell r="KN7">
            <v>2</v>
          </cell>
          <cell r="KO7">
            <v>3</v>
          </cell>
          <cell r="KP7">
            <v>3.1</v>
          </cell>
          <cell r="KQ7">
            <v>0.31622776601683794</v>
          </cell>
          <cell r="KR7">
            <v>3.4162277660168381</v>
          </cell>
          <cell r="KS7">
            <v>2.7837722339831621</v>
          </cell>
          <cell r="KT7" t="str">
            <v>OK</v>
          </cell>
          <cell r="KU7">
            <v>13</v>
          </cell>
          <cell r="KV7">
            <v>2</v>
          </cell>
          <cell r="KW7">
            <v>1.6</v>
          </cell>
          <cell r="KX7">
            <v>0.69920589878010087</v>
          </cell>
          <cell r="KY7">
            <v>2.2992058987801007</v>
          </cell>
          <cell r="KZ7">
            <v>0.90079410121989922</v>
          </cell>
          <cell r="LA7" t="str">
            <v>OK</v>
          </cell>
          <cell r="LB7">
            <v>2</v>
          </cell>
          <cell r="LC7">
            <v>2</v>
          </cell>
          <cell r="LD7">
            <v>0</v>
          </cell>
          <cell r="LE7">
            <v>2</v>
          </cell>
          <cell r="LF7">
            <v>2</v>
          </cell>
          <cell r="LG7" t="str">
            <v>OK</v>
          </cell>
          <cell r="LH7">
            <v>2</v>
          </cell>
          <cell r="LI7">
            <v>2</v>
          </cell>
          <cell r="LJ7">
            <v>0</v>
          </cell>
          <cell r="LK7">
            <v>2</v>
          </cell>
          <cell r="LL7">
            <v>2</v>
          </cell>
          <cell r="LM7" t="str">
            <v>OK</v>
          </cell>
          <cell r="LN7">
            <v>4</v>
          </cell>
          <cell r="LO7">
            <v>0</v>
          </cell>
          <cell r="LP7">
            <v>0.2</v>
          </cell>
          <cell r="LQ7">
            <v>0.4216370213557839</v>
          </cell>
          <cell r="LR7">
            <v>0.62163702135578391</v>
          </cell>
          <cell r="LS7">
            <v>-0.22163702135578389</v>
          </cell>
          <cell r="LT7" t="str">
            <v>OK</v>
          </cell>
          <cell r="LU7">
            <v>6</v>
          </cell>
          <cell r="LV7">
            <v>58</v>
          </cell>
          <cell r="LW7">
            <v>8</v>
          </cell>
          <cell r="LX7">
            <v>5.8</v>
          </cell>
          <cell r="LY7">
            <v>1.2292725943057194</v>
          </cell>
          <cell r="LZ7">
            <v>7.029272594305719</v>
          </cell>
          <cell r="MA7">
            <v>4.5707274056942806</v>
          </cell>
          <cell r="MB7" t="str">
            <v>Over</v>
          </cell>
          <cell r="MC7">
            <v>4</v>
          </cell>
          <cell r="MD7">
            <v>8</v>
          </cell>
          <cell r="ME7">
            <v>0</v>
          </cell>
          <cell r="MF7">
            <v>12</v>
          </cell>
          <cell r="MG7">
            <v>12</v>
          </cell>
          <cell r="MH7">
            <v>0</v>
          </cell>
          <cell r="MI7">
            <v>12</v>
          </cell>
          <cell r="MJ7">
            <v>12</v>
          </cell>
          <cell r="MK7" t="str">
            <v>OK</v>
          </cell>
          <cell r="ML7">
            <v>20</v>
          </cell>
          <cell r="MM7">
            <v>23</v>
          </cell>
          <cell r="MN7">
            <v>21.6</v>
          </cell>
          <cell r="MO7">
            <v>4.9261208538429733</v>
          </cell>
          <cell r="MP7">
            <v>26.526120853842976</v>
          </cell>
          <cell r="MQ7">
            <v>16.673879146157027</v>
          </cell>
          <cell r="MR7" t="str">
            <v>OK</v>
          </cell>
          <cell r="MS7">
            <v>0</v>
          </cell>
          <cell r="MT7">
            <v>0.4</v>
          </cell>
          <cell r="MU7">
            <v>0.69920589878010109</v>
          </cell>
          <cell r="MV7">
            <v>1.099205898780101</v>
          </cell>
          <cell r="MW7">
            <v>-0.29920589878010106</v>
          </cell>
          <cell r="MX7" t="str">
            <v>OK</v>
          </cell>
          <cell r="MY7">
            <v>23</v>
          </cell>
          <cell r="MZ7">
            <v>19</v>
          </cell>
          <cell r="NA7">
            <v>18.2</v>
          </cell>
          <cell r="NB7">
            <v>4.07703596037884</v>
          </cell>
          <cell r="NC7">
            <v>22.277035960378839</v>
          </cell>
          <cell r="ND7">
            <v>14.122964039621159</v>
          </cell>
          <cell r="NE7" t="str">
            <v>OK</v>
          </cell>
          <cell r="NF7">
            <v>0</v>
          </cell>
          <cell r="NG7">
            <v>0.1</v>
          </cell>
          <cell r="NH7">
            <v>0.31622776601683794</v>
          </cell>
          <cell r="NI7">
            <v>0.41622776601683797</v>
          </cell>
          <cell r="NJ7">
            <v>-0.21622776601683794</v>
          </cell>
          <cell r="NK7" t="str">
            <v>OK</v>
          </cell>
          <cell r="NL7">
            <v>19</v>
          </cell>
          <cell r="NM7">
            <v>7</v>
          </cell>
          <cell r="NN7">
            <v>8.5</v>
          </cell>
          <cell r="NO7">
            <v>0.97182531580755005</v>
          </cell>
          <cell r="NP7">
            <v>9.4718253158075498</v>
          </cell>
          <cell r="NQ7">
            <v>7.5281746841924502</v>
          </cell>
          <cell r="NR7" t="str">
            <v>Under</v>
          </cell>
          <cell r="NS7">
            <v>7</v>
          </cell>
          <cell r="NT7">
            <v>11</v>
          </cell>
          <cell r="NU7">
            <v>11.2</v>
          </cell>
          <cell r="NV7">
            <v>2.1499353995462775</v>
          </cell>
          <cell r="NW7">
            <v>13.349935399546277</v>
          </cell>
          <cell r="NX7">
            <v>9.0500646004537213</v>
          </cell>
          <cell r="NY7" t="str">
            <v>OK</v>
          </cell>
          <cell r="NZ7">
            <v>11</v>
          </cell>
          <cell r="OA7">
            <v>1</v>
          </cell>
          <cell r="OB7">
            <v>1.2</v>
          </cell>
          <cell r="OC7">
            <v>0.42163702135578385</v>
          </cell>
          <cell r="OD7">
            <v>1.6216370213557838</v>
          </cell>
          <cell r="OE7">
            <v>0.77836297864421611</v>
          </cell>
          <cell r="OF7" t="str">
            <v>OK</v>
          </cell>
          <cell r="OG7">
            <v>0</v>
          </cell>
          <cell r="OH7">
            <v>0.4</v>
          </cell>
          <cell r="OI7">
            <v>0.5163977794943222</v>
          </cell>
          <cell r="OJ7">
            <v>0.91639777949432222</v>
          </cell>
          <cell r="OK7">
            <v>-0.11639777949432217</v>
          </cell>
          <cell r="OL7" t="str">
            <v>OK</v>
          </cell>
          <cell r="OM7">
            <v>1</v>
          </cell>
          <cell r="ON7">
            <v>5</v>
          </cell>
          <cell r="OO7">
            <v>4.5</v>
          </cell>
          <cell r="OP7">
            <v>1.5811388300841898</v>
          </cell>
          <cell r="OQ7">
            <v>6.08113883008419</v>
          </cell>
          <cell r="OR7">
            <v>2.91886116991581</v>
          </cell>
          <cell r="OS7" t="str">
            <v>OK</v>
          </cell>
          <cell r="OT7">
            <v>5</v>
          </cell>
          <cell r="OU7">
            <v>4</v>
          </cell>
          <cell r="OV7">
            <v>4.2</v>
          </cell>
          <cell r="OW7">
            <v>1.0327955589886442</v>
          </cell>
          <cell r="OX7">
            <v>5.2327955589886441</v>
          </cell>
          <cell r="OY7">
            <v>3.1672044410113562</v>
          </cell>
          <cell r="OZ7" t="str">
            <v>OK</v>
          </cell>
          <cell r="PA7">
            <v>2</v>
          </cell>
          <cell r="PB7">
            <v>1.6</v>
          </cell>
          <cell r="PC7">
            <v>0.69920589878010087</v>
          </cell>
          <cell r="PD7">
            <v>1</v>
          </cell>
          <cell r="PE7">
            <v>0.90079410121989922</v>
          </cell>
          <cell r="PF7" t="str">
            <v>Over</v>
          </cell>
          <cell r="PG7">
            <v>2</v>
          </cell>
          <cell r="PH7">
            <v>2</v>
          </cell>
          <cell r="PI7">
            <v>1</v>
          </cell>
          <cell r="PJ7">
            <v>1</v>
          </cell>
          <cell r="PK7">
            <v>0</v>
          </cell>
          <cell r="PL7">
            <v>0.4</v>
          </cell>
          <cell r="PM7">
            <v>0.69920589878010109</v>
          </cell>
          <cell r="PN7">
            <v>1.099205898780101</v>
          </cell>
          <cell r="PO7">
            <v>-0.29920589878010106</v>
          </cell>
          <cell r="PP7" t="str">
            <v>OK</v>
          </cell>
          <cell r="PQ7">
            <v>6</v>
          </cell>
          <cell r="PR7">
            <v>4</v>
          </cell>
          <cell r="PS7">
            <v>1</v>
          </cell>
          <cell r="PT7">
            <v>5</v>
          </cell>
          <cell r="PU7">
            <v>6.1</v>
          </cell>
          <cell r="PV7">
            <v>0.99442892601175192</v>
          </cell>
          <cell r="PW7">
            <v>7.0944289260117515</v>
          </cell>
          <cell r="PX7">
            <v>5.1055710739882478</v>
          </cell>
          <cell r="PY7" t="str">
            <v>Under</v>
          </cell>
          <cell r="PZ7">
            <v>5</v>
          </cell>
          <cell r="QA7">
            <v>0</v>
          </cell>
          <cell r="QB7">
            <v>0.9</v>
          </cell>
          <cell r="QC7">
            <v>0.73786478737262184</v>
          </cell>
          <cell r="QD7">
            <v>1.6378647873726218</v>
          </cell>
          <cell r="QE7">
            <v>0.16213521262737818</v>
          </cell>
          <cell r="QF7" t="str">
            <v>Under</v>
          </cell>
          <cell r="QG7">
            <v>5</v>
          </cell>
          <cell r="QH7">
            <v>1</v>
          </cell>
          <cell r="QI7">
            <v>6</v>
          </cell>
          <cell r="QJ7">
            <v>5.6</v>
          </cell>
          <cell r="QK7">
            <v>0.5163977794943222</v>
          </cell>
          <cell r="QL7">
            <v>6.1163977794943216</v>
          </cell>
          <cell r="QM7">
            <v>5.0836022205056777</v>
          </cell>
          <cell r="QN7" t="str">
            <v>OK</v>
          </cell>
          <cell r="QO7">
            <v>6</v>
          </cell>
          <cell r="QP7">
            <v>8</v>
          </cell>
          <cell r="QQ7">
            <v>8.8000000000000007</v>
          </cell>
          <cell r="QR7">
            <v>1.9321835661585924</v>
          </cell>
          <cell r="QS7">
            <v>10.732183566158593</v>
          </cell>
          <cell r="QT7">
            <v>6.8678164338414085</v>
          </cell>
          <cell r="QU7" t="str">
            <v>OK</v>
          </cell>
          <cell r="QV7">
            <v>8</v>
          </cell>
          <cell r="QW7">
            <v>7</v>
          </cell>
          <cell r="QX7">
            <v>6.7</v>
          </cell>
          <cell r="QY7">
            <v>1.7029386365926409</v>
          </cell>
          <cell r="QZ7">
            <v>8.4029386365926406</v>
          </cell>
          <cell r="RA7">
            <v>4.9970613634073597</v>
          </cell>
          <cell r="RB7" t="str">
            <v>OK</v>
          </cell>
          <cell r="RC7">
            <v>7</v>
          </cell>
          <cell r="RD7">
            <v>4</v>
          </cell>
          <cell r="RE7">
            <v>3.9</v>
          </cell>
          <cell r="RF7">
            <v>0.87559503577091347</v>
          </cell>
          <cell r="RG7">
            <v>4.7755950357709134</v>
          </cell>
          <cell r="RH7">
            <v>3.0244049642290864</v>
          </cell>
          <cell r="RI7" t="str">
            <v>OK</v>
          </cell>
          <cell r="RJ7">
            <v>3</v>
          </cell>
          <cell r="RK7">
            <v>3</v>
          </cell>
          <cell r="RL7">
            <v>0</v>
          </cell>
          <cell r="RM7">
            <v>3</v>
          </cell>
          <cell r="RN7">
            <v>3</v>
          </cell>
          <cell r="RO7" t="str">
            <v>OK</v>
          </cell>
          <cell r="RP7">
            <v>0</v>
          </cell>
          <cell r="RQ7">
            <v>6</v>
          </cell>
          <cell r="RR7">
            <v>6</v>
          </cell>
          <cell r="RS7">
            <v>6</v>
          </cell>
          <cell r="RT7">
            <v>0</v>
          </cell>
          <cell r="RU7">
            <v>6</v>
          </cell>
          <cell r="RV7">
            <v>6</v>
          </cell>
          <cell r="RW7" t="str">
            <v>OK</v>
          </cell>
          <cell r="RX7">
            <v>13</v>
          </cell>
          <cell r="RY7">
            <v>24</v>
          </cell>
          <cell r="RZ7">
            <v>20.2</v>
          </cell>
          <cell r="SA7">
            <v>3.326659986633238</v>
          </cell>
          <cell r="SB7">
            <v>23.526659986633238</v>
          </cell>
          <cell r="SC7">
            <v>16.873340013366761</v>
          </cell>
          <cell r="SD7" t="str">
            <v>Over</v>
          </cell>
          <cell r="SE7">
            <v>4</v>
          </cell>
          <cell r="SF7">
            <v>0</v>
          </cell>
          <cell r="SG7">
            <v>4</v>
          </cell>
          <cell r="SH7">
            <v>4.9000000000000004</v>
          </cell>
          <cell r="SI7">
            <v>3.3482997343593826</v>
          </cell>
          <cell r="SJ7">
            <v>8.2482997343593834</v>
          </cell>
          <cell r="SK7">
            <v>1.5517002656406178</v>
          </cell>
          <cell r="SL7" t="str">
            <v>OK</v>
          </cell>
          <cell r="SM7">
            <v>0</v>
          </cell>
          <cell r="SN7">
            <v>0</v>
          </cell>
          <cell r="SO7">
            <v>0</v>
          </cell>
          <cell r="SP7">
            <v>0</v>
          </cell>
          <cell r="SQ7">
            <v>0</v>
          </cell>
          <cell r="SR7" t="str">
            <v>OK</v>
          </cell>
          <cell r="SS7">
            <v>28</v>
          </cell>
          <cell r="ST7">
            <v>5</v>
          </cell>
          <cell r="SU7">
            <v>5.8</v>
          </cell>
          <cell r="SV7">
            <v>1.4757295747452446</v>
          </cell>
          <cell r="SW7">
            <v>7.2757295747452444</v>
          </cell>
          <cell r="SX7">
            <v>4.3242704252547552</v>
          </cell>
          <cell r="SY7" t="str">
            <v>OK</v>
          </cell>
          <cell r="SZ7">
            <v>8</v>
          </cell>
          <cell r="TA7">
            <v>1</v>
          </cell>
          <cell r="TB7">
            <v>0</v>
          </cell>
          <cell r="TC7">
            <v>9</v>
          </cell>
          <cell r="TD7">
            <v>12.8</v>
          </cell>
          <cell r="TE7">
            <v>2.973961069759393</v>
          </cell>
          <cell r="TF7">
            <v>15.773961069759395</v>
          </cell>
          <cell r="TG7">
            <v>9.8260389302406068</v>
          </cell>
          <cell r="TH7" t="str">
            <v>Under</v>
          </cell>
          <cell r="TI7">
            <v>14</v>
          </cell>
          <cell r="TJ7">
            <v>0</v>
          </cell>
          <cell r="TK7">
            <v>0.5</v>
          </cell>
          <cell r="TL7">
            <v>0.84983658559879749</v>
          </cell>
          <cell r="TM7">
            <v>1.3498365855987975</v>
          </cell>
          <cell r="TN7">
            <v>-0.34983658559879749</v>
          </cell>
          <cell r="TO7" t="str">
            <v>OK</v>
          </cell>
          <cell r="TP7">
            <v>26</v>
          </cell>
          <cell r="TQ7">
            <v>1</v>
          </cell>
          <cell r="TR7">
            <v>8</v>
          </cell>
          <cell r="TS7">
            <v>35</v>
          </cell>
          <cell r="TT7">
            <v>46.3</v>
          </cell>
          <cell r="TU7">
            <v>8.6801177667382063</v>
          </cell>
          <cell r="TV7">
            <v>54.980117766738203</v>
          </cell>
          <cell r="TW7">
            <v>37.619882233261791</v>
          </cell>
          <cell r="TX7" t="str">
            <v>Under</v>
          </cell>
          <cell r="TY7">
            <v>35</v>
          </cell>
          <cell r="TZ7">
            <v>2</v>
          </cell>
          <cell r="UA7">
            <v>3.1</v>
          </cell>
          <cell r="UB7">
            <v>0.87559503577091347</v>
          </cell>
          <cell r="UC7">
            <v>3.9755950357709136</v>
          </cell>
          <cell r="UD7">
            <v>2.2244049642290866</v>
          </cell>
          <cell r="UE7" t="str">
            <v>Under</v>
          </cell>
          <cell r="UF7">
            <v>16</v>
          </cell>
          <cell r="UG7">
            <v>2</v>
          </cell>
          <cell r="UH7">
            <v>18</v>
          </cell>
          <cell r="UI7">
            <v>15.9</v>
          </cell>
          <cell r="UJ7">
            <v>2.5582111805799879</v>
          </cell>
          <cell r="UK7">
            <v>18.458211180579987</v>
          </cell>
          <cell r="UL7">
            <v>13.341788819420012</v>
          </cell>
          <cell r="UM7" t="str">
            <v>OK</v>
          </cell>
          <cell r="UN7">
            <v>4</v>
          </cell>
          <cell r="UO7">
            <v>0</v>
          </cell>
          <cell r="UP7">
            <v>4</v>
          </cell>
          <cell r="UQ7">
            <v>4</v>
          </cell>
          <cell r="UR7">
            <v>0</v>
          </cell>
          <cell r="US7">
            <v>4</v>
          </cell>
          <cell r="UT7">
            <v>4</v>
          </cell>
          <cell r="UU7" t="str">
            <v>OK</v>
          </cell>
          <cell r="UV7">
            <v>2</v>
          </cell>
          <cell r="UW7">
            <v>2</v>
          </cell>
          <cell r="UX7">
            <v>0</v>
          </cell>
          <cell r="UY7">
            <v>2</v>
          </cell>
          <cell r="UZ7">
            <v>2</v>
          </cell>
          <cell r="VA7" t="str">
            <v>OK</v>
          </cell>
          <cell r="VB7">
            <v>1</v>
          </cell>
          <cell r="VC7">
            <v>1</v>
          </cell>
          <cell r="VD7">
            <v>0</v>
          </cell>
          <cell r="VE7">
            <v>1</v>
          </cell>
          <cell r="VF7">
            <v>1</v>
          </cell>
          <cell r="VG7" t="str">
            <v>OK</v>
          </cell>
          <cell r="VH7">
            <v>27</v>
          </cell>
          <cell r="VI7">
            <v>5</v>
          </cell>
          <cell r="VJ7">
            <v>5</v>
          </cell>
          <cell r="VK7">
            <v>0</v>
          </cell>
          <cell r="VL7">
            <v>5</v>
          </cell>
          <cell r="VM7">
            <v>5</v>
          </cell>
          <cell r="VN7" t="str">
            <v>OK</v>
          </cell>
          <cell r="VO7">
            <v>5</v>
          </cell>
          <cell r="VP7">
            <v>38</v>
          </cell>
          <cell r="VQ7">
            <v>38.6</v>
          </cell>
          <cell r="VR7">
            <v>3.40587727318528</v>
          </cell>
          <cell r="VS7">
            <v>42.005877273185284</v>
          </cell>
          <cell r="VT7">
            <v>35.194122726814719</v>
          </cell>
          <cell r="VU7" t="str">
            <v>OK</v>
          </cell>
          <cell r="VV7">
            <v>33</v>
          </cell>
          <cell r="VW7">
            <v>34.200000000000003</v>
          </cell>
          <cell r="VX7">
            <v>2.5733678754158378</v>
          </cell>
          <cell r="VY7">
            <v>36.773367875415843</v>
          </cell>
          <cell r="VZ7">
            <v>31.626632124584166</v>
          </cell>
          <cell r="WA7" t="str">
            <v>OK</v>
          </cell>
          <cell r="WB7">
            <v>71</v>
          </cell>
          <cell r="WC7">
            <v>311</v>
          </cell>
          <cell r="WD7">
            <v>37</v>
          </cell>
          <cell r="WE7">
            <v>0</v>
          </cell>
          <cell r="WF7">
            <v>37</v>
          </cell>
          <cell r="WG7">
            <v>39.6</v>
          </cell>
          <cell r="WH7">
            <v>2.3664319132398464</v>
          </cell>
          <cell r="WI7">
            <v>41.966431913239845</v>
          </cell>
          <cell r="WJ7">
            <v>37.233568086760158</v>
          </cell>
          <cell r="WK7" t="str">
            <v>Under</v>
          </cell>
          <cell r="WL7">
            <v>37</v>
          </cell>
          <cell r="WM7">
            <v>34</v>
          </cell>
          <cell r="WN7">
            <v>1</v>
          </cell>
          <cell r="WO7">
            <v>35</v>
          </cell>
          <cell r="WP7">
            <v>37.4</v>
          </cell>
          <cell r="WQ7">
            <v>2.9888682361946524</v>
          </cell>
          <cell r="WR7">
            <v>40.388868236194654</v>
          </cell>
          <cell r="WS7">
            <v>34.411131763805344</v>
          </cell>
          <cell r="WT7" t="str">
            <v>OK</v>
          </cell>
          <cell r="WU7">
            <v>35</v>
          </cell>
          <cell r="WV7">
            <v>90</v>
          </cell>
          <cell r="WW7">
            <v>0</v>
          </cell>
          <cell r="WX7">
            <v>90</v>
          </cell>
          <cell r="WY7">
            <v>100.4</v>
          </cell>
          <cell r="WZ7">
            <v>12.438292129995599</v>
          </cell>
          <cell r="XA7">
            <v>112.83829212999561</v>
          </cell>
          <cell r="XB7">
            <v>87.961707870004403</v>
          </cell>
          <cell r="XC7" t="str">
            <v>OK</v>
          </cell>
          <cell r="XD7">
            <v>90</v>
          </cell>
          <cell r="XE7">
            <v>16</v>
          </cell>
          <cell r="XF7">
            <v>0</v>
          </cell>
          <cell r="XG7">
            <v>16</v>
          </cell>
          <cell r="XH7">
            <v>21.5</v>
          </cell>
          <cell r="XI7">
            <v>6.2937358628330689</v>
          </cell>
          <cell r="XJ7">
            <v>27.793735862833067</v>
          </cell>
          <cell r="XK7">
            <v>15.206264137166931</v>
          </cell>
          <cell r="XL7" t="str">
            <v>OK</v>
          </cell>
          <cell r="XM7">
            <v>16</v>
          </cell>
          <cell r="XN7">
            <v>37</v>
          </cell>
          <cell r="XO7">
            <v>1</v>
          </cell>
          <cell r="XP7">
            <v>38</v>
          </cell>
          <cell r="XQ7">
            <v>43</v>
          </cell>
          <cell r="XR7">
            <v>8.232726023485645</v>
          </cell>
          <cell r="XS7">
            <v>51.232726023485647</v>
          </cell>
          <cell r="XT7">
            <v>34.767273976514353</v>
          </cell>
          <cell r="XU7" t="str">
            <v>OK</v>
          </cell>
          <cell r="XV7">
            <v>38</v>
          </cell>
          <cell r="XW7">
            <v>24</v>
          </cell>
          <cell r="XX7">
            <v>0</v>
          </cell>
          <cell r="XY7">
            <v>24</v>
          </cell>
          <cell r="XZ7">
            <v>28</v>
          </cell>
          <cell r="YA7">
            <v>5.0110987927909694</v>
          </cell>
          <cell r="YB7">
            <v>33.011098792790968</v>
          </cell>
          <cell r="YC7">
            <v>22.988901207209032</v>
          </cell>
          <cell r="YD7" t="str">
            <v>OK</v>
          </cell>
          <cell r="YE7">
            <v>24</v>
          </cell>
          <cell r="YF7">
            <v>118</v>
          </cell>
          <cell r="YG7">
            <v>0</v>
          </cell>
          <cell r="YH7">
            <v>118</v>
          </cell>
          <cell r="YI7">
            <v>134.9</v>
          </cell>
          <cell r="YJ7">
            <v>19.456218657397017</v>
          </cell>
          <cell r="YK7">
            <v>154.35621865739702</v>
          </cell>
          <cell r="YL7">
            <v>115.44378134260299</v>
          </cell>
          <cell r="YM7" t="str">
            <v>OK</v>
          </cell>
          <cell r="YN7">
            <v>118</v>
          </cell>
          <cell r="YO7">
            <v>60</v>
          </cell>
          <cell r="YP7">
            <v>0</v>
          </cell>
          <cell r="YQ7">
            <v>60</v>
          </cell>
          <cell r="YR7">
            <v>76</v>
          </cell>
          <cell r="YS7">
            <v>15.599145275730121</v>
          </cell>
          <cell r="YT7">
            <v>91.599145275730123</v>
          </cell>
          <cell r="YU7">
            <v>60.400854724269877</v>
          </cell>
          <cell r="YV7" t="str">
            <v>Under</v>
          </cell>
          <cell r="YW7">
            <v>60</v>
          </cell>
          <cell r="YX7">
            <v>28</v>
          </cell>
          <cell r="YY7">
            <v>0</v>
          </cell>
          <cell r="YZ7">
            <v>28</v>
          </cell>
          <cell r="ZA7">
            <v>36</v>
          </cell>
          <cell r="ZB7">
            <v>8.3533093907611118</v>
          </cell>
          <cell r="ZC7">
            <v>44.353309390761112</v>
          </cell>
          <cell r="ZD7">
            <v>27.646690609238888</v>
          </cell>
          <cell r="ZE7" t="str">
            <v>OK</v>
          </cell>
          <cell r="ZF7">
            <v>28</v>
          </cell>
          <cell r="ZG7">
            <v>9</v>
          </cell>
          <cell r="ZH7">
            <v>0</v>
          </cell>
          <cell r="ZI7">
            <v>9</v>
          </cell>
          <cell r="ZJ7">
            <v>9.9</v>
          </cell>
          <cell r="ZK7">
            <v>1.4491376746189431</v>
          </cell>
          <cell r="ZL7">
            <v>11.349137674618943</v>
          </cell>
          <cell r="ZM7">
            <v>8.450862325381058</v>
          </cell>
          <cell r="ZN7" t="str">
            <v>OK</v>
          </cell>
          <cell r="ZO7">
            <v>9</v>
          </cell>
          <cell r="ZP7">
            <v>24</v>
          </cell>
          <cell r="ZQ7">
            <v>0</v>
          </cell>
          <cell r="ZR7">
            <v>24</v>
          </cell>
          <cell r="ZS7">
            <v>37</v>
          </cell>
          <cell r="ZT7">
            <v>12.027745701779143</v>
          </cell>
          <cell r="ZU7">
            <v>49.027745701779139</v>
          </cell>
          <cell r="ZV7">
            <v>24.972254298220857</v>
          </cell>
          <cell r="ZW7" t="str">
            <v>Under</v>
          </cell>
          <cell r="ZX7">
            <v>24</v>
          </cell>
          <cell r="ZY7">
            <v>36</v>
          </cell>
          <cell r="ZZ7">
            <v>1</v>
          </cell>
          <cell r="AAA7">
            <v>32</v>
          </cell>
          <cell r="AAB7">
            <v>34.200000000000003</v>
          </cell>
          <cell r="AAC7">
            <v>6.5794292221201776</v>
          </cell>
          <cell r="AAD7">
            <v>40.779429222120179</v>
          </cell>
          <cell r="AAE7">
            <v>27.620570777879827</v>
          </cell>
          <cell r="AAF7" t="str">
            <v>OK</v>
          </cell>
          <cell r="AAG7">
            <v>37</v>
          </cell>
          <cell r="AAH7">
            <v>12</v>
          </cell>
          <cell r="AAI7">
            <v>0</v>
          </cell>
          <cell r="AAJ7">
            <v>12</v>
          </cell>
          <cell r="AAK7">
            <v>15.3</v>
          </cell>
          <cell r="AAL7">
            <v>5.2078999819718321</v>
          </cell>
          <cell r="AAM7">
            <v>20.507899981971832</v>
          </cell>
          <cell r="AAN7">
            <v>10.092100018028169</v>
          </cell>
          <cell r="AAO7" t="str">
            <v>OK</v>
          </cell>
          <cell r="AAP7">
            <v>12</v>
          </cell>
          <cell r="AAQ7">
            <v>4</v>
          </cell>
          <cell r="AAR7">
            <v>0</v>
          </cell>
          <cell r="AAS7">
            <v>4</v>
          </cell>
          <cell r="AAT7">
            <v>4.4000000000000004</v>
          </cell>
          <cell r="AAU7">
            <v>1.0749676997731401</v>
          </cell>
          <cell r="AAV7">
            <v>5.4749676997731402</v>
          </cell>
          <cell r="AAW7">
            <v>3.3250323002268605</v>
          </cell>
          <cell r="AAX7" t="str">
            <v>OK</v>
          </cell>
          <cell r="AAY7">
            <v>4</v>
          </cell>
          <cell r="AAZ7">
            <v>18</v>
          </cell>
          <cell r="ABA7">
            <v>0</v>
          </cell>
          <cell r="ABB7">
            <v>18</v>
          </cell>
          <cell r="ABC7">
            <v>18.7</v>
          </cell>
          <cell r="ABD7">
            <v>5.0563491440630024</v>
          </cell>
          <cell r="ABE7">
            <v>23.756349144063002</v>
          </cell>
          <cell r="ABF7">
            <v>13.643650855936997</v>
          </cell>
          <cell r="ABG7" t="str">
            <v>OK</v>
          </cell>
          <cell r="ABH7">
            <v>18</v>
          </cell>
          <cell r="ABI7">
            <v>10</v>
          </cell>
          <cell r="ABJ7">
            <v>7.2</v>
          </cell>
          <cell r="ABK7">
            <v>2.6583202716502519</v>
          </cell>
          <cell r="ABL7">
            <v>9.8583202716502516</v>
          </cell>
          <cell r="ABM7">
            <v>4.5416797283497488</v>
          </cell>
          <cell r="ABN7" t="str">
            <v>Over</v>
          </cell>
          <cell r="ABO7">
            <v>10</v>
          </cell>
          <cell r="ABP7">
            <v>560</v>
          </cell>
          <cell r="ABQ7">
            <v>1127</v>
          </cell>
          <cell r="ABR7">
            <v>0</v>
          </cell>
          <cell r="ABS7">
            <v>0</v>
          </cell>
          <cell r="ABT7">
            <v>0</v>
          </cell>
          <cell r="ABU7">
            <v>0</v>
          </cell>
          <cell r="ABV7">
            <v>0</v>
          </cell>
          <cell r="ABW7">
            <v>0</v>
          </cell>
          <cell r="ABX7">
            <v>0</v>
          </cell>
          <cell r="ABY7">
            <v>0</v>
          </cell>
          <cell r="ABZ7">
            <v>0</v>
          </cell>
          <cell r="ACA7">
            <v>0</v>
          </cell>
          <cell r="ACB7">
            <v>0</v>
          </cell>
          <cell r="ACC7">
            <v>0</v>
          </cell>
          <cell r="ACD7">
            <v>0</v>
          </cell>
          <cell r="ACE7">
            <v>0</v>
          </cell>
          <cell r="ACF7">
            <v>0</v>
          </cell>
          <cell r="ACG7">
            <v>0</v>
          </cell>
          <cell r="ACH7">
            <v>0</v>
          </cell>
          <cell r="ACI7">
            <v>0</v>
          </cell>
          <cell r="ACJ7">
            <v>0</v>
          </cell>
          <cell r="ACK7">
            <v>0</v>
          </cell>
          <cell r="ACL7">
            <v>0</v>
          </cell>
          <cell r="ACM7">
            <v>0</v>
          </cell>
          <cell r="ACN7">
            <v>0</v>
          </cell>
          <cell r="ACO7">
            <v>0</v>
          </cell>
          <cell r="ACP7">
            <v>0</v>
          </cell>
          <cell r="ACR7">
            <v>129</v>
          </cell>
          <cell r="ACS7">
            <v>129</v>
          </cell>
          <cell r="ACT7">
            <v>0</v>
          </cell>
          <cell r="ACV7">
            <v>594</v>
          </cell>
          <cell r="ACW7">
            <v>594</v>
          </cell>
          <cell r="ACX7">
            <v>0</v>
          </cell>
          <cell r="ACZ7">
            <v>24</v>
          </cell>
          <cell r="ADA7">
            <v>24</v>
          </cell>
          <cell r="ADB7">
            <v>0</v>
          </cell>
          <cell r="ADD7">
            <v>4</v>
          </cell>
          <cell r="ADE7">
            <v>4</v>
          </cell>
          <cell r="ADF7">
            <v>0</v>
          </cell>
          <cell r="ADH7">
            <v>42</v>
          </cell>
          <cell r="ADI7">
            <v>42</v>
          </cell>
          <cell r="ADJ7">
            <v>0</v>
          </cell>
          <cell r="ADL7">
            <v>33</v>
          </cell>
          <cell r="ADM7">
            <v>33</v>
          </cell>
          <cell r="ADN7">
            <v>0</v>
          </cell>
          <cell r="ADP7">
            <v>24</v>
          </cell>
          <cell r="ADQ7">
            <v>24</v>
          </cell>
          <cell r="ADR7">
            <v>0</v>
          </cell>
          <cell r="ADT7">
            <v>35</v>
          </cell>
          <cell r="ADU7">
            <v>35</v>
          </cell>
          <cell r="ADV7">
            <v>0</v>
          </cell>
          <cell r="ADX7">
            <v>6</v>
          </cell>
          <cell r="ADY7">
            <v>6</v>
          </cell>
          <cell r="ADZ7">
            <v>0</v>
          </cell>
          <cell r="AEB7">
            <v>18</v>
          </cell>
          <cell r="AEC7">
            <v>18</v>
          </cell>
          <cell r="AED7">
            <v>0</v>
          </cell>
          <cell r="AEF7">
            <v>1</v>
          </cell>
          <cell r="AEG7">
            <v>1</v>
          </cell>
          <cell r="AEH7">
            <v>0</v>
          </cell>
          <cell r="AEJ7">
            <v>2</v>
          </cell>
          <cell r="AEK7">
            <v>2</v>
          </cell>
          <cell r="AEL7">
            <v>0</v>
          </cell>
          <cell r="AEN7">
            <v>4</v>
          </cell>
          <cell r="AEO7">
            <v>4</v>
          </cell>
          <cell r="AEP7">
            <v>0</v>
          </cell>
          <cell r="AER7">
            <v>5</v>
          </cell>
          <cell r="AES7">
            <v>5</v>
          </cell>
          <cell r="AET7">
            <v>0</v>
          </cell>
          <cell r="AEV7">
            <v>6</v>
          </cell>
          <cell r="AEW7">
            <v>6</v>
          </cell>
          <cell r="AEX7">
            <v>0</v>
          </cell>
          <cell r="AEZ7">
            <v>5</v>
          </cell>
          <cell r="AFA7">
            <v>5</v>
          </cell>
          <cell r="AFB7">
            <v>0</v>
          </cell>
          <cell r="AFD7">
            <v>5</v>
          </cell>
          <cell r="AFE7">
            <v>5</v>
          </cell>
          <cell r="AFF7">
            <v>0</v>
          </cell>
          <cell r="AFH7">
            <v>12</v>
          </cell>
          <cell r="AFI7">
            <v>12</v>
          </cell>
          <cell r="AFJ7">
            <v>0</v>
          </cell>
          <cell r="AFL7">
            <v>1</v>
          </cell>
          <cell r="AFM7">
            <v>1</v>
          </cell>
          <cell r="AFN7">
            <v>0</v>
          </cell>
          <cell r="AFP7">
            <v>10</v>
          </cell>
          <cell r="AFQ7">
            <v>10</v>
          </cell>
          <cell r="AFR7">
            <v>0</v>
          </cell>
          <cell r="AFT7">
            <v>2</v>
          </cell>
          <cell r="AFU7">
            <v>2</v>
          </cell>
          <cell r="AFV7">
            <v>0</v>
          </cell>
          <cell r="AFX7">
            <v>0</v>
          </cell>
          <cell r="AFY7">
            <v>0</v>
          </cell>
          <cell r="AFZ7">
            <v>0</v>
          </cell>
          <cell r="AGB7">
            <v>9</v>
          </cell>
          <cell r="AGC7">
            <v>9</v>
          </cell>
          <cell r="AGD7">
            <v>0</v>
          </cell>
          <cell r="AGF7">
            <v>30</v>
          </cell>
          <cell r="AGG7">
            <v>30</v>
          </cell>
          <cell r="AGH7">
            <v>0</v>
          </cell>
          <cell r="AGJ7">
            <v>9</v>
          </cell>
          <cell r="AGK7">
            <v>9</v>
          </cell>
          <cell r="AGL7">
            <v>0</v>
          </cell>
          <cell r="AGN7">
            <v>28</v>
          </cell>
          <cell r="AGO7">
            <v>28</v>
          </cell>
          <cell r="AGP7">
            <v>0</v>
          </cell>
          <cell r="AGR7">
            <v>17</v>
          </cell>
          <cell r="AGS7">
            <v>17</v>
          </cell>
          <cell r="AGT7">
            <v>0</v>
          </cell>
          <cell r="AGV7">
            <v>27</v>
          </cell>
          <cell r="AGW7">
            <v>27</v>
          </cell>
          <cell r="AGX7">
            <v>0</v>
          </cell>
          <cell r="AGZ7">
            <v>4</v>
          </cell>
          <cell r="AHA7">
            <v>4</v>
          </cell>
          <cell r="AHB7">
            <v>0</v>
          </cell>
          <cell r="AHD7">
            <v>4</v>
          </cell>
          <cell r="AHE7">
            <v>4</v>
          </cell>
          <cell r="AHF7">
            <v>0</v>
          </cell>
          <cell r="AHH7">
            <v>3</v>
          </cell>
          <cell r="AHI7">
            <v>3</v>
          </cell>
          <cell r="AHJ7">
            <v>0</v>
          </cell>
          <cell r="AHL7">
            <v>3</v>
          </cell>
          <cell r="AHM7">
            <v>3</v>
          </cell>
          <cell r="AHN7">
            <v>0</v>
          </cell>
          <cell r="AHP7">
            <v>8</v>
          </cell>
          <cell r="AHQ7">
            <v>8</v>
          </cell>
          <cell r="AHR7">
            <v>0</v>
          </cell>
          <cell r="AHT7">
            <v>16</v>
          </cell>
          <cell r="AHU7">
            <v>16</v>
          </cell>
          <cell r="AHV7">
            <v>0</v>
          </cell>
          <cell r="AHX7" t="str">
            <v>-</v>
          </cell>
          <cell r="AIA7">
            <v>5</v>
          </cell>
          <cell r="AIB7">
            <v>6</v>
          </cell>
          <cell r="AIC7">
            <v>0</v>
          </cell>
          <cell r="AID7">
            <v>0</v>
          </cell>
          <cell r="AIE7">
            <v>3</v>
          </cell>
          <cell r="AIF7">
            <v>3</v>
          </cell>
          <cell r="AIG7">
            <v>2</v>
          </cell>
          <cell r="AIH7">
            <v>1</v>
          </cell>
          <cell r="AII7">
            <v>34</v>
          </cell>
          <cell r="AIJ7">
            <v>6</v>
          </cell>
        </row>
        <row r="8">
          <cell r="B8" t="str">
            <v>รพท.พหลพลพยุหเสนา</v>
          </cell>
          <cell r="C8" t="str">
            <v>โรงพยาบาลพหลพลพยุหเสนา</v>
          </cell>
          <cell r="D8">
            <v>10731</v>
          </cell>
          <cell r="E8">
            <v>5</v>
          </cell>
          <cell r="F8" t="str">
            <v>กาญจนบุรี</v>
          </cell>
          <cell r="G8" t="str">
            <v>S ใหญ่</v>
          </cell>
          <cell r="H8" t="str">
            <v>รพ. ระดับ S เตียง &gt; 400</v>
          </cell>
          <cell r="I8">
            <v>6</v>
          </cell>
          <cell r="J8">
            <v>505</v>
          </cell>
          <cell r="K8">
            <v>5</v>
          </cell>
          <cell r="L8">
            <v>172709</v>
          </cell>
          <cell r="M8">
            <v>0</v>
          </cell>
          <cell r="N8">
            <v>48345</v>
          </cell>
          <cell r="O8">
            <v>124364</v>
          </cell>
          <cell r="P8">
            <v>488862</v>
          </cell>
          <cell r="Q8">
            <v>6</v>
          </cell>
          <cell r="R8">
            <v>6.6</v>
          </cell>
          <cell r="S8">
            <v>5</v>
          </cell>
          <cell r="T8">
            <v>0.94280904158206336</v>
          </cell>
          <cell r="U8">
            <v>5.9428090415820636</v>
          </cell>
          <cell r="V8">
            <v>4.0571909584179364</v>
          </cell>
          <cell r="W8" t="str">
            <v>Over</v>
          </cell>
          <cell r="X8">
            <v>3</v>
          </cell>
          <cell r="Y8">
            <v>2.7</v>
          </cell>
          <cell r="Z8">
            <v>0.48304589153964728</v>
          </cell>
          <cell r="AA8">
            <v>3.1830458915396473</v>
          </cell>
          <cell r="AB8">
            <v>2.216954108460353</v>
          </cell>
          <cell r="AC8" t="str">
            <v>OK</v>
          </cell>
          <cell r="AD8">
            <v>20</v>
          </cell>
          <cell r="AE8">
            <v>18</v>
          </cell>
          <cell r="AF8">
            <v>2.9059326290271157</v>
          </cell>
          <cell r="AG8">
            <v>20.905932629027117</v>
          </cell>
          <cell r="AH8">
            <v>15.094067370972883</v>
          </cell>
          <cell r="AI8" t="str">
            <v>OK</v>
          </cell>
          <cell r="AJ8">
            <v>2</v>
          </cell>
          <cell r="AK8">
            <v>1.8</v>
          </cell>
          <cell r="AL8">
            <v>0.63245553203367599</v>
          </cell>
          <cell r="AM8">
            <v>2.4324555320336758</v>
          </cell>
          <cell r="AN8">
            <v>1.1675444679663241</v>
          </cell>
          <cell r="AO8" t="str">
            <v>OK</v>
          </cell>
          <cell r="AP8">
            <v>1</v>
          </cell>
          <cell r="AQ8">
            <v>0.8</v>
          </cell>
          <cell r="AR8">
            <v>0.78881063774661553</v>
          </cell>
          <cell r="AS8">
            <v>1.5888106377466156</v>
          </cell>
          <cell r="AT8">
            <v>1.1189362253384516E-2</v>
          </cell>
          <cell r="AU8" t="str">
            <v>OK</v>
          </cell>
          <cell r="AV8">
            <v>4</v>
          </cell>
          <cell r="AW8">
            <v>6</v>
          </cell>
          <cell r="AX8">
            <v>10</v>
          </cell>
          <cell r="AY8">
            <v>7.3</v>
          </cell>
          <cell r="AZ8">
            <v>1.4944341180973273</v>
          </cell>
          <cell r="BA8">
            <v>8.7944341180973264</v>
          </cell>
          <cell r="BB8">
            <v>5.8055658819026723</v>
          </cell>
          <cell r="BC8" t="str">
            <v>Over</v>
          </cell>
          <cell r="BD8">
            <v>42</v>
          </cell>
          <cell r="BE8">
            <v>8</v>
          </cell>
          <cell r="BF8">
            <v>18</v>
          </cell>
          <cell r="BG8">
            <v>26</v>
          </cell>
          <cell r="BH8">
            <v>20.8</v>
          </cell>
          <cell r="BI8">
            <v>4.4422216663887193</v>
          </cell>
          <cell r="BJ8">
            <v>25.242221666388719</v>
          </cell>
          <cell r="BK8">
            <v>16.357778333611282</v>
          </cell>
          <cell r="BL8" t="str">
            <v>Over</v>
          </cell>
          <cell r="BM8">
            <v>26</v>
          </cell>
          <cell r="BN8">
            <v>3</v>
          </cell>
          <cell r="BO8">
            <v>31</v>
          </cell>
          <cell r="BP8">
            <v>34</v>
          </cell>
          <cell r="BQ8">
            <v>30</v>
          </cell>
          <cell r="BR8">
            <v>4.1633319989322652</v>
          </cell>
          <cell r="BS8">
            <v>34.163331998932264</v>
          </cell>
          <cell r="BT8">
            <v>25.836668001067736</v>
          </cell>
          <cell r="BU8" t="str">
            <v>OK</v>
          </cell>
          <cell r="BV8">
            <v>2</v>
          </cell>
          <cell r="BW8">
            <v>1.8</v>
          </cell>
          <cell r="BX8">
            <v>0.42163702135578407</v>
          </cell>
          <cell r="BY8">
            <v>2.2216370213557841</v>
          </cell>
          <cell r="BZ8">
            <v>1.378362978644216</v>
          </cell>
          <cell r="CA8" t="str">
            <v>OK</v>
          </cell>
          <cell r="CB8">
            <v>36</v>
          </cell>
          <cell r="CC8">
            <v>9</v>
          </cell>
          <cell r="CD8">
            <v>7.1</v>
          </cell>
          <cell r="CE8">
            <v>1.4491376746189431</v>
          </cell>
          <cell r="CF8">
            <v>8.549137674618942</v>
          </cell>
          <cell r="CG8">
            <v>5.6508623253810564</v>
          </cell>
          <cell r="CH8" t="str">
            <v>Over</v>
          </cell>
          <cell r="CI8">
            <v>5</v>
          </cell>
          <cell r="CJ8">
            <v>4</v>
          </cell>
          <cell r="CK8">
            <v>0.66666666666666663</v>
          </cell>
          <cell r="CL8">
            <v>4.666666666666667</v>
          </cell>
          <cell r="CM8">
            <v>3.3333333333333335</v>
          </cell>
          <cell r="CN8" t="str">
            <v>Over</v>
          </cell>
          <cell r="CO8">
            <v>14</v>
          </cell>
          <cell r="CP8">
            <v>7</v>
          </cell>
          <cell r="CQ8">
            <v>20</v>
          </cell>
          <cell r="CR8">
            <v>27</v>
          </cell>
          <cell r="CS8">
            <v>24.9</v>
          </cell>
          <cell r="CT8">
            <v>7.1717036562683827</v>
          </cell>
          <cell r="CU8">
            <v>32.071703656268383</v>
          </cell>
          <cell r="CV8">
            <v>17.728296343731614</v>
          </cell>
          <cell r="CW8" t="str">
            <v>OK</v>
          </cell>
          <cell r="CX8">
            <v>27</v>
          </cell>
          <cell r="CY8">
            <v>4</v>
          </cell>
          <cell r="CZ8">
            <v>8</v>
          </cell>
          <cell r="DA8">
            <v>12</v>
          </cell>
          <cell r="DB8">
            <v>11.7</v>
          </cell>
          <cell r="DC8">
            <v>3.4657049948186733</v>
          </cell>
          <cell r="DD8">
            <v>15.165704994818672</v>
          </cell>
          <cell r="DE8">
            <v>8.2342950051813268</v>
          </cell>
          <cell r="DF8" t="str">
            <v>OK</v>
          </cell>
          <cell r="DG8">
            <v>12</v>
          </cell>
          <cell r="DH8">
            <v>157</v>
          </cell>
          <cell r="DI8">
            <v>1</v>
          </cell>
          <cell r="DJ8">
            <v>1</v>
          </cell>
          <cell r="DK8">
            <v>1</v>
          </cell>
          <cell r="DL8">
            <v>3</v>
          </cell>
          <cell r="DM8">
            <v>1</v>
          </cell>
          <cell r="DN8">
            <v>2</v>
          </cell>
          <cell r="DO8">
            <v>0</v>
          </cell>
          <cell r="DP8">
            <v>7</v>
          </cell>
          <cell r="DR8">
            <v>17</v>
          </cell>
          <cell r="DS8">
            <v>10</v>
          </cell>
          <cell r="DT8">
            <v>7</v>
          </cell>
          <cell r="DU8">
            <v>1</v>
          </cell>
          <cell r="DV8">
            <v>0</v>
          </cell>
          <cell r="DW8">
            <v>3</v>
          </cell>
          <cell r="DX8">
            <v>0</v>
          </cell>
          <cell r="DY8">
            <v>0</v>
          </cell>
          <cell r="DZ8">
            <v>3</v>
          </cell>
          <cell r="EA8">
            <v>6</v>
          </cell>
          <cell r="EB8">
            <v>47</v>
          </cell>
          <cell r="EC8">
            <v>2</v>
          </cell>
          <cell r="ED8">
            <v>2</v>
          </cell>
          <cell r="EE8">
            <v>4</v>
          </cell>
          <cell r="EF8">
            <v>1</v>
          </cell>
          <cell r="EG8">
            <v>2</v>
          </cell>
          <cell r="EH8">
            <v>3</v>
          </cell>
          <cell r="EI8">
            <v>1</v>
          </cell>
          <cell r="EJ8">
            <v>2</v>
          </cell>
          <cell r="EK8">
            <v>0</v>
          </cell>
          <cell r="EL8">
            <v>3</v>
          </cell>
          <cell r="EM8">
            <v>3</v>
          </cell>
          <cell r="EN8">
            <v>2</v>
          </cell>
          <cell r="EO8">
            <v>5</v>
          </cell>
          <cell r="EP8">
            <v>62</v>
          </cell>
          <cell r="EQ8">
            <v>3</v>
          </cell>
          <cell r="ER8">
            <v>3</v>
          </cell>
          <cell r="ET8">
            <v>1</v>
          </cell>
          <cell r="EU8">
            <v>2</v>
          </cell>
          <cell r="EV8">
            <v>3</v>
          </cell>
          <cell r="EW8">
            <v>1</v>
          </cell>
          <cell r="EX8">
            <v>1</v>
          </cell>
          <cell r="EY8">
            <v>2</v>
          </cell>
          <cell r="EZ8">
            <v>1</v>
          </cell>
          <cell r="FA8">
            <v>1</v>
          </cell>
          <cell r="FB8">
            <v>1</v>
          </cell>
          <cell r="FC8">
            <v>3</v>
          </cell>
          <cell r="FD8">
            <v>1</v>
          </cell>
          <cell r="FE8">
            <v>1</v>
          </cell>
          <cell r="FF8">
            <v>2</v>
          </cell>
          <cell r="FG8">
            <v>1</v>
          </cell>
          <cell r="FH8">
            <v>1</v>
          </cell>
          <cell r="FI8">
            <v>2</v>
          </cell>
          <cell r="FJ8">
            <v>1</v>
          </cell>
          <cell r="FK8">
            <v>1</v>
          </cell>
          <cell r="FL8">
            <v>1</v>
          </cell>
          <cell r="FM8">
            <v>3</v>
          </cell>
          <cell r="FN8">
            <v>15</v>
          </cell>
          <cell r="FP8">
            <v>4</v>
          </cell>
          <cell r="FQ8">
            <v>0</v>
          </cell>
          <cell r="FR8">
            <v>4</v>
          </cell>
          <cell r="FS8">
            <v>3</v>
          </cell>
          <cell r="FT8">
            <v>0</v>
          </cell>
          <cell r="FU8">
            <v>3</v>
          </cell>
          <cell r="FV8">
            <v>2</v>
          </cell>
          <cell r="FW8">
            <v>0</v>
          </cell>
          <cell r="FX8">
            <v>2</v>
          </cell>
          <cell r="FY8">
            <v>1</v>
          </cell>
          <cell r="FZ8">
            <v>0</v>
          </cell>
          <cell r="GA8">
            <v>1</v>
          </cell>
          <cell r="GB8">
            <v>10</v>
          </cell>
          <cell r="GC8">
            <v>12.1</v>
          </cell>
          <cell r="GD8">
            <v>7.6077445920442006</v>
          </cell>
          <cell r="GE8">
            <v>19.7077445920442</v>
          </cell>
          <cell r="GF8">
            <v>4.492255407955799</v>
          </cell>
          <cell r="GG8" t="str">
            <v>OK</v>
          </cell>
          <cell r="GH8">
            <v>21</v>
          </cell>
          <cell r="GI8">
            <v>19.338000000000001</v>
          </cell>
          <cell r="GJ8">
            <v>17.270900000000001</v>
          </cell>
          <cell r="GK8">
            <v>22</v>
          </cell>
          <cell r="GL8">
            <v>25.3</v>
          </cell>
          <cell r="GM8">
            <v>6.000925854492051</v>
          </cell>
          <cell r="GN8">
            <v>31.30092585449205</v>
          </cell>
          <cell r="GO8">
            <v>19.299074145507952</v>
          </cell>
          <cell r="GP8" t="str">
            <v>OK</v>
          </cell>
          <cell r="GQ8">
            <v>98</v>
          </cell>
          <cell r="GR8">
            <v>10</v>
          </cell>
          <cell r="GS8">
            <v>9.5</v>
          </cell>
          <cell r="GT8">
            <v>1.0801234497346435</v>
          </cell>
          <cell r="GU8">
            <v>14</v>
          </cell>
          <cell r="GV8">
            <v>8.4198765502653572</v>
          </cell>
          <cell r="GW8" t="str">
            <v>OK</v>
          </cell>
          <cell r="GX8">
            <v>1</v>
          </cell>
          <cell r="GY8">
            <v>0.6</v>
          </cell>
          <cell r="GZ8">
            <v>0.5163977794943222</v>
          </cell>
          <cell r="HA8">
            <v>1.1163977794943221</v>
          </cell>
          <cell r="HB8">
            <v>8.3602220505677782E-2</v>
          </cell>
          <cell r="HC8" t="str">
            <v>OK</v>
          </cell>
          <cell r="HD8">
            <v>6</v>
          </cell>
          <cell r="HE8">
            <v>2</v>
          </cell>
          <cell r="HF8">
            <v>8</v>
          </cell>
          <cell r="HG8">
            <v>8.8000000000000007</v>
          </cell>
          <cell r="HH8">
            <v>1.0327955589886457</v>
          </cell>
          <cell r="HI8">
            <v>9.8327955589886464</v>
          </cell>
          <cell r="HJ8">
            <v>7.767204441011355</v>
          </cell>
          <cell r="HK8" t="str">
            <v>OK</v>
          </cell>
          <cell r="HL8">
            <v>2</v>
          </cell>
          <cell r="HM8">
            <v>1.4</v>
          </cell>
          <cell r="HN8">
            <v>0.69920589878010087</v>
          </cell>
          <cell r="HO8">
            <v>2.0992058987801006</v>
          </cell>
          <cell r="HP8">
            <v>0.70079410121989905</v>
          </cell>
          <cell r="HQ8" t="str">
            <v>OK</v>
          </cell>
          <cell r="HR8">
            <v>21</v>
          </cell>
          <cell r="HS8">
            <v>1</v>
          </cell>
          <cell r="HT8">
            <v>1.9</v>
          </cell>
          <cell r="HU8">
            <v>0.87559503577091302</v>
          </cell>
          <cell r="HV8">
            <v>2.7755950357709129</v>
          </cell>
          <cell r="HW8">
            <v>1.0244049642290869</v>
          </cell>
          <cell r="HX8" t="str">
            <v>Under</v>
          </cell>
          <cell r="HY8">
            <v>3</v>
          </cell>
          <cell r="HZ8">
            <v>9</v>
          </cell>
          <cell r="IA8">
            <v>12</v>
          </cell>
          <cell r="IB8">
            <v>9.6999999999999993</v>
          </cell>
          <cell r="IC8">
            <v>2.62678510731274</v>
          </cell>
          <cell r="ID8">
            <v>12.326785107312739</v>
          </cell>
          <cell r="IE8">
            <v>7.0732148926872593</v>
          </cell>
          <cell r="IF8" t="str">
            <v>OK</v>
          </cell>
          <cell r="IG8">
            <v>3</v>
          </cell>
          <cell r="IH8">
            <v>2.8</v>
          </cell>
          <cell r="II8">
            <v>0.63245553203367533</v>
          </cell>
          <cell r="IJ8">
            <v>3.4324555320336749</v>
          </cell>
          <cell r="IK8">
            <v>2.1675444679663247</v>
          </cell>
          <cell r="IL8" t="str">
            <v>OK</v>
          </cell>
          <cell r="IM8">
            <v>16</v>
          </cell>
          <cell r="IN8">
            <v>3</v>
          </cell>
          <cell r="IO8">
            <v>2.2000000000000002</v>
          </cell>
          <cell r="IP8">
            <v>0.78881063774661553</v>
          </cell>
          <cell r="IQ8">
            <v>2.9888106377466155</v>
          </cell>
          <cell r="IR8">
            <v>1.4111893622533846</v>
          </cell>
          <cell r="IS8" t="str">
            <v>Over</v>
          </cell>
          <cell r="IT8">
            <v>0</v>
          </cell>
          <cell r="IU8">
            <v>0.4</v>
          </cell>
          <cell r="IV8">
            <v>0.5163977794943222</v>
          </cell>
          <cell r="IW8">
            <v>0.91639777949432222</v>
          </cell>
          <cell r="IX8">
            <v>-0.11639777949432217</v>
          </cell>
          <cell r="IY8" t="str">
            <v>OK</v>
          </cell>
          <cell r="IZ8">
            <v>1</v>
          </cell>
          <cell r="JA8">
            <v>0.5</v>
          </cell>
          <cell r="JB8">
            <v>0.70710678118654757</v>
          </cell>
          <cell r="JC8">
            <v>1.2071067811865475</v>
          </cell>
          <cell r="JD8">
            <v>-0.20710678118654757</v>
          </cell>
          <cell r="JE8" t="str">
            <v>OK</v>
          </cell>
          <cell r="JF8">
            <v>4</v>
          </cell>
          <cell r="JG8">
            <v>4</v>
          </cell>
          <cell r="JH8">
            <v>2.2999999999999998</v>
          </cell>
          <cell r="JI8">
            <v>1.0593499054713804</v>
          </cell>
          <cell r="JJ8">
            <v>3.3593499054713805</v>
          </cell>
          <cell r="JK8">
            <v>1.2406500945286194</v>
          </cell>
          <cell r="JL8" t="str">
            <v>Over</v>
          </cell>
          <cell r="JM8">
            <v>1</v>
          </cell>
          <cell r="JN8">
            <v>1</v>
          </cell>
          <cell r="JO8">
            <v>0</v>
          </cell>
          <cell r="JP8">
            <v>1</v>
          </cell>
          <cell r="JQ8">
            <v>1</v>
          </cell>
          <cell r="JR8" t="str">
            <v>OK</v>
          </cell>
          <cell r="JS8">
            <v>1</v>
          </cell>
          <cell r="JT8">
            <v>4</v>
          </cell>
          <cell r="JU8">
            <v>5</v>
          </cell>
          <cell r="JV8">
            <v>5</v>
          </cell>
          <cell r="JW8">
            <v>0</v>
          </cell>
          <cell r="JX8">
            <v>5</v>
          </cell>
          <cell r="JY8">
            <v>5</v>
          </cell>
          <cell r="JZ8" t="str">
            <v>OK</v>
          </cell>
          <cell r="KA8">
            <v>1</v>
          </cell>
          <cell r="KB8">
            <v>1.9</v>
          </cell>
          <cell r="KC8">
            <v>0.99442892601175314</v>
          </cell>
          <cell r="KD8">
            <v>2.8944289260117531</v>
          </cell>
          <cell r="KE8">
            <v>0.90557107398824677</v>
          </cell>
          <cell r="KF8" t="str">
            <v>OK</v>
          </cell>
          <cell r="KG8">
            <v>0</v>
          </cell>
          <cell r="KH8">
            <v>0.5</v>
          </cell>
          <cell r="KI8">
            <v>0.70710678118654757</v>
          </cell>
          <cell r="KJ8">
            <v>1.2071067811865475</v>
          </cell>
          <cell r="KK8">
            <v>-0.20710678118654757</v>
          </cell>
          <cell r="KL8" t="str">
            <v>OK</v>
          </cell>
          <cell r="KM8">
            <v>1</v>
          </cell>
          <cell r="KN8">
            <v>2</v>
          </cell>
          <cell r="KO8">
            <v>3</v>
          </cell>
          <cell r="KP8">
            <v>3.1</v>
          </cell>
          <cell r="KQ8">
            <v>0.31622776601683794</v>
          </cell>
          <cell r="KR8">
            <v>3.4162277660168381</v>
          </cell>
          <cell r="KS8">
            <v>2.7837722339831621</v>
          </cell>
          <cell r="KT8" t="str">
            <v>OK</v>
          </cell>
          <cell r="KU8">
            <v>14</v>
          </cell>
          <cell r="KV8">
            <v>2</v>
          </cell>
          <cell r="KW8">
            <v>1.6</v>
          </cell>
          <cell r="KX8">
            <v>0.69920589878010087</v>
          </cell>
          <cell r="KY8">
            <v>2.2992058987801007</v>
          </cell>
          <cell r="KZ8">
            <v>0.90079410121989922</v>
          </cell>
          <cell r="LA8" t="str">
            <v>OK</v>
          </cell>
          <cell r="LB8">
            <v>2</v>
          </cell>
          <cell r="LC8">
            <v>2</v>
          </cell>
          <cell r="LD8">
            <v>0</v>
          </cell>
          <cell r="LE8">
            <v>2</v>
          </cell>
          <cell r="LF8">
            <v>2</v>
          </cell>
          <cell r="LG8" t="str">
            <v>OK</v>
          </cell>
          <cell r="LH8">
            <v>2</v>
          </cell>
          <cell r="LI8">
            <v>2</v>
          </cell>
          <cell r="LJ8">
            <v>0</v>
          </cell>
          <cell r="LK8">
            <v>2</v>
          </cell>
          <cell r="LL8">
            <v>2</v>
          </cell>
          <cell r="LM8" t="str">
            <v>OK</v>
          </cell>
          <cell r="LN8">
            <v>4</v>
          </cell>
          <cell r="LO8">
            <v>1</v>
          </cell>
          <cell r="LP8">
            <v>0.2</v>
          </cell>
          <cell r="LQ8">
            <v>0.4216370213557839</v>
          </cell>
          <cell r="LR8">
            <v>0.62163702135578391</v>
          </cell>
          <cell r="LS8">
            <v>-0.22163702135578389</v>
          </cell>
          <cell r="LT8" t="str">
            <v>Over</v>
          </cell>
          <cell r="LU8">
            <v>7</v>
          </cell>
          <cell r="LV8">
            <v>62</v>
          </cell>
          <cell r="LW8">
            <v>8</v>
          </cell>
          <cell r="LX8">
            <v>5.8</v>
          </cell>
          <cell r="LY8">
            <v>1.2292725943057194</v>
          </cell>
          <cell r="LZ8">
            <v>7.029272594305719</v>
          </cell>
          <cell r="MA8">
            <v>4.5707274056942806</v>
          </cell>
          <cell r="MB8" t="str">
            <v>Over</v>
          </cell>
          <cell r="MC8">
            <v>6</v>
          </cell>
          <cell r="MD8">
            <v>6</v>
          </cell>
          <cell r="ME8">
            <v>0</v>
          </cell>
          <cell r="MF8">
            <v>12</v>
          </cell>
          <cell r="MG8">
            <v>12</v>
          </cell>
          <cell r="MH8">
            <v>0</v>
          </cell>
          <cell r="MI8">
            <v>12</v>
          </cell>
          <cell r="MJ8">
            <v>12</v>
          </cell>
          <cell r="MK8" t="str">
            <v>OK</v>
          </cell>
          <cell r="ML8">
            <v>20</v>
          </cell>
          <cell r="MM8">
            <v>23</v>
          </cell>
          <cell r="MN8">
            <v>21.6</v>
          </cell>
          <cell r="MO8">
            <v>4.9261208538429733</v>
          </cell>
          <cell r="MP8">
            <v>26.526120853842976</v>
          </cell>
          <cell r="MQ8">
            <v>16.673879146157027</v>
          </cell>
          <cell r="MR8" t="str">
            <v>OK</v>
          </cell>
          <cell r="MS8">
            <v>0</v>
          </cell>
          <cell r="MT8">
            <v>0.4</v>
          </cell>
          <cell r="MU8">
            <v>0.69920589878010109</v>
          </cell>
          <cell r="MV8">
            <v>1.099205898780101</v>
          </cell>
          <cell r="MW8">
            <v>-0.29920589878010106</v>
          </cell>
          <cell r="MX8" t="str">
            <v>OK</v>
          </cell>
          <cell r="MY8">
            <v>23</v>
          </cell>
          <cell r="MZ8">
            <v>24</v>
          </cell>
          <cell r="NA8">
            <v>18.2</v>
          </cell>
          <cell r="NB8">
            <v>4.07703596037884</v>
          </cell>
          <cell r="NC8">
            <v>22.277035960378839</v>
          </cell>
          <cell r="ND8">
            <v>14.122964039621159</v>
          </cell>
          <cell r="NE8" t="str">
            <v>Over</v>
          </cell>
          <cell r="NF8">
            <v>0</v>
          </cell>
          <cell r="NG8">
            <v>0.1</v>
          </cell>
          <cell r="NH8">
            <v>0.31622776601683794</v>
          </cell>
          <cell r="NI8">
            <v>0.41622776601683797</v>
          </cell>
          <cell r="NJ8">
            <v>-0.21622776601683794</v>
          </cell>
          <cell r="NK8" t="str">
            <v>OK</v>
          </cell>
          <cell r="NL8">
            <v>24</v>
          </cell>
          <cell r="NM8">
            <v>10</v>
          </cell>
          <cell r="NN8">
            <v>8.5</v>
          </cell>
          <cell r="NO8">
            <v>0.97182531580755005</v>
          </cell>
          <cell r="NP8">
            <v>9.4718253158075498</v>
          </cell>
          <cell r="NQ8">
            <v>7.5281746841924502</v>
          </cell>
          <cell r="NR8" t="str">
            <v>Over</v>
          </cell>
          <cell r="NS8">
            <v>10</v>
          </cell>
          <cell r="NT8">
            <v>14</v>
          </cell>
          <cell r="NU8">
            <v>11.2</v>
          </cell>
          <cell r="NV8">
            <v>2.1499353995462775</v>
          </cell>
          <cell r="NW8">
            <v>13.349935399546277</v>
          </cell>
          <cell r="NX8">
            <v>9.0500646004537213</v>
          </cell>
          <cell r="NY8" t="str">
            <v>Over</v>
          </cell>
          <cell r="NZ8">
            <v>14</v>
          </cell>
          <cell r="OA8">
            <v>1</v>
          </cell>
          <cell r="OB8">
            <v>1.2</v>
          </cell>
          <cell r="OC8">
            <v>0.42163702135578385</v>
          </cell>
          <cell r="OD8">
            <v>1.6216370213557838</v>
          </cell>
          <cell r="OE8">
            <v>0.77836297864421611</v>
          </cell>
          <cell r="OF8" t="str">
            <v>OK</v>
          </cell>
          <cell r="OG8">
            <v>1</v>
          </cell>
          <cell r="OH8">
            <v>0.4</v>
          </cell>
          <cell r="OI8">
            <v>0.5163977794943222</v>
          </cell>
          <cell r="OJ8">
            <v>0.91639777949432222</v>
          </cell>
          <cell r="OK8">
            <v>-0.11639777949432217</v>
          </cell>
          <cell r="OL8" t="str">
            <v>Over</v>
          </cell>
          <cell r="OM8">
            <v>2</v>
          </cell>
          <cell r="ON8">
            <v>5</v>
          </cell>
          <cell r="OO8">
            <v>4.5</v>
          </cell>
          <cell r="OP8">
            <v>1.5811388300841898</v>
          </cell>
          <cell r="OQ8">
            <v>6.08113883008419</v>
          </cell>
          <cell r="OR8">
            <v>2.91886116991581</v>
          </cell>
          <cell r="OS8" t="str">
            <v>OK</v>
          </cell>
          <cell r="OT8">
            <v>5</v>
          </cell>
          <cell r="OU8">
            <v>4</v>
          </cell>
          <cell r="OV8">
            <v>4.2</v>
          </cell>
          <cell r="OW8">
            <v>1.0327955589886442</v>
          </cell>
          <cell r="OX8">
            <v>5.2327955589886441</v>
          </cell>
          <cell r="OY8">
            <v>3.1672044410113562</v>
          </cell>
          <cell r="OZ8" t="str">
            <v>OK</v>
          </cell>
          <cell r="PA8">
            <v>1</v>
          </cell>
          <cell r="PB8">
            <v>1.6</v>
          </cell>
          <cell r="PC8">
            <v>0.69920589878010087</v>
          </cell>
          <cell r="PD8">
            <v>1</v>
          </cell>
          <cell r="PE8">
            <v>0.90079410121989922</v>
          </cell>
          <cell r="PF8" t="str">
            <v>OK</v>
          </cell>
          <cell r="PG8">
            <v>1</v>
          </cell>
          <cell r="PH8">
            <v>2</v>
          </cell>
          <cell r="PI8">
            <v>1</v>
          </cell>
          <cell r="PJ8">
            <v>1</v>
          </cell>
          <cell r="PK8">
            <v>1</v>
          </cell>
          <cell r="PL8">
            <v>0.4</v>
          </cell>
          <cell r="PM8">
            <v>0.69920589878010109</v>
          </cell>
          <cell r="PN8">
            <v>1.099205898780101</v>
          </cell>
          <cell r="PO8">
            <v>-0.29920589878010106</v>
          </cell>
          <cell r="PP8" t="str">
            <v>OK</v>
          </cell>
          <cell r="PQ8">
            <v>6</v>
          </cell>
          <cell r="PR8">
            <v>6</v>
          </cell>
          <cell r="PS8">
            <v>1</v>
          </cell>
          <cell r="PT8">
            <v>7</v>
          </cell>
          <cell r="PU8">
            <v>6.1</v>
          </cell>
          <cell r="PV8">
            <v>0.99442892601175192</v>
          </cell>
          <cell r="PW8">
            <v>7.0944289260117515</v>
          </cell>
          <cell r="PX8">
            <v>5.1055710739882478</v>
          </cell>
          <cell r="PY8" t="str">
            <v>OK</v>
          </cell>
          <cell r="PZ8">
            <v>7</v>
          </cell>
          <cell r="QA8">
            <v>1</v>
          </cell>
          <cell r="QB8">
            <v>0.9</v>
          </cell>
          <cell r="QC8">
            <v>0.73786478737262184</v>
          </cell>
          <cell r="QD8">
            <v>1.6378647873726218</v>
          </cell>
          <cell r="QE8">
            <v>0.16213521262737818</v>
          </cell>
          <cell r="QF8" t="str">
            <v>OK</v>
          </cell>
          <cell r="QG8">
            <v>2</v>
          </cell>
          <cell r="QH8">
            <v>3</v>
          </cell>
          <cell r="QI8">
            <v>5</v>
          </cell>
          <cell r="QJ8">
            <v>5.6</v>
          </cell>
          <cell r="QK8">
            <v>0.5163977794943222</v>
          </cell>
          <cell r="QL8">
            <v>6.1163977794943216</v>
          </cell>
          <cell r="QM8">
            <v>5.0836022205056777</v>
          </cell>
          <cell r="QN8" t="str">
            <v>Under</v>
          </cell>
          <cell r="QO8">
            <v>6</v>
          </cell>
          <cell r="QP8">
            <v>6</v>
          </cell>
          <cell r="QQ8">
            <v>8.8000000000000007</v>
          </cell>
          <cell r="QR8">
            <v>1.9321835661585924</v>
          </cell>
          <cell r="QS8">
            <v>10.732183566158593</v>
          </cell>
          <cell r="QT8">
            <v>6.8678164338414085</v>
          </cell>
          <cell r="QU8" t="str">
            <v>Under</v>
          </cell>
          <cell r="QV8">
            <v>6</v>
          </cell>
          <cell r="QW8">
            <v>9</v>
          </cell>
          <cell r="QX8">
            <v>6.7</v>
          </cell>
          <cell r="QY8">
            <v>1.7029386365926409</v>
          </cell>
          <cell r="QZ8">
            <v>8.4029386365926406</v>
          </cell>
          <cell r="RA8">
            <v>4.9970613634073597</v>
          </cell>
          <cell r="RB8" t="str">
            <v>Over</v>
          </cell>
          <cell r="RC8">
            <v>9</v>
          </cell>
          <cell r="RD8">
            <v>4</v>
          </cell>
          <cell r="RE8">
            <v>3.9</v>
          </cell>
          <cell r="RF8">
            <v>0.87559503577091347</v>
          </cell>
          <cell r="RG8">
            <v>4.7755950357709134</v>
          </cell>
          <cell r="RH8">
            <v>3.0244049642290864</v>
          </cell>
          <cell r="RI8" t="str">
            <v>OK</v>
          </cell>
          <cell r="RJ8">
            <v>3</v>
          </cell>
          <cell r="RK8">
            <v>3</v>
          </cell>
          <cell r="RL8">
            <v>0</v>
          </cell>
          <cell r="RM8">
            <v>3</v>
          </cell>
          <cell r="RN8">
            <v>3</v>
          </cell>
          <cell r="RO8" t="str">
            <v>OK</v>
          </cell>
          <cell r="RP8">
            <v>2</v>
          </cell>
          <cell r="RQ8">
            <v>4</v>
          </cell>
          <cell r="RR8">
            <v>6</v>
          </cell>
          <cell r="RS8">
            <v>6</v>
          </cell>
          <cell r="RT8">
            <v>0</v>
          </cell>
          <cell r="RU8">
            <v>6</v>
          </cell>
          <cell r="RV8">
            <v>6</v>
          </cell>
          <cell r="RW8" t="str">
            <v>OK</v>
          </cell>
          <cell r="RX8">
            <v>13</v>
          </cell>
          <cell r="RY8">
            <v>22</v>
          </cell>
          <cell r="RZ8">
            <v>20.2</v>
          </cell>
          <cell r="SA8">
            <v>3.326659986633238</v>
          </cell>
          <cell r="SB8">
            <v>23.526659986633238</v>
          </cell>
          <cell r="SC8">
            <v>16.873340013366761</v>
          </cell>
          <cell r="SD8" t="str">
            <v>OK</v>
          </cell>
          <cell r="SE8">
            <v>1</v>
          </cell>
          <cell r="SF8">
            <v>2</v>
          </cell>
          <cell r="SG8">
            <v>3</v>
          </cell>
          <cell r="SH8">
            <v>4.9000000000000004</v>
          </cell>
          <cell r="SI8">
            <v>3.3482997343593826</v>
          </cell>
          <cell r="SJ8">
            <v>8.2482997343593834</v>
          </cell>
          <cell r="SK8">
            <v>1.5517002656406178</v>
          </cell>
          <cell r="SL8" t="str">
            <v>OK</v>
          </cell>
          <cell r="SM8">
            <v>0</v>
          </cell>
          <cell r="SN8">
            <v>0</v>
          </cell>
          <cell r="SO8">
            <v>0</v>
          </cell>
          <cell r="SP8">
            <v>0</v>
          </cell>
          <cell r="SQ8">
            <v>0</v>
          </cell>
          <cell r="SR8" t="str">
            <v>OK</v>
          </cell>
          <cell r="SS8">
            <v>25</v>
          </cell>
          <cell r="ST8">
            <v>4</v>
          </cell>
          <cell r="SU8">
            <v>5.8</v>
          </cell>
          <cell r="SV8">
            <v>1.4757295747452446</v>
          </cell>
          <cell r="SW8">
            <v>7.2757295747452444</v>
          </cell>
          <cell r="SX8">
            <v>4.3242704252547552</v>
          </cell>
          <cell r="SY8" t="str">
            <v>Under</v>
          </cell>
          <cell r="SZ8">
            <v>8</v>
          </cell>
          <cell r="TA8">
            <v>1</v>
          </cell>
          <cell r="TB8">
            <v>0</v>
          </cell>
          <cell r="TC8">
            <v>9</v>
          </cell>
          <cell r="TD8">
            <v>12.8</v>
          </cell>
          <cell r="TE8">
            <v>2.973961069759393</v>
          </cell>
          <cell r="TF8">
            <v>15.773961069759395</v>
          </cell>
          <cell r="TG8">
            <v>9.8260389302406068</v>
          </cell>
          <cell r="TH8" t="str">
            <v>Under</v>
          </cell>
          <cell r="TI8">
            <v>13</v>
          </cell>
          <cell r="TJ8">
            <v>0</v>
          </cell>
          <cell r="TK8">
            <v>0.5</v>
          </cell>
          <cell r="TL8">
            <v>0.84983658559879749</v>
          </cell>
          <cell r="TM8">
            <v>1.3498365855987975</v>
          </cell>
          <cell r="TN8">
            <v>-0.34983658559879749</v>
          </cell>
          <cell r="TO8" t="str">
            <v>OK</v>
          </cell>
          <cell r="TP8">
            <v>33</v>
          </cell>
          <cell r="TQ8">
            <v>2</v>
          </cell>
          <cell r="TR8">
            <v>7</v>
          </cell>
          <cell r="TS8">
            <v>42</v>
          </cell>
          <cell r="TT8">
            <v>46.3</v>
          </cell>
          <cell r="TU8">
            <v>8.6801177667382063</v>
          </cell>
          <cell r="TV8">
            <v>54.980117766738203</v>
          </cell>
          <cell r="TW8">
            <v>37.619882233261791</v>
          </cell>
          <cell r="TX8" t="str">
            <v>OK</v>
          </cell>
          <cell r="TY8">
            <v>42</v>
          </cell>
          <cell r="TZ8">
            <v>3</v>
          </cell>
          <cell r="UA8">
            <v>3.1</v>
          </cell>
          <cell r="UB8">
            <v>0.87559503577091347</v>
          </cell>
          <cell r="UC8">
            <v>3.9755950357709136</v>
          </cell>
          <cell r="UD8">
            <v>2.2244049642290866</v>
          </cell>
          <cell r="UE8" t="str">
            <v>OK</v>
          </cell>
          <cell r="UF8">
            <v>14</v>
          </cell>
          <cell r="UG8">
            <v>0</v>
          </cell>
          <cell r="UH8">
            <v>14</v>
          </cell>
          <cell r="UI8">
            <v>15.9</v>
          </cell>
          <cell r="UJ8">
            <v>2.5582111805799879</v>
          </cell>
          <cell r="UK8">
            <v>18.458211180579987</v>
          </cell>
          <cell r="UL8">
            <v>13.341788819420012</v>
          </cell>
          <cell r="UM8" t="str">
            <v>OK</v>
          </cell>
          <cell r="UN8">
            <v>4</v>
          </cell>
          <cell r="UO8">
            <v>0</v>
          </cell>
          <cell r="UP8">
            <v>4</v>
          </cell>
          <cell r="UQ8">
            <v>4</v>
          </cell>
          <cell r="UR8">
            <v>0</v>
          </cell>
          <cell r="US8">
            <v>4</v>
          </cell>
          <cell r="UT8">
            <v>4</v>
          </cell>
          <cell r="UU8" t="str">
            <v>OK</v>
          </cell>
          <cell r="UV8">
            <v>2</v>
          </cell>
          <cell r="UW8">
            <v>2</v>
          </cell>
          <cell r="UX8">
            <v>0</v>
          </cell>
          <cell r="UY8">
            <v>2</v>
          </cell>
          <cell r="UZ8">
            <v>2</v>
          </cell>
          <cell r="VA8" t="str">
            <v>OK</v>
          </cell>
          <cell r="VB8">
            <v>1</v>
          </cell>
          <cell r="VC8">
            <v>1</v>
          </cell>
          <cell r="VD8">
            <v>0</v>
          </cell>
          <cell r="VE8">
            <v>1</v>
          </cell>
          <cell r="VF8">
            <v>1</v>
          </cell>
          <cell r="VG8" t="str">
            <v>OK</v>
          </cell>
          <cell r="VH8">
            <v>24</v>
          </cell>
          <cell r="VI8">
            <v>5</v>
          </cell>
          <cell r="VJ8">
            <v>5</v>
          </cell>
          <cell r="VK8">
            <v>0</v>
          </cell>
          <cell r="VL8">
            <v>5</v>
          </cell>
          <cell r="VM8">
            <v>5</v>
          </cell>
          <cell r="VN8" t="str">
            <v>OK</v>
          </cell>
          <cell r="VO8">
            <v>5</v>
          </cell>
          <cell r="VP8">
            <v>38</v>
          </cell>
          <cell r="VQ8">
            <v>38.6</v>
          </cell>
          <cell r="VR8">
            <v>3.40587727318528</v>
          </cell>
          <cell r="VS8">
            <v>42.005877273185284</v>
          </cell>
          <cell r="VT8">
            <v>35.194122726814719</v>
          </cell>
          <cell r="VU8" t="str">
            <v>OK</v>
          </cell>
          <cell r="VV8">
            <v>36</v>
          </cell>
          <cell r="VW8">
            <v>34.200000000000003</v>
          </cell>
          <cell r="VX8">
            <v>2.5733678754158378</v>
          </cell>
          <cell r="VY8">
            <v>36.773367875415843</v>
          </cell>
          <cell r="VZ8">
            <v>31.626632124584166</v>
          </cell>
          <cell r="WA8" t="str">
            <v>OK</v>
          </cell>
          <cell r="WB8">
            <v>74</v>
          </cell>
          <cell r="WC8">
            <v>328</v>
          </cell>
          <cell r="WD8">
            <v>37</v>
          </cell>
          <cell r="WE8">
            <v>0</v>
          </cell>
          <cell r="WF8">
            <v>40</v>
          </cell>
          <cell r="WG8">
            <v>39.6</v>
          </cell>
          <cell r="WH8">
            <v>2.3664319132398464</v>
          </cell>
          <cell r="WI8">
            <v>41.966431913239845</v>
          </cell>
          <cell r="WJ8">
            <v>37.233568086760158</v>
          </cell>
          <cell r="WK8" t="str">
            <v>OK</v>
          </cell>
          <cell r="WL8">
            <v>37</v>
          </cell>
          <cell r="WM8">
            <v>37</v>
          </cell>
          <cell r="WN8">
            <v>0</v>
          </cell>
          <cell r="WO8">
            <v>37</v>
          </cell>
          <cell r="WP8">
            <v>37.4</v>
          </cell>
          <cell r="WQ8">
            <v>2.9888682361946524</v>
          </cell>
          <cell r="WR8">
            <v>40.388868236194654</v>
          </cell>
          <cell r="WS8">
            <v>34.411131763805344</v>
          </cell>
          <cell r="WT8" t="str">
            <v>OK</v>
          </cell>
          <cell r="WU8">
            <v>37</v>
          </cell>
          <cell r="WV8">
            <v>118</v>
          </cell>
          <cell r="WW8">
            <v>0</v>
          </cell>
          <cell r="WX8">
            <v>118</v>
          </cell>
          <cell r="WY8">
            <v>100.4</v>
          </cell>
          <cell r="WZ8">
            <v>12.438292129995599</v>
          </cell>
          <cell r="XA8">
            <v>112.83829212999561</v>
          </cell>
          <cell r="XB8">
            <v>87.961707870004403</v>
          </cell>
          <cell r="XC8" t="str">
            <v>Over</v>
          </cell>
          <cell r="XD8">
            <v>118</v>
          </cell>
          <cell r="XE8">
            <v>24</v>
          </cell>
          <cell r="XF8">
            <v>0</v>
          </cell>
          <cell r="XG8">
            <v>30</v>
          </cell>
          <cell r="XH8">
            <v>21.5</v>
          </cell>
          <cell r="XI8">
            <v>6.2937358628330689</v>
          </cell>
          <cell r="XJ8">
            <v>27.793735862833067</v>
          </cell>
          <cell r="XK8">
            <v>15.206264137166931</v>
          </cell>
          <cell r="XL8" t="str">
            <v>Over</v>
          </cell>
          <cell r="XM8">
            <v>24</v>
          </cell>
          <cell r="XN8">
            <v>40</v>
          </cell>
          <cell r="XO8">
            <v>0</v>
          </cell>
          <cell r="XP8">
            <v>45</v>
          </cell>
          <cell r="XQ8">
            <v>43</v>
          </cell>
          <cell r="XR8">
            <v>8.232726023485645</v>
          </cell>
          <cell r="XS8">
            <v>51.232726023485647</v>
          </cell>
          <cell r="XT8">
            <v>34.767273976514353</v>
          </cell>
          <cell r="XU8" t="str">
            <v>OK</v>
          </cell>
          <cell r="XV8">
            <v>40</v>
          </cell>
          <cell r="XW8">
            <v>28</v>
          </cell>
          <cell r="XX8">
            <v>0</v>
          </cell>
          <cell r="XY8">
            <v>28</v>
          </cell>
          <cell r="XZ8">
            <v>28</v>
          </cell>
          <cell r="YA8">
            <v>5.0110987927909694</v>
          </cell>
          <cell r="YB8">
            <v>33.011098792790968</v>
          </cell>
          <cell r="YC8">
            <v>22.988901207209032</v>
          </cell>
          <cell r="YD8" t="str">
            <v>OK</v>
          </cell>
          <cell r="YE8">
            <v>28</v>
          </cell>
          <cell r="YF8">
            <v>156</v>
          </cell>
          <cell r="YG8">
            <v>0</v>
          </cell>
          <cell r="YH8">
            <v>156</v>
          </cell>
          <cell r="YI8">
            <v>134.9</v>
          </cell>
          <cell r="YJ8">
            <v>19.456218657397017</v>
          </cell>
          <cell r="YK8">
            <v>154.35621865739702</v>
          </cell>
          <cell r="YL8">
            <v>115.44378134260299</v>
          </cell>
          <cell r="YM8" t="str">
            <v>Over</v>
          </cell>
          <cell r="YN8">
            <v>156</v>
          </cell>
          <cell r="YO8">
            <v>90</v>
          </cell>
          <cell r="YP8">
            <v>0</v>
          </cell>
          <cell r="YQ8">
            <v>90</v>
          </cell>
          <cell r="YR8">
            <v>76</v>
          </cell>
          <cell r="YS8">
            <v>15.599145275730121</v>
          </cell>
          <cell r="YT8">
            <v>91.599145275730123</v>
          </cell>
          <cell r="YU8">
            <v>60.400854724269877</v>
          </cell>
          <cell r="YV8" t="str">
            <v>OK</v>
          </cell>
          <cell r="YW8">
            <v>90</v>
          </cell>
          <cell r="YX8">
            <v>36</v>
          </cell>
          <cell r="YY8">
            <v>0</v>
          </cell>
          <cell r="YZ8">
            <v>36</v>
          </cell>
          <cell r="ZA8">
            <v>36</v>
          </cell>
          <cell r="ZB8">
            <v>8.3533093907611118</v>
          </cell>
          <cell r="ZC8">
            <v>44.353309390761112</v>
          </cell>
          <cell r="ZD8">
            <v>27.646690609238888</v>
          </cell>
          <cell r="ZE8" t="str">
            <v>OK</v>
          </cell>
          <cell r="ZF8">
            <v>36</v>
          </cell>
          <cell r="ZG8">
            <v>9</v>
          </cell>
          <cell r="ZH8">
            <v>0</v>
          </cell>
          <cell r="ZI8">
            <v>9</v>
          </cell>
          <cell r="ZJ8">
            <v>9.9</v>
          </cell>
          <cell r="ZK8">
            <v>1.4491376746189431</v>
          </cell>
          <cell r="ZL8">
            <v>11.349137674618943</v>
          </cell>
          <cell r="ZM8">
            <v>8.450862325381058</v>
          </cell>
          <cell r="ZN8" t="str">
            <v>OK</v>
          </cell>
          <cell r="ZO8">
            <v>9</v>
          </cell>
          <cell r="ZP8">
            <v>44</v>
          </cell>
          <cell r="ZQ8">
            <v>0</v>
          </cell>
          <cell r="ZR8">
            <v>44</v>
          </cell>
          <cell r="ZS8">
            <v>37</v>
          </cell>
          <cell r="ZT8">
            <v>12.027745701779143</v>
          </cell>
          <cell r="ZU8">
            <v>49.027745701779139</v>
          </cell>
          <cell r="ZV8">
            <v>24.972254298220857</v>
          </cell>
          <cell r="ZW8" t="str">
            <v>OK</v>
          </cell>
          <cell r="ZX8">
            <v>44</v>
          </cell>
          <cell r="ZY8">
            <v>30</v>
          </cell>
          <cell r="ZZ8">
            <v>0</v>
          </cell>
          <cell r="AAA8">
            <v>30</v>
          </cell>
          <cell r="AAB8">
            <v>34.200000000000003</v>
          </cell>
          <cell r="AAC8">
            <v>6.5794292221201776</v>
          </cell>
          <cell r="AAD8">
            <v>40.779429222120179</v>
          </cell>
          <cell r="AAE8">
            <v>27.620570777879827</v>
          </cell>
          <cell r="AAF8" t="str">
            <v>OK</v>
          </cell>
          <cell r="AAG8">
            <v>30</v>
          </cell>
          <cell r="AAH8">
            <v>12</v>
          </cell>
          <cell r="AAI8">
            <v>0</v>
          </cell>
          <cell r="AAJ8">
            <v>12</v>
          </cell>
          <cell r="AAK8">
            <v>15.3</v>
          </cell>
          <cell r="AAL8">
            <v>5.2078999819718321</v>
          </cell>
          <cell r="AAM8">
            <v>20.507899981971832</v>
          </cell>
          <cell r="AAN8">
            <v>10.092100018028169</v>
          </cell>
          <cell r="AAO8" t="str">
            <v>OK</v>
          </cell>
          <cell r="AAP8">
            <v>12</v>
          </cell>
          <cell r="AAQ8">
            <v>4</v>
          </cell>
          <cell r="AAR8">
            <v>0</v>
          </cell>
          <cell r="AAS8">
            <v>4</v>
          </cell>
          <cell r="AAT8">
            <v>4.4000000000000004</v>
          </cell>
          <cell r="AAU8">
            <v>1.0749676997731401</v>
          </cell>
          <cell r="AAV8">
            <v>5.4749676997731402</v>
          </cell>
          <cell r="AAW8">
            <v>3.3250323002268605</v>
          </cell>
          <cell r="AAX8" t="str">
            <v>OK</v>
          </cell>
          <cell r="AAY8">
            <v>4</v>
          </cell>
          <cell r="AAZ8">
            <v>15</v>
          </cell>
          <cell r="ABA8">
            <v>0</v>
          </cell>
          <cell r="ABB8">
            <v>15</v>
          </cell>
          <cell r="ABC8">
            <v>18.7</v>
          </cell>
          <cell r="ABD8">
            <v>5.0563491440630024</v>
          </cell>
          <cell r="ABE8">
            <v>23.756349144063002</v>
          </cell>
          <cell r="ABF8">
            <v>13.643650855936997</v>
          </cell>
          <cell r="ABG8" t="str">
            <v>OK</v>
          </cell>
          <cell r="ABH8">
            <v>6</v>
          </cell>
          <cell r="ABI8">
            <v>6</v>
          </cell>
          <cell r="ABJ8">
            <v>7.2</v>
          </cell>
          <cell r="ABK8">
            <v>2.6583202716502519</v>
          </cell>
          <cell r="ABL8">
            <v>9.8583202716502516</v>
          </cell>
          <cell r="ABM8">
            <v>4.5416797283497488</v>
          </cell>
          <cell r="ABN8" t="str">
            <v>OK</v>
          </cell>
          <cell r="ABO8">
            <v>6</v>
          </cell>
          <cell r="ABP8">
            <v>677</v>
          </cell>
          <cell r="ABQ8">
            <v>1322</v>
          </cell>
          <cell r="ABR8">
            <v>0</v>
          </cell>
          <cell r="ABS8">
            <v>0</v>
          </cell>
          <cell r="ABT8">
            <v>0</v>
          </cell>
          <cell r="ABU8">
            <v>0</v>
          </cell>
          <cell r="ABV8">
            <v>0</v>
          </cell>
          <cell r="ABW8">
            <v>0</v>
          </cell>
          <cell r="ABX8">
            <v>0</v>
          </cell>
          <cell r="ABY8">
            <v>0</v>
          </cell>
          <cell r="ABZ8">
            <v>0</v>
          </cell>
          <cell r="ACA8">
            <v>0</v>
          </cell>
          <cell r="ACB8">
            <v>0</v>
          </cell>
          <cell r="ACC8">
            <v>0</v>
          </cell>
          <cell r="ACD8">
            <v>0</v>
          </cell>
          <cell r="ACE8">
            <v>0</v>
          </cell>
          <cell r="ACF8">
            <v>0</v>
          </cell>
          <cell r="ACG8">
            <v>0</v>
          </cell>
          <cell r="ACH8">
            <v>0</v>
          </cell>
          <cell r="ACI8">
            <v>0</v>
          </cell>
          <cell r="ACJ8">
            <v>0</v>
          </cell>
          <cell r="ACK8">
            <v>0</v>
          </cell>
          <cell r="ACL8">
            <v>0</v>
          </cell>
          <cell r="ACM8">
            <v>0</v>
          </cell>
          <cell r="ACN8">
            <v>0</v>
          </cell>
          <cell r="ACO8">
            <v>0</v>
          </cell>
          <cell r="ACP8">
            <v>0</v>
          </cell>
          <cell r="ACR8">
            <v>138</v>
          </cell>
          <cell r="ACS8">
            <v>138</v>
          </cell>
          <cell r="ACT8">
            <v>0</v>
          </cell>
          <cell r="ACV8">
            <v>723</v>
          </cell>
          <cell r="ACW8">
            <v>723</v>
          </cell>
          <cell r="ACX8">
            <v>0</v>
          </cell>
          <cell r="ACZ8">
            <v>22</v>
          </cell>
          <cell r="ADA8">
            <v>22</v>
          </cell>
          <cell r="ADB8">
            <v>0</v>
          </cell>
          <cell r="ADD8">
            <v>6</v>
          </cell>
          <cell r="ADE8">
            <v>6</v>
          </cell>
          <cell r="ADF8">
            <v>0</v>
          </cell>
          <cell r="ADH8">
            <v>44</v>
          </cell>
          <cell r="ADI8">
            <v>44</v>
          </cell>
          <cell r="ADJ8">
            <v>0</v>
          </cell>
          <cell r="ADL8">
            <v>36</v>
          </cell>
          <cell r="ADM8">
            <v>36</v>
          </cell>
          <cell r="ADN8">
            <v>0</v>
          </cell>
          <cell r="ADP8">
            <v>24</v>
          </cell>
          <cell r="ADQ8">
            <v>24</v>
          </cell>
          <cell r="ADR8">
            <v>0</v>
          </cell>
          <cell r="ADT8">
            <v>42</v>
          </cell>
          <cell r="ADU8">
            <v>42</v>
          </cell>
          <cell r="ADV8">
            <v>0</v>
          </cell>
          <cell r="ADX8">
            <v>6</v>
          </cell>
          <cell r="ADY8">
            <v>6</v>
          </cell>
          <cell r="ADZ8">
            <v>0</v>
          </cell>
          <cell r="AEB8">
            <v>14</v>
          </cell>
          <cell r="AEC8">
            <v>14</v>
          </cell>
          <cell r="AED8">
            <v>0</v>
          </cell>
          <cell r="AEF8">
            <v>1</v>
          </cell>
          <cell r="AEG8">
            <v>1</v>
          </cell>
          <cell r="AEH8">
            <v>0</v>
          </cell>
          <cell r="AEJ8">
            <v>2</v>
          </cell>
          <cell r="AEK8">
            <v>2</v>
          </cell>
          <cell r="AEL8">
            <v>0</v>
          </cell>
          <cell r="AEN8">
            <v>4</v>
          </cell>
          <cell r="AEO8">
            <v>4</v>
          </cell>
          <cell r="AEP8">
            <v>0</v>
          </cell>
          <cell r="AER8">
            <v>7</v>
          </cell>
          <cell r="AES8">
            <v>7</v>
          </cell>
          <cell r="AET8">
            <v>0</v>
          </cell>
          <cell r="AEV8">
            <v>6</v>
          </cell>
          <cell r="AEW8">
            <v>6</v>
          </cell>
          <cell r="AEX8">
            <v>0</v>
          </cell>
          <cell r="AEZ8">
            <v>5</v>
          </cell>
          <cell r="AFA8">
            <v>5</v>
          </cell>
          <cell r="AFB8">
            <v>0</v>
          </cell>
          <cell r="AFD8">
            <v>5</v>
          </cell>
          <cell r="AFE8">
            <v>5</v>
          </cell>
          <cell r="AFF8">
            <v>0</v>
          </cell>
          <cell r="AFH8">
            <v>12</v>
          </cell>
          <cell r="AFI8">
            <v>12</v>
          </cell>
          <cell r="AFJ8">
            <v>0</v>
          </cell>
          <cell r="AFL8">
            <v>1</v>
          </cell>
          <cell r="AFM8">
            <v>1</v>
          </cell>
          <cell r="AFN8">
            <v>0</v>
          </cell>
          <cell r="AFP8">
            <v>10</v>
          </cell>
          <cell r="AFQ8">
            <v>10</v>
          </cell>
          <cell r="AFR8">
            <v>0</v>
          </cell>
          <cell r="AFT8">
            <v>2</v>
          </cell>
          <cell r="AFU8">
            <v>2</v>
          </cell>
          <cell r="AFV8">
            <v>0</v>
          </cell>
          <cell r="AFX8">
            <v>0</v>
          </cell>
          <cell r="AFY8">
            <v>0</v>
          </cell>
          <cell r="AFZ8">
            <v>0</v>
          </cell>
          <cell r="AGB8">
            <v>9</v>
          </cell>
          <cell r="AGC8">
            <v>9</v>
          </cell>
          <cell r="AGD8">
            <v>0</v>
          </cell>
          <cell r="AGF8">
            <v>44</v>
          </cell>
          <cell r="AGG8">
            <v>44</v>
          </cell>
          <cell r="AGH8">
            <v>0</v>
          </cell>
          <cell r="AGJ8">
            <v>14</v>
          </cell>
          <cell r="AGK8">
            <v>14</v>
          </cell>
          <cell r="AGL8">
            <v>0</v>
          </cell>
          <cell r="AGN8">
            <v>39</v>
          </cell>
          <cell r="AGO8">
            <v>39</v>
          </cell>
          <cell r="AGP8">
            <v>0</v>
          </cell>
          <cell r="AGR8">
            <v>26</v>
          </cell>
          <cell r="AGS8">
            <v>26</v>
          </cell>
          <cell r="AGT8">
            <v>0</v>
          </cell>
          <cell r="AGV8">
            <v>36</v>
          </cell>
          <cell r="AGW8">
            <v>36</v>
          </cell>
          <cell r="AGX8">
            <v>0</v>
          </cell>
          <cell r="AGZ8">
            <v>4</v>
          </cell>
          <cell r="AHA8">
            <v>4</v>
          </cell>
          <cell r="AHB8">
            <v>0</v>
          </cell>
          <cell r="AHD8">
            <v>5</v>
          </cell>
          <cell r="AHE8">
            <v>5</v>
          </cell>
          <cell r="AHF8">
            <v>0</v>
          </cell>
          <cell r="AHH8">
            <v>3</v>
          </cell>
          <cell r="AHI8">
            <v>3</v>
          </cell>
          <cell r="AHJ8">
            <v>0</v>
          </cell>
          <cell r="AHL8">
            <v>4</v>
          </cell>
          <cell r="AHM8">
            <v>4</v>
          </cell>
          <cell r="AHN8">
            <v>0</v>
          </cell>
          <cell r="AHP8">
            <v>10</v>
          </cell>
          <cell r="AHQ8">
            <v>10</v>
          </cell>
          <cell r="AHR8">
            <v>0</v>
          </cell>
          <cell r="AHT8">
            <v>16</v>
          </cell>
          <cell r="AHU8">
            <v>16</v>
          </cell>
          <cell r="AHV8">
            <v>0</v>
          </cell>
          <cell r="AHX8" t="str">
            <v>-</v>
          </cell>
          <cell r="AIA8">
            <v>2</v>
          </cell>
          <cell r="AIB8">
            <v>7</v>
          </cell>
          <cell r="AIC8">
            <v>3</v>
          </cell>
          <cell r="AID8">
            <v>3</v>
          </cell>
          <cell r="AIE8">
            <v>3</v>
          </cell>
          <cell r="AIF8">
            <v>3</v>
          </cell>
          <cell r="AIG8">
            <v>2</v>
          </cell>
          <cell r="AIH8">
            <v>1</v>
          </cell>
          <cell r="AII8">
            <v>40</v>
          </cell>
          <cell r="AIJ8">
            <v>6</v>
          </cell>
        </row>
        <row r="9">
          <cell r="B9" t="str">
            <v>รพท.กาฬสินธุ์</v>
          </cell>
          <cell r="C9" t="str">
            <v>โรงพยาบาลกาฬสินธุ์</v>
          </cell>
          <cell r="D9">
            <v>10709</v>
          </cell>
          <cell r="E9">
            <v>7</v>
          </cell>
          <cell r="F9" t="str">
            <v>กาฬสินธุ์</v>
          </cell>
          <cell r="G9" t="str">
            <v>S ใหญ่</v>
          </cell>
          <cell r="H9" t="str">
            <v>รพ. ระดับ S เตียง &gt; 400</v>
          </cell>
          <cell r="I9">
            <v>5</v>
          </cell>
          <cell r="J9">
            <v>485</v>
          </cell>
          <cell r="K9">
            <v>4</v>
          </cell>
          <cell r="L9">
            <v>232242</v>
          </cell>
          <cell r="M9">
            <v>742</v>
          </cell>
          <cell r="N9">
            <v>50112</v>
          </cell>
          <cell r="O9">
            <v>181388</v>
          </cell>
          <cell r="P9">
            <v>349142</v>
          </cell>
          <cell r="Q9">
            <v>5</v>
          </cell>
          <cell r="R9">
            <v>5.7</v>
          </cell>
          <cell r="S9">
            <v>5</v>
          </cell>
          <cell r="T9">
            <v>0.94280904158206336</v>
          </cell>
          <cell r="U9">
            <v>5.9428090415820636</v>
          </cell>
          <cell r="V9">
            <v>4.0571909584179364</v>
          </cell>
          <cell r="W9" t="str">
            <v>OK</v>
          </cell>
          <cell r="X9">
            <v>3</v>
          </cell>
          <cell r="Y9">
            <v>2.7</v>
          </cell>
          <cell r="Z9">
            <v>0.48304589153964728</v>
          </cell>
          <cell r="AA9">
            <v>3.1830458915396473</v>
          </cell>
          <cell r="AB9">
            <v>2.216954108460353</v>
          </cell>
          <cell r="AC9" t="str">
            <v>OK</v>
          </cell>
          <cell r="AD9">
            <v>18</v>
          </cell>
          <cell r="AE9">
            <v>18</v>
          </cell>
          <cell r="AF9">
            <v>2.9059326290271157</v>
          </cell>
          <cell r="AG9">
            <v>20.905932629027117</v>
          </cell>
          <cell r="AH9">
            <v>15.094067370972883</v>
          </cell>
          <cell r="AI9" t="str">
            <v>OK</v>
          </cell>
          <cell r="AJ9">
            <v>2</v>
          </cell>
          <cell r="AK9">
            <v>1.8</v>
          </cell>
          <cell r="AL9">
            <v>0.63245553203367599</v>
          </cell>
          <cell r="AM9">
            <v>2.4324555320336758</v>
          </cell>
          <cell r="AN9">
            <v>1.1675444679663241</v>
          </cell>
          <cell r="AO9" t="str">
            <v>OK</v>
          </cell>
          <cell r="AP9">
            <v>0</v>
          </cell>
          <cell r="AQ9">
            <v>0.8</v>
          </cell>
          <cell r="AR9">
            <v>0.78881063774661553</v>
          </cell>
          <cell r="AS9">
            <v>1.5888106377466156</v>
          </cell>
          <cell r="AT9">
            <v>1.1189362253384516E-2</v>
          </cell>
          <cell r="AU9" t="str">
            <v>Under</v>
          </cell>
          <cell r="AV9">
            <v>3</v>
          </cell>
          <cell r="AW9">
            <v>4</v>
          </cell>
          <cell r="AX9">
            <v>7</v>
          </cell>
          <cell r="AY9">
            <v>7.3</v>
          </cell>
          <cell r="AZ9">
            <v>1.4944341180973273</v>
          </cell>
          <cell r="BA9">
            <v>8.7944341180973264</v>
          </cell>
          <cell r="BB9">
            <v>5.8055658819026723</v>
          </cell>
          <cell r="BC9" t="str">
            <v>OK</v>
          </cell>
          <cell r="BD9">
            <v>35</v>
          </cell>
          <cell r="BE9">
            <v>7</v>
          </cell>
          <cell r="BF9">
            <v>13</v>
          </cell>
          <cell r="BG9">
            <v>20</v>
          </cell>
          <cell r="BH9">
            <v>20.8</v>
          </cell>
          <cell r="BI9">
            <v>4.4422216663887193</v>
          </cell>
          <cell r="BJ9">
            <v>25.242221666388719</v>
          </cell>
          <cell r="BK9">
            <v>16.357778333611282</v>
          </cell>
          <cell r="BL9" t="str">
            <v>OK</v>
          </cell>
          <cell r="BM9">
            <v>20</v>
          </cell>
          <cell r="BN9">
            <v>3</v>
          </cell>
          <cell r="BO9">
            <v>27</v>
          </cell>
          <cell r="BP9">
            <v>30</v>
          </cell>
          <cell r="BQ9">
            <v>30</v>
          </cell>
          <cell r="BR9">
            <v>4.1633319989322652</v>
          </cell>
          <cell r="BS9">
            <v>34.163331998932264</v>
          </cell>
          <cell r="BT9">
            <v>25.836668001067736</v>
          </cell>
          <cell r="BU9" t="str">
            <v>OK</v>
          </cell>
          <cell r="BV9">
            <v>2</v>
          </cell>
          <cell r="BW9">
            <v>1.8</v>
          </cell>
          <cell r="BX9">
            <v>0.42163702135578407</v>
          </cell>
          <cell r="BY9">
            <v>2.2216370213557841</v>
          </cell>
          <cell r="BZ9">
            <v>1.378362978644216</v>
          </cell>
          <cell r="CA9" t="str">
            <v>OK</v>
          </cell>
          <cell r="CB9">
            <v>32</v>
          </cell>
          <cell r="CC9">
            <v>7</v>
          </cell>
          <cell r="CD9">
            <v>7.1</v>
          </cell>
          <cell r="CE9">
            <v>1.4491376746189431</v>
          </cell>
          <cell r="CF9">
            <v>8.549137674618942</v>
          </cell>
          <cell r="CG9">
            <v>5.6508623253810564</v>
          </cell>
          <cell r="CH9" t="str">
            <v>OK</v>
          </cell>
          <cell r="CI9">
            <v>4</v>
          </cell>
          <cell r="CJ9">
            <v>4</v>
          </cell>
          <cell r="CK9">
            <v>0.66666666666666663</v>
          </cell>
          <cell r="CL9">
            <v>4.666666666666667</v>
          </cell>
          <cell r="CM9">
            <v>3.3333333333333335</v>
          </cell>
          <cell r="CN9" t="str">
            <v>OK</v>
          </cell>
          <cell r="CO9">
            <v>11</v>
          </cell>
          <cell r="CP9">
            <v>6</v>
          </cell>
          <cell r="CQ9">
            <v>16</v>
          </cell>
          <cell r="CR9">
            <v>22</v>
          </cell>
          <cell r="CS9">
            <v>24.9</v>
          </cell>
          <cell r="CT9">
            <v>7.1717036562683827</v>
          </cell>
          <cell r="CU9">
            <v>32.071703656268383</v>
          </cell>
          <cell r="CV9">
            <v>17.728296343731614</v>
          </cell>
          <cell r="CW9" t="str">
            <v>OK</v>
          </cell>
          <cell r="CX9">
            <v>22</v>
          </cell>
          <cell r="CY9">
            <v>5</v>
          </cell>
          <cell r="CZ9">
            <v>11</v>
          </cell>
          <cell r="DA9">
            <v>16</v>
          </cell>
          <cell r="DB9">
            <v>11.7</v>
          </cell>
          <cell r="DC9">
            <v>3.4657049948186733</v>
          </cell>
          <cell r="DD9">
            <v>15.165704994818672</v>
          </cell>
          <cell r="DE9">
            <v>8.2342950051813268</v>
          </cell>
          <cell r="DF9" t="str">
            <v>Over</v>
          </cell>
          <cell r="DG9">
            <v>16</v>
          </cell>
          <cell r="DH9">
            <v>136</v>
          </cell>
          <cell r="DI9">
            <v>2</v>
          </cell>
          <cell r="DJ9">
            <v>2</v>
          </cell>
          <cell r="DK9">
            <v>3</v>
          </cell>
          <cell r="DL9">
            <v>1</v>
          </cell>
          <cell r="DM9">
            <v>1</v>
          </cell>
          <cell r="DN9">
            <v>4</v>
          </cell>
          <cell r="DO9">
            <v>0</v>
          </cell>
          <cell r="DP9">
            <v>9</v>
          </cell>
          <cell r="DR9">
            <v>23</v>
          </cell>
          <cell r="DS9">
            <v>15</v>
          </cell>
          <cell r="DT9">
            <v>8</v>
          </cell>
          <cell r="DU9">
            <v>1</v>
          </cell>
          <cell r="DV9">
            <v>2</v>
          </cell>
          <cell r="DW9">
            <v>3</v>
          </cell>
          <cell r="DX9">
            <v>0</v>
          </cell>
          <cell r="DY9">
            <v>0</v>
          </cell>
          <cell r="DZ9">
            <v>1</v>
          </cell>
          <cell r="EA9">
            <v>2</v>
          </cell>
          <cell r="EB9">
            <v>55</v>
          </cell>
          <cell r="EC9">
            <v>2</v>
          </cell>
          <cell r="ED9">
            <v>2</v>
          </cell>
          <cell r="EE9">
            <v>4</v>
          </cell>
          <cell r="EF9">
            <v>1</v>
          </cell>
          <cell r="EG9">
            <v>2</v>
          </cell>
          <cell r="EH9">
            <v>3</v>
          </cell>
          <cell r="EI9">
            <v>1</v>
          </cell>
          <cell r="EJ9">
            <v>1</v>
          </cell>
          <cell r="EK9">
            <v>1</v>
          </cell>
          <cell r="EL9">
            <v>3</v>
          </cell>
          <cell r="EM9">
            <v>5</v>
          </cell>
          <cell r="EN9">
            <v>2</v>
          </cell>
          <cell r="EO9">
            <v>7</v>
          </cell>
          <cell r="EP9">
            <v>72</v>
          </cell>
          <cell r="EQ9">
            <v>4</v>
          </cell>
          <cell r="ER9">
            <v>4</v>
          </cell>
          <cell r="ET9">
            <v>1</v>
          </cell>
          <cell r="EU9">
            <v>6</v>
          </cell>
          <cell r="EV9">
            <v>7</v>
          </cell>
          <cell r="EW9">
            <v>1</v>
          </cell>
          <cell r="EX9">
            <v>0</v>
          </cell>
          <cell r="EY9">
            <v>1</v>
          </cell>
          <cell r="EZ9">
            <v>1</v>
          </cell>
          <cell r="FA9">
            <v>0</v>
          </cell>
          <cell r="FB9">
            <v>1</v>
          </cell>
          <cell r="FC9">
            <v>2</v>
          </cell>
          <cell r="FD9">
            <v>0</v>
          </cell>
          <cell r="FE9">
            <v>1</v>
          </cell>
          <cell r="FF9">
            <v>1</v>
          </cell>
          <cell r="FG9">
            <v>0</v>
          </cell>
          <cell r="FH9">
            <v>1</v>
          </cell>
          <cell r="FI9">
            <v>1</v>
          </cell>
          <cell r="FJ9">
            <v>1</v>
          </cell>
          <cell r="FK9">
            <v>0</v>
          </cell>
          <cell r="FL9">
            <v>1</v>
          </cell>
          <cell r="FM9">
            <v>2</v>
          </cell>
          <cell r="FN9">
            <v>14</v>
          </cell>
          <cell r="FP9">
            <v>5</v>
          </cell>
          <cell r="FQ9">
            <v>0</v>
          </cell>
          <cell r="FR9">
            <v>5</v>
          </cell>
          <cell r="FS9">
            <v>5</v>
          </cell>
          <cell r="FT9">
            <v>0</v>
          </cell>
          <cell r="FU9">
            <v>5</v>
          </cell>
          <cell r="FV9">
            <v>2</v>
          </cell>
          <cell r="FW9">
            <v>0</v>
          </cell>
          <cell r="FX9">
            <v>2</v>
          </cell>
          <cell r="FY9">
            <v>2</v>
          </cell>
          <cell r="FZ9">
            <v>0</v>
          </cell>
          <cell r="GA9">
            <v>2</v>
          </cell>
          <cell r="GB9">
            <v>14</v>
          </cell>
          <cell r="GC9">
            <v>12.1</v>
          </cell>
          <cell r="GD9">
            <v>7.6077445920442006</v>
          </cell>
          <cell r="GE9">
            <v>19.7077445920442</v>
          </cell>
          <cell r="GF9">
            <v>4.492255407955799</v>
          </cell>
          <cell r="GG9" t="str">
            <v>OK</v>
          </cell>
          <cell r="GH9">
            <v>30</v>
          </cell>
          <cell r="GI9">
            <v>20.044799999999999</v>
          </cell>
          <cell r="GJ9">
            <v>23.2242</v>
          </cell>
          <cell r="GK9">
            <v>31</v>
          </cell>
          <cell r="GL9">
            <v>25.3</v>
          </cell>
          <cell r="GM9">
            <v>6.000925854492051</v>
          </cell>
          <cell r="GN9">
            <v>31.30092585449205</v>
          </cell>
          <cell r="GO9">
            <v>19.299074145507952</v>
          </cell>
          <cell r="GP9" t="str">
            <v>OK</v>
          </cell>
          <cell r="GQ9">
            <v>115</v>
          </cell>
          <cell r="GR9">
            <v>10</v>
          </cell>
          <cell r="GS9">
            <v>9.5</v>
          </cell>
          <cell r="GT9">
            <v>1.0801234497346435</v>
          </cell>
          <cell r="GU9">
            <v>15</v>
          </cell>
          <cell r="GV9">
            <v>8.4198765502653572</v>
          </cell>
          <cell r="GW9" t="str">
            <v>OK</v>
          </cell>
          <cell r="GX9">
            <v>1</v>
          </cell>
          <cell r="GY9">
            <v>0.6</v>
          </cell>
          <cell r="GZ9">
            <v>0.5163977794943222</v>
          </cell>
          <cell r="HA9">
            <v>1.1163977794943221</v>
          </cell>
          <cell r="HB9">
            <v>8.3602220505677782E-2</v>
          </cell>
          <cell r="HC9" t="str">
            <v>OK</v>
          </cell>
          <cell r="HD9">
            <v>6</v>
          </cell>
          <cell r="HE9">
            <v>3</v>
          </cell>
          <cell r="HF9">
            <v>9</v>
          </cell>
          <cell r="HG9">
            <v>8.8000000000000007</v>
          </cell>
          <cell r="HH9">
            <v>1.0327955589886457</v>
          </cell>
          <cell r="HI9">
            <v>9.8327955589886464</v>
          </cell>
          <cell r="HJ9">
            <v>7.767204441011355</v>
          </cell>
          <cell r="HK9" t="str">
            <v>OK</v>
          </cell>
          <cell r="HL9">
            <v>1</v>
          </cell>
          <cell r="HM9">
            <v>1.4</v>
          </cell>
          <cell r="HN9">
            <v>0.69920589878010087</v>
          </cell>
          <cell r="HO9">
            <v>2.0992058987801006</v>
          </cell>
          <cell r="HP9">
            <v>0.70079410121989905</v>
          </cell>
          <cell r="HQ9" t="str">
            <v>OK</v>
          </cell>
          <cell r="HR9">
            <v>21</v>
          </cell>
          <cell r="HS9">
            <v>3</v>
          </cell>
          <cell r="HT9">
            <v>1.9</v>
          </cell>
          <cell r="HU9">
            <v>0.87559503577091302</v>
          </cell>
          <cell r="HV9">
            <v>2.7755950357709129</v>
          </cell>
          <cell r="HW9">
            <v>1.0244049642290869</v>
          </cell>
          <cell r="HX9" t="str">
            <v>Over</v>
          </cell>
          <cell r="HY9">
            <v>2</v>
          </cell>
          <cell r="HZ9">
            <v>5</v>
          </cell>
          <cell r="IA9">
            <v>7</v>
          </cell>
          <cell r="IB9">
            <v>9.6999999999999993</v>
          </cell>
          <cell r="IC9">
            <v>2.62678510731274</v>
          </cell>
          <cell r="ID9">
            <v>12.326785107312739</v>
          </cell>
          <cell r="IE9">
            <v>7.0732148926872593</v>
          </cell>
          <cell r="IF9" t="str">
            <v>Under</v>
          </cell>
          <cell r="IG9">
            <v>2</v>
          </cell>
          <cell r="IH9">
            <v>2.8</v>
          </cell>
          <cell r="II9">
            <v>0.63245553203367533</v>
          </cell>
          <cell r="IJ9">
            <v>3.4324555320336749</v>
          </cell>
          <cell r="IK9">
            <v>2.1675444679663247</v>
          </cell>
          <cell r="IL9" t="str">
            <v>Under</v>
          </cell>
          <cell r="IM9">
            <v>12</v>
          </cell>
          <cell r="IN9">
            <v>2</v>
          </cell>
          <cell r="IO9">
            <v>2.2000000000000002</v>
          </cell>
          <cell r="IP9">
            <v>0.78881063774661553</v>
          </cell>
          <cell r="IQ9">
            <v>2.9888106377466155</v>
          </cell>
          <cell r="IR9">
            <v>1.4111893622533846</v>
          </cell>
          <cell r="IS9" t="str">
            <v>OK</v>
          </cell>
          <cell r="IT9">
            <v>0</v>
          </cell>
          <cell r="IU9">
            <v>0.4</v>
          </cell>
          <cell r="IV9">
            <v>0.5163977794943222</v>
          </cell>
          <cell r="IW9">
            <v>0.91639777949432222</v>
          </cell>
          <cell r="IX9">
            <v>-0.11639777949432217</v>
          </cell>
          <cell r="IY9" t="str">
            <v>OK</v>
          </cell>
          <cell r="IZ9">
            <v>0</v>
          </cell>
          <cell r="JA9">
            <v>0.5</v>
          </cell>
          <cell r="JB9">
            <v>0.70710678118654757</v>
          </cell>
          <cell r="JC9">
            <v>1.2071067811865475</v>
          </cell>
          <cell r="JD9">
            <v>-0.20710678118654757</v>
          </cell>
          <cell r="JE9" t="str">
            <v>OK</v>
          </cell>
          <cell r="JF9">
            <v>2</v>
          </cell>
          <cell r="JG9">
            <v>3</v>
          </cell>
          <cell r="JH9">
            <v>2.2999999999999998</v>
          </cell>
          <cell r="JI9">
            <v>1.0593499054713804</v>
          </cell>
          <cell r="JJ9">
            <v>3.3593499054713805</v>
          </cell>
          <cell r="JK9">
            <v>1.2406500945286194</v>
          </cell>
          <cell r="JL9" t="str">
            <v>OK</v>
          </cell>
          <cell r="JM9">
            <v>1</v>
          </cell>
          <cell r="JN9">
            <v>1</v>
          </cell>
          <cell r="JO9">
            <v>0</v>
          </cell>
          <cell r="JP9">
            <v>1</v>
          </cell>
          <cell r="JQ9">
            <v>1</v>
          </cell>
          <cell r="JR9" t="str">
            <v>OK</v>
          </cell>
          <cell r="JS9">
            <v>2</v>
          </cell>
          <cell r="JT9">
            <v>3</v>
          </cell>
          <cell r="JU9">
            <v>5</v>
          </cell>
          <cell r="JV9">
            <v>5</v>
          </cell>
          <cell r="JW9">
            <v>0</v>
          </cell>
          <cell r="JX9">
            <v>5</v>
          </cell>
          <cell r="JY9">
            <v>5</v>
          </cell>
          <cell r="JZ9" t="str">
            <v>OK</v>
          </cell>
          <cell r="KA9">
            <v>1</v>
          </cell>
          <cell r="KB9">
            <v>1.9</v>
          </cell>
          <cell r="KC9">
            <v>0.99442892601175314</v>
          </cell>
          <cell r="KD9">
            <v>2.8944289260117531</v>
          </cell>
          <cell r="KE9">
            <v>0.90557107398824677</v>
          </cell>
          <cell r="KF9" t="str">
            <v>OK</v>
          </cell>
          <cell r="KG9">
            <v>2</v>
          </cell>
          <cell r="KH9">
            <v>0.5</v>
          </cell>
          <cell r="KI9">
            <v>0.70710678118654757</v>
          </cell>
          <cell r="KJ9">
            <v>1.2071067811865475</v>
          </cell>
          <cell r="KK9">
            <v>-0.20710678118654757</v>
          </cell>
          <cell r="KL9" t="str">
            <v>Over</v>
          </cell>
          <cell r="KM9">
            <v>1</v>
          </cell>
          <cell r="KN9">
            <v>2</v>
          </cell>
          <cell r="KO9">
            <v>3</v>
          </cell>
          <cell r="KP9">
            <v>3.1</v>
          </cell>
          <cell r="KQ9">
            <v>0.31622776601683794</v>
          </cell>
          <cell r="KR9">
            <v>3.4162277660168381</v>
          </cell>
          <cell r="KS9">
            <v>2.7837722339831621</v>
          </cell>
          <cell r="KT9" t="str">
            <v>OK</v>
          </cell>
          <cell r="KU9">
            <v>15</v>
          </cell>
          <cell r="KV9">
            <v>2</v>
          </cell>
          <cell r="KW9">
            <v>1.6</v>
          </cell>
          <cell r="KX9">
            <v>0.69920589878010087</v>
          </cell>
          <cell r="KY9">
            <v>2.2992058987801007</v>
          </cell>
          <cell r="KZ9">
            <v>0.90079410121989922</v>
          </cell>
          <cell r="LA9" t="str">
            <v>OK</v>
          </cell>
          <cell r="LB9">
            <v>2</v>
          </cell>
          <cell r="LC9">
            <v>2</v>
          </cell>
          <cell r="LD9">
            <v>0</v>
          </cell>
          <cell r="LE9">
            <v>2</v>
          </cell>
          <cell r="LF9">
            <v>2</v>
          </cell>
          <cell r="LG9" t="str">
            <v>OK</v>
          </cell>
          <cell r="LH9">
            <v>2</v>
          </cell>
          <cell r="LI9">
            <v>2</v>
          </cell>
          <cell r="LJ9">
            <v>0</v>
          </cell>
          <cell r="LK9">
            <v>2</v>
          </cell>
          <cell r="LL9">
            <v>2</v>
          </cell>
          <cell r="LM9" t="str">
            <v>OK</v>
          </cell>
          <cell r="LN9">
            <v>4</v>
          </cell>
          <cell r="LO9">
            <v>0</v>
          </cell>
          <cell r="LP9">
            <v>0.2</v>
          </cell>
          <cell r="LQ9">
            <v>0.4216370213557839</v>
          </cell>
          <cell r="LR9">
            <v>0.62163702135578391</v>
          </cell>
          <cell r="LS9">
            <v>-0.22163702135578389</v>
          </cell>
          <cell r="LT9" t="str">
            <v>OK</v>
          </cell>
          <cell r="LU9">
            <v>6</v>
          </cell>
          <cell r="LV9">
            <v>56</v>
          </cell>
          <cell r="LW9">
            <v>5</v>
          </cell>
          <cell r="LX9">
            <v>5.8</v>
          </cell>
          <cell r="LY9">
            <v>1.2292725943057194</v>
          </cell>
          <cell r="LZ9">
            <v>7.029272594305719</v>
          </cell>
          <cell r="MA9">
            <v>4.5707274056942806</v>
          </cell>
          <cell r="MB9" t="str">
            <v>OK</v>
          </cell>
          <cell r="MC9">
            <v>4</v>
          </cell>
          <cell r="MD9">
            <v>8</v>
          </cell>
          <cell r="ME9">
            <v>0</v>
          </cell>
          <cell r="MF9">
            <v>12</v>
          </cell>
          <cell r="MG9">
            <v>12</v>
          </cell>
          <cell r="MH9">
            <v>0</v>
          </cell>
          <cell r="MI9">
            <v>12</v>
          </cell>
          <cell r="MJ9">
            <v>12</v>
          </cell>
          <cell r="MK9" t="str">
            <v>OK</v>
          </cell>
          <cell r="ML9">
            <v>17</v>
          </cell>
          <cell r="MM9">
            <v>23</v>
          </cell>
          <cell r="MN9">
            <v>21.6</v>
          </cell>
          <cell r="MO9">
            <v>4.9261208538429733</v>
          </cell>
          <cell r="MP9">
            <v>26.526120853842976</v>
          </cell>
          <cell r="MQ9">
            <v>16.673879146157027</v>
          </cell>
          <cell r="MR9" t="str">
            <v>OK</v>
          </cell>
          <cell r="MS9">
            <v>1</v>
          </cell>
          <cell r="MT9">
            <v>0.4</v>
          </cell>
          <cell r="MU9">
            <v>0.69920589878010109</v>
          </cell>
          <cell r="MV9">
            <v>1.099205898780101</v>
          </cell>
          <cell r="MW9">
            <v>-0.29920589878010106</v>
          </cell>
          <cell r="MX9" t="str">
            <v>OK</v>
          </cell>
          <cell r="MY9">
            <v>24</v>
          </cell>
          <cell r="MZ9">
            <v>19</v>
          </cell>
          <cell r="NA9">
            <v>18.2</v>
          </cell>
          <cell r="NB9">
            <v>4.07703596037884</v>
          </cell>
          <cell r="NC9">
            <v>22.277035960378839</v>
          </cell>
          <cell r="ND9">
            <v>14.122964039621159</v>
          </cell>
          <cell r="NE9" t="str">
            <v>OK</v>
          </cell>
          <cell r="NF9">
            <v>0</v>
          </cell>
          <cell r="NG9">
            <v>0.1</v>
          </cell>
          <cell r="NH9">
            <v>0.31622776601683794</v>
          </cell>
          <cell r="NI9">
            <v>0.41622776601683797</v>
          </cell>
          <cell r="NJ9">
            <v>-0.21622776601683794</v>
          </cell>
          <cell r="NK9" t="str">
            <v>OK</v>
          </cell>
          <cell r="NL9">
            <v>19</v>
          </cell>
          <cell r="NM9">
            <v>8</v>
          </cell>
          <cell r="NN9">
            <v>8.5</v>
          </cell>
          <cell r="NO9">
            <v>0.97182531580755005</v>
          </cell>
          <cell r="NP9">
            <v>9.4718253158075498</v>
          </cell>
          <cell r="NQ9">
            <v>7.5281746841924502</v>
          </cell>
          <cell r="NR9" t="str">
            <v>OK</v>
          </cell>
          <cell r="NS9">
            <v>8</v>
          </cell>
          <cell r="NT9">
            <v>11</v>
          </cell>
          <cell r="NU9">
            <v>11.2</v>
          </cell>
          <cell r="NV9">
            <v>2.1499353995462775</v>
          </cell>
          <cell r="NW9">
            <v>13.349935399546277</v>
          </cell>
          <cell r="NX9">
            <v>9.0500646004537213</v>
          </cell>
          <cell r="NY9" t="str">
            <v>OK</v>
          </cell>
          <cell r="NZ9">
            <v>11</v>
          </cell>
          <cell r="OA9">
            <v>1</v>
          </cell>
          <cell r="OB9">
            <v>1.2</v>
          </cell>
          <cell r="OC9">
            <v>0.42163702135578385</v>
          </cell>
          <cell r="OD9">
            <v>1.6216370213557838</v>
          </cell>
          <cell r="OE9">
            <v>0.77836297864421611</v>
          </cell>
          <cell r="OF9" t="str">
            <v>OK</v>
          </cell>
          <cell r="OG9">
            <v>0</v>
          </cell>
          <cell r="OH9">
            <v>0.4</v>
          </cell>
          <cell r="OI9">
            <v>0.5163977794943222</v>
          </cell>
          <cell r="OJ9">
            <v>0.91639777949432222</v>
          </cell>
          <cell r="OK9">
            <v>-0.11639777949432217</v>
          </cell>
          <cell r="OL9" t="str">
            <v>OK</v>
          </cell>
          <cell r="OM9">
            <v>1</v>
          </cell>
          <cell r="ON9">
            <v>3</v>
          </cell>
          <cell r="OO9">
            <v>4.5</v>
          </cell>
          <cell r="OP9">
            <v>1.5811388300841898</v>
          </cell>
          <cell r="OQ9">
            <v>6.08113883008419</v>
          </cell>
          <cell r="OR9">
            <v>2.91886116991581</v>
          </cell>
          <cell r="OS9" t="str">
            <v>OK</v>
          </cell>
          <cell r="OT9">
            <v>3</v>
          </cell>
          <cell r="OU9">
            <v>3</v>
          </cell>
          <cell r="OV9">
            <v>4.2</v>
          </cell>
          <cell r="OW9">
            <v>1.0327955589886442</v>
          </cell>
          <cell r="OX9">
            <v>5.2327955589886441</v>
          </cell>
          <cell r="OY9">
            <v>3.1672044410113562</v>
          </cell>
          <cell r="OZ9" t="str">
            <v>Under</v>
          </cell>
          <cell r="PA9">
            <v>2</v>
          </cell>
          <cell r="PB9">
            <v>1.6</v>
          </cell>
          <cell r="PC9">
            <v>0.69920589878010087</v>
          </cell>
          <cell r="PD9">
            <v>1</v>
          </cell>
          <cell r="PE9">
            <v>0.90079410121989922</v>
          </cell>
          <cell r="PF9" t="str">
            <v>Over</v>
          </cell>
          <cell r="PG9">
            <v>2</v>
          </cell>
          <cell r="PH9">
            <v>2</v>
          </cell>
          <cell r="PI9">
            <v>1</v>
          </cell>
          <cell r="PJ9">
            <v>1</v>
          </cell>
          <cell r="PK9">
            <v>0</v>
          </cell>
          <cell r="PL9">
            <v>0.4</v>
          </cell>
          <cell r="PM9">
            <v>0.69920589878010109</v>
          </cell>
          <cell r="PN9">
            <v>1.099205898780101</v>
          </cell>
          <cell r="PO9">
            <v>-0.29920589878010106</v>
          </cell>
          <cell r="PP9" t="str">
            <v>OK</v>
          </cell>
          <cell r="PQ9">
            <v>5</v>
          </cell>
          <cell r="PR9">
            <v>6</v>
          </cell>
          <cell r="PS9">
            <v>0</v>
          </cell>
          <cell r="PT9">
            <v>6</v>
          </cell>
          <cell r="PU9">
            <v>6.1</v>
          </cell>
          <cell r="PV9">
            <v>0.99442892601175192</v>
          </cell>
          <cell r="PW9">
            <v>7.0944289260117515</v>
          </cell>
          <cell r="PX9">
            <v>5.1055710739882478</v>
          </cell>
          <cell r="PY9" t="str">
            <v>OK</v>
          </cell>
          <cell r="PZ9">
            <v>6</v>
          </cell>
          <cell r="QA9">
            <v>0</v>
          </cell>
          <cell r="QB9">
            <v>0.9</v>
          </cell>
          <cell r="QC9">
            <v>0.73786478737262184</v>
          </cell>
          <cell r="QD9">
            <v>1.6378647873726218</v>
          </cell>
          <cell r="QE9">
            <v>0.16213521262737818</v>
          </cell>
          <cell r="QF9" t="str">
            <v>Under</v>
          </cell>
          <cell r="QG9">
            <v>3</v>
          </cell>
          <cell r="QH9">
            <v>3</v>
          </cell>
          <cell r="QI9">
            <v>6</v>
          </cell>
          <cell r="QJ9">
            <v>5.6</v>
          </cell>
          <cell r="QK9">
            <v>0.5163977794943222</v>
          </cell>
          <cell r="QL9">
            <v>6.1163977794943216</v>
          </cell>
          <cell r="QM9">
            <v>5.0836022205056777</v>
          </cell>
          <cell r="QN9" t="str">
            <v>OK</v>
          </cell>
          <cell r="QO9">
            <v>6</v>
          </cell>
          <cell r="QP9">
            <v>8</v>
          </cell>
          <cell r="QQ9">
            <v>8.8000000000000007</v>
          </cell>
          <cell r="QR9">
            <v>1.9321835661585924</v>
          </cell>
          <cell r="QS9">
            <v>10.732183566158593</v>
          </cell>
          <cell r="QT9">
            <v>6.8678164338414085</v>
          </cell>
          <cell r="QU9" t="str">
            <v>OK</v>
          </cell>
          <cell r="QV9">
            <v>8</v>
          </cell>
          <cell r="QW9">
            <v>6</v>
          </cell>
          <cell r="QX9">
            <v>6.7</v>
          </cell>
          <cell r="QY9">
            <v>1.7029386365926409</v>
          </cell>
          <cell r="QZ9">
            <v>8.4029386365926406</v>
          </cell>
          <cell r="RA9">
            <v>4.9970613634073597</v>
          </cell>
          <cell r="RB9" t="str">
            <v>OK</v>
          </cell>
          <cell r="RC9">
            <v>6</v>
          </cell>
          <cell r="RD9">
            <v>3</v>
          </cell>
          <cell r="RE9">
            <v>3.9</v>
          </cell>
          <cell r="RF9">
            <v>0.87559503577091347</v>
          </cell>
          <cell r="RG9">
            <v>4.7755950357709134</v>
          </cell>
          <cell r="RH9">
            <v>3.0244049642290864</v>
          </cell>
          <cell r="RI9" t="str">
            <v>Under</v>
          </cell>
          <cell r="RJ9">
            <v>3</v>
          </cell>
          <cell r="RK9">
            <v>3</v>
          </cell>
          <cell r="RL9">
            <v>0</v>
          </cell>
          <cell r="RM9">
            <v>3</v>
          </cell>
          <cell r="RN9">
            <v>3</v>
          </cell>
          <cell r="RO9" t="str">
            <v>OK</v>
          </cell>
          <cell r="RP9">
            <v>0</v>
          </cell>
          <cell r="RQ9">
            <v>6</v>
          </cell>
          <cell r="RR9">
            <v>6</v>
          </cell>
          <cell r="RS9">
            <v>6</v>
          </cell>
          <cell r="RT9">
            <v>0</v>
          </cell>
          <cell r="RU9">
            <v>6</v>
          </cell>
          <cell r="RV9">
            <v>6</v>
          </cell>
          <cell r="RW9" t="str">
            <v>OK</v>
          </cell>
          <cell r="RX9">
            <v>12</v>
          </cell>
          <cell r="RY9">
            <v>18</v>
          </cell>
          <cell r="RZ9">
            <v>20.2</v>
          </cell>
          <cell r="SA9">
            <v>3.326659986633238</v>
          </cell>
          <cell r="SB9">
            <v>23.526659986633238</v>
          </cell>
          <cell r="SC9">
            <v>16.873340013366761</v>
          </cell>
          <cell r="SD9" t="str">
            <v>OK</v>
          </cell>
          <cell r="SE9">
            <v>3</v>
          </cell>
          <cell r="SF9">
            <v>0</v>
          </cell>
          <cell r="SG9">
            <v>3</v>
          </cell>
          <cell r="SH9">
            <v>4.9000000000000004</v>
          </cell>
          <cell r="SI9">
            <v>3.3482997343593826</v>
          </cell>
          <cell r="SJ9">
            <v>8.2482997343593834</v>
          </cell>
          <cell r="SK9">
            <v>1.5517002656406178</v>
          </cell>
          <cell r="SL9" t="str">
            <v>OK</v>
          </cell>
          <cell r="SM9">
            <v>0</v>
          </cell>
          <cell r="SN9">
            <v>0</v>
          </cell>
          <cell r="SO9">
            <v>0</v>
          </cell>
          <cell r="SP9">
            <v>0</v>
          </cell>
          <cell r="SQ9">
            <v>0</v>
          </cell>
          <cell r="SR9" t="str">
            <v>OK</v>
          </cell>
          <cell r="SS9">
            <v>21</v>
          </cell>
          <cell r="ST9">
            <v>7</v>
          </cell>
          <cell r="SU9">
            <v>5.8</v>
          </cell>
          <cell r="SV9">
            <v>1.4757295747452446</v>
          </cell>
          <cell r="SW9">
            <v>7.2757295747452444</v>
          </cell>
          <cell r="SX9">
            <v>4.3242704252547552</v>
          </cell>
          <cell r="SY9" t="str">
            <v>OK</v>
          </cell>
          <cell r="SZ9">
            <v>15</v>
          </cell>
          <cell r="TA9">
            <v>2</v>
          </cell>
          <cell r="TB9">
            <v>0</v>
          </cell>
          <cell r="TC9">
            <v>17</v>
          </cell>
          <cell r="TD9">
            <v>12.8</v>
          </cell>
          <cell r="TE9">
            <v>2.973961069759393</v>
          </cell>
          <cell r="TF9">
            <v>15.773961069759395</v>
          </cell>
          <cell r="TG9">
            <v>9.8260389302406068</v>
          </cell>
          <cell r="TH9" t="str">
            <v>Over</v>
          </cell>
          <cell r="TI9">
            <v>24</v>
          </cell>
          <cell r="TJ9">
            <v>0</v>
          </cell>
          <cell r="TK9">
            <v>0.5</v>
          </cell>
          <cell r="TL9">
            <v>0.84983658559879749</v>
          </cell>
          <cell r="TM9">
            <v>1.3498365855987975</v>
          </cell>
          <cell r="TN9">
            <v>-0.34983658559879749</v>
          </cell>
          <cell r="TO9" t="str">
            <v>OK</v>
          </cell>
          <cell r="TP9">
            <v>28</v>
          </cell>
          <cell r="TQ9">
            <v>2</v>
          </cell>
          <cell r="TR9">
            <v>9</v>
          </cell>
          <cell r="TS9">
            <v>39</v>
          </cell>
          <cell r="TT9">
            <v>46.3</v>
          </cell>
          <cell r="TU9">
            <v>8.6801177667382063</v>
          </cell>
          <cell r="TV9">
            <v>54.980117766738203</v>
          </cell>
          <cell r="TW9">
            <v>37.619882233261791</v>
          </cell>
          <cell r="TX9" t="str">
            <v>OK</v>
          </cell>
          <cell r="TY9">
            <v>39</v>
          </cell>
          <cell r="TZ9">
            <v>3</v>
          </cell>
          <cell r="UA9">
            <v>3.1</v>
          </cell>
          <cell r="UB9">
            <v>0.87559503577091347</v>
          </cell>
          <cell r="UC9">
            <v>3.9755950357709136</v>
          </cell>
          <cell r="UD9">
            <v>2.2244049642290866</v>
          </cell>
          <cell r="UE9" t="str">
            <v>OK</v>
          </cell>
          <cell r="UF9">
            <v>17</v>
          </cell>
          <cell r="UG9">
            <v>1</v>
          </cell>
          <cell r="UH9">
            <v>18</v>
          </cell>
          <cell r="UI9">
            <v>15.9</v>
          </cell>
          <cell r="UJ9">
            <v>2.5582111805799879</v>
          </cell>
          <cell r="UK9">
            <v>18.458211180579987</v>
          </cell>
          <cell r="UL9">
            <v>13.341788819420012</v>
          </cell>
          <cell r="UM9" t="str">
            <v>OK</v>
          </cell>
          <cell r="UN9">
            <v>3</v>
          </cell>
          <cell r="UO9">
            <v>1</v>
          </cell>
          <cell r="UP9">
            <v>4</v>
          </cell>
          <cell r="UQ9">
            <v>4</v>
          </cell>
          <cell r="UR9">
            <v>0</v>
          </cell>
          <cell r="US9">
            <v>4</v>
          </cell>
          <cell r="UT9">
            <v>4</v>
          </cell>
          <cell r="UU9" t="str">
            <v>OK</v>
          </cell>
          <cell r="UV9">
            <v>2</v>
          </cell>
          <cell r="UW9">
            <v>2</v>
          </cell>
          <cell r="UX9">
            <v>0</v>
          </cell>
          <cell r="UY9">
            <v>2</v>
          </cell>
          <cell r="UZ9">
            <v>2</v>
          </cell>
          <cell r="VA9" t="str">
            <v>OK</v>
          </cell>
          <cell r="VB9">
            <v>1</v>
          </cell>
          <cell r="VC9">
            <v>1</v>
          </cell>
          <cell r="VD9">
            <v>0</v>
          </cell>
          <cell r="VE9">
            <v>1</v>
          </cell>
          <cell r="VF9">
            <v>1</v>
          </cell>
          <cell r="VG9" t="str">
            <v>OK</v>
          </cell>
          <cell r="VH9">
            <v>28</v>
          </cell>
          <cell r="VI9">
            <v>5</v>
          </cell>
          <cell r="VJ9">
            <v>5</v>
          </cell>
          <cell r="VK9">
            <v>0</v>
          </cell>
          <cell r="VL9">
            <v>5</v>
          </cell>
          <cell r="VM9">
            <v>5</v>
          </cell>
          <cell r="VN9" t="str">
            <v>OK</v>
          </cell>
          <cell r="VO9">
            <v>5</v>
          </cell>
          <cell r="VP9">
            <v>36</v>
          </cell>
          <cell r="VQ9">
            <v>38.6</v>
          </cell>
          <cell r="VR9">
            <v>3.40587727318528</v>
          </cell>
          <cell r="VS9">
            <v>42.005877273185284</v>
          </cell>
          <cell r="VT9">
            <v>35.194122726814719</v>
          </cell>
          <cell r="VU9" t="str">
            <v>OK</v>
          </cell>
          <cell r="VV9">
            <v>33</v>
          </cell>
          <cell r="VW9">
            <v>34.200000000000003</v>
          </cell>
          <cell r="VX9">
            <v>2.5733678754158378</v>
          </cell>
          <cell r="VY9">
            <v>36.773367875415843</v>
          </cell>
          <cell r="VZ9">
            <v>31.626632124584166</v>
          </cell>
          <cell r="WA9" t="str">
            <v>OK</v>
          </cell>
          <cell r="WB9">
            <v>69</v>
          </cell>
          <cell r="WC9">
            <v>312</v>
          </cell>
          <cell r="WD9">
            <v>40</v>
          </cell>
          <cell r="WE9">
            <v>0</v>
          </cell>
          <cell r="WF9">
            <v>40</v>
          </cell>
          <cell r="WG9">
            <v>39.6</v>
          </cell>
          <cell r="WH9">
            <v>2.3664319132398464</v>
          </cell>
          <cell r="WI9">
            <v>41.966431913239845</v>
          </cell>
          <cell r="WJ9">
            <v>37.233568086760158</v>
          </cell>
          <cell r="WK9" t="str">
            <v>OK</v>
          </cell>
          <cell r="WL9">
            <v>40</v>
          </cell>
          <cell r="WM9">
            <v>34</v>
          </cell>
          <cell r="WN9">
            <v>2</v>
          </cell>
          <cell r="WO9">
            <v>36</v>
          </cell>
          <cell r="WP9">
            <v>37.4</v>
          </cell>
          <cell r="WQ9">
            <v>2.9888682361946524</v>
          </cell>
          <cell r="WR9">
            <v>40.388868236194654</v>
          </cell>
          <cell r="WS9">
            <v>34.411131763805344</v>
          </cell>
          <cell r="WT9" t="str">
            <v>OK</v>
          </cell>
          <cell r="WU9">
            <v>36</v>
          </cell>
          <cell r="WV9">
            <v>90</v>
          </cell>
          <cell r="WW9">
            <v>0</v>
          </cell>
          <cell r="WX9">
            <v>90</v>
          </cell>
          <cell r="WY9">
            <v>100.4</v>
          </cell>
          <cell r="WZ9">
            <v>12.438292129995599</v>
          </cell>
          <cell r="XA9">
            <v>112.83829212999561</v>
          </cell>
          <cell r="XB9">
            <v>87.961707870004403</v>
          </cell>
          <cell r="XC9" t="str">
            <v>OK</v>
          </cell>
          <cell r="XD9">
            <v>90</v>
          </cell>
          <cell r="XE9">
            <v>20</v>
          </cell>
          <cell r="XF9">
            <v>0</v>
          </cell>
          <cell r="XG9">
            <v>20</v>
          </cell>
          <cell r="XH9">
            <v>21.5</v>
          </cell>
          <cell r="XI9">
            <v>6.2937358628330689</v>
          </cell>
          <cell r="XJ9">
            <v>27.793735862833067</v>
          </cell>
          <cell r="XK9">
            <v>15.206264137166931</v>
          </cell>
          <cell r="XL9" t="str">
            <v>OK</v>
          </cell>
          <cell r="XM9">
            <v>20</v>
          </cell>
          <cell r="XN9">
            <v>50</v>
          </cell>
          <cell r="XO9">
            <v>1</v>
          </cell>
          <cell r="XP9">
            <v>51</v>
          </cell>
          <cell r="XQ9">
            <v>43</v>
          </cell>
          <cell r="XR9">
            <v>8.232726023485645</v>
          </cell>
          <cell r="XS9">
            <v>51.232726023485647</v>
          </cell>
          <cell r="XT9">
            <v>34.767273976514353</v>
          </cell>
          <cell r="XU9" t="str">
            <v>OK</v>
          </cell>
          <cell r="XV9">
            <v>51</v>
          </cell>
          <cell r="XW9">
            <v>30</v>
          </cell>
          <cell r="XX9">
            <v>1</v>
          </cell>
          <cell r="XY9">
            <v>31</v>
          </cell>
          <cell r="XZ9">
            <v>28</v>
          </cell>
          <cell r="YA9">
            <v>5.0110987927909694</v>
          </cell>
          <cell r="YB9">
            <v>33.011098792790968</v>
          </cell>
          <cell r="YC9">
            <v>22.988901207209032</v>
          </cell>
          <cell r="YD9" t="str">
            <v>OK</v>
          </cell>
          <cell r="YE9">
            <v>31</v>
          </cell>
          <cell r="YF9">
            <v>140</v>
          </cell>
          <cell r="YG9">
            <v>1</v>
          </cell>
          <cell r="YH9">
            <v>141</v>
          </cell>
          <cell r="YI9">
            <v>134.9</v>
          </cell>
          <cell r="YJ9">
            <v>19.456218657397017</v>
          </cell>
          <cell r="YK9">
            <v>154.35621865739702</v>
          </cell>
          <cell r="YL9">
            <v>115.44378134260299</v>
          </cell>
          <cell r="YM9" t="str">
            <v>OK</v>
          </cell>
          <cell r="YN9">
            <v>141</v>
          </cell>
          <cell r="YO9">
            <v>73</v>
          </cell>
          <cell r="YP9">
            <v>2</v>
          </cell>
          <cell r="YQ9">
            <v>75</v>
          </cell>
          <cell r="YR9">
            <v>76</v>
          </cell>
          <cell r="YS9">
            <v>15.599145275730121</v>
          </cell>
          <cell r="YT9">
            <v>91.599145275730123</v>
          </cell>
          <cell r="YU9">
            <v>60.400854724269877</v>
          </cell>
          <cell r="YV9" t="str">
            <v>OK</v>
          </cell>
          <cell r="YW9">
            <v>75</v>
          </cell>
          <cell r="YX9">
            <v>35</v>
          </cell>
          <cell r="YY9">
            <v>0</v>
          </cell>
          <cell r="YZ9">
            <v>35</v>
          </cell>
          <cell r="ZA9">
            <v>36</v>
          </cell>
          <cell r="ZB9">
            <v>8.3533093907611118</v>
          </cell>
          <cell r="ZC9">
            <v>44.353309390761112</v>
          </cell>
          <cell r="ZD9">
            <v>27.646690609238888</v>
          </cell>
          <cell r="ZE9" t="str">
            <v>OK</v>
          </cell>
          <cell r="ZF9">
            <v>35</v>
          </cell>
          <cell r="ZG9">
            <v>12</v>
          </cell>
          <cell r="ZH9">
            <v>0</v>
          </cell>
          <cell r="ZI9">
            <v>12</v>
          </cell>
          <cell r="ZJ9">
            <v>9.9</v>
          </cell>
          <cell r="ZK9">
            <v>1.4491376746189431</v>
          </cell>
          <cell r="ZL9">
            <v>11.349137674618943</v>
          </cell>
          <cell r="ZM9">
            <v>8.450862325381058</v>
          </cell>
          <cell r="ZN9" t="str">
            <v>Over</v>
          </cell>
          <cell r="ZO9">
            <v>12</v>
          </cell>
          <cell r="ZP9">
            <v>45</v>
          </cell>
          <cell r="ZQ9">
            <v>2</v>
          </cell>
          <cell r="ZR9">
            <v>47</v>
          </cell>
          <cell r="ZS9">
            <v>37</v>
          </cell>
          <cell r="ZT9">
            <v>12.027745701779143</v>
          </cell>
          <cell r="ZU9">
            <v>49.027745701779139</v>
          </cell>
          <cell r="ZV9">
            <v>24.972254298220857</v>
          </cell>
          <cell r="ZW9" t="str">
            <v>OK</v>
          </cell>
          <cell r="ZX9">
            <v>47</v>
          </cell>
          <cell r="ZY9">
            <v>28</v>
          </cell>
          <cell r="ZZ9">
            <v>1</v>
          </cell>
          <cell r="AAA9">
            <v>29</v>
          </cell>
          <cell r="AAB9">
            <v>34.200000000000003</v>
          </cell>
          <cell r="AAC9">
            <v>6.5794292221201776</v>
          </cell>
          <cell r="AAD9">
            <v>40.779429222120179</v>
          </cell>
          <cell r="AAE9">
            <v>27.620570777879827</v>
          </cell>
          <cell r="AAF9" t="str">
            <v>OK</v>
          </cell>
          <cell r="AAG9">
            <v>29</v>
          </cell>
          <cell r="AAH9">
            <v>12</v>
          </cell>
          <cell r="AAI9">
            <v>0</v>
          </cell>
          <cell r="AAJ9">
            <v>12</v>
          </cell>
          <cell r="AAK9">
            <v>15.3</v>
          </cell>
          <cell r="AAL9">
            <v>5.2078999819718321</v>
          </cell>
          <cell r="AAM9">
            <v>20.507899981971832</v>
          </cell>
          <cell r="AAN9">
            <v>10.092100018028169</v>
          </cell>
          <cell r="AAO9" t="str">
            <v>OK</v>
          </cell>
          <cell r="AAP9">
            <v>12</v>
          </cell>
          <cell r="AAQ9">
            <v>4</v>
          </cell>
          <cell r="AAR9">
            <v>0</v>
          </cell>
          <cell r="AAS9">
            <v>4</v>
          </cell>
          <cell r="AAT9">
            <v>4.4000000000000004</v>
          </cell>
          <cell r="AAU9">
            <v>1.0749676997731401</v>
          </cell>
          <cell r="AAV9">
            <v>5.4749676997731402</v>
          </cell>
          <cell r="AAW9">
            <v>3.3250323002268605</v>
          </cell>
          <cell r="AAX9" t="str">
            <v>OK</v>
          </cell>
          <cell r="AAY9">
            <v>4</v>
          </cell>
          <cell r="AAZ9">
            <v>23</v>
          </cell>
          <cell r="ABA9">
            <v>0</v>
          </cell>
          <cell r="ABB9">
            <v>23</v>
          </cell>
          <cell r="ABC9">
            <v>18.7</v>
          </cell>
          <cell r="ABD9">
            <v>5.0563491440630024</v>
          </cell>
          <cell r="ABE9">
            <v>23.756349144063002</v>
          </cell>
          <cell r="ABF9">
            <v>13.643650855936997</v>
          </cell>
          <cell r="ABG9" t="str">
            <v>OK</v>
          </cell>
          <cell r="ABH9">
            <v>23</v>
          </cell>
          <cell r="ABI9">
            <v>4</v>
          </cell>
          <cell r="ABJ9">
            <v>7.2</v>
          </cell>
          <cell r="ABK9">
            <v>2.6583202716502519</v>
          </cell>
          <cell r="ABL9">
            <v>9.8583202716502516</v>
          </cell>
          <cell r="ABM9">
            <v>4.5416797283497488</v>
          </cell>
          <cell r="ABN9" t="str">
            <v>Under</v>
          </cell>
          <cell r="ABO9">
            <v>4</v>
          </cell>
          <cell r="ABP9">
            <v>650</v>
          </cell>
          <cell r="ABQ9">
            <v>1269</v>
          </cell>
          <cell r="ABR9">
            <v>0</v>
          </cell>
          <cell r="ABS9">
            <v>9</v>
          </cell>
          <cell r="ABT9">
            <v>2</v>
          </cell>
          <cell r="ABU9">
            <v>1</v>
          </cell>
          <cell r="ABV9">
            <v>1</v>
          </cell>
          <cell r="ABW9">
            <v>1</v>
          </cell>
          <cell r="ABX9">
            <v>0</v>
          </cell>
          <cell r="ABY9">
            <v>0</v>
          </cell>
          <cell r="ABZ9">
            <v>1</v>
          </cell>
          <cell r="ACA9">
            <v>1</v>
          </cell>
          <cell r="ACB9">
            <v>0</v>
          </cell>
          <cell r="ACC9">
            <v>16</v>
          </cell>
          <cell r="ACD9">
            <v>0</v>
          </cell>
          <cell r="ACE9">
            <v>0</v>
          </cell>
          <cell r="ACF9">
            <v>0</v>
          </cell>
          <cell r="ACG9">
            <v>0</v>
          </cell>
          <cell r="ACH9">
            <v>0</v>
          </cell>
          <cell r="ACI9">
            <v>0</v>
          </cell>
          <cell r="ACJ9">
            <v>0</v>
          </cell>
          <cell r="ACK9">
            <v>0</v>
          </cell>
          <cell r="ACL9">
            <v>0</v>
          </cell>
          <cell r="ACM9">
            <v>0</v>
          </cell>
          <cell r="ACN9">
            <v>0</v>
          </cell>
          <cell r="ACO9">
            <v>0</v>
          </cell>
          <cell r="ACP9">
            <v>16</v>
          </cell>
          <cell r="ACR9">
            <v>131</v>
          </cell>
          <cell r="ACS9">
            <v>131</v>
          </cell>
          <cell r="ACT9">
            <v>0</v>
          </cell>
          <cell r="ACV9">
            <v>696</v>
          </cell>
          <cell r="ACW9">
            <v>696</v>
          </cell>
          <cell r="ACX9">
            <v>0</v>
          </cell>
          <cell r="ACZ9">
            <v>18</v>
          </cell>
          <cell r="ADA9">
            <v>18</v>
          </cell>
          <cell r="ADB9">
            <v>0</v>
          </cell>
          <cell r="ADD9">
            <v>6</v>
          </cell>
          <cell r="ADE9">
            <v>6</v>
          </cell>
          <cell r="ADF9">
            <v>0</v>
          </cell>
          <cell r="ADH9">
            <v>42</v>
          </cell>
          <cell r="ADI9">
            <v>42</v>
          </cell>
          <cell r="ADJ9">
            <v>0</v>
          </cell>
          <cell r="ADL9">
            <v>33</v>
          </cell>
          <cell r="ADM9">
            <v>33</v>
          </cell>
          <cell r="ADN9">
            <v>0</v>
          </cell>
          <cell r="ADP9">
            <v>24</v>
          </cell>
          <cell r="ADQ9">
            <v>24</v>
          </cell>
          <cell r="ADR9">
            <v>0</v>
          </cell>
          <cell r="ADT9">
            <v>39</v>
          </cell>
          <cell r="ADU9">
            <v>39</v>
          </cell>
          <cell r="ADV9">
            <v>0</v>
          </cell>
          <cell r="ADX9">
            <v>6</v>
          </cell>
          <cell r="ADY9">
            <v>6</v>
          </cell>
          <cell r="ADZ9">
            <v>0</v>
          </cell>
          <cell r="AEB9">
            <v>18</v>
          </cell>
          <cell r="AEC9">
            <v>18</v>
          </cell>
          <cell r="AED9">
            <v>0</v>
          </cell>
          <cell r="AEF9">
            <v>1</v>
          </cell>
          <cell r="AEG9">
            <v>1</v>
          </cell>
          <cell r="AEH9">
            <v>0</v>
          </cell>
          <cell r="AEJ9">
            <v>2</v>
          </cell>
          <cell r="AEK9">
            <v>2</v>
          </cell>
          <cell r="AEL9">
            <v>0</v>
          </cell>
          <cell r="AEN9">
            <v>4</v>
          </cell>
          <cell r="AEO9">
            <v>4</v>
          </cell>
          <cell r="AEP9">
            <v>0</v>
          </cell>
          <cell r="AER9">
            <v>6</v>
          </cell>
          <cell r="AES9">
            <v>6</v>
          </cell>
          <cell r="AET9">
            <v>0</v>
          </cell>
          <cell r="AEV9">
            <v>6</v>
          </cell>
          <cell r="AEW9">
            <v>6</v>
          </cell>
          <cell r="AEX9">
            <v>0</v>
          </cell>
          <cell r="AEZ9">
            <v>5</v>
          </cell>
          <cell r="AFA9">
            <v>5</v>
          </cell>
          <cell r="AFB9">
            <v>0</v>
          </cell>
          <cell r="AFD9">
            <v>5</v>
          </cell>
          <cell r="AFE9">
            <v>5</v>
          </cell>
          <cell r="AFF9">
            <v>0</v>
          </cell>
          <cell r="AFH9">
            <v>12</v>
          </cell>
          <cell r="AFI9">
            <v>12</v>
          </cell>
          <cell r="AFJ9">
            <v>0</v>
          </cell>
          <cell r="AFL9">
            <v>1</v>
          </cell>
          <cell r="AFM9">
            <v>1</v>
          </cell>
          <cell r="AFN9">
            <v>0</v>
          </cell>
          <cell r="AFP9">
            <v>10</v>
          </cell>
          <cell r="AFQ9">
            <v>10</v>
          </cell>
          <cell r="AFR9">
            <v>0</v>
          </cell>
          <cell r="AFT9">
            <v>2</v>
          </cell>
          <cell r="AFU9">
            <v>2</v>
          </cell>
          <cell r="AFV9">
            <v>0</v>
          </cell>
          <cell r="AFX9">
            <v>1</v>
          </cell>
          <cell r="AFY9">
            <v>1</v>
          </cell>
          <cell r="AFZ9">
            <v>0</v>
          </cell>
          <cell r="AGB9">
            <v>17</v>
          </cell>
          <cell r="AGC9">
            <v>17</v>
          </cell>
          <cell r="AGD9">
            <v>0</v>
          </cell>
          <cell r="AGF9">
            <v>38</v>
          </cell>
          <cell r="AGG9">
            <v>38</v>
          </cell>
          <cell r="AGH9">
            <v>0</v>
          </cell>
          <cell r="AGJ9">
            <v>11</v>
          </cell>
          <cell r="AGK9">
            <v>11</v>
          </cell>
          <cell r="AGL9">
            <v>0</v>
          </cell>
          <cell r="AGN9">
            <v>38</v>
          </cell>
          <cell r="AGO9">
            <v>38</v>
          </cell>
          <cell r="AGP9">
            <v>0</v>
          </cell>
          <cell r="AGR9">
            <v>20</v>
          </cell>
          <cell r="AGS9">
            <v>20</v>
          </cell>
          <cell r="AGT9">
            <v>0</v>
          </cell>
          <cell r="AGV9">
            <v>32</v>
          </cell>
          <cell r="AGW9">
            <v>32</v>
          </cell>
          <cell r="AGX9">
            <v>0</v>
          </cell>
          <cell r="AGZ9">
            <v>4</v>
          </cell>
          <cell r="AHA9">
            <v>4</v>
          </cell>
          <cell r="AHB9">
            <v>0</v>
          </cell>
          <cell r="AHD9">
            <v>4</v>
          </cell>
          <cell r="AHE9">
            <v>4</v>
          </cell>
          <cell r="AHF9">
            <v>0</v>
          </cell>
          <cell r="AHH9">
            <v>3</v>
          </cell>
          <cell r="AHI9">
            <v>3</v>
          </cell>
          <cell r="AHJ9">
            <v>0</v>
          </cell>
          <cell r="AHL9">
            <v>3</v>
          </cell>
          <cell r="AHM9">
            <v>3</v>
          </cell>
          <cell r="AHN9">
            <v>0</v>
          </cell>
          <cell r="AHP9">
            <v>10</v>
          </cell>
          <cell r="AHQ9">
            <v>10</v>
          </cell>
          <cell r="AHR9">
            <v>0</v>
          </cell>
          <cell r="AHT9">
            <v>12</v>
          </cell>
          <cell r="AHU9">
            <v>12</v>
          </cell>
          <cell r="AHV9">
            <v>0</v>
          </cell>
          <cell r="AHX9" t="str">
            <v>*</v>
          </cell>
          <cell r="AHY9">
            <v>16</v>
          </cell>
          <cell r="AHZ9">
            <v>20</v>
          </cell>
          <cell r="AIA9">
            <v>4</v>
          </cell>
          <cell r="AIB9">
            <v>10</v>
          </cell>
          <cell r="AIC9">
            <v>3</v>
          </cell>
          <cell r="AID9">
            <v>1</v>
          </cell>
          <cell r="AIE9">
            <v>3</v>
          </cell>
          <cell r="AIF9">
            <v>3</v>
          </cell>
          <cell r="AIG9">
            <v>2</v>
          </cell>
          <cell r="AIH9">
            <v>1</v>
          </cell>
          <cell r="AII9">
            <v>37</v>
          </cell>
          <cell r="AIJ9">
            <v>6</v>
          </cell>
        </row>
        <row r="10">
          <cell r="B10" t="str">
            <v>รพท.ชัยภูมิ</v>
          </cell>
          <cell r="C10" t="str">
            <v>โรงพยาบาลชัยภูมิ</v>
          </cell>
          <cell r="D10">
            <v>10702</v>
          </cell>
          <cell r="E10">
            <v>9</v>
          </cell>
          <cell r="F10" t="str">
            <v>ชัยภูมิ</v>
          </cell>
          <cell r="G10" t="str">
            <v>S ใหญ่</v>
          </cell>
          <cell r="H10" t="str">
            <v>รพ. ระดับ S เตียง &gt; 400</v>
          </cell>
          <cell r="I10">
            <v>5</v>
          </cell>
          <cell r="J10">
            <v>496</v>
          </cell>
          <cell r="K10">
            <v>4</v>
          </cell>
          <cell r="L10">
            <v>182557</v>
          </cell>
          <cell r="M10">
            <v>9319</v>
          </cell>
          <cell r="N10">
            <v>40231</v>
          </cell>
          <cell r="O10">
            <v>133007</v>
          </cell>
          <cell r="P10">
            <v>416921</v>
          </cell>
          <cell r="Q10">
            <v>5</v>
          </cell>
          <cell r="R10">
            <v>5.7</v>
          </cell>
          <cell r="S10">
            <v>5</v>
          </cell>
          <cell r="T10">
            <v>0.94280904158206336</v>
          </cell>
          <cell r="U10">
            <v>5.9428090415820636</v>
          </cell>
          <cell r="V10">
            <v>4.0571909584179364</v>
          </cell>
          <cell r="W10" t="str">
            <v>OK</v>
          </cell>
          <cell r="X10">
            <v>3</v>
          </cell>
          <cell r="Y10">
            <v>2.7</v>
          </cell>
          <cell r="Z10">
            <v>0.48304589153964728</v>
          </cell>
          <cell r="AA10">
            <v>3.1830458915396473</v>
          </cell>
          <cell r="AB10">
            <v>2.216954108460353</v>
          </cell>
          <cell r="AC10" t="str">
            <v>OK</v>
          </cell>
          <cell r="AD10">
            <v>16</v>
          </cell>
          <cell r="AE10">
            <v>18</v>
          </cell>
          <cell r="AF10">
            <v>2.9059326290271157</v>
          </cell>
          <cell r="AG10">
            <v>20.905932629027117</v>
          </cell>
          <cell r="AH10">
            <v>15.094067370972883</v>
          </cell>
          <cell r="AI10" t="str">
            <v>OK</v>
          </cell>
          <cell r="AJ10">
            <v>2</v>
          </cell>
          <cell r="AK10">
            <v>1.8</v>
          </cell>
          <cell r="AL10">
            <v>0.63245553203367599</v>
          </cell>
          <cell r="AM10">
            <v>2.4324555320336758</v>
          </cell>
          <cell r="AN10">
            <v>1.1675444679663241</v>
          </cell>
          <cell r="AO10" t="str">
            <v>OK</v>
          </cell>
          <cell r="AP10">
            <v>2</v>
          </cell>
          <cell r="AQ10">
            <v>0.8</v>
          </cell>
          <cell r="AR10">
            <v>0.78881063774661553</v>
          </cell>
          <cell r="AS10">
            <v>1.5888106377466156</v>
          </cell>
          <cell r="AT10">
            <v>1.1189362253384516E-2</v>
          </cell>
          <cell r="AU10" t="str">
            <v>Over</v>
          </cell>
          <cell r="AV10">
            <v>3</v>
          </cell>
          <cell r="AW10">
            <v>4</v>
          </cell>
          <cell r="AX10">
            <v>7</v>
          </cell>
          <cell r="AY10">
            <v>7.3</v>
          </cell>
          <cell r="AZ10">
            <v>1.4944341180973273</v>
          </cell>
          <cell r="BA10">
            <v>8.7944341180973264</v>
          </cell>
          <cell r="BB10">
            <v>5.8055658819026723</v>
          </cell>
          <cell r="BC10" t="str">
            <v>OK</v>
          </cell>
          <cell r="BD10">
            <v>35</v>
          </cell>
          <cell r="BE10">
            <v>7</v>
          </cell>
          <cell r="BF10">
            <v>13</v>
          </cell>
          <cell r="BG10">
            <v>20</v>
          </cell>
          <cell r="BH10">
            <v>20.8</v>
          </cell>
          <cell r="BI10">
            <v>4.4422216663887193</v>
          </cell>
          <cell r="BJ10">
            <v>25.242221666388719</v>
          </cell>
          <cell r="BK10">
            <v>16.357778333611282</v>
          </cell>
          <cell r="BL10" t="str">
            <v>OK</v>
          </cell>
          <cell r="BM10">
            <v>20</v>
          </cell>
          <cell r="BN10">
            <v>3</v>
          </cell>
          <cell r="BO10">
            <v>27</v>
          </cell>
          <cell r="BP10">
            <v>30</v>
          </cell>
          <cell r="BQ10">
            <v>30</v>
          </cell>
          <cell r="BR10">
            <v>4.1633319989322652</v>
          </cell>
          <cell r="BS10">
            <v>34.163331998932264</v>
          </cell>
          <cell r="BT10">
            <v>25.836668001067736</v>
          </cell>
          <cell r="BU10" t="str">
            <v>OK</v>
          </cell>
          <cell r="BV10">
            <v>2</v>
          </cell>
          <cell r="BW10">
            <v>1.8</v>
          </cell>
          <cell r="BX10">
            <v>0.42163702135578407</v>
          </cell>
          <cell r="BY10">
            <v>2.2216370213557841</v>
          </cell>
          <cell r="BZ10">
            <v>1.378362978644216</v>
          </cell>
          <cell r="CA10" t="str">
            <v>OK</v>
          </cell>
          <cell r="CB10">
            <v>32</v>
          </cell>
          <cell r="CC10">
            <v>7</v>
          </cell>
          <cell r="CD10">
            <v>7.1</v>
          </cell>
          <cell r="CE10">
            <v>1.4491376746189431</v>
          </cell>
          <cell r="CF10">
            <v>8.549137674618942</v>
          </cell>
          <cell r="CG10">
            <v>5.6508623253810564</v>
          </cell>
          <cell r="CH10" t="str">
            <v>OK</v>
          </cell>
          <cell r="CI10">
            <v>4</v>
          </cell>
          <cell r="CJ10">
            <v>4</v>
          </cell>
          <cell r="CK10">
            <v>0.66666666666666663</v>
          </cell>
          <cell r="CL10">
            <v>4.666666666666667</v>
          </cell>
          <cell r="CM10">
            <v>3.3333333333333335</v>
          </cell>
          <cell r="CN10" t="str">
            <v>OK</v>
          </cell>
          <cell r="CO10">
            <v>11</v>
          </cell>
          <cell r="CP10">
            <v>7</v>
          </cell>
          <cell r="CQ10">
            <v>23</v>
          </cell>
          <cell r="CR10">
            <v>30</v>
          </cell>
          <cell r="CS10">
            <v>24.9</v>
          </cell>
          <cell r="CT10">
            <v>7.1717036562683827</v>
          </cell>
          <cell r="CU10">
            <v>32.071703656268383</v>
          </cell>
          <cell r="CV10">
            <v>17.728296343731614</v>
          </cell>
          <cell r="CW10" t="str">
            <v>OK</v>
          </cell>
          <cell r="CX10">
            <v>30</v>
          </cell>
          <cell r="CY10">
            <v>3</v>
          </cell>
          <cell r="CZ10">
            <v>5</v>
          </cell>
          <cell r="DA10">
            <v>8</v>
          </cell>
          <cell r="DB10">
            <v>11.7</v>
          </cell>
          <cell r="DC10">
            <v>3.4657049948186733</v>
          </cell>
          <cell r="DD10">
            <v>15.165704994818672</v>
          </cell>
          <cell r="DE10">
            <v>8.2342950051813268</v>
          </cell>
          <cell r="DF10" t="str">
            <v>Under</v>
          </cell>
          <cell r="DG10">
            <v>8</v>
          </cell>
          <cell r="DH10">
            <v>136</v>
          </cell>
          <cell r="DI10">
            <v>1</v>
          </cell>
          <cell r="DJ10">
            <v>1</v>
          </cell>
          <cell r="DK10">
            <v>1</v>
          </cell>
          <cell r="DL10">
            <v>0</v>
          </cell>
          <cell r="DM10">
            <v>1</v>
          </cell>
          <cell r="DN10">
            <v>3</v>
          </cell>
          <cell r="DO10">
            <v>3</v>
          </cell>
          <cell r="DP10">
            <v>8</v>
          </cell>
          <cell r="DR10">
            <v>18</v>
          </cell>
          <cell r="DS10">
            <v>10</v>
          </cell>
          <cell r="DT10">
            <v>5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33</v>
          </cell>
          <cell r="EC10">
            <v>2</v>
          </cell>
          <cell r="ED10">
            <v>2</v>
          </cell>
          <cell r="EE10">
            <v>4</v>
          </cell>
          <cell r="EF10">
            <v>1</v>
          </cell>
          <cell r="EG10">
            <v>2</v>
          </cell>
          <cell r="EH10">
            <v>3</v>
          </cell>
          <cell r="EI10">
            <v>1</v>
          </cell>
          <cell r="EJ10">
            <v>2</v>
          </cell>
          <cell r="EK10">
            <v>0</v>
          </cell>
          <cell r="EL10">
            <v>3</v>
          </cell>
          <cell r="EM10">
            <v>0</v>
          </cell>
          <cell r="EN10">
            <v>2</v>
          </cell>
          <cell r="EO10">
            <v>2</v>
          </cell>
          <cell r="EP10">
            <v>45</v>
          </cell>
          <cell r="EQ10">
            <v>3</v>
          </cell>
          <cell r="ER10">
            <v>3</v>
          </cell>
          <cell r="ET10">
            <v>1</v>
          </cell>
          <cell r="EU10">
            <v>2</v>
          </cell>
          <cell r="EV10">
            <v>3</v>
          </cell>
          <cell r="EW10">
            <v>1</v>
          </cell>
          <cell r="EX10">
            <v>2</v>
          </cell>
          <cell r="EY10">
            <v>3</v>
          </cell>
          <cell r="EZ10">
            <v>0</v>
          </cell>
          <cell r="FA10">
            <v>1</v>
          </cell>
          <cell r="FB10">
            <v>2</v>
          </cell>
          <cell r="FC10">
            <v>3</v>
          </cell>
          <cell r="FD10">
            <v>1</v>
          </cell>
          <cell r="FE10">
            <v>1</v>
          </cell>
          <cell r="FF10">
            <v>2</v>
          </cell>
          <cell r="FG10">
            <v>1</v>
          </cell>
          <cell r="FH10">
            <v>1</v>
          </cell>
          <cell r="FI10">
            <v>2</v>
          </cell>
          <cell r="FJ10">
            <v>0</v>
          </cell>
          <cell r="FK10">
            <v>2</v>
          </cell>
          <cell r="FL10">
            <v>2</v>
          </cell>
          <cell r="FM10">
            <v>4</v>
          </cell>
          <cell r="FN10">
            <v>17</v>
          </cell>
          <cell r="FP10">
            <v>2</v>
          </cell>
          <cell r="FQ10">
            <v>0</v>
          </cell>
          <cell r="FR10">
            <v>2</v>
          </cell>
          <cell r="FS10">
            <v>1</v>
          </cell>
          <cell r="FT10">
            <v>0</v>
          </cell>
          <cell r="FU10">
            <v>1</v>
          </cell>
          <cell r="FV10">
            <v>1</v>
          </cell>
          <cell r="FW10">
            <v>0</v>
          </cell>
          <cell r="FX10">
            <v>1</v>
          </cell>
          <cell r="FY10">
            <v>2</v>
          </cell>
          <cell r="FZ10">
            <v>0</v>
          </cell>
          <cell r="GA10">
            <v>2</v>
          </cell>
          <cell r="GB10">
            <v>6</v>
          </cell>
          <cell r="GC10">
            <v>12.1</v>
          </cell>
          <cell r="GD10">
            <v>7.6077445920442006</v>
          </cell>
          <cell r="GE10">
            <v>19.7077445920442</v>
          </cell>
          <cell r="GF10">
            <v>4.492255407955799</v>
          </cell>
          <cell r="GG10" t="str">
            <v>OK</v>
          </cell>
          <cell r="GH10">
            <v>17</v>
          </cell>
          <cell r="GI10">
            <v>16.092400000000001</v>
          </cell>
          <cell r="GJ10">
            <v>18.255700000000001</v>
          </cell>
          <cell r="GK10">
            <v>21</v>
          </cell>
          <cell r="GL10">
            <v>25.3</v>
          </cell>
          <cell r="GM10">
            <v>6.000925854492051</v>
          </cell>
          <cell r="GN10">
            <v>31.30092585449205</v>
          </cell>
          <cell r="GO10">
            <v>19.299074145507952</v>
          </cell>
          <cell r="GP10" t="str">
            <v>OK</v>
          </cell>
          <cell r="GQ10">
            <v>80</v>
          </cell>
          <cell r="GR10">
            <v>10</v>
          </cell>
          <cell r="GS10">
            <v>9.5</v>
          </cell>
          <cell r="GT10">
            <v>1.0801234497346435</v>
          </cell>
          <cell r="GU10">
            <v>16</v>
          </cell>
          <cell r="GV10">
            <v>8.4198765502653572</v>
          </cell>
          <cell r="GW10" t="str">
            <v>OK</v>
          </cell>
          <cell r="GX10">
            <v>0</v>
          </cell>
          <cell r="GY10">
            <v>0.6</v>
          </cell>
          <cell r="GZ10">
            <v>0.5163977794943222</v>
          </cell>
          <cell r="HA10">
            <v>1.1163977794943221</v>
          </cell>
          <cell r="HB10">
            <v>8.3602220505677782E-2</v>
          </cell>
          <cell r="HC10" t="str">
            <v>Under</v>
          </cell>
          <cell r="HD10">
            <v>7</v>
          </cell>
          <cell r="HE10">
            <v>3</v>
          </cell>
          <cell r="HF10">
            <v>10</v>
          </cell>
          <cell r="HG10">
            <v>8.8000000000000007</v>
          </cell>
          <cell r="HH10">
            <v>1.0327955589886457</v>
          </cell>
          <cell r="HI10">
            <v>9.8327955589886464</v>
          </cell>
          <cell r="HJ10">
            <v>7.767204441011355</v>
          </cell>
          <cell r="HK10" t="str">
            <v>Over</v>
          </cell>
          <cell r="HL10">
            <v>2</v>
          </cell>
          <cell r="HM10">
            <v>1.4</v>
          </cell>
          <cell r="HN10">
            <v>0.69920589878010087</v>
          </cell>
          <cell r="HO10">
            <v>2.0992058987801006</v>
          </cell>
          <cell r="HP10">
            <v>0.70079410121989905</v>
          </cell>
          <cell r="HQ10" t="str">
            <v>OK</v>
          </cell>
          <cell r="HR10">
            <v>22</v>
          </cell>
          <cell r="HS10">
            <v>1</v>
          </cell>
          <cell r="HT10">
            <v>1.9</v>
          </cell>
          <cell r="HU10">
            <v>0.87559503577091302</v>
          </cell>
          <cell r="HV10">
            <v>2.7755950357709129</v>
          </cell>
          <cell r="HW10">
            <v>1.0244049642290869</v>
          </cell>
          <cell r="HX10" t="str">
            <v>Under</v>
          </cell>
          <cell r="HY10">
            <v>3</v>
          </cell>
          <cell r="HZ10">
            <v>8</v>
          </cell>
          <cell r="IA10">
            <v>11</v>
          </cell>
          <cell r="IB10">
            <v>9.6999999999999993</v>
          </cell>
          <cell r="IC10">
            <v>2.62678510731274</v>
          </cell>
          <cell r="ID10">
            <v>12.326785107312739</v>
          </cell>
          <cell r="IE10">
            <v>7.0732148926872593</v>
          </cell>
          <cell r="IF10" t="str">
            <v>OK</v>
          </cell>
          <cell r="IG10">
            <v>2</v>
          </cell>
          <cell r="IH10">
            <v>2.8</v>
          </cell>
          <cell r="II10">
            <v>0.63245553203367533</v>
          </cell>
          <cell r="IJ10">
            <v>3.4324555320336749</v>
          </cell>
          <cell r="IK10">
            <v>2.1675444679663247</v>
          </cell>
          <cell r="IL10" t="str">
            <v>Under</v>
          </cell>
          <cell r="IM10">
            <v>14</v>
          </cell>
          <cell r="IN10">
            <v>3</v>
          </cell>
          <cell r="IO10">
            <v>2.2000000000000002</v>
          </cell>
          <cell r="IP10">
            <v>0.78881063774661553</v>
          </cell>
          <cell r="IQ10">
            <v>2.9888106377466155</v>
          </cell>
          <cell r="IR10">
            <v>1.4111893622533846</v>
          </cell>
          <cell r="IS10" t="str">
            <v>Over</v>
          </cell>
          <cell r="IT10">
            <v>0</v>
          </cell>
          <cell r="IU10">
            <v>0.4</v>
          </cell>
          <cell r="IV10">
            <v>0.5163977794943222</v>
          </cell>
          <cell r="IW10">
            <v>0.91639777949432222</v>
          </cell>
          <cell r="IX10">
            <v>-0.11639777949432217</v>
          </cell>
          <cell r="IY10" t="str">
            <v>OK</v>
          </cell>
          <cell r="IZ10">
            <v>0</v>
          </cell>
          <cell r="JA10">
            <v>0.5</v>
          </cell>
          <cell r="JB10">
            <v>0.70710678118654757</v>
          </cell>
          <cell r="JC10">
            <v>1.2071067811865475</v>
          </cell>
          <cell r="JD10">
            <v>-0.20710678118654757</v>
          </cell>
          <cell r="JE10" t="str">
            <v>OK</v>
          </cell>
          <cell r="JF10">
            <v>3</v>
          </cell>
          <cell r="JG10">
            <v>3</v>
          </cell>
          <cell r="JH10">
            <v>2.2999999999999998</v>
          </cell>
          <cell r="JI10">
            <v>1.0593499054713804</v>
          </cell>
          <cell r="JJ10">
            <v>3.3593499054713805</v>
          </cell>
          <cell r="JK10">
            <v>1.2406500945286194</v>
          </cell>
          <cell r="JL10" t="str">
            <v>OK</v>
          </cell>
          <cell r="JM10">
            <v>1</v>
          </cell>
          <cell r="JN10">
            <v>1</v>
          </cell>
          <cell r="JO10">
            <v>0</v>
          </cell>
          <cell r="JP10">
            <v>1</v>
          </cell>
          <cell r="JQ10">
            <v>1</v>
          </cell>
          <cell r="JR10" t="str">
            <v>OK</v>
          </cell>
          <cell r="JS10">
            <v>1</v>
          </cell>
          <cell r="JT10">
            <v>4</v>
          </cell>
          <cell r="JU10">
            <v>5</v>
          </cell>
          <cell r="JV10">
            <v>5</v>
          </cell>
          <cell r="JW10">
            <v>0</v>
          </cell>
          <cell r="JX10">
            <v>5</v>
          </cell>
          <cell r="JY10">
            <v>5</v>
          </cell>
          <cell r="JZ10" t="str">
            <v>OK</v>
          </cell>
          <cell r="KA10">
            <v>1</v>
          </cell>
          <cell r="KB10">
            <v>1.9</v>
          </cell>
          <cell r="KC10">
            <v>0.99442892601175314</v>
          </cell>
          <cell r="KD10">
            <v>2.8944289260117531</v>
          </cell>
          <cell r="KE10">
            <v>0.90557107398824677</v>
          </cell>
          <cell r="KF10" t="str">
            <v>OK</v>
          </cell>
          <cell r="KG10">
            <v>1</v>
          </cell>
          <cell r="KH10">
            <v>0.5</v>
          </cell>
          <cell r="KI10">
            <v>0.70710678118654757</v>
          </cell>
          <cell r="KJ10">
            <v>1.2071067811865475</v>
          </cell>
          <cell r="KK10">
            <v>-0.20710678118654757</v>
          </cell>
          <cell r="KL10" t="str">
            <v>OK</v>
          </cell>
          <cell r="KM10">
            <v>1</v>
          </cell>
          <cell r="KN10">
            <v>2</v>
          </cell>
          <cell r="KO10">
            <v>3</v>
          </cell>
          <cell r="KP10">
            <v>3.1</v>
          </cell>
          <cell r="KQ10">
            <v>0.31622776601683794</v>
          </cell>
          <cell r="KR10">
            <v>3.4162277660168381</v>
          </cell>
          <cell r="KS10">
            <v>2.7837722339831621</v>
          </cell>
          <cell r="KT10" t="str">
            <v>OK</v>
          </cell>
          <cell r="KU10">
            <v>14</v>
          </cell>
          <cell r="KV10">
            <v>0</v>
          </cell>
          <cell r="KW10">
            <v>1.6</v>
          </cell>
          <cell r="KX10">
            <v>0.69920589878010087</v>
          </cell>
          <cell r="KY10">
            <v>2.2992058987801007</v>
          </cell>
          <cell r="KZ10">
            <v>0.90079410121989922</v>
          </cell>
          <cell r="LA10" t="str">
            <v>Under</v>
          </cell>
          <cell r="LB10">
            <v>2</v>
          </cell>
          <cell r="LC10">
            <v>2</v>
          </cell>
          <cell r="LD10">
            <v>0</v>
          </cell>
          <cell r="LE10">
            <v>2</v>
          </cell>
          <cell r="LF10">
            <v>2</v>
          </cell>
          <cell r="LG10" t="str">
            <v>OK</v>
          </cell>
          <cell r="LH10">
            <v>2</v>
          </cell>
          <cell r="LI10">
            <v>2</v>
          </cell>
          <cell r="LJ10">
            <v>0</v>
          </cell>
          <cell r="LK10">
            <v>2</v>
          </cell>
          <cell r="LL10">
            <v>2</v>
          </cell>
          <cell r="LM10" t="str">
            <v>OK</v>
          </cell>
          <cell r="LN10">
            <v>4</v>
          </cell>
          <cell r="LO10">
            <v>0</v>
          </cell>
          <cell r="LP10">
            <v>0.2</v>
          </cell>
          <cell r="LQ10">
            <v>0.4216370213557839</v>
          </cell>
          <cell r="LR10">
            <v>0.62163702135578391</v>
          </cell>
          <cell r="LS10">
            <v>-0.22163702135578389</v>
          </cell>
          <cell r="LT10" t="str">
            <v>OK</v>
          </cell>
          <cell r="LU10">
            <v>4</v>
          </cell>
          <cell r="LV10">
            <v>57</v>
          </cell>
          <cell r="LW10">
            <v>6</v>
          </cell>
          <cell r="LX10">
            <v>5.8</v>
          </cell>
          <cell r="LY10">
            <v>1.2292725943057194</v>
          </cell>
          <cell r="LZ10">
            <v>7.029272594305719</v>
          </cell>
          <cell r="MA10">
            <v>4.5707274056942806</v>
          </cell>
          <cell r="MB10" t="str">
            <v>OK</v>
          </cell>
          <cell r="MC10">
            <v>0</v>
          </cell>
          <cell r="MD10">
            <v>12</v>
          </cell>
          <cell r="ME10">
            <v>0</v>
          </cell>
          <cell r="MF10">
            <v>12</v>
          </cell>
          <cell r="MG10">
            <v>12</v>
          </cell>
          <cell r="MH10">
            <v>0</v>
          </cell>
          <cell r="MI10">
            <v>12</v>
          </cell>
          <cell r="MJ10">
            <v>12</v>
          </cell>
          <cell r="MK10" t="str">
            <v>OK</v>
          </cell>
          <cell r="ML10">
            <v>18</v>
          </cell>
          <cell r="MM10">
            <v>23</v>
          </cell>
          <cell r="MN10">
            <v>21.6</v>
          </cell>
          <cell r="MO10">
            <v>4.9261208538429733</v>
          </cell>
          <cell r="MP10">
            <v>26.526120853842976</v>
          </cell>
          <cell r="MQ10">
            <v>16.673879146157027</v>
          </cell>
          <cell r="MR10" t="str">
            <v>OK</v>
          </cell>
          <cell r="MS10">
            <v>0</v>
          </cell>
          <cell r="MT10">
            <v>0.4</v>
          </cell>
          <cell r="MU10">
            <v>0.69920589878010109</v>
          </cell>
          <cell r="MV10">
            <v>1.099205898780101</v>
          </cell>
          <cell r="MW10">
            <v>-0.29920589878010106</v>
          </cell>
          <cell r="MX10" t="str">
            <v>OK</v>
          </cell>
          <cell r="MY10">
            <v>23</v>
          </cell>
          <cell r="MZ10">
            <v>19</v>
          </cell>
          <cell r="NA10">
            <v>18.2</v>
          </cell>
          <cell r="NB10">
            <v>4.07703596037884</v>
          </cell>
          <cell r="NC10">
            <v>22.277035960378839</v>
          </cell>
          <cell r="ND10">
            <v>14.122964039621159</v>
          </cell>
          <cell r="NE10" t="str">
            <v>OK</v>
          </cell>
          <cell r="NF10">
            <v>0</v>
          </cell>
          <cell r="NG10">
            <v>0.1</v>
          </cell>
          <cell r="NH10">
            <v>0.31622776601683794</v>
          </cell>
          <cell r="NI10">
            <v>0.41622776601683797</v>
          </cell>
          <cell r="NJ10">
            <v>-0.21622776601683794</v>
          </cell>
          <cell r="NK10" t="str">
            <v>OK</v>
          </cell>
          <cell r="NL10">
            <v>19</v>
          </cell>
          <cell r="NM10">
            <v>9</v>
          </cell>
          <cell r="NN10">
            <v>8.5</v>
          </cell>
          <cell r="NO10">
            <v>0.97182531580755005</v>
          </cell>
          <cell r="NP10">
            <v>9.4718253158075498</v>
          </cell>
          <cell r="NQ10">
            <v>7.5281746841924502</v>
          </cell>
          <cell r="NR10" t="str">
            <v>OK</v>
          </cell>
          <cell r="NS10">
            <v>9</v>
          </cell>
          <cell r="NT10">
            <v>11</v>
          </cell>
          <cell r="NU10">
            <v>11.2</v>
          </cell>
          <cell r="NV10">
            <v>2.1499353995462775</v>
          </cell>
          <cell r="NW10">
            <v>13.349935399546277</v>
          </cell>
          <cell r="NX10">
            <v>9.0500646004537213</v>
          </cell>
          <cell r="NY10" t="str">
            <v>OK</v>
          </cell>
          <cell r="NZ10">
            <v>11</v>
          </cell>
          <cell r="OA10">
            <v>1</v>
          </cell>
          <cell r="OB10">
            <v>1.2</v>
          </cell>
          <cell r="OC10">
            <v>0.42163702135578385</v>
          </cell>
          <cell r="OD10">
            <v>1.6216370213557838</v>
          </cell>
          <cell r="OE10">
            <v>0.77836297864421611</v>
          </cell>
          <cell r="OF10" t="str">
            <v>OK</v>
          </cell>
          <cell r="OG10">
            <v>1</v>
          </cell>
          <cell r="OH10">
            <v>0.4</v>
          </cell>
          <cell r="OI10">
            <v>0.5163977794943222</v>
          </cell>
          <cell r="OJ10">
            <v>0.91639777949432222</v>
          </cell>
          <cell r="OK10">
            <v>-0.11639777949432217</v>
          </cell>
          <cell r="OL10" t="str">
            <v>Over</v>
          </cell>
          <cell r="OM10">
            <v>2</v>
          </cell>
          <cell r="ON10">
            <v>6</v>
          </cell>
          <cell r="OO10">
            <v>4.5</v>
          </cell>
          <cell r="OP10">
            <v>1.5811388300841898</v>
          </cell>
          <cell r="OQ10">
            <v>6.08113883008419</v>
          </cell>
          <cell r="OR10">
            <v>2.91886116991581</v>
          </cell>
          <cell r="OS10" t="str">
            <v>OK</v>
          </cell>
          <cell r="OT10">
            <v>6</v>
          </cell>
          <cell r="OU10">
            <v>5</v>
          </cell>
          <cell r="OV10">
            <v>4.2</v>
          </cell>
          <cell r="OW10">
            <v>1.0327955589886442</v>
          </cell>
          <cell r="OX10">
            <v>5.2327955589886441</v>
          </cell>
          <cell r="OY10">
            <v>3.1672044410113562</v>
          </cell>
          <cell r="OZ10" t="str">
            <v>OK</v>
          </cell>
          <cell r="PA10">
            <v>0</v>
          </cell>
          <cell r="PB10">
            <v>1.6</v>
          </cell>
          <cell r="PC10">
            <v>0.69920589878010087</v>
          </cell>
          <cell r="PD10">
            <v>1</v>
          </cell>
          <cell r="PE10">
            <v>0.90079410121989922</v>
          </cell>
          <cell r="PF10" t="str">
            <v>Under</v>
          </cell>
          <cell r="PG10">
            <v>0</v>
          </cell>
          <cell r="PH10">
            <v>2</v>
          </cell>
          <cell r="PI10">
            <v>1</v>
          </cell>
          <cell r="PJ10">
            <v>1</v>
          </cell>
          <cell r="PK10">
            <v>2</v>
          </cell>
          <cell r="PL10">
            <v>0.4</v>
          </cell>
          <cell r="PM10">
            <v>0.69920589878010109</v>
          </cell>
          <cell r="PN10">
            <v>1.099205898780101</v>
          </cell>
          <cell r="PO10">
            <v>-0.29920589878010106</v>
          </cell>
          <cell r="PP10" t="str">
            <v>Over</v>
          </cell>
          <cell r="PQ10">
            <v>7</v>
          </cell>
          <cell r="PR10">
            <v>5</v>
          </cell>
          <cell r="PS10">
            <v>2</v>
          </cell>
          <cell r="PT10">
            <v>7</v>
          </cell>
          <cell r="PU10">
            <v>6.1</v>
          </cell>
          <cell r="PV10">
            <v>0.99442892601175192</v>
          </cell>
          <cell r="PW10">
            <v>7.0944289260117515</v>
          </cell>
          <cell r="PX10">
            <v>5.1055710739882478</v>
          </cell>
          <cell r="PY10" t="str">
            <v>OK</v>
          </cell>
          <cell r="PZ10">
            <v>7</v>
          </cell>
          <cell r="QA10">
            <v>1</v>
          </cell>
          <cell r="QB10">
            <v>0.9</v>
          </cell>
          <cell r="QC10">
            <v>0.73786478737262184</v>
          </cell>
          <cell r="QD10">
            <v>1.6378647873726218</v>
          </cell>
          <cell r="QE10">
            <v>0.16213521262737818</v>
          </cell>
          <cell r="QF10" t="str">
            <v>OK</v>
          </cell>
          <cell r="QG10">
            <v>5</v>
          </cell>
          <cell r="QH10">
            <v>0</v>
          </cell>
          <cell r="QI10">
            <v>5</v>
          </cell>
          <cell r="QJ10">
            <v>5.6</v>
          </cell>
          <cell r="QK10">
            <v>0.5163977794943222</v>
          </cell>
          <cell r="QL10">
            <v>6.1163977794943216</v>
          </cell>
          <cell r="QM10">
            <v>5.0836022205056777</v>
          </cell>
          <cell r="QN10" t="str">
            <v>Under</v>
          </cell>
          <cell r="QO10">
            <v>6</v>
          </cell>
          <cell r="QP10">
            <v>11</v>
          </cell>
          <cell r="QQ10">
            <v>8.8000000000000007</v>
          </cell>
          <cell r="QR10">
            <v>1.9321835661585924</v>
          </cell>
          <cell r="QS10">
            <v>10.732183566158593</v>
          </cell>
          <cell r="QT10">
            <v>6.8678164338414085</v>
          </cell>
          <cell r="QU10" t="str">
            <v>Over</v>
          </cell>
          <cell r="QV10">
            <v>11</v>
          </cell>
          <cell r="QW10">
            <v>7</v>
          </cell>
          <cell r="QX10">
            <v>6.7</v>
          </cell>
          <cell r="QY10">
            <v>1.7029386365926409</v>
          </cell>
          <cell r="QZ10">
            <v>8.4029386365926406</v>
          </cell>
          <cell r="RA10">
            <v>4.9970613634073597</v>
          </cell>
          <cell r="RB10" t="str">
            <v>OK</v>
          </cell>
          <cell r="RC10">
            <v>7</v>
          </cell>
          <cell r="RD10">
            <v>5</v>
          </cell>
          <cell r="RE10">
            <v>3.9</v>
          </cell>
          <cell r="RF10">
            <v>0.87559503577091347</v>
          </cell>
          <cell r="RG10">
            <v>4.7755950357709134</v>
          </cell>
          <cell r="RH10">
            <v>3.0244049642290864</v>
          </cell>
          <cell r="RI10" t="str">
            <v>Over</v>
          </cell>
          <cell r="RJ10">
            <v>3</v>
          </cell>
          <cell r="RK10">
            <v>3</v>
          </cell>
          <cell r="RL10">
            <v>0</v>
          </cell>
          <cell r="RM10">
            <v>3</v>
          </cell>
          <cell r="RN10">
            <v>3</v>
          </cell>
          <cell r="RO10" t="str">
            <v>OK</v>
          </cell>
          <cell r="RP10">
            <v>6</v>
          </cell>
          <cell r="RQ10">
            <v>0</v>
          </cell>
          <cell r="RR10">
            <v>6</v>
          </cell>
          <cell r="RS10">
            <v>6</v>
          </cell>
          <cell r="RT10">
            <v>0</v>
          </cell>
          <cell r="RU10">
            <v>6</v>
          </cell>
          <cell r="RV10">
            <v>6</v>
          </cell>
          <cell r="RW10" t="str">
            <v>OK</v>
          </cell>
          <cell r="RX10">
            <v>14</v>
          </cell>
          <cell r="RY10">
            <v>17</v>
          </cell>
          <cell r="RZ10">
            <v>20.2</v>
          </cell>
          <cell r="SA10">
            <v>3.326659986633238</v>
          </cell>
          <cell r="SB10">
            <v>23.526659986633238</v>
          </cell>
          <cell r="SC10">
            <v>16.873340013366761</v>
          </cell>
          <cell r="SD10" t="str">
            <v>OK</v>
          </cell>
          <cell r="SE10">
            <v>5</v>
          </cell>
          <cell r="SF10">
            <v>0</v>
          </cell>
          <cell r="SG10">
            <v>5</v>
          </cell>
          <cell r="SH10">
            <v>4.9000000000000004</v>
          </cell>
          <cell r="SI10">
            <v>3.3482997343593826</v>
          </cell>
          <cell r="SJ10">
            <v>8.2482997343593834</v>
          </cell>
          <cell r="SK10">
            <v>1.5517002656406178</v>
          </cell>
          <cell r="SL10" t="str">
            <v>OK</v>
          </cell>
          <cell r="SM10">
            <v>0</v>
          </cell>
          <cell r="SN10">
            <v>0</v>
          </cell>
          <cell r="SO10">
            <v>0</v>
          </cell>
          <cell r="SP10">
            <v>0</v>
          </cell>
          <cell r="SQ10">
            <v>0</v>
          </cell>
          <cell r="SR10" t="str">
            <v>OK</v>
          </cell>
          <cell r="SS10">
            <v>22</v>
          </cell>
          <cell r="ST10">
            <v>8</v>
          </cell>
          <cell r="SU10">
            <v>5.8</v>
          </cell>
          <cell r="SV10">
            <v>1.4757295747452446</v>
          </cell>
          <cell r="SW10">
            <v>7.2757295747452444</v>
          </cell>
          <cell r="SX10">
            <v>4.3242704252547552</v>
          </cell>
          <cell r="SY10" t="str">
            <v>Over</v>
          </cell>
          <cell r="SZ10">
            <v>11</v>
          </cell>
          <cell r="TA10">
            <v>3</v>
          </cell>
          <cell r="TB10">
            <v>0</v>
          </cell>
          <cell r="TC10">
            <v>14</v>
          </cell>
          <cell r="TD10">
            <v>12.8</v>
          </cell>
          <cell r="TE10">
            <v>2.973961069759393</v>
          </cell>
          <cell r="TF10">
            <v>15.773961069759395</v>
          </cell>
          <cell r="TG10">
            <v>9.8260389302406068</v>
          </cell>
          <cell r="TH10" t="str">
            <v>OK</v>
          </cell>
          <cell r="TI10">
            <v>22</v>
          </cell>
          <cell r="TJ10">
            <v>0</v>
          </cell>
          <cell r="TK10">
            <v>0.5</v>
          </cell>
          <cell r="TL10">
            <v>0.84983658559879749</v>
          </cell>
          <cell r="TM10">
            <v>1.3498365855987975</v>
          </cell>
          <cell r="TN10">
            <v>-0.34983658559879749</v>
          </cell>
          <cell r="TO10" t="str">
            <v>OK</v>
          </cell>
          <cell r="TP10">
            <v>22</v>
          </cell>
          <cell r="TQ10">
            <v>8</v>
          </cell>
          <cell r="TR10">
            <v>29</v>
          </cell>
          <cell r="TS10">
            <v>59</v>
          </cell>
          <cell r="TT10">
            <v>46.3</v>
          </cell>
          <cell r="TU10">
            <v>8.6801177667382063</v>
          </cell>
          <cell r="TV10">
            <v>54.980117766738203</v>
          </cell>
          <cell r="TW10">
            <v>37.619882233261791</v>
          </cell>
          <cell r="TX10" t="str">
            <v>Over</v>
          </cell>
          <cell r="TY10">
            <v>59</v>
          </cell>
          <cell r="TZ10">
            <v>3</v>
          </cell>
          <cell r="UA10">
            <v>3.1</v>
          </cell>
          <cell r="UB10">
            <v>0.87559503577091347</v>
          </cell>
          <cell r="UC10">
            <v>3.9755950357709136</v>
          </cell>
          <cell r="UD10">
            <v>2.2244049642290866</v>
          </cell>
          <cell r="UE10" t="str">
            <v>OK</v>
          </cell>
          <cell r="UF10">
            <v>12</v>
          </cell>
          <cell r="UG10">
            <v>4</v>
          </cell>
          <cell r="UH10">
            <v>16</v>
          </cell>
          <cell r="UI10">
            <v>15.9</v>
          </cell>
          <cell r="UJ10">
            <v>2.5582111805799879</v>
          </cell>
          <cell r="UK10">
            <v>18.458211180579987</v>
          </cell>
          <cell r="UL10">
            <v>13.341788819420012</v>
          </cell>
          <cell r="UM10" t="str">
            <v>OK</v>
          </cell>
          <cell r="UN10">
            <v>4</v>
          </cell>
          <cell r="UO10">
            <v>0</v>
          </cell>
          <cell r="UP10">
            <v>4</v>
          </cell>
          <cell r="UQ10">
            <v>4</v>
          </cell>
          <cell r="UR10">
            <v>0</v>
          </cell>
          <cell r="US10">
            <v>4</v>
          </cell>
          <cell r="UT10">
            <v>4</v>
          </cell>
          <cell r="UU10" t="str">
            <v>OK</v>
          </cell>
          <cell r="UV10">
            <v>2</v>
          </cell>
          <cell r="UW10">
            <v>2</v>
          </cell>
          <cell r="UX10">
            <v>0</v>
          </cell>
          <cell r="UY10">
            <v>2</v>
          </cell>
          <cell r="UZ10">
            <v>2</v>
          </cell>
          <cell r="VA10" t="str">
            <v>OK</v>
          </cell>
          <cell r="VB10">
            <v>1</v>
          </cell>
          <cell r="VC10">
            <v>1</v>
          </cell>
          <cell r="VD10">
            <v>0</v>
          </cell>
          <cell r="VE10">
            <v>1</v>
          </cell>
          <cell r="VF10">
            <v>1</v>
          </cell>
          <cell r="VG10" t="str">
            <v>OK</v>
          </cell>
          <cell r="VH10">
            <v>26</v>
          </cell>
          <cell r="VI10">
            <v>5</v>
          </cell>
          <cell r="VJ10">
            <v>5</v>
          </cell>
          <cell r="VK10">
            <v>0</v>
          </cell>
          <cell r="VL10">
            <v>5</v>
          </cell>
          <cell r="VM10">
            <v>5</v>
          </cell>
          <cell r="VN10" t="str">
            <v>OK</v>
          </cell>
          <cell r="VO10">
            <v>5</v>
          </cell>
          <cell r="VP10">
            <v>43</v>
          </cell>
          <cell r="VQ10">
            <v>38.6</v>
          </cell>
          <cell r="VR10">
            <v>3.40587727318528</v>
          </cell>
          <cell r="VS10">
            <v>42.005877273185284</v>
          </cell>
          <cell r="VT10">
            <v>35.194122726814719</v>
          </cell>
          <cell r="VU10" t="str">
            <v>Over</v>
          </cell>
          <cell r="VV10">
            <v>36</v>
          </cell>
          <cell r="VW10">
            <v>34.200000000000003</v>
          </cell>
          <cell r="VX10">
            <v>2.5733678754158378</v>
          </cell>
          <cell r="VY10">
            <v>36.773367875415843</v>
          </cell>
          <cell r="VZ10">
            <v>31.626632124584166</v>
          </cell>
          <cell r="WA10" t="str">
            <v>OK</v>
          </cell>
          <cell r="WB10">
            <v>79</v>
          </cell>
          <cell r="WC10">
            <v>353</v>
          </cell>
          <cell r="WD10">
            <v>40</v>
          </cell>
          <cell r="WE10">
            <v>0</v>
          </cell>
          <cell r="WF10">
            <v>40</v>
          </cell>
          <cell r="WG10">
            <v>39.6</v>
          </cell>
          <cell r="WH10">
            <v>2.3664319132398464</v>
          </cell>
          <cell r="WI10">
            <v>41.966431913239845</v>
          </cell>
          <cell r="WJ10">
            <v>37.233568086760158</v>
          </cell>
          <cell r="WK10" t="str">
            <v>OK</v>
          </cell>
          <cell r="WL10">
            <v>40</v>
          </cell>
          <cell r="WM10">
            <v>38</v>
          </cell>
          <cell r="WN10">
            <v>0</v>
          </cell>
          <cell r="WO10">
            <v>38</v>
          </cell>
          <cell r="WP10">
            <v>37.4</v>
          </cell>
          <cell r="WQ10">
            <v>2.9888682361946524</v>
          </cell>
          <cell r="WR10">
            <v>40.388868236194654</v>
          </cell>
          <cell r="WS10">
            <v>34.411131763805344</v>
          </cell>
          <cell r="WT10" t="str">
            <v>OK</v>
          </cell>
          <cell r="WU10">
            <v>38</v>
          </cell>
          <cell r="WV10">
            <v>113</v>
          </cell>
          <cell r="WW10">
            <v>0</v>
          </cell>
          <cell r="WX10">
            <v>113</v>
          </cell>
          <cell r="WY10">
            <v>100.4</v>
          </cell>
          <cell r="WZ10">
            <v>12.438292129995599</v>
          </cell>
          <cell r="XA10">
            <v>112.83829212999561</v>
          </cell>
          <cell r="XB10">
            <v>87.961707870004403</v>
          </cell>
          <cell r="XC10" t="str">
            <v>Over</v>
          </cell>
          <cell r="XD10">
            <v>113</v>
          </cell>
          <cell r="XE10">
            <v>20</v>
          </cell>
          <cell r="XF10">
            <v>0</v>
          </cell>
          <cell r="XG10">
            <v>20</v>
          </cell>
          <cell r="XH10">
            <v>21.5</v>
          </cell>
          <cell r="XI10">
            <v>6.2937358628330689</v>
          </cell>
          <cell r="XJ10">
            <v>27.793735862833067</v>
          </cell>
          <cell r="XK10">
            <v>15.206264137166931</v>
          </cell>
          <cell r="XL10" t="str">
            <v>OK</v>
          </cell>
          <cell r="XM10">
            <v>20</v>
          </cell>
          <cell r="XN10">
            <v>50</v>
          </cell>
          <cell r="XO10">
            <v>0</v>
          </cell>
          <cell r="XP10">
            <v>50</v>
          </cell>
          <cell r="XQ10">
            <v>43</v>
          </cell>
          <cell r="XR10">
            <v>8.232726023485645</v>
          </cell>
          <cell r="XS10">
            <v>51.232726023485647</v>
          </cell>
          <cell r="XT10">
            <v>34.767273976514353</v>
          </cell>
          <cell r="XU10" t="str">
            <v>OK</v>
          </cell>
          <cell r="XV10">
            <v>50</v>
          </cell>
          <cell r="XW10">
            <v>27</v>
          </cell>
          <cell r="XX10">
            <v>0</v>
          </cell>
          <cell r="XY10">
            <v>27</v>
          </cell>
          <cell r="XZ10">
            <v>28</v>
          </cell>
          <cell r="YA10">
            <v>5.0110987927909694</v>
          </cell>
          <cell r="YB10">
            <v>33.011098792790968</v>
          </cell>
          <cell r="YC10">
            <v>22.988901207209032</v>
          </cell>
          <cell r="YD10" t="str">
            <v>OK</v>
          </cell>
          <cell r="YE10">
            <v>27</v>
          </cell>
          <cell r="YF10">
            <v>158</v>
          </cell>
          <cell r="YG10">
            <v>0</v>
          </cell>
          <cell r="YH10">
            <v>158</v>
          </cell>
          <cell r="YI10">
            <v>134.9</v>
          </cell>
          <cell r="YJ10">
            <v>19.456218657397017</v>
          </cell>
          <cell r="YK10">
            <v>154.35621865739702</v>
          </cell>
          <cell r="YL10">
            <v>115.44378134260299</v>
          </cell>
          <cell r="YM10" t="str">
            <v>Over</v>
          </cell>
          <cell r="YN10">
            <v>158</v>
          </cell>
          <cell r="YO10">
            <v>75</v>
          </cell>
          <cell r="YP10">
            <v>0</v>
          </cell>
          <cell r="YQ10">
            <v>75</v>
          </cell>
          <cell r="YR10">
            <v>76</v>
          </cell>
          <cell r="YS10">
            <v>15.599145275730121</v>
          </cell>
          <cell r="YT10">
            <v>91.599145275730123</v>
          </cell>
          <cell r="YU10">
            <v>60.400854724269877</v>
          </cell>
          <cell r="YV10" t="str">
            <v>OK</v>
          </cell>
          <cell r="YW10">
            <v>75</v>
          </cell>
          <cell r="YX10">
            <v>36</v>
          </cell>
          <cell r="YY10">
            <v>0</v>
          </cell>
          <cell r="YZ10">
            <v>36</v>
          </cell>
          <cell r="ZA10">
            <v>36</v>
          </cell>
          <cell r="ZB10">
            <v>8.3533093907611118</v>
          </cell>
          <cell r="ZC10">
            <v>44.353309390761112</v>
          </cell>
          <cell r="ZD10">
            <v>27.646690609238888</v>
          </cell>
          <cell r="ZE10" t="str">
            <v>OK</v>
          </cell>
          <cell r="ZF10">
            <v>36</v>
          </cell>
          <cell r="ZG10">
            <v>12</v>
          </cell>
          <cell r="ZH10">
            <v>0</v>
          </cell>
          <cell r="ZI10">
            <v>12</v>
          </cell>
          <cell r="ZJ10">
            <v>9.9</v>
          </cell>
          <cell r="ZK10">
            <v>1.4491376746189431</v>
          </cell>
          <cell r="ZL10">
            <v>11.349137674618943</v>
          </cell>
          <cell r="ZM10">
            <v>8.450862325381058</v>
          </cell>
          <cell r="ZN10" t="str">
            <v>Over</v>
          </cell>
          <cell r="ZO10">
            <v>12</v>
          </cell>
          <cell r="ZP10">
            <v>46</v>
          </cell>
          <cell r="ZQ10">
            <v>0</v>
          </cell>
          <cell r="ZR10">
            <v>46</v>
          </cell>
          <cell r="ZS10">
            <v>37</v>
          </cell>
          <cell r="ZT10">
            <v>12.027745701779143</v>
          </cell>
          <cell r="ZU10">
            <v>49.027745701779139</v>
          </cell>
          <cell r="ZV10">
            <v>24.972254298220857</v>
          </cell>
          <cell r="ZW10" t="str">
            <v>OK</v>
          </cell>
          <cell r="ZX10">
            <v>46</v>
          </cell>
          <cell r="ZY10">
            <v>30</v>
          </cell>
          <cell r="ZZ10">
            <v>0</v>
          </cell>
          <cell r="AAA10">
            <v>30</v>
          </cell>
          <cell r="AAB10">
            <v>34.200000000000003</v>
          </cell>
          <cell r="AAC10">
            <v>6.5794292221201776</v>
          </cell>
          <cell r="AAD10">
            <v>40.779429222120179</v>
          </cell>
          <cell r="AAE10">
            <v>27.620570777879827</v>
          </cell>
          <cell r="AAF10" t="str">
            <v>OK</v>
          </cell>
          <cell r="AAG10">
            <v>30</v>
          </cell>
          <cell r="AAH10">
            <v>24</v>
          </cell>
          <cell r="AAI10">
            <v>0</v>
          </cell>
          <cell r="AAJ10">
            <v>24</v>
          </cell>
          <cell r="AAK10">
            <v>15.3</v>
          </cell>
          <cell r="AAL10">
            <v>5.2078999819718321</v>
          </cell>
          <cell r="AAM10">
            <v>20.507899981971832</v>
          </cell>
          <cell r="AAN10">
            <v>10.092100018028169</v>
          </cell>
          <cell r="AAO10" t="str">
            <v>Over</v>
          </cell>
          <cell r="AAP10">
            <v>24</v>
          </cell>
          <cell r="AAQ10">
            <v>5</v>
          </cell>
          <cell r="AAR10">
            <v>0</v>
          </cell>
          <cell r="AAS10">
            <v>5</v>
          </cell>
          <cell r="AAT10">
            <v>4.4000000000000004</v>
          </cell>
          <cell r="AAU10">
            <v>1.0749676997731401</v>
          </cell>
          <cell r="AAV10">
            <v>5.4749676997731402</v>
          </cell>
          <cell r="AAW10">
            <v>3.3250323002268605</v>
          </cell>
          <cell r="AAX10" t="str">
            <v>OK</v>
          </cell>
          <cell r="AAY10">
            <v>5</v>
          </cell>
          <cell r="AAZ10">
            <v>16</v>
          </cell>
          <cell r="ABA10">
            <v>0</v>
          </cell>
          <cell r="ABB10">
            <v>16</v>
          </cell>
          <cell r="ABC10">
            <v>18.7</v>
          </cell>
          <cell r="ABD10">
            <v>5.0563491440630024</v>
          </cell>
          <cell r="ABE10">
            <v>23.756349144063002</v>
          </cell>
          <cell r="ABF10">
            <v>13.643650855936997</v>
          </cell>
          <cell r="ABG10" t="str">
            <v>OK</v>
          </cell>
          <cell r="ABH10">
            <v>16</v>
          </cell>
          <cell r="ABI10">
            <v>5</v>
          </cell>
          <cell r="ABJ10">
            <v>7.2</v>
          </cell>
          <cell r="ABK10">
            <v>2.6583202716502519</v>
          </cell>
          <cell r="ABL10">
            <v>9.8583202716502516</v>
          </cell>
          <cell r="ABM10">
            <v>4.5416797283497488</v>
          </cell>
          <cell r="ABN10" t="str">
            <v>OK</v>
          </cell>
          <cell r="ABO10">
            <v>5</v>
          </cell>
          <cell r="ABP10">
            <v>695</v>
          </cell>
          <cell r="ABQ10">
            <v>1321</v>
          </cell>
          <cell r="ABR10">
            <v>0</v>
          </cell>
          <cell r="ABS10">
            <v>7</v>
          </cell>
          <cell r="ABT10">
            <v>1</v>
          </cell>
          <cell r="ABU10">
            <v>1</v>
          </cell>
          <cell r="ACR10">
            <v>136</v>
          </cell>
          <cell r="ACS10">
            <v>136</v>
          </cell>
          <cell r="ACT10">
            <v>0</v>
          </cell>
          <cell r="ACV10">
            <v>727</v>
          </cell>
          <cell r="ACW10">
            <v>727</v>
          </cell>
          <cell r="ACX10">
            <v>0</v>
          </cell>
          <cell r="ACZ10">
            <v>17</v>
          </cell>
          <cell r="ADA10">
            <v>17</v>
          </cell>
          <cell r="ADB10">
            <v>0</v>
          </cell>
          <cell r="ADD10">
            <v>5</v>
          </cell>
          <cell r="ADE10">
            <v>5</v>
          </cell>
          <cell r="ADF10">
            <v>0</v>
          </cell>
          <cell r="ADH10">
            <v>43</v>
          </cell>
          <cell r="ADI10">
            <v>43</v>
          </cell>
          <cell r="ADJ10">
            <v>0</v>
          </cell>
          <cell r="ADL10">
            <v>36</v>
          </cell>
          <cell r="ADM10">
            <v>36</v>
          </cell>
          <cell r="ADN10">
            <v>0</v>
          </cell>
          <cell r="ADP10">
            <v>24</v>
          </cell>
          <cell r="ADQ10">
            <v>24</v>
          </cell>
          <cell r="ADR10">
            <v>0</v>
          </cell>
          <cell r="ADT10">
            <v>59</v>
          </cell>
          <cell r="ADU10">
            <v>59</v>
          </cell>
          <cell r="ADV10">
            <v>0</v>
          </cell>
          <cell r="ADX10">
            <v>6</v>
          </cell>
          <cell r="ADY10">
            <v>6</v>
          </cell>
          <cell r="ADZ10">
            <v>0</v>
          </cell>
          <cell r="AEB10">
            <v>16</v>
          </cell>
          <cell r="AEC10">
            <v>16</v>
          </cell>
          <cell r="AED10">
            <v>0</v>
          </cell>
          <cell r="AEF10">
            <v>1</v>
          </cell>
          <cell r="AEG10">
            <v>1</v>
          </cell>
          <cell r="AEH10">
            <v>0</v>
          </cell>
          <cell r="AEJ10">
            <v>2</v>
          </cell>
          <cell r="AEK10">
            <v>2</v>
          </cell>
          <cell r="AEL10">
            <v>0</v>
          </cell>
          <cell r="AEN10">
            <v>4</v>
          </cell>
          <cell r="AEO10">
            <v>4</v>
          </cell>
          <cell r="AEP10">
            <v>0</v>
          </cell>
          <cell r="AER10">
            <v>7</v>
          </cell>
          <cell r="AES10">
            <v>7</v>
          </cell>
          <cell r="AET10">
            <v>0</v>
          </cell>
          <cell r="AEV10">
            <v>6</v>
          </cell>
          <cell r="AEW10">
            <v>6</v>
          </cell>
          <cell r="AEX10">
            <v>0</v>
          </cell>
          <cell r="AEZ10">
            <v>6</v>
          </cell>
          <cell r="AFA10">
            <v>6</v>
          </cell>
          <cell r="AFB10">
            <v>0</v>
          </cell>
          <cell r="AFD10">
            <v>5</v>
          </cell>
          <cell r="AFE10">
            <v>5</v>
          </cell>
          <cell r="AFF10">
            <v>0</v>
          </cell>
          <cell r="AFH10">
            <v>12</v>
          </cell>
          <cell r="AFI10">
            <v>12</v>
          </cell>
          <cell r="AFJ10">
            <v>0</v>
          </cell>
          <cell r="AFL10">
            <v>1</v>
          </cell>
          <cell r="AFM10">
            <v>1</v>
          </cell>
          <cell r="AFN10">
            <v>0</v>
          </cell>
          <cell r="AFP10">
            <v>10</v>
          </cell>
          <cell r="AFQ10">
            <v>10</v>
          </cell>
          <cell r="AFR10">
            <v>0</v>
          </cell>
          <cell r="AFT10">
            <v>2</v>
          </cell>
          <cell r="AFU10">
            <v>2</v>
          </cell>
          <cell r="AFV10">
            <v>0</v>
          </cell>
          <cell r="AFX10">
            <v>0</v>
          </cell>
          <cell r="AFY10">
            <v>0</v>
          </cell>
          <cell r="AFZ10">
            <v>0</v>
          </cell>
          <cell r="AGB10">
            <v>14</v>
          </cell>
          <cell r="AGC10">
            <v>14</v>
          </cell>
          <cell r="AGD10">
            <v>0</v>
          </cell>
          <cell r="AGF10">
            <v>38</v>
          </cell>
          <cell r="AGG10">
            <v>38</v>
          </cell>
          <cell r="AGH10">
            <v>0</v>
          </cell>
          <cell r="AGJ10">
            <v>11</v>
          </cell>
          <cell r="AGK10">
            <v>11</v>
          </cell>
          <cell r="AGL10">
            <v>0</v>
          </cell>
          <cell r="AGN10">
            <v>38</v>
          </cell>
          <cell r="AGO10">
            <v>38</v>
          </cell>
          <cell r="AGP10">
            <v>0</v>
          </cell>
          <cell r="AGR10">
            <v>20</v>
          </cell>
          <cell r="AGS10">
            <v>20</v>
          </cell>
          <cell r="AGT10">
            <v>0</v>
          </cell>
          <cell r="AGV10">
            <v>32</v>
          </cell>
          <cell r="AGW10">
            <v>32</v>
          </cell>
          <cell r="AGX10">
            <v>0</v>
          </cell>
          <cell r="AGZ10">
            <v>4</v>
          </cell>
          <cell r="AHA10">
            <v>4</v>
          </cell>
          <cell r="AHB10">
            <v>0</v>
          </cell>
          <cell r="AHD10">
            <v>4</v>
          </cell>
          <cell r="AHE10">
            <v>4</v>
          </cell>
          <cell r="AHF10">
            <v>0</v>
          </cell>
          <cell r="AHH10">
            <v>3</v>
          </cell>
          <cell r="AHI10">
            <v>3</v>
          </cell>
          <cell r="AHJ10">
            <v>0</v>
          </cell>
          <cell r="AHL10">
            <v>3</v>
          </cell>
          <cell r="AHM10">
            <v>3</v>
          </cell>
          <cell r="AHN10">
            <v>0</v>
          </cell>
          <cell r="AHP10">
            <v>10</v>
          </cell>
          <cell r="AHQ10">
            <v>10</v>
          </cell>
          <cell r="AHR10">
            <v>0</v>
          </cell>
          <cell r="AHT10">
            <v>14</v>
          </cell>
          <cell r="AHU10">
            <v>14</v>
          </cell>
          <cell r="AHV10">
            <v>0</v>
          </cell>
          <cell r="AHX10" t="str">
            <v>*</v>
          </cell>
          <cell r="AHY10">
            <v>16</v>
          </cell>
          <cell r="AHZ10">
            <v>20</v>
          </cell>
          <cell r="AIA10">
            <v>6</v>
          </cell>
          <cell r="AIB10">
            <v>5</v>
          </cell>
          <cell r="AIC10">
            <v>0</v>
          </cell>
          <cell r="AID10">
            <v>0</v>
          </cell>
          <cell r="AIE10">
            <v>3</v>
          </cell>
          <cell r="AIF10">
            <v>3</v>
          </cell>
          <cell r="AIG10">
            <v>2</v>
          </cell>
          <cell r="AIH10">
            <v>1</v>
          </cell>
          <cell r="AII10">
            <v>51</v>
          </cell>
          <cell r="AIJ10">
            <v>6</v>
          </cell>
        </row>
        <row r="11">
          <cell r="B11" t="str">
            <v>รพท.ศรีสะเกษ</v>
          </cell>
          <cell r="C11" t="str">
            <v>โรงพยาบาลศรีสะเกษ</v>
          </cell>
          <cell r="D11">
            <v>10700</v>
          </cell>
          <cell r="E11">
            <v>10</v>
          </cell>
          <cell r="F11" t="str">
            <v>ศรีสะเกษ</v>
          </cell>
          <cell r="G11" t="str">
            <v>S ใหญ่</v>
          </cell>
          <cell r="H11" t="str">
            <v>รพ. ระดับ S เตียง &gt; 400</v>
          </cell>
          <cell r="I11">
            <v>6</v>
          </cell>
          <cell r="J11">
            <v>619</v>
          </cell>
          <cell r="K11">
            <v>6</v>
          </cell>
          <cell r="L11">
            <v>144069</v>
          </cell>
          <cell r="M11">
            <v>6953</v>
          </cell>
          <cell r="N11">
            <v>39367</v>
          </cell>
          <cell r="O11">
            <v>97749</v>
          </cell>
          <cell r="P11">
            <v>420132</v>
          </cell>
          <cell r="Q11">
            <v>7</v>
          </cell>
          <cell r="R11">
            <v>6.6</v>
          </cell>
          <cell r="S11">
            <v>5</v>
          </cell>
          <cell r="T11">
            <v>0.94280904158206336</v>
          </cell>
          <cell r="U11">
            <v>5.9428090415820636</v>
          </cell>
          <cell r="V11">
            <v>4.0571909584179364</v>
          </cell>
          <cell r="W11" t="str">
            <v>Over</v>
          </cell>
          <cell r="X11">
            <v>3</v>
          </cell>
          <cell r="Y11">
            <v>2.7</v>
          </cell>
          <cell r="Z11">
            <v>0.48304589153964728</v>
          </cell>
          <cell r="AA11">
            <v>3.1830458915396473</v>
          </cell>
          <cell r="AB11">
            <v>2.216954108460353</v>
          </cell>
          <cell r="AC11" t="str">
            <v>OK</v>
          </cell>
          <cell r="AD11">
            <v>24</v>
          </cell>
          <cell r="AE11">
            <v>18</v>
          </cell>
          <cell r="AF11">
            <v>2.9059326290271157</v>
          </cell>
          <cell r="AG11">
            <v>20.905932629027117</v>
          </cell>
          <cell r="AH11">
            <v>15.094067370972883</v>
          </cell>
          <cell r="AI11" t="str">
            <v>Over</v>
          </cell>
          <cell r="AJ11">
            <v>2</v>
          </cell>
          <cell r="AK11">
            <v>1.8</v>
          </cell>
          <cell r="AL11">
            <v>0.63245553203367599</v>
          </cell>
          <cell r="AM11">
            <v>2.4324555320336758</v>
          </cell>
          <cell r="AN11">
            <v>1.1675444679663241</v>
          </cell>
          <cell r="AO11" t="str">
            <v>OK</v>
          </cell>
          <cell r="AP11">
            <v>2</v>
          </cell>
          <cell r="AQ11">
            <v>0.8</v>
          </cell>
          <cell r="AR11">
            <v>0.78881063774661553</v>
          </cell>
          <cell r="AS11">
            <v>1.5888106377466156</v>
          </cell>
          <cell r="AT11">
            <v>1.1189362253384516E-2</v>
          </cell>
          <cell r="AU11" t="str">
            <v>Over</v>
          </cell>
          <cell r="AV11">
            <v>4</v>
          </cell>
          <cell r="AW11">
            <v>6</v>
          </cell>
          <cell r="AX11">
            <v>10</v>
          </cell>
          <cell r="AY11">
            <v>7.3</v>
          </cell>
          <cell r="AZ11">
            <v>1.4944341180973273</v>
          </cell>
          <cell r="BA11">
            <v>8.7944341180973264</v>
          </cell>
          <cell r="BB11">
            <v>5.8055658819026723</v>
          </cell>
          <cell r="BC11" t="str">
            <v>Over</v>
          </cell>
          <cell r="BD11">
            <v>48</v>
          </cell>
          <cell r="BE11">
            <v>10</v>
          </cell>
          <cell r="BF11">
            <v>21</v>
          </cell>
          <cell r="BG11">
            <v>31</v>
          </cell>
          <cell r="BH11">
            <v>20.8</v>
          </cell>
          <cell r="BI11">
            <v>4.4422216663887193</v>
          </cell>
          <cell r="BJ11">
            <v>25.242221666388719</v>
          </cell>
          <cell r="BK11">
            <v>16.357778333611282</v>
          </cell>
          <cell r="BL11" t="str">
            <v>Over</v>
          </cell>
          <cell r="BM11">
            <v>31</v>
          </cell>
          <cell r="BN11">
            <v>4</v>
          </cell>
          <cell r="BO11">
            <v>35</v>
          </cell>
          <cell r="BP11">
            <v>39</v>
          </cell>
          <cell r="BQ11">
            <v>30</v>
          </cell>
          <cell r="BR11">
            <v>4.1633319989322652</v>
          </cell>
          <cell r="BS11">
            <v>34.163331998932264</v>
          </cell>
          <cell r="BT11">
            <v>25.836668001067736</v>
          </cell>
          <cell r="BU11" t="str">
            <v>Over</v>
          </cell>
          <cell r="BV11">
            <v>2</v>
          </cell>
          <cell r="BW11">
            <v>1.8</v>
          </cell>
          <cell r="BX11">
            <v>0.42163702135578407</v>
          </cell>
          <cell r="BY11">
            <v>2.2216370213557841</v>
          </cell>
          <cell r="BZ11">
            <v>1.378362978644216</v>
          </cell>
          <cell r="CA11" t="str">
            <v>OK</v>
          </cell>
          <cell r="CB11">
            <v>41</v>
          </cell>
          <cell r="CC11">
            <v>10</v>
          </cell>
          <cell r="CD11">
            <v>7.1</v>
          </cell>
          <cell r="CE11">
            <v>1.4491376746189431</v>
          </cell>
          <cell r="CF11">
            <v>8.549137674618942</v>
          </cell>
          <cell r="CG11">
            <v>5.6508623253810564</v>
          </cell>
          <cell r="CH11" t="str">
            <v>Over</v>
          </cell>
          <cell r="CI11">
            <v>5</v>
          </cell>
          <cell r="CJ11">
            <v>4</v>
          </cell>
          <cell r="CK11">
            <v>0.66666666666666663</v>
          </cell>
          <cell r="CL11">
            <v>4.666666666666667</v>
          </cell>
          <cell r="CM11">
            <v>3.3333333333333335</v>
          </cell>
          <cell r="CN11" t="str">
            <v>Over</v>
          </cell>
          <cell r="CO11">
            <v>15</v>
          </cell>
          <cell r="CP11">
            <v>8</v>
          </cell>
          <cell r="CQ11">
            <v>27</v>
          </cell>
          <cell r="CR11">
            <v>35</v>
          </cell>
          <cell r="CS11">
            <v>24.9</v>
          </cell>
          <cell r="CT11">
            <v>7.1717036562683827</v>
          </cell>
          <cell r="CU11">
            <v>32.071703656268383</v>
          </cell>
          <cell r="CV11">
            <v>17.728296343731614</v>
          </cell>
          <cell r="CW11" t="str">
            <v>Over</v>
          </cell>
          <cell r="CX11">
            <v>35</v>
          </cell>
          <cell r="CY11">
            <v>6</v>
          </cell>
          <cell r="CZ11">
            <v>12</v>
          </cell>
          <cell r="DA11">
            <v>18</v>
          </cell>
          <cell r="DB11">
            <v>11.7</v>
          </cell>
          <cell r="DC11">
            <v>3.4657049948186733</v>
          </cell>
          <cell r="DD11">
            <v>15.165704994818672</v>
          </cell>
          <cell r="DE11">
            <v>8.2342950051813268</v>
          </cell>
          <cell r="DF11" t="str">
            <v>Over</v>
          </cell>
          <cell r="DG11">
            <v>18</v>
          </cell>
          <cell r="DH11">
            <v>188</v>
          </cell>
          <cell r="DI11">
            <v>2</v>
          </cell>
          <cell r="DJ11">
            <v>2</v>
          </cell>
          <cell r="DK11">
            <v>1</v>
          </cell>
          <cell r="DL11">
            <v>1</v>
          </cell>
          <cell r="DM11">
            <v>1</v>
          </cell>
          <cell r="DN11">
            <v>1</v>
          </cell>
          <cell r="DO11">
            <v>2</v>
          </cell>
          <cell r="DP11">
            <v>6</v>
          </cell>
          <cell r="DR11">
            <v>14</v>
          </cell>
          <cell r="DS11">
            <v>10</v>
          </cell>
          <cell r="DT11">
            <v>4</v>
          </cell>
          <cell r="DU11">
            <v>1</v>
          </cell>
          <cell r="DV11">
            <v>2</v>
          </cell>
          <cell r="DW11">
            <v>1</v>
          </cell>
          <cell r="DX11">
            <v>1</v>
          </cell>
          <cell r="DY11">
            <v>1</v>
          </cell>
          <cell r="DZ11">
            <v>1</v>
          </cell>
          <cell r="EA11">
            <v>1</v>
          </cell>
          <cell r="EB11">
            <v>36</v>
          </cell>
          <cell r="EC11">
            <v>2</v>
          </cell>
          <cell r="ED11">
            <v>4</v>
          </cell>
          <cell r="EE11">
            <v>6</v>
          </cell>
          <cell r="EF11">
            <v>1</v>
          </cell>
          <cell r="EG11">
            <v>1</v>
          </cell>
          <cell r="EH11">
            <v>2</v>
          </cell>
          <cell r="EI11">
            <v>2</v>
          </cell>
          <cell r="EJ11">
            <v>4</v>
          </cell>
          <cell r="EK11">
            <v>1</v>
          </cell>
          <cell r="EL11">
            <v>7</v>
          </cell>
          <cell r="EM11">
            <v>2</v>
          </cell>
          <cell r="EN11">
            <v>2</v>
          </cell>
          <cell r="EO11">
            <v>4</v>
          </cell>
          <cell r="EP11">
            <v>55</v>
          </cell>
          <cell r="EQ11">
            <v>3</v>
          </cell>
          <cell r="ER11">
            <v>3</v>
          </cell>
          <cell r="ET11">
            <v>1</v>
          </cell>
          <cell r="EU11">
            <v>2</v>
          </cell>
          <cell r="EV11">
            <v>3</v>
          </cell>
          <cell r="EW11">
            <v>1</v>
          </cell>
          <cell r="EX11">
            <v>1</v>
          </cell>
          <cell r="EY11">
            <v>2</v>
          </cell>
          <cell r="EZ11">
            <v>1</v>
          </cell>
          <cell r="FA11">
            <v>1</v>
          </cell>
          <cell r="FB11">
            <v>1</v>
          </cell>
          <cell r="FC11">
            <v>3</v>
          </cell>
          <cell r="FD11">
            <v>0</v>
          </cell>
          <cell r="FE11">
            <v>1</v>
          </cell>
          <cell r="FF11">
            <v>1</v>
          </cell>
          <cell r="FG11">
            <v>0</v>
          </cell>
          <cell r="FH11">
            <v>1</v>
          </cell>
          <cell r="FI11">
            <v>1</v>
          </cell>
          <cell r="FJ11">
            <v>1</v>
          </cell>
          <cell r="FK11">
            <v>1</v>
          </cell>
          <cell r="FL11">
            <v>1</v>
          </cell>
          <cell r="FM11">
            <v>3</v>
          </cell>
          <cell r="FN11">
            <v>13</v>
          </cell>
          <cell r="FP11">
            <v>5</v>
          </cell>
          <cell r="FQ11">
            <v>0</v>
          </cell>
          <cell r="FR11">
            <v>5</v>
          </cell>
          <cell r="FS11">
            <v>4</v>
          </cell>
          <cell r="FT11">
            <v>0</v>
          </cell>
          <cell r="FU11">
            <v>4</v>
          </cell>
          <cell r="FV11">
            <v>4</v>
          </cell>
          <cell r="FW11">
            <v>0</v>
          </cell>
          <cell r="FX11">
            <v>4</v>
          </cell>
          <cell r="FY11">
            <v>4</v>
          </cell>
          <cell r="FZ11">
            <v>0</v>
          </cell>
          <cell r="GA11">
            <v>4</v>
          </cell>
          <cell r="GB11">
            <v>17</v>
          </cell>
          <cell r="GC11">
            <v>12.1</v>
          </cell>
          <cell r="GD11">
            <v>7.6077445920442006</v>
          </cell>
          <cell r="GE11">
            <v>19.7077445920442</v>
          </cell>
          <cell r="GF11">
            <v>4.492255407955799</v>
          </cell>
          <cell r="GG11" t="str">
            <v>OK</v>
          </cell>
          <cell r="GH11">
            <v>28</v>
          </cell>
          <cell r="GI11">
            <v>15.7468</v>
          </cell>
          <cell r="GJ11">
            <v>14.4069</v>
          </cell>
          <cell r="GK11">
            <v>20</v>
          </cell>
          <cell r="GL11">
            <v>25.3</v>
          </cell>
          <cell r="GM11">
            <v>6.000925854492051</v>
          </cell>
          <cell r="GN11">
            <v>31.30092585449205</v>
          </cell>
          <cell r="GO11">
            <v>19.299074145507952</v>
          </cell>
          <cell r="GP11" t="str">
            <v>OK</v>
          </cell>
          <cell r="GQ11">
            <v>96</v>
          </cell>
          <cell r="GR11">
            <v>11</v>
          </cell>
          <cell r="GS11">
            <v>9.5</v>
          </cell>
          <cell r="GT11">
            <v>1.0801234497346435</v>
          </cell>
          <cell r="GU11">
            <v>17</v>
          </cell>
          <cell r="GV11">
            <v>8.4198765502653572</v>
          </cell>
          <cell r="GW11" t="str">
            <v>OK</v>
          </cell>
          <cell r="GX11">
            <v>0</v>
          </cell>
          <cell r="GY11">
            <v>0.6</v>
          </cell>
          <cell r="GZ11">
            <v>0.5163977794943222</v>
          </cell>
          <cell r="HA11">
            <v>1.1163977794943221</v>
          </cell>
          <cell r="HB11">
            <v>8.3602220505677782E-2</v>
          </cell>
          <cell r="HC11" t="str">
            <v>Under</v>
          </cell>
          <cell r="HD11">
            <v>6</v>
          </cell>
          <cell r="HE11">
            <v>3</v>
          </cell>
          <cell r="HF11">
            <v>9</v>
          </cell>
          <cell r="HG11">
            <v>8.8000000000000007</v>
          </cell>
          <cell r="HH11">
            <v>1.0327955589886457</v>
          </cell>
          <cell r="HI11">
            <v>9.8327955589886464</v>
          </cell>
          <cell r="HJ11">
            <v>7.767204441011355</v>
          </cell>
          <cell r="HK11" t="str">
            <v>OK</v>
          </cell>
          <cell r="HL11">
            <v>2</v>
          </cell>
          <cell r="HM11">
            <v>1.4</v>
          </cell>
          <cell r="HN11">
            <v>0.69920589878010087</v>
          </cell>
          <cell r="HO11">
            <v>2.0992058987801006</v>
          </cell>
          <cell r="HP11">
            <v>0.70079410121989905</v>
          </cell>
          <cell r="HQ11" t="str">
            <v>OK</v>
          </cell>
          <cell r="HR11">
            <v>22</v>
          </cell>
          <cell r="HS11">
            <v>1</v>
          </cell>
          <cell r="HT11">
            <v>1.9</v>
          </cell>
          <cell r="HU11">
            <v>0.87559503577091302</v>
          </cell>
          <cell r="HV11">
            <v>2.7755950357709129</v>
          </cell>
          <cell r="HW11">
            <v>1.0244049642290869</v>
          </cell>
          <cell r="HX11" t="str">
            <v>Under</v>
          </cell>
          <cell r="HY11">
            <v>3</v>
          </cell>
          <cell r="HZ11">
            <v>7</v>
          </cell>
          <cell r="IA11">
            <v>10</v>
          </cell>
          <cell r="IB11">
            <v>9.6999999999999993</v>
          </cell>
          <cell r="IC11">
            <v>2.62678510731274</v>
          </cell>
          <cell r="ID11">
            <v>12.326785107312739</v>
          </cell>
          <cell r="IE11">
            <v>7.0732148926872593</v>
          </cell>
          <cell r="IF11" t="str">
            <v>OK</v>
          </cell>
          <cell r="IG11">
            <v>3</v>
          </cell>
          <cell r="IH11">
            <v>2.8</v>
          </cell>
          <cell r="II11">
            <v>0.63245553203367533</v>
          </cell>
          <cell r="IJ11">
            <v>3.4324555320336749</v>
          </cell>
          <cell r="IK11">
            <v>2.1675444679663247</v>
          </cell>
          <cell r="IL11" t="str">
            <v>OK</v>
          </cell>
          <cell r="IM11">
            <v>14</v>
          </cell>
          <cell r="IN11">
            <v>3</v>
          </cell>
          <cell r="IO11">
            <v>2.2000000000000002</v>
          </cell>
          <cell r="IP11">
            <v>0.78881063774661553</v>
          </cell>
          <cell r="IQ11">
            <v>2.9888106377466155</v>
          </cell>
          <cell r="IR11">
            <v>1.4111893622533846</v>
          </cell>
          <cell r="IS11" t="str">
            <v>Over</v>
          </cell>
          <cell r="IT11">
            <v>1</v>
          </cell>
          <cell r="IU11">
            <v>0.4</v>
          </cell>
          <cell r="IV11">
            <v>0.5163977794943222</v>
          </cell>
          <cell r="IW11">
            <v>0.91639777949432222</v>
          </cell>
          <cell r="IX11">
            <v>-0.11639777949432217</v>
          </cell>
          <cell r="IY11" t="str">
            <v>Over</v>
          </cell>
          <cell r="IZ11">
            <v>0</v>
          </cell>
          <cell r="JA11">
            <v>0.5</v>
          </cell>
          <cell r="JB11">
            <v>0.70710678118654757</v>
          </cell>
          <cell r="JC11">
            <v>1.2071067811865475</v>
          </cell>
          <cell r="JD11">
            <v>-0.20710678118654757</v>
          </cell>
          <cell r="JE11" t="str">
            <v>OK</v>
          </cell>
          <cell r="JF11">
            <v>4</v>
          </cell>
          <cell r="JG11">
            <v>2</v>
          </cell>
          <cell r="JH11">
            <v>2.2999999999999998</v>
          </cell>
          <cell r="JI11">
            <v>1.0593499054713804</v>
          </cell>
          <cell r="JJ11">
            <v>3.3593499054713805</v>
          </cell>
          <cell r="JK11">
            <v>1.2406500945286194</v>
          </cell>
          <cell r="JL11" t="str">
            <v>OK</v>
          </cell>
          <cell r="JM11">
            <v>1</v>
          </cell>
          <cell r="JN11">
            <v>1</v>
          </cell>
          <cell r="JO11">
            <v>0</v>
          </cell>
          <cell r="JP11">
            <v>1</v>
          </cell>
          <cell r="JQ11">
            <v>1</v>
          </cell>
          <cell r="JR11" t="str">
            <v>OK</v>
          </cell>
          <cell r="JS11">
            <v>2</v>
          </cell>
          <cell r="JT11">
            <v>3</v>
          </cell>
          <cell r="JU11">
            <v>5</v>
          </cell>
          <cell r="JV11">
            <v>5</v>
          </cell>
          <cell r="JW11">
            <v>0</v>
          </cell>
          <cell r="JX11">
            <v>5</v>
          </cell>
          <cell r="JY11">
            <v>5</v>
          </cell>
          <cell r="JZ11" t="str">
            <v>OK</v>
          </cell>
          <cell r="KA11">
            <v>3</v>
          </cell>
          <cell r="KB11">
            <v>1.9</v>
          </cell>
          <cell r="KC11">
            <v>0.99442892601175314</v>
          </cell>
          <cell r="KD11">
            <v>2.8944289260117531</v>
          </cell>
          <cell r="KE11">
            <v>0.90557107398824677</v>
          </cell>
          <cell r="KF11" t="str">
            <v>Over</v>
          </cell>
          <cell r="KG11">
            <v>1</v>
          </cell>
          <cell r="KH11">
            <v>0.5</v>
          </cell>
          <cell r="KI11">
            <v>0.70710678118654757</v>
          </cell>
          <cell r="KJ11">
            <v>1.2071067811865475</v>
          </cell>
          <cell r="KK11">
            <v>-0.20710678118654757</v>
          </cell>
          <cell r="KL11" t="str">
            <v>OK</v>
          </cell>
          <cell r="KM11">
            <v>1</v>
          </cell>
          <cell r="KN11">
            <v>3</v>
          </cell>
          <cell r="KO11">
            <v>4</v>
          </cell>
          <cell r="KP11">
            <v>3.1</v>
          </cell>
          <cell r="KQ11">
            <v>0.31622776601683794</v>
          </cell>
          <cell r="KR11">
            <v>3.4162277660168381</v>
          </cell>
          <cell r="KS11">
            <v>2.7837722339831621</v>
          </cell>
          <cell r="KT11" t="str">
            <v>Over</v>
          </cell>
          <cell r="KU11">
            <v>16</v>
          </cell>
          <cell r="KV11">
            <v>2</v>
          </cell>
          <cell r="KW11">
            <v>1.6</v>
          </cell>
          <cell r="KX11">
            <v>0.69920589878010087</v>
          </cell>
          <cell r="KY11">
            <v>2.2992058987801007</v>
          </cell>
          <cell r="KZ11">
            <v>0.90079410121989922</v>
          </cell>
          <cell r="LA11" t="str">
            <v>OK</v>
          </cell>
          <cell r="LB11">
            <v>2</v>
          </cell>
          <cell r="LC11">
            <v>2</v>
          </cell>
          <cell r="LD11">
            <v>0</v>
          </cell>
          <cell r="LE11">
            <v>2</v>
          </cell>
          <cell r="LF11">
            <v>2</v>
          </cell>
          <cell r="LG11" t="str">
            <v>OK</v>
          </cell>
          <cell r="LH11">
            <v>2</v>
          </cell>
          <cell r="LI11">
            <v>2</v>
          </cell>
          <cell r="LJ11">
            <v>0</v>
          </cell>
          <cell r="LK11">
            <v>3</v>
          </cell>
          <cell r="LL11">
            <v>1</v>
          </cell>
          <cell r="LM11" t="str">
            <v>OK</v>
          </cell>
          <cell r="LN11">
            <v>4</v>
          </cell>
          <cell r="LO11">
            <v>0</v>
          </cell>
          <cell r="LP11">
            <v>0.2</v>
          </cell>
          <cell r="LQ11">
            <v>0.4216370213557839</v>
          </cell>
          <cell r="LR11">
            <v>1</v>
          </cell>
          <cell r="LS11">
            <v>0</v>
          </cell>
          <cell r="LT11" t="str">
            <v>OK</v>
          </cell>
          <cell r="LU11">
            <v>6</v>
          </cell>
          <cell r="LV11">
            <v>62</v>
          </cell>
          <cell r="LW11">
            <v>5</v>
          </cell>
          <cell r="LX11">
            <v>5.8</v>
          </cell>
          <cell r="LY11">
            <v>1.2292725943057194</v>
          </cell>
          <cell r="LZ11">
            <v>7</v>
          </cell>
          <cell r="MA11">
            <v>5</v>
          </cell>
          <cell r="MB11" t="str">
            <v>OK</v>
          </cell>
          <cell r="MC11">
            <v>6</v>
          </cell>
          <cell r="MD11">
            <v>6</v>
          </cell>
          <cell r="ME11">
            <v>0</v>
          </cell>
          <cell r="MF11">
            <v>12</v>
          </cell>
          <cell r="MG11">
            <v>12</v>
          </cell>
          <cell r="MH11">
            <v>0</v>
          </cell>
          <cell r="MI11">
            <v>12</v>
          </cell>
          <cell r="MJ11">
            <v>12</v>
          </cell>
          <cell r="MK11" t="str">
            <v>OK</v>
          </cell>
          <cell r="ML11">
            <v>17</v>
          </cell>
          <cell r="MM11">
            <v>27</v>
          </cell>
          <cell r="MN11">
            <v>21.6</v>
          </cell>
          <cell r="MO11">
            <v>4.9261208538429733</v>
          </cell>
          <cell r="MP11">
            <v>29</v>
          </cell>
          <cell r="MQ11">
            <v>17</v>
          </cell>
          <cell r="MR11" t="str">
            <v>OK</v>
          </cell>
          <cell r="MS11">
            <v>2</v>
          </cell>
          <cell r="MT11">
            <v>0.4</v>
          </cell>
          <cell r="MU11">
            <v>0.69920589878010109</v>
          </cell>
          <cell r="MV11">
            <v>1</v>
          </cell>
          <cell r="MW11">
            <v>0</v>
          </cell>
          <cell r="MX11" t="str">
            <v>Over</v>
          </cell>
          <cell r="MY11">
            <v>29</v>
          </cell>
          <cell r="MZ11">
            <v>21</v>
          </cell>
          <cell r="NA11">
            <v>18.2</v>
          </cell>
          <cell r="NB11">
            <v>4.07703596037884</v>
          </cell>
          <cell r="NC11">
            <v>23</v>
          </cell>
          <cell r="ND11">
            <v>14</v>
          </cell>
          <cell r="NE11" t="str">
            <v>OK</v>
          </cell>
          <cell r="NF11">
            <v>1</v>
          </cell>
          <cell r="NG11">
            <v>0.1</v>
          </cell>
          <cell r="NH11">
            <v>0.31622776601683794</v>
          </cell>
          <cell r="NI11">
            <v>0</v>
          </cell>
          <cell r="NJ11">
            <v>0</v>
          </cell>
          <cell r="NK11" t="str">
            <v>Over</v>
          </cell>
          <cell r="NL11">
            <v>22</v>
          </cell>
          <cell r="NM11">
            <v>10</v>
          </cell>
          <cell r="NN11">
            <v>8.5</v>
          </cell>
          <cell r="NO11">
            <v>0.97182531580755005</v>
          </cell>
          <cell r="NP11">
            <v>9</v>
          </cell>
          <cell r="NQ11">
            <v>8</v>
          </cell>
          <cell r="NR11" t="str">
            <v>Over</v>
          </cell>
          <cell r="NS11">
            <v>10</v>
          </cell>
          <cell r="NT11">
            <v>14</v>
          </cell>
          <cell r="NU11">
            <v>11.2</v>
          </cell>
          <cell r="NV11">
            <v>2.1499353995462775</v>
          </cell>
          <cell r="NW11">
            <v>14</v>
          </cell>
          <cell r="NX11">
            <v>9</v>
          </cell>
          <cell r="NY11" t="str">
            <v>OK</v>
          </cell>
          <cell r="NZ11">
            <v>14</v>
          </cell>
          <cell r="OA11">
            <v>2</v>
          </cell>
          <cell r="OB11">
            <v>1.2</v>
          </cell>
          <cell r="OC11">
            <v>0.42163702135578385</v>
          </cell>
          <cell r="OD11">
            <v>2</v>
          </cell>
          <cell r="OE11">
            <v>1</v>
          </cell>
          <cell r="OF11" t="str">
            <v>OK</v>
          </cell>
          <cell r="OG11">
            <v>0</v>
          </cell>
          <cell r="OH11">
            <v>0.4</v>
          </cell>
          <cell r="OI11">
            <v>0.5163977794943222</v>
          </cell>
          <cell r="OJ11">
            <v>1</v>
          </cell>
          <cell r="OK11">
            <v>0</v>
          </cell>
          <cell r="OL11" t="str">
            <v>OK</v>
          </cell>
          <cell r="OM11">
            <v>2</v>
          </cell>
          <cell r="ON11">
            <v>8</v>
          </cell>
          <cell r="OO11">
            <v>4.5</v>
          </cell>
          <cell r="OP11">
            <v>1.5811388300841898</v>
          </cell>
          <cell r="OQ11">
            <v>6</v>
          </cell>
          <cell r="OR11">
            <v>3</v>
          </cell>
          <cell r="OS11" t="str">
            <v>Over</v>
          </cell>
          <cell r="OT11">
            <v>8</v>
          </cell>
          <cell r="OU11">
            <v>6</v>
          </cell>
          <cell r="OV11">
            <v>4.2</v>
          </cell>
          <cell r="OW11">
            <v>1.0327955589886442</v>
          </cell>
          <cell r="OX11">
            <v>5</v>
          </cell>
          <cell r="OY11">
            <v>3</v>
          </cell>
          <cell r="OZ11" t="str">
            <v>Over</v>
          </cell>
          <cell r="PA11">
            <v>2</v>
          </cell>
          <cell r="PB11">
            <v>1.6</v>
          </cell>
          <cell r="PC11">
            <v>0.69920589878010087</v>
          </cell>
          <cell r="PD11">
            <v>1</v>
          </cell>
          <cell r="PE11">
            <v>0.90079410121989922</v>
          </cell>
          <cell r="PF11" t="str">
            <v>Over</v>
          </cell>
          <cell r="PG11">
            <v>2</v>
          </cell>
          <cell r="PH11">
            <v>2</v>
          </cell>
          <cell r="PI11">
            <v>1</v>
          </cell>
          <cell r="PJ11">
            <v>1</v>
          </cell>
          <cell r="PK11">
            <v>0</v>
          </cell>
          <cell r="PL11">
            <v>0.4</v>
          </cell>
          <cell r="PM11">
            <v>0.69920589878010109</v>
          </cell>
          <cell r="PN11">
            <v>1.099205898780101</v>
          </cell>
          <cell r="PO11">
            <v>-0.29920589878010106</v>
          </cell>
          <cell r="PP11" t="str">
            <v>OK</v>
          </cell>
          <cell r="PQ11">
            <v>8</v>
          </cell>
          <cell r="PR11">
            <v>6</v>
          </cell>
          <cell r="PS11">
            <v>2</v>
          </cell>
          <cell r="PT11">
            <v>8</v>
          </cell>
          <cell r="PU11">
            <v>6.1</v>
          </cell>
          <cell r="PV11">
            <v>0.99442892601175192</v>
          </cell>
          <cell r="PW11">
            <v>7.0944289260117515</v>
          </cell>
          <cell r="PX11">
            <v>5.1055710739882478</v>
          </cell>
          <cell r="PY11" t="str">
            <v>Over</v>
          </cell>
          <cell r="PZ11">
            <v>8</v>
          </cell>
          <cell r="QA11">
            <v>1</v>
          </cell>
          <cell r="QB11">
            <v>0.9</v>
          </cell>
          <cell r="QC11">
            <v>0.73786478737262184</v>
          </cell>
          <cell r="QD11">
            <v>1.6378647873726218</v>
          </cell>
          <cell r="QE11">
            <v>0.16213521262737818</v>
          </cell>
          <cell r="QF11" t="str">
            <v>OK</v>
          </cell>
          <cell r="QG11">
            <v>3</v>
          </cell>
          <cell r="QH11">
            <v>3</v>
          </cell>
          <cell r="QI11">
            <v>6</v>
          </cell>
          <cell r="QJ11">
            <v>5.6</v>
          </cell>
          <cell r="QK11">
            <v>0.5163977794943222</v>
          </cell>
          <cell r="QL11">
            <v>6.1163977794943216</v>
          </cell>
          <cell r="QM11">
            <v>5.0836022205056777</v>
          </cell>
          <cell r="QN11" t="str">
            <v>OK</v>
          </cell>
          <cell r="QO11">
            <v>7</v>
          </cell>
          <cell r="QP11">
            <v>13</v>
          </cell>
          <cell r="QQ11">
            <v>8.8000000000000007</v>
          </cell>
          <cell r="QR11">
            <v>1.9321835661585924</v>
          </cell>
          <cell r="QS11">
            <v>10.732183566158593</v>
          </cell>
          <cell r="QT11">
            <v>6.8678164338414085</v>
          </cell>
          <cell r="QU11" t="str">
            <v>Over</v>
          </cell>
          <cell r="QV11">
            <v>13</v>
          </cell>
          <cell r="QW11">
            <v>10</v>
          </cell>
          <cell r="QX11">
            <v>6.7</v>
          </cell>
          <cell r="QY11">
            <v>1.7029386365926409</v>
          </cell>
          <cell r="QZ11">
            <v>8.4029386365926406</v>
          </cell>
          <cell r="RA11">
            <v>4.9970613634073597</v>
          </cell>
          <cell r="RB11" t="str">
            <v>Over</v>
          </cell>
          <cell r="RC11">
            <v>10</v>
          </cell>
          <cell r="RD11">
            <v>5</v>
          </cell>
          <cell r="RE11">
            <v>3.9</v>
          </cell>
          <cell r="RF11">
            <v>0.87559503577091347</v>
          </cell>
          <cell r="RG11">
            <v>4.7755950357709134</v>
          </cell>
          <cell r="RH11">
            <v>3.0244049642290864</v>
          </cell>
          <cell r="RI11" t="str">
            <v>Over</v>
          </cell>
          <cell r="RJ11">
            <v>3</v>
          </cell>
          <cell r="RK11">
            <v>3</v>
          </cell>
          <cell r="RL11">
            <v>0</v>
          </cell>
          <cell r="RM11">
            <v>3</v>
          </cell>
          <cell r="RN11">
            <v>3</v>
          </cell>
          <cell r="RO11" t="str">
            <v>OK</v>
          </cell>
          <cell r="RP11">
            <v>3</v>
          </cell>
          <cell r="RQ11">
            <v>3</v>
          </cell>
          <cell r="RR11">
            <v>6</v>
          </cell>
          <cell r="RS11">
            <v>6</v>
          </cell>
          <cell r="RT11">
            <v>0</v>
          </cell>
          <cell r="RU11">
            <v>6</v>
          </cell>
          <cell r="RV11">
            <v>6</v>
          </cell>
          <cell r="RW11" t="str">
            <v>OK</v>
          </cell>
          <cell r="RX11">
            <v>14</v>
          </cell>
          <cell r="RY11">
            <v>18</v>
          </cell>
          <cell r="RZ11">
            <v>20.2</v>
          </cell>
          <cell r="SA11">
            <v>3.326659986633238</v>
          </cell>
          <cell r="SB11">
            <v>23.526659986633238</v>
          </cell>
          <cell r="SC11">
            <v>16.873340013366761</v>
          </cell>
          <cell r="SD11" t="str">
            <v>OK</v>
          </cell>
          <cell r="SE11">
            <v>2</v>
          </cell>
          <cell r="SF11">
            <v>2</v>
          </cell>
          <cell r="SG11">
            <v>4</v>
          </cell>
          <cell r="SH11">
            <v>4.9000000000000004</v>
          </cell>
          <cell r="SI11">
            <v>3.3482997343593826</v>
          </cell>
          <cell r="SJ11">
            <v>8.2482997343593834</v>
          </cell>
          <cell r="SK11">
            <v>1.5517002656406178</v>
          </cell>
          <cell r="SL11" t="str">
            <v>OK</v>
          </cell>
          <cell r="SM11">
            <v>0</v>
          </cell>
          <cell r="SN11">
            <v>0</v>
          </cell>
          <cell r="SO11">
            <v>0</v>
          </cell>
          <cell r="SP11">
            <v>0</v>
          </cell>
          <cell r="SQ11">
            <v>0</v>
          </cell>
          <cell r="SR11" t="str">
            <v>OK</v>
          </cell>
          <cell r="SS11">
            <v>22</v>
          </cell>
          <cell r="ST11">
            <v>6</v>
          </cell>
          <cell r="SU11">
            <v>5.8</v>
          </cell>
          <cell r="SV11">
            <v>1.4757295747452446</v>
          </cell>
          <cell r="SW11">
            <v>7.2757295747452444</v>
          </cell>
          <cell r="SX11">
            <v>4.3242704252547552</v>
          </cell>
          <cell r="SY11" t="str">
            <v>OK</v>
          </cell>
          <cell r="SZ11">
            <v>16</v>
          </cell>
          <cell r="TA11">
            <v>0</v>
          </cell>
          <cell r="TB11">
            <v>0</v>
          </cell>
          <cell r="TC11">
            <v>16</v>
          </cell>
          <cell r="TD11">
            <v>12.8</v>
          </cell>
          <cell r="TE11">
            <v>2.973961069759393</v>
          </cell>
          <cell r="TF11">
            <v>15.773961069759395</v>
          </cell>
          <cell r="TG11">
            <v>9.8260389302406068</v>
          </cell>
          <cell r="TH11" t="str">
            <v>Over</v>
          </cell>
          <cell r="TI11">
            <v>22</v>
          </cell>
          <cell r="TJ11">
            <v>0</v>
          </cell>
          <cell r="TK11">
            <v>0.5</v>
          </cell>
          <cell r="TL11">
            <v>0.84983658559879749</v>
          </cell>
          <cell r="TM11">
            <v>1.3498365855987975</v>
          </cell>
          <cell r="TN11">
            <v>-0.34983658559879749</v>
          </cell>
          <cell r="TO11" t="str">
            <v>OK</v>
          </cell>
          <cell r="TP11">
            <v>57</v>
          </cell>
          <cell r="TQ11">
            <v>2</v>
          </cell>
          <cell r="TR11">
            <v>0</v>
          </cell>
          <cell r="TS11">
            <v>59</v>
          </cell>
          <cell r="TT11">
            <v>46.3</v>
          </cell>
          <cell r="TU11">
            <v>8.6801177667382063</v>
          </cell>
          <cell r="TV11">
            <v>54.980117766738203</v>
          </cell>
          <cell r="TW11">
            <v>37.619882233261791</v>
          </cell>
          <cell r="TX11" t="str">
            <v>Over</v>
          </cell>
          <cell r="TY11">
            <v>59</v>
          </cell>
          <cell r="TZ11">
            <v>5</v>
          </cell>
          <cell r="UA11">
            <v>3.1</v>
          </cell>
          <cell r="UB11">
            <v>0.87559503577091347</v>
          </cell>
          <cell r="UC11">
            <v>3.9755950357709136</v>
          </cell>
          <cell r="UD11">
            <v>2.2244049642290866</v>
          </cell>
          <cell r="UE11" t="str">
            <v>Over</v>
          </cell>
          <cell r="UF11">
            <v>12</v>
          </cell>
          <cell r="UG11">
            <v>0</v>
          </cell>
          <cell r="UH11">
            <v>12</v>
          </cell>
          <cell r="UI11">
            <v>15.9</v>
          </cell>
          <cell r="UJ11">
            <v>2.5582111805799879</v>
          </cell>
          <cell r="UK11">
            <v>18.458211180579987</v>
          </cell>
          <cell r="UL11">
            <v>13.341788819420012</v>
          </cell>
          <cell r="UM11" t="str">
            <v>Under</v>
          </cell>
          <cell r="UN11">
            <v>4</v>
          </cell>
          <cell r="UO11">
            <v>0</v>
          </cell>
          <cell r="UP11">
            <v>4</v>
          </cell>
          <cell r="UQ11">
            <v>4</v>
          </cell>
          <cell r="UR11">
            <v>0</v>
          </cell>
          <cell r="US11">
            <v>4</v>
          </cell>
          <cell r="UT11">
            <v>4</v>
          </cell>
          <cell r="UU11" t="str">
            <v>OK</v>
          </cell>
          <cell r="UV11">
            <v>2</v>
          </cell>
          <cell r="UW11">
            <v>2</v>
          </cell>
          <cell r="UX11">
            <v>0</v>
          </cell>
          <cell r="UY11">
            <v>2</v>
          </cell>
          <cell r="UZ11">
            <v>2</v>
          </cell>
          <cell r="VA11" t="str">
            <v>OK</v>
          </cell>
          <cell r="VB11">
            <v>1</v>
          </cell>
          <cell r="VC11">
            <v>1</v>
          </cell>
          <cell r="VD11">
            <v>0</v>
          </cell>
          <cell r="VE11">
            <v>1</v>
          </cell>
          <cell r="VF11">
            <v>1</v>
          </cell>
          <cell r="VG11" t="str">
            <v>OK</v>
          </cell>
          <cell r="VH11">
            <v>24</v>
          </cell>
          <cell r="VI11">
            <v>5</v>
          </cell>
          <cell r="VJ11">
            <v>5</v>
          </cell>
          <cell r="VK11">
            <v>0</v>
          </cell>
          <cell r="VL11">
            <v>5</v>
          </cell>
          <cell r="VM11">
            <v>5</v>
          </cell>
          <cell r="VN11" t="str">
            <v>OK</v>
          </cell>
          <cell r="VO11">
            <v>5</v>
          </cell>
          <cell r="VP11">
            <v>42</v>
          </cell>
          <cell r="VQ11">
            <v>38.6</v>
          </cell>
          <cell r="VR11">
            <v>3.40587727318528</v>
          </cell>
          <cell r="VS11">
            <v>42.005877273185284</v>
          </cell>
          <cell r="VT11">
            <v>35.194122726814719</v>
          </cell>
          <cell r="VU11" t="str">
            <v>OK</v>
          </cell>
          <cell r="VV11">
            <v>38</v>
          </cell>
          <cell r="VW11">
            <v>34.200000000000003</v>
          </cell>
          <cell r="VX11">
            <v>2.5733678754158378</v>
          </cell>
          <cell r="VY11">
            <v>36.773367875415843</v>
          </cell>
          <cell r="VZ11">
            <v>31.626632124584166</v>
          </cell>
          <cell r="WA11" t="str">
            <v>Over</v>
          </cell>
          <cell r="WB11">
            <v>80</v>
          </cell>
          <cell r="WC11">
            <v>374</v>
          </cell>
          <cell r="WD11">
            <v>45</v>
          </cell>
          <cell r="WE11">
            <v>0</v>
          </cell>
          <cell r="WF11">
            <v>45</v>
          </cell>
          <cell r="WG11">
            <v>39.6</v>
          </cell>
          <cell r="WH11">
            <v>2.3664319132398464</v>
          </cell>
          <cell r="WI11">
            <v>41.966431913239845</v>
          </cell>
          <cell r="WJ11">
            <v>37.233568086760158</v>
          </cell>
          <cell r="WK11" t="str">
            <v>Over</v>
          </cell>
          <cell r="WL11">
            <v>45</v>
          </cell>
          <cell r="WM11">
            <v>45</v>
          </cell>
          <cell r="WN11">
            <v>0</v>
          </cell>
          <cell r="WO11">
            <v>45</v>
          </cell>
          <cell r="WP11">
            <v>37.4</v>
          </cell>
          <cell r="WQ11">
            <v>2.9888682361946524</v>
          </cell>
          <cell r="WR11">
            <v>40.388868236194654</v>
          </cell>
          <cell r="WS11">
            <v>34.411131763805344</v>
          </cell>
          <cell r="WT11" t="str">
            <v>Over</v>
          </cell>
          <cell r="WU11">
            <v>45</v>
          </cell>
          <cell r="WV11">
            <v>120</v>
          </cell>
          <cell r="WW11">
            <v>0</v>
          </cell>
          <cell r="WX11">
            <v>120</v>
          </cell>
          <cell r="WY11">
            <v>100.4</v>
          </cell>
          <cell r="WZ11">
            <v>12.438292129995599</v>
          </cell>
          <cell r="XA11">
            <v>112.83829212999561</v>
          </cell>
          <cell r="XB11">
            <v>87.961707870004403</v>
          </cell>
          <cell r="XC11" t="str">
            <v>Over</v>
          </cell>
          <cell r="XD11">
            <v>120</v>
          </cell>
          <cell r="XE11">
            <v>24</v>
          </cell>
          <cell r="XF11">
            <v>0</v>
          </cell>
          <cell r="XG11">
            <v>30</v>
          </cell>
          <cell r="XH11">
            <v>21.5</v>
          </cell>
          <cell r="XI11">
            <v>6.2937358628330689</v>
          </cell>
          <cell r="XJ11">
            <v>27.793735862833067</v>
          </cell>
          <cell r="XK11">
            <v>15.206264137166931</v>
          </cell>
          <cell r="XL11" t="str">
            <v>Over</v>
          </cell>
          <cell r="XM11">
            <v>24</v>
          </cell>
          <cell r="XN11">
            <v>60</v>
          </cell>
          <cell r="XO11">
            <v>0</v>
          </cell>
          <cell r="XP11">
            <v>60</v>
          </cell>
          <cell r="XQ11">
            <v>43</v>
          </cell>
          <cell r="XR11">
            <v>8.232726023485645</v>
          </cell>
          <cell r="XS11">
            <v>51.232726023485647</v>
          </cell>
          <cell r="XT11">
            <v>34.767273976514353</v>
          </cell>
          <cell r="XU11" t="str">
            <v>Over</v>
          </cell>
          <cell r="XV11">
            <v>60</v>
          </cell>
          <cell r="XW11">
            <v>40</v>
          </cell>
          <cell r="XX11">
            <v>0</v>
          </cell>
          <cell r="XY11">
            <v>40</v>
          </cell>
          <cell r="XZ11">
            <v>28</v>
          </cell>
          <cell r="YA11">
            <v>5.0110987927909694</v>
          </cell>
          <cell r="YB11">
            <v>33.011098792790968</v>
          </cell>
          <cell r="YC11">
            <v>22.988901207209032</v>
          </cell>
          <cell r="YD11" t="str">
            <v>Over</v>
          </cell>
          <cell r="YE11">
            <v>40</v>
          </cell>
          <cell r="YF11">
            <v>162</v>
          </cell>
          <cell r="YG11">
            <v>0</v>
          </cell>
          <cell r="YH11">
            <v>162</v>
          </cell>
          <cell r="YI11">
            <v>134.9</v>
          </cell>
          <cell r="YJ11">
            <v>19.456218657397017</v>
          </cell>
          <cell r="YK11">
            <v>154.35621865739702</v>
          </cell>
          <cell r="YL11">
            <v>115.44378134260299</v>
          </cell>
          <cell r="YM11" t="str">
            <v>Over</v>
          </cell>
          <cell r="YN11">
            <v>162</v>
          </cell>
          <cell r="YO11">
            <v>100</v>
          </cell>
          <cell r="YP11">
            <v>0</v>
          </cell>
          <cell r="YQ11">
            <v>100</v>
          </cell>
          <cell r="YR11">
            <v>76</v>
          </cell>
          <cell r="YS11">
            <v>15.599145275730121</v>
          </cell>
          <cell r="YT11">
            <v>91.599145275730123</v>
          </cell>
          <cell r="YU11">
            <v>60.400854724269877</v>
          </cell>
          <cell r="YV11" t="str">
            <v>Over</v>
          </cell>
          <cell r="YW11">
            <v>100</v>
          </cell>
          <cell r="YX11">
            <v>48</v>
          </cell>
          <cell r="YY11">
            <v>0</v>
          </cell>
          <cell r="YZ11">
            <v>48</v>
          </cell>
          <cell r="ZA11">
            <v>36</v>
          </cell>
          <cell r="ZB11">
            <v>8.3533093907611118</v>
          </cell>
          <cell r="ZC11">
            <v>44.353309390761112</v>
          </cell>
          <cell r="ZD11">
            <v>27.646690609238888</v>
          </cell>
          <cell r="ZE11" t="str">
            <v>Over</v>
          </cell>
          <cell r="ZF11">
            <v>48</v>
          </cell>
          <cell r="ZG11">
            <v>12</v>
          </cell>
          <cell r="ZH11">
            <v>0</v>
          </cell>
          <cell r="ZI11">
            <v>12</v>
          </cell>
          <cell r="ZJ11">
            <v>9.9</v>
          </cell>
          <cell r="ZK11">
            <v>1.4491376746189431</v>
          </cell>
          <cell r="ZL11">
            <v>11.349137674618943</v>
          </cell>
          <cell r="ZM11">
            <v>8.450862325381058</v>
          </cell>
          <cell r="ZN11" t="str">
            <v>Over</v>
          </cell>
          <cell r="ZO11">
            <v>12</v>
          </cell>
          <cell r="ZP11">
            <v>55</v>
          </cell>
          <cell r="ZQ11">
            <v>0</v>
          </cell>
          <cell r="ZR11">
            <v>55</v>
          </cell>
          <cell r="ZS11">
            <v>37</v>
          </cell>
          <cell r="ZT11">
            <v>12.027745701779143</v>
          </cell>
          <cell r="ZU11">
            <v>49.027745701779139</v>
          </cell>
          <cell r="ZV11">
            <v>24.972254298220857</v>
          </cell>
          <cell r="ZW11" t="str">
            <v>Over</v>
          </cell>
          <cell r="ZX11">
            <v>55</v>
          </cell>
          <cell r="ZY11">
            <v>47</v>
          </cell>
          <cell r="ZZ11">
            <v>0</v>
          </cell>
          <cell r="AAA11">
            <v>47</v>
          </cell>
          <cell r="AAB11">
            <v>34.200000000000003</v>
          </cell>
          <cell r="AAC11">
            <v>6.5794292221201776</v>
          </cell>
          <cell r="AAD11">
            <v>40.779429222120179</v>
          </cell>
          <cell r="AAE11">
            <v>27.620570777879827</v>
          </cell>
          <cell r="AAF11" t="str">
            <v>Over</v>
          </cell>
          <cell r="AAG11">
            <v>47</v>
          </cell>
          <cell r="AAH11">
            <v>24</v>
          </cell>
          <cell r="AAI11">
            <v>0</v>
          </cell>
          <cell r="AAJ11">
            <v>24</v>
          </cell>
          <cell r="AAK11">
            <v>15.3</v>
          </cell>
          <cell r="AAL11">
            <v>5.2078999819718321</v>
          </cell>
          <cell r="AAM11">
            <v>20.507899981971832</v>
          </cell>
          <cell r="AAN11">
            <v>10.092100018028169</v>
          </cell>
          <cell r="AAO11" t="str">
            <v>Over</v>
          </cell>
          <cell r="AAP11">
            <v>24</v>
          </cell>
          <cell r="AAQ11">
            <v>7</v>
          </cell>
          <cell r="AAR11">
            <v>0</v>
          </cell>
          <cell r="AAS11">
            <v>7</v>
          </cell>
          <cell r="AAT11">
            <v>4.4000000000000004</v>
          </cell>
          <cell r="AAU11">
            <v>1.0749676997731401</v>
          </cell>
          <cell r="AAV11">
            <v>5.4749676997731402</v>
          </cell>
          <cell r="AAW11">
            <v>3.3250323002268605</v>
          </cell>
          <cell r="AAX11" t="str">
            <v>Over</v>
          </cell>
          <cell r="AAY11">
            <v>7</v>
          </cell>
          <cell r="AAZ11">
            <v>30</v>
          </cell>
          <cell r="ABA11">
            <v>0</v>
          </cell>
          <cell r="ABB11">
            <v>30</v>
          </cell>
          <cell r="ABC11">
            <v>18.7</v>
          </cell>
          <cell r="ABD11">
            <v>5.0563491440630024</v>
          </cell>
          <cell r="ABE11">
            <v>23.756349144063002</v>
          </cell>
          <cell r="ABF11">
            <v>13.643650855936997</v>
          </cell>
          <cell r="ABG11" t="str">
            <v>Over</v>
          </cell>
          <cell r="ABH11">
            <v>30</v>
          </cell>
          <cell r="ABI11">
            <v>10</v>
          </cell>
          <cell r="ABJ11">
            <v>7.2</v>
          </cell>
          <cell r="ABK11">
            <v>2.6583202716502519</v>
          </cell>
          <cell r="ABL11">
            <v>9.8583202716502516</v>
          </cell>
          <cell r="ABM11">
            <v>4.5416797283497488</v>
          </cell>
          <cell r="ABN11" t="str">
            <v>Over</v>
          </cell>
          <cell r="ABO11">
            <v>10</v>
          </cell>
          <cell r="ABP11">
            <v>829</v>
          </cell>
          <cell r="ABQ11">
            <v>1549</v>
          </cell>
          <cell r="ABR11">
            <v>1</v>
          </cell>
          <cell r="ABS11">
            <v>6</v>
          </cell>
          <cell r="ABT11">
            <v>2</v>
          </cell>
          <cell r="ABU11">
            <v>2</v>
          </cell>
          <cell r="ABV11">
            <v>1</v>
          </cell>
          <cell r="ABW11">
            <v>1</v>
          </cell>
          <cell r="ABX11">
            <v>1</v>
          </cell>
          <cell r="ABY11">
            <v>1</v>
          </cell>
          <cell r="ABZ11">
            <v>0</v>
          </cell>
          <cell r="ACA11">
            <v>0</v>
          </cell>
          <cell r="ACB11">
            <v>1</v>
          </cell>
          <cell r="ACC11">
            <v>16</v>
          </cell>
          <cell r="ACD11">
            <v>0</v>
          </cell>
          <cell r="ACE11">
            <v>0</v>
          </cell>
          <cell r="ACF11">
            <v>0</v>
          </cell>
          <cell r="ACG11">
            <v>0</v>
          </cell>
          <cell r="ACH11">
            <v>0</v>
          </cell>
          <cell r="ACI11">
            <v>0</v>
          </cell>
          <cell r="ACJ11">
            <v>0</v>
          </cell>
          <cell r="ACK11">
            <v>0</v>
          </cell>
          <cell r="ACL11">
            <v>0</v>
          </cell>
          <cell r="ACM11">
            <v>0</v>
          </cell>
          <cell r="ACN11">
            <v>0</v>
          </cell>
          <cell r="ACO11">
            <v>0</v>
          </cell>
          <cell r="ACP11">
            <v>16</v>
          </cell>
          <cell r="ACR11">
            <v>153</v>
          </cell>
          <cell r="ACS11">
            <v>153</v>
          </cell>
          <cell r="ACT11">
            <v>0</v>
          </cell>
          <cell r="ACV11">
            <v>872</v>
          </cell>
          <cell r="ACW11">
            <v>872</v>
          </cell>
          <cell r="ACX11">
            <v>0</v>
          </cell>
          <cell r="ACZ11">
            <v>18</v>
          </cell>
          <cell r="ADA11">
            <v>18</v>
          </cell>
          <cell r="ADB11">
            <v>0</v>
          </cell>
          <cell r="ADD11">
            <v>5</v>
          </cell>
          <cell r="ADE11">
            <v>5</v>
          </cell>
          <cell r="ADF11">
            <v>0</v>
          </cell>
          <cell r="ADH11">
            <v>45</v>
          </cell>
          <cell r="ADI11">
            <v>45</v>
          </cell>
          <cell r="ADJ11">
            <v>0</v>
          </cell>
          <cell r="ADL11">
            <v>38</v>
          </cell>
          <cell r="ADM11">
            <v>38</v>
          </cell>
          <cell r="ADN11">
            <v>0</v>
          </cell>
          <cell r="ADP11">
            <v>24</v>
          </cell>
          <cell r="ADQ11">
            <v>24</v>
          </cell>
          <cell r="ADR11">
            <v>0</v>
          </cell>
          <cell r="ADT11">
            <v>59</v>
          </cell>
          <cell r="ADU11">
            <v>59</v>
          </cell>
          <cell r="ADV11">
            <v>0</v>
          </cell>
          <cell r="ADX11">
            <v>6</v>
          </cell>
          <cell r="ADY11">
            <v>6</v>
          </cell>
          <cell r="ADZ11">
            <v>0</v>
          </cell>
          <cell r="AEB11">
            <v>12</v>
          </cell>
          <cell r="AEC11">
            <v>12</v>
          </cell>
          <cell r="AED11">
            <v>0</v>
          </cell>
          <cell r="AEF11">
            <v>1</v>
          </cell>
          <cell r="AEG11">
            <v>1</v>
          </cell>
          <cell r="AEH11">
            <v>0</v>
          </cell>
          <cell r="AEJ11">
            <v>2</v>
          </cell>
          <cell r="AEK11">
            <v>2</v>
          </cell>
          <cell r="AEL11">
            <v>0</v>
          </cell>
          <cell r="AEN11">
            <v>4</v>
          </cell>
          <cell r="AEO11">
            <v>4</v>
          </cell>
          <cell r="AEP11">
            <v>0</v>
          </cell>
          <cell r="AER11">
            <v>8</v>
          </cell>
          <cell r="AES11">
            <v>8</v>
          </cell>
          <cell r="AET11">
            <v>0</v>
          </cell>
          <cell r="AEV11">
            <v>6</v>
          </cell>
          <cell r="AEW11">
            <v>6</v>
          </cell>
          <cell r="AEX11">
            <v>0</v>
          </cell>
          <cell r="AEZ11">
            <v>5</v>
          </cell>
          <cell r="AFA11">
            <v>5</v>
          </cell>
          <cell r="AFB11">
            <v>0</v>
          </cell>
          <cell r="AFD11">
            <v>5</v>
          </cell>
          <cell r="AFE11">
            <v>5</v>
          </cell>
          <cell r="AFF11">
            <v>0</v>
          </cell>
          <cell r="AFH11">
            <v>12</v>
          </cell>
          <cell r="AFI11">
            <v>12</v>
          </cell>
          <cell r="AFJ11">
            <v>0</v>
          </cell>
          <cell r="AFL11">
            <v>1</v>
          </cell>
          <cell r="AFM11">
            <v>1</v>
          </cell>
          <cell r="AFN11">
            <v>0</v>
          </cell>
          <cell r="AFP11">
            <v>10</v>
          </cell>
          <cell r="AFQ11">
            <v>10</v>
          </cell>
          <cell r="AFR11">
            <v>0</v>
          </cell>
          <cell r="AFT11">
            <v>2</v>
          </cell>
          <cell r="AFU11">
            <v>2</v>
          </cell>
          <cell r="AFV11">
            <v>0</v>
          </cell>
          <cell r="AFX11">
            <v>3</v>
          </cell>
          <cell r="AFY11">
            <v>3</v>
          </cell>
          <cell r="AFZ11">
            <v>0</v>
          </cell>
          <cell r="AGB11">
            <v>16</v>
          </cell>
          <cell r="AGC11">
            <v>16</v>
          </cell>
          <cell r="AGD11">
            <v>0</v>
          </cell>
          <cell r="AGF11">
            <v>51</v>
          </cell>
          <cell r="AGG11">
            <v>51</v>
          </cell>
          <cell r="AGH11">
            <v>0</v>
          </cell>
          <cell r="AGJ11">
            <v>15</v>
          </cell>
          <cell r="AGK11">
            <v>15</v>
          </cell>
          <cell r="AGL11">
            <v>0</v>
          </cell>
          <cell r="AGN11">
            <v>53</v>
          </cell>
          <cell r="AGO11">
            <v>53</v>
          </cell>
          <cell r="AGP11">
            <v>0</v>
          </cell>
          <cell r="AGR11">
            <v>31</v>
          </cell>
          <cell r="AGS11">
            <v>31</v>
          </cell>
          <cell r="AGT11">
            <v>0</v>
          </cell>
          <cell r="AGV11">
            <v>41</v>
          </cell>
          <cell r="AGW11">
            <v>41</v>
          </cell>
          <cell r="AGX11">
            <v>0</v>
          </cell>
          <cell r="AGZ11">
            <v>4</v>
          </cell>
          <cell r="AHA11">
            <v>4</v>
          </cell>
          <cell r="AHB11">
            <v>0</v>
          </cell>
          <cell r="AHD11">
            <v>5</v>
          </cell>
          <cell r="AHE11">
            <v>5</v>
          </cell>
          <cell r="AHF11">
            <v>0</v>
          </cell>
          <cell r="AHH11">
            <v>4</v>
          </cell>
          <cell r="AHI11">
            <v>4</v>
          </cell>
          <cell r="AHJ11">
            <v>0</v>
          </cell>
          <cell r="AHL11">
            <v>4</v>
          </cell>
          <cell r="AHM11">
            <v>4</v>
          </cell>
          <cell r="AHN11">
            <v>0</v>
          </cell>
          <cell r="AHP11">
            <v>11</v>
          </cell>
          <cell r="AHQ11">
            <v>11</v>
          </cell>
          <cell r="AHR11">
            <v>0</v>
          </cell>
          <cell r="AHT11">
            <v>14</v>
          </cell>
          <cell r="AHU11">
            <v>14</v>
          </cell>
          <cell r="AHV11">
            <v>0</v>
          </cell>
          <cell r="AHX11" t="str">
            <v>*</v>
          </cell>
          <cell r="AHY11">
            <v>16</v>
          </cell>
          <cell r="AHZ11">
            <v>20</v>
          </cell>
          <cell r="AIA11">
            <v>3</v>
          </cell>
          <cell r="AIB11">
            <v>6</v>
          </cell>
          <cell r="AIC11">
            <v>2</v>
          </cell>
          <cell r="AID11">
            <v>2</v>
          </cell>
          <cell r="AIE11">
            <v>3</v>
          </cell>
          <cell r="AIF11">
            <v>3</v>
          </cell>
          <cell r="AIG11">
            <v>2</v>
          </cell>
          <cell r="AIH11">
            <v>1</v>
          </cell>
          <cell r="AII11">
            <v>57</v>
          </cell>
          <cell r="AIJ11">
            <v>6</v>
          </cell>
        </row>
        <row r="12">
          <cell r="B12" t="str">
            <v>รพท.ชุมพรเขตรอุดมศักดิ์</v>
          </cell>
          <cell r="C12" t="str">
            <v>โรงพยาบาลชุมพรเขตรอุดมศักดิ์</v>
          </cell>
          <cell r="D12">
            <v>10744</v>
          </cell>
          <cell r="E12">
            <v>11</v>
          </cell>
          <cell r="F12" t="str">
            <v>ชุมพร</v>
          </cell>
          <cell r="G12" t="str">
            <v>S ใหญ่</v>
          </cell>
          <cell r="H12" t="str">
            <v>รพ. ระดับ S เตียง &gt; 400</v>
          </cell>
          <cell r="I12">
            <v>5</v>
          </cell>
          <cell r="J12">
            <v>466</v>
          </cell>
          <cell r="K12">
            <v>4</v>
          </cell>
          <cell r="L12">
            <v>127622</v>
          </cell>
          <cell r="M12">
            <v>0</v>
          </cell>
          <cell r="N12">
            <v>9008</v>
          </cell>
          <cell r="O12">
            <v>118614</v>
          </cell>
          <cell r="P12">
            <v>416092</v>
          </cell>
          <cell r="Q12">
            <v>5</v>
          </cell>
          <cell r="R12">
            <v>5.7</v>
          </cell>
          <cell r="S12">
            <v>5</v>
          </cell>
          <cell r="T12">
            <v>0.94280904158206336</v>
          </cell>
          <cell r="U12">
            <v>5.9428090415820636</v>
          </cell>
          <cell r="V12">
            <v>4.0571909584179364</v>
          </cell>
          <cell r="W12" t="str">
            <v>OK</v>
          </cell>
          <cell r="X12">
            <v>3</v>
          </cell>
          <cell r="Y12">
            <v>2.7</v>
          </cell>
          <cell r="Z12">
            <v>0.48304589153964728</v>
          </cell>
          <cell r="AA12">
            <v>3.1830458915396473</v>
          </cell>
          <cell r="AB12">
            <v>2.216954108460353</v>
          </cell>
          <cell r="AC12" t="str">
            <v>OK</v>
          </cell>
          <cell r="AD12">
            <v>19</v>
          </cell>
          <cell r="AE12">
            <v>18</v>
          </cell>
          <cell r="AF12">
            <v>2.9059326290271157</v>
          </cell>
          <cell r="AG12">
            <v>20.905932629027117</v>
          </cell>
          <cell r="AH12">
            <v>15.094067370972883</v>
          </cell>
          <cell r="AI12" t="str">
            <v>OK</v>
          </cell>
          <cell r="AJ12">
            <v>2</v>
          </cell>
          <cell r="AK12">
            <v>1.8</v>
          </cell>
          <cell r="AL12">
            <v>0.63245553203367599</v>
          </cell>
          <cell r="AM12">
            <v>2.4324555320336758</v>
          </cell>
          <cell r="AN12">
            <v>1.1675444679663241</v>
          </cell>
          <cell r="AO12" t="str">
            <v>OK</v>
          </cell>
          <cell r="AP12">
            <v>0</v>
          </cell>
          <cell r="AQ12">
            <v>0.8</v>
          </cell>
          <cell r="AR12">
            <v>0.78881063774661553</v>
          </cell>
          <cell r="AS12">
            <v>1.5888106377466156</v>
          </cell>
          <cell r="AT12">
            <v>1.1189362253384516E-2</v>
          </cell>
          <cell r="AU12" t="str">
            <v>Under</v>
          </cell>
          <cell r="AV12">
            <v>3</v>
          </cell>
          <cell r="AW12">
            <v>4</v>
          </cell>
          <cell r="AX12">
            <v>7</v>
          </cell>
          <cell r="AY12">
            <v>7.3</v>
          </cell>
          <cell r="AZ12">
            <v>1.4944341180973273</v>
          </cell>
          <cell r="BA12">
            <v>8.7944341180973264</v>
          </cell>
          <cell r="BB12">
            <v>5.8055658819026723</v>
          </cell>
          <cell r="BC12" t="str">
            <v>OK</v>
          </cell>
          <cell r="BD12">
            <v>36</v>
          </cell>
          <cell r="BE12">
            <v>7</v>
          </cell>
          <cell r="BF12">
            <v>13</v>
          </cell>
          <cell r="BG12">
            <v>20</v>
          </cell>
          <cell r="BH12">
            <v>20.8</v>
          </cell>
          <cell r="BI12">
            <v>4.4422216663887193</v>
          </cell>
          <cell r="BJ12">
            <v>25.242221666388719</v>
          </cell>
          <cell r="BK12">
            <v>16.357778333611282</v>
          </cell>
          <cell r="BL12" t="str">
            <v>OK</v>
          </cell>
          <cell r="BM12">
            <v>20</v>
          </cell>
          <cell r="BN12">
            <v>3</v>
          </cell>
          <cell r="BO12">
            <v>27</v>
          </cell>
          <cell r="BP12">
            <v>30</v>
          </cell>
          <cell r="BQ12">
            <v>30</v>
          </cell>
          <cell r="BR12">
            <v>4.1633319989322652</v>
          </cell>
          <cell r="BS12">
            <v>34.163331998932264</v>
          </cell>
          <cell r="BT12">
            <v>25.836668001067736</v>
          </cell>
          <cell r="BU12" t="str">
            <v>OK</v>
          </cell>
          <cell r="BV12">
            <v>2</v>
          </cell>
          <cell r="BW12">
            <v>1.8</v>
          </cell>
          <cell r="BX12">
            <v>0.42163702135578407</v>
          </cell>
          <cell r="BY12">
            <v>2.2216370213557841</v>
          </cell>
          <cell r="BZ12">
            <v>1.378362978644216</v>
          </cell>
          <cell r="CA12" t="str">
            <v>OK</v>
          </cell>
          <cell r="CB12">
            <v>32</v>
          </cell>
          <cell r="CC12">
            <v>7</v>
          </cell>
          <cell r="CD12">
            <v>7.1</v>
          </cell>
          <cell r="CE12">
            <v>1.4491376746189431</v>
          </cell>
          <cell r="CF12">
            <v>8.549137674618942</v>
          </cell>
          <cell r="CG12">
            <v>5.6508623253810564</v>
          </cell>
          <cell r="CH12" t="str">
            <v>OK</v>
          </cell>
          <cell r="CI12">
            <v>4</v>
          </cell>
          <cell r="CJ12">
            <v>4</v>
          </cell>
          <cell r="CK12">
            <v>0.66666666666666663</v>
          </cell>
          <cell r="CL12">
            <v>4.666666666666667</v>
          </cell>
          <cell r="CM12">
            <v>3.3333333333333335</v>
          </cell>
          <cell r="CN12" t="str">
            <v>OK</v>
          </cell>
          <cell r="CO12">
            <v>11</v>
          </cell>
          <cell r="CP12">
            <v>7</v>
          </cell>
          <cell r="CQ12">
            <v>23</v>
          </cell>
          <cell r="CR12">
            <v>30</v>
          </cell>
          <cell r="CS12">
            <v>24.9</v>
          </cell>
          <cell r="CT12">
            <v>7.1717036562683827</v>
          </cell>
          <cell r="CU12">
            <v>32.071703656268383</v>
          </cell>
          <cell r="CV12">
            <v>17.728296343731614</v>
          </cell>
          <cell r="CW12" t="str">
            <v>OK</v>
          </cell>
          <cell r="CX12">
            <v>30</v>
          </cell>
          <cell r="CY12">
            <v>3</v>
          </cell>
          <cell r="CZ12">
            <v>5</v>
          </cell>
          <cell r="DA12">
            <v>8</v>
          </cell>
          <cell r="DB12">
            <v>11.7</v>
          </cell>
          <cell r="DC12">
            <v>3.4657049948186733</v>
          </cell>
          <cell r="DD12">
            <v>15.165704994818672</v>
          </cell>
          <cell r="DE12">
            <v>8.2342950051813268</v>
          </cell>
          <cell r="DF12" t="str">
            <v>Under</v>
          </cell>
          <cell r="DG12">
            <v>8</v>
          </cell>
          <cell r="DH12">
            <v>137</v>
          </cell>
          <cell r="DI12">
            <v>1</v>
          </cell>
          <cell r="DJ12">
            <v>1</v>
          </cell>
          <cell r="DK12">
            <v>2</v>
          </cell>
          <cell r="DL12">
            <v>2</v>
          </cell>
          <cell r="DM12">
            <v>1</v>
          </cell>
          <cell r="DN12">
            <v>3</v>
          </cell>
          <cell r="DO12">
            <v>0</v>
          </cell>
          <cell r="DP12">
            <v>8</v>
          </cell>
          <cell r="DR12">
            <v>15</v>
          </cell>
          <cell r="DS12">
            <v>10</v>
          </cell>
          <cell r="DT12">
            <v>6</v>
          </cell>
          <cell r="DU12">
            <v>0</v>
          </cell>
          <cell r="DV12">
            <v>0</v>
          </cell>
          <cell r="DW12">
            <v>2</v>
          </cell>
          <cell r="DX12">
            <v>0</v>
          </cell>
          <cell r="DY12">
            <v>0</v>
          </cell>
          <cell r="DZ12">
            <v>2</v>
          </cell>
          <cell r="EA12">
            <v>2</v>
          </cell>
          <cell r="EB12">
            <v>37</v>
          </cell>
          <cell r="EC12">
            <v>2</v>
          </cell>
          <cell r="ED12">
            <v>2</v>
          </cell>
          <cell r="EE12">
            <v>4</v>
          </cell>
          <cell r="EF12">
            <v>1</v>
          </cell>
          <cell r="EG12">
            <v>2</v>
          </cell>
          <cell r="EH12">
            <v>3</v>
          </cell>
          <cell r="EI12">
            <v>1</v>
          </cell>
          <cell r="EJ12">
            <v>2</v>
          </cell>
          <cell r="EK12">
            <v>0</v>
          </cell>
          <cell r="EL12">
            <v>3</v>
          </cell>
          <cell r="EM12">
            <v>1</v>
          </cell>
          <cell r="EN12">
            <v>1</v>
          </cell>
          <cell r="EO12">
            <v>2</v>
          </cell>
          <cell r="EP12">
            <v>49</v>
          </cell>
          <cell r="EQ12">
            <v>5</v>
          </cell>
          <cell r="ER12">
            <v>5</v>
          </cell>
          <cell r="ET12">
            <v>3</v>
          </cell>
          <cell r="EU12">
            <v>2</v>
          </cell>
          <cell r="EV12">
            <v>5</v>
          </cell>
          <cell r="EW12">
            <v>1</v>
          </cell>
          <cell r="EX12">
            <v>1</v>
          </cell>
          <cell r="EY12">
            <v>2</v>
          </cell>
          <cell r="EZ12">
            <v>0</v>
          </cell>
          <cell r="FA12">
            <v>1</v>
          </cell>
          <cell r="FB12">
            <v>1</v>
          </cell>
          <cell r="FC12">
            <v>2</v>
          </cell>
          <cell r="FD12">
            <v>0</v>
          </cell>
          <cell r="FE12">
            <v>1</v>
          </cell>
          <cell r="FF12">
            <v>1</v>
          </cell>
          <cell r="FG12">
            <v>0</v>
          </cell>
          <cell r="FH12">
            <v>2</v>
          </cell>
          <cell r="FI12">
            <v>2</v>
          </cell>
          <cell r="FJ12">
            <v>1</v>
          </cell>
          <cell r="FK12">
            <v>1</v>
          </cell>
          <cell r="FL12">
            <v>1</v>
          </cell>
          <cell r="FM12">
            <v>3</v>
          </cell>
          <cell r="FN12">
            <v>15</v>
          </cell>
          <cell r="FP12">
            <v>2</v>
          </cell>
          <cell r="FQ12">
            <v>0</v>
          </cell>
          <cell r="FR12">
            <v>2</v>
          </cell>
          <cell r="FS12">
            <v>1</v>
          </cell>
          <cell r="FT12">
            <v>0</v>
          </cell>
          <cell r="FU12">
            <v>1</v>
          </cell>
          <cell r="FV12">
            <v>1</v>
          </cell>
          <cell r="FW12">
            <v>0</v>
          </cell>
          <cell r="FX12">
            <v>1</v>
          </cell>
          <cell r="FY12">
            <v>1</v>
          </cell>
          <cell r="FZ12">
            <v>0</v>
          </cell>
          <cell r="GA12">
            <v>1</v>
          </cell>
          <cell r="GB12">
            <v>5</v>
          </cell>
          <cell r="GC12">
            <v>12.1</v>
          </cell>
          <cell r="GD12">
            <v>7.6077445920442006</v>
          </cell>
          <cell r="GE12">
            <v>19.7077445920442</v>
          </cell>
          <cell r="GF12">
            <v>4.492255407955799</v>
          </cell>
          <cell r="GG12" t="str">
            <v>OK</v>
          </cell>
          <cell r="GH12">
            <v>16</v>
          </cell>
          <cell r="GI12">
            <v>3.6032000000000002</v>
          </cell>
          <cell r="GJ12">
            <v>12.7622</v>
          </cell>
          <cell r="GK12">
            <v>22</v>
          </cell>
          <cell r="GL12">
            <v>25.3</v>
          </cell>
          <cell r="GM12">
            <v>6.000925854492051</v>
          </cell>
          <cell r="GN12">
            <v>31.30092585449205</v>
          </cell>
          <cell r="GO12">
            <v>19.299074145507952</v>
          </cell>
          <cell r="GP12" t="str">
            <v>OK</v>
          </cell>
          <cell r="GQ12">
            <v>83</v>
          </cell>
          <cell r="GR12">
            <v>10</v>
          </cell>
          <cell r="GS12">
            <v>9.5</v>
          </cell>
          <cell r="GT12">
            <v>1.0801234497346435</v>
          </cell>
          <cell r="GU12">
            <v>18</v>
          </cell>
          <cell r="GV12">
            <v>8.4198765502653572</v>
          </cell>
          <cell r="GW12" t="str">
            <v>OK</v>
          </cell>
          <cell r="GX12">
            <v>0</v>
          </cell>
          <cell r="GY12">
            <v>0.6</v>
          </cell>
          <cell r="GZ12">
            <v>0.5163977794943222</v>
          </cell>
          <cell r="HA12">
            <v>1.1163977794943221</v>
          </cell>
          <cell r="HB12">
            <v>8.3602220505677782E-2</v>
          </cell>
          <cell r="HC12" t="str">
            <v>Under</v>
          </cell>
          <cell r="HD12">
            <v>6</v>
          </cell>
          <cell r="HE12">
            <v>2</v>
          </cell>
          <cell r="HF12">
            <v>8</v>
          </cell>
          <cell r="HG12">
            <v>8.8000000000000007</v>
          </cell>
          <cell r="HH12">
            <v>1.0327955589886457</v>
          </cell>
          <cell r="HI12">
            <v>9.8327955589886464</v>
          </cell>
          <cell r="HJ12">
            <v>7.767204441011355</v>
          </cell>
          <cell r="HK12" t="str">
            <v>OK</v>
          </cell>
          <cell r="HL12">
            <v>2</v>
          </cell>
          <cell r="HM12">
            <v>1.4</v>
          </cell>
          <cell r="HN12">
            <v>0.69920589878010087</v>
          </cell>
          <cell r="HO12">
            <v>2.0992058987801006</v>
          </cell>
          <cell r="HP12">
            <v>0.70079410121989905</v>
          </cell>
          <cell r="HQ12" t="str">
            <v>OK</v>
          </cell>
          <cell r="HR12">
            <v>20</v>
          </cell>
          <cell r="HS12">
            <v>3</v>
          </cell>
          <cell r="HT12">
            <v>1.9</v>
          </cell>
          <cell r="HU12">
            <v>0.87559503577091302</v>
          </cell>
          <cell r="HV12">
            <v>2.7755950357709129</v>
          </cell>
          <cell r="HW12">
            <v>1.0244049642290869</v>
          </cell>
          <cell r="HX12" t="str">
            <v>Over</v>
          </cell>
          <cell r="HY12">
            <v>3</v>
          </cell>
          <cell r="HZ12">
            <v>5</v>
          </cell>
          <cell r="IA12">
            <v>8</v>
          </cell>
          <cell r="IB12">
            <v>9.6999999999999993</v>
          </cell>
          <cell r="IC12">
            <v>2.62678510731274</v>
          </cell>
          <cell r="ID12">
            <v>12.326785107312739</v>
          </cell>
          <cell r="IE12">
            <v>7.0732148926872593</v>
          </cell>
          <cell r="IF12" t="str">
            <v>OK</v>
          </cell>
          <cell r="IG12">
            <v>3</v>
          </cell>
          <cell r="IH12">
            <v>2.8</v>
          </cell>
          <cell r="II12">
            <v>0.63245553203367533</v>
          </cell>
          <cell r="IJ12">
            <v>3.4324555320336749</v>
          </cell>
          <cell r="IK12">
            <v>2.1675444679663247</v>
          </cell>
          <cell r="IL12" t="str">
            <v>OK</v>
          </cell>
          <cell r="IM12">
            <v>14</v>
          </cell>
          <cell r="IN12">
            <v>3</v>
          </cell>
          <cell r="IO12">
            <v>2.2000000000000002</v>
          </cell>
          <cell r="IP12">
            <v>0.78881063774661553</v>
          </cell>
          <cell r="IQ12">
            <v>2.9888106377466155</v>
          </cell>
          <cell r="IR12">
            <v>1.4111893622533846</v>
          </cell>
          <cell r="IS12" t="str">
            <v>Over</v>
          </cell>
          <cell r="IT12">
            <v>0</v>
          </cell>
          <cell r="IU12">
            <v>0.4</v>
          </cell>
          <cell r="IV12">
            <v>0.5163977794943222</v>
          </cell>
          <cell r="IW12">
            <v>0.91639777949432222</v>
          </cell>
          <cell r="IX12">
            <v>-0.11639777949432217</v>
          </cell>
          <cell r="IY12" t="str">
            <v>OK</v>
          </cell>
          <cell r="IZ12">
            <v>2</v>
          </cell>
          <cell r="JA12">
            <v>0.5</v>
          </cell>
          <cell r="JB12">
            <v>0.70710678118654757</v>
          </cell>
          <cell r="JC12">
            <v>1.2071067811865475</v>
          </cell>
          <cell r="JD12">
            <v>-0.20710678118654757</v>
          </cell>
          <cell r="JE12" t="str">
            <v>Over</v>
          </cell>
          <cell r="JF12">
            <v>5</v>
          </cell>
          <cell r="JG12">
            <v>3</v>
          </cell>
          <cell r="JH12">
            <v>2.2999999999999998</v>
          </cell>
          <cell r="JI12">
            <v>1.0593499054713804</v>
          </cell>
          <cell r="JJ12">
            <v>3.3593499054713805</v>
          </cell>
          <cell r="JK12">
            <v>1.2406500945286194</v>
          </cell>
          <cell r="JL12" t="str">
            <v>OK</v>
          </cell>
          <cell r="JM12">
            <v>1</v>
          </cell>
          <cell r="JN12">
            <v>1</v>
          </cell>
          <cell r="JO12">
            <v>0</v>
          </cell>
          <cell r="JP12">
            <v>1</v>
          </cell>
          <cell r="JQ12">
            <v>1</v>
          </cell>
          <cell r="JR12" t="str">
            <v>OK</v>
          </cell>
          <cell r="JS12">
            <v>1</v>
          </cell>
          <cell r="JT12">
            <v>4</v>
          </cell>
          <cell r="JU12">
            <v>5</v>
          </cell>
          <cell r="JV12">
            <v>5</v>
          </cell>
          <cell r="JW12">
            <v>0</v>
          </cell>
          <cell r="JX12">
            <v>5</v>
          </cell>
          <cell r="JY12">
            <v>5</v>
          </cell>
          <cell r="JZ12" t="str">
            <v>OK</v>
          </cell>
          <cell r="KA12">
            <v>1</v>
          </cell>
          <cell r="KB12">
            <v>1.9</v>
          </cell>
          <cell r="KC12">
            <v>0.99442892601175314</v>
          </cell>
          <cell r="KD12">
            <v>2.8944289260117531</v>
          </cell>
          <cell r="KE12">
            <v>0.90557107398824677</v>
          </cell>
          <cell r="KF12" t="str">
            <v>OK</v>
          </cell>
          <cell r="KG12">
            <v>0</v>
          </cell>
          <cell r="KH12">
            <v>0.5</v>
          </cell>
          <cell r="KI12">
            <v>0.70710678118654757</v>
          </cell>
          <cell r="KJ12">
            <v>1.2071067811865475</v>
          </cell>
          <cell r="KK12">
            <v>-0.20710678118654757</v>
          </cell>
          <cell r="KL12" t="str">
            <v>OK</v>
          </cell>
          <cell r="KM12">
            <v>1</v>
          </cell>
          <cell r="KN12">
            <v>2</v>
          </cell>
          <cell r="KO12">
            <v>3</v>
          </cell>
          <cell r="KP12">
            <v>3.1</v>
          </cell>
          <cell r="KQ12">
            <v>0.31622776601683794</v>
          </cell>
          <cell r="KR12">
            <v>3.4162277660168381</v>
          </cell>
          <cell r="KS12">
            <v>2.7837722339831621</v>
          </cell>
          <cell r="KT12" t="str">
            <v>OK</v>
          </cell>
          <cell r="KU12">
            <v>13</v>
          </cell>
          <cell r="KV12">
            <v>1</v>
          </cell>
          <cell r="KW12">
            <v>1.6</v>
          </cell>
          <cell r="KX12">
            <v>0.69920589878010087</v>
          </cell>
          <cell r="KY12">
            <v>2.2992058987801007</v>
          </cell>
          <cell r="KZ12">
            <v>0.90079410121989922</v>
          </cell>
          <cell r="LA12" t="str">
            <v>OK</v>
          </cell>
          <cell r="LB12">
            <v>2</v>
          </cell>
          <cell r="LC12">
            <v>2</v>
          </cell>
          <cell r="LD12">
            <v>0</v>
          </cell>
          <cell r="LE12">
            <v>2</v>
          </cell>
          <cell r="LF12">
            <v>2</v>
          </cell>
          <cell r="LG12" t="str">
            <v>OK</v>
          </cell>
          <cell r="LH12">
            <v>2</v>
          </cell>
          <cell r="LI12">
            <v>2</v>
          </cell>
          <cell r="LJ12">
            <v>0</v>
          </cell>
          <cell r="LK12">
            <v>2</v>
          </cell>
          <cell r="LL12">
            <v>2</v>
          </cell>
          <cell r="LM12" t="str">
            <v>OK</v>
          </cell>
          <cell r="LN12">
            <v>4</v>
          </cell>
          <cell r="LO12">
            <v>0</v>
          </cell>
          <cell r="LP12">
            <v>0.2</v>
          </cell>
          <cell r="LQ12">
            <v>0.4216370213557839</v>
          </cell>
          <cell r="LR12">
            <v>0.62163702135578391</v>
          </cell>
          <cell r="LS12">
            <v>-0.22163702135578389</v>
          </cell>
          <cell r="LT12" t="str">
            <v>OK</v>
          </cell>
          <cell r="LU12">
            <v>5</v>
          </cell>
          <cell r="LV12">
            <v>57</v>
          </cell>
          <cell r="LW12">
            <v>5</v>
          </cell>
          <cell r="LX12">
            <v>5.8</v>
          </cell>
          <cell r="LY12">
            <v>1.2292725943057194</v>
          </cell>
          <cell r="LZ12">
            <v>7.029272594305719</v>
          </cell>
          <cell r="MA12">
            <v>4.5707274056942806</v>
          </cell>
          <cell r="MB12" t="str">
            <v>OK</v>
          </cell>
          <cell r="MC12">
            <v>4</v>
          </cell>
          <cell r="MD12">
            <v>8</v>
          </cell>
          <cell r="ME12">
            <v>0</v>
          </cell>
          <cell r="MF12">
            <v>12</v>
          </cell>
          <cell r="MG12">
            <v>12</v>
          </cell>
          <cell r="MH12">
            <v>0</v>
          </cell>
          <cell r="MI12">
            <v>12</v>
          </cell>
          <cell r="MJ12">
            <v>12</v>
          </cell>
          <cell r="MK12" t="str">
            <v>OK</v>
          </cell>
          <cell r="ML12">
            <v>17</v>
          </cell>
          <cell r="MM12">
            <v>23</v>
          </cell>
          <cell r="MN12">
            <v>21.6</v>
          </cell>
          <cell r="MO12">
            <v>4.9261208538429733</v>
          </cell>
          <cell r="MP12">
            <v>26.526120853842976</v>
          </cell>
          <cell r="MQ12">
            <v>16.673879146157027</v>
          </cell>
          <cell r="MR12" t="str">
            <v>OK</v>
          </cell>
          <cell r="MS12">
            <v>0</v>
          </cell>
          <cell r="MT12">
            <v>0.4</v>
          </cell>
          <cell r="MU12">
            <v>0.69920589878010109</v>
          </cell>
          <cell r="MV12">
            <v>1.099205898780101</v>
          </cell>
          <cell r="MW12">
            <v>-0.29920589878010106</v>
          </cell>
          <cell r="MX12" t="str">
            <v>OK</v>
          </cell>
          <cell r="MY12">
            <v>23</v>
          </cell>
          <cell r="MZ12">
            <v>19</v>
          </cell>
          <cell r="NA12">
            <v>18.2</v>
          </cell>
          <cell r="NB12">
            <v>4.07703596037884</v>
          </cell>
          <cell r="NC12">
            <v>22.277035960378839</v>
          </cell>
          <cell r="ND12">
            <v>14.122964039621159</v>
          </cell>
          <cell r="NE12" t="str">
            <v>OK</v>
          </cell>
          <cell r="NF12">
            <v>0</v>
          </cell>
          <cell r="NG12">
            <v>0.1</v>
          </cell>
          <cell r="NH12">
            <v>0.31622776601683794</v>
          </cell>
          <cell r="NI12">
            <v>0.41622776601683797</v>
          </cell>
          <cell r="NJ12">
            <v>-0.21622776601683794</v>
          </cell>
          <cell r="NK12" t="str">
            <v>OK</v>
          </cell>
          <cell r="NL12">
            <v>19</v>
          </cell>
          <cell r="NM12">
            <v>8</v>
          </cell>
          <cell r="NN12">
            <v>8.5</v>
          </cell>
          <cell r="NO12">
            <v>0.97182531580755005</v>
          </cell>
          <cell r="NP12">
            <v>9.4718253158075498</v>
          </cell>
          <cell r="NQ12">
            <v>7.5281746841924502</v>
          </cell>
          <cell r="NR12" t="str">
            <v>OK</v>
          </cell>
          <cell r="NS12">
            <v>8</v>
          </cell>
          <cell r="NT12">
            <v>10</v>
          </cell>
          <cell r="NU12">
            <v>11.2</v>
          </cell>
          <cell r="NV12">
            <v>2.1499353995462775</v>
          </cell>
          <cell r="NW12">
            <v>13.349935399546277</v>
          </cell>
          <cell r="NX12">
            <v>9.0500646004537213</v>
          </cell>
          <cell r="NY12" t="str">
            <v>OK</v>
          </cell>
          <cell r="NZ12">
            <v>10</v>
          </cell>
          <cell r="OA12">
            <v>1</v>
          </cell>
          <cell r="OB12">
            <v>1.2</v>
          </cell>
          <cell r="OC12">
            <v>0.42163702135578385</v>
          </cell>
          <cell r="OD12">
            <v>1.6216370213557838</v>
          </cell>
          <cell r="OE12">
            <v>0.77836297864421611</v>
          </cell>
          <cell r="OF12" t="str">
            <v>OK</v>
          </cell>
          <cell r="OG12">
            <v>0</v>
          </cell>
          <cell r="OH12">
            <v>0.4</v>
          </cell>
          <cell r="OI12">
            <v>0.5163977794943222</v>
          </cell>
          <cell r="OJ12">
            <v>0.91639777949432222</v>
          </cell>
          <cell r="OK12">
            <v>-0.11639777949432217</v>
          </cell>
          <cell r="OL12" t="str">
            <v>OK</v>
          </cell>
          <cell r="OM12">
            <v>1</v>
          </cell>
          <cell r="ON12">
            <v>4</v>
          </cell>
          <cell r="OO12">
            <v>4.5</v>
          </cell>
          <cell r="OP12">
            <v>1.5811388300841898</v>
          </cell>
          <cell r="OQ12">
            <v>6.08113883008419</v>
          </cell>
          <cell r="OR12">
            <v>2.91886116991581</v>
          </cell>
          <cell r="OS12" t="str">
            <v>OK</v>
          </cell>
          <cell r="OT12">
            <v>4</v>
          </cell>
          <cell r="OU12">
            <v>5</v>
          </cell>
          <cell r="OV12">
            <v>4.2</v>
          </cell>
          <cell r="OW12">
            <v>1.0327955589886442</v>
          </cell>
          <cell r="OX12">
            <v>5.2327955589886441</v>
          </cell>
          <cell r="OY12">
            <v>3.1672044410113562</v>
          </cell>
          <cell r="OZ12" t="str">
            <v>OK</v>
          </cell>
          <cell r="PA12">
            <v>2</v>
          </cell>
          <cell r="PB12">
            <v>1.6</v>
          </cell>
          <cell r="PC12">
            <v>0.69920589878010087</v>
          </cell>
          <cell r="PD12">
            <v>1</v>
          </cell>
          <cell r="PE12">
            <v>0.90079410121989922</v>
          </cell>
          <cell r="PF12" t="str">
            <v>Over</v>
          </cell>
          <cell r="PG12">
            <v>2</v>
          </cell>
          <cell r="PH12">
            <v>2</v>
          </cell>
          <cell r="PI12">
            <v>1</v>
          </cell>
          <cell r="PJ12">
            <v>1</v>
          </cell>
          <cell r="PK12">
            <v>0</v>
          </cell>
          <cell r="PL12">
            <v>0.4</v>
          </cell>
          <cell r="PM12">
            <v>0.69920589878010109</v>
          </cell>
          <cell r="PN12">
            <v>1.099205898780101</v>
          </cell>
          <cell r="PO12">
            <v>-0.29920589878010106</v>
          </cell>
          <cell r="PP12" t="str">
            <v>OK</v>
          </cell>
          <cell r="PQ12">
            <v>7</v>
          </cell>
          <cell r="PR12">
            <v>6</v>
          </cell>
          <cell r="PS12">
            <v>0</v>
          </cell>
          <cell r="PT12">
            <v>6</v>
          </cell>
          <cell r="PU12">
            <v>6.1</v>
          </cell>
          <cell r="PV12">
            <v>0.99442892601175192</v>
          </cell>
          <cell r="PW12">
            <v>7.0944289260117515</v>
          </cell>
          <cell r="PX12">
            <v>5.1055710739882478</v>
          </cell>
          <cell r="PY12" t="str">
            <v>OK</v>
          </cell>
          <cell r="PZ12">
            <v>6</v>
          </cell>
          <cell r="QA12">
            <v>2</v>
          </cell>
          <cell r="QB12">
            <v>0.9</v>
          </cell>
          <cell r="QC12">
            <v>0.73786478737262184</v>
          </cell>
          <cell r="QD12">
            <v>1.6378647873726218</v>
          </cell>
          <cell r="QE12">
            <v>0.16213521262737818</v>
          </cell>
          <cell r="QF12" t="str">
            <v>Over</v>
          </cell>
          <cell r="QG12">
            <v>3</v>
          </cell>
          <cell r="QH12">
            <v>3</v>
          </cell>
          <cell r="QI12">
            <v>6</v>
          </cell>
          <cell r="QJ12">
            <v>5.6</v>
          </cell>
          <cell r="QK12">
            <v>0.5163977794943222</v>
          </cell>
          <cell r="QL12">
            <v>6.1163977794943216</v>
          </cell>
          <cell r="QM12">
            <v>5.0836022205056777</v>
          </cell>
          <cell r="QN12" t="str">
            <v>OK</v>
          </cell>
          <cell r="QO12">
            <v>8</v>
          </cell>
          <cell r="QP12">
            <v>9</v>
          </cell>
          <cell r="QQ12">
            <v>8.8000000000000007</v>
          </cell>
          <cell r="QR12">
            <v>1.9321835661585924</v>
          </cell>
          <cell r="QS12">
            <v>10.732183566158593</v>
          </cell>
          <cell r="QT12">
            <v>6.8678164338414085</v>
          </cell>
          <cell r="QU12" t="str">
            <v>OK</v>
          </cell>
          <cell r="QV12">
            <v>9</v>
          </cell>
          <cell r="QW12">
            <v>7</v>
          </cell>
          <cell r="QX12">
            <v>6.7</v>
          </cell>
          <cell r="QY12">
            <v>1.7029386365926409</v>
          </cell>
          <cell r="QZ12">
            <v>8.4029386365926406</v>
          </cell>
          <cell r="RA12">
            <v>4.9970613634073597</v>
          </cell>
          <cell r="RB12" t="str">
            <v>OK</v>
          </cell>
          <cell r="RC12">
            <v>7</v>
          </cell>
          <cell r="RD12">
            <v>4</v>
          </cell>
          <cell r="RE12">
            <v>3.9</v>
          </cell>
          <cell r="RF12">
            <v>0.87559503577091347</v>
          </cell>
          <cell r="RG12">
            <v>4.7755950357709134</v>
          </cell>
          <cell r="RH12">
            <v>3.0244049642290864</v>
          </cell>
          <cell r="RI12" t="str">
            <v>OK</v>
          </cell>
          <cell r="RJ12">
            <v>3</v>
          </cell>
          <cell r="RK12">
            <v>3</v>
          </cell>
          <cell r="RL12">
            <v>0</v>
          </cell>
          <cell r="RM12">
            <v>3</v>
          </cell>
          <cell r="RN12">
            <v>3</v>
          </cell>
          <cell r="RO12" t="str">
            <v>OK</v>
          </cell>
          <cell r="RP12">
            <v>3</v>
          </cell>
          <cell r="RQ12">
            <v>3</v>
          </cell>
          <cell r="RR12">
            <v>6</v>
          </cell>
          <cell r="RS12">
            <v>6</v>
          </cell>
          <cell r="RT12">
            <v>0</v>
          </cell>
          <cell r="RU12">
            <v>6</v>
          </cell>
          <cell r="RV12">
            <v>6</v>
          </cell>
          <cell r="RW12" t="str">
            <v>OK</v>
          </cell>
          <cell r="RX12">
            <v>13</v>
          </cell>
          <cell r="RY12">
            <v>20</v>
          </cell>
          <cell r="RZ12">
            <v>20.2</v>
          </cell>
          <cell r="SA12">
            <v>3.326659986633238</v>
          </cell>
          <cell r="SB12">
            <v>23.526659986633238</v>
          </cell>
          <cell r="SC12">
            <v>16.873340013366761</v>
          </cell>
          <cell r="SD12" t="str">
            <v>OK</v>
          </cell>
          <cell r="SE12">
            <v>2</v>
          </cell>
          <cell r="SF12">
            <v>0</v>
          </cell>
          <cell r="SG12">
            <v>2</v>
          </cell>
          <cell r="SH12">
            <v>4.9000000000000004</v>
          </cell>
          <cell r="SI12">
            <v>3.3482997343593826</v>
          </cell>
          <cell r="SJ12">
            <v>8.2482997343593834</v>
          </cell>
          <cell r="SK12">
            <v>1.5517002656406178</v>
          </cell>
          <cell r="SL12" t="str">
            <v>OK</v>
          </cell>
          <cell r="SM12">
            <v>0</v>
          </cell>
          <cell r="SN12">
            <v>0</v>
          </cell>
          <cell r="SO12">
            <v>0</v>
          </cell>
          <cell r="SP12">
            <v>0</v>
          </cell>
          <cell r="SQ12">
            <v>0</v>
          </cell>
          <cell r="SR12" t="str">
            <v>OK</v>
          </cell>
          <cell r="SS12">
            <v>22</v>
          </cell>
          <cell r="ST12">
            <v>5</v>
          </cell>
          <cell r="SU12">
            <v>5.8</v>
          </cell>
          <cell r="SV12">
            <v>1.4757295747452446</v>
          </cell>
          <cell r="SW12">
            <v>7.2757295747452444</v>
          </cell>
          <cell r="SX12">
            <v>4.3242704252547552</v>
          </cell>
          <cell r="SY12" t="str">
            <v>OK</v>
          </cell>
          <cell r="SZ12">
            <v>13</v>
          </cell>
          <cell r="TA12">
            <v>0</v>
          </cell>
          <cell r="TB12">
            <v>0</v>
          </cell>
          <cell r="TC12">
            <v>13</v>
          </cell>
          <cell r="TD12">
            <v>12.8</v>
          </cell>
          <cell r="TE12">
            <v>2.973961069759393</v>
          </cell>
          <cell r="TF12">
            <v>15.773961069759395</v>
          </cell>
          <cell r="TG12">
            <v>9.8260389302406068</v>
          </cell>
          <cell r="TH12" t="str">
            <v>OK</v>
          </cell>
          <cell r="TI12">
            <v>18</v>
          </cell>
          <cell r="TJ12">
            <v>1</v>
          </cell>
          <cell r="TK12">
            <v>0.5</v>
          </cell>
          <cell r="TL12">
            <v>0.84983658559879749</v>
          </cell>
          <cell r="TM12">
            <v>1.3498365855987975</v>
          </cell>
          <cell r="TN12">
            <v>-0.34983658559879749</v>
          </cell>
          <cell r="TO12" t="str">
            <v>OK</v>
          </cell>
          <cell r="TP12">
            <v>25</v>
          </cell>
          <cell r="TQ12">
            <v>7</v>
          </cell>
          <cell r="TR12">
            <v>15</v>
          </cell>
          <cell r="TS12">
            <v>47</v>
          </cell>
          <cell r="TT12">
            <v>46.3</v>
          </cell>
          <cell r="TU12">
            <v>8.6801177667382063</v>
          </cell>
          <cell r="TV12">
            <v>54.980117766738203</v>
          </cell>
          <cell r="TW12">
            <v>37.619882233261791</v>
          </cell>
          <cell r="TX12" t="str">
            <v>OK</v>
          </cell>
          <cell r="TY12">
            <v>48</v>
          </cell>
          <cell r="TZ12">
            <v>3</v>
          </cell>
          <cell r="UA12">
            <v>3.1</v>
          </cell>
          <cell r="UB12">
            <v>0.87559503577091347</v>
          </cell>
          <cell r="UC12">
            <v>3.9755950357709136</v>
          </cell>
          <cell r="UD12">
            <v>2.2244049642290866</v>
          </cell>
          <cell r="UE12" t="str">
            <v>OK</v>
          </cell>
          <cell r="UF12">
            <v>15</v>
          </cell>
          <cell r="UG12">
            <v>0</v>
          </cell>
          <cell r="UH12">
            <v>15</v>
          </cell>
          <cell r="UI12">
            <v>15.9</v>
          </cell>
          <cell r="UJ12">
            <v>2.5582111805799879</v>
          </cell>
          <cell r="UK12">
            <v>18.458211180579987</v>
          </cell>
          <cell r="UL12">
            <v>13.341788819420012</v>
          </cell>
          <cell r="UM12" t="str">
            <v>OK</v>
          </cell>
          <cell r="UN12">
            <v>4</v>
          </cell>
          <cell r="UO12">
            <v>0</v>
          </cell>
          <cell r="UP12">
            <v>4</v>
          </cell>
          <cell r="UQ12">
            <v>4</v>
          </cell>
          <cell r="UR12">
            <v>0</v>
          </cell>
          <cell r="US12">
            <v>4</v>
          </cell>
          <cell r="UT12">
            <v>4</v>
          </cell>
          <cell r="UU12" t="str">
            <v>OK</v>
          </cell>
          <cell r="UV12">
            <v>2</v>
          </cell>
          <cell r="UW12">
            <v>2</v>
          </cell>
          <cell r="UX12">
            <v>0</v>
          </cell>
          <cell r="UY12">
            <v>2</v>
          </cell>
          <cell r="UZ12">
            <v>2</v>
          </cell>
          <cell r="VA12" t="str">
            <v>OK</v>
          </cell>
          <cell r="VB12">
            <v>1</v>
          </cell>
          <cell r="VC12">
            <v>1</v>
          </cell>
          <cell r="VD12">
            <v>0</v>
          </cell>
          <cell r="VE12">
            <v>1</v>
          </cell>
          <cell r="VF12">
            <v>1</v>
          </cell>
          <cell r="VG12" t="str">
            <v>OK</v>
          </cell>
          <cell r="VH12">
            <v>25</v>
          </cell>
          <cell r="VI12">
            <v>5</v>
          </cell>
          <cell r="VJ12">
            <v>5</v>
          </cell>
          <cell r="VK12">
            <v>0</v>
          </cell>
          <cell r="VL12">
            <v>5</v>
          </cell>
          <cell r="VM12">
            <v>5</v>
          </cell>
          <cell r="VN12" t="str">
            <v>OK</v>
          </cell>
          <cell r="VO12">
            <v>5</v>
          </cell>
          <cell r="VP12">
            <v>37</v>
          </cell>
          <cell r="VQ12">
            <v>38.6</v>
          </cell>
          <cell r="VR12">
            <v>3.40587727318528</v>
          </cell>
          <cell r="VS12">
            <v>42.005877273185284</v>
          </cell>
          <cell r="VT12">
            <v>35.194122726814719</v>
          </cell>
          <cell r="VU12" t="str">
            <v>OK</v>
          </cell>
          <cell r="VV12">
            <v>34</v>
          </cell>
          <cell r="VW12">
            <v>34.200000000000003</v>
          </cell>
          <cell r="VX12">
            <v>2.5733678754158378</v>
          </cell>
          <cell r="VY12">
            <v>36.773367875415843</v>
          </cell>
          <cell r="VZ12">
            <v>31.626632124584166</v>
          </cell>
          <cell r="WA12" t="str">
            <v>OK</v>
          </cell>
          <cell r="WB12">
            <v>71</v>
          </cell>
          <cell r="WC12">
            <v>321</v>
          </cell>
          <cell r="WD12">
            <v>40</v>
          </cell>
          <cell r="WE12">
            <v>0</v>
          </cell>
          <cell r="WF12">
            <v>40</v>
          </cell>
          <cell r="WG12">
            <v>39.6</v>
          </cell>
          <cell r="WH12">
            <v>2.3664319132398464</v>
          </cell>
          <cell r="WI12">
            <v>41.966431913239845</v>
          </cell>
          <cell r="WJ12">
            <v>37.233568086760158</v>
          </cell>
          <cell r="WK12" t="str">
            <v>OK</v>
          </cell>
          <cell r="WL12">
            <v>40</v>
          </cell>
          <cell r="WM12">
            <v>34</v>
          </cell>
          <cell r="WN12">
            <v>0</v>
          </cell>
          <cell r="WO12">
            <v>34</v>
          </cell>
          <cell r="WP12">
            <v>37.4</v>
          </cell>
          <cell r="WQ12">
            <v>2.9888682361946524</v>
          </cell>
          <cell r="WR12">
            <v>40.388868236194654</v>
          </cell>
          <cell r="WS12">
            <v>34.411131763805344</v>
          </cell>
          <cell r="WT12" t="str">
            <v>Under</v>
          </cell>
          <cell r="WU12">
            <v>34</v>
          </cell>
          <cell r="WV12">
            <v>100</v>
          </cell>
          <cell r="WW12">
            <v>0</v>
          </cell>
          <cell r="WX12">
            <v>100</v>
          </cell>
          <cell r="WY12">
            <v>100.4</v>
          </cell>
          <cell r="WZ12">
            <v>12.438292129995599</v>
          </cell>
          <cell r="XA12">
            <v>112.83829212999561</v>
          </cell>
          <cell r="XB12">
            <v>87.961707870004403</v>
          </cell>
          <cell r="XC12" t="str">
            <v>OK</v>
          </cell>
          <cell r="XD12">
            <v>100</v>
          </cell>
          <cell r="XE12">
            <v>19</v>
          </cell>
          <cell r="XF12">
            <v>0</v>
          </cell>
          <cell r="XG12">
            <v>19</v>
          </cell>
          <cell r="XH12">
            <v>21.5</v>
          </cell>
          <cell r="XI12">
            <v>6.2937358628330689</v>
          </cell>
          <cell r="XJ12">
            <v>27.793735862833067</v>
          </cell>
          <cell r="XK12">
            <v>15.206264137166931</v>
          </cell>
          <cell r="XL12" t="str">
            <v>OK</v>
          </cell>
          <cell r="XM12">
            <v>19</v>
          </cell>
          <cell r="XN12">
            <v>40</v>
          </cell>
          <cell r="XO12">
            <v>0</v>
          </cell>
          <cell r="XP12">
            <v>40</v>
          </cell>
          <cell r="XQ12">
            <v>43</v>
          </cell>
          <cell r="XR12">
            <v>8.232726023485645</v>
          </cell>
          <cell r="XS12">
            <v>51.232726023485647</v>
          </cell>
          <cell r="XT12">
            <v>34.767273976514353</v>
          </cell>
          <cell r="XU12" t="str">
            <v>OK</v>
          </cell>
          <cell r="XV12">
            <v>40</v>
          </cell>
          <cell r="XW12">
            <v>27</v>
          </cell>
          <cell r="XX12">
            <v>0</v>
          </cell>
          <cell r="XY12">
            <v>27</v>
          </cell>
          <cell r="XZ12">
            <v>28</v>
          </cell>
          <cell r="YA12">
            <v>5.0110987927909694</v>
          </cell>
          <cell r="YB12">
            <v>33.011098792790968</v>
          </cell>
          <cell r="YC12">
            <v>22.988901207209032</v>
          </cell>
          <cell r="YD12" t="str">
            <v>OK</v>
          </cell>
          <cell r="YE12">
            <v>27</v>
          </cell>
          <cell r="YF12">
            <v>131</v>
          </cell>
          <cell r="YG12">
            <v>0</v>
          </cell>
          <cell r="YH12">
            <v>131</v>
          </cell>
          <cell r="YI12">
            <v>134.9</v>
          </cell>
          <cell r="YJ12">
            <v>19.456218657397017</v>
          </cell>
          <cell r="YK12">
            <v>154.35621865739702</v>
          </cell>
          <cell r="YL12">
            <v>115.44378134260299</v>
          </cell>
          <cell r="YM12" t="str">
            <v>OK</v>
          </cell>
          <cell r="YN12">
            <v>131</v>
          </cell>
          <cell r="YO12">
            <v>90</v>
          </cell>
          <cell r="YP12">
            <v>0</v>
          </cell>
          <cell r="YQ12">
            <v>90</v>
          </cell>
          <cell r="YR12">
            <v>76</v>
          </cell>
          <cell r="YS12">
            <v>15.599145275730121</v>
          </cell>
          <cell r="YT12">
            <v>91.599145275730123</v>
          </cell>
          <cell r="YU12">
            <v>60.400854724269877</v>
          </cell>
          <cell r="YV12" t="str">
            <v>OK</v>
          </cell>
          <cell r="YW12">
            <v>90</v>
          </cell>
          <cell r="YX12">
            <v>45</v>
          </cell>
          <cell r="YY12">
            <v>0</v>
          </cell>
          <cell r="YZ12">
            <v>45</v>
          </cell>
          <cell r="ZA12">
            <v>36</v>
          </cell>
          <cell r="ZB12">
            <v>8.3533093907611118</v>
          </cell>
          <cell r="ZC12">
            <v>44.353309390761112</v>
          </cell>
          <cell r="ZD12">
            <v>27.646690609238888</v>
          </cell>
          <cell r="ZE12" t="str">
            <v>Over</v>
          </cell>
          <cell r="ZF12">
            <v>45</v>
          </cell>
          <cell r="ZG12">
            <v>9</v>
          </cell>
          <cell r="ZH12">
            <v>0</v>
          </cell>
          <cell r="ZI12">
            <v>9</v>
          </cell>
          <cell r="ZJ12">
            <v>9.9</v>
          </cell>
          <cell r="ZK12">
            <v>1.4491376746189431</v>
          </cell>
          <cell r="ZL12">
            <v>11.349137674618943</v>
          </cell>
          <cell r="ZM12">
            <v>8.450862325381058</v>
          </cell>
          <cell r="ZN12" t="str">
            <v>OK</v>
          </cell>
          <cell r="ZO12">
            <v>9</v>
          </cell>
          <cell r="ZP12">
            <v>43</v>
          </cell>
          <cell r="ZQ12">
            <v>0</v>
          </cell>
          <cell r="ZR12">
            <v>43</v>
          </cell>
          <cell r="ZS12">
            <v>37</v>
          </cell>
          <cell r="ZT12">
            <v>12.027745701779143</v>
          </cell>
          <cell r="ZU12">
            <v>49.027745701779139</v>
          </cell>
          <cell r="ZV12">
            <v>24.972254298220857</v>
          </cell>
          <cell r="ZW12" t="str">
            <v>OK</v>
          </cell>
          <cell r="ZX12">
            <v>43</v>
          </cell>
          <cell r="ZY12">
            <v>44</v>
          </cell>
          <cell r="ZZ12">
            <v>0</v>
          </cell>
          <cell r="AAA12">
            <v>44</v>
          </cell>
          <cell r="AAB12">
            <v>34.200000000000003</v>
          </cell>
          <cell r="AAC12">
            <v>6.5794292221201776</v>
          </cell>
          <cell r="AAD12">
            <v>40.779429222120179</v>
          </cell>
          <cell r="AAE12">
            <v>27.620570777879827</v>
          </cell>
          <cell r="AAF12" t="str">
            <v>Over</v>
          </cell>
          <cell r="AAG12">
            <v>44</v>
          </cell>
          <cell r="AAH12">
            <v>20</v>
          </cell>
          <cell r="AAI12">
            <v>0</v>
          </cell>
          <cell r="AAJ12">
            <v>20</v>
          </cell>
          <cell r="AAK12">
            <v>15.3</v>
          </cell>
          <cell r="AAL12">
            <v>5.2078999819718321</v>
          </cell>
          <cell r="AAM12">
            <v>20.507899981971832</v>
          </cell>
          <cell r="AAN12">
            <v>10.092100018028169</v>
          </cell>
          <cell r="AAO12" t="str">
            <v>OK</v>
          </cell>
          <cell r="AAP12">
            <v>20</v>
          </cell>
          <cell r="AAQ12">
            <v>4</v>
          </cell>
          <cell r="AAR12">
            <v>0</v>
          </cell>
          <cell r="AAS12">
            <v>4</v>
          </cell>
          <cell r="AAT12">
            <v>4.4000000000000004</v>
          </cell>
          <cell r="AAU12">
            <v>1.0749676997731401</v>
          </cell>
          <cell r="AAV12">
            <v>5.4749676997731402</v>
          </cell>
          <cell r="AAW12">
            <v>3.3250323002268605</v>
          </cell>
          <cell r="AAX12" t="str">
            <v>OK</v>
          </cell>
          <cell r="AAY12">
            <v>4</v>
          </cell>
          <cell r="AAZ12">
            <v>20</v>
          </cell>
          <cell r="ABA12">
            <v>0</v>
          </cell>
          <cell r="ABB12">
            <v>20</v>
          </cell>
          <cell r="ABC12">
            <v>18.7</v>
          </cell>
          <cell r="ABD12">
            <v>5.0563491440630024</v>
          </cell>
          <cell r="ABE12">
            <v>23.756349144063002</v>
          </cell>
          <cell r="ABF12">
            <v>13.643650855936997</v>
          </cell>
          <cell r="ABG12" t="str">
            <v>OK</v>
          </cell>
          <cell r="ABH12">
            <v>20</v>
          </cell>
          <cell r="ABI12">
            <v>10</v>
          </cell>
          <cell r="ABJ12">
            <v>7.2</v>
          </cell>
          <cell r="ABK12">
            <v>2.6583202716502519</v>
          </cell>
          <cell r="ABL12">
            <v>9.8583202716502516</v>
          </cell>
          <cell r="ABM12">
            <v>4.5416797283497488</v>
          </cell>
          <cell r="ABN12" t="str">
            <v>Over</v>
          </cell>
          <cell r="ABO12">
            <v>10</v>
          </cell>
          <cell r="ABP12">
            <v>676</v>
          </cell>
          <cell r="ABQ12">
            <v>1274</v>
          </cell>
          <cell r="ABR12">
            <v>2</v>
          </cell>
          <cell r="ABS12">
            <v>10</v>
          </cell>
          <cell r="ABT12">
            <v>1</v>
          </cell>
          <cell r="ABU12">
            <v>1</v>
          </cell>
          <cell r="ABV12">
            <v>1</v>
          </cell>
          <cell r="ABW12">
            <v>1</v>
          </cell>
          <cell r="ABX12">
            <v>1</v>
          </cell>
          <cell r="ABY12">
            <v>1</v>
          </cell>
          <cell r="ABZ12">
            <v>0</v>
          </cell>
          <cell r="ACA12">
            <v>1</v>
          </cell>
          <cell r="ACB12">
            <v>1</v>
          </cell>
          <cell r="ACC12">
            <v>20</v>
          </cell>
          <cell r="ACD12">
            <v>0</v>
          </cell>
          <cell r="ACE12">
            <v>0</v>
          </cell>
          <cell r="ACF12">
            <v>0</v>
          </cell>
          <cell r="ACG12">
            <v>0</v>
          </cell>
          <cell r="ACH12">
            <v>0</v>
          </cell>
          <cell r="ACI12">
            <v>0</v>
          </cell>
          <cell r="ACJ12">
            <v>0</v>
          </cell>
          <cell r="ACK12">
            <v>0</v>
          </cell>
          <cell r="ACL12">
            <v>0</v>
          </cell>
          <cell r="ACM12">
            <v>0</v>
          </cell>
          <cell r="ACN12">
            <v>0</v>
          </cell>
          <cell r="ACO12">
            <v>0</v>
          </cell>
          <cell r="ACP12">
            <v>20</v>
          </cell>
          <cell r="ACR12">
            <v>128</v>
          </cell>
          <cell r="ACS12">
            <v>128</v>
          </cell>
          <cell r="ACT12">
            <v>0</v>
          </cell>
          <cell r="ACV12">
            <v>705</v>
          </cell>
          <cell r="ACW12">
            <v>705</v>
          </cell>
          <cell r="ACX12">
            <v>0</v>
          </cell>
          <cell r="ACZ12">
            <v>20</v>
          </cell>
          <cell r="ADA12">
            <v>20</v>
          </cell>
          <cell r="ADB12">
            <v>0</v>
          </cell>
          <cell r="ADD12">
            <v>4</v>
          </cell>
          <cell r="ADE12">
            <v>4</v>
          </cell>
          <cell r="ADF12">
            <v>0</v>
          </cell>
          <cell r="ADH12">
            <v>40</v>
          </cell>
          <cell r="ADI12">
            <v>40</v>
          </cell>
          <cell r="ADJ12">
            <v>0</v>
          </cell>
          <cell r="ADL12">
            <v>34</v>
          </cell>
          <cell r="ADM12">
            <v>34</v>
          </cell>
          <cell r="ADN12">
            <v>0</v>
          </cell>
          <cell r="ADP12">
            <v>24</v>
          </cell>
          <cell r="ADQ12">
            <v>24</v>
          </cell>
          <cell r="ADR12">
            <v>0</v>
          </cell>
          <cell r="ADT12">
            <v>47</v>
          </cell>
          <cell r="ADU12">
            <v>47</v>
          </cell>
          <cell r="ADV12">
            <v>0</v>
          </cell>
          <cell r="ADX12">
            <v>6</v>
          </cell>
          <cell r="ADY12">
            <v>6</v>
          </cell>
          <cell r="ADZ12">
            <v>0</v>
          </cell>
          <cell r="AEB12">
            <v>15</v>
          </cell>
          <cell r="AEC12">
            <v>15</v>
          </cell>
          <cell r="AED12">
            <v>0</v>
          </cell>
          <cell r="AEF12">
            <v>1</v>
          </cell>
          <cell r="AEG12">
            <v>1</v>
          </cell>
          <cell r="AEH12">
            <v>0</v>
          </cell>
          <cell r="AEJ12">
            <v>2</v>
          </cell>
          <cell r="AEK12">
            <v>2</v>
          </cell>
          <cell r="AEL12">
            <v>0</v>
          </cell>
          <cell r="AEN12">
            <v>4</v>
          </cell>
          <cell r="AEO12">
            <v>4</v>
          </cell>
          <cell r="AEP12">
            <v>0</v>
          </cell>
          <cell r="AER12">
            <v>6</v>
          </cell>
          <cell r="AES12">
            <v>6</v>
          </cell>
          <cell r="AET12">
            <v>0</v>
          </cell>
          <cell r="AEV12">
            <v>6</v>
          </cell>
          <cell r="AEW12">
            <v>6</v>
          </cell>
          <cell r="AEX12">
            <v>0</v>
          </cell>
          <cell r="AEZ12">
            <v>5</v>
          </cell>
          <cell r="AFA12">
            <v>5</v>
          </cell>
          <cell r="AFB12">
            <v>0</v>
          </cell>
          <cell r="AFD12">
            <v>5</v>
          </cell>
          <cell r="AFE12">
            <v>5</v>
          </cell>
          <cell r="AFF12">
            <v>0</v>
          </cell>
          <cell r="AFH12">
            <v>12</v>
          </cell>
          <cell r="AFI12">
            <v>12</v>
          </cell>
          <cell r="AFJ12">
            <v>0</v>
          </cell>
          <cell r="AFL12">
            <v>1</v>
          </cell>
          <cell r="AFM12">
            <v>1</v>
          </cell>
          <cell r="AFN12">
            <v>0</v>
          </cell>
          <cell r="AFP12">
            <v>10</v>
          </cell>
          <cell r="AFQ12">
            <v>10</v>
          </cell>
          <cell r="AFR12">
            <v>0</v>
          </cell>
          <cell r="AFT12">
            <v>2</v>
          </cell>
          <cell r="AFU12">
            <v>2</v>
          </cell>
          <cell r="AFV12">
            <v>0</v>
          </cell>
          <cell r="AFX12">
            <v>0</v>
          </cell>
          <cell r="AFY12">
            <v>0</v>
          </cell>
          <cell r="AFZ12">
            <v>0</v>
          </cell>
          <cell r="AGB12">
            <v>13</v>
          </cell>
          <cell r="AGC12">
            <v>13</v>
          </cell>
          <cell r="AGD12">
            <v>0</v>
          </cell>
          <cell r="AGF12">
            <v>38</v>
          </cell>
          <cell r="AGG12">
            <v>38</v>
          </cell>
          <cell r="AGH12">
            <v>0</v>
          </cell>
          <cell r="AGJ12">
            <v>11</v>
          </cell>
          <cell r="AGK12">
            <v>11</v>
          </cell>
          <cell r="AGL12">
            <v>0</v>
          </cell>
          <cell r="AGN12">
            <v>38</v>
          </cell>
          <cell r="AGO12">
            <v>38</v>
          </cell>
          <cell r="AGP12">
            <v>0</v>
          </cell>
          <cell r="AGR12">
            <v>20</v>
          </cell>
          <cell r="AGS12">
            <v>20</v>
          </cell>
          <cell r="AGT12">
            <v>0</v>
          </cell>
          <cell r="AGV12">
            <v>32</v>
          </cell>
          <cell r="AGW12">
            <v>32</v>
          </cell>
          <cell r="AGX12">
            <v>0</v>
          </cell>
          <cell r="AGZ12">
            <v>4</v>
          </cell>
          <cell r="AHA12">
            <v>4</v>
          </cell>
          <cell r="AHB12">
            <v>0</v>
          </cell>
          <cell r="AHD12">
            <v>4</v>
          </cell>
          <cell r="AHE12">
            <v>4</v>
          </cell>
          <cell r="AHF12">
            <v>0</v>
          </cell>
          <cell r="AHH12">
            <v>3</v>
          </cell>
          <cell r="AHI12">
            <v>3</v>
          </cell>
          <cell r="AHJ12">
            <v>0</v>
          </cell>
          <cell r="AHL12">
            <v>3</v>
          </cell>
          <cell r="AHM12">
            <v>3</v>
          </cell>
          <cell r="AHN12">
            <v>0</v>
          </cell>
          <cell r="AHP12">
            <v>10</v>
          </cell>
          <cell r="AHQ12">
            <v>10</v>
          </cell>
          <cell r="AHR12">
            <v>0</v>
          </cell>
          <cell r="AHT12">
            <v>14</v>
          </cell>
          <cell r="AHU12">
            <v>14</v>
          </cell>
          <cell r="AHV12">
            <v>0</v>
          </cell>
          <cell r="AHX12" t="str">
            <v>*</v>
          </cell>
          <cell r="AHY12">
            <v>16</v>
          </cell>
          <cell r="AHZ12">
            <v>20</v>
          </cell>
          <cell r="AIA12">
            <v>3</v>
          </cell>
          <cell r="AIB12">
            <v>6</v>
          </cell>
          <cell r="AIC12">
            <v>2</v>
          </cell>
          <cell r="AID12">
            <v>2</v>
          </cell>
          <cell r="AIE12">
            <v>3</v>
          </cell>
          <cell r="AIF12">
            <v>3</v>
          </cell>
          <cell r="AIG12">
            <v>2</v>
          </cell>
          <cell r="AIH12">
            <v>1</v>
          </cell>
          <cell r="AII12">
            <v>40</v>
          </cell>
          <cell r="AIJ12">
            <v>6</v>
          </cell>
        </row>
        <row r="13">
          <cell r="B13" t="str">
            <v>รพท.สงขลา</v>
          </cell>
          <cell r="C13" t="str">
            <v>โรงพยาบาลสงขลา</v>
          </cell>
          <cell r="D13">
            <v>10745</v>
          </cell>
          <cell r="E13">
            <v>12</v>
          </cell>
          <cell r="F13" t="str">
            <v>สงขลา</v>
          </cell>
          <cell r="G13" t="str">
            <v>S ใหญ่</v>
          </cell>
          <cell r="H13" t="str">
            <v>รพ. ระดับ S เตียง &gt; 400</v>
          </cell>
          <cell r="I13">
            <v>5</v>
          </cell>
          <cell r="J13">
            <v>438</v>
          </cell>
          <cell r="K13">
            <v>4</v>
          </cell>
          <cell r="L13">
            <v>195189</v>
          </cell>
          <cell r="M13">
            <v>0</v>
          </cell>
          <cell r="N13">
            <v>100648</v>
          </cell>
          <cell r="O13">
            <v>94541</v>
          </cell>
          <cell r="P13">
            <v>616096</v>
          </cell>
          <cell r="Q13">
            <v>5</v>
          </cell>
          <cell r="R13">
            <v>5.7</v>
          </cell>
          <cell r="S13">
            <v>5</v>
          </cell>
          <cell r="T13">
            <v>0.94280904158206336</v>
          </cell>
          <cell r="U13">
            <v>5.9428090415820636</v>
          </cell>
          <cell r="V13">
            <v>4.0571909584179364</v>
          </cell>
          <cell r="W13" t="str">
            <v>OK</v>
          </cell>
          <cell r="X13">
            <v>3</v>
          </cell>
          <cell r="Y13">
            <v>2.7</v>
          </cell>
          <cell r="Z13">
            <v>0.48304589153964728</v>
          </cell>
          <cell r="AA13">
            <v>3.1830458915396473</v>
          </cell>
          <cell r="AB13">
            <v>2.216954108460353</v>
          </cell>
          <cell r="AC13" t="str">
            <v>OK</v>
          </cell>
          <cell r="AD13">
            <v>19</v>
          </cell>
          <cell r="AE13">
            <v>18</v>
          </cell>
          <cell r="AF13">
            <v>2.9059326290271157</v>
          </cell>
          <cell r="AG13">
            <v>20.905932629027117</v>
          </cell>
          <cell r="AH13">
            <v>15.094067370972883</v>
          </cell>
          <cell r="AI13" t="str">
            <v>OK</v>
          </cell>
          <cell r="AJ13">
            <v>2</v>
          </cell>
          <cell r="AK13">
            <v>1.8</v>
          </cell>
          <cell r="AL13">
            <v>0.63245553203367599</v>
          </cell>
          <cell r="AM13">
            <v>2.4324555320336758</v>
          </cell>
          <cell r="AN13">
            <v>1.1675444679663241</v>
          </cell>
          <cell r="AO13" t="str">
            <v>OK</v>
          </cell>
          <cell r="AP13">
            <v>1</v>
          </cell>
          <cell r="AQ13">
            <v>0.8</v>
          </cell>
          <cell r="AR13">
            <v>0.78881063774661553</v>
          </cell>
          <cell r="AS13">
            <v>1.5888106377466156</v>
          </cell>
          <cell r="AT13">
            <v>1.1189362253384516E-2</v>
          </cell>
          <cell r="AU13" t="str">
            <v>OK</v>
          </cell>
          <cell r="AV13">
            <v>3</v>
          </cell>
          <cell r="AW13">
            <v>4</v>
          </cell>
          <cell r="AX13">
            <v>7</v>
          </cell>
          <cell r="AY13">
            <v>7.3</v>
          </cell>
          <cell r="AZ13">
            <v>1.4944341180973273</v>
          </cell>
          <cell r="BA13">
            <v>8.7944341180973264</v>
          </cell>
          <cell r="BB13">
            <v>5.8055658819026723</v>
          </cell>
          <cell r="BC13" t="str">
            <v>OK</v>
          </cell>
          <cell r="BD13">
            <v>37</v>
          </cell>
          <cell r="BE13">
            <v>7</v>
          </cell>
          <cell r="BF13">
            <v>13</v>
          </cell>
          <cell r="BG13">
            <v>20</v>
          </cell>
          <cell r="BH13">
            <v>20.8</v>
          </cell>
          <cell r="BI13">
            <v>4.4422216663887193</v>
          </cell>
          <cell r="BJ13">
            <v>25.242221666388719</v>
          </cell>
          <cell r="BK13">
            <v>16.357778333611282</v>
          </cell>
          <cell r="BL13" t="str">
            <v>OK</v>
          </cell>
          <cell r="BM13">
            <v>20</v>
          </cell>
          <cell r="BN13">
            <v>3</v>
          </cell>
          <cell r="BO13">
            <v>27</v>
          </cell>
          <cell r="BP13">
            <v>30</v>
          </cell>
          <cell r="BQ13">
            <v>30</v>
          </cell>
          <cell r="BR13">
            <v>4.1633319989322652</v>
          </cell>
          <cell r="BS13">
            <v>34.163331998932264</v>
          </cell>
          <cell r="BT13">
            <v>25.836668001067736</v>
          </cell>
          <cell r="BU13" t="str">
            <v>OK</v>
          </cell>
          <cell r="BV13">
            <v>2</v>
          </cell>
          <cell r="BW13">
            <v>1.8</v>
          </cell>
          <cell r="BX13">
            <v>0.42163702135578407</v>
          </cell>
          <cell r="BY13">
            <v>2.2216370213557841</v>
          </cell>
          <cell r="BZ13">
            <v>1.378362978644216</v>
          </cell>
          <cell r="CA13" t="str">
            <v>OK</v>
          </cell>
          <cell r="CB13">
            <v>32</v>
          </cell>
          <cell r="CC13">
            <v>7</v>
          </cell>
          <cell r="CD13">
            <v>7.1</v>
          </cell>
          <cell r="CE13">
            <v>1.4491376746189431</v>
          </cell>
          <cell r="CF13">
            <v>8.549137674618942</v>
          </cell>
          <cell r="CG13">
            <v>5.6508623253810564</v>
          </cell>
          <cell r="CH13" t="str">
            <v>OK</v>
          </cell>
          <cell r="CI13">
            <v>4</v>
          </cell>
          <cell r="CJ13">
            <v>4</v>
          </cell>
          <cell r="CK13">
            <v>0.66666666666666663</v>
          </cell>
          <cell r="CL13">
            <v>4.666666666666667</v>
          </cell>
          <cell r="CM13">
            <v>3.3333333333333335</v>
          </cell>
          <cell r="CN13" t="str">
            <v>OK</v>
          </cell>
          <cell r="CO13">
            <v>11</v>
          </cell>
          <cell r="CP13">
            <v>7</v>
          </cell>
          <cell r="CQ13">
            <v>23</v>
          </cell>
          <cell r="CR13">
            <v>30</v>
          </cell>
          <cell r="CS13">
            <v>24.9</v>
          </cell>
          <cell r="CT13">
            <v>7.1717036562683827</v>
          </cell>
          <cell r="CU13">
            <v>32.071703656268383</v>
          </cell>
          <cell r="CV13">
            <v>17.728296343731614</v>
          </cell>
          <cell r="CW13" t="str">
            <v>OK</v>
          </cell>
          <cell r="CX13">
            <v>30</v>
          </cell>
          <cell r="CY13">
            <v>3</v>
          </cell>
          <cell r="CZ13">
            <v>5</v>
          </cell>
          <cell r="DA13">
            <v>8</v>
          </cell>
          <cell r="DB13">
            <v>11.7</v>
          </cell>
          <cell r="DC13">
            <v>3.4657049948186733</v>
          </cell>
          <cell r="DD13">
            <v>15.165704994818672</v>
          </cell>
          <cell r="DE13">
            <v>8.2342950051813268</v>
          </cell>
          <cell r="DF13" t="str">
            <v>Under</v>
          </cell>
          <cell r="DG13">
            <v>8</v>
          </cell>
          <cell r="DH13">
            <v>138</v>
          </cell>
          <cell r="DI13">
            <v>6</v>
          </cell>
          <cell r="DJ13">
            <v>6</v>
          </cell>
          <cell r="DK13">
            <v>1</v>
          </cell>
          <cell r="DL13">
            <v>1</v>
          </cell>
          <cell r="DM13">
            <v>2</v>
          </cell>
          <cell r="DN13">
            <v>5</v>
          </cell>
          <cell r="DO13">
            <v>0</v>
          </cell>
          <cell r="DP13">
            <v>9</v>
          </cell>
          <cell r="DR13">
            <v>20</v>
          </cell>
          <cell r="DS13">
            <v>20</v>
          </cell>
          <cell r="DT13">
            <v>7</v>
          </cell>
          <cell r="DU13">
            <v>0</v>
          </cell>
          <cell r="DV13">
            <v>2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1</v>
          </cell>
          <cell r="EB13">
            <v>50</v>
          </cell>
          <cell r="EC13">
            <v>2</v>
          </cell>
          <cell r="ED13">
            <v>2</v>
          </cell>
          <cell r="EE13">
            <v>4</v>
          </cell>
          <cell r="EF13">
            <v>1</v>
          </cell>
          <cell r="EG13">
            <v>2</v>
          </cell>
          <cell r="EH13">
            <v>3</v>
          </cell>
          <cell r="EI13">
            <v>5</v>
          </cell>
          <cell r="EJ13">
            <v>2</v>
          </cell>
          <cell r="EK13">
            <v>1</v>
          </cell>
          <cell r="EL13">
            <v>8</v>
          </cell>
          <cell r="EM13">
            <v>0</v>
          </cell>
          <cell r="EN13">
            <v>2</v>
          </cell>
          <cell r="EO13">
            <v>2</v>
          </cell>
          <cell r="EP13">
            <v>67</v>
          </cell>
          <cell r="EQ13">
            <v>2</v>
          </cell>
          <cell r="ER13">
            <v>2</v>
          </cell>
          <cell r="ET13">
            <v>1</v>
          </cell>
          <cell r="EU13">
            <v>6</v>
          </cell>
          <cell r="EV13">
            <v>7</v>
          </cell>
          <cell r="EW13">
            <v>2</v>
          </cell>
          <cell r="EX13">
            <v>1</v>
          </cell>
          <cell r="EY13">
            <v>3</v>
          </cell>
          <cell r="EZ13">
            <v>1</v>
          </cell>
          <cell r="FA13">
            <v>3</v>
          </cell>
          <cell r="FB13">
            <v>1</v>
          </cell>
          <cell r="FC13">
            <v>5</v>
          </cell>
          <cell r="FD13">
            <v>1</v>
          </cell>
          <cell r="FE13">
            <v>1</v>
          </cell>
          <cell r="FF13">
            <v>2</v>
          </cell>
          <cell r="FG13">
            <v>2</v>
          </cell>
          <cell r="FH13">
            <v>1</v>
          </cell>
          <cell r="FI13">
            <v>3</v>
          </cell>
          <cell r="FJ13">
            <v>2</v>
          </cell>
          <cell r="FK13">
            <v>2</v>
          </cell>
          <cell r="FL13">
            <v>1</v>
          </cell>
          <cell r="FM13">
            <v>5</v>
          </cell>
          <cell r="FN13">
            <v>25</v>
          </cell>
          <cell r="FP13">
            <v>10</v>
          </cell>
          <cell r="FQ13">
            <v>0</v>
          </cell>
          <cell r="FR13">
            <v>10</v>
          </cell>
          <cell r="FS13">
            <v>10</v>
          </cell>
          <cell r="FT13">
            <v>0</v>
          </cell>
          <cell r="FU13">
            <v>10</v>
          </cell>
          <cell r="FV13">
            <v>4</v>
          </cell>
          <cell r="FW13">
            <v>0</v>
          </cell>
          <cell r="FX13">
            <v>4</v>
          </cell>
          <cell r="FY13">
            <v>5</v>
          </cell>
          <cell r="FZ13">
            <v>0</v>
          </cell>
          <cell r="GA13">
            <v>5</v>
          </cell>
          <cell r="GB13">
            <v>29</v>
          </cell>
          <cell r="GC13">
            <v>12.1</v>
          </cell>
          <cell r="GD13">
            <v>7.6077445920442006</v>
          </cell>
          <cell r="GE13">
            <v>19.7077445920442</v>
          </cell>
          <cell r="GF13">
            <v>4.492255407955799</v>
          </cell>
          <cell r="GG13" t="str">
            <v>Over</v>
          </cell>
          <cell r="GH13">
            <v>50</v>
          </cell>
          <cell r="GI13">
            <v>40.2592</v>
          </cell>
          <cell r="GJ13">
            <v>19.518899999999999</v>
          </cell>
          <cell r="GK13">
            <v>31</v>
          </cell>
          <cell r="GL13">
            <v>25.3</v>
          </cell>
          <cell r="GM13">
            <v>6.000925854492051</v>
          </cell>
          <cell r="GN13">
            <v>31.30092585449205</v>
          </cell>
          <cell r="GO13">
            <v>19.299074145507952</v>
          </cell>
          <cell r="GP13" t="str">
            <v>OK</v>
          </cell>
          <cell r="GQ13">
            <v>138</v>
          </cell>
          <cell r="GR13">
            <v>10</v>
          </cell>
          <cell r="GS13">
            <v>9.5</v>
          </cell>
          <cell r="GT13">
            <v>1.0801234497346435</v>
          </cell>
          <cell r="GU13">
            <v>19</v>
          </cell>
          <cell r="GV13">
            <v>8.4198765502653572</v>
          </cell>
          <cell r="GW13" t="str">
            <v>OK</v>
          </cell>
          <cell r="GX13">
            <v>1</v>
          </cell>
          <cell r="GY13">
            <v>0.6</v>
          </cell>
          <cell r="GZ13">
            <v>0.5163977794943222</v>
          </cell>
          <cell r="HA13">
            <v>1.1163977794943221</v>
          </cell>
          <cell r="HB13">
            <v>8.3602220505677782E-2</v>
          </cell>
          <cell r="HC13" t="str">
            <v>OK</v>
          </cell>
          <cell r="HD13">
            <v>6</v>
          </cell>
          <cell r="HE13">
            <v>3</v>
          </cell>
          <cell r="HF13">
            <v>9</v>
          </cell>
          <cell r="HG13">
            <v>8.8000000000000007</v>
          </cell>
          <cell r="HH13">
            <v>1.0327955589886457</v>
          </cell>
          <cell r="HI13">
            <v>9.8327955589886464</v>
          </cell>
          <cell r="HJ13">
            <v>7.767204441011355</v>
          </cell>
          <cell r="HK13" t="str">
            <v>OK</v>
          </cell>
          <cell r="HL13">
            <v>1</v>
          </cell>
          <cell r="HM13">
            <v>1.4</v>
          </cell>
          <cell r="HN13">
            <v>0.69920589878010087</v>
          </cell>
          <cell r="HO13">
            <v>2.0992058987801006</v>
          </cell>
          <cell r="HP13">
            <v>0.70079410121989905</v>
          </cell>
          <cell r="HQ13" t="str">
            <v>OK</v>
          </cell>
          <cell r="HR13">
            <v>21</v>
          </cell>
          <cell r="HS13">
            <v>2</v>
          </cell>
          <cell r="HT13">
            <v>1.9</v>
          </cell>
          <cell r="HU13">
            <v>0.87559503577091302</v>
          </cell>
          <cell r="HV13">
            <v>2.7755950357709129</v>
          </cell>
          <cell r="HW13">
            <v>1.0244049642290869</v>
          </cell>
          <cell r="HX13" t="str">
            <v>OK</v>
          </cell>
          <cell r="HY13">
            <v>3</v>
          </cell>
          <cell r="HZ13">
            <v>12</v>
          </cell>
          <cell r="IA13">
            <v>15</v>
          </cell>
          <cell r="IB13">
            <v>9.6999999999999993</v>
          </cell>
          <cell r="IC13">
            <v>2.62678510731274</v>
          </cell>
          <cell r="ID13">
            <v>12.326785107312739</v>
          </cell>
          <cell r="IE13">
            <v>7.0732148926872593</v>
          </cell>
          <cell r="IF13" t="str">
            <v>Over</v>
          </cell>
          <cell r="IG13">
            <v>4</v>
          </cell>
          <cell r="IH13">
            <v>2.8</v>
          </cell>
          <cell r="II13">
            <v>0.63245553203367533</v>
          </cell>
          <cell r="IJ13">
            <v>3.4324555320336749</v>
          </cell>
          <cell r="IK13">
            <v>2.1675444679663247</v>
          </cell>
          <cell r="IL13" t="str">
            <v>Over</v>
          </cell>
          <cell r="IM13">
            <v>21</v>
          </cell>
          <cell r="IN13">
            <v>2</v>
          </cell>
          <cell r="IO13">
            <v>2.2000000000000002</v>
          </cell>
          <cell r="IP13">
            <v>0.78881063774661553</v>
          </cell>
          <cell r="IQ13">
            <v>2.9888106377466155</v>
          </cell>
          <cell r="IR13">
            <v>1.4111893622533846</v>
          </cell>
          <cell r="IS13" t="str">
            <v>OK</v>
          </cell>
          <cell r="IT13">
            <v>0</v>
          </cell>
          <cell r="IU13">
            <v>0.4</v>
          </cell>
          <cell r="IV13">
            <v>0.5163977794943222</v>
          </cell>
          <cell r="IW13">
            <v>0.91639777949432222</v>
          </cell>
          <cell r="IX13">
            <v>-0.11639777949432217</v>
          </cell>
          <cell r="IY13" t="str">
            <v>OK</v>
          </cell>
          <cell r="IZ13">
            <v>1</v>
          </cell>
          <cell r="JA13">
            <v>0.5</v>
          </cell>
          <cell r="JB13">
            <v>0.70710678118654757</v>
          </cell>
          <cell r="JC13">
            <v>1.2071067811865475</v>
          </cell>
          <cell r="JD13">
            <v>-0.20710678118654757</v>
          </cell>
          <cell r="JE13" t="str">
            <v>OK</v>
          </cell>
          <cell r="JF13">
            <v>3</v>
          </cell>
          <cell r="JG13">
            <v>3</v>
          </cell>
          <cell r="JH13">
            <v>2.2999999999999998</v>
          </cell>
          <cell r="JI13">
            <v>1.0593499054713804</v>
          </cell>
          <cell r="JJ13">
            <v>3.3593499054713805</v>
          </cell>
          <cell r="JK13">
            <v>1.2406500945286194</v>
          </cell>
          <cell r="JL13" t="str">
            <v>OK</v>
          </cell>
          <cell r="JM13">
            <v>1</v>
          </cell>
          <cell r="JN13">
            <v>1</v>
          </cell>
          <cell r="JO13">
            <v>0</v>
          </cell>
          <cell r="JP13">
            <v>1</v>
          </cell>
          <cell r="JQ13">
            <v>1</v>
          </cell>
          <cell r="JR13" t="str">
            <v>OK</v>
          </cell>
          <cell r="JS13">
            <v>2</v>
          </cell>
          <cell r="JT13">
            <v>3</v>
          </cell>
          <cell r="JU13">
            <v>5</v>
          </cell>
          <cell r="JV13">
            <v>5</v>
          </cell>
          <cell r="JW13">
            <v>0</v>
          </cell>
          <cell r="JX13">
            <v>5</v>
          </cell>
          <cell r="JY13">
            <v>5</v>
          </cell>
          <cell r="JZ13" t="str">
            <v>OK</v>
          </cell>
          <cell r="KA13">
            <v>1</v>
          </cell>
          <cell r="KB13">
            <v>1.9</v>
          </cell>
          <cell r="KC13">
            <v>0.99442892601175314</v>
          </cell>
          <cell r="KD13">
            <v>2.8944289260117531</v>
          </cell>
          <cell r="KE13">
            <v>0.90557107398824677</v>
          </cell>
          <cell r="KF13" t="str">
            <v>OK</v>
          </cell>
          <cell r="KG13">
            <v>0</v>
          </cell>
          <cell r="KH13">
            <v>0.5</v>
          </cell>
          <cell r="KI13">
            <v>0.70710678118654757</v>
          </cell>
          <cell r="KJ13">
            <v>1.2071067811865475</v>
          </cell>
          <cell r="KK13">
            <v>-0.20710678118654757</v>
          </cell>
          <cell r="KL13" t="str">
            <v>OK</v>
          </cell>
          <cell r="KM13">
            <v>1</v>
          </cell>
          <cell r="KN13">
            <v>2</v>
          </cell>
          <cell r="KO13">
            <v>3</v>
          </cell>
          <cell r="KP13">
            <v>3.1</v>
          </cell>
          <cell r="KQ13">
            <v>0.31622776601683794</v>
          </cell>
          <cell r="KR13">
            <v>3.4162277660168381</v>
          </cell>
          <cell r="KS13">
            <v>2.7837722339831621</v>
          </cell>
          <cell r="KT13" t="str">
            <v>OK</v>
          </cell>
          <cell r="KU13">
            <v>13</v>
          </cell>
          <cell r="KV13">
            <v>2</v>
          </cell>
          <cell r="KW13">
            <v>1.6</v>
          </cell>
          <cell r="KX13">
            <v>0.69920589878010087</v>
          </cell>
          <cell r="KY13">
            <v>2.2992058987801007</v>
          </cell>
          <cell r="KZ13">
            <v>0.90079410121989922</v>
          </cell>
          <cell r="LA13" t="str">
            <v>OK</v>
          </cell>
          <cell r="LB13">
            <v>2</v>
          </cell>
          <cell r="LC13">
            <v>2</v>
          </cell>
          <cell r="LD13">
            <v>0</v>
          </cell>
          <cell r="LE13">
            <v>2</v>
          </cell>
          <cell r="LF13">
            <v>2</v>
          </cell>
          <cell r="LG13" t="str">
            <v>OK</v>
          </cell>
          <cell r="LH13">
            <v>2</v>
          </cell>
          <cell r="LI13">
            <v>2</v>
          </cell>
          <cell r="LJ13">
            <v>0</v>
          </cell>
          <cell r="LK13">
            <v>2</v>
          </cell>
          <cell r="LL13">
            <v>2</v>
          </cell>
          <cell r="LM13" t="str">
            <v>OK</v>
          </cell>
          <cell r="LN13">
            <v>4</v>
          </cell>
          <cell r="LO13">
            <v>1</v>
          </cell>
          <cell r="LP13">
            <v>0.2</v>
          </cell>
          <cell r="LQ13">
            <v>0.4216370213557839</v>
          </cell>
          <cell r="LR13">
            <v>0.62163702135578391</v>
          </cell>
          <cell r="LS13">
            <v>-0.22163702135578389</v>
          </cell>
          <cell r="LT13" t="str">
            <v>Over</v>
          </cell>
          <cell r="LU13">
            <v>7</v>
          </cell>
          <cell r="LV13">
            <v>65</v>
          </cell>
          <cell r="LW13">
            <v>6</v>
          </cell>
          <cell r="LX13">
            <v>5.8</v>
          </cell>
          <cell r="LY13">
            <v>1.2292725943057194</v>
          </cell>
          <cell r="LZ13">
            <v>7.029272594305719</v>
          </cell>
          <cell r="MA13">
            <v>4.5707274056942806</v>
          </cell>
          <cell r="MB13" t="str">
            <v>OK</v>
          </cell>
          <cell r="MC13">
            <v>2</v>
          </cell>
          <cell r="MD13">
            <v>10</v>
          </cell>
          <cell r="ME13">
            <v>0</v>
          </cell>
          <cell r="MF13">
            <v>12</v>
          </cell>
          <cell r="MG13">
            <v>12</v>
          </cell>
          <cell r="MH13">
            <v>0</v>
          </cell>
          <cell r="MI13">
            <v>12</v>
          </cell>
          <cell r="MJ13">
            <v>12</v>
          </cell>
          <cell r="MK13" t="str">
            <v>OK</v>
          </cell>
          <cell r="ML13">
            <v>18</v>
          </cell>
          <cell r="MM13">
            <v>25</v>
          </cell>
          <cell r="MN13">
            <v>21.6</v>
          </cell>
          <cell r="MO13">
            <v>4.9261208538429733</v>
          </cell>
          <cell r="MP13">
            <v>26.526120853842976</v>
          </cell>
          <cell r="MQ13">
            <v>16.673879146157027</v>
          </cell>
          <cell r="MR13" t="str">
            <v>OK</v>
          </cell>
          <cell r="MS13">
            <v>0</v>
          </cell>
          <cell r="MT13">
            <v>0.4</v>
          </cell>
          <cell r="MU13">
            <v>0.69920589878010109</v>
          </cell>
          <cell r="MV13">
            <v>1.099205898780101</v>
          </cell>
          <cell r="MW13">
            <v>-0.29920589878010106</v>
          </cell>
          <cell r="MX13" t="str">
            <v>OK</v>
          </cell>
          <cell r="MY13">
            <v>25</v>
          </cell>
          <cell r="MZ13">
            <v>18</v>
          </cell>
          <cell r="NA13">
            <v>18.2</v>
          </cell>
          <cell r="NB13">
            <v>4.07703596037884</v>
          </cell>
          <cell r="NC13">
            <v>22.277035960378839</v>
          </cell>
          <cell r="ND13">
            <v>14.122964039621159</v>
          </cell>
          <cell r="NE13" t="str">
            <v>OK</v>
          </cell>
          <cell r="NF13">
            <v>0</v>
          </cell>
          <cell r="NG13">
            <v>0.1</v>
          </cell>
          <cell r="NH13">
            <v>0.31622776601683794</v>
          </cell>
          <cell r="NI13">
            <v>0.41622776601683797</v>
          </cell>
          <cell r="NJ13">
            <v>-0.21622776601683794</v>
          </cell>
          <cell r="NK13" t="str">
            <v>OK</v>
          </cell>
          <cell r="NL13">
            <v>18</v>
          </cell>
          <cell r="NM13">
            <v>9</v>
          </cell>
          <cell r="NN13">
            <v>8.5</v>
          </cell>
          <cell r="NO13">
            <v>0.97182531580755005</v>
          </cell>
          <cell r="NP13">
            <v>9.4718253158075498</v>
          </cell>
          <cell r="NQ13">
            <v>7.5281746841924502</v>
          </cell>
          <cell r="NR13" t="str">
            <v>OK</v>
          </cell>
          <cell r="NS13">
            <v>9</v>
          </cell>
          <cell r="NT13">
            <v>13</v>
          </cell>
          <cell r="NU13">
            <v>11.2</v>
          </cell>
          <cell r="NV13">
            <v>2.1499353995462775</v>
          </cell>
          <cell r="NW13">
            <v>13.349935399546277</v>
          </cell>
          <cell r="NX13">
            <v>9.0500646004537213</v>
          </cell>
          <cell r="NY13" t="str">
            <v>OK</v>
          </cell>
          <cell r="NZ13">
            <v>13</v>
          </cell>
          <cell r="OA13">
            <v>2</v>
          </cell>
          <cell r="OB13">
            <v>1.2</v>
          </cell>
          <cell r="OC13">
            <v>0.42163702135578385</v>
          </cell>
          <cell r="OD13">
            <v>1.6216370213557838</v>
          </cell>
          <cell r="OE13">
            <v>0.77836297864421611</v>
          </cell>
          <cell r="OF13" t="str">
            <v>Over</v>
          </cell>
          <cell r="OG13">
            <v>0</v>
          </cell>
          <cell r="OH13">
            <v>0.4</v>
          </cell>
          <cell r="OI13">
            <v>0.5163977794943222</v>
          </cell>
          <cell r="OJ13">
            <v>0.91639777949432222</v>
          </cell>
          <cell r="OK13">
            <v>-0.11639777949432217</v>
          </cell>
          <cell r="OL13" t="str">
            <v>OK</v>
          </cell>
          <cell r="OM13">
            <v>2</v>
          </cell>
          <cell r="ON13">
            <v>4</v>
          </cell>
          <cell r="OO13">
            <v>4.5</v>
          </cell>
          <cell r="OP13">
            <v>1.5811388300841898</v>
          </cell>
          <cell r="OQ13">
            <v>6.08113883008419</v>
          </cell>
          <cell r="OR13">
            <v>2.91886116991581</v>
          </cell>
          <cell r="OS13" t="str">
            <v>OK</v>
          </cell>
          <cell r="OT13">
            <v>4</v>
          </cell>
          <cell r="OU13">
            <v>5</v>
          </cell>
          <cell r="OV13">
            <v>4.2</v>
          </cell>
          <cell r="OW13">
            <v>1.0327955589886442</v>
          </cell>
          <cell r="OX13">
            <v>5.2327955589886441</v>
          </cell>
          <cell r="OY13">
            <v>3.1672044410113562</v>
          </cell>
          <cell r="OZ13" t="str">
            <v>OK</v>
          </cell>
          <cell r="PA13">
            <v>2</v>
          </cell>
          <cell r="PB13">
            <v>1.6</v>
          </cell>
          <cell r="PC13">
            <v>0.69920589878010087</v>
          </cell>
          <cell r="PD13">
            <v>1</v>
          </cell>
          <cell r="PE13">
            <v>0.90079410121989922</v>
          </cell>
          <cell r="PF13" t="str">
            <v>Over</v>
          </cell>
          <cell r="PG13">
            <v>2</v>
          </cell>
          <cell r="PH13">
            <v>2</v>
          </cell>
          <cell r="PI13">
            <v>1</v>
          </cell>
          <cell r="PJ13">
            <v>1</v>
          </cell>
          <cell r="PK13">
            <v>0</v>
          </cell>
          <cell r="PL13">
            <v>0.4</v>
          </cell>
          <cell r="PM13">
            <v>0.69920589878010109</v>
          </cell>
          <cell r="PN13">
            <v>1.099205898780101</v>
          </cell>
          <cell r="PO13">
            <v>-0.29920589878010106</v>
          </cell>
          <cell r="PP13" t="str">
            <v>OK</v>
          </cell>
          <cell r="PQ13">
            <v>7</v>
          </cell>
          <cell r="PR13">
            <v>4</v>
          </cell>
          <cell r="PS13">
            <v>2</v>
          </cell>
          <cell r="PT13">
            <v>6</v>
          </cell>
          <cell r="PU13">
            <v>6.1</v>
          </cell>
          <cell r="PV13">
            <v>0.99442892601175192</v>
          </cell>
          <cell r="PW13">
            <v>7.0944289260117515</v>
          </cell>
          <cell r="PX13">
            <v>5.1055710739882478</v>
          </cell>
          <cell r="PY13" t="str">
            <v>OK</v>
          </cell>
          <cell r="PZ13">
            <v>6</v>
          </cell>
          <cell r="QA13">
            <v>2</v>
          </cell>
          <cell r="QB13">
            <v>0.9</v>
          </cell>
          <cell r="QC13">
            <v>0.73786478737262184</v>
          </cell>
          <cell r="QD13">
            <v>1.6378647873726218</v>
          </cell>
          <cell r="QE13">
            <v>0.16213521262737818</v>
          </cell>
          <cell r="QF13" t="str">
            <v>Over</v>
          </cell>
          <cell r="QG13">
            <v>4</v>
          </cell>
          <cell r="QH13">
            <v>2</v>
          </cell>
          <cell r="QI13">
            <v>6</v>
          </cell>
          <cell r="QJ13">
            <v>5.6</v>
          </cell>
          <cell r="QK13">
            <v>0.5163977794943222</v>
          </cell>
          <cell r="QL13">
            <v>6.1163977794943216</v>
          </cell>
          <cell r="QM13">
            <v>5.0836022205056777</v>
          </cell>
          <cell r="QN13" t="str">
            <v>OK</v>
          </cell>
          <cell r="QO13">
            <v>8</v>
          </cell>
          <cell r="QP13">
            <v>9</v>
          </cell>
          <cell r="QQ13">
            <v>8.8000000000000007</v>
          </cell>
          <cell r="QR13">
            <v>1.9321835661585924</v>
          </cell>
          <cell r="QS13">
            <v>10.732183566158593</v>
          </cell>
          <cell r="QT13">
            <v>6.8678164338414085</v>
          </cell>
          <cell r="QU13" t="str">
            <v>OK</v>
          </cell>
          <cell r="QV13">
            <v>9</v>
          </cell>
          <cell r="QW13">
            <v>6</v>
          </cell>
          <cell r="QX13">
            <v>6.7</v>
          </cell>
          <cell r="QY13">
            <v>1.7029386365926409</v>
          </cell>
          <cell r="QZ13">
            <v>8.4029386365926406</v>
          </cell>
          <cell r="RA13">
            <v>4.9970613634073597</v>
          </cell>
          <cell r="RB13" t="str">
            <v>OK</v>
          </cell>
          <cell r="RC13">
            <v>6</v>
          </cell>
          <cell r="RD13">
            <v>5</v>
          </cell>
          <cell r="RE13">
            <v>3.9</v>
          </cell>
          <cell r="RF13">
            <v>0.87559503577091347</v>
          </cell>
          <cell r="RG13">
            <v>4.7755950357709134</v>
          </cell>
          <cell r="RH13">
            <v>3.0244049642290864</v>
          </cell>
          <cell r="RI13" t="str">
            <v>Over</v>
          </cell>
          <cell r="RJ13">
            <v>3</v>
          </cell>
          <cell r="RK13">
            <v>3</v>
          </cell>
          <cell r="RL13">
            <v>0</v>
          </cell>
          <cell r="RM13">
            <v>3</v>
          </cell>
          <cell r="RN13">
            <v>3</v>
          </cell>
          <cell r="RO13" t="str">
            <v>OK</v>
          </cell>
          <cell r="RP13">
            <v>1</v>
          </cell>
          <cell r="RQ13">
            <v>5</v>
          </cell>
          <cell r="RR13">
            <v>6</v>
          </cell>
          <cell r="RS13">
            <v>6</v>
          </cell>
          <cell r="RT13">
            <v>0</v>
          </cell>
          <cell r="RU13">
            <v>6</v>
          </cell>
          <cell r="RV13">
            <v>6</v>
          </cell>
          <cell r="RW13" t="str">
            <v>OK</v>
          </cell>
          <cell r="RX13">
            <v>14</v>
          </cell>
          <cell r="RY13">
            <v>15</v>
          </cell>
          <cell r="RZ13">
            <v>20.2</v>
          </cell>
          <cell r="SA13">
            <v>3.326659986633238</v>
          </cell>
          <cell r="SB13">
            <v>23.526659986633238</v>
          </cell>
          <cell r="SC13">
            <v>16.873340013366761</v>
          </cell>
          <cell r="SD13" t="str">
            <v>Under</v>
          </cell>
          <cell r="SE13">
            <v>13</v>
          </cell>
          <cell r="SF13">
            <v>0</v>
          </cell>
          <cell r="SG13">
            <v>13</v>
          </cell>
          <cell r="SH13">
            <v>4.9000000000000004</v>
          </cell>
          <cell r="SI13">
            <v>3.3482997343593826</v>
          </cell>
          <cell r="SJ13">
            <v>8.2482997343593834</v>
          </cell>
          <cell r="SK13">
            <v>1.5517002656406178</v>
          </cell>
          <cell r="SL13" t="str">
            <v>Over</v>
          </cell>
          <cell r="SM13">
            <v>0</v>
          </cell>
          <cell r="SN13">
            <v>0</v>
          </cell>
          <cell r="SO13">
            <v>0</v>
          </cell>
          <cell r="SP13">
            <v>0</v>
          </cell>
          <cell r="SQ13">
            <v>0</v>
          </cell>
          <cell r="SR13" t="str">
            <v>OK</v>
          </cell>
          <cell r="SS13">
            <v>28</v>
          </cell>
          <cell r="ST13">
            <v>4</v>
          </cell>
          <cell r="SU13">
            <v>5.8</v>
          </cell>
          <cell r="SV13">
            <v>1.4757295747452446</v>
          </cell>
          <cell r="SW13">
            <v>7.2757295747452444</v>
          </cell>
          <cell r="SX13">
            <v>4.3242704252547552</v>
          </cell>
          <cell r="SY13" t="str">
            <v>Under</v>
          </cell>
          <cell r="SZ13">
            <v>8</v>
          </cell>
          <cell r="TA13">
            <v>4</v>
          </cell>
          <cell r="TB13">
            <v>0</v>
          </cell>
          <cell r="TC13">
            <v>12</v>
          </cell>
          <cell r="TD13">
            <v>12.8</v>
          </cell>
          <cell r="TE13">
            <v>2.973961069759393</v>
          </cell>
          <cell r="TF13">
            <v>15.773961069759395</v>
          </cell>
          <cell r="TG13">
            <v>9.8260389302406068</v>
          </cell>
          <cell r="TH13" t="str">
            <v>OK</v>
          </cell>
          <cell r="TI13">
            <v>16</v>
          </cell>
          <cell r="TJ13">
            <v>2</v>
          </cell>
          <cell r="TK13">
            <v>0.5</v>
          </cell>
          <cell r="TL13">
            <v>0.84983658559879749</v>
          </cell>
          <cell r="TM13">
            <v>1.3498365855987975</v>
          </cell>
          <cell r="TN13">
            <v>-0.34983658559879749</v>
          </cell>
          <cell r="TO13" t="str">
            <v>Over</v>
          </cell>
          <cell r="TP13">
            <v>32</v>
          </cell>
          <cell r="TQ13">
            <v>10</v>
          </cell>
          <cell r="TR13">
            <v>11</v>
          </cell>
          <cell r="TS13">
            <v>53</v>
          </cell>
          <cell r="TT13">
            <v>46.3</v>
          </cell>
          <cell r="TU13">
            <v>8.6801177667382063</v>
          </cell>
          <cell r="TV13">
            <v>54.980117766738203</v>
          </cell>
          <cell r="TW13">
            <v>37.619882233261791</v>
          </cell>
          <cell r="TX13" t="str">
            <v>OK</v>
          </cell>
          <cell r="TY13">
            <v>55</v>
          </cell>
          <cell r="TZ13">
            <v>4</v>
          </cell>
          <cell r="UA13">
            <v>3.1</v>
          </cell>
          <cell r="UB13">
            <v>0.87559503577091347</v>
          </cell>
          <cell r="UC13">
            <v>3.9755950357709136</v>
          </cell>
          <cell r="UD13">
            <v>2.2244049642290866</v>
          </cell>
          <cell r="UE13" t="str">
            <v>Over</v>
          </cell>
          <cell r="UF13">
            <v>13</v>
          </cell>
          <cell r="UG13">
            <v>7</v>
          </cell>
          <cell r="UH13">
            <v>20</v>
          </cell>
          <cell r="UI13">
            <v>15.9</v>
          </cell>
          <cell r="UJ13">
            <v>2.5582111805799879</v>
          </cell>
          <cell r="UK13">
            <v>18.458211180579987</v>
          </cell>
          <cell r="UL13">
            <v>13.341788819420012</v>
          </cell>
          <cell r="UM13" t="str">
            <v>Over</v>
          </cell>
          <cell r="UN13">
            <v>4</v>
          </cell>
          <cell r="UO13">
            <v>0</v>
          </cell>
          <cell r="UP13">
            <v>4</v>
          </cell>
          <cell r="UQ13">
            <v>4</v>
          </cell>
          <cell r="UR13">
            <v>0</v>
          </cell>
          <cell r="US13">
            <v>4</v>
          </cell>
          <cell r="UT13">
            <v>4</v>
          </cell>
          <cell r="UU13" t="str">
            <v>OK</v>
          </cell>
          <cell r="UV13">
            <v>2</v>
          </cell>
          <cell r="UW13">
            <v>2</v>
          </cell>
          <cell r="UX13">
            <v>0</v>
          </cell>
          <cell r="UY13">
            <v>2</v>
          </cell>
          <cell r="UZ13">
            <v>2</v>
          </cell>
          <cell r="VA13" t="str">
            <v>OK</v>
          </cell>
          <cell r="VB13">
            <v>1</v>
          </cell>
          <cell r="VC13">
            <v>1</v>
          </cell>
          <cell r="VD13">
            <v>0</v>
          </cell>
          <cell r="VE13">
            <v>1</v>
          </cell>
          <cell r="VF13">
            <v>1</v>
          </cell>
          <cell r="VG13" t="str">
            <v>OK</v>
          </cell>
          <cell r="VH13">
            <v>31</v>
          </cell>
          <cell r="VI13">
            <v>5</v>
          </cell>
          <cell r="VJ13">
            <v>5</v>
          </cell>
          <cell r="VK13">
            <v>0</v>
          </cell>
          <cell r="VL13">
            <v>5</v>
          </cell>
          <cell r="VM13">
            <v>5</v>
          </cell>
          <cell r="VN13" t="str">
            <v>OK</v>
          </cell>
          <cell r="VO13">
            <v>5</v>
          </cell>
          <cell r="VP13">
            <v>44</v>
          </cell>
          <cell r="VQ13">
            <v>38.6</v>
          </cell>
          <cell r="VR13">
            <v>3.40587727318528</v>
          </cell>
          <cell r="VS13">
            <v>42.005877273185284</v>
          </cell>
          <cell r="VT13">
            <v>35.194122726814719</v>
          </cell>
          <cell r="VU13" t="str">
            <v>Over</v>
          </cell>
          <cell r="VV13">
            <v>37</v>
          </cell>
          <cell r="VW13">
            <v>34.200000000000003</v>
          </cell>
          <cell r="VX13">
            <v>2.5733678754158378</v>
          </cell>
          <cell r="VY13">
            <v>36.773367875415843</v>
          </cell>
          <cell r="VZ13">
            <v>31.626632124584166</v>
          </cell>
          <cell r="WA13" t="str">
            <v>Over</v>
          </cell>
          <cell r="WB13">
            <v>81</v>
          </cell>
          <cell r="WC13">
            <v>355</v>
          </cell>
          <cell r="WD13">
            <v>37</v>
          </cell>
          <cell r="WE13">
            <v>0</v>
          </cell>
          <cell r="WF13">
            <v>37</v>
          </cell>
          <cell r="WG13">
            <v>39.6</v>
          </cell>
          <cell r="WH13">
            <v>2.3664319132398464</v>
          </cell>
          <cell r="WI13">
            <v>41.966431913239845</v>
          </cell>
          <cell r="WJ13">
            <v>37.233568086760158</v>
          </cell>
          <cell r="WK13" t="str">
            <v>Under</v>
          </cell>
          <cell r="WL13">
            <v>37</v>
          </cell>
          <cell r="WM13">
            <v>34</v>
          </cell>
          <cell r="WN13">
            <v>2</v>
          </cell>
          <cell r="WO13">
            <v>36</v>
          </cell>
          <cell r="WP13">
            <v>37.4</v>
          </cell>
          <cell r="WQ13">
            <v>2.9888682361946524</v>
          </cell>
          <cell r="WR13">
            <v>40.388868236194654</v>
          </cell>
          <cell r="WS13">
            <v>34.411131763805344</v>
          </cell>
          <cell r="WT13" t="str">
            <v>OK</v>
          </cell>
          <cell r="WU13">
            <v>36</v>
          </cell>
          <cell r="WV13">
            <v>96</v>
          </cell>
          <cell r="WW13">
            <v>2</v>
          </cell>
          <cell r="WX13">
            <v>98</v>
          </cell>
          <cell r="WY13">
            <v>100.4</v>
          </cell>
          <cell r="WZ13">
            <v>12.438292129995599</v>
          </cell>
          <cell r="XA13">
            <v>112.83829212999561</v>
          </cell>
          <cell r="XB13">
            <v>87.961707870004403</v>
          </cell>
          <cell r="XC13" t="str">
            <v>OK</v>
          </cell>
          <cell r="XD13">
            <v>98</v>
          </cell>
          <cell r="XE13">
            <v>24</v>
          </cell>
          <cell r="XF13">
            <v>0</v>
          </cell>
          <cell r="XG13">
            <v>30</v>
          </cell>
          <cell r="XH13">
            <v>21.5</v>
          </cell>
          <cell r="XI13">
            <v>6.2937358628330689</v>
          </cell>
          <cell r="XJ13">
            <v>27.793735862833067</v>
          </cell>
          <cell r="XK13">
            <v>15.206264137166931</v>
          </cell>
          <cell r="XL13" t="str">
            <v>Over</v>
          </cell>
          <cell r="XM13">
            <v>24</v>
          </cell>
          <cell r="XN13">
            <v>36</v>
          </cell>
          <cell r="XO13">
            <v>0</v>
          </cell>
          <cell r="XP13">
            <v>36</v>
          </cell>
          <cell r="XQ13">
            <v>43</v>
          </cell>
          <cell r="XR13">
            <v>8.232726023485645</v>
          </cell>
          <cell r="XS13">
            <v>51.232726023485647</v>
          </cell>
          <cell r="XT13">
            <v>34.767273976514353</v>
          </cell>
          <cell r="XU13" t="str">
            <v>OK</v>
          </cell>
          <cell r="XV13">
            <v>36</v>
          </cell>
          <cell r="XW13">
            <v>27</v>
          </cell>
          <cell r="XX13">
            <v>0</v>
          </cell>
          <cell r="XY13">
            <v>27</v>
          </cell>
          <cell r="XZ13">
            <v>28</v>
          </cell>
          <cell r="YA13">
            <v>5.0110987927909694</v>
          </cell>
          <cell r="YB13">
            <v>33.011098792790968</v>
          </cell>
          <cell r="YC13">
            <v>22.988901207209032</v>
          </cell>
          <cell r="YD13" t="str">
            <v>OK</v>
          </cell>
          <cell r="YE13">
            <v>27</v>
          </cell>
          <cell r="YF13">
            <v>117</v>
          </cell>
          <cell r="YG13">
            <v>0</v>
          </cell>
          <cell r="YH13">
            <v>117</v>
          </cell>
          <cell r="YI13">
            <v>134.9</v>
          </cell>
          <cell r="YJ13">
            <v>19.456218657397017</v>
          </cell>
          <cell r="YK13">
            <v>154.35621865739702</v>
          </cell>
          <cell r="YL13">
            <v>115.44378134260299</v>
          </cell>
          <cell r="YM13" t="str">
            <v>OK</v>
          </cell>
          <cell r="YN13">
            <v>117</v>
          </cell>
          <cell r="YO13">
            <v>60</v>
          </cell>
          <cell r="YP13">
            <v>0</v>
          </cell>
          <cell r="YQ13">
            <v>60</v>
          </cell>
          <cell r="YR13">
            <v>76</v>
          </cell>
          <cell r="YS13">
            <v>15.599145275730121</v>
          </cell>
          <cell r="YT13">
            <v>91.599145275730123</v>
          </cell>
          <cell r="YU13">
            <v>60.400854724269877</v>
          </cell>
          <cell r="YV13" t="str">
            <v>Under</v>
          </cell>
          <cell r="YW13">
            <v>60</v>
          </cell>
          <cell r="YX13">
            <v>46</v>
          </cell>
          <cell r="YY13">
            <v>1</v>
          </cell>
          <cell r="YZ13">
            <v>47</v>
          </cell>
          <cell r="ZA13">
            <v>36</v>
          </cell>
          <cell r="ZB13">
            <v>8.3533093907611118</v>
          </cell>
          <cell r="ZC13">
            <v>44.353309390761112</v>
          </cell>
          <cell r="ZD13">
            <v>27.646690609238888</v>
          </cell>
          <cell r="ZE13" t="str">
            <v>Over</v>
          </cell>
          <cell r="ZF13">
            <v>47</v>
          </cell>
          <cell r="ZG13">
            <v>9</v>
          </cell>
          <cell r="ZH13">
            <v>0</v>
          </cell>
          <cell r="ZI13">
            <v>9</v>
          </cell>
          <cell r="ZJ13">
            <v>9.9</v>
          </cell>
          <cell r="ZK13">
            <v>1.4491376746189431</v>
          </cell>
          <cell r="ZL13">
            <v>11.349137674618943</v>
          </cell>
          <cell r="ZM13">
            <v>8.450862325381058</v>
          </cell>
          <cell r="ZN13" t="str">
            <v>OK</v>
          </cell>
          <cell r="ZO13">
            <v>9</v>
          </cell>
          <cell r="ZP13">
            <v>39</v>
          </cell>
          <cell r="ZQ13">
            <v>1</v>
          </cell>
          <cell r="ZR13">
            <v>40</v>
          </cell>
          <cell r="ZS13">
            <v>37</v>
          </cell>
          <cell r="ZT13">
            <v>12.027745701779143</v>
          </cell>
          <cell r="ZU13">
            <v>49.027745701779139</v>
          </cell>
          <cell r="ZV13">
            <v>24.972254298220857</v>
          </cell>
          <cell r="ZW13" t="str">
            <v>OK</v>
          </cell>
          <cell r="ZX13">
            <v>40</v>
          </cell>
          <cell r="ZY13">
            <v>28</v>
          </cell>
          <cell r="ZZ13">
            <v>0</v>
          </cell>
          <cell r="AAA13">
            <v>28</v>
          </cell>
          <cell r="AAB13">
            <v>34.200000000000003</v>
          </cell>
          <cell r="AAC13">
            <v>6.5794292221201776</v>
          </cell>
          <cell r="AAD13">
            <v>40.779429222120179</v>
          </cell>
          <cell r="AAE13">
            <v>27.620570777879827</v>
          </cell>
          <cell r="AAF13" t="str">
            <v>OK</v>
          </cell>
          <cell r="AAG13">
            <v>28</v>
          </cell>
          <cell r="AAH13">
            <v>12</v>
          </cell>
          <cell r="AAI13">
            <v>1</v>
          </cell>
          <cell r="AAJ13">
            <v>13</v>
          </cell>
          <cell r="AAK13">
            <v>15.3</v>
          </cell>
          <cell r="AAL13">
            <v>5.2078999819718321</v>
          </cell>
          <cell r="AAM13">
            <v>20.507899981971832</v>
          </cell>
          <cell r="AAN13">
            <v>10.092100018028169</v>
          </cell>
          <cell r="AAO13" t="str">
            <v>OK</v>
          </cell>
          <cell r="AAP13">
            <v>13</v>
          </cell>
          <cell r="AAQ13">
            <v>3</v>
          </cell>
          <cell r="AAR13">
            <v>2</v>
          </cell>
          <cell r="AAS13">
            <v>5</v>
          </cell>
          <cell r="AAT13">
            <v>4.4000000000000004</v>
          </cell>
          <cell r="AAU13">
            <v>1.0749676997731401</v>
          </cell>
          <cell r="AAV13">
            <v>5.4749676997731402</v>
          </cell>
          <cell r="AAW13">
            <v>3.3250323002268605</v>
          </cell>
          <cell r="AAX13" t="str">
            <v>OK</v>
          </cell>
          <cell r="AAY13">
            <v>5</v>
          </cell>
          <cell r="AAZ13">
            <v>12</v>
          </cell>
          <cell r="ABA13">
            <v>0</v>
          </cell>
          <cell r="ABB13">
            <v>12</v>
          </cell>
          <cell r="ABC13">
            <v>18.7</v>
          </cell>
          <cell r="ABD13">
            <v>5.0563491440630024</v>
          </cell>
          <cell r="ABE13">
            <v>23.756349144063002</v>
          </cell>
          <cell r="ABF13">
            <v>13.643650855936997</v>
          </cell>
          <cell r="ABG13" t="str">
            <v>Under</v>
          </cell>
          <cell r="ABH13">
            <v>12</v>
          </cell>
          <cell r="ABI13">
            <v>4</v>
          </cell>
          <cell r="ABJ13">
            <v>7.2</v>
          </cell>
          <cell r="ABK13">
            <v>2.6583202716502519</v>
          </cell>
          <cell r="ABL13">
            <v>9.8583202716502516</v>
          </cell>
          <cell r="ABM13">
            <v>4.5416797283497488</v>
          </cell>
          <cell r="ABN13" t="str">
            <v>Under</v>
          </cell>
          <cell r="ABO13">
            <v>4</v>
          </cell>
          <cell r="ABP13">
            <v>593</v>
          </cell>
          <cell r="ABQ13">
            <v>1289</v>
          </cell>
          <cell r="ABR13">
            <v>0</v>
          </cell>
          <cell r="ABS13">
            <v>10</v>
          </cell>
          <cell r="ABT13">
            <v>2</v>
          </cell>
          <cell r="ABU13">
            <v>3</v>
          </cell>
          <cell r="ABV13">
            <v>2</v>
          </cell>
          <cell r="ABW13">
            <v>2</v>
          </cell>
          <cell r="ABX13">
            <v>0</v>
          </cell>
          <cell r="ABY13">
            <v>0</v>
          </cell>
          <cell r="ABZ13">
            <v>0</v>
          </cell>
          <cell r="ACA13">
            <v>1</v>
          </cell>
          <cell r="ACB13">
            <v>0</v>
          </cell>
          <cell r="ACC13">
            <v>20</v>
          </cell>
          <cell r="ACD13">
            <v>0</v>
          </cell>
          <cell r="ACE13">
            <v>0</v>
          </cell>
          <cell r="ACF13">
            <v>0</v>
          </cell>
          <cell r="ACG13">
            <v>0</v>
          </cell>
          <cell r="ACH13">
            <v>0</v>
          </cell>
          <cell r="ACI13">
            <v>0</v>
          </cell>
          <cell r="ACJ13">
            <v>0</v>
          </cell>
          <cell r="ACK13">
            <v>0</v>
          </cell>
          <cell r="ACL13">
            <v>0</v>
          </cell>
          <cell r="ACM13">
            <v>0</v>
          </cell>
          <cell r="ACN13">
            <v>0</v>
          </cell>
          <cell r="ACO13">
            <v>0</v>
          </cell>
          <cell r="ACP13">
            <v>20</v>
          </cell>
          <cell r="ACR13">
            <v>145</v>
          </cell>
          <cell r="ACS13">
            <v>145</v>
          </cell>
          <cell r="ACT13">
            <v>0</v>
          </cell>
          <cell r="ACV13">
            <v>673</v>
          </cell>
          <cell r="ACW13">
            <v>673</v>
          </cell>
          <cell r="ACX13">
            <v>0</v>
          </cell>
          <cell r="ACZ13">
            <v>15</v>
          </cell>
          <cell r="ADA13">
            <v>15</v>
          </cell>
          <cell r="ADB13">
            <v>0</v>
          </cell>
          <cell r="ADD13">
            <v>13</v>
          </cell>
          <cell r="ADE13">
            <v>13</v>
          </cell>
          <cell r="ADF13">
            <v>0</v>
          </cell>
          <cell r="ADH13">
            <v>45</v>
          </cell>
          <cell r="ADI13">
            <v>45</v>
          </cell>
          <cell r="ADJ13">
            <v>0</v>
          </cell>
          <cell r="ADL13">
            <v>37</v>
          </cell>
          <cell r="ADM13">
            <v>37</v>
          </cell>
          <cell r="ADN13">
            <v>0</v>
          </cell>
          <cell r="ADP13">
            <v>24</v>
          </cell>
          <cell r="ADQ13">
            <v>24</v>
          </cell>
          <cell r="ADR13">
            <v>0</v>
          </cell>
          <cell r="ADT13">
            <v>53</v>
          </cell>
          <cell r="ADU13">
            <v>53</v>
          </cell>
          <cell r="ADV13">
            <v>0</v>
          </cell>
          <cell r="ADX13">
            <v>6</v>
          </cell>
          <cell r="ADY13">
            <v>6</v>
          </cell>
          <cell r="ADZ13">
            <v>0</v>
          </cell>
          <cell r="AEB13">
            <v>20</v>
          </cell>
          <cell r="AEC13">
            <v>20</v>
          </cell>
          <cell r="AED13">
            <v>0</v>
          </cell>
          <cell r="AEF13">
            <v>1</v>
          </cell>
          <cell r="AEG13">
            <v>1</v>
          </cell>
          <cell r="AEH13">
            <v>0</v>
          </cell>
          <cell r="AEJ13">
            <v>2</v>
          </cell>
          <cell r="AEK13">
            <v>2</v>
          </cell>
          <cell r="AEL13">
            <v>0</v>
          </cell>
          <cell r="AEN13">
            <v>4</v>
          </cell>
          <cell r="AEO13">
            <v>4</v>
          </cell>
          <cell r="AEP13">
            <v>0</v>
          </cell>
          <cell r="AER13">
            <v>6</v>
          </cell>
          <cell r="AES13">
            <v>6</v>
          </cell>
          <cell r="AET13">
            <v>0</v>
          </cell>
          <cell r="AEV13">
            <v>6</v>
          </cell>
          <cell r="AEW13">
            <v>6</v>
          </cell>
          <cell r="AEX13">
            <v>0</v>
          </cell>
          <cell r="AEZ13">
            <v>5</v>
          </cell>
          <cell r="AFA13">
            <v>5</v>
          </cell>
          <cell r="AFB13">
            <v>0</v>
          </cell>
          <cell r="AFD13">
            <v>5</v>
          </cell>
          <cell r="AFE13">
            <v>5</v>
          </cell>
          <cell r="AFF13">
            <v>0</v>
          </cell>
          <cell r="AFH13">
            <v>12</v>
          </cell>
          <cell r="AFI13">
            <v>12</v>
          </cell>
          <cell r="AFJ13">
            <v>0</v>
          </cell>
          <cell r="AFL13">
            <v>1</v>
          </cell>
          <cell r="AFM13">
            <v>1</v>
          </cell>
          <cell r="AFN13">
            <v>0</v>
          </cell>
          <cell r="AFP13">
            <v>10</v>
          </cell>
          <cell r="AFQ13">
            <v>10</v>
          </cell>
          <cell r="AFR13">
            <v>0</v>
          </cell>
          <cell r="AFT13">
            <v>2</v>
          </cell>
          <cell r="AFU13">
            <v>2</v>
          </cell>
          <cell r="AFV13">
            <v>0</v>
          </cell>
          <cell r="AFX13">
            <v>0</v>
          </cell>
          <cell r="AFY13">
            <v>0</v>
          </cell>
          <cell r="AFZ13">
            <v>0</v>
          </cell>
          <cell r="AGB13">
            <v>12</v>
          </cell>
          <cell r="AGC13">
            <v>12</v>
          </cell>
          <cell r="AGD13">
            <v>0</v>
          </cell>
          <cell r="AGF13">
            <v>38</v>
          </cell>
          <cell r="AGG13">
            <v>38</v>
          </cell>
          <cell r="AGH13">
            <v>0</v>
          </cell>
          <cell r="AGJ13">
            <v>11</v>
          </cell>
          <cell r="AGK13">
            <v>11</v>
          </cell>
          <cell r="AGL13">
            <v>0</v>
          </cell>
          <cell r="AGN13">
            <v>38</v>
          </cell>
          <cell r="AGO13">
            <v>38</v>
          </cell>
          <cell r="AGP13">
            <v>0</v>
          </cell>
          <cell r="AGR13">
            <v>20</v>
          </cell>
          <cell r="AGS13">
            <v>20</v>
          </cell>
          <cell r="AGT13">
            <v>0</v>
          </cell>
          <cell r="AGV13">
            <v>32</v>
          </cell>
          <cell r="AGW13">
            <v>32</v>
          </cell>
          <cell r="AGX13">
            <v>0</v>
          </cell>
          <cell r="AGZ13">
            <v>4</v>
          </cell>
          <cell r="AHA13">
            <v>4</v>
          </cell>
          <cell r="AHB13">
            <v>0</v>
          </cell>
          <cell r="AHD13">
            <v>4</v>
          </cell>
          <cell r="AHE13">
            <v>4</v>
          </cell>
          <cell r="AHF13">
            <v>0</v>
          </cell>
          <cell r="AHH13">
            <v>3</v>
          </cell>
          <cell r="AHI13">
            <v>3</v>
          </cell>
          <cell r="AHJ13">
            <v>0</v>
          </cell>
          <cell r="AHL13">
            <v>3</v>
          </cell>
          <cell r="AHM13">
            <v>3</v>
          </cell>
          <cell r="AHN13">
            <v>0</v>
          </cell>
          <cell r="AHP13">
            <v>10</v>
          </cell>
          <cell r="AHQ13">
            <v>10</v>
          </cell>
          <cell r="AHR13">
            <v>0</v>
          </cell>
          <cell r="AHT13">
            <v>21</v>
          </cell>
          <cell r="AHU13">
            <v>21</v>
          </cell>
          <cell r="AHV13">
            <v>0</v>
          </cell>
          <cell r="AHX13" t="str">
            <v>*</v>
          </cell>
          <cell r="AHY13">
            <v>16</v>
          </cell>
          <cell r="AHZ13">
            <v>20</v>
          </cell>
          <cell r="AIA13">
            <v>5</v>
          </cell>
          <cell r="AIB13">
            <v>9</v>
          </cell>
          <cell r="AIC13">
            <v>0</v>
          </cell>
          <cell r="AID13">
            <v>0</v>
          </cell>
          <cell r="AIE13">
            <v>3</v>
          </cell>
          <cell r="AIF13">
            <v>3</v>
          </cell>
          <cell r="AIG13">
            <v>2</v>
          </cell>
          <cell r="AIH13">
            <v>1</v>
          </cell>
          <cell r="AII13">
            <v>43</v>
          </cell>
          <cell r="AIJ13">
            <v>6</v>
          </cell>
        </row>
        <row r="14">
          <cell r="B14" t="str">
            <v>รพท.พัทลุง</v>
          </cell>
          <cell r="C14" t="str">
            <v>โรงพยาบาลพัทลุง</v>
          </cell>
          <cell r="D14">
            <v>10747</v>
          </cell>
          <cell r="E14">
            <v>12</v>
          </cell>
          <cell r="F14" t="str">
            <v>พัทลุง</v>
          </cell>
          <cell r="G14" t="str">
            <v>S ใหญ่</v>
          </cell>
          <cell r="H14" t="str">
            <v>รพ. ระดับ S เตียง &gt; 400</v>
          </cell>
          <cell r="I14">
            <v>4</v>
          </cell>
          <cell r="J14">
            <v>392</v>
          </cell>
          <cell r="K14">
            <v>3</v>
          </cell>
          <cell r="L14">
            <v>130788</v>
          </cell>
          <cell r="M14">
            <v>0</v>
          </cell>
          <cell r="N14">
            <v>36459</v>
          </cell>
          <cell r="O14">
            <v>94329</v>
          </cell>
          <cell r="P14">
            <v>457142</v>
          </cell>
          <cell r="Q14">
            <v>4</v>
          </cell>
          <cell r="R14">
            <v>4.5</v>
          </cell>
          <cell r="S14">
            <v>5</v>
          </cell>
          <cell r="T14">
            <v>0.94280904158206336</v>
          </cell>
          <cell r="U14">
            <v>5.9428090415820636</v>
          </cell>
          <cell r="V14">
            <v>4.0571909584179364</v>
          </cell>
          <cell r="W14" t="str">
            <v>Under</v>
          </cell>
          <cell r="X14">
            <v>2</v>
          </cell>
          <cell r="Y14">
            <v>2.7</v>
          </cell>
          <cell r="Z14">
            <v>0.48304589153964728</v>
          </cell>
          <cell r="AA14">
            <v>3.1830458915396473</v>
          </cell>
          <cell r="AB14">
            <v>2.216954108460353</v>
          </cell>
          <cell r="AC14" t="str">
            <v>Under</v>
          </cell>
          <cell r="AD14">
            <v>17</v>
          </cell>
          <cell r="AE14">
            <v>18</v>
          </cell>
          <cell r="AF14">
            <v>2.9059326290271157</v>
          </cell>
          <cell r="AG14">
            <v>20.905932629027117</v>
          </cell>
          <cell r="AH14">
            <v>15.094067370972883</v>
          </cell>
          <cell r="AI14" t="str">
            <v>OK</v>
          </cell>
          <cell r="AJ14">
            <v>2</v>
          </cell>
          <cell r="AK14">
            <v>1.8</v>
          </cell>
          <cell r="AL14">
            <v>0.63245553203367599</v>
          </cell>
          <cell r="AM14">
            <v>2.4324555320336758</v>
          </cell>
          <cell r="AN14">
            <v>1.1675444679663241</v>
          </cell>
          <cell r="AO14" t="str">
            <v>OK</v>
          </cell>
          <cell r="AP14">
            <v>0</v>
          </cell>
          <cell r="AQ14">
            <v>0.8</v>
          </cell>
          <cell r="AR14">
            <v>0.78881063774661553</v>
          </cell>
          <cell r="AS14">
            <v>1.5888106377466156</v>
          </cell>
          <cell r="AT14">
            <v>1.1189362253384516E-2</v>
          </cell>
          <cell r="AU14" t="str">
            <v>Under</v>
          </cell>
          <cell r="AV14">
            <v>2</v>
          </cell>
          <cell r="AW14">
            <v>4</v>
          </cell>
          <cell r="AX14">
            <v>6</v>
          </cell>
          <cell r="AY14">
            <v>7.3</v>
          </cell>
          <cell r="AZ14">
            <v>1.4944341180973273</v>
          </cell>
          <cell r="BA14">
            <v>8.7944341180973264</v>
          </cell>
          <cell r="BB14">
            <v>5.8055658819026723</v>
          </cell>
          <cell r="BC14" t="str">
            <v>OK</v>
          </cell>
          <cell r="BD14">
            <v>31</v>
          </cell>
          <cell r="BE14">
            <v>5</v>
          </cell>
          <cell r="BF14">
            <v>12</v>
          </cell>
          <cell r="BG14">
            <v>17</v>
          </cell>
          <cell r="BH14">
            <v>20.8</v>
          </cell>
          <cell r="BI14">
            <v>4.4422216663887193</v>
          </cell>
          <cell r="BJ14">
            <v>25.242221666388719</v>
          </cell>
          <cell r="BK14">
            <v>16.357778333611282</v>
          </cell>
          <cell r="BL14" t="str">
            <v>OK</v>
          </cell>
          <cell r="BM14">
            <v>17</v>
          </cell>
          <cell r="BN14">
            <v>2</v>
          </cell>
          <cell r="BO14">
            <v>23</v>
          </cell>
          <cell r="BP14">
            <v>25</v>
          </cell>
          <cell r="BQ14">
            <v>30</v>
          </cell>
          <cell r="BR14">
            <v>4.1633319989322652</v>
          </cell>
          <cell r="BS14">
            <v>34.163331998932264</v>
          </cell>
          <cell r="BT14">
            <v>25.836668001067736</v>
          </cell>
          <cell r="BU14" t="str">
            <v>Under</v>
          </cell>
          <cell r="BV14">
            <v>1</v>
          </cell>
          <cell r="BW14">
            <v>1.8</v>
          </cell>
          <cell r="BX14">
            <v>0.42163702135578407</v>
          </cell>
          <cell r="BY14">
            <v>2.2216370213557841</v>
          </cell>
          <cell r="BZ14">
            <v>1.378362978644216</v>
          </cell>
          <cell r="CA14" t="str">
            <v>Under</v>
          </cell>
          <cell r="CB14">
            <v>26</v>
          </cell>
          <cell r="CC14">
            <v>6</v>
          </cell>
          <cell r="CD14">
            <v>7.1</v>
          </cell>
          <cell r="CE14">
            <v>1.4491376746189431</v>
          </cell>
          <cell r="CF14">
            <v>8.549137674618942</v>
          </cell>
          <cell r="CG14">
            <v>5.6508623253810564</v>
          </cell>
          <cell r="CH14" t="str">
            <v>OK</v>
          </cell>
          <cell r="CI14">
            <v>3</v>
          </cell>
          <cell r="CJ14">
            <v>4</v>
          </cell>
          <cell r="CK14">
            <v>0.66666666666666663</v>
          </cell>
          <cell r="CL14">
            <v>4.666666666666667</v>
          </cell>
          <cell r="CM14">
            <v>3.3333333333333335</v>
          </cell>
          <cell r="CN14" t="str">
            <v>Under</v>
          </cell>
          <cell r="CO14">
            <v>9</v>
          </cell>
          <cell r="CP14">
            <v>4</v>
          </cell>
          <cell r="CQ14">
            <v>10</v>
          </cell>
          <cell r="CR14">
            <v>14</v>
          </cell>
          <cell r="CS14">
            <v>24.9</v>
          </cell>
          <cell r="CT14">
            <v>7.1717036562683827</v>
          </cell>
          <cell r="CU14">
            <v>32.071703656268383</v>
          </cell>
          <cell r="CV14">
            <v>17.728296343731614</v>
          </cell>
          <cell r="CW14" t="str">
            <v>Under</v>
          </cell>
          <cell r="CX14">
            <v>14</v>
          </cell>
          <cell r="CY14">
            <v>5</v>
          </cell>
          <cell r="CZ14">
            <v>9</v>
          </cell>
          <cell r="DA14">
            <v>14</v>
          </cell>
          <cell r="DB14">
            <v>11.7</v>
          </cell>
          <cell r="DC14">
            <v>3.4657049948186733</v>
          </cell>
          <cell r="DD14">
            <v>15.165704994818672</v>
          </cell>
          <cell r="DE14">
            <v>8.2342950051813268</v>
          </cell>
          <cell r="DF14" t="str">
            <v>OK</v>
          </cell>
          <cell r="DG14">
            <v>14</v>
          </cell>
          <cell r="DH14">
            <v>111</v>
          </cell>
          <cell r="DI14">
            <v>4</v>
          </cell>
          <cell r="DJ14">
            <v>4</v>
          </cell>
          <cell r="DK14">
            <v>0</v>
          </cell>
          <cell r="DL14">
            <v>0</v>
          </cell>
          <cell r="DM14">
            <v>1</v>
          </cell>
          <cell r="DN14">
            <v>6</v>
          </cell>
          <cell r="DO14">
            <v>0</v>
          </cell>
          <cell r="DP14">
            <v>7</v>
          </cell>
          <cell r="DR14">
            <v>15</v>
          </cell>
          <cell r="DS14">
            <v>18</v>
          </cell>
          <cell r="DT14">
            <v>8</v>
          </cell>
          <cell r="DU14">
            <v>3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3</v>
          </cell>
          <cell r="EB14">
            <v>47</v>
          </cell>
          <cell r="EC14">
            <v>2</v>
          </cell>
          <cell r="ED14">
            <v>3</v>
          </cell>
          <cell r="EE14">
            <v>5</v>
          </cell>
          <cell r="EF14">
            <v>1</v>
          </cell>
          <cell r="EG14">
            <v>1</v>
          </cell>
          <cell r="EH14">
            <v>2</v>
          </cell>
          <cell r="EI14">
            <v>2</v>
          </cell>
          <cell r="EJ14">
            <v>2</v>
          </cell>
          <cell r="EK14">
            <v>0</v>
          </cell>
          <cell r="EL14">
            <v>4</v>
          </cell>
          <cell r="EM14">
            <v>0</v>
          </cell>
          <cell r="EN14">
            <v>1</v>
          </cell>
          <cell r="EO14">
            <v>1</v>
          </cell>
          <cell r="EP14">
            <v>59</v>
          </cell>
          <cell r="EQ14">
            <v>4</v>
          </cell>
          <cell r="ER14">
            <v>4</v>
          </cell>
          <cell r="ET14">
            <v>1</v>
          </cell>
          <cell r="EU14">
            <v>2</v>
          </cell>
          <cell r="EV14">
            <v>3</v>
          </cell>
          <cell r="EW14">
            <v>1</v>
          </cell>
          <cell r="EX14">
            <v>1</v>
          </cell>
          <cell r="EY14">
            <v>2</v>
          </cell>
          <cell r="EZ14">
            <v>0</v>
          </cell>
          <cell r="FA14">
            <v>1</v>
          </cell>
          <cell r="FB14">
            <v>1</v>
          </cell>
          <cell r="FC14">
            <v>2</v>
          </cell>
          <cell r="FD14">
            <v>1</v>
          </cell>
          <cell r="FE14">
            <v>1</v>
          </cell>
          <cell r="FF14">
            <v>2</v>
          </cell>
          <cell r="FG14">
            <v>1</v>
          </cell>
          <cell r="FH14">
            <v>1</v>
          </cell>
          <cell r="FI14">
            <v>2</v>
          </cell>
          <cell r="FJ14">
            <v>1</v>
          </cell>
          <cell r="FK14">
            <v>2</v>
          </cell>
          <cell r="FL14">
            <v>1</v>
          </cell>
          <cell r="FM14">
            <v>4</v>
          </cell>
          <cell r="FN14">
            <v>15</v>
          </cell>
          <cell r="FP14">
            <v>7</v>
          </cell>
          <cell r="FQ14">
            <v>0</v>
          </cell>
          <cell r="FR14">
            <v>7</v>
          </cell>
          <cell r="FS14">
            <v>3</v>
          </cell>
          <cell r="FT14">
            <v>0</v>
          </cell>
          <cell r="FU14">
            <v>3</v>
          </cell>
          <cell r="FV14">
            <v>2</v>
          </cell>
          <cell r="FW14">
            <v>0</v>
          </cell>
          <cell r="FX14">
            <v>2</v>
          </cell>
          <cell r="FY14">
            <v>1</v>
          </cell>
          <cell r="FZ14">
            <v>0</v>
          </cell>
          <cell r="GA14">
            <v>1</v>
          </cell>
          <cell r="GB14">
            <v>13</v>
          </cell>
          <cell r="GC14">
            <v>12.1</v>
          </cell>
          <cell r="GD14">
            <v>7.6077445920442006</v>
          </cell>
          <cell r="GE14">
            <v>19.7077445920442</v>
          </cell>
          <cell r="GF14">
            <v>4.492255407955799</v>
          </cell>
          <cell r="GG14" t="str">
            <v>OK</v>
          </cell>
          <cell r="GH14">
            <v>32</v>
          </cell>
          <cell r="GI14">
            <v>14.583600000000001</v>
          </cell>
          <cell r="GJ14">
            <v>13.078799999999999</v>
          </cell>
          <cell r="GK14">
            <v>21</v>
          </cell>
          <cell r="GL14">
            <v>25.3</v>
          </cell>
          <cell r="GM14">
            <v>6.000925854492051</v>
          </cell>
          <cell r="GN14">
            <v>31.30092585449205</v>
          </cell>
          <cell r="GO14">
            <v>19.299074145507952</v>
          </cell>
          <cell r="GP14" t="str">
            <v>OK</v>
          </cell>
          <cell r="GQ14">
            <v>102</v>
          </cell>
          <cell r="GR14">
            <v>8</v>
          </cell>
          <cell r="GS14">
            <v>9.5</v>
          </cell>
          <cell r="GT14">
            <v>1.0801234497346435</v>
          </cell>
          <cell r="GU14">
            <v>20</v>
          </cell>
          <cell r="GV14">
            <v>8.4198765502653572</v>
          </cell>
          <cell r="GW14" t="str">
            <v>Under</v>
          </cell>
          <cell r="GX14">
            <v>0</v>
          </cell>
          <cell r="GY14">
            <v>0.6</v>
          </cell>
          <cell r="GZ14">
            <v>0.5163977794943222</v>
          </cell>
          <cell r="HA14">
            <v>1.1163977794943221</v>
          </cell>
          <cell r="HB14">
            <v>8.3602220505677782E-2</v>
          </cell>
          <cell r="HC14" t="str">
            <v>Under</v>
          </cell>
          <cell r="HD14">
            <v>5</v>
          </cell>
          <cell r="HE14">
            <v>2</v>
          </cell>
          <cell r="HF14">
            <v>7</v>
          </cell>
          <cell r="HG14">
            <v>8.8000000000000007</v>
          </cell>
          <cell r="HH14">
            <v>1.0327955589886457</v>
          </cell>
          <cell r="HI14">
            <v>9.8327955589886464</v>
          </cell>
          <cell r="HJ14">
            <v>7.767204441011355</v>
          </cell>
          <cell r="HK14" t="str">
            <v>Under</v>
          </cell>
          <cell r="HL14">
            <v>0</v>
          </cell>
          <cell r="HM14">
            <v>1.4</v>
          </cell>
          <cell r="HN14">
            <v>0.69920589878010087</v>
          </cell>
          <cell r="HO14">
            <v>2.0992058987801006</v>
          </cell>
          <cell r="HP14">
            <v>0.70079410121989905</v>
          </cell>
          <cell r="HQ14" t="str">
            <v>Under</v>
          </cell>
          <cell r="HR14">
            <v>15</v>
          </cell>
          <cell r="HS14">
            <v>2</v>
          </cell>
          <cell r="HT14">
            <v>1.9</v>
          </cell>
          <cell r="HU14">
            <v>0.87559503577091302</v>
          </cell>
          <cell r="HV14">
            <v>2.7755950357709129</v>
          </cell>
          <cell r="HW14">
            <v>1.0244049642290869</v>
          </cell>
          <cell r="HX14" t="str">
            <v>OK</v>
          </cell>
          <cell r="HY14">
            <v>2</v>
          </cell>
          <cell r="HZ14">
            <v>8</v>
          </cell>
          <cell r="IA14">
            <v>10</v>
          </cell>
          <cell r="IB14">
            <v>9.6999999999999993</v>
          </cell>
          <cell r="IC14">
            <v>2.62678510731274</v>
          </cell>
          <cell r="ID14">
            <v>12.326785107312739</v>
          </cell>
          <cell r="IE14">
            <v>7.0732148926872593</v>
          </cell>
          <cell r="IF14" t="str">
            <v>OK</v>
          </cell>
          <cell r="IG14">
            <v>3</v>
          </cell>
          <cell r="IH14">
            <v>2.8</v>
          </cell>
          <cell r="II14">
            <v>0.63245553203367533</v>
          </cell>
          <cell r="IJ14">
            <v>3.4324555320336749</v>
          </cell>
          <cell r="IK14">
            <v>2.1675444679663247</v>
          </cell>
          <cell r="IL14" t="str">
            <v>OK</v>
          </cell>
          <cell r="IM14">
            <v>15</v>
          </cell>
          <cell r="IN14">
            <v>2</v>
          </cell>
          <cell r="IO14">
            <v>2.2000000000000002</v>
          </cell>
          <cell r="IP14">
            <v>0.78881063774661553</v>
          </cell>
          <cell r="IQ14">
            <v>2.9888106377466155</v>
          </cell>
          <cell r="IR14">
            <v>1.4111893622533846</v>
          </cell>
          <cell r="IS14" t="str">
            <v>OK</v>
          </cell>
          <cell r="IT14">
            <v>1</v>
          </cell>
          <cell r="IU14">
            <v>0.4</v>
          </cell>
          <cell r="IV14">
            <v>0.5163977794943222</v>
          </cell>
          <cell r="IW14">
            <v>0.91639777949432222</v>
          </cell>
          <cell r="IX14">
            <v>-0.11639777949432217</v>
          </cell>
          <cell r="IY14" t="str">
            <v>Over</v>
          </cell>
          <cell r="IZ14">
            <v>0</v>
          </cell>
          <cell r="JA14">
            <v>0.5</v>
          </cell>
          <cell r="JB14">
            <v>0.70710678118654757</v>
          </cell>
          <cell r="JC14">
            <v>1.2071067811865475</v>
          </cell>
          <cell r="JD14">
            <v>-0.20710678118654757</v>
          </cell>
          <cell r="JE14" t="str">
            <v>OK</v>
          </cell>
          <cell r="JF14">
            <v>3</v>
          </cell>
          <cell r="JG14">
            <v>1</v>
          </cell>
          <cell r="JH14">
            <v>2.2999999999999998</v>
          </cell>
          <cell r="JI14">
            <v>1.0593499054713804</v>
          </cell>
          <cell r="JJ14">
            <v>3.3593499054713805</v>
          </cell>
          <cell r="JK14">
            <v>1.2406500945286194</v>
          </cell>
          <cell r="JL14" t="str">
            <v>Under</v>
          </cell>
          <cell r="JM14">
            <v>1</v>
          </cell>
          <cell r="JN14">
            <v>1</v>
          </cell>
          <cell r="JO14">
            <v>0</v>
          </cell>
          <cell r="JP14">
            <v>1</v>
          </cell>
          <cell r="JQ14">
            <v>1</v>
          </cell>
          <cell r="JR14" t="str">
            <v>OK</v>
          </cell>
          <cell r="JS14">
            <v>2</v>
          </cell>
          <cell r="JT14">
            <v>3</v>
          </cell>
          <cell r="JU14">
            <v>5</v>
          </cell>
          <cell r="JV14">
            <v>5</v>
          </cell>
          <cell r="JW14">
            <v>0</v>
          </cell>
          <cell r="JX14">
            <v>5</v>
          </cell>
          <cell r="JY14">
            <v>5</v>
          </cell>
          <cell r="JZ14" t="str">
            <v>OK</v>
          </cell>
          <cell r="KA14">
            <v>3</v>
          </cell>
          <cell r="KB14">
            <v>1.9</v>
          </cell>
          <cell r="KC14">
            <v>0.99442892601175314</v>
          </cell>
          <cell r="KD14">
            <v>2.8944289260117531</v>
          </cell>
          <cell r="KE14">
            <v>0.90557107398824677</v>
          </cell>
          <cell r="KF14" t="str">
            <v>Over</v>
          </cell>
          <cell r="KG14">
            <v>0</v>
          </cell>
          <cell r="KH14">
            <v>0.5</v>
          </cell>
          <cell r="KI14">
            <v>0.70710678118654757</v>
          </cell>
          <cell r="KJ14">
            <v>1.2071067811865475</v>
          </cell>
          <cell r="KK14">
            <v>-0.20710678118654757</v>
          </cell>
          <cell r="KL14" t="str">
            <v>OK</v>
          </cell>
          <cell r="KM14">
            <v>1</v>
          </cell>
          <cell r="KN14">
            <v>2</v>
          </cell>
          <cell r="KO14">
            <v>3</v>
          </cell>
          <cell r="KP14">
            <v>3.1</v>
          </cell>
          <cell r="KQ14">
            <v>0.31622776601683794</v>
          </cell>
          <cell r="KR14">
            <v>3.4162277660168381</v>
          </cell>
          <cell r="KS14">
            <v>2.7837722339831621</v>
          </cell>
          <cell r="KT14" t="str">
            <v>OK</v>
          </cell>
          <cell r="KU14">
            <v>13</v>
          </cell>
          <cell r="KV14">
            <v>2</v>
          </cell>
          <cell r="KW14">
            <v>1.6</v>
          </cell>
          <cell r="KX14">
            <v>0.69920589878010087</v>
          </cell>
          <cell r="KY14">
            <v>2.2992058987801007</v>
          </cell>
          <cell r="KZ14">
            <v>0.90079410121989922</v>
          </cell>
          <cell r="LA14" t="str">
            <v>OK</v>
          </cell>
          <cell r="LB14">
            <v>2</v>
          </cell>
          <cell r="LC14">
            <v>2</v>
          </cell>
          <cell r="LD14">
            <v>0</v>
          </cell>
          <cell r="LE14">
            <v>2</v>
          </cell>
          <cell r="LF14">
            <v>2</v>
          </cell>
          <cell r="LG14" t="str">
            <v>OK</v>
          </cell>
          <cell r="LH14">
            <v>2</v>
          </cell>
          <cell r="LI14">
            <v>2</v>
          </cell>
          <cell r="LJ14">
            <v>0</v>
          </cell>
          <cell r="LK14">
            <v>2</v>
          </cell>
          <cell r="LL14">
            <v>2</v>
          </cell>
          <cell r="LM14" t="str">
            <v>OK</v>
          </cell>
          <cell r="LN14">
            <v>4</v>
          </cell>
          <cell r="LO14">
            <v>0</v>
          </cell>
          <cell r="LP14">
            <v>0.2</v>
          </cell>
          <cell r="LQ14">
            <v>0.4216370213557839</v>
          </cell>
          <cell r="LR14">
            <v>0.62163702135578391</v>
          </cell>
          <cell r="LS14">
            <v>-0.22163702135578389</v>
          </cell>
          <cell r="LT14" t="str">
            <v>OK</v>
          </cell>
          <cell r="LU14">
            <v>6</v>
          </cell>
          <cell r="LV14">
            <v>52</v>
          </cell>
          <cell r="LW14">
            <v>5</v>
          </cell>
          <cell r="LX14">
            <v>5.8</v>
          </cell>
          <cell r="LY14">
            <v>1.2292725943057194</v>
          </cell>
          <cell r="LZ14">
            <v>7.029272594305719</v>
          </cell>
          <cell r="MA14">
            <v>4.5707274056942806</v>
          </cell>
          <cell r="MB14" t="str">
            <v>OK</v>
          </cell>
          <cell r="MC14">
            <v>0</v>
          </cell>
          <cell r="MD14">
            <v>12</v>
          </cell>
          <cell r="ME14">
            <v>0</v>
          </cell>
          <cell r="MF14">
            <v>12</v>
          </cell>
          <cell r="MG14">
            <v>12</v>
          </cell>
          <cell r="MH14">
            <v>0</v>
          </cell>
          <cell r="MI14">
            <v>12</v>
          </cell>
          <cell r="MJ14">
            <v>12</v>
          </cell>
          <cell r="MK14" t="str">
            <v>OK</v>
          </cell>
          <cell r="ML14">
            <v>17</v>
          </cell>
          <cell r="MM14">
            <v>23</v>
          </cell>
          <cell r="MN14">
            <v>21.6</v>
          </cell>
          <cell r="MO14">
            <v>4.9261208538429733</v>
          </cell>
          <cell r="MP14">
            <v>26.526120853842976</v>
          </cell>
          <cell r="MQ14">
            <v>16.673879146157027</v>
          </cell>
          <cell r="MR14" t="str">
            <v>OK</v>
          </cell>
          <cell r="MS14">
            <v>0</v>
          </cell>
          <cell r="MT14">
            <v>0.4</v>
          </cell>
          <cell r="MU14">
            <v>0.69920589878010109</v>
          </cell>
          <cell r="MV14">
            <v>1.099205898780101</v>
          </cell>
          <cell r="MW14">
            <v>-0.29920589878010106</v>
          </cell>
          <cell r="MX14" t="str">
            <v>OK</v>
          </cell>
          <cell r="MY14">
            <v>23</v>
          </cell>
          <cell r="MZ14">
            <v>18</v>
          </cell>
          <cell r="NA14">
            <v>18.2</v>
          </cell>
          <cell r="NB14">
            <v>4.07703596037884</v>
          </cell>
          <cell r="NC14">
            <v>22.277035960378839</v>
          </cell>
          <cell r="ND14">
            <v>14.122964039621159</v>
          </cell>
          <cell r="NE14" t="str">
            <v>OK</v>
          </cell>
          <cell r="NF14">
            <v>0</v>
          </cell>
          <cell r="NG14">
            <v>0.1</v>
          </cell>
          <cell r="NH14">
            <v>0.31622776601683794</v>
          </cell>
          <cell r="NI14">
            <v>0.41622776601683797</v>
          </cell>
          <cell r="NJ14">
            <v>-0.21622776601683794</v>
          </cell>
          <cell r="NK14" t="str">
            <v>OK</v>
          </cell>
          <cell r="NL14">
            <v>18</v>
          </cell>
          <cell r="NM14">
            <v>8</v>
          </cell>
          <cell r="NN14">
            <v>8.5</v>
          </cell>
          <cell r="NO14">
            <v>0.97182531580755005</v>
          </cell>
          <cell r="NP14">
            <v>9.4718253158075498</v>
          </cell>
          <cell r="NQ14">
            <v>7.5281746841924502</v>
          </cell>
          <cell r="NR14" t="str">
            <v>OK</v>
          </cell>
          <cell r="NS14">
            <v>8</v>
          </cell>
          <cell r="NT14">
            <v>12</v>
          </cell>
          <cell r="NU14">
            <v>11.2</v>
          </cell>
          <cell r="NV14">
            <v>2.1499353995462775</v>
          </cell>
          <cell r="NW14">
            <v>13.349935399546277</v>
          </cell>
          <cell r="NX14">
            <v>9.0500646004537213</v>
          </cell>
          <cell r="NY14" t="str">
            <v>OK</v>
          </cell>
          <cell r="NZ14">
            <v>12</v>
          </cell>
          <cell r="OA14">
            <v>1</v>
          </cell>
          <cell r="OB14">
            <v>1.2</v>
          </cell>
          <cell r="OC14">
            <v>0.42163702135578385</v>
          </cell>
          <cell r="OD14">
            <v>1.6216370213557838</v>
          </cell>
          <cell r="OE14">
            <v>0.77836297864421611</v>
          </cell>
          <cell r="OF14" t="str">
            <v>OK</v>
          </cell>
          <cell r="OG14">
            <v>0</v>
          </cell>
          <cell r="OH14">
            <v>0.4</v>
          </cell>
          <cell r="OI14">
            <v>0.5163977794943222</v>
          </cell>
          <cell r="OJ14">
            <v>0.91639777949432222</v>
          </cell>
          <cell r="OK14">
            <v>-0.11639777949432217</v>
          </cell>
          <cell r="OL14" t="str">
            <v>OK</v>
          </cell>
          <cell r="OM14">
            <v>1</v>
          </cell>
          <cell r="ON14">
            <v>3</v>
          </cell>
          <cell r="OO14">
            <v>4.5</v>
          </cell>
          <cell r="OP14">
            <v>1.5811388300841898</v>
          </cell>
          <cell r="OQ14">
            <v>6.08113883008419</v>
          </cell>
          <cell r="OR14">
            <v>2.91886116991581</v>
          </cell>
          <cell r="OS14" t="str">
            <v>OK</v>
          </cell>
          <cell r="OT14">
            <v>3</v>
          </cell>
          <cell r="OU14">
            <v>3</v>
          </cell>
          <cell r="OV14">
            <v>4.2</v>
          </cell>
          <cell r="OW14">
            <v>1.0327955589886442</v>
          </cell>
          <cell r="OX14">
            <v>5.2327955589886441</v>
          </cell>
          <cell r="OY14">
            <v>3.1672044410113562</v>
          </cell>
          <cell r="OZ14" t="str">
            <v>Under</v>
          </cell>
          <cell r="PA14">
            <v>2</v>
          </cell>
          <cell r="PB14">
            <v>1.6</v>
          </cell>
          <cell r="PC14">
            <v>0.69920589878010087</v>
          </cell>
          <cell r="PD14">
            <v>1</v>
          </cell>
          <cell r="PE14">
            <v>0.90079410121989922</v>
          </cell>
          <cell r="PF14" t="str">
            <v>Over</v>
          </cell>
          <cell r="PG14">
            <v>2</v>
          </cell>
          <cell r="PH14">
            <v>2</v>
          </cell>
          <cell r="PI14">
            <v>1</v>
          </cell>
          <cell r="PJ14">
            <v>1</v>
          </cell>
          <cell r="PK14">
            <v>0</v>
          </cell>
          <cell r="PL14">
            <v>0.4</v>
          </cell>
          <cell r="PM14">
            <v>0.69920589878010109</v>
          </cell>
          <cell r="PN14">
            <v>1.099205898780101</v>
          </cell>
          <cell r="PO14">
            <v>-0.29920589878010106</v>
          </cell>
          <cell r="PP14" t="str">
            <v>OK</v>
          </cell>
          <cell r="PQ14">
            <v>5</v>
          </cell>
          <cell r="PR14">
            <v>3</v>
          </cell>
          <cell r="PS14">
            <v>2</v>
          </cell>
          <cell r="PT14">
            <v>5</v>
          </cell>
          <cell r="PU14">
            <v>6.1</v>
          </cell>
          <cell r="PV14">
            <v>0.99442892601175192</v>
          </cell>
          <cell r="PW14">
            <v>7.0944289260117515</v>
          </cell>
          <cell r="PX14">
            <v>5.1055710739882478</v>
          </cell>
          <cell r="PY14" t="str">
            <v>Under</v>
          </cell>
          <cell r="PZ14">
            <v>5</v>
          </cell>
          <cell r="QA14">
            <v>1</v>
          </cell>
          <cell r="QB14">
            <v>0.9</v>
          </cell>
          <cell r="QC14">
            <v>0.73786478737262184</v>
          </cell>
          <cell r="QD14">
            <v>1.6378647873726218</v>
          </cell>
          <cell r="QE14">
            <v>0.16213521262737818</v>
          </cell>
          <cell r="QF14" t="str">
            <v>OK</v>
          </cell>
          <cell r="QG14">
            <v>3</v>
          </cell>
          <cell r="QH14">
            <v>3</v>
          </cell>
          <cell r="QI14">
            <v>6</v>
          </cell>
          <cell r="QJ14">
            <v>5.6</v>
          </cell>
          <cell r="QK14">
            <v>0.5163977794943222</v>
          </cell>
          <cell r="QL14">
            <v>6.1163977794943216</v>
          </cell>
          <cell r="QM14">
            <v>5.0836022205056777</v>
          </cell>
          <cell r="QN14" t="str">
            <v>OK</v>
          </cell>
          <cell r="QO14">
            <v>7</v>
          </cell>
          <cell r="QP14">
            <v>8</v>
          </cell>
          <cell r="QQ14">
            <v>8.8000000000000007</v>
          </cell>
          <cell r="QR14">
            <v>1.9321835661585924</v>
          </cell>
          <cell r="QS14">
            <v>10.732183566158593</v>
          </cell>
          <cell r="QT14">
            <v>6.8678164338414085</v>
          </cell>
          <cell r="QU14" t="str">
            <v>OK</v>
          </cell>
          <cell r="QV14">
            <v>8</v>
          </cell>
          <cell r="QW14">
            <v>5</v>
          </cell>
          <cell r="QX14">
            <v>6.7</v>
          </cell>
          <cell r="QY14">
            <v>1.7029386365926409</v>
          </cell>
          <cell r="QZ14">
            <v>8.4029386365926406</v>
          </cell>
          <cell r="RA14">
            <v>4.9970613634073597</v>
          </cell>
          <cell r="RB14" t="str">
            <v>OK</v>
          </cell>
          <cell r="RC14">
            <v>5</v>
          </cell>
          <cell r="RD14">
            <v>3</v>
          </cell>
          <cell r="RE14">
            <v>3.9</v>
          </cell>
          <cell r="RF14">
            <v>0.87559503577091347</v>
          </cell>
          <cell r="RG14">
            <v>4.7755950357709134</v>
          </cell>
          <cell r="RH14">
            <v>3.0244049642290864</v>
          </cell>
          <cell r="RI14" t="str">
            <v>Under</v>
          </cell>
          <cell r="RJ14">
            <v>3</v>
          </cell>
          <cell r="RK14">
            <v>3</v>
          </cell>
          <cell r="RL14">
            <v>0</v>
          </cell>
          <cell r="RM14">
            <v>3</v>
          </cell>
          <cell r="RN14">
            <v>3</v>
          </cell>
          <cell r="RO14" t="str">
            <v>OK</v>
          </cell>
          <cell r="RP14">
            <v>3</v>
          </cell>
          <cell r="RQ14">
            <v>3</v>
          </cell>
          <cell r="RR14">
            <v>6</v>
          </cell>
          <cell r="RS14">
            <v>6</v>
          </cell>
          <cell r="RT14">
            <v>0</v>
          </cell>
          <cell r="RU14">
            <v>6</v>
          </cell>
          <cell r="RV14">
            <v>6</v>
          </cell>
          <cell r="RW14" t="str">
            <v>OK</v>
          </cell>
          <cell r="RX14">
            <v>12</v>
          </cell>
          <cell r="RY14">
            <v>21</v>
          </cell>
          <cell r="RZ14">
            <v>20.2</v>
          </cell>
          <cell r="SA14">
            <v>3.326659986633238</v>
          </cell>
          <cell r="SB14">
            <v>23.526659986633238</v>
          </cell>
          <cell r="SC14">
            <v>16.873340013366761</v>
          </cell>
          <cell r="SD14" t="str">
            <v>OK</v>
          </cell>
          <cell r="SE14">
            <v>5</v>
          </cell>
          <cell r="SF14">
            <v>0</v>
          </cell>
          <cell r="SG14">
            <v>5</v>
          </cell>
          <cell r="SH14">
            <v>4.9000000000000004</v>
          </cell>
          <cell r="SI14">
            <v>3.3482997343593826</v>
          </cell>
          <cell r="SJ14">
            <v>8.2482997343593834</v>
          </cell>
          <cell r="SK14">
            <v>1.5517002656406178</v>
          </cell>
          <cell r="SL14" t="str">
            <v>OK</v>
          </cell>
          <cell r="SM14">
            <v>0</v>
          </cell>
          <cell r="SN14">
            <v>0</v>
          </cell>
          <cell r="SO14">
            <v>0</v>
          </cell>
          <cell r="SP14">
            <v>0</v>
          </cell>
          <cell r="SQ14">
            <v>0</v>
          </cell>
          <cell r="SR14" t="str">
            <v>OK</v>
          </cell>
          <cell r="SS14">
            <v>26</v>
          </cell>
          <cell r="ST14">
            <v>8</v>
          </cell>
          <cell r="SU14">
            <v>5.8</v>
          </cell>
          <cell r="SV14">
            <v>1.4757295747452446</v>
          </cell>
          <cell r="SW14">
            <v>7.2757295747452444</v>
          </cell>
          <cell r="SX14">
            <v>4.3242704252547552</v>
          </cell>
          <cell r="SY14" t="str">
            <v>Over</v>
          </cell>
          <cell r="SZ14">
            <v>8</v>
          </cell>
          <cell r="TA14">
            <v>6</v>
          </cell>
          <cell r="TB14">
            <v>0</v>
          </cell>
          <cell r="TC14">
            <v>14</v>
          </cell>
          <cell r="TD14">
            <v>12.8</v>
          </cell>
          <cell r="TE14">
            <v>2.973961069759393</v>
          </cell>
          <cell r="TF14">
            <v>15.773961069759395</v>
          </cell>
          <cell r="TG14">
            <v>9.8260389302406068</v>
          </cell>
          <cell r="TH14" t="str">
            <v>OK</v>
          </cell>
          <cell r="TI14">
            <v>22</v>
          </cell>
          <cell r="TJ14">
            <v>0</v>
          </cell>
          <cell r="TK14">
            <v>0.5</v>
          </cell>
          <cell r="TL14">
            <v>0.84983658559879749</v>
          </cell>
          <cell r="TM14">
            <v>1.3498365855987975</v>
          </cell>
          <cell r="TN14">
            <v>-0.34983658559879749</v>
          </cell>
          <cell r="TO14" t="str">
            <v>OK</v>
          </cell>
          <cell r="TP14">
            <v>14</v>
          </cell>
          <cell r="TQ14">
            <v>8</v>
          </cell>
          <cell r="TR14">
            <v>16</v>
          </cell>
          <cell r="TS14">
            <v>38</v>
          </cell>
          <cell r="TT14">
            <v>46.3</v>
          </cell>
          <cell r="TU14">
            <v>8.6801177667382063</v>
          </cell>
          <cell r="TV14">
            <v>54.980117766738203</v>
          </cell>
          <cell r="TW14">
            <v>37.619882233261791</v>
          </cell>
          <cell r="TX14" t="str">
            <v>OK</v>
          </cell>
          <cell r="TY14">
            <v>38</v>
          </cell>
          <cell r="TZ14">
            <v>3</v>
          </cell>
          <cell r="UA14">
            <v>3.1</v>
          </cell>
          <cell r="UB14">
            <v>0.87559503577091347</v>
          </cell>
          <cell r="UC14">
            <v>3.9755950357709136</v>
          </cell>
          <cell r="UD14">
            <v>2.2244049642290866</v>
          </cell>
          <cell r="UE14" t="str">
            <v>OK</v>
          </cell>
          <cell r="UF14">
            <v>15</v>
          </cell>
          <cell r="UG14">
            <v>0</v>
          </cell>
          <cell r="UH14">
            <v>15</v>
          </cell>
          <cell r="UI14">
            <v>15.9</v>
          </cell>
          <cell r="UJ14">
            <v>2.5582111805799879</v>
          </cell>
          <cell r="UK14">
            <v>18.458211180579987</v>
          </cell>
          <cell r="UL14">
            <v>13.341788819420012</v>
          </cell>
          <cell r="UM14" t="str">
            <v>OK</v>
          </cell>
          <cell r="UN14">
            <v>4</v>
          </cell>
          <cell r="UO14">
            <v>0</v>
          </cell>
          <cell r="UP14">
            <v>4</v>
          </cell>
          <cell r="UQ14">
            <v>4</v>
          </cell>
          <cell r="UR14">
            <v>0</v>
          </cell>
          <cell r="US14">
            <v>4</v>
          </cell>
          <cell r="UT14">
            <v>4</v>
          </cell>
          <cell r="UU14" t="str">
            <v>OK</v>
          </cell>
          <cell r="UV14">
            <v>2</v>
          </cell>
          <cell r="UW14">
            <v>2</v>
          </cell>
          <cell r="UX14">
            <v>0</v>
          </cell>
          <cell r="UY14">
            <v>2</v>
          </cell>
          <cell r="UZ14">
            <v>2</v>
          </cell>
          <cell r="VA14" t="str">
            <v>OK</v>
          </cell>
          <cell r="VB14">
            <v>1</v>
          </cell>
          <cell r="VC14">
            <v>1</v>
          </cell>
          <cell r="VD14">
            <v>0</v>
          </cell>
          <cell r="VE14">
            <v>1</v>
          </cell>
          <cell r="VF14">
            <v>1</v>
          </cell>
          <cell r="VG14" t="str">
            <v>OK</v>
          </cell>
          <cell r="VH14">
            <v>25</v>
          </cell>
          <cell r="VI14">
            <v>5</v>
          </cell>
          <cell r="VJ14">
            <v>5</v>
          </cell>
          <cell r="VK14">
            <v>0</v>
          </cell>
          <cell r="VL14">
            <v>5</v>
          </cell>
          <cell r="VM14">
            <v>5</v>
          </cell>
          <cell r="VN14" t="str">
            <v>OK</v>
          </cell>
          <cell r="VO14">
            <v>5</v>
          </cell>
          <cell r="VP14">
            <v>39</v>
          </cell>
          <cell r="VQ14">
            <v>38.6</v>
          </cell>
          <cell r="VR14">
            <v>3.40587727318528</v>
          </cell>
          <cell r="VS14">
            <v>42.005877273185284</v>
          </cell>
          <cell r="VT14">
            <v>35.194122726814719</v>
          </cell>
          <cell r="VU14" t="str">
            <v>OK</v>
          </cell>
          <cell r="VV14">
            <v>34</v>
          </cell>
          <cell r="VW14">
            <v>34.200000000000003</v>
          </cell>
          <cell r="VX14">
            <v>2.5733678754158378</v>
          </cell>
          <cell r="VY14">
            <v>36.773367875415843</v>
          </cell>
          <cell r="VZ14">
            <v>31.626632124584166</v>
          </cell>
          <cell r="WA14" t="str">
            <v>OK</v>
          </cell>
          <cell r="WB14">
            <v>73</v>
          </cell>
          <cell r="WC14">
            <v>313</v>
          </cell>
          <cell r="WD14">
            <v>40</v>
          </cell>
          <cell r="WE14">
            <v>0</v>
          </cell>
          <cell r="WF14">
            <v>40</v>
          </cell>
          <cell r="WG14">
            <v>39.6</v>
          </cell>
          <cell r="WH14">
            <v>2.3664319132398464</v>
          </cell>
          <cell r="WI14">
            <v>41.966431913239845</v>
          </cell>
          <cell r="WJ14">
            <v>37.233568086760158</v>
          </cell>
          <cell r="WK14" t="str">
            <v>OK</v>
          </cell>
          <cell r="WL14">
            <v>40</v>
          </cell>
          <cell r="WM14">
            <v>38</v>
          </cell>
          <cell r="WN14">
            <v>0</v>
          </cell>
          <cell r="WO14">
            <v>38</v>
          </cell>
          <cell r="WP14">
            <v>37.4</v>
          </cell>
          <cell r="WQ14">
            <v>2.9888682361946524</v>
          </cell>
          <cell r="WR14">
            <v>40.388868236194654</v>
          </cell>
          <cell r="WS14">
            <v>34.411131763805344</v>
          </cell>
          <cell r="WT14" t="str">
            <v>OK</v>
          </cell>
          <cell r="WU14">
            <v>38</v>
          </cell>
          <cell r="WV14">
            <v>96</v>
          </cell>
          <cell r="WW14">
            <v>0</v>
          </cell>
          <cell r="WX14">
            <v>96</v>
          </cell>
          <cell r="WY14">
            <v>100.4</v>
          </cell>
          <cell r="WZ14">
            <v>12.438292129995599</v>
          </cell>
          <cell r="XA14">
            <v>112.83829212999561</v>
          </cell>
          <cell r="XB14">
            <v>87.961707870004403</v>
          </cell>
          <cell r="XC14" t="str">
            <v>OK</v>
          </cell>
          <cell r="XD14">
            <v>96</v>
          </cell>
          <cell r="XE14">
            <v>21</v>
          </cell>
          <cell r="XF14">
            <v>0</v>
          </cell>
          <cell r="XG14">
            <v>21</v>
          </cell>
          <cell r="XH14">
            <v>21.5</v>
          </cell>
          <cell r="XI14">
            <v>6.2937358628330689</v>
          </cell>
          <cell r="XJ14">
            <v>27.793735862833067</v>
          </cell>
          <cell r="XK14">
            <v>15.206264137166931</v>
          </cell>
          <cell r="XL14" t="str">
            <v>OK</v>
          </cell>
          <cell r="XM14">
            <v>21</v>
          </cell>
          <cell r="XN14">
            <v>37</v>
          </cell>
          <cell r="XO14">
            <v>0</v>
          </cell>
          <cell r="XP14">
            <v>37</v>
          </cell>
          <cell r="XQ14">
            <v>43</v>
          </cell>
          <cell r="XR14">
            <v>8.232726023485645</v>
          </cell>
          <cell r="XS14">
            <v>51.232726023485647</v>
          </cell>
          <cell r="XT14">
            <v>34.767273976514353</v>
          </cell>
          <cell r="XU14" t="str">
            <v>OK</v>
          </cell>
          <cell r="XV14">
            <v>37</v>
          </cell>
          <cell r="XW14">
            <v>23</v>
          </cell>
          <cell r="XX14">
            <v>0</v>
          </cell>
          <cell r="XY14">
            <v>23</v>
          </cell>
          <cell r="XZ14">
            <v>28</v>
          </cell>
          <cell r="YA14">
            <v>5.0110987927909694</v>
          </cell>
          <cell r="YB14">
            <v>33.011098792790968</v>
          </cell>
          <cell r="YC14">
            <v>22.988901207209032</v>
          </cell>
          <cell r="YD14" t="str">
            <v>OK</v>
          </cell>
          <cell r="YE14">
            <v>23</v>
          </cell>
          <cell r="YF14">
            <v>118</v>
          </cell>
          <cell r="YG14">
            <v>0</v>
          </cell>
          <cell r="YH14">
            <v>118</v>
          </cell>
          <cell r="YI14">
            <v>134.9</v>
          </cell>
          <cell r="YJ14">
            <v>19.456218657397017</v>
          </cell>
          <cell r="YK14">
            <v>154.35621865739702</v>
          </cell>
          <cell r="YL14">
            <v>115.44378134260299</v>
          </cell>
          <cell r="YM14" t="str">
            <v>OK</v>
          </cell>
          <cell r="YN14">
            <v>118</v>
          </cell>
          <cell r="YO14">
            <v>60</v>
          </cell>
          <cell r="YP14">
            <v>0</v>
          </cell>
          <cell r="YQ14">
            <v>60</v>
          </cell>
          <cell r="YR14">
            <v>76</v>
          </cell>
          <cell r="YS14">
            <v>15.599145275730121</v>
          </cell>
          <cell r="YT14">
            <v>91.599145275730123</v>
          </cell>
          <cell r="YU14">
            <v>60.400854724269877</v>
          </cell>
          <cell r="YV14" t="str">
            <v>Under</v>
          </cell>
          <cell r="YW14">
            <v>60</v>
          </cell>
          <cell r="YX14">
            <v>33</v>
          </cell>
          <cell r="YY14">
            <v>0</v>
          </cell>
          <cell r="YZ14">
            <v>33</v>
          </cell>
          <cell r="ZA14">
            <v>36</v>
          </cell>
          <cell r="ZB14">
            <v>8.3533093907611118</v>
          </cell>
          <cell r="ZC14">
            <v>44.353309390761112</v>
          </cell>
          <cell r="ZD14">
            <v>27.646690609238888</v>
          </cell>
          <cell r="ZE14" t="str">
            <v>OK</v>
          </cell>
          <cell r="ZF14">
            <v>33</v>
          </cell>
          <cell r="ZG14">
            <v>9</v>
          </cell>
          <cell r="ZH14">
            <v>0</v>
          </cell>
          <cell r="ZI14">
            <v>9</v>
          </cell>
          <cell r="ZJ14">
            <v>9.9</v>
          </cell>
          <cell r="ZK14">
            <v>1.4491376746189431</v>
          </cell>
          <cell r="ZL14">
            <v>11.349137674618943</v>
          </cell>
          <cell r="ZM14">
            <v>8.450862325381058</v>
          </cell>
          <cell r="ZN14" t="str">
            <v>OK</v>
          </cell>
          <cell r="ZO14">
            <v>9</v>
          </cell>
          <cell r="ZP14">
            <v>24</v>
          </cell>
          <cell r="ZQ14">
            <v>0</v>
          </cell>
          <cell r="ZR14">
            <v>24</v>
          </cell>
          <cell r="ZS14">
            <v>37</v>
          </cell>
          <cell r="ZT14">
            <v>12.027745701779143</v>
          </cell>
          <cell r="ZU14">
            <v>49.027745701779139</v>
          </cell>
          <cell r="ZV14">
            <v>24.972254298220857</v>
          </cell>
          <cell r="ZW14" t="str">
            <v>Under</v>
          </cell>
          <cell r="ZX14">
            <v>24</v>
          </cell>
          <cell r="ZY14">
            <v>38</v>
          </cell>
          <cell r="ZZ14">
            <v>0</v>
          </cell>
          <cell r="AAA14">
            <v>38</v>
          </cell>
          <cell r="AAB14">
            <v>34.200000000000003</v>
          </cell>
          <cell r="AAC14">
            <v>6.5794292221201776</v>
          </cell>
          <cell r="AAD14">
            <v>40.779429222120179</v>
          </cell>
          <cell r="AAE14">
            <v>27.620570777879827</v>
          </cell>
          <cell r="AAF14" t="str">
            <v>OK</v>
          </cell>
          <cell r="AAG14">
            <v>38</v>
          </cell>
          <cell r="AAH14">
            <v>12</v>
          </cell>
          <cell r="AAI14">
            <v>0</v>
          </cell>
          <cell r="AAJ14">
            <v>12</v>
          </cell>
          <cell r="AAK14">
            <v>15.3</v>
          </cell>
          <cell r="AAL14">
            <v>5.2078999819718321</v>
          </cell>
          <cell r="AAM14">
            <v>20.507899981971832</v>
          </cell>
          <cell r="AAN14">
            <v>10.092100018028169</v>
          </cell>
          <cell r="AAO14" t="str">
            <v>OK</v>
          </cell>
          <cell r="AAP14">
            <v>12</v>
          </cell>
          <cell r="AAQ14">
            <v>4</v>
          </cell>
          <cell r="AAR14">
            <v>0</v>
          </cell>
          <cell r="AAS14">
            <v>4</v>
          </cell>
          <cell r="AAT14">
            <v>4.4000000000000004</v>
          </cell>
          <cell r="AAU14">
            <v>1.0749676997731401</v>
          </cell>
          <cell r="AAV14">
            <v>5.4749676997731402</v>
          </cell>
          <cell r="AAW14">
            <v>3.3250323002268605</v>
          </cell>
          <cell r="AAX14" t="str">
            <v>OK</v>
          </cell>
          <cell r="AAY14">
            <v>4</v>
          </cell>
          <cell r="AAZ14">
            <v>16</v>
          </cell>
          <cell r="ABA14">
            <v>0</v>
          </cell>
          <cell r="ABB14">
            <v>18</v>
          </cell>
          <cell r="ABC14">
            <v>18.7</v>
          </cell>
          <cell r="ABD14">
            <v>5.0563491440630024</v>
          </cell>
          <cell r="ABE14">
            <v>23.756349144063002</v>
          </cell>
          <cell r="ABF14">
            <v>13.643650855936997</v>
          </cell>
          <cell r="ABG14" t="str">
            <v>OK</v>
          </cell>
          <cell r="ABH14">
            <v>16</v>
          </cell>
          <cell r="ABI14">
            <v>10</v>
          </cell>
          <cell r="ABJ14">
            <v>7.2</v>
          </cell>
          <cell r="ABK14">
            <v>2.6583202716502519</v>
          </cell>
          <cell r="ABL14">
            <v>9.8583202716502516</v>
          </cell>
          <cell r="ABM14">
            <v>4.5416797283497488</v>
          </cell>
          <cell r="ABN14" t="str">
            <v>Over</v>
          </cell>
          <cell r="ABO14">
            <v>10</v>
          </cell>
          <cell r="ABP14">
            <v>579</v>
          </cell>
          <cell r="ABQ14">
            <v>1157</v>
          </cell>
          <cell r="ABR14">
            <v>0</v>
          </cell>
          <cell r="ABS14">
            <v>0</v>
          </cell>
          <cell r="ABT14">
            <v>0</v>
          </cell>
          <cell r="ABU14">
            <v>0</v>
          </cell>
          <cell r="ABV14">
            <v>0</v>
          </cell>
          <cell r="ABW14">
            <v>0</v>
          </cell>
          <cell r="ABX14">
            <v>0</v>
          </cell>
          <cell r="ABY14">
            <v>0</v>
          </cell>
          <cell r="ABZ14">
            <v>0</v>
          </cell>
          <cell r="ACA14">
            <v>0</v>
          </cell>
          <cell r="ACB14">
            <v>0</v>
          </cell>
          <cell r="ACC14">
            <v>0</v>
          </cell>
          <cell r="ACD14">
            <v>0</v>
          </cell>
          <cell r="ACE14">
            <v>0</v>
          </cell>
          <cell r="ACF14">
            <v>0</v>
          </cell>
          <cell r="ACG14">
            <v>0</v>
          </cell>
          <cell r="ACH14">
            <v>0</v>
          </cell>
          <cell r="ACI14">
            <v>0</v>
          </cell>
          <cell r="ACJ14">
            <v>0</v>
          </cell>
          <cell r="ACK14">
            <v>0</v>
          </cell>
          <cell r="ACL14">
            <v>0</v>
          </cell>
          <cell r="ACM14">
            <v>0</v>
          </cell>
          <cell r="ACN14">
            <v>0</v>
          </cell>
          <cell r="ACO14">
            <v>0</v>
          </cell>
          <cell r="ACP14">
            <v>0</v>
          </cell>
          <cell r="ACR14">
            <v>122</v>
          </cell>
          <cell r="ACS14">
            <v>122</v>
          </cell>
          <cell r="ACT14">
            <v>0</v>
          </cell>
          <cell r="ACV14">
            <v>629</v>
          </cell>
          <cell r="ACW14">
            <v>629</v>
          </cell>
          <cell r="ACX14">
            <v>0</v>
          </cell>
          <cell r="ACZ14">
            <v>21</v>
          </cell>
          <cell r="ADA14">
            <v>21</v>
          </cell>
          <cell r="ADB14">
            <v>0</v>
          </cell>
          <cell r="ADD14">
            <v>5</v>
          </cell>
          <cell r="ADE14">
            <v>5</v>
          </cell>
          <cell r="ADF14">
            <v>0</v>
          </cell>
          <cell r="ADH14">
            <v>39</v>
          </cell>
          <cell r="ADI14">
            <v>39</v>
          </cell>
          <cell r="ADJ14">
            <v>0</v>
          </cell>
          <cell r="ADL14">
            <v>34</v>
          </cell>
          <cell r="ADM14">
            <v>34</v>
          </cell>
          <cell r="ADN14">
            <v>0</v>
          </cell>
          <cell r="ADP14">
            <v>24</v>
          </cell>
          <cell r="ADQ14">
            <v>24</v>
          </cell>
          <cell r="ADR14">
            <v>0</v>
          </cell>
          <cell r="ADT14">
            <v>38</v>
          </cell>
          <cell r="ADU14">
            <v>38</v>
          </cell>
          <cell r="ADV14">
            <v>0</v>
          </cell>
          <cell r="ADX14">
            <v>6</v>
          </cell>
          <cell r="ADY14">
            <v>6</v>
          </cell>
          <cell r="ADZ14">
            <v>0</v>
          </cell>
          <cell r="AEB14">
            <v>15</v>
          </cell>
          <cell r="AEC14">
            <v>15</v>
          </cell>
          <cell r="AED14">
            <v>0</v>
          </cell>
          <cell r="AEF14">
            <v>1</v>
          </cell>
          <cell r="AEG14">
            <v>1</v>
          </cell>
          <cell r="AEH14">
            <v>0</v>
          </cell>
          <cell r="AEJ14">
            <v>2</v>
          </cell>
          <cell r="AEK14">
            <v>2</v>
          </cell>
          <cell r="AEL14">
            <v>0</v>
          </cell>
          <cell r="AEN14">
            <v>4</v>
          </cell>
          <cell r="AEO14">
            <v>4</v>
          </cell>
          <cell r="AEP14">
            <v>0</v>
          </cell>
          <cell r="AER14">
            <v>5</v>
          </cell>
          <cell r="AES14">
            <v>5</v>
          </cell>
          <cell r="AET14">
            <v>0</v>
          </cell>
          <cell r="AEV14">
            <v>6</v>
          </cell>
          <cell r="AEW14">
            <v>6</v>
          </cell>
          <cell r="AEX14">
            <v>0</v>
          </cell>
          <cell r="AEZ14">
            <v>6</v>
          </cell>
          <cell r="AFA14">
            <v>6</v>
          </cell>
          <cell r="AFB14">
            <v>0</v>
          </cell>
          <cell r="AFD14">
            <v>5</v>
          </cell>
          <cell r="AFE14">
            <v>5</v>
          </cell>
          <cell r="AFF14">
            <v>0</v>
          </cell>
          <cell r="AFH14">
            <v>12</v>
          </cell>
          <cell r="AFI14">
            <v>12</v>
          </cell>
          <cell r="AFJ14">
            <v>0</v>
          </cell>
          <cell r="AFL14">
            <v>1</v>
          </cell>
          <cell r="AFM14">
            <v>1</v>
          </cell>
          <cell r="AFN14">
            <v>0</v>
          </cell>
          <cell r="AFP14">
            <v>10</v>
          </cell>
          <cell r="AFQ14">
            <v>10</v>
          </cell>
          <cell r="AFR14">
            <v>0</v>
          </cell>
          <cell r="AFT14">
            <v>2</v>
          </cell>
          <cell r="AFU14">
            <v>2</v>
          </cell>
          <cell r="AFV14">
            <v>0</v>
          </cell>
          <cell r="AFX14">
            <v>0</v>
          </cell>
          <cell r="AFY14">
            <v>0</v>
          </cell>
          <cell r="AFZ14">
            <v>0</v>
          </cell>
          <cell r="AGB14">
            <v>14</v>
          </cell>
          <cell r="AGC14">
            <v>14</v>
          </cell>
          <cell r="AGD14">
            <v>0</v>
          </cell>
          <cell r="AGF14">
            <v>30</v>
          </cell>
          <cell r="AGG14">
            <v>30</v>
          </cell>
          <cell r="AGH14">
            <v>0</v>
          </cell>
          <cell r="AGJ14">
            <v>9</v>
          </cell>
          <cell r="AGK14">
            <v>9</v>
          </cell>
          <cell r="AGL14">
            <v>0</v>
          </cell>
          <cell r="AGN14">
            <v>28</v>
          </cell>
          <cell r="AGO14">
            <v>28</v>
          </cell>
          <cell r="AGP14">
            <v>0</v>
          </cell>
          <cell r="AGR14">
            <v>17</v>
          </cell>
          <cell r="AGS14">
            <v>17</v>
          </cell>
          <cell r="AGT14">
            <v>0</v>
          </cell>
          <cell r="AGV14">
            <v>27</v>
          </cell>
          <cell r="AGW14">
            <v>27</v>
          </cell>
          <cell r="AGX14">
            <v>0</v>
          </cell>
          <cell r="AGZ14">
            <v>4</v>
          </cell>
          <cell r="AHA14">
            <v>4</v>
          </cell>
          <cell r="AHB14">
            <v>0</v>
          </cell>
          <cell r="AHD14">
            <v>4</v>
          </cell>
          <cell r="AHE14">
            <v>4</v>
          </cell>
          <cell r="AHF14">
            <v>0</v>
          </cell>
          <cell r="AHH14">
            <v>3</v>
          </cell>
          <cell r="AHI14">
            <v>3</v>
          </cell>
          <cell r="AHJ14">
            <v>0</v>
          </cell>
          <cell r="AHL14">
            <v>3</v>
          </cell>
          <cell r="AHM14">
            <v>3</v>
          </cell>
          <cell r="AHN14">
            <v>0</v>
          </cell>
          <cell r="AHP14">
            <v>8</v>
          </cell>
          <cell r="AHQ14">
            <v>8</v>
          </cell>
          <cell r="AHR14">
            <v>0</v>
          </cell>
          <cell r="AHT14">
            <v>15</v>
          </cell>
          <cell r="AHU14">
            <v>15</v>
          </cell>
          <cell r="AHV14">
            <v>0</v>
          </cell>
          <cell r="AHX14" t="str">
            <v>-</v>
          </cell>
          <cell r="AIA14">
            <v>6</v>
          </cell>
          <cell r="AIB14">
            <v>8</v>
          </cell>
          <cell r="AIC14">
            <v>0</v>
          </cell>
          <cell r="AID14">
            <v>0</v>
          </cell>
          <cell r="AIE14">
            <v>3</v>
          </cell>
          <cell r="AIF14">
            <v>3</v>
          </cell>
          <cell r="AIG14">
            <v>2</v>
          </cell>
          <cell r="AIH14">
            <v>1</v>
          </cell>
          <cell r="AII14">
            <v>30</v>
          </cell>
          <cell r="AIJ14">
            <v>6</v>
          </cell>
        </row>
        <row r="15">
          <cell r="B15" t="str">
            <v>รพท.กระทุ่มแบน</v>
          </cell>
          <cell r="C15" t="str">
            <v>โรงพยาบาลกระทุ่มแบน</v>
          </cell>
          <cell r="D15">
            <v>11304</v>
          </cell>
          <cell r="E15">
            <v>5</v>
          </cell>
          <cell r="F15" t="str">
            <v>สมุทรสาคร</v>
          </cell>
          <cell r="G15" t="str">
            <v>M1</v>
          </cell>
          <cell r="H15" t="str">
            <v>รพ.ระดับ M1 เตียง &lt; 200</v>
          </cell>
          <cell r="I15">
            <v>3</v>
          </cell>
          <cell r="J15">
            <v>241</v>
          </cell>
          <cell r="K15">
            <v>2</v>
          </cell>
          <cell r="L15">
            <v>103259</v>
          </cell>
          <cell r="M15">
            <v>0</v>
          </cell>
          <cell r="N15">
            <v>13000</v>
          </cell>
          <cell r="O15">
            <v>90247</v>
          </cell>
          <cell r="P15">
            <v>507001</v>
          </cell>
          <cell r="Q15">
            <v>3</v>
          </cell>
          <cell r="R15">
            <v>3.75</v>
          </cell>
          <cell r="S15">
            <v>2.1052631578947367</v>
          </cell>
          <cell r="T15">
            <v>0.31530176764230522</v>
          </cell>
          <cell r="U15">
            <v>2.4205649255370418</v>
          </cell>
          <cell r="V15">
            <v>1.7899613902524316</v>
          </cell>
          <cell r="W15" t="str">
            <v>Over</v>
          </cell>
          <cell r="X15">
            <v>1</v>
          </cell>
          <cell r="Y15">
            <v>1</v>
          </cell>
          <cell r="Z15">
            <v>0</v>
          </cell>
          <cell r="AA15">
            <v>1</v>
          </cell>
          <cell r="AB15">
            <v>1</v>
          </cell>
          <cell r="AC15" t="str">
            <v>OK</v>
          </cell>
          <cell r="AD15">
            <v>13</v>
          </cell>
          <cell r="AE15">
            <v>9.6842105263157894</v>
          </cell>
          <cell r="AF15">
            <v>1.5653409844697808</v>
          </cell>
          <cell r="AG15">
            <v>11.249551510785571</v>
          </cell>
          <cell r="AH15">
            <v>8.1188695418460082</v>
          </cell>
          <cell r="AI15" t="str">
            <v>Over</v>
          </cell>
          <cell r="AJ15">
            <v>2</v>
          </cell>
          <cell r="AK15">
            <v>0.73684210526315785</v>
          </cell>
          <cell r="AL15">
            <v>0.65337629647494988</v>
          </cell>
          <cell r="AM15">
            <v>1.3902184017381076</v>
          </cell>
          <cell r="AN15">
            <v>8.3465808788207974E-2</v>
          </cell>
          <cell r="AO15" t="str">
            <v>Over</v>
          </cell>
          <cell r="AP15">
            <v>1</v>
          </cell>
          <cell r="AQ15">
            <v>1</v>
          </cell>
          <cell r="AR15">
            <v>0</v>
          </cell>
          <cell r="AS15">
            <v>1</v>
          </cell>
          <cell r="AT15">
            <v>1</v>
          </cell>
          <cell r="AU15" t="str">
            <v>OK</v>
          </cell>
          <cell r="AV15">
            <v>2</v>
          </cell>
          <cell r="AW15">
            <v>3</v>
          </cell>
          <cell r="AX15">
            <v>5</v>
          </cell>
          <cell r="AY15">
            <v>3.2105263157894739</v>
          </cell>
          <cell r="AZ15">
            <v>0.63060353528461177</v>
          </cell>
          <cell r="BA15">
            <v>3.8411298510740854</v>
          </cell>
          <cell r="BB15">
            <v>2.5799227805048623</v>
          </cell>
          <cell r="BC15" t="str">
            <v>Over</v>
          </cell>
          <cell r="BD15">
            <v>25</v>
          </cell>
          <cell r="BE15">
            <v>4</v>
          </cell>
          <cell r="BF15">
            <v>10</v>
          </cell>
          <cell r="BG15">
            <v>14</v>
          </cell>
          <cell r="BH15">
            <v>8.6315789473684212</v>
          </cell>
          <cell r="BI15">
            <v>1.8918106058538346</v>
          </cell>
          <cell r="BJ15">
            <v>10.523389553222255</v>
          </cell>
          <cell r="BK15">
            <v>6.739768341514587</v>
          </cell>
          <cell r="BL15" t="str">
            <v>Over</v>
          </cell>
          <cell r="BM15">
            <v>14</v>
          </cell>
          <cell r="BN15">
            <v>2</v>
          </cell>
          <cell r="BO15">
            <v>18</v>
          </cell>
          <cell r="BP15">
            <v>20</v>
          </cell>
          <cell r="BQ15">
            <v>16.789473684210527</v>
          </cell>
          <cell r="BR15">
            <v>1.2283207764360911</v>
          </cell>
          <cell r="BS15">
            <v>18.01779446064662</v>
          </cell>
          <cell r="BT15">
            <v>15.561152907774437</v>
          </cell>
          <cell r="BU15" t="str">
            <v>Over</v>
          </cell>
          <cell r="BV15">
            <v>1</v>
          </cell>
          <cell r="BW15">
            <v>0.84210526315789469</v>
          </cell>
          <cell r="BX15">
            <v>0.37463432463267765</v>
          </cell>
          <cell r="BY15">
            <v>1.2167395877905722</v>
          </cell>
          <cell r="BZ15">
            <v>0.46747093852521704</v>
          </cell>
          <cell r="CA15" t="str">
            <v>OK</v>
          </cell>
          <cell r="CB15">
            <v>21</v>
          </cell>
          <cell r="CC15">
            <v>4</v>
          </cell>
          <cell r="CD15">
            <v>4</v>
          </cell>
          <cell r="CE15">
            <v>0</v>
          </cell>
          <cell r="CF15">
            <v>4</v>
          </cell>
          <cell r="CG15">
            <v>4</v>
          </cell>
          <cell r="CH15" t="str">
            <v>OK</v>
          </cell>
          <cell r="CI15">
            <v>2</v>
          </cell>
          <cell r="CJ15">
            <v>2</v>
          </cell>
          <cell r="CK15">
            <v>0</v>
          </cell>
          <cell r="CL15">
            <v>2</v>
          </cell>
          <cell r="CM15">
            <v>2</v>
          </cell>
          <cell r="CN15" t="str">
            <v>OK</v>
          </cell>
          <cell r="CO15">
            <v>6</v>
          </cell>
          <cell r="CP15">
            <v>4</v>
          </cell>
          <cell r="CQ15">
            <v>11</v>
          </cell>
          <cell r="CR15">
            <v>15</v>
          </cell>
          <cell r="CS15">
            <v>9.2631578947368425</v>
          </cell>
          <cell r="CT15">
            <v>1.9391322590603914</v>
          </cell>
          <cell r="CU15">
            <v>11.202290153797234</v>
          </cell>
          <cell r="CV15">
            <v>7.3240256356764508</v>
          </cell>
          <cell r="CW15" t="str">
            <v>Over</v>
          </cell>
          <cell r="CX15">
            <v>15</v>
          </cell>
          <cell r="CY15">
            <v>2</v>
          </cell>
          <cell r="CZ15">
            <v>3</v>
          </cell>
          <cell r="DA15">
            <v>5</v>
          </cell>
          <cell r="DB15">
            <v>5.3684210526315788</v>
          </cell>
          <cell r="DC15">
            <v>1.3000224919331835</v>
          </cell>
          <cell r="DD15">
            <v>6.6684435445647621</v>
          </cell>
          <cell r="DE15">
            <v>4.0683985606983954</v>
          </cell>
          <cell r="DF15" t="str">
            <v>OK</v>
          </cell>
          <cell r="DG15">
            <v>5</v>
          </cell>
          <cell r="DH15">
            <v>86</v>
          </cell>
          <cell r="DI15">
            <v>8</v>
          </cell>
          <cell r="DJ15">
            <v>8</v>
          </cell>
          <cell r="DK15">
            <v>1</v>
          </cell>
          <cell r="DL15">
            <v>0</v>
          </cell>
          <cell r="DM15">
            <v>0</v>
          </cell>
          <cell r="DN15">
            <v>3</v>
          </cell>
          <cell r="DO15">
            <v>1</v>
          </cell>
          <cell r="DP15">
            <v>5</v>
          </cell>
          <cell r="DR15">
            <v>10</v>
          </cell>
          <cell r="DS15">
            <v>5</v>
          </cell>
          <cell r="DT15">
            <v>4</v>
          </cell>
          <cell r="DU15">
            <v>1</v>
          </cell>
          <cell r="DV15">
            <v>1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1</v>
          </cell>
          <cell r="EB15">
            <v>22</v>
          </cell>
          <cell r="EC15">
            <v>1</v>
          </cell>
          <cell r="ED15">
            <v>1</v>
          </cell>
          <cell r="EE15">
            <v>2</v>
          </cell>
          <cell r="EF15">
            <v>1</v>
          </cell>
          <cell r="EG15">
            <v>2</v>
          </cell>
          <cell r="EH15">
            <v>3</v>
          </cell>
          <cell r="EI15">
            <v>1</v>
          </cell>
          <cell r="EJ15">
            <v>0</v>
          </cell>
          <cell r="EK15">
            <v>2</v>
          </cell>
          <cell r="EL15">
            <v>3</v>
          </cell>
          <cell r="EM15">
            <v>1</v>
          </cell>
          <cell r="EN15">
            <v>2</v>
          </cell>
          <cell r="EO15">
            <v>3</v>
          </cell>
          <cell r="EP15">
            <v>33</v>
          </cell>
          <cell r="EQ15">
            <v>2</v>
          </cell>
          <cell r="ER15">
            <v>2</v>
          </cell>
          <cell r="ET15">
            <v>1</v>
          </cell>
          <cell r="EU15">
            <v>1</v>
          </cell>
          <cell r="EV15">
            <v>2</v>
          </cell>
          <cell r="EW15">
            <v>1</v>
          </cell>
          <cell r="EX15">
            <v>2</v>
          </cell>
          <cell r="EY15">
            <v>3</v>
          </cell>
          <cell r="EZ15">
            <v>1</v>
          </cell>
          <cell r="FA15">
            <v>1</v>
          </cell>
          <cell r="FB15">
            <v>2</v>
          </cell>
          <cell r="FC15">
            <v>4</v>
          </cell>
          <cell r="FD15">
            <v>1</v>
          </cell>
          <cell r="FE15">
            <v>2</v>
          </cell>
          <cell r="FF15">
            <v>3</v>
          </cell>
          <cell r="FG15">
            <v>1</v>
          </cell>
          <cell r="FH15">
            <v>2</v>
          </cell>
          <cell r="FI15">
            <v>3</v>
          </cell>
          <cell r="FJ15">
            <v>1</v>
          </cell>
          <cell r="FK15">
            <v>1</v>
          </cell>
          <cell r="FL15">
            <v>2</v>
          </cell>
          <cell r="FM15">
            <v>4</v>
          </cell>
          <cell r="FN15">
            <v>19</v>
          </cell>
          <cell r="FP15">
            <v>3</v>
          </cell>
          <cell r="FQ15">
            <v>0</v>
          </cell>
          <cell r="FR15">
            <v>3</v>
          </cell>
          <cell r="FS15">
            <v>2</v>
          </cell>
          <cell r="FT15">
            <v>0</v>
          </cell>
          <cell r="FU15">
            <v>2</v>
          </cell>
          <cell r="FV15">
            <v>2</v>
          </cell>
          <cell r="FW15">
            <v>0</v>
          </cell>
          <cell r="FX15">
            <v>2</v>
          </cell>
          <cell r="FY15">
            <v>1</v>
          </cell>
          <cell r="FZ15">
            <v>0</v>
          </cell>
          <cell r="GA15">
            <v>1</v>
          </cell>
          <cell r="GB15">
            <v>8</v>
          </cell>
          <cell r="GC15">
            <v>5.5789473684210522</v>
          </cell>
          <cell r="GD15">
            <v>2.8928223334023784</v>
          </cell>
          <cell r="GE15">
            <v>8.4717697018234297</v>
          </cell>
          <cell r="GF15">
            <v>2.6861250350186738</v>
          </cell>
          <cell r="GG15" t="str">
            <v>OK</v>
          </cell>
          <cell r="GH15">
            <v>14</v>
          </cell>
          <cell r="GI15">
            <v>5.2</v>
          </cell>
          <cell r="GJ15">
            <v>10.325900000000001</v>
          </cell>
          <cell r="GK15">
            <v>22</v>
          </cell>
          <cell r="GL15">
            <v>17.94736842105263</v>
          </cell>
          <cell r="GM15">
            <v>8.1545739326706581</v>
          </cell>
          <cell r="GN15">
            <v>26.101942353723288</v>
          </cell>
          <cell r="GO15">
            <v>9.792794488381972</v>
          </cell>
          <cell r="GP15" t="str">
            <v>OK</v>
          </cell>
          <cell r="GQ15">
            <v>75</v>
          </cell>
          <cell r="GR15">
            <v>7</v>
          </cell>
          <cell r="GS15">
            <v>6.1052631578947372</v>
          </cell>
          <cell r="GT15">
            <v>0.31530176764230583</v>
          </cell>
          <cell r="GU15">
            <v>24</v>
          </cell>
          <cell r="GV15">
            <v>5.7899613902524312</v>
          </cell>
          <cell r="GW15" t="str">
            <v>OK</v>
          </cell>
          <cell r="GX15">
            <v>0</v>
          </cell>
          <cell r="GY15">
            <v>0.15789473684210525</v>
          </cell>
          <cell r="GZ15">
            <v>0.3746343246326776</v>
          </cell>
          <cell r="HA15">
            <v>0.53252906147478285</v>
          </cell>
          <cell r="HB15">
            <v>-0.21673958779057234</v>
          </cell>
          <cell r="HC15" t="str">
            <v>OK</v>
          </cell>
          <cell r="HD15">
            <v>6</v>
          </cell>
          <cell r="HE15">
            <v>2</v>
          </cell>
          <cell r="HF15">
            <v>8</v>
          </cell>
          <cell r="HG15">
            <v>8.526315789473685</v>
          </cell>
          <cell r="HH15">
            <v>1.0202625507753471</v>
          </cell>
          <cell r="HI15">
            <v>9.5465783402490327</v>
          </cell>
          <cell r="HJ15">
            <v>7.5060532386983381</v>
          </cell>
          <cell r="HK15" t="str">
            <v>OK</v>
          </cell>
          <cell r="HL15">
            <v>1</v>
          </cell>
          <cell r="HM15">
            <v>0.63157894736842102</v>
          </cell>
          <cell r="HN15">
            <v>0.49559462778335212</v>
          </cell>
          <cell r="HO15">
            <v>1.1271735751517731</v>
          </cell>
          <cell r="HP15">
            <v>0.1359843195850689</v>
          </cell>
          <cell r="HQ15" t="str">
            <v>OK</v>
          </cell>
          <cell r="HR15">
            <v>16</v>
          </cell>
          <cell r="HS15">
            <v>1</v>
          </cell>
          <cell r="HT15">
            <v>1.6842105263157894</v>
          </cell>
          <cell r="HU15">
            <v>0.8200698871944031</v>
          </cell>
          <cell r="HV15">
            <v>2.5042804135101924</v>
          </cell>
          <cell r="HW15">
            <v>0.86414063912138628</v>
          </cell>
          <cell r="HX15" t="str">
            <v>OK</v>
          </cell>
          <cell r="HY15">
            <v>4</v>
          </cell>
          <cell r="HZ15">
            <v>9</v>
          </cell>
          <cell r="IA15">
            <v>13</v>
          </cell>
          <cell r="IB15">
            <v>5</v>
          </cell>
          <cell r="IC15">
            <v>2.7688746209726918</v>
          </cell>
          <cell r="ID15">
            <v>7.7688746209726922</v>
          </cell>
          <cell r="IE15">
            <v>2.2311253790273082</v>
          </cell>
          <cell r="IF15" t="str">
            <v>Over</v>
          </cell>
          <cell r="IG15">
            <v>3</v>
          </cell>
          <cell r="IH15">
            <v>2.3684210526315788</v>
          </cell>
          <cell r="II15">
            <v>0.68398556805676924</v>
          </cell>
          <cell r="IJ15">
            <v>3.0524066206883482</v>
          </cell>
          <cell r="IK15">
            <v>1.6844354845748095</v>
          </cell>
          <cell r="IL15" t="str">
            <v>OK</v>
          </cell>
          <cell r="IM15">
            <v>17</v>
          </cell>
          <cell r="IN15">
            <v>3</v>
          </cell>
          <cell r="IO15">
            <v>1.5263157894736843</v>
          </cell>
          <cell r="IP15">
            <v>0.61177529032149802</v>
          </cell>
          <cell r="IQ15">
            <v>2.1380910797951822</v>
          </cell>
          <cell r="IR15">
            <v>0.91454049915218627</v>
          </cell>
          <cell r="IS15" t="str">
            <v>Over</v>
          </cell>
          <cell r="IT15">
            <v>0</v>
          </cell>
          <cell r="IU15">
            <v>0.42105263157894735</v>
          </cell>
          <cell r="IV15">
            <v>0.50725727350178806</v>
          </cell>
          <cell r="IW15">
            <v>0.92830990508073541</v>
          </cell>
          <cell r="IX15">
            <v>-8.6204641922840719E-2</v>
          </cell>
          <cell r="IY15" t="str">
            <v>OK</v>
          </cell>
          <cell r="IZ15">
            <v>1</v>
          </cell>
          <cell r="JA15">
            <v>0.94736842105263153</v>
          </cell>
          <cell r="JB15">
            <v>0.77986353582080237</v>
          </cell>
          <cell r="JC15">
            <v>1.727231956873434</v>
          </cell>
          <cell r="JD15">
            <v>0.16750488523182916</v>
          </cell>
          <cell r="JE15" t="str">
            <v>OK</v>
          </cell>
          <cell r="JF15">
            <v>4</v>
          </cell>
          <cell r="JG15">
            <v>2</v>
          </cell>
          <cell r="JH15">
            <v>1.631578947368421</v>
          </cell>
          <cell r="JI15">
            <v>0.49559462778335195</v>
          </cell>
          <cell r="JJ15">
            <v>2.1271735751517729</v>
          </cell>
          <cell r="JK15">
            <v>1.1359843195850692</v>
          </cell>
          <cell r="JL15" t="str">
            <v>OK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 t="str">
            <v>OK</v>
          </cell>
          <cell r="JS15">
            <v>1</v>
          </cell>
          <cell r="JT15">
            <v>1</v>
          </cell>
          <cell r="JU15">
            <v>2</v>
          </cell>
          <cell r="JV15">
            <v>2</v>
          </cell>
          <cell r="JW15">
            <v>0</v>
          </cell>
          <cell r="JX15">
            <v>2</v>
          </cell>
          <cell r="JY15">
            <v>2</v>
          </cell>
          <cell r="JZ15" t="str">
            <v>OK</v>
          </cell>
          <cell r="KA15">
            <v>1</v>
          </cell>
          <cell r="KB15">
            <v>1.368421052631579</v>
          </cell>
          <cell r="KC15">
            <v>0.49559462778335195</v>
          </cell>
          <cell r="KD15">
            <v>1.8640156804149308</v>
          </cell>
          <cell r="KE15">
            <v>0.87282642484822703</v>
          </cell>
          <cell r="KF15" t="str">
            <v>OK</v>
          </cell>
          <cell r="KG15">
            <v>0</v>
          </cell>
          <cell r="KH15">
            <v>0.26315789473684209</v>
          </cell>
          <cell r="KI15">
            <v>0.56195148694901631</v>
          </cell>
          <cell r="KJ15">
            <v>0.82510938168585835</v>
          </cell>
          <cell r="KK15">
            <v>-0.29879359221217422</v>
          </cell>
          <cell r="KL15" t="str">
            <v>OK</v>
          </cell>
          <cell r="KM15">
            <v>1</v>
          </cell>
          <cell r="KN15">
            <v>1</v>
          </cell>
          <cell r="KO15">
            <v>2</v>
          </cell>
          <cell r="KP15">
            <v>2</v>
          </cell>
          <cell r="KQ15">
            <v>0</v>
          </cell>
          <cell r="KR15">
            <v>2</v>
          </cell>
          <cell r="KS15">
            <v>2</v>
          </cell>
          <cell r="KT15" t="str">
            <v>OK</v>
          </cell>
          <cell r="KU15">
            <v>7</v>
          </cell>
          <cell r="KV15">
            <v>1</v>
          </cell>
          <cell r="KW15">
            <v>1</v>
          </cell>
          <cell r="KX15">
            <v>0</v>
          </cell>
          <cell r="KY15">
            <v>1</v>
          </cell>
          <cell r="KZ15">
            <v>1</v>
          </cell>
          <cell r="LA15" t="str">
            <v>OK</v>
          </cell>
          <cell r="LB15">
            <v>2</v>
          </cell>
          <cell r="LC15">
            <v>2</v>
          </cell>
          <cell r="LD15">
            <v>0</v>
          </cell>
          <cell r="LE15">
            <v>2</v>
          </cell>
          <cell r="LF15">
            <v>2</v>
          </cell>
          <cell r="LG15" t="str">
            <v>OK</v>
          </cell>
          <cell r="LH15">
            <v>1</v>
          </cell>
          <cell r="LI15">
            <v>1</v>
          </cell>
          <cell r="LJ15">
            <v>0</v>
          </cell>
          <cell r="LK15">
            <v>2</v>
          </cell>
          <cell r="LL15">
            <v>1</v>
          </cell>
          <cell r="LM15" t="str">
            <v>OK</v>
          </cell>
          <cell r="LN15">
            <v>3</v>
          </cell>
          <cell r="LO15">
            <v>1</v>
          </cell>
          <cell r="LP15">
            <v>0.57894736842105265</v>
          </cell>
          <cell r="LQ15">
            <v>0.60697697866688405</v>
          </cell>
          <cell r="LR15">
            <v>1</v>
          </cell>
          <cell r="LS15">
            <v>0</v>
          </cell>
          <cell r="LT15" t="str">
            <v>OK</v>
          </cell>
          <cell r="LU15">
            <v>5</v>
          </cell>
          <cell r="LV15">
            <v>49</v>
          </cell>
          <cell r="LW15">
            <v>4</v>
          </cell>
          <cell r="LX15">
            <v>2.8947368421052633</v>
          </cell>
          <cell r="LY15">
            <v>0.87526103040466097</v>
          </cell>
          <cell r="LZ15">
            <v>4</v>
          </cell>
          <cell r="MA15">
            <v>2</v>
          </cell>
          <cell r="MB15" t="str">
            <v>OK</v>
          </cell>
          <cell r="MC15">
            <v>0</v>
          </cell>
          <cell r="MD15">
            <v>12</v>
          </cell>
          <cell r="ME15">
            <v>0</v>
          </cell>
          <cell r="MF15">
            <v>12</v>
          </cell>
          <cell r="MG15">
            <v>12</v>
          </cell>
          <cell r="MH15">
            <v>0</v>
          </cell>
          <cell r="MI15">
            <v>12</v>
          </cell>
          <cell r="MJ15">
            <v>12</v>
          </cell>
          <cell r="MK15" t="str">
            <v>OK</v>
          </cell>
          <cell r="ML15">
            <v>16</v>
          </cell>
          <cell r="MM15">
            <v>9</v>
          </cell>
          <cell r="MN15">
            <v>6.5263157894736841</v>
          </cell>
          <cell r="MO15">
            <v>1.6454793645565065</v>
          </cell>
          <cell r="MP15">
            <v>11</v>
          </cell>
          <cell r="MQ15">
            <v>4</v>
          </cell>
          <cell r="MR15" t="str">
            <v>OK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 t="str">
            <v>OK</v>
          </cell>
          <cell r="MY15">
            <v>9</v>
          </cell>
          <cell r="MZ15">
            <v>7</v>
          </cell>
          <cell r="NA15">
            <v>5.0526315789473681</v>
          </cell>
          <cell r="NB15">
            <v>0.91126799391021507</v>
          </cell>
          <cell r="NC15">
            <v>6</v>
          </cell>
          <cell r="ND15">
            <v>4</v>
          </cell>
          <cell r="NE15" t="str">
            <v>Over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 t="str">
            <v>OK</v>
          </cell>
          <cell r="NL15">
            <v>7</v>
          </cell>
          <cell r="NM15">
            <v>5</v>
          </cell>
          <cell r="NN15">
            <v>3.4210526315789473</v>
          </cell>
          <cell r="NO15">
            <v>0.83770781658339066</v>
          </cell>
          <cell r="NP15">
            <v>5</v>
          </cell>
          <cell r="NQ15">
            <v>2</v>
          </cell>
          <cell r="NR15" t="str">
            <v>OK</v>
          </cell>
          <cell r="NS15">
            <v>5</v>
          </cell>
          <cell r="NT15">
            <v>5</v>
          </cell>
          <cell r="NU15">
            <v>3.9473684210526314</v>
          </cell>
          <cell r="NV15">
            <v>0.77986353582080337</v>
          </cell>
          <cell r="NW15">
            <v>6</v>
          </cell>
          <cell r="NX15">
            <v>2</v>
          </cell>
          <cell r="NY15" t="str">
            <v>OK</v>
          </cell>
          <cell r="NZ15">
            <v>5</v>
          </cell>
          <cell r="OA15">
            <v>1</v>
          </cell>
          <cell r="OB15">
            <v>0.21052631578947367</v>
          </cell>
          <cell r="OC15">
            <v>0.4188539082916955</v>
          </cell>
          <cell r="OD15">
            <v>1</v>
          </cell>
          <cell r="OE15">
            <v>0</v>
          </cell>
          <cell r="OF15" t="str">
            <v>OK</v>
          </cell>
          <cell r="OG15">
            <v>0</v>
          </cell>
          <cell r="OH15">
            <v>5.2631578947368418E-2</v>
          </cell>
          <cell r="OI15">
            <v>0.22941573387056177</v>
          </cell>
          <cell r="OJ15">
            <v>0</v>
          </cell>
          <cell r="OK15">
            <v>0</v>
          </cell>
          <cell r="OL15" t="str">
            <v>OK</v>
          </cell>
          <cell r="OM15">
            <v>1</v>
          </cell>
          <cell r="ON15">
            <v>4</v>
          </cell>
          <cell r="OO15">
            <v>2.3157894736842106</v>
          </cell>
          <cell r="OP15">
            <v>0.58239272535781883</v>
          </cell>
          <cell r="OQ15">
            <v>3</v>
          </cell>
          <cell r="OR15">
            <v>2</v>
          </cell>
          <cell r="OS15" t="str">
            <v>Over</v>
          </cell>
          <cell r="OT15">
            <v>4</v>
          </cell>
          <cell r="OU15">
            <v>4</v>
          </cell>
          <cell r="OV15">
            <v>2.2105263157894739</v>
          </cell>
          <cell r="OW15">
            <v>0.71328250351775879</v>
          </cell>
          <cell r="OX15">
            <v>3</v>
          </cell>
          <cell r="OY15">
            <v>2</v>
          </cell>
          <cell r="OZ15" t="str">
            <v>Over</v>
          </cell>
          <cell r="PA15">
            <v>0</v>
          </cell>
          <cell r="PB15">
            <v>0</v>
          </cell>
          <cell r="PC15">
            <v>0</v>
          </cell>
          <cell r="PD15">
            <v>0</v>
          </cell>
          <cell r="PE15">
            <v>0</v>
          </cell>
          <cell r="PF15" t="str">
            <v>OK</v>
          </cell>
          <cell r="PG15">
            <v>0</v>
          </cell>
          <cell r="PH15">
            <v>0</v>
          </cell>
          <cell r="PI15">
            <v>0</v>
          </cell>
          <cell r="PJ15">
            <v>0</v>
          </cell>
          <cell r="PK15">
            <v>0</v>
          </cell>
          <cell r="PL15">
            <v>0</v>
          </cell>
          <cell r="PM15">
            <v>0</v>
          </cell>
          <cell r="PN15">
            <v>0</v>
          </cell>
          <cell r="PO15">
            <v>0</v>
          </cell>
          <cell r="PP15" t="str">
            <v>OK</v>
          </cell>
          <cell r="PQ15">
            <v>4</v>
          </cell>
          <cell r="PR15">
            <v>2</v>
          </cell>
          <cell r="PS15">
            <v>1</v>
          </cell>
          <cell r="PT15">
            <v>3</v>
          </cell>
          <cell r="PU15">
            <v>2.1052631578947367</v>
          </cell>
          <cell r="PV15">
            <v>0.31530176764230522</v>
          </cell>
          <cell r="PW15">
            <v>2.4205649255370418</v>
          </cell>
          <cell r="PX15">
            <v>1.7899613902524316</v>
          </cell>
          <cell r="PY15" t="str">
            <v>Over</v>
          </cell>
          <cell r="PZ15">
            <v>3</v>
          </cell>
          <cell r="QA15">
            <v>1</v>
          </cell>
          <cell r="QB15">
            <v>0.21052631578947367</v>
          </cell>
          <cell r="QC15">
            <v>0.4188539082916955</v>
          </cell>
          <cell r="QD15">
            <v>0.62938022408116923</v>
          </cell>
          <cell r="QE15">
            <v>-0.20832759250222183</v>
          </cell>
          <cell r="QF15" t="str">
            <v>Over</v>
          </cell>
          <cell r="QG15">
            <v>2</v>
          </cell>
          <cell r="QH15">
            <v>0</v>
          </cell>
          <cell r="QI15">
            <v>2</v>
          </cell>
          <cell r="QJ15">
            <v>1.9473684210526316</v>
          </cell>
          <cell r="QK15">
            <v>0.22941573387056158</v>
          </cell>
          <cell r="QL15">
            <v>2.176784154923193</v>
          </cell>
          <cell r="QM15">
            <v>1.7179526871820701</v>
          </cell>
          <cell r="QN15" t="str">
            <v>OK</v>
          </cell>
          <cell r="QO15">
            <v>3</v>
          </cell>
          <cell r="QP15">
            <v>6</v>
          </cell>
          <cell r="QQ15">
            <v>3.5789473684210527</v>
          </cell>
          <cell r="QR15">
            <v>1.0173926082384543</v>
          </cell>
          <cell r="QS15">
            <v>4.5963399766595074</v>
          </cell>
          <cell r="QT15">
            <v>2.5615547601825983</v>
          </cell>
          <cell r="QU15" t="str">
            <v>Over</v>
          </cell>
          <cell r="QV15">
            <v>6</v>
          </cell>
          <cell r="QW15">
            <v>4</v>
          </cell>
          <cell r="QX15">
            <v>2.7894736842105261</v>
          </cell>
          <cell r="QY15">
            <v>0.7873265148181362</v>
          </cell>
          <cell r="QZ15">
            <v>3.5768001990286624</v>
          </cell>
          <cell r="RA15">
            <v>2.0021471693923898</v>
          </cell>
          <cell r="RB15" t="str">
            <v>Over</v>
          </cell>
          <cell r="RC15">
            <v>4</v>
          </cell>
          <cell r="RD15">
            <v>3</v>
          </cell>
          <cell r="RE15">
            <v>1.5789473684210527</v>
          </cell>
          <cell r="RF15">
            <v>0.83770781658339089</v>
          </cell>
          <cell r="RG15">
            <v>2.4166551850044433</v>
          </cell>
          <cell r="RH15">
            <v>0.74123955183766177</v>
          </cell>
          <cell r="RI15" t="str">
            <v>Over</v>
          </cell>
          <cell r="RJ15">
            <v>1</v>
          </cell>
          <cell r="RK15">
            <v>1.7894736842105263</v>
          </cell>
          <cell r="RL15">
            <v>0.97632800547203691</v>
          </cell>
          <cell r="RM15">
            <v>2.7658016896825632</v>
          </cell>
          <cell r="RN15">
            <v>0.81314567873848942</v>
          </cell>
          <cell r="RO15" t="str">
            <v>OK</v>
          </cell>
          <cell r="RP15">
            <v>0</v>
          </cell>
          <cell r="RQ15">
            <v>4</v>
          </cell>
          <cell r="RR15">
            <v>4</v>
          </cell>
          <cell r="RS15">
            <v>4</v>
          </cell>
          <cell r="RT15">
            <v>0</v>
          </cell>
          <cell r="RU15">
            <v>4</v>
          </cell>
          <cell r="RV15">
            <v>4</v>
          </cell>
          <cell r="RW15" t="str">
            <v>OK</v>
          </cell>
          <cell r="RX15">
            <v>8</v>
          </cell>
          <cell r="RY15">
            <v>11</v>
          </cell>
          <cell r="RZ15">
            <v>12.315789473684211</v>
          </cell>
          <cell r="SA15">
            <v>4.3976336007618571</v>
          </cell>
          <cell r="SB15">
            <v>16.713423074446069</v>
          </cell>
          <cell r="SC15">
            <v>7.9181558729223536</v>
          </cell>
          <cell r="SD15" t="str">
            <v>OK</v>
          </cell>
          <cell r="SE15">
            <v>4</v>
          </cell>
          <cell r="SF15">
            <v>0</v>
          </cell>
          <cell r="SG15">
            <v>4</v>
          </cell>
          <cell r="SH15">
            <v>4.5789473684210522</v>
          </cell>
          <cell r="SI15">
            <v>2.1938243997813553</v>
          </cell>
          <cell r="SJ15">
            <v>6.7727717682024071</v>
          </cell>
          <cell r="SK15">
            <v>2.3851229686396969</v>
          </cell>
          <cell r="SL15" t="str">
            <v>OK</v>
          </cell>
          <cell r="SM15">
            <v>0</v>
          </cell>
          <cell r="SN15">
            <v>5.2631578947368418E-2</v>
          </cell>
          <cell r="SO15">
            <v>0.22941573387056177</v>
          </cell>
          <cell r="SP15">
            <v>0.28204731281793016</v>
          </cell>
          <cell r="SQ15">
            <v>-0.17678415492319335</v>
          </cell>
          <cell r="SR15" t="str">
            <v>OK</v>
          </cell>
          <cell r="SS15">
            <v>15</v>
          </cell>
          <cell r="ST15">
            <v>4</v>
          </cell>
          <cell r="SU15">
            <v>2.8947368421052633</v>
          </cell>
          <cell r="SV15">
            <v>1.1002392084403616</v>
          </cell>
          <cell r="SW15">
            <v>3.9949760505456249</v>
          </cell>
          <cell r="SX15">
            <v>1.7944976336649017</v>
          </cell>
          <cell r="SY15" t="str">
            <v>Over</v>
          </cell>
          <cell r="SZ15">
            <v>8</v>
          </cell>
          <cell r="TA15">
            <v>0</v>
          </cell>
          <cell r="TB15">
            <v>0</v>
          </cell>
          <cell r="TC15">
            <v>8</v>
          </cell>
          <cell r="TD15">
            <v>5.6315789473684212</v>
          </cell>
          <cell r="TE15">
            <v>0.89508077325081425</v>
          </cell>
          <cell r="TF15">
            <v>6.5266597206192358</v>
          </cell>
          <cell r="TG15">
            <v>4.7364981741176067</v>
          </cell>
          <cell r="TH15" t="str">
            <v>Over</v>
          </cell>
          <cell r="TI15">
            <v>12</v>
          </cell>
          <cell r="TJ15">
            <v>1</v>
          </cell>
          <cell r="TK15">
            <v>0.10526315789473684</v>
          </cell>
          <cell r="TL15">
            <v>0.31530176764230577</v>
          </cell>
          <cell r="TM15">
            <v>0.42056492553704261</v>
          </cell>
          <cell r="TN15">
            <v>-0.21003860974756894</v>
          </cell>
          <cell r="TO15" t="str">
            <v>Over</v>
          </cell>
          <cell r="TP15">
            <v>16</v>
          </cell>
          <cell r="TQ15">
            <v>1</v>
          </cell>
          <cell r="TR15">
            <v>5</v>
          </cell>
          <cell r="TS15">
            <v>22</v>
          </cell>
          <cell r="TT15">
            <v>16.315789473684209</v>
          </cell>
          <cell r="TU15">
            <v>3.7424387708039246</v>
          </cell>
          <cell r="TV15">
            <v>20.058228244488134</v>
          </cell>
          <cell r="TW15">
            <v>12.573350702880283</v>
          </cell>
          <cell r="TX15" t="str">
            <v>Over</v>
          </cell>
          <cell r="TY15">
            <v>23</v>
          </cell>
          <cell r="TZ15">
            <v>2</v>
          </cell>
          <cell r="UA15">
            <v>1.2105263157894737</v>
          </cell>
          <cell r="UB15">
            <v>0.53530337903131087</v>
          </cell>
          <cell r="UC15">
            <v>1.7458296948207845</v>
          </cell>
          <cell r="UD15">
            <v>0.67522293675816281</v>
          </cell>
          <cell r="UE15" t="str">
            <v>Over</v>
          </cell>
          <cell r="UF15">
            <v>9</v>
          </cell>
          <cell r="UG15">
            <v>2</v>
          </cell>
          <cell r="UH15">
            <v>11</v>
          </cell>
          <cell r="UI15">
            <v>9.3157894736842106</v>
          </cell>
          <cell r="UJ15">
            <v>2.925987612545879</v>
          </cell>
          <cell r="UK15">
            <v>12.241777086230091</v>
          </cell>
          <cell r="UL15">
            <v>6.3898018611383316</v>
          </cell>
          <cell r="UM15" t="str">
            <v>OK</v>
          </cell>
          <cell r="UN15">
            <v>3</v>
          </cell>
          <cell r="UO15">
            <v>0</v>
          </cell>
          <cell r="UP15">
            <v>3</v>
          </cell>
          <cell r="UQ15">
            <v>3</v>
          </cell>
          <cell r="UR15">
            <v>0</v>
          </cell>
          <cell r="US15">
            <v>3</v>
          </cell>
          <cell r="UT15">
            <v>3</v>
          </cell>
          <cell r="UU15" t="str">
            <v>OK</v>
          </cell>
          <cell r="UV15">
            <v>1</v>
          </cell>
          <cell r="UW15">
            <v>1</v>
          </cell>
          <cell r="UX15">
            <v>0</v>
          </cell>
          <cell r="UY15">
            <v>1</v>
          </cell>
          <cell r="UZ15">
            <v>1</v>
          </cell>
          <cell r="VA15" t="str">
            <v>OK</v>
          </cell>
          <cell r="VB15">
            <v>0</v>
          </cell>
          <cell r="VC15">
            <v>0</v>
          </cell>
          <cell r="VD15">
            <v>0</v>
          </cell>
          <cell r="VE15">
            <v>0</v>
          </cell>
          <cell r="VF15">
            <v>0</v>
          </cell>
          <cell r="VG15" t="str">
            <v>OK</v>
          </cell>
          <cell r="VH15">
            <v>17</v>
          </cell>
          <cell r="VI15">
            <v>3</v>
          </cell>
          <cell r="VJ15">
            <v>3</v>
          </cell>
          <cell r="VK15">
            <v>0</v>
          </cell>
          <cell r="VL15">
            <v>3</v>
          </cell>
          <cell r="VM15">
            <v>3</v>
          </cell>
          <cell r="VN15" t="str">
            <v>OK</v>
          </cell>
          <cell r="VO15">
            <v>3</v>
          </cell>
          <cell r="VP15">
            <v>31</v>
          </cell>
          <cell r="VQ15">
            <v>20.421052631578949</v>
          </cell>
          <cell r="VR15">
            <v>4.11387610510904</v>
          </cell>
          <cell r="VS15">
            <v>24.534928736687988</v>
          </cell>
          <cell r="VT15">
            <v>16.30717652646991</v>
          </cell>
          <cell r="VU15" t="str">
            <v>Over</v>
          </cell>
          <cell r="VV15">
            <v>24</v>
          </cell>
          <cell r="VW15">
            <v>15.263157894736842</v>
          </cell>
          <cell r="VX15">
            <v>3.2118202741878652</v>
          </cell>
          <cell r="VY15">
            <v>18.474978168924707</v>
          </cell>
          <cell r="VZ15">
            <v>12.051337620548978</v>
          </cell>
          <cell r="WA15" t="str">
            <v>Over</v>
          </cell>
          <cell r="WB15">
            <v>55</v>
          </cell>
          <cell r="WC15">
            <v>200</v>
          </cell>
          <cell r="WD15">
            <v>24</v>
          </cell>
          <cell r="WE15">
            <v>0</v>
          </cell>
          <cell r="WF15">
            <v>24</v>
          </cell>
          <cell r="WG15">
            <v>20.631578947368421</v>
          </cell>
          <cell r="WH15">
            <v>3.6849623293082745</v>
          </cell>
          <cell r="WI15">
            <v>24.316541276676695</v>
          </cell>
          <cell r="WJ15">
            <v>16.946616618060148</v>
          </cell>
          <cell r="WK15" t="str">
            <v>OK</v>
          </cell>
          <cell r="WL15">
            <v>24</v>
          </cell>
          <cell r="WM15">
            <v>24</v>
          </cell>
          <cell r="WN15">
            <v>0</v>
          </cell>
          <cell r="WO15">
            <v>24</v>
          </cell>
          <cell r="WP15">
            <v>18.210526315789473</v>
          </cell>
          <cell r="WQ15">
            <v>5.4932175085728447</v>
          </cell>
          <cell r="WR15">
            <v>23.703743824362316</v>
          </cell>
          <cell r="WS15">
            <v>12.717308807216629</v>
          </cell>
          <cell r="WT15" t="str">
            <v>Over</v>
          </cell>
          <cell r="WU15">
            <v>24</v>
          </cell>
          <cell r="WV15">
            <v>30</v>
          </cell>
          <cell r="WW15">
            <v>0</v>
          </cell>
          <cell r="WX15">
            <v>30</v>
          </cell>
          <cell r="WY15">
            <v>16.94736842105263</v>
          </cell>
          <cell r="WZ15">
            <v>4.636493936520548</v>
          </cell>
          <cell r="XA15">
            <v>21.583862357573178</v>
          </cell>
          <cell r="XB15">
            <v>12.310874484532082</v>
          </cell>
          <cell r="XC15" t="str">
            <v>Over</v>
          </cell>
          <cell r="XD15">
            <v>30</v>
          </cell>
          <cell r="XE15">
            <v>15</v>
          </cell>
          <cell r="XF15">
            <v>0</v>
          </cell>
          <cell r="XG15">
            <v>15</v>
          </cell>
          <cell r="XH15">
            <v>11.421052631578947</v>
          </cell>
          <cell r="XI15">
            <v>1.643701428473221</v>
          </cell>
          <cell r="XJ15">
            <v>13.064754060052168</v>
          </cell>
          <cell r="XK15">
            <v>9.7773512031057255</v>
          </cell>
          <cell r="XL15" t="str">
            <v>Over</v>
          </cell>
          <cell r="XM15">
            <v>15</v>
          </cell>
          <cell r="XN15">
            <v>18</v>
          </cell>
          <cell r="XO15">
            <v>0</v>
          </cell>
          <cell r="XP15">
            <v>18</v>
          </cell>
          <cell r="XQ15">
            <v>12.368421052631579</v>
          </cell>
          <cell r="XR15">
            <v>2.1137256816602124</v>
          </cell>
          <cell r="XS15">
            <v>14.482146734291792</v>
          </cell>
          <cell r="XT15">
            <v>10.254695370971366</v>
          </cell>
          <cell r="XU15" t="str">
            <v>Over</v>
          </cell>
          <cell r="XV15">
            <v>18</v>
          </cell>
          <cell r="XW15">
            <v>13</v>
          </cell>
          <cell r="XX15">
            <v>0</v>
          </cell>
          <cell r="XY15">
            <v>13</v>
          </cell>
          <cell r="XZ15">
            <v>8.4210526315789469</v>
          </cell>
          <cell r="YA15">
            <v>1.6095475373078596</v>
          </cell>
          <cell r="YB15">
            <v>10.030600168886807</v>
          </cell>
          <cell r="YC15">
            <v>6.8115050942710873</v>
          </cell>
          <cell r="YD15" t="str">
            <v>Over</v>
          </cell>
          <cell r="YE15">
            <v>13</v>
          </cell>
          <cell r="YF15">
            <v>47</v>
          </cell>
          <cell r="YG15">
            <v>0</v>
          </cell>
          <cell r="YH15">
            <v>47</v>
          </cell>
          <cell r="YI15">
            <v>32.263157894736842</v>
          </cell>
          <cell r="YJ15">
            <v>8.7422480280986861</v>
          </cell>
          <cell r="YK15">
            <v>41.005405922835529</v>
          </cell>
          <cell r="YL15">
            <v>23.520909866638156</v>
          </cell>
          <cell r="YM15" t="str">
            <v>Over</v>
          </cell>
          <cell r="YN15">
            <v>47</v>
          </cell>
          <cell r="YO15">
            <v>23</v>
          </cell>
          <cell r="YP15">
            <v>0</v>
          </cell>
          <cell r="YQ15">
            <v>23</v>
          </cell>
          <cell r="YR15">
            <v>17.157894736842106</v>
          </cell>
          <cell r="YS15">
            <v>5.0361267954068811</v>
          </cell>
          <cell r="YT15">
            <v>22.194021532248989</v>
          </cell>
          <cell r="YU15">
            <v>12.121767941435225</v>
          </cell>
          <cell r="YV15" t="str">
            <v>Over</v>
          </cell>
          <cell r="YW15">
            <v>23</v>
          </cell>
          <cell r="YX15">
            <v>16</v>
          </cell>
          <cell r="YY15">
            <v>0</v>
          </cell>
          <cell r="YZ15">
            <v>16</v>
          </cell>
          <cell r="ZA15">
            <v>12.105263157894736</v>
          </cell>
          <cell r="ZB15">
            <v>2.7466087542864202</v>
          </cell>
          <cell r="ZC15">
            <v>14.851871912181156</v>
          </cell>
          <cell r="ZD15">
            <v>9.3586544036083161</v>
          </cell>
          <cell r="ZE15" t="str">
            <v>Over</v>
          </cell>
          <cell r="ZF15">
            <v>16</v>
          </cell>
          <cell r="ZG15">
            <v>3</v>
          </cell>
          <cell r="ZH15">
            <v>0</v>
          </cell>
          <cell r="ZI15">
            <v>3</v>
          </cell>
          <cell r="ZJ15">
            <v>2.0526315789473686</v>
          </cell>
          <cell r="ZK15">
            <v>1.0787690624311024</v>
          </cell>
          <cell r="ZL15">
            <v>3.131400641378471</v>
          </cell>
          <cell r="ZM15">
            <v>0.97386251651626621</v>
          </cell>
          <cell r="ZN15" t="str">
            <v>OK</v>
          </cell>
          <cell r="ZO15">
            <v>3</v>
          </cell>
          <cell r="ZP15">
            <v>18</v>
          </cell>
          <cell r="ZQ15">
            <v>0</v>
          </cell>
          <cell r="ZR15">
            <v>18</v>
          </cell>
          <cell r="ZS15">
            <v>12.473684210526315</v>
          </cell>
          <cell r="ZT15">
            <v>1.8369183449048474</v>
          </cell>
          <cell r="ZU15">
            <v>14.310602555431162</v>
          </cell>
          <cell r="ZV15">
            <v>10.636765865621468</v>
          </cell>
          <cell r="ZW15" t="str">
            <v>Over</v>
          </cell>
          <cell r="ZX15">
            <v>18</v>
          </cell>
          <cell r="ZY15">
            <v>16</v>
          </cell>
          <cell r="ZZ15">
            <v>0</v>
          </cell>
          <cell r="AAA15">
            <v>16</v>
          </cell>
          <cell r="AAB15">
            <v>10.842105263157896</v>
          </cell>
          <cell r="AAC15">
            <v>4.6816801102778012</v>
          </cell>
          <cell r="AAD15">
            <v>15.523785373435697</v>
          </cell>
          <cell r="AAE15">
            <v>6.1604251528800944</v>
          </cell>
          <cell r="AAF15" t="str">
            <v>Over</v>
          </cell>
          <cell r="AAG15">
            <v>16</v>
          </cell>
          <cell r="AAH15">
            <v>9</v>
          </cell>
          <cell r="AAI15">
            <v>0</v>
          </cell>
          <cell r="AAJ15">
            <v>9</v>
          </cell>
          <cell r="AAK15">
            <v>5.7368421052631575</v>
          </cell>
          <cell r="AAL15">
            <v>2.4909191802571802</v>
          </cell>
          <cell r="AAM15">
            <v>8.2277612855203373</v>
          </cell>
          <cell r="AAN15">
            <v>3.2459229250059773</v>
          </cell>
          <cell r="AAO15" t="str">
            <v>Over</v>
          </cell>
          <cell r="AAP15">
            <v>9</v>
          </cell>
          <cell r="AAQ15">
            <v>2</v>
          </cell>
          <cell r="AAR15">
            <v>0</v>
          </cell>
          <cell r="AAS15">
            <v>2</v>
          </cell>
          <cell r="AAT15">
            <v>1.1666666666666667</v>
          </cell>
          <cell r="AAU15">
            <v>0.38348249442368521</v>
          </cell>
          <cell r="AAV15">
            <v>1.5501491610903519</v>
          </cell>
          <cell r="AAW15">
            <v>0.78318417224298154</v>
          </cell>
          <cell r="AAX15" t="str">
            <v>Over</v>
          </cell>
          <cell r="AAY15">
            <v>2</v>
          </cell>
          <cell r="AAZ15">
            <v>12</v>
          </cell>
          <cell r="ABA15">
            <v>0</v>
          </cell>
          <cell r="ABB15">
            <v>12</v>
          </cell>
          <cell r="ABC15">
            <v>7.4210526315789478</v>
          </cell>
          <cell r="ABD15">
            <v>3.4691623944834635</v>
          </cell>
          <cell r="ABE15">
            <v>10.89021502606241</v>
          </cell>
          <cell r="ABF15">
            <v>3.9518902370954843</v>
          </cell>
          <cell r="ABG15" t="str">
            <v>Over</v>
          </cell>
          <cell r="ABH15">
            <v>12</v>
          </cell>
          <cell r="ABI15">
            <v>3</v>
          </cell>
          <cell r="ABJ15">
            <v>1.1052631578947369</v>
          </cell>
          <cell r="ABK15">
            <v>0.4588314677411236</v>
          </cell>
          <cell r="ABL15">
            <v>1.5640946256358605</v>
          </cell>
          <cell r="ABM15">
            <v>0.64643169015361335</v>
          </cell>
          <cell r="ABN15" t="str">
            <v>Over</v>
          </cell>
          <cell r="ABO15">
            <v>3</v>
          </cell>
          <cell r="ABP15">
            <v>273</v>
          </cell>
          <cell r="ABQ15">
            <v>683</v>
          </cell>
          <cell r="ABR15">
            <v>0</v>
          </cell>
          <cell r="ABS15">
            <v>0</v>
          </cell>
          <cell r="ABT15">
            <v>0</v>
          </cell>
          <cell r="ABU15">
            <v>0</v>
          </cell>
          <cell r="ABV15">
            <v>0</v>
          </cell>
          <cell r="ABW15">
            <v>0</v>
          </cell>
          <cell r="ABX15">
            <v>0</v>
          </cell>
          <cell r="ABY15">
            <v>0</v>
          </cell>
          <cell r="ABZ15">
            <v>0</v>
          </cell>
          <cell r="ACA15">
            <v>0</v>
          </cell>
          <cell r="ACB15">
            <v>0</v>
          </cell>
          <cell r="ACC15">
            <v>0</v>
          </cell>
          <cell r="ACD15">
            <v>1</v>
          </cell>
          <cell r="ACE15">
            <v>1</v>
          </cell>
          <cell r="ACF15">
            <v>0</v>
          </cell>
          <cell r="ACG15">
            <v>2</v>
          </cell>
          <cell r="ACH15">
            <v>0</v>
          </cell>
          <cell r="ACI15">
            <v>0</v>
          </cell>
          <cell r="ACJ15">
            <v>1</v>
          </cell>
          <cell r="ACK15">
            <v>0</v>
          </cell>
          <cell r="ACL15">
            <v>0</v>
          </cell>
          <cell r="ACM15">
            <v>1</v>
          </cell>
          <cell r="ACN15">
            <v>0</v>
          </cell>
          <cell r="ACO15">
            <v>6</v>
          </cell>
          <cell r="ACP15">
            <v>6</v>
          </cell>
          <cell r="ACR15">
            <v>82</v>
          </cell>
          <cell r="ACS15">
            <v>82</v>
          </cell>
          <cell r="ACT15">
            <v>0</v>
          </cell>
          <cell r="ACV15">
            <v>297</v>
          </cell>
          <cell r="ACW15">
            <v>297</v>
          </cell>
          <cell r="ACX15">
            <v>0</v>
          </cell>
          <cell r="ACZ15">
            <v>11</v>
          </cell>
          <cell r="ADA15">
            <v>11</v>
          </cell>
          <cell r="ADB15">
            <v>0</v>
          </cell>
          <cell r="ADD15">
            <v>4</v>
          </cell>
          <cell r="ADE15">
            <v>4</v>
          </cell>
          <cell r="ADF15">
            <v>0</v>
          </cell>
          <cell r="ADH15">
            <v>32</v>
          </cell>
          <cell r="ADI15">
            <v>32</v>
          </cell>
          <cell r="ADJ15">
            <v>0</v>
          </cell>
          <cell r="ADL15">
            <v>24</v>
          </cell>
          <cell r="ADM15">
            <v>24</v>
          </cell>
          <cell r="ADN15">
            <v>0</v>
          </cell>
          <cell r="ADP15">
            <v>24</v>
          </cell>
          <cell r="ADQ15">
            <v>24</v>
          </cell>
          <cell r="ADR15">
            <v>0</v>
          </cell>
          <cell r="ADT15">
            <v>22</v>
          </cell>
          <cell r="ADU15">
            <v>22</v>
          </cell>
          <cell r="ADV15">
            <v>0</v>
          </cell>
          <cell r="ADX15">
            <v>2</v>
          </cell>
          <cell r="ADY15">
            <v>2</v>
          </cell>
          <cell r="ADZ15">
            <v>0</v>
          </cell>
          <cell r="AEB15">
            <v>11</v>
          </cell>
          <cell r="AEC15">
            <v>11</v>
          </cell>
          <cell r="AED15">
            <v>0</v>
          </cell>
          <cell r="AEF15">
            <v>0</v>
          </cell>
          <cell r="AEG15">
            <v>0</v>
          </cell>
          <cell r="AEH15">
            <v>0</v>
          </cell>
          <cell r="AEJ15">
            <v>1</v>
          </cell>
          <cell r="AEK15">
            <v>1</v>
          </cell>
          <cell r="AEL15">
            <v>0</v>
          </cell>
          <cell r="AEN15">
            <v>3</v>
          </cell>
          <cell r="AEO15">
            <v>3</v>
          </cell>
          <cell r="AEP15">
            <v>0</v>
          </cell>
          <cell r="AER15">
            <v>3</v>
          </cell>
          <cell r="AES15">
            <v>3</v>
          </cell>
          <cell r="AET15">
            <v>0</v>
          </cell>
          <cell r="AEV15">
            <v>4</v>
          </cell>
          <cell r="AEW15">
            <v>4</v>
          </cell>
          <cell r="AEX15">
            <v>0</v>
          </cell>
          <cell r="AEZ15">
            <v>4</v>
          </cell>
          <cell r="AFA15">
            <v>4</v>
          </cell>
          <cell r="AFB15">
            <v>0</v>
          </cell>
          <cell r="AFD15">
            <v>3</v>
          </cell>
          <cell r="AFE15">
            <v>3</v>
          </cell>
          <cell r="AFF15">
            <v>0</v>
          </cell>
          <cell r="AFH15">
            <v>12</v>
          </cell>
          <cell r="AFI15">
            <v>12</v>
          </cell>
          <cell r="AFJ15">
            <v>0</v>
          </cell>
          <cell r="AFL15">
            <v>0</v>
          </cell>
          <cell r="AFM15">
            <v>0</v>
          </cell>
          <cell r="AFN15">
            <v>0</v>
          </cell>
          <cell r="AFP15">
            <v>10</v>
          </cell>
          <cell r="AFQ15">
            <v>10</v>
          </cell>
          <cell r="AFR15">
            <v>0</v>
          </cell>
          <cell r="AFT15">
            <v>0</v>
          </cell>
          <cell r="AFU15">
            <v>0</v>
          </cell>
          <cell r="AFV15">
            <v>0</v>
          </cell>
          <cell r="AFX15">
            <v>0</v>
          </cell>
          <cell r="AFY15">
            <v>0</v>
          </cell>
          <cell r="AFZ15">
            <v>0</v>
          </cell>
          <cell r="AGB15">
            <v>8</v>
          </cell>
          <cell r="AGC15">
            <v>8</v>
          </cell>
          <cell r="AGD15">
            <v>0</v>
          </cell>
          <cell r="AGF15">
            <v>25</v>
          </cell>
          <cell r="AGG15">
            <v>25</v>
          </cell>
          <cell r="AGH15">
            <v>0</v>
          </cell>
          <cell r="AGJ15">
            <v>6</v>
          </cell>
          <cell r="AGK15">
            <v>6</v>
          </cell>
          <cell r="AGL15">
            <v>0</v>
          </cell>
          <cell r="AGN15">
            <v>20</v>
          </cell>
          <cell r="AGO15">
            <v>20</v>
          </cell>
          <cell r="AGP15">
            <v>0</v>
          </cell>
          <cell r="AGR15">
            <v>14</v>
          </cell>
          <cell r="AGS15">
            <v>14</v>
          </cell>
          <cell r="AGT15">
            <v>0</v>
          </cell>
          <cell r="AGV15">
            <v>22</v>
          </cell>
          <cell r="AGW15">
            <v>22</v>
          </cell>
          <cell r="AGX15">
            <v>0</v>
          </cell>
          <cell r="AGZ15">
            <v>3</v>
          </cell>
          <cell r="AHA15">
            <v>3</v>
          </cell>
          <cell r="AHB15">
            <v>0</v>
          </cell>
          <cell r="AHD15">
            <v>3</v>
          </cell>
          <cell r="AHE15">
            <v>3</v>
          </cell>
          <cell r="AHF15">
            <v>0</v>
          </cell>
          <cell r="AHH15">
            <v>2</v>
          </cell>
          <cell r="AHI15">
            <v>2</v>
          </cell>
          <cell r="AHJ15">
            <v>0</v>
          </cell>
          <cell r="AHL15">
            <v>3</v>
          </cell>
          <cell r="AHM15">
            <v>3</v>
          </cell>
          <cell r="AHN15">
            <v>0</v>
          </cell>
          <cell r="AHP15">
            <v>7</v>
          </cell>
          <cell r="AHQ15">
            <v>7</v>
          </cell>
          <cell r="AHR15">
            <v>0</v>
          </cell>
          <cell r="AHT15">
            <v>17</v>
          </cell>
          <cell r="AHU15">
            <v>17</v>
          </cell>
          <cell r="AHV15">
            <v>0</v>
          </cell>
          <cell r="AHX15" t="str">
            <v>-</v>
          </cell>
          <cell r="AIA15">
            <v>4</v>
          </cell>
          <cell r="AIB15">
            <v>5</v>
          </cell>
          <cell r="AIC15">
            <v>0</v>
          </cell>
          <cell r="AID15">
            <v>0</v>
          </cell>
          <cell r="AIE15">
            <v>0</v>
          </cell>
          <cell r="AIF15">
            <v>2</v>
          </cell>
          <cell r="AIG15">
            <v>0</v>
          </cell>
          <cell r="AIH15">
            <v>1</v>
          </cell>
          <cell r="AII15">
            <v>21</v>
          </cell>
          <cell r="AIJ15">
            <v>2</v>
          </cell>
        </row>
        <row r="16">
          <cell r="B16" t="str">
            <v>รพท.ทุ่งสง</v>
          </cell>
          <cell r="C16" t="str">
            <v>โรงพยาบาลทุ่งสง</v>
          </cell>
          <cell r="D16">
            <v>11330</v>
          </cell>
          <cell r="E16">
            <v>11</v>
          </cell>
          <cell r="F16" t="str">
            <v>นครศรีธรรมราช</v>
          </cell>
          <cell r="G16" t="str">
            <v>M1</v>
          </cell>
          <cell r="H16" t="str">
            <v>รพ.ระดับ M1 เตียง &lt; 200</v>
          </cell>
          <cell r="I16">
            <v>3</v>
          </cell>
          <cell r="J16">
            <v>222</v>
          </cell>
          <cell r="K16">
            <v>2</v>
          </cell>
          <cell r="L16">
            <v>159150</v>
          </cell>
          <cell r="M16">
            <v>36081</v>
          </cell>
          <cell r="N16">
            <v>0</v>
          </cell>
          <cell r="O16">
            <v>123069</v>
          </cell>
          <cell r="P16">
            <v>316695</v>
          </cell>
          <cell r="Q16">
            <v>3</v>
          </cell>
          <cell r="R16">
            <v>3.75</v>
          </cell>
          <cell r="S16">
            <v>2.1052631578947367</v>
          </cell>
          <cell r="T16">
            <v>0.31530176764230522</v>
          </cell>
          <cell r="U16">
            <v>2.4205649255370418</v>
          </cell>
          <cell r="V16">
            <v>1.7899613902524316</v>
          </cell>
          <cell r="W16" t="str">
            <v>Over</v>
          </cell>
          <cell r="X16">
            <v>1</v>
          </cell>
          <cell r="Y16">
            <v>1</v>
          </cell>
          <cell r="Z16">
            <v>0</v>
          </cell>
          <cell r="AA16">
            <v>1</v>
          </cell>
          <cell r="AB16">
            <v>1</v>
          </cell>
          <cell r="AC16" t="str">
            <v>OK</v>
          </cell>
          <cell r="AD16">
            <v>13</v>
          </cell>
          <cell r="AE16">
            <v>9.6842105263157894</v>
          </cell>
          <cell r="AF16">
            <v>1.5653409844697808</v>
          </cell>
          <cell r="AG16">
            <v>11.249551510785571</v>
          </cell>
          <cell r="AH16">
            <v>8.1188695418460082</v>
          </cell>
          <cell r="AI16" t="str">
            <v>Over</v>
          </cell>
          <cell r="AJ16">
            <v>2</v>
          </cell>
          <cell r="AK16">
            <v>0.73684210526315785</v>
          </cell>
          <cell r="AL16">
            <v>0.65337629647494988</v>
          </cell>
          <cell r="AM16">
            <v>1.3902184017381076</v>
          </cell>
          <cell r="AN16">
            <v>8.3465808788207974E-2</v>
          </cell>
          <cell r="AO16" t="str">
            <v>Over</v>
          </cell>
          <cell r="AP16">
            <v>1</v>
          </cell>
          <cell r="AQ16">
            <v>1</v>
          </cell>
          <cell r="AR16">
            <v>0</v>
          </cell>
          <cell r="AS16">
            <v>1</v>
          </cell>
          <cell r="AT16">
            <v>1</v>
          </cell>
          <cell r="AU16" t="str">
            <v>OK</v>
          </cell>
          <cell r="AV16">
            <v>2</v>
          </cell>
          <cell r="AW16">
            <v>3</v>
          </cell>
          <cell r="AX16">
            <v>5</v>
          </cell>
          <cell r="AY16">
            <v>3.2105263157894739</v>
          </cell>
          <cell r="AZ16">
            <v>0.63060353528461177</v>
          </cell>
          <cell r="BA16">
            <v>3.8411298510740854</v>
          </cell>
          <cell r="BB16">
            <v>2.5799227805048623</v>
          </cell>
          <cell r="BC16" t="str">
            <v>Over</v>
          </cell>
          <cell r="BD16">
            <v>25</v>
          </cell>
          <cell r="BE16">
            <v>4</v>
          </cell>
          <cell r="BF16">
            <v>10</v>
          </cell>
          <cell r="BG16">
            <v>14</v>
          </cell>
          <cell r="BH16">
            <v>8.6315789473684212</v>
          </cell>
          <cell r="BI16">
            <v>1.8918106058538346</v>
          </cell>
          <cell r="BJ16">
            <v>10.523389553222255</v>
          </cell>
          <cell r="BK16">
            <v>6.739768341514587</v>
          </cell>
          <cell r="BL16" t="str">
            <v>Over</v>
          </cell>
          <cell r="BM16">
            <v>14</v>
          </cell>
          <cell r="BN16">
            <v>2</v>
          </cell>
          <cell r="BO16">
            <v>18</v>
          </cell>
          <cell r="BP16">
            <v>20</v>
          </cell>
          <cell r="BQ16">
            <v>16.789473684210527</v>
          </cell>
          <cell r="BR16">
            <v>1.2283207764360911</v>
          </cell>
          <cell r="BS16">
            <v>18.01779446064662</v>
          </cell>
          <cell r="BT16">
            <v>15.561152907774437</v>
          </cell>
          <cell r="BU16" t="str">
            <v>Over</v>
          </cell>
          <cell r="BV16">
            <v>1</v>
          </cell>
          <cell r="BW16">
            <v>0.84210526315789469</v>
          </cell>
          <cell r="BX16">
            <v>0.37463432463267765</v>
          </cell>
          <cell r="BY16">
            <v>1.2167395877905722</v>
          </cell>
          <cell r="BZ16">
            <v>0.46747093852521704</v>
          </cell>
          <cell r="CA16" t="str">
            <v>OK</v>
          </cell>
          <cell r="CB16">
            <v>21</v>
          </cell>
          <cell r="CC16">
            <v>4</v>
          </cell>
          <cell r="CD16">
            <v>4</v>
          </cell>
          <cell r="CE16">
            <v>0</v>
          </cell>
          <cell r="CF16">
            <v>4</v>
          </cell>
          <cell r="CG16">
            <v>4</v>
          </cell>
          <cell r="CH16" t="str">
            <v>OK</v>
          </cell>
          <cell r="CI16">
            <v>2</v>
          </cell>
          <cell r="CJ16">
            <v>2</v>
          </cell>
          <cell r="CK16">
            <v>0</v>
          </cell>
          <cell r="CL16">
            <v>2</v>
          </cell>
          <cell r="CM16">
            <v>2</v>
          </cell>
          <cell r="CN16" t="str">
            <v>OK</v>
          </cell>
          <cell r="CO16">
            <v>6</v>
          </cell>
          <cell r="CP16">
            <v>3</v>
          </cell>
          <cell r="CQ16">
            <v>9</v>
          </cell>
          <cell r="CR16">
            <v>12</v>
          </cell>
          <cell r="CS16">
            <v>9.2631578947368425</v>
          </cell>
          <cell r="CT16">
            <v>1.9391322590603914</v>
          </cell>
          <cell r="CU16">
            <v>11.202290153797234</v>
          </cell>
          <cell r="CV16">
            <v>7.3240256356764508</v>
          </cell>
          <cell r="CW16" t="str">
            <v>Over</v>
          </cell>
          <cell r="CX16">
            <v>12</v>
          </cell>
          <cell r="CY16">
            <v>3</v>
          </cell>
          <cell r="CZ16">
            <v>5</v>
          </cell>
          <cell r="DA16">
            <v>8</v>
          </cell>
          <cell r="DB16">
            <v>5.3684210526315788</v>
          </cell>
          <cell r="DC16">
            <v>1.3000224919331835</v>
          </cell>
          <cell r="DD16">
            <v>6.6684435445647621</v>
          </cell>
          <cell r="DE16">
            <v>4.0683985606983954</v>
          </cell>
          <cell r="DF16" t="str">
            <v>Over</v>
          </cell>
          <cell r="DG16">
            <v>8</v>
          </cell>
          <cell r="DH16">
            <v>86</v>
          </cell>
          <cell r="DI16">
            <v>15</v>
          </cell>
          <cell r="DJ16">
            <v>15</v>
          </cell>
          <cell r="DK16">
            <v>1</v>
          </cell>
          <cell r="DL16">
            <v>0</v>
          </cell>
          <cell r="DM16">
            <v>0</v>
          </cell>
          <cell r="DN16">
            <v>2</v>
          </cell>
          <cell r="DO16">
            <v>1</v>
          </cell>
          <cell r="DP16">
            <v>4</v>
          </cell>
          <cell r="DR16">
            <v>16</v>
          </cell>
          <cell r="DS16">
            <v>2</v>
          </cell>
          <cell r="DT16">
            <v>5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23</v>
          </cell>
          <cell r="EC16">
            <v>1</v>
          </cell>
          <cell r="ED16">
            <v>2</v>
          </cell>
          <cell r="EE16">
            <v>3</v>
          </cell>
          <cell r="EF16">
            <v>0</v>
          </cell>
          <cell r="EG16">
            <v>2</v>
          </cell>
          <cell r="EH16">
            <v>2</v>
          </cell>
          <cell r="EI16">
            <v>1</v>
          </cell>
          <cell r="EJ16">
            <v>1</v>
          </cell>
          <cell r="EK16">
            <v>0</v>
          </cell>
          <cell r="EL16">
            <v>2</v>
          </cell>
          <cell r="EM16">
            <v>0</v>
          </cell>
          <cell r="EN16">
            <v>2</v>
          </cell>
          <cell r="EO16">
            <v>2</v>
          </cell>
          <cell r="EP16">
            <v>32</v>
          </cell>
          <cell r="EQ16">
            <v>3</v>
          </cell>
          <cell r="ER16">
            <v>3</v>
          </cell>
          <cell r="ET16">
            <v>1</v>
          </cell>
          <cell r="EU16">
            <v>1</v>
          </cell>
          <cell r="EV16">
            <v>2</v>
          </cell>
          <cell r="EW16">
            <v>1</v>
          </cell>
          <cell r="EX16">
            <v>1</v>
          </cell>
          <cell r="EY16">
            <v>2</v>
          </cell>
          <cell r="EZ16">
            <v>0</v>
          </cell>
          <cell r="FA16">
            <v>0</v>
          </cell>
          <cell r="FB16">
            <v>2</v>
          </cell>
          <cell r="FC16">
            <v>2</v>
          </cell>
          <cell r="FD16">
            <v>0</v>
          </cell>
          <cell r="FE16">
            <v>2</v>
          </cell>
          <cell r="FF16">
            <v>2</v>
          </cell>
          <cell r="FG16">
            <v>0</v>
          </cell>
          <cell r="FH16">
            <v>2</v>
          </cell>
          <cell r="FI16">
            <v>2</v>
          </cell>
          <cell r="FJ16">
            <v>0</v>
          </cell>
          <cell r="FK16">
            <v>1</v>
          </cell>
          <cell r="FL16">
            <v>1</v>
          </cell>
          <cell r="FM16">
            <v>2</v>
          </cell>
          <cell r="FN16">
            <v>12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5.5789473684210522</v>
          </cell>
          <cell r="GD16">
            <v>2.8928223334023784</v>
          </cell>
          <cell r="GE16">
            <v>8.4717697018234297</v>
          </cell>
          <cell r="GF16">
            <v>2.6861250350186738</v>
          </cell>
          <cell r="GG16" t="str">
            <v>Under</v>
          </cell>
          <cell r="GH16">
            <v>2</v>
          </cell>
          <cell r="GI16">
            <v>0</v>
          </cell>
          <cell r="GJ16">
            <v>15.914999999999999</v>
          </cell>
          <cell r="GK16">
            <v>33</v>
          </cell>
          <cell r="GL16">
            <v>17.94736842105263</v>
          </cell>
          <cell r="GM16">
            <v>8.1545739326706581</v>
          </cell>
          <cell r="GN16">
            <v>26.101942353723288</v>
          </cell>
          <cell r="GO16">
            <v>9.792794488381972</v>
          </cell>
          <cell r="GP16" t="str">
            <v>Over</v>
          </cell>
          <cell r="GQ16">
            <v>66</v>
          </cell>
          <cell r="GR16">
            <v>7</v>
          </cell>
          <cell r="GS16">
            <v>6.1052631578947372</v>
          </cell>
          <cell r="GT16">
            <v>0.31530176764230583</v>
          </cell>
          <cell r="GU16">
            <v>36</v>
          </cell>
          <cell r="GV16">
            <v>5.7899613902524312</v>
          </cell>
          <cell r="GW16" t="str">
            <v>OK</v>
          </cell>
          <cell r="GX16">
            <v>0</v>
          </cell>
          <cell r="GY16">
            <v>0.15789473684210525</v>
          </cell>
          <cell r="GZ16">
            <v>0.3746343246326776</v>
          </cell>
          <cell r="HA16">
            <v>0.53252906147478285</v>
          </cell>
          <cell r="HB16">
            <v>-0.21673958779057234</v>
          </cell>
          <cell r="HC16" t="str">
            <v>OK</v>
          </cell>
          <cell r="HD16">
            <v>7</v>
          </cell>
          <cell r="HE16">
            <v>3</v>
          </cell>
          <cell r="HF16">
            <v>10</v>
          </cell>
          <cell r="HG16">
            <v>8.526315789473685</v>
          </cell>
          <cell r="HH16">
            <v>1.0202625507753471</v>
          </cell>
          <cell r="HI16">
            <v>9.5465783402490327</v>
          </cell>
          <cell r="HJ16">
            <v>7.5060532386983381</v>
          </cell>
          <cell r="HK16" t="str">
            <v>Over</v>
          </cell>
          <cell r="HL16">
            <v>1</v>
          </cell>
          <cell r="HM16">
            <v>0.63157894736842102</v>
          </cell>
          <cell r="HN16">
            <v>0.49559462778335212</v>
          </cell>
          <cell r="HO16">
            <v>1.1271735751517731</v>
          </cell>
          <cell r="HP16">
            <v>0.1359843195850689</v>
          </cell>
          <cell r="HQ16" t="str">
            <v>OK</v>
          </cell>
          <cell r="HR16">
            <v>18</v>
          </cell>
          <cell r="HS16">
            <v>2</v>
          </cell>
          <cell r="HT16">
            <v>1.6842105263157894</v>
          </cell>
          <cell r="HU16">
            <v>0.8200698871944031</v>
          </cell>
          <cell r="HV16">
            <v>2.5042804135101924</v>
          </cell>
          <cell r="HW16">
            <v>0.86414063912138628</v>
          </cell>
          <cell r="HX16" t="str">
            <v>OK</v>
          </cell>
          <cell r="HY16">
            <v>2</v>
          </cell>
          <cell r="HZ16">
            <v>5</v>
          </cell>
          <cell r="IA16">
            <v>7</v>
          </cell>
          <cell r="IB16">
            <v>5</v>
          </cell>
          <cell r="IC16">
            <v>2.7688746209726918</v>
          </cell>
          <cell r="ID16">
            <v>7.7688746209726922</v>
          </cell>
          <cell r="IE16">
            <v>2.2311253790273082</v>
          </cell>
          <cell r="IF16" t="str">
            <v>OK</v>
          </cell>
          <cell r="IG16">
            <v>2</v>
          </cell>
          <cell r="IH16">
            <v>2.3684210526315788</v>
          </cell>
          <cell r="II16">
            <v>0.68398556805676924</v>
          </cell>
          <cell r="IJ16">
            <v>3.0524066206883482</v>
          </cell>
          <cell r="IK16">
            <v>1.6844354845748095</v>
          </cell>
          <cell r="IL16" t="str">
            <v>OK</v>
          </cell>
          <cell r="IM16">
            <v>11</v>
          </cell>
          <cell r="IN16">
            <v>2</v>
          </cell>
          <cell r="IO16">
            <v>1.5263157894736843</v>
          </cell>
          <cell r="IP16">
            <v>0.61177529032149802</v>
          </cell>
          <cell r="IQ16">
            <v>2.1380910797951822</v>
          </cell>
          <cell r="IR16">
            <v>0.91454049915218627</v>
          </cell>
          <cell r="IS16" t="str">
            <v>OK</v>
          </cell>
          <cell r="IT16">
            <v>1</v>
          </cell>
          <cell r="IU16">
            <v>0.42105263157894735</v>
          </cell>
          <cell r="IV16">
            <v>0.50725727350178806</v>
          </cell>
          <cell r="IW16">
            <v>0.92830990508073541</v>
          </cell>
          <cell r="IX16">
            <v>-8.6204641922840719E-2</v>
          </cell>
          <cell r="IY16" t="str">
            <v>Over</v>
          </cell>
          <cell r="IZ16">
            <v>0</v>
          </cell>
          <cell r="JA16">
            <v>0.94736842105263153</v>
          </cell>
          <cell r="JB16">
            <v>0.77986353582080237</v>
          </cell>
          <cell r="JC16">
            <v>1.727231956873434</v>
          </cell>
          <cell r="JD16">
            <v>0.16750488523182916</v>
          </cell>
          <cell r="JE16" t="str">
            <v>Under</v>
          </cell>
          <cell r="JF16">
            <v>3</v>
          </cell>
          <cell r="JG16">
            <v>2</v>
          </cell>
          <cell r="JH16">
            <v>1.631578947368421</v>
          </cell>
          <cell r="JI16">
            <v>0.49559462778335195</v>
          </cell>
          <cell r="JJ16">
            <v>2.1271735751517729</v>
          </cell>
          <cell r="JK16">
            <v>1.1359843195850692</v>
          </cell>
          <cell r="JL16" t="str">
            <v>OK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 t="str">
            <v>OK</v>
          </cell>
          <cell r="JS16">
            <v>0</v>
          </cell>
          <cell r="JT16">
            <v>2</v>
          </cell>
          <cell r="JU16">
            <v>2</v>
          </cell>
          <cell r="JV16">
            <v>2</v>
          </cell>
          <cell r="JW16">
            <v>0</v>
          </cell>
          <cell r="JX16">
            <v>2</v>
          </cell>
          <cell r="JY16">
            <v>2</v>
          </cell>
          <cell r="JZ16" t="str">
            <v>OK</v>
          </cell>
          <cell r="KA16">
            <v>1</v>
          </cell>
          <cell r="KB16">
            <v>1.368421052631579</v>
          </cell>
          <cell r="KC16">
            <v>0.49559462778335195</v>
          </cell>
          <cell r="KD16">
            <v>1.8640156804149308</v>
          </cell>
          <cell r="KE16">
            <v>0.87282642484822703</v>
          </cell>
          <cell r="KF16" t="str">
            <v>OK</v>
          </cell>
          <cell r="KG16">
            <v>0</v>
          </cell>
          <cell r="KH16">
            <v>0.26315789473684209</v>
          </cell>
          <cell r="KI16">
            <v>0.56195148694901631</v>
          </cell>
          <cell r="KJ16">
            <v>0.82510938168585835</v>
          </cell>
          <cell r="KK16">
            <v>-0.29879359221217422</v>
          </cell>
          <cell r="KL16" t="str">
            <v>OK</v>
          </cell>
          <cell r="KM16">
            <v>1</v>
          </cell>
          <cell r="KN16">
            <v>1</v>
          </cell>
          <cell r="KO16">
            <v>2</v>
          </cell>
          <cell r="KP16">
            <v>2</v>
          </cell>
          <cell r="KQ16">
            <v>0</v>
          </cell>
          <cell r="KR16">
            <v>2</v>
          </cell>
          <cell r="KS16">
            <v>2</v>
          </cell>
          <cell r="KT16" t="str">
            <v>OK</v>
          </cell>
          <cell r="KU16">
            <v>7</v>
          </cell>
          <cell r="KV16">
            <v>1</v>
          </cell>
          <cell r="KW16">
            <v>1</v>
          </cell>
          <cell r="KX16">
            <v>0</v>
          </cell>
          <cell r="KY16">
            <v>1</v>
          </cell>
          <cell r="KZ16">
            <v>1</v>
          </cell>
          <cell r="LA16" t="str">
            <v>OK</v>
          </cell>
          <cell r="LB16">
            <v>2</v>
          </cell>
          <cell r="LC16">
            <v>2</v>
          </cell>
          <cell r="LD16">
            <v>0</v>
          </cell>
          <cell r="LE16">
            <v>2</v>
          </cell>
          <cell r="LF16">
            <v>2</v>
          </cell>
          <cell r="LG16" t="str">
            <v>OK</v>
          </cell>
          <cell r="LH16">
            <v>1</v>
          </cell>
          <cell r="LI16">
            <v>1</v>
          </cell>
          <cell r="LJ16">
            <v>0</v>
          </cell>
          <cell r="LK16">
            <v>1</v>
          </cell>
          <cell r="LL16">
            <v>1</v>
          </cell>
          <cell r="LM16" t="str">
            <v>OK</v>
          </cell>
          <cell r="LN16">
            <v>3</v>
          </cell>
          <cell r="LO16">
            <v>1</v>
          </cell>
          <cell r="LP16">
            <v>0.57894736842105265</v>
          </cell>
          <cell r="LQ16">
            <v>0.60697697866688405</v>
          </cell>
          <cell r="LR16">
            <v>1.1859243470879366</v>
          </cell>
          <cell r="LS16">
            <v>-2.8029610245831393E-2</v>
          </cell>
          <cell r="LT16" t="str">
            <v>OK</v>
          </cell>
          <cell r="LU16">
            <v>5</v>
          </cell>
          <cell r="LV16">
            <v>44</v>
          </cell>
          <cell r="LW16">
            <v>2</v>
          </cell>
          <cell r="LX16">
            <v>2.8947368421052633</v>
          </cell>
          <cell r="LY16">
            <v>0.87526103040466097</v>
          </cell>
          <cell r="LZ16">
            <v>3.7699978725099244</v>
          </cell>
          <cell r="MA16">
            <v>2.0194758117006022</v>
          </cell>
          <cell r="MB16" t="str">
            <v>Under</v>
          </cell>
          <cell r="MC16">
            <v>1</v>
          </cell>
          <cell r="MD16">
            <v>11</v>
          </cell>
          <cell r="ME16">
            <v>0</v>
          </cell>
          <cell r="MF16">
            <v>12</v>
          </cell>
          <cell r="MG16">
            <v>12</v>
          </cell>
          <cell r="MH16">
            <v>0</v>
          </cell>
          <cell r="MI16">
            <v>12</v>
          </cell>
          <cell r="MJ16">
            <v>12</v>
          </cell>
          <cell r="MK16" t="str">
            <v>OK</v>
          </cell>
          <cell r="ML16">
            <v>14</v>
          </cell>
          <cell r="MM16">
            <v>6</v>
          </cell>
          <cell r="MN16">
            <v>6.5263157894736841</v>
          </cell>
          <cell r="MO16">
            <v>1.6454793645565065</v>
          </cell>
          <cell r="MP16">
            <v>8.1717951540301907</v>
          </cell>
          <cell r="MQ16">
            <v>4.8808364249171774</v>
          </cell>
          <cell r="MR16" t="str">
            <v>OK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 t="str">
            <v>OK</v>
          </cell>
          <cell r="MY16">
            <v>6</v>
          </cell>
          <cell r="MZ16">
            <v>5</v>
          </cell>
          <cell r="NA16">
            <v>5.0526315789473681</v>
          </cell>
          <cell r="NB16">
            <v>0.91126799391021507</v>
          </cell>
          <cell r="NC16">
            <v>5.9638995728575832</v>
          </cell>
          <cell r="ND16">
            <v>4.1413635850371531</v>
          </cell>
          <cell r="NE16" t="str">
            <v>OK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 t="str">
            <v>OK</v>
          </cell>
          <cell r="NL16">
            <v>5</v>
          </cell>
          <cell r="NM16">
            <v>5</v>
          </cell>
          <cell r="NN16">
            <v>3.4210526315789473</v>
          </cell>
          <cell r="NO16">
            <v>0.83770781658339066</v>
          </cell>
          <cell r="NP16">
            <v>4.258760448162338</v>
          </cell>
          <cell r="NQ16">
            <v>2.5833448149955567</v>
          </cell>
          <cell r="NR16" t="str">
            <v>Over</v>
          </cell>
          <cell r="NS16">
            <v>5</v>
          </cell>
          <cell r="NT16">
            <v>5</v>
          </cell>
          <cell r="NU16">
            <v>3.9473684210526314</v>
          </cell>
          <cell r="NV16">
            <v>0.77986353582080337</v>
          </cell>
          <cell r="NW16">
            <v>4.7272319568734344</v>
          </cell>
          <cell r="NX16">
            <v>3.1675048852318279</v>
          </cell>
          <cell r="NY16" t="str">
            <v>Over</v>
          </cell>
          <cell r="NZ16">
            <v>5</v>
          </cell>
          <cell r="OA16">
            <v>1</v>
          </cell>
          <cell r="OB16">
            <v>0.21052631578947367</v>
          </cell>
          <cell r="OC16">
            <v>0.4188539082916955</v>
          </cell>
          <cell r="OD16">
            <v>0.62938022408116923</v>
          </cell>
          <cell r="OE16">
            <v>-0.20832759250222183</v>
          </cell>
          <cell r="OF16" t="str">
            <v>Over</v>
          </cell>
          <cell r="OG16">
            <v>0</v>
          </cell>
          <cell r="OH16">
            <v>5.2631578947368418E-2</v>
          </cell>
          <cell r="OI16">
            <v>0.22941573387056177</v>
          </cell>
          <cell r="OJ16">
            <v>0.28204731281793016</v>
          </cell>
          <cell r="OK16">
            <v>-0.17678415492319335</v>
          </cell>
          <cell r="OL16" t="str">
            <v>OK</v>
          </cell>
          <cell r="OM16">
            <v>1</v>
          </cell>
          <cell r="ON16">
            <v>3</v>
          </cell>
          <cell r="OO16">
            <v>2.3157894736842106</v>
          </cell>
          <cell r="OP16">
            <v>0.58239272535781883</v>
          </cell>
          <cell r="OQ16">
            <v>2.8981821990420293</v>
          </cell>
          <cell r="OR16">
            <v>1.7333967483263919</v>
          </cell>
          <cell r="OS16" t="str">
            <v>Over</v>
          </cell>
          <cell r="OT16">
            <v>3</v>
          </cell>
          <cell r="OU16">
            <v>2</v>
          </cell>
          <cell r="OV16">
            <v>2.2105263157894739</v>
          </cell>
          <cell r="OW16">
            <v>0.71328250351775879</v>
          </cell>
          <cell r="OX16">
            <v>2.9238088193072329</v>
          </cell>
          <cell r="OY16">
            <v>1.4972438122717151</v>
          </cell>
          <cell r="OZ16" t="str">
            <v>OK</v>
          </cell>
          <cell r="PA16">
            <v>0</v>
          </cell>
          <cell r="PB16">
            <v>0</v>
          </cell>
          <cell r="PC16">
            <v>0</v>
          </cell>
          <cell r="PD16">
            <v>0</v>
          </cell>
          <cell r="PE16">
            <v>0</v>
          </cell>
          <cell r="PF16" t="str">
            <v>OK</v>
          </cell>
          <cell r="PG16">
            <v>0</v>
          </cell>
          <cell r="PH16">
            <v>0</v>
          </cell>
          <cell r="PI16">
            <v>0</v>
          </cell>
          <cell r="PJ16">
            <v>0</v>
          </cell>
          <cell r="PK16">
            <v>0</v>
          </cell>
          <cell r="PL16">
            <v>0</v>
          </cell>
          <cell r="PM16">
            <v>0</v>
          </cell>
          <cell r="PN16">
            <v>0</v>
          </cell>
          <cell r="PO16">
            <v>0</v>
          </cell>
          <cell r="PP16" t="str">
            <v>OK</v>
          </cell>
          <cell r="PQ16">
            <v>2</v>
          </cell>
          <cell r="PR16">
            <v>2</v>
          </cell>
          <cell r="PS16">
            <v>1</v>
          </cell>
          <cell r="PT16">
            <v>3</v>
          </cell>
          <cell r="PU16">
            <v>2.1052631578947367</v>
          </cell>
          <cell r="PV16">
            <v>0.31530176764230522</v>
          </cell>
          <cell r="PW16">
            <v>2.4205649255370418</v>
          </cell>
          <cell r="PX16">
            <v>1.7899613902524316</v>
          </cell>
          <cell r="PY16" t="str">
            <v>Over</v>
          </cell>
          <cell r="PZ16">
            <v>3</v>
          </cell>
          <cell r="QA16">
            <v>1</v>
          </cell>
          <cell r="QB16">
            <v>0.21052631578947367</v>
          </cell>
          <cell r="QC16">
            <v>0.4188539082916955</v>
          </cell>
          <cell r="QD16">
            <v>0.62938022408116923</v>
          </cell>
          <cell r="QE16">
            <v>-0.20832759250222183</v>
          </cell>
          <cell r="QF16" t="str">
            <v>Over</v>
          </cell>
          <cell r="QG16">
            <v>1</v>
          </cell>
          <cell r="QH16">
            <v>1</v>
          </cell>
          <cell r="QI16">
            <v>2</v>
          </cell>
          <cell r="QJ16">
            <v>1.9473684210526316</v>
          </cell>
          <cell r="QK16">
            <v>0.22941573387056158</v>
          </cell>
          <cell r="QL16">
            <v>2.176784154923193</v>
          </cell>
          <cell r="QM16">
            <v>1.7179526871820701</v>
          </cell>
          <cell r="QN16" t="str">
            <v>OK</v>
          </cell>
          <cell r="QO16">
            <v>3</v>
          </cell>
          <cell r="QP16">
            <v>3</v>
          </cell>
          <cell r="QQ16">
            <v>3.5789473684210527</v>
          </cell>
          <cell r="QR16">
            <v>1.0173926082384543</v>
          </cell>
          <cell r="QS16">
            <v>4.5963399766595074</v>
          </cell>
          <cell r="QT16">
            <v>2.5615547601825983</v>
          </cell>
          <cell r="QU16" t="str">
            <v>OK</v>
          </cell>
          <cell r="QV16">
            <v>3</v>
          </cell>
          <cell r="QW16">
            <v>3</v>
          </cell>
          <cell r="QX16">
            <v>2.7894736842105261</v>
          </cell>
          <cell r="QY16">
            <v>0.7873265148181362</v>
          </cell>
          <cell r="QZ16">
            <v>3.5768001990286624</v>
          </cell>
          <cell r="RA16">
            <v>2.0021471693923898</v>
          </cell>
          <cell r="RB16" t="str">
            <v>OK</v>
          </cell>
          <cell r="RC16">
            <v>3</v>
          </cell>
          <cell r="RD16">
            <v>2</v>
          </cell>
          <cell r="RE16">
            <v>1.5789473684210527</v>
          </cell>
          <cell r="RF16">
            <v>0.83770781658339089</v>
          </cell>
          <cell r="RG16">
            <v>2.4166551850044433</v>
          </cell>
          <cell r="RH16">
            <v>0.74123955183766177</v>
          </cell>
          <cell r="RI16" t="str">
            <v>OK</v>
          </cell>
          <cell r="RJ16">
            <v>2</v>
          </cell>
          <cell r="RK16">
            <v>1.7894736842105263</v>
          </cell>
          <cell r="RL16">
            <v>0.97632800547203691</v>
          </cell>
          <cell r="RM16">
            <v>2.7658016896825632</v>
          </cell>
          <cell r="RN16">
            <v>0.81314567873848942</v>
          </cell>
          <cell r="RO16" t="str">
            <v>OK</v>
          </cell>
          <cell r="RP16">
            <v>0</v>
          </cell>
          <cell r="RQ16">
            <v>4</v>
          </cell>
          <cell r="RR16">
            <v>4</v>
          </cell>
          <cell r="RS16">
            <v>4</v>
          </cell>
          <cell r="RT16">
            <v>0</v>
          </cell>
          <cell r="RU16">
            <v>4</v>
          </cell>
          <cell r="RV16">
            <v>4</v>
          </cell>
          <cell r="RW16" t="str">
            <v>OK</v>
          </cell>
          <cell r="RX16">
            <v>8</v>
          </cell>
          <cell r="RY16">
            <v>15</v>
          </cell>
          <cell r="RZ16">
            <v>12.315789473684211</v>
          </cell>
          <cell r="SA16">
            <v>4.3976336007618571</v>
          </cell>
          <cell r="SB16">
            <v>16.713423074446069</v>
          </cell>
          <cell r="SC16">
            <v>7.9181558729223536</v>
          </cell>
          <cell r="SD16" t="str">
            <v>OK</v>
          </cell>
          <cell r="SE16">
            <v>4</v>
          </cell>
          <cell r="SF16">
            <v>0</v>
          </cell>
          <cell r="SG16">
            <v>4</v>
          </cell>
          <cell r="SH16">
            <v>4.5789473684210522</v>
          </cell>
          <cell r="SI16">
            <v>2.1938243997813553</v>
          </cell>
          <cell r="SJ16">
            <v>6.7727717682024071</v>
          </cell>
          <cell r="SK16">
            <v>2.3851229686396969</v>
          </cell>
          <cell r="SL16" t="str">
            <v>OK</v>
          </cell>
          <cell r="SM16">
            <v>0</v>
          </cell>
          <cell r="SN16">
            <v>5.2631578947368418E-2</v>
          </cell>
          <cell r="SO16">
            <v>0.22941573387056177</v>
          </cell>
          <cell r="SP16">
            <v>0.28204731281793016</v>
          </cell>
          <cell r="SQ16">
            <v>-0.17678415492319335</v>
          </cell>
          <cell r="SR16" t="str">
            <v>OK</v>
          </cell>
          <cell r="SS16">
            <v>19</v>
          </cell>
          <cell r="ST16">
            <v>4</v>
          </cell>
          <cell r="SU16">
            <v>2.8947368421052633</v>
          </cell>
          <cell r="SV16">
            <v>1.1002392084403616</v>
          </cell>
          <cell r="SW16">
            <v>3.9949760505456249</v>
          </cell>
          <cell r="SX16">
            <v>1.7944976336649017</v>
          </cell>
          <cell r="SY16" t="str">
            <v>Over</v>
          </cell>
          <cell r="SZ16">
            <v>4</v>
          </cell>
          <cell r="TA16">
            <v>2</v>
          </cell>
          <cell r="TB16">
            <v>0</v>
          </cell>
          <cell r="TC16">
            <v>6</v>
          </cell>
          <cell r="TD16">
            <v>5.6315789473684212</v>
          </cell>
          <cell r="TE16">
            <v>0.89508077325081425</v>
          </cell>
          <cell r="TF16">
            <v>6.5266597206192358</v>
          </cell>
          <cell r="TG16">
            <v>4.7364981741176067</v>
          </cell>
          <cell r="TH16" t="str">
            <v>OK</v>
          </cell>
          <cell r="TI16">
            <v>10</v>
          </cell>
          <cell r="TJ16">
            <v>0</v>
          </cell>
          <cell r="TK16">
            <v>0.10526315789473684</v>
          </cell>
          <cell r="TL16">
            <v>0.31530176764230577</v>
          </cell>
          <cell r="TM16">
            <v>0.42056492553704261</v>
          </cell>
          <cell r="TN16">
            <v>-0.21003860974756894</v>
          </cell>
          <cell r="TO16" t="str">
            <v>OK</v>
          </cell>
          <cell r="TP16">
            <v>17</v>
          </cell>
          <cell r="TQ16">
            <v>1</v>
          </cell>
          <cell r="TR16">
            <v>5</v>
          </cell>
          <cell r="TS16">
            <v>23</v>
          </cell>
          <cell r="TT16">
            <v>16.315789473684209</v>
          </cell>
          <cell r="TU16">
            <v>3.7424387708039246</v>
          </cell>
          <cell r="TV16">
            <v>20.058228244488134</v>
          </cell>
          <cell r="TW16">
            <v>12.573350702880283</v>
          </cell>
          <cell r="TX16" t="str">
            <v>Over</v>
          </cell>
          <cell r="TY16">
            <v>23</v>
          </cell>
          <cell r="TZ16">
            <v>1</v>
          </cell>
          <cell r="UA16">
            <v>1.2105263157894737</v>
          </cell>
          <cell r="UB16">
            <v>0.53530337903131087</v>
          </cell>
          <cell r="UC16">
            <v>1.7458296948207845</v>
          </cell>
          <cell r="UD16">
            <v>0.67522293675816281</v>
          </cell>
          <cell r="UE16" t="str">
            <v>OK</v>
          </cell>
          <cell r="UF16">
            <v>10</v>
          </cell>
          <cell r="UG16">
            <v>0</v>
          </cell>
          <cell r="UH16">
            <v>10</v>
          </cell>
          <cell r="UI16">
            <v>9.3157894736842106</v>
          </cell>
          <cell r="UJ16">
            <v>2.925987612545879</v>
          </cell>
          <cell r="UK16">
            <v>12.241777086230091</v>
          </cell>
          <cell r="UL16">
            <v>6.3898018611383316</v>
          </cell>
          <cell r="UM16" t="str">
            <v>OK</v>
          </cell>
          <cell r="UN16">
            <v>2</v>
          </cell>
          <cell r="UO16">
            <v>1</v>
          </cell>
          <cell r="UP16">
            <v>3</v>
          </cell>
          <cell r="UQ16">
            <v>3</v>
          </cell>
          <cell r="UR16">
            <v>0</v>
          </cell>
          <cell r="US16">
            <v>3</v>
          </cell>
          <cell r="UT16">
            <v>3</v>
          </cell>
          <cell r="UU16" t="str">
            <v>OK</v>
          </cell>
          <cell r="UV16">
            <v>1</v>
          </cell>
          <cell r="UW16">
            <v>1</v>
          </cell>
          <cell r="UX16">
            <v>0</v>
          </cell>
          <cell r="UY16">
            <v>1</v>
          </cell>
          <cell r="UZ16">
            <v>1</v>
          </cell>
          <cell r="VA16" t="str">
            <v>OK</v>
          </cell>
          <cell r="VB16">
            <v>0</v>
          </cell>
          <cell r="VC16">
            <v>0</v>
          </cell>
          <cell r="VD16">
            <v>0</v>
          </cell>
          <cell r="VE16">
            <v>0</v>
          </cell>
          <cell r="VF16">
            <v>0</v>
          </cell>
          <cell r="VG16" t="str">
            <v>OK</v>
          </cell>
          <cell r="VH16">
            <v>15</v>
          </cell>
          <cell r="VI16">
            <v>3</v>
          </cell>
          <cell r="VJ16">
            <v>3</v>
          </cell>
          <cell r="VK16">
            <v>0</v>
          </cell>
          <cell r="VL16">
            <v>3</v>
          </cell>
          <cell r="VM16">
            <v>3</v>
          </cell>
          <cell r="VN16" t="str">
            <v>OK</v>
          </cell>
          <cell r="VO16">
            <v>3</v>
          </cell>
          <cell r="VP16">
            <v>22</v>
          </cell>
          <cell r="VQ16">
            <v>20.421052631578949</v>
          </cell>
          <cell r="VR16">
            <v>4.11387610510904</v>
          </cell>
          <cell r="VS16">
            <v>24.534928736687988</v>
          </cell>
          <cell r="VT16">
            <v>16.30717652646991</v>
          </cell>
          <cell r="VU16" t="str">
            <v>OK</v>
          </cell>
          <cell r="VV16">
            <v>13</v>
          </cell>
          <cell r="VW16">
            <v>15.263157894736842</v>
          </cell>
          <cell r="VX16">
            <v>3.2118202741878652</v>
          </cell>
          <cell r="VY16">
            <v>18.474978168924707</v>
          </cell>
          <cell r="VZ16">
            <v>12.051337620548978</v>
          </cell>
          <cell r="WA16" t="str">
            <v>OK</v>
          </cell>
          <cell r="WB16">
            <v>35</v>
          </cell>
          <cell r="WC16">
            <v>166</v>
          </cell>
          <cell r="WD16">
            <v>21</v>
          </cell>
          <cell r="WE16">
            <v>0</v>
          </cell>
          <cell r="WF16">
            <v>21</v>
          </cell>
          <cell r="WG16">
            <v>20.631578947368421</v>
          </cell>
          <cell r="WH16">
            <v>3.6849623293082745</v>
          </cell>
          <cell r="WI16">
            <v>24.316541276676695</v>
          </cell>
          <cell r="WJ16">
            <v>16.946616618060148</v>
          </cell>
          <cell r="WK16" t="str">
            <v>OK</v>
          </cell>
          <cell r="WL16">
            <v>21</v>
          </cell>
          <cell r="WM16">
            <v>22</v>
          </cell>
          <cell r="WN16">
            <v>0</v>
          </cell>
          <cell r="WO16">
            <v>22</v>
          </cell>
          <cell r="WP16">
            <v>18.210526315789473</v>
          </cell>
          <cell r="WQ16">
            <v>5.4932175085728447</v>
          </cell>
          <cell r="WR16">
            <v>23.703743824362316</v>
          </cell>
          <cell r="WS16">
            <v>12.717308807216629</v>
          </cell>
          <cell r="WT16" t="str">
            <v>OK</v>
          </cell>
          <cell r="WU16">
            <v>22</v>
          </cell>
          <cell r="WV16">
            <v>16</v>
          </cell>
          <cell r="WW16">
            <v>0</v>
          </cell>
          <cell r="WX16">
            <v>16</v>
          </cell>
          <cell r="WY16">
            <v>16.94736842105263</v>
          </cell>
          <cell r="WZ16">
            <v>4.636493936520548</v>
          </cell>
          <cell r="XA16">
            <v>21.583862357573178</v>
          </cell>
          <cell r="XB16">
            <v>12.310874484532082</v>
          </cell>
          <cell r="XC16" t="str">
            <v>OK</v>
          </cell>
          <cell r="XD16">
            <v>16</v>
          </cell>
          <cell r="XE16">
            <v>12</v>
          </cell>
          <cell r="XF16">
            <v>0</v>
          </cell>
          <cell r="XG16">
            <v>12</v>
          </cell>
          <cell r="XH16">
            <v>11.421052631578947</v>
          </cell>
          <cell r="XI16">
            <v>1.643701428473221</v>
          </cell>
          <cell r="XJ16">
            <v>13.064754060052168</v>
          </cell>
          <cell r="XK16">
            <v>9.7773512031057255</v>
          </cell>
          <cell r="XL16" t="str">
            <v>OK</v>
          </cell>
          <cell r="XM16">
            <v>12</v>
          </cell>
          <cell r="XN16">
            <v>15</v>
          </cell>
          <cell r="XO16">
            <v>0</v>
          </cell>
          <cell r="XP16">
            <v>15</v>
          </cell>
          <cell r="XQ16">
            <v>12.368421052631579</v>
          </cell>
          <cell r="XR16">
            <v>2.1137256816602124</v>
          </cell>
          <cell r="XS16">
            <v>14.482146734291792</v>
          </cell>
          <cell r="XT16">
            <v>10.254695370971366</v>
          </cell>
          <cell r="XU16" t="str">
            <v>Over</v>
          </cell>
          <cell r="XV16">
            <v>15</v>
          </cell>
          <cell r="XW16">
            <v>9</v>
          </cell>
          <cell r="XX16">
            <v>0</v>
          </cell>
          <cell r="XY16">
            <v>9</v>
          </cell>
          <cell r="XZ16">
            <v>8.4210526315789469</v>
          </cell>
          <cell r="YA16">
            <v>1.6095475373078596</v>
          </cell>
          <cell r="YB16">
            <v>10.030600168886807</v>
          </cell>
          <cell r="YC16">
            <v>6.8115050942710873</v>
          </cell>
          <cell r="YD16" t="str">
            <v>OK</v>
          </cell>
          <cell r="YE16">
            <v>9</v>
          </cell>
          <cell r="YF16">
            <v>30</v>
          </cell>
          <cell r="YG16">
            <v>0</v>
          </cell>
          <cell r="YH16">
            <v>30</v>
          </cell>
          <cell r="YI16">
            <v>32.263157894736842</v>
          </cell>
          <cell r="YJ16">
            <v>8.7422480280986861</v>
          </cell>
          <cell r="YK16">
            <v>41.005405922835529</v>
          </cell>
          <cell r="YL16">
            <v>23.520909866638156</v>
          </cell>
          <cell r="YM16" t="str">
            <v>OK</v>
          </cell>
          <cell r="YN16">
            <v>30</v>
          </cell>
          <cell r="YO16">
            <v>12</v>
          </cell>
          <cell r="YP16">
            <v>0</v>
          </cell>
          <cell r="YQ16">
            <v>12</v>
          </cell>
          <cell r="YR16">
            <v>17.157894736842106</v>
          </cell>
          <cell r="YS16">
            <v>5.0361267954068811</v>
          </cell>
          <cell r="YT16">
            <v>22.194021532248989</v>
          </cell>
          <cell r="YU16">
            <v>12.121767941435225</v>
          </cell>
          <cell r="YV16" t="str">
            <v>Under</v>
          </cell>
          <cell r="YW16">
            <v>12</v>
          </cell>
          <cell r="YX16">
            <v>16</v>
          </cell>
          <cell r="YY16">
            <v>0</v>
          </cell>
          <cell r="YZ16">
            <v>16</v>
          </cell>
          <cell r="ZA16">
            <v>12.105263157894736</v>
          </cell>
          <cell r="ZB16">
            <v>2.7466087542864202</v>
          </cell>
          <cell r="ZC16">
            <v>14.851871912181156</v>
          </cell>
          <cell r="ZD16">
            <v>9.3586544036083161</v>
          </cell>
          <cell r="ZE16" t="str">
            <v>Over</v>
          </cell>
          <cell r="ZF16">
            <v>16</v>
          </cell>
          <cell r="ZG16">
            <v>3</v>
          </cell>
          <cell r="ZH16">
            <v>0</v>
          </cell>
          <cell r="ZI16">
            <v>3</v>
          </cell>
          <cell r="ZJ16">
            <v>2.0526315789473686</v>
          </cell>
          <cell r="ZK16">
            <v>1.0787690624311024</v>
          </cell>
          <cell r="ZL16">
            <v>3.131400641378471</v>
          </cell>
          <cell r="ZM16">
            <v>0.97386251651626621</v>
          </cell>
          <cell r="ZN16" t="str">
            <v>OK</v>
          </cell>
          <cell r="ZO16">
            <v>3</v>
          </cell>
          <cell r="ZP16">
            <v>16</v>
          </cell>
          <cell r="ZQ16">
            <v>0</v>
          </cell>
          <cell r="ZR16">
            <v>16</v>
          </cell>
          <cell r="ZS16">
            <v>12.473684210526315</v>
          </cell>
          <cell r="ZT16">
            <v>1.8369183449048474</v>
          </cell>
          <cell r="ZU16">
            <v>14.310602555431162</v>
          </cell>
          <cell r="ZV16">
            <v>10.636765865621468</v>
          </cell>
          <cell r="ZW16" t="str">
            <v>Over</v>
          </cell>
          <cell r="ZX16">
            <v>16</v>
          </cell>
          <cell r="ZY16">
            <v>8</v>
          </cell>
          <cell r="ZZ16">
            <v>0</v>
          </cell>
          <cell r="AAA16">
            <v>8</v>
          </cell>
          <cell r="AAB16">
            <v>10.842105263157896</v>
          </cell>
          <cell r="AAC16">
            <v>4.6816801102778012</v>
          </cell>
          <cell r="AAD16">
            <v>15.523785373435697</v>
          </cell>
          <cell r="AAE16">
            <v>6.1604251528800944</v>
          </cell>
          <cell r="AAF16" t="str">
            <v>OK</v>
          </cell>
          <cell r="AAG16">
            <v>8</v>
          </cell>
          <cell r="AAH16">
            <v>4</v>
          </cell>
          <cell r="AAI16">
            <v>0</v>
          </cell>
          <cell r="AAJ16">
            <v>4</v>
          </cell>
          <cell r="AAK16">
            <v>5.7368421052631575</v>
          </cell>
          <cell r="AAL16">
            <v>2.4909191802571802</v>
          </cell>
          <cell r="AAM16">
            <v>8.2277612855203373</v>
          </cell>
          <cell r="AAN16">
            <v>3.2459229250059773</v>
          </cell>
          <cell r="AAO16" t="str">
            <v>OK</v>
          </cell>
          <cell r="AAP16">
            <v>4</v>
          </cell>
          <cell r="AAQ16">
            <v>1</v>
          </cell>
          <cell r="AAR16">
            <v>0</v>
          </cell>
          <cell r="AAS16">
            <v>1</v>
          </cell>
          <cell r="AAT16">
            <v>1.1666666666666667</v>
          </cell>
          <cell r="AAU16">
            <v>0.38348249442368521</v>
          </cell>
          <cell r="AAV16">
            <v>1.5501491610903519</v>
          </cell>
          <cell r="AAW16">
            <v>0.78318417224298154</v>
          </cell>
          <cell r="AAX16" t="str">
            <v>OK</v>
          </cell>
          <cell r="AAY16">
            <v>1</v>
          </cell>
          <cell r="AAZ16">
            <v>10</v>
          </cell>
          <cell r="ABA16">
            <v>0</v>
          </cell>
          <cell r="ABB16">
            <v>10</v>
          </cell>
          <cell r="ABC16">
            <v>7.4210526315789478</v>
          </cell>
          <cell r="ABD16">
            <v>3.4691623944834635</v>
          </cell>
          <cell r="ABE16">
            <v>10.89021502606241</v>
          </cell>
          <cell r="ABF16">
            <v>3.9518902370954843</v>
          </cell>
          <cell r="ABG16" t="str">
            <v>OK</v>
          </cell>
          <cell r="ABH16">
            <v>10</v>
          </cell>
          <cell r="ABI16">
            <v>1</v>
          </cell>
          <cell r="ABJ16">
            <v>1.1052631578947369</v>
          </cell>
          <cell r="ABK16">
            <v>0.4588314677411236</v>
          </cell>
          <cell r="ABL16">
            <v>1.5640946256358605</v>
          </cell>
          <cell r="ABM16">
            <v>0.64643169015361335</v>
          </cell>
          <cell r="ABN16" t="str">
            <v>OK</v>
          </cell>
          <cell r="ABO16">
            <v>1</v>
          </cell>
          <cell r="ABP16">
            <v>196</v>
          </cell>
          <cell r="ABQ16">
            <v>558</v>
          </cell>
          <cell r="ABR16">
            <v>0</v>
          </cell>
          <cell r="ABS16">
            <v>0</v>
          </cell>
          <cell r="ABT16">
            <v>0</v>
          </cell>
          <cell r="ABU16">
            <v>0</v>
          </cell>
          <cell r="ABV16">
            <v>0</v>
          </cell>
          <cell r="ABW16">
            <v>0</v>
          </cell>
          <cell r="ABX16">
            <v>0</v>
          </cell>
          <cell r="ABY16">
            <v>0</v>
          </cell>
          <cell r="ABZ16">
            <v>0</v>
          </cell>
          <cell r="ACA16">
            <v>0</v>
          </cell>
          <cell r="ACB16">
            <v>0</v>
          </cell>
          <cell r="ACC16">
            <v>0</v>
          </cell>
          <cell r="ACD16">
            <v>0</v>
          </cell>
          <cell r="ACE16">
            <v>0</v>
          </cell>
          <cell r="ACF16">
            <v>0</v>
          </cell>
          <cell r="ACG16">
            <v>0</v>
          </cell>
          <cell r="ACH16">
            <v>0</v>
          </cell>
          <cell r="ACI16">
            <v>0</v>
          </cell>
          <cell r="ACJ16">
            <v>0</v>
          </cell>
          <cell r="ACK16">
            <v>0</v>
          </cell>
          <cell r="ACL16">
            <v>0</v>
          </cell>
          <cell r="ACM16">
            <v>0</v>
          </cell>
          <cell r="ACN16">
            <v>0</v>
          </cell>
          <cell r="ACO16">
            <v>0</v>
          </cell>
          <cell r="ACP16">
            <v>0</v>
          </cell>
          <cell r="ACR16">
            <v>76</v>
          </cell>
          <cell r="ACS16">
            <v>76</v>
          </cell>
          <cell r="ACT16">
            <v>0</v>
          </cell>
          <cell r="ACV16">
            <v>206</v>
          </cell>
          <cell r="ACW16">
            <v>206</v>
          </cell>
          <cell r="ACX16">
            <v>0</v>
          </cell>
          <cell r="ACZ16">
            <v>15</v>
          </cell>
          <cell r="ADA16">
            <v>15</v>
          </cell>
          <cell r="ADB16">
            <v>0</v>
          </cell>
          <cell r="ADD16">
            <v>4</v>
          </cell>
          <cell r="ADE16">
            <v>4</v>
          </cell>
          <cell r="ADF16">
            <v>0</v>
          </cell>
          <cell r="ADH16">
            <v>22</v>
          </cell>
          <cell r="ADI16">
            <v>22</v>
          </cell>
          <cell r="ADJ16">
            <v>0</v>
          </cell>
          <cell r="ADL16">
            <v>13</v>
          </cell>
          <cell r="ADM16">
            <v>13</v>
          </cell>
          <cell r="ADN16">
            <v>0</v>
          </cell>
          <cell r="ADP16">
            <v>24</v>
          </cell>
          <cell r="ADQ16">
            <v>24</v>
          </cell>
          <cell r="ADR16">
            <v>0</v>
          </cell>
          <cell r="ADT16">
            <v>23</v>
          </cell>
          <cell r="ADU16">
            <v>23</v>
          </cell>
          <cell r="ADV16">
            <v>0</v>
          </cell>
          <cell r="ADX16">
            <v>2</v>
          </cell>
          <cell r="ADY16">
            <v>2</v>
          </cell>
          <cell r="ADZ16">
            <v>0</v>
          </cell>
          <cell r="AEB16">
            <v>10</v>
          </cell>
          <cell r="AEC16">
            <v>10</v>
          </cell>
          <cell r="AED16">
            <v>0</v>
          </cell>
          <cell r="AEF16">
            <v>0</v>
          </cell>
          <cell r="AEG16">
            <v>0</v>
          </cell>
          <cell r="AEH16">
            <v>0</v>
          </cell>
          <cell r="AEJ16">
            <v>1</v>
          </cell>
          <cell r="AEK16">
            <v>1</v>
          </cell>
          <cell r="AEL16">
            <v>0</v>
          </cell>
          <cell r="AEN16">
            <v>3</v>
          </cell>
          <cell r="AEO16">
            <v>3</v>
          </cell>
          <cell r="AEP16">
            <v>0</v>
          </cell>
          <cell r="AER16">
            <v>3</v>
          </cell>
          <cell r="AES16">
            <v>3</v>
          </cell>
          <cell r="AET16">
            <v>0</v>
          </cell>
          <cell r="AEV16">
            <v>4</v>
          </cell>
          <cell r="AEW16">
            <v>4</v>
          </cell>
          <cell r="AEX16">
            <v>0</v>
          </cell>
          <cell r="AEZ16">
            <v>3</v>
          </cell>
          <cell r="AFA16">
            <v>3</v>
          </cell>
          <cell r="AFB16">
            <v>0</v>
          </cell>
          <cell r="AFD16">
            <v>3</v>
          </cell>
          <cell r="AFE16">
            <v>3</v>
          </cell>
          <cell r="AFF16">
            <v>0</v>
          </cell>
          <cell r="AFH16">
            <v>12</v>
          </cell>
          <cell r="AFI16">
            <v>12</v>
          </cell>
          <cell r="AFJ16">
            <v>0</v>
          </cell>
          <cell r="AFL16">
            <v>0</v>
          </cell>
          <cell r="AFM16">
            <v>0</v>
          </cell>
          <cell r="AFN16">
            <v>0</v>
          </cell>
          <cell r="AFP16">
            <v>10</v>
          </cell>
          <cell r="AFQ16">
            <v>10</v>
          </cell>
          <cell r="AFR16">
            <v>0</v>
          </cell>
          <cell r="AFT16">
            <v>0</v>
          </cell>
          <cell r="AFU16">
            <v>0</v>
          </cell>
          <cell r="AFV16">
            <v>0</v>
          </cell>
          <cell r="AFX16">
            <v>0</v>
          </cell>
          <cell r="AFY16">
            <v>0</v>
          </cell>
          <cell r="AFZ16">
            <v>0</v>
          </cell>
          <cell r="AGB16">
            <v>6</v>
          </cell>
          <cell r="AGC16">
            <v>6</v>
          </cell>
          <cell r="AGD16">
            <v>0</v>
          </cell>
          <cell r="AGF16">
            <v>25</v>
          </cell>
          <cell r="AGG16">
            <v>25</v>
          </cell>
          <cell r="AGH16">
            <v>0</v>
          </cell>
          <cell r="AGJ16">
            <v>6</v>
          </cell>
          <cell r="AGK16">
            <v>6</v>
          </cell>
          <cell r="AGL16">
            <v>0</v>
          </cell>
          <cell r="AGN16">
            <v>20</v>
          </cell>
          <cell r="AGO16">
            <v>20</v>
          </cell>
          <cell r="AGP16">
            <v>0</v>
          </cell>
          <cell r="AGR16">
            <v>14</v>
          </cell>
          <cell r="AGS16">
            <v>14</v>
          </cell>
          <cell r="AGT16">
            <v>0</v>
          </cell>
          <cell r="AGV16">
            <v>22</v>
          </cell>
          <cell r="AGW16">
            <v>22</v>
          </cell>
          <cell r="AGX16">
            <v>0</v>
          </cell>
          <cell r="AGZ16">
            <v>3</v>
          </cell>
          <cell r="AHA16">
            <v>3</v>
          </cell>
          <cell r="AHB16">
            <v>0</v>
          </cell>
          <cell r="AHD16">
            <v>3</v>
          </cell>
          <cell r="AHE16">
            <v>3</v>
          </cell>
          <cell r="AHF16">
            <v>0</v>
          </cell>
          <cell r="AHH16">
            <v>2</v>
          </cell>
          <cell r="AHI16">
            <v>2</v>
          </cell>
          <cell r="AHJ16">
            <v>0</v>
          </cell>
          <cell r="AHL16">
            <v>3</v>
          </cell>
          <cell r="AHM16">
            <v>3</v>
          </cell>
          <cell r="AHN16">
            <v>0</v>
          </cell>
          <cell r="AHP16">
            <v>7</v>
          </cell>
          <cell r="AHQ16">
            <v>7</v>
          </cell>
          <cell r="AHR16">
            <v>0</v>
          </cell>
          <cell r="AHT16">
            <v>11</v>
          </cell>
          <cell r="AHU16">
            <v>11</v>
          </cell>
          <cell r="AHV16">
            <v>0</v>
          </cell>
          <cell r="AHX16" t="str">
            <v>-</v>
          </cell>
          <cell r="AIA16">
            <v>3</v>
          </cell>
          <cell r="AIB16">
            <v>5</v>
          </cell>
          <cell r="AIC16">
            <v>0</v>
          </cell>
          <cell r="AID16">
            <v>0</v>
          </cell>
          <cell r="AIE16">
            <v>0</v>
          </cell>
          <cell r="AIF16">
            <v>2</v>
          </cell>
          <cell r="AIG16">
            <v>0</v>
          </cell>
          <cell r="AIH16">
            <v>1</v>
          </cell>
          <cell r="AII16">
            <v>22</v>
          </cell>
          <cell r="AIJ16">
            <v>2</v>
          </cell>
        </row>
        <row r="17">
          <cell r="B17" t="str">
            <v>รพท.สุไหงโก-ลก</v>
          </cell>
          <cell r="C17" t="str">
            <v>โรงพยาบาลสุไหงโก-ลก</v>
          </cell>
          <cell r="D17">
            <v>10751</v>
          </cell>
          <cell r="E17">
            <v>12</v>
          </cell>
          <cell r="F17" t="str">
            <v>นราธิวาส</v>
          </cell>
          <cell r="G17" t="str">
            <v>M1</v>
          </cell>
          <cell r="H17" t="str">
            <v>รพ.ระดับ M1 เตียง &lt; 200</v>
          </cell>
          <cell r="I17">
            <v>2</v>
          </cell>
          <cell r="J17">
            <v>181</v>
          </cell>
          <cell r="K17">
            <v>1</v>
          </cell>
          <cell r="L17">
            <v>84132</v>
          </cell>
          <cell r="M17">
            <v>0</v>
          </cell>
          <cell r="N17">
            <v>48547</v>
          </cell>
          <cell r="O17">
            <v>35585</v>
          </cell>
          <cell r="P17">
            <v>199899</v>
          </cell>
          <cell r="Q17">
            <v>2</v>
          </cell>
          <cell r="R17">
            <v>2.7</v>
          </cell>
          <cell r="S17">
            <v>2.1052631578947367</v>
          </cell>
          <cell r="T17">
            <v>0.31530176764230522</v>
          </cell>
          <cell r="U17">
            <v>2.4205649255370418</v>
          </cell>
          <cell r="V17">
            <v>1.7899613902524316</v>
          </cell>
          <cell r="W17" t="str">
            <v>OK</v>
          </cell>
          <cell r="X17">
            <v>1</v>
          </cell>
          <cell r="Y17">
            <v>1</v>
          </cell>
          <cell r="Z17">
            <v>0</v>
          </cell>
          <cell r="AA17">
            <v>1</v>
          </cell>
          <cell r="AB17">
            <v>1</v>
          </cell>
          <cell r="AC17" t="str">
            <v>OK</v>
          </cell>
          <cell r="AD17">
            <v>7</v>
          </cell>
          <cell r="AE17">
            <v>9.6842105263157894</v>
          </cell>
          <cell r="AF17">
            <v>1.5653409844697808</v>
          </cell>
          <cell r="AG17">
            <v>11.249551510785571</v>
          </cell>
          <cell r="AH17">
            <v>8.1188695418460082</v>
          </cell>
          <cell r="AI17" t="str">
            <v>Under</v>
          </cell>
          <cell r="AJ17">
            <v>1</v>
          </cell>
          <cell r="AK17">
            <v>0.73684210526315785</v>
          </cell>
          <cell r="AL17">
            <v>0.65337629647494988</v>
          </cell>
          <cell r="AM17">
            <v>1.3902184017381076</v>
          </cell>
          <cell r="AN17">
            <v>8.3465808788207974E-2</v>
          </cell>
          <cell r="AO17" t="str">
            <v>OK</v>
          </cell>
          <cell r="AP17">
            <v>1</v>
          </cell>
          <cell r="AQ17">
            <v>1</v>
          </cell>
          <cell r="AR17">
            <v>0</v>
          </cell>
          <cell r="AS17">
            <v>1</v>
          </cell>
          <cell r="AT17">
            <v>1</v>
          </cell>
          <cell r="AU17" t="str">
            <v>OK</v>
          </cell>
          <cell r="AV17">
            <v>1</v>
          </cell>
          <cell r="AW17">
            <v>2</v>
          </cell>
          <cell r="AX17">
            <v>3</v>
          </cell>
          <cell r="AY17">
            <v>3.2105263157894739</v>
          </cell>
          <cell r="AZ17">
            <v>0.63060353528461177</v>
          </cell>
          <cell r="BA17">
            <v>3.8411298510740854</v>
          </cell>
          <cell r="BB17">
            <v>2.5799227805048623</v>
          </cell>
          <cell r="BC17" t="str">
            <v>OK</v>
          </cell>
          <cell r="BD17">
            <v>15</v>
          </cell>
          <cell r="BE17">
            <v>3</v>
          </cell>
          <cell r="BF17">
            <v>5</v>
          </cell>
          <cell r="BG17">
            <v>8</v>
          </cell>
          <cell r="BH17">
            <v>8.6315789473684212</v>
          </cell>
          <cell r="BI17">
            <v>1.8918106058538346</v>
          </cell>
          <cell r="BJ17">
            <v>10.523389553222255</v>
          </cell>
          <cell r="BK17">
            <v>6.739768341514587</v>
          </cell>
          <cell r="BL17" t="str">
            <v>OK</v>
          </cell>
          <cell r="BM17">
            <v>8</v>
          </cell>
          <cell r="BN17">
            <v>1</v>
          </cell>
          <cell r="BO17">
            <v>15</v>
          </cell>
          <cell r="BP17">
            <v>16</v>
          </cell>
          <cell r="BQ17">
            <v>16.789473684210527</v>
          </cell>
          <cell r="BR17">
            <v>1.2283207764360911</v>
          </cell>
          <cell r="BS17">
            <v>18.01779446064662</v>
          </cell>
          <cell r="BT17">
            <v>15.561152907774437</v>
          </cell>
          <cell r="BU17" t="str">
            <v>OK</v>
          </cell>
          <cell r="BV17">
            <v>1</v>
          </cell>
          <cell r="BW17">
            <v>0.84210526315789469</v>
          </cell>
          <cell r="BX17">
            <v>0.37463432463267765</v>
          </cell>
          <cell r="BY17">
            <v>1.2167395877905722</v>
          </cell>
          <cell r="BZ17">
            <v>0.46747093852521704</v>
          </cell>
          <cell r="CA17" t="str">
            <v>OK</v>
          </cell>
          <cell r="CB17">
            <v>17</v>
          </cell>
          <cell r="CC17">
            <v>4</v>
          </cell>
          <cell r="CD17">
            <v>4</v>
          </cell>
          <cell r="CE17">
            <v>0</v>
          </cell>
          <cell r="CF17">
            <v>4</v>
          </cell>
          <cell r="CG17">
            <v>4</v>
          </cell>
          <cell r="CH17" t="str">
            <v>OK</v>
          </cell>
          <cell r="CI17">
            <v>2</v>
          </cell>
          <cell r="CJ17">
            <v>2</v>
          </cell>
          <cell r="CK17">
            <v>0</v>
          </cell>
          <cell r="CL17">
            <v>2</v>
          </cell>
          <cell r="CM17">
            <v>2</v>
          </cell>
          <cell r="CN17" t="str">
            <v>OK</v>
          </cell>
          <cell r="CO17">
            <v>6</v>
          </cell>
          <cell r="CP17">
            <v>3</v>
          </cell>
          <cell r="CQ17">
            <v>7</v>
          </cell>
          <cell r="CR17">
            <v>10</v>
          </cell>
          <cell r="CS17">
            <v>9.2631578947368425</v>
          </cell>
          <cell r="CT17">
            <v>1.9391322590603914</v>
          </cell>
          <cell r="CU17">
            <v>11.202290153797234</v>
          </cell>
          <cell r="CV17">
            <v>7.3240256356764508</v>
          </cell>
          <cell r="CW17" t="str">
            <v>OK</v>
          </cell>
          <cell r="CX17">
            <v>10</v>
          </cell>
          <cell r="CY17">
            <v>2</v>
          </cell>
          <cell r="CZ17">
            <v>2</v>
          </cell>
          <cell r="DA17">
            <v>4</v>
          </cell>
          <cell r="DB17">
            <v>5.3684210526315788</v>
          </cell>
          <cell r="DC17">
            <v>1.3000224919331835</v>
          </cell>
          <cell r="DD17">
            <v>6.6684435445647621</v>
          </cell>
          <cell r="DE17">
            <v>4.0683985606983954</v>
          </cell>
          <cell r="DF17" t="str">
            <v>Under</v>
          </cell>
          <cell r="DG17">
            <v>4</v>
          </cell>
          <cell r="DH17">
            <v>60</v>
          </cell>
          <cell r="DI17">
            <v>4</v>
          </cell>
          <cell r="DJ17">
            <v>4</v>
          </cell>
          <cell r="DK17">
            <v>0</v>
          </cell>
          <cell r="DL17">
            <v>0</v>
          </cell>
          <cell r="DM17">
            <v>0</v>
          </cell>
          <cell r="DN17">
            <v>5</v>
          </cell>
          <cell r="DO17">
            <v>0</v>
          </cell>
          <cell r="DP17">
            <v>5</v>
          </cell>
          <cell r="DR17">
            <v>8</v>
          </cell>
          <cell r="DS17">
            <v>16</v>
          </cell>
          <cell r="DT17">
            <v>6</v>
          </cell>
          <cell r="DU17">
            <v>0</v>
          </cell>
          <cell r="DV17">
            <v>1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31</v>
          </cell>
          <cell r="EC17">
            <v>0</v>
          </cell>
          <cell r="ED17">
            <v>7</v>
          </cell>
          <cell r="EE17">
            <v>7</v>
          </cell>
          <cell r="EF17">
            <v>1</v>
          </cell>
          <cell r="EG17">
            <v>2</v>
          </cell>
          <cell r="EH17">
            <v>3</v>
          </cell>
          <cell r="EI17">
            <v>0</v>
          </cell>
          <cell r="EJ17">
            <v>2</v>
          </cell>
          <cell r="EK17">
            <v>2</v>
          </cell>
          <cell r="EL17">
            <v>4</v>
          </cell>
          <cell r="EM17">
            <v>0</v>
          </cell>
          <cell r="EN17">
            <v>0</v>
          </cell>
          <cell r="EO17">
            <v>0</v>
          </cell>
          <cell r="EP17">
            <v>45</v>
          </cell>
          <cell r="EQ17">
            <v>3</v>
          </cell>
          <cell r="ER17">
            <v>3</v>
          </cell>
          <cell r="ET17">
            <v>1</v>
          </cell>
          <cell r="EU17">
            <v>1</v>
          </cell>
          <cell r="EV17">
            <v>2</v>
          </cell>
          <cell r="EW17">
            <v>1</v>
          </cell>
          <cell r="EX17">
            <v>0</v>
          </cell>
          <cell r="EY17">
            <v>1</v>
          </cell>
          <cell r="EZ17">
            <v>0</v>
          </cell>
          <cell r="FA17">
            <v>0</v>
          </cell>
          <cell r="FB17">
            <v>1</v>
          </cell>
          <cell r="FC17">
            <v>1</v>
          </cell>
          <cell r="FD17">
            <v>0</v>
          </cell>
          <cell r="FE17">
            <v>0</v>
          </cell>
          <cell r="FF17">
            <v>0</v>
          </cell>
          <cell r="FG17">
            <v>1</v>
          </cell>
          <cell r="FH17">
            <v>0</v>
          </cell>
          <cell r="FI17">
            <v>1</v>
          </cell>
          <cell r="FJ17">
            <v>0</v>
          </cell>
          <cell r="FK17">
            <v>1</v>
          </cell>
          <cell r="FL17">
            <v>0</v>
          </cell>
          <cell r="FM17">
            <v>1</v>
          </cell>
          <cell r="FN17">
            <v>6</v>
          </cell>
          <cell r="FP17">
            <v>1</v>
          </cell>
          <cell r="FQ17">
            <v>0</v>
          </cell>
          <cell r="FR17">
            <v>1</v>
          </cell>
          <cell r="FS17">
            <v>1</v>
          </cell>
          <cell r="FT17">
            <v>0</v>
          </cell>
          <cell r="FU17">
            <v>1</v>
          </cell>
          <cell r="FV17">
            <v>1</v>
          </cell>
          <cell r="FW17">
            <v>0</v>
          </cell>
          <cell r="FX17">
            <v>1</v>
          </cell>
          <cell r="FY17">
            <v>0</v>
          </cell>
          <cell r="FZ17">
            <v>0</v>
          </cell>
          <cell r="GA17">
            <v>0</v>
          </cell>
          <cell r="GB17">
            <v>3</v>
          </cell>
          <cell r="GC17">
            <v>5.5789473684210522</v>
          </cell>
          <cell r="GD17">
            <v>2.8928223334023784</v>
          </cell>
          <cell r="GE17">
            <v>8.4717697018234297</v>
          </cell>
          <cell r="GF17">
            <v>2.6861250350186738</v>
          </cell>
          <cell r="GG17" t="str">
            <v>OK</v>
          </cell>
          <cell r="GH17">
            <v>20</v>
          </cell>
          <cell r="GI17">
            <v>19.418800000000001</v>
          </cell>
          <cell r="GJ17">
            <v>8.4131999999999998</v>
          </cell>
          <cell r="GK17">
            <v>13</v>
          </cell>
          <cell r="GL17">
            <v>17.94736842105263</v>
          </cell>
          <cell r="GM17">
            <v>8.1545739326706581</v>
          </cell>
          <cell r="GN17">
            <v>26.101942353723288</v>
          </cell>
          <cell r="GO17">
            <v>9.792794488381972</v>
          </cell>
          <cell r="GP17" t="str">
            <v>OK</v>
          </cell>
          <cell r="GQ17">
            <v>66</v>
          </cell>
          <cell r="GR17">
            <v>6</v>
          </cell>
          <cell r="GS17">
            <v>6.1052631578947372</v>
          </cell>
          <cell r="GT17">
            <v>0.31530176764230583</v>
          </cell>
          <cell r="GU17">
            <v>39</v>
          </cell>
          <cell r="GV17">
            <v>5.7899613902524312</v>
          </cell>
          <cell r="GW17" t="str">
            <v>OK</v>
          </cell>
          <cell r="GX17">
            <v>0</v>
          </cell>
          <cell r="GY17">
            <v>0.15789473684210525</v>
          </cell>
          <cell r="GZ17">
            <v>0.3746343246326776</v>
          </cell>
          <cell r="HA17">
            <v>0.53252906147478285</v>
          </cell>
          <cell r="HB17">
            <v>-0.21673958779057234</v>
          </cell>
          <cell r="HC17" t="str">
            <v>OK</v>
          </cell>
          <cell r="HD17">
            <v>6</v>
          </cell>
          <cell r="HE17">
            <v>3</v>
          </cell>
          <cell r="HF17">
            <v>9</v>
          </cell>
          <cell r="HG17">
            <v>8.526315789473685</v>
          </cell>
          <cell r="HH17">
            <v>1.0202625507753471</v>
          </cell>
          <cell r="HI17">
            <v>9.5465783402490327</v>
          </cell>
          <cell r="HJ17">
            <v>7.5060532386983381</v>
          </cell>
          <cell r="HK17" t="str">
            <v>OK</v>
          </cell>
          <cell r="HL17">
            <v>1</v>
          </cell>
          <cell r="HM17">
            <v>0.63157894736842102</v>
          </cell>
          <cell r="HN17">
            <v>0.49559462778335212</v>
          </cell>
          <cell r="HO17">
            <v>1.1271735751517731</v>
          </cell>
          <cell r="HP17">
            <v>0.1359843195850689</v>
          </cell>
          <cell r="HQ17" t="str">
            <v>OK</v>
          </cell>
          <cell r="HR17">
            <v>16</v>
          </cell>
          <cell r="HS17">
            <v>2</v>
          </cell>
          <cell r="HT17">
            <v>1.6842105263157894</v>
          </cell>
          <cell r="HU17">
            <v>0.8200698871944031</v>
          </cell>
          <cell r="HV17">
            <v>2.5042804135101924</v>
          </cell>
          <cell r="HW17">
            <v>0.86414063912138628</v>
          </cell>
          <cell r="HX17" t="str">
            <v>OK</v>
          </cell>
          <cell r="HY17">
            <v>1</v>
          </cell>
          <cell r="HZ17">
            <v>1</v>
          </cell>
          <cell r="IA17">
            <v>2</v>
          </cell>
          <cell r="IB17">
            <v>5</v>
          </cell>
          <cell r="IC17">
            <v>2.7688746209726918</v>
          </cell>
          <cell r="ID17">
            <v>7.7688746209726922</v>
          </cell>
          <cell r="IE17">
            <v>2.2311253790273082</v>
          </cell>
          <cell r="IF17" t="str">
            <v>Under</v>
          </cell>
          <cell r="IG17">
            <v>3</v>
          </cell>
          <cell r="IH17">
            <v>2.3684210526315788</v>
          </cell>
          <cell r="II17">
            <v>0.68398556805676924</v>
          </cell>
          <cell r="IJ17">
            <v>3.0524066206883482</v>
          </cell>
          <cell r="IK17">
            <v>1.6844354845748095</v>
          </cell>
          <cell r="IL17" t="str">
            <v>OK</v>
          </cell>
          <cell r="IM17">
            <v>7</v>
          </cell>
          <cell r="IN17">
            <v>1</v>
          </cell>
          <cell r="IO17">
            <v>1.5263157894736843</v>
          </cell>
          <cell r="IP17">
            <v>0.61177529032149802</v>
          </cell>
          <cell r="IQ17">
            <v>2.1380910797951822</v>
          </cell>
          <cell r="IR17">
            <v>0.91454049915218627</v>
          </cell>
          <cell r="IS17" t="str">
            <v>OK</v>
          </cell>
          <cell r="IT17">
            <v>1</v>
          </cell>
          <cell r="IU17">
            <v>0.42105263157894735</v>
          </cell>
          <cell r="IV17">
            <v>0.50725727350178806</v>
          </cell>
          <cell r="IW17">
            <v>0.92830990508073541</v>
          </cell>
          <cell r="IX17">
            <v>-8.6204641922840719E-2</v>
          </cell>
          <cell r="IY17" t="str">
            <v>Over</v>
          </cell>
          <cell r="IZ17">
            <v>1</v>
          </cell>
          <cell r="JA17">
            <v>0.94736842105263153</v>
          </cell>
          <cell r="JB17">
            <v>0.77986353582080237</v>
          </cell>
          <cell r="JC17">
            <v>1.727231956873434</v>
          </cell>
          <cell r="JD17">
            <v>0.16750488523182916</v>
          </cell>
          <cell r="JE17" t="str">
            <v>OK</v>
          </cell>
          <cell r="JF17">
            <v>3</v>
          </cell>
          <cell r="JG17">
            <v>1</v>
          </cell>
          <cell r="JH17">
            <v>1.631578947368421</v>
          </cell>
          <cell r="JI17">
            <v>0.49559462778335195</v>
          </cell>
          <cell r="JJ17">
            <v>2.1271735751517729</v>
          </cell>
          <cell r="JK17">
            <v>1.1359843195850692</v>
          </cell>
          <cell r="JL17" t="str">
            <v>Under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 t="str">
            <v>OK</v>
          </cell>
          <cell r="JS17">
            <v>1</v>
          </cell>
          <cell r="JT17">
            <v>1</v>
          </cell>
          <cell r="JU17">
            <v>2</v>
          </cell>
          <cell r="JV17">
            <v>2</v>
          </cell>
          <cell r="JW17">
            <v>0</v>
          </cell>
          <cell r="JX17">
            <v>2</v>
          </cell>
          <cell r="JY17">
            <v>2</v>
          </cell>
          <cell r="JZ17" t="str">
            <v>OK</v>
          </cell>
          <cell r="KA17">
            <v>2</v>
          </cell>
          <cell r="KB17">
            <v>1.368421052631579</v>
          </cell>
          <cell r="KC17">
            <v>0.49559462778335195</v>
          </cell>
          <cell r="KD17">
            <v>1.8640156804149308</v>
          </cell>
          <cell r="KE17">
            <v>0.87282642484822703</v>
          </cell>
          <cell r="KF17" t="str">
            <v>Over</v>
          </cell>
          <cell r="KG17">
            <v>2</v>
          </cell>
          <cell r="KH17">
            <v>0.26315789473684209</v>
          </cell>
          <cell r="KI17">
            <v>0.56195148694901631</v>
          </cell>
          <cell r="KJ17">
            <v>0.82510938168585835</v>
          </cell>
          <cell r="KK17">
            <v>-0.29879359221217422</v>
          </cell>
          <cell r="KL17" t="str">
            <v>Over</v>
          </cell>
          <cell r="KM17">
            <v>1</v>
          </cell>
          <cell r="KN17">
            <v>1</v>
          </cell>
          <cell r="KO17">
            <v>2</v>
          </cell>
          <cell r="KP17">
            <v>2</v>
          </cell>
          <cell r="KQ17">
            <v>0</v>
          </cell>
          <cell r="KR17">
            <v>2</v>
          </cell>
          <cell r="KS17">
            <v>2</v>
          </cell>
          <cell r="KT17" t="str">
            <v>OK</v>
          </cell>
          <cell r="KU17">
            <v>9</v>
          </cell>
          <cell r="KV17">
            <v>1</v>
          </cell>
          <cell r="KW17">
            <v>1</v>
          </cell>
          <cell r="KX17">
            <v>0</v>
          </cell>
          <cell r="KY17">
            <v>1</v>
          </cell>
          <cell r="KZ17">
            <v>1</v>
          </cell>
          <cell r="LA17" t="str">
            <v>OK</v>
          </cell>
          <cell r="LB17">
            <v>2</v>
          </cell>
          <cell r="LC17">
            <v>2</v>
          </cell>
          <cell r="LD17">
            <v>0</v>
          </cell>
          <cell r="LE17">
            <v>2</v>
          </cell>
          <cell r="LF17">
            <v>2</v>
          </cell>
          <cell r="LG17" t="str">
            <v>OK</v>
          </cell>
          <cell r="LH17">
            <v>1</v>
          </cell>
          <cell r="LI17">
            <v>1</v>
          </cell>
          <cell r="LJ17">
            <v>0</v>
          </cell>
          <cell r="LK17">
            <v>1</v>
          </cell>
          <cell r="LL17">
            <v>1</v>
          </cell>
          <cell r="LM17" t="str">
            <v>OK</v>
          </cell>
          <cell r="LN17">
            <v>3</v>
          </cell>
          <cell r="LO17">
            <v>1</v>
          </cell>
          <cell r="LP17">
            <v>0.57894736842105265</v>
          </cell>
          <cell r="LQ17">
            <v>0.60697697866688405</v>
          </cell>
          <cell r="LR17">
            <v>1.1859243470879366</v>
          </cell>
          <cell r="LS17">
            <v>-2.8029610245831393E-2</v>
          </cell>
          <cell r="LT17" t="str">
            <v>OK</v>
          </cell>
          <cell r="LU17">
            <v>5</v>
          </cell>
          <cell r="LV17">
            <v>40</v>
          </cell>
          <cell r="LW17">
            <v>2</v>
          </cell>
          <cell r="LX17">
            <v>2.8947368421052633</v>
          </cell>
          <cell r="LY17">
            <v>0.87526103040466097</v>
          </cell>
          <cell r="LZ17">
            <v>3.7699978725099244</v>
          </cell>
          <cell r="MA17">
            <v>2.0194758117006022</v>
          </cell>
          <cell r="MB17" t="str">
            <v>Under</v>
          </cell>
          <cell r="MC17">
            <v>2</v>
          </cell>
          <cell r="MD17">
            <v>10</v>
          </cell>
          <cell r="ME17">
            <v>0</v>
          </cell>
          <cell r="MF17">
            <v>12</v>
          </cell>
          <cell r="MG17">
            <v>12</v>
          </cell>
          <cell r="MH17">
            <v>0</v>
          </cell>
          <cell r="MI17">
            <v>12</v>
          </cell>
          <cell r="MJ17">
            <v>12</v>
          </cell>
          <cell r="MK17" t="str">
            <v>OK</v>
          </cell>
          <cell r="ML17">
            <v>14</v>
          </cell>
          <cell r="MM17">
            <v>6</v>
          </cell>
          <cell r="MN17">
            <v>6.5263157894736841</v>
          </cell>
          <cell r="MO17">
            <v>1.6454793645565065</v>
          </cell>
          <cell r="MP17">
            <v>8.1717951540301907</v>
          </cell>
          <cell r="MQ17">
            <v>4.8808364249171774</v>
          </cell>
          <cell r="MR17" t="str">
            <v>OK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 t="str">
            <v>OK</v>
          </cell>
          <cell r="MY17">
            <v>6</v>
          </cell>
          <cell r="MZ17">
            <v>5</v>
          </cell>
          <cell r="NA17">
            <v>5.0526315789473681</v>
          </cell>
          <cell r="NB17">
            <v>0.91126799391021507</v>
          </cell>
          <cell r="NC17">
            <v>5.9638995728575832</v>
          </cell>
          <cell r="ND17">
            <v>4.1413635850371531</v>
          </cell>
          <cell r="NE17" t="str">
            <v>OK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 t="str">
            <v>OK</v>
          </cell>
          <cell r="NL17">
            <v>5</v>
          </cell>
          <cell r="NM17">
            <v>3</v>
          </cell>
          <cell r="NN17">
            <v>3.4210526315789473</v>
          </cell>
          <cell r="NO17">
            <v>0.83770781658339066</v>
          </cell>
          <cell r="NP17">
            <v>4.258760448162338</v>
          </cell>
          <cell r="NQ17">
            <v>2.5833448149955567</v>
          </cell>
          <cell r="NR17" t="str">
            <v>OK</v>
          </cell>
          <cell r="NS17">
            <v>3</v>
          </cell>
          <cell r="NT17">
            <v>4</v>
          </cell>
          <cell r="NU17">
            <v>3.9473684210526314</v>
          </cell>
          <cell r="NV17">
            <v>0.77986353582080337</v>
          </cell>
          <cell r="NW17">
            <v>4.7272319568734344</v>
          </cell>
          <cell r="NX17">
            <v>3.1675048852318279</v>
          </cell>
          <cell r="NY17" t="str">
            <v>OK</v>
          </cell>
          <cell r="NZ17">
            <v>4</v>
          </cell>
          <cell r="OA17">
            <v>0</v>
          </cell>
          <cell r="OB17">
            <v>0.21052631578947367</v>
          </cell>
          <cell r="OC17">
            <v>0.4188539082916955</v>
          </cell>
          <cell r="OD17">
            <v>0.62938022408116923</v>
          </cell>
          <cell r="OE17">
            <v>-0.20832759250222183</v>
          </cell>
          <cell r="OF17" t="str">
            <v>OK</v>
          </cell>
          <cell r="OG17">
            <v>0</v>
          </cell>
          <cell r="OH17">
            <v>5.2631578947368418E-2</v>
          </cell>
          <cell r="OI17">
            <v>0.22941573387056177</v>
          </cell>
          <cell r="OJ17">
            <v>0.28204731281793016</v>
          </cell>
          <cell r="OK17">
            <v>-0.17678415492319335</v>
          </cell>
          <cell r="OL17" t="str">
            <v>OK</v>
          </cell>
          <cell r="OM17">
            <v>0</v>
          </cell>
          <cell r="ON17">
            <v>2</v>
          </cell>
          <cell r="OO17">
            <v>2.3157894736842106</v>
          </cell>
          <cell r="OP17">
            <v>0.58239272535781883</v>
          </cell>
          <cell r="OQ17">
            <v>2.8981821990420293</v>
          </cell>
          <cell r="OR17">
            <v>1.7333967483263919</v>
          </cell>
          <cell r="OS17" t="str">
            <v>OK</v>
          </cell>
          <cell r="OT17">
            <v>2</v>
          </cell>
          <cell r="OU17">
            <v>2</v>
          </cell>
          <cell r="OV17">
            <v>2.2105263157894739</v>
          </cell>
          <cell r="OW17">
            <v>0.71328250351775879</v>
          </cell>
          <cell r="OX17">
            <v>2.9238088193072329</v>
          </cell>
          <cell r="OY17">
            <v>1.4972438122717151</v>
          </cell>
          <cell r="OZ17" t="str">
            <v>OK</v>
          </cell>
          <cell r="PA17">
            <v>0</v>
          </cell>
          <cell r="PB17">
            <v>0</v>
          </cell>
          <cell r="PC17">
            <v>0</v>
          </cell>
          <cell r="PD17">
            <v>0</v>
          </cell>
          <cell r="PE17">
            <v>0</v>
          </cell>
          <cell r="PF17" t="str">
            <v>OK</v>
          </cell>
          <cell r="PG17">
            <v>0</v>
          </cell>
          <cell r="PH17">
            <v>0</v>
          </cell>
          <cell r="PI17">
            <v>0</v>
          </cell>
          <cell r="PJ17">
            <v>0</v>
          </cell>
          <cell r="PK17">
            <v>0</v>
          </cell>
          <cell r="PL17">
            <v>0</v>
          </cell>
          <cell r="PM17">
            <v>0</v>
          </cell>
          <cell r="PN17">
            <v>0</v>
          </cell>
          <cell r="PO17">
            <v>0</v>
          </cell>
          <cell r="PP17" t="str">
            <v>OK</v>
          </cell>
          <cell r="PQ17">
            <v>2</v>
          </cell>
          <cell r="PR17">
            <v>2</v>
          </cell>
          <cell r="PS17">
            <v>0</v>
          </cell>
          <cell r="PT17">
            <v>2</v>
          </cell>
          <cell r="PU17">
            <v>2.1052631578947367</v>
          </cell>
          <cell r="PV17">
            <v>0.31530176764230522</v>
          </cell>
          <cell r="PW17">
            <v>2.4205649255370418</v>
          </cell>
          <cell r="PX17">
            <v>1.7899613902524316</v>
          </cell>
          <cell r="PY17" t="str">
            <v>OK</v>
          </cell>
          <cell r="PZ17">
            <v>2</v>
          </cell>
          <cell r="QA17">
            <v>0</v>
          </cell>
          <cell r="QB17">
            <v>0.21052631578947367</v>
          </cell>
          <cell r="QC17">
            <v>0.4188539082916955</v>
          </cell>
          <cell r="QD17">
            <v>0.62938022408116923</v>
          </cell>
          <cell r="QE17">
            <v>-0.20832759250222183</v>
          </cell>
          <cell r="QF17" t="str">
            <v>OK</v>
          </cell>
          <cell r="QG17">
            <v>1</v>
          </cell>
          <cell r="QH17">
            <v>1</v>
          </cell>
          <cell r="QI17">
            <v>2</v>
          </cell>
          <cell r="QJ17">
            <v>1.9473684210526316</v>
          </cell>
          <cell r="QK17">
            <v>0.22941573387056158</v>
          </cell>
          <cell r="QL17">
            <v>2.176784154923193</v>
          </cell>
          <cell r="QM17">
            <v>1.7179526871820701</v>
          </cell>
          <cell r="QN17" t="str">
            <v>OK</v>
          </cell>
          <cell r="QO17">
            <v>2</v>
          </cell>
          <cell r="QP17">
            <v>3</v>
          </cell>
          <cell r="QQ17">
            <v>3.5789473684210527</v>
          </cell>
          <cell r="QR17">
            <v>1.0173926082384543</v>
          </cell>
          <cell r="QS17">
            <v>4.5963399766595074</v>
          </cell>
          <cell r="QT17">
            <v>2.5615547601825983</v>
          </cell>
          <cell r="QU17" t="str">
            <v>OK</v>
          </cell>
          <cell r="QV17">
            <v>3</v>
          </cell>
          <cell r="QW17">
            <v>3</v>
          </cell>
          <cell r="QX17">
            <v>2.7894736842105261</v>
          </cell>
          <cell r="QY17">
            <v>0.7873265148181362</v>
          </cell>
          <cell r="QZ17">
            <v>3.5768001990286624</v>
          </cell>
          <cell r="RA17">
            <v>2.0021471693923898</v>
          </cell>
          <cell r="RB17" t="str">
            <v>OK</v>
          </cell>
          <cell r="RC17">
            <v>3</v>
          </cell>
          <cell r="RD17">
            <v>1</v>
          </cell>
          <cell r="RE17">
            <v>1.5789473684210527</v>
          </cell>
          <cell r="RF17">
            <v>0.83770781658339089</v>
          </cell>
          <cell r="RG17">
            <v>2.4166551850044433</v>
          </cell>
          <cell r="RH17">
            <v>0.74123955183766177</v>
          </cell>
          <cell r="RI17" t="str">
            <v>OK</v>
          </cell>
          <cell r="RJ17">
            <v>4</v>
          </cell>
          <cell r="RK17">
            <v>1.7894736842105263</v>
          </cell>
          <cell r="RL17">
            <v>0.97632800547203691</v>
          </cell>
          <cell r="RM17">
            <v>2.7658016896825632</v>
          </cell>
          <cell r="RN17">
            <v>0.81314567873848942</v>
          </cell>
          <cell r="RO17" t="str">
            <v>Over</v>
          </cell>
          <cell r="RP17">
            <v>2</v>
          </cell>
          <cell r="RQ17">
            <v>2</v>
          </cell>
          <cell r="RR17">
            <v>4</v>
          </cell>
          <cell r="RS17">
            <v>4</v>
          </cell>
          <cell r="RT17">
            <v>0</v>
          </cell>
          <cell r="RU17">
            <v>4</v>
          </cell>
          <cell r="RV17">
            <v>4</v>
          </cell>
          <cell r="RW17" t="str">
            <v>OK</v>
          </cell>
          <cell r="RX17">
            <v>9</v>
          </cell>
          <cell r="RY17">
            <v>9</v>
          </cell>
          <cell r="RZ17">
            <v>12.315789473684211</v>
          </cell>
          <cell r="SA17">
            <v>4.3976336007618571</v>
          </cell>
          <cell r="SB17">
            <v>16.713423074446069</v>
          </cell>
          <cell r="SC17">
            <v>7.9181558729223536</v>
          </cell>
          <cell r="SD17" t="str">
            <v>OK</v>
          </cell>
          <cell r="SE17">
            <v>3</v>
          </cell>
          <cell r="SF17">
            <v>3</v>
          </cell>
          <cell r="SG17">
            <v>6</v>
          </cell>
          <cell r="SH17">
            <v>4.5789473684210522</v>
          </cell>
          <cell r="SI17">
            <v>2.1938243997813553</v>
          </cell>
          <cell r="SJ17">
            <v>6.7727717682024071</v>
          </cell>
          <cell r="SK17">
            <v>2.3851229686396969</v>
          </cell>
          <cell r="SL17" t="str">
            <v>OK</v>
          </cell>
          <cell r="SM17">
            <v>0</v>
          </cell>
          <cell r="SN17">
            <v>5.2631578947368418E-2</v>
          </cell>
          <cell r="SO17">
            <v>0.22941573387056177</v>
          </cell>
          <cell r="SP17">
            <v>0.28204731281793016</v>
          </cell>
          <cell r="SQ17">
            <v>-0.17678415492319335</v>
          </cell>
          <cell r="SR17" t="str">
            <v>OK</v>
          </cell>
          <cell r="SS17">
            <v>15</v>
          </cell>
          <cell r="ST17">
            <v>4</v>
          </cell>
          <cell r="SU17">
            <v>2.8947368421052633</v>
          </cell>
          <cell r="SV17">
            <v>1.1002392084403616</v>
          </cell>
          <cell r="SW17">
            <v>3.9949760505456249</v>
          </cell>
          <cell r="SX17">
            <v>1.7944976336649017</v>
          </cell>
          <cell r="SY17" t="str">
            <v>Over</v>
          </cell>
          <cell r="SZ17">
            <v>4</v>
          </cell>
          <cell r="TA17">
            <v>1</v>
          </cell>
          <cell r="TB17">
            <v>0</v>
          </cell>
          <cell r="TC17">
            <v>5</v>
          </cell>
          <cell r="TD17">
            <v>5.6315789473684212</v>
          </cell>
          <cell r="TE17">
            <v>0.89508077325081425</v>
          </cell>
          <cell r="TF17">
            <v>6.5266597206192358</v>
          </cell>
          <cell r="TG17">
            <v>4.7364981741176067</v>
          </cell>
          <cell r="TH17" t="str">
            <v>OK</v>
          </cell>
          <cell r="TI17">
            <v>9</v>
          </cell>
          <cell r="TJ17">
            <v>0</v>
          </cell>
          <cell r="TK17">
            <v>0.10526315789473684</v>
          </cell>
          <cell r="TL17">
            <v>0.31530176764230577</v>
          </cell>
          <cell r="TM17">
            <v>0.42056492553704261</v>
          </cell>
          <cell r="TN17">
            <v>-0.21003860974756894</v>
          </cell>
          <cell r="TO17" t="str">
            <v>OK</v>
          </cell>
          <cell r="TP17">
            <v>12</v>
          </cell>
          <cell r="TQ17">
            <v>1</v>
          </cell>
          <cell r="TR17">
            <v>2</v>
          </cell>
          <cell r="TS17">
            <v>15</v>
          </cell>
          <cell r="TT17">
            <v>16.315789473684209</v>
          </cell>
          <cell r="TU17">
            <v>3.7424387708039246</v>
          </cell>
          <cell r="TV17">
            <v>20.058228244488134</v>
          </cell>
          <cell r="TW17">
            <v>12.573350702880283</v>
          </cell>
          <cell r="TX17" t="str">
            <v>OK</v>
          </cell>
          <cell r="TY17">
            <v>15</v>
          </cell>
          <cell r="TZ17">
            <v>1</v>
          </cell>
          <cell r="UA17">
            <v>1.2105263157894737</v>
          </cell>
          <cell r="UB17">
            <v>0.53530337903131087</v>
          </cell>
          <cell r="UC17">
            <v>1.7458296948207845</v>
          </cell>
          <cell r="UD17">
            <v>0.67522293675816281</v>
          </cell>
          <cell r="UE17" t="str">
            <v>OK</v>
          </cell>
          <cell r="UF17">
            <v>9</v>
          </cell>
          <cell r="UG17">
            <v>0</v>
          </cell>
          <cell r="UH17">
            <v>9</v>
          </cell>
          <cell r="UI17">
            <v>9.3157894736842106</v>
          </cell>
          <cell r="UJ17">
            <v>2.925987612545879</v>
          </cell>
          <cell r="UK17">
            <v>12.241777086230091</v>
          </cell>
          <cell r="UL17">
            <v>6.3898018611383316</v>
          </cell>
          <cell r="UM17" t="str">
            <v>OK</v>
          </cell>
          <cell r="UN17">
            <v>2</v>
          </cell>
          <cell r="UO17">
            <v>1</v>
          </cell>
          <cell r="UP17">
            <v>3</v>
          </cell>
          <cell r="UQ17">
            <v>3</v>
          </cell>
          <cell r="UR17">
            <v>0</v>
          </cell>
          <cell r="US17">
            <v>3</v>
          </cell>
          <cell r="UT17">
            <v>3</v>
          </cell>
          <cell r="UU17" t="str">
            <v>OK</v>
          </cell>
          <cell r="UV17">
            <v>1</v>
          </cell>
          <cell r="UW17">
            <v>1</v>
          </cell>
          <cell r="UX17">
            <v>0</v>
          </cell>
          <cell r="UY17">
            <v>1</v>
          </cell>
          <cell r="UZ17">
            <v>1</v>
          </cell>
          <cell r="VA17" t="str">
            <v>OK</v>
          </cell>
          <cell r="VB17">
            <v>0</v>
          </cell>
          <cell r="VC17">
            <v>0</v>
          </cell>
          <cell r="VD17">
            <v>0</v>
          </cell>
          <cell r="VE17">
            <v>0</v>
          </cell>
          <cell r="VF17">
            <v>0</v>
          </cell>
          <cell r="VG17" t="str">
            <v>OK</v>
          </cell>
          <cell r="VH17">
            <v>14</v>
          </cell>
          <cell r="VI17">
            <v>3</v>
          </cell>
          <cell r="VJ17">
            <v>3</v>
          </cell>
          <cell r="VK17">
            <v>0</v>
          </cell>
          <cell r="VL17">
            <v>3</v>
          </cell>
          <cell r="VM17">
            <v>3</v>
          </cell>
          <cell r="VN17" t="str">
            <v>OK</v>
          </cell>
          <cell r="VO17">
            <v>3</v>
          </cell>
          <cell r="VP17">
            <v>20</v>
          </cell>
          <cell r="VQ17">
            <v>20.421052631578949</v>
          </cell>
          <cell r="VR17">
            <v>4.11387610510904</v>
          </cell>
          <cell r="VS17">
            <v>24.534928736687988</v>
          </cell>
          <cell r="VT17">
            <v>16.30717652646991</v>
          </cell>
          <cell r="VU17" t="str">
            <v>OK</v>
          </cell>
          <cell r="VV17">
            <v>16</v>
          </cell>
          <cell r="VW17">
            <v>15.263157894736842</v>
          </cell>
          <cell r="VX17">
            <v>3.2118202741878652</v>
          </cell>
          <cell r="VY17">
            <v>18.474978168924707</v>
          </cell>
          <cell r="VZ17">
            <v>12.051337620548978</v>
          </cell>
          <cell r="WA17" t="str">
            <v>OK</v>
          </cell>
          <cell r="WB17">
            <v>36</v>
          </cell>
          <cell r="WC17">
            <v>147</v>
          </cell>
          <cell r="WD17">
            <v>21</v>
          </cell>
          <cell r="WE17">
            <v>0</v>
          </cell>
          <cell r="WF17">
            <v>21</v>
          </cell>
          <cell r="WG17">
            <v>20.631578947368421</v>
          </cell>
          <cell r="WH17">
            <v>3.6849623293082745</v>
          </cell>
          <cell r="WI17">
            <v>24.316541276676695</v>
          </cell>
          <cell r="WJ17">
            <v>16.946616618060148</v>
          </cell>
          <cell r="WK17" t="str">
            <v>OK</v>
          </cell>
          <cell r="WL17">
            <v>21</v>
          </cell>
          <cell r="WM17">
            <v>18</v>
          </cell>
          <cell r="WN17">
            <v>0</v>
          </cell>
          <cell r="WO17">
            <v>18</v>
          </cell>
          <cell r="WP17">
            <v>18.210526315789473</v>
          </cell>
          <cell r="WQ17">
            <v>5.4932175085728447</v>
          </cell>
          <cell r="WR17">
            <v>23.703743824362316</v>
          </cell>
          <cell r="WS17">
            <v>12.717308807216629</v>
          </cell>
          <cell r="WT17" t="str">
            <v>OK</v>
          </cell>
          <cell r="WU17">
            <v>18</v>
          </cell>
          <cell r="WV17">
            <v>16</v>
          </cell>
          <cell r="WW17">
            <v>0</v>
          </cell>
          <cell r="WX17">
            <v>16</v>
          </cell>
          <cell r="WY17">
            <v>16.94736842105263</v>
          </cell>
          <cell r="WZ17">
            <v>4.636493936520548</v>
          </cell>
          <cell r="XA17">
            <v>21.583862357573178</v>
          </cell>
          <cell r="XB17">
            <v>12.310874484532082</v>
          </cell>
          <cell r="XC17" t="str">
            <v>OK</v>
          </cell>
          <cell r="XD17">
            <v>16</v>
          </cell>
          <cell r="XE17">
            <v>15</v>
          </cell>
          <cell r="XF17">
            <v>0</v>
          </cell>
          <cell r="XG17">
            <v>15</v>
          </cell>
          <cell r="XH17">
            <v>11.421052631578947</v>
          </cell>
          <cell r="XI17">
            <v>1.643701428473221</v>
          </cell>
          <cell r="XJ17">
            <v>13.064754060052168</v>
          </cell>
          <cell r="XK17">
            <v>9.7773512031057255</v>
          </cell>
          <cell r="XL17" t="str">
            <v>Over</v>
          </cell>
          <cell r="XM17">
            <v>15</v>
          </cell>
          <cell r="XN17">
            <v>15</v>
          </cell>
          <cell r="XO17">
            <v>0</v>
          </cell>
          <cell r="XP17">
            <v>15</v>
          </cell>
          <cell r="XQ17">
            <v>12.368421052631579</v>
          </cell>
          <cell r="XR17">
            <v>2.1137256816602124</v>
          </cell>
          <cell r="XS17">
            <v>14.482146734291792</v>
          </cell>
          <cell r="XT17">
            <v>10.254695370971366</v>
          </cell>
          <cell r="XU17" t="str">
            <v>Over</v>
          </cell>
          <cell r="XV17">
            <v>15</v>
          </cell>
          <cell r="XW17">
            <v>10</v>
          </cell>
          <cell r="XX17">
            <v>0</v>
          </cell>
          <cell r="XY17">
            <v>10</v>
          </cell>
          <cell r="XZ17">
            <v>8.4210526315789469</v>
          </cell>
          <cell r="YA17">
            <v>1.6095475373078596</v>
          </cell>
          <cell r="YB17">
            <v>10.030600168886807</v>
          </cell>
          <cell r="YC17">
            <v>6.8115050942710873</v>
          </cell>
          <cell r="YD17" t="str">
            <v>OK</v>
          </cell>
          <cell r="YE17">
            <v>10</v>
          </cell>
          <cell r="YF17">
            <v>35</v>
          </cell>
          <cell r="YG17">
            <v>0</v>
          </cell>
          <cell r="YH17">
            <v>35</v>
          </cell>
          <cell r="YI17">
            <v>32.263157894736842</v>
          </cell>
          <cell r="YJ17">
            <v>8.7422480280986861</v>
          </cell>
          <cell r="YK17">
            <v>41.005405922835529</v>
          </cell>
          <cell r="YL17">
            <v>23.520909866638156</v>
          </cell>
          <cell r="YM17" t="str">
            <v>OK</v>
          </cell>
          <cell r="YN17">
            <v>35</v>
          </cell>
          <cell r="YO17">
            <v>20</v>
          </cell>
          <cell r="YP17">
            <v>0</v>
          </cell>
          <cell r="YQ17">
            <v>20</v>
          </cell>
          <cell r="YR17">
            <v>17.157894736842106</v>
          </cell>
          <cell r="YS17">
            <v>5.0361267954068811</v>
          </cell>
          <cell r="YT17">
            <v>22.194021532248989</v>
          </cell>
          <cell r="YU17">
            <v>12.121767941435225</v>
          </cell>
          <cell r="YV17" t="str">
            <v>OK</v>
          </cell>
          <cell r="YW17">
            <v>20</v>
          </cell>
          <cell r="YX17">
            <v>15</v>
          </cell>
          <cell r="YY17">
            <v>0</v>
          </cell>
          <cell r="YZ17">
            <v>15</v>
          </cell>
          <cell r="ZA17">
            <v>12.105263157894736</v>
          </cell>
          <cell r="ZB17">
            <v>2.7466087542864202</v>
          </cell>
          <cell r="ZC17">
            <v>14.851871912181156</v>
          </cell>
          <cell r="ZD17">
            <v>9.3586544036083161</v>
          </cell>
          <cell r="ZE17" t="str">
            <v>Over</v>
          </cell>
          <cell r="ZF17">
            <v>15</v>
          </cell>
          <cell r="ZG17">
            <v>4</v>
          </cell>
          <cell r="ZH17">
            <v>0</v>
          </cell>
          <cell r="ZI17">
            <v>4</v>
          </cell>
          <cell r="ZJ17">
            <v>2.0526315789473686</v>
          </cell>
          <cell r="ZK17">
            <v>1.0787690624311024</v>
          </cell>
          <cell r="ZL17">
            <v>3.131400641378471</v>
          </cell>
          <cell r="ZM17">
            <v>0.97386251651626621</v>
          </cell>
          <cell r="ZN17" t="str">
            <v>Over</v>
          </cell>
          <cell r="ZO17">
            <v>4</v>
          </cell>
          <cell r="ZP17">
            <v>12</v>
          </cell>
          <cell r="ZQ17">
            <v>0</v>
          </cell>
          <cell r="ZR17">
            <v>12</v>
          </cell>
          <cell r="ZS17">
            <v>12.473684210526315</v>
          </cell>
          <cell r="ZT17">
            <v>1.8369183449048474</v>
          </cell>
          <cell r="ZU17">
            <v>14.310602555431162</v>
          </cell>
          <cell r="ZV17">
            <v>10.636765865621468</v>
          </cell>
          <cell r="ZW17" t="str">
            <v>OK</v>
          </cell>
          <cell r="ZX17">
            <v>12</v>
          </cell>
          <cell r="ZY17">
            <v>12</v>
          </cell>
          <cell r="ZZ17">
            <v>0</v>
          </cell>
          <cell r="AAA17">
            <v>12</v>
          </cell>
          <cell r="AAB17">
            <v>10.842105263157896</v>
          </cell>
          <cell r="AAC17">
            <v>4.6816801102778012</v>
          </cell>
          <cell r="AAD17">
            <v>15.523785373435697</v>
          </cell>
          <cell r="AAE17">
            <v>6.1604251528800944</v>
          </cell>
          <cell r="AAF17" t="str">
            <v>OK</v>
          </cell>
          <cell r="AAG17">
            <v>12</v>
          </cell>
          <cell r="AAH17">
            <v>6</v>
          </cell>
          <cell r="AAI17">
            <v>0</v>
          </cell>
          <cell r="AAJ17">
            <v>6</v>
          </cell>
          <cell r="AAK17">
            <v>5.7368421052631575</v>
          </cell>
          <cell r="AAL17">
            <v>2.4909191802571802</v>
          </cell>
          <cell r="AAM17">
            <v>8.2277612855203373</v>
          </cell>
          <cell r="AAN17">
            <v>3.2459229250059773</v>
          </cell>
          <cell r="AAO17" t="str">
            <v>OK</v>
          </cell>
          <cell r="AAP17">
            <v>6</v>
          </cell>
          <cell r="AAQ17">
            <v>1</v>
          </cell>
          <cell r="AAR17">
            <v>0</v>
          </cell>
          <cell r="AAS17">
            <v>1</v>
          </cell>
          <cell r="AAT17">
            <v>1.1666666666666667</v>
          </cell>
          <cell r="AAU17">
            <v>0.38348249442368521</v>
          </cell>
          <cell r="AAV17">
            <v>1.5501491610903519</v>
          </cell>
          <cell r="AAW17">
            <v>0.78318417224298154</v>
          </cell>
          <cell r="AAX17" t="str">
            <v>OK</v>
          </cell>
          <cell r="AAY17">
            <v>1</v>
          </cell>
          <cell r="AAZ17">
            <v>10</v>
          </cell>
          <cell r="ABA17">
            <v>0</v>
          </cell>
          <cell r="ABB17">
            <v>10</v>
          </cell>
          <cell r="ABC17">
            <v>7.4210526315789478</v>
          </cell>
          <cell r="ABD17">
            <v>3.4691623944834635</v>
          </cell>
          <cell r="ABE17">
            <v>10.89021502606241</v>
          </cell>
          <cell r="ABF17">
            <v>3.9518902370954843</v>
          </cell>
          <cell r="ABG17" t="str">
            <v>OK</v>
          </cell>
          <cell r="ABH17">
            <v>10</v>
          </cell>
          <cell r="ABI17">
            <v>1</v>
          </cell>
          <cell r="ABJ17">
            <v>1.1052631578947369</v>
          </cell>
          <cell r="ABK17">
            <v>0.4588314677411236</v>
          </cell>
          <cell r="ABL17">
            <v>1.5640946256358605</v>
          </cell>
          <cell r="ABM17">
            <v>0.64643169015361335</v>
          </cell>
          <cell r="ABN17" t="str">
            <v>OK</v>
          </cell>
          <cell r="ABO17">
            <v>1</v>
          </cell>
          <cell r="ABP17">
            <v>211</v>
          </cell>
          <cell r="ABQ17">
            <v>524</v>
          </cell>
          <cell r="ABR17">
            <v>0</v>
          </cell>
          <cell r="ABS17">
            <v>0</v>
          </cell>
          <cell r="ABT17">
            <v>0</v>
          </cell>
          <cell r="ABU17">
            <v>0</v>
          </cell>
          <cell r="ABV17">
            <v>0</v>
          </cell>
          <cell r="ABW17">
            <v>0</v>
          </cell>
          <cell r="ABX17">
            <v>0</v>
          </cell>
          <cell r="ABY17">
            <v>0</v>
          </cell>
          <cell r="ABZ17">
            <v>0</v>
          </cell>
          <cell r="ACA17">
            <v>0</v>
          </cell>
          <cell r="ACB17">
            <v>0</v>
          </cell>
          <cell r="ACC17">
            <v>0</v>
          </cell>
          <cell r="ACD17">
            <v>0</v>
          </cell>
          <cell r="ACE17">
            <v>0</v>
          </cell>
          <cell r="ACF17">
            <v>0</v>
          </cell>
          <cell r="ACG17">
            <v>0</v>
          </cell>
          <cell r="ACH17">
            <v>0</v>
          </cell>
          <cell r="ACI17">
            <v>0</v>
          </cell>
          <cell r="ACJ17">
            <v>0</v>
          </cell>
          <cell r="ACK17">
            <v>0</v>
          </cell>
          <cell r="ACL17">
            <v>0</v>
          </cell>
          <cell r="ACM17">
            <v>0</v>
          </cell>
          <cell r="ACN17">
            <v>0</v>
          </cell>
          <cell r="ACO17">
            <v>0</v>
          </cell>
          <cell r="ACP17">
            <v>0</v>
          </cell>
          <cell r="ACR17">
            <v>49</v>
          </cell>
          <cell r="ACS17">
            <v>49</v>
          </cell>
          <cell r="ACT17">
            <v>0</v>
          </cell>
          <cell r="ACV17">
            <v>240</v>
          </cell>
          <cell r="ACW17">
            <v>240</v>
          </cell>
          <cell r="ACX17">
            <v>0</v>
          </cell>
          <cell r="ACZ17">
            <v>9</v>
          </cell>
          <cell r="ADA17">
            <v>9</v>
          </cell>
          <cell r="ADB17">
            <v>0</v>
          </cell>
          <cell r="ADD17">
            <v>6</v>
          </cell>
          <cell r="ADE17">
            <v>6</v>
          </cell>
          <cell r="ADF17">
            <v>0</v>
          </cell>
          <cell r="ADH17">
            <v>20</v>
          </cell>
          <cell r="ADI17">
            <v>20</v>
          </cell>
          <cell r="ADJ17">
            <v>0</v>
          </cell>
          <cell r="ADL17">
            <v>16</v>
          </cell>
          <cell r="ADM17">
            <v>16</v>
          </cell>
          <cell r="ADN17">
            <v>0</v>
          </cell>
          <cell r="ADP17">
            <v>24</v>
          </cell>
          <cell r="ADQ17">
            <v>24</v>
          </cell>
          <cell r="ADR17">
            <v>0</v>
          </cell>
          <cell r="ADT17">
            <v>15</v>
          </cell>
          <cell r="ADU17">
            <v>15</v>
          </cell>
          <cell r="ADV17">
            <v>0</v>
          </cell>
          <cell r="ADX17">
            <v>2</v>
          </cell>
          <cell r="ADY17">
            <v>2</v>
          </cell>
          <cell r="ADZ17">
            <v>0</v>
          </cell>
          <cell r="AEB17">
            <v>9</v>
          </cell>
          <cell r="AEC17">
            <v>9</v>
          </cell>
          <cell r="AED17">
            <v>0</v>
          </cell>
          <cell r="AEF17">
            <v>0</v>
          </cell>
          <cell r="AEG17">
            <v>0</v>
          </cell>
          <cell r="AEH17">
            <v>0</v>
          </cell>
          <cell r="AEJ17">
            <v>1</v>
          </cell>
          <cell r="AEK17">
            <v>1</v>
          </cell>
          <cell r="AEL17">
            <v>0</v>
          </cell>
          <cell r="AEN17">
            <v>3</v>
          </cell>
          <cell r="AEO17">
            <v>3</v>
          </cell>
          <cell r="AEP17">
            <v>0</v>
          </cell>
          <cell r="AER17">
            <v>2</v>
          </cell>
          <cell r="AES17">
            <v>2</v>
          </cell>
          <cell r="AET17">
            <v>0</v>
          </cell>
          <cell r="AEV17">
            <v>4</v>
          </cell>
          <cell r="AEW17">
            <v>4</v>
          </cell>
          <cell r="AEX17">
            <v>0</v>
          </cell>
          <cell r="AEZ17">
            <v>5</v>
          </cell>
          <cell r="AFA17">
            <v>5</v>
          </cell>
          <cell r="AFB17">
            <v>0</v>
          </cell>
          <cell r="AFD17">
            <v>3</v>
          </cell>
          <cell r="AFE17">
            <v>3</v>
          </cell>
          <cell r="AFF17">
            <v>0</v>
          </cell>
          <cell r="AFH17">
            <v>12</v>
          </cell>
          <cell r="AFI17">
            <v>12</v>
          </cell>
          <cell r="AFJ17">
            <v>0</v>
          </cell>
          <cell r="AFL17">
            <v>0</v>
          </cell>
          <cell r="AFM17">
            <v>0</v>
          </cell>
          <cell r="AFN17">
            <v>0</v>
          </cell>
          <cell r="AFP17">
            <v>10</v>
          </cell>
          <cell r="AFQ17">
            <v>10</v>
          </cell>
          <cell r="AFR17">
            <v>0</v>
          </cell>
          <cell r="AFT17">
            <v>0</v>
          </cell>
          <cell r="AFU17">
            <v>0</v>
          </cell>
          <cell r="AFV17">
            <v>0</v>
          </cell>
          <cell r="AFX17">
            <v>0</v>
          </cell>
          <cell r="AFY17">
            <v>0</v>
          </cell>
          <cell r="AFZ17">
            <v>0</v>
          </cell>
          <cell r="AGB17">
            <v>5</v>
          </cell>
          <cell r="AGC17">
            <v>5</v>
          </cell>
          <cell r="AGD17">
            <v>0</v>
          </cell>
          <cell r="AGF17">
            <v>18</v>
          </cell>
          <cell r="AGG17">
            <v>18</v>
          </cell>
          <cell r="AGH17">
            <v>0</v>
          </cell>
          <cell r="AGJ17">
            <v>6</v>
          </cell>
          <cell r="AGK17">
            <v>6</v>
          </cell>
          <cell r="AGL17">
            <v>0</v>
          </cell>
          <cell r="AGN17">
            <v>14</v>
          </cell>
          <cell r="AGO17">
            <v>14</v>
          </cell>
          <cell r="AGP17">
            <v>0</v>
          </cell>
          <cell r="AGR17">
            <v>8</v>
          </cell>
          <cell r="AGS17">
            <v>8</v>
          </cell>
          <cell r="AGT17">
            <v>0</v>
          </cell>
          <cell r="AGV17">
            <v>17</v>
          </cell>
          <cell r="AGW17">
            <v>17</v>
          </cell>
          <cell r="AGX17">
            <v>0</v>
          </cell>
          <cell r="AGZ17">
            <v>3</v>
          </cell>
          <cell r="AHA17">
            <v>3</v>
          </cell>
          <cell r="AHB17">
            <v>0</v>
          </cell>
          <cell r="AHD17">
            <v>3</v>
          </cell>
          <cell r="AHE17">
            <v>3</v>
          </cell>
          <cell r="AHF17">
            <v>0</v>
          </cell>
          <cell r="AHH17">
            <v>2</v>
          </cell>
          <cell r="AHI17">
            <v>2</v>
          </cell>
          <cell r="AHJ17">
            <v>0</v>
          </cell>
          <cell r="AHL17">
            <v>2</v>
          </cell>
          <cell r="AHM17">
            <v>2</v>
          </cell>
          <cell r="AHN17">
            <v>0</v>
          </cell>
          <cell r="AHP17">
            <v>6</v>
          </cell>
          <cell r="AHQ17">
            <v>6</v>
          </cell>
          <cell r="AHR17">
            <v>0</v>
          </cell>
          <cell r="AHT17">
            <v>7</v>
          </cell>
          <cell r="AHU17">
            <v>7</v>
          </cell>
          <cell r="AHV17">
            <v>0</v>
          </cell>
          <cell r="AHX17" t="str">
            <v>-</v>
          </cell>
          <cell r="AIA17">
            <v>5</v>
          </cell>
          <cell r="AIB17">
            <v>7</v>
          </cell>
          <cell r="AIC17">
            <v>0</v>
          </cell>
          <cell r="AID17">
            <v>0</v>
          </cell>
          <cell r="AIE17">
            <v>0</v>
          </cell>
          <cell r="AIF17">
            <v>2</v>
          </cell>
          <cell r="AIG17">
            <v>0</v>
          </cell>
          <cell r="AIH17">
            <v>1</v>
          </cell>
          <cell r="AII17">
            <v>14</v>
          </cell>
          <cell r="AIJ17">
            <v>2</v>
          </cell>
        </row>
        <row r="18">
          <cell r="B18" t="str">
            <v>รพท.กบินทร์บุรี</v>
          </cell>
          <cell r="C18" t="str">
            <v>โรงพยาบาลกบินทร์บุรี</v>
          </cell>
          <cell r="D18">
            <v>10857</v>
          </cell>
          <cell r="E18">
            <v>6</v>
          </cell>
          <cell r="F18" t="str">
            <v>ปราจีนบุรี</v>
          </cell>
          <cell r="G18" t="str">
            <v>M1</v>
          </cell>
          <cell r="H18" t="str">
            <v>รพ.ระดับ M1 เตียง &lt; 200</v>
          </cell>
          <cell r="I18">
            <v>2</v>
          </cell>
          <cell r="J18">
            <v>179</v>
          </cell>
          <cell r="K18">
            <v>1</v>
          </cell>
          <cell r="L18">
            <v>145250</v>
          </cell>
          <cell r="M18">
            <v>129664</v>
          </cell>
          <cell r="N18">
            <v>15586</v>
          </cell>
          <cell r="O18">
            <v>129664</v>
          </cell>
          <cell r="P18">
            <v>346068</v>
          </cell>
          <cell r="Q18">
            <v>2</v>
          </cell>
          <cell r="R18">
            <v>2.7</v>
          </cell>
          <cell r="S18">
            <v>2.1052631578947367</v>
          </cell>
          <cell r="T18">
            <v>0.31530176764230522</v>
          </cell>
          <cell r="U18">
            <v>2.4205649255370418</v>
          </cell>
          <cell r="V18">
            <v>1.7899613902524316</v>
          </cell>
          <cell r="W18" t="str">
            <v>OK</v>
          </cell>
          <cell r="X18">
            <v>1</v>
          </cell>
          <cell r="Y18">
            <v>1</v>
          </cell>
          <cell r="Z18">
            <v>0</v>
          </cell>
          <cell r="AA18">
            <v>1</v>
          </cell>
          <cell r="AB18">
            <v>1</v>
          </cell>
          <cell r="AC18" t="str">
            <v>OK</v>
          </cell>
          <cell r="AD18">
            <v>10</v>
          </cell>
          <cell r="AE18">
            <v>9.6842105263157894</v>
          </cell>
          <cell r="AF18">
            <v>1.5653409844697808</v>
          </cell>
          <cell r="AG18">
            <v>11.249551510785571</v>
          </cell>
          <cell r="AH18">
            <v>8.1188695418460082</v>
          </cell>
          <cell r="AI18" t="str">
            <v>OK</v>
          </cell>
          <cell r="AJ18">
            <v>1</v>
          </cell>
          <cell r="AK18">
            <v>0.73684210526315785</v>
          </cell>
          <cell r="AL18">
            <v>0.65337629647494988</v>
          </cell>
          <cell r="AM18">
            <v>1.3902184017381076</v>
          </cell>
          <cell r="AN18">
            <v>8.3465808788207974E-2</v>
          </cell>
          <cell r="AO18" t="str">
            <v>OK</v>
          </cell>
          <cell r="AP18">
            <v>1</v>
          </cell>
          <cell r="AQ18">
            <v>1</v>
          </cell>
          <cell r="AR18">
            <v>0</v>
          </cell>
          <cell r="AS18">
            <v>1</v>
          </cell>
          <cell r="AT18">
            <v>1</v>
          </cell>
          <cell r="AU18" t="str">
            <v>OK</v>
          </cell>
          <cell r="AV18">
            <v>1</v>
          </cell>
          <cell r="AW18">
            <v>2</v>
          </cell>
          <cell r="AX18">
            <v>3</v>
          </cell>
          <cell r="AY18">
            <v>3.2105263157894739</v>
          </cell>
          <cell r="AZ18">
            <v>0.63060353528461177</v>
          </cell>
          <cell r="BA18">
            <v>3.8411298510740854</v>
          </cell>
          <cell r="BB18">
            <v>2.5799227805048623</v>
          </cell>
          <cell r="BC18" t="str">
            <v>OK</v>
          </cell>
          <cell r="BD18">
            <v>18</v>
          </cell>
          <cell r="BE18">
            <v>3</v>
          </cell>
          <cell r="BF18">
            <v>5</v>
          </cell>
          <cell r="BG18">
            <v>8</v>
          </cell>
          <cell r="BH18">
            <v>8.6315789473684212</v>
          </cell>
          <cell r="BI18">
            <v>1.8918106058538346</v>
          </cell>
          <cell r="BJ18">
            <v>10.523389553222255</v>
          </cell>
          <cell r="BK18">
            <v>6.739768341514587</v>
          </cell>
          <cell r="BL18" t="str">
            <v>OK</v>
          </cell>
          <cell r="BM18">
            <v>8</v>
          </cell>
          <cell r="BN18">
            <v>1</v>
          </cell>
          <cell r="BO18">
            <v>15</v>
          </cell>
          <cell r="BP18">
            <v>16</v>
          </cell>
          <cell r="BQ18">
            <v>16.789473684210527</v>
          </cell>
          <cell r="BR18">
            <v>1.2283207764360911</v>
          </cell>
          <cell r="BS18">
            <v>18.01779446064662</v>
          </cell>
          <cell r="BT18">
            <v>15.561152907774437</v>
          </cell>
          <cell r="BU18" t="str">
            <v>OK</v>
          </cell>
          <cell r="BV18">
            <v>1</v>
          </cell>
          <cell r="BW18">
            <v>0.84210526315789469</v>
          </cell>
          <cell r="BX18">
            <v>0.37463432463267765</v>
          </cell>
          <cell r="BY18">
            <v>1.2167395877905722</v>
          </cell>
          <cell r="BZ18">
            <v>0.46747093852521704</v>
          </cell>
          <cell r="CA18" t="str">
            <v>OK</v>
          </cell>
          <cell r="CB18">
            <v>17</v>
          </cell>
          <cell r="CC18">
            <v>4</v>
          </cell>
          <cell r="CD18">
            <v>4</v>
          </cell>
          <cell r="CE18">
            <v>0</v>
          </cell>
          <cell r="CF18">
            <v>4</v>
          </cell>
          <cell r="CG18">
            <v>4</v>
          </cell>
          <cell r="CH18" t="str">
            <v>OK</v>
          </cell>
          <cell r="CI18">
            <v>2</v>
          </cell>
          <cell r="CJ18">
            <v>2</v>
          </cell>
          <cell r="CK18">
            <v>0</v>
          </cell>
          <cell r="CL18">
            <v>2</v>
          </cell>
          <cell r="CM18">
            <v>2</v>
          </cell>
          <cell r="CN18" t="str">
            <v>OK</v>
          </cell>
          <cell r="CO18">
            <v>6</v>
          </cell>
          <cell r="CP18">
            <v>3</v>
          </cell>
          <cell r="CQ18">
            <v>7</v>
          </cell>
          <cell r="CR18">
            <v>10</v>
          </cell>
          <cell r="CS18">
            <v>9.2631578947368425</v>
          </cell>
          <cell r="CT18">
            <v>1.9391322590603914</v>
          </cell>
          <cell r="CU18">
            <v>11.202290153797234</v>
          </cell>
          <cell r="CV18">
            <v>7.3240256356764508</v>
          </cell>
          <cell r="CW18" t="str">
            <v>OK</v>
          </cell>
          <cell r="CX18">
            <v>10</v>
          </cell>
          <cell r="CY18">
            <v>2</v>
          </cell>
          <cell r="CZ18">
            <v>2</v>
          </cell>
          <cell r="DA18">
            <v>4</v>
          </cell>
          <cell r="DB18">
            <v>5.3684210526315788</v>
          </cell>
          <cell r="DC18">
            <v>1.3000224919331835</v>
          </cell>
          <cell r="DD18">
            <v>6.6684435445647621</v>
          </cell>
          <cell r="DE18">
            <v>4.0683985606983954</v>
          </cell>
          <cell r="DF18" t="str">
            <v>Under</v>
          </cell>
          <cell r="DG18">
            <v>4</v>
          </cell>
          <cell r="DH18">
            <v>63</v>
          </cell>
          <cell r="DI18">
            <v>4</v>
          </cell>
          <cell r="DJ18">
            <v>4</v>
          </cell>
          <cell r="DK18">
            <v>0</v>
          </cell>
          <cell r="DL18">
            <v>0</v>
          </cell>
          <cell r="DM18">
            <v>0</v>
          </cell>
          <cell r="DN18">
            <v>2</v>
          </cell>
          <cell r="DO18">
            <v>1</v>
          </cell>
          <cell r="DP18">
            <v>3</v>
          </cell>
          <cell r="DR18">
            <v>15</v>
          </cell>
          <cell r="DS18">
            <v>1</v>
          </cell>
          <cell r="DT18">
            <v>3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19</v>
          </cell>
          <cell r="EC18">
            <v>0</v>
          </cell>
          <cell r="ED18">
            <v>2</v>
          </cell>
          <cell r="EE18">
            <v>2</v>
          </cell>
          <cell r="EF18">
            <v>0</v>
          </cell>
          <cell r="EG18">
            <v>3</v>
          </cell>
          <cell r="EH18">
            <v>3</v>
          </cell>
          <cell r="EI18">
            <v>1</v>
          </cell>
          <cell r="EJ18">
            <v>2</v>
          </cell>
          <cell r="EK18">
            <v>2</v>
          </cell>
          <cell r="EL18">
            <v>5</v>
          </cell>
          <cell r="EM18">
            <v>1</v>
          </cell>
          <cell r="EN18">
            <v>2</v>
          </cell>
          <cell r="EO18">
            <v>3</v>
          </cell>
          <cell r="EP18">
            <v>32</v>
          </cell>
          <cell r="EQ18">
            <v>1</v>
          </cell>
          <cell r="ER18">
            <v>1</v>
          </cell>
          <cell r="ET18">
            <v>1</v>
          </cell>
          <cell r="EU18">
            <v>1</v>
          </cell>
          <cell r="EV18">
            <v>2</v>
          </cell>
          <cell r="EW18">
            <v>1</v>
          </cell>
          <cell r="EX18">
            <v>1</v>
          </cell>
          <cell r="EY18">
            <v>2</v>
          </cell>
          <cell r="EZ18">
            <v>0</v>
          </cell>
          <cell r="FA18">
            <v>0</v>
          </cell>
          <cell r="FB18">
            <v>1</v>
          </cell>
          <cell r="FC18">
            <v>1</v>
          </cell>
          <cell r="FD18">
            <v>0</v>
          </cell>
          <cell r="FE18">
            <v>2</v>
          </cell>
          <cell r="FF18">
            <v>2</v>
          </cell>
          <cell r="FG18">
            <v>1</v>
          </cell>
          <cell r="FH18">
            <v>2</v>
          </cell>
          <cell r="FI18">
            <v>3</v>
          </cell>
          <cell r="FJ18">
            <v>0</v>
          </cell>
          <cell r="FK18">
            <v>0</v>
          </cell>
          <cell r="FL18">
            <v>2</v>
          </cell>
          <cell r="FM18">
            <v>2</v>
          </cell>
          <cell r="FN18">
            <v>12</v>
          </cell>
          <cell r="FP18">
            <v>2</v>
          </cell>
          <cell r="FQ18">
            <v>0</v>
          </cell>
          <cell r="FR18">
            <v>2</v>
          </cell>
          <cell r="FS18">
            <v>1</v>
          </cell>
          <cell r="FT18">
            <v>0</v>
          </cell>
          <cell r="FU18">
            <v>1</v>
          </cell>
          <cell r="FV18">
            <v>1</v>
          </cell>
          <cell r="FW18">
            <v>0</v>
          </cell>
          <cell r="FX18">
            <v>1</v>
          </cell>
          <cell r="FY18">
            <v>1</v>
          </cell>
          <cell r="FZ18">
            <v>0</v>
          </cell>
          <cell r="GA18">
            <v>1</v>
          </cell>
          <cell r="GB18">
            <v>5</v>
          </cell>
          <cell r="GC18">
            <v>5.5789473684210522</v>
          </cell>
          <cell r="GD18">
            <v>2.8928223334023784</v>
          </cell>
          <cell r="GE18">
            <v>8.4717697018234297</v>
          </cell>
          <cell r="GF18">
            <v>2.6861250350186738</v>
          </cell>
          <cell r="GG18" t="str">
            <v>OK</v>
          </cell>
          <cell r="GH18">
            <v>6</v>
          </cell>
          <cell r="GI18">
            <v>6.2343999999999999</v>
          </cell>
          <cell r="GJ18">
            <v>14.525</v>
          </cell>
          <cell r="GK18">
            <v>20</v>
          </cell>
          <cell r="GL18">
            <v>17.94736842105263</v>
          </cell>
          <cell r="GM18">
            <v>8.1545739326706581</v>
          </cell>
          <cell r="GN18">
            <v>26.101942353723288</v>
          </cell>
          <cell r="GO18">
            <v>9.792794488381972</v>
          </cell>
          <cell r="GP18" t="str">
            <v>OK</v>
          </cell>
          <cell r="GQ18">
            <v>57</v>
          </cell>
          <cell r="GR18">
            <v>6</v>
          </cell>
          <cell r="GS18">
            <v>6.1052631578947372</v>
          </cell>
          <cell r="GT18">
            <v>0.31530176764230583</v>
          </cell>
          <cell r="GU18">
            <v>25</v>
          </cell>
          <cell r="GV18">
            <v>5.7899613902524312</v>
          </cell>
          <cell r="GW18" t="str">
            <v>OK</v>
          </cell>
          <cell r="GX18">
            <v>0</v>
          </cell>
          <cell r="GY18">
            <v>0.15789473684210525</v>
          </cell>
          <cell r="GZ18">
            <v>0.3746343246326776</v>
          </cell>
          <cell r="HA18">
            <v>0.53252906147478285</v>
          </cell>
          <cell r="HB18">
            <v>-0.21673958779057234</v>
          </cell>
          <cell r="HC18" t="str">
            <v>OK</v>
          </cell>
          <cell r="HD18">
            <v>6</v>
          </cell>
          <cell r="HE18">
            <v>2</v>
          </cell>
          <cell r="HF18">
            <v>8</v>
          </cell>
          <cell r="HG18">
            <v>8.526315789473685</v>
          </cell>
          <cell r="HH18">
            <v>1.0202625507753471</v>
          </cell>
          <cell r="HI18">
            <v>9.5465783402490327</v>
          </cell>
          <cell r="HJ18">
            <v>7.5060532386983381</v>
          </cell>
          <cell r="HK18" t="str">
            <v>OK</v>
          </cell>
          <cell r="HL18">
            <v>0</v>
          </cell>
          <cell r="HM18">
            <v>0.63157894736842102</v>
          </cell>
          <cell r="HN18">
            <v>0.49559462778335212</v>
          </cell>
          <cell r="HO18">
            <v>1.1271735751517731</v>
          </cell>
          <cell r="HP18">
            <v>0.1359843195850689</v>
          </cell>
          <cell r="HQ18" t="str">
            <v>Under</v>
          </cell>
          <cell r="HR18">
            <v>14</v>
          </cell>
          <cell r="HS18">
            <v>1</v>
          </cell>
          <cell r="HT18">
            <v>1.6842105263157894</v>
          </cell>
          <cell r="HU18">
            <v>0.8200698871944031</v>
          </cell>
          <cell r="HV18">
            <v>2.5042804135101924</v>
          </cell>
          <cell r="HW18">
            <v>0.86414063912138628</v>
          </cell>
          <cell r="HX18" t="str">
            <v>OK</v>
          </cell>
          <cell r="HY18">
            <v>3</v>
          </cell>
          <cell r="HZ18">
            <v>5</v>
          </cell>
          <cell r="IA18">
            <v>8</v>
          </cell>
          <cell r="IB18">
            <v>5</v>
          </cell>
          <cell r="IC18">
            <v>2.7688746209726918</v>
          </cell>
          <cell r="ID18">
            <v>7.7688746209726922</v>
          </cell>
          <cell r="IE18">
            <v>2.2311253790273082</v>
          </cell>
          <cell r="IF18" t="str">
            <v>Over</v>
          </cell>
          <cell r="IG18">
            <v>3</v>
          </cell>
          <cell r="IH18">
            <v>2.3684210526315788</v>
          </cell>
          <cell r="II18">
            <v>0.68398556805676924</v>
          </cell>
          <cell r="IJ18">
            <v>3.0524066206883482</v>
          </cell>
          <cell r="IK18">
            <v>1.6844354845748095</v>
          </cell>
          <cell r="IL18" t="str">
            <v>OK</v>
          </cell>
          <cell r="IM18">
            <v>12</v>
          </cell>
          <cell r="IN18">
            <v>2</v>
          </cell>
          <cell r="IO18">
            <v>1.5263157894736843</v>
          </cell>
          <cell r="IP18">
            <v>0.61177529032149802</v>
          </cell>
          <cell r="IQ18">
            <v>2.1380910797951822</v>
          </cell>
          <cell r="IR18">
            <v>0.91454049915218627</v>
          </cell>
          <cell r="IS18" t="str">
            <v>OK</v>
          </cell>
          <cell r="IT18">
            <v>0</v>
          </cell>
          <cell r="IU18">
            <v>0.42105263157894735</v>
          </cell>
          <cell r="IV18">
            <v>0.50725727350178806</v>
          </cell>
          <cell r="IW18">
            <v>0.92830990508073541</v>
          </cell>
          <cell r="IX18">
            <v>-8.6204641922840719E-2</v>
          </cell>
          <cell r="IY18" t="str">
            <v>OK</v>
          </cell>
          <cell r="IZ18">
            <v>2</v>
          </cell>
          <cell r="JA18">
            <v>0.94736842105263153</v>
          </cell>
          <cell r="JB18">
            <v>0.77986353582080237</v>
          </cell>
          <cell r="JC18">
            <v>1.727231956873434</v>
          </cell>
          <cell r="JD18">
            <v>0.16750488523182916</v>
          </cell>
          <cell r="JE18" t="str">
            <v>Over</v>
          </cell>
          <cell r="JF18">
            <v>4</v>
          </cell>
          <cell r="JG18">
            <v>1</v>
          </cell>
          <cell r="JH18">
            <v>1.631578947368421</v>
          </cell>
          <cell r="JI18">
            <v>0.49559462778335195</v>
          </cell>
          <cell r="JJ18">
            <v>2.1271735751517729</v>
          </cell>
          <cell r="JK18">
            <v>1.1359843195850692</v>
          </cell>
          <cell r="JL18" t="str">
            <v>Under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 t="str">
            <v>OK</v>
          </cell>
          <cell r="JS18">
            <v>1</v>
          </cell>
          <cell r="JT18">
            <v>1</v>
          </cell>
          <cell r="JU18">
            <v>2</v>
          </cell>
          <cell r="JV18">
            <v>2</v>
          </cell>
          <cell r="JW18">
            <v>0</v>
          </cell>
          <cell r="JX18">
            <v>2</v>
          </cell>
          <cell r="JY18">
            <v>2</v>
          </cell>
          <cell r="JZ18" t="str">
            <v>OK</v>
          </cell>
          <cell r="KA18">
            <v>2</v>
          </cell>
          <cell r="KB18">
            <v>1.368421052631579</v>
          </cell>
          <cell r="KC18">
            <v>0.49559462778335195</v>
          </cell>
          <cell r="KD18">
            <v>1.8640156804149308</v>
          </cell>
          <cell r="KE18">
            <v>0.87282642484822703</v>
          </cell>
          <cell r="KF18" t="str">
            <v>Over</v>
          </cell>
          <cell r="KG18">
            <v>0</v>
          </cell>
          <cell r="KH18">
            <v>0.26315789473684209</v>
          </cell>
          <cell r="KI18">
            <v>0.56195148694901631</v>
          </cell>
          <cell r="KJ18">
            <v>0.82510938168585835</v>
          </cell>
          <cell r="KK18">
            <v>-0.29879359221217422</v>
          </cell>
          <cell r="KL18" t="str">
            <v>OK</v>
          </cell>
          <cell r="KM18">
            <v>1</v>
          </cell>
          <cell r="KN18">
            <v>1</v>
          </cell>
          <cell r="KO18">
            <v>2</v>
          </cell>
          <cell r="KP18">
            <v>2</v>
          </cell>
          <cell r="KQ18">
            <v>0</v>
          </cell>
          <cell r="KR18">
            <v>2</v>
          </cell>
          <cell r="KS18">
            <v>2</v>
          </cell>
          <cell r="KT18" t="str">
            <v>OK</v>
          </cell>
          <cell r="KU18">
            <v>7</v>
          </cell>
          <cell r="KV18">
            <v>1</v>
          </cell>
          <cell r="KW18">
            <v>1</v>
          </cell>
          <cell r="KX18">
            <v>0</v>
          </cell>
          <cell r="KY18">
            <v>1</v>
          </cell>
          <cell r="KZ18">
            <v>1</v>
          </cell>
          <cell r="LA18" t="str">
            <v>OK</v>
          </cell>
          <cell r="LB18">
            <v>2</v>
          </cell>
          <cell r="LC18">
            <v>2</v>
          </cell>
          <cell r="LD18">
            <v>0</v>
          </cell>
          <cell r="LE18">
            <v>2</v>
          </cell>
          <cell r="LF18">
            <v>2</v>
          </cell>
          <cell r="LG18" t="str">
            <v>OK</v>
          </cell>
          <cell r="LH18">
            <v>1</v>
          </cell>
          <cell r="LI18">
            <v>1</v>
          </cell>
          <cell r="LJ18">
            <v>0</v>
          </cell>
          <cell r="LK18">
            <v>1</v>
          </cell>
          <cell r="LL18">
            <v>1</v>
          </cell>
          <cell r="LM18" t="str">
            <v>OK</v>
          </cell>
          <cell r="LN18">
            <v>3</v>
          </cell>
          <cell r="LO18">
            <v>1</v>
          </cell>
          <cell r="LP18">
            <v>0.57894736842105265</v>
          </cell>
          <cell r="LQ18">
            <v>0.60697697866688405</v>
          </cell>
          <cell r="LR18">
            <v>1.1859243470879366</v>
          </cell>
          <cell r="LS18">
            <v>-2.8029610245831393E-2</v>
          </cell>
          <cell r="LT18" t="str">
            <v>OK</v>
          </cell>
          <cell r="LU18">
            <v>5</v>
          </cell>
          <cell r="LV18">
            <v>42</v>
          </cell>
          <cell r="LW18">
            <v>2</v>
          </cell>
          <cell r="LX18">
            <v>2.8947368421052633</v>
          </cell>
          <cell r="LY18">
            <v>0.87526103040466097</v>
          </cell>
          <cell r="LZ18">
            <v>3.7699978725099244</v>
          </cell>
          <cell r="MA18">
            <v>2.0194758117006022</v>
          </cell>
          <cell r="MB18" t="str">
            <v>Under</v>
          </cell>
          <cell r="MC18">
            <v>0</v>
          </cell>
          <cell r="MD18">
            <v>12</v>
          </cell>
          <cell r="ME18">
            <v>0</v>
          </cell>
          <cell r="MF18">
            <v>12</v>
          </cell>
          <cell r="MG18">
            <v>12</v>
          </cell>
          <cell r="MH18">
            <v>0</v>
          </cell>
          <cell r="MI18">
            <v>12</v>
          </cell>
          <cell r="MJ18">
            <v>12</v>
          </cell>
          <cell r="MK18" t="str">
            <v>OK</v>
          </cell>
          <cell r="ML18">
            <v>14</v>
          </cell>
          <cell r="MM18">
            <v>9</v>
          </cell>
          <cell r="MN18">
            <v>6.5263157894736841</v>
          </cell>
          <cell r="MO18">
            <v>1.6454793645565065</v>
          </cell>
          <cell r="MP18">
            <v>8.1717951540301907</v>
          </cell>
          <cell r="MQ18">
            <v>4.8808364249171774</v>
          </cell>
          <cell r="MR18" t="str">
            <v>Over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 t="str">
            <v>OK</v>
          </cell>
          <cell r="MY18">
            <v>9</v>
          </cell>
          <cell r="MZ18">
            <v>6</v>
          </cell>
          <cell r="NA18">
            <v>5.0526315789473681</v>
          </cell>
          <cell r="NB18">
            <v>0.91126799391021507</v>
          </cell>
          <cell r="NC18">
            <v>5.9638995728575832</v>
          </cell>
          <cell r="ND18">
            <v>4.1413635850371531</v>
          </cell>
          <cell r="NE18" t="str">
            <v>Over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 t="str">
            <v>OK</v>
          </cell>
          <cell r="NL18">
            <v>6</v>
          </cell>
          <cell r="NM18">
            <v>3</v>
          </cell>
          <cell r="NN18">
            <v>3.4210526315789473</v>
          </cell>
          <cell r="NO18">
            <v>0.83770781658339066</v>
          </cell>
          <cell r="NP18">
            <v>4.258760448162338</v>
          </cell>
          <cell r="NQ18">
            <v>2.5833448149955567</v>
          </cell>
          <cell r="NR18" t="str">
            <v>OK</v>
          </cell>
          <cell r="NS18">
            <v>3</v>
          </cell>
          <cell r="NT18">
            <v>4</v>
          </cell>
          <cell r="NU18">
            <v>3.9473684210526314</v>
          </cell>
          <cell r="NV18">
            <v>0.77986353582080337</v>
          </cell>
          <cell r="NW18">
            <v>4.7272319568734344</v>
          </cell>
          <cell r="NX18">
            <v>3.1675048852318279</v>
          </cell>
          <cell r="NY18" t="str">
            <v>OK</v>
          </cell>
          <cell r="NZ18">
            <v>4</v>
          </cell>
          <cell r="OA18">
            <v>0</v>
          </cell>
          <cell r="OB18">
            <v>0.21052631578947367</v>
          </cell>
          <cell r="OC18">
            <v>0.4188539082916955</v>
          </cell>
          <cell r="OD18">
            <v>0.62938022408116923</v>
          </cell>
          <cell r="OE18">
            <v>-0.20832759250222183</v>
          </cell>
          <cell r="OF18" t="str">
            <v>OK</v>
          </cell>
          <cell r="OG18">
            <v>0</v>
          </cell>
          <cell r="OH18">
            <v>5.2631578947368418E-2</v>
          </cell>
          <cell r="OI18">
            <v>0.22941573387056177</v>
          </cell>
          <cell r="OJ18">
            <v>0.28204731281793016</v>
          </cell>
          <cell r="OK18">
            <v>-0.17678415492319335</v>
          </cell>
          <cell r="OL18" t="str">
            <v>OK</v>
          </cell>
          <cell r="OM18">
            <v>0</v>
          </cell>
          <cell r="ON18">
            <v>2</v>
          </cell>
          <cell r="OO18">
            <v>2.3157894736842106</v>
          </cell>
          <cell r="OP18">
            <v>0.58239272535781883</v>
          </cell>
          <cell r="OQ18">
            <v>2.8981821990420293</v>
          </cell>
          <cell r="OR18">
            <v>1.7333967483263919</v>
          </cell>
          <cell r="OS18" t="str">
            <v>OK</v>
          </cell>
          <cell r="OT18">
            <v>2</v>
          </cell>
          <cell r="OU18">
            <v>2</v>
          </cell>
          <cell r="OV18">
            <v>2.2105263157894739</v>
          </cell>
          <cell r="OW18">
            <v>0.71328250351775879</v>
          </cell>
          <cell r="OX18">
            <v>2.9238088193072329</v>
          </cell>
          <cell r="OY18">
            <v>1.4972438122717151</v>
          </cell>
          <cell r="OZ18" t="str">
            <v>OK</v>
          </cell>
          <cell r="PA18">
            <v>0</v>
          </cell>
          <cell r="PB18">
            <v>0</v>
          </cell>
          <cell r="PC18">
            <v>0</v>
          </cell>
          <cell r="PD18">
            <v>0</v>
          </cell>
          <cell r="PE18">
            <v>0</v>
          </cell>
          <cell r="PF18" t="str">
            <v>OK</v>
          </cell>
          <cell r="PG18">
            <v>0</v>
          </cell>
          <cell r="PH18">
            <v>0</v>
          </cell>
          <cell r="PI18">
            <v>0</v>
          </cell>
          <cell r="PJ18">
            <v>0</v>
          </cell>
          <cell r="PK18">
            <v>0</v>
          </cell>
          <cell r="PL18">
            <v>0</v>
          </cell>
          <cell r="PM18">
            <v>0</v>
          </cell>
          <cell r="PN18">
            <v>0</v>
          </cell>
          <cell r="PO18">
            <v>0</v>
          </cell>
          <cell r="PP18" t="str">
            <v>OK</v>
          </cell>
          <cell r="PQ18">
            <v>2</v>
          </cell>
          <cell r="PR18">
            <v>1</v>
          </cell>
          <cell r="PS18">
            <v>1</v>
          </cell>
          <cell r="PT18">
            <v>2</v>
          </cell>
          <cell r="PU18">
            <v>2.1052631578947367</v>
          </cell>
          <cell r="PV18">
            <v>0.31530176764230522</v>
          </cell>
          <cell r="PW18">
            <v>2.4205649255370418</v>
          </cell>
          <cell r="PX18">
            <v>1.7899613902524316</v>
          </cell>
          <cell r="PY18" t="str">
            <v>OK</v>
          </cell>
          <cell r="PZ18">
            <v>2</v>
          </cell>
          <cell r="QA18">
            <v>0</v>
          </cell>
          <cell r="QB18">
            <v>0.21052631578947367</v>
          </cell>
          <cell r="QC18">
            <v>0.4188539082916955</v>
          </cell>
          <cell r="QD18">
            <v>0.62938022408116923</v>
          </cell>
          <cell r="QE18">
            <v>-0.20832759250222183</v>
          </cell>
          <cell r="QF18" t="str">
            <v>OK</v>
          </cell>
          <cell r="QG18">
            <v>2</v>
          </cell>
          <cell r="QH18">
            <v>0</v>
          </cell>
          <cell r="QI18">
            <v>2</v>
          </cell>
          <cell r="QJ18">
            <v>1.9473684210526316</v>
          </cell>
          <cell r="QK18">
            <v>0.22941573387056158</v>
          </cell>
          <cell r="QL18">
            <v>2.176784154923193</v>
          </cell>
          <cell r="QM18">
            <v>1.7179526871820701</v>
          </cell>
          <cell r="QN18" t="str">
            <v>OK</v>
          </cell>
          <cell r="QO18">
            <v>2</v>
          </cell>
          <cell r="QP18">
            <v>3</v>
          </cell>
          <cell r="QQ18">
            <v>3.5789473684210527</v>
          </cell>
          <cell r="QR18">
            <v>1.0173926082384543</v>
          </cell>
          <cell r="QS18">
            <v>4.5963399766595074</v>
          </cell>
          <cell r="QT18">
            <v>2.5615547601825983</v>
          </cell>
          <cell r="QU18" t="str">
            <v>OK</v>
          </cell>
          <cell r="QV18">
            <v>3</v>
          </cell>
          <cell r="QW18">
            <v>3</v>
          </cell>
          <cell r="QX18">
            <v>2.7894736842105261</v>
          </cell>
          <cell r="QY18">
            <v>0.7873265148181362</v>
          </cell>
          <cell r="QZ18">
            <v>3.5768001990286624</v>
          </cell>
          <cell r="RA18">
            <v>2.0021471693923898</v>
          </cell>
          <cell r="RB18" t="str">
            <v>OK</v>
          </cell>
          <cell r="RC18">
            <v>3</v>
          </cell>
          <cell r="RD18">
            <v>3</v>
          </cell>
          <cell r="RE18">
            <v>1.5789473684210527</v>
          </cell>
          <cell r="RF18">
            <v>0.83770781658339089</v>
          </cell>
          <cell r="RG18">
            <v>2.4166551850044433</v>
          </cell>
          <cell r="RH18">
            <v>0.74123955183766177</v>
          </cell>
          <cell r="RI18" t="str">
            <v>Over</v>
          </cell>
          <cell r="RJ18">
            <v>2</v>
          </cell>
          <cell r="RK18">
            <v>1.7894736842105263</v>
          </cell>
          <cell r="RL18">
            <v>0.97632800547203691</v>
          </cell>
          <cell r="RM18">
            <v>2.7658016896825632</v>
          </cell>
          <cell r="RN18">
            <v>0.81314567873848942</v>
          </cell>
          <cell r="RO18" t="str">
            <v>OK</v>
          </cell>
          <cell r="RP18">
            <v>0</v>
          </cell>
          <cell r="RQ18">
            <v>4</v>
          </cell>
          <cell r="RR18">
            <v>4</v>
          </cell>
          <cell r="RS18">
            <v>4</v>
          </cell>
          <cell r="RT18">
            <v>0</v>
          </cell>
          <cell r="RU18">
            <v>4</v>
          </cell>
          <cell r="RV18">
            <v>4</v>
          </cell>
          <cell r="RW18" t="str">
            <v>OK</v>
          </cell>
          <cell r="RX18">
            <v>9</v>
          </cell>
          <cell r="RY18">
            <v>13</v>
          </cell>
          <cell r="RZ18">
            <v>12.315789473684211</v>
          </cell>
          <cell r="SA18">
            <v>4.3976336007618571</v>
          </cell>
          <cell r="SB18">
            <v>16.713423074446069</v>
          </cell>
          <cell r="SC18">
            <v>7.9181558729223536</v>
          </cell>
          <cell r="SD18" t="str">
            <v>OK</v>
          </cell>
          <cell r="SE18">
            <v>0</v>
          </cell>
          <cell r="SF18">
            <v>4</v>
          </cell>
          <cell r="SG18">
            <v>4</v>
          </cell>
          <cell r="SH18">
            <v>4.5789473684210522</v>
          </cell>
          <cell r="SI18">
            <v>2.1938243997813553</v>
          </cell>
          <cell r="SJ18">
            <v>6.7727717682024071</v>
          </cell>
          <cell r="SK18">
            <v>2.3851229686396969</v>
          </cell>
          <cell r="SL18" t="str">
            <v>OK</v>
          </cell>
          <cell r="SM18">
            <v>0</v>
          </cell>
          <cell r="SN18">
            <v>5.2631578947368418E-2</v>
          </cell>
          <cell r="SO18">
            <v>0.22941573387056177</v>
          </cell>
          <cell r="SP18">
            <v>0.28204731281793016</v>
          </cell>
          <cell r="SQ18">
            <v>-0.17678415492319335</v>
          </cell>
          <cell r="SR18" t="str">
            <v>OK</v>
          </cell>
          <cell r="SS18">
            <v>17</v>
          </cell>
          <cell r="ST18">
            <v>4</v>
          </cell>
          <cell r="SU18">
            <v>2.8947368421052633</v>
          </cell>
          <cell r="SV18">
            <v>1.1002392084403616</v>
          </cell>
          <cell r="SW18">
            <v>3.9949760505456249</v>
          </cell>
          <cell r="SX18">
            <v>1.7944976336649017</v>
          </cell>
          <cell r="SY18" t="str">
            <v>Over</v>
          </cell>
          <cell r="SZ18">
            <v>7</v>
          </cell>
          <cell r="TA18">
            <v>0</v>
          </cell>
          <cell r="TB18">
            <v>0</v>
          </cell>
          <cell r="TC18">
            <v>7</v>
          </cell>
          <cell r="TD18">
            <v>5.6315789473684212</v>
          </cell>
          <cell r="TE18">
            <v>0.89508077325081425</v>
          </cell>
          <cell r="TF18">
            <v>6.5266597206192358</v>
          </cell>
          <cell r="TG18">
            <v>4.7364981741176067</v>
          </cell>
          <cell r="TH18" t="str">
            <v>Over</v>
          </cell>
          <cell r="TI18">
            <v>11</v>
          </cell>
          <cell r="TJ18">
            <v>0</v>
          </cell>
          <cell r="TK18">
            <v>0.10526315789473684</v>
          </cell>
          <cell r="TL18">
            <v>0.31530176764230577</v>
          </cell>
          <cell r="TM18">
            <v>0.42056492553704261</v>
          </cell>
          <cell r="TN18">
            <v>-0.21003860974756894</v>
          </cell>
          <cell r="TO18" t="str">
            <v>OK</v>
          </cell>
          <cell r="TP18">
            <v>15</v>
          </cell>
          <cell r="TQ18">
            <v>2</v>
          </cell>
          <cell r="TR18">
            <v>3</v>
          </cell>
          <cell r="TS18">
            <v>20</v>
          </cell>
          <cell r="TT18">
            <v>16.315789473684209</v>
          </cell>
          <cell r="TU18">
            <v>3.7424387708039246</v>
          </cell>
          <cell r="TV18">
            <v>20.058228244488134</v>
          </cell>
          <cell r="TW18">
            <v>12.573350702880283</v>
          </cell>
          <cell r="TX18" t="str">
            <v>OK</v>
          </cell>
          <cell r="TY18">
            <v>20</v>
          </cell>
          <cell r="TZ18">
            <v>1</v>
          </cell>
          <cell r="UA18">
            <v>1.2105263157894737</v>
          </cell>
          <cell r="UB18">
            <v>0.53530337903131087</v>
          </cell>
          <cell r="UC18">
            <v>1.7458296948207845</v>
          </cell>
          <cell r="UD18">
            <v>0.67522293675816281</v>
          </cell>
          <cell r="UE18" t="str">
            <v>OK</v>
          </cell>
          <cell r="UF18">
            <v>7</v>
          </cell>
          <cell r="UG18">
            <v>1</v>
          </cell>
          <cell r="UH18">
            <v>8</v>
          </cell>
          <cell r="UI18">
            <v>9.3157894736842106</v>
          </cell>
          <cell r="UJ18">
            <v>2.925987612545879</v>
          </cell>
          <cell r="UK18">
            <v>12.241777086230091</v>
          </cell>
          <cell r="UL18">
            <v>6.3898018611383316</v>
          </cell>
          <cell r="UM18" t="str">
            <v>OK</v>
          </cell>
          <cell r="UN18">
            <v>3</v>
          </cell>
          <cell r="UO18">
            <v>0</v>
          </cell>
          <cell r="UP18">
            <v>3</v>
          </cell>
          <cell r="UQ18">
            <v>3</v>
          </cell>
          <cell r="UR18">
            <v>0</v>
          </cell>
          <cell r="US18">
            <v>3</v>
          </cell>
          <cell r="UT18">
            <v>3</v>
          </cell>
          <cell r="UU18" t="str">
            <v>OK</v>
          </cell>
          <cell r="UV18">
            <v>1</v>
          </cell>
          <cell r="UW18">
            <v>1</v>
          </cell>
          <cell r="UX18">
            <v>0</v>
          </cell>
          <cell r="UY18">
            <v>1</v>
          </cell>
          <cell r="UZ18">
            <v>1</v>
          </cell>
          <cell r="VA18" t="str">
            <v>OK</v>
          </cell>
          <cell r="VB18">
            <v>0</v>
          </cell>
          <cell r="VC18">
            <v>0</v>
          </cell>
          <cell r="VD18">
            <v>0</v>
          </cell>
          <cell r="VE18">
            <v>0</v>
          </cell>
          <cell r="VF18">
            <v>0</v>
          </cell>
          <cell r="VG18" t="str">
            <v>OK</v>
          </cell>
          <cell r="VH18">
            <v>13</v>
          </cell>
          <cell r="VI18">
            <v>3</v>
          </cell>
          <cell r="VJ18">
            <v>3</v>
          </cell>
          <cell r="VK18">
            <v>0</v>
          </cell>
          <cell r="VL18">
            <v>3</v>
          </cell>
          <cell r="VM18">
            <v>3</v>
          </cell>
          <cell r="VN18" t="str">
            <v>OK</v>
          </cell>
          <cell r="VO18">
            <v>3</v>
          </cell>
          <cell r="VP18">
            <v>23</v>
          </cell>
          <cell r="VQ18">
            <v>20.421052631578949</v>
          </cell>
          <cell r="VR18">
            <v>4.11387610510904</v>
          </cell>
          <cell r="VS18">
            <v>24.534928736687988</v>
          </cell>
          <cell r="VT18">
            <v>16.30717652646991</v>
          </cell>
          <cell r="VU18" t="str">
            <v>OK</v>
          </cell>
          <cell r="VV18">
            <v>17</v>
          </cell>
          <cell r="VW18">
            <v>15.263157894736842</v>
          </cell>
          <cell r="VX18">
            <v>3.2118202741878652</v>
          </cell>
          <cell r="VY18">
            <v>18.474978168924707</v>
          </cell>
          <cell r="VZ18">
            <v>12.051337620548978</v>
          </cell>
          <cell r="WA18" t="str">
            <v>OK</v>
          </cell>
          <cell r="WB18">
            <v>40</v>
          </cell>
          <cell r="WC18">
            <v>163</v>
          </cell>
          <cell r="WD18">
            <v>21</v>
          </cell>
          <cell r="WE18">
            <v>0</v>
          </cell>
          <cell r="WF18">
            <v>21</v>
          </cell>
          <cell r="WG18">
            <v>20.631578947368421</v>
          </cell>
          <cell r="WH18">
            <v>3.6849623293082745</v>
          </cell>
          <cell r="WI18">
            <v>24.316541276676695</v>
          </cell>
          <cell r="WJ18">
            <v>16.946616618060148</v>
          </cell>
          <cell r="WK18" t="str">
            <v>OK</v>
          </cell>
          <cell r="WL18">
            <v>21</v>
          </cell>
          <cell r="WM18">
            <v>21</v>
          </cell>
          <cell r="WN18">
            <v>0</v>
          </cell>
          <cell r="WO18">
            <v>21</v>
          </cell>
          <cell r="WP18">
            <v>18.210526315789473</v>
          </cell>
          <cell r="WQ18">
            <v>5.4932175085728447</v>
          </cell>
          <cell r="WR18">
            <v>23.703743824362316</v>
          </cell>
          <cell r="WS18">
            <v>12.717308807216629</v>
          </cell>
          <cell r="WT18" t="str">
            <v>OK</v>
          </cell>
          <cell r="WU18">
            <v>21</v>
          </cell>
          <cell r="WV18">
            <v>20</v>
          </cell>
          <cell r="WW18">
            <v>0</v>
          </cell>
          <cell r="WX18">
            <v>20</v>
          </cell>
          <cell r="WY18">
            <v>16.94736842105263</v>
          </cell>
          <cell r="WZ18">
            <v>4.636493936520548</v>
          </cell>
          <cell r="XA18">
            <v>21.583862357573178</v>
          </cell>
          <cell r="XB18">
            <v>12.310874484532082</v>
          </cell>
          <cell r="XC18" t="str">
            <v>OK</v>
          </cell>
          <cell r="XD18">
            <v>20</v>
          </cell>
          <cell r="XE18">
            <v>12</v>
          </cell>
          <cell r="XF18">
            <v>0</v>
          </cell>
          <cell r="XG18">
            <v>12</v>
          </cell>
          <cell r="XH18">
            <v>11.421052631578947</v>
          </cell>
          <cell r="XI18">
            <v>1.643701428473221</v>
          </cell>
          <cell r="XJ18">
            <v>13.064754060052168</v>
          </cell>
          <cell r="XK18">
            <v>9.7773512031057255</v>
          </cell>
          <cell r="XL18" t="str">
            <v>OK</v>
          </cell>
          <cell r="XM18">
            <v>12</v>
          </cell>
          <cell r="XN18">
            <v>14</v>
          </cell>
          <cell r="XO18">
            <v>0</v>
          </cell>
          <cell r="XP18">
            <v>14</v>
          </cell>
          <cell r="XQ18">
            <v>12.368421052631579</v>
          </cell>
          <cell r="XR18">
            <v>2.1137256816602124</v>
          </cell>
          <cell r="XS18">
            <v>14.482146734291792</v>
          </cell>
          <cell r="XT18">
            <v>10.254695370971366</v>
          </cell>
          <cell r="XU18" t="str">
            <v>OK</v>
          </cell>
          <cell r="XV18">
            <v>14</v>
          </cell>
          <cell r="XW18">
            <v>10</v>
          </cell>
          <cell r="XX18">
            <v>0</v>
          </cell>
          <cell r="XY18">
            <v>10</v>
          </cell>
          <cell r="XZ18">
            <v>8.4210526315789469</v>
          </cell>
          <cell r="YA18">
            <v>1.6095475373078596</v>
          </cell>
          <cell r="YB18">
            <v>10.030600168886807</v>
          </cell>
          <cell r="YC18">
            <v>6.8115050942710873</v>
          </cell>
          <cell r="YD18" t="str">
            <v>OK</v>
          </cell>
          <cell r="YE18">
            <v>10</v>
          </cell>
          <cell r="YF18">
            <v>36</v>
          </cell>
          <cell r="YG18">
            <v>0</v>
          </cell>
          <cell r="YH18">
            <v>36</v>
          </cell>
          <cell r="YI18">
            <v>32.263157894736842</v>
          </cell>
          <cell r="YJ18">
            <v>8.7422480280986861</v>
          </cell>
          <cell r="YK18">
            <v>41.005405922835529</v>
          </cell>
          <cell r="YL18">
            <v>23.520909866638156</v>
          </cell>
          <cell r="YM18" t="str">
            <v>OK</v>
          </cell>
          <cell r="YN18">
            <v>36</v>
          </cell>
          <cell r="YO18">
            <v>20</v>
          </cell>
          <cell r="YP18">
            <v>0</v>
          </cell>
          <cell r="YQ18">
            <v>20</v>
          </cell>
          <cell r="YR18">
            <v>17.157894736842106</v>
          </cell>
          <cell r="YS18">
            <v>5.0361267954068811</v>
          </cell>
          <cell r="YT18">
            <v>22.194021532248989</v>
          </cell>
          <cell r="YU18">
            <v>12.121767941435225</v>
          </cell>
          <cell r="YV18" t="str">
            <v>OK</v>
          </cell>
          <cell r="YW18">
            <v>20</v>
          </cell>
          <cell r="YX18">
            <v>15</v>
          </cell>
          <cell r="YY18">
            <v>0</v>
          </cell>
          <cell r="YZ18">
            <v>15</v>
          </cell>
          <cell r="ZA18">
            <v>12.105263157894736</v>
          </cell>
          <cell r="ZB18">
            <v>2.7466087542864202</v>
          </cell>
          <cell r="ZC18">
            <v>14.851871912181156</v>
          </cell>
          <cell r="ZD18">
            <v>9.3586544036083161</v>
          </cell>
          <cell r="ZE18" t="str">
            <v>Over</v>
          </cell>
          <cell r="ZF18">
            <v>15</v>
          </cell>
          <cell r="ZG18">
            <v>3</v>
          </cell>
          <cell r="ZH18">
            <v>0</v>
          </cell>
          <cell r="ZI18">
            <v>3</v>
          </cell>
          <cell r="ZJ18">
            <v>2.0526315789473686</v>
          </cell>
          <cell r="ZK18">
            <v>1.0787690624311024</v>
          </cell>
          <cell r="ZL18">
            <v>3.131400641378471</v>
          </cell>
          <cell r="ZM18">
            <v>0.97386251651626621</v>
          </cell>
          <cell r="ZN18" t="str">
            <v>OK</v>
          </cell>
          <cell r="ZO18">
            <v>3</v>
          </cell>
          <cell r="ZP18">
            <v>12</v>
          </cell>
          <cell r="ZQ18">
            <v>0</v>
          </cell>
          <cell r="ZR18">
            <v>12</v>
          </cell>
          <cell r="ZS18">
            <v>12.473684210526315</v>
          </cell>
          <cell r="ZT18">
            <v>1.8369183449048474</v>
          </cell>
          <cell r="ZU18">
            <v>14.310602555431162</v>
          </cell>
          <cell r="ZV18">
            <v>10.636765865621468</v>
          </cell>
          <cell r="ZW18" t="str">
            <v>OK</v>
          </cell>
          <cell r="ZX18">
            <v>12</v>
          </cell>
          <cell r="ZY18">
            <v>12</v>
          </cell>
          <cell r="ZZ18">
            <v>0</v>
          </cell>
          <cell r="AAA18">
            <v>12</v>
          </cell>
          <cell r="AAB18">
            <v>10.842105263157896</v>
          </cell>
          <cell r="AAC18">
            <v>4.6816801102778012</v>
          </cell>
          <cell r="AAD18">
            <v>15.523785373435697</v>
          </cell>
          <cell r="AAE18">
            <v>6.1604251528800944</v>
          </cell>
          <cell r="AAF18" t="str">
            <v>OK</v>
          </cell>
          <cell r="AAG18">
            <v>12</v>
          </cell>
          <cell r="AAH18">
            <v>6</v>
          </cell>
          <cell r="AAI18">
            <v>0</v>
          </cell>
          <cell r="AAJ18">
            <v>6</v>
          </cell>
          <cell r="AAK18">
            <v>5.7368421052631575</v>
          </cell>
          <cell r="AAL18">
            <v>2.4909191802571802</v>
          </cell>
          <cell r="AAM18">
            <v>8.2277612855203373</v>
          </cell>
          <cell r="AAN18">
            <v>3.2459229250059773</v>
          </cell>
          <cell r="AAO18" t="str">
            <v>OK</v>
          </cell>
          <cell r="AAP18">
            <v>6</v>
          </cell>
          <cell r="AAQ18">
            <v>1</v>
          </cell>
          <cell r="AAR18">
            <v>0</v>
          </cell>
          <cell r="AAS18">
            <v>1</v>
          </cell>
          <cell r="AAT18">
            <v>1.1666666666666667</v>
          </cell>
          <cell r="AAU18">
            <v>0.38348249442368521</v>
          </cell>
          <cell r="AAV18">
            <v>1.5501491610903519</v>
          </cell>
          <cell r="AAW18">
            <v>0.78318417224298154</v>
          </cell>
          <cell r="AAX18" t="str">
            <v>OK</v>
          </cell>
          <cell r="AAY18">
            <v>1</v>
          </cell>
          <cell r="AAZ18">
            <v>10</v>
          </cell>
          <cell r="ABA18">
            <v>0</v>
          </cell>
          <cell r="ABB18">
            <v>10</v>
          </cell>
          <cell r="ABC18">
            <v>7.4210526315789478</v>
          </cell>
          <cell r="ABD18">
            <v>3.4691623944834635</v>
          </cell>
          <cell r="ABE18">
            <v>10.89021502606241</v>
          </cell>
          <cell r="ABF18">
            <v>3.9518902370954843</v>
          </cell>
          <cell r="ABG18" t="str">
            <v>OK</v>
          </cell>
          <cell r="ABH18">
            <v>10</v>
          </cell>
          <cell r="ABI18">
            <v>1</v>
          </cell>
          <cell r="ABJ18">
            <v>1.1052631578947369</v>
          </cell>
          <cell r="ABK18">
            <v>0.4588314677411236</v>
          </cell>
          <cell r="ABL18">
            <v>1.5640946256358605</v>
          </cell>
          <cell r="ABM18">
            <v>0.64643169015361335</v>
          </cell>
          <cell r="ABN18" t="str">
            <v>OK</v>
          </cell>
          <cell r="ABO18">
            <v>1</v>
          </cell>
          <cell r="ABP18">
            <v>214</v>
          </cell>
          <cell r="ABQ18">
            <v>539</v>
          </cell>
          <cell r="ABR18">
            <v>0</v>
          </cell>
          <cell r="ABS18">
            <v>0</v>
          </cell>
          <cell r="ABT18">
            <v>0</v>
          </cell>
          <cell r="ABU18">
            <v>0</v>
          </cell>
          <cell r="ABV18">
            <v>0</v>
          </cell>
          <cell r="ABW18">
            <v>0</v>
          </cell>
          <cell r="ABX18">
            <v>0</v>
          </cell>
          <cell r="ABY18">
            <v>0</v>
          </cell>
          <cell r="ABZ18">
            <v>0</v>
          </cell>
          <cell r="ACA18">
            <v>0</v>
          </cell>
          <cell r="ACB18">
            <v>0</v>
          </cell>
          <cell r="ACC18">
            <v>0</v>
          </cell>
          <cell r="ACD18">
            <v>0</v>
          </cell>
          <cell r="ACE18">
            <v>0</v>
          </cell>
          <cell r="ACF18">
            <v>0</v>
          </cell>
          <cell r="ACG18">
            <v>0</v>
          </cell>
          <cell r="ACH18">
            <v>0</v>
          </cell>
          <cell r="ACI18">
            <v>0</v>
          </cell>
          <cell r="ACJ18">
            <v>0</v>
          </cell>
          <cell r="ACK18">
            <v>0</v>
          </cell>
          <cell r="ACL18">
            <v>0</v>
          </cell>
          <cell r="ACM18">
            <v>0</v>
          </cell>
          <cell r="ACN18">
            <v>0</v>
          </cell>
          <cell r="ACO18">
            <v>0</v>
          </cell>
          <cell r="ACP18">
            <v>0</v>
          </cell>
          <cell r="ACR18">
            <v>62</v>
          </cell>
          <cell r="ACS18">
            <v>62</v>
          </cell>
          <cell r="ACT18">
            <v>0</v>
          </cell>
          <cell r="ACV18">
            <v>227</v>
          </cell>
          <cell r="ACW18">
            <v>227</v>
          </cell>
          <cell r="ACX18">
            <v>0</v>
          </cell>
          <cell r="ACZ18">
            <v>13</v>
          </cell>
          <cell r="ADA18">
            <v>13</v>
          </cell>
          <cell r="ADB18">
            <v>0</v>
          </cell>
          <cell r="ADD18">
            <v>4</v>
          </cell>
          <cell r="ADE18">
            <v>4</v>
          </cell>
          <cell r="ADF18">
            <v>0</v>
          </cell>
          <cell r="ADH18">
            <v>24</v>
          </cell>
          <cell r="ADI18">
            <v>24</v>
          </cell>
          <cell r="ADJ18">
            <v>0</v>
          </cell>
          <cell r="ADL18">
            <v>17</v>
          </cell>
          <cell r="ADM18">
            <v>17</v>
          </cell>
          <cell r="ADN18">
            <v>0</v>
          </cell>
          <cell r="ADP18">
            <v>24</v>
          </cell>
          <cell r="ADQ18">
            <v>24</v>
          </cell>
          <cell r="ADR18">
            <v>0</v>
          </cell>
          <cell r="ADT18">
            <v>20</v>
          </cell>
          <cell r="ADU18">
            <v>20</v>
          </cell>
          <cell r="ADV18">
            <v>0</v>
          </cell>
          <cell r="ADX18">
            <v>2</v>
          </cell>
          <cell r="ADY18">
            <v>2</v>
          </cell>
          <cell r="ADZ18">
            <v>0</v>
          </cell>
          <cell r="AEB18">
            <v>8</v>
          </cell>
          <cell r="AEC18">
            <v>8</v>
          </cell>
          <cell r="AED18">
            <v>0</v>
          </cell>
          <cell r="AEF18">
            <v>0</v>
          </cell>
          <cell r="AEG18">
            <v>0</v>
          </cell>
          <cell r="AEH18">
            <v>0</v>
          </cell>
          <cell r="AEJ18">
            <v>1</v>
          </cell>
          <cell r="AEK18">
            <v>1</v>
          </cell>
          <cell r="AEL18">
            <v>0</v>
          </cell>
          <cell r="AEN18">
            <v>3</v>
          </cell>
          <cell r="AEO18">
            <v>3</v>
          </cell>
          <cell r="AEP18">
            <v>0</v>
          </cell>
          <cell r="AER18">
            <v>2</v>
          </cell>
          <cell r="AES18">
            <v>2</v>
          </cell>
          <cell r="AET18">
            <v>0</v>
          </cell>
          <cell r="AEV18">
            <v>4</v>
          </cell>
          <cell r="AEW18">
            <v>4</v>
          </cell>
          <cell r="AEX18">
            <v>0</v>
          </cell>
          <cell r="AEZ18">
            <v>3</v>
          </cell>
          <cell r="AFA18">
            <v>3</v>
          </cell>
          <cell r="AFB18">
            <v>0</v>
          </cell>
          <cell r="AFD18">
            <v>3</v>
          </cell>
          <cell r="AFE18">
            <v>3</v>
          </cell>
          <cell r="AFF18">
            <v>0</v>
          </cell>
          <cell r="AFH18">
            <v>12</v>
          </cell>
          <cell r="AFI18">
            <v>12</v>
          </cell>
          <cell r="AFJ18">
            <v>0</v>
          </cell>
          <cell r="AFL18">
            <v>0</v>
          </cell>
          <cell r="AFM18">
            <v>0</v>
          </cell>
          <cell r="AFN18">
            <v>0</v>
          </cell>
          <cell r="AFP18">
            <v>10</v>
          </cell>
          <cell r="AFQ18">
            <v>10</v>
          </cell>
          <cell r="AFR18">
            <v>0</v>
          </cell>
          <cell r="AFT18">
            <v>0</v>
          </cell>
          <cell r="AFU18">
            <v>0</v>
          </cell>
          <cell r="AFV18">
            <v>0</v>
          </cell>
          <cell r="AFX18">
            <v>0</v>
          </cell>
          <cell r="AFY18">
            <v>0</v>
          </cell>
          <cell r="AFZ18">
            <v>0</v>
          </cell>
          <cell r="AGB18">
            <v>7</v>
          </cell>
          <cell r="AGC18">
            <v>7</v>
          </cell>
          <cell r="AGD18">
            <v>0</v>
          </cell>
          <cell r="AGF18">
            <v>18</v>
          </cell>
          <cell r="AGG18">
            <v>18</v>
          </cell>
          <cell r="AGH18">
            <v>0</v>
          </cell>
          <cell r="AGJ18">
            <v>6</v>
          </cell>
          <cell r="AGK18">
            <v>6</v>
          </cell>
          <cell r="AGL18">
            <v>0</v>
          </cell>
          <cell r="AGN18">
            <v>14</v>
          </cell>
          <cell r="AGO18">
            <v>14</v>
          </cell>
          <cell r="AGP18">
            <v>0</v>
          </cell>
          <cell r="AGR18">
            <v>8</v>
          </cell>
          <cell r="AGS18">
            <v>8</v>
          </cell>
          <cell r="AGT18">
            <v>0</v>
          </cell>
          <cell r="AGV18">
            <v>17</v>
          </cell>
          <cell r="AGW18">
            <v>17</v>
          </cell>
          <cell r="AGX18">
            <v>0</v>
          </cell>
          <cell r="AGZ18">
            <v>3</v>
          </cell>
          <cell r="AHA18">
            <v>3</v>
          </cell>
          <cell r="AHB18">
            <v>0</v>
          </cell>
          <cell r="AHD18">
            <v>3</v>
          </cell>
          <cell r="AHE18">
            <v>3</v>
          </cell>
          <cell r="AHF18">
            <v>0</v>
          </cell>
          <cell r="AHH18">
            <v>2</v>
          </cell>
          <cell r="AHI18">
            <v>2</v>
          </cell>
          <cell r="AHJ18">
            <v>0</v>
          </cell>
          <cell r="AHL18">
            <v>2</v>
          </cell>
          <cell r="AHM18">
            <v>2</v>
          </cell>
          <cell r="AHN18">
            <v>0</v>
          </cell>
          <cell r="AHP18">
            <v>6</v>
          </cell>
          <cell r="AHQ18">
            <v>6</v>
          </cell>
          <cell r="AHR18">
            <v>0</v>
          </cell>
          <cell r="AHT18">
            <v>12</v>
          </cell>
          <cell r="AHU18">
            <v>12</v>
          </cell>
          <cell r="AHV18">
            <v>0</v>
          </cell>
          <cell r="AHX18" t="str">
            <v>-</v>
          </cell>
          <cell r="AIA18">
            <v>3</v>
          </cell>
          <cell r="AIB18">
            <v>3</v>
          </cell>
          <cell r="AIC18">
            <v>0</v>
          </cell>
          <cell r="AID18">
            <v>0</v>
          </cell>
          <cell r="AIE18">
            <v>0</v>
          </cell>
          <cell r="AIF18">
            <v>2</v>
          </cell>
          <cell r="AIG18">
            <v>0</v>
          </cell>
          <cell r="AIH18">
            <v>1</v>
          </cell>
          <cell r="AII18">
            <v>18</v>
          </cell>
          <cell r="AIJ18">
            <v>2</v>
          </cell>
        </row>
        <row r="19">
          <cell r="B19" t="str">
            <v>รพท.เสนา</v>
          </cell>
          <cell r="C19" t="str">
            <v>โรงพยาบาลเสนา</v>
          </cell>
          <cell r="D19">
            <v>10688</v>
          </cell>
          <cell r="E19">
            <v>4</v>
          </cell>
          <cell r="F19" t="str">
            <v>พระนครศรีอยุธยา</v>
          </cell>
          <cell r="G19" t="str">
            <v>M1</v>
          </cell>
          <cell r="H19" t="str">
            <v>รพ.ระดับ M1 เตียง &lt; 200</v>
          </cell>
          <cell r="I19">
            <v>2</v>
          </cell>
          <cell r="J19">
            <v>174</v>
          </cell>
          <cell r="K19">
            <v>1</v>
          </cell>
          <cell r="L19">
            <v>81944</v>
          </cell>
          <cell r="M19">
            <v>0</v>
          </cell>
          <cell r="N19">
            <v>4112</v>
          </cell>
          <cell r="O19">
            <v>77832</v>
          </cell>
          <cell r="P19">
            <v>261073</v>
          </cell>
          <cell r="Q19">
            <v>2</v>
          </cell>
          <cell r="R19">
            <v>2.7</v>
          </cell>
          <cell r="S19">
            <v>2.1052631578947367</v>
          </cell>
          <cell r="T19">
            <v>0.31530176764230522</v>
          </cell>
          <cell r="U19">
            <v>2.4205649255370418</v>
          </cell>
          <cell r="V19">
            <v>1.7899613902524316</v>
          </cell>
          <cell r="W19" t="str">
            <v>OK</v>
          </cell>
          <cell r="X19">
            <v>1</v>
          </cell>
          <cell r="Y19">
            <v>1</v>
          </cell>
          <cell r="Z19">
            <v>0</v>
          </cell>
          <cell r="AA19">
            <v>1</v>
          </cell>
          <cell r="AB19">
            <v>1</v>
          </cell>
          <cell r="AC19" t="str">
            <v>OK</v>
          </cell>
          <cell r="AD19">
            <v>11</v>
          </cell>
          <cell r="AE19">
            <v>9.6842105263157894</v>
          </cell>
          <cell r="AF19">
            <v>1.5653409844697808</v>
          </cell>
          <cell r="AG19">
            <v>11.249551510785571</v>
          </cell>
          <cell r="AH19">
            <v>8.1188695418460082</v>
          </cell>
          <cell r="AI19" t="str">
            <v>OK</v>
          </cell>
          <cell r="AJ19">
            <v>0</v>
          </cell>
          <cell r="AK19">
            <v>0.73684210526315785</v>
          </cell>
          <cell r="AL19">
            <v>0.65337629647494988</v>
          </cell>
          <cell r="AM19">
            <v>1.3902184017381076</v>
          </cell>
          <cell r="AN19">
            <v>8.3465808788207974E-2</v>
          </cell>
          <cell r="AO19" t="str">
            <v>Under</v>
          </cell>
          <cell r="AP19">
            <v>1</v>
          </cell>
          <cell r="AQ19">
            <v>1</v>
          </cell>
          <cell r="AR19">
            <v>0</v>
          </cell>
          <cell r="AS19">
            <v>1</v>
          </cell>
          <cell r="AT19">
            <v>1</v>
          </cell>
          <cell r="AU19" t="str">
            <v>OK</v>
          </cell>
          <cell r="AV19">
            <v>1</v>
          </cell>
          <cell r="AW19">
            <v>2</v>
          </cell>
          <cell r="AX19">
            <v>3</v>
          </cell>
          <cell r="AY19">
            <v>3.2105263157894739</v>
          </cell>
          <cell r="AZ19">
            <v>0.63060353528461177</v>
          </cell>
          <cell r="BA19">
            <v>3.8411298510740854</v>
          </cell>
          <cell r="BB19">
            <v>2.5799227805048623</v>
          </cell>
          <cell r="BC19" t="str">
            <v>OK</v>
          </cell>
          <cell r="BD19">
            <v>18</v>
          </cell>
          <cell r="BE19">
            <v>3</v>
          </cell>
          <cell r="BF19">
            <v>5</v>
          </cell>
          <cell r="BG19">
            <v>8</v>
          </cell>
          <cell r="BH19">
            <v>8.6315789473684212</v>
          </cell>
          <cell r="BI19">
            <v>1.8918106058538346</v>
          </cell>
          <cell r="BJ19">
            <v>10.523389553222255</v>
          </cell>
          <cell r="BK19">
            <v>6.739768341514587</v>
          </cell>
          <cell r="BL19" t="str">
            <v>OK</v>
          </cell>
          <cell r="BM19">
            <v>8</v>
          </cell>
          <cell r="BN19">
            <v>1</v>
          </cell>
          <cell r="BO19">
            <v>16</v>
          </cell>
          <cell r="BP19">
            <v>17</v>
          </cell>
          <cell r="BQ19">
            <v>16.789473684210527</v>
          </cell>
          <cell r="BR19">
            <v>1.2283207764360911</v>
          </cell>
          <cell r="BS19">
            <v>18.01779446064662</v>
          </cell>
          <cell r="BT19">
            <v>15.561152907774437</v>
          </cell>
          <cell r="BU19" t="str">
            <v>OK</v>
          </cell>
          <cell r="BV19">
            <v>0</v>
          </cell>
          <cell r="BW19">
            <v>0.84210526315789469</v>
          </cell>
          <cell r="BX19">
            <v>0.37463432463267765</v>
          </cell>
          <cell r="BY19">
            <v>1.2167395877905722</v>
          </cell>
          <cell r="BZ19">
            <v>0.46747093852521704</v>
          </cell>
          <cell r="CA19" t="str">
            <v>Under</v>
          </cell>
          <cell r="CB19">
            <v>17</v>
          </cell>
          <cell r="CC19">
            <v>4</v>
          </cell>
          <cell r="CD19">
            <v>4</v>
          </cell>
          <cell r="CE19">
            <v>0</v>
          </cell>
          <cell r="CF19">
            <v>4</v>
          </cell>
          <cell r="CG19">
            <v>4</v>
          </cell>
          <cell r="CH19" t="str">
            <v>OK</v>
          </cell>
          <cell r="CI19">
            <v>2</v>
          </cell>
          <cell r="CJ19">
            <v>2</v>
          </cell>
          <cell r="CK19">
            <v>0</v>
          </cell>
          <cell r="CL19">
            <v>2</v>
          </cell>
          <cell r="CM19">
            <v>2</v>
          </cell>
          <cell r="CN19" t="str">
            <v>OK</v>
          </cell>
          <cell r="CO19">
            <v>6</v>
          </cell>
          <cell r="CP19">
            <v>3</v>
          </cell>
          <cell r="CQ19">
            <v>7</v>
          </cell>
          <cell r="CR19">
            <v>10</v>
          </cell>
          <cell r="CS19">
            <v>9.2631578947368425</v>
          </cell>
          <cell r="CT19">
            <v>1.9391322590603914</v>
          </cell>
          <cell r="CU19">
            <v>11.202290153797234</v>
          </cell>
          <cell r="CV19">
            <v>7.3240256356764508</v>
          </cell>
          <cell r="CW19" t="str">
            <v>OK</v>
          </cell>
          <cell r="CX19">
            <v>10</v>
          </cell>
          <cell r="CY19">
            <v>2</v>
          </cell>
          <cell r="CZ19">
            <v>2</v>
          </cell>
          <cell r="DA19">
            <v>4</v>
          </cell>
          <cell r="DB19">
            <v>5.3684210526315788</v>
          </cell>
          <cell r="DC19">
            <v>1.3000224919331835</v>
          </cell>
          <cell r="DD19">
            <v>6.6684435445647621</v>
          </cell>
          <cell r="DE19">
            <v>4.0683985606983954</v>
          </cell>
          <cell r="DF19" t="str">
            <v>Under</v>
          </cell>
          <cell r="DG19">
            <v>4</v>
          </cell>
          <cell r="DH19">
            <v>63</v>
          </cell>
          <cell r="DI19">
            <v>5</v>
          </cell>
          <cell r="DJ19">
            <v>5</v>
          </cell>
          <cell r="DK19">
            <v>2</v>
          </cell>
          <cell r="DL19">
            <v>0</v>
          </cell>
          <cell r="DM19">
            <v>1</v>
          </cell>
          <cell r="DN19">
            <v>5</v>
          </cell>
          <cell r="DO19">
            <v>0</v>
          </cell>
          <cell r="DP19">
            <v>8</v>
          </cell>
          <cell r="DR19">
            <v>9</v>
          </cell>
          <cell r="DS19">
            <v>4</v>
          </cell>
          <cell r="DT19">
            <v>4</v>
          </cell>
          <cell r="DU19">
            <v>1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18</v>
          </cell>
          <cell r="EC19">
            <v>1</v>
          </cell>
          <cell r="ED19">
            <v>4</v>
          </cell>
          <cell r="EE19">
            <v>5</v>
          </cell>
          <cell r="EF19">
            <v>1</v>
          </cell>
          <cell r="EG19">
            <v>2</v>
          </cell>
          <cell r="EH19">
            <v>3</v>
          </cell>
          <cell r="EI19">
            <v>1</v>
          </cell>
          <cell r="EJ19">
            <v>4</v>
          </cell>
          <cell r="EK19">
            <v>0</v>
          </cell>
          <cell r="EL19">
            <v>5</v>
          </cell>
          <cell r="EM19">
            <v>1</v>
          </cell>
          <cell r="EN19">
            <v>2</v>
          </cell>
          <cell r="EO19">
            <v>3</v>
          </cell>
          <cell r="EP19">
            <v>34</v>
          </cell>
          <cell r="EQ19">
            <v>3</v>
          </cell>
          <cell r="ER19">
            <v>3</v>
          </cell>
          <cell r="ET19">
            <v>1</v>
          </cell>
          <cell r="EU19">
            <v>1</v>
          </cell>
          <cell r="EV19">
            <v>2</v>
          </cell>
          <cell r="EW19">
            <v>0</v>
          </cell>
          <cell r="EX19">
            <v>2</v>
          </cell>
          <cell r="EY19">
            <v>2</v>
          </cell>
          <cell r="EZ19">
            <v>0</v>
          </cell>
          <cell r="FA19">
            <v>1</v>
          </cell>
          <cell r="FB19">
            <v>1</v>
          </cell>
          <cell r="FC19">
            <v>2</v>
          </cell>
          <cell r="FD19">
            <v>0</v>
          </cell>
          <cell r="FE19">
            <v>1</v>
          </cell>
          <cell r="FF19">
            <v>1</v>
          </cell>
          <cell r="FG19">
            <v>0</v>
          </cell>
          <cell r="FH19">
            <v>1</v>
          </cell>
          <cell r="FI19">
            <v>1</v>
          </cell>
          <cell r="FJ19">
            <v>1</v>
          </cell>
          <cell r="FK19">
            <v>1</v>
          </cell>
          <cell r="FL19">
            <v>0</v>
          </cell>
          <cell r="FM19">
            <v>2</v>
          </cell>
          <cell r="FN19">
            <v>10</v>
          </cell>
          <cell r="FP19">
            <v>2</v>
          </cell>
          <cell r="FQ19">
            <v>0</v>
          </cell>
          <cell r="FR19">
            <v>2</v>
          </cell>
          <cell r="FS19">
            <v>2</v>
          </cell>
          <cell r="FT19">
            <v>0</v>
          </cell>
          <cell r="FU19">
            <v>2</v>
          </cell>
          <cell r="FV19">
            <v>2</v>
          </cell>
          <cell r="FW19">
            <v>0</v>
          </cell>
          <cell r="FX19">
            <v>2</v>
          </cell>
          <cell r="FY19">
            <v>1</v>
          </cell>
          <cell r="FZ19">
            <v>0</v>
          </cell>
          <cell r="GA19">
            <v>1</v>
          </cell>
          <cell r="GB19">
            <v>7</v>
          </cell>
          <cell r="GC19">
            <v>5.5789473684210522</v>
          </cell>
          <cell r="GD19">
            <v>2.8928223334023784</v>
          </cell>
          <cell r="GE19">
            <v>8.4717697018234297</v>
          </cell>
          <cell r="GF19">
            <v>2.6861250350186738</v>
          </cell>
          <cell r="GG19" t="str">
            <v>OK</v>
          </cell>
          <cell r="GH19">
            <v>12</v>
          </cell>
          <cell r="GI19">
            <v>1.6448</v>
          </cell>
          <cell r="GJ19">
            <v>8.1943999999999999</v>
          </cell>
          <cell r="GK19">
            <v>18</v>
          </cell>
          <cell r="GL19">
            <v>17.94736842105263</v>
          </cell>
          <cell r="GM19">
            <v>8.1545739326706581</v>
          </cell>
          <cell r="GN19">
            <v>26.101942353723288</v>
          </cell>
          <cell r="GO19">
            <v>9.792794488381972</v>
          </cell>
          <cell r="GP19" t="str">
            <v>OK</v>
          </cell>
          <cell r="GQ19">
            <v>67</v>
          </cell>
          <cell r="GR19">
            <v>6</v>
          </cell>
          <cell r="GS19">
            <v>6.1052631578947372</v>
          </cell>
          <cell r="GT19">
            <v>0.31530176764230583</v>
          </cell>
          <cell r="GU19">
            <v>23</v>
          </cell>
          <cell r="GV19">
            <v>5.7899613902524312</v>
          </cell>
          <cell r="GW19" t="str">
            <v>OK</v>
          </cell>
          <cell r="GX19">
            <v>0</v>
          </cell>
          <cell r="GY19">
            <v>0.15789473684210525</v>
          </cell>
          <cell r="GZ19">
            <v>0.3746343246326776</v>
          </cell>
          <cell r="HA19">
            <v>0.53252906147478285</v>
          </cell>
          <cell r="HB19">
            <v>-0.21673958779057234</v>
          </cell>
          <cell r="HC19" t="str">
            <v>OK</v>
          </cell>
          <cell r="HD19">
            <v>6</v>
          </cell>
          <cell r="HE19">
            <v>2</v>
          </cell>
          <cell r="HF19">
            <v>8</v>
          </cell>
          <cell r="HG19">
            <v>8.526315789473685</v>
          </cell>
          <cell r="HH19">
            <v>1.0202625507753471</v>
          </cell>
          <cell r="HI19">
            <v>9.5465783402490327</v>
          </cell>
          <cell r="HJ19">
            <v>7.5060532386983381</v>
          </cell>
          <cell r="HK19" t="str">
            <v>OK</v>
          </cell>
          <cell r="HL19">
            <v>0</v>
          </cell>
          <cell r="HM19">
            <v>0.63157894736842102</v>
          </cell>
          <cell r="HN19">
            <v>0.49559462778335212</v>
          </cell>
          <cell r="HO19">
            <v>1.1271735751517731</v>
          </cell>
          <cell r="HP19">
            <v>0.1359843195850689</v>
          </cell>
          <cell r="HQ19" t="str">
            <v>Under</v>
          </cell>
          <cell r="HR19">
            <v>14</v>
          </cell>
          <cell r="HS19">
            <v>3</v>
          </cell>
          <cell r="HT19">
            <v>1.6842105263157894</v>
          </cell>
          <cell r="HU19">
            <v>0.8200698871944031</v>
          </cell>
          <cell r="HV19">
            <v>2.5042804135101924</v>
          </cell>
          <cell r="HW19">
            <v>0.86414063912138628</v>
          </cell>
          <cell r="HX19" t="str">
            <v>Over</v>
          </cell>
          <cell r="HY19">
            <v>2</v>
          </cell>
          <cell r="HZ19">
            <v>1</v>
          </cell>
          <cell r="IA19">
            <v>3</v>
          </cell>
          <cell r="IB19">
            <v>5</v>
          </cell>
          <cell r="IC19">
            <v>2.7688746209726918</v>
          </cell>
          <cell r="ID19">
            <v>7.7688746209726922</v>
          </cell>
          <cell r="IE19">
            <v>2.2311253790273082</v>
          </cell>
          <cell r="IF19" t="str">
            <v>OK</v>
          </cell>
          <cell r="IG19">
            <v>3</v>
          </cell>
          <cell r="IH19">
            <v>2.3684210526315788</v>
          </cell>
          <cell r="II19">
            <v>0.68398556805676924</v>
          </cell>
          <cell r="IJ19">
            <v>3.0524066206883482</v>
          </cell>
          <cell r="IK19">
            <v>1.6844354845748095</v>
          </cell>
          <cell r="IL19" t="str">
            <v>OK</v>
          </cell>
          <cell r="IM19">
            <v>9</v>
          </cell>
          <cell r="IN19">
            <v>2</v>
          </cell>
          <cell r="IO19">
            <v>1.5263157894736843</v>
          </cell>
          <cell r="IP19">
            <v>0.61177529032149802</v>
          </cell>
          <cell r="IQ19">
            <v>2.1380910797951822</v>
          </cell>
          <cell r="IR19">
            <v>0.91454049915218627</v>
          </cell>
          <cell r="IS19" t="str">
            <v>OK</v>
          </cell>
          <cell r="IT19">
            <v>0</v>
          </cell>
          <cell r="IU19">
            <v>0.42105263157894735</v>
          </cell>
          <cell r="IV19">
            <v>0.50725727350178806</v>
          </cell>
          <cell r="IW19">
            <v>0.92830990508073541</v>
          </cell>
          <cell r="IX19">
            <v>-8.6204641922840719E-2</v>
          </cell>
          <cell r="IY19" t="str">
            <v>OK</v>
          </cell>
          <cell r="IZ19">
            <v>1</v>
          </cell>
          <cell r="JA19">
            <v>0.94736842105263153</v>
          </cell>
          <cell r="JB19">
            <v>0.77986353582080237</v>
          </cell>
          <cell r="JC19">
            <v>1.727231956873434</v>
          </cell>
          <cell r="JD19">
            <v>0.16750488523182916</v>
          </cell>
          <cell r="JE19" t="str">
            <v>OK</v>
          </cell>
          <cell r="JF19">
            <v>3</v>
          </cell>
          <cell r="JG19">
            <v>1</v>
          </cell>
          <cell r="JH19">
            <v>1.631578947368421</v>
          </cell>
          <cell r="JI19">
            <v>0.49559462778335195</v>
          </cell>
          <cell r="JJ19">
            <v>2.1271735751517729</v>
          </cell>
          <cell r="JK19">
            <v>1.1359843195850692</v>
          </cell>
          <cell r="JL19" t="str">
            <v>Under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 t="str">
            <v>OK</v>
          </cell>
          <cell r="JS19">
            <v>1</v>
          </cell>
          <cell r="JT19">
            <v>1</v>
          </cell>
          <cell r="JU19">
            <v>2</v>
          </cell>
          <cell r="JV19">
            <v>2</v>
          </cell>
          <cell r="JW19">
            <v>0</v>
          </cell>
          <cell r="JX19">
            <v>2</v>
          </cell>
          <cell r="JY19">
            <v>2</v>
          </cell>
          <cell r="JZ19" t="str">
            <v>OK</v>
          </cell>
          <cell r="KA19">
            <v>2</v>
          </cell>
          <cell r="KB19">
            <v>1.368421052631579</v>
          </cell>
          <cell r="KC19">
            <v>0.49559462778335195</v>
          </cell>
          <cell r="KD19">
            <v>1.8640156804149308</v>
          </cell>
          <cell r="KE19">
            <v>0.87282642484822703</v>
          </cell>
          <cell r="KF19" t="str">
            <v>Over</v>
          </cell>
          <cell r="KG19">
            <v>0</v>
          </cell>
          <cell r="KH19">
            <v>0.26315789473684209</v>
          </cell>
          <cell r="KI19">
            <v>0.56195148694901631</v>
          </cell>
          <cell r="KJ19">
            <v>0.82510938168585835</v>
          </cell>
          <cell r="KK19">
            <v>-0.29879359221217422</v>
          </cell>
          <cell r="KL19" t="str">
            <v>OK</v>
          </cell>
          <cell r="KM19">
            <v>1</v>
          </cell>
          <cell r="KN19">
            <v>1</v>
          </cell>
          <cell r="KO19">
            <v>2</v>
          </cell>
          <cell r="KP19">
            <v>2</v>
          </cell>
          <cell r="KQ19">
            <v>0</v>
          </cell>
          <cell r="KR19">
            <v>2</v>
          </cell>
          <cell r="KS19">
            <v>2</v>
          </cell>
          <cell r="KT19" t="str">
            <v>OK</v>
          </cell>
          <cell r="KU19">
            <v>7</v>
          </cell>
          <cell r="KV19">
            <v>1</v>
          </cell>
          <cell r="KW19">
            <v>1</v>
          </cell>
          <cell r="KX19">
            <v>0</v>
          </cell>
          <cell r="KY19">
            <v>1</v>
          </cell>
          <cell r="KZ19">
            <v>1</v>
          </cell>
          <cell r="LA19" t="str">
            <v>OK</v>
          </cell>
          <cell r="LB19">
            <v>2</v>
          </cell>
          <cell r="LC19">
            <v>2</v>
          </cell>
          <cell r="LD19">
            <v>0</v>
          </cell>
          <cell r="LE19">
            <v>2</v>
          </cell>
          <cell r="LF19">
            <v>2</v>
          </cell>
          <cell r="LG19" t="str">
            <v>OK</v>
          </cell>
          <cell r="LH19">
            <v>1</v>
          </cell>
          <cell r="LI19">
            <v>1</v>
          </cell>
          <cell r="LJ19">
            <v>0</v>
          </cell>
          <cell r="LK19">
            <v>1</v>
          </cell>
          <cell r="LL19">
            <v>1</v>
          </cell>
          <cell r="LM19" t="str">
            <v>OK</v>
          </cell>
          <cell r="LN19">
            <v>3</v>
          </cell>
          <cell r="LO19">
            <v>0</v>
          </cell>
          <cell r="LP19">
            <v>0.57894736842105265</v>
          </cell>
          <cell r="LQ19">
            <v>0.60697697866688405</v>
          </cell>
          <cell r="LR19">
            <v>1.1859243470879366</v>
          </cell>
          <cell r="LS19">
            <v>-2.8029610245831393E-2</v>
          </cell>
          <cell r="LT19" t="str">
            <v>OK</v>
          </cell>
          <cell r="LU19">
            <v>4</v>
          </cell>
          <cell r="LV19">
            <v>37</v>
          </cell>
          <cell r="LW19">
            <v>2</v>
          </cell>
          <cell r="LX19">
            <v>2.8947368421052633</v>
          </cell>
          <cell r="LY19">
            <v>0.87526103040466097</v>
          </cell>
          <cell r="LZ19">
            <v>3.7699978725099244</v>
          </cell>
          <cell r="MA19">
            <v>2.0194758117006022</v>
          </cell>
          <cell r="MB19" t="str">
            <v>Under</v>
          </cell>
          <cell r="MC19">
            <v>0</v>
          </cell>
          <cell r="MD19">
            <v>12</v>
          </cell>
          <cell r="ME19">
            <v>0</v>
          </cell>
          <cell r="MF19">
            <v>12</v>
          </cell>
          <cell r="MG19">
            <v>12</v>
          </cell>
          <cell r="MH19">
            <v>0</v>
          </cell>
          <cell r="MI19">
            <v>12</v>
          </cell>
          <cell r="MJ19">
            <v>12</v>
          </cell>
          <cell r="MK19" t="str">
            <v>OK</v>
          </cell>
          <cell r="ML19">
            <v>14</v>
          </cell>
          <cell r="MM19">
            <v>6</v>
          </cell>
          <cell r="MN19">
            <v>6.5263157894736841</v>
          </cell>
          <cell r="MO19">
            <v>1.6454793645565065</v>
          </cell>
          <cell r="MP19">
            <v>8.1717951540301907</v>
          </cell>
          <cell r="MQ19">
            <v>4.8808364249171774</v>
          </cell>
          <cell r="MR19" t="str">
            <v>OK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 t="str">
            <v>OK</v>
          </cell>
          <cell r="MY19">
            <v>6</v>
          </cell>
          <cell r="MZ19">
            <v>5</v>
          </cell>
          <cell r="NA19">
            <v>5.0526315789473681</v>
          </cell>
          <cell r="NB19">
            <v>0.91126799391021507</v>
          </cell>
          <cell r="NC19">
            <v>5.9638995728575832</v>
          </cell>
          <cell r="ND19">
            <v>4.1413635850371531</v>
          </cell>
          <cell r="NE19" t="str">
            <v>OK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 t="str">
            <v>OK</v>
          </cell>
          <cell r="NL19">
            <v>5</v>
          </cell>
          <cell r="NM19">
            <v>3</v>
          </cell>
          <cell r="NN19">
            <v>3.4210526315789473</v>
          </cell>
          <cell r="NO19">
            <v>0.83770781658339066</v>
          </cell>
          <cell r="NP19">
            <v>4.258760448162338</v>
          </cell>
          <cell r="NQ19">
            <v>2.5833448149955567</v>
          </cell>
          <cell r="NR19" t="str">
            <v>OK</v>
          </cell>
          <cell r="NS19">
            <v>3</v>
          </cell>
          <cell r="NT19">
            <v>4</v>
          </cell>
          <cell r="NU19">
            <v>3.9473684210526314</v>
          </cell>
          <cell r="NV19">
            <v>0.77986353582080337</v>
          </cell>
          <cell r="NW19">
            <v>4.7272319568734344</v>
          </cell>
          <cell r="NX19">
            <v>3.1675048852318279</v>
          </cell>
          <cell r="NY19" t="str">
            <v>OK</v>
          </cell>
          <cell r="NZ19">
            <v>4</v>
          </cell>
          <cell r="OA19">
            <v>0</v>
          </cell>
          <cell r="OB19">
            <v>0.21052631578947367</v>
          </cell>
          <cell r="OC19">
            <v>0.4188539082916955</v>
          </cell>
          <cell r="OD19">
            <v>0.62938022408116923</v>
          </cell>
          <cell r="OE19">
            <v>-0.20832759250222183</v>
          </cell>
          <cell r="OF19" t="str">
            <v>OK</v>
          </cell>
          <cell r="OG19">
            <v>0</v>
          </cell>
          <cell r="OH19">
            <v>5.2631578947368418E-2</v>
          </cell>
          <cell r="OI19">
            <v>0.22941573387056177</v>
          </cell>
          <cell r="OJ19">
            <v>0.28204731281793016</v>
          </cell>
          <cell r="OK19">
            <v>-0.17678415492319335</v>
          </cell>
          <cell r="OL19" t="str">
            <v>OK</v>
          </cell>
          <cell r="OM19">
            <v>0</v>
          </cell>
          <cell r="ON19">
            <v>2</v>
          </cell>
          <cell r="OO19">
            <v>2.3157894736842106</v>
          </cell>
          <cell r="OP19">
            <v>0.58239272535781883</v>
          </cell>
          <cell r="OQ19">
            <v>2.8981821990420293</v>
          </cell>
          <cell r="OR19">
            <v>1.7333967483263919</v>
          </cell>
          <cell r="OS19" t="str">
            <v>OK</v>
          </cell>
          <cell r="OT19">
            <v>2</v>
          </cell>
          <cell r="OU19">
            <v>2</v>
          </cell>
          <cell r="OV19">
            <v>2.2105263157894739</v>
          </cell>
          <cell r="OW19">
            <v>0.71328250351775879</v>
          </cell>
          <cell r="OX19">
            <v>2.9238088193072329</v>
          </cell>
          <cell r="OY19">
            <v>1.4972438122717151</v>
          </cell>
          <cell r="OZ19" t="str">
            <v>OK</v>
          </cell>
          <cell r="PA19">
            <v>0</v>
          </cell>
          <cell r="PB19">
            <v>0</v>
          </cell>
          <cell r="PC19">
            <v>0</v>
          </cell>
          <cell r="PD19">
            <v>0</v>
          </cell>
          <cell r="PE19">
            <v>0</v>
          </cell>
          <cell r="PF19" t="str">
            <v>OK</v>
          </cell>
          <cell r="PG19">
            <v>0</v>
          </cell>
          <cell r="PH19">
            <v>0</v>
          </cell>
          <cell r="PI19">
            <v>0</v>
          </cell>
          <cell r="PJ19">
            <v>0</v>
          </cell>
          <cell r="PK19">
            <v>0</v>
          </cell>
          <cell r="PL19">
            <v>0</v>
          </cell>
          <cell r="PM19">
            <v>0</v>
          </cell>
          <cell r="PN19">
            <v>0</v>
          </cell>
          <cell r="PO19">
            <v>0</v>
          </cell>
          <cell r="PP19" t="str">
            <v>OK</v>
          </cell>
          <cell r="PQ19">
            <v>2</v>
          </cell>
          <cell r="PR19">
            <v>1</v>
          </cell>
          <cell r="PS19">
            <v>1</v>
          </cell>
          <cell r="PT19">
            <v>2</v>
          </cell>
          <cell r="PU19">
            <v>2.1052631578947367</v>
          </cell>
          <cell r="PV19">
            <v>0.31530176764230522</v>
          </cell>
          <cell r="PW19">
            <v>2.4205649255370418</v>
          </cell>
          <cell r="PX19">
            <v>1.7899613902524316</v>
          </cell>
          <cell r="PY19" t="str">
            <v>OK</v>
          </cell>
          <cell r="PZ19">
            <v>2</v>
          </cell>
          <cell r="QA19">
            <v>0</v>
          </cell>
          <cell r="QB19">
            <v>0.21052631578947367</v>
          </cell>
          <cell r="QC19">
            <v>0.4188539082916955</v>
          </cell>
          <cell r="QD19">
            <v>0.62938022408116923</v>
          </cell>
          <cell r="QE19">
            <v>-0.20832759250222183</v>
          </cell>
          <cell r="QF19" t="str">
            <v>OK</v>
          </cell>
          <cell r="QG19">
            <v>1</v>
          </cell>
          <cell r="QH19">
            <v>1</v>
          </cell>
          <cell r="QI19">
            <v>2</v>
          </cell>
          <cell r="QJ19">
            <v>1.9473684210526316</v>
          </cell>
          <cell r="QK19">
            <v>0.22941573387056158</v>
          </cell>
          <cell r="QL19">
            <v>2.176784154923193</v>
          </cell>
          <cell r="QM19">
            <v>1.7179526871820701</v>
          </cell>
          <cell r="QN19" t="str">
            <v>OK</v>
          </cell>
          <cell r="QO19">
            <v>2</v>
          </cell>
          <cell r="QP19">
            <v>3</v>
          </cell>
          <cell r="QQ19">
            <v>3.5789473684210527</v>
          </cell>
          <cell r="QR19">
            <v>1.0173926082384543</v>
          </cell>
          <cell r="QS19">
            <v>4.5963399766595074</v>
          </cell>
          <cell r="QT19">
            <v>2.5615547601825983</v>
          </cell>
          <cell r="QU19" t="str">
            <v>OK</v>
          </cell>
          <cell r="QV19">
            <v>3</v>
          </cell>
          <cell r="QW19">
            <v>3</v>
          </cell>
          <cell r="QX19">
            <v>2.7894736842105261</v>
          </cell>
          <cell r="QY19">
            <v>0.7873265148181362</v>
          </cell>
          <cell r="QZ19">
            <v>3.5768001990286624</v>
          </cell>
          <cell r="RA19">
            <v>2.0021471693923898</v>
          </cell>
          <cell r="RB19" t="str">
            <v>OK</v>
          </cell>
          <cell r="RC19">
            <v>3</v>
          </cell>
          <cell r="RD19">
            <v>1</v>
          </cell>
          <cell r="RE19">
            <v>1.5789473684210527</v>
          </cell>
          <cell r="RF19">
            <v>0.83770781658339089</v>
          </cell>
          <cell r="RG19">
            <v>2.4166551850044433</v>
          </cell>
          <cell r="RH19">
            <v>0.74123955183766177</v>
          </cell>
          <cell r="RI19" t="str">
            <v>OK</v>
          </cell>
          <cell r="RJ19">
            <v>2</v>
          </cell>
          <cell r="RK19">
            <v>1.7894736842105263</v>
          </cell>
          <cell r="RL19">
            <v>0.97632800547203691</v>
          </cell>
          <cell r="RM19">
            <v>2.7658016896825632</v>
          </cell>
          <cell r="RN19">
            <v>0.81314567873848942</v>
          </cell>
          <cell r="RO19" t="str">
            <v>OK</v>
          </cell>
          <cell r="RP19">
            <v>2</v>
          </cell>
          <cell r="RQ19">
            <v>2</v>
          </cell>
          <cell r="RR19">
            <v>4</v>
          </cell>
          <cell r="RS19">
            <v>4</v>
          </cell>
          <cell r="RT19">
            <v>0</v>
          </cell>
          <cell r="RU19">
            <v>4</v>
          </cell>
          <cell r="RV19">
            <v>4</v>
          </cell>
          <cell r="RW19" t="str">
            <v>OK</v>
          </cell>
          <cell r="RX19">
            <v>7</v>
          </cell>
          <cell r="RY19">
            <v>10</v>
          </cell>
          <cell r="RZ19">
            <v>12.315789473684211</v>
          </cell>
          <cell r="SA19">
            <v>4.3976336007618571</v>
          </cell>
          <cell r="SB19">
            <v>16.713423074446069</v>
          </cell>
          <cell r="SC19">
            <v>7.9181558729223536</v>
          </cell>
          <cell r="SD19" t="str">
            <v>OK</v>
          </cell>
          <cell r="SE19">
            <v>2</v>
          </cell>
          <cell r="SF19">
            <v>2</v>
          </cell>
          <cell r="SG19">
            <v>4</v>
          </cell>
          <cell r="SH19">
            <v>4.5789473684210522</v>
          </cell>
          <cell r="SI19">
            <v>2.1938243997813553</v>
          </cell>
          <cell r="SJ19">
            <v>6.7727717682024071</v>
          </cell>
          <cell r="SK19">
            <v>2.3851229686396969</v>
          </cell>
          <cell r="SL19" t="str">
            <v>OK</v>
          </cell>
          <cell r="SM19">
            <v>0</v>
          </cell>
          <cell r="SN19">
            <v>5.2631578947368418E-2</v>
          </cell>
          <cell r="SO19">
            <v>0.22941573387056177</v>
          </cell>
          <cell r="SP19">
            <v>0.28204731281793016</v>
          </cell>
          <cell r="SQ19">
            <v>-0.17678415492319335</v>
          </cell>
          <cell r="SR19" t="str">
            <v>OK</v>
          </cell>
          <cell r="SS19">
            <v>14</v>
          </cell>
          <cell r="ST19">
            <v>4</v>
          </cell>
          <cell r="SU19">
            <v>2.8947368421052633</v>
          </cell>
          <cell r="SV19">
            <v>1.1002392084403616</v>
          </cell>
          <cell r="SW19">
            <v>3.9949760505456249</v>
          </cell>
          <cell r="SX19">
            <v>1.7944976336649017</v>
          </cell>
          <cell r="SY19" t="str">
            <v>Over</v>
          </cell>
          <cell r="SZ19">
            <v>5</v>
          </cell>
          <cell r="TA19">
            <v>1</v>
          </cell>
          <cell r="TB19">
            <v>0</v>
          </cell>
          <cell r="TC19">
            <v>6</v>
          </cell>
          <cell r="TD19">
            <v>5.6315789473684212</v>
          </cell>
          <cell r="TE19">
            <v>0.89508077325081425</v>
          </cell>
          <cell r="TF19">
            <v>6.5266597206192358</v>
          </cell>
          <cell r="TG19">
            <v>4.7364981741176067</v>
          </cell>
          <cell r="TH19" t="str">
            <v>OK</v>
          </cell>
          <cell r="TI19">
            <v>10</v>
          </cell>
          <cell r="TJ19">
            <v>0</v>
          </cell>
          <cell r="TK19">
            <v>0.10526315789473684</v>
          </cell>
          <cell r="TL19">
            <v>0.31530176764230577</v>
          </cell>
          <cell r="TM19">
            <v>0.42056492553704261</v>
          </cell>
          <cell r="TN19">
            <v>-0.21003860974756894</v>
          </cell>
          <cell r="TO19" t="str">
            <v>OK</v>
          </cell>
          <cell r="TP19">
            <v>14</v>
          </cell>
          <cell r="TQ19">
            <v>0</v>
          </cell>
          <cell r="TR19">
            <v>5</v>
          </cell>
          <cell r="TS19">
            <v>19</v>
          </cell>
          <cell r="TT19">
            <v>16.315789473684209</v>
          </cell>
          <cell r="TU19">
            <v>3.7424387708039246</v>
          </cell>
          <cell r="TV19">
            <v>20.058228244488134</v>
          </cell>
          <cell r="TW19">
            <v>12.573350702880283</v>
          </cell>
          <cell r="TX19" t="str">
            <v>OK</v>
          </cell>
          <cell r="TY19">
            <v>19</v>
          </cell>
          <cell r="TZ19">
            <v>1</v>
          </cell>
          <cell r="UA19">
            <v>1.2105263157894737</v>
          </cell>
          <cell r="UB19">
            <v>0.53530337903131087</v>
          </cell>
          <cell r="UC19">
            <v>1.7458296948207845</v>
          </cell>
          <cell r="UD19">
            <v>0.67522293675816281</v>
          </cell>
          <cell r="UE19" t="str">
            <v>OK</v>
          </cell>
          <cell r="UF19">
            <v>6</v>
          </cell>
          <cell r="UG19">
            <v>2</v>
          </cell>
          <cell r="UH19">
            <v>8</v>
          </cell>
          <cell r="UI19">
            <v>9.3157894736842106</v>
          </cell>
          <cell r="UJ19">
            <v>2.925987612545879</v>
          </cell>
          <cell r="UK19">
            <v>12.241777086230091</v>
          </cell>
          <cell r="UL19">
            <v>6.3898018611383316</v>
          </cell>
          <cell r="UM19" t="str">
            <v>OK</v>
          </cell>
          <cell r="UN19">
            <v>3</v>
          </cell>
          <cell r="UO19">
            <v>0</v>
          </cell>
          <cell r="UP19">
            <v>3</v>
          </cell>
          <cell r="UQ19">
            <v>3</v>
          </cell>
          <cell r="UR19">
            <v>0</v>
          </cell>
          <cell r="US19">
            <v>3</v>
          </cell>
          <cell r="UT19">
            <v>3</v>
          </cell>
          <cell r="UU19" t="str">
            <v>OK</v>
          </cell>
          <cell r="UV19">
            <v>1</v>
          </cell>
          <cell r="UW19">
            <v>1</v>
          </cell>
          <cell r="UX19">
            <v>0</v>
          </cell>
          <cell r="UY19">
            <v>1</v>
          </cell>
          <cell r="UZ19">
            <v>1</v>
          </cell>
          <cell r="VA19" t="str">
            <v>OK</v>
          </cell>
          <cell r="VB19">
            <v>0</v>
          </cell>
          <cell r="VC19">
            <v>0</v>
          </cell>
          <cell r="VD19">
            <v>0</v>
          </cell>
          <cell r="VE19">
            <v>0</v>
          </cell>
          <cell r="VF19">
            <v>0</v>
          </cell>
          <cell r="VG19" t="str">
            <v>OK</v>
          </cell>
          <cell r="VH19">
            <v>13</v>
          </cell>
          <cell r="VI19">
            <v>3</v>
          </cell>
          <cell r="VJ19">
            <v>3</v>
          </cell>
          <cell r="VK19">
            <v>0</v>
          </cell>
          <cell r="VL19">
            <v>3</v>
          </cell>
          <cell r="VM19">
            <v>3</v>
          </cell>
          <cell r="VN19" t="str">
            <v>OK</v>
          </cell>
          <cell r="VO19">
            <v>3</v>
          </cell>
          <cell r="VP19">
            <v>20</v>
          </cell>
          <cell r="VQ19">
            <v>20.421052631578949</v>
          </cell>
          <cell r="VR19">
            <v>4.11387610510904</v>
          </cell>
          <cell r="VS19">
            <v>24.534928736687988</v>
          </cell>
          <cell r="VT19">
            <v>16.30717652646991</v>
          </cell>
          <cell r="VU19" t="str">
            <v>OK</v>
          </cell>
          <cell r="VV19">
            <v>17</v>
          </cell>
          <cell r="VW19">
            <v>15.263157894736842</v>
          </cell>
          <cell r="VX19">
            <v>3.2118202741878652</v>
          </cell>
          <cell r="VY19">
            <v>18.474978168924707</v>
          </cell>
          <cell r="VZ19">
            <v>12.051337620548978</v>
          </cell>
          <cell r="WA19" t="str">
            <v>OK</v>
          </cell>
          <cell r="WB19">
            <v>37</v>
          </cell>
          <cell r="WC19">
            <v>149</v>
          </cell>
          <cell r="WD19">
            <v>22</v>
          </cell>
          <cell r="WE19">
            <v>0</v>
          </cell>
          <cell r="WF19">
            <v>22</v>
          </cell>
          <cell r="WG19">
            <v>20.631578947368421</v>
          </cell>
          <cell r="WH19">
            <v>3.6849623293082745</v>
          </cell>
          <cell r="WI19">
            <v>24.316541276676695</v>
          </cell>
          <cell r="WJ19">
            <v>16.946616618060148</v>
          </cell>
          <cell r="WK19" t="str">
            <v>OK</v>
          </cell>
          <cell r="WL19">
            <v>22</v>
          </cell>
          <cell r="WM19">
            <v>21</v>
          </cell>
          <cell r="WN19">
            <v>0</v>
          </cell>
          <cell r="WO19">
            <v>21</v>
          </cell>
          <cell r="WP19">
            <v>18.210526315789473</v>
          </cell>
          <cell r="WQ19">
            <v>5.4932175085728447</v>
          </cell>
          <cell r="WR19">
            <v>23.703743824362316</v>
          </cell>
          <cell r="WS19">
            <v>12.717308807216629</v>
          </cell>
          <cell r="WT19" t="str">
            <v>OK</v>
          </cell>
          <cell r="WU19">
            <v>21</v>
          </cell>
          <cell r="WV19">
            <v>20</v>
          </cell>
          <cell r="WW19">
            <v>0</v>
          </cell>
          <cell r="WX19">
            <v>20</v>
          </cell>
          <cell r="WY19">
            <v>16.94736842105263</v>
          </cell>
          <cell r="WZ19">
            <v>4.636493936520548</v>
          </cell>
          <cell r="XA19">
            <v>21.583862357573178</v>
          </cell>
          <cell r="XB19">
            <v>12.310874484532082</v>
          </cell>
          <cell r="XC19" t="str">
            <v>OK</v>
          </cell>
          <cell r="XD19">
            <v>20</v>
          </cell>
          <cell r="XE19">
            <v>11</v>
          </cell>
          <cell r="XF19">
            <v>0</v>
          </cell>
          <cell r="XG19">
            <v>11</v>
          </cell>
          <cell r="XH19">
            <v>11.421052631578947</v>
          </cell>
          <cell r="XI19">
            <v>1.643701428473221</v>
          </cell>
          <cell r="XJ19">
            <v>13.064754060052168</v>
          </cell>
          <cell r="XK19">
            <v>9.7773512031057255</v>
          </cell>
          <cell r="XL19" t="str">
            <v>OK</v>
          </cell>
          <cell r="XM19">
            <v>11</v>
          </cell>
          <cell r="XN19">
            <v>12</v>
          </cell>
          <cell r="XO19">
            <v>0</v>
          </cell>
          <cell r="XP19">
            <v>12</v>
          </cell>
          <cell r="XQ19">
            <v>12.368421052631579</v>
          </cell>
          <cell r="XR19">
            <v>2.1137256816602124</v>
          </cell>
          <cell r="XS19">
            <v>14.482146734291792</v>
          </cell>
          <cell r="XT19">
            <v>10.254695370971366</v>
          </cell>
          <cell r="XU19" t="str">
            <v>OK</v>
          </cell>
          <cell r="XV19">
            <v>12</v>
          </cell>
          <cell r="XW19">
            <v>8</v>
          </cell>
          <cell r="XX19">
            <v>0</v>
          </cell>
          <cell r="XY19">
            <v>8</v>
          </cell>
          <cell r="XZ19">
            <v>8.4210526315789469</v>
          </cell>
          <cell r="YA19">
            <v>1.6095475373078596</v>
          </cell>
          <cell r="YB19">
            <v>10.030600168886807</v>
          </cell>
          <cell r="YC19">
            <v>6.8115050942710873</v>
          </cell>
          <cell r="YD19" t="str">
            <v>OK</v>
          </cell>
          <cell r="YE19">
            <v>8</v>
          </cell>
          <cell r="YF19">
            <v>40</v>
          </cell>
          <cell r="YG19">
            <v>0</v>
          </cell>
          <cell r="YH19">
            <v>40</v>
          </cell>
          <cell r="YI19">
            <v>32.263157894736842</v>
          </cell>
          <cell r="YJ19">
            <v>8.7422480280986861</v>
          </cell>
          <cell r="YK19">
            <v>41.005405922835529</v>
          </cell>
          <cell r="YL19">
            <v>23.520909866638156</v>
          </cell>
          <cell r="YM19" t="str">
            <v>OK</v>
          </cell>
          <cell r="YN19">
            <v>40</v>
          </cell>
          <cell r="YO19">
            <v>20</v>
          </cell>
          <cell r="YP19">
            <v>0</v>
          </cell>
          <cell r="YQ19">
            <v>20</v>
          </cell>
          <cell r="YR19">
            <v>17.157894736842106</v>
          </cell>
          <cell r="YS19">
            <v>5.0361267954068811</v>
          </cell>
          <cell r="YT19">
            <v>22.194021532248989</v>
          </cell>
          <cell r="YU19">
            <v>12.121767941435225</v>
          </cell>
          <cell r="YV19" t="str">
            <v>OK</v>
          </cell>
          <cell r="YW19">
            <v>20</v>
          </cell>
          <cell r="YX19">
            <v>12</v>
          </cell>
          <cell r="YY19">
            <v>0</v>
          </cell>
          <cell r="YZ19">
            <v>12</v>
          </cell>
          <cell r="ZA19">
            <v>12.105263157894736</v>
          </cell>
          <cell r="ZB19">
            <v>2.7466087542864202</v>
          </cell>
          <cell r="ZC19">
            <v>14.851871912181156</v>
          </cell>
          <cell r="ZD19">
            <v>9.3586544036083161</v>
          </cell>
          <cell r="ZE19" t="str">
            <v>OK</v>
          </cell>
          <cell r="ZF19">
            <v>12</v>
          </cell>
          <cell r="ZG19">
            <v>3</v>
          </cell>
          <cell r="ZH19">
            <v>0</v>
          </cell>
          <cell r="ZI19">
            <v>3</v>
          </cell>
          <cell r="ZJ19">
            <v>2.0526315789473686</v>
          </cell>
          <cell r="ZK19">
            <v>1.0787690624311024</v>
          </cell>
          <cell r="ZL19">
            <v>3.131400641378471</v>
          </cell>
          <cell r="ZM19">
            <v>0.97386251651626621</v>
          </cell>
          <cell r="ZN19" t="str">
            <v>OK</v>
          </cell>
          <cell r="ZO19">
            <v>3</v>
          </cell>
          <cell r="ZP19">
            <v>12</v>
          </cell>
          <cell r="ZQ19">
            <v>0</v>
          </cell>
          <cell r="ZR19">
            <v>12</v>
          </cell>
          <cell r="ZS19">
            <v>12.473684210526315</v>
          </cell>
          <cell r="ZT19">
            <v>1.8369183449048474</v>
          </cell>
          <cell r="ZU19">
            <v>14.310602555431162</v>
          </cell>
          <cell r="ZV19">
            <v>10.636765865621468</v>
          </cell>
          <cell r="ZW19" t="str">
            <v>OK</v>
          </cell>
          <cell r="ZX19">
            <v>12</v>
          </cell>
          <cell r="ZY19">
            <v>12</v>
          </cell>
          <cell r="ZZ19">
            <v>0</v>
          </cell>
          <cell r="AAA19">
            <v>12</v>
          </cell>
          <cell r="AAB19">
            <v>10.842105263157896</v>
          </cell>
          <cell r="AAC19">
            <v>4.6816801102778012</v>
          </cell>
          <cell r="AAD19">
            <v>15.523785373435697</v>
          </cell>
          <cell r="AAE19">
            <v>6.1604251528800944</v>
          </cell>
          <cell r="AAF19" t="str">
            <v>OK</v>
          </cell>
          <cell r="AAG19">
            <v>12</v>
          </cell>
          <cell r="AAH19">
            <v>6</v>
          </cell>
          <cell r="AAI19">
            <v>0</v>
          </cell>
          <cell r="AAJ19">
            <v>6</v>
          </cell>
          <cell r="AAK19">
            <v>5.7368421052631575</v>
          </cell>
          <cell r="AAL19">
            <v>2.4909191802571802</v>
          </cell>
          <cell r="AAM19">
            <v>8.2277612855203373</v>
          </cell>
          <cell r="AAN19">
            <v>3.2459229250059773</v>
          </cell>
          <cell r="AAO19" t="str">
            <v>OK</v>
          </cell>
          <cell r="AAP19">
            <v>6</v>
          </cell>
          <cell r="AAQ19">
            <v>1</v>
          </cell>
          <cell r="AAR19">
            <v>0</v>
          </cell>
          <cell r="AAS19">
            <v>1</v>
          </cell>
          <cell r="AAT19">
            <v>1.1666666666666667</v>
          </cell>
          <cell r="AAU19">
            <v>0.38348249442368521</v>
          </cell>
          <cell r="AAV19">
            <v>1.5501491610903519</v>
          </cell>
          <cell r="AAW19">
            <v>0.78318417224298154</v>
          </cell>
          <cell r="AAX19" t="str">
            <v>OK</v>
          </cell>
          <cell r="AAY19">
            <v>1</v>
          </cell>
          <cell r="AAZ19">
            <v>10</v>
          </cell>
          <cell r="ABA19">
            <v>0</v>
          </cell>
          <cell r="ABB19">
            <v>10</v>
          </cell>
          <cell r="ABC19">
            <v>7.4210526315789478</v>
          </cell>
          <cell r="ABD19">
            <v>3.4691623944834635</v>
          </cell>
          <cell r="ABE19">
            <v>10.89021502606241</v>
          </cell>
          <cell r="ABF19">
            <v>3.9518902370954843</v>
          </cell>
          <cell r="ABG19" t="str">
            <v>OK</v>
          </cell>
          <cell r="ABH19">
            <v>10</v>
          </cell>
          <cell r="ABI19">
            <v>1</v>
          </cell>
          <cell r="ABJ19">
            <v>1.1052631578947369</v>
          </cell>
          <cell r="ABK19">
            <v>0.4588314677411236</v>
          </cell>
          <cell r="ABL19">
            <v>1.5640946256358605</v>
          </cell>
          <cell r="ABM19">
            <v>0.64643169015361335</v>
          </cell>
          <cell r="ABN19" t="str">
            <v>OK</v>
          </cell>
          <cell r="ABO19">
            <v>1</v>
          </cell>
          <cell r="ABP19">
            <v>211</v>
          </cell>
          <cell r="ABQ19">
            <v>527</v>
          </cell>
          <cell r="ABR19">
            <v>0</v>
          </cell>
          <cell r="ABS19">
            <v>0</v>
          </cell>
          <cell r="ABT19">
            <v>0</v>
          </cell>
          <cell r="ABU19">
            <v>0</v>
          </cell>
          <cell r="ABV19">
            <v>0</v>
          </cell>
          <cell r="ABW19">
            <v>0</v>
          </cell>
          <cell r="ABX19">
            <v>0</v>
          </cell>
          <cell r="ABY19">
            <v>0</v>
          </cell>
          <cell r="ABZ19">
            <v>0</v>
          </cell>
          <cell r="ACA19">
            <v>0</v>
          </cell>
          <cell r="ACB19">
            <v>0</v>
          </cell>
          <cell r="ACC19">
            <v>0</v>
          </cell>
          <cell r="ACD19">
            <v>0</v>
          </cell>
          <cell r="ACE19">
            <v>0</v>
          </cell>
          <cell r="ACF19">
            <v>0</v>
          </cell>
          <cell r="ACG19">
            <v>0</v>
          </cell>
          <cell r="ACH19">
            <v>0</v>
          </cell>
          <cell r="ACI19">
            <v>0</v>
          </cell>
          <cell r="ACJ19">
            <v>0</v>
          </cell>
          <cell r="ACK19">
            <v>0</v>
          </cell>
          <cell r="ACL19">
            <v>0</v>
          </cell>
          <cell r="ACM19">
            <v>0</v>
          </cell>
          <cell r="ACN19">
            <v>0</v>
          </cell>
          <cell r="ACO19">
            <v>0</v>
          </cell>
          <cell r="ACP19">
            <v>0</v>
          </cell>
          <cell r="ACR19">
            <v>54</v>
          </cell>
          <cell r="ACS19">
            <v>54</v>
          </cell>
          <cell r="ACT19">
            <v>0</v>
          </cell>
          <cell r="ACV19">
            <v>232</v>
          </cell>
          <cell r="ACW19">
            <v>232</v>
          </cell>
          <cell r="ACX19">
            <v>0</v>
          </cell>
          <cell r="ACZ19">
            <v>10</v>
          </cell>
          <cell r="ADA19">
            <v>10</v>
          </cell>
          <cell r="ADB19">
            <v>0</v>
          </cell>
          <cell r="ADD19">
            <v>4</v>
          </cell>
          <cell r="ADE19">
            <v>4</v>
          </cell>
          <cell r="ADF19">
            <v>0</v>
          </cell>
          <cell r="ADH19">
            <v>21</v>
          </cell>
          <cell r="ADI19">
            <v>21</v>
          </cell>
          <cell r="ADJ19">
            <v>0</v>
          </cell>
          <cell r="ADL19">
            <v>17</v>
          </cell>
          <cell r="ADM19">
            <v>17</v>
          </cell>
          <cell r="ADN19">
            <v>0</v>
          </cell>
          <cell r="ADP19">
            <v>24</v>
          </cell>
          <cell r="ADQ19">
            <v>24</v>
          </cell>
          <cell r="ADR19">
            <v>0</v>
          </cell>
          <cell r="ADT19">
            <v>19</v>
          </cell>
          <cell r="ADU19">
            <v>19</v>
          </cell>
          <cell r="ADV19">
            <v>0</v>
          </cell>
          <cell r="ADX19">
            <v>2</v>
          </cell>
          <cell r="ADY19">
            <v>2</v>
          </cell>
          <cell r="ADZ19">
            <v>0</v>
          </cell>
          <cell r="AEB19">
            <v>8</v>
          </cell>
          <cell r="AEC19">
            <v>8</v>
          </cell>
          <cell r="AED19">
            <v>0</v>
          </cell>
          <cell r="AEF19">
            <v>0</v>
          </cell>
          <cell r="AEG19">
            <v>0</v>
          </cell>
          <cell r="AEH19">
            <v>0</v>
          </cell>
          <cell r="AEJ19">
            <v>1</v>
          </cell>
          <cell r="AEK19">
            <v>1</v>
          </cell>
          <cell r="AEL19">
            <v>0</v>
          </cell>
          <cell r="AEN19">
            <v>3</v>
          </cell>
          <cell r="AEO19">
            <v>3</v>
          </cell>
          <cell r="AEP19">
            <v>0</v>
          </cell>
          <cell r="AER19">
            <v>2</v>
          </cell>
          <cell r="AES19">
            <v>2</v>
          </cell>
          <cell r="AET19">
            <v>0</v>
          </cell>
          <cell r="AEV19">
            <v>4</v>
          </cell>
          <cell r="AEW19">
            <v>4</v>
          </cell>
          <cell r="AEX19">
            <v>0</v>
          </cell>
          <cell r="AEZ19">
            <v>5</v>
          </cell>
          <cell r="AFA19">
            <v>5</v>
          </cell>
          <cell r="AFB19">
            <v>0</v>
          </cell>
          <cell r="AFD19">
            <v>3</v>
          </cell>
          <cell r="AFE19">
            <v>3</v>
          </cell>
          <cell r="AFF19">
            <v>0</v>
          </cell>
          <cell r="AFH19">
            <v>12</v>
          </cell>
          <cell r="AFI19">
            <v>12</v>
          </cell>
          <cell r="AFJ19">
            <v>0</v>
          </cell>
          <cell r="AFL19">
            <v>0</v>
          </cell>
          <cell r="AFM19">
            <v>0</v>
          </cell>
          <cell r="AFN19">
            <v>0</v>
          </cell>
          <cell r="AFP19">
            <v>10</v>
          </cell>
          <cell r="AFQ19">
            <v>10</v>
          </cell>
          <cell r="AFR19">
            <v>0</v>
          </cell>
          <cell r="AFT19">
            <v>0</v>
          </cell>
          <cell r="AFU19">
            <v>0</v>
          </cell>
          <cell r="AFV19">
            <v>0</v>
          </cell>
          <cell r="AFX19">
            <v>0</v>
          </cell>
          <cell r="AFY19">
            <v>0</v>
          </cell>
          <cell r="AFZ19">
            <v>0</v>
          </cell>
          <cell r="AGB19">
            <v>6</v>
          </cell>
          <cell r="AGC19">
            <v>6</v>
          </cell>
          <cell r="AGD19">
            <v>0</v>
          </cell>
          <cell r="AGF19">
            <v>18</v>
          </cell>
          <cell r="AGG19">
            <v>18</v>
          </cell>
          <cell r="AGH19">
            <v>0</v>
          </cell>
          <cell r="AGJ19">
            <v>6</v>
          </cell>
          <cell r="AGK19">
            <v>6</v>
          </cell>
          <cell r="AGL19">
            <v>0</v>
          </cell>
          <cell r="AGN19">
            <v>14</v>
          </cell>
          <cell r="AGO19">
            <v>14</v>
          </cell>
          <cell r="AGP19">
            <v>0</v>
          </cell>
          <cell r="AGR19">
            <v>8</v>
          </cell>
          <cell r="AGS19">
            <v>8</v>
          </cell>
          <cell r="AGT19">
            <v>0</v>
          </cell>
          <cell r="AGV19">
            <v>17</v>
          </cell>
          <cell r="AGW19">
            <v>17</v>
          </cell>
          <cell r="AGX19">
            <v>0</v>
          </cell>
          <cell r="AGZ19">
            <v>3</v>
          </cell>
          <cell r="AHA19">
            <v>3</v>
          </cell>
          <cell r="AHB19">
            <v>0</v>
          </cell>
          <cell r="AHD19">
            <v>3</v>
          </cell>
          <cell r="AHE19">
            <v>3</v>
          </cell>
          <cell r="AHF19">
            <v>0</v>
          </cell>
          <cell r="AHH19">
            <v>2</v>
          </cell>
          <cell r="AHI19">
            <v>2</v>
          </cell>
          <cell r="AHJ19">
            <v>0</v>
          </cell>
          <cell r="AHL19">
            <v>2</v>
          </cell>
          <cell r="AHM19">
            <v>2</v>
          </cell>
          <cell r="AHN19">
            <v>0</v>
          </cell>
          <cell r="AHP19">
            <v>6</v>
          </cell>
          <cell r="AHQ19">
            <v>6</v>
          </cell>
          <cell r="AHR19">
            <v>0</v>
          </cell>
          <cell r="AHT19">
            <v>9</v>
          </cell>
          <cell r="AHU19">
            <v>9</v>
          </cell>
          <cell r="AHV19">
            <v>0</v>
          </cell>
          <cell r="AHX19" t="str">
            <v>-</v>
          </cell>
          <cell r="AIA19">
            <v>5</v>
          </cell>
          <cell r="AIB19">
            <v>4</v>
          </cell>
          <cell r="AIC19">
            <v>0</v>
          </cell>
          <cell r="AID19">
            <v>0</v>
          </cell>
          <cell r="AIE19">
            <v>0</v>
          </cell>
          <cell r="AIF19">
            <v>2</v>
          </cell>
          <cell r="AIG19">
            <v>0</v>
          </cell>
          <cell r="AIH19">
            <v>1</v>
          </cell>
          <cell r="AII19">
            <v>19</v>
          </cell>
          <cell r="AIJ19">
            <v>2</v>
          </cell>
        </row>
        <row r="20">
          <cell r="B20" t="str">
            <v>รพท.จอมทอง</v>
          </cell>
          <cell r="C20" t="str">
            <v>โรงพยาบาลจอมทอง</v>
          </cell>
          <cell r="D20">
            <v>11119</v>
          </cell>
          <cell r="E20">
            <v>1</v>
          </cell>
          <cell r="F20" t="str">
            <v>เชียงใหม่</v>
          </cell>
          <cell r="G20" t="str">
            <v>M1</v>
          </cell>
          <cell r="H20" t="str">
            <v>รพ.ระดับ M1 เตียง &lt; 200</v>
          </cell>
          <cell r="I20">
            <v>2</v>
          </cell>
          <cell r="J20">
            <v>172</v>
          </cell>
          <cell r="K20">
            <v>1</v>
          </cell>
          <cell r="L20">
            <v>66153</v>
          </cell>
          <cell r="M20">
            <v>0</v>
          </cell>
          <cell r="N20">
            <v>15023</v>
          </cell>
          <cell r="O20">
            <v>51130</v>
          </cell>
          <cell r="P20">
            <v>329355</v>
          </cell>
          <cell r="Q20">
            <v>2</v>
          </cell>
          <cell r="R20">
            <v>2.7</v>
          </cell>
          <cell r="S20">
            <v>2.1052631578947367</v>
          </cell>
          <cell r="T20">
            <v>0.31530176764230522</v>
          </cell>
          <cell r="U20">
            <v>2.4205649255370418</v>
          </cell>
          <cell r="V20">
            <v>1.7899613902524316</v>
          </cell>
          <cell r="W20" t="str">
            <v>OK</v>
          </cell>
          <cell r="X20">
            <v>1</v>
          </cell>
          <cell r="Y20">
            <v>1</v>
          </cell>
          <cell r="Z20">
            <v>0</v>
          </cell>
          <cell r="AA20">
            <v>1</v>
          </cell>
          <cell r="AB20">
            <v>1</v>
          </cell>
          <cell r="AC20" t="str">
            <v>OK</v>
          </cell>
          <cell r="AD20">
            <v>10</v>
          </cell>
          <cell r="AE20">
            <v>9.6842105263157894</v>
          </cell>
          <cell r="AF20">
            <v>1.5653409844697808</v>
          </cell>
          <cell r="AG20">
            <v>11.249551510785571</v>
          </cell>
          <cell r="AH20">
            <v>8.1188695418460082</v>
          </cell>
          <cell r="AI20" t="str">
            <v>OK</v>
          </cell>
          <cell r="AJ20">
            <v>1</v>
          </cell>
          <cell r="AK20">
            <v>0.73684210526315785</v>
          </cell>
          <cell r="AL20">
            <v>0.65337629647494988</v>
          </cell>
          <cell r="AM20">
            <v>1.3902184017381076</v>
          </cell>
          <cell r="AN20">
            <v>8.3465808788207974E-2</v>
          </cell>
          <cell r="AO20" t="str">
            <v>OK</v>
          </cell>
          <cell r="AP20">
            <v>1</v>
          </cell>
          <cell r="AQ20">
            <v>1</v>
          </cell>
          <cell r="AR20">
            <v>0</v>
          </cell>
          <cell r="AS20">
            <v>1</v>
          </cell>
          <cell r="AT20">
            <v>1</v>
          </cell>
          <cell r="AU20" t="str">
            <v>OK</v>
          </cell>
          <cell r="AV20">
            <v>1</v>
          </cell>
          <cell r="AW20">
            <v>2</v>
          </cell>
          <cell r="AX20">
            <v>3</v>
          </cell>
          <cell r="AY20">
            <v>3.2105263157894739</v>
          </cell>
          <cell r="AZ20">
            <v>0.63060353528461177</v>
          </cell>
          <cell r="BA20">
            <v>3.8411298510740854</v>
          </cell>
          <cell r="BB20">
            <v>2.5799227805048623</v>
          </cell>
          <cell r="BC20" t="str">
            <v>OK</v>
          </cell>
          <cell r="BD20">
            <v>18</v>
          </cell>
          <cell r="BE20">
            <v>3</v>
          </cell>
          <cell r="BF20">
            <v>5</v>
          </cell>
          <cell r="BG20">
            <v>8</v>
          </cell>
          <cell r="BH20">
            <v>8.6315789473684212</v>
          </cell>
          <cell r="BI20">
            <v>1.8918106058538346</v>
          </cell>
          <cell r="BJ20">
            <v>10.523389553222255</v>
          </cell>
          <cell r="BK20">
            <v>6.739768341514587</v>
          </cell>
          <cell r="BL20" t="str">
            <v>OK</v>
          </cell>
          <cell r="BM20">
            <v>8</v>
          </cell>
          <cell r="BN20">
            <v>1</v>
          </cell>
          <cell r="BO20">
            <v>15</v>
          </cell>
          <cell r="BP20">
            <v>16</v>
          </cell>
          <cell r="BQ20">
            <v>16.789473684210527</v>
          </cell>
          <cell r="BR20">
            <v>1.2283207764360911</v>
          </cell>
          <cell r="BS20">
            <v>18.01779446064662</v>
          </cell>
          <cell r="BT20">
            <v>15.561152907774437</v>
          </cell>
          <cell r="BU20" t="str">
            <v>OK</v>
          </cell>
          <cell r="BV20">
            <v>1</v>
          </cell>
          <cell r="BW20">
            <v>0.84210526315789469</v>
          </cell>
          <cell r="BX20">
            <v>0.37463432463267765</v>
          </cell>
          <cell r="BY20">
            <v>1.2167395877905722</v>
          </cell>
          <cell r="BZ20">
            <v>0.46747093852521704</v>
          </cell>
          <cell r="CA20" t="str">
            <v>OK</v>
          </cell>
          <cell r="CB20">
            <v>17</v>
          </cell>
          <cell r="CC20">
            <v>4</v>
          </cell>
          <cell r="CD20">
            <v>4</v>
          </cell>
          <cell r="CE20">
            <v>0</v>
          </cell>
          <cell r="CF20">
            <v>4</v>
          </cell>
          <cell r="CG20">
            <v>4</v>
          </cell>
          <cell r="CH20" t="str">
            <v>OK</v>
          </cell>
          <cell r="CI20">
            <v>2</v>
          </cell>
          <cell r="CJ20">
            <v>2</v>
          </cell>
          <cell r="CK20">
            <v>0</v>
          </cell>
          <cell r="CL20">
            <v>2</v>
          </cell>
          <cell r="CM20">
            <v>2</v>
          </cell>
          <cell r="CN20" t="str">
            <v>OK</v>
          </cell>
          <cell r="CO20">
            <v>6</v>
          </cell>
          <cell r="CP20">
            <v>3</v>
          </cell>
          <cell r="CQ20">
            <v>7</v>
          </cell>
          <cell r="CR20">
            <v>10</v>
          </cell>
          <cell r="CS20">
            <v>9.2631578947368425</v>
          </cell>
          <cell r="CT20">
            <v>1.9391322590603914</v>
          </cell>
          <cell r="CU20">
            <v>11.202290153797234</v>
          </cell>
          <cell r="CV20">
            <v>7.3240256356764508</v>
          </cell>
          <cell r="CW20" t="str">
            <v>OK</v>
          </cell>
          <cell r="CX20">
            <v>10</v>
          </cell>
          <cell r="CY20">
            <v>2</v>
          </cell>
          <cell r="CZ20">
            <v>2</v>
          </cell>
          <cell r="DA20">
            <v>4</v>
          </cell>
          <cell r="DB20">
            <v>5.3684210526315788</v>
          </cell>
          <cell r="DC20">
            <v>1.3000224919331835</v>
          </cell>
          <cell r="DD20">
            <v>6.6684435445647621</v>
          </cell>
          <cell r="DE20">
            <v>4.0683985606983954</v>
          </cell>
          <cell r="DF20" t="str">
            <v>Under</v>
          </cell>
          <cell r="DG20">
            <v>4</v>
          </cell>
          <cell r="DH20">
            <v>63</v>
          </cell>
          <cell r="DI20">
            <v>11</v>
          </cell>
          <cell r="DJ20">
            <v>11</v>
          </cell>
          <cell r="DK20">
            <v>1</v>
          </cell>
          <cell r="DL20">
            <v>1</v>
          </cell>
          <cell r="DM20">
            <v>1</v>
          </cell>
          <cell r="DN20">
            <v>3</v>
          </cell>
          <cell r="DO20">
            <v>0</v>
          </cell>
          <cell r="DP20">
            <v>6</v>
          </cell>
          <cell r="DR20">
            <v>8</v>
          </cell>
          <cell r="DS20">
            <v>2</v>
          </cell>
          <cell r="DT20">
            <v>9</v>
          </cell>
          <cell r="DU20">
            <v>0</v>
          </cell>
          <cell r="DV20">
            <v>1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2</v>
          </cell>
          <cell r="EB20">
            <v>22</v>
          </cell>
          <cell r="EC20">
            <v>0</v>
          </cell>
          <cell r="ED20">
            <v>2</v>
          </cell>
          <cell r="EE20">
            <v>2</v>
          </cell>
          <cell r="EF20">
            <v>0</v>
          </cell>
          <cell r="EG20">
            <v>2</v>
          </cell>
          <cell r="EH20">
            <v>2</v>
          </cell>
          <cell r="EI20">
            <v>0</v>
          </cell>
          <cell r="EJ20">
            <v>2</v>
          </cell>
          <cell r="EK20">
            <v>0</v>
          </cell>
          <cell r="EL20">
            <v>2</v>
          </cell>
          <cell r="EM20">
            <v>1</v>
          </cell>
          <cell r="EN20">
            <v>1</v>
          </cell>
          <cell r="EO20">
            <v>2</v>
          </cell>
          <cell r="EP20">
            <v>30</v>
          </cell>
          <cell r="EQ20">
            <v>1</v>
          </cell>
          <cell r="ER20">
            <v>1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1</v>
          </cell>
          <cell r="EY20">
            <v>1</v>
          </cell>
          <cell r="EZ20">
            <v>0</v>
          </cell>
          <cell r="FA20">
            <v>0</v>
          </cell>
          <cell r="FB20">
            <v>2</v>
          </cell>
          <cell r="FC20">
            <v>2</v>
          </cell>
          <cell r="FD20">
            <v>0</v>
          </cell>
          <cell r="FE20">
            <v>1</v>
          </cell>
          <cell r="FF20">
            <v>1</v>
          </cell>
          <cell r="FG20">
            <v>0</v>
          </cell>
          <cell r="FH20">
            <v>1</v>
          </cell>
          <cell r="FI20">
            <v>1</v>
          </cell>
          <cell r="FJ20">
            <v>0</v>
          </cell>
          <cell r="FK20">
            <v>0</v>
          </cell>
          <cell r="FL20">
            <v>2</v>
          </cell>
          <cell r="FM20">
            <v>2</v>
          </cell>
          <cell r="FN20">
            <v>7</v>
          </cell>
          <cell r="FP20">
            <v>5</v>
          </cell>
          <cell r="FQ20">
            <v>0</v>
          </cell>
          <cell r="FR20">
            <v>5</v>
          </cell>
          <cell r="FS20">
            <v>2</v>
          </cell>
          <cell r="FT20">
            <v>0</v>
          </cell>
          <cell r="FU20">
            <v>2</v>
          </cell>
          <cell r="FV20">
            <v>1</v>
          </cell>
          <cell r="FW20">
            <v>0</v>
          </cell>
          <cell r="FX20">
            <v>1</v>
          </cell>
          <cell r="FY20">
            <v>0</v>
          </cell>
          <cell r="FZ20">
            <v>0</v>
          </cell>
          <cell r="GA20">
            <v>0</v>
          </cell>
          <cell r="GB20">
            <v>8</v>
          </cell>
          <cell r="GC20">
            <v>5.5789473684210522</v>
          </cell>
          <cell r="GD20">
            <v>2.8928223334023784</v>
          </cell>
          <cell r="GE20">
            <v>8.4717697018234297</v>
          </cell>
          <cell r="GF20">
            <v>2.6861250350186738</v>
          </cell>
          <cell r="GG20" t="str">
            <v>OK</v>
          </cell>
          <cell r="GH20">
            <v>10</v>
          </cell>
          <cell r="GI20">
            <v>6.0091999999999999</v>
          </cell>
          <cell r="GJ20">
            <v>6.6153000000000004</v>
          </cell>
          <cell r="GK20">
            <v>20</v>
          </cell>
          <cell r="GL20">
            <v>17.94736842105263</v>
          </cell>
          <cell r="GM20">
            <v>8.1545739326706581</v>
          </cell>
          <cell r="GN20">
            <v>26.101942353723288</v>
          </cell>
          <cell r="GO20">
            <v>9.792794488381972</v>
          </cell>
          <cell r="GP20" t="str">
            <v>OK</v>
          </cell>
          <cell r="GQ20">
            <v>63</v>
          </cell>
          <cell r="GR20">
            <v>6</v>
          </cell>
          <cell r="GS20">
            <v>6.1052631578947372</v>
          </cell>
          <cell r="GT20">
            <v>0.31530176764230583</v>
          </cell>
          <cell r="GU20">
            <v>21</v>
          </cell>
          <cell r="GV20">
            <v>5.7899613902524312</v>
          </cell>
          <cell r="GW20" t="str">
            <v>OK</v>
          </cell>
          <cell r="GX20">
            <v>0</v>
          </cell>
          <cell r="GY20">
            <v>0.15789473684210525</v>
          </cell>
          <cell r="GZ20">
            <v>0.3746343246326776</v>
          </cell>
          <cell r="HA20">
            <v>0.53252906147478285</v>
          </cell>
          <cell r="HB20">
            <v>-0.21673958779057234</v>
          </cell>
          <cell r="HC20" t="str">
            <v>OK</v>
          </cell>
          <cell r="HD20">
            <v>6</v>
          </cell>
          <cell r="HE20">
            <v>3</v>
          </cell>
          <cell r="HF20">
            <v>9</v>
          </cell>
          <cell r="HG20">
            <v>8.526315789473685</v>
          </cell>
          <cell r="HH20">
            <v>1.0202625507753471</v>
          </cell>
          <cell r="HI20">
            <v>9.5465783402490327</v>
          </cell>
          <cell r="HJ20">
            <v>7.5060532386983381</v>
          </cell>
          <cell r="HK20" t="str">
            <v>OK</v>
          </cell>
          <cell r="HL20">
            <v>0</v>
          </cell>
          <cell r="HM20">
            <v>0.63157894736842102</v>
          </cell>
          <cell r="HN20">
            <v>0.49559462778335212</v>
          </cell>
          <cell r="HO20">
            <v>1.1271735751517731</v>
          </cell>
          <cell r="HP20">
            <v>0.1359843195850689</v>
          </cell>
          <cell r="HQ20" t="str">
            <v>Under</v>
          </cell>
          <cell r="HR20">
            <v>15</v>
          </cell>
          <cell r="HS20">
            <v>2</v>
          </cell>
          <cell r="HT20">
            <v>1.6842105263157894</v>
          </cell>
          <cell r="HU20">
            <v>0.8200698871944031</v>
          </cell>
          <cell r="HV20">
            <v>2.5042804135101924</v>
          </cell>
          <cell r="HW20">
            <v>0.86414063912138628</v>
          </cell>
          <cell r="HX20" t="str">
            <v>OK</v>
          </cell>
          <cell r="HY20">
            <v>3</v>
          </cell>
          <cell r="HZ20">
            <v>4</v>
          </cell>
          <cell r="IA20">
            <v>7</v>
          </cell>
          <cell r="IB20">
            <v>5</v>
          </cell>
          <cell r="IC20">
            <v>2.7688746209726918</v>
          </cell>
          <cell r="ID20">
            <v>7.7688746209726922</v>
          </cell>
          <cell r="IE20">
            <v>2.2311253790273082</v>
          </cell>
          <cell r="IF20" t="str">
            <v>OK</v>
          </cell>
          <cell r="IG20">
            <v>2</v>
          </cell>
          <cell r="IH20">
            <v>2.3684210526315788</v>
          </cell>
          <cell r="II20">
            <v>0.68398556805676924</v>
          </cell>
          <cell r="IJ20">
            <v>3.0524066206883482</v>
          </cell>
          <cell r="IK20">
            <v>1.6844354845748095</v>
          </cell>
          <cell r="IL20" t="str">
            <v>OK</v>
          </cell>
          <cell r="IM20">
            <v>11</v>
          </cell>
          <cell r="IN20">
            <v>2</v>
          </cell>
          <cell r="IO20">
            <v>1.5263157894736843</v>
          </cell>
          <cell r="IP20">
            <v>0.61177529032149802</v>
          </cell>
          <cell r="IQ20">
            <v>2.1380910797951822</v>
          </cell>
          <cell r="IR20">
            <v>0.91454049915218627</v>
          </cell>
          <cell r="IS20" t="str">
            <v>OK</v>
          </cell>
          <cell r="IT20">
            <v>0</v>
          </cell>
          <cell r="IU20">
            <v>0.42105263157894735</v>
          </cell>
          <cell r="IV20">
            <v>0.50725727350178806</v>
          </cell>
          <cell r="IW20">
            <v>0.92830990508073541</v>
          </cell>
          <cell r="IX20">
            <v>-8.6204641922840719E-2</v>
          </cell>
          <cell r="IY20" t="str">
            <v>OK</v>
          </cell>
          <cell r="IZ20">
            <v>1</v>
          </cell>
          <cell r="JA20">
            <v>0.94736842105263153</v>
          </cell>
          <cell r="JB20">
            <v>0.77986353582080237</v>
          </cell>
          <cell r="JC20">
            <v>1.727231956873434</v>
          </cell>
          <cell r="JD20">
            <v>0.16750488523182916</v>
          </cell>
          <cell r="JE20" t="str">
            <v>OK</v>
          </cell>
          <cell r="JF20">
            <v>3</v>
          </cell>
          <cell r="JG20">
            <v>2</v>
          </cell>
          <cell r="JH20">
            <v>1.631578947368421</v>
          </cell>
          <cell r="JI20">
            <v>0.49559462778335195</v>
          </cell>
          <cell r="JJ20">
            <v>2.1271735751517729</v>
          </cell>
          <cell r="JK20">
            <v>1.1359843195850692</v>
          </cell>
          <cell r="JL20" t="str">
            <v>OK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 t="str">
            <v>OK</v>
          </cell>
          <cell r="JS20">
            <v>1</v>
          </cell>
          <cell r="JT20">
            <v>1</v>
          </cell>
          <cell r="JU20">
            <v>2</v>
          </cell>
          <cell r="JV20">
            <v>2</v>
          </cell>
          <cell r="JW20">
            <v>0</v>
          </cell>
          <cell r="JX20">
            <v>2</v>
          </cell>
          <cell r="JY20">
            <v>2</v>
          </cell>
          <cell r="JZ20" t="str">
            <v>OK</v>
          </cell>
          <cell r="KA20">
            <v>1</v>
          </cell>
          <cell r="KB20">
            <v>1.368421052631579</v>
          </cell>
          <cell r="KC20">
            <v>0.49559462778335195</v>
          </cell>
          <cell r="KD20">
            <v>1.8640156804149308</v>
          </cell>
          <cell r="KE20">
            <v>0.87282642484822703</v>
          </cell>
          <cell r="KF20" t="str">
            <v>OK</v>
          </cell>
          <cell r="KG20">
            <v>0</v>
          </cell>
          <cell r="KH20">
            <v>0.26315789473684209</v>
          </cell>
          <cell r="KI20">
            <v>0.56195148694901631</v>
          </cell>
          <cell r="KJ20">
            <v>0.82510938168585835</v>
          </cell>
          <cell r="KK20">
            <v>-0.29879359221217422</v>
          </cell>
          <cell r="KL20" t="str">
            <v>OK</v>
          </cell>
          <cell r="KM20">
            <v>1</v>
          </cell>
          <cell r="KN20">
            <v>1</v>
          </cell>
          <cell r="KO20">
            <v>2</v>
          </cell>
          <cell r="KP20">
            <v>2</v>
          </cell>
          <cell r="KQ20">
            <v>0</v>
          </cell>
          <cell r="KR20">
            <v>2</v>
          </cell>
          <cell r="KS20">
            <v>2</v>
          </cell>
          <cell r="KT20" t="str">
            <v>OK</v>
          </cell>
          <cell r="KU20">
            <v>7</v>
          </cell>
          <cell r="KV20">
            <v>1</v>
          </cell>
          <cell r="KW20">
            <v>1</v>
          </cell>
          <cell r="KX20">
            <v>0</v>
          </cell>
          <cell r="KY20">
            <v>1</v>
          </cell>
          <cell r="KZ20">
            <v>1</v>
          </cell>
          <cell r="LA20" t="str">
            <v>OK</v>
          </cell>
          <cell r="LB20">
            <v>2</v>
          </cell>
          <cell r="LC20">
            <v>2</v>
          </cell>
          <cell r="LD20">
            <v>0</v>
          </cell>
          <cell r="LE20">
            <v>2</v>
          </cell>
          <cell r="LF20">
            <v>2</v>
          </cell>
          <cell r="LG20" t="str">
            <v>OK</v>
          </cell>
          <cell r="LH20">
            <v>1</v>
          </cell>
          <cell r="LI20">
            <v>1</v>
          </cell>
          <cell r="LJ20">
            <v>0</v>
          </cell>
          <cell r="LK20">
            <v>1</v>
          </cell>
          <cell r="LL20">
            <v>1</v>
          </cell>
          <cell r="LM20" t="str">
            <v>OK</v>
          </cell>
          <cell r="LN20">
            <v>3</v>
          </cell>
          <cell r="LO20">
            <v>0</v>
          </cell>
          <cell r="LP20">
            <v>0.57894736842105265</v>
          </cell>
          <cell r="LQ20">
            <v>0.60697697866688405</v>
          </cell>
          <cell r="LR20">
            <v>1.1859243470879366</v>
          </cell>
          <cell r="LS20">
            <v>-2.8029610245831393E-2</v>
          </cell>
          <cell r="LT20" t="str">
            <v>OK</v>
          </cell>
          <cell r="LU20">
            <v>4</v>
          </cell>
          <cell r="LV20">
            <v>40</v>
          </cell>
          <cell r="LW20">
            <v>4</v>
          </cell>
          <cell r="LX20">
            <v>2.8947368421052633</v>
          </cell>
          <cell r="LY20">
            <v>0.87526103040466097</v>
          </cell>
          <cell r="LZ20">
            <v>3.7699978725099244</v>
          </cell>
          <cell r="MA20">
            <v>2.0194758117006022</v>
          </cell>
          <cell r="MB20" t="str">
            <v>Over</v>
          </cell>
          <cell r="MC20">
            <v>0</v>
          </cell>
          <cell r="MD20">
            <v>12</v>
          </cell>
          <cell r="ME20">
            <v>0</v>
          </cell>
          <cell r="MF20">
            <v>12</v>
          </cell>
          <cell r="MG20">
            <v>12</v>
          </cell>
          <cell r="MH20">
            <v>0</v>
          </cell>
          <cell r="MI20">
            <v>12</v>
          </cell>
          <cell r="MJ20">
            <v>12</v>
          </cell>
          <cell r="MK20" t="str">
            <v>OK</v>
          </cell>
          <cell r="ML20">
            <v>16</v>
          </cell>
          <cell r="MM20">
            <v>6</v>
          </cell>
          <cell r="MN20">
            <v>6.5263157894736841</v>
          </cell>
          <cell r="MO20">
            <v>1.6454793645565065</v>
          </cell>
          <cell r="MP20">
            <v>8.1717951540301907</v>
          </cell>
          <cell r="MQ20">
            <v>4.8808364249171774</v>
          </cell>
          <cell r="MR20" t="str">
            <v>OK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 t="str">
            <v>OK</v>
          </cell>
          <cell r="MY20">
            <v>6</v>
          </cell>
          <cell r="MZ20">
            <v>6</v>
          </cell>
          <cell r="NA20">
            <v>5.0526315789473681</v>
          </cell>
          <cell r="NB20">
            <v>0.91126799391021507</v>
          </cell>
          <cell r="NC20">
            <v>5.9638995728575832</v>
          </cell>
          <cell r="ND20">
            <v>4.1413635850371531</v>
          </cell>
          <cell r="NE20" t="str">
            <v>Over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 t="str">
            <v>OK</v>
          </cell>
          <cell r="NL20">
            <v>6</v>
          </cell>
          <cell r="NM20">
            <v>3</v>
          </cell>
          <cell r="NN20">
            <v>3.4210526315789473</v>
          </cell>
          <cell r="NO20">
            <v>0.83770781658339066</v>
          </cell>
          <cell r="NP20">
            <v>4.258760448162338</v>
          </cell>
          <cell r="NQ20">
            <v>2.5833448149955567</v>
          </cell>
          <cell r="NR20" t="str">
            <v>OK</v>
          </cell>
          <cell r="NS20">
            <v>3</v>
          </cell>
          <cell r="NT20">
            <v>4</v>
          </cell>
          <cell r="NU20">
            <v>3.9473684210526314</v>
          </cell>
          <cell r="NV20">
            <v>0.77986353582080337</v>
          </cell>
          <cell r="NW20">
            <v>4.7272319568734344</v>
          </cell>
          <cell r="NX20">
            <v>3.1675048852318279</v>
          </cell>
          <cell r="NY20" t="str">
            <v>OK</v>
          </cell>
          <cell r="NZ20">
            <v>4</v>
          </cell>
          <cell r="OA20">
            <v>0</v>
          </cell>
          <cell r="OB20">
            <v>0.21052631578947367</v>
          </cell>
          <cell r="OC20">
            <v>0.4188539082916955</v>
          </cell>
          <cell r="OD20">
            <v>0.62938022408116923</v>
          </cell>
          <cell r="OE20">
            <v>-0.20832759250222183</v>
          </cell>
          <cell r="OF20" t="str">
            <v>OK</v>
          </cell>
          <cell r="OG20">
            <v>0</v>
          </cell>
          <cell r="OH20">
            <v>5.2631578947368418E-2</v>
          </cell>
          <cell r="OI20">
            <v>0.22941573387056177</v>
          </cell>
          <cell r="OJ20">
            <v>0.28204731281793016</v>
          </cell>
          <cell r="OK20">
            <v>-0.17678415492319335</v>
          </cell>
          <cell r="OL20" t="str">
            <v>OK</v>
          </cell>
          <cell r="OM20">
            <v>0</v>
          </cell>
          <cell r="ON20">
            <v>2</v>
          </cell>
          <cell r="OO20">
            <v>2.3157894736842106</v>
          </cell>
          <cell r="OP20">
            <v>0.58239272535781883</v>
          </cell>
          <cell r="OQ20">
            <v>2.8981821990420293</v>
          </cell>
          <cell r="OR20">
            <v>1.7333967483263919</v>
          </cell>
          <cell r="OS20" t="str">
            <v>OK</v>
          </cell>
          <cell r="OT20">
            <v>2</v>
          </cell>
          <cell r="OU20">
            <v>2</v>
          </cell>
          <cell r="OV20">
            <v>2.2105263157894739</v>
          </cell>
          <cell r="OW20">
            <v>0.71328250351775879</v>
          </cell>
          <cell r="OX20">
            <v>2.9238088193072329</v>
          </cell>
          <cell r="OY20">
            <v>1.4972438122717151</v>
          </cell>
          <cell r="OZ20" t="str">
            <v>OK</v>
          </cell>
          <cell r="PA20">
            <v>0</v>
          </cell>
          <cell r="PB20">
            <v>0</v>
          </cell>
          <cell r="PC20">
            <v>0</v>
          </cell>
          <cell r="PD20">
            <v>0</v>
          </cell>
          <cell r="PE20">
            <v>0</v>
          </cell>
          <cell r="PF20" t="str">
            <v>OK</v>
          </cell>
          <cell r="PG20">
            <v>0</v>
          </cell>
          <cell r="PH20">
            <v>0</v>
          </cell>
          <cell r="PI20">
            <v>0</v>
          </cell>
          <cell r="PJ20">
            <v>0</v>
          </cell>
          <cell r="PK20">
            <v>0</v>
          </cell>
          <cell r="PL20">
            <v>0</v>
          </cell>
          <cell r="PM20">
            <v>0</v>
          </cell>
          <cell r="PN20">
            <v>0</v>
          </cell>
          <cell r="PO20">
            <v>0</v>
          </cell>
          <cell r="PP20" t="str">
            <v>OK</v>
          </cell>
          <cell r="PQ20">
            <v>2</v>
          </cell>
          <cell r="PR20">
            <v>1</v>
          </cell>
          <cell r="PS20">
            <v>1</v>
          </cell>
          <cell r="PT20">
            <v>2</v>
          </cell>
          <cell r="PU20">
            <v>2.1052631578947367</v>
          </cell>
          <cell r="PV20">
            <v>0.31530176764230522</v>
          </cell>
          <cell r="PW20">
            <v>2.4205649255370418</v>
          </cell>
          <cell r="PX20">
            <v>1.7899613902524316</v>
          </cell>
          <cell r="PY20" t="str">
            <v>OK</v>
          </cell>
          <cell r="PZ20">
            <v>2</v>
          </cell>
          <cell r="QA20">
            <v>0</v>
          </cell>
          <cell r="QB20">
            <v>0.21052631578947367</v>
          </cell>
          <cell r="QC20">
            <v>0.4188539082916955</v>
          </cell>
          <cell r="QD20">
            <v>0.62938022408116923</v>
          </cell>
          <cell r="QE20">
            <v>-0.20832759250222183</v>
          </cell>
          <cell r="QF20" t="str">
            <v>OK</v>
          </cell>
          <cell r="QG20">
            <v>0</v>
          </cell>
          <cell r="QH20">
            <v>2</v>
          </cell>
          <cell r="QI20">
            <v>2</v>
          </cell>
          <cell r="QJ20">
            <v>1.9473684210526316</v>
          </cell>
          <cell r="QK20">
            <v>0.22941573387056158</v>
          </cell>
          <cell r="QL20">
            <v>2.176784154923193</v>
          </cell>
          <cell r="QM20">
            <v>1.7179526871820701</v>
          </cell>
          <cell r="QN20" t="str">
            <v>OK</v>
          </cell>
          <cell r="QO20">
            <v>2</v>
          </cell>
          <cell r="QP20">
            <v>3</v>
          </cell>
          <cell r="QQ20">
            <v>3.5789473684210527</v>
          </cell>
          <cell r="QR20">
            <v>1.0173926082384543</v>
          </cell>
          <cell r="QS20">
            <v>4.5963399766595074</v>
          </cell>
          <cell r="QT20">
            <v>2.5615547601825983</v>
          </cell>
          <cell r="QU20" t="str">
            <v>OK</v>
          </cell>
          <cell r="QV20">
            <v>3</v>
          </cell>
          <cell r="QW20">
            <v>3</v>
          </cell>
          <cell r="QX20">
            <v>2.7894736842105261</v>
          </cell>
          <cell r="QY20">
            <v>0.7873265148181362</v>
          </cell>
          <cell r="QZ20">
            <v>3.5768001990286624</v>
          </cell>
          <cell r="RA20">
            <v>2.0021471693923898</v>
          </cell>
          <cell r="RB20" t="str">
            <v>OK</v>
          </cell>
          <cell r="RC20">
            <v>3</v>
          </cell>
          <cell r="RD20">
            <v>1</v>
          </cell>
          <cell r="RE20">
            <v>1.5789473684210527</v>
          </cell>
          <cell r="RF20">
            <v>0.83770781658339089</v>
          </cell>
          <cell r="RG20">
            <v>2.4166551850044433</v>
          </cell>
          <cell r="RH20">
            <v>0.74123955183766177</v>
          </cell>
          <cell r="RI20" t="str">
            <v>OK</v>
          </cell>
          <cell r="RJ20">
            <v>3</v>
          </cell>
          <cell r="RK20">
            <v>1.7894736842105263</v>
          </cell>
          <cell r="RL20">
            <v>0.97632800547203691</v>
          </cell>
          <cell r="RM20">
            <v>2.7658016896825632</v>
          </cell>
          <cell r="RN20">
            <v>0.81314567873848942</v>
          </cell>
          <cell r="RO20" t="str">
            <v>Over</v>
          </cell>
          <cell r="RP20">
            <v>4</v>
          </cell>
          <cell r="RQ20">
            <v>0</v>
          </cell>
          <cell r="RR20">
            <v>4</v>
          </cell>
          <cell r="RS20">
            <v>4</v>
          </cell>
          <cell r="RT20">
            <v>0</v>
          </cell>
          <cell r="RU20">
            <v>4</v>
          </cell>
          <cell r="RV20">
            <v>4</v>
          </cell>
          <cell r="RW20" t="str">
            <v>OK</v>
          </cell>
          <cell r="RX20">
            <v>8</v>
          </cell>
          <cell r="RY20">
            <v>14</v>
          </cell>
          <cell r="RZ20">
            <v>12.315789473684211</v>
          </cell>
          <cell r="SA20">
            <v>4.3976336007618571</v>
          </cell>
          <cell r="SB20">
            <v>16.713423074446069</v>
          </cell>
          <cell r="SC20">
            <v>7.9181558729223536</v>
          </cell>
          <cell r="SD20" t="str">
            <v>OK</v>
          </cell>
          <cell r="SE20">
            <v>4</v>
          </cell>
          <cell r="SF20">
            <v>0</v>
          </cell>
          <cell r="SG20">
            <v>4</v>
          </cell>
          <cell r="SH20">
            <v>4.5789473684210522</v>
          </cell>
          <cell r="SI20">
            <v>2.1938243997813553</v>
          </cell>
          <cell r="SJ20">
            <v>6.7727717682024071</v>
          </cell>
          <cell r="SK20">
            <v>2.3851229686396969</v>
          </cell>
          <cell r="SL20" t="str">
            <v>OK</v>
          </cell>
          <cell r="SM20">
            <v>1</v>
          </cell>
          <cell r="SN20">
            <v>5.2631578947368418E-2</v>
          </cell>
          <cell r="SO20">
            <v>0.22941573387056177</v>
          </cell>
          <cell r="SP20">
            <v>0.28204731281793016</v>
          </cell>
          <cell r="SQ20">
            <v>-0.17678415492319335</v>
          </cell>
          <cell r="SR20" t="str">
            <v>Over</v>
          </cell>
          <cell r="SS20">
            <v>19</v>
          </cell>
          <cell r="ST20">
            <v>4</v>
          </cell>
          <cell r="SU20">
            <v>2.8947368421052633</v>
          </cell>
          <cell r="SV20">
            <v>1.1002392084403616</v>
          </cell>
          <cell r="SW20">
            <v>3.9949760505456249</v>
          </cell>
          <cell r="SX20">
            <v>1.7944976336649017</v>
          </cell>
          <cell r="SY20" t="str">
            <v>Over</v>
          </cell>
          <cell r="SZ20">
            <v>2</v>
          </cell>
          <cell r="TA20">
            <v>3</v>
          </cell>
          <cell r="TB20">
            <v>0</v>
          </cell>
          <cell r="TC20">
            <v>5</v>
          </cell>
          <cell r="TD20">
            <v>5.6315789473684212</v>
          </cell>
          <cell r="TE20">
            <v>0.89508077325081425</v>
          </cell>
          <cell r="TF20">
            <v>6.5266597206192358</v>
          </cell>
          <cell r="TG20">
            <v>4.7364981741176067</v>
          </cell>
          <cell r="TH20" t="str">
            <v>OK</v>
          </cell>
          <cell r="TI20">
            <v>9</v>
          </cell>
          <cell r="TJ20">
            <v>0</v>
          </cell>
          <cell r="TK20">
            <v>0.10526315789473684</v>
          </cell>
          <cell r="TL20">
            <v>0.31530176764230577</v>
          </cell>
          <cell r="TM20">
            <v>0.42056492553704261</v>
          </cell>
          <cell r="TN20">
            <v>-0.21003860974756894</v>
          </cell>
          <cell r="TO20" t="str">
            <v>OK</v>
          </cell>
          <cell r="TP20">
            <v>14</v>
          </cell>
          <cell r="TQ20">
            <v>2</v>
          </cell>
          <cell r="TR20">
            <v>1</v>
          </cell>
          <cell r="TS20">
            <v>17</v>
          </cell>
          <cell r="TT20">
            <v>16.315789473684209</v>
          </cell>
          <cell r="TU20">
            <v>3.7424387708039246</v>
          </cell>
          <cell r="TV20">
            <v>20.058228244488134</v>
          </cell>
          <cell r="TW20">
            <v>12.573350702880283</v>
          </cell>
          <cell r="TX20" t="str">
            <v>OK</v>
          </cell>
          <cell r="TY20">
            <v>17</v>
          </cell>
          <cell r="TZ20">
            <v>1</v>
          </cell>
          <cell r="UA20">
            <v>1.2105263157894737</v>
          </cell>
          <cell r="UB20">
            <v>0.53530337903131087</v>
          </cell>
          <cell r="UC20">
            <v>1.7458296948207845</v>
          </cell>
          <cell r="UD20">
            <v>0.67522293675816281</v>
          </cell>
          <cell r="UE20" t="str">
            <v>OK</v>
          </cell>
          <cell r="UF20">
            <v>11</v>
          </cell>
          <cell r="UG20">
            <v>0</v>
          </cell>
          <cell r="UH20">
            <v>11</v>
          </cell>
          <cell r="UI20">
            <v>9.3157894736842106</v>
          </cell>
          <cell r="UJ20">
            <v>2.925987612545879</v>
          </cell>
          <cell r="UK20">
            <v>12.241777086230091</v>
          </cell>
          <cell r="UL20">
            <v>6.3898018611383316</v>
          </cell>
          <cell r="UM20" t="str">
            <v>OK</v>
          </cell>
          <cell r="UN20">
            <v>3</v>
          </cell>
          <cell r="UO20">
            <v>0</v>
          </cell>
          <cell r="UP20">
            <v>3</v>
          </cell>
          <cell r="UQ20">
            <v>3</v>
          </cell>
          <cell r="UR20">
            <v>0</v>
          </cell>
          <cell r="US20">
            <v>3</v>
          </cell>
          <cell r="UT20">
            <v>3</v>
          </cell>
          <cell r="UU20" t="str">
            <v>OK</v>
          </cell>
          <cell r="UV20">
            <v>1</v>
          </cell>
          <cell r="UW20">
            <v>1</v>
          </cell>
          <cell r="UX20">
            <v>0</v>
          </cell>
          <cell r="UY20">
            <v>1</v>
          </cell>
          <cell r="UZ20">
            <v>1</v>
          </cell>
          <cell r="VA20" t="str">
            <v>OK</v>
          </cell>
          <cell r="VB20">
            <v>0</v>
          </cell>
          <cell r="VC20">
            <v>0</v>
          </cell>
          <cell r="VD20">
            <v>0</v>
          </cell>
          <cell r="VE20">
            <v>0</v>
          </cell>
          <cell r="VF20">
            <v>0</v>
          </cell>
          <cell r="VG20" t="str">
            <v>OK</v>
          </cell>
          <cell r="VH20">
            <v>16</v>
          </cell>
          <cell r="VI20">
            <v>3</v>
          </cell>
          <cell r="VJ20">
            <v>3</v>
          </cell>
          <cell r="VK20">
            <v>0</v>
          </cell>
          <cell r="VL20">
            <v>3</v>
          </cell>
          <cell r="VM20">
            <v>3</v>
          </cell>
          <cell r="VN20" t="str">
            <v>OK</v>
          </cell>
          <cell r="VO20">
            <v>3</v>
          </cell>
          <cell r="VP20">
            <v>20</v>
          </cell>
          <cell r="VQ20">
            <v>20.421052631578949</v>
          </cell>
          <cell r="VR20">
            <v>4.11387610510904</v>
          </cell>
          <cell r="VS20">
            <v>24.534928736687988</v>
          </cell>
          <cell r="VT20">
            <v>16.30717652646991</v>
          </cell>
          <cell r="VU20" t="str">
            <v>OK</v>
          </cell>
          <cell r="VV20">
            <v>17</v>
          </cell>
          <cell r="VW20">
            <v>15.263157894736842</v>
          </cell>
          <cell r="VX20">
            <v>3.2118202741878652</v>
          </cell>
          <cell r="VY20">
            <v>18.474978168924707</v>
          </cell>
          <cell r="VZ20">
            <v>12.051337620548978</v>
          </cell>
          <cell r="WA20" t="str">
            <v>OK</v>
          </cell>
          <cell r="WB20">
            <v>37</v>
          </cell>
          <cell r="WC20">
            <v>158</v>
          </cell>
          <cell r="WD20">
            <v>24</v>
          </cell>
          <cell r="WE20">
            <v>0</v>
          </cell>
          <cell r="WF20">
            <v>24</v>
          </cell>
          <cell r="WG20">
            <v>20.631578947368421</v>
          </cell>
          <cell r="WH20">
            <v>3.6849623293082745</v>
          </cell>
          <cell r="WI20">
            <v>24.316541276676695</v>
          </cell>
          <cell r="WJ20">
            <v>16.946616618060148</v>
          </cell>
          <cell r="WK20" t="str">
            <v>OK</v>
          </cell>
          <cell r="WL20">
            <v>24</v>
          </cell>
          <cell r="WM20">
            <v>26</v>
          </cell>
          <cell r="WN20">
            <v>0</v>
          </cell>
          <cell r="WO20">
            <v>26</v>
          </cell>
          <cell r="WP20">
            <v>18.210526315789473</v>
          </cell>
          <cell r="WQ20">
            <v>5.4932175085728447</v>
          </cell>
          <cell r="WR20">
            <v>23.703743824362316</v>
          </cell>
          <cell r="WS20">
            <v>12.717308807216629</v>
          </cell>
          <cell r="WT20" t="str">
            <v>Over</v>
          </cell>
          <cell r="WU20">
            <v>26</v>
          </cell>
          <cell r="WV20">
            <v>18</v>
          </cell>
          <cell r="WW20">
            <v>0</v>
          </cell>
          <cell r="WX20">
            <v>18</v>
          </cell>
          <cell r="WY20">
            <v>16.94736842105263</v>
          </cell>
          <cell r="WZ20">
            <v>4.636493936520548</v>
          </cell>
          <cell r="XA20">
            <v>21.583862357573178</v>
          </cell>
          <cell r="XB20">
            <v>12.310874484532082</v>
          </cell>
          <cell r="XC20" t="str">
            <v>OK</v>
          </cell>
          <cell r="XD20">
            <v>18</v>
          </cell>
          <cell r="XE20">
            <v>11</v>
          </cell>
          <cell r="XF20">
            <v>0</v>
          </cell>
          <cell r="XG20">
            <v>11</v>
          </cell>
          <cell r="XH20">
            <v>11.421052631578947</v>
          </cell>
          <cell r="XI20">
            <v>1.643701428473221</v>
          </cell>
          <cell r="XJ20">
            <v>13.064754060052168</v>
          </cell>
          <cell r="XK20">
            <v>9.7773512031057255</v>
          </cell>
          <cell r="XL20" t="str">
            <v>OK</v>
          </cell>
          <cell r="XM20">
            <v>11</v>
          </cell>
          <cell r="XN20">
            <v>12</v>
          </cell>
          <cell r="XO20">
            <v>0</v>
          </cell>
          <cell r="XP20">
            <v>12</v>
          </cell>
          <cell r="XQ20">
            <v>12.368421052631579</v>
          </cell>
          <cell r="XR20">
            <v>2.1137256816602124</v>
          </cell>
          <cell r="XS20">
            <v>14.482146734291792</v>
          </cell>
          <cell r="XT20">
            <v>10.254695370971366</v>
          </cell>
          <cell r="XU20" t="str">
            <v>OK</v>
          </cell>
          <cell r="XV20">
            <v>12</v>
          </cell>
          <cell r="XW20">
            <v>8</v>
          </cell>
          <cell r="XX20">
            <v>0</v>
          </cell>
          <cell r="XY20">
            <v>8</v>
          </cell>
          <cell r="XZ20">
            <v>8.4210526315789469</v>
          </cell>
          <cell r="YA20">
            <v>1.6095475373078596</v>
          </cell>
          <cell r="YB20">
            <v>10.030600168886807</v>
          </cell>
          <cell r="YC20">
            <v>6.8115050942710873</v>
          </cell>
          <cell r="YD20" t="str">
            <v>OK</v>
          </cell>
          <cell r="YE20">
            <v>8</v>
          </cell>
          <cell r="YF20">
            <v>36</v>
          </cell>
          <cell r="YG20">
            <v>0</v>
          </cell>
          <cell r="YH20">
            <v>36</v>
          </cell>
          <cell r="YI20">
            <v>32.263157894736842</v>
          </cell>
          <cell r="YJ20">
            <v>8.7422480280986861</v>
          </cell>
          <cell r="YK20">
            <v>41.005405922835529</v>
          </cell>
          <cell r="YL20">
            <v>23.520909866638156</v>
          </cell>
          <cell r="YM20" t="str">
            <v>OK</v>
          </cell>
          <cell r="YN20">
            <v>36</v>
          </cell>
          <cell r="YO20">
            <v>20</v>
          </cell>
          <cell r="YP20">
            <v>0</v>
          </cell>
          <cell r="YQ20">
            <v>20</v>
          </cell>
          <cell r="YR20">
            <v>17.157894736842106</v>
          </cell>
          <cell r="YS20">
            <v>5.0361267954068811</v>
          </cell>
          <cell r="YT20">
            <v>22.194021532248989</v>
          </cell>
          <cell r="YU20">
            <v>12.121767941435225</v>
          </cell>
          <cell r="YV20" t="str">
            <v>OK</v>
          </cell>
          <cell r="YW20">
            <v>20</v>
          </cell>
          <cell r="YX20">
            <v>12</v>
          </cell>
          <cell r="YY20">
            <v>0</v>
          </cell>
          <cell r="YZ20">
            <v>12</v>
          </cell>
          <cell r="ZA20">
            <v>12.105263157894736</v>
          </cell>
          <cell r="ZB20">
            <v>2.7466087542864202</v>
          </cell>
          <cell r="ZC20">
            <v>14.851871912181156</v>
          </cell>
          <cell r="ZD20">
            <v>9.3586544036083161</v>
          </cell>
          <cell r="ZE20" t="str">
            <v>OK</v>
          </cell>
          <cell r="ZF20">
            <v>12</v>
          </cell>
          <cell r="ZG20">
            <v>3</v>
          </cell>
          <cell r="ZH20">
            <v>0</v>
          </cell>
          <cell r="ZI20">
            <v>3</v>
          </cell>
          <cell r="ZJ20">
            <v>2.0526315789473686</v>
          </cell>
          <cell r="ZK20">
            <v>1.0787690624311024</v>
          </cell>
          <cell r="ZL20">
            <v>3.131400641378471</v>
          </cell>
          <cell r="ZM20">
            <v>0.97386251651626621</v>
          </cell>
          <cell r="ZN20" t="str">
            <v>OK</v>
          </cell>
          <cell r="ZO20">
            <v>3</v>
          </cell>
          <cell r="ZP20">
            <v>12</v>
          </cell>
          <cell r="ZQ20">
            <v>0</v>
          </cell>
          <cell r="ZR20">
            <v>9</v>
          </cell>
          <cell r="ZS20">
            <v>12.473684210526315</v>
          </cell>
          <cell r="ZT20">
            <v>1.8369183449048474</v>
          </cell>
          <cell r="ZU20">
            <v>14.310602555431162</v>
          </cell>
          <cell r="ZV20">
            <v>10.636765865621468</v>
          </cell>
          <cell r="ZW20" t="str">
            <v>Under</v>
          </cell>
          <cell r="ZX20">
            <v>12</v>
          </cell>
          <cell r="ZY20">
            <v>12</v>
          </cell>
          <cell r="ZZ20">
            <v>0</v>
          </cell>
          <cell r="AAA20">
            <v>12</v>
          </cell>
          <cell r="AAB20">
            <v>10.842105263157896</v>
          </cell>
          <cell r="AAC20">
            <v>4.6816801102778012</v>
          </cell>
          <cell r="AAD20">
            <v>15.523785373435697</v>
          </cell>
          <cell r="AAE20">
            <v>6.1604251528800944</v>
          </cell>
          <cell r="AAF20" t="str">
            <v>OK</v>
          </cell>
          <cell r="AAG20">
            <v>12</v>
          </cell>
          <cell r="AAH20">
            <v>6</v>
          </cell>
          <cell r="AAI20">
            <v>0</v>
          </cell>
          <cell r="AAJ20">
            <v>6</v>
          </cell>
          <cell r="AAK20">
            <v>5.7368421052631575</v>
          </cell>
          <cell r="AAL20">
            <v>2.4909191802571802</v>
          </cell>
          <cell r="AAM20">
            <v>8.2277612855203373</v>
          </cell>
          <cell r="AAN20">
            <v>3.2459229250059773</v>
          </cell>
          <cell r="AAO20" t="str">
            <v>OK</v>
          </cell>
          <cell r="AAP20">
            <v>6</v>
          </cell>
          <cell r="AAQ20">
            <v>1</v>
          </cell>
          <cell r="AAR20">
            <v>0</v>
          </cell>
          <cell r="AAS20">
            <v>1</v>
          </cell>
          <cell r="AAT20">
            <v>1.1666666666666667</v>
          </cell>
          <cell r="AAU20">
            <v>0.38348249442368521</v>
          </cell>
          <cell r="AAV20">
            <v>1.5501491610903519</v>
          </cell>
          <cell r="AAW20">
            <v>0.78318417224298154</v>
          </cell>
          <cell r="AAX20" t="str">
            <v>OK</v>
          </cell>
          <cell r="AAY20">
            <v>1</v>
          </cell>
          <cell r="AAZ20">
            <v>10</v>
          </cell>
          <cell r="ABA20">
            <v>0</v>
          </cell>
          <cell r="ABB20">
            <v>10</v>
          </cell>
          <cell r="ABC20">
            <v>7.4210526315789478</v>
          </cell>
          <cell r="ABD20">
            <v>3.4691623944834635</v>
          </cell>
          <cell r="ABE20">
            <v>10.89021502606241</v>
          </cell>
          <cell r="ABF20">
            <v>3.9518902370954843</v>
          </cell>
          <cell r="ABG20" t="str">
            <v>OK</v>
          </cell>
          <cell r="ABH20">
            <v>10</v>
          </cell>
          <cell r="ABI20">
            <v>1</v>
          </cell>
          <cell r="ABJ20">
            <v>1.1052631578947369</v>
          </cell>
          <cell r="ABK20">
            <v>0.4588314677411236</v>
          </cell>
          <cell r="ABL20">
            <v>1.5640946256358605</v>
          </cell>
          <cell r="ABM20">
            <v>0.64643169015361335</v>
          </cell>
          <cell r="ABN20" t="str">
            <v>OK</v>
          </cell>
          <cell r="ABO20">
            <v>1</v>
          </cell>
          <cell r="ABP20">
            <v>212</v>
          </cell>
          <cell r="ABQ20">
            <v>536</v>
          </cell>
          <cell r="ABR20">
            <v>0</v>
          </cell>
          <cell r="ABS20">
            <v>0</v>
          </cell>
          <cell r="ABT20">
            <v>0</v>
          </cell>
          <cell r="ABU20">
            <v>0</v>
          </cell>
          <cell r="ABV20">
            <v>0</v>
          </cell>
          <cell r="ABW20">
            <v>0</v>
          </cell>
          <cell r="ABX20">
            <v>0</v>
          </cell>
          <cell r="ABY20">
            <v>0</v>
          </cell>
          <cell r="ABZ20">
            <v>0</v>
          </cell>
          <cell r="ACA20">
            <v>0</v>
          </cell>
          <cell r="ACB20">
            <v>0</v>
          </cell>
          <cell r="ACC20">
            <v>0</v>
          </cell>
          <cell r="ACD20">
            <v>0</v>
          </cell>
          <cell r="ACE20">
            <v>0</v>
          </cell>
          <cell r="ACF20">
            <v>0</v>
          </cell>
          <cell r="ACG20">
            <v>0</v>
          </cell>
          <cell r="ACH20">
            <v>0</v>
          </cell>
          <cell r="ACI20">
            <v>0</v>
          </cell>
          <cell r="ACJ20">
            <v>0</v>
          </cell>
          <cell r="ACK20">
            <v>0</v>
          </cell>
          <cell r="ACL20">
            <v>0</v>
          </cell>
          <cell r="ACM20">
            <v>0</v>
          </cell>
          <cell r="ACN20">
            <v>0</v>
          </cell>
          <cell r="ACO20">
            <v>0</v>
          </cell>
          <cell r="ACP20">
            <v>0</v>
          </cell>
          <cell r="ACR20">
            <v>59</v>
          </cell>
          <cell r="ACS20">
            <v>59</v>
          </cell>
          <cell r="ACT20">
            <v>0</v>
          </cell>
          <cell r="ACV20">
            <v>227</v>
          </cell>
          <cell r="ACW20">
            <v>227</v>
          </cell>
          <cell r="ACX20">
            <v>0</v>
          </cell>
          <cell r="ACZ20">
            <v>14</v>
          </cell>
          <cell r="ADA20">
            <v>14</v>
          </cell>
          <cell r="ADB20">
            <v>0</v>
          </cell>
          <cell r="ADD20">
            <v>4</v>
          </cell>
          <cell r="ADE20">
            <v>4</v>
          </cell>
          <cell r="ADF20">
            <v>0</v>
          </cell>
          <cell r="ADH20">
            <v>22</v>
          </cell>
          <cell r="ADI20">
            <v>22</v>
          </cell>
          <cell r="ADJ20">
            <v>0</v>
          </cell>
          <cell r="ADL20">
            <v>17</v>
          </cell>
          <cell r="ADM20">
            <v>17</v>
          </cell>
          <cell r="ADN20">
            <v>0</v>
          </cell>
          <cell r="ADP20">
            <v>24</v>
          </cell>
          <cell r="ADQ20">
            <v>24</v>
          </cell>
          <cell r="ADR20">
            <v>0</v>
          </cell>
          <cell r="ADT20">
            <v>17</v>
          </cell>
          <cell r="ADU20">
            <v>17</v>
          </cell>
          <cell r="ADV20">
            <v>0</v>
          </cell>
          <cell r="ADX20">
            <v>2</v>
          </cell>
          <cell r="ADY20">
            <v>2</v>
          </cell>
          <cell r="ADZ20">
            <v>0</v>
          </cell>
          <cell r="AEB20">
            <v>11</v>
          </cell>
          <cell r="AEC20">
            <v>11</v>
          </cell>
          <cell r="AED20">
            <v>0</v>
          </cell>
          <cell r="AEF20">
            <v>0</v>
          </cell>
          <cell r="AEG20">
            <v>0</v>
          </cell>
          <cell r="AEH20">
            <v>0</v>
          </cell>
          <cell r="AEJ20">
            <v>1</v>
          </cell>
          <cell r="AEK20">
            <v>1</v>
          </cell>
          <cell r="AEL20">
            <v>0</v>
          </cell>
          <cell r="AEN20">
            <v>3</v>
          </cell>
          <cell r="AEO20">
            <v>3</v>
          </cell>
          <cell r="AEP20">
            <v>0</v>
          </cell>
          <cell r="AER20">
            <v>2</v>
          </cell>
          <cell r="AES20">
            <v>2</v>
          </cell>
          <cell r="AET20">
            <v>0</v>
          </cell>
          <cell r="AEV20">
            <v>4</v>
          </cell>
          <cell r="AEW20">
            <v>4</v>
          </cell>
          <cell r="AEX20">
            <v>0</v>
          </cell>
          <cell r="AEZ20">
            <v>3</v>
          </cell>
          <cell r="AFA20">
            <v>3</v>
          </cell>
          <cell r="AFB20">
            <v>0</v>
          </cell>
          <cell r="AFD20">
            <v>3</v>
          </cell>
          <cell r="AFE20">
            <v>3</v>
          </cell>
          <cell r="AFF20">
            <v>0</v>
          </cell>
          <cell r="AFH20">
            <v>12</v>
          </cell>
          <cell r="AFI20">
            <v>12</v>
          </cell>
          <cell r="AFJ20">
            <v>0</v>
          </cell>
          <cell r="AFL20">
            <v>0</v>
          </cell>
          <cell r="AFM20">
            <v>0</v>
          </cell>
          <cell r="AFN20">
            <v>0</v>
          </cell>
          <cell r="AFP20">
            <v>10</v>
          </cell>
          <cell r="AFQ20">
            <v>10</v>
          </cell>
          <cell r="AFR20">
            <v>0</v>
          </cell>
          <cell r="AFT20">
            <v>0</v>
          </cell>
          <cell r="AFU20">
            <v>0</v>
          </cell>
          <cell r="AFV20">
            <v>0</v>
          </cell>
          <cell r="AFX20">
            <v>0</v>
          </cell>
          <cell r="AFY20">
            <v>0</v>
          </cell>
          <cell r="AFZ20">
            <v>0</v>
          </cell>
          <cell r="AGB20">
            <v>5</v>
          </cell>
          <cell r="AGC20">
            <v>5</v>
          </cell>
          <cell r="AGD20">
            <v>0</v>
          </cell>
          <cell r="AGF20">
            <v>18</v>
          </cell>
          <cell r="AGG20">
            <v>18</v>
          </cell>
          <cell r="AGH20">
            <v>0</v>
          </cell>
          <cell r="AGJ20">
            <v>6</v>
          </cell>
          <cell r="AGK20">
            <v>6</v>
          </cell>
          <cell r="AGL20">
            <v>0</v>
          </cell>
          <cell r="AGN20">
            <v>14</v>
          </cell>
          <cell r="AGO20">
            <v>14</v>
          </cell>
          <cell r="AGP20">
            <v>0</v>
          </cell>
          <cell r="AGR20">
            <v>8</v>
          </cell>
          <cell r="AGS20">
            <v>8</v>
          </cell>
          <cell r="AGT20">
            <v>0</v>
          </cell>
          <cell r="AGV20">
            <v>17</v>
          </cell>
          <cell r="AGW20">
            <v>17</v>
          </cell>
          <cell r="AGX20">
            <v>0</v>
          </cell>
          <cell r="AGZ20">
            <v>3</v>
          </cell>
          <cell r="AHA20">
            <v>3</v>
          </cell>
          <cell r="AHB20">
            <v>0</v>
          </cell>
          <cell r="AHD20">
            <v>3</v>
          </cell>
          <cell r="AHE20">
            <v>3</v>
          </cell>
          <cell r="AHF20">
            <v>0</v>
          </cell>
          <cell r="AHH20">
            <v>2</v>
          </cell>
          <cell r="AHI20">
            <v>2</v>
          </cell>
          <cell r="AHJ20">
            <v>0</v>
          </cell>
          <cell r="AHL20">
            <v>2</v>
          </cell>
          <cell r="AHM20">
            <v>2</v>
          </cell>
          <cell r="AHN20">
            <v>0</v>
          </cell>
          <cell r="AHP20">
            <v>6</v>
          </cell>
          <cell r="AHQ20">
            <v>6</v>
          </cell>
          <cell r="AHR20">
            <v>0</v>
          </cell>
          <cell r="AHT20">
            <v>11</v>
          </cell>
          <cell r="AHU20">
            <v>11</v>
          </cell>
          <cell r="AHV20">
            <v>0</v>
          </cell>
          <cell r="AHX20" t="str">
            <v>-</v>
          </cell>
          <cell r="AIA20">
            <v>3</v>
          </cell>
          <cell r="AIB20">
            <v>10</v>
          </cell>
          <cell r="AIC20">
            <v>0</v>
          </cell>
          <cell r="AID20">
            <v>0</v>
          </cell>
          <cell r="AIE20">
            <v>0</v>
          </cell>
          <cell r="AIF20">
            <v>2</v>
          </cell>
          <cell r="AIG20">
            <v>0</v>
          </cell>
          <cell r="AIH20">
            <v>1</v>
          </cell>
          <cell r="AII20">
            <v>15</v>
          </cell>
          <cell r="AIJ20">
            <v>2</v>
          </cell>
        </row>
        <row r="21">
          <cell r="B21" t="str">
            <v>รพท.ฝาง</v>
          </cell>
          <cell r="C21" t="str">
            <v>โรงพยาบาลฝาง</v>
          </cell>
          <cell r="D21">
            <v>11125</v>
          </cell>
          <cell r="E21">
            <v>1</v>
          </cell>
          <cell r="F21" t="str">
            <v>เชียงใหม่</v>
          </cell>
          <cell r="G21" t="str">
            <v>M1</v>
          </cell>
          <cell r="H21" t="str">
            <v>รพ.ระดับ M1 เตียง &lt; 200</v>
          </cell>
          <cell r="I21">
            <v>2</v>
          </cell>
          <cell r="J21">
            <v>171</v>
          </cell>
          <cell r="K21">
            <v>1</v>
          </cell>
          <cell r="L21">
            <v>120453</v>
          </cell>
          <cell r="M21">
            <v>0</v>
          </cell>
          <cell r="N21">
            <v>16433</v>
          </cell>
          <cell r="O21">
            <v>104020</v>
          </cell>
          <cell r="P21">
            <v>335135</v>
          </cell>
          <cell r="Q21">
            <v>2</v>
          </cell>
          <cell r="R21">
            <v>2.7</v>
          </cell>
          <cell r="S21">
            <v>2.1052631578947367</v>
          </cell>
          <cell r="T21">
            <v>0.31530176764230522</v>
          </cell>
          <cell r="U21">
            <v>2.4205649255370418</v>
          </cell>
          <cell r="V21">
            <v>1.7899613902524316</v>
          </cell>
          <cell r="W21" t="str">
            <v>OK</v>
          </cell>
          <cell r="X21">
            <v>1</v>
          </cell>
          <cell r="Y21">
            <v>1</v>
          </cell>
          <cell r="Z21">
            <v>0</v>
          </cell>
          <cell r="AA21">
            <v>1</v>
          </cell>
          <cell r="AB21">
            <v>1</v>
          </cell>
          <cell r="AC21" t="str">
            <v>OK</v>
          </cell>
          <cell r="AD21">
            <v>10</v>
          </cell>
          <cell r="AE21">
            <v>9.6842105263157894</v>
          </cell>
          <cell r="AF21">
            <v>1.5653409844697808</v>
          </cell>
          <cell r="AG21">
            <v>11.249551510785571</v>
          </cell>
          <cell r="AH21">
            <v>8.1188695418460082</v>
          </cell>
          <cell r="AI21" t="str">
            <v>OK</v>
          </cell>
          <cell r="AJ21">
            <v>0</v>
          </cell>
          <cell r="AK21">
            <v>0.73684210526315785</v>
          </cell>
          <cell r="AL21">
            <v>0.65337629647494988</v>
          </cell>
          <cell r="AM21">
            <v>1.3902184017381076</v>
          </cell>
          <cell r="AN21">
            <v>8.3465808788207974E-2</v>
          </cell>
          <cell r="AO21" t="str">
            <v>Under</v>
          </cell>
          <cell r="AP21">
            <v>1</v>
          </cell>
          <cell r="AQ21">
            <v>1</v>
          </cell>
          <cell r="AR21">
            <v>0</v>
          </cell>
          <cell r="AS21">
            <v>1</v>
          </cell>
          <cell r="AT21">
            <v>1</v>
          </cell>
          <cell r="AU21" t="str">
            <v>OK</v>
          </cell>
          <cell r="AV21">
            <v>1</v>
          </cell>
          <cell r="AW21">
            <v>2</v>
          </cell>
          <cell r="AX21">
            <v>3</v>
          </cell>
          <cell r="AY21">
            <v>3.2105263157894739</v>
          </cell>
          <cell r="AZ21">
            <v>0.63060353528461177</v>
          </cell>
          <cell r="BA21">
            <v>3.8411298510740854</v>
          </cell>
          <cell r="BB21">
            <v>2.5799227805048623</v>
          </cell>
          <cell r="BC21" t="str">
            <v>OK</v>
          </cell>
          <cell r="BD21">
            <v>17</v>
          </cell>
          <cell r="BE21">
            <v>3</v>
          </cell>
          <cell r="BF21">
            <v>5</v>
          </cell>
          <cell r="BG21">
            <v>8</v>
          </cell>
          <cell r="BH21">
            <v>8.6315789473684212</v>
          </cell>
          <cell r="BI21">
            <v>1.8918106058538346</v>
          </cell>
          <cell r="BJ21">
            <v>10.523389553222255</v>
          </cell>
          <cell r="BK21">
            <v>6.739768341514587</v>
          </cell>
          <cell r="BL21" t="str">
            <v>OK</v>
          </cell>
          <cell r="BM21">
            <v>8</v>
          </cell>
          <cell r="BN21">
            <v>1</v>
          </cell>
          <cell r="BO21">
            <v>16</v>
          </cell>
          <cell r="BP21">
            <v>17</v>
          </cell>
          <cell r="BQ21">
            <v>16.789473684210527</v>
          </cell>
          <cell r="BR21">
            <v>1.2283207764360911</v>
          </cell>
          <cell r="BS21">
            <v>18.01779446064662</v>
          </cell>
          <cell r="BT21">
            <v>15.561152907774437</v>
          </cell>
          <cell r="BU21" t="str">
            <v>OK</v>
          </cell>
          <cell r="BV21">
            <v>1</v>
          </cell>
          <cell r="BW21">
            <v>0.84210526315789469</v>
          </cell>
          <cell r="BX21">
            <v>0.37463432463267765</v>
          </cell>
          <cell r="BY21">
            <v>1.2167395877905722</v>
          </cell>
          <cell r="BZ21">
            <v>0.46747093852521704</v>
          </cell>
          <cell r="CA21" t="str">
            <v>OK</v>
          </cell>
          <cell r="CB21">
            <v>18</v>
          </cell>
          <cell r="CC21">
            <v>4</v>
          </cell>
          <cell r="CD21">
            <v>4</v>
          </cell>
          <cell r="CE21">
            <v>0</v>
          </cell>
          <cell r="CF21">
            <v>4</v>
          </cell>
          <cell r="CG21">
            <v>4</v>
          </cell>
          <cell r="CH21" t="str">
            <v>OK</v>
          </cell>
          <cell r="CI21">
            <v>2</v>
          </cell>
          <cell r="CJ21">
            <v>2</v>
          </cell>
          <cell r="CK21">
            <v>0</v>
          </cell>
          <cell r="CL21">
            <v>2</v>
          </cell>
          <cell r="CM21">
            <v>2</v>
          </cell>
          <cell r="CN21" t="str">
            <v>OK</v>
          </cell>
          <cell r="CO21">
            <v>6</v>
          </cell>
          <cell r="CP21">
            <v>2</v>
          </cell>
          <cell r="CQ21">
            <v>5</v>
          </cell>
          <cell r="CR21">
            <v>7</v>
          </cell>
          <cell r="CS21">
            <v>9.2631578947368425</v>
          </cell>
          <cell r="CT21">
            <v>1.9391322590603914</v>
          </cell>
          <cell r="CU21">
            <v>11.202290153797234</v>
          </cell>
          <cell r="CV21">
            <v>7.3240256356764508</v>
          </cell>
          <cell r="CW21" t="str">
            <v>Under</v>
          </cell>
          <cell r="CX21">
            <v>7</v>
          </cell>
          <cell r="CY21">
            <v>3</v>
          </cell>
          <cell r="CZ21">
            <v>4</v>
          </cell>
          <cell r="DA21">
            <v>7</v>
          </cell>
          <cell r="DB21">
            <v>5.3684210526315788</v>
          </cell>
          <cell r="DC21">
            <v>1.3000224919331835</v>
          </cell>
          <cell r="DD21">
            <v>6.6684435445647621</v>
          </cell>
          <cell r="DE21">
            <v>4.0683985606983954</v>
          </cell>
          <cell r="DF21" t="str">
            <v>Over</v>
          </cell>
          <cell r="DG21">
            <v>7</v>
          </cell>
          <cell r="DH21">
            <v>63</v>
          </cell>
          <cell r="DI21">
            <v>4</v>
          </cell>
          <cell r="DJ21">
            <v>4</v>
          </cell>
          <cell r="DK21">
            <v>1</v>
          </cell>
          <cell r="DL21">
            <v>0</v>
          </cell>
          <cell r="DM21">
            <v>1</v>
          </cell>
          <cell r="DN21">
            <v>3</v>
          </cell>
          <cell r="DO21">
            <v>0</v>
          </cell>
          <cell r="DP21">
            <v>5</v>
          </cell>
          <cell r="DR21">
            <v>12</v>
          </cell>
          <cell r="DS21">
            <v>6</v>
          </cell>
          <cell r="DT21">
            <v>12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1</v>
          </cell>
          <cell r="EB21">
            <v>31</v>
          </cell>
          <cell r="EC21">
            <v>1</v>
          </cell>
          <cell r="ED21">
            <v>1</v>
          </cell>
          <cell r="EE21">
            <v>2</v>
          </cell>
          <cell r="EF21">
            <v>1</v>
          </cell>
          <cell r="EG21">
            <v>2</v>
          </cell>
          <cell r="EH21">
            <v>3</v>
          </cell>
          <cell r="EI21">
            <v>1</v>
          </cell>
          <cell r="EJ21">
            <v>1</v>
          </cell>
          <cell r="EK21">
            <v>0</v>
          </cell>
          <cell r="EL21">
            <v>2</v>
          </cell>
          <cell r="EM21">
            <v>2</v>
          </cell>
          <cell r="EN21">
            <v>1</v>
          </cell>
          <cell r="EO21">
            <v>3</v>
          </cell>
          <cell r="EP21">
            <v>41</v>
          </cell>
          <cell r="EQ21">
            <v>1</v>
          </cell>
          <cell r="ER21">
            <v>1</v>
          </cell>
          <cell r="ET21">
            <v>1</v>
          </cell>
          <cell r="EU21">
            <v>0</v>
          </cell>
          <cell r="EV21">
            <v>1</v>
          </cell>
          <cell r="EW21">
            <v>1</v>
          </cell>
          <cell r="EX21">
            <v>1</v>
          </cell>
          <cell r="EY21">
            <v>2</v>
          </cell>
          <cell r="EZ21">
            <v>0</v>
          </cell>
          <cell r="FA21">
            <v>1</v>
          </cell>
          <cell r="FB21">
            <v>1</v>
          </cell>
          <cell r="FC21">
            <v>2</v>
          </cell>
          <cell r="FD21">
            <v>0</v>
          </cell>
          <cell r="FE21">
            <v>0</v>
          </cell>
          <cell r="FF21">
            <v>0</v>
          </cell>
          <cell r="FG21">
            <v>1</v>
          </cell>
          <cell r="FH21">
            <v>1</v>
          </cell>
          <cell r="FI21">
            <v>2</v>
          </cell>
          <cell r="FJ21">
            <v>0</v>
          </cell>
          <cell r="FK21">
            <v>1</v>
          </cell>
          <cell r="FL21">
            <v>2</v>
          </cell>
          <cell r="FM21">
            <v>3</v>
          </cell>
          <cell r="FN21">
            <v>10</v>
          </cell>
          <cell r="FP21">
            <v>3</v>
          </cell>
          <cell r="FQ21">
            <v>0</v>
          </cell>
          <cell r="FR21">
            <v>3</v>
          </cell>
          <cell r="FS21">
            <v>1</v>
          </cell>
          <cell r="FT21">
            <v>0</v>
          </cell>
          <cell r="FU21">
            <v>1</v>
          </cell>
          <cell r="FV21">
            <v>1</v>
          </cell>
          <cell r="FW21">
            <v>0</v>
          </cell>
          <cell r="FX21">
            <v>1</v>
          </cell>
          <cell r="FY21">
            <v>1</v>
          </cell>
          <cell r="FZ21">
            <v>0</v>
          </cell>
          <cell r="GA21">
            <v>1</v>
          </cell>
          <cell r="GB21">
            <v>6</v>
          </cell>
          <cell r="GC21">
            <v>5.5789473684210522</v>
          </cell>
          <cell r="GD21">
            <v>2.8928223334023784</v>
          </cell>
          <cell r="GE21">
            <v>8.4717697018234297</v>
          </cell>
          <cell r="GF21">
            <v>2.6861250350186738</v>
          </cell>
          <cell r="GG21" t="str">
            <v>OK</v>
          </cell>
          <cell r="GH21">
            <v>13</v>
          </cell>
          <cell r="GI21">
            <v>6.5731999999999999</v>
          </cell>
          <cell r="GJ21">
            <v>12.045299999999999</v>
          </cell>
          <cell r="GK21">
            <v>18</v>
          </cell>
          <cell r="GL21">
            <v>17.94736842105263</v>
          </cell>
          <cell r="GM21">
            <v>8.1545739326706581</v>
          </cell>
          <cell r="GN21">
            <v>26.101942353723288</v>
          </cell>
          <cell r="GO21">
            <v>9.792794488381972</v>
          </cell>
          <cell r="GP21" t="str">
            <v>OK</v>
          </cell>
          <cell r="GQ21">
            <v>67</v>
          </cell>
          <cell r="GR21">
            <v>6</v>
          </cell>
          <cell r="GS21">
            <v>6.1052631578947372</v>
          </cell>
          <cell r="GT21">
            <v>0.31530176764230583</v>
          </cell>
          <cell r="GU21">
            <v>22</v>
          </cell>
          <cell r="GV21">
            <v>5.7899613902524312</v>
          </cell>
          <cell r="GW21" t="str">
            <v>OK</v>
          </cell>
          <cell r="GX21">
            <v>0</v>
          </cell>
          <cell r="GY21">
            <v>0.15789473684210525</v>
          </cell>
          <cell r="GZ21">
            <v>0.3746343246326776</v>
          </cell>
          <cell r="HA21">
            <v>0.53252906147478285</v>
          </cell>
          <cell r="HB21">
            <v>-0.21673958779057234</v>
          </cell>
          <cell r="HC21" t="str">
            <v>OK</v>
          </cell>
          <cell r="HD21">
            <v>7</v>
          </cell>
          <cell r="HE21">
            <v>3</v>
          </cell>
          <cell r="HF21">
            <v>10</v>
          </cell>
          <cell r="HG21">
            <v>8.526315789473685</v>
          </cell>
          <cell r="HH21">
            <v>1.0202625507753471</v>
          </cell>
          <cell r="HI21">
            <v>9.5465783402490327</v>
          </cell>
          <cell r="HJ21">
            <v>7.5060532386983381</v>
          </cell>
          <cell r="HK21" t="str">
            <v>Over</v>
          </cell>
          <cell r="HL21">
            <v>0</v>
          </cell>
          <cell r="HM21">
            <v>0.63157894736842102</v>
          </cell>
          <cell r="HN21">
            <v>0.49559462778335212</v>
          </cell>
          <cell r="HO21">
            <v>1.1271735751517731</v>
          </cell>
          <cell r="HP21">
            <v>0.1359843195850689</v>
          </cell>
          <cell r="HQ21" t="str">
            <v>Under</v>
          </cell>
          <cell r="HR21">
            <v>16</v>
          </cell>
          <cell r="HS21">
            <v>3</v>
          </cell>
          <cell r="HT21">
            <v>1.6842105263157894</v>
          </cell>
          <cell r="HU21">
            <v>0.8200698871944031</v>
          </cell>
          <cell r="HV21">
            <v>2.5042804135101924</v>
          </cell>
          <cell r="HW21">
            <v>0.86414063912138628</v>
          </cell>
          <cell r="HX21" t="str">
            <v>Over</v>
          </cell>
          <cell r="HY21">
            <v>3</v>
          </cell>
          <cell r="HZ21">
            <v>3</v>
          </cell>
          <cell r="IA21">
            <v>6</v>
          </cell>
          <cell r="IB21">
            <v>5</v>
          </cell>
          <cell r="IC21">
            <v>2.7688746209726918</v>
          </cell>
          <cell r="ID21">
            <v>7.7688746209726922</v>
          </cell>
          <cell r="IE21">
            <v>2.2311253790273082</v>
          </cell>
          <cell r="IF21" t="str">
            <v>OK</v>
          </cell>
          <cell r="IG21">
            <v>2</v>
          </cell>
          <cell r="IH21">
            <v>2.3684210526315788</v>
          </cell>
          <cell r="II21">
            <v>0.68398556805676924</v>
          </cell>
          <cell r="IJ21">
            <v>3.0524066206883482</v>
          </cell>
          <cell r="IK21">
            <v>1.6844354845748095</v>
          </cell>
          <cell r="IL21" t="str">
            <v>OK</v>
          </cell>
          <cell r="IM21">
            <v>11</v>
          </cell>
          <cell r="IN21">
            <v>1</v>
          </cell>
          <cell r="IO21">
            <v>1.5263157894736843</v>
          </cell>
          <cell r="IP21">
            <v>0.61177529032149802</v>
          </cell>
          <cell r="IQ21">
            <v>2.1380910797951822</v>
          </cell>
          <cell r="IR21">
            <v>0.91454049915218627</v>
          </cell>
          <cell r="IS21" t="str">
            <v>OK</v>
          </cell>
          <cell r="IT21">
            <v>1</v>
          </cell>
          <cell r="IU21">
            <v>0.42105263157894735</v>
          </cell>
          <cell r="IV21">
            <v>0.50725727350178806</v>
          </cell>
          <cell r="IW21">
            <v>0.92830990508073541</v>
          </cell>
          <cell r="IX21">
            <v>-8.6204641922840719E-2</v>
          </cell>
          <cell r="IY21" t="str">
            <v>Over</v>
          </cell>
          <cell r="IZ21">
            <v>0</v>
          </cell>
          <cell r="JA21">
            <v>0.94736842105263153</v>
          </cell>
          <cell r="JB21">
            <v>0.77986353582080237</v>
          </cell>
          <cell r="JC21">
            <v>1.727231956873434</v>
          </cell>
          <cell r="JD21">
            <v>0.16750488523182916</v>
          </cell>
          <cell r="JE21" t="str">
            <v>Under</v>
          </cell>
          <cell r="JF21">
            <v>2</v>
          </cell>
          <cell r="JG21">
            <v>1</v>
          </cell>
          <cell r="JH21">
            <v>1.631578947368421</v>
          </cell>
          <cell r="JI21">
            <v>0.49559462778335195</v>
          </cell>
          <cell r="JJ21">
            <v>2.1271735751517729</v>
          </cell>
          <cell r="JK21">
            <v>1.1359843195850692</v>
          </cell>
          <cell r="JL21" t="str">
            <v>Under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 t="str">
            <v>OK</v>
          </cell>
          <cell r="JS21">
            <v>1</v>
          </cell>
          <cell r="JT21">
            <v>1</v>
          </cell>
          <cell r="JU21">
            <v>2</v>
          </cell>
          <cell r="JV21">
            <v>2</v>
          </cell>
          <cell r="JW21">
            <v>0</v>
          </cell>
          <cell r="JX21">
            <v>2</v>
          </cell>
          <cell r="JY21">
            <v>2</v>
          </cell>
          <cell r="JZ21" t="str">
            <v>OK</v>
          </cell>
          <cell r="KA21">
            <v>2</v>
          </cell>
          <cell r="KB21">
            <v>1.368421052631579</v>
          </cell>
          <cell r="KC21">
            <v>0.49559462778335195</v>
          </cell>
          <cell r="KD21">
            <v>1.8640156804149308</v>
          </cell>
          <cell r="KE21">
            <v>0.87282642484822703</v>
          </cell>
          <cell r="KF21" t="str">
            <v>Over</v>
          </cell>
          <cell r="KG21">
            <v>0</v>
          </cell>
          <cell r="KH21">
            <v>0.26315789473684209</v>
          </cell>
          <cell r="KI21">
            <v>0.56195148694901631</v>
          </cell>
          <cell r="KJ21">
            <v>0.82510938168585835</v>
          </cell>
          <cell r="KK21">
            <v>-0.29879359221217422</v>
          </cell>
          <cell r="KL21" t="str">
            <v>OK</v>
          </cell>
          <cell r="KM21">
            <v>1</v>
          </cell>
          <cell r="KN21">
            <v>1</v>
          </cell>
          <cell r="KO21">
            <v>2</v>
          </cell>
          <cell r="KP21">
            <v>2</v>
          </cell>
          <cell r="KQ21">
            <v>0</v>
          </cell>
          <cell r="KR21">
            <v>2</v>
          </cell>
          <cell r="KS21">
            <v>2</v>
          </cell>
          <cell r="KT21" t="str">
            <v>OK</v>
          </cell>
          <cell r="KU21">
            <v>7</v>
          </cell>
          <cell r="KV21">
            <v>1</v>
          </cell>
          <cell r="KW21">
            <v>1</v>
          </cell>
          <cell r="KX21">
            <v>0</v>
          </cell>
          <cell r="KY21">
            <v>1</v>
          </cell>
          <cell r="KZ21">
            <v>1</v>
          </cell>
          <cell r="LA21" t="str">
            <v>OK</v>
          </cell>
          <cell r="LB21">
            <v>2</v>
          </cell>
          <cell r="LC21">
            <v>2</v>
          </cell>
          <cell r="LD21">
            <v>0</v>
          </cell>
          <cell r="LE21">
            <v>2</v>
          </cell>
          <cell r="LF21">
            <v>2</v>
          </cell>
          <cell r="LG21" t="str">
            <v>OK</v>
          </cell>
          <cell r="LH21">
            <v>1</v>
          </cell>
          <cell r="LI21">
            <v>1</v>
          </cell>
          <cell r="LJ21">
            <v>0</v>
          </cell>
          <cell r="LK21">
            <v>1</v>
          </cell>
          <cell r="LL21">
            <v>1</v>
          </cell>
          <cell r="LM21" t="str">
            <v>OK</v>
          </cell>
          <cell r="LN21">
            <v>3</v>
          </cell>
          <cell r="LO21">
            <v>1</v>
          </cell>
          <cell r="LP21">
            <v>0.57894736842105265</v>
          </cell>
          <cell r="LQ21">
            <v>0.60697697866688405</v>
          </cell>
          <cell r="LR21">
            <v>1.1859243470879366</v>
          </cell>
          <cell r="LS21">
            <v>-2.8029610245831393E-2</v>
          </cell>
          <cell r="LT21" t="str">
            <v>OK</v>
          </cell>
          <cell r="LU21">
            <v>5</v>
          </cell>
          <cell r="LV21">
            <v>41</v>
          </cell>
          <cell r="LW21">
            <v>3</v>
          </cell>
          <cell r="LX21">
            <v>2.8947368421052633</v>
          </cell>
          <cell r="LY21">
            <v>0.87526103040466097</v>
          </cell>
          <cell r="LZ21">
            <v>3.7699978725099244</v>
          </cell>
          <cell r="MA21">
            <v>2.0194758117006022</v>
          </cell>
          <cell r="MB21" t="str">
            <v>OK</v>
          </cell>
          <cell r="MC21">
            <v>0</v>
          </cell>
          <cell r="MD21">
            <v>12</v>
          </cell>
          <cell r="ME21">
            <v>0</v>
          </cell>
          <cell r="MF21">
            <v>12</v>
          </cell>
          <cell r="MG21">
            <v>12</v>
          </cell>
          <cell r="MH21">
            <v>0</v>
          </cell>
          <cell r="MI21">
            <v>12</v>
          </cell>
          <cell r="MJ21">
            <v>12</v>
          </cell>
          <cell r="MK21" t="str">
            <v>OK</v>
          </cell>
          <cell r="ML21">
            <v>15</v>
          </cell>
          <cell r="MM21">
            <v>6</v>
          </cell>
          <cell r="MN21">
            <v>6.5263157894736841</v>
          </cell>
          <cell r="MO21">
            <v>1.6454793645565065</v>
          </cell>
          <cell r="MP21">
            <v>8.1717951540301907</v>
          </cell>
          <cell r="MQ21">
            <v>4.8808364249171774</v>
          </cell>
          <cell r="MR21" t="str">
            <v>OK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 t="str">
            <v>OK</v>
          </cell>
          <cell r="MY21">
            <v>6</v>
          </cell>
          <cell r="MZ21">
            <v>5</v>
          </cell>
          <cell r="NA21">
            <v>5.0526315789473681</v>
          </cell>
          <cell r="NB21">
            <v>0.91126799391021507</v>
          </cell>
          <cell r="NC21">
            <v>5.9638995728575832</v>
          </cell>
          <cell r="ND21">
            <v>4.1413635850371531</v>
          </cell>
          <cell r="NE21" t="str">
            <v>OK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 t="str">
            <v>OK</v>
          </cell>
          <cell r="NL21">
            <v>5</v>
          </cell>
          <cell r="NM21">
            <v>4</v>
          </cell>
          <cell r="NN21">
            <v>3.4210526315789473</v>
          </cell>
          <cell r="NO21">
            <v>0.83770781658339066</v>
          </cell>
          <cell r="NP21">
            <v>4.258760448162338</v>
          </cell>
          <cell r="NQ21">
            <v>2.5833448149955567</v>
          </cell>
          <cell r="NR21" t="str">
            <v>OK</v>
          </cell>
          <cell r="NS21">
            <v>4</v>
          </cell>
          <cell r="NT21">
            <v>4</v>
          </cell>
          <cell r="NU21">
            <v>3.9473684210526314</v>
          </cell>
          <cell r="NV21">
            <v>0.77986353582080337</v>
          </cell>
          <cell r="NW21">
            <v>4.7272319568734344</v>
          </cell>
          <cell r="NX21">
            <v>3.1675048852318279</v>
          </cell>
          <cell r="NY21" t="str">
            <v>OK</v>
          </cell>
          <cell r="NZ21">
            <v>4</v>
          </cell>
          <cell r="OA21">
            <v>0</v>
          </cell>
          <cell r="OB21">
            <v>0.21052631578947367</v>
          </cell>
          <cell r="OC21">
            <v>0.4188539082916955</v>
          </cell>
          <cell r="OD21">
            <v>0.62938022408116923</v>
          </cell>
          <cell r="OE21">
            <v>-0.20832759250222183</v>
          </cell>
          <cell r="OF21" t="str">
            <v>OK</v>
          </cell>
          <cell r="OG21">
            <v>0</v>
          </cell>
          <cell r="OH21">
            <v>5.2631578947368418E-2</v>
          </cell>
          <cell r="OI21">
            <v>0.22941573387056177</v>
          </cell>
          <cell r="OJ21">
            <v>0.28204731281793016</v>
          </cell>
          <cell r="OK21">
            <v>-0.17678415492319335</v>
          </cell>
          <cell r="OL21" t="str">
            <v>OK</v>
          </cell>
          <cell r="OM21">
            <v>0</v>
          </cell>
          <cell r="ON21">
            <v>3</v>
          </cell>
          <cell r="OO21">
            <v>2.3157894736842106</v>
          </cell>
          <cell r="OP21">
            <v>0.58239272535781883</v>
          </cell>
          <cell r="OQ21">
            <v>2.8981821990420293</v>
          </cell>
          <cell r="OR21">
            <v>1.7333967483263919</v>
          </cell>
          <cell r="OS21" t="str">
            <v>Over</v>
          </cell>
          <cell r="OT21">
            <v>3</v>
          </cell>
          <cell r="OU21">
            <v>2</v>
          </cell>
          <cell r="OV21">
            <v>2.2105263157894739</v>
          </cell>
          <cell r="OW21">
            <v>0.71328250351775879</v>
          </cell>
          <cell r="OX21">
            <v>2.9238088193072329</v>
          </cell>
          <cell r="OY21">
            <v>1.4972438122717151</v>
          </cell>
          <cell r="OZ21" t="str">
            <v>OK</v>
          </cell>
          <cell r="PA21">
            <v>0</v>
          </cell>
          <cell r="PB21">
            <v>0</v>
          </cell>
          <cell r="PC21">
            <v>0</v>
          </cell>
          <cell r="PD21">
            <v>0</v>
          </cell>
          <cell r="PE21">
            <v>0</v>
          </cell>
          <cell r="PF21" t="str">
            <v>OK</v>
          </cell>
          <cell r="PG21">
            <v>0</v>
          </cell>
          <cell r="PH21">
            <v>0</v>
          </cell>
          <cell r="PI21">
            <v>0</v>
          </cell>
          <cell r="PJ21">
            <v>0</v>
          </cell>
          <cell r="PK21">
            <v>0</v>
          </cell>
          <cell r="PL21">
            <v>0</v>
          </cell>
          <cell r="PM21">
            <v>0</v>
          </cell>
          <cell r="PN21">
            <v>0</v>
          </cell>
          <cell r="PO21">
            <v>0</v>
          </cell>
          <cell r="PP21" t="str">
            <v>OK</v>
          </cell>
          <cell r="PQ21">
            <v>2</v>
          </cell>
          <cell r="PR21">
            <v>1</v>
          </cell>
          <cell r="PS21">
            <v>1</v>
          </cell>
          <cell r="PT21">
            <v>2</v>
          </cell>
          <cell r="PU21">
            <v>2.1052631578947367</v>
          </cell>
          <cell r="PV21">
            <v>0.31530176764230522</v>
          </cell>
          <cell r="PW21">
            <v>2.4205649255370418</v>
          </cell>
          <cell r="PX21">
            <v>1.7899613902524316</v>
          </cell>
          <cell r="PY21" t="str">
            <v>OK</v>
          </cell>
          <cell r="PZ21">
            <v>2</v>
          </cell>
          <cell r="QA21">
            <v>0</v>
          </cell>
          <cell r="QB21">
            <v>0.21052631578947367</v>
          </cell>
          <cell r="QC21">
            <v>0.4188539082916955</v>
          </cell>
          <cell r="QD21">
            <v>0.62938022408116923</v>
          </cell>
          <cell r="QE21">
            <v>-0.20832759250222183</v>
          </cell>
          <cell r="QF21" t="str">
            <v>OK</v>
          </cell>
          <cell r="QG21">
            <v>2</v>
          </cell>
          <cell r="QH21">
            <v>0</v>
          </cell>
          <cell r="QI21">
            <v>2</v>
          </cell>
          <cell r="QJ21">
            <v>1.9473684210526316</v>
          </cell>
          <cell r="QK21">
            <v>0.22941573387056158</v>
          </cell>
          <cell r="QL21">
            <v>2.176784154923193</v>
          </cell>
          <cell r="QM21">
            <v>1.7179526871820701</v>
          </cell>
          <cell r="QN21" t="str">
            <v>OK</v>
          </cell>
          <cell r="QO21">
            <v>2</v>
          </cell>
          <cell r="QP21">
            <v>4</v>
          </cell>
          <cell r="QQ21">
            <v>3.5789473684210527</v>
          </cell>
          <cell r="QR21">
            <v>1.0173926082384543</v>
          </cell>
          <cell r="QS21">
            <v>4.5963399766595074</v>
          </cell>
          <cell r="QT21">
            <v>2.5615547601825983</v>
          </cell>
          <cell r="QU21" t="str">
            <v>OK</v>
          </cell>
          <cell r="QV21">
            <v>4</v>
          </cell>
          <cell r="QW21">
            <v>3</v>
          </cell>
          <cell r="QX21">
            <v>2.7894736842105261</v>
          </cell>
          <cell r="QY21">
            <v>0.7873265148181362</v>
          </cell>
          <cell r="QZ21">
            <v>3.5768001990286624</v>
          </cell>
          <cell r="RA21">
            <v>2.0021471693923898</v>
          </cell>
          <cell r="RB21" t="str">
            <v>OK</v>
          </cell>
          <cell r="RC21">
            <v>3</v>
          </cell>
          <cell r="RD21">
            <v>2</v>
          </cell>
          <cell r="RE21">
            <v>1.5789473684210527</v>
          </cell>
          <cell r="RF21">
            <v>0.83770781658339089</v>
          </cell>
          <cell r="RG21">
            <v>2.4166551850044433</v>
          </cell>
          <cell r="RH21">
            <v>0.74123955183766177</v>
          </cell>
          <cell r="RI21" t="str">
            <v>OK</v>
          </cell>
          <cell r="RJ21">
            <v>3</v>
          </cell>
          <cell r="RK21">
            <v>1.7894736842105263</v>
          </cell>
          <cell r="RL21">
            <v>0.97632800547203691</v>
          </cell>
          <cell r="RM21">
            <v>2.7658016896825632</v>
          </cell>
          <cell r="RN21">
            <v>0.81314567873848942</v>
          </cell>
          <cell r="RO21" t="str">
            <v>Over</v>
          </cell>
          <cell r="RP21">
            <v>1</v>
          </cell>
          <cell r="RQ21">
            <v>3</v>
          </cell>
          <cell r="RR21">
            <v>4</v>
          </cell>
          <cell r="RS21">
            <v>4</v>
          </cell>
          <cell r="RT21">
            <v>0</v>
          </cell>
          <cell r="RU21">
            <v>4</v>
          </cell>
          <cell r="RV21">
            <v>4</v>
          </cell>
          <cell r="RW21" t="str">
            <v>OK</v>
          </cell>
          <cell r="RX21">
            <v>9</v>
          </cell>
          <cell r="RY21">
            <v>14</v>
          </cell>
          <cell r="RZ21">
            <v>12.315789473684211</v>
          </cell>
          <cell r="SA21">
            <v>4.3976336007618571</v>
          </cell>
          <cell r="SB21">
            <v>16.713423074446069</v>
          </cell>
          <cell r="SC21">
            <v>7.9181558729223536</v>
          </cell>
          <cell r="SD21" t="str">
            <v>OK</v>
          </cell>
          <cell r="SE21">
            <v>2</v>
          </cell>
          <cell r="SF21">
            <v>2</v>
          </cell>
          <cell r="SG21">
            <v>4</v>
          </cell>
          <cell r="SH21">
            <v>4.5789473684210522</v>
          </cell>
          <cell r="SI21">
            <v>2.1938243997813553</v>
          </cell>
          <cell r="SJ21">
            <v>6.7727717682024071</v>
          </cell>
          <cell r="SK21">
            <v>2.3851229686396969</v>
          </cell>
          <cell r="SL21" t="str">
            <v>OK</v>
          </cell>
          <cell r="SM21">
            <v>0</v>
          </cell>
          <cell r="SN21">
            <v>5.2631578947368418E-2</v>
          </cell>
          <cell r="SO21">
            <v>0.22941573387056177</v>
          </cell>
          <cell r="SP21">
            <v>0.28204731281793016</v>
          </cell>
          <cell r="SQ21">
            <v>-0.17678415492319335</v>
          </cell>
          <cell r="SR21" t="str">
            <v>OK</v>
          </cell>
          <cell r="SS21">
            <v>18</v>
          </cell>
          <cell r="ST21">
            <v>4</v>
          </cell>
          <cell r="SU21">
            <v>2.8947368421052633</v>
          </cell>
          <cell r="SV21">
            <v>1.1002392084403616</v>
          </cell>
          <cell r="SW21">
            <v>3.9949760505456249</v>
          </cell>
          <cell r="SX21">
            <v>1.7944976336649017</v>
          </cell>
          <cell r="SY21" t="str">
            <v>Over</v>
          </cell>
          <cell r="SZ21">
            <v>7</v>
          </cell>
          <cell r="TA21">
            <v>0</v>
          </cell>
          <cell r="TB21">
            <v>0</v>
          </cell>
          <cell r="TC21">
            <v>7</v>
          </cell>
          <cell r="TD21">
            <v>5.6315789473684212</v>
          </cell>
          <cell r="TE21">
            <v>0.89508077325081425</v>
          </cell>
          <cell r="TF21">
            <v>6.5266597206192358</v>
          </cell>
          <cell r="TG21">
            <v>4.7364981741176067</v>
          </cell>
          <cell r="TH21" t="str">
            <v>Over</v>
          </cell>
          <cell r="TI21">
            <v>11</v>
          </cell>
          <cell r="TJ21">
            <v>0</v>
          </cell>
          <cell r="TK21">
            <v>0.10526315789473684</v>
          </cell>
          <cell r="TL21">
            <v>0.31530176764230577</v>
          </cell>
          <cell r="TM21">
            <v>0.42056492553704261</v>
          </cell>
          <cell r="TN21">
            <v>-0.21003860974756894</v>
          </cell>
          <cell r="TO21" t="str">
            <v>OK</v>
          </cell>
          <cell r="TP21">
            <v>18</v>
          </cell>
          <cell r="TQ21">
            <v>2</v>
          </cell>
          <cell r="TR21">
            <v>0</v>
          </cell>
          <cell r="TS21">
            <v>20</v>
          </cell>
          <cell r="TT21">
            <v>16.315789473684209</v>
          </cell>
          <cell r="TU21">
            <v>3.7424387708039246</v>
          </cell>
          <cell r="TV21">
            <v>20.058228244488134</v>
          </cell>
          <cell r="TW21">
            <v>12.573350702880283</v>
          </cell>
          <cell r="TX21" t="str">
            <v>OK</v>
          </cell>
          <cell r="TY21">
            <v>20</v>
          </cell>
          <cell r="TZ21">
            <v>1</v>
          </cell>
          <cell r="UA21">
            <v>1.2105263157894737</v>
          </cell>
          <cell r="UB21">
            <v>0.53530337903131087</v>
          </cell>
          <cell r="UC21">
            <v>1.7458296948207845</v>
          </cell>
          <cell r="UD21">
            <v>0.67522293675816281</v>
          </cell>
          <cell r="UE21" t="str">
            <v>OK</v>
          </cell>
          <cell r="UF21">
            <v>11</v>
          </cell>
          <cell r="UG21">
            <v>0</v>
          </cell>
          <cell r="UH21">
            <v>11</v>
          </cell>
          <cell r="UI21">
            <v>9.3157894736842106</v>
          </cell>
          <cell r="UJ21">
            <v>2.925987612545879</v>
          </cell>
          <cell r="UK21">
            <v>12.241777086230091</v>
          </cell>
          <cell r="UL21">
            <v>6.3898018611383316</v>
          </cell>
          <cell r="UM21" t="str">
            <v>OK</v>
          </cell>
          <cell r="UN21">
            <v>3</v>
          </cell>
          <cell r="UO21">
            <v>0</v>
          </cell>
          <cell r="UP21">
            <v>3</v>
          </cell>
          <cell r="UQ21">
            <v>3</v>
          </cell>
          <cell r="UR21">
            <v>0</v>
          </cell>
          <cell r="US21">
            <v>3</v>
          </cell>
          <cell r="UT21">
            <v>3</v>
          </cell>
          <cell r="UU21" t="str">
            <v>OK</v>
          </cell>
          <cell r="UV21">
            <v>1</v>
          </cell>
          <cell r="UW21">
            <v>1</v>
          </cell>
          <cell r="UX21">
            <v>0</v>
          </cell>
          <cell r="UY21">
            <v>1</v>
          </cell>
          <cell r="UZ21">
            <v>1</v>
          </cell>
          <cell r="VA21" t="str">
            <v>OK</v>
          </cell>
          <cell r="VB21">
            <v>0</v>
          </cell>
          <cell r="VC21">
            <v>0</v>
          </cell>
          <cell r="VD21">
            <v>0</v>
          </cell>
          <cell r="VE21">
            <v>0</v>
          </cell>
          <cell r="VF21">
            <v>0</v>
          </cell>
          <cell r="VG21" t="str">
            <v>OK</v>
          </cell>
          <cell r="VH21">
            <v>16</v>
          </cell>
          <cell r="VI21">
            <v>3</v>
          </cell>
          <cell r="VJ21">
            <v>3</v>
          </cell>
          <cell r="VK21">
            <v>0</v>
          </cell>
          <cell r="VL21">
            <v>3</v>
          </cell>
          <cell r="VM21">
            <v>3</v>
          </cell>
          <cell r="VN21" t="str">
            <v>OK</v>
          </cell>
          <cell r="VO21">
            <v>3</v>
          </cell>
          <cell r="VP21">
            <v>21</v>
          </cell>
          <cell r="VQ21">
            <v>20.421052631578949</v>
          </cell>
          <cell r="VR21">
            <v>4.11387610510904</v>
          </cell>
          <cell r="VS21">
            <v>24.534928736687988</v>
          </cell>
          <cell r="VT21">
            <v>16.30717652646991</v>
          </cell>
          <cell r="VU21" t="str">
            <v>OK</v>
          </cell>
          <cell r="VV21">
            <v>17</v>
          </cell>
          <cell r="VW21">
            <v>15.263157894736842</v>
          </cell>
          <cell r="VX21">
            <v>3.2118202741878652</v>
          </cell>
          <cell r="VY21">
            <v>18.474978168924707</v>
          </cell>
          <cell r="VZ21">
            <v>12.051337620548978</v>
          </cell>
          <cell r="WA21" t="str">
            <v>OK</v>
          </cell>
          <cell r="WB21">
            <v>38</v>
          </cell>
          <cell r="WC21">
            <v>165</v>
          </cell>
          <cell r="WD21">
            <v>24</v>
          </cell>
          <cell r="WE21">
            <v>0</v>
          </cell>
          <cell r="WF21">
            <v>24</v>
          </cell>
          <cell r="WG21">
            <v>20.631578947368421</v>
          </cell>
          <cell r="WH21">
            <v>3.6849623293082745</v>
          </cell>
          <cell r="WI21">
            <v>24.316541276676695</v>
          </cell>
          <cell r="WJ21">
            <v>16.946616618060148</v>
          </cell>
          <cell r="WK21" t="str">
            <v>OK</v>
          </cell>
          <cell r="WL21">
            <v>24</v>
          </cell>
          <cell r="WM21">
            <v>26</v>
          </cell>
          <cell r="WN21">
            <v>0</v>
          </cell>
          <cell r="WO21">
            <v>26</v>
          </cell>
          <cell r="WP21">
            <v>18.210526315789473</v>
          </cell>
          <cell r="WQ21">
            <v>5.4932175085728447</v>
          </cell>
          <cell r="WR21">
            <v>23.703743824362316</v>
          </cell>
          <cell r="WS21">
            <v>12.717308807216629</v>
          </cell>
          <cell r="WT21" t="str">
            <v>Over</v>
          </cell>
          <cell r="WU21">
            <v>26</v>
          </cell>
          <cell r="WV21">
            <v>20</v>
          </cell>
          <cell r="WW21">
            <v>0</v>
          </cell>
          <cell r="WX21">
            <v>20</v>
          </cell>
          <cell r="WY21">
            <v>16.94736842105263</v>
          </cell>
          <cell r="WZ21">
            <v>4.636493936520548</v>
          </cell>
          <cell r="XA21">
            <v>21.583862357573178</v>
          </cell>
          <cell r="XB21">
            <v>12.310874484532082</v>
          </cell>
          <cell r="XC21" t="str">
            <v>OK</v>
          </cell>
          <cell r="XD21">
            <v>20</v>
          </cell>
          <cell r="XE21">
            <v>11</v>
          </cell>
          <cell r="XF21">
            <v>0</v>
          </cell>
          <cell r="XG21">
            <v>11</v>
          </cell>
          <cell r="XH21">
            <v>11.421052631578947</v>
          </cell>
          <cell r="XI21">
            <v>1.643701428473221</v>
          </cell>
          <cell r="XJ21">
            <v>13.064754060052168</v>
          </cell>
          <cell r="XK21">
            <v>9.7773512031057255</v>
          </cell>
          <cell r="XL21" t="str">
            <v>OK</v>
          </cell>
          <cell r="XM21">
            <v>11</v>
          </cell>
          <cell r="XN21">
            <v>12</v>
          </cell>
          <cell r="XO21">
            <v>0</v>
          </cell>
          <cell r="XP21">
            <v>12</v>
          </cell>
          <cell r="XQ21">
            <v>12.368421052631579</v>
          </cell>
          <cell r="XR21">
            <v>2.1137256816602124</v>
          </cell>
          <cell r="XS21">
            <v>14.482146734291792</v>
          </cell>
          <cell r="XT21">
            <v>10.254695370971366</v>
          </cell>
          <cell r="XU21" t="str">
            <v>OK</v>
          </cell>
          <cell r="XV21">
            <v>12</v>
          </cell>
          <cell r="XW21">
            <v>8</v>
          </cell>
          <cell r="XX21">
            <v>0</v>
          </cell>
          <cell r="XY21">
            <v>8</v>
          </cell>
          <cell r="XZ21">
            <v>8.4210526315789469</v>
          </cell>
          <cell r="YA21">
            <v>1.6095475373078596</v>
          </cell>
          <cell r="YB21">
            <v>10.030600168886807</v>
          </cell>
          <cell r="YC21">
            <v>6.8115050942710873</v>
          </cell>
          <cell r="YD21" t="str">
            <v>OK</v>
          </cell>
          <cell r="YE21">
            <v>8</v>
          </cell>
          <cell r="YF21">
            <v>41</v>
          </cell>
          <cell r="YG21">
            <v>0</v>
          </cell>
          <cell r="YH21">
            <v>41</v>
          </cell>
          <cell r="YI21">
            <v>32.263157894736842</v>
          </cell>
          <cell r="YJ21">
            <v>8.7422480280986861</v>
          </cell>
          <cell r="YK21">
            <v>41.005405922835529</v>
          </cell>
          <cell r="YL21">
            <v>23.520909866638156</v>
          </cell>
          <cell r="YM21" t="str">
            <v>OK</v>
          </cell>
          <cell r="YN21">
            <v>41</v>
          </cell>
          <cell r="YO21">
            <v>24</v>
          </cell>
          <cell r="YP21">
            <v>0</v>
          </cell>
          <cell r="YQ21">
            <v>24</v>
          </cell>
          <cell r="YR21">
            <v>17.157894736842106</v>
          </cell>
          <cell r="YS21">
            <v>5.0361267954068811</v>
          </cell>
          <cell r="YT21">
            <v>22.194021532248989</v>
          </cell>
          <cell r="YU21">
            <v>12.121767941435225</v>
          </cell>
          <cell r="YV21" t="str">
            <v>Over</v>
          </cell>
          <cell r="YW21">
            <v>24</v>
          </cell>
          <cell r="YX21">
            <v>12</v>
          </cell>
          <cell r="YY21">
            <v>0</v>
          </cell>
          <cell r="YZ21">
            <v>12</v>
          </cell>
          <cell r="ZA21">
            <v>12.105263157894736</v>
          </cell>
          <cell r="ZB21">
            <v>2.7466087542864202</v>
          </cell>
          <cell r="ZC21">
            <v>14.851871912181156</v>
          </cell>
          <cell r="ZD21">
            <v>9.3586544036083161</v>
          </cell>
          <cell r="ZE21" t="str">
            <v>OK</v>
          </cell>
          <cell r="ZF21">
            <v>12</v>
          </cell>
          <cell r="ZG21">
            <v>3</v>
          </cell>
          <cell r="ZH21">
            <v>0</v>
          </cell>
          <cell r="ZI21">
            <v>3</v>
          </cell>
          <cell r="ZJ21">
            <v>2.0526315789473686</v>
          </cell>
          <cell r="ZK21">
            <v>1.0787690624311024</v>
          </cell>
          <cell r="ZL21">
            <v>3.131400641378471</v>
          </cell>
          <cell r="ZM21">
            <v>0.97386251651626621</v>
          </cell>
          <cell r="ZN21" t="str">
            <v>OK</v>
          </cell>
          <cell r="ZO21">
            <v>3</v>
          </cell>
          <cell r="ZP21">
            <v>12</v>
          </cell>
          <cell r="ZQ21">
            <v>0</v>
          </cell>
          <cell r="ZR21">
            <v>12</v>
          </cell>
          <cell r="ZS21">
            <v>12.473684210526315</v>
          </cell>
          <cell r="ZT21">
            <v>1.8369183449048474</v>
          </cell>
          <cell r="ZU21">
            <v>14.310602555431162</v>
          </cell>
          <cell r="ZV21">
            <v>10.636765865621468</v>
          </cell>
          <cell r="ZW21" t="str">
            <v>OK</v>
          </cell>
          <cell r="ZX21">
            <v>12</v>
          </cell>
          <cell r="ZY21">
            <v>16</v>
          </cell>
          <cell r="ZZ21">
            <v>0</v>
          </cell>
          <cell r="AAA21">
            <v>16</v>
          </cell>
          <cell r="AAB21">
            <v>10.842105263157896</v>
          </cell>
          <cell r="AAC21">
            <v>4.6816801102778012</v>
          </cell>
          <cell r="AAD21">
            <v>15.523785373435697</v>
          </cell>
          <cell r="AAE21">
            <v>6.1604251528800944</v>
          </cell>
          <cell r="AAF21" t="str">
            <v>Over</v>
          </cell>
          <cell r="AAG21">
            <v>16</v>
          </cell>
          <cell r="AAH21">
            <v>10</v>
          </cell>
          <cell r="AAI21">
            <v>0</v>
          </cell>
          <cell r="AAJ21">
            <v>10</v>
          </cell>
          <cell r="AAK21">
            <v>5.7368421052631575</v>
          </cell>
          <cell r="AAL21">
            <v>2.4909191802571802</v>
          </cell>
          <cell r="AAM21">
            <v>8.2277612855203373</v>
          </cell>
          <cell r="AAN21">
            <v>3.2459229250059773</v>
          </cell>
          <cell r="AAO21" t="str">
            <v>Over</v>
          </cell>
          <cell r="AAP21">
            <v>10</v>
          </cell>
          <cell r="AAQ21">
            <v>1</v>
          </cell>
          <cell r="AAR21">
            <v>0</v>
          </cell>
          <cell r="AAS21">
            <v>1</v>
          </cell>
          <cell r="AAT21">
            <v>1.1666666666666667</v>
          </cell>
          <cell r="AAU21">
            <v>0.38348249442368521</v>
          </cell>
          <cell r="AAV21">
            <v>1.5501491610903519</v>
          </cell>
          <cell r="AAW21">
            <v>0.78318417224298154</v>
          </cell>
          <cell r="AAX21" t="str">
            <v>OK</v>
          </cell>
          <cell r="AAY21">
            <v>1</v>
          </cell>
          <cell r="AAZ21">
            <v>10</v>
          </cell>
          <cell r="ABA21">
            <v>0</v>
          </cell>
          <cell r="ABB21">
            <v>10</v>
          </cell>
          <cell r="ABC21">
            <v>7.4210526315789478</v>
          </cell>
          <cell r="ABD21">
            <v>3.4691623944834635</v>
          </cell>
          <cell r="ABE21">
            <v>10.89021502606241</v>
          </cell>
          <cell r="ABF21">
            <v>3.9518902370954843</v>
          </cell>
          <cell r="ABG21" t="str">
            <v>OK</v>
          </cell>
          <cell r="ABH21">
            <v>10</v>
          </cell>
          <cell r="ABI21">
            <v>1</v>
          </cell>
          <cell r="ABJ21">
            <v>1.1052631578947369</v>
          </cell>
          <cell r="ABK21">
            <v>0.4588314677411236</v>
          </cell>
          <cell r="ABL21">
            <v>1.5640946256358605</v>
          </cell>
          <cell r="ABM21">
            <v>0.64643169015361335</v>
          </cell>
          <cell r="ABN21" t="str">
            <v>OK</v>
          </cell>
          <cell r="ABO21">
            <v>1</v>
          </cell>
          <cell r="ABP21">
            <v>231</v>
          </cell>
          <cell r="ABQ21">
            <v>567</v>
          </cell>
          <cell r="ABR21">
            <v>0</v>
          </cell>
          <cell r="ABS21">
            <v>0</v>
          </cell>
          <cell r="ABT21">
            <v>0</v>
          </cell>
          <cell r="ABU21">
            <v>0</v>
          </cell>
          <cell r="ABV21">
            <v>0</v>
          </cell>
          <cell r="ABW21">
            <v>0</v>
          </cell>
          <cell r="ABX21">
            <v>0</v>
          </cell>
          <cell r="ABY21">
            <v>0</v>
          </cell>
          <cell r="ABZ21">
            <v>0</v>
          </cell>
          <cell r="ACA21">
            <v>0</v>
          </cell>
          <cell r="ACB21">
            <v>0</v>
          </cell>
          <cell r="ACC21">
            <v>0</v>
          </cell>
          <cell r="ACD21">
            <v>0</v>
          </cell>
          <cell r="ACE21">
            <v>0</v>
          </cell>
          <cell r="ACF21">
            <v>0</v>
          </cell>
          <cell r="ACG21">
            <v>0</v>
          </cell>
          <cell r="ACH21">
            <v>0</v>
          </cell>
          <cell r="ACI21">
            <v>0</v>
          </cell>
          <cell r="ACJ21">
            <v>0</v>
          </cell>
          <cell r="ACK21">
            <v>0</v>
          </cell>
          <cell r="ACL21">
            <v>0</v>
          </cell>
          <cell r="ACM21">
            <v>0</v>
          </cell>
          <cell r="ACN21">
            <v>0</v>
          </cell>
          <cell r="ACO21">
            <v>0</v>
          </cell>
          <cell r="ACP21">
            <v>0</v>
          </cell>
          <cell r="ACR21">
            <v>59</v>
          </cell>
          <cell r="ACS21">
            <v>59</v>
          </cell>
          <cell r="ACT21">
            <v>0</v>
          </cell>
          <cell r="ACV21">
            <v>255</v>
          </cell>
          <cell r="ACW21">
            <v>255</v>
          </cell>
          <cell r="ACX21">
            <v>0</v>
          </cell>
          <cell r="ACZ21">
            <v>14</v>
          </cell>
          <cell r="ADA21">
            <v>14</v>
          </cell>
          <cell r="ADB21">
            <v>0</v>
          </cell>
          <cell r="ADD21">
            <v>4</v>
          </cell>
          <cell r="ADE21">
            <v>4</v>
          </cell>
          <cell r="ADF21">
            <v>0</v>
          </cell>
          <cell r="ADH21">
            <v>23</v>
          </cell>
          <cell r="ADI21">
            <v>23</v>
          </cell>
          <cell r="ADJ21">
            <v>0</v>
          </cell>
          <cell r="ADL21">
            <v>17</v>
          </cell>
          <cell r="ADM21">
            <v>17</v>
          </cell>
          <cell r="ADN21">
            <v>0</v>
          </cell>
          <cell r="ADP21">
            <v>24</v>
          </cell>
          <cell r="ADQ21">
            <v>24</v>
          </cell>
          <cell r="ADR21">
            <v>0</v>
          </cell>
          <cell r="ADT21">
            <v>20</v>
          </cell>
          <cell r="ADU21">
            <v>20</v>
          </cell>
          <cell r="ADV21">
            <v>0</v>
          </cell>
          <cell r="ADX21">
            <v>2</v>
          </cell>
          <cell r="ADY21">
            <v>2</v>
          </cell>
          <cell r="ADZ21">
            <v>0</v>
          </cell>
          <cell r="AEB21">
            <v>11</v>
          </cell>
          <cell r="AEC21">
            <v>11</v>
          </cell>
          <cell r="AED21">
            <v>0</v>
          </cell>
          <cell r="AEF21">
            <v>0</v>
          </cell>
          <cell r="AEG21">
            <v>0</v>
          </cell>
          <cell r="AEH21">
            <v>0</v>
          </cell>
          <cell r="AEJ21">
            <v>1</v>
          </cell>
          <cell r="AEK21">
            <v>1</v>
          </cell>
          <cell r="AEL21">
            <v>0</v>
          </cell>
          <cell r="AEN21">
            <v>3</v>
          </cell>
          <cell r="AEO21">
            <v>3</v>
          </cell>
          <cell r="AEP21">
            <v>0</v>
          </cell>
          <cell r="AER21">
            <v>2</v>
          </cell>
          <cell r="AES21">
            <v>2</v>
          </cell>
          <cell r="AET21">
            <v>0</v>
          </cell>
          <cell r="AEV21">
            <v>4</v>
          </cell>
          <cell r="AEW21">
            <v>4</v>
          </cell>
          <cell r="AEX21">
            <v>0</v>
          </cell>
          <cell r="AEZ21">
            <v>3</v>
          </cell>
          <cell r="AFA21">
            <v>3</v>
          </cell>
          <cell r="AFB21">
            <v>0</v>
          </cell>
          <cell r="AFD21">
            <v>3</v>
          </cell>
          <cell r="AFE21">
            <v>3</v>
          </cell>
          <cell r="AFF21">
            <v>0</v>
          </cell>
          <cell r="AFH21">
            <v>12</v>
          </cell>
          <cell r="AFI21">
            <v>12</v>
          </cell>
          <cell r="AFJ21">
            <v>0</v>
          </cell>
          <cell r="AFL21">
            <v>0</v>
          </cell>
          <cell r="AFM21">
            <v>0</v>
          </cell>
          <cell r="AFN21">
            <v>0</v>
          </cell>
          <cell r="AFP21">
            <v>10</v>
          </cell>
          <cell r="AFQ21">
            <v>10</v>
          </cell>
          <cell r="AFR21">
            <v>0</v>
          </cell>
          <cell r="AFT21">
            <v>0</v>
          </cell>
          <cell r="AFU21">
            <v>0</v>
          </cell>
          <cell r="AFV21">
            <v>0</v>
          </cell>
          <cell r="AFX21">
            <v>0</v>
          </cell>
          <cell r="AFY21">
            <v>0</v>
          </cell>
          <cell r="AFZ21">
            <v>0</v>
          </cell>
          <cell r="AGB21">
            <v>7</v>
          </cell>
          <cell r="AGC21">
            <v>7</v>
          </cell>
          <cell r="AGD21">
            <v>0</v>
          </cell>
          <cell r="AGF21">
            <v>18</v>
          </cell>
          <cell r="AGG21">
            <v>18</v>
          </cell>
          <cell r="AGH21">
            <v>0</v>
          </cell>
          <cell r="AGJ21">
            <v>6</v>
          </cell>
          <cell r="AGK21">
            <v>6</v>
          </cell>
          <cell r="AGL21">
            <v>0</v>
          </cell>
          <cell r="AGN21">
            <v>14</v>
          </cell>
          <cell r="AGO21">
            <v>14</v>
          </cell>
          <cell r="AGP21">
            <v>0</v>
          </cell>
          <cell r="AGR21">
            <v>8</v>
          </cell>
          <cell r="AGS21">
            <v>8</v>
          </cell>
          <cell r="AGT21">
            <v>0</v>
          </cell>
          <cell r="AGV21">
            <v>17</v>
          </cell>
          <cell r="AGW21">
            <v>17</v>
          </cell>
          <cell r="AGX21">
            <v>0</v>
          </cell>
          <cell r="AGZ21">
            <v>3</v>
          </cell>
          <cell r="AHA21">
            <v>3</v>
          </cell>
          <cell r="AHB21">
            <v>0</v>
          </cell>
          <cell r="AHD21">
            <v>3</v>
          </cell>
          <cell r="AHE21">
            <v>3</v>
          </cell>
          <cell r="AHF21">
            <v>0</v>
          </cell>
          <cell r="AHH21">
            <v>2</v>
          </cell>
          <cell r="AHI21">
            <v>2</v>
          </cell>
          <cell r="AHJ21">
            <v>0</v>
          </cell>
          <cell r="AHL21">
            <v>2</v>
          </cell>
          <cell r="AHM21">
            <v>2</v>
          </cell>
          <cell r="AHN21">
            <v>0</v>
          </cell>
          <cell r="AHP21">
            <v>6</v>
          </cell>
          <cell r="AHQ21">
            <v>6</v>
          </cell>
          <cell r="AHR21">
            <v>0</v>
          </cell>
          <cell r="AHT21">
            <v>11</v>
          </cell>
          <cell r="AHU21">
            <v>11</v>
          </cell>
          <cell r="AHV21">
            <v>0</v>
          </cell>
          <cell r="AHX21" t="str">
            <v>-</v>
          </cell>
          <cell r="AIA21">
            <v>3</v>
          </cell>
          <cell r="AIB21">
            <v>12</v>
          </cell>
          <cell r="AIC21">
            <v>0</v>
          </cell>
          <cell r="AID21">
            <v>0</v>
          </cell>
          <cell r="AIE21">
            <v>0</v>
          </cell>
          <cell r="AIF21">
            <v>2</v>
          </cell>
          <cell r="AIG21">
            <v>0</v>
          </cell>
          <cell r="AIH21">
            <v>1</v>
          </cell>
          <cell r="AII21">
            <v>18</v>
          </cell>
          <cell r="AIJ21">
            <v>2</v>
          </cell>
        </row>
        <row r="22">
          <cell r="B22" t="str">
            <v>รพท.บางพลี</v>
          </cell>
          <cell r="C22" t="str">
            <v>โรงพยาบาลบางพลี</v>
          </cell>
          <cell r="D22">
            <v>10753</v>
          </cell>
          <cell r="E22">
            <v>6</v>
          </cell>
          <cell r="F22" t="str">
            <v>นวก.เงินและบัญชี</v>
          </cell>
          <cell r="G22" t="str">
            <v>M1</v>
          </cell>
          <cell r="H22" t="str">
            <v>รพ.ระดับ M1 เตียง &lt; 200</v>
          </cell>
          <cell r="I22">
            <v>2</v>
          </cell>
          <cell r="J22">
            <v>171</v>
          </cell>
          <cell r="K22" t="str">
            <v>นวก.เงินและบัญชี</v>
          </cell>
          <cell r="L22">
            <v>169046</v>
          </cell>
          <cell r="M22">
            <v>48685</v>
          </cell>
          <cell r="N22">
            <v>76663</v>
          </cell>
          <cell r="O22">
            <v>92383</v>
          </cell>
          <cell r="P22">
            <v>323669</v>
          </cell>
          <cell r="Q22">
            <v>2</v>
          </cell>
          <cell r="R22">
            <v>2.7</v>
          </cell>
          <cell r="S22">
            <v>2.1052631578947367</v>
          </cell>
          <cell r="T22">
            <v>0.31530176764230522</v>
          </cell>
          <cell r="U22">
            <v>2.4205649255370418</v>
          </cell>
          <cell r="V22">
            <v>1.7899613902524316</v>
          </cell>
          <cell r="W22" t="str">
            <v>OK</v>
          </cell>
          <cell r="X22">
            <v>1</v>
          </cell>
          <cell r="Y22">
            <v>1</v>
          </cell>
          <cell r="Z22">
            <v>0</v>
          </cell>
          <cell r="AA22">
            <v>1</v>
          </cell>
          <cell r="AB22">
            <v>1</v>
          </cell>
          <cell r="AC22" t="str">
            <v>OK</v>
          </cell>
          <cell r="AD22">
            <v>9</v>
          </cell>
          <cell r="AE22">
            <v>9.6842105263157894</v>
          </cell>
          <cell r="AF22">
            <v>1.5653409844697808</v>
          </cell>
          <cell r="AG22">
            <v>11.249551510785571</v>
          </cell>
          <cell r="AH22">
            <v>8.1188695418460082</v>
          </cell>
          <cell r="AI22" t="str">
            <v>OK</v>
          </cell>
          <cell r="AJ22">
            <v>0</v>
          </cell>
          <cell r="AK22">
            <v>0.73684210526315785</v>
          </cell>
          <cell r="AL22">
            <v>0.65337629647494988</v>
          </cell>
          <cell r="AM22">
            <v>1.3902184017381076</v>
          </cell>
          <cell r="AN22">
            <v>8.3465808788207974E-2</v>
          </cell>
          <cell r="AO22" t="str">
            <v>Under</v>
          </cell>
          <cell r="AP22">
            <v>1</v>
          </cell>
          <cell r="AQ22">
            <v>1</v>
          </cell>
          <cell r="AR22">
            <v>0</v>
          </cell>
          <cell r="AS22">
            <v>1</v>
          </cell>
          <cell r="AT22">
            <v>1</v>
          </cell>
          <cell r="AU22" t="str">
            <v>OK</v>
          </cell>
          <cell r="AV22">
            <v>1</v>
          </cell>
          <cell r="AW22">
            <v>2</v>
          </cell>
          <cell r="AX22">
            <v>3</v>
          </cell>
          <cell r="AY22">
            <v>3.2105263157894739</v>
          </cell>
          <cell r="AZ22">
            <v>0.63060353528461177</v>
          </cell>
          <cell r="BA22">
            <v>3.8411298510740854</v>
          </cell>
          <cell r="BB22">
            <v>2.5799227805048623</v>
          </cell>
          <cell r="BC22" t="str">
            <v>OK</v>
          </cell>
          <cell r="BD22">
            <v>16</v>
          </cell>
          <cell r="BE22">
            <v>3</v>
          </cell>
          <cell r="BF22">
            <v>5</v>
          </cell>
          <cell r="BG22">
            <v>8</v>
          </cell>
          <cell r="BH22">
            <v>8.6315789473684212</v>
          </cell>
          <cell r="BI22">
            <v>1.8918106058538346</v>
          </cell>
          <cell r="BJ22">
            <v>10.523389553222255</v>
          </cell>
          <cell r="BK22">
            <v>6.739768341514587</v>
          </cell>
          <cell r="BL22" t="str">
            <v>OK</v>
          </cell>
          <cell r="BM22">
            <v>8</v>
          </cell>
          <cell r="BN22">
            <v>1</v>
          </cell>
          <cell r="BO22">
            <v>16</v>
          </cell>
          <cell r="BP22">
            <v>17</v>
          </cell>
          <cell r="BQ22">
            <v>16.789473684210527</v>
          </cell>
          <cell r="BR22">
            <v>1.2283207764360911</v>
          </cell>
          <cell r="BS22">
            <v>18.01779446064662</v>
          </cell>
          <cell r="BT22">
            <v>15.561152907774437</v>
          </cell>
          <cell r="BU22" t="str">
            <v>OK</v>
          </cell>
          <cell r="BV22">
            <v>1</v>
          </cell>
          <cell r="BW22">
            <v>0.84210526315789469</v>
          </cell>
          <cell r="BX22">
            <v>0.37463432463267765</v>
          </cell>
          <cell r="BY22">
            <v>1.2167395877905722</v>
          </cell>
          <cell r="BZ22">
            <v>0.46747093852521704</v>
          </cell>
          <cell r="CA22" t="str">
            <v>OK</v>
          </cell>
          <cell r="CB22">
            <v>18</v>
          </cell>
          <cell r="CC22">
            <v>4</v>
          </cell>
          <cell r="CD22">
            <v>4</v>
          </cell>
          <cell r="CE22">
            <v>0</v>
          </cell>
          <cell r="CF22">
            <v>4</v>
          </cell>
          <cell r="CG22">
            <v>4</v>
          </cell>
          <cell r="CH22" t="str">
            <v>OK</v>
          </cell>
          <cell r="CI22">
            <v>2</v>
          </cell>
          <cell r="CJ22">
            <v>2</v>
          </cell>
          <cell r="CK22">
            <v>0</v>
          </cell>
          <cell r="CL22">
            <v>2</v>
          </cell>
          <cell r="CM22">
            <v>2</v>
          </cell>
          <cell r="CN22" t="str">
            <v>OK</v>
          </cell>
          <cell r="CO22">
            <v>6</v>
          </cell>
          <cell r="CP22">
            <v>2</v>
          </cell>
          <cell r="CQ22">
            <v>6</v>
          </cell>
          <cell r="CR22">
            <v>8</v>
          </cell>
          <cell r="CS22">
            <v>9.2631578947368425</v>
          </cell>
          <cell r="CT22">
            <v>1.9391322590603914</v>
          </cell>
          <cell r="CU22">
            <v>11.202290153797234</v>
          </cell>
          <cell r="CV22">
            <v>7.3240256356764508</v>
          </cell>
          <cell r="CW22" t="str">
            <v>OK</v>
          </cell>
          <cell r="CX22">
            <v>8</v>
          </cell>
          <cell r="CY22">
            <v>2</v>
          </cell>
          <cell r="CZ22">
            <v>4</v>
          </cell>
          <cell r="DA22">
            <v>6</v>
          </cell>
          <cell r="DB22">
            <v>5.3684210526315788</v>
          </cell>
          <cell r="DC22">
            <v>1.3000224919331835</v>
          </cell>
          <cell r="DD22">
            <v>6.6684435445647621</v>
          </cell>
          <cell r="DE22">
            <v>4.0683985606983954</v>
          </cell>
          <cell r="DF22" t="str">
            <v>OK</v>
          </cell>
          <cell r="DG22">
            <v>6</v>
          </cell>
          <cell r="DH22">
            <v>62</v>
          </cell>
          <cell r="DI22">
            <v>8</v>
          </cell>
          <cell r="DJ22">
            <v>8</v>
          </cell>
          <cell r="DK22">
            <v>1</v>
          </cell>
          <cell r="DL22">
            <v>1</v>
          </cell>
          <cell r="DM22">
            <v>1</v>
          </cell>
          <cell r="DN22">
            <v>2</v>
          </cell>
          <cell r="DO22">
            <v>1</v>
          </cell>
          <cell r="DP22">
            <v>6</v>
          </cell>
          <cell r="DR22">
            <v>14</v>
          </cell>
          <cell r="DS22">
            <v>10</v>
          </cell>
          <cell r="DT22">
            <v>9</v>
          </cell>
          <cell r="DU22">
            <v>0</v>
          </cell>
          <cell r="DV22">
            <v>2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35</v>
          </cell>
          <cell r="EC22">
            <v>1</v>
          </cell>
          <cell r="ED22">
            <v>1</v>
          </cell>
          <cell r="EE22">
            <v>2</v>
          </cell>
          <cell r="EF22">
            <v>3</v>
          </cell>
          <cell r="EG22">
            <v>1</v>
          </cell>
          <cell r="EH22">
            <v>4</v>
          </cell>
          <cell r="EI22">
            <v>2</v>
          </cell>
          <cell r="EJ22">
            <v>1</v>
          </cell>
          <cell r="EK22">
            <v>0</v>
          </cell>
          <cell r="EL22">
            <v>3</v>
          </cell>
          <cell r="EM22">
            <v>1</v>
          </cell>
          <cell r="EN22">
            <v>1</v>
          </cell>
          <cell r="EO22">
            <v>2</v>
          </cell>
          <cell r="EP22">
            <v>46</v>
          </cell>
          <cell r="EQ22">
            <v>2</v>
          </cell>
          <cell r="ER22">
            <v>2</v>
          </cell>
          <cell r="ET22">
            <v>3</v>
          </cell>
          <cell r="EU22">
            <v>4</v>
          </cell>
          <cell r="EV22">
            <v>7</v>
          </cell>
          <cell r="EW22">
            <v>1</v>
          </cell>
          <cell r="EX22">
            <v>2</v>
          </cell>
          <cell r="EY22">
            <v>3</v>
          </cell>
          <cell r="EZ22">
            <v>1</v>
          </cell>
          <cell r="FA22">
            <v>1</v>
          </cell>
          <cell r="FB22">
            <v>2</v>
          </cell>
          <cell r="FC22">
            <v>4</v>
          </cell>
          <cell r="FD22">
            <v>1</v>
          </cell>
          <cell r="FE22">
            <v>1</v>
          </cell>
          <cell r="FF22">
            <v>2</v>
          </cell>
          <cell r="FG22">
            <v>1</v>
          </cell>
          <cell r="FH22">
            <v>2</v>
          </cell>
          <cell r="FI22">
            <v>3</v>
          </cell>
          <cell r="FJ22">
            <v>0</v>
          </cell>
          <cell r="FK22">
            <v>1</v>
          </cell>
          <cell r="FL22">
            <v>2</v>
          </cell>
          <cell r="FM22">
            <v>3</v>
          </cell>
          <cell r="FN22">
            <v>22</v>
          </cell>
          <cell r="FP22">
            <v>6</v>
          </cell>
          <cell r="FQ22">
            <v>0</v>
          </cell>
          <cell r="FR22">
            <v>6</v>
          </cell>
          <cell r="FS22">
            <v>2</v>
          </cell>
          <cell r="FT22">
            <v>0</v>
          </cell>
          <cell r="FU22">
            <v>2</v>
          </cell>
          <cell r="FV22">
            <v>2</v>
          </cell>
          <cell r="FW22">
            <v>0</v>
          </cell>
          <cell r="FX22">
            <v>2</v>
          </cell>
          <cell r="FY22">
            <v>2</v>
          </cell>
          <cell r="FZ22">
            <v>0</v>
          </cell>
          <cell r="GA22">
            <v>2</v>
          </cell>
          <cell r="GB22">
            <v>12</v>
          </cell>
          <cell r="GC22">
            <v>5.5789473684210522</v>
          </cell>
          <cell r="GD22">
            <v>2.8928223334023784</v>
          </cell>
          <cell r="GE22">
            <v>8.4717697018234297</v>
          </cell>
          <cell r="GF22">
            <v>2.6861250350186738</v>
          </cell>
          <cell r="GG22" t="str">
            <v>Over</v>
          </cell>
          <cell r="GH22">
            <v>25</v>
          </cell>
          <cell r="GI22">
            <v>30.665199999999999</v>
          </cell>
          <cell r="GJ22">
            <v>16.904599999999999</v>
          </cell>
          <cell r="GK22">
            <v>27</v>
          </cell>
          <cell r="GL22">
            <v>17.94736842105263</v>
          </cell>
          <cell r="GM22">
            <v>8.1545739326706581</v>
          </cell>
          <cell r="GN22">
            <v>26.101942353723288</v>
          </cell>
          <cell r="GO22">
            <v>9.792794488381972</v>
          </cell>
          <cell r="GP22" t="str">
            <v>Over</v>
          </cell>
          <cell r="GQ22">
            <v>96</v>
          </cell>
          <cell r="GR22">
            <v>6</v>
          </cell>
          <cell r="GS22">
            <v>6.1052631578947372</v>
          </cell>
          <cell r="GT22">
            <v>0.31530176764230583</v>
          </cell>
          <cell r="GU22">
            <v>26</v>
          </cell>
          <cell r="GV22">
            <v>5.7899613902524312</v>
          </cell>
          <cell r="GW22" t="str">
            <v>OK</v>
          </cell>
          <cell r="GX22">
            <v>1</v>
          </cell>
          <cell r="GY22">
            <v>0.15789473684210525</v>
          </cell>
          <cell r="GZ22">
            <v>0.3746343246326776</v>
          </cell>
          <cell r="HA22">
            <v>0.53252906147478285</v>
          </cell>
          <cell r="HB22">
            <v>-0.21673958779057234</v>
          </cell>
          <cell r="HC22" t="str">
            <v>Over</v>
          </cell>
          <cell r="HD22">
            <v>6</v>
          </cell>
          <cell r="HE22">
            <v>3</v>
          </cell>
          <cell r="HF22">
            <v>9</v>
          </cell>
          <cell r="HG22">
            <v>8.526315789473685</v>
          </cell>
          <cell r="HH22">
            <v>1.0202625507753471</v>
          </cell>
          <cell r="HI22">
            <v>9.5465783402490327</v>
          </cell>
          <cell r="HJ22">
            <v>7.5060532386983381</v>
          </cell>
          <cell r="HK22" t="str">
            <v>OK</v>
          </cell>
          <cell r="HL22">
            <v>1</v>
          </cell>
          <cell r="HM22">
            <v>0.63157894736842102</v>
          </cell>
          <cell r="HN22">
            <v>0.49559462778335212</v>
          </cell>
          <cell r="HO22">
            <v>1.1271735751517731</v>
          </cell>
          <cell r="HP22">
            <v>0.1359843195850689</v>
          </cell>
          <cell r="HQ22" t="str">
            <v>OK</v>
          </cell>
          <cell r="HR22">
            <v>17</v>
          </cell>
          <cell r="HS22">
            <v>1</v>
          </cell>
          <cell r="HT22">
            <v>1.6842105263157894</v>
          </cell>
          <cell r="HU22">
            <v>0.8200698871944031</v>
          </cell>
          <cell r="HV22">
            <v>2.5042804135101924</v>
          </cell>
          <cell r="HW22">
            <v>0.86414063912138628</v>
          </cell>
          <cell r="HX22" t="str">
            <v>OK</v>
          </cell>
          <cell r="HY22">
            <v>2</v>
          </cell>
          <cell r="HZ22">
            <v>5</v>
          </cell>
          <cell r="IA22">
            <v>7</v>
          </cell>
          <cell r="IB22">
            <v>5</v>
          </cell>
          <cell r="IC22">
            <v>2.7688746209726918</v>
          </cell>
          <cell r="ID22">
            <v>7.7688746209726922</v>
          </cell>
          <cell r="IE22">
            <v>2.2311253790273082</v>
          </cell>
          <cell r="IF22" t="str">
            <v>OK</v>
          </cell>
          <cell r="IG22">
            <v>3</v>
          </cell>
          <cell r="IH22">
            <v>2.3684210526315788</v>
          </cell>
          <cell r="II22">
            <v>0.68398556805676924</v>
          </cell>
          <cell r="IJ22">
            <v>3.0524066206883482</v>
          </cell>
          <cell r="IK22">
            <v>1.6844354845748095</v>
          </cell>
          <cell r="IL22" t="str">
            <v>OK</v>
          </cell>
          <cell r="IM22">
            <v>11</v>
          </cell>
          <cell r="IN22">
            <v>1</v>
          </cell>
          <cell r="IO22">
            <v>1.5263157894736843</v>
          </cell>
          <cell r="IP22">
            <v>0.61177529032149802</v>
          </cell>
          <cell r="IQ22">
            <v>2.1380910797951822</v>
          </cell>
          <cell r="IR22">
            <v>0.91454049915218627</v>
          </cell>
          <cell r="IS22" t="str">
            <v>OK</v>
          </cell>
          <cell r="IT22">
            <v>0</v>
          </cell>
          <cell r="IU22">
            <v>0.42105263157894735</v>
          </cell>
          <cell r="IV22">
            <v>0.50725727350178806</v>
          </cell>
          <cell r="IW22">
            <v>0.92830990508073541</v>
          </cell>
          <cell r="IX22">
            <v>-8.6204641922840719E-2</v>
          </cell>
          <cell r="IY22" t="str">
            <v>OK</v>
          </cell>
          <cell r="IZ22">
            <v>1</v>
          </cell>
          <cell r="JA22">
            <v>0.94736842105263153</v>
          </cell>
          <cell r="JB22">
            <v>0.77986353582080237</v>
          </cell>
          <cell r="JC22">
            <v>1.727231956873434</v>
          </cell>
          <cell r="JD22">
            <v>0.16750488523182916</v>
          </cell>
          <cell r="JE22" t="str">
            <v>OK</v>
          </cell>
          <cell r="JF22">
            <v>2</v>
          </cell>
          <cell r="JG22">
            <v>1</v>
          </cell>
          <cell r="JH22">
            <v>1.631578947368421</v>
          </cell>
          <cell r="JI22">
            <v>0.49559462778335195</v>
          </cell>
          <cell r="JJ22">
            <v>2.1271735751517729</v>
          </cell>
          <cell r="JK22">
            <v>1.1359843195850692</v>
          </cell>
          <cell r="JL22" t="str">
            <v>Under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 t="str">
            <v>OK</v>
          </cell>
          <cell r="JS22">
            <v>1</v>
          </cell>
          <cell r="JT22">
            <v>1</v>
          </cell>
          <cell r="JU22">
            <v>2</v>
          </cell>
          <cell r="JV22">
            <v>2</v>
          </cell>
          <cell r="JW22">
            <v>0</v>
          </cell>
          <cell r="JX22">
            <v>2</v>
          </cell>
          <cell r="JY22">
            <v>2</v>
          </cell>
          <cell r="JZ22" t="str">
            <v>OK</v>
          </cell>
          <cell r="KA22">
            <v>2</v>
          </cell>
          <cell r="KB22">
            <v>1.368421052631579</v>
          </cell>
          <cell r="KC22">
            <v>0.49559462778335195</v>
          </cell>
          <cell r="KD22">
            <v>1.8640156804149308</v>
          </cell>
          <cell r="KE22">
            <v>0.87282642484822703</v>
          </cell>
          <cell r="KF22" t="str">
            <v>Over</v>
          </cell>
          <cell r="KG22">
            <v>0</v>
          </cell>
          <cell r="KH22">
            <v>0.26315789473684209</v>
          </cell>
          <cell r="KI22">
            <v>0.56195148694901631</v>
          </cell>
          <cell r="KJ22">
            <v>0.82510938168585835</v>
          </cell>
          <cell r="KK22">
            <v>-0.29879359221217422</v>
          </cell>
          <cell r="KL22" t="str">
            <v>OK</v>
          </cell>
          <cell r="KM22">
            <v>1</v>
          </cell>
          <cell r="KN22">
            <v>1</v>
          </cell>
          <cell r="KO22">
            <v>2</v>
          </cell>
          <cell r="KP22">
            <v>2</v>
          </cell>
          <cell r="KQ22">
            <v>0</v>
          </cell>
          <cell r="KR22">
            <v>2</v>
          </cell>
          <cell r="KS22">
            <v>2</v>
          </cell>
          <cell r="KT22" t="str">
            <v>OK</v>
          </cell>
          <cell r="KU22">
            <v>7</v>
          </cell>
          <cell r="KV22">
            <v>1</v>
          </cell>
          <cell r="KW22">
            <v>1</v>
          </cell>
          <cell r="KX22">
            <v>0</v>
          </cell>
          <cell r="KY22">
            <v>1</v>
          </cell>
          <cell r="KZ22">
            <v>1</v>
          </cell>
          <cell r="LA22" t="str">
            <v>OK</v>
          </cell>
          <cell r="LB22">
            <v>2</v>
          </cell>
          <cell r="LC22">
            <v>2</v>
          </cell>
          <cell r="LD22">
            <v>0</v>
          </cell>
          <cell r="LE22">
            <v>2</v>
          </cell>
          <cell r="LF22">
            <v>2</v>
          </cell>
          <cell r="LG22" t="str">
            <v>OK</v>
          </cell>
          <cell r="LH22">
            <v>1</v>
          </cell>
          <cell r="LI22">
            <v>1</v>
          </cell>
          <cell r="LJ22">
            <v>0</v>
          </cell>
          <cell r="LK22">
            <v>1</v>
          </cell>
          <cell r="LL22">
            <v>1</v>
          </cell>
          <cell r="LM22" t="str">
            <v>OK</v>
          </cell>
          <cell r="LN22">
            <v>3</v>
          </cell>
          <cell r="LO22">
            <v>0</v>
          </cell>
          <cell r="LP22">
            <v>0.57894736842105265</v>
          </cell>
          <cell r="LQ22">
            <v>0.60697697866688405</v>
          </cell>
          <cell r="LR22">
            <v>1.1859243470879366</v>
          </cell>
          <cell r="LS22">
            <v>-2.8029610245831393E-2</v>
          </cell>
          <cell r="LT22" t="str">
            <v>OK</v>
          </cell>
          <cell r="LU22">
            <v>4</v>
          </cell>
          <cell r="LV22">
            <v>41</v>
          </cell>
          <cell r="LW22">
            <v>4</v>
          </cell>
          <cell r="LX22">
            <v>2.8947368421052633</v>
          </cell>
          <cell r="LY22">
            <v>0.87526103040466097</v>
          </cell>
          <cell r="LZ22">
            <v>3.7699978725099244</v>
          </cell>
          <cell r="MA22">
            <v>2.0194758117006022</v>
          </cell>
          <cell r="MB22" t="str">
            <v>Over</v>
          </cell>
          <cell r="MC22">
            <v>3</v>
          </cell>
          <cell r="MD22">
            <v>6</v>
          </cell>
          <cell r="ME22">
            <v>3</v>
          </cell>
          <cell r="MF22">
            <v>12</v>
          </cell>
          <cell r="MG22">
            <v>12</v>
          </cell>
          <cell r="MH22">
            <v>0</v>
          </cell>
          <cell r="MI22">
            <v>12</v>
          </cell>
          <cell r="MJ22">
            <v>12</v>
          </cell>
          <cell r="MK22" t="str">
            <v>OK</v>
          </cell>
          <cell r="ML22">
            <v>16</v>
          </cell>
          <cell r="MM22">
            <v>9</v>
          </cell>
          <cell r="MN22">
            <v>6.5263157894736841</v>
          </cell>
          <cell r="MO22">
            <v>1.6454793645565065</v>
          </cell>
          <cell r="MP22">
            <v>8.1717951540301907</v>
          </cell>
          <cell r="MQ22">
            <v>4.8808364249171774</v>
          </cell>
          <cell r="MR22" t="str">
            <v>Over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 t="str">
            <v>OK</v>
          </cell>
          <cell r="MY22">
            <v>9</v>
          </cell>
          <cell r="MZ22">
            <v>6</v>
          </cell>
          <cell r="NA22">
            <v>5.0526315789473681</v>
          </cell>
          <cell r="NB22">
            <v>0.91126799391021507</v>
          </cell>
          <cell r="NC22">
            <v>5.9638995728575832</v>
          </cell>
          <cell r="ND22">
            <v>4.1413635850371531</v>
          </cell>
          <cell r="NE22" t="str">
            <v>Over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 t="str">
            <v>OK</v>
          </cell>
          <cell r="NL22">
            <v>6</v>
          </cell>
          <cell r="NM22">
            <v>5</v>
          </cell>
          <cell r="NN22">
            <v>3.4210526315789473</v>
          </cell>
          <cell r="NO22">
            <v>0.83770781658339066</v>
          </cell>
          <cell r="NP22">
            <v>4.258760448162338</v>
          </cell>
          <cell r="NQ22">
            <v>2.5833448149955567</v>
          </cell>
          <cell r="NR22" t="str">
            <v>Over</v>
          </cell>
          <cell r="NS22">
            <v>5</v>
          </cell>
          <cell r="NT22">
            <v>5</v>
          </cell>
          <cell r="NU22">
            <v>3.9473684210526314</v>
          </cell>
          <cell r="NV22">
            <v>0.77986353582080337</v>
          </cell>
          <cell r="NW22">
            <v>4.7272319568734344</v>
          </cell>
          <cell r="NX22">
            <v>3.1675048852318279</v>
          </cell>
          <cell r="NY22" t="str">
            <v>Over</v>
          </cell>
          <cell r="NZ22">
            <v>5</v>
          </cell>
          <cell r="OA22">
            <v>0</v>
          </cell>
          <cell r="OB22">
            <v>0.21052631578947367</v>
          </cell>
          <cell r="OC22">
            <v>0.4188539082916955</v>
          </cell>
          <cell r="OD22">
            <v>0.62938022408116923</v>
          </cell>
          <cell r="OE22">
            <v>-0.20832759250222183</v>
          </cell>
          <cell r="OF22" t="str">
            <v>OK</v>
          </cell>
          <cell r="OG22">
            <v>0</v>
          </cell>
          <cell r="OH22">
            <v>5.2631578947368418E-2</v>
          </cell>
          <cell r="OI22">
            <v>0.22941573387056177</v>
          </cell>
          <cell r="OJ22">
            <v>0.28204731281793016</v>
          </cell>
          <cell r="OK22">
            <v>-0.17678415492319335</v>
          </cell>
          <cell r="OL22" t="str">
            <v>OK</v>
          </cell>
          <cell r="OM22">
            <v>0</v>
          </cell>
          <cell r="ON22">
            <v>3</v>
          </cell>
          <cell r="OO22">
            <v>2.3157894736842106</v>
          </cell>
          <cell r="OP22">
            <v>0.58239272535781883</v>
          </cell>
          <cell r="OQ22">
            <v>2.8981821990420293</v>
          </cell>
          <cell r="OR22">
            <v>1.7333967483263919</v>
          </cell>
          <cell r="OS22" t="str">
            <v>Over</v>
          </cell>
          <cell r="OT22">
            <v>3</v>
          </cell>
          <cell r="OU22">
            <v>3</v>
          </cell>
          <cell r="OV22">
            <v>2.2105263157894739</v>
          </cell>
          <cell r="OW22">
            <v>0.71328250351775879</v>
          </cell>
          <cell r="OX22">
            <v>2.9238088193072329</v>
          </cell>
          <cell r="OY22">
            <v>1.4972438122717151</v>
          </cell>
          <cell r="OZ22" t="str">
            <v>Over</v>
          </cell>
          <cell r="PA22">
            <v>0</v>
          </cell>
          <cell r="PB22">
            <v>0</v>
          </cell>
          <cell r="PC22">
            <v>0</v>
          </cell>
          <cell r="PD22">
            <v>0</v>
          </cell>
          <cell r="PE22">
            <v>0</v>
          </cell>
          <cell r="PF22" t="str">
            <v>OK</v>
          </cell>
          <cell r="PG22">
            <v>0</v>
          </cell>
          <cell r="PH22">
            <v>0</v>
          </cell>
          <cell r="PI22">
            <v>0</v>
          </cell>
          <cell r="PJ22">
            <v>0</v>
          </cell>
          <cell r="PK22">
            <v>0</v>
          </cell>
          <cell r="PL22">
            <v>0</v>
          </cell>
          <cell r="PM22">
            <v>0</v>
          </cell>
          <cell r="PN22">
            <v>0</v>
          </cell>
          <cell r="PO22">
            <v>0</v>
          </cell>
          <cell r="PP22" t="str">
            <v>OK</v>
          </cell>
          <cell r="PQ22">
            <v>3</v>
          </cell>
          <cell r="PR22">
            <v>1</v>
          </cell>
          <cell r="PS22">
            <v>1</v>
          </cell>
          <cell r="PT22">
            <v>2</v>
          </cell>
          <cell r="PU22">
            <v>2.1052631578947367</v>
          </cell>
          <cell r="PV22">
            <v>0.31530176764230522</v>
          </cell>
          <cell r="PW22">
            <v>2.4205649255370418</v>
          </cell>
          <cell r="PX22">
            <v>1.7899613902524316</v>
          </cell>
          <cell r="PY22" t="str">
            <v>OK</v>
          </cell>
          <cell r="PZ22">
            <v>2</v>
          </cell>
          <cell r="QA22">
            <v>0</v>
          </cell>
          <cell r="QB22">
            <v>0.21052631578947367</v>
          </cell>
          <cell r="QC22">
            <v>0.4188539082916955</v>
          </cell>
          <cell r="QD22">
            <v>0.62938022408116923</v>
          </cell>
          <cell r="QE22">
            <v>-0.20832759250222183</v>
          </cell>
          <cell r="QF22" t="str">
            <v>OK</v>
          </cell>
          <cell r="QG22">
            <v>2</v>
          </cell>
          <cell r="QH22">
            <v>0</v>
          </cell>
          <cell r="QI22">
            <v>2</v>
          </cell>
          <cell r="QJ22">
            <v>1.9473684210526316</v>
          </cell>
          <cell r="QK22">
            <v>0.22941573387056158</v>
          </cell>
          <cell r="QL22">
            <v>2.176784154923193</v>
          </cell>
          <cell r="QM22">
            <v>1.7179526871820701</v>
          </cell>
          <cell r="QN22" t="str">
            <v>OK</v>
          </cell>
          <cell r="QO22">
            <v>2</v>
          </cell>
          <cell r="QP22">
            <v>6</v>
          </cell>
          <cell r="QQ22">
            <v>3.5789473684210527</v>
          </cell>
          <cell r="QR22">
            <v>1.0173926082384543</v>
          </cell>
          <cell r="QS22">
            <v>4.5963399766595074</v>
          </cell>
          <cell r="QT22">
            <v>2.5615547601825983</v>
          </cell>
          <cell r="QU22" t="str">
            <v>Over</v>
          </cell>
          <cell r="QV22">
            <v>6</v>
          </cell>
          <cell r="QW22">
            <v>3</v>
          </cell>
          <cell r="QX22">
            <v>2.7894736842105261</v>
          </cell>
          <cell r="QY22">
            <v>0.7873265148181362</v>
          </cell>
          <cell r="QZ22">
            <v>3.5768001990286624</v>
          </cell>
          <cell r="RA22">
            <v>2.0021471693923898</v>
          </cell>
          <cell r="RB22" t="str">
            <v>OK</v>
          </cell>
          <cell r="RC22">
            <v>3</v>
          </cell>
          <cell r="RD22">
            <v>2</v>
          </cell>
          <cell r="RE22">
            <v>1.5789473684210527</v>
          </cell>
          <cell r="RF22">
            <v>0.83770781658339089</v>
          </cell>
          <cell r="RG22">
            <v>2.4166551850044433</v>
          </cell>
          <cell r="RH22">
            <v>0.74123955183766177</v>
          </cell>
          <cell r="RI22" t="str">
            <v>OK</v>
          </cell>
          <cell r="RJ22">
            <v>3</v>
          </cell>
          <cell r="RK22">
            <v>1.7894736842105263</v>
          </cell>
          <cell r="RL22">
            <v>0.97632800547203691</v>
          </cell>
          <cell r="RM22">
            <v>2.7658016896825632</v>
          </cell>
          <cell r="RN22">
            <v>0.81314567873848942</v>
          </cell>
          <cell r="RO22" t="str">
            <v>Over</v>
          </cell>
          <cell r="RP22">
            <v>4</v>
          </cell>
          <cell r="RQ22">
            <v>0</v>
          </cell>
          <cell r="RR22">
            <v>4</v>
          </cell>
          <cell r="RS22">
            <v>4</v>
          </cell>
          <cell r="RT22">
            <v>0</v>
          </cell>
          <cell r="RU22">
            <v>4</v>
          </cell>
          <cell r="RV22">
            <v>4</v>
          </cell>
          <cell r="RW22" t="str">
            <v>OK</v>
          </cell>
          <cell r="RX22">
            <v>9</v>
          </cell>
          <cell r="RY22">
            <v>17</v>
          </cell>
          <cell r="RZ22">
            <v>12.315789473684211</v>
          </cell>
          <cell r="SA22">
            <v>4.3976336007618571</v>
          </cell>
          <cell r="SB22">
            <v>16.713423074446069</v>
          </cell>
          <cell r="SC22">
            <v>7.9181558729223536</v>
          </cell>
          <cell r="SD22" t="str">
            <v>Over</v>
          </cell>
          <cell r="SE22">
            <v>4</v>
          </cell>
          <cell r="SF22">
            <v>4</v>
          </cell>
          <cell r="SG22">
            <v>8</v>
          </cell>
          <cell r="SH22">
            <v>4.5789473684210522</v>
          </cell>
          <cell r="SI22">
            <v>2.1938243997813553</v>
          </cell>
          <cell r="SJ22">
            <v>6.7727717682024071</v>
          </cell>
          <cell r="SK22">
            <v>2.3851229686396969</v>
          </cell>
          <cell r="SL22" t="str">
            <v>Over</v>
          </cell>
          <cell r="SM22">
            <v>0</v>
          </cell>
          <cell r="SN22">
            <v>5.2631578947368418E-2</v>
          </cell>
          <cell r="SO22">
            <v>0.22941573387056177</v>
          </cell>
          <cell r="SP22">
            <v>0.28204731281793016</v>
          </cell>
          <cell r="SQ22">
            <v>-0.17678415492319335</v>
          </cell>
          <cell r="SR22" t="str">
            <v>OK</v>
          </cell>
          <cell r="SS22">
            <v>25</v>
          </cell>
          <cell r="ST22">
            <v>2</v>
          </cell>
          <cell r="SU22">
            <v>2.8947368421052633</v>
          </cell>
          <cell r="SV22">
            <v>1.1002392084403616</v>
          </cell>
          <cell r="SW22">
            <v>3.9949760505456249</v>
          </cell>
          <cell r="SX22">
            <v>1.7944976336649017</v>
          </cell>
          <cell r="SY22" t="str">
            <v>OK</v>
          </cell>
          <cell r="SZ22">
            <v>3</v>
          </cell>
          <cell r="TA22">
            <v>2</v>
          </cell>
          <cell r="TB22">
            <v>0</v>
          </cell>
          <cell r="TC22">
            <v>5</v>
          </cell>
          <cell r="TD22">
            <v>5.6315789473684212</v>
          </cell>
          <cell r="TE22">
            <v>0.89508077325081425</v>
          </cell>
          <cell r="TF22">
            <v>6.5266597206192358</v>
          </cell>
          <cell r="TG22">
            <v>4.7364981741176067</v>
          </cell>
          <cell r="TH22" t="str">
            <v>OK</v>
          </cell>
          <cell r="TI22">
            <v>7</v>
          </cell>
          <cell r="TJ22">
            <v>0</v>
          </cell>
          <cell r="TK22">
            <v>0.10526315789473684</v>
          </cell>
          <cell r="TL22">
            <v>0.31530176764230577</v>
          </cell>
          <cell r="TM22">
            <v>0.42056492553704261</v>
          </cell>
          <cell r="TN22">
            <v>-0.21003860974756894</v>
          </cell>
          <cell r="TO22" t="str">
            <v>OK</v>
          </cell>
          <cell r="TP22">
            <v>13</v>
          </cell>
          <cell r="TQ22">
            <v>0</v>
          </cell>
          <cell r="TR22">
            <v>2</v>
          </cell>
          <cell r="TS22">
            <v>15</v>
          </cell>
          <cell r="TT22">
            <v>16.315789473684209</v>
          </cell>
          <cell r="TU22">
            <v>3.7424387708039246</v>
          </cell>
          <cell r="TV22">
            <v>20.058228244488134</v>
          </cell>
          <cell r="TW22">
            <v>12.573350702880283</v>
          </cell>
          <cell r="TX22" t="str">
            <v>OK</v>
          </cell>
          <cell r="TY22">
            <v>15</v>
          </cell>
          <cell r="TZ22">
            <v>2</v>
          </cell>
          <cell r="UA22">
            <v>1.2105263157894737</v>
          </cell>
          <cell r="UB22">
            <v>0.53530337903131087</v>
          </cell>
          <cell r="UC22">
            <v>1.7458296948207845</v>
          </cell>
          <cell r="UD22">
            <v>0.67522293675816281</v>
          </cell>
          <cell r="UE22" t="str">
            <v>Over</v>
          </cell>
          <cell r="UF22">
            <v>16</v>
          </cell>
          <cell r="UG22">
            <v>0</v>
          </cell>
          <cell r="UH22">
            <v>16</v>
          </cell>
          <cell r="UI22">
            <v>9.3157894736842106</v>
          </cell>
          <cell r="UJ22">
            <v>2.925987612545879</v>
          </cell>
          <cell r="UK22">
            <v>12.241777086230091</v>
          </cell>
          <cell r="UL22">
            <v>6.3898018611383316</v>
          </cell>
          <cell r="UM22" t="str">
            <v>Over</v>
          </cell>
          <cell r="UN22">
            <v>3</v>
          </cell>
          <cell r="UO22">
            <v>0</v>
          </cell>
          <cell r="UP22">
            <v>3</v>
          </cell>
          <cell r="UQ22">
            <v>3</v>
          </cell>
          <cell r="UR22">
            <v>0</v>
          </cell>
          <cell r="US22">
            <v>3</v>
          </cell>
          <cell r="UT22">
            <v>3</v>
          </cell>
          <cell r="UU22" t="str">
            <v>OK</v>
          </cell>
          <cell r="UV22">
            <v>1</v>
          </cell>
          <cell r="UW22">
            <v>1</v>
          </cell>
          <cell r="UX22">
            <v>0</v>
          </cell>
          <cell r="UY22">
            <v>1</v>
          </cell>
          <cell r="UZ22">
            <v>1</v>
          </cell>
          <cell r="VA22" t="str">
            <v>OK</v>
          </cell>
          <cell r="VB22">
            <v>0</v>
          </cell>
          <cell r="VC22">
            <v>0</v>
          </cell>
          <cell r="VD22">
            <v>0</v>
          </cell>
          <cell r="VE22">
            <v>0</v>
          </cell>
          <cell r="VF22">
            <v>0</v>
          </cell>
          <cell r="VG22" t="str">
            <v>OK</v>
          </cell>
          <cell r="VH22">
            <v>22</v>
          </cell>
          <cell r="VI22">
            <v>3</v>
          </cell>
          <cell r="VJ22">
            <v>3</v>
          </cell>
          <cell r="VK22">
            <v>0</v>
          </cell>
          <cell r="VL22">
            <v>3</v>
          </cell>
          <cell r="VM22">
            <v>3</v>
          </cell>
          <cell r="VN22" t="str">
            <v>OK</v>
          </cell>
          <cell r="VO22">
            <v>3</v>
          </cell>
          <cell r="VP22">
            <v>27</v>
          </cell>
          <cell r="VQ22">
            <v>20.421052631578949</v>
          </cell>
          <cell r="VR22">
            <v>4.11387610510904</v>
          </cell>
          <cell r="VS22">
            <v>24.534928736687988</v>
          </cell>
          <cell r="VT22">
            <v>16.30717652646991</v>
          </cell>
          <cell r="VU22" t="str">
            <v>Over</v>
          </cell>
          <cell r="VV22">
            <v>17</v>
          </cell>
          <cell r="VW22">
            <v>15.263157894736842</v>
          </cell>
          <cell r="VX22">
            <v>3.2118202741878652</v>
          </cell>
          <cell r="VY22">
            <v>18.474978168924707</v>
          </cell>
          <cell r="VZ22">
            <v>12.051337620548978</v>
          </cell>
          <cell r="WA22" t="str">
            <v>OK</v>
          </cell>
          <cell r="WB22">
            <v>44</v>
          </cell>
          <cell r="WC22">
            <v>185</v>
          </cell>
          <cell r="WD22">
            <v>20</v>
          </cell>
          <cell r="WE22">
            <v>0</v>
          </cell>
          <cell r="WF22">
            <v>20</v>
          </cell>
          <cell r="WG22">
            <v>20.631578947368421</v>
          </cell>
          <cell r="WH22">
            <v>3.6849623293082745</v>
          </cell>
          <cell r="WI22">
            <v>24.316541276676695</v>
          </cell>
          <cell r="WJ22">
            <v>16.946616618060148</v>
          </cell>
          <cell r="WK22" t="str">
            <v>OK</v>
          </cell>
          <cell r="WL22">
            <v>20</v>
          </cell>
          <cell r="WM22">
            <v>18</v>
          </cell>
          <cell r="WN22">
            <v>0</v>
          </cell>
          <cell r="WO22">
            <v>18</v>
          </cell>
          <cell r="WP22">
            <v>18.210526315789473</v>
          </cell>
          <cell r="WQ22">
            <v>5.4932175085728447</v>
          </cell>
          <cell r="WR22">
            <v>23.703743824362316</v>
          </cell>
          <cell r="WS22">
            <v>12.717308807216629</v>
          </cell>
          <cell r="WT22" t="str">
            <v>OK</v>
          </cell>
          <cell r="WU22">
            <v>18</v>
          </cell>
          <cell r="WV22">
            <v>18</v>
          </cell>
          <cell r="WW22">
            <v>0</v>
          </cell>
          <cell r="WX22">
            <v>18</v>
          </cell>
          <cell r="WY22">
            <v>16.94736842105263</v>
          </cell>
          <cell r="WZ22">
            <v>4.636493936520548</v>
          </cell>
          <cell r="XA22">
            <v>21.583862357573178</v>
          </cell>
          <cell r="XB22">
            <v>12.310874484532082</v>
          </cell>
          <cell r="XC22" t="str">
            <v>OK</v>
          </cell>
          <cell r="XD22">
            <v>18</v>
          </cell>
          <cell r="XE22">
            <v>12</v>
          </cell>
          <cell r="XF22">
            <v>0</v>
          </cell>
          <cell r="XG22">
            <v>12</v>
          </cell>
          <cell r="XH22">
            <v>11.421052631578947</v>
          </cell>
          <cell r="XI22">
            <v>1.643701428473221</v>
          </cell>
          <cell r="XJ22">
            <v>13.064754060052168</v>
          </cell>
          <cell r="XK22">
            <v>9.7773512031057255</v>
          </cell>
          <cell r="XL22" t="str">
            <v>OK</v>
          </cell>
          <cell r="XM22">
            <v>12</v>
          </cell>
          <cell r="XN22">
            <v>12</v>
          </cell>
          <cell r="XO22">
            <v>0</v>
          </cell>
          <cell r="XP22">
            <v>12</v>
          </cell>
          <cell r="XQ22">
            <v>12.368421052631579</v>
          </cell>
          <cell r="XR22">
            <v>2.1137256816602124</v>
          </cell>
          <cell r="XS22">
            <v>14.482146734291792</v>
          </cell>
          <cell r="XT22">
            <v>10.254695370971366</v>
          </cell>
          <cell r="XU22" t="str">
            <v>OK</v>
          </cell>
          <cell r="XV22">
            <v>12</v>
          </cell>
          <cell r="XW22">
            <v>8</v>
          </cell>
          <cell r="XX22">
            <v>0</v>
          </cell>
          <cell r="XY22">
            <v>8</v>
          </cell>
          <cell r="XZ22">
            <v>8.4210526315789469</v>
          </cell>
          <cell r="YA22">
            <v>1.6095475373078596</v>
          </cell>
          <cell r="YB22">
            <v>10.030600168886807</v>
          </cell>
          <cell r="YC22">
            <v>6.8115050942710873</v>
          </cell>
          <cell r="YD22" t="str">
            <v>OK</v>
          </cell>
          <cell r="YE22">
            <v>8</v>
          </cell>
          <cell r="YF22">
            <v>35</v>
          </cell>
          <cell r="YG22">
            <v>0</v>
          </cell>
          <cell r="YH22">
            <v>35</v>
          </cell>
          <cell r="YI22">
            <v>32.263157894736842</v>
          </cell>
          <cell r="YJ22">
            <v>8.7422480280986861</v>
          </cell>
          <cell r="YK22">
            <v>41.005405922835529</v>
          </cell>
          <cell r="YL22">
            <v>23.520909866638156</v>
          </cell>
          <cell r="YM22" t="str">
            <v>OK</v>
          </cell>
          <cell r="YN22">
            <v>35</v>
          </cell>
          <cell r="YO22">
            <v>22</v>
          </cell>
          <cell r="YP22">
            <v>0</v>
          </cell>
          <cell r="YQ22">
            <v>22</v>
          </cell>
          <cell r="YR22">
            <v>17.157894736842106</v>
          </cell>
          <cell r="YS22">
            <v>5.0361267954068811</v>
          </cell>
          <cell r="YT22">
            <v>22.194021532248989</v>
          </cell>
          <cell r="YU22">
            <v>12.121767941435225</v>
          </cell>
          <cell r="YV22" t="str">
            <v>OK</v>
          </cell>
          <cell r="YW22">
            <v>22</v>
          </cell>
          <cell r="YX22">
            <v>12</v>
          </cell>
          <cell r="YY22">
            <v>0</v>
          </cell>
          <cell r="YZ22">
            <v>12</v>
          </cell>
          <cell r="ZA22">
            <v>12.105263157894736</v>
          </cell>
          <cell r="ZB22">
            <v>2.7466087542864202</v>
          </cell>
          <cell r="ZC22">
            <v>14.851871912181156</v>
          </cell>
          <cell r="ZD22">
            <v>9.3586544036083161</v>
          </cell>
          <cell r="ZE22" t="str">
            <v>OK</v>
          </cell>
          <cell r="ZF22">
            <v>12</v>
          </cell>
          <cell r="ZG22">
            <v>2</v>
          </cell>
          <cell r="ZH22">
            <v>0</v>
          </cell>
          <cell r="ZI22">
            <v>2</v>
          </cell>
          <cell r="ZJ22">
            <v>2.0526315789473686</v>
          </cell>
          <cell r="ZK22">
            <v>1.0787690624311024</v>
          </cell>
          <cell r="ZL22">
            <v>3.131400641378471</v>
          </cell>
          <cell r="ZM22">
            <v>0.97386251651626621</v>
          </cell>
          <cell r="ZN22" t="str">
            <v>OK</v>
          </cell>
          <cell r="ZO22">
            <v>2</v>
          </cell>
          <cell r="ZP22">
            <v>12</v>
          </cell>
          <cell r="ZQ22">
            <v>0</v>
          </cell>
          <cell r="ZR22">
            <v>12</v>
          </cell>
          <cell r="ZS22">
            <v>12.473684210526315</v>
          </cell>
          <cell r="ZT22">
            <v>1.8369183449048474</v>
          </cell>
          <cell r="ZU22">
            <v>14.310602555431162</v>
          </cell>
          <cell r="ZV22">
            <v>10.636765865621468</v>
          </cell>
          <cell r="ZW22" t="str">
            <v>OK</v>
          </cell>
          <cell r="ZX22">
            <v>12</v>
          </cell>
          <cell r="ZY22">
            <v>14</v>
          </cell>
          <cell r="ZZ22">
            <v>0</v>
          </cell>
          <cell r="AAA22">
            <v>14</v>
          </cell>
          <cell r="AAB22">
            <v>10.842105263157896</v>
          </cell>
          <cell r="AAC22">
            <v>4.6816801102778012</v>
          </cell>
          <cell r="AAD22">
            <v>15.523785373435697</v>
          </cell>
          <cell r="AAE22">
            <v>6.1604251528800944</v>
          </cell>
          <cell r="AAF22" t="str">
            <v>OK</v>
          </cell>
          <cell r="AAG22">
            <v>14</v>
          </cell>
          <cell r="AAH22">
            <v>8</v>
          </cell>
          <cell r="AAI22">
            <v>0</v>
          </cell>
          <cell r="AAJ22">
            <v>8</v>
          </cell>
          <cell r="AAK22">
            <v>5.7368421052631575</v>
          </cell>
          <cell r="AAL22">
            <v>2.4909191802571802</v>
          </cell>
          <cell r="AAM22">
            <v>8.2277612855203373</v>
          </cell>
          <cell r="AAN22">
            <v>3.2459229250059773</v>
          </cell>
          <cell r="AAO22" t="str">
            <v>OK</v>
          </cell>
          <cell r="AAP22">
            <v>8</v>
          </cell>
          <cell r="AAQ22">
            <v>1</v>
          </cell>
          <cell r="AAR22">
            <v>0</v>
          </cell>
          <cell r="AAS22">
            <v>1</v>
          </cell>
          <cell r="AAT22">
            <v>1.1666666666666667</v>
          </cell>
          <cell r="AAU22">
            <v>0.38348249442368521</v>
          </cell>
          <cell r="AAV22">
            <v>1.5501491610903519</v>
          </cell>
          <cell r="AAW22">
            <v>0.78318417224298154</v>
          </cell>
          <cell r="AAX22" t="str">
            <v>OK</v>
          </cell>
          <cell r="AAY22">
            <v>1</v>
          </cell>
          <cell r="AAZ22">
            <v>10</v>
          </cell>
          <cell r="ABA22">
            <v>0</v>
          </cell>
          <cell r="ABB22">
            <v>10</v>
          </cell>
          <cell r="ABC22">
            <v>7.4210526315789478</v>
          </cell>
          <cell r="ABD22">
            <v>3.4691623944834635</v>
          </cell>
          <cell r="ABE22">
            <v>10.89021502606241</v>
          </cell>
          <cell r="ABF22">
            <v>3.9518902370954843</v>
          </cell>
          <cell r="ABG22" t="str">
            <v>OK</v>
          </cell>
          <cell r="ABH22">
            <v>10</v>
          </cell>
          <cell r="ABI22">
            <v>1</v>
          </cell>
          <cell r="ABJ22">
            <v>1.1052631578947369</v>
          </cell>
          <cell r="ABK22">
            <v>0.4588314677411236</v>
          </cell>
          <cell r="ABL22">
            <v>1.5640946256358605</v>
          </cell>
          <cell r="ABM22">
            <v>0.64643169015361335</v>
          </cell>
          <cell r="ABN22" t="str">
            <v>OK</v>
          </cell>
          <cell r="ABO22">
            <v>1</v>
          </cell>
          <cell r="ABP22">
            <v>205</v>
          </cell>
          <cell r="ABQ22">
            <v>589</v>
          </cell>
          <cell r="ABR22">
            <v>0</v>
          </cell>
          <cell r="ABS22">
            <v>0</v>
          </cell>
          <cell r="ABT22">
            <v>0</v>
          </cell>
          <cell r="ABU22">
            <v>0</v>
          </cell>
          <cell r="ABV22">
            <v>0</v>
          </cell>
          <cell r="ABW22">
            <v>0</v>
          </cell>
          <cell r="ABX22">
            <v>0</v>
          </cell>
          <cell r="ABY22">
            <v>0</v>
          </cell>
          <cell r="ABZ22">
            <v>0</v>
          </cell>
          <cell r="ACA22">
            <v>0</v>
          </cell>
          <cell r="ACB22">
            <v>0</v>
          </cell>
          <cell r="ACC22">
            <v>0</v>
          </cell>
          <cell r="ACD22">
            <v>0</v>
          </cell>
          <cell r="ACE22">
            <v>0</v>
          </cell>
          <cell r="ACF22">
            <v>0</v>
          </cell>
          <cell r="ACG22">
            <v>0</v>
          </cell>
          <cell r="ACH22">
            <v>0</v>
          </cell>
          <cell r="ACI22">
            <v>0</v>
          </cell>
          <cell r="ACJ22">
            <v>0</v>
          </cell>
          <cell r="ACK22">
            <v>0</v>
          </cell>
          <cell r="ACL22">
            <v>0</v>
          </cell>
          <cell r="ACM22">
            <v>0</v>
          </cell>
          <cell r="ACN22">
            <v>0</v>
          </cell>
          <cell r="ACO22">
            <v>0</v>
          </cell>
          <cell r="ACP22">
            <v>0</v>
          </cell>
          <cell r="ACR22">
            <v>77</v>
          </cell>
          <cell r="ACS22">
            <v>77</v>
          </cell>
          <cell r="ACT22">
            <v>0</v>
          </cell>
          <cell r="ACV22">
            <v>247</v>
          </cell>
          <cell r="ACW22">
            <v>247</v>
          </cell>
          <cell r="ACX22">
            <v>0</v>
          </cell>
          <cell r="ACZ22">
            <v>17</v>
          </cell>
          <cell r="ADA22">
            <v>17</v>
          </cell>
          <cell r="ADB22">
            <v>0</v>
          </cell>
          <cell r="ADD22">
            <v>8</v>
          </cell>
          <cell r="ADE22">
            <v>8</v>
          </cell>
          <cell r="ADF22">
            <v>0</v>
          </cell>
          <cell r="ADH22">
            <v>29</v>
          </cell>
          <cell r="ADI22">
            <v>29</v>
          </cell>
          <cell r="ADJ22">
            <v>0</v>
          </cell>
          <cell r="ADL22">
            <v>17</v>
          </cell>
          <cell r="ADM22">
            <v>17</v>
          </cell>
          <cell r="ADN22">
            <v>0</v>
          </cell>
          <cell r="ADP22">
            <v>24</v>
          </cell>
          <cell r="ADQ22">
            <v>24</v>
          </cell>
          <cell r="ADR22">
            <v>0</v>
          </cell>
          <cell r="ADT22">
            <v>15</v>
          </cell>
          <cell r="ADU22">
            <v>15</v>
          </cell>
          <cell r="ADV22">
            <v>0</v>
          </cell>
          <cell r="ADX22">
            <v>2</v>
          </cell>
          <cell r="ADY22">
            <v>2</v>
          </cell>
          <cell r="ADZ22">
            <v>0</v>
          </cell>
          <cell r="AEB22">
            <v>16</v>
          </cell>
          <cell r="AEC22">
            <v>16</v>
          </cell>
          <cell r="AED22">
            <v>0</v>
          </cell>
          <cell r="AEF22">
            <v>0</v>
          </cell>
          <cell r="AEG22">
            <v>0</v>
          </cell>
          <cell r="AEH22">
            <v>0</v>
          </cell>
          <cell r="AEJ22">
            <v>1</v>
          </cell>
          <cell r="AEK22">
            <v>1</v>
          </cell>
          <cell r="AEL22">
            <v>0</v>
          </cell>
          <cell r="AEN22">
            <v>3</v>
          </cell>
          <cell r="AEO22">
            <v>3</v>
          </cell>
          <cell r="AEP22">
            <v>0</v>
          </cell>
          <cell r="AER22">
            <v>2</v>
          </cell>
          <cell r="AES22">
            <v>2</v>
          </cell>
          <cell r="AET22">
            <v>0</v>
          </cell>
          <cell r="AEV22">
            <v>4</v>
          </cell>
          <cell r="AEW22">
            <v>4</v>
          </cell>
          <cell r="AEX22">
            <v>0</v>
          </cell>
          <cell r="AEZ22">
            <v>3</v>
          </cell>
          <cell r="AFA22">
            <v>3</v>
          </cell>
          <cell r="AFB22">
            <v>0</v>
          </cell>
          <cell r="AFD22">
            <v>3</v>
          </cell>
          <cell r="AFE22">
            <v>3</v>
          </cell>
          <cell r="AFF22">
            <v>0</v>
          </cell>
          <cell r="AFH22">
            <v>12</v>
          </cell>
          <cell r="AFI22">
            <v>12</v>
          </cell>
          <cell r="AFJ22">
            <v>0</v>
          </cell>
          <cell r="AFL22">
            <v>0</v>
          </cell>
          <cell r="AFM22">
            <v>0</v>
          </cell>
          <cell r="AFN22">
            <v>0</v>
          </cell>
          <cell r="AFP22">
            <v>10</v>
          </cell>
          <cell r="AFQ22">
            <v>10</v>
          </cell>
          <cell r="AFR22">
            <v>0</v>
          </cell>
          <cell r="AFT22">
            <v>0</v>
          </cell>
          <cell r="AFU22">
            <v>0</v>
          </cell>
          <cell r="AFV22">
            <v>0</v>
          </cell>
          <cell r="AFX22">
            <v>0</v>
          </cell>
          <cell r="AFY22">
            <v>0</v>
          </cell>
          <cell r="AFZ22">
            <v>0</v>
          </cell>
          <cell r="AGB22">
            <v>5</v>
          </cell>
          <cell r="AGC22">
            <v>5</v>
          </cell>
          <cell r="AGD22">
            <v>0</v>
          </cell>
          <cell r="AGF22">
            <v>18</v>
          </cell>
          <cell r="AGG22">
            <v>18</v>
          </cell>
          <cell r="AGH22">
            <v>0</v>
          </cell>
          <cell r="AGJ22">
            <v>6</v>
          </cell>
          <cell r="AGK22">
            <v>6</v>
          </cell>
          <cell r="AGL22">
            <v>0</v>
          </cell>
          <cell r="AGN22">
            <v>14</v>
          </cell>
          <cell r="AGO22">
            <v>14</v>
          </cell>
          <cell r="AGP22">
            <v>0</v>
          </cell>
          <cell r="AGR22">
            <v>8</v>
          </cell>
          <cell r="AGS22">
            <v>8</v>
          </cell>
          <cell r="AGT22">
            <v>0</v>
          </cell>
          <cell r="AGV22">
            <v>17</v>
          </cell>
          <cell r="AGW22">
            <v>17</v>
          </cell>
          <cell r="AGX22">
            <v>0</v>
          </cell>
          <cell r="AGZ22">
            <v>3</v>
          </cell>
          <cell r="AHA22">
            <v>3</v>
          </cell>
          <cell r="AHB22">
            <v>0</v>
          </cell>
          <cell r="AHD22">
            <v>3</v>
          </cell>
          <cell r="AHE22">
            <v>3</v>
          </cell>
          <cell r="AHF22">
            <v>0</v>
          </cell>
          <cell r="AHH22">
            <v>2</v>
          </cell>
          <cell r="AHI22">
            <v>2</v>
          </cell>
          <cell r="AHJ22">
            <v>0</v>
          </cell>
          <cell r="AHL22">
            <v>2</v>
          </cell>
          <cell r="AHM22">
            <v>2</v>
          </cell>
          <cell r="AHN22">
            <v>0</v>
          </cell>
          <cell r="AHP22">
            <v>6</v>
          </cell>
          <cell r="AHQ22">
            <v>6</v>
          </cell>
          <cell r="AHR22">
            <v>0</v>
          </cell>
          <cell r="AHT22">
            <v>11</v>
          </cell>
          <cell r="AHU22">
            <v>11</v>
          </cell>
          <cell r="AHV22">
            <v>0</v>
          </cell>
          <cell r="AHX22" t="str">
            <v>-</v>
          </cell>
          <cell r="AIA22">
            <v>3</v>
          </cell>
          <cell r="AIB22">
            <v>11</v>
          </cell>
          <cell r="AIC22">
            <v>0</v>
          </cell>
          <cell r="AID22">
            <v>0</v>
          </cell>
          <cell r="AIE22">
            <v>0</v>
          </cell>
          <cell r="AIF22">
            <v>2</v>
          </cell>
          <cell r="AIG22">
            <v>0</v>
          </cell>
          <cell r="AIH22">
            <v>1</v>
          </cell>
          <cell r="AII22">
            <v>15</v>
          </cell>
          <cell r="AIJ22">
            <v>2</v>
          </cell>
        </row>
        <row r="23">
          <cell r="B23" t="str">
            <v>รพท.ปากช่องนานา</v>
          </cell>
          <cell r="C23" t="str">
            <v>โรงพยาบาลปากช่องนานา</v>
          </cell>
          <cell r="D23">
            <v>10890</v>
          </cell>
          <cell r="E23">
            <v>9</v>
          </cell>
          <cell r="F23" t="str">
            <v>นครราชสีมา</v>
          </cell>
          <cell r="G23" t="str">
            <v>M1</v>
          </cell>
          <cell r="H23" t="str">
            <v>รพ.ระดับ M1 เตียง &lt; 200</v>
          </cell>
          <cell r="I23">
            <v>2</v>
          </cell>
          <cell r="J23">
            <v>171</v>
          </cell>
          <cell r="K23">
            <v>1</v>
          </cell>
          <cell r="L23">
            <v>193517</v>
          </cell>
          <cell r="M23">
            <v>0</v>
          </cell>
          <cell r="N23">
            <v>53360</v>
          </cell>
          <cell r="O23">
            <v>140157</v>
          </cell>
          <cell r="P23">
            <v>345101</v>
          </cell>
          <cell r="Q23">
            <v>2</v>
          </cell>
          <cell r="R23">
            <v>2.7</v>
          </cell>
          <cell r="S23">
            <v>2.1052631578947367</v>
          </cell>
          <cell r="T23">
            <v>0.31530176764230522</v>
          </cell>
          <cell r="U23">
            <v>2.4205649255370418</v>
          </cell>
          <cell r="V23">
            <v>1.7899613902524316</v>
          </cell>
          <cell r="W23" t="str">
            <v>OK</v>
          </cell>
          <cell r="X23">
            <v>1</v>
          </cell>
          <cell r="Y23">
            <v>1</v>
          </cell>
          <cell r="Z23">
            <v>0</v>
          </cell>
          <cell r="AA23">
            <v>1</v>
          </cell>
          <cell r="AB23">
            <v>1</v>
          </cell>
          <cell r="AC23" t="str">
            <v>OK</v>
          </cell>
          <cell r="AD23">
            <v>9</v>
          </cell>
          <cell r="AE23">
            <v>9.6842105263157894</v>
          </cell>
          <cell r="AF23">
            <v>1.5653409844697808</v>
          </cell>
          <cell r="AG23">
            <v>11.249551510785571</v>
          </cell>
          <cell r="AH23">
            <v>8.1188695418460082</v>
          </cell>
          <cell r="AI23" t="str">
            <v>OK</v>
          </cell>
          <cell r="AJ23">
            <v>0</v>
          </cell>
          <cell r="AK23">
            <v>0.73684210526315785</v>
          </cell>
          <cell r="AL23">
            <v>0.65337629647494988</v>
          </cell>
          <cell r="AM23">
            <v>1.3902184017381076</v>
          </cell>
          <cell r="AN23">
            <v>8.3465808788207974E-2</v>
          </cell>
          <cell r="AO23" t="str">
            <v>Under</v>
          </cell>
          <cell r="AP23">
            <v>1</v>
          </cell>
          <cell r="AQ23">
            <v>1</v>
          </cell>
          <cell r="AR23">
            <v>0</v>
          </cell>
          <cell r="AS23">
            <v>1</v>
          </cell>
          <cell r="AT23">
            <v>1</v>
          </cell>
          <cell r="AU23" t="str">
            <v>OK</v>
          </cell>
          <cell r="AV23">
            <v>1</v>
          </cell>
          <cell r="AW23">
            <v>2</v>
          </cell>
          <cell r="AX23">
            <v>3</v>
          </cell>
          <cell r="AY23">
            <v>3.2105263157894739</v>
          </cell>
          <cell r="AZ23">
            <v>0.63060353528461177</v>
          </cell>
          <cell r="BA23">
            <v>3.8411298510740854</v>
          </cell>
          <cell r="BB23">
            <v>2.5799227805048623</v>
          </cell>
          <cell r="BC23" t="str">
            <v>OK</v>
          </cell>
          <cell r="BD23">
            <v>16</v>
          </cell>
          <cell r="BE23">
            <v>3</v>
          </cell>
          <cell r="BF23">
            <v>5</v>
          </cell>
          <cell r="BG23">
            <v>8</v>
          </cell>
          <cell r="BH23">
            <v>8.6315789473684212</v>
          </cell>
          <cell r="BI23">
            <v>1.8918106058538346</v>
          </cell>
          <cell r="BJ23">
            <v>10.523389553222255</v>
          </cell>
          <cell r="BK23">
            <v>6.739768341514587</v>
          </cell>
          <cell r="BL23" t="str">
            <v>OK</v>
          </cell>
          <cell r="BM23">
            <v>8</v>
          </cell>
          <cell r="BN23">
            <v>1</v>
          </cell>
          <cell r="BO23">
            <v>16</v>
          </cell>
          <cell r="BP23">
            <v>17</v>
          </cell>
          <cell r="BQ23">
            <v>16.789473684210527</v>
          </cell>
          <cell r="BR23">
            <v>1.2283207764360911</v>
          </cell>
          <cell r="BS23">
            <v>18.01779446064662</v>
          </cell>
          <cell r="BT23">
            <v>15.561152907774437</v>
          </cell>
          <cell r="BU23" t="str">
            <v>OK</v>
          </cell>
          <cell r="BV23">
            <v>1</v>
          </cell>
          <cell r="BW23">
            <v>0.84210526315789469</v>
          </cell>
          <cell r="BX23">
            <v>0.37463432463267765</v>
          </cell>
          <cell r="BY23">
            <v>1.2167395877905722</v>
          </cell>
          <cell r="BZ23">
            <v>0.46747093852521704</v>
          </cell>
          <cell r="CA23" t="str">
            <v>OK</v>
          </cell>
          <cell r="CB23">
            <v>18</v>
          </cell>
          <cell r="CC23">
            <v>4</v>
          </cell>
          <cell r="CD23">
            <v>4</v>
          </cell>
          <cell r="CE23">
            <v>0</v>
          </cell>
          <cell r="CF23">
            <v>4</v>
          </cell>
          <cell r="CG23">
            <v>4</v>
          </cell>
          <cell r="CH23" t="str">
            <v>OK</v>
          </cell>
          <cell r="CI23">
            <v>2</v>
          </cell>
          <cell r="CJ23">
            <v>2</v>
          </cell>
          <cell r="CK23">
            <v>0</v>
          </cell>
          <cell r="CL23">
            <v>2</v>
          </cell>
          <cell r="CM23">
            <v>2</v>
          </cell>
          <cell r="CN23" t="str">
            <v>OK</v>
          </cell>
          <cell r="CO23">
            <v>6</v>
          </cell>
          <cell r="CP23">
            <v>2</v>
          </cell>
          <cell r="CQ23">
            <v>7</v>
          </cell>
          <cell r="CR23">
            <v>9</v>
          </cell>
          <cell r="CS23">
            <v>9.2631578947368425</v>
          </cell>
          <cell r="CT23">
            <v>1.9391322590603914</v>
          </cell>
          <cell r="CU23">
            <v>11.202290153797234</v>
          </cell>
          <cell r="CV23">
            <v>7.3240256356764508</v>
          </cell>
          <cell r="CW23" t="str">
            <v>OK</v>
          </cell>
          <cell r="CX23">
            <v>9</v>
          </cell>
          <cell r="CY23">
            <v>2</v>
          </cell>
          <cell r="CZ23">
            <v>3</v>
          </cell>
          <cell r="DA23">
            <v>5</v>
          </cell>
          <cell r="DB23">
            <v>5.3684210526315788</v>
          </cell>
          <cell r="DC23">
            <v>1.3000224919331835</v>
          </cell>
          <cell r="DD23">
            <v>6.6684435445647621</v>
          </cell>
          <cell r="DE23">
            <v>4.0683985606983954</v>
          </cell>
          <cell r="DF23" t="str">
            <v>OK</v>
          </cell>
          <cell r="DG23">
            <v>5</v>
          </cell>
          <cell r="DH23">
            <v>62</v>
          </cell>
          <cell r="DI23">
            <v>12</v>
          </cell>
          <cell r="DJ23">
            <v>12</v>
          </cell>
          <cell r="DK23">
            <v>1</v>
          </cell>
          <cell r="DL23">
            <v>3</v>
          </cell>
          <cell r="DM23">
            <v>0</v>
          </cell>
          <cell r="DN23">
            <v>2</v>
          </cell>
          <cell r="DO23">
            <v>1</v>
          </cell>
          <cell r="DP23">
            <v>7</v>
          </cell>
          <cell r="DR23">
            <v>21</v>
          </cell>
          <cell r="DS23">
            <v>5</v>
          </cell>
          <cell r="DT23">
            <v>7</v>
          </cell>
          <cell r="DU23">
            <v>2</v>
          </cell>
          <cell r="DV23">
            <v>2</v>
          </cell>
          <cell r="DW23">
            <v>2</v>
          </cell>
          <cell r="DX23">
            <v>0</v>
          </cell>
          <cell r="DY23">
            <v>0</v>
          </cell>
          <cell r="DZ23">
            <v>0</v>
          </cell>
          <cell r="EA23">
            <v>2</v>
          </cell>
          <cell r="EB23">
            <v>41</v>
          </cell>
          <cell r="EC23">
            <v>1</v>
          </cell>
          <cell r="ED23">
            <v>3</v>
          </cell>
          <cell r="EE23">
            <v>4</v>
          </cell>
          <cell r="EF23">
            <v>1</v>
          </cell>
          <cell r="EG23">
            <v>1</v>
          </cell>
          <cell r="EH23">
            <v>2</v>
          </cell>
          <cell r="EI23">
            <v>1</v>
          </cell>
          <cell r="EJ23">
            <v>2</v>
          </cell>
          <cell r="EK23">
            <v>1</v>
          </cell>
          <cell r="EL23">
            <v>4</v>
          </cell>
          <cell r="EM23">
            <v>3</v>
          </cell>
          <cell r="EN23">
            <v>1</v>
          </cell>
          <cell r="EO23">
            <v>4</v>
          </cell>
          <cell r="EP23">
            <v>55</v>
          </cell>
          <cell r="EQ23">
            <v>3</v>
          </cell>
          <cell r="ER23">
            <v>3</v>
          </cell>
          <cell r="ET23">
            <v>3</v>
          </cell>
          <cell r="EU23">
            <v>0</v>
          </cell>
          <cell r="EV23">
            <v>3</v>
          </cell>
          <cell r="EW23">
            <v>1</v>
          </cell>
          <cell r="EX23">
            <v>1</v>
          </cell>
          <cell r="EY23">
            <v>2</v>
          </cell>
          <cell r="EZ23">
            <v>1</v>
          </cell>
          <cell r="FA23">
            <v>1</v>
          </cell>
          <cell r="FB23">
            <v>1</v>
          </cell>
          <cell r="FC23">
            <v>3</v>
          </cell>
          <cell r="FD23">
            <v>1</v>
          </cell>
          <cell r="FE23">
            <v>1</v>
          </cell>
          <cell r="FF23">
            <v>2</v>
          </cell>
          <cell r="FG23">
            <v>1</v>
          </cell>
          <cell r="FH23">
            <v>1</v>
          </cell>
          <cell r="FI23">
            <v>2</v>
          </cell>
          <cell r="FJ23">
            <v>0</v>
          </cell>
          <cell r="FK23">
            <v>1</v>
          </cell>
          <cell r="FL23">
            <v>1</v>
          </cell>
          <cell r="FM23">
            <v>2</v>
          </cell>
          <cell r="FN23">
            <v>14</v>
          </cell>
          <cell r="FP23">
            <v>2</v>
          </cell>
          <cell r="FQ23">
            <v>0</v>
          </cell>
          <cell r="FR23">
            <v>2</v>
          </cell>
          <cell r="FS23">
            <v>2</v>
          </cell>
          <cell r="FT23">
            <v>0</v>
          </cell>
          <cell r="FU23">
            <v>2</v>
          </cell>
          <cell r="FV23">
            <v>1</v>
          </cell>
          <cell r="FW23">
            <v>0</v>
          </cell>
          <cell r="FX23">
            <v>1</v>
          </cell>
          <cell r="FY23">
            <v>1</v>
          </cell>
          <cell r="FZ23">
            <v>0</v>
          </cell>
          <cell r="GA23">
            <v>1</v>
          </cell>
          <cell r="GB23">
            <v>6</v>
          </cell>
          <cell r="GC23">
            <v>5.5789473684210522</v>
          </cell>
          <cell r="GD23">
            <v>2.8928223334023784</v>
          </cell>
          <cell r="GE23">
            <v>8.4717697018234297</v>
          </cell>
          <cell r="GF23">
            <v>2.6861250350186738</v>
          </cell>
          <cell r="GG23" t="str">
            <v>OK</v>
          </cell>
          <cell r="GH23">
            <v>12</v>
          </cell>
          <cell r="GI23">
            <v>21.344000000000001</v>
          </cell>
          <cell r="GJ23">
            <v>19.351700000000001</v>
          </cell>
          <cell r="GK23">
            <v>38</v>
          </cell>
          <cell r="GL23">
            <v>17.94736842105263</v>
          </cell>
          <cell r="GM23">
            <v>8.1545739326706581</v>
          </cell>
          <cell r="GN23">
            <v>26.101942353723288</v>
          </cell>
          <cell r="GO23">
            <v>9.792794488381972</v>
          </cell>
          <cell r="GP23" t="str">
            <v>Over</v>
          </cell>
          <cell r="GQ23">
            <v>97</v>
          </cell>
          <cell r="GR23">
            <v>6</v>
          </cell>
          <cell r="GS23">
            <v>6.1052631578947372</v>
          </cell>
          <cell r="GT23">
            <v>0.31530176764230583</v>
          </cell>
          <cell r="GU23">
            <v>34</v>
          </cell>
          <cell r="GV23">
            <v>5.7899613902524312</v>
          </cell>
          <cell r="GW23" t="str">
            <v>OK</v>
          </cell>
          <cell r="GX23">
            <v>0</v>
          </cell>
          <cell r="GY23">
            <v>0.15789473684210525</v>
          </cell>
          <cell r="GZ23">
            <v>0.3746343246326776</v>
          </cell>
          <cell r="HA23">
            <v>0.53252906147478285</v>
          </cell>
          <cell r="HB23">
            <v>-0.21673958779057234</v>
          </cell>
          <cell r="HC23" t="str">
            <v>OK</v>
          </cell>
          <cell r="HD23">
            <v>6</v>
          </cell>
          <cell r="HE23">
            <v>2</v>
          </cell>
          <cell r="HF23">
            <v>8</v>
          </cell>
          <cell r="HG23">
            <v>8.526315789473685</v>
          </cell>
          <cell r="HH23">
            <v>1.0202625507753471</v>
          </cell>
          <cell r="HI23">
            <v>9.5465783402490327</v>
          </cell>
          <cell r="HJ23">
            <v>7.5060532386983381</v>
          </cell>
          <cell r="HK23" t="str">
            <v>OK</v>
          </cell>
          <cell r="HL23">
            <v>1</v>
          </cell>
          <cell r="HM23">
            <v>0.63157894736842102</v>
          </cell>
          <cell r="HN23">
            <v>0.49559462778335212</v>
          </cell>
          <cell r="HO23">
            <v>1.1271735751517731</v>
          </cell>
          <cell r="HP23">
            <v>0.1359843195850689</v>
          </cell>
          <cell r="HQ23" t="str">
            <v>OK</v>
          </cell>
          <cell r="HR23">
            <v>15</v>
          </cell>
          <cell r="HS23">
            <v>3</v>
          </cell>
          <cell r="HT23">
            <v>1.6842105263157894</v>
          </cell>
          <cell r="HU23">
            <v>0.8200698871944031</v>
          </cell>
          <cell r="HV23">
            <v>2.5042804135101924</v>
          </cell>
          <cell r="HW23">
            <v>0.86414063912138628</v>
          </cell>
          <cell r="HX23" t="str">
            <v>Over</v>
          </cell>
          <cell r="HY23">
            <v>2</v>
          </cell>
          <cell r="HZ23">
            <v>5</v>
          </cell>
          <cell r="IA23">
            <v>7</v>
          </cell>
          <cell r="IB23">
            <v>5</v>
          </cell>
          <cell r="IC23">
            <v>2.7688746209726918</v>
          </cell>
          <cell r="ID23">
            <v>7.7688746209726922</v>
          </cell>
          <cell r="IE23">
            <v>2.2311253790273082</v>
          </cell>
          <cell r="IF23" t="str">
            <v>OK</v>
          </cell>
          <cell r="IG23">
            <v>2</v>
          </cell>
          <cell r="IH23">
            <v>2.3684210526315788</v>
          </cell>
          <cell r="II23">
            <v>0.68398556805676924</v>
          </cell>
          <cell r="IJ23">
            <v>3.0524066206883482</v>
          </cell>
          <cell r="IK23">
            <v>1.6844354845748095</v>
          </cell>
          <cell r="IL23" t="str">
            <v>OK</v>
          </cell>
          <cell r="IM23">
            <v>12</v>
          </cell>
          <cell r="IN23">
            <v>1</v>
          </cell>
          <cell r="IO23">
            <v>1.5263157894736843</v>
          </cell>
          <cell r="IP23">
            <v>0.61177529032149802</v>
          </cell>
          <cell r="IQ23">
            <v>2.1380910797951822</v>
          </cell>
          <cell r="IR23">
            <v>0.91454049915218627</v>
          </cell>
          <cell r="IS23" t="str">
            <v>OK</v>
          </cell>
          <cell r="IT23">
            <v>1</v>
          </cell>
          <cell r="IU23">
            <v>0.42105263157894735</v>
          </cell>
          <cell r="IV23">
            <v>0.50725727350178806</v>
          </cell>
          <cell r="IW23">
            <v>0.92830990508073541</v>
          </cell>
          <cell r="IX23">
            <v>-8.6204641922840719E-2</v>
          </cell>
          <cell r="IY23" t="str">
            <v>Over</v>
          </cell>
          <cell r="IZ23">
            <v>0</v>
          </cell>
          <cell r="JA23">
            <v>0.94736842105263153</v>
          </cell>
          <cell r="JB23">
            <v>0.77986353582080237</v>
          </cell>
          <cell r="JC23">
            <v>1.727231956873434</v>
          </cell>
          <cell r="JD23">
            <v>0.16750488523182916</v>
          </cell>
          <cell r="JE23" t="str">
            <v>Under</v>
          </cell>
          <cell r="JF23">
            <v>2</v>
          </cell>
          <cell r="JG23">
            <v>2</v>
          </cell>
          <cell r="JH23">
            <v>1.631578947368421</v>
          </cell>
          <cell r="JI23">
            <v>0.49559462778335195</v>
          </cell>
          <cell r="JJ23">
            <v>2.1271735751517729</v>
          </cell>
          <cell r="JK23">
            <v>1.1359843195850692</v>
          </cell>
          <cell r="JL23" t="str">
            <v>OK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 t="str">
            <v>OK</v>
          </cell>
          <cell r="JS23">
            <v>1</v>
          </cell>
          <cell r="JT23">
            <v>1</v>
          </cell>
          <cell r="JU23">
            <v>2</v>
          </cell>
          <cell r="JV23">
            <v>2</v>
          </cell>
          <cell r="JW23">
            <v>0</v>
          </cell>
          <cell r="JX23">
            <v>2</v>
          </cell>
          <cell r="JY23">
            <v>2</v>
          </cell>
          <cell r="JZ23" t="str">
            <v>OK</v>
          </cell>
          <cell r="KA23">
            <v>1</v>
          </cell>
          <cell r="KB23">
            <v>1.368421052631579</v>
          </cell>
          <cell r="KC23">
            <v>0.49559462778335195</v>
          </cell>
          <cell r="KD23">
            <v>1.8640156804149308</v>
          </cell>
          <cell r="KE23">
            <v>0.87282642484822703</v>
          </cell>
          <cell r="KF23" t="str">
            <v>OK</v>
          </cell>
          <cell r="KG23">
            <v>0</v>
          </cell>
          <cell r="KH23">
            <v>0.26315789473684209</v>
          </cell>
          <cell r="KI23">
            <v>0.56195148694901631</v>
          </cell>
          <cell r="KJ23">
            <v>0.82510938168585835</v>
          </cell>
          <cell r="KK23">
            <v>-0.29879359221217422</v>
          </cell>
          <cell r="KL23" t="str">
            <v>OK</v>
          </cell>
          <cell r="KM23">
            <v>1</v>
          </cell>
          <cell r="KN23">
            <v>1</v>
          </cell>
          <cell r="KO23">
            <v>2</v>
          </cell>
          <cell r="KP23">
            <v>2</v>
          </cell>
          <cell r="KQ23">
            <v>0</v>
          </cell>
          <cell r="KR23">
            <v>2</v>
          </cell>
          <cell r="KS23">
            <v>2</v>
          </cell>
          <cell r="KT23" t="str">
            <v>OK</v>
          </cell>
          <cell r="KU23">
            <v>7</v>
          </cell>
          <cell r="KV23">
            <v>1</v>
          </cell>
          <cell r="KW23">
            <v>1</v>
          </cell>
          <cell r="KX23">
            <v>0</v>
          </cell>
          <cell r="KY23">
            <v>1</v>
          </cell>
          <cell r="KZ23">
            <v>1</v>
          </cell>
          <cell r="LA23" t="str">
            <v>OK</v>
          </cell>
          <cell r="LB23">
            <v>2</v>
          </cell>
          <cell r="LC23">
            <v>2</v>
          </cell>
          <cell r="LD23">
            <v>0</v>
          </cell>
          <cell r="LE23">
            <v>2</v>
          </cell>
          <cell r="LF23">
            <v>2</v>
          </cell>
          <cell r="LG23" t="str">
            <v>OK</v>
          </cell>
          <cell r="LH23">
            <v>1</v>
          </cell>
          <cell r="LI23">
            <v>1</v>
          </cell>
          <cell r="LJ23">
            <v>0</v>
          </cell>
          <cell r="LK23">
            <v>1</v>
          </cell>
          <cell r="LL23">
            <v>1</v>
          </cell>
          <cell r="LM23" t="str">
            <v>OK</v>
          </cell>
          <cell r="LN23">
            <v>3</v>
          </cell>
          <cell r="LO23">
            <v>1</v>
          </cell>
          <cell r="LP23">
            <v>0.57894736842105265</v>
          </cell>
          <cell r="LQ23">
            <v>0.60697697866688405</v>
          </cell>
          <cell r="LR23">
            <v>1.1859243470879366</v>
          </cell>
          <cell r="LS23">
            <v>-2.8029610245831393E-2</v>
          </cell>
          <cell r="LT23" t="str">
            <v>OK</v>
          </cell>
          <cell r="LU23">
            <v>5</v>
          </cell>
          <cell r="LV23">
            <v>41</v>
          </cell>
          <cell r="LW23">
            <v>3</v>
          </cell>
          <cell r="LX23">
            <v>2.8947368421052633</v>
          </cell>
          <cell r="LY23">
            <v>0.87526103040466097</v>
          </cell>
          <cell r="LZ23">
            <v>3.7699978725099244</v>
          </cell>
          <cell r="MA23">
            <v>2.0194758117006022</v>
          </cell>
          <cell r="MB23" t="str">
            <v>OK</v>
          </cell>
          <cell r="MC23">
            <v>4</v>
          </cell>
          <cell r="MD23">
            <v>0</v>
          </cell>
          <cell r="ME23">
            <v>8</v>
          </cell>
          <cell r="MF23">
            <v>12</v>
          </cell>
          <cell r="MG23">
            <v>12</v>
          </cell>
          <cell r="MH23">
            <v>0</v>
          </cell>
          <cell r="MI23">
            <v>12</v>
          </cell>
          <cell r="MJ23">
            <v>12</v>
          </cell>
          <cell r="MK23" t="str">
            <v>OK</v>
          </cell>
          <cell r="ML23">
            <v>15</v>
          </cell>
          <cell r="MM23">
            <v>6</v>
          </cell>
          <cell r="MN23">
            <v>6.5263157894736841</v>
          </cell>
          <cell r="MO23">
            <v>1.6454793645565065</v>
          </cell>
          <cell r="MP23">
            <v>8.1717951540301907</v>
          </cell>
          <cell r="MQ23">
            <v>4.8808364249171774</v>
          </cell>
          <cell r="MR23" t="str">
            <v>OK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 t="str">
            <v>OK</v>
          </cell>
          <cell r="MY23">
            <v>6</v>
          </cell>
          <cell r="MZ23">
            <v>5</v>
          </cell>
          <cell r="NA23">
            <v>5.0526315789473681</v>
          </cell>
          <cell r="NB23">
            <v>0.91126799391021507</v>
          </cell>
          <cell r="NC23">
            <v>5.9638995728575832</v>
          </cell>
          <cell r="ND23">
            <v>4.1413635850371531</v>
          </cell>
          <cell r="NE23" t="str">
            <v>OK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 t="str">
            <v>OK</v>
          </cell>
          <cell r="NL23">
            <v>5</v>
          </cell>
          <cell r="NM23">
            <v>3</v>
          </cell>
          <cell r="NN23">
            <v>3.4210526315789473</v>
          </cell>
          <cell r="NO23">
            <v>0.83770781658339066</v>
          </cell>
          <cell r="NP23">
            <v>4.258760448162338</v>
          </cell>
          <cell r="NQ23">
            <v>2.5833448149955567</v>
          </cell>
          <cell r="NR23" t="str">
            <v>OK</v>
          </cell>
          <cell r="NS23">
            <v>3</v>
          </cell>
          <cell r="NT23">
            <v>4</v>
          </cell>
          <cell r="NU23">
            <v>3.9473684210526314</v>
          </cell>
          <cell r="NV23">
            <v>0.77986353582080337</v>
          </cell>
          <cell r="NW23">
            <v>4.7272319568734344</v>
          </cell>
          <cell r="NX23">
            <v>3.1675048852318279</v>
          </cell>
          <cell r="NY23" t="str">
            <v>OK</v>
          </cell>
          <cell r="NZ23">
            <v>4</v>
          </cell>
          <cell r="OA23">
            <v>0</v>
          </cell>
          <cell r="OB23">
            <v>0.21052631578947367</v>
          </cell>
          <cell r="OC23">
            <v>0.4188539082916955</v>
          </cell>
          <cell r="OD23">
            <v>0.62938022408116923</v>
          </cell>
          <cell r="OE23">
            <v>-0.20832759250222183</v>
          </cell>
          <cell r="OF23" t="str">
            <v>OK</v>
          </cell>
          <cell r="OG23">
            <v>0</v>
          </cell>
          <cell r="OH23">
            <v>5.2631578947368418E-2</v>
          </cell>
          <cell r="OI23">
            <v>0.22941573387056177</v>
          </cell>
          <cell r="OJ23">
            <v>0.28204731281793016</v>
          </cell>
          <cell r="OK23">
            <v>-0.17678415492319335</v>
          </cell>
          <cell r="OL23" t="str">
            <v>OK</v>
          </cell>
          <cell r="OM23">
            <v>0</v>
          </cell>
          <cell r="ON23">
            <v>2</v>
          </cell>
          <cell r="OO23">
            <v>2.3157894736842106</v>
          </cell>
          <cell r="OP23">
            <v>0.58239272535781883</v>
          </cell>
          <cell r="OQ23">
            <v>2.8981821990420293</v>
          </cell>
          <cell r="OR23">
            <v>1.7333967483263919</v>
          </cell>
          <cell r="OS23" t="str">
            <v>OK</v>
          </cell>
          <cell r="OT23">
            <v>2</v>
          </cell>
          <cell r="OU23">
            <v>2</v>
          </cell>
          <cell r="OV23">
            <v>2.2105263157894739</v>
          </cell>
          <cell r="OW23">
            <v>0.71328250351775879</v>
          </cell>
          <cell r="OX23">
            <v>2.9238088193072329</v>
          </cell>
          <cell r="OY23">
            <v>1.4972438122717151</v>
          </cell>
          <cell r="OZ23" t="str">
            <v>OK</v>
          </cell>
          <cell r="PA23">
            <v>0</v>
          </cell>
          <cell r="PB23">
            <v>0</v>
          </cell>
          <cell r="PC23">
            <v>0</v>
          </cell>
          <cell r="PD23">
            <v>0</v>
          </cell>
          <cell r="PE23">
            <v>0</v>
          </cell>
          <cell r="PF23" t="str">
            <v>OK</v>
          </cell>
          <cell r="PG23">
            <v>0</v>
          </cell>
          <cell r="PH23">
            <v>0</v>
          </cell>
          <cell r="PI23">
            <v>0</v>
          </cell>
          <cell r="PJ23">
            <v>0</v>
          </cell>
          <cell r="PK23">
            <v>0</v>
          </cell>
          <cell r="PL23">
            <v>0</v>
          </cell>
          <cell r="PM23">
            <v>0</v>
          </cell>
          <cell r="PN23">
            <v>0</v>
          </cell>
          <cell r="PO23">
            <v>0</v>
          </cell>
          <cell r="PP23" t="str">
            <v>OK</v>
          </cell>
          <cell r="PQ23">
            <v>2</v>
          </cell>
          <cell r="PR23">
            <v>1</v>
          </cell>
          <cell r="PS23">
            <v>1</v>
          </cell>
          <cell r="PT23">
            <v>2</v>
          </cell>
          <cell r="PU23">
            <v>2.1052631578947367</v>
          </cell>
          <cell r="PV23">
            <v>0.31530176764230522</v>
          </cell>
          <cell r="PW23">
            <v>2.4205649255370418</v>
          </cell>
          <cell r="PX23">
            <v>1.7899613902524316</v>
          </cell>
          <cell r="PY23" t="str">
            <v>OK</v>
          </cell>
          <cell r="PZ23">
            <v>2</v>
          </cell>
          <cell r="QA23">
            <v>1</v>
          </cell>
          <cell r="QB23">
            <v>0.21052631578947367</v>
          </cell>
          <cell r="QC23">
            <v>0.4188539082916955</v>
          </cell>
          <cell r="QD23">
            <v>0.62938022408116923</v>
          </cell>
          <cell r="QE23">
            <v>-0.20832759250222183</v>
          </cell>
          <cell r="QF23" t="str">
            <v>Over</v>
          </cell>
          <cell r="QG23">
            <v>1</v>
          </cell>
          <cell r="QH23">
            <v>1</v>
          </cell>
          <cell r="QI23">
            <v>2</v>
          </cell>
          <cell r="QJ23">
            <v>1.9473684210526316</v>
          </cell>
          <cell r="QK23">
            <v>0.22941573387056158</v>
          </cell>
          <cell r="QL23">
            <v>2.176784154923193</v>
          </cell>
          <cell r="QM23">
            <v>1.7179526871820701</v>
          </cell>
          <cell r="QN23" t="str">
            <v>OK</v>
          </cell>
          <cell r="QO23">
            <v>3</v>
          </cell>
          <cell r="QP23">
            <v>3</v>
          </cell>
          <cell r="QQ23">
            <v>3.5789473684210527</v>
          </cell>
          <cell r="QR23">
            <v>1.0173926082384543</v>
          </cell>
          <cell r="QS23">
            <v>4.5963399766595074</v>
          </cell>
          <cell r="QT23">
            <v>2.5615547601825983</v>
          </cell>
          <cell r="QU23" t="str">
            <v>OK</v>
          </cell>
          <cell r="QV23">
            <v>3</v>
          </cell>
          <cell r="QW23">
            <v>3</v>
          </cell>
          <cell r="QX23">
            <v>2.7894736842105261</v>
          </cell>
          <cell r="QY23">
            <v>0.7873265148181362</v>
          </cell>
          <cell r="QZ23">
            <v>3.5768001990286624</v>
          </cell>
          <cell r="RA23">
            <v>2.0021471693923898</v>
          </cell>
          <cell r="RB23" t="str">
            <v>OK</v>
          </cell>
          <cell r="RC23">
            <v>3</v>
          </cell>
          <cell r="RD23">
            <v>3</v>
          </cell>
          <cell r="RE23">
            <v>1.5789473684210527</v>
          </cell>
          <cell r="RF23">
            <v>0.83770781658339089</v>
          </cell>
          <cell r="RG23">
            <v>2.4166551850044433</v>
          </cell>
          <cell r="RH23">
            <v>0.74123955183766177</v>
          </cell>
          <cell r="RI23" t="str">
            <v>Over</v>
          </cell>
          <cell r="RJ23">
            <v>3</v>
          </cell>
          <cell r="RK23">
            <v>1.7894736842105263</v>
          </cell>
          <cell r="RL23">
            <v>0.97632800547203691</v>
          </cell>
          <cell r="RM23">
            <v>2.7658016896825632</v>
          </cell>
          <cell r="RN23">
            <v>0.81314567873848942</v>
          </cell>
          <cell r="RO23" t="str">
            <v>Over</v>
          </cell>
          <cell r="RP23">
            <v>4</v>
          </cell>
          <cell r="RQ23">
            <v>0</v>
          </cell>
          <cell r="RR23">
            <v>4</v>
          </cell>
          <cell r="RS23">
            <v>4</v>
          </cell>
          <cell r="RT23">
            <v>0</v>
          </cell>
          <cell r="RU23">
            <v>4</v>
          </cell>
          <cell r="RV23">
            <v>4</v>
          </cell>
          <cell r="RW23" t="str">
            <v>OK</v>
          </cell>
          <cell r="RX23">
            <v>10</v>
          </cell>
          <cell r="RY23">
            <v>15</v>
          </cell>
          <cell r="RZ23">
            <v>12.315789473684211</v>
          </cell>
          <cell r="SA23">
            <v>4.3976336007618571</v>
          </cell>
          <cell r="SB23">
            <v>16.713423074446069</v>
          </cell>
          <cell r="SC23">
            <v>7.9181558729223536</v>
          </cell>
          <cell r="SD23" t="str">
            <v>OK</v>
          </cell>
          <cell r="SE23">
            <v>0</v>
          </cell>
          <cell r="SF23">
            <v>5</v>
          </cell>
          <cell r="SG23">
            <v>5</v>
          </cell>
          <cell r="SH23">
            <v>4.5789473684210522</v>
          </cell>
          <cell r="SI23">
            <v>2.1938243997813553</v>
          </cell>
          <cell r="SJ23">
            <v>6.7727717682024071</v>
          </cell>
          <cell r="SK23">
            <v>2.3851229686396969</v>
          </cell>
          <cell r="SL23" t="str">
            <v>OK</v>
          </cell>
          <cell r="SM23">
            <v>0</v>
          </cell>
          <cell r="SN23">
            <v>5.2631578947368418E-2</v>
          </cell>
          <cell r="SO23">
            <v>0.22941573387056177</v>
          </cell>
          <cell r="SP23">
            <v>0.28204731281793016</v>
          </cell>
          <cell r="SQ23">
            <v>-0.17678415492319335</v>
          </cell>
          <cell r="SR23" t="str">
            <v>OK</v>
          </cell>
          <cell r="SS23">
            <v>20</v>
          </cell>
          <cell r="ST23">
            <v>4</v>
          </cell>
          <cell r="SU23">
            <v>2.8947368421052633</v>
          </cell>
          <cell r="SV23">
            <v>1.1002392084403616</v>
          </cell>
          <cell r="SW23">
            <v>3.9949760505456249</v>
          </cell>
          <cell r="SX23">
            <v>1.7944976336649017</v>
          </cell>
          <cell r="SY23" t="str">
            <v>Over</v>
          </cell>
          <cell r="SZ23">
            <v>6</v>
          </cell>
          <cell r="TA23">
            <v>0</v>
          </cell>
          <cell r="TB23">
            <v>0</v>
          </cell>
          <cell r="TC23">
            <v>6</v>
          </cell>
          <cell r="TD23">
            <v>5.6315789473684212</v>
          </cell>
          <cell r="TE23">
            <v>0.89508077325081425</v>
          </cell>
          <cell r="TF23">
            <v>6.5266597206192358</v>
          </cell>
          <cell r="TG23">
            <v>4.7364981741176067</v>
          </cell>
          <cell r="TH23" t="str">
            <v>OK</v>
          </cell>
          <cell r="TI23">
            <v>10</v>
          </cell>
          <cell r="TJ23">
            <v>0</v>
          </cell>
          <cell r="TK23">
            <v>0.10526315789473684</v>
          </cell>
          <cell r="TL23">
            <v>0.31530176764230577</v>
          </cell>
          <cell r="TM23">
            <v>0.42056492553704261</v>
          </cell>
          <cell r="TN23">
            <v>-0.21003860974756894</v>
          </cell>
          <cell r="TO23" t="str">
            <v>OK</v>
          </cell>
          <cell r="TP23">
            <v>17</v>
          </cell>
          <cell r="TQ23">
            <v>1</v>
          </cell>
          <cell r="TR23">
            <v>0</v>
          </cell>
          <cell r="TS23">
            <v>18</v>
          </cell>
          <cell r="TT23">
            <v>16.315789473684209</v>
          </cell>
          <cell r="TU23">
            <v>3.7424387708039246</v>
          </cell>
          <cell r="TV23">
            <v>20.058228244488134</v>
          </cell>
          <cell r="TW23">
            <v>12.573350702880283</v>
          </cell>
          <cell r="TX23" t="str">
            <v>OK</v>
          </cell>
          <cell r="TY23">
            <v>18</v>
          </cell>
          <cell r="TZ23">
            <v>1</v>
          </cell>
          <cell r="UA23">
            <v>1.2105263157894737</v>
          </cell>
          <cell r="UB23">
            <v>0.53530337903131087</v>
          </cell>
          <cell r="UC23">
            <v>1.7458296948207845</v>
          </cell>
          <cell r="UD23">
            <v>0.67522293675816281</v>
          </cell>
          <cell r="UE23" t="str">
            <v>OK</v>
          </cell>
          <cell r="UF23">
            <v>12</v>
          </cell>
          <cell r="UG23">
            <v>0</v>
          </cell>
          <cell r="UH23">
            <v>12</v>
          </cell>
          <cell r="UI23">
            <v>9.3157894736842106</v>
          </cell>
          <cell r="UJ23">
            <v>2.925987612545879</v>
          </cell>
          <cell r="UK23">
            <v>12.241777086230091</v>
          </cell>
          <cell r="UL23">
            <v>6.3898018611383316</v>
          </cell>
          <cell r="UM23" t="str">
            <v>OK</v>
          </cell>
          <cell r="UN23">
            <v>3</v>
          </cell>
          <cell r="UO23">
            <v>0</v>
          </cell>
          <cell r="UP23">
            <v>3</v>
          </cell>
          <cell r="UQ23">
            <v>3</v>
          </cell>
          <cell r="UR23">
            <v>0</v>
          </cell>
          <cell r="US23">
            <v>3</v>
          </cell>
          <cell r="UT23">
            <v>3</v>
          </cell>
          <cell r="UU23" t="str">
            <v>OK</v>
          </cell>
          <cell r="UV23">
            <v>1</v>
          </cell>
          <cell r="UW23">
            <v>1</v>
          </cell>
          <cell r="UX23">
            <v>0</v>
          </cell>
          <cell r="UY23">
            <v>1</v>
          </cell>
          <cell r="UZ23">
            <v>1</v>
          </cell>
          <cell r="VA23" t="str">
            <v>OK</v>
          </cell>
          <cell r="VB23">
            <v>0</v>
          </cell>
          <cell r="VC23">
            <v>0</v>
          </cell>
          <cell r="VD23">
            <v>0</v>
          </cell>
          <cell r="VE23">
            <v>0</v>
          </cell>
          <cell r="VF23">
            <v>0</v>
          </cell>
          <cell r="VG23" t="str">
            <v>OK</v>
          </cell>
          <cell r="VH23">
            <v>17</v>
          </cell>
          <cell r="VI23">
            <v>3</v>
          </cell>
          <cell r="VJ23">
            <v>3</v>
          </cell>
          <cell r="VK23">
            <v>0</v>
          </cell>
          <cell r="VL23">
            <v>3</v>
          </cell>
          <cell r="VM23">
            <v>3</v>
          </cell>
          <cell r="VN23" t="str">
            <v>OK</v>
          </cell>
          <cell r="VO23">
            <v>3</v>
          </cell>
          <cell r="VP23">
            <v>22</v>
          </cell>
          <cell r="VQ23">
            <v>20.421052631578949</v>
          </cell>
          <cell r="VR23">
            <v>4.11387610510904</v>
          </cell>
          <cell r="VS23">
            <v>24.534928736687988</v>
          </cell>
          <cell r="VT23">
            <v>16.30717652646991</v>
          </cell>
          <cell r="VU23" t="str">
            <v>OK</v>
          </cell>
          <cell r="VV23">
            <v>18</v>
          </cell>
          <cell r="VW23">
            <v>15.263157894736842</v>
          </cell>
          <cell r="VX23">
            <v>3.2118202741878652</v>
          </cell>
          <cell r="VY23">
            <v>18.474978168924707</v>
          </cell>
          <cell r="VZ23">
            <v>12.051337620548978</v>
          </cell>
          <cell r="WA23" t="str">
            <v>OK</v>
          </cell>
          <cell r="WB23">
            <v>40</v>
          </cell>
          <cell r="WC23">
            <v>166</v>
          </cell>
          <cell r="WD23">
            <v>24</v>
          </cell>
          <cell r="WE23">
            <v>0</v>
          </cell>
          <cell r="WF23">
            <v>24</v>
          </cell>
          <cell r="WG23">
            <v>20.631578947368421</v>
          </cell>
          <cell r="WH23">
            <v>3.6849623293082745</v>
          </cell>
          <cell r="WI23">
            <v>24.316541276676695</v>
          </cell>
          <cell r="WJ23">
            <v>16.946616618060148</v>
          </cell>
          <cell r="WK23" t="str">
            <v>OK</v>
          </cell>
          <cell r="WL23">
            <v>24</v>
          </cell>
          <cell r="WM23">
            <v>26</v>
          </cell>
          <cell r="WN23">
            <v>0</v>
          </cell>
          <cell r="WO23">
            <v>26</v>
          </cell>
          <cell r="WP23">
            <v>18.210526315789473</v>
          </cell>
          <cell r="WQ23">
            <v>5.4932175085728447</v>
          </cell>
          <cell r="WR23">
            <v>23.703743824362316</v>
          </cell>
          <cell r="WS23">
            <v>12.717308807216629</v>
          </cell>
          <cell r="WT23" t="str">
            <v>Over</v>
          </cell>
          <cell r="WU23">
            <v>26</v>
          </cell>
          <cell r="WV23">
            <v>22</v>
          </cell>
          <cell r="WW23">
            <v>0</v>
          </cell>
          <cell r="WX23">
            <v>22</v>
          </cell>
          <cell r="WY23">
            <v>16.94736842105263</v>
          </cell>
          <cell r="WZ23">
            <v>4.636493936520548</v>
          </cell>
          <cell r="XA23">
            <v>21.583862357573178</v>
          </cell>
          <cell r="XB23">
            <v>12.310874484532082</v>
          </cell>
          <cell r="XC23" t="str">
            <v>Over</v>
          </cell>
          <cell r="XD23">
            <v>22</v>
          </cell>
          <cell r="XE23">
            <v>12</v>
          </cell>
          <cell r="XF23">
            <v>0</v>
          </cell>
          <cell r="XG23">
            <v>12</v>
          </cell>
          <cell r="XH23">
            <v>11.421052631578947</v>
          </cell>
          <cell r="XI23">
            <v>1.643701428473221</v>
          </cell>
          <cell r="XJ23">
            <v>13.064754060052168</v>
          </cell>
          <cell r="XK23">
            <v>9.7773512031057255</v>
          </cell>
          <cell r="XL23" t="str">
            <v>OK</v>
          </cell>
          <cell r="XM23">
            <v>12</v>
          </cell>
          <cell r="XN23">
            <v>14</v>
          </cell>
          <cell r="XO23">
            <v>0</v>
          </cell>
          <cell r="XP23">
            <v>14</v>
          </cell>
          <cell r="XQ23">
            <v>12.368421052631579</v>
          </cell>
          <cell r="XR23">
            <v>2.1137256816602124</v>
          </cell>
          <cell r="XS23">
            <v>14.482146734291792</v>
          </cell>
          <cell r="XT23">
            <v>10.254695370971366</v>
          </cell>
          <cell r="XU23" t="str">
            <v>OK</v>
          </cell>
          <cell r="XV23">
            <v>14</v>
          </cell>
          <cell r="XW23">
            <v>11</v>
          </cell>
          <cell r="XX23">
            <v>0</v>
          </cell>
          <cell r="XY23">
            <v>11</v>
          </cell>
          <cell r="XZ23">
            <v>8.4210526315789469</v>
          </cell>
          <cell r="YA23">
            <v>1.6095475373078596</v>
          </cell>
          <cell r="YB23">
            <v>10.030600168886807</v>
          </cell>
          <cell r="YC23">
            <v>6.8115050942710873</v>
          </cell>
          <cell r="YD23" t="str">
            <v>Over</v>
          </cell>
          <cell r="YE23">
            <v>11</v>
          </cell>
          <cell r="YF23">
            <v>43</v>
          </cell>
          <cell r="YG23">
            <v>0</v>
          </cell>
          <cell r="YH23">
            <v>43</v>
          </cell>
          <cell r="YI23">
            <v>32.263157894736842</v>
          </cell>
          <cell r="YJ23">
            <v>8.7422480280986861</v>
          </cell>
          <cell r="YK23">
            <v>41.005405922835529</v>
          </cell>
          <cell r="YL23">
            <v>23.520909866638156</v>
          </cell>
          <cell r="YM23" t="str">
            <v>Over</v>
          </cell>
          <cell r="YN23">
            <v>43</v>
          </cell>
          <cell r="YO23">
            <v>26</v>
          </cell>
          <cell r="YP23">
            <v>0</v>
          </cell>
          <cell r="YQ23">
            <v>26</v>
          </cell>
          <cell r="YR23">
            <v>17.157894736842106</v>
          </cell>
          <cell r="YS23">
            <v>5.0361267954068811</v>
          </cell>
          <cell r="YT23">
            <v>22.194021532248989</v>
          </cell>
          <cell r="YU23">
            <v>12.121767941435225</v>
          </cell>
          <cell r="YV23" t="str">
            <v>Over</v>
          </cell>
          <cell r="YW23">
            <v>26</v>
          </cell>
          <cell r="YX23">
            <v>17</v>
          </cell>
          <cell r="YY23">
            <v>0</v>
          </cell>
          <cell r="YZ23">
            <v>17</v>
          </cell>
          <cell r="ZA23">
            <v>12.105263157894736</v>
          </cell>
          <cell r="ZB23">
            <v>2.7466087542864202</v>
          </cell>
          <cell r="ZC23">
            <v>14.851871912181156</v>
          </cell>
          <cell r="ZD23">
            <v>9.3586544036083161</v>
          </cell>
          <cell r="ZE23" t="str">
            <v>Over</v>
          </cell>
          <cell r="ZF23">
            <v>17</v>
          </cell>
          <cell r="ZG23">
            <v>3</v>
          </cell>
          <cell r="ZH23">
            <v>0</v>
          </cell>
          <cell r="ZI23">
            <v>3</v>
          </cell>
          <cell r="ZJ23">
            <v>2.0526315789473686</v>
          </cell>
          <cell r="ZK23">
            <v>1.0787690624311024</v>
          </cell>
          <cell r="ZL23">
            <v>3.131400641378471</v>
          </cell>
          <cell r="ZM23">
            <v>0.97386251651626621</v>
          </cell>
          <cell r="ZN23" t="str">
            <v>OK</v>
          </cell>
          <cell r="ZO23">
            <v>3</v>
          </cell>
          <cell r="ZP23">
            <v>14</v>
          </cell>
          <cell r="ZQ23">
            <v>0</v>
          </cell>
          <cell r="ZR23">
            <v>14</v>
          </cell>
          <cell r="ZS23">
            <v>12.473684210526315</v>
          </cell>
          <cell r="ZT23">
            <v>1.8369183449048474</v>
          </cell>
          <cell r="ZU23">
            <v>14.310602555431162</v>
          </cell>
          <cell r="ZV23">
            <v>10.636765865621468</v>
          </cell>
          <cell r="ZW23" t="str">
            <v>OK</v>
          </cell>
          <cell r="ZX23">
            <v>14</v>
          </cell>
          <cell r="ZY23">
            <v>16</v>
          </cell>
          <cell r="ZZ23">
            <v>0</v>
          </cell>
          <cell r="AAA23">
            <v>16</v>
          </cell>
          <cell r="AAB23">
            <v>10.842105263157896</v>
          </cell>
          <cell r="AAC23">
            <v>4.6816801102778012</v>
          </cell>
          <cell r="AAD23">
            <v>15.523785373435697</v>
          </cell>
          <cell r="AAE23">
            <v>6.1604251528800944</v>
          </cell>
          <cell r="AAF23" t="str">
            <v>Over</v>
          </cell>
          <cell r="AAG23">
            <v>16</v>
          </cell>
          <cell r="AAH23">
            <v>10</v>
          </cell>
          <cell r="AAI23">
            <v>0</v>
          </cell>
          <cell r="AAJ23">
            <v>10</v>
          </cell>
          <cell r="AAK23">
            <v>5.7368421052631575</v>
          </cell>
          <cell r="AAL23">
            <v>2.4909191802571802</v>
          </cell>
          <cell r="AAM23">
            <v>8.2277612855203373</v>
          </cell>
          <cell r="AAN23">
            <v>3.2459229250059773</v>
          </cell>
          <cell r="AAO23" t="str">
            <v>Over</v>
          </cell>
          <cell r="AAP23">
            <v>10</v>
          </cell>
          <cell r="AAQ23">
            <v>2</v>
          </cell>
          <cell r="AAR23">
            <v>0</v>
          </cell>
          <cell r="AAS23">
            <v>2</v>
          </cell>
          <cell r="AAT23">
            <v>1.1666666666666667</v>
          </cell>
          <cell r="AAU23">
            <v>0.38348249442368521</v>
          </cell>
          <cell r="AAV23">
            <v>1.5501491610903519</v>
          </cell>
          <cell r="AAW23">
            <v>0.78318417224298154</v>
          </cell>
          <cell r="AAX23" t="str">
            <v>Over</v>
          </cell>
          <cell r="AAY23">
            <v>2</v>
          </cell>
          <cell r="AAZ23">
            <v>10</v>
          </cell>
          <cell r="ABA23">
            <v>0</v>
          </cell>
          <cell r="ABB23">
            <v>10</v>
          </cell>
          <cell r="ABC23">
            <v>7.4210526315789478</v>
          </cell>
          <cell r="ABD23">
            <v>3.4691623944834635</v>
          </cell>
          <cell r="ABE23">
            <v>10.89021502606241</v>
          </cell>
          <cell r="ABF23">
            <v>3.9518902370954843</v>
          </cell>
          <cell r="ABG23" t="str">
            <v>OK</v>
          </cell>
          <cell r="ABH23">
            <v>10</v>
          </cell>
          <cell r="ABI23">
            <v>1</v>
          </cell>
          <cell r="ABJ23">
            <v>1.1052631578947369</v>
          </cell>
          <cell r="ABK23">
            <v>0.4588314677411236</v>
          </cell>
          <cell r="ABL23">
            <v>1.5640946256358605</v>
          </cell>
          <cell r="ABM23">
            <v>0.64643169015361335</v>
          </cell>
          <cell r="ABN23" t="str">
            <v>OK</v>
          </cell>
          <cell r="ABO23">
            <v>1</v>
          </cell>
          <cell r="ABP23">
            <v>251</v>
          </cell>
          <cell r="ABQ23">
            <v>617</v>
          </cell>
          <cell r="ABR23">
            <v>0</v>
          </cell>
          <cell r="ABS23">
            <v>0</v>
          </cell>
          <cell r="ABT23">
            <v>0</v>
          </cell>
          <cell r="ABU23">
            <v>0</v>
          </cell>
          <cell r="ABV23">
            <v>0</v>
          </cell>
          <cell r="ABW23">
            <v>0</v>
          </cell>
          <cell r="ABX23">
            <v>0</v>
          </cell>
          <cell r="ABY23">
            <v>0</v>
          </cell>
          <cell r="ABZ23">
            <v>0</v>
          </cell>
          <cell r="ACA23">
            <v>0</v>
          </cell>
          <cell r="ACB23">
            <v>0</v>
          </cell>
          <cell r="ACC23">
            <v>0</v>
          </cell>
          <cell r="ACD23">
            <v>0</v>
          </cell>
          <cell r="ACE23">
            <v>0</v>
          </cell>
          <cell r="ACF23">
            <v>0</v>
          </cell>
          <cell r="ACG23">
            <v>0</v>
          </cell>
          <cell r="ACH23">
            <v>0</v>
          </cell>
          <cell r="ACI23">
            <v>0</v>
          </cell>
          <cell r="ACJ23">
            <v>0</v>
          </cell>
          <cell r="ACK23">
            <v>0</v>
          </cell>
          <cell r="ACL23">
            <v>0</v>
          </cell>
          <cell r="ACM23">
            <v>0</v>
          </cell>
          <cell r="ACN23">
            <v>0</v>
          </cell>
          <cell r="ACO23">
            <v>0</v>
          </cell>
          <cell r="ACP23">
            <v>0</v>
          </cell>
          <cell r="ACR23">
            <v>78</v>
          </cell>
          <cell r="ACS23">
            <v>78</v>
          </cell>
          <cell r="ACT23">
            <v>0</v>
          </cell>
          <cell r="ACV23">
            <v>274</v>
          </cell>
          <cell r="ACW23">
            <v>274</v>
          </cell>
          <cell r="ACX23">
            <v>0</v>
          </cell>
          <cell r="ACZ23">
            <v>15</v>
          </cell>
          <cell r="ADA23">
            <v>15</v>
          </cell>
          <cell r="ADB23">
            <v>0</v>
          </cell>
          <cell r="ADD23">
            <v>7</v>
          </cell>
          <cell r="ADE23">
            <v>7</v>
          </cell>
          <cell r="ADF23">
            <v>0</v>
          </cell>
          <cell r="ADH23">
            <v>28</v>
          </cell>
          <cell r="ADI23">
            <v>28</v>
          </cell>
          <cell r="ADJ23">
            <v>0</v>
          </cell>
          <cell r="ADL23">
            <v>18</v>
          </cell>
          <cell r="ADM23">
            <v>18</v>
          </cell>
          <cell r="ADN23">
            <v>0</v>
          </cell>
          <cell r="ADP23">
            <v>24</v>
          </cell>
          <cell r="ADQ23">
            <v>24</v>
          </cell>
          <cell r="ADR23">
            <v>0</v>
          </cell>
          <cell r="ADT23">
            <v>18</v>
          </cell>
          <cell r="ADU23">
            <v>18</v>
          </cell>
          <cell r="ADV23">
            <v>0</v>
          </cell>
          <cell r="ADX23">
            <v>2</v>
          </cell>
          <cell r="ADY23">
            <v>2</v>
          </cell>
          <cell r="ADZ23">
            <v>0</v>
          </cell>
          <cell r="AEB23">
            <v>12</v>
          </cell>
          <cell r="AEC23">
            <v>12</v>
          </cell>
          <cell r="AED23">
            <v>0</v>
          </cell>
          <cell r="AEF23">
            <v>0</v>
          </cell>
          <cell r="AEG23">
            <v>0</v>
          </cell>
          <cell r="AEH23">
            <v>0</v>
          </cell>
          <cell r="AEJ23">
            <v>1</v>
          </cell>
          <cell r="AEK23">
            <v>1</v>
          </cell>
          <cell r="AEL23">
            <v>0</v>
          </cell>
          <cell r="AEN23">
            <v>3</v>
          </cell>
          <cell r="AEO23">
            <v>3</v>
          </cell>
          <cell r="AEP23">
            <v>0</v>
          </cell>
          <cell r="AER23">
            <v>2</v>
          </cell>
          <cell r="AES23">
            <v>2</v>
          </cell>
          <cell r="AET23">
            <v>0</v>
          </cell>
          <cell r="AEV23">
            <v>4</v>
          </cell>
          <cell r="AEW23">
            <v>4</v>
          </cell>
          <cell r="AEX23">
            <v>0</v>
          </cell>
          <cell r="AEZ23">
            <v>3</v>
          </cell>
          <cell r="AFA23">
            <v>3</v>
          </cell>
          <cell r="AFB23">
            <v>0</v>
          </cell>
          <cell r="AFD23">
            <v>3</v>
          </cell>
          <cell r="AFE23">
            <v>3</v>
          </cell>
          <cell r="AFF23">
            <v>0</v>
          </cell>
          <cell r="AFH23">
            <v>12</v>
          </cell>
          <cell r="AFI23">
            <v>12</v>
          </cell>
          <cell r="AFJ23">
            <v>0</v>
          </cell>
          <cell r="AFL23">
            <v>0</v>
          </cell>
          <cell r="AFM23">
            <v>0</v>
          </cell>
          <cell r="AFN23">
            <v>0</v>
          </cell>
          <cell r="AFP23">
            <v>10</v>
          </cell>
          <cell r="AFQ23">
            <v>10</v>
          </cell>
          <cell r="AFR23">
            <v>0</v>
          </cell>
          <cell r="AFT23">
            <v>0</v>
          </cell>
          <cell r="AFU23">
            <v>0</v>
          </cell>
          <cell r="AFV23">
            <v>0</v>
          </cell>
          <cell r="AFX23">
            <v>0</v>
          </cell>
          <cell r="AFY23">
            <v>0</v>
          </cell>
          <cell r="AFZ23">
            <v>0</v>
          </cell>
          <cell r="AGB23">
            <v>6</v>
          </cell>
          <cell r="AGC23">
            <v>6</v>
          </cell>
          <cell r="AGD23">
            <v>0</v>
          </cell>
          <cell r="AGF23">
            <v>18</v>
          </cell>
          <cell r="AGG23">
            <v>18</v>
          </cell>
          <cell r="AGH23">
            <v>0</v>
          </cell>
          <cell r="AGJ23">
            <v>6</v>
          </cell>
          <cell r="AGK23">
            <v>6</v>
          </cell>
          <cell r="AGL23">
            <v>0</v>
          </cell>
          <cell r="AGN23">
            <v>14</v>
          </cell>
          <cell r="AGO23">
            <v>14</v>
          </cell>
          <cell r="AGP23">
            <v>0</v>
          </cell>
          <cell r="AGR23">
            <v>8</v>
          </cell>
          <cell r="AGS23">
            <v>8</v>
          </cell>
          <cell r="AGT23">
            <v>0</v>
          </cell>
          <cell r="AGV23">
            <v>17</v>
          </cell>
          <cell r="AGW23">
            <v>17</v>
          </cell>
          <cell r="AGX23">
            <v>0</v>
          </cell>
          <cell r="AGZ23">
            <v>3</v>
          </cell>
          <cell r="AHA23">
            <v>3</v>
          </cell>
          <cell r="AHB23">
            <v>0</v>
          </cell>
          <cell r="AHD23">
            <v>3</v>
          </cell>
          <cell r="AHE23">
            <v>3</v>
          </cell>
          <cell r="AHF23">
            <v>0</v>
          </cell>
          <cell r="AHH23">
            <v>2</v>
          </cell>
          <cell r="AHI23">
            <v>2</v>
          </cell>
          <cell r="AHJ23">
            <v>0</v>
          </cell>
          <cell r="AHL23">
            <v>2</v>
          </cell>
          <cell r="AHM23">
            <v>2</v>
          </cell>
          <cell r="AHN23">
            <v>0</v>
          </cell>
          <cell r="AHP23">
            <v>6</v>
          </cell>
          <cell r="AHQ23">
            <v>6</v>
          </cell>
          <cell r="AHR23">
            <v>0</v>
          </cell>
          <cell r="AHT23">
            <v>12</v>
          </cell>
          <cell r="AHU23">
            <v>12</v>
          </cell>
          <cell r="AHV23">
            <v>0</v>
          </cell>
          <cell r="AHX23" t="str">
            <v>-</v>
          </cell>
          <cell r="AIA23">
            <v>3</v>
          </cell>
          <cell r="AIB23">
            <v>9</v>
          </cell>
          <cell r="AIC23">
            <v>2</v>
          </cell>
          <cell r="AID23">
            <v>0</v>
          </cell>
          <cell r="AIE23">
            <v>0</v>
          </cell>
          <cell r="AIF23">
            <v>2</v>
          </cell>
          <cell r="AIG23">
            <v>0</v>
          </cell>
          <cell r="AIH23">
            <v>1</v>
          </cell>
          <cell r="AII23">
            <v>17</v>
          </cell>
          <cell r="AIJ23">
            <v>2</v>
          </cell>
        </row>
        <row r="24">
          <cell r="B24" t="str">
            <v>รพท.ชุมแพ</v>
          </cell>
          <cell r="C24" t="str">
            <v>โรงพยาบาลชุมแพ</v>
          </cell>
          <cell r="D24">
            <v>10998</v>
          </cell>
          <cell r="E24">
            <v>7</v>
          </cell>
          <cell r="F24" t="str">
            <v>ขอนแก่น</v>
          </cell>
          <cell r="G24" t="str">
            <v>M1</v>
          </cell>
          <cell r="H24" t="str">
            <v>รพ.ระดับ M1 เตียง &lt; 200</v>
          </cell>
          <cell r="I24">
            <v>2</v>
          </cell>
          <cell r="J24">
            <v>157</v>
          </cell>
          <cell r="K24">
            <v>1</v>
          </cell>
          <cell r="L24">
            <v>142347</v>
          </cell>
          <cell r="M24">
            <v>1452</v>
          </cell>
          <cell r="N24">
            <v>39430</v>
          </cell>
          <cell r="O24">
            <v>102917</v>
          </cell>
          <cell r="P24">
            <v>279592</v>
          </cell>
          <cell r="Q24">
            <v>2</v>
          </cell>
          <cell r="R24">
            <v>2.7</v>
          </cell>
          <cell r="S24">
            <v>2.1052631578947367</v>
          </cell>
          <cell r="T24">
            <v>0.31530176764230522</v>
          </cell>
          <cell r="U24">
            <v>2.4205649255370418</v>
          </cell>
          <cell r="V24">
            <v>1.7899613902524316</v>
          </cell>
          <cell r="W24" t="str">
            <v>OK</v>
          </cell>
          <cell r="X24">
            <v>1</v>
          </cell>
          <cell r="Y24">
            <v>1</v>
          </cell>
          <cell r="Z24">
            <v>0</v>
          </cell>
          <cell r="AA24">
            <v>1</v>
          </cell>
          <cell r="AB24">
            <v>1</v>
          </cell>
          <cell r="AC24" t="str">
            <v>OK</v>
          </cell>
          <cell r="AD24">
            <v>10</v>
          </cell>
          <cell r="AE24">
            <v>9.6842105263157894</v>
          </cell>
          <cell r="AF24">
            <v>1.5653409844697808</v>
          </cell>
          <cell r="AG24">
            <v>11.249551510785571</v>
          </cell>
          <cell r="AH24">
            <v>8.1188695418460082</v>
          </cell>
          <cell r="AI24" t="str">
            <v>OK</v>
          </cell>
          <cell r="AJ24">
            <v>0</v>
          </cell>
          <cell r="AK24">
            <v>0.73684210526315785</v>
          </cell>
          <cell r="AL24">
            <v>0.65337629647494988</v>
          </cell>
          <cell r="AM24">
            <v>1.3902184017381076</v>
          </cell>
          <cell r="AN24">
            <v>8.3465808788207974E-2</v>
          </cell>
          <cell r="AO24" t="str">
            <v>Under</v>
          </cell>
          <cell r="AP24">
            <v>1</v>
          </cell>
          <cell r="AQ24">
            <v>1</v>
          </cell>
          <cell r="AR24">
            <v>0</v>
          </cell>
          <cell r="AS24">
            <v>1</v>
          </cell>
          <cell r="AT24">
            <v>1</v>
          </cell>
          <cell r="AU24" t="str">
            <v>OK</v>
          </cell>
          <cell r="AV24">
            <v>1</v>
          </cell>
          <cell r="AW24">
            <v>2</v>
          </cell>
          <cell r="AX24">
            <v>3</v>
          </cell>
          <cell r="AY24">
            <v>3.2105263157894739</v>
          </cell>
          <cell r="AZ24">
            <v>0.63060353528461177</v>
          </cell>
          <cell r="BA24">
            <v>3.8411298510740854</v>
          </cell>
          <cell r="BB24">
            <v>2.5799227805048623</v>
          </cell>
          <cell r="BC24" t="str">
            <v>OK</v>
          </cell>
          <cell r="BD24">
            <v>17</v>
          </cell>
          <cell r="BE24">
            <v>3</v>
          </cell>
          <cell r="BF24">
            <v>5</v>
          </cell>
          <cell r="BG24">
            <v>8</v>
          </cell>
          <cell r="BH24">
            <v>8.6315789473684212</v>
          </cell>
          <cell r="BI24">
            <v>1.8918106058538346</v>
          </cell>
          <cell r="BJ24">
            <v>10.523389553222255</v>
          </cell>
          <cell r="BK24">
            <v>6.739768341514587</v>
          </cell>
          <cell r="BL24" t="str">
            <v>OK</v>
          </cell>
          <cell r="BM24">
            <v>8</v>
          </cell>
          <cell r="BN24">
            <v>1</v>
          </cell>
          <cell r="BO24">
            <v>16</v>
          </cell>
          <cell r="BP24">
            <v>17</v>
          </cell>
          <cell r="BQ24">
            <v>16.789473684210527</v>
          </cell>
          <cell r="BR24">
            <v>1.2283207764360911</v>
          </cell>
          <cell r="BS24">
            <v>18.01779446064662</v>
          </cell>
          <cell r="BT24">
            <v>15.561152907774437</v>
          </cell>
          <cell r="BU24" t="str">
            <v>OK</v>
          </cell>
          <cell r="BV24">
            <v>1</v>
          </cell>
          <cell r="BW24">
            <v>0.84210526315789469</v>
          </cell>
          <cell r="BX24">
            <v>0.37463432463267765</v>
          </cell>
          <cell r="BY24">
            <v>1.2167395877905722</v>
          </cell>
          <cell r="BZ24">
            <v>0.46747093852521704</v>
          </cell>
          <cell r="CA24" t="str">
            <v>OK</v>
          </cell>
          <cell r="CB24">
            <v>18</v>
          </cell>
          <cell r="CC24">
            <v>4</v>
          </cell>
          <cell r="CD24">
            <v>4</v>
          </cell>
          <cell r="CE24">
            <v>0</v>
          </cell>
          <cell r="CF24">
            <v>4</v>
          </cell>
          <cell r="CG24">
            <v>4</v>
          </cell>
          <cell r="CH24" t="str">
            <v>OK</v>
          </cell>
          <cell r="CI24">
            <v>2</v>
          </cell>
          <cell r="CJ24">
            <v>2</v>
          </cell>
          <cell r="CK24">
            <v>0</v>
          </cell>
          <cell r="CL24">
            <v>2</v>
          </cell>
          <cell r="CM24">
            <v>2</v>
          </cell>
          <cell r="CN24" t="str">
            <v>OK</v>
          </cell>
          <cell r="CO24">
            <v>6</v>
          </cell>
          <cell r="CP24">
            <v>2</v>
          </cell>
          <cell r="CQ24">
            <v>5</v>
          </cell>
          <cell r="CR24">
            <v>7</v>
          </cell>
          <cell r="CS24">
            <v>9.2631578947368425</v>
          </cell>
          <cell r="CT24">
            <v>1.9391322590603914</v>
          </cell>
          <cell r="CU24">
            <v>11.202290153797234</v>
          </cell>
          <cell r="CV24">
            <v>7.3240256356764508</v>
          </cell>
          <cell r="CW24" t="str">
            <v>Under</v>
          </cell>
          <cell r="CX24">
            <v>7</v>
          </cell>
          <cell r="CY24">
            <v>3</v>
          </cell>
          <cell r="CZ24">
            <v>4</v>
          </cell>
          <cell r="DA24">
            <v>7</v>
          </cell>
          <cell r="DB24">
            <v>5.3684210526315788</v>
          </cell>
          <cell r="DC24">
            <v>1.3000224919331835</v>
          </cell>
          <cell r="DD24">
            <v>6.6684435445647621</v>
          </cell>
          <cell r="DE24">
            <v>4.0683985606983954</v>
          </cell>
          <cell r="DF24" t="str">
            <v>Over</v>
          </cell>
          <cell r="DG24">
            <v>7</v>
          </cell>
          <cell r="DH24">
            <v>63</v>
          </cell>
          <cell r="DI24">
            <v>4</v>
          </cell>
          <cell r="DJ24">
            <v>4</v>
          </cell>
          <cell r="DK24">
            <v>1</v>
          </cell>
          <cell r="DL24">
            <v>1</v>
          </cell>
          <cell r="DM24">
            <v>0</v>
          </cell>
          <cell r="DN24">
            <v>1</v>
          </cell>
          <cell r="DO24">
            <v>1</v>
          </cell>
          <cell r="DP24">
            <v>4</v>
          </cell>
          <cell r="DR24">
            <v>14</v>
          </cell>
          <cell r="DS24">
            <v>8</v>
          </cell>
          <cell r="DT24">
            <v>11</v>
          </cell>
          <cell r="DU24">
            <v>1</v>
          </cell>
          <cell r="DV24">
            <v>7</v>
          </cell>
          <cell r="DW24">
            <v>2</v>
          </cell>
          <cell r="DX24">
            <v>2</v>
          </cell>
          <cell r="DY24">
            <v>0</v>
          </cell>
          <cell r="DZ24">
            <v>1</v>
          </cell>
          <cell r="EA24">
            <v>1</v>
          </cell>
          <cell r="EB24">
            <v>47</v>
          </cell>
          <cell r="EC24">
            <v>0</v>
          </cell>
          <cell r="ED24">
            <v>2</v>
          </cell>
          <cell r="EE24">
            <v>2</v>
          </cell>
          <cell r="EF24">
            <v>1</v>
          </cell>
          <cell r="EG24">
            <v>1</v>
          </cell>
          <cell r="EH24">
            <v>2</v>
          </cell>
          <cell r="EI24">
            <v>5</v>
          </cell>
          <cell r="EJ24">
            <v>2</v>
          </cell>
          <cell r="EK24">
            <v>0</v>
          </cell>
          <cell r="EL24">
            <v>7</v>
          </cell>
          <cell r="EM24">
            <v>1</v>
          </cell>
          <cell r="EN24">
            <v>2</v>
          </cell>
          <cell r="EO24">
            <v>3</v>
          </cell>
          <cell r="EP24">
            <v>61</v>
          </cell>
          <cell r="EQ24">
            <v>1</v>
          </cell>
          <cell r="ER24">
            <v>1</v>
          </cell>
          <cell r="ET24">
            <v>1</v>
          </cell>
          <cell r="EU24">
            <v>1</v>
          </cell>
          <cell r="EV24">
            <v>2</v>
          </cell>
          <cell r="EW24">
            <v>1</v>
          </cell>
          <cell r="EX24">
            <v>1</v>
          </cell>
          <cell r="EY24">
            <v>2</v>
          </cell>
          <cell r="EZ24">
            <v>0</v>
          </cell>
          <cell r="FA24">
            <v>0</v>
          </cell>
          <cell r="FB24">
            <v>1</v>
          </cell>
          <cell r="FC24">
            <v>1</v>
          </cell>
          <cell r="FD24">
            <v>0</v>
          </cell>
          <cell r="FE24">
            <v>1</v>
          </cell>
          <cell r="FF24">
            <v>1</v>
          </cell>
          <cell r="FG24">
            <v>0</v>
          </cell>
          <cell r="FH24">
            <v>1</v>
          </cell>
          <cell r="FI24">
            <v>1</v>
          </cell>
          <cell r="FJ24">
            <v>0</v>
          </cell>
          <cell r="FK24">
            <v>1</v>
          </cell>
          <cell r="FL24">
            <v>1</v>
          </cell>
          <cell r="FM24">
            <v>2</v>
          </cell>
          <cell r="FN24">
            <v>9</v>
          </cell>
          <cell r="FP24">
            <v>2</v>
          </cell>
          <cell r="FQ24">
            <v>1</v>
          </cell>
          <cell r="FR24">
            <v>3</v>
          </cell>
          <cell r="FS24">
            <v>1</v>
          </cell>
          <cell r="FT24">
            <v>0</v>
          </cell>
          <cell r="FU24">
            <v>1</v>
          </cell>
          <cell r="FV24">
            <v>2</v>
          </cell>
          <cell r="FW24">
            <v>0</v>
          </cell>
          <cell r="FX24">
            <v>2</v>
          </cell>
          <cell r="FY24">
            <v>2</v>
          </cell>
          <cell r="FZ24">
            <v>0</v>
          </cell>
          <cell r="GA24">
            <v>2</v>
          </cell>
          <cell r="GB24">
            <v>8</v>
          </cell>
          <cell r="GC24">
            <v>5.5789473684210522</v>
          </cell>
          <cell r="GD24">
            <v>2.8928223334023784</v>
          </cell>
          <cell r="GE24">
            <v>8.4717697018234297</v>
          </cell>
          <cell r="GF24">
            <v>2.6861250350186738</v>
          </cell>
          <cell r="GG24" t="str">
            <v>OK</v>
          </cell>
          <cell r="GH24">
            <v>16</v>
          </cell>
          <cell r="GI24">
            <v>15.772</v>
          </cell>
          <cell r="GJ24">
            <v>14.2347</v>
          </cell>
          <cell r="GK24">
            <v>20</v>
          </cell>
          <cell r="GL24">
            <v>17.94736842105263</v>
          </cell>
          <cell r="GM24">
            <v>8.1545739326706581</v>
          </cell>
          <cell r="GN24">
            <v>26.101942353723288</v>
          </cell>
          <cell r="GO24">
            <v>9.792794488381972</v>
          </cell>
          <cell r="GP24" t="str">
            <v>OK</v>
          </cell>
          <cell r="GQ24">
            <v>87</v>
          </cell>
          <cell r="GR24">
            <v>6</v>
          </cell>
          <cell r="GS24">
            <v>6.1052631578947372</v>
          </cell>
          <cell r="GT24">
            <v>0.31530176764230583</v>
          </cell>
          <cell r="GU24">
            <v>30</v>
          </cell>
          <cell r="GV24">
            <v>5.7899613902524312</v>
          </cell>
          <cell r="GW24" t="str">
            <v>OK</v>
          </cell>
          <cell r="GX24">
            <v>0</v>
          </cell>
          <cell r="GY24">
            <v>0.15789473684210525</v>
          </cell>
          <cell r="GZ24">
            <v>0.3746343246326776</v>
          </cell>
          <cell r="HA24">
            <v>0.53252906147478285</v>
          </cell>
          <cell r="HB24">
            <v>-0.21673958779057234</v>
          </cell>
          <cell r="HC24" t="str">
            <v>OK</v>
          </cell>
          <cell r="HD24">
            <v>6</v>
          </cell>
          <cell r="HE24">
            <v>3</v>
          </cell>
          <cell r="HF24">
            <v>9</v>
          </cell>
          <cell r="HG24">
            <v>8.526315789473685</v>
          </cell>
          <cell r="HH24">
            <v>1.0202625507753471</v>
          </cell>
          <cell r="HI24">
            <v>9.5465783402490327</v>
          </cell>
          <cell r="HJ24">
            <v>7.5060532386983381</v>
          </cell>
          <cell r="HK24" t="str">
            <v>OK</v>
          </cell>
          <cell r="HL24">
            <v>0</v>
          </cell>
          <cell r="HM24">
            <v>0.63157894736842102</v>
          </cell>
          <cell r="HN24">
            <v>0.49559462778335212</v>
          </cell>
          <cell r="HO24">
            <v>1.1271735751517731</v>
          </cell>
          <cell r="HP24">
            <v>0.1359843195850689</v>
          </cell>
          <cell r="HQ24" t="str">
            <v>Under</v>
          </cell>
          <cell r="HR24">
            <v>15</v>
          </cell>
          <cell r="HS24">
            <v>2</v>
          </cell>
          <cell r="HT24">
            <v>1.6842105263157894</v>
          </cell>
          <cell r="HU24">
            <v>0.8200698871944031</v>
          </cell>
          <cell r="HV24">
            <v>2.5042804135101924</v>
          </cell>
          <cell r="HW24">
            <v>0.86414063912138628</v>
          </cell>
          <cell r="HX24" t="str">
            <v>OK</v>
          </cell>
          <cell r="HY24">
            <v>1</v>
          </cell>
          <cell r="HZ24">
            <v>3</v>
          </cell>
          <cell r="IA24">
            <v>4</v>
          </cell>
          <cell r="IB24">
            <v>5</v>
          </cell>
          <cell r="IC24">
            <v>2.7688746209726918</v>
          </cell>
          <cell r="ID24">
            <v>7.7688746209726922</v>
          </cell>
          <cell r="IE24">
            <v>2.2311253790273082</v>
          </cell>
          <cell r="IF24" t="str">
            <v>OK</v>
          </cell>
          <cell r="IG24">
            <v>3</v>
          </cell>
          <cell r="IH24">
            <v>2.3684210526315788</v>
          </cell>
          <cell r="II24">
            <v>0.68398556805676924</v>
          </cell>
          <cell r="IJ24">
            <v>3.0524066206883482</v>
          </cell>
          <cell r="IK24">
            <v>1.6844354845748095</v>
          </cell>
          <cell r="IL24" t="str">
            <v>OK</v>
          </cell>
          <cell r="IM24">
            <v>9</v>
          </cell>
          <cell r="IN24">
            <v>1</v>
          </cell>
          <cell r="IO24">
            <v>1.5263157894736843</v>
          </cell>
          <cell r="IP24">
            <v>0.61177529032149802</v>
          </cell>
          <cell r="IQ24">
            <v>2.1380910797951822</v>
          </cell>
          <cell r="IR24">
            <v>0.91454049915218627</v>
          </cell>
          <cell r="IS24" t="str">
            <v>OK</v>
          </cell>
          <cell r="IT24">
            <v>1</v>
          </cell>
          <cell r="IU24">
            <v>0.42105263157894735</v>
          </cell>
          <cell r="IV24">
            <v>0.50725727350178806</v>
          </cell>
          <cell r="IW24">
            <v>0.92830990508073541</v>
          </cell>
          <cell r="IX24">
            <v>-8.6204641922840719E-2</v>
          </cell>
          <cell r="IY24" t="str">
            <v>Over</v>
          </cell>
          <cell r="IZ24">
            <v>0</v>
          </cell>
          <cell r="JA24">
            <v>0.94736842105263153</v>
          </cell>
          <cell r="JB24">
            <v>0.77986353582080237</v>
          </cell>
          <cell r="JC24">
            <v>1.727231956873434</v>
          </cell>
          <cell r="JD24">
            <v>0.16750488523182916</v>
          </cell>
          <cell r="JE24" t="str">
            <v>Under</v>
          </cell>
          <cell r="JF24">
            <v>2</v>
          </cell>
          <cell r="JG24">
            <v>1</v>
          </cell>
          <cell r="JH24">
            <v>1.631578947368421</v>
          </cell>
          <cell r="JI24">
            <v>0.49559462778335195</v>
          </cell>
          <cell r="JJ24">
            <v>2.1271735751517729</v>
          </cell>
          <cell r="JK24">
            <v>1.1359843195850692</v>
          </cell>
          <cell r="JL24" t="str">
            <v>Under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 t="str">
            <v>OK</v>
          </cell>
          <cell r="JS24">
            <v>1</v>
          </cell>
          <cell r="JT24">
            <v>1</v>
          </cell>
          <cell r="JU24">
            <v>2</v>
          </cell>
          <cell r="JV24">
            <v>2</v>
          </cell>
          <cell r="JW24">
            <v>0</v>
          </cell>
          <cell r="JX24">
            <v>2</v>
          </cell>
          <cell r="JY24">
            <v>2</v>
          </cell>
          <cell r="JZ24" t="str">
            <v>OK</v>
          </cell>
          <cell r="KA24">
            <v>2</v>
          </cell>
          <cell r="KB24">
            <v>1.368421052631579</v>
          </cell>
          <cell r="KC24">
            <v>0.49559462778335195</v>
          </cell>
          <cell r="KD24">
            <v>1.8640156804149308</v>
          </cell>
          <cell r="KE24">
            <v>0.87282642484822703</v>
          </cell>
          <cell r="KF24" t="str">
            <v>Over</v>
          </cell>
          <cell r="KG24">
            <v>0</v>
          </cell>
          <cell r="KH24">
            <v>0.26315789473684209</v>
          </cell>
          <cell r="KI24">
            <v>0.56195148694901631</v>
          </cell>
          <cell r="KJ24">
            <v>0.82510938168585835</v>
          </cell>
          <cell r="KK24">
            <v>-0.29879359221217422</v>
          </cell>
          <cell r="KL24" t="str">
            <v>OK</v>
          </cell>
          <cell r="KM24">
            <v>1</v>
          </cell>
          <cell r="KN24">
            <v>1</v>
          </cell>
          <cell r="KO24">
            <v>2</v>
          </cell>
          <cell r="KP24">
            <v>2</v>
          </cell>
          <cell r="KQ24">
            <v>0</v>
          </cell>
          <cell r="KR24">
            <v>2</v>
          </cell>
          <cell r="KS24">
            <v>2</v>
          </cell>
          <cell r="KT24" t="str">
            <v>OK</v>
          </cell>
          <cell r="KU24">
            <v>7</v>
          </cell>
          <cell r="KV24">
            <v>1</v>
          </cell>
          <cell r="KW24">
            <v>1</v>
          </cell>
          <cell r="KX24">
            <v>0</v>
          </cell>
          <cell r="KY24">
            <v>1</v>
          </cell>
          <cell r="KZ24">
            <v>1</v>
          </cell>
          <cell r="LA24" t="str">
            <v>OK</v>
          </cell>
          <cell r="LB24">
            <v>2</v>
          </cell>
          <cell r="LC24">
            <v>2</v>
          </cell>
          <cell r="LD24">
            <v>0</v>
          </cell>
          <cell r="LE24">
            <v>2</v>
          </cell>
          <cell r="LF24">
            <v>2</v>
          </cell>
          <cell r="LG24" t="str">
            <v>OK</v>
          </cell>
          <cell r="LH24">
            <v>1</v>
          </cell>
          <cell r="LI24">
            <v>1</v>
          </cell>
          <cell r="LJ24">
            <v>0</v>
          </cell>
          <cell r="LK24">
            <v>1</v>
          </cell>
          <cell r="LL24">
            <v>1</v>
          </cell>
          <cell r="LM24" t="str">
            <v>OK</v>
          </cell>
          <cell r="LN24">
            <v>3</v>
          </cell>
          <cell r="LO24">
            <v>0</v>
          </cell>
          <cell r="LP24">
            <v>0.57894736842105265</v>
          </cell>
          <cell r="LQ24">
            <v>0.60697697866688405</v>
          </cell>
          <cell r="LR24">
            <v>1.1859243470879366</v>
          </cell>
          <cell r="LS24">
            <v>-2.8029610245831393E-2</v>
          </cell>
          <cell r="LT24" t="str">
            <v>OK</v>
          </cell>
          <cell r="LU24">
            <v>4</v>
          </cell>
          <cell r="LV24">
            <v>37</v>
          </cell>
          <cell r="LW24">
            <v>3</v>
          </cell>
          <cell r="LX24">
            <v>2.8947368421052633</v>
          </cell>
          <cell r="LY24">
            <v>0.87526103040466097</v>
          </cell>
          <cell r="LZ24">
            <v>3.7699978725099244</v>
          </cell>
          <cell r="MA24">
            <v>2.0194758117006022</v>
          </cell>
          <cell r="MB24" t="str">
            <v>OK</v>
          </cell>
          <cell r="MC24">
            <v>0</v>
          </cell>
          <cell r="MD24">
            <v>12</v>
          </cell>
          <cell r="ME24">
            <v>0</v>
          </cell>
          <cell r="MF24">
            <v>12</v>
          </cell>
          <cell r="MG24">
            <v>12</v>
          </cell>
          <cell r="MH24">
            <v>0</v>
          </cell>
          <cell r="MI24">
            <v>12</v>
          </cell>
          <cell r="MJ24">
            <v>12</v>
          </cell>
          <cell r="MK24" t="str">
            <v>OK</v>
          </cell>
          <cell r="ML24">
            <v>15</v>
          </cell>
          <cell r="MM24">
            <v>8</v>
          </cell>
          <cell r="MN24">
            <v>6.5263157894736841</v>
          </cell>
          <cell r="MO24">
            <v>1.6454793645565065</v>
          </cell>
          <cell r="MP24">
            <v>8.1717951540301907</v>
          </cell>
          <cell r="MQ24">
            <v>4.8808364249171774</v>
          </cell>
          <cell r="MR24" t="str">
            <v>OK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 t="str">
            <v>OK</v>
          </cell>
          <cell r="MY24">
            <v>8</v>
          </cell>
          <cell r="MZ24">
            <v>5</v>
          </cell>
          <cell r="NA24">
            <v>5.0526315789473681</v>
          </cell>
          <cell r="NB24">
            <v>0.91126799391021507</v>
          </cell>
          <cell r="NC24">
            <v>5.9638995728575832</v>
          </cell>
          <cell r="ND24">
            <v>4.1413635850371531</v>
          </cell>
          <cell r="NE24" t="str">
            <v>OK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 t="str">
            <v>OK</v>
          </cell>
          <cell r="NL24">
            <v>5</v>
          </cell>
          <cell r="NM24">
            <v>4</v>
          </cell>
          <cell r="NN24">
            <v>3.4210526315789473</v>
          </cell>
          <cell r="NO24">
            <v>0.83770781658339066</v>
          </cell>
          <cell r="NP24">
            <v>4.258760448162338</v>
          </cell>
          <cell r="NQ24">
            <v>2.5833448149955567</v>
          </cell>
          <cell r="NR24" t="str">
            <v>OK</v>
          </cell>
          <cell r="NS24">
            <v>4</v>
          </cell>
          <cell r="NT24">
            <v>5</v>
          </cell>
          <cell r="NU24">
            <v>3.9473684210526314</v>
          </cell>
          <cell r="NV24">
            <v>0.77986353582080337</v>
          </cell>
          <cell r="NW24">
            <v>4.7272319568734344</v>
          </cell>
          <cell r="NX24">
            <v>3.1675048852318279</v>
          </cell>
          <cell r="NY24" t="str">
            <v>Over</v>
          </cell>
          <cell r="NZ24">
            <v>5</v>
          </cell>
          <cell r="OA24">
            <v>0</v>
          </cell>
          <cell r="OB24">
            <v>0.21052631578947367</v>
          </cell>
          <cell r="OC24">
            <v>0.4188539082916955</v>
          </cell>
          <cell r="OD24">
            <v>0.62938022408116923</v>
          </cell>
          <cell r="OE24">
            <v>-0.20832759250222183</v>
          </cell>
          <cell r="OF24" t="str">
            <v>OK</v>
          </cell>
          <cell r="OG24">
            <v>0</v>
          </cell>
          <cell r="OH24">
            <v>5.2631578947368418E-2</v>
          </cell>
          <cell r="OI24">
            <v>0.22941573387056177</v>
          </cell>
          <cell r="OJ24">
            <v>0.28204731281793016</v>
          </cell>
          <cell r="OK24">
            <v>-0.17678415492319335</v>
          </cell>
          <cell r="OL24" t="str">
            <v>OK</v>
          </cell>
          <cell r="OM24">
            <v>0</v>
          </cell>
          <cell r="ON24">
            <v>3</v>
          </cell>
          <cell r="OO24">
            <v>2.3157894736842106</v>
          </cell>
          <cell r="OP24">
            <v>0.58239272535781883</v>
          </cell>
          <cell r="OQ24">
            <v>2.8981821990420293</v>
          </cell>
          <cell r="OR24">
            <v>1.7333967483263919</v>
          </cell>
          <cell r="OS24" t="str">
            <v>Over</v>
          </cell>
          <cell r="OT24">
            <v>3</v>
          </cell>
          <cell r="OU24">
            <v>4</v>
          </cell>
          <cell r="OV24">
            <v>2.2105263157894739</v>
          </cell>
          <cell r="OW24">
            <v>0.71328250351775879</v>
          </cell>
          <cell r="OX24">
            <v>2.9238088193072329</v>
          </cell>
          <cell r="OY24">
            <v>1.4972438122717151</v>
          </cell>
          <cell r="OZ24" t="str">
            <v>Over</v>
          </cell>
          <cell r="PA24">
            <v>0</v>
          </cell>
          <cell r="PB24">
            <v>0</v>
          </cell>
          <cell r="PC24">
            <v>0</v>
          </cell>
          <cell r="PD24">
            <v>0</v>
          </cell>
          <cell r="PE24">
            <v>0</v>
          </cell>
          <cell r="PF24" t="str">
            <v>OK</v>
          </cell>
          <cell r="PG24">
            <v>0</v>
          </cell>
          <cell r="PH24">
            <v>0</v>
          </cell>
          <cell r="PI24">
            <v>0</v>
          </cell>
          <cell r="PJ24">
            <v>0</v>
          </cell>
          <cell r="PK24">
            <v>0</v>
          </cell>
          <cell r="PL24">
            <v>0</v>
          </cell>
          <cell r="PM24">
            <v>0</v>
          </cell>
          <cell r="PN24">
            <v>0</v>
          </cell>
          <cell r="PO24">
            <v>0</v>
          </cell>
          <cell r="PP24" t="str">
            <v>OK</v>
          </cell>
          <cell r="PQ24">
            <v>4</v>
          </cell>
          <cell r="PR24">
            <v>1</v>
          </cell>
          <cell r="PS24">
            <v>1</v>
          </cell>
          <cell r="PT24">
            <v>2</v>
          </cell>
          <cell r="PU24">
            <v>2.1052631578947367</v>
          </cell>
          <cell r="PV24">
            <v>0.31530176764230522</v>
          </cell>
          <cell r="PW24">
            <v>2.4205649255370418</v>
          </cell>
          <cell r="PX24">
            <v>1.7899613902524316</v>
          </cell>
          <cell r="PY24" t="str">
            <v>OK</v>
          </cell>
          <cell r="PZ24">
            <v>2</v>
          </cell>
          <cell r="QA24">
            <v>0</v>
          </cell>
          <cell r="QB24">
            <v>0.21052631578947367</v>
          </cell>
          <cell r="QC24">
            <v>0.4188539082916955</v>
          </cell>
          <cell r="QD24">
            <v>0.62938022408116923</v>
          </cell>
          <cell r="QE24">
            <v>-0.20832759250222183</v>
          </cell>
          <cell r="QF24" t="str">
            <v>OK</v>
          </cell>
          <cell r="QG24">
            <v>1</v>
          </cell>
          <cell r="QH24">
            <v>1</v>
          </cell>
          <cell r="QI24">
            <v>2</v>
          </cell>
          <cell r="QJ24">
            <v>1.9473684210526316</v>
          </cell>
          <cell r="QK24">
            <v>0.22941573387056158</v>
          </cell>
          <cell r="QL24">
            <v>2.176784154923193</v>
          </cell>
          <cell r="QM24">
            <v>1.7179526871820701</v>
          </cell>
          <cell r="QN24" t="str">
            <v>OK</v>
          </cell>
          <cell r="QO24">
            <v>2</v>
          </cell>
          <cell r="QP24">
            <v>4</v>
          </cell>
          <cell r="QQ24">
            <v>3.5789473684210527</v>
          </cell>
          <cell r="QR24">
            <v>1.0173926082384543</v>
          </cell>
          <cell r="QS24">
            <v>4.5963399766595074</v>
          </cell>
          <cell r="QT24">
            <v>2.5615547601825983</v>
          </cell>
          <cell r="QU24" t="str">
            <v>OK</v>
          </cell>
          <cell r="QV24">
            <v>4</v>
          </cell>
          <cell r="QW24">
            <v>4</v>
          </cell>
          <cell r="QX24">
            <v>2.7894736842105261</v>
          </cell>
          <cell r="QY24">
            <v>0.7873265148181362</v>
          </cell>
          <cell r="QZ24">
            <v>3.5768001990286624</v>
          </cell>
          <cell r="RA24">
            <v>2.0021471693923898</v>
          </cell>
          <cell r="RB24" t="str">
            <v>Over</v>
          </cell>
          <cell r="RC24">
            <v>4</v>
          </cell>
          <cell r="RD24">
            <v>1</v>
          </cell>
          <cell r="RE24">
            <v>1.5789473684210527</v>
          </cell>
          <cell r="RF24">
            <v>0.83770781658339089</v>
          </cell>
          <cell r="RG24">
            <v>2.4166551850044433</v>
          </cell>
          <cell r="RH24">
            <v>0.74123955183766177</v>
          </cell>
          <cell r="RI24" t="str">
            <v>OK</v>
          </cell>
          <cell r="RJ24">
            <v>1</v>
          </cell>
          <cell r="RK24">
            <v>1.7894736842105263</v>
          </cell>
          <cell r="RL24">
            <v>0.97632800547203691</v>
          </cell>
          <cell r="RM24">
            <v>2.7658016896825632</v>
          </cell>
          <cell r="RN24">
            <v>0.81314567873848942</v>
          </cell>
          <cell r="RO24" t="str">
            <v>OK</v>
          </cell>
          <cell r="RP24">
            <v>2</v>
          </cell>
          <cell r="RQ24">
            <v>2</v>
          </cell>
          <cell r="RR24">
            <v>4</v>
          </cell>
          <cell r="RS24">
            <v>4</v>
          </cell>
          <cell r="RT24">
            <v>0</v>
          </cell>
          <cell r="RU24">
            <v>4</v>
          </cell>
          <cell r="RV24">
            <v>4</v>
          </cell>
          <cell r="RW24" t="str">
            <v>OK</v>
          </cell>
          <cell r="RX24">
            <v>6</v>
          </cell>
          <cell r="RY24">
            <v>16</v>
          </cell>
          <cell r="RZ24">
            <v>12.315789473684211</v>
          </cell>
          <cell r="SA24">
            <v>4.3976336007618571</v>
          </cell>
          <cell r="SB24">
            <v>16.713423074446069</v>
          </cell>
          <cell r="SC24">
            <v>7.9181558729223536</v>
          </cell>
          <cell r="SD24" t="str">
            <v>OK</v>
          </cell>
          <cell r="SE24">
            <v>3</v>
          </cell>
          <cell r="SF24">
            <v>0</v>
          </cell>
          <cell r="SG24">
            <v>3</v>
          </cell>
          <cell r="SH24">
            <v>4.5789473684210522</v>
          </cell>
          <cell r="SI24">
            <v>2.1938243997813553</v>
          </cell>
          <cell r="SJ24">
            <v>6.7727717682024071</v>
          </cell>
          <cell r="SK24">
            <v>2.3851229686396969</v>
          </cell>
          <cell r="SL24" t="str">
            <v>OK</v>
          </cell>
          <cell r="SM24">
            <v>0</v>
          </cell>
          <cell r="SN24">
            <v>5.2631578947368418E-2</v>
          </cell>
          <cell r="SO24">
            <v>0.22941573387056177</v>
          </cell>
          <cell r="SP24">
            <v>0.28204731281793016</v>
          </cell>
          <cell r="SQ24">
            <v>-0.17678415492319335</v>
          </cell>
          <cell r="SR24" t="str">
            <v>OK</v>
          </cell>
          <cell r="SS24">
            <v>19</v>
          </cell>
          <cell r="ST24">
            <v>3</v>
          </cell>
          <cell r="SU24">
            <v>2.8947368421052633</v>
          </cell>
          <cell r="SV24">
            <v>1.1002392084403616</v>
          </cell>
          <cell r="SW24">
            <v>3.9949760505456249</v>
          </cell>
          <cell r="SX24">
            <v>1.7944976336649017</v>
          </cell>
          <cell r="SY24" t="str">
            <v>OK</v>
          </cell>
          <cell r="SZ24">
            <v>6</v>
          </cell>
          <cell r="TA24">
            <v>0</v>
          </cell>
          <cell r="TB24">
            <v>0</v>
          </cell>
          <cell r="TC24">
            <v>6</v>
          </cell>
          <cell r="TD24">
            <v>5.6315789473684212</v>
          </cell>
          <cell r="TE24">
            <v>0.89508077325081425</v>
          </cell>
          <cell r="TF24">
            <v>6.5266597206192358</v>
          </cell>
          <cell r="TG24">
            <v>4.7364981741176067</v>
          </cell>
          <cell r="TH24" t="str">
            <v>OK</v>
          </cell>
          <cell r="TI24">
            <v>9</v>
          </cell>
          <cell r="TJ24">
            <v>0</v>
          </cell>
          <cell r="TK24">
            <v>0.10526315789473684</v>
          </cell>
          <cell r="TL24">
            <v>0.31530176764230577</v>
          </cell>
          <cell r="TM24">
            <v>0.42056492553704261</v>
          </cell>
          <cell r="TN24">
            <v>-0.21003860974756894</v>
          </cell>
          <cell r="TO24" t="str">
            <v>OK</v>
          </cell>
          <cell r="TP24">
            <v>16</v>
          </cell>
          <cell r="TQ24">
            <v>1</v>
          </cell>
          <cell r="TR24">
            <v>0</v>
          </cell>
          <cell r="TS24">
            <v>17</v>
          </cell>
          <cell r="TT24">
            <v>16.315789473684209</v>
          </cell>
          <cell r="TU24">
            <v>3.7424387708039246</v>
          </cell>
          <cell r="TV24">
            <v>20.058228244488134</v>
          </cell>
          <cell r="TW24">
            <v>12.573350702880283</v>
          </cell>
          <cell r="TX24" t="str">
            <v>OK</v>
          </cell>
          <cell r="TY24">
            <v>17</v>
          </cell>
          <cell r="TZ24">
            <v>2</v>
          </cell>
          <cell r="UA24">
            <v>1.2105263157894737</v>
          </cell>
          <cell r="UB24">
            <v>0.53530337903131087</v>
          </cell>
          <cell r="UC24">
            <v>1.7458296948207845</v>
          </cell>
          <cell r="UD24">
            <v>0.67522293675816281</v>
          </cell>
          <cell r="UE24" t="str">
            <v>Over</v>
          </cell>
          <cell r="UF24">
            <v>10</v>
          </cell>
          <cell r="UG24">
            <v>1</v>
          </cell>
          <cell r="UH24">
            <v>11</v>
          </cell>
          <cell r="UI24">
            <v>9.3157894736842106</v>
          </cell>
          <cell r="UJ24">
            <v>2.925987612545879</v>
          </cell>
          <cell r="UK24">
            <v>12.241777086230091</v>
          </cell>
          <cell r="UL24">
            <v>6.3898018611383316</v>
          </cell>
          <cell r="UM24" t="str">
            <v>OK</v>
          </cell>
          <cell r="UN24">
            <v>3</v>
          </cell>
          <cell r="UO24">
            <v>0</v>
          </cell>
          <cell r="UP24">
            <v>3</v>
          </cell>
          <cell r="UQ24">
            <v>3</v>
          </cell>
          <cell r="UR24">
            <v>0</v>
          </cell>
          <cell r="US24">
            <v>3</v>
          </cell>
          <cell r="UT24">
            <v>3</v>
          </cell>
          <cell r="UU24" t="str">
            <v>OK</v>
          </cell>
          <cell r="UV24">
            <v>1</v>
          </cell>
          <cell r="UW24">
            <v>1</v>
          </cell>
          <cell r="UX24">
            <v>0</v>
          </cell>
          <cell r="UY24">
            <v>1</v>
          </cell>
          <cell r="UZ24">
            <v>1</v>
          </cell>
          <cell r="VA24" t="str">
            <v>OK</v>
          </cell>
          <cell r="VB24">
            <v>0</v>
          </cell>
          <cell r="VC24">
            <v>0</v>
          </cell>
          <cell r="VD24">
            <v>0</v>
          </cell>
          <cell r="VE24">
            <v>0</v>
          </cell>
          <cell r="VF24">
            <v>0</v>
          </cell>
          <cell r="VG24" t="str">
            <v>OK</v>
          </cell>
          <cell r="VH24">
            <v>17</v>
          </cell>
          <cell r="VI24">
            <v>3</v>
          </cell>
          <cell r="VJ24">
            <v>3</v>
          </cell>
          <cell r="VK24">
            <v>0</v>
          </cell>
          <cell r="VL24">
            <v>3</v>
          </cell>
          <cell r="VM24">
            <v>3</v>
          </cell>
          <cell r="VN24" t="str">
            <v>OK</v>
          </cell>
          <cell r="VO24">
            <v>3</v>
          </cell>
          <cell r="VP24">
            <v>21</v>
          </cell>
          <cell r="VQ24">
            <v>20.421052631578949</v>
          </cell>
          <cell r="VR24">
            <v>4.11387610510904</v>
          </cell>
          <cell r="VS24">
            <v>24.534928736687988</v>
          </cell>
          <cell r="VT24">
            <v>16.30717652646991</v>
          </cell>
          <cell r="VU24" t="str">
            <v>OK</v>
          </cell>
          <cell r="VV24">
            <v>15</v>
          </cell>
          <cell r="VW24">
            <v>15.263157894736842</v>
          </cell>
          <cell r="VX24">
            <v>3.2118202741878652</v>
          </cell>
          <cell r="VY24">
            <v>18.474978168924707</v>
          </cell>
          <cell r="VZ24">
            <v>12.051337620548978</v>
          </cell>
          <cell r="WA24" t="str">
            <v>OK</v>
          </cell>
          <cell r="WB24">
            <v>36</v>
          </cell>
          <cell r="WC24">
            <v>163</v>
          </cell>
          <cell r="WD24">
            <v>24</v>
          </cell>
          <cell r="WE24">
            <v>1</v>
          </cell>
          <cell r="WF24">
            <v>25</v>
          </cell>
          <cell r="WG24">
            <v>20.631578947368421</v>
          </cell>
          <cell r="WH24">
            <v>3.6849623293082745</v>
          </cell>
          <cell r="WI24">
            <v>24.316541276676695</v>
          </cell>
          <cell r="WJ24">
            <v>16.946616618060148</v>
          </cell>
          <cell r="WK24" t="str">
            <v>Over</v>
          </cell>
          <cell r="WL24">
            <v>25</v>
          </cell>
          <cell r="WM24">
            <v>20</v>
          </cell>
          <cell r="WN24">
            <v>0</v>
          </cell>
          <cell r="WO24">
            <v>20</v>
          </cell>
          <cell r="WP24">
            <v>18.210526315789473</v>
          </cell>
          <cell r="WQ24">
            <v>5.4932175085728447</v>
          </cell>
          <cell r="WR24">
            <v>23.703743824362316</v>
          </cell>
          <cell r="WS24">
            <v>12.717308807216629</v>
          </cell>
          <cell r="WT24" t="str">
            <v>OK</v>
          </cell>
          <cell r="WU24">
            <v>20</v>
          </cell>
          <cell r="WV24">
            <v>20</v>
          </cell>
          <cell r="WW24">
            <v>0</v>
          </cell>
          <cell r="WX24">
            <v>20</v>
          </cell>
          <cell r="WY24">
            <v>16.94736842105263</v>
          </cell>
          <cell r="WZ24">
            <v>4.636493936520548</v>
          </cell>
          <cell r="XA24">
            <v>21.583862357573178</v>
          </cell>
          <cell r="XB24">
            <v>12.310874484532082</v>
          </cell>
          <cell r="XC24" t="str">
            <v>OK</v>
          </cell>
          <cell r="XD24">
            <v>20</v>
          </cell>
          <cell r="XE24">
            <v>12</v>
          </cell>
          <cell r="XF24">
            <v>0</v>
          </cell>
          <cell r="XG24">
            <v>12</v>
          </cell>
          <cell r="XH24">
            <v>11.421052631578947</v>
          </cell>
          <cell r="XI24">
            <v>1.643701428473221</v>
          </cell>
          <cell r="XJ24">
            <v>13.064754060052168</v>
          </cell>
          <cell r="XK24">
            <v>9.7773512031057255</v>
          </cell>
          <cell r="XL24" t="str">
            <v>OK</v>
          </cell>
          <cell r="XM24">
            <v>12</v>
          </cell>
          <cell r="XN24">
            <v>12</v>
          </cell>
          <cell r="XO24">
            <v>0</v>
          </cell>
          <cell r="XP24">
            <v>12</v>
          </cell>
          <cell r="XQ24">
            <v>12.368421052631579</v>
          </cell>
          <cell r="XR24">
            <v>2.1137256816602124</v>
          </cell>
          <cell r="XS24">
            <v>14.482146734291792</v>
          </cell>
          <cell r="XT24">
            <v>10.254695370971366</v>
          </cell>
          <cell r="XU24" t="str">
            <v>OK</v>
          </cell>
          <cell r="XV24">
            <v>12</v>
          </cell>
          <cell r="XW24">
            <v>8</v>
          </cell>
          <cell r="XX24">
            <v>0</v>
          </cell>
          <cell r="XY24">
            <v>8</v>
          </cell>
          <cell r="XZ24">
            <v>8.4210526315789469</v>
          </cell>
          <cell r="YA24">
            <v>1.6095475373078596</v>
          </cell>
          <cell r="YB24">
            <v>10.030600168886807</v>
          </cell>
          <cell r="YC24">
            <v>6.8115050942710873</v>
          </cell>
          <cell r="YD24" t="str">
            <v>OK</v>
          </cell>
          <cell r="YE24">
            <v>8</v>
          </cell>
          <cell r="YF24">
            <v>37</v>
          </cell>
          <cell r="YG24">
            <v>0</v>
          </cell>
          <cell r="YH24">
            <v>37</v>
          </cell>
          <cell r="YI24">
            <v>32.263157894736842</v>
          </cell>
          <cell r="YJ24">
            <v>8.7422480280986861</v>
          </cell>
          <cell r="YK24">
            <v>41.005405922835529</v>
          </cell>
          <cell r="YL24">
            <v>23.520909866638156</v>
          </cell>
          <cell r="YM24" t="str">
            <v>OK</v>
          </cell>
          <cell r="YN24">
            <v>37</v>
          </cell>
          <cell r="YO24">
            <v>18</v>
          </cell>
          <cell r="YP24">
            <v>0</v>
          </cell>
          <cell r="YQ24">
            <v>18</v>
          </cell>
          <cell r="YR24">
            <v>17.157894736842106</v>
          </cell>
          <cell r="YS24">
            <v>5.0361267954068811</v>
          </cell>
          <cell r="YT24">
            <v>22.194021532248989</v>
          </cell>
          <cell r="YU24">
            <v>12.121767941435225</v>
          </cell>
          <cell r="YV24" t="str">
            <v>OK</v>
          </cell>
          <cell r="YW24">
            <v>18</v>
          </cell>
          <cell r="YX24">
            <v>12</v>
          </cell>
          <cell r="YY24">
            <v>0</v>
          </cell>
          <cell r="YZ24">
            <v>12</v>
          </cell>
          <cell r="ZA24">
            <v>12.105263157894736</v>
          </cell>
          <cell r="ZB24">
            <v>2.7466087542864202</v>
          </cell>
          <cell r="ZC24">
            <v>14.851871912181156</v>
          </cell>
          <cell r="ZD24">
            <v>9.3586544036083161</v>
          </cell>
          <cell r="ZE24" t="str">
            <v>OK</v>
          </cell>
          <cell r="ZF24">
            <v>12</v>
          </cell>
          <cell r="ZG24">
            <v>1</v>
          </cell>
          <cell r="ZH24">
            <v>0</v>
          </cell>
          <cell r="ZI24">
            <v>1</v>
          </cell>
          <cell r="ZJ24">
            <v>2.0526315789473686</v>
          </cell>
          <cell r="ZK24">
            <v>1.0787690624311024</v>
          </cell>
          <cell r="ZL24">
            <v>3.131400641378471</v>
          </cell>
          <cell r="ZM24">
            <v>0.97386251651626621</v>
          </cell>
          <cell r="ZN24" t="str">
            <v>OK</v>
          </cell>
          <cell r="ZO24">
            <v>1</v>
          </cell>
          <cell r="ZP24">
            <v>12</v>
          </cell>
          <cell r="ZQ24">
            <v>0</v>
          </cell>
          <cell r="ZR24">
            <v>12</v>
          </cell>
          <cell r="ZS24">
            <v>12.473684210526315</v>
          </cell>
          <cell r="ZT24">
            <v>1.8369183449048474</v>
          </cell>
          <cell r="ZU24">
            <v>14.310602555431162</v>
          </cell>
          <cell r="ZV24">
            <v>10.636765865621468</v>
          </cell>
          <cell r="ZW24" t="str">
            <v>OK</v>
          </cell>
          <cell r="ZX24">
            <v>12</v>
          </cell>
          <cell r="ZY24">
            <v>12</v>
          </cell>
          <cell r="ZZ24">
            <v>0</v>
          </cell>
          <cell r="AAA24">
            <v>12</v>
          </cell>
          <cell r="AAB24">
            <v>10.842105263157896</v>
          </cell>
          <cell r="AAC24">
            <v>4.6816801102778012</v>
          </cell>
          <cell r="AAD24">
            <v>15.523785373435697</v>
          </cell>
          <cell r="AAE24">
            <v>6.1604251528800944</v>
          </cell>
          <cell r="AAF24" t="str">
            <v>OK</v>
          </cell>
          <cell r="AAG24">
            <v>12</v>
          </cell>
          <cell r="AAH24">
            <v>6</v>
          </cell>
          <cell r="AAI24">
            <v>0</v>
          </cell>
          <cell r="AAJ24">
            <v>6</v>
          </cell>
          <cell r="AAK24">
            <v>5.7368421052631575</v>
          </cell>
          <cell r="AAL24">
            <v>2.4909191802571802</v>
          </cell>
          <cell r="AAM24">
            <v>8.2277612855203373</v>
          </cell>
          <cell r="AAN24">
            <v>3.2459229250059773</v>
          </cell>
          <cell r="AAO24" t="str">
            <v>OK</v>
          </cell>
          <cell r="AAP24">
            <v>6</v>
          </cell>
          <cell r="AAQ24">
            <v>1</v>
          </cell>
          <cell r="AAR24">
            <v>0</v>
          </cell>
          <cell r="AAS24">
            <v>1</v>
          </cell>
          <cell r="AAT24">
            <v>1.1666666666666667</v>
          </cell>
          <cell r="AAU24">
            <v>0.38348249442368521</v>
          </cell>
          <cell r="AAV24">
            <v>1.5501491610903519</v>
          </cell>
          <cell r="AAW24">
            <v>0.78318417224298154</v>
          </cell>
          <cell r="AAX24" t="str">
            <v>OK</v>
          </cell>
          <cell r="AAY24">
            <v>1</v>
          </cell>
          <cell r="AAZ24">
            <v>10</v>
          </cell>
          <cell r="ABA24">
            <v>0</v>
          </cell>
          <cell r="ABB24">
            <v>10</v>
          </cell>
          <cell r="ABC24">
            <v>7.4210526315789478</v>
          </cell>
          <cell r="ABD24">
            <v>3.4691623944834635</v>
          </cell>
          <cell r="ABE24">
            <v>10.89021502606241</v>
          </cell>
          <cell r="ABF24">
            <v>3.9518902370954843</v>
          </cell>
          <cell r="ABG24" t="str">
            <v>OK</v>
          </cell>
          <cell r="ABH24">
            <v>10</v>
          </cell>
          <cell r="ABI24">
            <v>1</v>
          </cell>
          <cell r="ABJ24">
            <v>1.1052631578947369</v>
          </cell>
          <cell r="ABK24">
            <v>0.4588314677411236</v>
          </cell>
          <cell r="ABL24">
            <v>1.5640946256358605</v>
          </cell>
          <cell r="ABM24">
            <v>0.64643169015361335</v>
          </cell>
          <cell r="ABN24" t="str">
            <v>OK</v>
          </cell>
          <cell r="ABO24">
            <v>1</v>
          </cell>
          <cell r="ABP24">
            <v>207</v>
          </cell>
          <cell r="ABQ24">
            <v>557</v>
          </cell>
          <cell r="ABR24">
            <v>0</v>
          </cell>
          <cell r="ABS24">
            <v>0</v>
          </cell>
          <cell r="ABT24">
            <v>0</v>
          </cell>
          <cell r="ABU24">
            <v>0</v>
          </cell>
          <cell r="ABV24">
            <v>0</v>
          </cell>
          <cell r="ABW24">
            <v>0</v>
          </cell>
          <cell r="ABX24">
            <v>0</v>
          </cell>
          <cell r="ABY24">
            <v>0</v>
          </cell>
          <cell r="ABZ24">
            <v>0</v>
          </cell>
          <cell r="ACA24">
            <v>0</v>
          </cell>
          <cell r="ACB24">
            <v>0</v>
          </cell>
          <cell r="ACC24">
            <v>0</v>
          </cell>
          <cell r="ACD24">
            <v>0</v>
          </cell>
          <cell r="ACE24">
            <v>0</v>
          </cell>
          <cell r="ACF24">
            <v>0</v>
          </cell>
          <cell r="ACG24">
            <v>0</v>
          </cell>
          <cell r="ACH24">
            <v>0</v>
          </cell>
          <cell r="ACI24">
            <v>0</v>
          </cell>
          <cell r="ACJ24">
            <v>0</v>
          </cell>
          <cell r="ACK24">
            <v>0</v>
          </cell>
          <cell r="ACL24">
            <v>0</v>
          </cell>
          <cell r="ACM24">
            <v>0</v>
          </cell>
          <cell r="ACN24">
            <v>0</v>
          </cell>
          <cell r="ACO24">
            <v>0</v>
          </cell>
          <cell r="ACP24">
            <v>0</v>
          </cell>
          <cell r="ACR24">
            <v>66</v>
          </cell>
          <cell r="ACS24">
            <v>66</v>
          </cell>
          <cell r="ACT24">
            <v>0</v>
          </cell>
          <cell r="ACV24">
            <v>234</v>
          </cell>
          <cell r="ACW24">
            <v>234</v>
          </cell>
          <cell r="ACX24">
            <v>0</v>
          </cell>
          <cell r="ACZ24">
            <v>16</v>
          </cell>
          <cell r="ADA24">
            <v>16</v>
          </cell>
          <cell r="ADB24">
            <v>0</v>
          </cell>
          <cell r="ADD24">
            <v>5</v>
          </cell>
          <cell r="ADE24">
            <v>5</v>
          </cell>
          <cell r="ADF24">
            <v>0</v>
          </cell>
          <cell r="ADH24">
            <v>23</v>
          </cell>
          <cell r="ADI24">
            <v>23</v>
          </cell>
          <cell r="ADJ24">
            <v>0</v>
          </cell>
          <cell r="ADL24">
            <v>15</v>
          </cell>
          <cell r="ADM24">
            <v>15</v>
          </cell>
          <cell r="ADN24">
            <v>0</v>
          </cell>
          <cell r="ADP24">
            <v>24</v>
          </cell>
          <cell r="ADQ24">
            <v>24</v>
          </cell>
          <cell r="ADR24">
            <v>0</v>
          </cell>
          <cell r="ADT24">
            <v>17</v>
          </cell>
          <cell r="ADU24">
            <v>17</v>
          </cell>
          <cell r="ADV24">
            <v>0</v>
          </cell>
          <cell r="ADX24">
            <v>2</v>
          </cell>
          <cell r="ADY24">
            <v>2</v>
          </cell>
          <cell r="ADZ24">
            <v>0</v>
          </cell>
          <cell r="AEB24">
            <v>11</v>
          </cell>
          <cell r="AEC24">
            <v>11</v>
          </cell>
          <cell r="AED24">
            <v>0</v>
          </cell>
          <cell r="AEF24">
            <v>0</v>
          </cell>
          <cell r="AEG24">
            <v>0</v>
          </cell>
          <cell r="AEH24">
            <v>0</v>
          </cell>
          <cell r="AEJ24">
            <v>1</v>
          </cell>
          <cell r="AEK24">
            <v>1</v>
          </cell>
          <cell r="AEL24">
            <v>0</v>
          </cell>
          <cell r="AEN24">
            <v>3</v>
          </cell>
          <cell r="AEO24">
            <v>3</v>
          </cell>
          <cell r="AEP24">
            <v>0</v>
          </cell>
          <cell r="AER24">
            <v>2</v>
          </cell>
          <cell r="AES24">
            <v>2</v>
          </cell>
          <cell r="AET24">
            <v>0</v>
          </cell>
          <cell r="AEV24">
            <v>4</v>
          </cell>
          <cell r="AEW24">
            <v>4</v>
          </cell>
          <cell r="AEX24">
            <v>0</v>
          </cell>
          <cell r="AEZ24">
            <v>3</v>
          </cell>
          <cell r="AFA24">
            <v>3</v>
          </cell>
          <cell r="AFB24">
            <v>0</v>
          </cell>
          <cell r="AFD24">
            <v>3</v>
          </cell>
          <cell r="AFE24">
            <v>3</v>
          </cell>
          <cell r="AFF24">
            <v>0</v>
          </cell>
          <cell r="AFH24">
            <v>12</v>
          </cell>
          <cell r="AFI24">
            <v>12</v>
          </cell>
          <cell r="AFJ24">
            <v>0</v>
          </cell>
          <cell r="AFL24">
            <v>0</v>
          </cell>
          <cell r="AFM24">
            <v>0</v>
          </cell>
          <cell r="AFN24">
            <v>0</v>
          </cell>
          <cell r="AFP24">
            <v>10</v>
          </cell>
          <cell r="AFQ24">
            <v>10</v>
          </cell>
          <cell r="AFR24">
            <v>0</v>
          </cell>
          <cell r="AFT24">
            <v>0</v>
          </cell>
          <cell r="AFU24">
            <v>0</v>
          </cell>
          <cell r="AFV24">
            <v>0</v>
          </cell>
          <cell r="AFX24">
            <v>0</v>
          </cell>
          <cell r="AFY24">
            <v>0</v>
          </cell>
          <cell r="AFZ24">
            <v>0</v>
          </cell>
          <cell r="AGB24">
            <v>6</v>
          </cell>
          <cell r="AGC24">
            <v>6</v>
          </cell>
          <cell r="AGD24">
            <v>0</v>
          </cell>
          <cell r="AGF24">
            <v>18</v>
          </cell>
          <cell r="AGG24">
            <v>18</v>
          </cell>
          <cell r="AGH24">
            <v>0</v>
          </cell>
          <cell r="AGJ24">
            <v>6</v>
          </cell>
          <cell r="AGK24">
            <v>6</v>
          </cell>
          <cell r="AGL24">
            <v>0</v>
          </cell>
          <cell r="AGN24">
            <v>14</v>
          </cell>
          <cell r="AGO24">
            <v>14</v>
          </cell>
          <cell r="AGP24">
            <v>0</v>
          </cell>
          <cell r="AGR24">
            <v>8</v>
          </cell>
          <cell r="AGS24">
            <v>8</v>
          </cell>
          <cell r="AGT24">
            <v>0</v>
          </cell>
          <cell r="AGV24">
            <v>17</v>
          </cell>
          <cell r="AGW24">
            <v>17</v>
          </cell>
          <cell r="AGX24">
            <v>0</v>
          </cell>
          <cell r="AGZ24">
            <v>3</v>
          </cell>
          <cell r="AHA24">
            <v>3</v>
          </cell>
          <cell r="AHB24">
            <v>0</v>
          </cell>
          <cell r="AHD24">
            <v>3</v>
          </cell>
          <cell r="AHE24">
            <v>3</v>
          </cell>
          <cell r="AHF24">
            <v>0</v>
          </cell>
          <cell r="AHH24">
            <v>2</v>
          </cell>
          <cell r="AHI24">
            <v>2</v>
          </cell>
          <cell r="AHJ24">
            <v>0</v>
          </cell>
          <cell r="AHL24">
            <v>2</v>
          </cell>
          <cell r="AHM24">
            <v>2</v>
          </cell>
          <cell r="AHN24">
            <v>0</v>
          </cell>
          <cell r="AHP24">
            <v>6</v>
          </cell>
          <cell r="AHQ24">
            <v>6</v>
          </cell>
          <cell r="AHR24">
            <v>0</v>
          </cell>
          <cell r="AHT24">
            <v>9</v>
          </cell>
          <cell r="AHU24">
            <v>9</v>
          </cell>
          <cell r="AHV24">
            <v>0</v>
          </cell>
          <cell r="AHX24" t="str">
            <v>-</v>
          </cell>
          <cell r="AIA24">
            <v>2</v>
          </cell>
          <cell r="AIB24">
            <v>18</v>
          </cell>
          <cell r="AIC24">
            <v>4</v>
          </cell>
          <cell r="AID24">
            <v>1</v>
          </cell>
          <cell r="AIE24">
            <v>0</v>
          </cell>
          <cell r="AIF24">
            <v>2</v>
          </cell>
          <cell r="AIG24">
            <v>0</v>
          </cell>
          <cell r="AIH24">
            <v>1</v>
          </cell>
          <cell r="AII24">
            <v>16</v>
          </cell>
          <cell r="AIJ24">
            <v>2</v>
          </cell>
        </row>
        <row r="25">
          <cell r="B25" t="str">
            <v>รพท.วารินชำราบ</v>
          </cell>
          <cell r="C25" t="str">
            <v>โรงพยาบาลวารินชำราบ</v>
          </cell>
          <cell r="D25">
            <v>10954</v>
          </cell>
          <cell r="E25">
            <v>10</v>
          </cell>
          <cell r="F25" t="str">
            <v>อุบลราชธานี</v>
          </cell>
          <cell r="G25" t="str">
            <v>M1</v>
          </cell>
          <cell r="H25" t="str">
            <v>รพ.ระดับ M1 เตียง &lt; 200</v>
          </cell>
          <cell r="I25">
            <v>2</v>
          </cell>
          <cell r="J25">
            <v>148</v>
          </cell>
          <cell r="K25">
            <v>1</v>
          </cell>
          <cell r="L25">
            <v>152698</v>
          </cell>
          <cell r="M25">
            <v>9883</v>
          </cell>
          <cell r="N25">
            <v>37837</v>
          </cell>
          <cell r="O25">
            <v>147593</v>
          </cell>
          <cell r="P25">
            <v>283901</v>
          </cell>
          <cell r="Q25">
            <v>2</v>
          </cell>
          <cell r="R25">
            <v>2.7</v>
          </cell>
          <cell r="S25">
            <v>2.1052631578947367</v>
          </cell>
          <cell r="T25">
            <v>0.31530176764230522</v>
          </cell>
          <cell r="U25">
            <v>2.4205649255370418</v>
          </cell>
          <cell r="V25">
            <v>1.7899613902524316</v>
          </cell>
          <cell r="W25" t="str">
            <v>OK</v>
          </cell>
          <cell r="X25">
            <v>1</v>
          </cell>
          <cell r="Y25">
            <v>1</v>
          </cell>
          <cell r="Z25">
            <v>0</v>
          </cell>
          <cell r="AA25">
            <v>1</v>
          </cell>
          <cell r="AB25">
            <v>1</v>
          </cell>
          <cell r="AC25" t="str">
            <v>OK</v>
          </cell>
          <cell r="AD25">
            <v>8</v>
          </cell>
          <cell r="AE25">
            <v>9.6842105263157894</v>
          </cell>
          <cell r="AF25">
            <v>1.5653409844697808</v>
          </cell>
          <cell r="AG25">
            <v>11.249551510785571</v>
          </cell>
          <cell r="AH25">
            <v>8.1188695418460082</v>
          </cell>
          <cell r="AI25" t="str">
            <v>Under</v>
          </cell>
          <cell r="AJ25">
            <v>1</v>
          </cell>
          <cell r="AK25">
            <v>0.73684210526315785</v>
          </cell>
          <cell r="AL25">
            <v>0.65337629647494988</v>
          </cell>
          <cell r="AM25">
            <v>1.3902184017381076</v>
          </cell>
          <cell r="AN25">
            <v>8.3465808788207974E-2</v>
          </cell>
          <cell r="AO25" t="str">
            <v>OK</v>
          </cell>
          <cell r="AP25">
            <v>1</v>
          </cell>
          <cell r="AQ25">
            <v>1</v>
          </cell>
          <cell r="AR25">
            <v>0</v>
          </cell>
          <cell r="AS25">
            <v>1</v>
          </cell>
          <cell r="AT25">
            <v>1</v>
          </cell>
          <cell r="AU25" t="str">
            <v>OK</v>
          </cell>
          <cell r="AV25">
            <v>1</v>
          </cell>
          <cell r="AW25">
            <v>2</v>
          </cell>
          <cell r="AX25">
            <v>3</v>
          </cell>
          <cell r="AY25">
            <v>3.2105263157894739</v>
          </cell>
          <cell r="AZ25">
            <v>0.63060353528461177</v>
          </cell>
          <cell r="BA25">
            <v>3.8411298510740854</v>
          </cell>
          <cell r="BB25">
            <v>2.5799227805048623</v>
          </cell>
          <cell r="BC25" t="str">
            <v>OK</v>
          </cell>
          <cell r="BD25">
            <v>16</v>
          </cell>
          <cell r="BE25">
            <v>3</v>
          </cell>
          <cell r="BF25">
            <v>5</v>
          </cell>
          <cell r="BG25">
            <v>8</v>
          </cell>
          <cell r="BH25">
            <v>8.6315789473684212</v>
          </cell>
          <cell r="BI25">
            <v>1.8918106058538346</v>
          </cell>
          <cell r="BJ25">
            <v>10.523389553222255</v>
          </cell>
          <cell r="BK25">
            <v>6.739768341514587</v>
          </cell>
          <cell r="BL25" t="str">
            <v>OK</v>
          </cell>
          <cell r="BM25">
            <v>8</v>
          </cell>
          <cell r="BN25">
            <v>1</v>
          </cell>
          <cell r="BO25">
            <v>15</v>
          </cell>
          <cell r="BP25">
            <v>16</v>
          </cell>
          <cell r="BQ25">
            <v>16.789473684210527</v>
          </cell>
          <cell r="BR25">
            <v>1.2283207764360911</v>
          </cell>
          <cell r="BS25">
            <v>18.01779446064662</v>
          </cell>
          <cell r="BT25">
            <v>15.561152907774437</v>
          </cell>
          <cell r="BU25" t="str">
            <v>OK</v>
          </cell>
          <cell r="BV25">
            <v>1</v>
          </cell>
          <cell r="BW25">
            <v>0.84210526315789469</v>
          </cell>
          <cell r="BX25">
            <v>0.37463432463267765</v>
          </cell>
          <cell r="BY25">
            <v>1.2167395877905722</v>
          </cell>
          <cell r="BZ25">
            <v>0.46747093852521704</v>
          </cell>
          <cell r="CA25" t="str">
            <v>OK</v>
          </cell>
          <cell r="CB25">
            <v>17</v>
          </cell>
          <cell r="CC25">
            <v>4</v>
          </cell>
          <cell r="CD25">
            <v>4</v>
          </cell>
          <cell r="CE25">
            <v>0</v>
          </cell>
          <cell r="CF25">
            <v>4</v>
          </cell>
          <cell r="CG25">
            <v>4</v>
          </cell>
          <cell r="CH25" t="str">
            <v>OK</v>
          </cell>
          <cell r="CI25">
            <v>2</v>
          </cell>
          <cell r="CJ25">
            <v>2</v>
          </cell>
          <cell r="CK25">
            <v>0</v>
          </cell>
          <cell r="CL25">
            <v>2</v>
          </cell>
          <cell r="CM25">
            <v>2</v>
          </cell>
          <cell r="CN25" t="str">
            <v>OK</v>
          </cell>
          <cell r="CO25">
            <v>6</v>
          </cell>
          <cell r="CP25">
            <v>2</v>
          </cell>
          <cell r="CQ25">
            <v>6</v>
          </cell>
          <cell r="CR25">
            <v>8</v>
          </cell>
          <cell r="CS25">
            <v>9.2631578947368425</v>
          </cell>
          <cell r="CT25">
            <v>1.9391322590603914</v>
          </cell>
          <cell r="CU25">
            <v>11.202290153797234</v>
          </cell>
          <cell r="CV25">
            <v>7.3240256356764508</v>
          </cell>
          <cell r="CW25" t="str">
            <v>OK</v>
          </cell>
          <cell r="CX25">
            <v>8</v>
          </cell>
          <cell r="CY25">
            <v>2</v>
          </cell>
          <cell r="CZ25">
            <v>4</v>
          </cell>
          <cell r="DA25">
            <v>6</v>
          </cell>
          <cell r="DB25">
            <v>5.3684210526315788</v>
          </cell>
          <cell r="DC25">
            <v>1.3000224919331835</v>
          </cell>
          <cell r="DD25">
            <v>6.6684435445647621</v>
          </cell>
          <cell r="DE25">
            <v>4.0683985606983954</v>
          </cell>
          <cell r="DF25" t="str">
            <v>OK</v>
          </cell>
          <cell r="DG25">
            <v>6</v>
          </cell>
          <cell r="DH25">
            <v>61</v>
          </cell>
          <cell r="DI25">
            <v>1</v>
          </cell>
          <cell r="DJ25">
            <v>1</v>
          </cell>
          <cell r="DK25">
            <v>0</v>
          </cell>
          <cell r="DL25">
            <v>1</v>
          </cell>
          <cell r="DM25">
            <v>0</v>
          </cell>
          <cell r="DN25">
            <v>4</v>
          </cell>
          <cell r="DO25">
            <v>0</v>
          </cell>
          <cell r="DP25">
            <v>5</v>
          </cell>
          <cell r="DR25">
            <v>14</v>
          </cell>
          <cell r="DS25">
            <v>5</v>
          </cell>
          <cell r="DT25">
            <v>3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2</v>
          </cell>
          <cell r="EA25">
            <v>2</v>
          </cell>
          <cell r="EB25">
            <v>26</v>
          </cell>
          <cell r="EC25">
            <v>0</v>
          </cell>
          <cell r="ED25">
            <v>3</v>
          </cell>
          <cell r="EE25">
            <v>3</v>
          </cell>
          <cell r="EF25">
            <v>1</v>
          </cell>
          <cell r="EG25">
            <v>1</v>
          </cell>
          <cell r="EH25">
            <v>2</v>
          </cell>
          <cell r="EI25">
            <v>0</v>
          </cell>
          <cell r="EJ25">
            <v>2</v>
          </cell>
          <cell r="EK25">
            <v>0</v>
          </cell>
          <cell r="EL25">
            <v>2</v>
          </cell>
          <cell r="EM25">
            <v>1</v>
          </cell>
          <cell r="EN25">
            <v>0</v>
          </cell>
          <cell r="EO25">
            <v>1</v>
          </cell>
          <cell r="EP25">
            <v>34</v>
          </cell>
          <cell r="EQ25">
            <v>3</v>
          </cell>
          <cell r="ER25">
            <v>3</v>
          </cell>
          <cell r="ET25">
            <v>1</v>
          </cell>
          <cell r="EU25">
            <v>1</v>
          </cell>
          <cell r="EV25">
            <v>2</v>
          </cell>
          <cell r="EW25">
            <v>1</v>
          </cell>
          <cell r="EX25">
            <v>2</v>
          </cell>
          <cell r="EY25">
            <v>3</v>
          </cell>
          <cell r="EZ25">
            <v>0</v>
          </cell>
          <cell r="FA25">
            <v>0</v>
          </cell>
          <cell r="FB25">
            <v>2</v>
          </cell>
          <cell r="FC25">
            <v>2</v>
          </cell>
          <cell r="FD25">
            <v>0</v>
          </cell>
          <cell r="FE25">
            <v>2</v>
          </cell>
          <cell r="FF25">
            <v>2</v>
          </cell>
          <cell r="FG25">
            <v>1</v>
          </cell>
          <cell r="FH25">
            <v>2</v>
          </cell>
          <cell r="FI25">
            <v>3</v>
          </cell>
          <cell r="FJ25">
            <v>0</v>
          </cell>
          <cell r="FK25">
            <v>1</v>
          </cell>
          <cell r="FL25">
            <v>2</v>
          </cell>
          <cell r="FM25">
            <v>3</v>
          </cell>
          <cell r="FN25">
            <v>15</v>
          </cell>
          <cell r="FP25">
            <v>4</v>
          </cell>
          <cell r="FQ25">
            <v>0</v>
          </cell>
          <cell r="FR25">
            <v>4</v>
          </cell>
          <cell r="FS25">
            <v>2</v>
          </cell>
          <cell r="FT25">
            <v>0</v>
          </cell>
          <cell r="FU25">
            <v>2</v>
          </cell>
          <cell r="FV25">
            <v>1</v>
          </cell>
          <cell r="FW25">
            <v>0</v>
          </cell>
          <cell r="FX25">
            <v>1</v>
          </cell>
          <cell r="FY25">
            <v>2</v>
          </cell>
          <cell r="FZ25">
            <v>0</v>
          </cell>
          <cell r="GA25">
            <v>2</v>
          </cell>
          <cell r="GB25">
            <v>9</v>
          </cell>
          <cell r="GC25">
            <v>5.5789473684210522</v>
          </cell>
          <cell r="GD25">
            <v>2.8928223334023784</v>
          </cell>
          <cell r="GE25">
            <v>8.4717697018234297</v>
          </cell>
          <cell r="GF25">
            <v>2.6861250350186738</v>
          </cell>
          <cell r="GG25" t="str">
            <v>Over</v>
          </cell>
          <cell r="GH25">
            <v>15</v>
          </cell>
          <cell r="GI25">
            <v>15.1348</v>
          </cell>
          <cell r="GJ25">
            <v>15.2698</v>
          </cell>
          <cell r="GK25">
            <v>16</v>
          </cell>
          <cell r="GL25">
            <v>17.94736842105263</v>
          </cell>
          <cell r="GM25">
            <v>8.1545739326706581</v>
          </cell>
          <cell r="GN25">
            <v>26.101942353723288</v>
          </cell>
          <cell r="GO25">
            <v>9.792794488381972</v>
          </cell>
          <cell r="GP25" t="str">
            <v>OK</v>
          </cell>
          <cell r="GQ25">
            <v>67</v>
          </cell>
          <cell r="GR25">
            <v>6</v>
          </cell>
          <cell r="GS25">
            <v>6.1052631578947372</v>
          </cell>
          <cell r="GT25">
            <v>0.31530176764230583</v>
          </cell>
          <cell r="GU25">
            <v>35</v>
          </cell>
          <cell r="GV25">
            <v>5.7899613902524312</v>
          </cell>
          <cell r="GW25" t="str">
            <v>OK</v>
          </cell>
          <cell r="GX25">
            <v>1</v>
          </cell>
          <cell r="GY25">
            <v>0.15789473684210525</v>
          </cell>
          <cell r="GZ25">
            <v>0.3746343246326776</v>
          </cell>
          <cell r="HA25">
            <v>0.53252906147478285</v>
          </cell>
          <cell r="HB25">
            <v>-0.21673958779057234</v>
          </cell>
          <cell r="HC25" t="str">
            <v>Over</v>
          </cell>
          <cell r="HD25">
            <v>6</v>
          </cell>
          <cell r="HE25">
            <v>2</v>
          </cell>
          <cell r="HF25">
            <v>8</v>
          </cell>
          <cell r="HG25">
            <v>8.526315789473685</v>
          </cell>
          <cell r="HH25">
            <v>1.0202625507753471</v>
          </cell>
          <cell r="HI25">
            <v>9.5465783402490327</v>
          </cell>
          <cell r="HJ25">
            <v>7.5060532386983381</v>
          </cell>
          <cell r="HK25" t="str">
            <v>OK</v>
          </cell>
          <cell r="HL25">
            <v>1</v>
          </cell>
          <cell r="HM25">
            <v>0.63157894736842102</v>
          </cell>
          <cell r="HN25">
            <v>0.49559462778335212</v>
          </cell>
          <cell r="HO25">
            <v>1.1271735751517731</v>
          </cell>
          <cell r="HP25">
            <v>0.1359843195850689</v>
          </cell>
          <cell r="HQ25" t="str">
            <v>OK</v>
          </cell>
          <cell r="HR25">
            <v>16</v>
          </cell>
          <cell r="HS25">
            <v>2</v>
          </cell>
          <cell r="HT25">
            <v>1.6842105263157894</v>
          </cell>
          <cell r="HU25">
            <v>0.8200698871944031</v>
          </cell>
          <cell r="HV25">
            <v>2.5042804135101924</v>
          </cell>
          <cell r="HW25">
            <v>0.86414063912138628</v>
          </cell>
          <cell r="HX25" t="str">
            <v>OK</v>
          </cell>
          <cell r="HY25">
            <v>1</v>
          </cell>
          <cell r="HZ25">
            <v>3</v>
          </cell>
          <cell r="IA25">
            <v>4</v>
          </cell>
          <cell r="IB25">
            <v>5</v>
          </cell>
          <cell r="IC25">
            <v>2.7688746209726918</v>
          </cell>
          <cell r="ID25">
            <v>7.7688746209726922</v>
          </cell>
          <cell r="IE25">
            <v>2.2311253790273082</v>
          </cell>
          <cell r="IF25" t="str">
            <v>OK</v>
          </cell>
          <cell r="IG25">
            <v>3</v>
          </cell>
          <cell r="IH25">
            <v>2.3684210526315788</v>
          </cell>
          <cell r="II25">
            <v>0.68398556805676924</v>
          </cell>
          <cell r="IJ25">
            <v>3.0524066206883482</v>
          </cell>
          <cell r="IK25">
            <v>1.6844354845748095</v>
          </cell>
          <cell r="IL25" t="str">
            <v>OK</v>
          </cell>
          <cell r="IM25">
            <v>9</v>
          </cell>
          <cell r="IN25">
            <v>1</v>
          </cell>
          <cell r="IO25">
            <v>1.5263157894736843</v>
          </cell>
          <cell r="IP25">
            <v>0.61177529032149802</v>
          </cell>
          <cell r="IQ25">
            <v>2.1380910797951822</v>
          </cell>
          <cell r="IR25">
            <v>0.91454049915218627</v>
          </cell>
          <cell r="IS25" t="str">
            <v>OK</v>
          </cell>
          <cell r="IT25">
            <v>0</v>
          </cell>
          <cell r="IU25">
            <v>0.42105263157894735</v>
          </cell>
          <cell r="IV25">
            <v>0.50725727350178806</v>
          </cell>
          <cell r="IW25">
            <v>0.92830990508073541</v>
          </cell>
          <cell r="IX25">
            <v>-8.6204641922840719E-2</v>
          </cell>
          <cell r="IY25" t="str">
            <v>OK</v>
          </cell>
          <cell r="IZ25">
            <v>2</v>
          </cell>
          <cell r="JA25">
            <v>0.94736842105263153</v>
          </cell>
          <cell r="JB25">
            <v>0.77986353582080237</v>
          </cell>
          <cell r="JC25">
            <v>1.727231956873434</v>
          </cell>
          <cell r="JD25">
            <v>0.16750488523182916</v>
          </cell>
          <cell r="JE25" t="str">
            <v>Over</v>
          </cell>
          <cell r="JF25">
            <v>3</v>
          </cell>
          <cell r="JG25">
            <v>2</v>
          </cell>
          <cell r="JH25">
            <v>1.631578947368421</v>
          </cell>
          <cell r="JI25">
            <v>0.49559462778335195</v>
          </cell>
          <cell r="JJ25">
            <v>2.1271735751517729</v>
          </cell>
          <cell r="JK25">
            <v>1.1359843195850692</v>
          </cell>
          <cell r="JL25" t="str">
            <v>OK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 t="str">
            <v>OK</v>
          </cell>
          <cell r="JS25">
            <v>1</v>
          </cell>
          <cell r="JT25">
            <v>1</v>
          </cell>
          <cell r="JU25">
            <v>2</v>
          </cell>
          <cell r="JV25">
            <v>2</v>
          </cell>
          <cell r="JW25">
            <v>0</v>
          </cell>
          <cell r="JX25">
            <v>2</v>
          </cell>
          <cell r="JY25">
            <v>2</v>
          </cell>
          <cell r="JZ25" t="str">
            <v>OK</v>
          </cell>
          <cell r="KA25">
            <v>1</v>
          </cell>
          <cell r="KB25">
            <v>1.368421052631579</v>
          </cell>
          <cell r="KC25">
            <v>0.49559462778335195</v>
          </cell>
          <cell r="KD25">
            <v>1.8640156804149308</v>
          </cell>
          <cell r="KE25">
            <v>0.87282642484822703</v>
          </cell>
          <cell r="KF25" t="str">
            <v>OK</v>
          </cell>
          <cell r="KG25">
            <v>1</v>
          </cell>
          <cell r="KH25">
            <v>0.26315789473684209</v>
          </cell>
          <cell r="KI25">
            <v>0.56195148694901631</v>
          </cell>
          <cell r="KJ25">
            <v>0.82510938168585835</v>
          </cell>
          <cell r="KK25">
            <v>-0.29879359221217422</v>
          </cell>
          <cell r="KL25" t="str">
            <v>Over</v>
          </cell>
          <cell r="KM25">
            <v>1</v>
          </cell>
          <cell r="KN25">
            <v>1</v>
          </cell>
          <cell r="KO25">
            <v>2</v>
          </cell>
          <cell r="KP25">
            <v>2</v>
          </cell>
          <cell r="KQ25">
            <v>0</v>
          </cell>
          <cell r="KR25">
            <v>2</v>
          </cell>
          <cell r="KS25">
            <v>2</v>
          </cell>
          <cell r="KT25" t="str">
            <v>OK</v>
          </cell>
          <cell r="KU25">
            <v>8</v>
          </cell>
          <cell r="KV25">
            <v>1</v>
          </cell>
          <cell r="KW25">
            <v>1</v>
          </cell>
          <cell r="KX25">
            <v>0</v>
          </cell>
          <cell r="KY25">
            <v>1</v>
          </cell>
          <cell r="KZ25">
            <v>1</v>
          </cell>
          <cell r="LA25" t="str">
            <v>OK</v>
          </cell>
          <cell r="LB25">
            <v>2</v>
          </cell>
          <cell r="LC25">
            <v>2</v>
          </cell>
          <cell r="LD25">
            <v>0</v>
          </cell>
          <cell r="LE25">
            <v>2</v>
          </cell>
          <cell r="LF25">
            <v>2</v>
          </cell>
          <cell r="LG25" t="str">
            <v>OK</v>
          </cell>
          <cell r="LH25">
            <v>1</v>
          </cell>
          <cell r="LI25">
            <v>1</v>
          </cell>
          <cell r="LJ25">
            <v>0</v>
          </cell>
          <cell r="LK25">
            <v>1</v>
          </cell>
          <cell r="LL25">
            <v>1</v>
          </cell>
          <cell r="LM25" t="str">
            <v>OK</v>
          </cell>
          <cell r="LN25">
            <v>3</v>
          </cell>
          <cell r="LO25">
            <v>2</v>
          </cell>
          <cell r="LP25">
            <v>0.57894736842105265</v>
          </cell>
          <cell r="LQ25">
            <v>0.60697697866688405</v>
          </cell>
          <cell r="LR25">
            <v>1.1859243470879366</v>
          </cell>
          <cell r="LS25">
            <v>-2.8029610245831393E-2</v>
          </cell>
          <cell r="LT25" t="str">
            <v>Over</v>
          </cell>
          <cell r="LU25">
            <v>6</v>
          </cell>
          <cell r="LV25">
            <v>42</v>
          </cell>
          <cell r="LW25">
            <v>4</v>
          </cell>
          <cell r="LX25">
            <v>2.8947368421052633</v>
          </cell>
          <cell r="LY25">
            <v>0.87526103040466097</v>
          </cell>
          <cell r="LZ25">
            <v>3.7699978725099244</v>
          </cell>
          <cell r="MA25">
            <v>2.0194758117006022</v>
          </cell>
          <cell r="MB25" t="str">
            <v>Over</v>
          </cell>
          <cell r="MC25">
            <v>2</v>
          </cell>
          <cell r="MD25">
            <v>10</v>
          </cell>
          <cell r="ME25">
            <v>0</v>
          </cell>
          <cell r="MF25">
            <v>12</v>
          </cell>
          <cell r="MG25">
            <v>12</v>
          </cell>
          <cell r="MH25">
            <v>0</v>
          </cell>
          <cell r="MI25">
            <v>12</v>
          </cell>
          <cell r="MJ25">
            <v>12</v>
          </cell>
          <cell r="MK25" t="str">
            <v>OK</v>
          </cell>
          <cell r="ML25">
            <v>16</v>
          </cell>
          <cell r="MM25">
            <v>9</v>
          </cell>
          <cell r="MN25">
            <v>6.5263157894736841</v>
          </cell>
          <cell r="MO25">
            <v>1.6454793645565065</v>
          </cell>
          <cell r="MP25">
            <v>8.1717951540301907</v>
          </cell>
          <cell r="MQ25">
            <v>4.8808364249171774</v>
          </cell>
          <cell r="MR25" t="str">
            <v>Over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 t="str">
            <v>OK</v>
          </cell>
          <cell r="MY25">
            <v>9</v>
          </cell>
          <cell r="MZ25">
            <v>6</v>
          </cell>
          <cell r="NA25">
            <v>5.0526315789473681</v>
          </cell>
          <cell r="NB25">
            <v>0.91126799391021507</v>
          </cell>
          <cell r="NC25">
            <v>5.9638995728575832</v>
          </cell>
          <cell r="ND25">
            <v>4.1413635850371531</v>
          </cell>
          <cell r="NE25" t="str">
            <v>Over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 t="str">
            <v>OK</v>
          </cell>
          <cell r="NL25">
            <v>6</v>
          </cell>
          <cell r="NM25">
            <v>3</v>
          </cell>
          <cell r="NN25">
            <v>3.4210526315789473</v>
          </cell>
          <cell r="NO25">
            <v>0.83770781658339066</v>
          </cell>
          <cell r="NP25">
            <v>4.258760448162338</v>
          </cell>
          <cell r="NQ25">
            <v>2.5833448149955567</v>
          </cell>
          <cell r="NR25" t="str">
            <v>OK</v>
          </cell>
          <cell r="NS25">
            <v>3</v>
          </cell>
          <cell r="NT25">
            <v>4</v>
          </cell>
          <cell r="NU25">
            <v>3.9473684210526314</v>
          </cell>
          <cell r="NV25">
            <v>0.77986353582080337</v>
          </cell>
          <cell r="NW25">
            <v>4.7272319568734344</v>
          </cell>
          <cell r="NX25">
            <v>3.1675048852318279</v>
          </cell>
          <cell r="NY25" t="str">
            <v>OK</v>
          </cell>
          <cell r="NZ25">
            <v>4</v>
          </cell>
          <cell r="OA25">
            <v>1</v>
          </cell>
          <cell r="OB25">
            <v>0.21052631578947367</v>
          </cell>
          <cell r="OC25">
            <v>0.4188539082916955</v>
          </cell>
          <cell r="OD25">
            <v>0.62938022408116923</v>
          </cell>
          <cell r="OE25">
            <v>-0.20832759250222183</v>
          </cell>
          <cell r="OF25" t="str">
            <v>Over</v>
          </cell>
          <cell r="OG25">
            <v>0</v>
          </cell>
          <cell r="OH25">
            <v>5.2631578947368418E-2</v>
          </cell>
          <cell r="OI25">
            <v>0.22941573387056177</v>
          </cell>
          <cell r="OJ25">
            <v>0.28204731281793016</v>
          </cell>
          <cell r="OK25">
            <v>-0.17678415492319335</v>
          </cell>
          <cell r="OL25" t="str">
            <v>OK</v>
          </cell>
          <cell r="OM25">
            <v>1</v>
          </cell>
          <cell r="ON25">
            <v>2</v>
          </cell>
          <cell r="OO25">
            <v>2.3157894736842106</v>
          </cell>
          <cell r="OP25">
            <v>0.58239272535781883</v>
          </cell>
          <cell r="OQ25">
            <v>2.8981821990420293</v>
          </cell>
          <cell r="OR25">
            <v>1.7333967483263919</v>
          </cell>
          <cell r="OS25" t="str">
            <v>OK</v>
          </cell>
          <cell r="OT25">
            <v>2</v>
          </cell>
          <cell r="OU25">
            <v>2</v>
          </cell>
          <cell r="OV25">
            <v>2.2105263157894739</v>
          </cell>
          <cell r="OW25">
            <v>0.71328250351775879</v>
          </cell>
          <cell r="OX25">
            <v>2.9238088193072329</v>
          </cell>
          <cell r="OY25">
            <v>1.4972438122717151</v>
          </cell>
          <cell r="OZ25" t="str">
            <v>OK</v>
          </cell>
          <cell r="PA25">
            <v>0</v>
          </cell>
          <cell r="PB25">
            <v>0</v>
          </cell>
          <cell r="PC25">
            <v>0</v>
          </cell>
          <cell r="PD25">
            <v>0</v>
          </cell>
          <cell r="PE25">
            <v>0</v>
          </cell>
          <cell r="PF25" t="str">
            <v>OK</v>
          </cell>
          <cell r="PG25">
            <v>0</v>
          </cell>
          <cell r="PH25">
            <v>0</v>
          </cell>
          <cell r="PI25">
            <v>0</v>
          </cell>
          <cell r="PJ25">
            <v>0</v>
          </cell>
          <cell r="PK25">
            <v>0</v>
          </cell>
          <cell r="PL25">
            <v>0</v>
          </cell>
          <cell r="PM25">
            <v>0</v>
          </cell>
          <cell r="PN25">
            <v>0</v>
          </cell>
          <cell r="PO25">
            <v>0</v>
          </cell>
          <cell r="PP25" t="str">
            <v>OK</v>
          </cell>
          <cell r="PQ25">
            <v>2</v>
          </cell>
          <cell r="PR25">
            <v>1</v>
          </cell>
          <cell r="PS25">
            <v>1</v>
          </cell>
          <cell r="PT25">
            <v>2</v>
          </cell>
          <cell r="PU25">
            <v>2.1052631578947367</v>
          </cell>
          <cell r="PV25">
            <v>0.31530176764230522</v>
          </cell>
          <cell r="PW25">
            <v>2.4205649255370418</v>
          </cell>
          <cell r="PX25">
            <v>1.7899613902524316</v>
          </cell>
          <cell r="PY25" t="str">
            <v>OK</v>
          </cell>
          <cell r="PZ25">
            <v>2</v>
          </cell>
          <cell r="QA25">
            <v>1</v>
          </cell>
          <cell r="QB25">
            <v>0.21052631578947367</v>
          </cell>
          <cell r="QC25">
            <v>0.4188539082916955</v>
          </cell>
          <cell r="QD25">
            <v>0.62938022408116923</v>
          </cell>
          <cell r="QE25">
            <v>-0.20832759250222183</v>
          </cell>
          <cell r="QF25" t="str">
            <v>Over</v>
          </cell>
          <cell r="QG25">
            <v>1</v>
          </cell>
          <cell r="QH25">
            <v>1</v>
          </cell>
          <cell r="QI25">
            <v>2</v>
          </cell>
          <cell r="QJ25">
            <v>1.9473684210526316</v>
          </cell>
          <cell r="QK25">
            <v>0.22941573387056158</v>
          </cell>
          <cell r="QL25">
            <v>2.176784154923193</v>
          </cell>
          <cell r="QM25">
            <v>1.7179526871820701</v>
          </cell>
          <cell r="QN25" t="str">
            <v>OK</v>
          </cell>
          <cell r="QO25">
            <v>3</v>
          </cell>
          <cell r="QP25">
            <v>3</v>
          </cell>
          <cell r="QQ25">
            <v>3.5789473684210527</v>
          </cell>
          <cell r="QR25">
            <v>1.0173926082384543</v>
          </cell>
          <cell r="QS25">
            <v>4.5963399766595074</v>
          </cell>
          <cell r="QT25">
            <v>2.5615547601825983</v>
          </cell>
          <cell r="QU25" t="str">
            <v>OK</v>
          </cell>
          <cell r="QV25">
            <v>3</v>
          </cell>
          <cell r="QW25">
            <v>4</v>
          </cell>
          <cell r="QX25">
            <v>2.7894736842105261</v>
          </cell>
          <cell r="QY25">
            <v>0.7873265148181362</v>
          </cell>
          <cell r="QZ25">
            <v>3.5768001990286624</v>
          </cell>
          <cell r="RA25">
            <v>2.0021471693923898</v>
          </cell>
          <cell r="RB25" t="str">
            <v>Over</v>
          </cell>
          <cell r="RC25">
            <v>4</v>
          </cell>
          <cell r="RD25">
            <v>2</v>
          </cell>
          <cell r="RE25">
            <v>1.5789473684210527</v>
          </cell>
          <cell r="RF25">
            <v>0.83770781658339089</v>
          </cell>
          <cell r="RG25">
            <v>2.4166551850044433</v>
          </cell>
          <cell r="RH25">
            <v>0.74123955183766177</v>
          </cell>
          <cell r="RI25" t="str">
            <v>OK</v>
          </cell>
          <cell r="RJ25">
            <v>1</v>
          </cell>
          <cell r="RK25">
            <v>1.7894736842105263</v>
          </cell>
          <cell r="RL25">
            <v>0.97632800547203691</v>
          </cell>
          <cell r="RM25">
            <v>2.7658016896825632</v>
          </cell>
          <cell r="RN25">
            <v>0.81314567873848942</v>
          </cell>
          <cell r="RO25" t="str">
            <v>OK</v>
          </cell>
          <cell r="RP25">
            <v>2</v>
          </cell>
          <cell r="RQ25">
            <v>2</v>
          </cell>
          <cell r="RR25">
            <v>4</v>
          </cell>
          <cell r="RS25">
            <v>4</v>
          </cell>
          <cell r="RT25">
            <v>0</v>
          </cell>
          <cell r="RU25">
            <v>4</v>
          </cell>
          <cell r="RV25">
            <v>4</v>
          </cell>
          <cell r="RW25" t="str">
            <v>OK</v>
          </cell>
          <cell r="RX25">
            <v>7</v>
          </cell>
          <cell r="RY25">
            <v>17</v>
          </cell>
          <cell r="RZ25">
            <v>12.315789473684211</v>
          </cell>
          <cell r="SA25">
            <v>4.3976336007618571</v>
          </cell>
          <cell r="SB25">
            <v>16.713423074446069</v>
          </cell>
          <cell r="SC25">
            <v>7.9181558729223536</v>
          </cell>
          <cell r="SD25" t="str">
            <v>Over</v>
          </cell>
          <cell r="SE25">
            <v>5</v>
          </cell>
          <cell r="SF25">
            <v>0</v>
          </cell>
          <cell r="SG25">
            <v>5</v>
          </cell>
          <cell r="SH25">
            <v>4.5789473684210522</v>
          </cell>
          <cell r="SI25">
            <v>2.1938243997813553</v>
          </cell>
          <cell r="SJ25">
            <v>6.7727717682024071</v>
          </cell>
          <cell r="SK25">
            <v>2.3851229686396969</v>
          </cell>
          <cell r="SL25" t="str">
            <v>OK</v>
          </cell>
          <cell r="SM25">
            <v>0</v>
          </cell>
          <cell r="SN25">
            <v>5.2631578947368418E-2</v>
          </cell>
          <cell r="SO25">
            <v>0.22941573387056177</v>
          </cell>
          <cell r="SP25">
            <v>0.28204731281793016</v>
          </cell>
          <cell r="SQ25">
            <v>-0.17678415492319335</v>
          </cell>
          <cell r="SR25" t="str">
            <v>OK</v>
          </cell>
          <cell r="SS25">
            <v>22</v>
          </cell>
          <cell r="ST25">
            <v>3</v>
          </cell>
          <cell r="SU25">
            <v>2.8947368421052633</v>
          </cell>
          <cell r="SV25">
            <v>1.1002392084403616</v>
          </cell>
          <cell r="SW25">
            <v>3.9949760505456249</v>
          </cell>
          <cell r="SX25">
            <v>1.7944976336649017</v>
          </cell>
          <cell r="SY25" t="str">
            <v>OK</v>
          </cell>
          <cell r="SZ25">
            <v>0</v>
          </cell>
          <cell r="TA25">
            <v>5</v>
          </cell>
          <cell r="TB25">
            <v>0</v>
          </cell>
          <cell r="TC25">
            <v>5</v>
          </cell>
          <cell r="TD25">
            <v>5.6315789473684212</v>
          </cell>
          <cell r="TE25">
            <v>0.89508077325081425</v>
          </cell>
          <cell r="TF25">
            <v>6.5266597206192358</v>
          </cell>
          <cell r="TG25">
            <v>4.7364981741176067</v>
          </cell>
          <cell r="TH25" t="str">
            <v>OK</v>
          </cell>
          <cell r="TI25">
            <v>8</v>
          </cell>
          <cell r="TJ25">
            <v>1</v>
          </cell>
          <cell r="TK25">
            <v>0.10526315789473684</v>
          </cell>
          <cell r="TL25">
            <v>0.31530176764230577</v>
          </cell>
          <cell r="TM25">
            <v>0.42056492553704261</v>
          </cell>
          <cell r="TN25">
            <v>-0.21003860974756894</v>
          </cell>
          <cell r="TO25" t="str">
            <v>Over</v>
          </cell>
          <cell r="TP25">
            <v>12</v>
          </cell>
          <cell r="TQ25">
            <v>1</v>
          </cell>
          <cell r="TR25">
            <v>2</v>
          </cell>
          <cell r="TS25">
            <v>15</v>
          </cell>
          <cell r="TT25">
            <v>16.315789473684209</v>
          </cell>
          <cell r="TU25">
            <v>3.7424387708039246</v>
          </cell>
          <cell r="TV25">
            <v>20.058228244488134</v>
          </cell>
          <cell r="TW25">
            <v>12.573350702880283</v>
          </cell>
          <cell r="TX25" t="str">
            <v>OK</v>
          </cell>
          <cell r="TY25">
            <v>16</v>
          </cell>
          <cell r="TZ25">
            <v>2</v>
          </cell>
          <cell r="UA25">
            <v>1.2105263157894737</v>
          </cell>
          <cell r="UB25">
            <v>0.53530337903131087</v>
          </cell>
          <cell r="UC25">
            <v>1.7458296948207845</v>
          </cell>
          <cell r="UD25">
            <v>0.67522293675816281</v>
          </cell>
          <cell r="UE25" t="str">
            <v>Over</v>
          </cell>
          <cell r="UF25">
            <v>12</v>
          </cell>
          <cell r="UG25">
            <v>0</v>
          </cell>
          <cell r="UH25">
            <v>12</v>
          </cell>
          <cell r="UI25">
            <v>9.3157894736842106</v>
          </cell>
          <cell r="UJ25">
            <v>2.925987612545879</v>
          </cell>
          <cell r="UK25">
            <v>12.241777086230091</v>
          </cell>
          <cell r="UL25">
            <v>6.3898018611383316</v>
          </cell>
          <cell r="UM25" t="str">
            <v>OK</v>
          </cell>
          <cell r="UN25">
            <v>3</v>
          </cell>
          <cell r="UO25">
            <v>0</v>
          </cell>
          <cell r="UP25">
            <v>3</v>
          </cell>
          <cell r="UQ25">
            <v>3</v>
          </cell>
          <cell r="UR25">
            <v>0</v>
          </cell>
          <cell r="US25">
            <v>3</v>
          </cell>
          <cell r="UT25">
            <v>3</v>
          </cell>
          <cell r="UU25" t="str">
            <v>OK</v>
          </cell>
          <cell r="UV25">
            <v>1</v>
          </cell>
          <cell r="UW25">
            <v>1</v>
          </cell>
          <cell r="UX25">
            <v>0</v>
          </cell>
          <cell r="UY25">
            <v>1</v>
          </cell>
          <cell r="UZ25">
            <v>1</v>
          </cell>
          <cell r="VA25" t="str">
            <v>OK</v>
          </cell>
          <cell r="VB25">
            <v>0</v>
          </cell>
          <cell r="VC25">
            <v>0</v>
          </cell>
          <cell r="VD25">
            <v>0</v>
          </cell>
          <cell r="VE25">
            <v>0</v>
          </cell>
          <cell r="VF25">
            <v>0</v>
          </cell>
          <cell r="VG25" t="str">
            <v>OK</v>
          </cell>
          <cell r="VH25">
            <v>18</v>
          </cell>
          <cell r="VI25">
            <v>3</v>
          </cell>
          <cell r="VJ25">
            <v>3</v>
          </cell>
          <cell r="VK25">
            <v>0</v>
          </cell>
          <cell r="VL25">
            <v>3</v>
          </cell>
          <cell r="VM25">
            <v>3</v>
          </cell>
          <cell r="VN25" t="str">
            <v>OK</v>
          </cell>
          <cell r="VO25">
            <v>3</v>
          </cell>
          <cell r="VP25">
            <v>22</v>
          </cell>
          <cell r="VQ25">
            <v>20.421052631578949</v>
          </cell>
          <cell r="VR25">
            <v>4.11387610510904</v>
          </cell>
          <cell r="VS25">
            <v>24.534928736687988</v>
          </cell>
          <cell r="VT25">
            <v>16.30717652646991</v>
          </cell>
          <cell r="VU25" t="str">
            <v>OK</v>
          </cell>
          <cell r="VV25">
            <v>18</v>
          </cell>
          <cell r="VW25">
            <v>15.263157894736842</v>
          </cell>
          <cell r="VX25">
            <v>3.2118202741878652</v>
          </cell>
          <cell r="VY25">
            <v>18.474978168924707</v>
          </cell>
          <cell r="VZ25">
            <v>12.051337620548978</v>
          </cell>
          <cell r="WA25" t="str">
            <v>OK</v>
          </cell>
          <cell r="WB25">
            <v>40</v>
          </cell>
          <cell r="WC25">
            <v>169</v>
          </cell>
          <cell r="WD25">
            <v>24</v>
          </cell>
          <cell r="WE25">
            <v>0</v>
          </cell>
          <cell r="WF25">
            <v>24</v>
          </cell>
          <cell r="WG25">
            <v>20.631578947368421</v>
          </cell>
          <cell r="WH25">
            <v>3.6849623293082745</v>
          </cell>
          <cell r="WI25">
            <v>24.316541276676695</v>
          </cell>
          <cell r="WJ25">
            <v>16.946616618060148</v>
          </cell>
          <cell r="WK25" t="str">
            <v>OK</v>
          </cell>
          <cell r="WL25">
            <v>24</v>
          </cell>
          <cell r="WM25">
            <v>20</v>
          </cell>
          <cell r="WN25">
            <v>0</v>
          </cell>
          <cell r="WO25">
            <v>20</v>
          </cell>
          <cell r="WP25">
            <v>18.210526315789473</v>
          </cell>
          <cell r="WQ25">
            <v>5.4932175085728447</v>
          </cell>
          <cell r="WR25">
            <v>23.703743824362316</v>
          </cell>
          <cell r="WS25">
            <v>12.717308807216629</v>
          </cell>
          <cell r="WT25" t="str">
            <v>OK</v>
          </cell>
          <cell r="WU25">
            <v>20</v>
          </cell>
          <cell r="WV25">
            <v>18</v>
          </cell>
          <cell r="WW25">
            <v>0</v>
          </cell>
          <cell r="WX25">
            <v>18</v>
          </cell>
          <cell r="WY25">
            <v>16.94736842105263</v>
          </cell>
          <cell r="WZ25">
            <v>4.636493936520548</v>
          </cell>
          <cell r="XA25">
            <v>21.583862357573178</v>
          </cell>
          <cell r="XB25">
            <v>12.310874484532082</v>
          </cell>
          <cell r="XC25" t="str">
            <v>OK</v>
          </cell>
          <cell r="XD25">
            <v>18</v>
          </cell>
          <cell r="XE25">
            <v>12</v>
          </cell>
          <cell r="XF25">
            <v>0</v>
          </cell>
          <cell r="XG25">
            <v>12</v>
          </cell>
          <cell r="XH25">
            <v>11.421052631578947</v>
          </cell>
          <cell r="XI25">
            <v>1.643701428473221</v>
          </cell>
          <cell r="XJ25">
            <v>13.064754060052168</v>
          </cell>
          <cell r="XK25">
            <v>9.7773512031057255</v>
          </cell>
          <cell r="XL25" t="str">
            <v>OK</v>
          </cell>
          <cell r="XM25">
            <v>12</v>
          </cell>
          <cell r="XN25">
            <v>12</v>
          </cell>
          <cell r="XO25">
            <v>0</v>
          </cell>
          <cell r="XP25">
            <v>12</v>
          </cell>
          <cell r="XQ25">
            <v>12.368421052631579</v>
          </cell>
          <cell r="XR25">
            <v>2.1137256816602124</v>
          </cell>
          <cell r="XS25">
            <v>14.482146734291792</v>
          </cell>
          <cell r="XT25">
            <v>10.254695370971366</v>
          </cell>
          <cell r="XU25" t="str">
            <v>OK</v>
          </cell>
          <cell r="XV25">
            <v>12</v>
          </cell>
          <cell r="XW25">
            <v>8</v>
          </cell>
          <cell r="XX25">
            <v>0</v>
          </cell>
          <cell r="XY25">
            <v>8</v>
          </cell>
          <cell r="XZ25">
            <v>8.4210526315789469</v>
          </cell>
          <cell r="YA25">
            <v>1.6095475373078596</v>
          </cell>
          <cell r="YB25">
            <v>10.030600168886807</v>
          </cell>
          <cell r="YC25">
            <v>6.8115050942710873</v>
          </cell>
          <cell r="YD25" t="str">
            <v>OK</v>
          </cell>
          <cell r="YE25">
            <v>8</v>
          </cell>
          <cell r="YF25">
            <v>37</v>
          </cell>
          <cell r="YG25">
            <v>0</v>
          </cell>
          <cell r="YH25">
            <v>37</v>
          </cell>
          <cell r="YI25">
            <v>32.263157894736842</v>
          </cell>
          <cell r="YJ25">
            <v>8.7422480280986861</v>
          </cell>
          <cell r="YK25">
            <v>41.005405922835529</v>
          </cell>
          <cell r="YL25">
            <v>23.520909866638156</v>
          </cell>
          <cell r="YM25" t="str">
            <v>OK</v>
          </cell>
          <cell r="YN25">
            <v>37</v>
          </cell>
          <cell r="YO25">
            <v>18</v>
          </cell>
          <cell r="YP25">
            <v>0</v>
          </cell>
          <cell r="YQ25">
            <v>18</v>
          </cell>
          <cell r="YR25">
            <v>17.157894736842106</v>
          </cell>
          <cell r="YS25">
            <v>5.0361267954068811</v>
          </cell>
          <cell r="YT25">
            <v>22.194021532248989</v>
          </cell>
          <cell r="YU25">
            <v>12.121767941435225</v>
          </cell>
          <cell r="YV25" t="str">
            <v>OK</v>
          </cell>
          <cell r="YW25">
            <v>18</v>
          </cell>
          <cell r="YX25">
            <v>12</v>
          </cell>
          <cell r="YY25">
            <v>0</v>
          </cell>
          <cell r="YZ25">
            <v>12</v>
          </cell>
          <cell r="ZA25">
            <v>12.105263157894736</v>
          </cell>
          <cell r="ZB25">
            <v>2.7466087542864202</v>
          </cell>
          <cell r="ZC25">
            <v>14.851871912181156</v>
          </cell>
          <cell r="ZD25">
            <v>9.3586544036083161</v>
          </cell>
          <cell r="ZE25" t="str">
            <v>OK</v>
          </cell>
          <cell r="ZF25">
            <v>12</v>
          </cell>
          <cell r="ZG25">
            <v>1</v>
          </cell>
          <cell r="ZH25">
            <v>0</v>
          </cell>
          <cell r="ZI25">
            <v>1</v>
          </cell>
          <cell r="ZJ25">
            <v>2.0526315789473686</v>
          </cell>
          <cell r="ZK25">
            <v>1.0787690624311024</v>
          </cell>
          <cell r="ZL25">
            <v>3.131400641378471</v>
          </cell>
          <cell r="ZM25">
            <v>0.97386251651626621</v>
          </cell>
          <cell r="ZN25" t="str">
            <v>OK</v>
          </cell>
          <cell r="ZO25">
            <v>1</v>
          </cell>
          <cell r="ZP25">
            <v>12</v>
          </cell>
          <cell r="ZQ25">
            <v>0</v>
          </cell>
          <cell r="ZR25">
            <v>12</v>
          </cell>
          <cell r="ZS25">
            <v>12.473684210526315</v>
          </cell>
          <cell r="ZT25">
            <v>1.8369183449048474</v>
          </cell>
          <cell r="ZU25">
            <v>14.310602555431162</v>
          </cell>
          <cell r="ZV25">
            <v>10.636765865621468</v>
          </cell>
          <cell r="ZW25" t="str">
            <v>OK</v>
          </cell>
          <cell r="ZX25">
            <v>12</v>
          </cell>
          <cell r="ZY25">
            <v>12</v>
          </cell>
          <cell r="ZZ25">
            <v>0</v>
          </cell>
          <cell r="AAA25">
            <v>12</v>
          </cell>
          <cell r="AAB25">
            <v>10.842105263157896</v>
          </cell>
          <cell r="AAC25">
            <v>4.6816801102778012</v>
          </cell>
          <cell r="AAD25">
            <v>15.523785373435697</v>
          </cell>
          <cell r="AAE25">
            <v>6.1604251528800944</v>
          </cell>
          <cell r="AAF25" t="str">
            <v>OK</v>
          </cell>
          <cell r="AAG25">
            <v>12</v>
          </cell>
          <cell r="AAH25">
            <v>6</v>
          </cell>
          <cell r="AAI25">
            <v>0</v>
          </cell>
          <cell r="AAJ25">
            <v>6</v>
          </cell>
          <cell r="AAK25">
            <v>5.7368421052631575</v>
          </cell>
          <cell r="AAL25">
            <v>2.4909191802571802</v>
          </cell>
          <cell r="AAM25">
            <v>8.2277612855203373</v>
          </cell>
          <cell r="AAN25">
            <v>3.2459229250059773</v>
          </cell>
          <cell r="AAO25" t="str">
            <v>OK</v>
          </cell>
          <cell r="AAP25">
            <v>6</v>
          </cell>
          <cell r="AAQ25">
            <v>1</v>
          </cell>
          <cell r="AAR25">
            <v>0</v>
          </cell>
          <cell r="AAS25">
            <v>1</v>
          </cell>
          <cell r="AAT25">
            <v>1.1666666666666667</v>
          </cell>
          <cell r="AAU25">
            <v>0.38348249442368521</v>
          </cell>
          <cell r="AAV25">
            <v>1.5501491610903519</v>
          </cell>
          <cell r="AAW25">
            <v>0.78318417224298154</v>
          </cell>
          <cell r="AAX25" t="str">
            <v>OK</v>
          </cell>
          <cell r="AAY25">
            <v>1</v>
          </cell>
          <cell r="AAZ25">
            <v>8</v>
          </cell>
          <cell r="ABA25">
            <v>0</v>
          </cell>
          <cell r="ABB25">
            <v>8</v>
          </cell>
          <cell r="ABC25">
            <v>7.4210526315789478</v>
          </cell>
          <cell r="ABD25">
            <v>3.4691623944834635</v>
          </cell>
          <cell r="ABE25">
            <v>10.89021502606241</v>
          </cell>
          <cell r="ABF25">
            <v>3.9518902370954843</v>
          </cell>
          <cell r="ABG25" t="str">
            <v>OK</v>
          </cell>
          <cell r="ABH25">
            <v>8</v>
          </cell>
          <cell r="ABI25">
            <v>1</v>
          </cell>
          <cell r="ABJ25">
            <v>1.1052631578947369</v>
          </cell>
          <cell r="ABK25">
            <v>0.4588314677411236</v>
          </cell>
          <cell r="ABL25">
            <v>1.5640946256358605</v>
          </cell>
          <cell r="ABM25">
            <v>0.64643169015361335</v>
          </cell>
          <cell r="ABN25" t="str">
            <v>OK</v>
          </cell>
          <cell r="ABO25">
            <v>1</v>
          </cell>
          <cell r="ABP25">
            <v>202</v>
          </cell>
          <cell r="ABQ25">
            <v>541</v>
          </cell>
          <cell r="ABR25">
            <v>0</v>
          </cell>
          <cell r="ABS25">
            <v>0</v>
          </cell>
          <cell r="ABT25">
            <v>0</v>
          </cell>
          <cell r="ABU25">
            <v>0</v>
          </cell>
          <cell r="ABV25">
            <v>0</v>
          </cell>
          <cell r="ABW25">
            <v>0</v>
          </cell>
          <cell r="ABX25">
            <v>0</v>
          </cell>
          <cell r="ABY25">
            <v>0</v>
          </cell>
          <cell r="ABZ25">
            <v>0</v>
          </cell>
          <cell r="ACA25">
            <v>0</v>
          </cell>
          <cell r="ACB25">
            <v>0</v>
          </cell>
          <cell r="ACC25">
            <v>0</v>
          </cell>
          <cell r="ACD25">
            <v>2</v>
          </cell>
          <cell r="ACE25">
            <v>1</v>
          </cell>
          <cell r="ACF25">
            <v>1</v>
          </cell>
          <cell r="ACG25">
            <v>1</v>
          </cell>
          <cell r="ACH25">
            <v>1</v>
          </cell>
          <cell r="ACI25">
            <v>1</v>
          </cell>
          <cell r="ACJ25">
            <v>1</v>
          </cell>
          <cell r="ACK25">
            <v>1</v>
          </cell>
          <cell r="ACL25">
            <v>1</v>
          </cell>
          <cell r="ACM25">
            <v>1</v>
          </cell>
          <cell r="ACN25">
            <v>1</v>
          </cell>
          <cell r="ACO25">
            <v>12</v>
          </cell>
          <cell r="ACP25">
            <v>12</v>
          </cell>
          <cell r="ACR25">
            <v>63</v>
          </cell>
          <cell r="ACS25">
            <v>63</v>
          </cell>
          <cell r="ACT25">
            <v>0</v>
          </cell>
          <cell r="ACV25">
            <v>223</v>
          </cell>
          <cell r="ACW25">
            <v>223</v>
          </cell>
          <cell r="ACX25">
            <v>0</v>
          </cell>
          <cell r="ACZ25">
            <v>17</v>
          </cell>
          <cell r="ADA25">
            <v>17</v>
          </cell>
          <cell r="ADB25">
            <v>0</v>
          </cell>
          <cell r="ADD25">
            <v>5</v>
          </cell>
          <cell r="ADE25">
            <v>5</v>
          </cell>
          <cell r="ADF25">
            <v>0</v>
          </cell>
          <cell r="ADH25">
            <v>24</v>
          </cell>
          <cell r="ADI25">
            <v>24</v>
          </cell>
          <cell r="ADJ25">
            <v>0</v>
          </cell>
          <cell r="ADL25">
            <v>18</v>
          </cell>
          <cell r="ADM25">
            <v>18</v>
          </cell>
          <cell r="ADN25">
            <v>0</v>
          </cell>
          <cell r="ADP25">
            <v>24</v>
          </cell>
          <cell r="ADQ25">
            <v>24</v>
          </cell>
          <cell r="ADR25">
            <v>0</v>
          </cell>
          <cell r="ADT25">
            <v>15</v>
          </cell>
          <cell r="ADU25">
            <v>15</v>
          </cell>
          <cell r="ADV25">
            <v>0</v>
          </cell>
          <cell r="ADX25">
            <v>2</v>
          </cell>
          <cell r="ADY25">
            <v>2</v>
          </cell>
          <cell r="ADZ25">
            <v>0</v>
          </cell>
          <cell r="AEB25">
            <v>12</v>
          </cell>
          <cell r="AEC25">
            <v>12</v>
          </cell>
          <cell r="AED25">
            <v>0</v>
          </cell>
          <cell r="AEF25">
            <v>0</v>
          </cell>
          <cell r="AEG25">
            <v>0</v>
          </cell>
          <cell r="AEH25">
            <v>0</v>
          </cell>
          <cell r="AEJ25">
            <v>1</v>
          </cell>
          <cell r="AEK25">
            <v>1</v>
          </cell>
          <cell r="AEL25">
            <v>0</v>
          </cell>
          <cell r="AEN25">
            <v>3</v>
          </cell>
          <cell r="AEO25">
            <v>3</v>
          </cell>
          <cell r="AEP25">
            <v>0</v>
          </cell>
          <cell r="AER25">
            <v>2</v>
          </cell>
          <cell r="AES25">
            <v>2</v>
          </cell>
          <cell r="AET25">
            <v>0</v>
          </cell>
          <cell r="AEV25">
            <v>4</v>
          </cell>
          <cell r="AEW25">
            <v>4</v>
          </cell>
          <cell r="AEX25">
            <v>0</v>
          </cell>
          <cell r="AEZ25">
            <v>6</v>
          </cell>
          <cell r="AFA25">
            <v>6</v>
          </cell>
          <cell r="AFB25">
            <v>0</v>
          </cell>
          <cell r="AFD25">
            <v>3</v>
          </cell>
          <cell r="AFE25">
            <v>3</v>
          </cell>
          <cell r="AFF25">
            <v>0</v>
          </cell>
          <cell r="AFH25">
            <v>12</v>
          </cell>
          <cell r="AFI25">
            <v>12</v>
          </cell>
          <cell r="AFJ25">
            <v>0</v>
          </cell>
          <cell r="AFL25">
            <v>0</v>
          </cell>
          <cell r="AFM25">
            <v>0</v>
          </cell>
          <cell r="AFN25">
            <v>0</v>
          </cell>
          <cell r="AFP25">
            <v>10</v>
          </cell>
          <cell r="AFQ25">
            <v>10</v>
          </cell>
          <cell r="AFR25">
            <v>0</v>
          </cell>
          <cell r="AFT25">
            <v>0</v>
          </cell>
          <cell r="AFU25">
            <v>0</v>
          </cell>
          <cell r="AFV25">
            <v>0</v>
          </cell>
          <cell r="AFX25">
            <v>0</v>
          </cell>
          <cell r="AFY25">
            <v>0</v>
          </cell>
          <cell r="AFZ25">
            <v>0</v>
          </cell>
          <cell r="AGB25">
            <v>5</v>
          </cell>
          <cell r="AGC25">
            <v>5</v>
          </cell>
          <cell r="AGD25">
            <v>0</v>
          </cell>
          <cell r="AGF25">
            <v>18</v>
          </cell>
          <cell r="AGG25">
            <v>18</v>
          </cell>
          <cell r="AGH25">
            <v>0</v>
          </cell>
          <cell r="AGJ25">
            <v>6</v>
          </cell>
          <cell r="AGK25">
            <v>6</v>
          </cell>
          <cell r="AGL25">
            <v>0</v>
          </cell>
          <cell r="AGN25">
            <v>14</v>
          </cell>
          <cell r="AGO25">
            <v>14</v>
          </cell>
          <cell r="AGP25">
            <v>0</v>
          </cell>
          <cell r="AGR25">
            <v>8</v>
          </cell>
          <cell r="AGS25">
            <v>8</v>
          </cell>
          <cell r="AGT25">
            <v>0</v>
          </cell>
          <cell r="AGV25">
            <v>17</v>
          </cell>
          <cell r="AGW25">
            <v>17</v>
          </cell>
          <cell r="AGX25">
            <v>0</v>
          </cell>
          <cell r="AGZ25">
            <v>3</v>
          </cell>
          <cell r="AHA25">
            <v>3</v>
          </cell>
          <cell r="AHB25">
            <v>0</v>
          </cell>
          <cell r="AHD25">
            <v>3</v>
          </cell>
          <cell r="AHE25">
            <v>3</v>
          </cell>
          <cell r="AHF25">
            <v>0</v>
          </cell>
          <cell r="AHH25">
            <v>2</v>
          </cell>
          <cell r="AHI25">
            <v>2</v>
          </cell>
          <cell r="AHJ25">
            <v>0</v>
          </cell>
          <cell r="AHL25">
            <v>2</v>
          </cell>
          <cell r="AHM25">
            <v>2</v>
          </cell>
          <cell r="AHN25">
            <v>0</v>
          </cell>
          <cell r="AHP25">
            <v>6</v>
          </cell>
          <cell r="AHQ25">
            <v>6</v>
          </cell>
          <cell r="AHR25">
            <v>0</v>
          </cell>
          <cell r="AHT25">
            <v>9</v>
          </cell>
          <cell r="AHU25">
            <v>9</v>
          </cell>
          <cell r="AHV25">
            <v>0</v>
          </cell>
          <cell r="AHX25" t="str">
            <v>-</v>
          </cell>
          <cell r="AIA25">
            <v>4</v>
          </cell>
          <cell r="AIB25">
            <v>3</v>
          </cell>
          <cell r="AIC25">
            <v>0</v>
          </cell>
          <cell r="AID25">
            <v>2</v>
          </cell>
          <cell r="AIE25">
            <v>0</v>
          </cell>
          <cell r="AIF25">
            <v>2</v>
          </cell>
          <cell r="AIG25">
            <v>0</v>
          </cell>
          <cell r="AIH25">
            <v>1</v>
          </cell>
          <cell r="AII25">
            <v>14</v>
          </cell>
          <cell r="AIJ25">
            <v>2</v>
          </cell>
        </row>
        <row r="26">
          <cell r="B26" t="str">
            <v>รพท.แกลง</v>
          </cell>
          <cell r="C26" t="str">
            <v>โรงพยาบาลแกลง</v>
          </cell>
          <cell r="D26">
            <v>10829</v>
          </cell>
          <cell r="E26">
            <v>6</v>
          </cell>
          <cell r="F26" t="str">
            <v>ระยอง</v>
          </cell>
          <cell r="G26" t="str">
            <v>M1</v>
          </cell>
          <cell r="H26" t="str">
            <v>รพ.ระดับ M1 เตียง &lt; 200</v>
          </cell>
          <cell r="I26">
            <v>2</v>
          </cell>
          <cell r="J26">
            <v>141</v>
          </cell>
          <cell r="K26">
            <v>1</v>
          </cell>
          <cell r="L26">
            <v>125682</v>
          </cell>
          <cell r="M26">
            <v>0</v>
          </cell>
          <cell r="N26">
            <v>8040</v>
          </cell>
          <cell r="O26">
            <v>100815</v>
          </cell>
          <cell r="P26">
            <v>222615</v>
          </cell>
          <cell r="Q26">
            <v>2</v>
          </cell>
          <cell r="R26">
            <v>2.7</v>
          </cell>
          <cell r="S26">
            <v>2.1052631578947367</v>
          </cell>
          <cell r="T26">
            <v>0.31530176764230522</v>
          </cell>
          <cell r="U26">
            <v>2.4205649255370418</v>
          </cell>
          <cell r="V26">
            <v>1.7899613902524316</v>
          </cell>
          <cell r="W26" t="str">
            <v>OK</v>
          </cell>
          <cell r="X26">
            <v>1</v>
          </cell>
          <cell r="Y26">
            <v>1</v>
          </cell>
          <cell r="Z26">
            <v>0</v>
          </cell>
          <cell r="AA26">
            <v>1</v>
          </cell>
          <cell r="AB26">
            <v>1</v>
          </cell>
          <cell r="AC26" t="str">
            <v>OK</v>
          </cell>
          <cell r="AD26">
            <v>11</v>
          </cell>
          <cell r="AE26">
            <v>9.6842105263157894</v>
          </cell>
          <cell r="AF26">
            <v>1.5653409844697808</v>
          </cell>
          <cell r="AG26">
            <v>11.249551510785571</v>
          </cell>
          <cell r="AH26">
            <v>8.1188695418460082</v>
          </cell>
          <cell r="AI26" t="str">
            <v>OK</v>
          </cell>
          <cell r="AJ26">
            <v>0</v>
          </cell>
          <cell r="AK26">
            <v>0.73684210526315785</v>
          </cell>
          <cell r="AL26">
            <v>0.65337629647494988</v>
          </cell>
          <cell r="AM26">
            <v>1.3902184017381076</v>
          </cell>
          <cell r="AN26">
            <v>8.3465808788207974E-2</v>
          </cell>
          <cell r="AO26" t="str">
            <v>Under</v>
          </cell>
          <cell r="AP26">
            <v>1</v>
          </cell>
          <cell r="AQ26">
            <v>1</v>
          </cell>
          <cell r="AR26">
            <v>0</v>
          </cell>
          <cell r="AS26">
            <v>1</v>
          </cell>
          <cell r="AT26">
            <v>1</v>
          </cell>
          <cell r="AU26" t="str">
            <v>OK</v>
          </cell>
          <cell r="AV26">
            <v>1</v>
          </cell>
          <cell r="AW26">
            <v>2</v>
          </cell>
          <cell r="AX26">
            <v>3</v>
          </cell>
          <cell r="AY26">
            <v>3.2105263157894739</v>
          </cell>
          <cell r="AZ26">
            <v>0.63060353528461177</v>
          </cell>
          <cell r="BA26">
            <v>3.8411298510740854</v>
          </cell>
          <cell r="BB26">
            <v>2.5799227805048623</v>
          </cell>
          <cell r="BC26" t="str">
            <v>OK</v>
          </cell>
          <cell r="BD26">
            <v>18</v>
          </cell>
          <cell r="BE26">
            <v>3</v>
          </cell>
          <cell r="BF26">
            <v>5</v>
          </cell>
          <cell r="BG26">
            <v>8</v>
          </cell>
          <cell r="BH26">
            <v>8.6315789473684212</v>
          </cell>
          <cell r="BI26">
            <v>1.8918106058538346</v>
          </cell>
          <cell r="BJ26">
            <v>10.523389553222255</v>
          </cell>
          <cell r="BK26">
            <v>6.739768341514587</v>
          </cell>
          <cell r="BL26" t="str">
            <v>OK</v>
          </cell>
          <cell r="BM26">
            <v>8</v>
          </cell>
          <cell r="BN26">
            <v>1</v>
          </cell>
          <cell r="BO26">
            <v>16</v>
          </cell>
          <cell r="BP26">
            <v>17</v>
          </cell>
          <cell r="BQ26">
            <v>16.789473684210527</v>
          </cell>
          <cell r="BR26">
            <v>1.2283207764360911</v>
          </cell>
          <cell r="BS26">
            <v>18.01779446064662</v>
          </cell>
          <cell r="BT26">
            <v>15.561152907774437</v>
          </cell>
          <cell r="BU26" t="str">
            <v>OK</v>
          </cell>
          <cell r="BV26">
            <v>0</v>
          </cell>
          <cell r="BW26">
            <v>0.84210526315789469</v>
          </cell>
          <cell r="BX26">
            <v>0.37463432463267765</v>
          </cell>
          <cell r="BY26">
            <v>1.2167395877905722</v>
          </cell>
          <cell r="BZ26">
            <v>0.46747093852521704</v>
          </cell>
          <cell r="CA26" t="str">
            <v>Under</v>
          </cell>
          <cell r="CB26">
            <v>17</v>
          </cell>
          <cell r="CC26">
            <v>4</v>
          </cell>
          <cell r="CD26">
            <v>4</v>
          </cell>
          <cell r="CE26">
            <v>0</v>
          </cell>
          <cell r="CF26">
            <v>4</v>
          </cell>
          <cell r="CG26">
            <v>4</v>
          </cell>
          <cell r="CH26" t="str">
            <v>OK</v>
          </cell>
          <cell r="CI26">
            <v>2</v>
          </cell>
          <cell r="CJ26">
            <v>2</v>
          </cell>
          <cell r="CK26">
            <v>0</v>
          </cell>
          <cell r="CL26">
            <v>2</v>
          </cell>
          <cell r="CM26">
            <v>2</v>
          </cell>
          <cell r="CN26" t="str">
            <v>OK</v>
          </cell>
          <cell r="CO26">
            <v>6</v>
          </cell>
          <cell r="CP26">
            <v>2</v>
          </cell>
          <cell r="CQ26">
            <v>6</v>
          </cell>
          <cell r="CR26">
            <v>8</v>
          </cell>
          <cell r="CS26">
            <v>9.2631578947368425</v>
          </cell>
          <cell r="CT26">
            <v>1.9391322590603914</v>
          </cell>
          <cell r="CU26">
            <v>11.202290153797234</v>
          </cell>
          <cell r="CV26">
            <v>7.3240256356764508</v>
          </cell>
          <cell r="CW26" t="str">
            <v>OK</v>
          </cell>
          <cell r="CX26">
            <v>8</v>
          </cell>
          <cell r="CY26">
            <v>2</v>
          </cell>
          <cell r="CZ26">
            <v>4</v>
          </cell>
          <cell r="DA26">
            <v>6</v>
          </cell>
          <cell r="DB26">
            <v>5.3684210526315788</v>
          </cell>
          <cell r="DC26">
            <v>1.3000224919331835</v>
          </cell>
          <cell r="DD26">
            <v>6.6684435445647621</v>
          </cell>
          <cell r="DE26">
            <v>4.0683985606983954</v>
          </cell>
          <cell r="DF26" t="str">
            <v>OK</v>
          </cell>
          <cell r="DG26">
            <v>6</v>
          </cell>
          <cell r="DH26">
            <v>63</v>
          </cell>
          <cell r="DI26">
            <v>1</v>
          </cell>
          <cell r="DJ26">
            <v>1</v>
          </cell>
          <cell r="DK26">
            <v>0</v>
          </cell>
          <cell r="DL26">
            <v>0</v>
          </cell>
          <cell r="DM26">
            <v>0</v>
          </cell>
          <cell r="DN26">
            <v>3</v>
          </cell>
          <cell r="DO26">
            <v>0</v>
          </cell>
          <cell r="DP26">
            <v>3</v>
          </cell>
          <cell r="DR26">
            <v>13</v>
          </cell>
          <cell r="DS26">
            <v>3</v>
          </cell>
          <cell r="DT26">
            <v>6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22</v>
          </cell>
          <cell r="EC26">
            <v>0</v>
          </cell>
          <cell r="ED26">
            <v>3</v>
          </cell>
          <cell r="EE26">
            <v>3</v>
          </cell>
          <cell r="EF26">
            <v>0</v>
          </cell>
          <cell r="EG26">
            <v>2</v>
          </cell>
          <cell r="EH26">
            <v>2</v>
          </cell>
          <cell r="EI26">
            <v>1</v>
          </cell>
          <cell r="EJ26">
            <v>3</v>
          </cell>
          <cell r="EK26">
            <v>0</v>
          </cell>
          <cell r="EL26">
            <v>4</v>
          </cell>
          <cell r="EM26">
            <v>0</v>
          </cell>
          <cell r="EN26">
            <v>1</v>
          </cell>
          <cell r="EO26">
            <v>1</v>
          </cell>
          <cell r="EP26">
            <v>32</v>
          </cell>
          <cell r="EQ26">
            <v>4</v>
          </cell>
          <cell r="ER26">
            <v>4</v>
          </cell>
          <cell r="ET26">
            <v>1</v>
          </cell>
          <cell r="EU26">
            <v>1</v>
          </cell>
          <cell r="EV26">
            <v>2</v>
          </cell>
          <cell r="EW26">
            <v>0</v>
          </cell>
          <cell r="EX26">
            <v>1</v>
          </cell>
          <cell r="EY26">
            <v>1</v>
          </cell>
          <cell r="EZ26">
            <v>0</v>
          </cell>
          <cell r="FA26">
            <v>0</v>
          </cell>
          <cell r="FB26">
            <v>1</v>
          </cell>
          <cell r="FC26">
            <v>1</v>
          </cell>
          <cell r="FD26">
            <v>0</v>
          </cell>
          <cell r="FE26">
            <v>1</v>
          </cell>
          <cell r="FF26">
            <v>1</v>
          </cell>
          <cell r="FG26">
            <v>1</v>
          </cell>
          <cell r="FH26">
            <v>2</v>
          </cell>
          <cell r="FI26">
            <v>3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8</v>
          </cell>
          <cell r="FP26">
            <v>2</v>
          </cell>
          <cell r="FQ26">
            <v>0</v>
          </cell>
          <cell r="FR26">
            <v>2</v>
          </cell>
          <cell r="FS26">
            <v>1</v>
          </cell>
          <cell r="FT26">
            <v>0</v>
          </cell>
          <cell r="FU26">
            <v>1</v>
          </cell>
          <cell r="FV26">
            <v>1</v>
          </cell>
          <cell r="FW26">
            <v>0</v>
          </cell>
          <cell r="FX26">
            <v>1</v>
          </cell>
          <cell r="FY26">
            <v>1</v>
          </cell>
          <cell r="FZ26">
            <v>0</v>
          </cell>
          <cell r="GA26">
            <v>1</v>
          </cell>
          <cell r="GB26">
            <v>5</v>
          </cell>
          <cell r="GC26">
            <v>5.5789473684210522</v>
          </cell>
          <cell r="GD26">
            <v>2.8928223334023784</v>
          </cell>
          <cell r="GE26">
            <v>8.4717697018234297</v>
          </cell>
          <cell r="GF26">
            <v>2.6861250350186738</v>
          </cell>
          <cell r="GG26" t="str">
            <v>OK</v>
          </cell>
          <cell r="GH26">
            <v>8</v>
          </cell>
          <cell r="GI26">
            <v>3.2160000000000002</v>
          </cell>
          <cell r="GJ26">
            <v>12.568199999999999</v>
          </cell>
          <cell r="GK26">
            <v>15</v>
          </cell>
          <cell r="GL26">
            <v>17.94736842105263</v>
          </cell>
          <cell r="GM26">
            <v>8.1545739326706581</v>
          </cell>
          <cell r="GN26">
            <v>26.101942353723288</v>
          </cell>
          <cell r="GO26">
            <v>9.792794488381972</v>
          </cell>
          <cell r="GP26" t="str">
            <v>OK</v>
          </cell>
          <cell r="GQ26">
            <v>53</v>
          </cell>
          <cell r="GR26">
            <v>6</v>
          </cell>
          <cell r="GS26">
            <v>6.1052631578947372</v>
          </cell>
          <cell r="GT26">
            <v>0.31530176764230583</v>
          </cell>
          <cell r="GU26">
            <v>27</v>
          </cell>
          <cell r="GV26">
            <v>5.7899613902524312</v>
          </cell>
          <cell r="GW26" t="str">
            <v>OK</v>
          </cell>
          <cell r="GX26">
            <v>0</v>
          </cell>
          <cell r="GY26">
            <v>0.15789473684210525</v>
          </cell>
          <cell r="GZ26">
            <v>0.3746343246326776</v>
          </cell>
          <cell r="HA26">
            <v>0.53252906147478285</v>
          </cell>
          <cell r="HB26">
            <v>-0.21673958779057234</v>
          </cell>
          <cell r="HC26" t="str">
            <v>OK</v>
          </cell>
          <cell r="HD26">
            <v>7</v>
          </cell>
          <cell r="HE26">
            <v>3</v>
          </cell>
          <cell r="HF26">
            <v>10</v>
          </cell>
          <cell r="HG26">
            <v>8.526315789473685</v>
          </cell>
          <cell r="HH26">
            <v>1.0202625507753471</v>
          </cell>
          <cell r="HI26">
            <v>9.5465783402490327</v>
          </cell>
          <cell r="HJ26">
            <v>7.5060532386983381</v>
          </cell>
          <cell r="HK26" t="str">
            <v>Over</v>
          </cell>
          <cell r="HL26">
            <v>0</v>
          </cell>
          <cell r="HM26">
            <v>0.63157894736842102</v>
          </cell>
          <cell r="HN26">
            <v>0.49559462778335212</v>
          </cell>
          <cell r="HO26">
            <v>1.1271735751517731</v>
          </cell>
          <cell r="HP26">
            <v>0.1359843195850689</v>
          </cell>
          <cell r="HQ26" t="str">
            <v>Under</v>
          </cell>
          <cell r="HR26">
            <v>16</v>
          </cell>
          <cell r="HS26">
            <v>1</v>
          </cell>
          <cell r="HT26">
            <v>1.6842105263157894</v>
          </cell>
          <cell r="HU26">
            <v>0.8200698871944031</v>
          </cell>
          <cell r="HV26">
            <v>2.5042804135101924</v>
          </cell>
          <cell r="HW26">
            <v>0.86414063912138628</v>
          </cell>
          <cell r="HX26" t="str">
            <v>OK</v>
          </cell>
          <cell r="HY26">
            <v>1</v>
          </cell>
          <cell r="HZ26">
            <v>3</v>
          </cell>
          <cell r="IA26">
            <v>4</v>
          </cell>
          <cell r="IB26">
            <v>5</v>
          </cell>
          <cell r="IC26">
            <v>2.7688746209726918</v>
          </cell>
          <cell r="ID26">
            <v>7.7688746209726922</v>
          </cell>
          <cell r="IE26">
            <v>2.2311253790273082</v>
          </cell>
          <cell r="IF26" t="str">
            <v>OK</v>
          </cell>
          <cell r="IG26">
            <v>2</v>
          </cell>
          <cell r="IH26">
            <v>2.3684210526315788</v>
          </cell>
          <cell r="II26">
            <v>0.68398556805676924</v>
          </cell>
          <cell r="IJ26">
            <v>3.0524066206883482</v>
          </cell>
          <cell r="IK26">
            <v>1.6844354845748095</v>
          </cell>
          <cell r="IL26" t="str">
            <v>OK</v>
          </cell>
          <cell r="IM26">
            <v>7</v>
          </cell>
          <cell r="IN26">
            <v>2</v>
          </cell>
          <cell r="IO26">
            <v>1.5263157894736843</v>
          </cell>
          <cell r="IP26">
            <v>0.61177529032149802</v>
          </cell>
          <cell r="IQ26">
            <v>2.1380910797951822</v>
          </cell>
          <cell r="IR26">
            <v>0.91454049915218627</v>
          </cell>
          <cell r="IS26" t="str">
            <v>OK</v>
          </cell>
          <cell r="IT26">
            <v>0</v>
          </cell>
          <cell r="IU26">
            <v>0.42105263157894735</v>
          </cell>
          <cell r="IV26">
            <v>0.50725727350178806</v>
          </cell>
          <cell r="IW26">
            <v>0.92830990508073541</v>
          </cell>
          <cell r="IX26">
            <v>-8.6204641922840719E-2</v>
          </cell>
          <cell r="IY26" t="str">
            <v>OK</v>
          </cell>
          <cell r="IZ26">
            <v>0</v>
          </cell>
          <cell r="JA26">
            <v>0.94736842105263153</v>
          </cell>
          <cell r="JB26">
            <v>0.77986353582080237</v>
          </cell>
          <cell r="JC26">
            <v>1.727231956873434</v>
          </cell>
          <cell r="JD26">
            <v>0.16750488523182916</v>
          </cell>
          <cell r="JE26" t="str">
            <v>Under</v>
          </cell>
          <cell r="JF26">
            <v>2</v>
          </cell>
          <cell r="JG26">
            <v>2</v>
          </cell>
          <cell r="JH26">
            <v>1.631578947368421</v>
          </cell>
          <cell r="JI26">
            <v>0.49559462778335195</v>
          </cell>
          <cell r="JJ26">
            <v>2.1271735751517729</v>
          </cell>
          <cell r="JK26">
            <v>1.1359843195850692</v>
          </cell>
          <cell r="JL26" t="str">
            <v>OK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 t="str">
            <v>OK</v>
          </cell>
          <cell r="JS26">
            <v>0</v>
          </cell>
          <cell r="JT26">
            <v>2</v>
          </cell>
          <cell r="JU26">
            <v>2</v>
          </cell>
          <cell r="JV26">
            <v>2</v>
          </cell>
          <cell r="JW26">
            <v>0</v>
          </cell>
          <cell r="JX26">
            <v>2</v>
          </cell>
          <cell r="JY26">
            <v>2</v>
          </cell>
          <cell r="JZ26" t="str">
            <v>OK</v>
          </cell>
          <cell r="KA26">
            <v>1</v>
          </cell>
          <cell r="KB26">
            <v>1.368421052631579</v>
          </cell>
          <cell r="KC26">
            <v>0.49559462778335195</v>
          </cell>
          <cell r="KD26">
            <v>1.8640156804149308</v>
          </cell>
          <cell r="KE26">
            <v>0.87282642484822703</v>
          </cell>
          <cell r="KF26" t="str">
            <v>OK</v>
          </cell>
          <cell r="KG26">
            <v>0</v>
          </cell>
          <cell r="KH26">
            <v>0.26315789473684209</v>
          </cell>
          <cell r="KI26">
            <v>0.56195148694901631</v>
          </cell>
          <cell r="KJ26">
            <v>0.82510938168585835</v>
          </cell>
          <cell r="KK26">
            <v>-0.29879359221217422</v>
          </cell>
          <cell r="KL26" t="str">
            <v>OK</v>
          </cell>
          <cell r="KM26">
            <v>1</v>
          </cell>
          <cell r="KN26">
            <v>1</v>
          </cell>
          <cell r="KO26">
            <v>2</v>
          </cell>
          <cell r="KP26">
            <v>2</v>
          </cell>
          <cell r="KQ26">
            <v>0</v>
          </cell>
          <cell r="KR26">
            <v>2</v>
          </cell>
          <cell r="KS26">
            <v>2</v>
          </cell>
          <cell r="KT26" t="str">
            <v>OK</v>
          </cell>
          <cell r="KU26">
            <v>7</v>
          </cell>
          <cell r="KV26">
            <v>1</v>
          </cell>
          <cell r="KW26">
            <v>1</v>
          </cell>
          <cell r="KX26">
            <v>0</v>
          </cell>
          <cell r="KY26">
            <v>1</v>
          </cell>
          <cell r="KZ26">
            <v>1</v>
          </cell>
          <cell r="LA26" t="str">
            <v>OK</v>
          </cell>
          <cell r="LB26">
            <v>2</v>
          </cell>
          <cell r="LC26">
            <v>2</v>
          </cell>
          <cell r="LD26">
            <v>0</v>
          </cell>
          <cell r="LE26">
            <v>2</v>
          </cell>
          <cell r="LF26">
            <v>2</v>
          </cell>
          <cell r="LG26" t="str">
            <v>OK</v>
          </cell>
          <cell r="LH26">
            <v>1</v>
          </cell>
          <cell r="LI26">
            <v>1</v>
          </cell>
          <cell r="LJ26">
            <v>0</v>
          </cell>
          <cell r="LK26">
            <v>1</v>
          </cell>
          <cell r="LL26">
            <v>1</v>
          </cell>
          <cell r="LM26" t="str">
            <v>OK</v>
          </cell>
          <cell r="LN26">
            <v>3</v>
          </cell>
          <cell r="LO26">
            <v>0</v>
          </cell>
          <cell r="LP26">
            <v>0.57894736842105265</v>
          </cell>
          <cell r="LQ26">
            <v>0.60697697866688405</v>
          </cell>
          <cell r="LR26">
            <v>1.1859243470879366</v>
          </cell>
          <cell r="LS26">
            <v>-2.8029610245831393E-2</v>
          </cell>
          <cell r="LT26" t="str">
            <v>OK</v>
          </cell>
          <cell r="LU26">
            <v>4</v>
          </cell>
          <cell r="LV26">
            <v>36</v>
          </cell>
          <cell r="LW26">
            <v>3</v>
          </cell>
          <cell r="LX26">
            <v>2.8947368421052633</v>
          </cell>
          <cell r="LY26">
            <v>0.87526103040466097</v>
          </cell>
          <cell r="LZ26">
            <v>3.7699978725099244</v>
          </cell>
          <cell r="MA26">
            <v>2.0194758117006022</v>
          </cell>
          <cell r="MB26" t="str">
            <v>OK</v>
          </cell>
          <cell r="MC26">
            <v>1</v>
          </cell>
          <cell r="MD26">
            <v>11</v>
          </cell>
          <cell r="ME26">
            <v>0</v>
          </cell>
          <cell r="MF26">
            <v>12</v>
          </cell>
          <cell r="MG26">
            <v>12</v>
          </cell>
          <cell r="MH26">
            <v>0</v>
          </cell>
          <cell r="MI26">
            <v>12</v>
          </cell>
          <cell r="MJ26">
            <v>12</v>
          </cell>
          <cell r="MK26" t="str">
            <v>OK</v>
          </cell>
          <cell r="ML26">
            <v>15</v>
          </cell>
          <cell r="MM26">
            <v>8</v>
          </cell>
          <cell r="MN26">
            <v>6.5263157894736841</v>
          </cell>
          <cell r="MO26">
            <v>1.6454793645565065</v>
          </cell>
          <cell r="MP26">
            <v>8.1717951540301907</v>
          </cell>
          <cell r="MQ26">
            <v>4.8808364249171774</v>
          </cell>
          <cell r="MR26" t="str">
            <v>OK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 t="str">
            <v>OK</v>
          </cell>
          <cell r="MY26">
            <v>8</v>
          </cell>
          <cell r="MZ26">
            <v>5</v>
          </cell>
          <cell r="NA26">
            <v>5.0526315789473681</v>
          </cell>
          <cell r="NB26">
            <v>0.91126799391021507</v>
          </cell>
          <cell r="NC26">
            <v>5.9638995728575832</v>
          </cell>
          <cell r="ND26">
            <v>4.1413635850371531</v>
          </cell>
          <cell r="NE26" t="str">
            <v>OK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 t="str">
            <v>OK</v>
          </cell>
          <cell r="NL26">
            <v>5</v>
          </cell>
          <cell r="NM26">
            <v>3</v>
          </cell>
          <cell r="NN26">
            <v>3.4210526315789473</v>
          </cell>
          <cell r="NO26">
            <v>0.83770781658339066</v>
          </cell>
          <cell r="NP26">
            <v>4.258760448162338</v>
          </cell>
          <cell r="NQ26">
            <v>2.5833448149955567</v>
          </cell>
          <cell r="NR26" t="str">
            <v>OK</v>
          </cell>
          <cell r="NS26">
            <v>3</v>
          </cell>
          <cell r="NT26">
            <v>3</v>
          </cell>
          <cell r="NU26">
            <v>3.9473684210526314</v>
          </cell>
          <cell r="NV26">
            <v>0.77986353582080337</v>
          </cell>
          <cell r="NW26">
            <v>4.7272319568734344</v>
          </cell>
          <cell r="NX26">
            <v>3.1675048852318279</v>
          </cell>
          <cell r="NY26" t="str">
            <v>Under</v>
          </cell>
          <cell r="NZ26">
            <v>3</v>
          </cell>
          <cell r="OA26">
            <v>0</v>
          </cell>
          <cell r="OB26">
            <v>0.21052631578947367</v>
          </cell>
          <cell r="OC26">
            <v>0.4188539082916955</v>
          </cell>
          <cell r="OD26">
            <v>0.62938022408116923</v>
          </cell>
          <cell r="OE26">
            <v>-0.20832759250222183</v>
          </cell>
          <cell r="OF26" t="str">
            <v>OK</v>
          </cell>
          <cell r="OG26">
            <v>0</v>
          </cell>
          <cell r="OH26">
            <v>5.2631578947368418E-2</v>
          </cell>
          <cell r="OI26">
            <v>0.22941573387056177</v>
          </cell>
          <cell r="OJ26">
            <v>0.28204731281793016</v>
          </cell>
          <cell r="OK26">
            <v>-0.17678415492319335</v>
          </cell>
          <cell r="OL26" t="str">
            <v>OK</v>
          </cell>
          <cell r="OM26">
            <v>0</v>
          </cell>
          <cell r="ON26">
            <v>2</v>
          </cell>
          <cell r="OO26">
            <v>2.3157894736842106</v>
          </cell>
          <cell r="OP26">
            <v>0.58239272535781883</v>
          </cell>
          <cell r="OQ26">
            <v>2.8981821990420293</v>
          </cell>
          <cell r="OR26">
            <v>1.7333967483263919</v>
          </cell>
          <cell r="OS26" t="str">
            <v>OK</v>
          </cell>
          <cell r="OT26">
            <v>2</v>
          </cell>
          <cell r="OU26">
            <v>2</v>
          </cell>
          <cell r="OV26">
            <v>2.2105263157894739</v>
          </cell>
          <cell r="OW26">
            <v>0.71328250351775879</v>
          </cell>
          <cell r="OX26">
            <v>2.9238088193072329</v>
          </cell>
          <cell r="OY26">
            <v>1.4972438122717151</v>
          </cell>
          <cell r="OZ26" t="str">
            <v>OK</v>
          </cell>
          <cell r="PA26">
            <v>0</v>
          </cell>
          <cell r="PB26">
            <v>0</v>
          </cell>
          <cell r="PC26">
            <v>0</v>
          </cell>
          <cell r="PD26">
            <v>0</v>
          </cell>
          <cell r="PE26">
            <v>0</v>
          </cell>
          <cell r="PF26" t="str">
            <v>OK</v>
          </cell>
          <cell r="PG26">
            <v>0</v>
          </cell>
          <cell r="PH26">
            <v>0</v>
          </cell>
          <cell r="PI26">
            <v>0</v>
          </cell>
          <cell r="PJ26">
            <v>0</v>
          </cell>
          <cell r="PK26">
            <v>0</v>
          </cell>
          <cell r="PL26">
            <v>0</v>
          </cell>
          <cell r="PM26">
            <v>0</v>
          </cell>
          <cell r="PN26">
            <v>0</v>
          </cell>
          <cell r="PO26">
            <v>0</v>
          </cell>
          <cell r="PP26" t="str">
            <v>OK</v>
          </cell>
          <cell r="PQ26">
            <v>2</v>
          </cell>
          <cell r="PR26">
            <v>2</v>
          </cell>
          <cell r="PS26">
            <v>0</v>
          </cell>
          <cell r="PT26">
            <v>2</v>
          </cell>
          <cell r="PU26">
            <v>2.1052631578947367</v>
          </cell>
          <cell r="PV26">
            <v>0.31530176764230522</v>
          </cell>
          <cell r="PW26">
            <v>2.4205649255370418</v>
          </cell>
          <cell r="PX26">
            <v>1.7899613902524316</v>
          </cell>
          <cell r="PY26" t="str">
            <v>OK</v>
          </cell>
          <cell r="PZ26">
            <v>2</v>
          </cell>
          <cell r="QA26">
            <v>0</v>
          </cell>
          <cell r="QB26">
            <v>0.21052631578947367</v>
          </cell>
          <cell r="QC26">
            <v>0.4188539082916955</v>
          </cell>
          <cell r="QD26">
            <v>0.62938022408116923</v>
          </cell>
          <cell r="QE26">
            <v>-0.20832759250222183</v>
          </cell>
          <cell r="QF26" t="str">
            <v>OK</v>
          </cell>
          <cell r="QG26">
            <v>1</v>
          </cell>
          <cell r="QH26">
            <v>1</v>
          </cell>
          <cell r="QI26">
            <v>2</v>
          </cell>
          <cell r="QJ26">
            <v>1.9473684210526316</v>
          </cell>
          <cell r="QK26">
            <v>0.22941573387056158</v>
          </cell>
          <cell r="QL26">
            <v>2.176784154923193</v>
          </cell>
          <cell r="QM26">
            <v>1.7179526871820701</v>
          </cell>
          <cell r="QN26" t="str">
            <v>OK</v>
          </cell>
          <cell r="QO26">
            <v>2</v>
          </cell>
          <cell r="QP26">
            <v>3</v>
          </cell>
          <cell r="QQ26">
            <v>3.5789473684210527</v>
          </cell>
          <cell r="QR26">
            <v>1.0173926082384543</v>
          </cell>
          <cell r="QS26">
            <v>4.5963399766595074</v>
          </cell>
          <cell r="QT26">
            <v>2.5615547601825983</v>
          </cell>
          <cell r="QU26" t="str">
            <v>OK</v>
          </cell>
          <cell r="QV26">
            <v>3</v>
          </cell>
          <cell r="QW26">
            <v>3</v>
          </cell>
          <cell r="QX26">
            <v>2.7894736842105261</v>
          </cell>
          <cell r="QY26">
            <v>0.7873265148181362</v>
          </cell>
          <cell r="QZ26">
            <v>3.5768001990286624</v>
          </cell>
          <cell r="RA26">
            <v>2.0021471693923898</v>
          </cell>
          <cell r="RB26" t="str">
            <v>OK</v>
          </cell>
          <cell r="RC26">
            <v>3</v>
          </cell>
          <cell r="RD26">
            <v>1</v>
          </cell>
          <cell r="RE26">
            <v>1.5789473684210527</v>
          </cell>
          <cell r="RF26">
            <v>0.83770781658339089</v>
          </cell>
          <cell r="RG26">
            <v>2.4166551850044433</v>
          </cell>
          <cell r="RH26">
            <v>0.74123955183766177</v>
          </cell>
          <cell r="RI26" t="str">
            <v>OK</v>
          </cell>
          <cell r="RJ26">
            <v>1</v>
          </cell>
          <cell r="RK26">
            <v>1.7894736842105263</v>
          </cell>
          <cell r="RL26">
            <v>0.97632800547203691</v>
          </cell>
          <cell r="RM26">
            <v>2.7658016896825632</v>
          </cell>
          <cell r="RN26">
            <v>0.81314567873848942</v>
          </cell>
          <cell r="RO26" t="str">
            <v>OK</v>
          </cell>
          <cell r="RP26">
            <v>0</v>
          </cell>
          <cell r="RQ26">
            <v>4</v>
          </cell>
          <cell r="RR26">
            <v>4</v>
          </cell>
          <cell r="RS26">
            <v>4</v>
          </cell>
          <cell r="RT26">
            <v>0</v>
          </cell>
          <cell r="RU26">
            <v>4</v>
          </cell>
          <cell r="RV26">
            <v>4</v>
          </cell>
          <cell r="RW26" t="str">
            <v>OK</v>
          </cell>
          <cell r="RX26">
            <v>6</v>
          </cell>
          <cell r="RY26">
            <v>9</v>
          </cell>
          <cell r="RZ26">
            <v>12.315789473684211</v>
          </cell>
          <cell r="SA26">
            <v>4.3976336007618571</v>
          </cell>
          <cell r="SB26">
            <v>16.713423074446069</v>
          </cell>
          <cell r="SC26">
            <v>7.9181558729223536</v>
          </cell>
          <cell r="SD26" t="str">
            <v>OK</v>
          </cell>
          <cell r="SE26">
            <v>4</v>
          </cell>
          <cell r="SF26">
            <v>0</v>
          </cell>
          <cell r="SG26">
            <v>4</v>
          </cell>
          <cell r="SH26">
            <v>4.5789473684210522</v>
          </cell>
          <cell r="SI26">
            <v>2.1938243997813553</v>
          </cell>
          <cell r="SJ26">
            <v>6.7727717682024071</v>
          </cell>
          <cell r="SK26">
            <v>2.3851229686396969</v>
          </cell>
          <cell r="SL26" t="str">
            <v>OK</v>
          </cell>
          <cell r="SM26">
            <v>0</v>
          </cell>
          <cell r="SN26">
            <v>5.2631578947368418E-2</v>
          </cell>
          <cell r="SO26">
            <v>0.22941573387056177</v>
          </cell>
          <cell r="SP26">
            <v>0.28204731281793016</v>
          </cell>
          <cell r="SQ26">
            <v>-0.17678415492319335</v>
          </cell>
          <cell r="SR26" t="str">
            <v>OK</v>
          </cell>
          <cell r="SS26">
            <v>13</v>
          </cell>
          <cell r="ST26">
            <v>3</v>
          </cell>
          <cell r="SU26">
            <v>2.8947368421052633</v>
          </cell>
          <cell r="SV26">
            <v>1.1002392084403616</v>
          </cell>
          <cell r="SW26">
            <v>3.9949760505456249</v>
          </cell>
          <cell r="SX26">
            <v>1.7944976336649017</v>
          </cell>
          <cell r="SY26" t="str">
            <v>OK</v>
          </cell>
          <cell r="SZ26">
            <v>4</v>
          </cell>
          <cell r="TA26">
            <v>1</v>
          </cell>
          <cell r="TB26">
            <v>0</v>
          </cell>
          <cell r="TC26">
            <v>5</v>
          </cell>
          <cell r="TD26">
            <v>5.6315789473684212</v>
          </cell>
          <cell r="TE26">
            <v>0.89508077325081425</v>
          </cell>
          <cell r="TF26">
            <v>6.5266597206192358</v>
          </cell>
          <cell r="TG26">
            <v>4.7364981741176067</v>
          </cell>
          <cell r="TH26" t="str">
            <v>OK</v>
          </cell>
          <cell r="TI26">
            <v>8</v>
          </cell>
          <cell r="TJ26">
            <v>0</v>
          </cell>
          <cell r="TK26">
            <v>0.10526315789473684</v>
          </cell>
          <cell r="TL26">
            <v>0.31530176764230577</v>
          </cell>
          <cell r="TM26">
            <v>0.42056492553704261</v>
          </cell>
          <cell r="TN26">
            <v>-0.21003860974756894</v>
          </cell>
          <cell r="TO26" t="str">
            <v>OK</v>
          </cell>
          <cell r="TP26">
            <v>10</v>
          </cell>
          <cell r="TQ26">
            <v>1</v>
          </cell>
          <cell r="TR26">
            <v>3</v>
          </cell>
          <cell r="TS26">
            <v>14</v>
          </cell>
          <cell r="TT26">
            <v>16.315789473684209</v>
          </cell>
          <cell r="TU26">
            <v>3.7424387708039246</v>
          </cell>
          <cell r="TV26">
            <v>20.058228244488134</v>
          </cell>
          <cell r="TW26">
            <v>12.573350702880283</v>
          </cell>
          <cell r="TX26" t="str">
            <v>OK</v>
          </cell>
          <cell r="TY26">
            <v>14</v>
          </cell>
          <cell r="TZ26">
            <v>1</v>
          </cell>
          <cell r="UA26">
            <v>1.2105263157894737</v>
          </cell>
          <cell r="UB26">
            <v>0.53530337903131087</v>
          </cell>
          <cell r="UC26">
            <v>1.7458296948207845</v>
          </cell>
          <cell r="UD26">
            <v>0.67522293675816281</v>
          </cell>
          <cell r="UE26" t="str">
            <v>OK</v>
          </cell>
          <cell r="UF26">
            <v>10</v>
          </cell>
          <cell r="UG26">
            <v>0</v>
          </cell>
          <cell r="UH26">
            <v>10</v>
          </cell>
          <cell r="UI26">
            <v>9.3157894736842106</v>
          </cell>
          <cell r="UJ26">
            <v>2.925987612545879</v>
          </cell>
          <cell r="UK26">
            <v>12.241777086230091</v>
          </cell>
          <cell r="UL26">
            <v>6.3898018611383316</v>
          </cell>
          <cell r="UM26" t="str">
            <v>OK</v>
          </cell>
          <cell r="UN26">
            <v>3</v>
          </cell>
          <cell r="UO26">
            <v>0</v>
          </cell>
          <cell r="UP26">
            <v>3</v>
          </cell>
          <cell r="UQ26">
            <v>3</v>
          </cell>
          <cell r="UR26">
            <v>0</v>
          </cell>
          <cell r="US26">
            <v>3</v>
          </cell>
          <cell r="UT26">
            <v>3</v>
          </cell>
          <cell r="UU26" t="str">
            <v>OK</v>
          </cell>
          <cell r="UV26">
            <v>1</v>
          </cell>
          <cell r="UW26">
            <v>1</v>
          </cell>
          <cell r="UX26">
            <v>0</v>
          </cell>
          <cell r="UY26">
            <v>1</v>
          </cell>
          <cell r="UZ26">
            <v>1</v>
          </cell>
          <cell r="VA26" t="str">
            <v>OK</v>
          </cell>
          <cell r="VB26">
            <v>0</v>
          </cell>
          <cell r="VC26">
            <v>0</v>
          </cell>
          <cell r="VD26">
            <v>0</v>
          </cell>
          <cell r="VE26">
            <v>0</v>
          </cell>
          <cell r="VF26">
            <v>0</v>
          </cell>
          <cell r="VG26" t="str">
            <v>OK</v>
          </cell>
          <cell r="VH26">
            <v>15</v>
          </cell>
          <cell r="VI26">
            <v>3</v>
          </cell>
          <cell r="VJ26">
            <v>3</v>
          </cell>
          <cell r="VK26">
            <v>0</v>
          </cell>
          <cell r="VL26">
            <v>3</v>
          </cell>
          <cell r="VM26">
            <v>3</v>
          </cell>
          <cell r="VN26" t="str">
            <v>OK</v>
          </cell>
          <cell r="VO26">
            <v>3</v>
          </cell>
          <cell r="VP26">
            <v>21</v>
          </cell>
          <cell r="VQ26">
            <v>20.421052631578949</v>
          </cell>
          <cell r="VR26">
            <v>4.11387610510904</v>
          </cell>
          <cell r="VS26">
            <v>24.534928736687988</v>
          </cell>
          <cell r="VT26">
            <v>16.30717652646991</v>
          </cell>
          <cell r="VU26" t="str">
            <v>OK</v>
          </cell>
          <cell r="VV26">
            <v>13</v>
          </cell>
          <cell r="VW26">
            <v>15.263157894736842</v>
          </cell>
          <cell r="VX26">
            <v>3.2118202741878652</v>
          </cell>
          <cell r="VY26">
            <v>18.474978168924707</v>
          </cell>
          <cell r="VZ26">
            <v>12.051337620548978</v>
          </cell>
          <cell r="WA26" t="str">
            <v>OK</v>
          </cell>
          <cell r="WB26">
            <v>34</v>
          </cell>
          <cell r="WC26">
            <v>141</v>
          </cell>
          <cell r="WD26">
            <v>20</v>
          </cell>
          <cell r="WE26">
            <v>0</v>
          </cell>
          <cell r="WF26">
            <v>20</v>
          </cell>
          <cell r="WG26">
            <v>20.631578947368421</v>
          </cell>
          <cell r="WH26">
            <v>3.6849623293082745</v>
          </cell>
          <cell r="WI26">
            <v>24.316541276676695</v>
          </cell>
          <cell r="WJ26">
            <v>16.946616618060148</v>
          </cell>
          <cell r="WK26" t="str">
            <v>OK</v>
          </cell>
          <cell r="WL26">
            <v>20</v>
          </cell>
          <cell r="WM26">
            <v>16</v>
          </cell>
          <cell r="WN26">
            <v>0</v>
          </cell>
          <cell r="WO26">
            <v>16</v>
          </cell>
          <cell r="WP26">
            <v>18.210526315789473</v>
          </cell>
          <cell r="WQ26">
            <v>5.4932175085728447</v>
          </cell>
          <cell r="WR26">
            <v>23.703743824362316</v>
          </cell>
          <cell r="WS26">
            <v>12.717308807216629</v>
          </cell>
          <cell r="WT26" t="str">
            <v>OK</v>
          </cell>
          <cell r="WU26">
            <v>16</v>
          </cell>
          <cell r="WV26">
            <v>12</v>
          </cell>
          <cell r="WW26">
            <v>0</v>
          </cell>
          <cell r="WX26">
            <v>12</v>
          </cell>
          <cell r="WY26">
            <v>16.94736842105263</v>
          </cell>
          <cell r="WZ26">
            <v>4.636493936520548</v>
          </cell>
          <cell r="XA26">
            <v>21.583862357573178</v>
          </cell>
          <cell r="XB26">
            <v>12.310874484532082</v>
          </cell>
          <cell r="XC26" t="str">
            <v>Under</v>
          </cell>
          <cell r="XD26">
            <v>12</v>
          </cell>
          <cell r="XE26">
            <v>12</v>
          </cell>
          <cell r="XF26">
            <v>0</v>
          </cell>
          <cell r="XG26">
            <v>12</v>
          </cell>
          <cell r="XH26">
            <v>11.421052631578947</v>
          </cell>
          <cell r="XI26">
            <v>1.643701428473221</v>
          </cell>
          <cell r="XJ26">
            <v>13.064754060052168</v>
          </cell>
          <cell r="XK26">
            <v>9.7773512031057255</v>
          </cell>
          <cell r="XL26" t="str">
            <v>OK</v>
          </cell>
          <cell r="XM26">
            <v>12</v>
          </cell>
          <cell r="XN26">
            <v>12</v>
          </cell>
          <cell r="XO26">
            <v>0</v>
          </cell>
          <cell r="XP26">
            <v>12</v>
          </cell>
          <cell r="XQ26">
            <v>12.368421052631579</v>
          </cell>
          <cell r="XR26">
            <v>2.1137256816602124</v>
          </cell>
          <cell r="XS26">
            <v>14.482146734291792</v>
          </cell>
          <cell r="XT26">
            <v>10.254695370971366</v>
          </cell>
          <cell r="XU26" t="str">
            <v>OK</v>
          </cell>
          <cell r="XV26">
            <v>12</v>
          </cell>
          <cell r="XW26">
            <v>8</v>
          </cell>
          <cell r="XX26">
            <v>0</v>
          </cell>
          <cell r="XY26">
            <v>8</v>
          </cell>
          <cell r="XZ26">
            <v>8.4210526315789469</v>
          </cell>
          <cell r="YA26">
            <v>1.6095475373078596</v>
          </cell>
          <cell r="YB26">
            <v>10.030600168886807</v>
          </cell>
          <cell r="YC26">
            <v>6.8115050942710873</v>
          </cell>
          <cell r="YD26" t="str">
            <v>OK</v>
          </cell>
          <cell r="YE26">
            <v>8</v>
          </cell>
          <cell r="YF26">
            <v>30</v>
          </cell>
          <cell r="YG26">
            <v>0</v>
          </cell>
          <cell r="YH26">
            <v>30</v>
          </cell>
          <cell r="YI26">
            <v>32.263157894736842</v>
          </cell>
          <cell r="YJ26">
            <v>8.7422480280986861</v>
          </cell>
          <cell r="YK26">
            <v>41.005405922835529</v>
          </cell>
          <cell r="YL26">
            <v>23.520909866638156</v>
          </cell>
          <cell r="YM26" t="str">
            <v>OK</v>
          </cell>
          <cell r="YN26">
            <v>30</v>
          </cell>
          <cell r="YO26">
            <v>16</v>
          </cell>
          <cell r="YP26">
            <v>0</v>
          </cell>
          <cell r="YQ26">
            <v>16</v>
          </cell>
          <cell r="YR26">
            <v>17.157894736842106</v>
          </cell>
          <cell r="YS26">
            <v>5.0361267954068811</v>
          </cell>
          <cell r="YT26">
            <v>22.194021532248989</v>
          </cell>
          <cell r="YU26">
            <v>12.121767941435225</v>
          </cell>
          <cell r="YV26" t="str">
            <v>OK</v>
          </cell>
          <cell r="YW26">
            <v>16</v>
          </cell>
          <cell r="YX26">
            <v>12</v>
          </cell>
          <cell r="YY26">
            <v>0</v>
          </cell>
          <cell r="YZ26">
            <v>12</v>
          </cell>
          <cell r="ZA26">
            <v>12.105263157894736</v>
          </cell>
          <cell r="ZB26">
            <v>2.7466087542864202</v>
          </cell>
          <cell r="ZC26">
            <v>14.851871912181156</v>
          </cell>
          <cell r="ZD26">
            <v>9.3586544036083161</v>
          </cell>
          <cell r="ZE26" t="str">
            <v>OK</v>
          </cell>
          <cell r="ZF26">
            <v>12</v>
          </cell>
          <cell r="ZG26">
            <v>1</v>
          </cell>
          <cell r="ZH26">
            <v>0</v>
          </cell>
          <cell r="ZI26">
            <v>1</v>
          </cell>
          <cell r="ZJ26">
            <v>2.0526315789473686</v>
          </cell>
          <cell r="ZK26">
            <v>1.0787690624311024</v>
          </cell>
          <cell r="ZL26">
            <v>3.131400641378471</v>
          </cell>
          <cell r="ZM26">
            <v>0.97386251651626621</v>
          </cell>
          <cell r="ZN26" t="str">
            <v>OK</v>
          </cell>
          <cell r="ZO26">
            <v>1</v>
          </cell>
          <cell r="ZP26">
            <v>12</v>
          </cell>
          <cell r="ZQ26">
            <v>0</v>
          </cell>
          <cell r="ZR26">
            <v>12</v>
          </cell>
          <cell r="ZS26">
            <v>12.473684210526315</v>
          </cell>
          <cell r="ZT26">
            <v>1.8369183449048474</v>
          </cell>
          <cell r="ZU26">
            <v>14.310602555431162</v>
          </cell>
          <cell r="ZV26">
            <v>10.636765865621468</v>
          </cell>
          <cell r="ZW26" t="str">
            <v>OK</v>
          </cell>
          <cell r="ZX26">
            <v>12</v>
          </cell>
          <cell r="ZY26">
            <v>12</v>
          </cell>
          <cell r="ZZ26">
            <v>0</v>
          </cell>
          <cell r="AAA26">
            <v>12</v>
          </cell>
          <cell r="AAB26">
            <v>10.842105263157896</v>
          </cell>
          <cell r="AAC26">
            <v>4.6816801102778012</v>
          </cell>
          <cell r="AAD26">
            <v>15.523785373435697</v>
          </cell>
          <cell r="AAE26">
            <v>6.1604251528800944</v>
          </cell>
          <cell r="AAF26" t="str">
            <v>OK</v>
          </cell>
          <cell r="AAG26">
            <v>12</v>
          </cell>
          <cell r="AAH26">
            <v>6</v>
          </cell>
          <cell r="AAI26">
            <v>0</v>
          </cell>
          <cell r="AAJ26">
            <v>6</v>
          </cell>
          <cell r="AAK26">
            <v>5.7368421052631575</v>
          </cell>
          <cell r="AAL26">
            <v>2.4909191802571802</v>
          </cell>
          <cell r="AAM26">
            <v>8.2277612855203373</v>
          </cell>
          <cell r="AAN26">
            <v>3.2459229250059773</v>
          </cell>
          <cell r="AAO26" t="str">
            <v>OK</v>
          </cell>
          <cell r="AAP26">
            <v>6</v>
          </cell>
          <cell r="AAQ26">
            <v>1</v>
          </cell>
          <cell r="AAR26">
            <v>0</v>
          </cell>
          <cell r="AAS26">
            <v>1</v>
          </cell>
          <cell r="AAT26">
            <v>1.1666666666666667</v>
          </cell>
          <cell r="AAU26">
            <v>0.38348249442368521</v>
          </cell>
          <cell r="AAV26">
            <v>1.5501491610903519</v>
          </cell>
          <cell r="AAW26">
            <v>0.78318417224298154</v>
          </cell>
          <cell r="AAX26" t="str">
            <v>OK</v>
          </cell>
          <cell r="AAY26">
            <v>1</v>
          </cell>
          <cell r="AAZ26">
            <v>8</v>
          </cell>
          <cell r="ABA26">
            <v>0</v>
          </cell>
          <cell r="ABB26">
            <v>8</v>
          </cell>
          <cell r="ABC26">
            <v>7.4210526315789478</v>
          </cell>
          <cell r="ABD26">
            <v>3.4691623944834635</v>
          </cell>
          <cell r="ABE26">
            <v>10.89021502606241</v>
          </cell>
          <cell r="ABF26">
            <v>3.9518902370954843</v>
          </cell>
          <cell r="ABG26" t="str">
            <v>OK</v>
          </cell>
          <cell r="ABH26">
            <v>8</v>
          </cell>
          <cell r="ABI26">
            <v>1</v>
          </cell>
          <cell r="ABJ26">
            <v>1.1052631578947369</v>
          </cell>
          <cell r="ABK26">
            <v>0.4588314677411236</v>
          </cell>
          <cell r="ABL26">
            <v>1.5640946256358605</v>
          </cell>
          <cell r="ABM26">
            <v>0.64643169015361335</v>
          </cell>
          <cell r="ABN26" t="str">
            <v>OK</v>
          </cell>
          <cell r="ABO26">
            <v>1</v>
          </cell>
          <cell r="ABP26">
            <v>179</v>
          </cell>
          <cell r="ABQ26">
            <v>472</v>
          </cell>
          <cell r="ABR26">
            <v>0</v>
          </cell>
          <cell r="ABS26">
            <v>0</v>
          </cell>
          <cell r="ABT26">
            <v>0</v>
          </cell>
          <cell r="ABU26">
            <v>0</v>
          </cell>
          <cell r="ABV26">
            <v>0</v>
          </cell>
          <cell r="ABW26">
            <v>0</v>
          </cell>
          <cell r="ABX26">
            <v>0</v>
          </cell>
          <cell r="ABY26">
            <v>0</v>
          </cell>
          <cell r="ABZ26">
            <v>0</v>
          </cell>
          <cell r="ACA26">
            <v>0</v>
          </cell>
          <cell r="ACB26">
            <v>0</v>
          </cell>
          <cell r="ACC26">
            <v>0</v>
          </cell>
          <cell r="ACD26">
            <v>0</v>
          </cell>
          <cell r="ACE26">
            <v>0</v>
          </cell>
          <cell r="ACF26">
            <v>0</v>
          </cell>
          <cell r="ACG26">
            <v>0</v>
          </cell>
          <cell r="ACH26">
            <v>0</v>
          </cell>
          <cell r="ACI26">
            <v>0</v>
          </cell>
          <cell r="ACJ26">
            <v>0</v>
          </cell>
          <cell r="ACK26">
            <v>0</v>
          </cell>
          <cell r="ACL26">
            <v>0</v>
          </cell>
          <cell r="ACM26">
            <v>0</v>
          </cell>
          <cell r="ACN26">
            <v>0</v>
          </cell>
          <cell r="ACO26">
            <v>0</v>
          </cell>
          <cell r="ACP26">
            <v>0</v>
          </cell>
          <cell r="ACR26">
            <v>52</v>
          </cell>
          <cell r="ACS26">
            <v>52</v>
          </cell>
          <cell r="ACT26">
            <v>0</v>
          </cell>
          <cell r="ACV26">
            <v>192</v>
          </cell>
          <cell r="ACW26">
            <v>192</v>
          </cell>
          <cell r="ACX26">
            <v>0</v>
          </cell>
          <cell r="ACZ26">
            <v>9</v>
          </cell>
          <cell r="ADA26">
            <v>9</v>
          </cell>
          <cell r="ADB26">
            <v>0</v>
          </cell>
          <cell r="ADD26">
            <v>4</v>
          </cell>
          <cell r="ADE26">
            <v>4</v>
          </cell>
          <cell r="ADF26">
            <v>0</v>
          </cell>
          <cell r="ADH26">
            <v>21</v>
          </cell>
          <cell r="ADI26">
            <v>21</v>
          </cell>
          <cell r="ADJ26">
            <v>0</v>
          </cell>
          <cell r="ADL26">
            <v>13</v>
          </cell>
          <cell r="ADM26">
            <v>13</v>
          </cell>
          <cell r="ADN26">
            <v>0</v>
          </cell>
          <cell r="ADP26">
            <v>24</v>
          </cell>
          <cell r="ADQ26">
            <v>24</v>
          </cell>
          <cell r="ADR26">
            <v>0</v>
          </cell>
          <cell r="ADT26">
            <v>14</v>
          </cell>
          <cell r="ADU26">
            <v>14</v>
          </cell>
          <cell r="ADV26">
            <v>0</v>
          </cell>
          <cell r="ADX26">
            <v>2</v>
          </cell>
          <cell r="ADY26">
            <v>2</v>
          </cell>
          <cell r="ADZ26">
            <v>0</v>
          </cell>
          <cell r="AEB26">
            <v>10</v>
          </cell>
          <cell r="AEC26">
            <v>10</v>
          </cell>
          <cell r="AED26">
            <v>0</v>
          </cell>
          <cell r="AEF26">
            <v>0</v>
          </cell>
          <cell r="AEG26">
            <v>0</v>
          </cell>
          <cell r="AEH26">
            <v>0</v>
          </cell>
          <cell r="AEJ26">
            <v>1</v>
          </cell>
          <cell r="AEK26">
            <v>1</v>
          </cell>
          <cell r="AEL26">
            <v>0</v>
          </cell>
          <cell r="AEN26">
            <v>3</v>
          </cell>
          <cell r="AEO26">
            <v>3</v>
          </cell>
          <cell r="AEP26">
            <v>0</v>
          </cell>
          <cell r="AER26">
            <v>2</v>
          </cell>
          <cell r="AES26">
            <v>2</v>
          </cell>
          <cell r="AET26">
            <v>0</v>
          </cell>
          <cell r="AEV26">
            <v>4</v>
          </cell>
          <cell r="AEW26">
            <v>4</v>
          </cell>
          <cell r="AEX26">
            <v>0</v>
          </cell>
          <cell r="AEZ26">
            <v>3</v>
          </cell>
          <cell r="AFA26">
            <v>3</v>
          </cell>
          <cell r="AFB26">
            <v>0</v>
          </cell>
          <cell r="AFD26">
            <v>3</v>
          </cell>
          <cell r="AFE26">
            <v>3</v>
          </cell>
          <cell r="AFF26">
            <v>0</v>
          </cell>
          <cell r="AFH26">
            <v>12</v>
          </cell>
          <cell r="AFI26">
            <v>12</v>
          </cell>
          <cell r="AFJ26">
            <v>0</v>
          </cell>
          <cell r="AFL26">
            <v>0</v>
          </cell>
          <cell r="AFM26">
            <v>0</v>
          </cell>
          <cell r="AFN26">
            <v>0</v>
          </cell>
          <cell r="AFP26">
            <v>10</v>
          </cell>
          <cell r="AFQ26">
            <v>10</v>
          </cell>
          <cell r="AFR26">
            <v>0</v>
          </cell>
          <cell r="AFT26">
            <v>0</v>
          </cell>
          <cell r="AFU26">
            <v>0</v>
          </cell>
          <cell r="AFV26">
            <v>0</v>
          </cell>
          <cell r="AFX26">
            <v>0</v>
          </cell>
          <cell r="AFY26">
            <v>0</v>
          </cell>
          <cell r="AFZ26">
            <v>0</v>
          </cell>
          <cell r="AGB26">
            <v>5</v>
          </cell>
          <cell r="AGC26">
            <v>5</v>
          </cell>
          <cell r="AGD26">
            <v>0</v>
          </cell>
          <cell r="AGF26">
            <v>18</v>
          </cell>
          <cell r="AGG26">
            <v>18</v>
          </cell>
          <cell r="AGH26">
            <v>0</v>
          </cell>
          <cell r="AGJ26">
            <v>6</v>
          </cell>
          <cell r="AGK26">
            <v>6</v>
          </cell>
          <cell r="AGL26">
            <v>0</v>
          </cell>
          <cell r="AGN26">
            <v>14</v>
          </cell>
          <cell r="AGO26">
            <v>14</v>
          </cell>
          <cell r="AGP26">
            <v>0</v>
          </cell>
          <cell r="AGR26">
            <v>8</v>
          </cell>
          <cell r="AGS26">
            <v>8</v>
          </cell>
          <cell r="AGT26">
            <v>0</v>
          </cell>
          <cell r="AGV26">
            <v>17</v>
          </cell>
          <cell r="AGW26">
            <v>17</v>
          </cell>
          <cell r="AGX26">
            <v>0</v>
          </cell>
          <cell r="AGZ26">
            <v>3</v>
          </cell>
          <cell r="AHA26">
            <v>3</v>
          </cell>
          <cell r="AHB26">
            <v>0</v>
          </cell>
          <cell r="AHD26">
            <v>3</v>
          </cell>
          <cell r="AHE26">
            <v>3</v>
          </cell>
          <cell r="AHF26">
            <v>0</v>
          </cell>
          <cell r="AHH26">
            <v>2</v>
          </cell>
          <cell r="AHI26">
            <v>2</v>
          </cell>
          <cell r="AHJ26">
            <v>0</v>
          </cell>
          <cell r="AHL26">
            <v>2</v>
          </cell>
          <cell r="AHM26">
            <v>2</v>
          </cell>
          <cell r="AHN26">
            <v>0</v>
          </cell>
          <cell r="AHP26">
            <v>6</v>
          </cell>
          <cell r="AHQ26">
            <v>6</v>
          </cell>
          <cell r="AHR26">
            <v>0</v>
          </cell>
          <cell r="AHT26">
            <v>7</v>
          </cell>
          <cell r="AHU26">
            <v>7</v>
          </cell>
          <cell r="AHV26">
            <v>0</v>
          </cell>
          <cell r="AHX26" t="str">
            <v>-</v>
          </cell>
          <cell r="AIA26">
            <v>3</v>
          </cell>
          <cell r="AIB26">
            <v>6</v>
          </cell>
          <cell r="AIC26">
            <v>0</v>
          </cell>
          <cell r="AID26">
            <v>0</v>
          </cell>
          <cell r="AIE26">
            <v>0</v>
          </cell>
          <cell r="AIF26">
            <v>2</v>
          </cell>
          <cell r="AIG26">
            <v>0</v>
          </cell>
          <cell r="AIH26">
            <v>1</v>
          </cell>
          <cell r="AII26">
            <v>13</v>
          </cell>
          <cell r="AIJ26">
            <v>2</v>
          </cell>
        </row>
        <row r="27">
          <cell r="B27" t="str">
            <v>รพท.ปราสาท</v>
          </cell>
          <cell r="C27" t="str">
            <v>โรงพยาบาลปราสาท</v>
          </cell>
          <cell r="D27">
            <v>10918</v>
          </cell>
          <cell r="E27">
            <v>9</v>
          </cell>
          <cell r="F27" t="str">
            <v>สุรินทร์</v>
          </cell>
          <cell r="G27" t="str">
            <v>M1</v>
          </cell>
          <cell r="H27" t="str">
            <v>รพ.ระดับ M1 เตียง &lt; 200</v>
          </cell>
          <cell r="I27">
            <v>2</v>
          </cell>
          <cell r="J27">
            <v>139</v>
          </cell>
          <cell r="K27">
            <v>1</v>
          </cell>
          <cell r="L27">
            <v>156146</v>
          </cell>
          <cell r="M27">
            <v>0</v>
          </cell>
          <cell r="N27">
            <v>22616</v>
          </cell>
          <cell r="O27">
            <v>133530</v>
          </cell>
          <cell r="P27">
            <v>280890</v>
          </cell>
          <cell r="Q27">
            <v>2</v>
          </cell>
          <cell r="R27">
            <v>2.7</v>
          </cell>
          <cell r="S27">
            <v>2.1052631578947367</v>
          </cell>
          <cell r="T27">
            <v>0.31530176764230522</v>
          </cell>
          <cell r="U27">
            <v>2.4205649255370418</v>
          </cell>
          <cell r="V27">
            <v>1.7899613902524316</v>
          </cell>
          <cell r="W27" t="str">
            <v>OK</v>
          </cell>
          <cell r="X27">
            <v>1</v>
          </cell>
          <cell r="Y27">
            <v>1</v>
          </cell>
          <cell r="Z27">
            <v>0</v>
          </cell>
          <cell r="AA27">
            <v>1</v>
          </cell>
          <cell r="AB27">
            <v>1</v>
          </cell>
          <cell r="AC27" t="str">
            <v>OK</v>
          </cell>
          <cell r="AD27">
            <v>8</v>
          </cell>
          <cell r="AE27">
            <v>9.6842105263157894</v>
          </cell>
          <cell r="AF27">
            <v>1.5653409844697808</v>
          </cell>
          <cell r="AG27">
            <v>11.249551510785571</v>
          </cell>
          <cell r="AH27">
            <v>8.1188695418460082</v>
          </cell>
          <cell r="AI27" t="str">
            <v>Under</v>
          </cell>
          <cell r="AJ27">
            <v>1</v>
          </cell>
          <cell r="AK27">
            <v>0.73684210526315785</v>
          </cell>
          <cell r="AL27">
            <v>0.65337629647494988</v>
          </cell>
          <cell r="AM27">
            <v>1.3902184017381076</v>
          </cell>
          <cell r="AN27">
            <v>8.3465808788207974E-2</v>
          </cell>
          <cell r="AO27" t="str">
            <v>OK</v>
          </cell>
          <cell r="AP27">
            <v>1</v>
          </cell>
          <cell r="AQ27">
            <v>1</v>
          </cell>
          <cell r="AR27">
            <v>0</v>
          </cell>
          <cell r="AS27">
            <v>1</v>
          </cell>
          <cell r="AT27">
            <v>1</v>
          </cell>
          <cell r="AU27" t="str">
            <v>OK</v>
          </cell>
          <cell r="AV27">
            <v>1</v>
          </cell>
          <cell r="AW27">
            <v>2</v>
          </cell>
          <cell r="AX27">
            <v>3</v>
          </cell>
          <cell r="AY27">
            <v>3.2105263157894739</v>
          </cell>
          <cell r="AZ27">
            <v>0.63060353528461177</v>
          </cell>
          <cell r="BA27">
            <v>3.8411298510740854</v>
          </cell>
          <cell r="BB27">
            <v>2.5799227805048623</v>
          </cell>
          <cell r="BC27" t="str">
            <v>OK</v>
          </cell>
          <cell r="BD27">
            <v>16</v>
          </cell>
          <cell r="BE27">
            <v>3</v>
          </cell>
          <cell r="BF27">
            <v>5</v>
          </cell>
          <cell r="BG27">
            <v>8</v>
          </cell>
          <cell r="BH27">
            <v>8.6315789473684212</v>
          </cell>
          <cell r="BI27">
            <v>1.8918106058538346</v>
          </cell>
          <cell r="BJ27">
            <v>10.523389553222255</v>
          </cell>
          <cell r="BK27">
            <v>6.739768341514587</v>
          </cell>
          <cell r="BL27" t="str">
            <v>OK</v>
          </cell>
          <cell r="BM27">
            <v>8</v>
          </cell>
          <cell r="BN27">
            <v>1</v>
          </cell>
          <cell r="BO27">
            <v>15</v>
          </cell>
          <cell r="BP27">
            <v>16</v>
          </cell>
          <cell r="BQ27">
            <v>16.789473684210527</v>
          </cell>
          <cell r="BR27">
            <v>1.2283207764360911</v>
          </cell>
          <cell r="BS27">
            <v>18.01779446064662</v>
          </cell>
          <cell r="BT27">
            <v>15.561152907774437</v>
          </cell>
          <cell r="BU27" t="str">
            <v>OK</v>
          </cell>
          <cell r="BV27">
            <v>1</v>
          </cell>
          <cell r="BW27">
            <v>0.84210526315789469</v>
          </cell>
          <cell r="BX27">
            <v>0.37463432463267765</v>
          </cell>
          <cell r="BY27">
            <v>1.2167395877905722</v>
          </cell>
          <cell r="BZ27">
            <v>0.46747093852521704</v>
          </cell>
          <cell r="CA27" t="str">
            <v>OK</v>
          </cell>
          <cell r="CB27">
            <v>17</v>
          </cell>
          <cell r="CC27">
            <v>4</v>
          </cell>
          <cell r="CD27">
            <v>4</v>
          </cell>
          <cell r="CE27">
            <v>0</v>
          </cell>
          <cell r="CF27">
            <v>4</v>
          </cell>
          <cell r="CG27">
            <v>4</v>
          </cell>
          <cell r="CH27" t="str">
            <v>OK</v>
          </cell>
          <cell r="CI27">
            <v>2</v>
          </cell>
          <cell r="CJ27">
            <v>2</v>
          </cell>
          <cell r="CK27">
            <v>0</v>
          </cell>
          <cell r="CL27">
            <v>2</v>
          </cell>
          <cell r="CM27">
            <v>2</v>
          </cell>
          <cell r="CN27" t="str">
            <v>OK</v>
          </cell>
          <cell r="CO27">
            <v>6</v>
          </cell>
          <cell r="CP27">
            <v>2</v>
          </cell>
          <cell r="CQ27">
            <v>6</v>
          </cell>
          <cell r="CR27">
            <v>8</v>
          </cell>
          <cell r="CS27">
            <v>9.2631578947368425</v>
          </cell>
          <cell r="CT27">
            <v>1.9391322590603914</v>
          </cell>
          <cell r="CU27">
            <v>11.202290153797234</v>
          </cell>
          <cell r="CV27">
            <v>7.3240256356764508</v>
          </cell>
          <cell r="CW27" t="str">
            <v>OK</v>
          </cell>
          <cell r="CX27">
            <v>8</v>
          </cell>
          <cell r="CY27">
            <v>2</v>
          </cell>
          <cell r="CZ27">
            <v>4</v>
          </cell>
          <cell r="DA27">
            <v>6</v>
          </cell>
          <cell r="DB27">
            <v>5.3684210526315788</v>
          </cell>
          <cell r="DC27">
            <v>1.3000224919331835</v>
          </cell>
          <cell r="DD27">
            <v>6.6684435445647621</v>
          </cell>
          <cell r="DE27">
            <v>4.0683985606983954</v>
          </cell>
          <cell r="DF27" t="str">
            <v>OK</v>
          </cell>
          <cell r="DG27">
            <v>6</v>
          </cell>
          <cell r="DH27">
            <v>61</v>
          </cell>
          <cell r="DI27">
            <v>1</v>
          </cell>
          <cell r="DJ27">
            <v>1</v>
          </cell>
          <cell r="DK27">
            <v>0</v>
          </cell>
          <cell r="DL27">
            <v>0</v>
          </cell>
          <cell r="DM27">
            <v>0</v>
          </cell>
          <cell r="DN27">
            <v>2</v>
          </cell>
          <cell r="DO27">
            <v>1</v>
          </cell>
          <cell r="DP27">
            <v>3</v>
          </cell>
          <cell r="DR27">
            <v>15</v>
          </cell>
          <cell r="DS27">
            <v>4</v>
          </cell>
          <cell r="DT27">
            <v>6</v>
          </cell>
          <cell r="DU27">
            <v>1</v>
          </cell>
          <cell r="DV27">
            <v>2</v>
          </cell>
          <cell r="DW27">
            <v>0</v>
          </cell>
          <cell r="DX27">
            <v>1</v>
          </cell>
          <cell r="DY27">
            <v>0</v>
          </cell>
          <cell r="DZ27">
            <v>0</v>
          </cell>
          <cell r="EA27">
            <v>1</v>
          </cell>
          <cell r="EB27">
            <v>30</v>
          </cell>
          <cell r="EC27">
            <v>0</v>
          </cell>
          <cell r="ED27">
            <v>2</v>
          </cell>
          <cell r="EE27">
            <v>2</v>
          </cell>
          <cell r="EF27">
            <v>1</v>
          </cell>
          <cell r="EG27">
            <v>1</v>
          </cell>
          <cell r="EH27">
            <v>2</v>
          </cell>
          <cell r="EI27">
            <v>1</v>
          </cell>
          <cell r="EJ27">
            <v>1</v>
          </cell>
          <cell r="EK27">
            <v>1</v>
          </cell>
          <cell r="EL27">
            <v>3</v>
          </cell>
          <cell r="EM27">
            <v>1</v>
          </cell>
          <cell r="EN27">
            <v>2</v>
          </cell>
          <cell r="EO27">
            <v>3</v>
          </cell>
          <cell r="EP27">
            <v>40</v>
          </cell>
          <cell r="EQ27">
            <v>3</v>
          </cell>
          <cell r="ER27">
            <v>3</v>
          </cell>
          <cell r="ET27">
            <v>1</v>
          </cell>
          <cell r="EU27">
            <v>1</v>
          </cell>
          <cell r="EV27">
            <v>2</v>
          </cell>
          <cell r="EW27">
            <v>0</v>
          </cell>
          <cell r="EX27">
            <v>1</v>
          </cell>
          <cell r="EY27">
            <v>1</v>
          </cell>
          <cell r="EZ27">
            <v>0</v>
          </cell>
          <cell r="FA27">
            <v>0</v>
          </cell>
          <cell r="FB27">
            <v>2</v>
          </cell>
          <cell r="FC27">
            <v>2</v>
          </cell>
          <cell r="FD27">
            <v>0</v>
          </cell>
          <cell r="FE27">
            <v>1</v>
          </cell>
          <cell r="FF27">
            <v>1</v>
          </cell>
          <cell r="FG27">
            <v>0</v>
          </cell>
          <cell r="FH27">
            <v>1</v>
          </cell>
          <cell r="FI27">
            <v>1</v>
          </cell>
          <cell r="FJ27">
            <v>0</v>
          </cell>
          <cell r="FK27">
            <v>0</v>
          </cell>
          <cell r="FL27">
            <v>2</v>
          </cell>
          <cell r="FM27">
            <v>2</v>
          </cell>
          <cell r="FN27">
            <v>9</v>
          </cell>
          <cell r="FP27">
            <v>2</v>
          </cell>
          <cell r="FQ27">
            <v>0</v>
          </cell>
          <cell r="FR27">
            <v>2</v>
          </cell>
          <cell r="FS27">
            <v>1</v>
          </cell>
          <cell r="FT27">
            <v>0</v>
          </cell>
          <cell r="FU27">
            <v>1</v>
          </cell>
          <cell r="FV27">
            <v>1</v>
          </cell>
          <cell r="FW27">
            <v>0</v>
          </cell>
          <cell r="FX27">
            <v>1</v>
          </cell>
          <cell r="FY27">
            <v>0</v>
          </cell>
          <cell r="FZ27">
            <v>0</v>
          </cell>
          <cell r="GA27">
            <v>0</v>
          </cell>
          <cell r="GB27">
            <v>4</v>
          </cell>
          <cell r="GC27">
            <v>5.5789473684210522</v>
          </cell>
          <cell r="GD27">
            <v>2.8928223334023784</v>
          </cell>
          <cell r="GE27">
            <v>8.4717697018234297</v>
          </cell>
          <cell r="GF27">
            <v>2.6861250350186738</v>
          </cell>
          <cell r="GG27" t="str">
            <v>OK</v>
          </cell>
          <cell r="GH27">
            <v>9</v>
          </cell>
          <cell r="GI27">
            <v>9.0464000000000002</v>
          </cell>
          <cell r="GJ27">
            <v>15.614599999999999</v>
          </cell>
          <cell r="GK27">
            <v>17</v>
          </cell>
          <cell r="GL27">
            <v>17.94736842105263</v>
          </cell>
          <cell r="GM27">
            <v>8.1545739326706581</v>
          </cell>
          <cell r="GN27">
            <v>26.101942353723288</v>
          </cell>
          <cell r="GO27">
            <v>9.792794488381972</v>
          </cell>
          <cell r="GP27" t="str">
            <v>OK</v>
          </cell>
          <cell r="GQ27">
            <v>60</v>
          </cell>
          <cell r="GR27">
            <v>6</v>
          </cell>
          <cell r="GS27">
            <v>6.1052631578947372</v>
          </cell>
          <cell r="GT27">
            <v>0.31530176764230583</v>
          </cell>
          <cell r="GU27">
            <v>33</v>
          </cell>
          <cell r="GV27">
            <v>5.7899613902524312</v>
          </cell>
          <cell r="GW27" t="str">
            <v>OK</v>
          </cell>
          <cell r="GX27">
            <v>1</v>
          </cell>
          <cell r="GY27">
            <v>0.15789473684210525</v>
          </cell>
          <cell r="GZ27">
            <v>0.3746343246326776</v>
          </cell>
          <cell r="HA27">
            <v>0.53252906147478285</v>
          </cell>
          <cell r="HB27">
            <v>-0.21673958779057234</v>
          </cell>
          <cell r="HC27" t="str">
            <v>Over</v>
          </cell>
          <cell r="HD27">
            <v>6</v>
          </cell>
          <cell r="HE27">
            <v>2</v>
          </cell>
          <cell r="HF27">
            <v>8</v>
          </cell>
          <cell r="HG27">
            <v>8.526315789473685</v>
          </cell>
          <cell r="HH27">
            <v>1.0202625507753471</v>
          </cell>
          <cell r="HI27">
            <v>9.5465783402490327</v>
          </cell>
          <cell r="HJ27">
            <v>7.5060532386983381</v>
          </cell>
          <cell r="HK27" t="str">
            <v>OK</v>
          </cell>
          <cell r="HL27">
            <v>1</v>
          </cell>
          <cell r="HM27">
            <v>0.63157894736842102</v>
          </cell>
          <cell r="HN27">
            <v>0.49559462778335212</v>
          </cell>
          <cell r="HO27">
            <v>1.1271735751517731</v>
          </cell>
          <cell r="HP27">
            <v>0.1359843195850689</v>
          </cell>
          <cell r="HQ27" t="str">
            <v>OK</v>
          </cell>
          <cell r="HR27">
            <v>16</v>
          </cell>
          <cell r="HS27">
            <v>3</v>
          </cell>
          <cell r="HT27">
            <v>1.6842105263157894</v>
          </cell>
          <cell r="HU27">
            <v>0.8200698871944031</v>
          </cell>
          <cell r="HV27">
            <v>2.5042804135101924</v>
          </cell>
          <cell r="HW27">
            <v>0.86414063912138628</v>
          </cell>
          <cell r="HX27" t="str">
            <v>Over</v>
          </cell>
          <cell r="HY27">
            <v>1</v>
          </cell>
          <cell r="HZ27">
            <v>3</v>
          </cell>
          <cell r="IA27">
            <v>4</v>
          </cell>
          <cell r="IB27">
            <v>5</v>
          </cell>
          <cell r="IC27">
            <v>2.7688746209726918</v>
          </cell>
          <cell r="ID27">
            <v>7.7688746209726922</v>
          </cell>
          <cell r="IE27">
            <v>2.2311253790273082</v>
          </cell>
          <cell r="IF27" t="str">
            <v>OK</v>
          </cell>
          <cell r="IG27">
            <v>2</v>
          </cell>
          <cell r="IH27">
            <v>2.3684210526315788</v>
          </cell>
          <cell r="II27">
            <v>0.68398556805676924</v>
          </cell>
          <cell r="IJ27">
            <v>3.0524066206883482</v>
          </cell>
          <cell r="IK27">
            <v>1.6844354845748095</v>
          </cell>
          <cell r="IL27" t="str">
            <v>OK</v>
          </cell>
          <cell r="IM27">
            <v>9</v>
          </cell>
          <cell r="IN27">
            <v>1</v>
          </cell>
          <cell r="IO27">
            <v>1.5263157894736843</v>
          </cell>
          <cell r="IP27">
            <v>0.61177529032149802</v>
          </cell>
          <cell r="IQ27">
            <v>2.1380910797951822</v>
          </cell>
          <cell r="IR27">
            <v>0.91454049915218627</v>
          </cell>
          <cell r="IS27" t="str">
            <v>OK</v>
          </cell>
          <cell r="IT27">
            <v>0</v>
          </cell>
          <cell r="IU27">
            <v>0.42105263157894735</v>
          </cell>
          <cell r="IV27">
            <v>0.50725727350178806</v>
          </cell>
          <cell r="IW27">
            <v>0.92830990508073541</v>
          </cell>
          <cell r="IX27">
            <v>-8.6204641922840719E-2</v>
          </cell>
          <cell r="IY27" t="str">
            <v>OK</v>
          </cell>
          <cell r="IZ27">
            <v>1</v>
          </cell>
          <cell r="JA27">
            <v>0.94736842105263153</v>
          </cell>
          <cell r="JB27">
            <v>0.77986353582080237</v>
          </cell>
          <cell r="JC27">
            <v>1.727231956873434</v>
          </cell>
          <cell r="JD27">
            <v>0.16750488523182916</v>
          </cell>
          <cell r="JE27" t="str">
            <v>OK</v>
          </cell>
          <cell r="JF27">
            <v>2</v>
          </cell>
          <cell r="JG27">
            <v>2</v>
          </cell>
          <cell r="JH27">
            <v>1.631578947368421</v>
          </cell>
          <cell r="JI27">
            <v>0.49559462778335195</v>
          </cell>
          <cell r="JJ27">
            <v>2.1271735751517729</v>
          </cell>
          <cell r="JK27">
            <v>1.1359843195850692</v>
          </cell>
          <cell r="JL27" t="str">
            <v>OK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 t="str">
            <v>OK</v>
          </cell>
          <cell r="JS27">
            <v>1</v>
          </cell>
          <cell r="JT27">
            <v>1</v>
          </cell>
          <cell r="JU27">
            <v>2</v>
          </cell>
          <cell r="JV27">
            <v>2</v>
          </cell>
          <cell r="JW27">
            <v>0</v>
          </cell>
          <cell r="JX27">
            <v>2</v>
          </cell>
          <cell r="JY27">
            <v>2</v>
          </cell>
          <cell r="JZ27" t="str">
            <v>OK</v>
          </cell>
          <cell r="KA27">
            <v>1</v>
          </cell>
          <cell r="KB27">
            <v>1.368421052631579</v>
          </cell>
          <cell r="KC27">
            <v>0.49559462778335195</v>
          </cell>
          <cell r="KD27">
            <v>1.8640156804149308</v>
          </cell>
          <cell r="KE27">
            <v>0.87282642484822703</v>
          </cell>
          <cell r="KF27" t="str">
            <v>OK</v>
          </cell>
          <cell r="KG27">
            <v>1</v>
          </cell>
          <cell r="KH27">
            <v>0.26315789473684209</v>
          </cell>
          <cell r="KI27">
            <v>0.56195148694901631</v>
          </cell>
          <cell r="KJ27">
            <v>0.82510938168585835</v>
          </cell>
          <cell r="KK27">
            <v>-0.29879359221217422</v>
          </cell>
          <cell r="KL27" t="str">
            <v>Over</v>
          </cell>
          <cell r="KM27">
            <v>1</v>
          </cell>
          <cell r="KN27">
            <v>1</v>
          </cell>
          <cell r="KO27">
            <v>2</v>
          </cell>
          <cell r="KP27">
            <v>2</v>
          </cell>
          <cell r="KQ27">
            <v>0</v>
          </cell>
          <cell r="KR27">
            <v>2</v>
          </cell>
          <cell r="KS27">
            <v>2</v>
          </cell>
          <cell r="KT27" t="str">
            <v>OK</v>
          </cell>
          <cell r="KU27">
            <v>8</v>
          </cell>
          <cell r="KV27">
            <v>1</v>
          </cell>
          <cell r="KW27">
            <v>1</v>
          </cell>
          <cell r="KX27">
            <v>0</v>
          </cell>
          <cell r="KY27">
            <v>1</v>
          </cell>
          <cell r="KZ27">
            <v>1</v>
          </cell>
          <cell r="LA27" t="str">
            <v>OK</v>
          </cell>
          <cell r="LB27">
            <v>2</v>
          </cell>
          <cell r="LC27">
            <v>2</v>
          </cell>
          <cell r="LD27">
            <v>0</v>
          </cell>
          <cell r="LE27">
            <v>2</v>
          </cell>
          <cell r="LF27">
            <v>2</v>
          </cell>
          <cell r="LG27" t="str">
            <v>OK</v>
          </cell>
          <cell r="LH27">
            <v>1</v>
          </cell>
          <cell r="LI27">
            <v>1</v>
          </cell>
          <cell r="LJ27">
            <v>0</v>
          </cell>
          <cell r="LK27">
            <v>1</v>
          </cell>
          <cell r="LL27">
            <v>1</v>
          </cell>
          <cell r="LM27" t="str">
            <v>OK</v>
          </cell>
          <cell r="LN27">
            <v>3</v>
          </cell>
          <cell r="LO27">
            <v>1</v>
          </cell>
          <cell r="LP27">
            <v>0.57894736842105265</v>
          </cell>
          <cell r="LQ27">
            <v>0.60697697866688405</v>
          </cell>
          <cell r="LR27">
            <v>1.1859243470879366</v>
          </cell>
          <cell r="LS27">
            <v>-2.8029610245831393E-2</v>
          </cell>
          <cell r="LT27" t="str">
            <v>OK</v>
          </cell>
          <cell r="LU27">
            <v>5</v>
          </cell>
          <cell r="LV27">
            <v>40</v>
          </cell>
          <cell r="LW27">
            <v>4</v>
          </cell>
          <cell r="LX27">
            <v>2.8947368421052633</v>
          </cell>
          <cell r="LY27">
            <v>0.87526103040466097</v>
          </cell>
          <cell r="LZ27">
            <v>3.7699978725099244</v>
          </cell>
          <cell r="MA27">
            <v>2.0194758117006022</v>
          </cell>
          <cell r="MB27" t="str">
            <v>Over</v>
          </cell>
          <cell r="MC27">
            <v>0</v>
          </cell>
          <cell r="MD27">
            <v>12</v>
          </cell>
          <cell r="ME27">
            <v>0</v>
          </cell>
          <cell r="MF27">
            <v>12</v>
          </cell>
          <cell r="MG27">
            <v>12</v>
          </cell>
          <cell r="MH27">
            <v>0</v>
          </cell>
          <cell r="MI27">
            <v>12</v>
          </cell>
          <cell r="MJ27">
            <v>12</v>
          </cell>
          <cell r="MK27" t="str">
            <v>OK</v>
          </cell>
          <cell r="ML27">
            <v>16</v>
          </cell>
          <cell r="MM27">
            <v>6</v>
          </cell>
          <cell r="MN27">
            <v>6.5263157894736841</v>
          </cell>
          <cell r="MO27">
            <v>1.6454793645565065</v>
          </cell>
          <cell r="MP27">
            <v>8.1717951540301907</v>
          </cell>
          <cell r="MQ27">
            <v>4.8808364249171774</v>
          </cell>
          <cell r="MR27" t="str">
            <v>OK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 t="str">
            <v>OK</v>
          </cell>
          <cell r="MY27">
            <v>6</v>
          </cell>
          <cell r="MZ27">
            <v>4</v>
          </cell>
          <cell r="NA27">
            <v>5.0526315789473681</v>
          </cell>
          <cell r="NB27">
            <v>0.91126799391021507</v>
          </cell>
          <cell r="NC27">
            <v>5.9638995728575832</v>
          </cell>
          <cell r="ND27">
            <v>4.1413635850371531</v>
          </cell>
          <cell r="NE27" t="str">
            <v>Under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 t="str">
            <v>OK</v>
          </cell>
          <cell r="NL27">
            <v>4</v>
          </cell>
          <cell r="NM27">
            <v>4</v>
          </cell>
          <cell r="NN27">
            <v>3.4210526315789473</v>
          </cell>
          <cell r="NO27">
            <v>0.83770781658339066</v>
          </cell>
          <cell r="NP27">
            <v>4.258760448162338</v>
          </cell>
          <cell r="NQ27">
            <v>2.5833448149955567</v>
          </cell>
          <cell r="NR27" t="str">
            <v>OK</v>
          </cell>
          <cell r="NS27">
            <v>4</v>
          </cell>
          <cell r="NT27">
            <v>5</v>
          </cell>
          <cell r="NU27">
            <v>3.9473684210526314</v>
          </cell>
          <cell r="NV27">
            <v>0.77986353582080337</v>
          </cell>
          <cell r="NW27">
            <v>4.7272319568734344</v>
          </cell>
          <cell r="NX27">
            <v>3.1675048852318279</v>
          </cell>
          <cell r="NY27" t="str">
            <v>Over</v>
          </cell>
          <cell r="NZ27">
            <v>5</v>
          </cell>
          <cell r="OA27">
            <v>1</v>
          </cell>
          <cell r="OB27">
            <v>0.21052631578947367</v>
          </cell>
          <cell r="OC27">
            <v>0.4188539082916955</v>
          </cell>
          <cell r="OD27">
            <v>0.62938022408116923</v>
          </cell>
          <cell r="OE27">
            <v>-0.20832759250222183</v>
          </cell>
          <cell r="OF27" t="str">
            <v>Over</v>
          </cell>
          <cell r="OG27">
            <v>0</v>
          </cell>
          <cell r="OH27">
            <v>5.2631578947368418E-2</v>
          </cell>
          <cell r="OI27">
            <v>0.22941573387056177</v>
          </cell>
          <cell r="OJ27">
            <v>0.28204731281793016</v>
          </cell>
          <cell r="OK27">
            <v>-0.17678415492319335</v>
          </cell>
          <cell r="OL27" t="str">
            <v>OK</v>
          </cell>
          <cell r="OM27">
            <v>1</v>
          </cell>
          <cell r="ON27">
            <v>2</v>
          </cell>
          <cell r="OO27">
            <v>2.3157894736842106</v>
          </cell>
          <cell r="OP27">
            <v>0.58239272535781883</v>
          </cell>
          <cell r="OQ27">
            <v>2.8981821990420293</v>
          </cell>
          <cell r="OR27">
            <v>1.7333967483263919</v>
          </cell>
          <cell r="OS27" t="str">
            <v>OK</v>
          </cell>
          <cell r="OT27">
            <v>2</v>
          </cell>
          <cell r="OU27">
            <v>2</v>
          </cell>
          <cell r="OV27">
            <v>2.2105263157894739</v>
          </cell>
          <cell r="OW27">
            <v>0.71328250351775879</v>
          </cell>
          <cell r="OX27">
            <v>2.9238088193072329</v>
          </cell>
          <cell r="OY27">
            <v>1.4972438122717151</v>
          </cell>
          <cell r="OZ27" t="str">
            <v>OK</v>
          </cell>
          <cell r="PA27">
            <v>0</v>
          </cell>
          <cell r="PB27">
            <v>0</v>
          </cell>
          <cell r="PC27">
            <v>0</v>
          </cell>
          <cell r="PD27">
            <v>0</v>
          </cell>
          <cell r="PE27">
            <v>0</v>
          </cell>
          <cell r="PF27" t="str">
            <v>OK</v>
          </cell>
          <cell r="PG27">
            <v>0</v>
          </cell>
          <cell r="PH27">
            <v>0</v>
          </cell>
          <cell r="PI27">
            <v>0</v>
          </cell>
          <cell r="PJ27">
            <v>0</v>
          </cell>
          <cell r="PK27">
            <v>0</v>
          </cell>
          <cell r="PL27">
            <v>0</v>
          </cell>
          <cell r="PM27">
            <v>0</v>
          </cell>
          <cell r="PN27">
            <v>0</v>
          </cell>
          <cell r="PO27">
            <v>0</v>
          </cell>
          <cell r="PP27" t="str">
            <v>OK</v>
          </cell>
          <cell r="PQ27">
            <v>2</v>
          </cell>
          <cell r="PR27">
            <v>1</v>
          </cell>
          <cell r="PS27">
            <v>1</v>
          </cell>
          <cell r="PT27">
            <v>2</v>
          </cell>
          <cell r="PU27">
            <v>2.1052631578947367</v>
          </cell>
          <cell r="PV27">
            <v>0.31530176764230522</v>
          </cell>
          <cell r="PW27">
            <v>2.4205649255370418</v>
          </cell>
          <cell r="PX27">
            <v>1.7899613902524316</v>
          </cell>
          <cell r="PY27" t="str">
            <v>OK</v>
          </cell>
          <cell r="PZ27">
            <v>2</v>
          </cell>
          <cell r="QA27">
            <v>0</v>
          </cell>
          <cell r="QB27">
            <v>0.21052631578947367</v>
          </cell>
          <cell r="QC27">
            <v>0.4188539082916955</v>
          </cell>
          <cell r="QD27">
            <v>0.62938022408116923</v>
          </cell>
          <cell r="QE27">
            <v>-0.20832759250222183</v>
          </cell>
          <cell r="QF27" t="str">
            <v>OK</v>
          </cell>
          <cell r="QG27">
            <v>1</v>
          </cell>
          <cell r="QH27">
            <v>1</v>
          </cell>
          <cell r="QI27">
            <v>2</v>
          </cell>
          <cell r="QJ27">
            <v>1.9473684210526316</v>
          </cell>
          <cell r="QK27">
            <v>0.22941573387056158</v>
          </cell>
          <cell r="QL27">
            <v>2.176784154923193</v>
          </cell>
          <cell r="QM27">
            <v>1.7179526871820701</v>
          </cell>
          <cell r="QN27" t="str">
            <v>OK</v>
          </cell>
          <cell r="QO27">
            <v>2</v>
          </cell>
          <cell r="QP27">
            <v>4</v>
          </cell>
          <cell r="QQ27">
            <v>3.5789473684210527</v>
          </cell>
          <cell r="QR27">
            <v>1.0173926082384543</v>
          </cell>
          <cell r="QS27">
            <v>4.5963399766595074</v>
          </cell>
          <cell r="QT27">
            <v>2.5615547601825983</v>
          </cell>
          <cell r="QU27" t="str">
            <v>OK</v>
          </cell>
          <cell r="QV27">
            <v>4</v>
          </cell>
          <cell r="QW27">
            <v>3</v>
          </cell>
          <cell r="QX27">
            <v>2.7894736842105261</v>
          </cell>
          <cell r="QY27">
            <v>0.7873265148181362</v>
          </cell>
          <cell r="QZ27">
            <v>3.5768001990286624</v>
          </cell>
          <cell r="RA27">
            <v>2.0021471693923898</v>
          </cell>
          <cell r="RB27" t="str">
            <v>OK</v>
          </cell>
          <cell r="RC27">
            <v>3</v>
          </cell>
          <cell r="RD27">
            <v>2</v>
          </cell>
          <cell r="RE27">
            <v>1.5789473684210527</v>
          </cell>
          <cell r="RF27">
            <v>0.83770781658339089</v>
          </cell>
          <cell r="RG27">
            <v>2.4166551850044433</v>
          </cell>
          <cell r="RH27">
            <v>0.74123955183766177</v>
          </cell>
          <cell r="RI27" t="str">
            <v>OK</v>
          </cell>
          <cell r="RJ27">
            <v>1</v>
          </cell>
          <cell r="RK27">
            <v>1.7894736842105263</v>
          </cell>
          <cell r="RL27">
            <v>0.97632800547203691</v>
          </cell>
          <cell r="RM27">
            <v>2.7658016896825632</v>
          </cell>
          <cell r="RN27">
            <v>0.81314567873848942</v>
          </cell>
          <cell r="RO27" t="str">
            <v>OK</v>
          </cell>
          <cell r="RP27">
            <v>4</v>
          </cell>
          <cell r="RQ27">
            <v>0</v>
          </cell>
          <cell r="RR27">
            <v>4</v>
          </cell>
          <cell r="RS27">
            <v>4</v>
          </cell>
          <cell r="RT27">
            <v>0</v>
          </cell>
          <cell r="RU27">
            <v>4</v>
          </cell>
          <cell r="RV27">
            <v>4</v>
          </cell>
          <cell r="RW27" t="str">
            <v>OK</v>
          </cell>
          <cell r="RX27">
            <v>7</v>
          </cell>
          <cell r="RY27">
            <v>23</v>
          </cell>
          <cell r="RZ27">
            <v>12.315789473684211</v>
          </cell>
          <cell r="SA27">
            <v>4.3976336007618571</v>
          </cell>
          <cell r="SB27">
            <v>16.713423074446069</v>
          </cell>
          <cell r="SC27">
            <v>7.9181558729223536</v>
          </cell>
          <cell r="SD27" t="str">
            <v>Over</v>
          </cell>
          <cell r="SE27">
            <v>3</v>
          </cell>
          <cell r="SF27">
            <v>1</v>
          </cell>
          <cell r="SG27">
            <v>4</v>
          </cell>
          <cell r="SH27">
            <v>4.5789473684210522</v>
          </cell>
          <cell r="SI27">
            <v>2.1938243997813553</v>
          </cell>
          <cell r="SJ27">
            <v>6.7727717682024071</v>
          </cell>
          <cell r="SK27">
            <v>2.3851229686396969</v>
          </cell>
          <cell r="SL27" t="str">
            <v>OK</v>
          </cell>
          <cell r="SM27">
            <v>0</v>
          </cell>
          <cell r="SN27">
            <v>5.2631578947368418E-2</v>
          </cell>
          <cell r="SO27">
            <v>0.22941573387056177</v>
          </cell>
          <cell r="SP27">
            <v>0.28204731281793016</v>
          </cell>
          <cell r="SQ27">
            <v>-0.17678415492319335</v>
          </cell>
          <cell r="SR27" t="str">
            <v>OK</v>
          </cell>
          <cell r="SS27">
            <v>27</v>
          </cell>
          <cell r="ST27">
            <v>2</v>
          </cell>
          <cell r="SU27">
            <v>2.8947368421052633</v>
          </cell>
          <cell r="SV27">
            <v>1.1002392084403616</v>
          </cell>
          <cell r="SW27">
            <v>3.9949760505456249</v>
          </cell>
          <cell r="SX27">
            <v>1.7944976336649017</v>
          </cell>
          <cell r="SY27" t="str">
            <v>OK</v>
          </cell>
          <cell r="SZ27">
            <v>4</v>
          </cell>
          <cell r="TA27">
            <v>1</v>
          </cell>
          <cell r="TB27">
            <v>0</v>
          </cell>
          <cell r="TC27">
            <v>5</v>
          </cell>
          <cell r="TD27">
            <v>5.6315789473684212</v>
          </cell>
          <cell r="TE27">
            <v>0.89508077325081425</v>
          </cell>
          <cell r="TF27">
            <v>6.5266597206192358</v>
          </cell>
          <cell r="TG27">
            <v>4.7364981741176067</v>
          </cell>
          <cell r="TH27" t="str">
            <v>OK</v>
          </cell>
          <cell r="TI27">
            <v>7</v>
          </cell>
          <cell r="TJ27">
            <v>0</v>
          </cell>
          <cell r="TK27">
            <v>0.10526315789473684</v>
          </cell>
          <cell r="TL27">
            <v>0.31530176764230577</v>
          </cell>
          <cell r="TM27">
            <v>0.42056492553704261</v>
          </cell>
          <cell r="TN27">
            <v>-0.21003860974756894</v>
          </cell>
          <cell r="TO27" t="str">
            <v>OK</v>
          </cell>
          <cell r="TP27">
            <v>14</v>
          </cell>
          <cell r="TQ27">
            <v>3</v>
          </cell>
          <cell r="TR27">
            <v>3</v>
          </cell>
          <cell r="TS27">
            <v>20</v>
          </cell>
          <cell r="TT27">
            <v>16.315789473684209</v>
          </cell>
          <cell r="TU27">
            <v>3.7424387708039246</v>
          </cell>
          <cell r="TV27">
            <v>20.058228244488134</v>
          </cell>
          <cell r="TW27">
            <v>12.573350702880283</v>
          </cell>
          <cell r="TX27" t="str">
            <v>OK</v>
          </cell>
          <cell r="TY27">
            <v>20</v>
          </cell>
          <cell r="TZ27">
            <v>2</v>
          </cell>
          <cell r="UA27">
            <v>1.2105263157894737</v>
          </cell>
          <cell r="UB27">
            <v>0.53530337903131087</v>
          </cell>
          <cell r="UC27">
            <v>1.7458296948207845</v>
          </cell>
          <cell r="UD27">
            <v>0.67522293675816281</v>
          </cell>
          <cell r="UE27" t="str">
            <v>Over</v>
          </cell>
          <cell r="UF27">
            <v>10</v>
          </cell>
          <cell r="UG27">
            <v>0</v>
          </cell>
          <cell r="UH27">
            <v>10</v>
          </cell>
          <cell r="UI27">
            <v>9.3157894736842106</v>
          </cell>
          <cell r="UJ27">
            <v>2.925987612545879</v>
          </cell>
          <cell r="UK27">
            <v>12.241777086230091</v>
          </cell>
          <cell r="UL27">
            <v>6.3898018611383316</v>
          </cell>
          <cell r="UM27" t="str">
            <v>OK</v>
          </cell>
          <cell r="UN27">
            <v>2</v>
          </cell>
          <cell r="UO27">
            <v>1</v>
          </cell>
          <cell r="UP27">
            <v>3</v>
          </cell>
          <cell r="UQ27">
            <v>3</v>
          </cell>
          <cell r="UR27">
            <v>0</v>
          </cell>
          <cell r="US27">
            <v>3</v>
          </cell>
          <cell r="UT27">
            <v>3</v>
          </cell>
          <cell r="UU27" t="str">
            <v>OK</v>
          </cell>
          <cell r="UV27">
            <v>1</v>
          </cell>
          <cell r="UW27">
            <v>1</v>
          </cell>
          <cell r="UX27">
            <v>0</v>
          </cell>
          <cell r="UY27">
            <v>1</v>
          </cell>
          <cell r="UZ27">
            <v>1</v>
          </cell>
          <cell r="VA27" t="str">
            <v>OK</v>
          </cell>
          <cell r="VB27">
            <v>0</v>
          </cell>
          <cell r="VC27">
            <v>0</v>
          </cell>
          <cell r="VD27">
            <v>0</v>
          </cell>
          <cell r="VE27">
            <v>0</v>
          </cell>
          <cell r="VF27">
            <v>0</v>
          </cell>
          <cell r="VG27" t="str">
            <v>OK</v>
          </cell>
          <cell r="VH27">
            <v>16</v>
          </cell>
          <cell r="VI27">
            <v>3</v>
          </cell>
          <cell r="VJ27">
            <v>3</v>
          </cell>
          <cell r="VK27">
            <v>0</v>
          </cell>
          <cell r="VL27">
            <v>3</v>
          </cell>
          <cell r="VM27">
            <v>3</v>
          </cell>
          <cell r="VN27" t="str">
            <v>OK</v>
          </cell>
          <cell r="VO27">
            <v>3</v>
          </cell>
          <cell r="VP27">
            <v>22</v>
          </cell>
          <cell r="VQ27">
            <v>20.421052631578949</v>
          </cell>
          <cell r="VR27">
            <v>4.11387610510904</v>
          </cell>
          <cell r="VS27">
            <v>24.534928736687988</v>
          </cell>
          <cell r="VT27">
            <v>16.30717652646991</v>
          </cell>
          <cell r="VU27" t="str">
            <v>OK</v>
          </cell>
          <cell r="VV27">
            <v>15</v>
          </cell>
          <cell r="VW27">
            <v>15.263157894736842</v>
          </cell>
          <cell r="VX27">
            <v>3.2118202741878652</v>
          </cell>
          <cell r="VY27">
            <v>18.474978168924707</v>
          </cell>
          <cell r="VZ27">
            <v>12.051337620548978</v>
          </cell>
          <cell r="WA27" t="str">
            <v>OK</v>
          </cell>
          <cell r="WB27">
            <v>37</v>
          </cell>
          <cell r="WC27">
            <v>168</v>
          </cell>
          <cell r="WD27">
            <v>21</v>
          </cell>
          <cell r="WE27">
            <v>0</v>
          </cell>
          <cell r="WF27">
            <v>21</v>
          </cell>
          <cell r="WG27">
            <v>20.631578947368421</v>
          </cell>
          <cell r="WH27">
            <v>3.6849623293082745</v>
          </cell>
          <cell r="WI27">
            <v>24.316541276676695</v>
          </cell>
          <cell r="WJ27">
            <v>16.946616618060148</v>
          </cell>
          <cell r="WK27" t="str">
            <v>OK</v>
          </cell>
          <cell r="WL27">
            <v>21</v>
          </cell>
          <cell r="WM27">
            <v>16</v>
          </cell>
          <cell r="WN27">
            <v>0</v>
          </cell>
          <cell r="WO27">
            <v>16</v>
          </cell>
          <cell r="WP27">
            <v>18.210526315789473</v>
          </cell>
          <cell r="WQ27">
            <v>5.4932175085728447</v>
          </cell>
          <cell r="WR27">
            <v>23.703743824362316</v>
          </cell>
          <cell r="WS27">
            <v>12.717308807216629</v>
          </cell>
          <cell r="WT27" t="str">
            <v>OK</v>
          </cell>
          <cell r="WU27">
            <v>16</v>
          </cell>
          <cell r="WV27">
            <v>12</v>
          </cell>
          <cell r="WW27">
            <v>0</v>
          </cell>
          <cell r="WX27">
            <v>12</v>
          </cell>
          <cell r="WY27">
            <v>16.94736842105263</v>
          </cell>
          <cell r="WZ27">
            <v>4.636493936520548</v>
          </cell>
          <cell r="XA27">
            <v>21.583862357573178</v>
          </cell>
          <cell r="XB27">
            <v>12.310874484532082</v>
          </cell>
          <cell r="XC27" t="str">
            <v>Under</v>
          </cell>
          <cell r="XD27">
            <v>12</v>
          </cell>
          <cell r="XE27">
            <v>10</v>
          </cell>
          <cell r="XF27">
            <v>0</v>
          </cell>
          <cell r="XG27">
            <v>10</v>
          </cell>
          <cell r="XH27">
            <v>11.421052631578947</v>
          </cell>
          <cell r="XI27">
            <v>1.643701428473221</v>
          </cell>
          <cell r="XJ27">
            <v>13.064754060052168</v>
          </cell>
          <cell r="XK27">
            <v>9.7773512031057255</v>
          </cell>
          <cell r="XL27" t="str">
            <v>OK</v>
          </cell>
          <cell r="XM27">
            <v>10</v>
          </cell>
          <cell r="XN27">
            <v>12</v>
          </cell>
          <cell r="XO27">
            <v>0</v>
          </cell>
          <cell r="XP27">
            <v>12</v>
          </cell>
          <cell r="XQ27">
            <v>12.368421052631579</v>
          </cell>
          <cell r="XR27">
            <v>2.1137256816602124</v>
          </cell>
          <cell r="XS27">
            <v>14.482146734291792</v>
          </cell>
          <cell r="XT27">
            <v>10.254695370971366</v>
          </cell>
          <cell r="XU27" t="str">
            <v>OK</v>
          </cell>
          <cell r="XV27">
            <v>12</v>
          </cell>
          <cell r="XW27">
            <v>8</v>
          </cell>
          <cell r="XX27">
            <v>0</v>
          </cell>
          <cell r="XY27">
            <v>8</v>
          </cell>
          <cell r="XZ27">
            <v>8.4210526315789469</v>
          </cell>
          <cell r="YA27">
            <v>1.6095475373078596</v>
          </cell>
          <cell r="YB27">
            <v>10.030600168886807</v>
          </cell>
          <cell r="YC27">
            <v>6.8115050942710873</v>
          </cell>
          <cell r="YD27" t="str">
            <v>OK</v>
          </cell>
          <cell r="YE27">
            <v>8</v>
          </cell>
          <cell r="YF27">
            <v>30</v>
          </cell>
          <cell r="YG27">
            <v>0</v>
          </cell>
          <cell r="YH27">
            <v>30</v>
          </cell>
          <cell r="YI27">
            <v>32.263157894736842</v>
          </cell>
          <cell r="YJ27">
            <v>8.7422480280986861</v>
          </cell>
          <cell r="YK27">
            <v>41.005405922835529</v>
          </cell>
          <cell r="YL27">
            <v>23.520909866638156</v>
          </cell>
          <cell r="YM27" t="str">
            <v>OK</v>
          </cell>
          <cell r="YN27">
            <v>30</v>
          </cell>
          <cell r="YO27">
            <v>18</v>
          </cell>
          <cell r="YP27">
            <v>0</v>
          </cell>
          <cell r="YQ27">
            <v>18</v>
          </cell>
          <cell r="YR27">
            <v>17.157894736842106</v>
          </cell>
          <cell r="YS27">
            <v>5.0361267954068811</v>
          </cell>
          <cell r="YT27">
            <v>22.194021532248989</v>
          </cell>
          <cell r="YU27">
            <v>12.121767941435225</v>
          </cell>
          <cell r="YV27" t="str">
            <v>OK</v>
          </cell>
          <cell r="YW27">
            <v>18</v>
          </cell>
          <cell r="YX27">
            <v>12</v>
          </cell>
          <cell r="YY27">
            <v>0</v>
          </cell>
          <cell r="YZ27">
            <v>12</v>
          </cell>
          <cell r="ZA27">
            <v>12.105263157894736</v>
          </cell>
          <cell r="ZB27">
            <v>2.7466087542864202</v>
          </cell>
          <cell r="ZC27">
            <v>14.851871912181156</v>
          </cell>
          <cell r="ZD27">
            <v>9.3586544036083161</v>
          </cell>
          <cell r="ZE27" t="str">
            <v>OK</v>
          </cell>
          <cell r="ZF27">
            <v>12</v>
          </cell>
          <cell r="ZG27">
            <v>1</v>
          </cell>
          <cell r="ZH27">
            <v>0</v>
          </cell>
          <cell r="ZI27">
            <v>1</v>
          </cell>
          <cell r="ZJ27">
            <v>2.0526315789473686</v>
          </cell>
          <cell r="ZK27">
            <v>1.0787690624311024</v>
          </cell>
          <cell r="ZL27">
            <v>3.131400641378471</v>
          </cell>
          <cell r="ZM27">
            <v>0.97386251651626621</v>
          </cell>
          <cell r="ZN27" t="str">
            <v>OK</v>
          </cell>
          <cell r="ZO27">
            <v>1</v>
          </cell>
          <cell r="ZP27">
            <v>12</v>
          </cell>
          <cell r="ZQ27">
            <v>0</v>
          </cell>
          <cell r="ZR27">
            <v>12</v>
          </cell>
          <cell r="ZS27">
            <v>12.473684210526315</v>
          </cell>
          <cell r="ZT27">
            <v>1.8369183449048474</v>
          </cell>
          <cell r="ZU27">
            <v>14.310602555431162</v>
          </cell>
          <cell r="ZV27">
            <v>10.636765865621468</v>
          </cell>
          <cell r="ZW27" t="str">
            <v>OK</v>
          </cell>
          <cell r="ZX27">
            <v>12</v>
          </cell>
          <cell r="ZY27">
            <v>12</v>
          </cell>
          <cell r="ZZ27">
            <v>0</v>
          </cell>
          <cell r="AAA27">
            <v>12</v>
          </cell>
          <cell r="AAB27">
            <v>10.842105263157896</v>
          </cell>
          <cell r="AAC27">
            <v>4.6816801102778012</v>
          </cell>
          <cell r="AAD27">
            <v>15.523785373435697</v>
          </cell>
          <cell r="AAE27">
            <v>6.1604251528800944</v>
          </cell>
          <cell r="AAF27" t="str">
            <v>OK</v>
          </cell>
          <cell r="AAG27">
            <v>12</v>
          </cell>
          <cell r="AAH27">
            <v>6</v>
          </cell>
          <cell r="AAI27">
            <v>0</v>
          </cell>
          <cell r="AAJ27">
            <v>6</v>
          </cell>
          <cell r="AAK27">
            <v>5.7368421052631575</v>
          </cell>
          <cell r="AAL27">
            <v>2.4909191802571802</v>
          </cell>
          <cell r="AAM27">
            <v>8.2277612855203373</v>
          </cell>
          <cell r="AAN27">
            <v>3.2459229250059773</v>
          </cell>
          <cell r="AAO27" t="str">
            <v>OK</v>
          </cell>
          <cell r="AAP27">
            <v>6</v>
          </cell>
          <cell r="AAQ27">
            <v>1</v>
          </cell>
          <cell r="AAR27">
            <v>0</v>
          </cell>
          <cell r="AAS27">
            <v>1</v>
          </cell>
          <cell r="AAT27">
            <v>1.1666666666666667</v>
          </cell>
          <cell r="AAU27">
            <v>0.38348249442368521</v>
          </cell>
          <cell r="AAV27">
            <v>1.5501491610903519</v>
          </cell>
          <cell r="AAW27">
            <v>0.78318417224298154</v>
          </cell>
          <cell r="AAX27" t="str">
            <v>OK</v>
          </cell>
          <cell r="AAY27">
            <v>1</v>
          </cell>
          <cell r="AAZ27">
            <v>5</v>
          </cell>
          <cell r="ABA27">
            <v>0</v>
          </cell>
          <cell r="ABB27">
            <v>5</v>
          </cell>
          <cell r="ABC27">
            <v>7.4210526315789478</v>
          </cell>
          <cell r="ABD27">
            <v>3.4691623944834635</v>
          </cell>
          <cell r="ABE27">
            <v>10.89021502606241</v>
          </cell>
          <cell r="ABF27">
            <v>3.9518902370954843</v>
          </cell>
          <cell r="ABG27" t="str">
            <v>OK</v>
          </cell>
          <cell r="ABH27">
            <v>5</v>
          </cell>
          <cell r="ABI27">
            <v>1</v>
          </cell>
          <cell r="ABJ27">
            <v>1.1052631578947369</v>
          </cell>
          <cell r="ABK27">
            <v>0.4588314677411236</v>
          </cell>
          <cell r="ABL27">
            <v>1.5640946256358605</v>
          </cell>
          <cell r="ABM27">
            <v>0.64643169015361335</v>
          </cell>
          <cell r="ABN27" t="str">
            <v>OK</v>
          </cell>
          <cell r="ABO27">
            <v>1</v>
          </cell>
          <cell r="ABP27">
            <v>177</v>
          </cell>
          <cell r="ABQ27">
            <v>506</v>
          </cell>
          <cell r="ABR27">
            <v>0</v>
          </cell>
          <cell r="ABS27">
            <v>0</v>
          </cell>
          <cell r="ABT27">
            <v>0</v>
          </cell>
          <cell r="ABU27">
            <v>0</v>
          </cell>
          <cell r="ACR27">
            <v>58</v>
          </cell>
          <cell r="ACS27">
            <v>58</v>
          </cell>
          <cell r="ACT27">
            <v>0</v>
          </cell>
          <cell r="ACV27">
            <v>190</v>
          </cell>
          <cell r="ACW27">
            <v>190</v>
          </cell>
          <cell r="ACX27">
            <v>0</v>
          </cell>
          <cell r="ACZ27">
            <v>23</v>
          </cell>
          <cell r="ADA27">
            <v>23</v>
          </cell>
          <cell r="ADB27">
            <v>0</v>
          </cell>
          <cell r="ADD27">
            <v>4</v>
          </cell>
          <cell r="ADE27">
            <v>4</v>
          </cell>
          <cell r="ADF27">
            <v>0</v>
          </cell>
          <cell r="ADH27">
            <v>23</v>
          </cell>
          <cell r="ADI27">
            <v>23</v>
          </cell>
          <cell r="ADJ27">
            <v>0</v>
          </cell>
          <cell r="ADL27">
            <v>15</v>
          </cell>
          <cell r="ADM27">
            <v>15</v>
          </cell>
          <cell r="ADN27">
            <v>0</v>
          </cell>
          <cell r="ADP27">
            <v>24</v>
          </cell>
          <cell r="ADQ27">
            <v>24</v>
          </cell>
          <cell r="ADR27">
            <v>0</v>
          </cell>
          <cell r="ADT27">
            <v>20</v>
          </cell>
          <cell r="ADU27">
            <v>20</v>
          </cell>
          <cell r="ADV27">
            <v>0</v>
          </cell>
          <cell r="ADX27">
            <v>2</v>
          </cell>
          <cell r="ADY27">
            <v>2</v>
          </cell>
          <cell r="ADZ27">
            <v>0</v>
          </cell>
          <cell r="AEB27">
            <v>10</v>
          </cell>
          <cell r="AEC27">
            <v>10</v>
          </cell>
          <cell r="AED27">
            <v>0</v>
          </cell>
          <cell r="AEF27">
            <v>0</v>
          </cell>
          <cell r="AEG27">
            <v>0</v>
          </cell>
          <cell r="AEH27">
            <v>0</v>
          </cell>
          <cell r="AEJ27">
            <v>1</v>
          </cell>
          <cell r="AEK27">
            <v>1</v>
          </cell>
          <cell r="AEL27">
            <v>0</v>
          </cell>
          <cell r="AEN27">
            <v>3</v>
          </cell>
          <cell r="AEO27">
            <v>3</v>
          </cell>
          <cell r="AEP27">
            <v>0</v>
          </cell>
          <cell r="AER27">
            <v>2</v>
          </cell>
          <cell r="AES27">
            <v>2</v>
          </cell>
          <cell r="AET27">
            <v>0</v>
          </cell>
          <cell r="AEV27">
            <v>4</v>
          </cell>
          <cell r="AEW27">
            <v>4</v>
          </cell>
          <cell r="AEX27">
            <v>0</v>
          </cell>
          <cell r="AEZ27">
            <v>3</v>
          </cell>
          <cell r="AFA27">
            <v>3</v>
          </cell>
          <cell r="AFB27">
            <v>0</v>
          </cell>
          <cell r="AFD27">
            <v>3</v>
          </cell>
          <cell r="AFE27">
            <v>3</v>
          </cell>
          <cell r="AFF27">
            <v>0</v>
          </cell>
          <cell r="AFH27">
            <v>12</v>
          </cell>
          <cell r="AFI27">
            <v>12</v>
          </cell>
          <cell r="AFJ27">
            <v>0</v>
          </cell>
          <cell r="AFL27">
            <v>0</v>
          </cell>
          <cell r="AFM27">
            <v>0</v>
          </cell>
          <cell r="AFN27">
            <v>0</v>
          </cell>
          <cell r="AFP27">
            <v>10</v>
          </cell>
          <cell r="AFQ27">
            <v>10</v>
          </cell>
          <cell r="AFR27">
            <v>0</v>
          </cell>
          <cell r="AFT27">
            <v>0</v>
          </cell>
          <cell r="AFU27">
            <v>0</v>
          </cell>
          <cell r="AFV27">
            <v>0</v>
          </cell>
          <cell r="AFX27">
            <v>0</v>
          </cell>
          <cell r="AFY27">
            <v>0</v>
          </cell>
          <cell r="AFZ27">
            <v>0</v>
          </cell>
          <cell r="AGB27">
            <v>5</v>
          </cell>
          <cell r="AGC27">
            <v>5</v>
          </cell>
          <cell r="AGD27">
            <v>0</v>
          </cell>
          <cell r="AGF27">
            <v>18</v>
          </cell>
          <cell r="AGG27">
            <v>18</v>
          </cell>
          <cell r="AGH27">
            <v>0</v>
          </cell>
          <cell r="AGJ27">
            <v>6</v>
          </cell>
          <cell r="AGK27">
            <v>6</v>
          </cell>
          <cell r="AGL27">
            <v>0</v>
          </cell>
          <cell r="AGN27">
            <v>14</v>
          </cell>
          <cell r="AGO27">
            <v>14</v>
          </cell>
          <cell r="AGP27">
            <v>0</v>
          </cell>
          <cell r="AGR27">
            <v>8</v>
          </cell>
          <cell r="AGS27">
            <v>8</v>
          </cell>
          <cell r="AGT27">
            <v>0</v>
          </cell>
          <cell r="AGV27">
            <v>17</v>
          </cell>
          <cell r="AGW27">
            <v>17</v>
          </cell>
          <cell r="AGX27">
            <v>0</v>
          </cell>
          <cell r="AGZ27">
            <v>3</v>
          </cell>
          <cell r="AHA27">
            <v>3</v>
          </cell>
          <cell r="AHB27">
            <v>0</v>
          </cell>
          <cell r="AHD27">
            <v>3</v>
          </cell>
          <cell r="AHE27">
            <v>3</v>
          </cell>
          <cell r="AHF27">
            <v>0</v>
          </cell>
          <cell r="AHH27">
            <v>2</v>
          </cell>
          <cell r="AHI27">
            <v>2</v>
          </cell>
          <cell r="AHJ27">
            <v>0</v>
          </cell>
          <cell r="AHL27">
            <v>2</v>
          </cell>
          <cell r="AHM27">
            <v>2</v>
          </cell>
          <cell r="AHN27">
            <v>0</v>
          </cell>
          <cell r="AHP27">
            <v>6</v>
          </cell>
          <cell r="AHQ27">
            <v>6</v>
          </cell>
          <cell r="AHR27">
            <v>0</v>
          </cell>
          <cell r="AHT27">
            <v>9</v>
          </cell>
          <cell r="AHU27">
            <v>9</v>
          </cell>
          <cell r="AHV27">
            <v>0</v>
          </cell>
          <cell r="AHX27" t="str">
            <v>-</v>
          </cell>
          <cell r="AIA27">
            <v>3</v>
          </cell>
          <cell r="AIB27">
            <v>8</v>
          </cell>
          <cell r="AIC27">
            <v>1</v>
          </cell>
          <cell r="AID27">
            <v>0</v>
          </cell>
          <cell r="AIE27">
            <v>0</v>
          </cell>
          <cell r="AIF27">
            <v>2</v>
          </cell>
          <cell r="AIG27">
            <v>0</v>
          </cell>
          <cell r="AIH27">
            <v>1</v>
          </cell>
          <cell r="AII27">
            <v>17</v>
          </cell>
          <cell r="AIJ27">
            <v>2</v>
          </cell>
        </row>
        <row r="28">
          <cell r="B28" t="str">
            <v>รพท.อรัญประเทศ</v>
          </cell>
          <cell r="C28" t="str">
            <v>โรงพยาบาลอรัญประเทศ</v>
          </cell>
          <cell r="D28">
            <v>10870</v>
          </cell>
          <cell r="E28">
            <v>6</v>
          </cell>
          <cell r="F28" t="str">
            <v>สระแก้ว</v>
          </cell>
          <cell r="G28" t="str">
            <v>M1</v>
          </cell>
          <cell r="H28" t="str">
            <v>รพ.ระดับ M1 เตียง &lt; 200</v>
          </cell>
          <cell r="I28">
            <v>2</v>
          </cell>
          <cell r="J28">
            <v>122</v>
          </cell>
          <cell r="K28">
            <v>1</v>
          </cell>
          <cell r="L28">
            <v>108473</v>
          </cell>
          <cell r="M28">
            <v>0</v>
          </cell>
          <cell r="N28">
            <v>25404</v>
          </cell>
          <cell r="O28">
            <v>95187</v>
          </cell>
          <cell r="P28">
            <v>204186</v>
          </cell>
          <cell r="Q28">
            <v>2</v>
          </cell>
          <cell r="R28">
            <v>2.7</v>
          </cell>
          <cell r="S28">
            <v>2.1052631578947367</v>
          </cell>
          <cell r="T28">
            <v>0.31530176764230522</v>
          </cell>
          <cell r="U28">
            <v>2.4205649255370418</v>
          </cell>
          <cell r="V28">
            <v>1.7899613902524316</v>
          </cell>
          <cell r="W28" t="str">
            <v>OK</v>
          </cell>
          <cell r="X28">
            <v>1</v>
          </cell>
          <cell r="Y28">
            <v>1</v>
          </cell>
          <cell r="Z28">
            <v>0</v>
          </cell>
          <cell r="AA28">
            <v>1</v>
          </cell>
          <cell r="AB28">
            <v>1</v>
          </cell>
          <cell r="AC28" t="str">
            <v>OK</v>
          </cell>
          <cell r="AD28">
            <v>10</v>
          </cell>
          <cell r="AE28">
            <v>9.6842105263157894</v>
          </cell>
          <cell r="AF28">
            <v>1.5653409844697808</v>
          </cell>
          <cell r="AG28">
            <v>11.249551510785571</v>
          </cell>
          <cell r="AH28">
            <v>8.1188695418460082</v>
          </cell>
          <cell r="AI28" t="str">
            <v>OK</v>
          </cell>
          <cell r="AJ28">
            <v>1</v>
          </cell>
          <cell r="AK28">
            <v>0.73684210526315785</v>
          </cell>
          <cell r="AL28">
            <v>0.65337629647494988</v>
          </cell>
          <cell r="AM28">
            <v>1.3902184017381076</v>
          </cell>
          <cell r="AN28">
            <v>8.3465808788207974E-2</v>
          </cell>
          <cell r="AO28" t="str">
            <v>OK</v>
          </cell>
          <cell r="AP28">
            <v>1</v>
          </cell>
          <cell r="AQ28">
            <v>1</v>
          </cell>
          <cell r="AR28">
            <v>0</v>
          </cell>
          <cell r="AS28">
            <v>1</v>
          </cell>
          <cell r="AT28">
            <v>1</v>
          </cell>
          <cell r="AU28" t="str">
            <v>OK</v>
          </cell>
          <cell r="AV28">
            <v>1</v>
          </cell>
          <cell r="AW28">
            <v>2</v>
          </cell>
          <cell r="AX28">
            <v>3</v>
          </cell>
          <cell r="AY28">
            <v>3.2105263157894739</v>
          </cell>
          <cell r="AZ28">
            <v>0.63060353528461177</v>
          </cell>
          <cell r="BA28">
            <v>3.8411298510740854</v>
          </cell>
          <cell r="BB28">
            <v>2.5799227805048623</v>
          </cell>
          <cell r="BC28" t="str">
            <v>OK</v>
          </cell>
          <cell r="BD28">
            <v>18</v>
          </cell>
          <cell r="BE28">
            <v>3</v>
          </cell>
          <cell r="BF28">
            <v>5</v>
          </cell>
          <cell r="BG28">
            <v>8</v>
          </cell>
          <cell r="BH28">
            <v>8.6315789473684212</v>
          </cell>
          <cell r="BI28">
            <v>1.8918106058538346</v>
          </cell>
          <cell r="BJ28">
            <v>10.523389553222255</v>
          </cell>
          <cell r="BK28">
            <v>6.739768341514587</v>
          </cell>
          <cell r="BL28" t="str">
            <v>OK</v>
          </cell>
          <cell r="BM28">
            <v>8</v>
          </cell>
          <cell r="BN28">
            <v>1</v>
          </cell>
          <cell r="BO28">
            <v>15</v>
          </cell>
          <cell r="BP28">
            <v>16</v>
          </cell>
          <cell r="BQ28">
            <v>16.789473684210527</v>
          </cell>
          <cell r="BR28">
            <v>1.2283207764360911</v>
          </cell>
          <cell r="BS28">
            <v>18.01779446064662</v>
          </cell>
          <cell r="BT28">
            <v>15.561152907774437</v>
          </cell>
          <cell r="BU28" t="str">
            <v>OK</v>
          </cell>
          <cell r="BV28">
            <v>1</v>
          </cell>
          <cell r="BW28">
            <v>0.84210526315789469</v>
          </cell>
          <cell r="BX28">
            <v>0.37463432463267765</v>
          </cell>
          <cell r="BY28">
            <v>1.2167395877905722</v>
          </cell>
          <cell r="BZ28">
            <v>0.46747093852521704</v>
          </cell>
          <cell r="CA28" t="str">
            <v>OK</v>
          </cell>
          <cell r="CB28">
            <v>17</v>
          </cell>
          <cell r="CC28">
            <v>4</v>
          </cell>
          <cell r="CD28">
            <v>4</v>
          </cell>
          <cell r="CE28">
            <v>0</v>
          </cell>
          <cell r="CF28">
            <v>4</v>
          </cell>
          <cell r="CG28">
            <v>4</v>
          </cell>
          <cell r="CH28" t="str">
            <v>OK</v>
          </cell>
          <cell r="CI28">
            <v>2</v>
          </cell>
          <cell r="CJ28">
            <v>2</v>
          </cell>
          <cell r="CK28">
            <v>0</v>
          </cell>
          <cell r="CL28">
            <v>2</v>
          </cell>
          <cell r="CM28">
            <v>2</v>
          </cell>
          <cell r="CN28" t="str">
            <v>OK</v>
          </cell>
          <cell r="CO28">
            <v>6</v>
          </cell>
          <cell r="CP28">
            <v>3</v>
          </cell>
          <cell r="CQ28">
            <v>7</v>
          </cell>
          <cell r="CR28">
            <v>10</v>
          </cell>
          <cell r="CS28">
            <v>9.2631578947368425</v>
          </cell>
          <cell r="CT28">
            <v>1.9391322590603914</v>
          </cell>
          <cell r="CU28">
            <v>11.202290153797234</v>
          </cell>
          <cell r="CV28">
            <v>7.3240256356764508</v>
          </cell>
          <cell r="CW28" t="str">
            <v>OK</v>
          </cell>
          <cell r="CX28">
            <v>10</v>
          </cell>
          <cell r="CY28">
            <v>2</v>
          </cell>
          <cell r="CZ28">
            <v>2</v>
          </cell>
          <cell r="DA28">
            <v>4</v>
          </cell>
          <cell r="DB28">
            <v>5.3684210526315788</v>
          </cell>
          <cell r="DC28">
            <v>1.3000224919331835</v>
          </cell>
          <cell r="DD28">
            <v>6.6684435445647621</v>
          </cell>
          <cell r="DE28">
            <v>4.0683985606983954</v>
          </cell>
          <cell r="DF28" t="str">
            <v>Under</v>
          </cell>
          <cell r="DG28">
            <v>4</v>
          </cell>
          <cell r="DH28">
            <v>63</v>
          </cell>
          <cell r="DI28">
            <v>1</v>
          </cell>
          <cell r="DJ28">
            <v>1</v>
          </cell>
          <cell r="DK28">
            <v>0</v>
          </cell>
          <cell r="DL28">
            <v>1</v>
          </cell>
          <cell r="DM28">
            <v>0</v>
          </cell>
          <cell r="DN28">
            <v>3</v>
          </cell>
          <cell r="DO28">
            <v>0</v>
          </cell>
          <cell r="DP28">
            <v>4</v>
          </cell>
          <cell r="DR28">
            <v>11</v>
          </cell>
          <cell r="DS28">
            <v>4</v>
          </cell>
          <cell r="DT28">
            <v>3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1</v>
          </cell>
          <cell r="EA28">
            <v>1</v>
          </cell>
          <cell r="EB28">
            <v>20</v>
          </cell>
          <cell r="EC28">
            <v>0</v>
          </cell>
          <cell r="ED28">
            <v>4</v>
          </cell>
          <cell r="EE28">
            <v>4</v>
          </cell>
          <cell r="EF28">
            <v>1</v>
          </cell>
          <cell r="EG28">
            <v>1</v>
          </cell>
          <cell r="EH28">
            <v>2</v>
          </cell>
          <cell r="EI28">
            <v>0</v>
          </cell>
          <cell r="EJ28">
            <v>3</v>
          </cell>
          <cell r="EK28">
            <v>0</v>
          </cell>
          <cell r="EL28">
            <v>3</v>
          </cell>
          <cell r="EM28">
            <v>1</v>
          </cell>
          <cell r="EN28">
            <v>1</v>
          </cell>
          <cell r="EO28">
            <v>2</v>
          </cell>
          <cell r="EP28">
            <v>31</v>
          </cell>
          <cell r="EQ28">
            <v>1</v>
          </cell>
          <cell r="ER28">
            <v>1</v>
          </cell>
          <cell r="ET28">
            <v>1</v>
          </cell>
          <cell r="EU28">
            <v>1</v>
          </cell>
          <cell r="EV28">
            <v>2</v>
          </cell>
          <cell r="EW28">
            <v>0</v>
          </cell>
          <cell r="EX28">
            <v>2</v>
          </cell>
          <cell r="EY28">
            <v>2</v>
          </cell>
          <cell r="EZ28">
            <v>0</v>
          </cell>
          <cell r="FA28">
            <v>1</v>
          </cell>
          <cell r="FB28">
            <v>2</v>
          </cell>
          <cell r="FC28">
            <v>3</v>
          </cell>
          <cell r="FD28">
            <v>0</v>
          </cell>
          <cell r="FE28">
            <v>2</v>
          </cell>
          <cell r="FF28">
            <v>2</v>
          </cell>
          <cell r="FG28">
            <v>0</v>
          </cell>
          <cell r="FH28">
            <v>2</v>
          </cell>
          <cell r="FI28">
            <v>2</v>
          </cell>
          <cell r="FJ28">
            <v>0</v>
          </cell>
          <cell r="FK28">
            <v>1</v>
          </cell>
          <cell r="FL28">
            <v>2</v>
          </cell>
          <cell r="FM28">
            <v>3</v>
          </cell>
          <cell r="FN28">
            <v>14</v>
          </cell>
          <cell r="FP28">
            <v>3</v>
          </cell>
          <cell r="FQ28">
            <v>0</v>
          </cell>
          <cell r="FR28">
            <v>3</v>
          </cell>
          <cell r="FS28">
            <v>1</v>
          </cell>
          <cell r="FT28">
            <v>0</v>
          </cell>
          <cell r="FU28">
            <v>1</v>
          </cell>
          <cell r="FV28">
            <v>0</v>
          </cell>
          <cell r="FW28">
            <v>0</v>
          </cell>
          <cell r="FX28">
            <v>0</v>
          </cell>
          <cell r="FY28">
            <v>1</v>
          </cell>
          <cell r="FZ28">
            <v>0</v>
          </cell>
          <cell r="GA28">
            <v>1</v>
          </cell>
          <cell r="GB28">
            <v>5</v>
          </cell>
          <cell r="GC28">
            <v>5.5789473684210522</v>
          </cell>
          <cell r="GD28">
            <v>2.8928223334023784</v>
          </cell>
          <cell r="GE28">
            <v>8.4717697018234297</v>
          </cell>
          <cell r="GF28">
            <v>2.6861250350186738</v>
          </cell>
          <cell r="GG28" t="str">
            <v>OK</v>
          </cell>
          <cell r="GH28">
            <v>10</v>
          </cell>
          <cell r="GI28">
            <v>10.1616</v>
          </cell>
          <cell r="GJ28">
            <v>10.847300000000001</v>
          </cell>
          <cell r="GK28">
            <v>13</v>
          </cell>
          <cell r="GL28">
            <v>17.94736842105263</v>
          </cell>
          <cell r="GM28">
            <v>8.1545739326706581</v>
          </cell>
          <cell r="GN28">
            <v>26.101942353723288</v>
          </cell>
          <cell r="GO28">
            <v>9.792794488381972</v>
          </cell>
          <cell r="GP28" t="str">
            <v>OK</v>
          </cell>
          <cell r="GQ28">
            <v>56</v>
          </cell>
          <cell r="GR28">
            <v>6</v>
          </cell>
          <cell r="GS28">
            <v>6.1052631578947372</v>
          </cell>
          <cell r="GT28">
            <v>0.31530176764230583</v>
          </cell>
          <cell r="GU28">
            <v>28</v>
          </cell>
          <cell r="GV28">
            <v>5.7899613902524312</v>
          </cell>
          <cell r="GW28" t="str">
            <v>OK</v>
          </cell>
          <cell r="GX28">
            <v>0</v>
          </cell>
          <cell r="GY28">
            <v>0.15789473684210525</v>
          </cell>
          <cell r="GZ28">
            <v>0.3746343246326776</v>
          </cell>
          <cell r="HA28">
            <v>0.53252906147478285</v>
          </cell>
          <cell r="HB28">
            <v>-0.21673958779057234</v>
          </cell>
          <cell r="HC28" t="str">
            <v>OK</v>
          </cell>
          <cell r="HD28">
            <v>6</v>
          </cell>
          <cell r="HE28">
            <v>2</v>
          </cell>
          <cell r="HF28">
            <v>8</v>
          </cell>
          <cell r="HG28">
            <v>8.526315789473685</v>
          </cell>
          <cell r="HH28">
            <v>1.0202625507753471</v>
          </cell>
          <cell r="HI28">
            <v>9.5465783402490327</v>
          </cell>
          <cell r="HJ28">
            <v>7.5060532386983381</v>
          </cell>
          <cell r="HK28" t="str">
            <v>OK</v>
          </cell>
          <cell r="HL28">
            <v>0</v>
          </cell>
          <cell r="HM28">
            <v>0.63157894736842102</v>
          </cell>
          <cell r="HN28">
            <v>0.49559462778335212</v>
          </cell>
          <cell r="HO28">
            <v>1.1271735751517731</v>
          </cell>
          <cell r="HP28">
            <v>0.1359843195850689</v>
          </cell>
          <cell r="HQ28" t="str">
            <v>Under</v>
          </cell>
          <cell r="HR28">
            <v>14</v>
          </cell>
          <cell r="HS28">
            <v>1</v>
          </cell>
          <cell r="HT28">
            <v>1.6842105263157894</v>
          </cell>
          <cell r="HU28">
            <v>0.8200698871944031</v>
          </cell>
          <cell r="HV28">
            <v>2.5042804135101924</v>
          </cell>
          <cell r="HW28">
            <v>0.86414063912138628</v>
          </cell>
          <cell r="HX28" t="str">
            <v>OK</v>
          </cell>
          <cell r="HY28">
            <v>1</v>
          </cell>
          <cell r="HZ28">
            <v>3</v>
          </cell>
          <cell r="IA28">
            <v>4</v>
          </cell>
          <cell r="IB28">
            <v>5</v>
          </cell>
          <cell r="IC28">
            <v>2.7688746209726918</v>
          </cell>
          <cell r="ID28">
            <v>7.7688746209726922</v>
          </cell>
          <cell r="IE28">
            <v>2.2311253790273082</v>
          </cell>
          <cell r="IF28" t="str">
            <v>OK</v>
          </cell>
          <cell r="IG28">
            <v>2</v>
          </cell>
          <cell r="IH28">
            <v>2.3684210526315788</v>
          </cell>
          <cell r="II28">
            <v>0.68398556805676924</v>
          </cell>
          <cell r="IJ28">
            <v>3.0524066206883482</v>
          </cell>
          <cell r="IK28">
            <v>1.6844354845748095</v>
          </cell>
          <cell r="IL28" t="str">
            <v>OK</v>
          </cell>
          <cell r="IM28">
            <v>7</v>
          </cell>
          <cell r="IN28">
            <v>1</v>
          </cell>
          <cell r="IO28">
            <v>1.5263157894736843</v>
          </cell>
          <cell r="IP28">
            <v>0.61177529032149802</v>
          </cell>
          <cell r="IQ28">
            <v>2.1380910797951822</v>
          </cell>
          <cell r="IR28">
            <v>0.91454049915218627</v>
          </cell>
          <cell r="IS28" t="str">
            <v>OK</v>
          </cell>
          <cell r="IT28">
            <v>1</v>
          </cell>
          <cell r="IU28">
            <v>0.42105263157894735</v>
          </cell>
          <cell r="IV28">
            <v>0.50725727350178806</v>
          </cell>
          <cell r="IW28">
            <v>0.92830990508073541</v>
          </cell>
          <cell r="IX28">
            <v>-8.6204641922840719E-2</v>
          </cell>
          <cell r="IY28" t="str">
            <v>Over</v>
          </cell>
          <cell r="IZ28">
            <v>2</v>
          </cell>
          <cell r="JA28">
            <v>0.94736842105263153</v>
          </cell>
          <cell r="JB28">
            <v>0.77986353582080237</v>
          </cell>
          <cell r="JC28">
            <v>1.727231956873434</v>
          </cell>
          <cell r="JD28">
            <v>0.16750488523182916</v>
          </cell>
          <cell r="JE28" t="str">
            <v>Over</v>
          </cell>
          <cell r="JF28">
            <v>4</v>
          </cell>
          <cell r="JG28">
            <v>2</v>
          </cell>
          <cell r="JH28">
            <v>1.631578947368421</v>
          </cell>
          <cell r="JI28">
            <v>0.49559462778335195</v>
          </cell>
          <cell r="JJ28">
            <v>2.1271735751517729</v>
          </cell>
          <cell r="JK28">
            <v>1.1359843195850692</v>
          </cell>
          <cell r="JL28" t="str">
            <v>OK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 t="str">
            <v>OK</v>
          </cell>
          <cell r="JS28">
            <v>0</v>
          </cell>
          <cell r="JT28">
            <v>2</v>
          </cell>
          <cell r="JU28">
            <v>2</v>
          </cell>
          <cell r="JV28">
            <v>2</v>
          </cell>
          <cell r="JW28">
            <v>0</v>
          </cell>
          <cell r="JX28">
            <v>2</v>
          </cell>
          <cell r="JY28">
            <v>2</v>
          </cell>
          <cell r="JZ28" t="str">
            <v>OK</v>
          </cell>
          <cell r="KA28">
            <v>1</v>
          </cell>
          <cell r="KB28">
            <v>1.368421052631579</v>
          </cell>
          <cell r="KC28">
            <v>0.49559462778335195</v>
          </cell>
          <cell r="KD28">
            <v>1.8640156804149308</v>
          </cell>
          <cell r="KE28">
            <v>0.87282642484822703</v>
          </cell>
          <cell r="KF28" t="str">
            <v>OK</v>
          </cell>
          <cell r="KG28">
            <v>0</v>
          </cell>
          <cell r="KH28">
            <v>0.26315789473684209</v>
          </cell>
          <cell r="KI28">
            <v>0.56195148694901631</v>
          </cell>
          <cell r="KJ28">
            <v>0.82510938168585835</v>
          </cell>
          <cell r="KK28">
            <v>-0.29879359221217422</v>
          </cell>
          <cell r="KL28" t="str">
            <v>OK</v>
          </cell>
          <cell r="KM28">
            <v>1</v>
          </cell>
          <cell r="KN28">
            <v>1</v>
          </cell>
          <cell r="KO28">
            <v>2</v>
          </cell>
          <cell r="KP28">
            <v>2</v>
          </cell>
          <cell r="KQ28">
            <v>0</v>
          </cell>
          <cell r="KR28">
            <v>2</v>
          </cell>
          <cell r="KS28">
            <v>2</v>
          </cell>
          <cell r="KT28" t="str">
            <v>OK</v>
          </cell>
          <cell r="KU28">
            <v>7</v>
          </cell>
          <cell r="KV28">
            <v>1</v>
          </cell>
          <cell r="KW28">
            <v>1</v>
          </cell>
          <cell r="KX28">
            <v>0</v>
          </cell>
          <cell r="KY28">
            <v>1</v>
          </cell>
          <cell r="KZ28">
            <v>1</v>
          </cell>
          <cell r="LA28" t="str">
            <v>OK</v>
          </cell>
          <cell r="LB28">
            <v>2</v>
          </cell>
          <cell r="LC28">
            <v>2</v>
          </cell>
          <cell r="LD28">
            <v>0</v>
          </cell>
          <cell r="LE28">
            <v>2</v>
          </cell>
          <cell r="LF28">
            <v>2</v>
          </cell>
          <cell r="LG28" t="str">
            <v>OK</v>
          </cell>
          <cell r="LH28">
            <v>1</v>
          </cell>
          <cell r="LI28">
            <v>1</v>
          </cell>
          <cell r="LJ28">
            <v>0</v>
          </cell>
          <cell r="LK28">
            <v>1</v>
          </cell>
          <cell r="LL28">
            <v>1</v>
          </cell>
          <cell r="LM28" t="str">
            <v>OK</v>
          </cell>
          <cell r="LN28">
            <v>3</v>
          </cell>
          <cell r="LO28">
            <v>1</v>
          </cell>
          <cell r="LP28">
            <v>0.57894736842105265</v>
          </cell>
          <cell r="LQ28">
            <v>0.60697697866688405</v>
          </cell>
          <cell r="LR28">
            <v>1.1859243470879366</v>
          </cell>
          <cell r="LS28">
            <v>-2.8029610245831393E-2</v>
          </cell>
          <cell r="LT28" t="str">
            <v>OK</v>
          </cell>
          <cell r="LU28">
            <v>5</v>
          </cell>
          <cell r="LV28">
            <v>37</v>
          </cell>
          <cell r="LW28">
            <v>2</v>
          </cell>
          <cell r="LX28">
            <v>2.8947368421052633</v>
          </cell>
          <cell r="LY28">
            <v>0.87526103040466097</v>
          </cell>
          <cell r="LZ28">
            <v>3.7699978725099244</v>
          </cell>
          <cell r="MA28">
            <v>2.0194758117006022</v>
          </cell>
          <cell r="MB28" t="str">
            <v>Under</v>
          </cell>
          <cell r="MC28">
            <v>0</v>
          </cell>
          <cell r="MD28">
            <v>12</v>
          </cell>
          <cell r="ME28">
            <v>0</v>
          </cell>
          <cell r="MF28">
            <v>12</v>
          </cell>
          <cell r="MG28">
            <v>12</v>
          </cell>
          <cell r="MH28">
            <v>0</v>
          </cell>
          <cell r="MI28">
            <v>12</v>
          </cell>
          <cell r="MJ28">
            <v>12</v>
          </cell>
          <cell r="MK28" t="str">
            <v>OK</v>
          </cell>
          <cell r="ML28">
            <v>14</v>
          </cell>
          <cell r="MM28">
            <v>6</v>
          </cell>
          <cell r="MN28">
            <v>6.5263157894736841</v>
          </cell>
          <cell r="MO28">
            <v>1.6454793645565065</v>
          </cell>
          <cell r="MP28">
            <v>8.1717951540301907</v>
          </cell>
          <cell r="MQ28">
            <v>4.8808364249171774</v>
          </cell>
          <cell r="MR28" t="str">
            <v>OK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 t="str">
            <v>OK</v>
          </cell>
          <cell r="MY28">
            <v>6</v>
          </cell>
          <cell r="MZ28">
            <v>5</v>
          </cell>
          <cell r="NA28">
            <v>5.0526315789473681</v>
          </cell>
          <cell r="NB28">
            <v>0.91126799391021507</v>
          </cell>
          <cell r="NC28">
            <v>5.9638995728575832</v>
          </cell>
          <cell r="ND28">
            <v>4.1413635850371531</v>
          </cell>
          <cell r="NE28" t="str">
            <v>OK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 t="str">
            <v>OK</v>
          </cell>
          <cell r="NL28">
            <v>5</v>
          </cell>
          <cell r="NM28">
            <v>3</v>
          </cell>
          <cell r="NN28">
            <v>3.4210526315789473</v>
          </cell>
          <cell r="NO28">
            <v>0.83770781658339066</v>
          </cell>
          <cell r="NP28">
            <v>4.258760448162338</v>
          </cell>
          <cell r="NQ28">
            <v>2.5833448149955567</v>
          </cell>
          <cell r="NR28" t="str">
            <v>OK</v>
          </cell>
          <cell r="NS28">
            <v>3</v>
          </cell>
          <cell r="NT28">
            <v>3</v>
          </cell>
          <cell r="NU28">
            <v>3.9473684210526314</v>
          </cell>
          <cell r="NV28">
            <v>0.77986353582080337</v>
          </cell>
          <cell r="NW28">
            <v>4.7272319568734344</v>
          </cell>
          <cell r="NX28">
            <v>3.1675048852318279</v>
          </cell>
          <cell r="NY28" t="str">
            <v>Under</v>
          </cell>
          <cell r="NZ28">
            <v>3</v>
          </cell>
          <cell r="OA28">
            <v>0</v>
          </cell>
          <cell r="OB28">
            <v>0.21052631578947367</v>
          </cell>
          <cell r="OC28">
            <v>0.4188539082916955</v>
          </cell>
          <cell r="OD28">
            <v>0.62938022408116923</v>
          </cell>
          <cell r="OE28">
            <v>-0.20832759250222183</v>
          </cell>
          <cell r="OF28" t="str">
            <v>OK</v>
          </cell>
          <cell r="OG28">
            <v>0</v>
          </cell>
          <cell r="OH28">
            <v>5.2631578947368418E-2</v>
          </cell>
          <cell r="OI28">
            <v>0.22941573387056177</v>
          </cell>
          <cell r="OJ28">
            <v>0.28204731281793016</v>
          </cell>
          <cell r="OK28">
            <v>-0.17678415492319335</v>
          </cell>
          <cell r="OL28" t="str">
            <v>OK</v>
          </cell>
          <cell r="OM28">
            <v>0</v>
          </cell>
          <cell r="ON28">
            <v>2</v>
          </cell>
          <cell r="OO28">
            <v>2.3157894736842106</v>
          </cell>
          <cell r="OP28">
            <v>0.58239272535781883</v>
          </cell>
          <cell r="OQ28">
            <v>2.8981821990420293</v>
          </cell>
          <cell r="OR28">
            <v>1.7333967483263919</v>
          </cell>
          <cell r="OS28" t="str">
            <v>OK</v>
          </cell>
          <cell r="OT28">
            <v>2</v>
          </cell>
          <cell r="OU28">
            <v>2</v>
          </cell>
          <cell r="OV28">
            <v>2.2105263157894739</v>
          </cell>
          <cell r="OW28">
            <v>0.71328250351775879</v>
          </cell>
          <cell r="OX28">
            <v>2.9238088193072329</v>
          </cell>
          <cell r="OY28">
            <v>1.4972438122717151</v>
          </cell>
          <cell r="OZ28" t="str">
            <v>OK</v>
          </cell>
          <cell r="PA28">
            <v>0</v>
          </cell>
          <cell r="PB28">
            <v>0</v>
          </cell>
          <cell r="PC28">
            <v>0</v>
          </cell>
          <cell r="PD28">
            <v>0</v>
          </cell>
          <cell r="PE28">
            <v>0</v>
          </cell>
          <cell r="PF28" t="str">
            <v>OK</v>
          </cell>
          <cell r="PG28">
            <v>0</v>
          </cell>
          <cell r="PH28">
            <v>0</v>
          </cell>
          <cell r="PI28">
            <v>0</v>
          </cell>
          <cell r="PJ28">
            <v>0</v>
          </cell>
          <cell r="PK28">
            <v>0</v>
          </cell>
          <cell r="PL28">
            <v>0</v>
          </cell>
          <cell r="PM28">
            <v>0</v>
          </cell>
          <cell r="PN28">
            <v>0</v>
          </cell>
          <cell r="PO28">
            <v>0</v>
          </cell>
          <cell r="PP28" t="str">
            <v>OK</v>
          </cell>
          <cell r="PQ28">
            <v>2</v>
          </cell>
          <cell r="PR28">
            <v>1</v>
          </cell>
          <cell r="PS28">
            <v>1</v>
          </cell>
          <cell r="PT28">
            <v>2</v>
          </cell>
          <cell r="PU28">
            <v>2.1052631578947367</v>
          </cell>
          <cell r="PV28">
            <v>0.31530176764230522</v>
          </cell>
          <cell r="PW28">
            <v>2.4205649255370418</v>
          </cell>
          <cell r="PX28">
            <v>1.7899613902524316</v>
          </cell>
          <cell r="PY28" t="str">
            <v>OK</v>
          </cell>
          <cell r="PZ28">
            <v>2</v>
          </cell>
          <cell r="QA28">
            <v>0</v>
          </cell>
          <cell r="QB28">
            <v>0.21052631578947367</v>
          </cell>
          <cell r="QC28">
            <v>0.4188539082916955</v>
          </cell>
          <cell r="QD28">
            <v>0.62938022408116923</v>
          </cell>
          <cell r="QE28">
            <v>-0.20832759250222183</v>
          </cell>
          <cell r="QF28" t="str">
            <v>OK</v>
          </cell>
          <cell r="QG28">
            <v>2</v>
          </cell>
          <cell r="QH28">
            <v>0</v>
          </cell>
          <cell r="QI28">
            <v>2</v>
          </cell>
          <cell r="QJ28">
            <v>1.9473684210526316</v>
          </cell>
          <cell r="QK28">
            <v>0.22941573387056158</v>
          </cell>
          <cell r="QL28">
            <v>2.176784154923193</v>
          </cell>
          <cell r="QM28">
            <v>1.7179526871820701</v>
          </cell>
          <cell r="QN28" t="str">
            <v>OK</v>
          </cell>
          <cell r="QO28">
            <v>2</v>
          </cell>
          <cell r="QP28">
            <v>3</v>
          </cell>
          <cell r="QQ28">
            <v>3.5789473684210527</v>
          </cell>
          <cell r="QR28">
            <v>1.0173926082384543</v>
          </cell>
          <cell r="QS28">
            <v>4.5963399766595074</v>
          </cell>
          <cell r="QT28">
            <v>2.5615547601825983</v>
          </cell>
          <cell r="QU28" t="str">
            <v>OK</v>
          </cell>
          <cell r="QV28">
            <v>3</v>
          </cell>
          <cell r="QW28">
            <v>2</v>
          </cell>
          <cell r="QX28">
            <v>2.7894736842105261</v>
          </cell>
          <cell r="QY28">
            <v>0.7873265148181362</v>
          </cell>
          <cell r="QZ28">
            <v>3.5768001990286624</v>
          </cell>
          <cell r="RA28">
            <v>2.0021471693923898</v>
          </cell>
          <cell r="RB28" t="str">
            <v>Under</v>
          </cell>
          <cell r="RC28">
            <v>2</v>
          </cell>
          <cell r="RD28">
            <v>2</v>
          </cell>
          <cell r="RE28">
            <v>1.5789473684210527</v>
          </cell>
          <cell r="RF28">
            <v>0.83770781658339089</v>
          </cell>
          <cell r="RG28">
            <v>2.4166551850044433</v>
          </cell>
          <cell r="RH28">
            <v>0.74123955183766177</v>
          </cell>
          <cell r="RI28" t="str">
            <v>OK</v>
          </cell>
          <cell r="RJ28">
            <v>1</v>
          </cell>
          <cell r="RK28">
            <v>1.7894736842105263</v>
          </cell>
          <cell r="RL28">
            <v>0.97632800547203691</v>
          </cell>
          <cell r="RM28">
            <v>2.7658016896825632</v>
          </cell>
          <cell r="RN28">
            <v>0.81314567873848942</v>
          </cell>
          <cell r="RO28" t="str">
            <v>OK</v>
          </cell>
          <cell r="RP28">
            <v>2</v>
          </cell>
          <cell r="RQ28">
            <v>2</v>
          </cell>
          <cell r="RR28">
            <v>4</v>
          </cell>
          <cell r="RS28">
            <v>4</v>
          </cell>
          <cell r="RT28">
            <v>0</v>
          </cell>
          <cell r="RU28">
            <v>4</v>
          </cell>
          <cell r="RV28">
            <v>4</v>
          </cell>
          <cell r="RW28" t="str">
            <v>OK</v>
          </cell>
          <cell r="RX28">
            <v>7</v>
          </cell>
          <cell r="RY28">
            <v>9</v>
          </cell>
          <cell r="RZ28">
            <v>12.315789473684211</v>
          </cell>
          <cell r="SA28">
            <v>4.3976336007618571</v>
          </cell>
          <cell r="SB28">
            <v>16.713423074446069</v>
          </cell>
          <cell r="SC28">
            <v>7.9181558729223536</v>
          </cell>
          <cell r="SD28" t="str">
            <v>OK</v>
          </cell>
          <cell r="SE28">
            <v>4</v>
          </cell>
          <cell r="SF28">
            <v>0</v>
          </cell>
          <cell r="SG28">
            <v>4</v>
          </cell>
          <cell r="SH28">
            <v>4.5789473684210522</v>
          </cell>
          <cell r="SI28">
            <v>2.1938243997813553</v>
          </cell>
          <cell r="SJ28">
            <v>6.7727717682024071</v>
          </cell>
          <cell r="SK28">
            <v>2.3851229686396969</v>
          </cell>
          <cell r="SL28" t="str">
            <v>OK</v>
          </cell>
          <cell r="SM28">
            <v>0</v>
          </cell>
          <cell r="SN28">
            <v>5.2631578947368418E-2</v>
          </cell>
          <cell r="SO28">
            <v>0.22941573387056177</v>
          </cell>
          <cell r="SP28">
            <v>0.28204731281793016</v>
          </cell>
          <cell r="SQ28">
            <v>-0.17678415492319335</v>
          </cell>
          <cell r="SR28" t="str">
            <v>OK</v>
          </cell>
          <cell r="SS28">
            <v>13</v>
          </cell>
          <cell r="ST28">
            <v>2</v>
          </cell>
          <cell r="SU28">
            <v>2.8947368421052633</v>
          </cell>
          <cell r="SV28">
            <v>1.1002392084403616</v>
          </cell>
          <cell r="SW28">
            <v>3.9949760505456249</v>
          </cell>
          <cell r="SX28">
            <v>1.7944976336649017</v>
          </cell>
          <cell r="SY28" t="str">
            <v>OK</v>
          </cell>
          <cell r="SZ28">
            <v>5</v>
          </cell>
          <cell r="TA28">
            <v>0</v>
          </cell>
          <cell r="TB28">
            <v>0</v>
          </cell>
          <cell r="TC28">
            <v>5</v>
          </cell>
          <cell r="TD28">
            <v>5.6315789473684212</v>
          </cell>
          <cell r="TE28">
            <v>0.89508077325081425</v>
          </cell>
          <cell r="TF28">
            <v>6.5266597206192358</v>
          </cell>
          <cell r="TG28">
            <v>4.7364981741176067</v>
          </cell>
          <cell r="TH28" t="str">
            <v>OK</v>
          </cell>
          <cell r="TI28">
            <v>7</v>
          </cell>
          <cell r="TJ28">
            <v>0</v>
          </cell>
          <cell r="TK28">
            <v>0.10526315789473684</v>
          </cell>
          <cell r="TL28">
            <v>0.31530176764230577</v>
          </cell>
          <cell r="TM28">
            <v>0.42056492553704261</v>
          </cell>
          <cell r="TN28">
            <v>-0.21003860974756894</v>
          </cell>
          <cell r="TO28" t="str">
            <v>OK</v>
          </cell>
          <cell r="TP28">
            <v>8</v>
          </cell>
          <cell r="TQ28">
            <v>0</v>
          </cell>
          <cell r="TR28">
            <v>4</v>
          </cell>
          <cell r="TS28">
            <v>12</v>
          </cell>
          <cell r="TT28">
            <v>16.315789473684209</v>
          </cell>
          <cell r="TU28">
            <v>3.7424387708039246</v>
          </cell>
          <cell r="TV28">
            <v>20.058228244488134</v>
          </cell>
          <cell r="TW28">
            <v>12.573350702880283</v>
          </cell>
          <cell r="TX28" t="str">
            <v>Under</v>
          </cell>
          <cell r="TY28">
            <v>12</v>
          </cell>
          <cell r="TZ28">
            <v>1</v>
          </cell>
          <cell r="UA28">
            <v>1.2105263157894737</v>
          </cell>
          <cell r="UB28">
            <v>0.53530337903131087</v>
          </cell>
          <cell r="UC28">
            <v>1.7458296948207845</v>
          </cell>
          <cell r="UD28">
            <v>0.67522293675816281</v>
          </cell>
          <cell r="UE28" t="str">
            <v>OK</v>
          </cell>
          <cell r="UF28">
            <v>5</v>
          </cell>
          <cell r="UG28">
            <v>2</v>
          </cell>
          <cell r="UH28">
            <v>7</v>
          </cell>
          <cell r="UI28">
            <v>9.3157894736842106</v>
          </cell>
          <cell r="UJ28">
            <v>2.925987612545879</v>
          </cell>
          <cell r="UK28">
            <v>12.241777086230091</v>
          </cell>
          <cell r="UL28">
            <v>6.3898018611383316</v>
          </cell>
          <cell r="UM28" t="str">
            <v>OK</v>
          </cell>
          <cell r="UN28">
            <v>3</v>
          </cell>
          <cell r="UO28">
            <v>0</v>
          </cell>
          <cell r="UP28">
            <v>3</v>
          </cell>
          <cell r="UQ28">
            <v>3</v>
          </cell>
          <cell r="UR28">
            <v>0</v>
          </cell>
          <cell r="US28">
            <v>3</v>
          </cell>
          <cell r="UT28">
            <v>3</v>
          </cell>
          <cell r="UU28" t="str">
            <v>OK</v>
          </cell>
          <cell r="UV28">
            <v>1</v>
          </cell>
          <cell r="UW28">
            <v>1</v>
          </cell>
          <cell r="UX28">
            <v>0</v>
          </cell>
          <cell r="UY28">
            <v>1</v>
          </cell>
          <cell r="UZ28">
            <v>1</v>
          </cell>
          <cell r="VA28" t="str">
            <v>OK</v>
          </cell>
          <cell r="VB28">
            <v>0</v>
          </cell>
          <cell r="VC28">
            <v>0</v>
          </cell>
          <cell r="VD28">
            <v>0</v>
          </cell>
          <cell r="VE28">
            <v>0</v>
          </cell>
          <cell r="VF28">
            <v>0</v>
          </cell>
          <cell r="VG28" t="str">
            <v>OK</v>
          </cell>
          <cell r="VH28">
            <v>12</v>
          </cell>
          <cell r="VI28">
            <v>3</v>
          </cell>
          <cell r="VJ28">
            <v>3</v>
          </cell>
          <cell r="VK28">
            <v>0</v>
          </cell>
          <cell r="VL28">
            <v>3</v>
          </cell>
          <cell r="VM28">
            <v>3</v>
          </cell>
          <cell r="VN28" t="str">
            <v>OK</v>
          </cell>
          <cell r="VO28">
            <v>3</v>
          </cell>
          <cell r="VP28">
            <v>18</v>
          </cell>
          <cell r="VQ28">
            <v>20.421052631578949</v>
          </cell>
          <cell r="VR28">
            <v>4.11387610510904</v>
          </cell>
          <cell r="VS28">
            <v>24.534928736687988</v>
          </cell>
          <cell r="VT28">
            <v>16.30717652646991</v>
          </cell>
          <cell r="VU28" t="str">
            <v>OK</v>
          </cell>
          <cell r="VV28">
            <v>14</v>
          </cell>
          <cell r="VW28">
            <v>15.263157894736842</v>
          </cell>
          <cell r="VX28">
            <v>3.2118202741878652</v>
          </cell>
          <cell r="VY28">
            <v>18.474978168924707</v>
          </cell>
          <cell r="VZ28">
            <v>12.051337620548978</v>
          </cell>
          <cell r="WA28" t="str">
            <v>OK</v>
          </cell>
          <cell r="WB28">
            <v>32</v>
          </cell>
          <cell r="WC28">
            <v>130</v>
          </cell>
          <cell r="WD28">
            <v>23</v>
          </cell>
          <cell r="WE28">
            <v>0</v>
          </cell>
          <cell r="WF28">
            <v>23</v>
          </cell>
          <cell r="WG28">
            <v>20.631578947368421</v>
          </cell>
          <cell r="WH28">
            <v>3.6849623293082745</v>
          </cell>
          <cell r="WI28">
            <v>24.316541276676695</v>
          </cell>
          <cell r="WJ28">
            <v>16.946616618060148</v>
          </cell>
          <cell r="WK28" t="str">
            <v>OK</v>
          </cell>
          <cell r="WL28">
            <v>23</v>
          </cell>
          <cell r="WM28">
            <v>12</v>
          </cell>
          <cell r="WN28">
            <v>1</v>
          </cell>
          <cell r="WO28">
            <v>13</v>
          </cell>
          <cell r="WP28">
            <v>18.210526315789473</v>
          </cell>
          <cell r="WQ28">
            <v>5.4932175085728447</v>
          </cell>
          <cell r="WR28">
            <v>23.703743824362316</v>
          </cell>
          <cell r="WS28">
            <v>12.717308807216629</v>
          </cell>
          <cell r="WT28" t="str">
            <v>OK</v>
          </cell>
          <cell r="WU28">
            <v>13</v>
          </cell>
          <cell r="WV28">
            <v>12</v>
          </cell>
          <cell r="WW28">
            <v>0</v>
          </cell>
          <cell r="WX28">
            <v>12</v>
          </cell>
          <cell r="WY28">
            <v>16.94736842105263</v>
          </cell>
          <cell r="WZ28">
            <v>4.636493936520548</v>
          </cell>
          <cell r="XA28">
            <v>21.583862357573178</v>
          </cell>
          <cell r="XB28">
            <v>12.310874484532082</v>
          </cell>
          <cell r="XC28" t="str">
            <v>Under</v>
          </cell>
          <cell r="XD28">
            <v>12</v>
          </cell>
          <cell r="XE28">
            <v>10</v>
          </cell>
          <cell r="XF28">
            <v>0</v>
          </cell>
          <cell r="XG28">
            <v>10</v>
          </cell>
          <cell r="XH28">
            <v>11.421052631578947</v>
          </cell>
          <cell r="XI28">
            <v>1.643701428473221</v>
          </cell>
          <cell r="XJ28">
            <v>13.064754060052168</v>
          </cell>
          <cell r="XK28">
            <v>9.7773512031057255</v>
          </cell>
          <cell r="XL28" t="str">
            <v>OK</v>
          </cell>
          <cell r="XM28">
            <v>10</v>
          </cell>
          <cell r="XN28">
            <v>12</v>
          </cell>
          <cell r="XO28">
            <v>0</v>
          </cell>
          <cell r="XP28">
            <v>12</v>
          </cell>
          <cell r="XQ28">
            <v>12.368421052631579</v>
          </cell>
          <cell r="XR28">
            <v>2.1137256816602124</v>
          </cell>
          <cell r="XS28">
            <v>14.482146734291792</v>
          </cell>
          <cell r="XT28">
            <v>10.254695370971366</v>
          </cell>
          <cell r="XU28" t="str">
            <v>OK</v>
          </cell>
          <cell r="XV28">
            <v>12</v>
          </cell>
          <cell r="XW28">
            <v>8</v>
          </cell>
          <cell r="XX28">
            <v>0</v>
          </cell>
          <cell r="XY28">
            <v>8</v>
          </cell>
          <cell r="XZ28">
            <v>8.4210526315789469</v>
          </cell>
          <cell r="YA28">
            <v>1.6095475373078596</v>
          </cell>
          <cell r="YB28">
            <v>10.030600168886807</v>
          </cell>
          <cell r="YC28">
            <v>6.8115050942710873</v>
          </cell>
          <cell r="YD28" t="str">
            <v>OK</v>
          </cell>
          <cell r="YE28">
            <v>8</v>
          </cell>
          <cell r="YF28">
            <v>24</v>
          </cell>
          <cell r="YG28">
            <v>0</v>
          </cell>
          <cell r="YH28">
            <v>24</v>
          </cell>
          <cell r="YI28">
            <v>32.263157894736842</v>
          </cell>
          <cell r="YJ28">
            <v>8.7422480280986861</v>
          </cell>
          <cell r="YK28">
            <v>41.005405922835529</v>
          </cell>
          <cell r="YL28">
            <v>23.520909866638156</v>
          </cell>
          <cell r="YM28" t="str">
            <v>OK</v>
          </cell>
          <cell r="YN28">
            <v>24</v>
          </cell>
          <cell r="YO28">
            <v>14</v>
          </cell>
          <cell r="YP28">
            <v>0</v>
          </cell>
          <cell r="YQ28">
            <v>14</v>
          </cell>
          <cell r="YR28">
            <v>17.157894736842106</v>
          </cell>
          <cell r="YS28">
            <v>5.0361267954068811</v>
          </cell>
          <cell r="YT28">
            <v>22.194021532248989</v>
          </cell>
          <cell r="YU28">
            <v>12.121767941435225</v>
          </cell>
          <cell r="YV28" t="str">
            <v>OK</v>
          </cell>
          <cell r="YW28">
            <v>14</v>
          </cell>
          <cell r="YX28">
            <v>12</v>
          </cell>
          <cell r="YY28">
            <v>0</v>
          </cell>
          <cell r="YZ28">
            <v>12</v>
          </cell>
          <cell r="ZA28">
            <v>12.105263157894736</v>
          </cell>
          <cell r="ZB28">
            <v>2.7466087542864202</v>
          </cell>
          <cell r="ZC28">
            <v>14.851871912181156</v>
          </cell>
          <cell r="ZD28">
            <v>9.3586544036083161</v>
          </cell>
          <cell r="ZE28" t="str">
            <v>OK</v>
          </cell>
          <cell r="ZF28">
            <v>12</v>
          </cell>
          <cell r="ZG28">
            <v>1</v>
          </cell>
          <cell r="ZH28">
            <v>0</v>
          </cell>
          <cell r="ZI28">
            <v>1</v>
          </cell>
          <cell r="ZJ28">
            <v>2.0526315789473686</v>
          </cell>
          <cell r="ZK28">
            <v>1.0787690624311024</v>
          </cell>
          <cell r="ZL28">
            <v>3.131400641378471</v>
          </cell>
          <cell r="ZM28">
            <v>0.97386251651626621</v>
          </cell>
          <cell r="ZN28" t="str">
            <v>OK</v>
          </cell>
          <cell r="ZO28">
            <v>1</v>
          </cell>
          <cell r="ZP28">
            <v>12</v>
          </cell>
          <cell r="ZQ28">
            <v>0</v>
          </cell>
          <cell r="ZR28">
            <v>12</v>
          </cell>
          <cell r="ZS28">
            <v>12.473684210526315</v>
          </cell>
          <cell r="ZT28">
            <v>1.8369183449048474</v>
          </cell>
          <cell r="ZU28">
            <v>14.310602555431162</v>
          </cell>
          <cell r="ZV28">
            <v>10.636765865621468</v>
          </cell>
          <cell r="ZW28" t="str">
            <v>OK</v>
          </cell>
          <cell r="ZX28">
            <v>12</v>
          </cell>
          <cell r="ZY28">
            <v>12</v>
          </cell>
          <cell r="ZZ28">
            <v>0</v>
          </cell>
          <cell r="AAA28">
            <v>12</v>
          </cell>
          <cell r="AAB28">
            <v>10.842105263157896</v>
          </cell>
          <cell r="AAC28">
            <v>4.6816801102778012</v>
          </cell>
          <cell r="AAD28">
            <v>15.523785373435697</v>
          </cell>
          <cell r="AAE28">
            <v>6.1604251528800944</v>
          </cell>
          <cell r="AAF28" t="str">
            <v>OK</v>
          </cell>
          <cell r="AAG28">
            <v>12</v>
          </cell>
          <cell r="AAH28">
            <v>6</v>
          </cell>
          <cell r="AAI28">
            <v>0</v>
          </cell>
          <cell r="AAJ28">
            <v>6</v>
          </cell>
          <cell r="AAK28">
            <v>5.7368421052631575</v>
          </cell>
          <cell r="AAL28">
            <v>2.4909191802571802</v>
          </cell>
          <cell r="AAM28">
            <v>8.2277612855203373</v>
          </cell>
          <cell r="AAN28">
            <v>3.2459229250059773</v>
          </cell>
          <cell r="AAO28" t="str">
            <v>OK</v>
          </cell>
          <cell r="AAP28">
            <v>6</v>
          </cell>
          <cell r="AAQ28">
            <v>1</v>
          </cell>
          <cell r="AAR28">
            <v>1</v>
          </cell>
          <cell r="AAS28">
            <v>2</v>
          </cell>
          <cell r="AAT28">
            <v>1.1666666666666667</v>
          </cell>
          <cell r="AAU28">
            <v>0.38348249442368521</v>
          </cell>
          <cell r="AAV28">
            <v>1.5501491610903519</v>
          </cell>
          <cell r="AAW28">
            <v>0.78318417224298154</v>
          </cell>
          <cell r="AAX28" t="str">
            <v>Over</v>
          </cell>
          <cell r="AAY28">
            <v>2</v>
          </cell>
          <cell r="AAZ28">
            <v>5</v>
          </cell>
          <cell r="ABA28">
            <v>0</v>
          </cell>
          <cell r="ABB28">
            <v>5</v>
          </cell>
          <cell r="ABC28">
            <v>7.4210526315789478</v>
          </cell>
          <cell r="ABD28">
            <v>3.4691623944834635</v>
          </cell>
          <cell r="ABE28">
            <v>10.89021502606241</v>
          </cell>
          <cell r="ABF28">
            <v>3.9518902370954843</v>
          </cell>
          <cell r="ABG28" t="str">
            <v>OK</v>
          </cell>
          <cell r="ABH28">
            <v>5</v>
          </cell>
          <cell r="ABI28">
            <v>1</v>
          </cell>
          <cell r="ABJ28">
            <v>1.1052631578947369</v>
          </cell>
          <cell r="ABK28">
            <v>0.4588314677411236</v>
          </cell>
          <cell r="ABL28">
            <v>1.5640946256358605</v>
          </cell>
          <cell r="ABM28">
            <v>0.64643169015361335</v>
          </cell>
          <cell r="ABN28" t="str">
            <v>OK</v>
          </cell>
          <cell r="ABO28">
            <v>1</v>
          </cell>
          <cell r="ABP28">
            <v>167</v>
          </cell>
          <cell r="ABQ28">
            <v>453</v>
          </cell>
          <cell r="ABR28">
            <v>0</v>
          </cell>
          <cell r="ABS28">
            <v>0</v>
          </cell>
          <cell r="ABT28">
            <v>0</v>
          </cell>
          <cell r="ABU28">
            <v>0</v>
          </cell>
          <cell r="ABV28">
            <v>0</v>
          </cell>
          <cell r="ABW28">
            <v>0</v>
          </cell>
          <cell r="ABX28">
            <v>0</v>
          </cell>
          <cell r="ABY28">
            <v>0</v>
          </cell>
          <cell r="ABZ28">
            <v>0</v>
          </cell>
          <cell r="ACA28">
            <v>0</v>
          </cell>
          <cell r="ACB28">
            <v>0</v>
          </cell>
          <cell r="ACC28">
            <v>0</v>
          </cell>
          <cell r="ACD28">
            <v>0</v>
          </cell>
          <cell r="ACE28">
            <v>0</v>
          </cell>
          <cell r="ACF28">
            <v>0</v>
          </cell>
          <cell r="ACG28">
            <v>0</v>
          </cell>
          <cell r="ACH28">
            <v>0</v>
          </cell>
          <cell r="ACI28">
            <v>0</v>
          </cell>
          <cell r="ACJ28">
            <v>0</v>
          </cell>
          <cell r="ACK28">
            <v>0</v>
          </cell>
          <cell r="ACL28">
            <v>0</v>
          </cell>
          <cell r="ACM28">
            <v>0</v>
          </cell>
          <cell r="ACN28">
            <v>0</v>
          </cell>
          <cell r="ACO28">
            <v>0</v>
          </cell>
          <cell r="ACP28">
            <v>0</v>
          </cell>
          <cell r="ACR28">
            <v>46</v>
          </cell>
          <cell r="ACS28">
            <v>46</v>
          </cell>
          <cell r="ACT28">
            <v>0</v>
          </cell>
          <cell r="ACV28">
            <v>182</v>
          </cell>
          <cell r="ACW28">
            <v>182</v>
          </cell>
          <cell r="ACX28">
            <v>0</v>
          </cell>
          <cell r="ACZ28">
            <v>9</v>
          </cell>
          <cell r="ADA28">
            <v>9</v>
          </cell>
          <cell r="ADB28">
            <v>0</v>
          </cell>
          <cell r="ADD28">
            <v>4</v>
          </cell>
          <cell r="ADE28">
            <v>4</v>
          </cell>
          <cell r="ADF28">
            <v>0</v>
          </cell>
          <cell r="ADH28">
            <v>20</v>
          </cell>
          <cell r="ADI28">
            <v>20</v>
          </cell>
          <cell r="ADJ28">
            <v>0</v>
          </cell>
          <cell r="ADL28">
            <v>14</v>
          </cell>
          <cell r="ADM28">
            <v>14</v>
          </cell>
          <cell r="ADN28">
            <v>0</v>
          </cell>
          <cell r="ADP28">
            <v>24</v>
          </cell>
          <cell r="ADQ28">
            <v>24</v>
          </cell>
          <cell r="ADR28">
            <v>0</v>
          </cell>
          <cell r="ADT28">
            <v>12</v>
          </cell>
          <cell r="ADU28">
            <v>12</v>
          </cell>
          <cell r="ADV28">
            <v>0</v>
          </cell>
          <cell r="ADX28">
            <v>2</v>
          </cell>
          <cell r="ADY28">
            <v>2</v>
          </cell>
          <cell r="ADZ28">
            <v>0</v>
          </cell>
          <cell r="AEB28">
            <v>7</v>
          </cell>
          <cell r="AEC28">
            <v>7</v>
          </cell>
          <cell r="AED28">
            <v>0</v>
          </cell>
          <cell r="AEF28">
            <v>0</v>
          </cell>
          <cell r="AEG28">
            <v>0</v>
          </cell>
          <cell r="AEH28">
            <v>0</v>
          </cell>
          <cell r="AEJ28">
            <v>1</v>
          </cell>
          <cell r="AEK28">
            <v>1</v>
          </cell>
          <cell r="AEL28">
            <v>0</v>
          </cell>
          <cell r="AEN28">
            <v>3</v>
          </cell>
          <cell r="AEO28">
            <v>3</v>
          </cell>
          <cell r="AEP28">
            <v>0</v>
          </cell>
          <cell r="AER28">
            <v>2</v>
          </cell>
          <cell r="AES28">
            <v>2</v>
          </cell>
          <cell r="AET28">
            <v>0</v>
          </cell>
          <cell r="AEV28">
            <v>4</v>
          </cell>
          <cell r="AEW28">
            <v>4</v>
          </cell>
          <cell r="AEX28">
            <v>0</v>
          </cell>
          <cell r="AEZ28">
            <v>4</v>
          </cell>
          <cell r="AFA28">
            <v>4</v>
          </cell>
          <cell r="AFB28">
            <v>0</v>
          </cell>
          <cell r="AFD28">
            <v>3</v>
          </cell>
          <cell r="AFE28">
            <v>3</v>
          </cell>
          <cell r="AFF28">
            <v>0</v>
          </cell>
          <cell r="AFH28">
            <v>12</v>
          </cell>
          <cell r="AFI28">
            <v>12</v>
          </cell>
          <cell r="AFJ28">
            <v>0</v>
          </cell>
          <cell r="AFL28">
            <v>0</v>
          </cell>
          <cell r="AFM28">
            <v>0</v>
          </cell>
          <cell r="AFN28">
            <v>0</v>
          </cell>
          <cell r="AFP28">
            <v>10</v>
          </cell>
          <cell r="AFQ28">
            <v>10</v>
          </cell>
          <cell r="AFR28">
            <v>0</v>
          </cell>
          <cell r="AFT28">
            <v>0</v>
          </cell>
          <cell r="AFU28">
            <v>0</v>
          </cell>
          <cell r="AFV28">
            <v>0</v>
          </cell>
          <cell r="AFX28">
            <v>0</v>
          </cell>
          <cell r="AFY28">
            <v>0</v>
          </cell>
          <cell r="AFZ28">
            <v>0</v>
          </cell>
          <cell r="AGB28">
            <v>5</v>
          </cell>
          <cell r="AGC28">
            <v>5</v>
          </cell>
          <cell r="AGD28">
            <v>0</v>
          </cell>
          <cell r="AGF28">
            <v>18</v>
          </cell>
          <cell r="AGG28">
            <v>18</v>
          </cell>
          <cell r="AGH28">
            <v>0</v>
          </cell>
          <cell r="AGJ28">
            <v>6</v>
          </cell>
          <cell r="AGK28">
            <v>6</v>
          </cell>
          <cell r="AGL28">
            <v>0</v>
          </cell>
          <cell r="AGN28">
            <v>14</v>
          </cell>
          <cell r="AGO28">
            <v>14</v>
          </cell>
          <cell r="AGP28">
            <v>0</v>
          </cell>
          <cell r="AGR28">
            <v>8</v>
          </cell>
          <cell r="AGS28">
            <v>8</v>
          </cell>
          <cell r="AGT28">
            <v>0</v>
          </cell>
          <cell r="AGV28">
            <v>17</v>
          </cell>
          <cell r="AGW28">
            <v>17</v>
          </cell>
          <cell r="AGX28">
            <v>0</v>
          </cell>
          <cell r="AGZ28">
            <v>3</v>
          </cell>
          <cell r="AHA28">
            <v>3</v>
          </cell>
          <cell r="AHB28">
            <v>0</v>
          </cell>
          <cell r="AHD28">
            <v>3</v>
          </cell>
          <cell r="AHE28">
            <v>3</v>
          </cell>
          <cell r="AHF28">
            <v>0</v>
          </cell>
          <cell r="AHH28">
            <v>2</v>
          </cell>
          <cell r="AHI28">
            <v>2</v>
          </cell>
          <cell r="AHJ28">
            <v>0</v>
          </cell>
          <cell r="AHL28">
            <v>2</v>
          </cell>
          <cell r="AHM28">
            <v>2</v>
          </cell>
          <cell r="AHN28">
            <v>0</v>
          </cell>
          <cell r="AHP28">
            <v>6</v>
          </cell>
          <cell r="AHQ28">
            <v>6</v>
          </cell>
          <cell r="AHR28">
            <v>0</v>
          </cell>
          <cell r="AHT28">
            <v>7</v>
          </cell>
          <cell r="AHU28">
            <v>7</v>
          </cell>
          <cell r="AHV28">
            <v>0</v>
          </cell>
          <cell r="AHX28" t="str">
            <v>-</v>
          </cell>
          <cell r="AIA28">
            <v>3</v>
          </cell>
          <cell r="AIB28">
            <v>3</v>
          </cell>
          <cell r="AIC28">
            <v>0</v>
          </cell>
          <cell r="AID28">
            <v>1</v>
          </cell>
          <cell r="AIE28">
            <v>0</v>
          </cell>
          <cell r="AIF28">
            <v>2</v>
          </cell>
          <cell r="AIG28">
            <v>0</v>
          </cell>
          <cell r="AIH28">
            <v>1</v>
          </cell>
          <cell r="AII28">
            <v>12</v>
          </cell>
          <cell r="AIJ28">
            <v>2</v>
          </cell>
        </row>
        <row r="29">
          <cell r="B29" t="str">
            <v>รพท.เกาะสมุย</v>
          </cell>
          <cell r="C29" t="str">
            <v>โรงพยาบาลเกาะสมุย</v>
          </cell>
          <cell r="D29">
            <v>10742</v>
          </cell>
          <cell r="E29">
            <v>11</v>
          </cell>
          <cell r="F29" t="str">
            <v>สุราษฎร์ธานี</v>
          </cell>
          <cell r="G29" t="str">
            <v>M1</v>
          </cell>
          <cell r="H29" t="str">
            <v>รพ.ระดับ M1 เตียง &lt; 200</v>
          </cell>
          <cell r="I29">
            <v>2</v>
          </cell>
          <cell r="J29">
            <v>116</v>
          </cell>
          <cell r="K29">
            <v>1</v>
          </cell>
          <cell r="L29">
            <v>97289</v>
          </cell>
          <cell r="M29">
            <v>0</v>
          </cell>
          <cell r="N29">
            <v>43831</v>
          </cell>
          <cell r="O29">
            <v>53458</v>
          </cell>
          <cell r="P29">
            <v>160934</v>
          </cell>
          <cell r="Q29">
            <v>2</v>
          </cell>
          <cell r="R29">
            <v>2.7</v>
          </cell>
          <cell r="S29">
            <v>2.1052631578947367</v>
          </cell>
          <cell r="T29">
            <v>0.31530176764230522</v>
          </cell>
          <cell r="U29">
            <v>2.4205649255370418</v>
          </cell>
          <cell r="V29">
            <v>1.7899613902524316</v>
          </cell>
          <cell r="W29" t="str">
            <v>OK</v>
          </cell>
          <cell r="X29">
            <v>1</v>
          </cell>
          <cell r="Y29">
            <v>1</v>
          </cell>
          <cell r="Z29">
            <v>0</v>
          </cell>
          <cell r="AA29">
            <v>1</v>
          </cell>
          <cell r="AB29">
            <v>1</v>
          </cell>
          <cell r="AC29" t="str">
            <v>OK</v>
          </cell>
          <cell r="AD29">
            <v>8</v>
          </cell>
          <cell r="AE29">
            <v>9.6842105263157894</v>
          </cell>
          <cell r="AF29">
            <v>1.5653409844697808</v>
          </cell>
          <cell r="AG29">
            <v>11.249551510785571</v>
          </cell>
          <cell r="AH29">
            <v>8.1188695418460082</v>
          </cell>
          <cell r="AI29" t="str">
            <v>Under</v>
          </cell>
          <cell r="AJ29">
            <v>0</v>
          </cell>
          <cell r="AK29">
            <v>0.73684210526315785</v>
          </cell>
          <cell r="AL29">
            <v>0.65337629647494988</v>
          </cell>
          <cell r="AM29">
            <v>1.3902184017381076</v>
          </cell>
          <cell r="AN29">
            <v>8.3465808788207974E-2</v>
          </cell>
          <cell r="AO29" t="str">
            <v>Under</v>
          </cell>
          <cell r="AP29">
            <v>1</v>
          </cell>
          <cell r="AQ29">
            <v>1</v>
          </cell>
          <cell r="AR29">
            <v>0</v>
          </cell>
          <cell r="AS29">
            <v>1</v>
          </cell>
          <cell r="AT29">
            <v>1</v>
          </cell>
          <cell r="AU29" t="str">
            <v>OK</v>
          </cell>
          <cell r="AV29">
            <v>1</v>
          </cell>
          <cell r="AW29">
            <v>2</v>
          </cell>
          <cell r="AX29">
            <v>3</v>
          </cell>
          <cell r="AY29">
            <v>3.2105263157894739</v>
          </cell>
          <cell r="AZ29">
            <v>0.63060353528461177</v>
          </cell>
          <cell r="BA29">
            <v>3.8411298510740854</v>
          </cell>
          <cell r="BB29">
            <v>2.5799227805048623</v>
          </cell>
          <cell r="BC29" t="str">
            <v>OK</v>
          </cell>
          <cell r="BD29">
            <v>15</v>
          </cell>
          <cell r="BE29">
            <v>3</v>
          </cell>
          <cell r="BF29">
            <v>5</v>
          </cell>
          <cell r="BG29">
            <v>8</v>
          </cell>
          <cell r="BH29">
            <v>8.6315789473684212</v>
          </cell>
          <cell r="BI29">
            <v>1.8918106058538346</v>
          </cell>
          <cell r="BJ29">
            <v>10.523389553222255</v>
          </cell>
          <cell r="BK29">
            <v>6.739768341514587</v>
          </cell>
          <cell r="BL29" t="str">
            <v>OK</v>
          </cell>
          <cell r="BM29">
            <v>8</v>
          </cell>
          <cell r="BN29">
            <v>1</v>
          </cell>
          <cell r="BO29">
            <v>16</v>
          </cell>
          <cell r="BP29">
            <v>17</v>
          </cell>
          <cell r="BQ29">
            <v>16.789473684210527</v>
          </cell>
          <cell r="BR29">
            <v>1.2283207764360911</v>
          </cell>
          <cell r="BS29">
            <v>18.01779446064662</v>
          </cell>
          <cell r="BT29">
            <v>15.561152907774437</v>
          </cell>
          <cell r="BU29" t="str">
            <v>OK</v>
          </cell>
          <cell r="BV29">
            <v>1</v>
          </cell>
          <cell r="BW29">
            <v>0.84210526315789469</v>
          </cell>
          <cell r="BX29">
            <v>0.37463432463267765</v>
          </cell>
          <cell r="BY29">
            <v>1.2167395877905722</v>
          </cell>
          <cell r="BZ29">
            <v>0.46747093852521704</v>
          </cell>
          <cell r="CA29" t="str">
            <v>OK</v>
          </cell>
          <cell r="CB29">
            <v>18</v>
          </cell>
          <cell r="CC29">
            <v>4</v>
          </cell>
          <cell r="CD29">
            <v>4</v>
          </cell>
          <cell r="CE29">
            <v>0</v>
          </cell>
          <cell r="CF29">
            <v>4</v>
          </cell>
          <cell r="CG29">
            <v>4</v>
          </cell>
          <cell r="CH29" t="str">
            <v>OK</v>
          </cell>
          <cell r="CI29">
            <v>2</v>
          </cell>
          <cell r="CJ29">
            <v>2</v>
          </cell>
          <cell r="CK29">
            <v>0</v>
          </cell>
          <cell r="CL29">
            <v>2</v>
          </cell>
          <cell r="CM29">
            <v>2</v>
          </cell>
          <cell r="CN29" t="str">
            <v>OK</v>
          </cell>
          <cell r="CO29">
            <v>6</v>
          </cell>
          <cell r="CP29">
            <v>3</v>
          </cell>
          <cell r="CQ29">
            <v>7</v>
          </cell>
          <cell r="CR29">
            <v>10</v>
          </cell>
          <cell r="CS29">
            <v>9.2631578947368425</v>
          </cell>
          <cell r="CT29">
            <v>1.9391322590603914</v>
          </cell>
          <cell r="CU29">
            <v>11.202290153797234</v>
          </cell>
          <cell r="CV29">
            <v>7.3240256356764508</v>
          </cell>
          <cell r="CW29" t="str">
            <v>OK</v>
          </cell>
          <cell r="CX29">
            <v>10</v>
          </cell>
          <cell r="CY29">
            <v>2</v>
          </cell>
          <cell r="CZ29">
            <v>2</v>
          </cell>
          <cell r="DA29">
            <v>4</v>
          </cell>
          <cell r="DB29">
            <v>5.3684210526315788</v>
          </cell>
          <cell r="DC29">
            <v>1.3000224919331835</v>
          </cell>
          <cell r="DD29">
            <v>6.6684435445647621</v>
          </cell>
          <cell r="DE29">
            <v>4.0683985606983954</v>
          </cell>
          <cell r="DF29" t="str">
            <v>Under</v>
          </cell>
          <cell r="DG29">
            <v>4</v>
          </cell>
          <cell r="DH29">
            <v>61</v>
          </cell>
          <cell r="DI29">
            <v>1</v>
          </cell>
          <cell r="DJ29">
            <v>1</v>
          </cell>
          <cell r="DK29">
            <v>0</v>
          </cell>
          <cell r="DL29">
            <v>0</v>
          </cell>
          <cell r="DM29">
            <v>0</v>
          </cell>
          <cell r="DN29">
            <v>4</v>
          </cell>
          <cell r="DO29">
            <v>0</v>
          </cell>
          <cell r="DP29">
            <v>4</v>
          </cell>
          <cell r="DR29">
            <v>9</v>
          </cell>
          <cell r="DS29">
            <v>8</v>
          </cell>
          <cell r="DT29">
            <v>2</v>
          </cell>
          <cell r="DU29">
            <v>1</v>
          </cell>
          <cell r="DV29">
            <v>0</v>
          </cell>
          <cell r="DW29">
            <v>1</v>
          </cell>
          <cell r="DX29">
            <v>0</v>
          </cell>
          <cell r="DY29">
            <v>0</v>
          </cell>
          <cell r="DZ29">
            <v>1</v>
          </cell>
          <cell r="EA29">
            <v>1</v>
          </cell>
          <cell r="EB29">
            <v>23</v>
          </cell>
          <cell r="EC29">
            <v>1</v>
          </cell>
          <cell r="ED29">
            <v>6</v>
          </cell>
          <cell r="EE29">
            <v>7</v>
          </cell>
          <cell r="EF29">
            <v>3</v>
          </cell>
          <cell r="EG29">
            <v>1</v>
          </cell>
          <cell r="EH29">
            <v>4</v>
          </cell>
          <cell r="EI29">
            <v>1</v>
          </cell>
          <cell r="EJ29">
            <v>2</v>
          </cell>
          <cell r="EK29">
            <v>0</v>
          </cell>
          <cell r="EL29">
            <v>3</v>
          </cell>
          <cell r="EM29">
            <v>0</v>
          </cell>
          <cell r="EN29">
            <v>1</v>
          </cell>
          <cell r="EO29">
            <v>1</v>
          </cell>
          <cell r="EP29">
            <v>38</v>
          </cell>
          <cell r="EQ29">
            <v>3</v>
          </cell>
          <cell r="ER29">
            <v>3</v>
          </cell>
          <cell r="ET29">
            <v>1</v>
          </cell>
          <cell r="EU29">
            <v>1</v>
          </cell>
          <cell r="EV29">
            <v>2</v>
          </cell>
          <cell r="EW29">
            <v>1</v>
          </cell>
          <cell r="EX29">
            <v>2</v>
          </cell>
          <cell r="EY29">
            <v>3</v>
          </cell>
          <cell r="EZ29">
            <v>0</v>
          </cell>
          <cell r="FA29">
            <v>1</v>
          </cell>
          <cell r="FB29">
            <v>2</v>
          </cell>
          <cell r="FC29">
            <v>3</v>
          </cell>
          <cell r="FD29">
            <v>1</v>
          </cell>
          <cell r="FE29">
            <v>1</v>
          </cell>
          <cell r="FF29">
            <v>2</v>
          </cell>
          <cell r="FG29">
            <v>1</v>
          </cell>
          <cell r="FH29">
            <v>2</v>
          </cell>
          <cell r="FI29">
            <v>3</v>
          </cell>
          <cell r="FJ29">
            <v>0</v>
          </cell>
          <cell r="FK29">
            <v>1</v>
          </cell>
          <cell r="FL29">
            <v>2</v>
          </cell>
          <cell r="FM29">
            <v>3</v>
          </cell>
          <cell r="FN29">
            <v>16</v>
          </cell>
          <cell r="FP29">
            <v>3</v>
          </cell>
          <cell r="FQ29">
            <v>0</v>
          </cell>
          <cell r="FR29">
            <v>3</v>
          </cell>
          <cell r="FS29">
            <v>2</v>
          </cell>
          <cell r="FT29">
            <v>0</v>
          </cell>
          <cell r="FU29">
            <v>2</v>
          </cell>
          <cell r="FV29">
            <v>1</v>
          </cell>
          <cell r="FW29">
            <v>0</v>
          </cell>
          <cell r="FX29">
            <v>1</v>
          </cell>
          <cell r="FY29">
            <v>1</v>
          </cell>
          <cell r="FZ29">
            <v>0</v>
          </cell>
          <cell r="GA29">
            <v>1</v>
          </cell>
          <cell r="GB29">
            <v>7</v>
          </cell>
          <cell r="GC29">
            <v>5.5789473684210522</v>
          </cell>
          <cell r="GD29">
            <v>2.8928223334023784</v>
          </cell>
          <cell r="GE29">
            <v>8.4717697018234297</v>
          </cell>
          <cell r="GF29">
            <v>2.6861250350186738</v>
          </cell>
          <cell r="GG29" t="str">
            <v>OK</v>
          </cell>
          <cell r="GH29">
            <v>18</v>
          </cell>
          <cell r="GI29">
            <v>17.532399999999999</v>
          </cell>
          <cell r="GJ29">
            <v>9.7288999999999994</v>
          </cell>
          <cell r="GK29">
            <v>11</v>
          </cell>
          <cell r="GL29">
            <v>17.94736842105263</v>
          </cell>
          <cell r="GM29">
            <v>8.1545739326706581</v>
          </cell>
          <cell r="GN29">
            <v>26.101942353723288</v>
          </cell>
          <cell r="GO29">
            <v>9.792794488381972</v>
          </cell>
          <cell r="GP29" t="str">
            <v>OK</v>
          </cell>
          <cell r="GQ29">
            <v>69</v>
          </cell>
          <cell r="GR29">
            <v>6</v>
          </cell>
          <cell r="GS29">
            <v>6.1052631578947372</v>
          </cell>
          <cell r="GT29">
            <v>0.31530176764230583</v>
          </cell>
          <cell r="GU29">
            <v>37</v>
          </cell>
          <cell r="GV29">
            <v>5.7899613902524312</v>
          </cell>
          <cell r="GW29" t="str">
            <v>OK</v>
          </cell>
          <cell r="GX29">
            <v>0</v>
          </cell>
          <cell r="GY29">
            <v>0.15789473684210525</v>
          </cell>
          <cell r="GZ29">
            <v>0.3746343246326776</v>
          </cell>
          <cell r="HA29">
            <v>0.53252906147478285</v>
          </cell>
          <cell r="HB29">
            <v>-0.21673958779057234</v>
          </cell>
          <cell r="HC29" t="str">
            <v>OK</v>
          </cell>
          <cell r="HD29">
            <v>6</v>
          </cell>
          <cell r="HE29">
            <v>2</v>
          </cell>
          <cell r="HF29">
            <v>8</v>
          </cell>
          <cell r="HG29">
            <v>8.526315789473685</v>
          </cell>
          <cell r="HH29">
            <v>1.0202625507753471</v>
          </cell>
          <cell r="HI29">
            <v>9.5465783402490327</v>
          </cell>
          <cell r="HJ29">
            <v>7.5060532386983381</v>
          </cell>
          <cell r="HK29" t="str">
            <v>OK</v>
          </cell>
          <cell r="HL29">
            <v>1</v>
          </cell>
          <cell r="HM29">
            <v>0.63157894736842102</v>
          </cell>
          <cell r="HN29">
            <v>0.49559462778335212</v>
          </cell>
          <cell r="HO29">
            <v>1.1271735751517731</v>
          </cell>
          <cell r="HP29">
            <v>0.1359843195850689</v>
          </cell>
          <cell r="HQ29" t="str">
            <v>OK</v>
          </cell>
          <cell r="HR29">
            <v>15</v>
          </cell>
          <cell r="HS29">
            <v>1</v>
          </cell>
          <cell r="HT29">
            <v>1.6842105263157894</v>
          </cell>
          <cell r="HU29">
            <v>0.8200698871944031</v>
          </cell>
          <cell r="HV29">
            <v>2.5042804135101924</v>
          </cell>
          <cell r="HW29">
            <v>0.86414063912138628</v>
          </cell>
          <cell r="HX29" t="str">
            <v>OK</v>
          </cell>
          <cell r="HY29">
            <v>0</v>
          </cell>
          <cell r="HZ29">
            <v>1</v>
          </cell>
          <cell r="IA29">
            <v>1</v>
          </cell>
          <cell r="IB29">
            <v>5</v>
          </cell>
          <cell r="IC29">
            <v>2.7688746209726918</v>
          </cell>
          <cell r="ID29">
            <v>7.7688746209726922</v>
          </cell>
          <cell r="IE29">
            <v>2.2311253790273082</v>
          </cell>
          <cell r="IF29" t="str">
            <v>Under</v>
          </cell>
          <cell r="IG29">
            <v>3</v>
          </cell>
          <cell r="IH29">
            <v>2.3684210526315788</v>
          </cell>
          <cell r="II29">
            <v>0.68398556805676924</v>
          </cell>
          <cell r="IJ29">
            <v>3.0524066206883482</v>
          </cell>
          <cell r="IK29">
            <v>1.6844354845748095</v>
          </cell>
          <cell r="IL29" t="str">
            <v>OK</v>
          </cell>
          <cell r="IM29">
            <v>5</v>
          </cell>
          <cell r="IN29">
            <v>2</v>
          </cell>
          <cell r="IO29">
            <v>1.5263157894736843</v>
          </cell>
          <cell r="IP29">
            <v>0.61177529032149802</v>
          </cell>
          <cell r="IQ29">
            <v>2.1380910797951822</v>
          </cell>
          <cell r="IR29">
            <v>0.91454049915218627</v>
          </cell>
          <cell r="IS29" t="str">
            <v>OK</v>
          </cell>
          <cell r="IT29">
            <v>0</v>
          </cell>
          <cell r="IU29">
            <v>0.42105263157894735</v>
          </cell>
          <cell r="IV29">
            <v>0.50725727350178806</v>
          </cell>
          <cell r="IW29">
            <v>0.92830990508073541</v>
          </cell>
          <cell r="IX29">
            <v>-8.6204641922840719E-2</v>
          </cell>
          <cell r="IY29" t="str">
            <v>OK</v>
          </cell>
          <cell r="IZ29">
            <v>1</v>
          </cell>
          <cell r="JA29">
            <v>0.94736842105263153</v>
          </cell>
          <cell r="JB29">
            <v>0.77986353582080237</v>
          </cell>
          <cell r="JC29">
            <v>1.727231956873434</v>
          </cell>
          <cell r="JD29">
            <v>0.16750488523182916</v>
          </cell>
          <cell r="JE29" t="str">
            <v>OK</v>
          </cell>
          <cell r="JF29">
            <v>3</v>
          </cell>
          <cell r="JG29">
            <v>2</v>
          </cell>
          <cell r="JH29">
            <v>1.631578947368421</v>
          </cell>
          <cell r="JI29">
            <v>0.49559462778335195</v>
          </cell>
          <cell r="JJ29">
            <v>2.1271735751517729</v>
          </cell>
          <cell r="JK29">
            <v>1.1359843195850692</v>
          </cell>
          <cell r="JL29" t="str">
            <v>OK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  <cell r="JR29" t="str">
            <v>OK</v>
          </cell>
          <cell r="JS29">
            <v>1</v>
          </cell>
          <cell r="JT29">
            <v>1</v>
          </cell>
          <cell r="JU29">
            <v>2</v>
          </cell>
          <cell r="JV29">
            <v>2</v>
          </cell>
          <cell r="JW29">
            <v>0</v>
          </cell>
          <cell r="JX29">
            <v>2</v>
          </cell>
          <cell r="JY29">
            <v>2</v>
          </cell>
          <cell r="JZ29" t="str">
            <v>OK</v>
          </cell>
          <cell r="KA29">
            <v>1</v>
          </cell>
          <cell r="KB29">
            <v>1.368421052631579</v>
          </cell>
          <cell r="KC29">
            <v>0.49559462778335195</v>
          </cell>
          <cell r="KD29">
            <v>1.8640156804149308</v>
          </cell>
          <cell r="KE29">
            <v>0.87282642484822703</v>
          </cell>
          <cell r="KF29" t="str">
            <v>OK</v>
          </cell>
          <cell r="KG29">
            <v>1</v>
          </cell>
          <cell r="KH29">
            <v>0.26315789473684209</v>
          </cell>
          <cell r="KI29">
            <v>0.56195148694901631</v>
          </cell>
          <cell r="KJ29">
            <v>0.82510938168585835</v>
          </cell>
          <cell r="KK29">
            <v>-0.29879359221217422</v>
          </cell>
          <cell r="KL29" t="str">
            <v>Over</v>
          </cell>
          <cell r="KM29">
            <v>1</v>
          </cell>
          <cell r="KN29">
            <v>1</v>
          </cell>
          <cell r="KO29">
            <v>2</v>
          </cell>
          <cell r="KP29">
            <v>2</v>
          </cell>
          <cell r="KQ29">
            <v>0</v>
          </cell>
          <cell r="KR29">
            <v>2</v>
          </cell>
          <cell r="KS29">
            <v>2</v>
          </cell>
          <cell r="KT29" t="str">
            <v>OK</v>
          </cell>
          <cell r="KU29">
            <v>8</v>
          </cell>
          <cell r="KV29">
            <v>1</v>
          </cell>
          <cell r="KW29">
            <v>1</v>
          </cell>
          <cell r="KX29">
            <v>0</v>
          </cell>
          <cell r="KY29">
            <v>1</v>
          </cell>
          <cell r="KZ29">
            <v>1</v>
          </cell>
          <cell r="LA29" t="str">
            <v>OK</v>
          </cell>
          <cell r="LB29">
            <v>2</v>
          </cell>
          <cell r="LC29">
            <v>2</v>
          </cell>
          <cell r="LD29">
            <v>0</v>
          </cell>
          <cell r="LE29">
            <v>2</v>
          </cell>
          <cell r="LF29">
            <v>2</v>
          </cell>
          <cell r="LG29" t="str">
            <v>OK</v>
          </cell>
          <cell r="LH29">
            <v>1</v>
          </cell>
          <cell r="LI29">
            <v>1</v>
          </cell>
          <cell r="LJ29">
            <v>0</v>
          </cell>
          <cell r="LK29">
            <v>1</v>
          </cell>
          <cell r="LL29">
            <v>1</v>
          </cell>
          <cell r="LM29" t="str">
            <v>OK</v>
          </cell>
          <cell r="LN29">
            <v>3</v>
          </cell>
          <cell r="LO29">
            <v>0</v>
          </cell>
          <cell r="LP29">
            <v>0.57894736842105265</v>
          </cell>
          <cell r="LQ29">
            <v>0.60697697866688405</v>
          </cell>
          <cell r="LR29">
            <v>1.1859243470879366</v>
          </cell>
          <cell r="LS29">
            <v>-2.8029610245831393E-2</v>
          </cell>
          <cell r="LT29" t="str">
            <v>OK</v>
          </cell>
          <cell r="LU29">
            <v>4</v>
          </cell>
          <cell r="LV29">
            <v>35</v>
          </cell>
          <cell r="LW29">
            <v>2</v>
          </cell>
          <cell r="LX29">
            <v>2.8947368421052633</v>
          </cell>
          <cell r="LY29">
            <v>0.87526103040466097</v>
          </cell>
          <cell r="LZ29">
            <v>3.7699978725099244</v>
          </cell>
          <cell r="MA29">
            <v>2.0194758117006022</v>
          </cell>
          <cell r="MB29" t="str">
            <v>Under</v>
          </cell>
          <cell r="MC29">
            <v>0</v>
          </cell>
          <cell r="MD29">
            <v>12</v>
          </cell>
          <cell r="ME29">
            <v>0</v>
          </cell>
          <cell r="MF29">
            <v>12</v>
          </cell>
          <cell r="MG29">
            <v>12</v>
          </cell>
          <cell r="MH29">
            <v>0</v>
          </cell>
          <cell r="MI29">
            <v>12</v>
          </cell>
          <cell r="MJ29">
            <v>12</v>
          </cell>
          <cell r="MK29" t="str">
            <v>OK</v>
          </cell>
          <cell r="ML29">
            <v>14</v>
          </cell>
          <cell r="MM29">
            <v>4</v>
          </cell>
          <cell r="MN29">
            <v>6.5263157894736841</v>
          </cell>
          <cell r="MO29">
            <v>1.6454793645565065</v>
          </cell>
          <cell r="MP29">
            <v>8.1717951540301907</v>
          </cell>
          <cell r="MQ29">
            <v>4.8808364249171774</v>
          </cell>
          <cell r="MR29" t="str">
            <v>Under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 t="str">
            <v>OK</v>
          </cell>
          <cell r="MY29">
            <v>4</v>
          </cell>
          <cell r="MZ29">
            <v>5</v>
          </cell>
          <cell r="NA29">
            <v>5.0526315789473681</v>
          </cell>
          <cell r="NB29">
            <v>0.91126799391021507</v>
          </cell>
          <cell r="NC29">
            <v>5.9638995728575832</v>
          </cell>
          <cell r="ND29">
            <v>4.1413635850371531</v>
          </cell>
          <cell r="NE29" t="str">
            <v>OK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 t="str">
            <v>OK</v>
          </cell>
          <cell r="NL29">
            <v>5</v>
          </cell>
          <cell r="NM29">
            <v>3</v>
          </cell>
          <cell r="NN29">
            <v>3.4210526315789473</v>
          </cell>
          <cell r="NO29">
            <v>0.83770781658339066</v>
          </cell>
          <cell r="NP29">
            <v>4.258760448162338</v>
          </cell>
          <cell r="NQ29">
            <v>2.5833448149955567</v>
          </cell>
          <cell r="NR29" t="str">
            <v>OK</v>
          </cell>
          <cell r="NS29">
            <v>3</v>
          </cell>
          <cell r="NT29">
            <v>4</v>
          </cell>
          <cell r="NU29">
            <v>3.9473684210526314</v>
          </cell>
          <cell r="NV29">
            <v>0.77986353582080337</v>
          </cell>
          <cell r="NW29">
            <v>4.7272319568734344</v>
          </cell>
          <cell r="NX29">
            <v>3.1675048852318279</v>
          </cell>
          <cell r="NY29" t="str">
            <v>OK</v>
          </cell>
          <cell r="NZ29">
            <v>4</v>
          </cell>
          <cell r="OA29">
            <v>0</v>
          </cell>
          <cell r="OB29">
            <v>0.21052631578947367</v>
          </cell>
          <cell r="OC29">
            <v>0.4188539082916955</v>
          </cell>
          <cell r="OD29">
            <v>0.62938022408116923</v>
          </cell>
          <cell r="OE29">
            <v>-0.20832759250222183</v>
          </cell>
          <cell r="OF29" t="str">
            <v>OK</v>
          </cell>
          <cell r="OG29">
            <v>0</v>
          </cell>
          <cell r="OH29">
            <v>5.2631578947368418E-2</v>
          </cell>
          <cell r="OI29">
            <v>0.22941573387056177</v>
          </cell>
          <cell r="OJ29">
            <v>0.28204731281793016</v>
          </cell>
          <cell r="OK29">
            <v>-0.17678415492319335</v>
          </cell>
          <cell r="OL29" t="str">
            <v>OK</v>
          </cell>
          <cell r="OM29">
            <v>0</v>
          </cell>
          <cell r="ON29">
            <v>2</v>
          </cell>
          <cell r="OO29">
            <v>2.3157894736842106</v>
          </cell>
          <cell r="OP29">
            <v>0.58239272535781883</v>
          </cell>
          <cell r="OQ29">
            <v>2.8981821990420293</v>
          </cell>
          <cell r="OR29">
            <v>1.7333967483263919</v>
          </cell>
          <cell r="OS29" t="str">
            <v>OK</v>
          </cell>
          <cell r="OT29">
            <v>2</v>
          </cell>
          <cell r="OU29">
            <v>2</v>
          </cell>
          <cell r="OV29">
            <v>2.2105263157894739</v>
          </cell>
          <cell r="OW29">
            <v>0.71328250351775879</v>
          </cell>
          <cell r="OX29">
            <v>2.9238088193072329</v>
          </cell>
          <cell r="OY29">
            <v>1.4972438122717151</v>
          </cell>
          <cell r="OZ29" t="str">
            <v>OK</v>
          </cell>
          <cell r="PA29">
            <v>0</v>
          </cell>
          <cell r="PB29">
            <v>0</v>
          </cell>
          <cell r="PC29">
            <v>0</v>
          </cell>
          <cell r="PD29">
            <v>0</v>
          </cell>
          <cell r="PE29">
            <v>0</v>
          </cell>
          <cell r="PF29" t="str">
            <v>OK</v>
          </cell>
          <cell r="PG29">
            <v>0</v>
          </cell>
          <cell r="PH29">
            <v>0</v>
          </cell>
          <cell r="PI29">
            <v>0</v>
          </cell>
          <cell r="PJ29">
            <v>0</v>
          </cell>
          <cell r="PK29">
            <v>0</v>
          </cell>
          <cell r="PL29">
            <v>0</v>
          </cell>
          <cell r="PM29">
            <v>0</v>
          </cell>
          <cell r="PN29">
            <v>0</v>
          </cell>
          <cell r="PO29">
            <v>0</v>
          </cell>
          <cell r="PP29" t="str">
            <v>OK</v>
          </cell>
          <cell r="PQ29">
            <v>2</v>
          </cell>
          <cell r="PR29">
            <v>1</v>
          </cell>
          <cell r="PS29">
            <v>1</v>
          </cell>
          <cell r="PT29">
            <v>2</v>
          </cell>
          <cell r="PU29">
            <v>2.1052631578947367</v>
          </cell>
          <cell r="PV29">
            <v>0.31530176764230522</v>
          </cell>
          <cell r="PW29">
            <v>2.4205649255370418</v>
          </cell>
          <cell r="PX29">
            <v>1.7899613902524316</v>
          </cell>
          <cell r="PY29" t="str">
            <v>OK</v>
          </cell>
          <cell r="PZ29">
            <v>2</v>
          </cell>
          <cell r="QA29">
            <v>0</v>
          </cell>
          <cell r="QB29">
            <v>0.21052631578947367</v>
          </cell>
          <cell r="QC29">
            <v>0.4188539082916955</v>
          </cell>
          <cell r="QD29">
            <v>0.62938022408116923</v>
          </cell>
          <cell r="QE29">
            <v>-0.20832759250222183</v>
          </cell>
          <cell r="QF29" t="str">
            <v>OK</v>
          </cell>
          <cell r="QG29">
            <v>2</v>
          </cell>
          <cell r="QH29">
            <v>0</v>
          </cell>
          <cell r="QI29">
            <v>2</v>
          </cell>
          <cell r="QJ29">
            <v>1.9473684210526316</v>
          </cell>
          <cell r="QK29">
            <v>0.22941573387056158</v>
          </cell>
          <cell r="QL29">
            <v>2.176784154923193</v>
          </cell>
          <cell r="QM29">
            <v>1.7179526871820701</v>
          </cell>
          <cell r="QN29" t="str">
            <v>OK</v>
          </cell>
          <cell r="QO29">
            <v>2</v>
          </cell>
          <cell r="QP29">
            <v>4</v>
          </cell>
          <cell r="QQ29">
            <v>3.5789473684210527</v>
          </cell>
          <cell r="QR29">
            <v>1.0173926082384543</v>
          </cell>
          <cell r="QS29">
            <v>4.5963399766595074</v>
          </cell>
          <cell r="QT29">
            <v>2.5615547601825983</v>
          </cell>
          <cell r="QU29" t="str">
            <v>OK</v>
          </cell>
          <cell r="QV29">
            <v>4</v>
          </cell>
          <cell r="QW29">
            <v>2</v>
          </cell>
          <cell r="QX29">
            <v>2.7894736842105261</v>
          </cell>
          <cell r="QY29">
            <v>0.7873265148181362</v>
          </cell>
          <cell r="QZ29">
            <v>3.5768001990286624</v>
          </cell>
          <cell r="RA29">
            <v>2.0021471693923898</v>
          </cell>
          <cell r="RB29" t="str">
            <v>Under</v>
          </cell>
          <cell r="RC29">
            <v>2</v>
          </cell>
          <cell r="RD29">
            <v>1</v>
          </cell>
          <cell r="RE29">
            <v>1.5789473684210527</v>
          </cell>
          <cell r="RF29">
            <v>0.83770781658339089</v>
          </cell>
          <cell r="RG29">
            <v>2.4166551850044433</v>
          </cell>
          <cell r="RH29">
            <v>0.74123955183766177</v>
          </cell>
          <cell r="RI29" t="str">
            <v>OK</v>
          </cell>
          <cell r="RJ29">
            <v>2</v>
          </cell>
          <cell r="RK29">
            <v>1.7894736842105263</v>
          </cell>
          <cell r="RL29">
            <v>0.97632800547203691</v>
          </cell>
          <cell r="RM29">
            <v>2.7658016896825632</v>
          </cell>
          <cell r="RN29">
            <v>0.81314567873848942</v>
          </cell>
          <cell r="RO29" t="str">
            <v>OK</v>
          </cell>
          <cell r="RP29">
            <v>2</v>
          </cell>
          <cell r="RQ29">
            <v>2</v>
          </cell>
          <cell r="RR29">
            <v>4</v>
          </cell>
          <cell r="RS29">
            <v>4</v>
          </cell>
          <cell r="RT29">
            <v>0</v>
          </cell>
          <cell r="RU29">
            <v>4</v>
          </cell>
          <cell r="RV29">
            <v>4</v>
          </cell>
          <cell r="RW29" t="str">
            <v>OK</v>
          </cell>
          <cell r="RX29">
            <v>7</v>
          </cell>
          <cell r="RY29">
            <v>7</v>
          </cell>
          <cell r="RZ29">
            <v>12.315789473684211</v>
          </cell>
          <cell r="SA29">
            <v>4.3976336007618571</v>
          </cell>
          <cell r="SB29">
            <v>16.713423074446069</v>
          </cell>
          <cell r="SC29">
            <v>7.9181558729223536</v>
          </cell>
          <cell r="SD29" t="str">
            <v>Under</v>
          </cell>
          <cell r="SE29">
            <v>2</v>
          </cell>
          <cell r="SF29">
            <v>2</v>
          </cell>
          <cell r="SG29">
            <v>4</v>
          </cell>
          <cell r="SH29">
            <v>4.5789473684210522</v>
          </cell>
          <cell r="SI29">
            <v>2.1938243997813553</v>
          </cell>
          <cell r="SJ29">
            <v>6.7727717682024071</v>
          </cell>
          <cell r="SK29">
            <v>2.3851229686396969</v>
          </cell>
          <cell r="SL29" t="str">
            <v>OK</v>
          </cell>
          <cell r="SM29">
            <v>0</v>
          </cell>
          <cell r="SN29">
            <v>5.2631578947368418E-2</v>
          </cell>
          <cell r="SO29">
            <v>0.22941573387056177</v>
          </cell>
          <cell r="SP29">
            <v>0.28204731281793016</v>
          </cell>
          <cell r="SQ29">
            <v>-0.17678415492319335</v>
          </cell>
          <cell r="SR29" t="str">
            <v>OK</v>
          </cell>
          <cell r="SS29">
            <v>11</v>
          </cell>
          <cell r="ST29">
            <v>2</v>
          </cell>
          <cell r="SU29">
            <v>2.8947368421052633</v>
          </cell>
          <cell r="SV29">
            <v>1.1002392084403616</v>
          </cell>
          <cell r="SW29">
            <v>3.9949760505456249</v>
          </cell>
          <cell r="SX29">
            <v>1.7944976336649017</v>
          </cell>
          <cell r="SY29" t="str">
            <v>OK</v>
          </cell>
          <cell r="SZ29">
            <v>5</v>
          </cell>
          <cell r="TA29">
            <v>0</v>
          </cell>
          <cell r="TB29">
            <v>0</v>
          </cell>
          <cell r="TC29">
            <v>5</v>
          </cell>
          <cell r="TD29">
            <v>5.6315789473684212</v>
          </cell>
          <cell r="TE29">
            <v>0.89508077325081425</v>
          </cell>
          <cell r="TF29">
            <v>6.5266597206192358</v>
          </cell>
          <cell r="TG29">
            <v>4.7364981741176067</v>
          </cell>
          <cell r="TH29" t="str">
            <v>OK</v>
          </cell>
          <cell r="TI29">
            <v>7</v>
          </cell>
          <cell r="TJ29">
            <v>0</v>
          </cell>
          <cell r="TK29">
            <v>0.10526315789473684</v>
          </cell>
          <cell r="TL29">
            <v>0.31530176764230577</v>
          </cell>
          <cell r="TM29">
            <v>0.42056492553704261</v>
          </cell>
          <cell r="TN29">
            <v>-0.21003860974756894</v>
          </cell>
          <cell r="TO29" t="str">
            <v>OK</v>
          </cell>
          <cell r="TP29">
            <v>15</v>
          </cell>
          <cell r="TQ29">
            <v>1</v>
          </cell>
          <cell r="TR29">
            <v>0</v>
          </cell>
          <cell r="TS29">
            <v>16</v>
          </cell>
          <cell r="TT29">
            <v>16.315789473684209</v>
          </cell>
          <cell r="TU29">
            <v>3.7424387708039246</v>
          </cell>
          <cell r="TV29">
            <v>20.058228244488134</v>
          </cell>
          <cell r="TW29">
            <v>12.573350702880283</v>
          </cell>
          <cell r="TX29" t="str">
            <v>OK</v>
          </cell>
          <cell r="TY29">
            <v>16</v>
          </cell>
          <cell r="TZ29">
            <v>1</v>
          </cell>
          <cell r="UA29">
            <v>1.2105263157894737</v>
          </cell>
          <cell r="UB29">
            <v>0.53530337903131087</v>
          </cell>
          <cell r="UC29">
            <v>1.7458296948207845</v>
          </cell>
          <cell r="UD29">
            <v>0.67522293675816281</v>
          </cell>
          <cell r="UE29" t="str">
            <v>OK</v>
          </cell>
          <cell r="UF29">
            <v>6</v>
          </cell>
          <cell r="UG29">
            <v>0</v>
          </cell>
          <cell r="UH29">
            <v>6</v>
          </cell>
          <cell r="UI29">
            <v>9.3157894736842106</v>
          </cell>
          <cell r="UJ29">
            <v>2.925987612545879</v>
          </cell>
          <cell r="UK29">
            <v>12.241777086230091</v>
          </cell>
          <cell r="UL29">
            <v>6.3898018611383316</v>
          </cell>
          <cell r="UM29" t="str">
            <v>Under</v>
          </cell>
          <cell r="UN29">
            <v>3</v>
          </cell>
          <cell r="UO29">
            <v>0</v>
          </cell>
          <cell r="UP29">
            <v>3</v>
          </cell>
          <cell r="UQ29">
            <v>3</v>
          </cell>
          <cell r="UR29">
            <v>0</v>
          </cell>
          <cell r="US29">
            <v>3</v>
          </cell>
          <cell r="UT29">
            <v>3</v>
          </cell>
          <cell r="UU29" t="str">
            <v>OK</v>
          </cell>
          <cell r="UV29">
            <v>1</v>
          </cell>
          <cell r="UW29">
            <v>1</v>
          </cell>
          <cell r="UX29">
            <v>0</v>
          </cell>
          <cell r="UY29">
            <v>1</v>
          </cell>
          <cell r="UZ29">
            <v>1</v>
          </cell>
          <cell r="VA29" t="str">
            <v>OK</v>
          </cell>
          <cell r="VB29">
            <v>0</v>
          </cell>
          <cell r="VC29">
            <v>0</v>
          </cell>
          <cell r="VD29">
            <v>0</v>
          </cell>
          <cell r="VE29">
            <v>0</v>
          </cell>
          <cell r="VF29">
            <v>0</v>
          </cell>
          <cell r="VG29" t="str">
            <v>OK</v>
          </cell>
          <cell r="VH29">
            <v>11</v>
          </cell>
          <cell r="VI29">
            <v>3</v>
          </cell>
          <cell r="VJ29">
            <v>3</v>
          </cell>
          <cell r="VK29">
            <v>0</v>
          </cell>
          <cell r="VL29">
            <v>3</v>
          </cell>
          <cell r="VM29">
            <v>3</v>
          </cell>
          <cell r="VN29" t="str">
            <v>OK</v>
          </cell>
          <cell r="VO29">
            <v>3</v>
          </cell>
          <cell r="VP29">
            <v>17</v>
          </cell>
          <cell r="VQ29">
            <v>20.421052631578949</v>
          </cell>
          <cell r="VR29">
            <v>4.11387610510904</v>
          </cell>
          <cell r="VS29">
            <v>24.534928736687988</v>
          </cell>
          <cell r="VT29">
            <v>16.30717652646991</v>
          </cell>
          <cell r="VU29" t="str">
            <v>OK</v>
          </cell>
          <cell r="VV29">
            <v>13</v>
          </cell>
          <cell r="VW29">
            <v>15.263157894736842</v>
          </cell>
          <cell r="VX29">
            <v>3.2118202741878652</v>
          </cell>
          <cell r="VY29">
            <v>18.474978168924707</v>
          </cell>
          <cell r="VZ29">
            <v>12.051337620548978</v>
          </cell>
          <cell r="WA29" t="str">
            <v>OK</v>
          </cell>
          <cell r="WB29">
            <v>30</v>
          </cell>
          <cell r="WC29">
            <v>129</v>
          </cell>
          <cell r="WD29">
            <v>20</v>
          </cell>
          <cell r="WE29">
            <v>0</v>
          </cell>
          <cell r="WF29">
            <v>20</v>
          </cell>
          <cell r="WG29">
            <v>20.631578947368421</v>
          </cell>
          <cell r="WH29">
            <v>3.6849623293082745</v>
          </cell>
          <cell r="WI29">
            <v>24.316541276676695</v>
          </cell>
          <cell r="WJ29">
            <v>16.946616618060148</v>
          </cell>
          <cell r="WK29" t="str">
            <v>OK</v>
          </cell>
          <cell r="WL29">
            <v>20</v>
          </cell>
          <cell r="WM29">
            <v>8</v>
          </cell>
          <cell r="WN29">
            <v>0</v>
          </cell>
          <cell r="WO29">
            <v>8</v>
          </cell>
          <cell r="WP29">
            <v>18.210526315789473</v>
          </cell>
          <cell r="WQ29">
            <v>5.4932175085728447</v>
          </cell>
          <cell r="WR29">
            <v>23.703743824362316</v>
          </cell>
          <cell r="WS29">
            <v>12.717308807216629</v>
          </cell>
          <cell r="WT29" t="str">
            <v>Under</v>
          </cell>
          <cell r="WU29">
            <v>8</v>
          </cell>
          <cell r="WV29">
            <v>12</v>
          </cell>
          <cell r="WW29">
            <v>0</v>
          </cell>
          <cell r="WX29">
            <v>12</v>
          </cell>
          <cell r="WY29">
            <v>16.94736842105263</v>
          </cell>
          <cell r="WZ29">
            <v>4.636493936520548</v>
          </cell>
          <cell r="XA29">
            <v>21.583862357573178</v>
          </cell>
          <cell r="XB29">
            <v>12.310874484532082</v>
          </cell>
          <cell r="XC29" t="str">
            <v>Under</v>
          </cell>
          <cell r="XD29">
            <v>12</v>
          </cell>
          <cell r="XE29">
            <v>12</v>
          </cell>
          <cell r="XF29">
            <v>0</v>
          </cell>
          <cell r="XG29">
            <v>12</v>
          </cell>
          <cell r="XH29">
            <v>11.421052631578947</v>
          </cell>
          <cell r="XI29">
            <v>1.643701428473221</v>
          </cell>
          <cell r="XJ29">
            <v>13.064754060052168</v>
          </cell>
          <cell r="XK29">
            <v>9.7773512031057255</v>
          </cell>
          <cell r="XL29" t="str">
            <v>OK</v>
          </cell>
          <cell r="XM29">
            <v>12</v>
          </cell>
          <cell r="XN29">
            <v>12</v>
          </cell>
          <cell r="XO29">
            <v>0</v>
          </cell>
          <cell r="XP29">
            <v>12</v>
          </cell>
          <cell r="XQ29">
            <v>12.368421052631579</v>
          </cell>
          <cell r="XR29">
            <v>2.1137256816602124</v>
          </cell>
          <cell r="XS29">
            <v>14.482146734291792</v>
          </cell>
          <cell r="XT29">
            <v>10.254695370971366</v>
          </cell>
          <cell r="XU29" t="str">
            <v>OK</v>
          </cell>
          <cell r="XV29">
            <v>12</v>
          </cell>
          <cell r="XW29">
            <v>8</v>
          </cell>
          <cell r="XX29">
            <v>0</v>
          </cell>
          <cell r="XY29">
            <v>8</v>
          </cell>
          <cell r="XZ29">
            <v>8.4210526315789469</v>
          </cell>
          <cell r="YA29">
            <v>1.6095475373078596</v>
          </cell>
          <cell r="YB29">
            <v>10.030600168886807</v>
          </cell>
          <cell r="YC29">
            <v>6.8115050942710873</v>
          </cell>
          <cell r="YD29" t="str">
            <v>OK</v>
          </cell>
          <cell r="YE29">
            <v>8</v>
          </cell>
          <cell r="YF29">
            <v>24</v>
          </cell>
          <cell r="YG29">
            <v>0</v>
          </cell>
          <cell r="YH29">
            <v>24</v>
          </cell>
          <cell r="YI29">
            <v>32.263157894736842</v>
          </cell>
          <cell r="YJ29">
            <v>8.7422480280986861</v>
          </cell>
          <cell r="YK29">
            <v>41.005405922835529</v>
          </cell>
          <cell r="YL29">
            <v>23.520909866638156</v>
          </cell>
          <cell r="YM29" t="str">
            <v>OK</v>
          </cell>
          <cell r="YN29">
            <v>24</v>
          </cell>
          <cell r="YO29">
            <v>11</v>
          </cell>
          <cell r="YP29">
            <v>0</v>
          </cell>
          <cell r="YQ29">
            <v>11</v>
          </cell>
          <cell r="YR29">
            <v>17.157894736842106</v>
          </cell>
          <cell r="YS29">
            <v>5.0361267954068811</v>
          </cell>
          <cell r="YT29">
            <v>22.194021532248989</v>
          </cell>
          <cell r="YU29">
            <v>12.121767941435225</v>
          </cell>
          <cell r="YV29" t="str">
            <v>Under</v>
          </cell>
          <cell r="YW29">
            <v>11</v>
          </cell>
          <cell r="YX29">
            <v>9</v>
          </cell>
          <cell r="YY29">
            <v>0</v>
          </cell>
          <cell r="YZ29">
            <v>9</v>
          </cell>
          <cell r="ZA29">
            <v>12.105263157894736</v>
          </cell>
          <cell r="ZB29">
            <v>2.7466087542864202</v>
          </cell>
          <cell r="ZC29">
            <v>14.851871912181156</v>
          </cell>
          <cell r="ZD29">
            <v>9.3586544036083161</v>
          </cell>
          <cell r="ZE29" t="str">
            <v>Under</v>
          </cell>
          <cell r="ZF29">
            <v>9</v>
          </cell>
          <cell r="ZG29">
            <v>2</v>
          </cell>
          <cell r="ZH29">
            <v>0</v>
          </cell>
          <cell r="ZI29">
            <v>2</v>
          </cell>
          <cell r="ZJ29">
            <v>2.0526315789473686</v>
          </cell>
          <cell r="ZK29">
            <v>1.0787690624311024</v>
          </cell>
          <cell r="ZL29">
            <v>3.131400641378471</v>
          </cell>
          <cell r="ZM29">
            <v>0.97386251651626621</v>
          </cell>
          <cell r="ZN29" t="str">
            <v>OK</v>
          </cell>
          <cell r="ZO29">
            <v>2</v>
          </cell>
          <cell r="ZP29">
            <v>12</v>
          </cell>
          <cell r="ZQ29">
            <v>0</v>
          </cell>
          <cell r="ZR29">
            <v>12</v>
          </cell>
          <cell r="ZS29">
            <v>12.473684210526315</v>
          </cell>
          <cell r="ZT29">
            <v>1.8369183449048474</v>
          </cell>
          <cell r="ZU29">
            <v>14.310602555431162</v>
          </cell>
          <cell r="ZV29">
            <v>10.636765865621468</v>
          </cell>
          <cell r="ZW29" t="str">
            <v>OK</v>
          </cell>
          <cell r="ZX29">
            <v>12</v>
          </cell>
          <cell r="ZY29">
            <v>12</v>
          </cell>
          <cell r="ZZ29">
            <v>0</v>
          </cell>
          <cell r="AAA29">
            <v>12</v>
          </cell>
          <cell r="AAB29">
            <v>10.842105263157896</v>
          </cell>
          <cell r="AAC29">
            <v>4.6816801102778012</v>
          </cell>
          <cell r="AAD29">
            <v>15.523785373435697</v>
          </cell>
          <cell r="AAE29">
            <v>6.1604251528800944</v>
          </cell>
          <cell r="AAF29" t="str">
            <v>OK</v>
          </cell>
          <cell r="AAG29">
            <v>12</v>
          </cell>
          <cell r="AAH29">
            <v>4</v>
          </cell>
          <cell r="AAI29">
            <v>0</v>
          </cell>
          <cell r="AAJ29">
            <v>4</v>
          </cell>
          <cell r="AAK29">
            <v>5.7368421052631575</v>
          </cell>
          <cell r="AAL29">
            <v>2.4909191802571802</v>
          </cell>
          <cell r="AAM29">
            <v>8.2277612855203373</v>
          </cell>
          <cell r="AAN29">
            <v>3.2459229250059773</v>
          </cell>
          <cell r="AAO29" t="str">
            <v>OK</v>
          </cell>
          <cell r="AAP29">
            <v>4</v>
          </cell>
          <cell r="AAQ29">
            <v>1</v>
          </cell>
          <cell r="AAR29">
            <v>0</v>
          </cell>
          <cell r="AAS29">
            <v>1</v>
          </cell>
          <cell r="AAT29">
            <v>1.1666666666666667</v>
          </cell>
          <cell r="AAU29">
            <v>0.38348249442368521</v>
          </cell>
          <cell r="AAV29">
            <v>1.5501491610903519</v>
          </cell>
          <cell r="AAW29">
            <v>0.78318417224298154</v>
          </cell>
          <cell r="AAX29" t="str">
            <v>OK</v>
          </cell>
          <cell r="AAY29">
            <v>1</v>
          </cell>
          <cell r="AAZ29">
            <v>5</v>
          </cell>
          <cell r="ABA29">
            <v>0</v>
          </cell>
          <cell r="ABB29">
            <v>5</v>
          </cell>
          <cell r="ABC29">
            <v>7.4210526315789478</v>
          </cell>
          <cell r="ABD29">
            <v>3.4691623944834635</v>
          </cell>
          <cell r="ABE29">
            <v>10.89021502606241</v>
          </cell>
          <cell r="ABF29">
            <v>3.9518902370954843</v>
          </cell>
          <cell r="ABG29" t="str">
            <v>OK</v>
          </cell>
          <cell r="ABH29">
            <v>5</v>
          </cell>
          <cell r="ABI29">
            <v>1</v>
          </cell>
          <cell r="ABJ29">
            <v>1.1052631578947369</v>
          </cell>
          <cell r="ABK29">
            <v>0.4588314677411236</v>
          </cell>
          <cell r="ABL29">
            <v>1.5640946256358605</v>
          </cell>
          <cell r="ABM29">
            <v>0.64643169015361335</v>
          </cell>
          <cell r="ABN29" t="str">
            <v>OK</v>
          </cell>
          <cell r="ABO29">
            <v>1</v>
          </cell>
          <cell r="ABP29">
            <v>153</v>
          </cell>
          <cell r="ABQ29">
            <v>447</v>
          </cell>
          <cell r="ABR29">
            <v>0</v>
          </cell>
          <cell r="ABS29">
            <v>0</v>
          </cell>
          <cell r="ABT29">
            <v>0</v>
          </cell>
          <cell r="ABU29">
            <v>0</v>
          </cell>
          <cell r="ABV29">
            <v>0</v>
          </cell>
          <cell r="ABW29">
            <v>0</v>
          </cell>
          <cell r="ABX29">
            <v>0</v>
          </cell>
          <cell r="ABY29">
            <v>0</v>
          </cell>
          <cell r="ABZ29">
            <v>0</v>
          </cell>
          <cell r="ACA29">
            <v>0</v>
          </cell>
          <cell r="ACB29">
            <v>0</v>
          </cell>
          <cell r="ACC29">
            <v>0</v>
          </cell>
          <cell r="ACD29">
            <v>0</v>
          </cell>
          <cell r="ACE29">
            <v>0</v>
          </cell>
          <cell r="ACF29">
            <v>0</v>
          </cell>
          <cell r="ACG29">
            <v>0</v>
          </cell>
          <cell r="ACH29">
            <v>0</v>
          </cell>
          <cell r="ACI29">
            <v>0</v>
          </cell>
          <cell r="ACJ29">
            <v>0</v>
          </cell>
          <cell r="ACK29">
            <v>0</v>
          </cell>
          <cell r="ACL29">
            <v>0</v>
          </cell>
          <cell r="ACM29">
            <v>0</v>
          </cell>
          <cell r="ACN29">
            <v>0</v>
          </cell>
          <cell r="ACO29">
            <v>0</v>
          </cell>
          <cell r="ACP29">
            <v>0</v>
          </cell>
          <cell r="ACR29">
            <v>43</v>
          </cell>
          <cell r="ACS29">
            <v>43</v>
          </cell>
          <cell r="ACT29">
            <v>0</v>
          </cell>
          <cell r="ACV29">
            <v>182</v>
          </cell>
          <cell r="ACW29">
            <v>182</v>
          </cell>
          <cell r="ACX29">
            <v>0</v>
          </cell>
          <cell r="ACZ29">
            <v>7</v>
          </cell>
          <cell r="ADA29">
            <v>7</v>
          </cell>
          <cell r="ADB29">
            <v>0</v>
          </cell>
          <cell r="ADD29">
            <v>5</v>
          </cell>
          <cell r="ADE29">
            <v>5</v>
          </cell>
          <cell r="ADF29">
            <v>0</v>
          </cell>
          <cell r="ADH29">
            <v>17</v>
          </cell>
          <cell r="ADI29">
            <v>17</v>
          </cell>
          <cell r="ADJ29">
            <v>0</v>
          </cell>
          <cell r="ADL29">
            <v>13</v>
          </cell>
          <cell r="ADM29">
            <v>13</v>
          </cell>
          <cell r="ADN29">
            <v>0</v>
          </cell>
          <cell r="ADP29">
            <v>24</v>
          </cell>
          <cell r="ADQ29">
            <v>24</v>
          </cell>
          <cell r="ADR29">
            <v>0</v>
          </cell>
          <cell r="ADT29">
            <v>16</v>
          </cell>
          <cell r="ADU29">
            <v>16</v>
          </cell>
          <cell r="ADV29">
            <v>0</v>
          </cell>
          <cell r="ADX29">
            <v>2</v>
          </cell>
          <cell r="ADY29">
            <v>2</v>
          </cell>
          <cell r="ADZ29">
            <v>0</v>
          </cell>
          <cell r="AEB29">
            <v>6</v>
          </cell>
          <cell r="AEC29">
            <v>6</v>
          </cell>
          <cell r="AED29">
            <v>0</v>
          </cell>
          <cell r="AEF29">
            <v>0</v>
          </cell>
          <cell r="AEG29">
            <v>0</v>
          </cell>
          <cell r="AEH29">
            <v>0</v>
          </cell>
          <cell r="AEJ29">
            <v>1</v>
          </cell>
          <cell r="AEK29">
            <v>1</v>
          </cell>
          <cell r="AEL29">
            <v>0</v>
          </cell>
          <cell r="AEN29">
            <v>3</v>
          </cell>
          <cell r="AEO29">
            <v>3</v>
          </cell>
          <cell r="AEP29">
            <v>0</v>
          </cell>
          <cell r="AER29">
            <v>2</v>
          </cell>
          <cell r="AES29">
            <v>2</v>
          </cell>
          <cell r="AET29">
            <v>0</v>
          </cell>
          <cell r="AEV29">
            <v>4</v>
          </cell>
          <cell r="AEW29">
            <v>4</v>
          </cell>
          <cell r="AEX29">
            <v>0</v>
          </cell>
          <cell r="AEZ29">
            <v>5</v>
          </cell>
          <cell r="AFA29">
            <v>5</v>
          </cell>
          <cell r="AFB29">
            <v>0</v>
          </cell>
          <cell r="AFD29">
            <v>3</v>
          </cell>
          <cell r="AFE29">
            <v>3</v>
          </cell>
          <cell r="AFF29">
            <v>0</v>
          </cell>
          <cell r="AFH29">
            <v>12</v>
          </cell>
          <cell r="AFI29">
            <v>12</v>
          </cell>
          <cell r="AFJ29">
            <v>0</v>
          </cell>
          <cell r="AFL29">
            <v>0</v>
          </cell>
          <cell r="AFM29">
            <v>0</v>
          </cell>
          <cell r="AFN29">
            <v>0</v>
          </cell>
          <cell r="AFP29">
            <v>10</v>
          </cell>
          <cell r="AFQ29">
            <v>10</v>
          </cell>
          <cell r="AFR29">
            <v>0</v>
          </cell>
          <cell r="AFT29">
            <v>0</v>
          </cell>
          <cell r="AFU29">
            <v>0</v>
          </cell>
          <cell r="AFV29">
            <v>0</v>
          </cell>
          <cell r="AFX29">
            <v>0</v>
          </cell>
          <cell r="AFY29">
            <v>0</v>
          </cell>
          <cell r="AFZ29">
            <v>0</v>
          </cell>
          <cell r="AGB29">
            <v>5</v>
          </cell>
          <cell r="AGC29">
            <v>5</v>
          </cell>
          <cell r="AGD29">
            <v>0</v>
          </cell>
          <cell r="AGF29">
            <v>18</v>
          </cell>
          <cell r="AGG29">
            <v>18</v>
          </cell>
          <cell r="AGH29">
            <v>0</v>
          </cell>
          <cell r="AGJ29">
            <v>6</v>
          </cell>
          <cell r="AGK29">
            <v>6</v>
          </cell>
          <cell r="AGL29">
            <v>0</v>
          </cell>
          <cell r="AGN29">
            <v>14</v>
          </cell>
          <cell r="AGO29">
            <v>14</v>
          </cell>
          <cell r="AGP29">
            <v>0</v>
          </cell>
          <cell r="AGR29">
            <v>8</v>
          </cell>
          <cell r="AGS29">
            <v>8</v>
          </cell>
          <cell r="AGT29">
            <v>0</v>
          </cell>
          <cell r="AGV29">
            <v>17</v>
          </cell>
          <cell r="AGW29">
            <v>17</v>
          </cell>
          <cell r="AGX29">
            <v>0</v>
          </cell>
          <cell r="AGZ29">
            <v>3</v>
          </cell>
          <cell r="AHA29">
            <v>3</v>
          </cell>
          <cell r="AHB29">
            <v>0</v>
          </cell>
          <cell r="AHD29">
            <v>3</v>
          </cell>
          <cell r="AHE29">
            <v>3</v>
          </cell>
          <cell r="AHF29">
            <v>0</v>
          </cell>
          <cell r="AHH29">
            <v>2</v>
          </cell>
          <cell r="AHI29">
            <v>2</v>
          </cell>
          <cell r="AHJ29">
            <v>0</v>
          </cell>
          <cell r="AHL29">
            <v>2</v>
          </cell>
          <cell r="AHM29">
            <v>2</v>
          </cell>
          <cell r="AHN29">
            <v>0</v>
          </cell>
          <cell r="AHP29">
            <v>6</v>
          </cell>
          <cell r="AHQ29">
            <v>6</v>
          </cell>
          <cell r="AHR29">
            <v>0</v>
          </cell>
          <cell r="AHT29">
            <v>5</v>
          </cell>
          <cell r="AHU29">
            <v>5</v>
          </cell>
          <cell r="AHV29">
            <v>0</v>
          </cell>
          <cell r="AHX29" t="str">
            <v>-</v>
          </cell>
          <cell r="AIA29">
            <v>4</v>
          </cell>
          <cell r="AIB29">
            <v>2</v>
          </cell>
          <cell r="AIC29">
            <v>1</v>
          </cell>
          <cell r="AID29">
            <v>1</v>
          </cell>
          <cell r="AIE29">
            <v>0</v>
          </cell>
          <cell r="AIF29">
            <v>2</v>
          </cell>
          <cell r="AIG29">
            <v>0</v>
          </cell>
          <cell r="AIH29">
            <v>1</v>
          </cell>
          <cell r="AII29">
            <v>15</v>
          </cell>
          <cell r="AIJ29">
            <v>2</v>
          </cell>
        </row>
        <row r="30">
          <cell r="B30" t="str">
            <v>รพท.เทพรัตน์นครราชสีมา</v>
          </cell>
          <cell r="C30" t="str">
            <v>โรงพยาบาลเทพรัตน์นครราชสีมา</v>
          </cell>
          <cell r="D30">
            <v>23839</v>
          </cell>
          <cell r="E30">
            <v>9</v>
          </cell>
          <cell r="F30" t="str">
            <v>นครราชสีมา</v>
          </cell>
          <cell r="G30" t="str">
            <v>M1</v>
          </cell>
          <cell r="H30" t="str">
            <v>รพ.ระดับ M1 เตียง &lt; 200</v>
          </cell>
          <cell r="I30">
            <v>2</v>
          </cell>
          <cell r="J30">
            <v>101</v>
          </cell>
          <cell r="K30">
            <v>1</v>
          </cell>
          <cell r="L30">
            <v>20215</v>
          </cell>
          <cell r="M30">
            <v>0</v>
          </cell>
          <cell r="N30">
            <v>7831</v>
          </cell>
          <cell r="O30">
            <v>12384</v>
          </cell>
          <cell r="P30">
            <v>216268</v>
          </cell>
          <cell r="Q30">
            <v>2</v>
          </cell>
          <cell r="R30">
            <v>2.7</v>
          </cell>
          <cell r="S30">
            <v>2.1052631578947367</v>
          </cell>
          <cell r="T30">
            <v>0.31530176764230522</v>
          </cell>
          <cell r="U30">
            <v>2.4205649255370418</v>
          </cell>
          <cell r="V30">
            <v>1.7899613902524316</v>
          </cell>
          <cell r="W30" t="str">
            <v>OK</v>
          </cell>
          <cell r="X30">
            <v>1</v>
          </cell>
          <cell r="Y30">
            <v>1</v>
          </cell>
          <cell r="Z30">
            <v>0</v>
          </cell>
          <cell r="AA30">
            <v>1</v>
          </cell>
          <cell r="AB30">
            <v>1</v>
          </cell>
          <cell r="AC30" t="str">
            <v>OK</v>
          </cell>
          <cell r="AD30">
            <v>9</v>
          </cell>
          <cell r="AE30">
            <v>9.6842105263157894</v>
          </cell>
          <cell r="AF30">
            <v>1.5653409844697808</v>
          </cell>
          <cell r="AG30">
            <v>11.249551510785571</v>
          </cell>
          <cell r="AH30">
            <v>8.1188695418460082</v>
          </cell>
          <cell r="AI30" t="str">
            <v>OK</v>
          </cell>
          <cell r="AJ30">
            <v>1</v>
          </cell>
          <cell r="AK30">
            <v>0.73684210526315785</v>
          </cell>
          <cell r="AL30">
            <v>0.65337629647494988</v>
          </cell>
          <cell r="AM30">
            <v>1.3902184017381076</v>
          </cell>
          <cell r="AN30">
            <v>8.3465808788207974E-2</v>
          </cell>
          <cell r="AO30" t="str">
            <v>OK</v>
          </cell>
          <cell r="AP30">
            <v>1</v>
          </cell>
          <cell r="AQ30">
            <v>1</v>
          </cell>
          <cell r="AR30">
            <v>0</v>
          </cell>
          <cell r="AS30">
            <v>1</v>
          </cell>
          <cell r="AT30">
            <v>1</v>
          </cell>
          <cell r="AU30" t="str">
            <v>OK</v>
          </cell>
          <cell r="AV30">
            <v>1</v>
          </cell>
          <cell r="AW30">
            <v>2</v>
          </cell>
          <cell r="AX30">
            <v>3</v>
          </cell>
          <cell r="AY30">
            <v>3.2105263157894739</v>
          </cell>
          <cell r="AZ30">
            <v>0.63060353528461177</v>
          </cell>
          <cell r="BA30">
            <v>3.8411298510740854</v>
          </cell>
          <cell r="BB30">
            <v>2.5799227805048623</v>
          </cell>
          <cell r="BC30" t="str">
            <v>OK</v>
          </cell>
          <cell r="BD30">
            <v>17</v>
          </cell>
          <cell r="BE30">
            <v>3</v>
          </cell>
          <cell r="BF30">
            <v>5</v>
          </cell>
          <cell r="BG30">
            <v>8</v>
          </cell>
          <cell r="BH30">
            <v>8.6315789473684212</v>
          </cell>
          <cell r="BI30">
            <v>1.8918106058538346</v>
          </cell>
          <cell r="BJ30">
            <v>10.523389553222255</v>
          </cell>
          <cell r="BK30">
            <v>6.739768341514587</v>
          </cell>
          <cell r="BL30" t="str">
            <v>OK</v>
          </cell>
          <cell r="BM30">
            <v>8</v>
          </cell>
          <cell r="BN30">
            <v>1</v>
          </cell>
          <cell r="BO30">
            <v>15</v>
          </cell>
          <cell r="BP30">
            <v>16</v>
          </cell>
          <cell r="BQ30">
            <v>16.789473684210527</v>
          </cell>
          <cell r="BR30">
            <v>1.2283207764360911</v>
          </cell>
          <cell r="BS30">
            <v>18.01779446064662</v>
          </cell>
          <cell r="BT30">
            <v>15.561152907774437</v>
          </cell>
          <cell r="BU30" t="str">
            <v>OK</v>
          </cell>
          <cell r="BV30">
            <v>1</v>
          </cell>
          <cell r="BW30">
            <v>0.84210526315789469</v>
          </cell>
          <cell r="BX30">
            <v>0.37463432463267765</v>
          </cell>
          <cell r="BY30">
            <v>1.2167395877905722</v>
          </cell>
          <cell r="BZ30">
            <v>0.46747093852521704</v>
          </cell>
          <cell r="CA30" t="str">
            <v>OK</v>
          </cell>
          <cell r="CB30">
            <v>17</v>
          </cell>
          <cell r="CC30">
            <v>4</v>
          </cell>
          <cell r="CD30">
            <v>4</v>
          </cell>
          <cell r="CE30">
            <v>0</v>
          </cell>
          <cell r="CF30">
            <v>4</v>
          </cell>
          <cell r="CG30">
            <v>4</v>
          </cell>
          <cell r="CH30" t="str">
            <v>OK</v>
          </cell>
          <cell r="CI30">
            <v>2</v>
          </cell>
          <cell r="CJ30">
            <v>2</v>
          </cell>
          <cell r="CK30">
            <v>0</v>
          </cell>
          <cell r="CL30">
            <v>2</v>
          </cell>
          <cell r="CM30">
            <v>2</v>
          </cell>
          <cell r="CN30" t="str">
            <v>OK</v>
          </cell>
          <cell r="CO30">
            <v>6</v>
          </cell>
          <cell r="CP30">
            <v>2</v>
          </cell>
          <cell r="CQ30">
            <v>6</v>
          </cell>
          <cell r="CR30">
            <v>8</v>
          </cell>
          <cell r="CS30">
            <v>9.2631578947368425</v>
          </cell>
          <cell r="CT30">
            <v>1.9391322590603914</v>
          </cell>
          <cell r="CU30">
            <v>11.202290153797234</v>
          </cell>
          <cell r="CV30">
            <v>7.3240256356764508</v>
          </cell>
          <cell r="CW30" t="str">
            <v>OK</v>
          </cell>
          <cell r="CX30">
            <v>8</v>
          </cell>
          <cell r="CY30">
            <v>2</v>
          </cell>
          <cell r="CZ30">
            <v>4</v>
          </cell>
          <cell r="DA30">
            <v>6</v>
          </cell>
          <cell r="DB30">
            <v>5.3684210526315788</v>
          </cell>
          <cell r="DC30">
            <v>1.3000224919331835</v>
          </cell>
          <cell r="DD30">
            <v>6.6684435445647621</v>
          </cell>
          <cell r="DE30">
            <v>4.0683985606983954</v>
          </cell>
          <cell r="DF30" t="str">
            <v>OK</v>
          </cell>
          <cell r="DG30">
            <v>6</v>
          </cell>
          <cell r="DH30">
            <v>62</v>
          </cell>
          <cell r="DI30">
            <v>3</v>
          </cell>
          <cell r="DJ30">
            <v>3</v>
          </cell>
          <cell r="DK30">
            <v>0</v>
          </cell>
          <cell r="DL30">
            <v>0</v>
          </cell>
          <cell r="DM30">
            <v>1</v>
          </cell>
          <cell r="DN30">
            <v>2</v>
          </cell>
          <cell r="DO30">
            <v>0</v>
          </cell>
          <cell r="DP30">
            <v>3</v>
          </cell>
          <cell r="DR30">
            <v>2</v>
          </cell>
          <cell r="DS30">
            <v>1</v>
          </cell>
          <cell r="DT30">
            <v>5</v>
          </cell>
          <cell r="DU30">
            <v>2</v>
          </cell>
          <cell r="DV30">
            <v>1</v>
          </cell>
          <cell r="DW30">
            <v>1</v>
          </cell>
          <cell r="DX30">
            <v>2</v>
          </cell>
          <cell r="DY30">
            <v>0</v>
          </cell>
          <cell r="DZ30">
            <v>1</v>
          </cell>
          <cell r="EA30">
            <v>0</v>
          </cell>
          <cell r="EB30">
            <v>15</v>
          </cell>
          <cell r="EC30">
            <v>1</v>
          </cell>
          <cell r="ED30">
            <v>2</v>
          </cell>
          <cell r="EE30">
            <v>3</v>
          </cell>
          <cell r="EF30">
            <v>1</v>
          </cell>
          <cell r="EG30">
            <v>3</v>
          </cell>
          <cell r="EH30">
            <v>4</v>
          </cell>
          <cell r="EI30">
            <v>1</v>
          </cell>
          <cell r="EJ30">
            <v>1</v>
          </cell>
          <cell r="EK30">
            <v>1</v>
          </cell>
          <cell r="EL30">
            <v>3</v>
          </cell>
          <cell r="EM30">
            <v>1</v>
          </cell>
          <cell r="EN30">
            <v>2</v>
          </cell>
          <cell r="EO30">
            <v>3</v>
          </cell>
          <cell r="EP30">
            <v>28</v>
          </cell>
          <cell r="EQ30">
            <v>2</v>
          </cell>
          <cell r="ER30">
            <v>2</v>
          </cell>
          <cell r="ET30">
            <v>1</v>
          </cell>
          <cell r="EU30">
            <v>1</v>
          </cell>
          <cell r="EV30">
            <v>2</v>
          </cell>
          <cell r="EW30">
            <v>1</v>
          </cell>
          <cell r="EX30">
            <v>2</v>
          </cell>
          <cell r="EY30">
            <v>3</v>
          </cell>
          <cell r="EZ30">
            <v>0</v>
          </cell>
          <cell r="FA30">
            <v>1</v>
          </cell>
          <cell r="FB30">
            <v>2</v>
          </cell>
          <cell r="FC30">
            <v>3</v>
          </cell>
          <cell r="FD30">
            <v>0</v>
          </cell>
          <cell r="FE30">
            <v>1</v>
          </cell>
          <cell r="FF30">
            <v>1</v>
          </cell>
          <cell r="FG30">
            <v>1</v>
          </cell>
          <cell r="FH30">
            <v>1</v>
          </cell>
          <cell r="FI30">
            <v>2</v>
          </cell>
          <cell r="FJ30">
            <v>0</v>
          </cell>
          <cell r="FK30">
            <v>1</v>
          </cell>
          <cell r="FL30">
            <v>2</v>
          </cell>
          <cell r="FM30">
            <v>3</v>
          </cell>
          <cell r="FN30">
            <v>14</v>
          </cell>
          <cell r="FP30">
            <v>1</v>
          </cell>
          <cell r="FQ30">
            <v>0</v>
          </cell>
          <cell r="FR30">
            <v>1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0</v>
          </cell>
          <cell r="GB30">
            <v>1</v>
          </cell>
          <cell r="GC30">
            <v>5.5789473684210522</v>
          </cell>
          <cell r="GD30">
            <v>2.8928223334023784</v>
          </cell>
          <cell r="GE30">
            <v>8.4717697018234297</v>
          </cell>
          <cell r="GF30">
            <v>2.6861250350186738</v>
          </cell>
          <cell r="GG30" t="str">
            <v>Under</v>
          </cell>
          <cell r="GH30">
            <v>3</v>
          </cell>
          <cell r="GI30">
            <v>3.1324000000000001</v>
          </cell>
          <cell r="GJ30">
            <v>2.0215000000000001</v>
          </cell>
          <cell r="GK30">
            <v>6</v>
          </cell>
          <cell r="GL30">
            <v>17.94736842105263</v>
          </cell>
          <cell r="GM30">
            <v>8.1545739326706581</v>
          </cell>
          <cell r="GN30">
            <v>26.101942353723288</v>
          </cell>
          <cell r="GO30">
            <v>9.792794488381972</v>
          </cell>
          <cell r="GP30" t="str">
            <v>Under</v>
          </cell>
          <cell r="GQ30">
            <v>51</v>
          </cell>
          <cell r="GR30">
            <v>6</v>
          </cell>
          <cell r="GS30">
            <v>6.1052631578947372</v>
          </cell>
          <cell r="GT30">
            <v>0.31530176764230583</v>
          </cell>
          <cell r="GU30">
            <v>32</v>
          </cell>
          <cell r="GV30">
            <v>5.7899613902524312</v>
          </cell>
          <cell r="GW30" t="str">
            <v>OK</v>
          </cell>
          <cell r="GX30">
            <v>0</v>
          </cell>
          <cell r="GY30">
            <v>0.15789473684210525</v>
          </cell>
          <cell r="GZ30">
            <v>0.3746343246326776</v>
          </cell>
          <cell r="HA30">
            <v>0.53252906147478285</v>
          </cell>
          <cell r="HB30">
            <v>-0.21673958779057234</v>
          </cell>
          <cell r="HC30" t="str">
            <v>OK</v>
          </cell>
          <cell r="HD30">
            <v>4</v>
          </cell>
          <cell r="HE30">
            <v>2</v>
          </cell>
          <cell r="HF30">
            <v>6</v>
          </cell>
          <cell r="HG30">
            <v>8.526315789473685</v>
          </cell>
          <cell r="HH30">
            <v>1.0202625507753471</v>
          </cell>
          <cell r="HI30">
            <v>9.5465783402490327</v>
          </cell>
          <cell r="HJ30">
            <v>7.5060532386983381</v>
          </cell>
          <cell r="HK30" t="str">
            <v>Under</v>
          </cell>
          <cell r="HL30">
            <v>1</v>
          </cell>
          <cell r="HM30">
            <v>0.63157894736842102</v>
          </cell>
          <cell r="HN30">
            <v>0.49559462778335212</v>
          </cell>
          <cell r="HO30">
            <v>1.1271735751517731</v>
          </cell>
          <cell r="HP30">
            <v>0.1359843195850689</v>
          </cell>
          <cell r="HQ30" t="str">
            <v>OK</v>
          </cell>
          <cell r="HR30">
            <v>13</v>
          </cell>
          <cell r="HS30">
            <v>1</v>
          </cell>
          <cell r="HT30">
            <v>1.6842105263157894</v>
          </cell>
          <cell r="HU30">
            <v>0.8200698871944031</v>
          </cell>
          <cell r="HV30">
            <v>2.5042804135101924</v>
          </cell>
          <cell r="HW30">
            <v>0.86414063912138628</v>
          </cell>
          <cell r="HX30" t="str">
            <v>OK</v>
          </cell>
          <cell r="HY30">
            <v>1</v>
          </cell>
          <cell r="HZ30">
            <v>2</v>
          </cell>
          <cell r="IA30">
            <v>3</v>
          </cell>
          <cell r="IB30">
            <v>5</v>
          </cell>
          <cell r="IC30">
            <v>2.7688746209726918</v>
          </cell>
          <cell r="ID30">
            <v>7.7688746209726922</v>
          </cell>
          <cell r="IE30">
            <v>2.2311253790273082</v>
          </cell>
          <cell r="IF30" t="str">
            <v>OK</v>
          </cell>
          <cell r="IG30">
            <v>3</v>
          </cell>
          <cell r="IH30">
            <v>2.3684210526315788</v>
          </cell>
          <cell r="II30">
            <v>0.68398556805676924</v>
          </cell>
          <cell r="IJ30">
            <v>3.0524066206883482</v>
          </cell>
          <cell r="IK30">
            <v>1.6844354845748095</v>
          </cell>
          <cell r="IL30" t="str">
            <v>OK</v>
          </cell>
          <cell r="IM30">
            <v>7</v>
          </cell>
          <cell r="IN30">
            <v>1</v>
          </cell>
          <cell r="IO30">
            <v>1.5263157894736843</v>
          </cell>
          <cell r="IP30">
            <v>0.61177529032149802</v>
          </cell>
          <cell r="IQ30">
            <v>2.1380910797951822</v>
          </cell>
          <cell r="IR30">
            <v>0.91454049915218627</v>
          </cell>
          <cell r="IS30" t="str">
            <v>OK</v>
          </cell>
          <cell r="IT30">
            <v>1</v>
          </cell>
          <cell r="IU30">
            <v>0.42105263157894735</v>
          </cell>
          <cell r="IV30">
            <v>0.50725727350178806</v>
          </cell>
          <cell r="IW30">
            <v>0.92830990508073541</v>
          </cell>
          <cell r="IX30">
            <v>-8.6204641922840719E-2</v>
          </cell>
          <cell r="IY30" t="str">
            <v>Over</v>
          </cell>
          <cell r="IZ30">
            <v>2</v>
          </cell>
          <cell r="JA30">
            <v>0.94736842105263153</v>
          </cell>
          <cell r="JB30">
            <v>0.77986353582080237</v>
          </cell>
          <cell r="JC30">
            <v>1.727231956873434</v>
          </cell>
          <cell r="JD30">
            <v>0.16750488523182916</v>
          </cell>
          <cell r="JE30" t="str">
            <v>Over</v>
          </cell>
          <cell r="JF30">
            <v>4</v>
          </cell>
          <cell r="JG30">
            <v>2</v>
          </cell>
          <cell r="JH30">
            <v>1.631578947368421</v>
          </cell>
          <cell r="JI30">
            <v>0.49559462778335195</v>
          </cell>
          <cell r="JJ30">
            <v>2.1271735751517729</v>
          </cell>
          <cell r="JK30">
            <v>1.1359843195850692</v>
          </cell>
          <cell r="JL30" t="str">
            <v>OK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 t="str">
            <v>OK</v>
          </cell>
          <cell r="JS30">
            <v>0</v>
          </cell>
          <cell r="JT30">
            <v>2</v>
          </cell>
          <cell r="JU30">
            <v>2</v>
          </cell>
          <cell r="JV30">
            <v>2</v>
          </cell>
          <cell r="JW30">
            <v>0</v>
          </cell>
          <cell r="JX30">
            <v>2</v>
          </cell>
          <cell r="JY30">
            <v>2</v>
          </cell>
          <cell r="JZ30" t="str">
            <v>OK</v>
          </cell>
          <cell r="KA30">
            <v>1</v>
          </cell>
          <cell r="KB30">
            <v>1.368421052631579</v>
          </cell>
          <cell r="KC30">
            <v>0.49559462778335195</v>
          </cell>
          <cell r="KD30">
            <v>1.8640156804149308</v>
          </cell>
          <cell r="KE30">
            <v>0.87282642484822703</v>
          </cell>
          <cell r="KF30" t="str">
            <v>OK</v>
          </cell>
          <cell r="KG30">
            <v>0</v>
          </cell>
          <cell r="KH30">
            <v>0.26315789473684209</v>
          </cell>
          <cell r="KI30">
            <v>0.56195148694901631</v>
          </cell>
          <cell r="KJ30">
            <v>0.82510938168585835</v>
          </cell>
          <cell r="KK30">
            <v>-0.29879359221217422</v>
          </cell>
          <cell r="KL30" t="str">
            <v>OK</v>
          </cell>
          <cell r="KM30">
            <v>1</v>
          </cell>
          <cell r="KN30">
            <v>1</v>
          </cell>
          <cell r="KO30">
            <v>2</v>
          </cell>
          <cell r="KP30">
            <v>2</v>
          </cell>
          <cell r="KQ30">
            <v>0</v>
          </cell>
          <cell r="KR30">
            <v>2</v>
          </cell>
          <cell r="KS30">
            <v>2</v>
          </cell>
          <cell r="KT30" t="str">
            <v>OK</v>
          </cell>
          <cell r="KU30">
            <v>7</v>
          </cell>
          <cell r="KV30">
            <v>1</v>
          </cell>
          <cell r="KW30">
            <v>1</v>
          </cell>
          <cell r="KX30">
            <v>0</v>
          </cell>
          <cell r="KY30">
            <v>1</v>
          </cell>
          <cell r="KZ30">
            <v>1</v>
          </cell>
          <cell r="LA30" t="str">
            <v>OK</v>
          </cell>
          <cell r="LB30">
            <v>2</v>
          </cell>
          <cell r="LC30">
            <v>2</v>
          </cell>
          <cell r="LD30">
            <v>0</v>
          </cell>
          <cell r="LE30">
            <v>2</v>
          </cell>
          <cell r="LF30">
            <v>2</v>
          </cell>
          <cell r="LG30" t="str">
            <v>OK</v>
          </cell>
          <cell r="LH30">
            <v>1</v>
          </cell>
          <cell r="LI30">
            <v>1</v>
          </cell>
          <cell r="LJ30">
            <v>0</v>
          </cell>
          <cell r="LK30">
            <v>1</v>
          </cell>
          <cell r="LL30">
            <v>1</v>
          </cell>
          <cell r="LM30" t="str">
            <v>OK</v>
          </cell>
          <cell r="LN30">
            <v>3</v>
          </cell>
          <cell r="LO30">
            <v>0</v>
          </cell>
          <cell r="LP30">
            <v>0.57894736842105265</v>
          </cell>
          <cell r="LQ30">
            <v>0.60697697866688405</v>
          </cell>
          <cell r="LR30">
            <v>1.1859243470879366</v>
          </cell>
          <cell r="LS30">
            <v>-2.8029610245831393E-2</v>
          </cell>
          <cell r="LT30" t="str">
            <v>OK</v>
          </cell>
          <cell r="LU30">
            <v>4</v>
          </cell>
          <cell r="LV30">
            <v>35</v>
          </cell>
          <cell r="LW30">
            <v>4</v>
          </cell>
          <cell r="LX30">
            <v>2.8947368421052633</v>
          </cell>
          <cell r="LY30">
            <v>0.87526103040466097</v>
          </cell>
          <cell r="LZ30">
            <v>3.7699978725099244</v>
          </cell>
          <cell r="MA30">
            <v>2.0194758117006022</v>
          </cell>
          <cell r="MB30" t="str">
            <v>Over</v>
          </cell>
          <cell r="MC30">
            <v>2</v>
          </cell>
          <cell r="MD30">
            <v>8</v>
          </cell>
          <cell r="ME30">
            <v>2</v>
          </cell>
          <cell r="MF30">
            <v>12</v>
          </cell>
          <cell r="MG30">
            <v>12</v>
          </cell>
          <cell r="MH30">
            <v>0</v>
          </cell>
          <cell r="MI30">
            <v>12</v>
          </cell>
          <cell r="MJ30">
            <v>12</v>
          </cell>
          <cell r="MK30" t="str">
            <v>OK</v>
          </cell>
          <cell r="ML30">
            <v>16</v>
          </cell>
          <cell r="MM30">
            <v>6</v>
          </cell>
          <cell r="MN30">
            <v>6.5263157894736841</v>
          </cell>
          <cell r="MO30">
            <v>1.6454793645565065</v>
          </cell>
          <cell r="MP30">
            <v>8.1717951540301907</v>
          </cell>
          <cell r="MQ30">
            <v>4.8808364249171774</v>
          </cell>
          <cell r="MR30" t="str">
            <v>OK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 t="str">
            <v>OK</v>
          </cell>
          <cell r="MY30">
            <v>6</v>
          </cell>
          <cell r="MZ30">
            <v>5</v>
          </cell>
          <cell r="NA30">
            <v>5.0526315789473681</v>
          </cell>
          <cell r="NB30">
            <v>0.91126799391021507</v>
          </cell>
          <cell r="NC30">
            <v>5.9638995728575832</v>
          </cell>
          <cell r="ND30">
            <v>4.1413635850371531</v>
          </cell>
          <cell r="NE30" t="str">
            <v>OK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 t="str">
            <v>OK</v>
          </cell>
          <cell r="NL30">
            <v>5</v>
          </cell>
          <cell r="NM30">
            <v>3</v>
          </cell>
          <cell r="NN30">
            <v>3.4210526315789473</v>
          </cell>
          <cell r="NO30">
            <v>0.83770781658339066</v>
          </cell>
          <cell r="NP30">
            <v>4.258760448162338</v>
          </cell>
          <cell r="NQ30">
            <v>2.5833448149955567</v>
          </cell>
          <cell r="NR30" t="str">
            <v>OK</v>
          </cell>
          <cell r="NS30">
            <v>3</v>
          </cell>
          <cell r="NT30">
            <v>3</v>
          </cell>
          <cell r="NU30">
            <v>3.9473684210526314</v>
          </cell>
          <cell r="NV30">
            <v>0.77986353582080337</v>
          </cell>
          <cell r="NW30">
            <v>4.7272319568734344</v>
          </cell>
          <cell r="NX30">
            <v>3.1675048852318279</v>
          </cell>
          <cell r="NY30" t="str">
            <v>Under</v>
          </cell>
          <cell r="NZ30">
            <v>3</v>
          </cell>
          <cell r="OA30">
            <v>0</v>
          </cell>
          <cell r="OB30">
            <v>0.21052631578947367</v>
          </cell>
          <cell r="OC30">
            <v>0.4188539082916955</v>
          </cell>
          <cell r="OD30">
            <v>0.62938022408116923</v>
          </cell>
          <cell r="OE30">
            <v>-0.20832759250222183</v>
          </cell>
          <cell r="OF30" t="str">
            <v>OK</v>
          </cell>
          <cell r="OG30">
            <v>1</v>
          </cell>
          <cell r="OH30">
            <v>5.2631578947368418E-2</v>
          </cell>
          <cell r="OI30">
            <v>0.22941573387056177</v>
          </cell>
          <cell r="OJ30">
            <v>0.28204731281793016</v>
          </cell>
          <cell r="OK30">
            <v>-0.17678415492319335</v>
          </cell>
          <cell r="OL30" t="str">
            <v>Over</v>
          </cell>
          <cell r="OM30">
            <v>1</v>
          </cell>
          <cell r="ON30">
            <v>2</v>
          </cell>
          <cell r="OO30">
            <v>2.3157894736842106</v>
          </cell>
          <cell r="OP30">
            <v>0.58239272535781883</v>
          </cell>
          <cell r="OQ30">
            <v>2.8981821990420293</v>
          </cell>
          <cell r="OR30">
            <v>1.7333967483263919</v>
          </cell>
          <cell r="OS30" t="str">
            <v>OK</v>
          </cell>
          <cell r="OT30">
            <v>2</v>
          </cell>
          <cell r="OU30">
            <v>2</v>
          </cell>
          <cell r="OV30">
            <v>2.2105263157894739</v>
          </cell>
          <cell r="OW30">
            <v>0.71328250351775879</v>
          </cell>
          <cell r="OX30">
            <v>2.9238088193072329</v>
          </cell>
          <cell r="OY30">
            <v>1.4972438122717151</v>
          </cell>
          <cell r="OZ30" t="str">
            <v>OK</v>
          </cell>
          <cell r="PA30">
            <v>0</v>
          </cell>
          <cell r="PB30">
            <v>0</v>
          </cell>
          <cell r="PC30">
            <v>0</v>
          </cell>
          <cell r="PD30">
            <v>0</v>
          </cell>
          <cell r="PE30">
            <v>0</v>
          </cell>
          <cell r="PF30" t="str">
            <v>OK</v>
          </cell>
          <cell r="PG30">
            <v>0</v>
          </cell>
          <cell r="PH30">
            <v>0</v>
          </cell>
          <cell r="PI30">
            <v>0</v>
          </cell>
          <cell r="PJ30">
            <v>0</v>
          </cell>
          <cell r="PK30">
            <v>0</v>
          </cell>
          <cell r="PL30">
            <v>0</v>
          </cell>
          <cell r="PM30">
            <v>0</v>
          </cell>
          <cell r="PN30">
            <v>0</v>
          </cell>
          <cell r="PO30">
            <v>0</v>
          </cell>
          <cell r="PP30" t="str">
            <v>OK</v>
          </cell>
          <cell r="PQ30">
            <v>2</v>
          </cell>
          <cell r="PR30">
            <v>2</v>
          </cell>
          <cell r="PS30">
            <v>0</v>
          </cell>
          <cell r="PT30">
            <v>2</v>
          </cell>
          <cell r="PU30">
            <v>2.1052631578947367</v>
          </cell>
          <cell r="PV30">
            <v>0.31530176764230522</v>
          </cell>
          <cell r="PW30">
            <v>2.4205649255370418</v>
          </cell>
          <cell r="PX30">
            <v>1.7899613902524316</v>
          </cell>
          <cell r="PY30" t="str">
            <v>OK</v>
          </cell>
          <cell r="PZ30">
            <v>2</v>
          </cell>
          <cell r="QA30">
            <v>0</v>
          </cell>
          <cell r="QB30">
            <v>0.21052631578947367</v>
          </cell>
          <cell r="QC30">
            <v>0.4188539082916955</v>
          </cell>
          <cell r="QD30">
            <v>0.62938022408116923</v>
          </cell>
          <cell r="QE30">
            <v>-0.20832759250222183</v>
          </cell>
          <cell r="QF30" t="str">
            <v>OK</v>
          </cell>
          <cell r="QG30">
            <v>1</v>
          </cell>
          <cell r="QH30">
            <v>0</v>
          </cell>
          <cell r="QI30">
            <v>1</v>
          </cell>
          <cell r="QJ30">
            <v>1.9473684210526316</v>
          </cell>
          <cell r="QK30">
            <v>0.22941573387056158</v>
          </cell>
          <cell r="QL30">
            <v>2.176784154923193</v>
          </cell>
          <cell r="QM30">
            <v>1.7179526871820701</v>
          </cell>
          <cell r="QN30" t="str">
            <v>Under</v>
          </cell>
          <cell r="QO30">
            <v>1</v>
          </cell>
          <cell r="QP30">
            <v>4</v>
          </cell>
          <cell r="QQ30">
            <v>3.5789473684210527</v>
          </cell>
          <cell r="QR30">
            <v>1.0173926082384543</v>
          </cell>
          <cell r="QS30">
            <v>4.5963399766595074</v>
          </cell>
          <cell r="QT30">
            <v>2.5615547601825983</v>
          </cell>
          <cell r="QU30" t="str">
            <v>OK</v>
          </cell>
          <cell r="QV30">
            <v>4</v>
          </cell>
          <cell r="QW30">
            <v>2</v>
          </cell>
          <cell r="QX30">
            <v>2.7894736842105261</v>
          </cell>
          <cell r="QY30">
            <v>0.7873265148181362</v>
          </cell>
          <cell r="QZ30">
            <v>3.5768001990286624</v>
          </cell>
          <cell r="RA30">
            <v>2.0021471693923898</v>
          </cell>
          <cell r="RB30" t="str">
            <v>Under</v>
          </cell>
          <cell r="RC30">
            <v>2</v>
          </cell>
          <cell r="RD30">
            <v>1</v>
          </cell>
          <cell r="RE30">
            <v>1.5789473684210527</v>
          </cell>
          <cell r="RF30">
            <v>0.83770781658339089</v>
          </cell>
          <cell r="RG30">
            <v>2.4166551850044433</v>
          </cell>
          <cell r="RH30">
            <v>0.74123955183766177</v>
          </cell>
          <cell r="RI30" t="str">
            <v>OK</v>
          </cell>
          <cell r="RJ30">
            <v>1</v>
          </cell>
          <cell r="RK30">
            <v>1.7894736842105263</v>
          </cell>
          <cell r="RL30">
            <v>0.97632800547203691</v>
          </cell>
          <cell r="RM30">
            <v>2.7658016896825632</v>
          </cell>
          <cell r="RN30">
            <v>0.81314567873848942</v>
          </cell>
          <cell r="RO30" t="str">
            <v>OK</v>
          </cell>
          <cell r="RP30">
            <v>2</v>
          </cell>
          <cell r="RQ30">
            <v>2</v>
          </cell>
          <cell r="RR30">
            <v>4</v>
          </cell>
          <cell r="RS30">
            <v>4</v>
          </cell>
          <cell r="RT30">
            <v>0</v>
          </cell>
          <cell r="RU30">
            <v>4</v>
          </cell>
          <cell r="RV30">
            <v>4</v>
          </cell>
          <cell r="RW30" t="str">
            <v>OK</v>
          </cell>
          <cell r="RX30">
            <v>6</v>
          </cell>
          <cell r="RY30">
            <v>5</v>
          </cell>
          <cell r="RZ30">
            <v>12.315789473684211</v>
          </cell>
          <cell r="SA30">
            <v>4.3976336007618571</v>
          </cell>
          <cell r="SB30">
            <v>16.713423074446069</v>
          </cell>
          <cell r="SC30">
            <v>7.9181558729223536</v>
          </cell>
          <cell r="SD30" t="str">
            <v>Under</v>
          </cell>
          <cell r="SE30">
            <v>3</v>
          </cell>
          <cell r="SF30">
            <v>0</v>
          </cell>
          <cell r="SG30">
            <v>3</v>
          </cell>
          <cell r="SH30">
            <v>4.5789473684210522</v>
          </cell>
          <cell r="SI30">
            <v>2.1938243997813553</v>
          </cell>
          <cell r="SJ30">
            <v>6.7727717682024071</v>
          </cell>
          <cell r="SK30">
            <v>2.3851229686396969</v>
          </cell>
          <cell r="SL30" t="str">
            <v>OK</v>
          </cell>
          <cell r="SM30">
            <v>0</v>
          </cell>
          <cell r="SN30">
            <v>5.2631578947368418E-2</v>
          </cell>
          <cell r="SO30">
            <v>0.22941573387056177</v>
          </cell>
          <cell r="SP30">
            <v>0.28204731281793016</v>
          </cell>
          <cell r="SQ30">
            <v>-0.17678415492319335</v>
          </cell>
          <cell r="SR30" t="str">
            <v>OK</v>
          </cell>
          <cell r="SS30">
            <v>8</v>
          </cell>
          <cell r="ST30">
            <v>2</v>
          </cell>
          <cell r="SU30">
            <v>2.8947368421052633</v>
          </cell>
          <cell r="SV30">
            <v>1.1002392084403616</v>
          </cell>
          <cell r="SW30">
            <v>3.9949760505456249</v>
          </cell>
          <cell r="SX30">
            <v>1.7944976336649017</v>
          </cell>
          <cell r="SY30" t="str">
            <v>OK</v>
          </cell>
          <cell r="SZ30">
            <v>4</v>
          </cell>
          <cell r="TA30">
            <v>2</v>
          </cell>
          <cell r="TB30">
            <v>0</v>
          </cell>
          <cell r="TC30">
            <v>6</v>
          </cell>
          <cell r="TD30">
            <v>5.6315789473684212</v>
          </cell>
          <cell r="TE30">
            <v>0.89508077325081425</v>
          </cell>
          <cell r="TF30">
            <v>6.5266597206192358</v>
          </cell>
          <cell r="TG30">
            <v>4.7364981741176067</v>
          </cell>
          <cell r="TH30" t="str">
            <v>OK</v>
          </cell>
          <cell r="TI30">
            <v>8</v>
          </cell>
          <cell r="TJ30">
            <v>0</v>
          </cell>
          <cell r="TK30">
            <v>0.10526315789473684</v>
          </cell>
          <cell r="TL30">
            <v>0.31530176764230577</v>
          </cell>
          <cell r="TM30">
            <v>0.42056492553704261</v>
          </cell>
          <cell r="TN30">
            <v>-0.21003860974756894</v>
          </cell>
          <cell r="TO30" t="str">
            <v>OK</v>
          </cell>
          <cell r="TP30">
            <v>10</v>
          </cell>
          <cell r="TQ30">
            <v>2</v>
          </cell>
          <cell r="TR30">
            <v>1</v>
          </cell>
          <cell r="TS30">
            <v>13</v>
          </cell>
          <cell r="TT30">
            <v>16.315789473684209</v>
          </cell>
          <cell r="TU30">
            <v>3.7424387708039246</v>
          </cell>
          <cell r="TV30">
            <v>20.058228244488134</v>
          </cell>
          <cell r="TW30">
            <v>12.573350702880283</v>
          </cell>
          <cell r="TX30" t="str">
            <v>OK</v>
          </cell>
          <cell r="TY30">
            <v>13</v>
          </cell>
          <cell r="TZ30">
            <v>0</v>
          </cell>
          <cell r="UA30">
            <v>1.2105263157894737</v>
          </cell>
          <cell r="UB30">
            <v>0.53530337903131087</v>
          </cell>
          <cell r="UC30">
            <v>1.7458296948207845</v>
          </cell>
          <cell r="UD30">
            <v>0.67522293675816281</v>
          </cell>
          <cell r="UE30" t="str">
            <v>Under</v>
          </cell>
          <cell r="UF30">
            <v>3</v>
          </cell>
          <cell r="UG30">
            <v>0</v>
          </cell>
          <cell r="UH30">
            <v>3</v>
          </cell>
          <cell r="UI30">
            <v>9.3157894736842106</v>
          </cell>
          <cell r="UJ30">
            <v>2.925987612545879</v>
          </cell>
          <cell r="UK30">
            <v>12.241777086230091</v>
          </cell>
          <cell r="UL30">
            <v>6.3898018611383316</v>
          </cell>
          <cell r="UM30" t="str">
            <v>Under</v>
          </cell>
          <cell r="UN30">
            <v>3</v>
          </cell>
          <cell r="UO30">
            <v>0</v>
          </cell>
          <cell r="UP30">
            <v>3</v>
          </cell>
          <cell r="UQ30">
            <v>3</v>
          </cell>
          <cell r="UR30">
            <v>0</v>
          </cell>
          <cell r="US30">
            <v>3</v>
          </cell>
          <cell r="UT30">
            <v>3</v>
          </cell>
          <cell r="UU30" t="str">
            <v>OK</v>
          </cell>
          <cell r="UV30">
            <v>1</v>
          </cell>
          <cell r="UW30">
            <v>1</v>
          </cell>
          <cell r="UX30">
            <v>0</v>
          </cell>
          <cell r="UY30">
            <v>1</v>
          </cell>
          <cell r="UZ30">
            <v>1</v>
          </cell>
          <cell r="VA30" t="str">
            <v>OK</v>
          </cell>
          <cell r="VB30">
            <v>0</v>
          </cell>
          <cell r="VC30">
            <v>0</v>
          </cell>
          <cell r="VD30">
            <v>0</v>
          </cell>
          <cell r="VE30">
            <v>0</v>
          </cell>
          <cell r="VF30">
            <v>0</v>
          </cell>
          <cell r="VG30" t="str">
            <v>OK</v>
          </cell>
          <cell r="VH30">
            <v>7</v>
          </cell>
          <cell r="VI30">
            <v>3</v>
          </cell>
          <cell r="VJ30">
            <v>3</v>
          </cell>
          <cell r="VK30">
            <v>0</v>
          </cell>
          <cell r="VL30">
            <v>3</v>
          </cell>
          <cell r="VM30">
            <v>3</v>
          </cell>
          <cell r="VN30" t="str">
            <v>OK</v>
          </cell>
          <cell r="VO30">
            <v>3</v>
          </cell>
          <cell r="VP30">
            <v>16</v>
          </cell>
          <cell r="VQ30">
            <v>20.421052631578949</v>
          </cell>
          <cell r="VR30">
            <v>4.11387610510904</v>
          </cell>
          <cell r="VS30">
            <v>24.534928736687988</v>
          </cell>
          <cell r="VT30">
            <v>16.30717652646991</v>
          </cell>
          <cell r="VU30" t="str">
            <v>Under</v>
          </cell>
          <cell r="VV30">
            <v>12</v>
          </cell>
          <cell r="VW30">
            <v>15.263157894736842</v>
          </cell>
          <cell r="VX30">
            <v>3.2118202741878652</v>
          </cell>
          <cell r="VY30">
            <v>18.474978168924707</v>
          </cell>
          <cell r="VZ30">
            <v>12.051337620548978</v>
          </cell>
          <cell r="WA30" t="str">
            <v>Under</v>
          </cell>
          <cell r="WB30">
            <v>28</v>
          </cell>
          <cell r="WC30">
            <v>120</v>
          </cell>
          <cell r="WD30">
            <v>16</v>
          </cell>
          <cell r="WE30">
            <v>0</v>
          </cell>
          <cell r="WF30">
            <v>16</v>
          </cell>
          <cell r="WG30">
            <v>20.631578947368421</v>
          </cell>
          <cell r="WH30">
            <v>3.6849623293082745</v>
          </cell>
          <cell r="WI30">
            <v>24.316541276676695</v>
          </cell>
          <cell r="WJ30">
            <v>16.946616618060148</v>
          </cell>
          <cell r="WK30" t="str">
            <v>Under</v>
          </cell>
          <cell r="WL30">
            <v>16</v>
          </cell>
          <cell r="WM30">
            <v>16</v>
          </cell>
          <cell r="WN30">
            <v>0</v>
          </cell>
          <cell r="WO30">
            <v>16</v>
          </cell>
          <cell r="WP30">
            <v>18.210526315789473</v>
          </cell>
          <cell r="WQ30">
            <v>5.4932175085728447</v>
          </cell>
          <cell r="WR30">
            <v>23.703743824362316</v>
          </cell>
          <cell r="WS30">
            <v>12.717308807216629</v>
          </cell>
          <cell r="WT30" t="str">
            <v>OK</v>
          </cell>
          <cell r="WU30">
            <v>16</v>
          </cell>
          <cell r="WV30">
            <v>16</v>
          </cell>
          <cell r="WW30">
            <v>0</v>
          </cell>
          <cell r="WX30">
            <v>16</v>
          </cell>
          <cell r="WY30">
            <v>16.94736842105263</v>
          </cell>
          <cell r="WZ30">
            <v>4.636493936520548</v>
          </cell>
          <cell r="XA30">
            <v>21.583862357573178</v>
          </cell>
          <cell r="XB30">
            <v>12.310874484532082</v>
          </cell>
          <cell r="XC30" t="str">
            <v>OK</v>
          </cell>
          <cell r="XD30">
            <v>16</v>
          </cell>
          <cell r="XE30">
            <v>10</v>
          </cell>
          <cell r="XF30">
            <v>0</v>
          </cell>
          <cell r="XG30">
            <v>10</v>
          </cell>
          <cell r="XH30">
            <v>11.421052631578947</v>
          </cell>
          <cell r="XI30">
            <v>1.643701428473221</v>
          </cell>
          <cell r="XJ30">
            <v>13.064754060052168</v>
          </cell>
          <cell r="XK30">
            <v>9.7773512031057255</v>
          </cell>
          <cell r="XL30" t="str">
            <v>OK</v>
          </cell>
          <cell r="XM30">
            <v>10</v>
          </cell>
          <cell r="XN30">
            <v>10</v>
          </cell>
          <cell r="XO30">
            <v>0</v>
          </cell>
          <cell r="XP30">
            <v>10</v>
          </cell>
          <cell r="XQ30">
            <v>12.368421052631579</v>
          </cell>
          <cell r="XR30">
            <v>2.1137256816602124</v>
          </cell>
          <cell r="XS30">
            <v>14.482146734291792</v>
          </cell>
          <cell r="XT30">
            <v>10.254695370971366</v>
          </cell>
          <cell r="XU30" t="str">
            <v>Under</v>
          </cell>
          <cell r="XV30">
            <v>10</v>
          </cell>
          <cell r="XW30">
            <v>7</v>
          </cell>
          <cell r="XX30">
            <v>0</v>
          </cell>
          <cell r="XY30">
            <v>7</v>
          </cell>
          <cell r="XZ30">
            <v>8.4210526315789469</v>
          </cell>
          <cell r="YA30">
            <v>1.6095475373078596</v>
          </cell>
          <cell r="YB30">
            <v>10.030600168886807</v>
          </cell>
          <cell r="YC30">
            <v>6.8115050942710873</v>
          </cell>
          <cell r="YD30" t="str">
            <v>OK</v>
          </cell>
          <cell r="YE30">
            <v>7</v>
          </cell>
          <cell r="YF30">
            <v>33</v>
          </cell>
          <cell r="YG30">
            <v>0</v>
          </cell>
          <cell r="YH30">
            <v>33</v>
          </cell>
          <cell r="YI30">
            <v>32.263157894736842</v>
          </cell>
          <cell r="YJ30">
            <v>8.7422480280986861</v>
          </cell>
          <cell r="YK30">
            <v>41.005405922835529</v>
          </cell>
          <cell r="YL30">
            <v>23.520909866638156</v>
          </cell>
          <cell r="YM30" t="str">
            <v>OK</v>
          </cell>
          <cell r="YN30">
            <v>33</v>
          </cell>
          <cell r="YO30">
            <v>12</v>
          </cell>
          <cell r="YP30">
            <v>0</v>
          </cell>
          <cell r="YQ30">
            <v>12</v>
          </cell>
          <cell r="YR30">
            <v>17.157894736842106</v>
          </cell>
          <cell r="YS30">
            <v>5.0361267954068811</v>
          </cell>
          <cell r="YT30">
            <v>22.194021532248989</v>
          </cell>
          <cell r="YU30">
            <v>12.121767941435225</v>
          </cell>
          <cell r="YV30" t="str">
            <v>Under</v>
          </cell>
          <cell r="YW30">
            <v>12</v>
          </cell>
          <cell r="YX30">
            <v>9</v>
          </cell>
          <cell r="YY30">
            <v>0</v>
          </cell>
          <cell r="YZ30">
            <v>9</v>
          </cell>
          <cell r="ZA30">
            <v>12.105263157894736</v>
          </cell>
          <cell r="ZB30">
            <v>2.7466087542864202</v>
          </cell>
          <cell r="ZC30">
            <v>14.851871912181156</v>
          </cell>
          <cell r="ZD30">
            <v>9.3586544036083161</v>
          </cell>
          <cell r="ZE30" t="str">
            <v>Under</v>
          </cell>
          <cell r="ZF30">
            <v>9</v>
          </cell>
          <cell r="ZG30">
            <v>2</v>
          </cell>
          <cell r="ZH30">
            <v>0</v>
          </cell>
          <cell r="ZI30">
            <v>2</v>
          </cell>
          <cell r="ZJ30">
            <v>2.0526315789473686</v>
          </cell>
          <cell r="ZK30">
            <v>1.0787690624311024</v>
          </cell>
          <cell r="ZL30">
            <v>3.131400641378471</v>
          </cell>
          <cell r="ZM30">
            <v>0.97386251651626621</v>
          </cell>
          <cell r="ZN30" t="str">
            <v>OK</v>
          </cell>
          <cell r="ZO30">
            <v>2</v>
          </cell>
          <cell r="ZP30">
            <v>12</v>
          </cell>
          <cell r="ZQ30">
            <v>0</v>
          </cell>
          <cell r="ZR30">
            <v>12</v>
          </cell>
          <cell r="ZS30">
            <v>12.473684210526315</v>
          </cell>
          <cell r="ZT30">
            <v>1.8369183449048474</v>
          </cell>
          <cell r="ZU30">
            <v>14.310602555431162</v>
          </cell>
          <cell r="ZV30">
            <v>10.636765865621468</v>
          </cell>
          <cell r="ZW30" t="str">
            <v>OK</v>
          </cell>
          <cell r="ZX30">
            <v>12</v>
          </cell>
          <cell r="ZY30">
            <v>12</v>
          </cell>
          <cell r="ZZ30">
            <v>0</v>
          </cell>
          <cell r="AAA30">
            <v>12</v>
          </cell>
          <cell r="AAB30">
            <v>10.842105263157896</v>
          </cell>
          <cell r="AAC30">
            <v>4.6816801102778012</v>
          </cell>
          <cell r="AAD30">
            <v>15.523785373435697</v>
          </cell>
          <cell r="AAE30">
            <v>6.1604251528800944</v>
          </cell>
          <cell r="AAF30" t="str">
            <v>OK</v>
          </cell>
          <cell r="AAG30">
            <v>12</v>
          </cell>
          <cell r="AAH30">
            <v>4</v>
          </cell>
          <cell r="AAI30">
            <v>0</v>
          </cell>
          <cell r="AAJ30">
            <v>4</v>
          </cell>
          <cell r="AAK30">
            <v>5.7368421052631575</v>
          </cell>
          <cell r="AAL30">
            <v>2.4909191802571802</v>
          </cell>
          <cell r="AAM30">
            <v>8.2277612855203373</v>
          </cell>
          <cell r="AAN30">
            <v>3.2459229250059773</v>
          </cell>
          <cell r="AAO30" t="str">
            <v>OK</v>
          </cell>
          <cell r="AAP30">
            <v>4</v>
          </cell>
          <cell r="AAQ30">
            <v>1</v>
          </cell>
          <cell r="AAR30">
            <v>0</v>
          </cell>
          <cell r="AAS30">
            <v>1</v>
          </cell>
          <cell r="AAT30">
            <v>1.1666666666666667</v>
          </cell>
          <cell r="AAU30">
            <v>0.38348249442368521</v>
          </cell>
          <cell r="AAV30">
            <v>1.5501491610903519</v>
          </cell>
          <cell r="AAW30">
            <v>0.78318417224298154</v>
          </cell>
          <cell r="AAX30" t="str">
            <v>OK</v>
          </cell>
          <cell r="AAY30">
            <v>1</v>
          </cell>
          <cell r="AAZ30">
            <v>2</v>
          </cell>
          <cell r="ABA30">
            <v>0</v>
          </cell>
          <cell r="ABB30">
            <v>2</v>
          </cell>
          <cell r="ABC30">
            <v>7.4210526315789478</v>
          </cell>
          <cell r="ABD30">
            <v>3.4691623944834635</v>
          </cell>
          <cell r="ABE30">
            <v>10.89021502606241</v>
          </cell>
          <cell r="ABF30">
            <v>3.9518902370954843</v>
          </cell>
          <cell r="ABG30" t="str">
            <v>Under</v>
          </cell>
          <cell r="ABH30">
            <v>2</v>
          </cell>
          <cell r="ABI30">
            <v>1</v>
          </cell>
          <cell r="ABJ30">
            <v>1.1052631578947369</v>
          </cell>
          <cell r="ABK30">
            <v>0.4588314677411236</v>
          </cell>
          <cell r="ABL30">
            <v>1.5640946256358605</v>
          </cell>
          <cell r="ABM30">
            <v>0.64643169015361335</v>
          </cell>
          <cell r="ABN30" t="str">
            <v>OK</v>
          </cell>
          <cell r="ABO30">
            <v>1</v>
          </cell>
          <cell r="ABP30">
            <v>163</v>
          </cell>
          <cell r="ABQ30">
            <v>431</v>
          </cell>
          <cell r="ABR30">
            <v>0</v>
          </cell>
          <cell r="ABS30">
            <v>0</v>
          </cell>
          <cell r="ABT30">
            <v>0</v>
          </cell>
          <cell r="ABU30">
            <v>0</v>
          </cell>
          <cell r="ABV30">
            <v>0</v>
          </cell>
          <cell r="ABW30">
            <v>0</v>
          </cell>
          <cell r="ABX30">
            <v>0</v>
          </cell>
          <cell r="ABY30">
            <v>0</v>
          </cell>
          <cell r="ABZ30">
            <v>0</v>
          </cell>
          <cell r="ACA30">
            <v>0</v>
          </cell>
          <cell r="ACB30">
            <v>0</v>
          </cell>
          <cell r="ACC30">
            <v>0</v>
          </cell>
          <cell r="ACD30">
            <v>0</v>
          </cell>
          <cell r="ACE30">
            <v>0</v>
          </cell>
          <cell r="ACF30">
            <v>0</v>
          </cell>
          <cell r="ACG30">
            <v>0</v>
          </cell>
          <cell r="ACH30">
            <v>0</v>
          </cell>
          <cell r="ACI30">
            <v>0</v>
          </cell>
          <cell r="ACJ30">
            <v>0</v>
          </cell>
          <cell r="ACK30">
            <v>0</v>
          </cell>
          <cell r="ACL30">
            <v>0</v>
          </cell>
          <cell r="ACM30">
            <v>0</v>
          </cell>
          <cell r="ACN30">
            <v>0</v>
          </cell>
          <cell r="ACO30">
            <v>0</v>
          </cell>
          <cell r="ACP30">
            <v>0</v>
          </cell>
          <cell r="ACR30">
            <v>40</v>
          </cell>
          <cell r="ACS30">
            <v>40</v>
          </cell>
          <cell r="ACT30">
            <v>0</v>
          </cell>
          <cell r="ACV30">
            <v>176</v>
          </cell>
          <cell r="ACW30">
            <v>176</v>
          </cell>
          <cell r="ACX30">
            <v>0</v>
          </cell>
          <cell r="ACZ30">
            <v>5</v>
          </cell>
          <cell r="ADA30">
            <v>5</v>
          </cell>
          <cell r="ADB30">
            <v>0</v>
          </cell>
          <cell r="ADD30">
            <v>4</v>
          </cell>
          <cell r="ADE30">
            <v>4</v>
          </cell>
          <cell r="ADF30">
            <v>0</v>
          </cell>
          <cell r="ADH30">
            <v>17</v>
          </cell>
          <cell r="ADI30">
            <v>17</v>
          </cell>
          <cell r="ADJ30">
            <v>0</v>
          </cell>
          <cell r="ADL30">
            <v>12</v>
          </cell>
          <cell r="ADM30">
            <v>12</v>
          </cell>
          <cell r="ADN30">
            <v>0</v>
          </cell>
          <cell r="ADP30">
            <v>24</v>
          </cell>
          <cell r="ADQ30">
            <v>24</v>
          </cell>
          <cell r="ADR30">
            <v>0</v>
          </cell>
          <cell r="ADT30">
            <v>13</v>
          </cell>
          <cell r="ADU30">
            <v>13</v>
          </cell>
          <cell r="ADV30">
            <v>0</v>
          </cell>
          <cell r="ADX30">
            <v>2</v>
          </cell>
          <cell r="ADY30">
            <v>2</v>
          </cell>
          <cell r="ADZ30">
            <v>0</v>
          </cell>
          <cell r="AEB30">
            <v>3</v>
          </cell>
          <cell r="AEC30">
            <v>3</v>
          </cell>
          <cell r="AED30">
            <v>0</v>
          </cell>
          <cell r="AEF30">
            <v>0</v>
          </cell>
          <cell r="AEG30">
            <v>0</v>
          </cell>
          <cell r="AEH30">
            <v>0</v>
          </cell>
          <cell r="AEJ30">
            <v>1</v>
          </cell>
          <cell r="AEK30">
            <v>1</v>
          </cell>
          <cell r="AEL30">
            <v>0</v>
          </cell>
          <cell r="AEN30">
            <v>3</v>
          </cell>
          <cell r="AEO30">
            <v>3</v>
          </cell>
          <cell r="AEP30">
            <v>0</v>
          </cell>
          <cell r="AER30">
            <v>2</v>
          </cell>
          <cell r="AES30">
            <v>2</v>
          </cell>
          <cell r="AET30">
            <v>0</v>
          </cell>
          <cell r="AEV30">
            <v>4</v>
          </cell>
          <cell r="AEW30">
            <v>4</v>
          </cell>
          <cell r="AEX30">
            <v>0</v>
          </cell>
          <cell r="AEZ30">
            <v>3</v>
          </cell>
          <cell r="AFA30">
            <v>3</v>
          </cell>
          <cell r="AFB30">
            <v>0</v>
          </cell>
          <cell r="AFD30">
            <v>3</v>
          </cell>
          <cell r="AFE30">
            <v>3</v>
          </cell>
          <cell r="AFF30">
            <v>0</v>
          </cell>
          <cell r="AFH30">
            <v>12</v>
          </cell>
          <cell r="AFI30">
            <v>12</v>
          </cell>
          <cell r="AFJ30">
            <v>0</v>
          </cell>
          <cell r="AFL30">
            <v>0</v>
          </cell>
          <cell r="AFM30">
            <v>0</v>
          </cell>
          <cell r="AFN30">
            <v>0</v>
          </cell>
          <cell r="AFP30">
            <v>10</v>
          </cell>
          <cell r="AFQ30">
            <v>10</v>
          </cell>
          <cell r="AFR30">
            <v>0</v>
          </cell>
          <cell r="AFT30">
            <v>0</v>
          </cell>
          <cell r="AFU30">
            <v>0</v>
          </cell>
          <cell r="AFV30">
            <v>0</v>
          </cell>
          <cell r="AFX30">
            <v>0</v>
          </cell>
          <cell r="AFY30">
            <v>0</v>
          </cell>
          <cell r="AFZ30">
            <v>0</v>
          </cell>
          <cell r="AGB30">
            <v>6</v>
          </cell>
          <cell r="AGC30">
            <v>6</v>
          </cell>
          <cell r="AGD30">
            <v>0</v>
          </cell>
          <cell r="AGF30">
            <v>18</v>
          </cell>
          <cell r="AGG30">
            <v>18</v>
          </cell>
          <cell r="AGH30">
            <v>0</v>
          </cell>
          <cell r="AGJ30">
            <v>6</v>
          </cell>
          <cell r="AGK30">
            <v>6</v>
          </cell>
          <cell r="AGL30">
            <v>0</v>
          </cell>
          <cell r="AGN30">
            <v>14</v>
          </cell>
          <cell r="AGO30">
            <v>14</v>
          </cell>
          <cell r="AGP30">
            <v>0</v>
          </cell>
          <cell r="AGR30">
            <v>8</v>
          </cell>
          <cell r="AGS30">
            <v>8</v>
          </cell>
          <cell r="AGT30">
            <v>0</v>
          </cell>
          <cell r="AGV30">
            <v>17</v>
          </cell>
          <cell r="AGW30">
            <v>17</v>
          </cell>
          <cell r="AGX30">
            <v>0</v>
          </cell>
          <cell r="AGZ30">
            <v>3</v>
          </cell>
          <cell r="AHA30">
            <v>3</v>
          </cell>
          <cell r="AHB30">
            <v>0</v>
          </cell>
          <cell r="AHD30">
            <v>3</v>
          </cell>
          <cell r="AHE30">
            <v>3</v>
          </cell>
          <cell r="AHF30">
            <v>0</v>
          </cell>
          <cell r="AHH30">
            <v>2</v>
          </cell>
          <cell r="AHI30">
            <v>2</v>
          </cell>
          <cell r="AHJ30">
            <v>0</v>
          </cell>
          <cell r="AHL30">
            <v>2</v>
          </cell>
          <cell r="AHM30">
            <v>2</v>
          </cell>
          <cell r="AHN30">
            <v>0</v>
          </cell>
          <cell r="AHP30">
            <v>6</v>
          </cell>
          <cell r="AHQ30">
            <v>6</v>
          </cell>
          <cell r="AHR30">
            <v>0</v>
          </cell>
          <cell r="AHT30">
            <v>7</v>
          </cell>
          <cell r="AHU30">
            <v>7</v>
          </cell>
          <cell r="AHV30">
            <v>0</v>
          </cell>
          <cell r="AHX30" t="str">
            <v>-</v>
          </cell>
          <cell r="AIA30">
            <v>2</v>
          </cell>
          <cell r="AIB30">
            <v>6</v>
          </cell>
          <cell r="AIC30">
            <v>3</v>
          </cell>
          <cell r="AID30">
            <v>1</v>
          </cell>
          <cell r="AIE30">
            <v>0</v>
          </cell>
          <cell r="AIF30">
            <v>2</v>
          </cell>
          <cell r="AIG30">
            <v>0</v>
          </cell>
          <cell r="AIH30">
            <v>1</v>
          </cell>
          <cell r="AII30">
            <v>11</v>
          </cell>
          <cell r="AIJ30">
            <v>2</v>
          </cell>
        </row>
        <row r="31">
          <cell r="B31" t="str">
            <v>รพท.เบตง</v>
          </cell>
          <cell r="C31" t="str">
            <v>โรงพยาบาลเบตง</v>
          </cell>
          <cell r="D31">
            <v>10749</v>
          </cell>
          <cell r="E31">
            <v>12</v>
          </cell>
          <cell r="F31" t="str">
            <v>ยะลา</v>
          </cell>
          <cell r="G31" t="str">
            <v>M1</v>
          </cell>
          <cell r="H31" t="str">
            <v>รพ.ระดับ M1 เตียง &lt; 200</v>
          </cell>
          <cell r="I31">
            <v>2</v>
          </cell>
          <cell r="J31">
            <v>101</v>
          </cell>
          <cell r="K31">
            <v>1</v>
          </cell>
          <cell r="L31">
            <v>70591</v>
          </cell>
          <cell r="M31">
            <v>0</v>
          </cell>
          <cell r="N31">
            <v>38479</v>
          </cell>
          <cell r="O31">
            <v>32112</v>
          </cell>
          <cell r="P31">
            <v>120674</v>
          </cell>
          <cell r="Q31">
            <v>2</v>
          </cell>
          <cell r="R31">
            <v>2.7</v>
          </cell>
          <cell r="S31">
            <v>2.1052631578947367</v>
          </cell>
          <cell r="T31">
            <v>0.31530176764230522</v>
          </cell>
          <cell r="U31">
            <v>2.4205649255370418</v>
          </cell>
          <cell r="V31">
            <v>1.7899613902524316</v>
          </cell>
          <cell r="W31" t="str">
            <v>OK</v>
          </cell>
          <cell r="X31">
            <v>1</v>
          </cell>
          <cell r="Y31">
            <v>1</v>
          </cell>
          <cell r="Z31">
            <v>0</v>
          </cell>
          <cell r="AA31">
            <v>1</v>
          </cell>
          <cell r="AB31">
            <v>1</v>
          </cell>
          <cell r="AC31" t="str">
            <v>OK</v>
          </cell>
          <cell r="AD31">
            <v>9</v>
          </cell>
          <cell r="AE31">
            <v>9.6842105263157894</v>
          </cell>
          <cell r="AF31">
            <v>1.5653409844697808</v>
          </cell>
          <cell r="AG31">
            <v>11.249551510785571</v>
          </cell>
          <cell r="AH31">
            <v>8.1188695418460082</v>
          </cell>
          <cell r="AI31" t="str">
            <v>OK</v>
          </cell>
          <cell r="AJ31">
            <v>1</v>
          </cell>
          <cell r="AK31">
            <v>0.73684210526315785</v>
          </cell>
          <cell r="AL31">
            <v>0.65337629647494988</v>
          </cell>
          <cell r="AM31">
            <v>1.3902184017381076</v>
          </cell>
          <cell r="AN31">
            <v>8.3465808788207974E-2</v>
          </cell>
          <cell r="AO31" t="str">
            <v>OK</v>
          </cell>
          <cell r="AP31">
            <v>1</v>
          </cell>
          <cell r="AQ31">
            <v>1</v>
          </cell>
          <cell r="AR31">
            <v>0</v>
          </cell>
          <cell r="AS31">
            <v>1</v>
          </cell>
          <cell r="AT31">
            <v>1</v>
          </cell>
          <cell r="AU31" t="str">
            <v>OK</v>
          </cell>
          <cell r="AV31">
            <v>1</v>
          </cell>
          <cell r="AW31">
            <v>2</v>
          </cell>
          <cell r="AX31">
            <v>3</v>
          </cell>
          <cell r="AY31">
            <v>3.2105263157894739</v>
          </cell>
          <cell r="AZ31">
            <v>0.63060353528461177</v>
          </cell>
          <cell r="BA31">
            <v>3.8411298510740854</v>
          </cell>
          <cell r="BB31">
            <v>2.5799227805048623</v>
          </cell>
          <cell r="BC31" t="str">
            <v>OK</v>
          </cell>
          <cell r="BD31">
            <v>17</v>
          </cell>
          <cell r="BE31">
            <v>3</v>
          </cell>
          <cell r="BF31">
            <v>5</v>
          </cell>
          <cell r="BG31">
            <v>8</v>
          </cell>
          <cell r="BH31">
            <v>8.6315789473684212</v>
          </cell>
          <cell r="BI31">
            <v>1.8918106058538346</v>
          </cell>
          <cell r="BJ31">
            <v>10.523389553222255</v>
          </cell>
          <cell r="BK31">
            <v>6.739768341514587</v>
          </cell>
          <cell r="BL31" t="str">
            <v>OK</v>
          </cell>
          <cell r="BM31">
            <v>8</v>
          </cell>
          <cell r="BN31">
            <v>1</v>
          </cell>
          <cell r="BO31">
            <v>15</v>
          </cell>
          <cell r="BP31">
            <v>16</v>
          </cell>
          <cell r="BQ31">
            <v>16.789473684210527</v>
          </cell>
          <cell r="BR31">
            <v>1.2283207764360911</v>
          </cell>
          <cell r="BS31">
            <v>18.01779446064662</v>
          </cell>
          <cell r="BT31">
            <v>15.561152907774437</v>
          </cell>
          <cell r="BU31" t="str">
            <v>OK</v>
          </cell>
          <cell r="BV31">
            <v>1</v>
          </cell>
          <cell r="BW31">
            <v>0.84210526315789469</v>
          </cell>
          <cell r="BX31">
            <v>0.37463432463267765</v>
          </cell>
          <cell r="BY31">
            <v>1.2167395877905722</v>
          </cell>
          <cell r="BZ31">
            <v>0.46747093852521704</v>
          </cell>
          <cell r="CA31" t="str">
            <v>OK</v>
          </cell>
          <cell r="CB31">
            <v>17</v>
          </cell>
          <cell r="CC31">
            <v>4</v>
          </cell>
          <cell r="CD31">
            <v>4</v>
          </cell>
          <cell r="CE31">
            <v>0</v>
          </cell>
          <cell r="CF31">
            <v>4</v>
          </cell>
          <cell r="CG31">
            <v>4</v>
          </cell>
          <cell r="CH31" t="str">
            <v>OK</v>
          </cell>
          <cell r="CI31">
            <v>2</v>
          </cell>
          <cell r="CJ31">
            <v>2</v>
          </cell>
          <cell r="CK31">
            <v>0</v>
          </cell>
          <cell r="CL31">
            <v>2</v>
          </cell>
          <cell r="CM31">
            <v>2</v>
          </cell>
          <cell r="CN31" t="str">
            <v>OK</v>
          </cell>
          <cell r="CO31">
            <v>6</v>
          </cell>
          <cell r="CP31">
            <v>2</v>
          </cell>
          <cell r="CQ31">
            <v>5</v>
          </cell>
          <cell r="CR31">
            <v>7</v>
          </cell>
          <cell r="CS31">
            <v>9.2631578947368425</v>
          </cell>
          <cell r="CT31">
            <v>1.9391322590603914</v>
          </cell>
          <cell r="CU31">
            <v>11.202290153797234</v>
          </cell>
          <cell r="CV31">
            <v>7.3240256356764508</v>
          </cell>
          <cell r="CW31" t="str">
            <v>Under</v>
          </cell>
          <cell r="CX31">
            <v>7</v>
          </cell>
          <cell r="CY31">
            <v>3</v>
          </cell>
          <cell r="CZ31">
            <v>4</v>
          </cell>
          <cell r="DA31">
            <v>7</v>
          </cell>
          <cell r="DB31">
            <v>5.3684210526315788</v>
          </cell>
          <cell r="DC31">
            <v>1.3000224919331835</v>
          </cell>
          <cell r="DD31">
            <v>6.6684435445647621</v>
          </cell>
          <cell r="DE31">
            <v>4.0683985606983954</v>
          </cell>
          <cell r="DF31" t="str">
            <v>Over</v>
          </cell>
          <cell r="DG31">
            <v>7</v>
          </cell>
          <cell r="DH31">
            <v>62</v>
          </cell>
          <cell r="DI31">
            <v>1</v>
          </cell>
          <cell r="DJ31">
            <v>1</v>
          </cell>
          <cell r="DK31">
            <v>0</v>
          </cell>
          <cell r="DL31">
            <v>0</v>
          </cell>
          <cell r="DM31">
            <v>0</v>
          </cell>
          <cell r="DN31">
            <v>4</v>
          </cell>
          <cell r="DO31">
            <v>0</v>
          </cell>
          <cell r="DP31">
            <v>4</v>
          </cell>
          <cell r="DR31">
            <v>4</v>
          </cell>
          <cell r="DS31">
            <v>10</v>
          </cell>
          <cell r="DT31">
            <v>14</v>
          </cell>
          <cell r="DU31">
            <v>0</v>
          </cell>
          <cell r="DV31">
            <v>0</v>
          </cell>
          <cell r="DW31">
            <v>3</v>
          </cell>
          <cell r="DX31">
            <v>0</v>
          </cell>
          <cell r="DY31">
            <v>0</v>
          </cell>
          <cell r="DZ31">
            <v>0</v>
          </cell>
          <cell r="EA31">
            <v>1</v>
          </cell>
          <cell r="EB31">
            <v>32</v>
          </cell>
          <cell r="EC31">
            <v>0</v>
          </cell>
          <cell r="ED31">
            <v>2</v>
          </cell>
          <cell r="EE31">
            <v>2</v>
          </cell>
          <cell r="EF31">
            <v>2</v>
          </cell>
          <cell r="EG31">
            <v>2</v>
          </cell>
          <cell r="EH31">
            <v>4</v>
          </cell>
          <cell r="EI31">
            <v>1</v>
          </cell>
          <cell r="EJ31">
            <v>1</v>
          </cell>
          <cell r="EK31">
            <v>0</v>
          </cell>
          <cell r="EL31">
            <v>2</v>
          </cell>
          <cell r="EM31">
            <v>1</v>
          </cell>
          <cell r="EN31">
            <v>0</v>
          </cell>
          <cell r="EO31">
            <v>1</v>
          </cell>
          <cell r="EP31">
            <v>41</v>
          </cell>
          <cell r="EQ31">
            <v>2</v>
          </cell>
          <cell r="ER31">
            <v>2</v>
          </cell>
          <cell r="ET31">
            <v>0</v>
          </cell>
          <cell r="EU31">
            <v>1</v>
          </cell>
          <cell r="EV31">
            <v>1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1</v>
          </cell>
          <cell r="FC31">
            <v>1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1</v>
          </cell>
          <cell r="FI31">
            <v>1</v>
          </cell>
          <cell r="FJ31">
            <v>0</v>
          </cell>
          <cell r="FK31">
            <v>0</v>
          </cell>
          <cell r="FL31">
            <v>1</v>
          </cell>
          <cell r="FM31">
            <v>1</v>
          </cell>
          <cell r="FN31">
            <v>4</v>
          </cell>
          <cell r="FP31">
            <v>3</v>
          </cell>
          <cell r="FQ31">
            <v>0</v>
          </cell>
          <cell r="FR31">
            <v>3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3</v>
          </cell>
          <cell r="GC31">
            <v>5.5789473684210522</v>
          </cell>
          <cell r="GD31">
            <v>2.8928223334023784</v>
          </cell>
          <cell r="GE31">
            <v>8.4717697018234297</v>
          </cell>
          <cell r="GF31">
            <v>2.6861250350186738</v>
          </cell>
          <cell r="GG31" t="str">
            <v>OK</v>
          </cell>
          <cell r="GH31">
            <v>15</v>
          </cell>
          <cell r="GI31">
            <v>15.3916</v>
          </cell>
          <cell r="GJ31">
            <v>7.0590999999999999</v>
          </cell>
          <cell r="GK31">
            <v>5</v>
          </cell>
          <cell r="GL31">
            <v>17.94736842105263</v>
          </cell>
          <cell r="GM31">
            <v>8.1545739326706581</v>
          </cell>
          <cell r="GN31">
            <v>26.101942353723288</v>
          </cell>
          <cell r="GO31">
            <v>9.792794488381972</v>
          </cell>
          <cell r="GP31" t="str">
            <v>Under</v>
          </cell>
          <cell r="GQ31">
            <v>55</v>
          </cell>
          <cell r="GR31">
            <v>6</v>
          </cell>
          <cell r="GS31">
            <v>6.1052631578947372</v>
          </cell>
          <cell r="GT31">
            <v>0.31530176764230583</v>
          </cell>
          <cell r="GU31">
            <v>38</v>
          </cell>
          <cell r="GV31">
            <v>5.7899613902524312</v>
          </cell>
          <cell r="GW31" t="str">
            <v>OK</v>
          </cell>
          <cell r="GX31">
            <v>0</v>
          </cell>
          <cell r="GY31">
            <v>0.15789473684210525</v>
          </cell>
          <cell r="GZ31">
            <v>0.3746343246326776</v>
          </cell>
          <cell r="HA31">
            <v>0.53252906147478285</v>
          </cell>
          <cell r="HB31">
            <v>-0.21673958779057234</v>
          </cell>
          <cell r="HC31" t="str">
            <v>OK</v>
          </cell>
          <cell r="HD31">
            <v>7</v>
          </cell>
          <cell r="HE31">
            <v>3</v>
          </cell>
          <cell r="HF31">
            <v>10</v>
          </cell>
          <cell r="HG31">
            <v>8.526315789473685</v>
          </cell>
          <cell r="HH31">
            <v>1.0202625507753471</v>
          </cell>
          <cell r="HI31">
            <v>9.5465783402490327</v>
          </cell>
          <cell r="HJ31">
            <v>7.5060532386983381</v>
          </cell>
          <cell r="HK31" t="str">
            <v>Over</v>
          </cell>
          <cell r="HL31">
            <v>1</v>
          </cell>
          <cell r="HM31">
            <v>0.63157894736842102</v>
          </cell>
          <cell r="HN31">
            <v>0.49559462778335212</v>
          </cell>
          <cell r="HO31">
            <v>1.1271735751517731</v>
          </cell>
          <cell r="HP31">
            <v>0.1359843195850689</v>
          </cell>
          <cell r="HQ31" t="str">
            <v>OK</v>
          </cell>
          <cell r="HR31">
            <v>17</v>
          </cell>
          <cell r="HS31">
            <v>1</v>
          </cell>
          <cell r="HT31">
            <v>1.6842105263157894</v>
          </cell>
          <cell r="HU31">
            <v>0.8200698871944031</v>
          </cell>
          <cell r="HV31">
            <v>2.5042804135101924</v>
          </cell>
          <cell r="HW31">
            <v>0.86414063912138628</v>
          </cell>
          <cell r="HX31" t="str">
            <v>OK</v>
          </cell>
          <cell r="HY31">
            <v>1</v>
          </cell>
          <cell r="HZ31">
            <v>1</v>
          </cell>
          <cell r="IA31">
            <v>2</v>
          </cell>
          <cell r="IB31">
            <v>5</v>
          </cell>
          <cell r="IC31">
            <v>2.7688746209726918</v>
          </cell>
          <cell r="ID31">
            <v>7.7688746209726922</v>
          </cell>
          <cell r="IE31">
            <v>2.2311253790273082</v>
          </cell>
          <cell r="IF31" t="str">
            <v>Under</v>
          </cell>
          <cell r="IG31">
            <v>1</v>
          </cell>
          <cell r="IH31">
            <v>2.3684210526315788</v>
          </cell>
          <cell r="II31">
            <v>0.68398556805676924</v>
          </cell>
          <cell r="IJ31">
            <v>3.0524066206883482</v>
          </cell>
          <cell r="IK31">
            <v>1.6844354845748095</v>
          </cell>
          <cell r="IL31" t="str">
            <v>Under</v>
          </cell>
          <cell r="IM31">
            <v>4</v>
          </cell>
          <cell r="IN31">
            <v>2</v>
          </cell>
          <cell r="IO31">
            <v>1.5263157894736843</v>
          </cell>
          <cell r="IP31">
            <v>0.61177529032149802</v>
          </cell>
          <cell r="IQ31">
            <v>2.1380910797951822</v>
          </cell>
          <cell r="IR31">
            <v>0.91454049915218627</v>
          </cell>
          <cell r="IS31" t="str">
            <v>OK</v>
          </cell>
          <cell r="IT31">
            <v>0</v>
          </cell>
          <cell r="IU31">
            <v>0.42105263157894735</v>
          </cell>
          <cell r="IV31">
            <v>0.50725727350178806</v>
          </cell>
          <cell r="IW31">
            <v>0.92830990508073541</v>
          </cell>
          <cell r="IX31">
            <v>-8.6204641922840719E-2</v>
          </cell>
          <cell r="IY31" t="str">
            <v>OK</v>
          </cell>
          <cell r="IZ31">
            <v>0</v>
          </cell>
          <cell r="JA31">
            <v>0.94736842105263153</v>
          </cell>
          <cell r="JB31">
            <v>0.77986353582080237</v>
          </cell>
          <cell r="JC31">
            <v>1.727231956873434</v>
          </cell>
          <cell r="JD31">
            <v>0.16750488523182916</v>
          </cell>
          <cell r="JE31" t="str">
            <v>Under</v>
          </cell>
          <cell r="JF31">
            <v>2</v>
          </cell>
          <cell r="JG31">
            <v>2</v>
          </cell>
          <cell r="JH31">
            <v>1.631578947368421</v>
          </cell>
          <cell r="JI31">
            <v>0.49559462778335195</v>
          </cell>
          <cell r="JJ31">
            <v>2.1271735751517729</v>
          </cell>
          <cell r="JK31">
            <v>1.1359843195850692</v>
          </cell>
          <cell r="JL31" t="str">
            <v>OK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 t="str">
            <v>OK</v>
          </cell>
          <cell r="JS31">
            <v>0</v>
          </cell>
          <cell r="JT31">
            <v>2</v>
          </cell>
          <cell r="JU31">
            <v>2</v>
          </cell>
          <cell r="JV31">
            <v>2</v>
          </cell>
          <cell r="JW31">
            <v>0</v>
          </cell>
          <cell r="JX31">
            <v>2</v>
          </cell>
          <cell r="JY31">
            <v>2</v>
          </cell>
          <cell r="JZ31" t="str">
            <v>OK</v>
          </cell>
          <cell r="KA31">
            <v>1</v>
          </cell>
          <cell r="KB31">
            <v>1.368421052631579</v>
          </cell>
          <cell r="KC31">
            <v>0.49559462778335195</v>
          </cell>
          <cell r="KD31">
            <v>1.8640156804149308</v>
          </cell>
          <cell r="KE31">
            <v>0.87282642484822703</v>
          </cell>
          <cell r="KF31" t="str">
            <v>OK</v>
          </cell>
          <cell r="KG31">
            <v>0</v>
          </cell>
          <cell r="KH31">
            <v>0.26315789473684209</v>
          </cell>
          <cell r="KI31">
            <v>0.56195148694901631</v>
          </cell>
          <cell r="KJ31">
            <v>0.82510938168585835</v>
          </cell>
          <cell r="KK31">
            <v>-0.29879359221217422</v>
          </cell>
          <cell r="KL31" t="str">
            <v>OK</v>
          </cell>
          <cell r="KM31">
            <v>1</v>
          </cell>
          <cell r="KN31">
            <v>1</v>
          </cell>
          <cell r="KO31">
            <v>2</v>
          </cell>
          <cell r="KP31">
            <v>2</v>
          </cell>
          <cell r="KQ31">
            <v>0</v>
          </cell>
          <cell r="KR31">
            <v>2</v>
          </cell>
          <cell r="KS31">
            <v>2</v>
          </cell>
          <cell r="KT31" t="str">
            <v>OK</v>
          </cell>
          <cell r="KU31">
            <v>7</v>
          </cell>
          <cell r="KV31">
            <v>1</v>
          </cell>
          <cell r="KW31">
            <v>1</v>
          </cell>
          <cell r="KX31">
            <v>0</v>
          </cell>
          <cell r="KY31">
            <v>1</v>
          </cell>
          <cell r="KZ31">
            <v>1</v>
          </cell>
          <cell r="LA31" t="str">
            <v>OK</v>
          </cell>
          <cell r="LB31">
            <v>2</v>
          </cell>
          <cell r="LC31">
            <v>2</v>
          </cell>
          <cell r="LD31">
            <v>0</v>
          </cell>
          <cell r="LE31">
            <v>2</v>
          </cell>
          <cell r="LF31">
            <v>2</v>
          </cell>
          <cell r="LG31" t="str">
            <v>OK</v>
          </cell>
          <cell r="LH31">
            <v>1</v>
          </cell>
          <cell r="LI31">
            <v>1</v>
          </cell>
          <cell r="LJ31">
            <v>0</v>
          </cell>
          <cell r="LK31">
            <v>1</v>
          </cell>
          <cell r="LL31">
            <v>1</v>
          </cell>
          <cell r="LM31" t="str">
            <v>OK</v>
          </cell>
          <cell r="LN31">
            <v>3</v>
          </cell>
          <cell r="LO31">
            <v>0</v>
          </cell>
          <cell r="LP31">
            <v>0.57894736842105265</v>
          </cell>
          <cell r="LQ31">
            <v>0.60697697866688405</v>
          </cell>
          <cell r="LR31">
            <v>1.1859243470879366</v>
          </cell>
          <cell r="LS31">
            <v>-2.8029610245831393E-2</v>
          </cell>
          <cell r="LT31" t="str">
            <v>OK</v>
          </cell>
          <cell r="LU31">
            <v>4</v>
          </cell>
          <cell r="LV31">
            <v>34</v>
          </cell>
          <cell r="LW31">
            <v>2</v>
          </cell>
          <cell r="LX31">
            <v>2.8947368421052633</v>
          </cell>
          <cell r="LY31">
            <v>0.87526103040466097</v>
          </cell>
          <cell r="LZ31">
            <v>3.7699978725099244</v>
          </cell>
          <cell r="MA31">
            <v>2.0194758117006022</v>
          </cell>
          <cell r="MB31" t="str">
            <v>Under</v>
          </cell>
          <cell r="MC31">
            <v>2</v>
          </cell>
          <cell r="MD31">
            <v>10</v>
          </cell>
          <cell r="ME31">
            <v>0</v>
          </cell>
          <cell r="MF31">
            <v>12</v>
          </cell>
          <cell r="MG31">
            <v>12</v>
          </cell>
          <cell r="MH31">
            <v>0</v>
          </cell>
          <cell r="MI31">
            <v>12</v>
          </cell>
          <cell r="MJ31">
            <v>12</v>
          </cell>
          <cell r="MK31" t="str">
            <v>OK</v>
          </cell>
          <cell r="ML31">
            <v>14</v>
          </cell>
          <cell r="MM31">
            <v>5</v>
          </cell>
          <cell r="MN31">
            <v>6.5263157894736841</v>
          </cell>
          <cell r="MO31">
            <v>1.6454793645565065</v>
          </cell>
          <cell r="MP31">
            <v>8.1717951540301907</v>
          </cell>
          <cell r="MQ31">
            <v>4.8808364249171774</v>
          </cell>
          <cell r="MR31" t="str">
            <v>OK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 t="str">
            <v>OK</v>
          </cell>
          <cell r="MY31">
            <v>5</v>
          </cell>
          <cell r="MZ31">
            <v>3</v>
          </cell>
          <cell r="NA31">
            <v>5.0526315789473681</v>
          </cell>
          <cell r="NB31">
            <v>0.91126799391021507</v>
          </cell>
          <cell r="NC31">
            <v>5.9638995728575832</v>
          </cell>
          <cell r="ND31">
            <v>4.1413635850371531</v>
          </cell>
          <cell r="NE31" t="str">
            <v>Under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 t="str">
            <v>OK</v>
          </cell>
          <cell r="NL31">
            <v>3</v>
          </cell>
          <cell r="NM31">
            <v>2</v>
          </cell>
          <cell r="NN31">
            <v>3.4210526315789473</v>
          </cell>
          <cell r="NO31">
            <v>0.83770781658339066</v>
          </cell>
          <cell r="NP31">
            <v>4.258760448162338</v>
          </cell>
          <cell r="NQ31">
            <v>2.5833448149955567</v>
          </cell>
          <cell r="NR31" t="str">
            <v>Under</v>
          </cell>
          <cell r="NS31">
            <v>2</v>
          </cell>
          <cell r="NT31">
            <v>3</v>
          </cell>
          <cell r="NU31">
            <v>3.9473684210526314</v>
          </cell>
          <cell r="NV31">
            <v>0.77986353582080337</v>
          </cell>
          <cell r="NW31">
            <v>4.7272319568734344</v>
          </cell>
          <cell r="NX31">
            <v>3.1675048852318279</v>
          </cell>
          <cell r="NY31" t="str">
            <v>Under</v>
          </cell>
          <cell r="NZ31">
            <v>3</v>
          </cell>
          <cell r="OA31">
            <v>0</v>
          </cell>
          <cell r="OB31">
            <v>0.21052631578947367</v>
          </cell>
          <cell r="OC31">
            <v>0.4188539082916955</v>
          </cell>
          <cell r="OD31">
            <v>0.62938022408116923</v>
          </cell>
          <cell r="OE31">
            <v>-0.20832759250222183</v>
          </cell>
          <cell r="OF31" t="str">
            <v>OK</v>
          </cell>
          <cell r="OG31">
            <v>0</v>
          </cell>
          <cell r="OH31">
            <v>5.2631578947368418E-2</v>
          </cell>
          <cell r="OI31">
            <v>0.22941573387056177</v>
          </cell>
          <cell r="OJ31">
            <v>0.28204731281793016</v>
          </cell>
          <cell r="OK31">
            <v>-0.17678415492319335</v>
          </cell>
          <cell r="OL31" t="str">
            <v>OK</v>
          </cell>
          <cell r="OM31">
            <v>0</v>
          </cell>
          <cell r="ON31">
            <v>2</v>
          </cell>
          <cell r="OO31">
            <v>2.3157894736842106</v>
          </cell>
          <cell r="OP31">
            <v>0.58239272535781883</v>
          </cell>
          <cell r="OQ31">
            <v>2.8981821990420293</v>
          </cell>
          <cell r="OR31">
            <v>1.7333967483263919</v>
          </cell>
          <cell r="OS31" t="str">
            <v>OK</v>
          </cell>
          <cell r="OT31">
            <v>2</v>
          </cell>
          <cell r="OU31">
            <v>1</v>
          </cell>
          <cell r="OV31">
            <v>2.2105263157894739</v>
          </cell>
          <cell r="OW31">
            <v>0.71328250351775879</v>
          </cell>
          <cell r="OX31">
            <v>2.9238088193072329</v>
          </cell>
          <cell r="OY31">
            <v>1.4972438122717151</v>
          </cell>
          <cell r="OZ31" t="str">
            <v>Under</v>
          </cell>
          <cell r="PA31">
            <v>0</v>
          </cell>
          <cell r="PB31">
            <v>0</v>
          </cell>
          <cell r="PC31">
            <v>0</v>
          </cell>
          <cell r="PD31">
            <v>0</v>
          </cell>
          <cell r="PE31">
            <v>0</v>
          </cell>
          <cell r="PF31" t="str">
            <v>OK</v>
          </cell>
          <cell r="PG31">
            <v>0</v>
          </cell>
          <cell r="PH31">
            <v>0</v>
          </cell>
          <cell r="PI31">
            <v>0</v>
          </cell>
          <cell r="PJ31">
            <v>0</v>
          </cell>
          <cell r="PK31">
            <v>0</v>
          </cell>
          <cell r="PL31">
            <v>0</v>
          </cell>
          <cell r="PM31">
            <v>0</v>
          </cell>
          <cell r="PN31">
            <v>0</v>
          </cell>
          <cell r="PO31">
            <v>0</v>
          </cell>
          <cell r="PP31" t="str">
            <v>OK</v>
          </cell>
          <cell r="PQ31">
            <v>1</v>
          </cell>
          <cell r="PR31">
            <v>2</v>
          </cell>
          <cell r="PS31">
            <v>0</v>
          </cell>
          <cell r="PT31">
            <v>2</v>
          </cell>
          <cell r="PU31">
            <v>2.1052631578947367</v>
          </cell>
          <cell r="PV31">
            <v>0.31530176764230522</v>
          </cell>
          <cell r="PW31">
            <v>2.4205649255370418</v>
          </cell>
          <cell r="PX31">
            <v>1.7899613902524316</v>
          </cell>
          <cell r="PY31" t="str">
            <v>OK</v>
          </cell>
          <cell r="PZ31">
            <v>2</v>
          </cell>
          <cell r="QA31">
            <v>0</v>
          </cell>
          <cell r="QB31">
            <v>0.21052631578947367</v>
          </cell>
          <cell r="QC31">
            <v>0.4188539082916955</v>
          </cell>
          <cell r="QD31">
            <v>0.62938022408116923</v>
          </cell>
          <cell r="QE31">
            <v>-0.20832759250222183</v>
          </cell>
          <cell r="QF31" t="str">
            <v>OK</v>
          </cell>
          <cell r="QG31">
            <v>1</v>
          </cell>
          <cell r="QH31">
            <v>1</v>
          </cell>
          <cell r="QI31">
            <v>2</v>
          </cell>
          <cell r="QJ31">
            <v>1.9473684210526316</v>
          </cell>
          <cell r="QK31">
            <v>0.22941573387056158</v>
          </cell>
          <cell r="QL31">
            <v>2.176784154923193</v>
          </cell>
          <cell r="QM31">
            <v>1.7179526871820701</v>
          </cell>
          <cell r="QN31" t="str">
            <v>OK</v>
          </cell>
          <cell r="QO31">
            <v>2</v>
          </cell>
          <cell r="QP31">
            <v>3</v>
          </cell>
          <cell r="QQ31">
            <v>3.5789473684210527</v>
          </cell>
          <cell r="QR31">
            <v>1.0173926082384543</v>
          </cell>
          <cell r="QS31">
            <v>4.5963399766595074</v>
          </cell>
          <cell r="QT31">
            <v>2.5615547601825983</v>
          </cell>
          <cell r="QU31" t="str">
            <v>OK</v>
          </cell>
          <cell r="QV31">
            <v>3</v>
          </cell>
          <cell r="QW31">
            <v>2</v>
          </cell>
          <cell r="QX31">
            <v>2.7894736842105261</v>
          </cell>
          <cell r="QY31">
            <v>0.7873265148181362</v>
          </cell>
          <cell r="QZ31">
            <v>3.5768001990286624</v>
          </cell>
          <cell r="RA31">
            <v>2.0021471693923898</v>
          </cell>
          <cell r="RB31" t="str">
            <v>Under</v>
          </cell>
          <cell r="RC31">
            <v>2</v>
          </cell>
          <cell r="RD31">
            <v>1</v>
          </cell>
          <cell r="RE31">
            <v>1.5789473684210527</v>
          </cell>
          <cell r="RF31">
            <v>0.83770781658339089</v>
          </cell>
          <cell r="RG31">
            <v>2.4166551850044433</v>
          </cell>
          <cell r="RH31">
            <v>0.74123955183766177</v>
          </cell>
          <cell r="RI31" t="str">
            <v>OK</v>
          </cell>
          <cell r="RJ31">
            <v>1</v>
          </cell>
          <cell r="RK31">
            <v>1.7894736842105263</v>
          </cell>
          <cell r="RL31">
            <v>0.97632800547203691</v>
          </cell>
          <cell r="RM31">
            <v>2.7658016896825632</v>
          </cell>
          <cell r="RN31">
            <v>0.81314567873848942</v>
          </cell>
          <cell r="RO31" t="str">
            <v>OK</v>
          </cell>
          <cell r="RP31">
            <v>0</v>
          </cell>
          <cell r="RQ31">
            <v>4</v>
          </cell>
          <cell r="RR31">
            <v>4</v>
          </cell>
          <cell r="RS31">
            <v>4</v>
          </cell>
          <cell r="RT31">
            <v>0</v>
          </cell>
          <cell r="RU31">
            <v>4</v>
          </cell>
          <cell r="RV31">
            <v>4</v>
          </cell>
          <cell r="RW31" t="str">
            <v>OK</v>
          </cell>
          <cell r="RX31">
            <v>6</v>
          </cell>
          <cell r="RY31">
            <v>7</v>
          </cell>
          <cell r="RZ31">
            <v>12.315789473684211</v>
          </cell>
          <cell r="SA31">
            <v>4.3976336007618571</v>
          </cell>
          <cell r="SB31">
            <v>16.713423074446069</v>
          </cell>
          <cell r="SC31">
            <v>7.9181558729223536</v>
          </cell>
          <cell r="SD31" t="str">
            <v>Under</v>
          </cell>
          <cell r="SE31">
            <v>2</v>
          </cell>
          <cell r="SF31">
            <v>0</v>
          </cell>
          <cell r="SG31">
            <v>2</v>
          </cell>
          <cell r="SH31">
            <v>4.5789473684210522</v>
          </cell>
          <cell r="SI31">
            <v>2.1938243997813553</v>
          </cell>
          <cell r="SJ31">
            <v>6.7727717682024071</v>
          </cell>
          <cell r="SK31">
            <v>2.3851229686396969</v>
          </cell>
          <cell r="SL31" t="str">
            <v>Under</v>
          </cell>
          <cell r="SM31">
            <v>0</v>
          </cell>
          <cell r="SN31">
            <v>5.2631578947368418E-2</v>
          </cell>
          <cell r="SO31">
            <v>0.22941573387056177</v>
          </cell>
          <cell r="SP31">
            <v>0.28204731281793016</v>
          </cell>
          <cell r="SQ31">
            <v>-0.17678415492319335</v>
          </cell>
          <cell r="SR31" t="str">
            <v>OK</v>
          </cell>
          <cell r="SS31">
            <v>9</v>
          </cell>
          <cell r="ST31">
            <v>1</v>
          </cell>
          <cell r="SU31">
            <v>2.8947368421052633</v>
          </cell>
          <cell r="SV31">
            <v>1.1002392084403616</v>
          </cell>
          <cell r="SW31">
            <v>3.9949760505456249</v>
          </cell>
          <cell r="SX31">
            <v>1.7944976336649017</v>
          </cell>
          <cell r="SY31" t="str">
            <v>Under</v>
          </cell>
          <cell r="SZ31">
            <v>4</v>
          </cell>
          <cell r="TA31">
            <v>1</v>
          </cell>
          <cell r="TB31">
            <v>0</v>
          </cell>
          <cell r="TC31">
            <v>5</v>
          </cell>
          <cell r="TD31">
            <v>5.6315789473684212</v>
          </cell>
          <cell r="TE31">
            <v>0.89508077325081425</v>
          </cell>
          <cell r="TF31">
            <v>6.5266597206192358</v>
          </cell>
          <cell r="TG31">
            <v>4.7364981741176067</v>
          </cell>
          <cell r="TH31" t="str">
            <v>OK</v>
          </cell>
          <cell r="TI31">
            <v>6</v>
          </cell>
          <cell r="TJ31">
            <v>0</v>
          </cell>
          <cell r="TK31">
            <v>0.10526315789473684</v>
          </cell>
          <cell r="TL31">
            <v>0.31530176764230577</v>
          </cell>
          <cell r="TM31">
            <v>0.42056492553704261</v>
          </cell>
          <cell r="TN31">
            <v>-0.21003860974756894</v>
          </cell>
          <cell r="TO31" t="str">
            <v>OK</v>
          </cell>
          <cell r="TP31">
            <v>4</v>
          </cell>
          <cell r="TQ31">
            <v>3</v>
          </cell>
          <cell r="TR31">
            <v>2</v>
          </cell>
          <cell r="TS31">
            <v>9</v>
          </cell>
          <cell r="TT31">
            <v>16.315789473684209</v>
          </cell>
          <cell r="TU31">
            <v>3.7424387708039246</v>
          </cell>
          <cell r="TV31">
            <v>20.058228244488134</v>
          </cell>
          <cell r="TW31">
            <v>12.573350702880283</v>
          </cell>
          <cell r="TX31" t="str">
            <v>Under</v>
          </cell>
          <cell r="TY31">
            <v>9</v>
          </cell>
          <cell r="TZ31">
            <v>1</v>
          </cell>
          <cell r="UA31">
            <v>1.2105263157894737</v>
          </cell>
          <cell r="UB31">
            <v>0.53530337903131087</v>
          </cell>
          <cell r="UC31">
            <v>1.7458296948207845</v>
          </cell>
          <cell r="UD31">
            <v>0.67522293675816281</v>
          </cell>
          <cell r="UE31" t="str">
            <v>OK</v>
          </cell>
          <cell r="UF31">
            <v>6</v>
          </cell>
          <cell r="UG31">
            <v>0</v>
          </cell>
          <cell r="UH31">
            <v>6</v>
          </cell>
          <cell r="UI31">
            <v>9.3157894736842106</v>
          </cell>
          <cell r="UJ31">
            <v>2.925987612545879</v>
          </cell>
          <cell r="UK31">
            <v>12.241777086230091</v>
          </cell>
          <cell r="UL31">
            <v>6.3898018611383316</v>
          </cell>
          <cell r="UM31" t="str">
            <v>Under</v>
          </cell>
          <cell r="UN31">
            <v>1</v>
          </cell>
          <cell r="UO31">
            <v>2</v>
          </cell>
          <cell r="UP31">
            <v>3</v>
          </cell>
          <cell r="UQ31">
            <v>3</v>
          </cell>
          <cell r="UR31">
            <v>0</v>
          </cell>
          <cell r="US31">
            <v>3</v>
          </cell>
          <cell r="UT31">
            <v>3</v>
          </cell>
          <cell r="UU31" t="str">
            <v>OK</v>
          </cell>
          <cell r="UV31">
            <v>1</v>
          </cell>
          <cell r="UW31">
            <v>1</v>
          </cell>
          <cell r="UX31">
            <v>0</v>
          </cell>
          <cell r="UY31">
            <v>1</v>
          </cell>
          <cell r="UZ31">
            <v>1</v>
          </cell>
          <cell r="VA31" t="str">
            <v>OK</v>
          </cell>
          <cell r="VB31">
            <v>0</v>
          </cell>
          <cell r="VC31">
            <v>0</v>
          </cell>
          <cell r="VD31">
            <v>0</v>
          </cell>
          <cell r="VE31">
            <v>0</v>
          </cell>
          <cell r="VF31">
            <v>0</v>
          </cell>
          <cell r="VG31" t="str">
            <v>OK</v>
          </cell>
          <cell r="VH31">
            <v>11</v>
          </cell>
          <cell r="VI31">
            <v>3</v>
          </cell>
          <cell r="VJ31">
            <v>3</v>
          </cell>
          <cell r="VK31">
            <v>0</v>
          </cell>
          <cell r="VL31">
            <v>3</v>
          </cell>
          <cell r="VM31">
            <v>3</v>
          </cell>
          <cell r="VN31" t="str">
            <v>OK</v>
          </cell>
          <cell r="VO31">
            <v>3</v>
          </cell>
          <cell r="VP31">
            <v>14</v>
          </cell>
          <cell r="VQ31">
            <v>20.421052631578949</v>
          </cell>
          <cell r="VR31">
            <v>4.11387610510904</v>
          </cell>
          <cell r="VS31">
            <v>24.534928736687988</v>
          </cell>
          <cell r="VT31">
            <v>16.30717652646991</v>
          </cell>
          <cell r="VU31" t="str">
            <v>Under</v>
          </cell>
          <cell r="VV31">
            <v>11</v>
          </cell>
          <cell r="VW31">
            <v>15.263157894736842</v>
          </cell>
          <cell r="VX31">
            <v>3.2118202741878652</v>
          </cell>
          <cell r="VY31">
            <v>18.474978168924707</v>
          </cell>
          <cell r="VZ31">
            <v>12.051337620548978</v>
          </cell>
          <cell r="WA31" t="str">
            <v>Under</v>
          </cell>
          <cell r="WB31">
            <v>25</v>
          </cell>
          <cell r="WC31">
            <v>108</v>
          </cell>
          <cell r="WD31">
            <v>15</v>
          </cell>
          <cell r="WE31">
            <v>0</v>
          </cell>
          <cell r="WF31">
            <v>15</v>
          </cell>
          <cell r="WG31">
            <v>20.631578947368421</v>
          </cell>
          <cell r="WH31">
            <v>3.6849623293082745</v>
          </cell>
          <cell r="WI31">
            <v>24.316541276676695</v>
          </cell>
          <cell r="WJ31">
            <v>16.946616618060148</v>
          </cell>
          <cell r="WK31" t="str">
            <v>Under</v>
          </cell>
          <cell r="WL31">
            <v>15</v>
          </cell>
          <cell r="WM31">
            <v>8</v>
          </cell>
          <cell r="WN31">
            <v>0</v>
          </cell>
          <cell r="WO31">
            <v>10</v>
          </cell>
          <cell r="WP31">
            <v>18.210526315789473</v>
          </cell>
          <cell r="WQ31">
            <v>5.4932175085728447</v>
          </cell>
          <cell r="WR31">
            <v>23.703743824362316</v>
          </cell>
          <cell r="WS31">
            <v>12.717308807216629</v>
          </cell>
          <cell r="WT31" t="str">
            <v>Under</v>
          </cell>
          <cell r="WU31">
            <v>8</v>
          </cell>
          <cell r="WV31">
            <v>12</v>
          </cell>
          <cell r="WW31">
            <v>0</v>
          </cell>
          <cell r="WX31">
            <v>12</v>
          </cell>
          <cell r="WY31">
            <v>16.94736842105263</v>
          </cell>
          <cell r="WZ31">
            <v>4.636493936520548</v>
          </cell>
          <cell r="XA31">
            <v>21.583862357573178</v>
          </cell>
          <cell r="XB31">
            <v>12.310874484532082</v>
          </cell>
          <cell r="XC31" t="str">
            <v>Under</v>
          </cell>
          <cell r="XD31">
            <v>12</v>
          </cell>
          <cell r="XE31">
            <v>10</v>
          </cell>
          <cell r="XF31">
            <v>0</v>
          </cell>
          <cell r="XG31">
            <v>10</v>
          </cell>
          <cell r="XH31">
            <v>11.421052631578947</v>
          </cell>
          <cell r="XI31">
            <v>1.643701428473221</v>
          </cell>
          <cell r="XJ31">
            <v>13.064754060052168</v>
          </cell>
          <cell r="XK31">
            <v>9.7773512031057255</v>
          </cell>
          <cell r="XL31" t="str">
            <v>OK</v>
          </cell>
          <cell r="XM31">
            <v>10</v>
          </cell>
          <cell r="XN31">
            <v>10</v>
          </cell>
          <cell r="XO31">
            <v>0</v>
          </cell>
          <cell r="XP31">
            <v>10</v>
          </cell>
          <cell r="XQ31">
            <v>12.368421052631579</v>
          </cell>
          <cell r="XR31">
            <v>2.1137256816602124</v>
          </cell>
          <cell r="XS31">
            <v>14.482146734291792</v>
          </cell>
          <cell r="XT31">
            <v>10.254695370971366</v>
          </cell>
          <cell r="XU31" t="str">
            <v>Under</v>
          </cell>
          <cell r="XV31">
            <v>10</v>
          </cell>
          <cell r="XW31">
            <v>7</v>
          </cell>
          <cell r="XX31">
            <v>0</v>
          </cell>
          <cell r="XY31">
            <v>7</v>
          </cell>
          <cell r="XZ31">
            <v>8.4210526315789469</v>
          </cell>
          <cell r="YA31">
            <v>1.6095475373078596</v>
          </cell>
          <cell r="YB31">
            <v>10.030600168886807</v>
          </cell>
          <cell r="YC31">
            <v>6.8115050942710873</v>
          </cell>
          <cell r="YD31" t="str">
            <v>OK</v>
          </cell>
          <cell r="YE31">
            <v>7</v>
          </cell>
          <cell r="YF31">
            <v>18</v>
          </cell>
          <cell r="YG31">
            <v>0</v>
          </cell>
          <cell r="YH31">
            <v>18</v>
          </cell>
          <cell r="YI31">
            <v>32.263157894736842</v>
          </cell>
          <cell r="YJ31">
            <v>8.7422480280986861</v>
          </cell>
          <cell r="YK31">
            <v>41.005405922835529</v>
          </cell>
          <cell r="YL31">
            <v>23.520909866638156</v>
          </cell>
          <cell r="YM31" t="str">
            <v>Under</v>
          </cell>
          <cell r="YN31">
            <v>18</v>
          </cell>
          <cell r="YO31">
            <v>12</v>
          </cell>
          <cell r="YP31">
            <v>0</v>
          </cell>
          <cell r="YQ31">
            <v>12</v>
          </cell>
          <cell r="YR31">
            <v>17.157894736842106</v>
          </cell>
          <cell r="YS31">
            <v>5.0361267954068811</v>
          </cell>
          <cell r="YT31">
            <v>22.194021532248989</v>
          </cell>
          <cell r="YU31">
            <v>12.121767941435225</v>
          </cell>
          <cell r="YV31" t="str">
            <v>Under</v>
          </cell>
          <cell r="YW31">
            <v>12</v>
          </cell>
          <cell r="YX31">
            <v>9</v>
          </cell>
          <cell r="YY31">
            <v>0</v>
          </cell>
          <cell r="YZ31">
            <v>9</v>
          </cell>
          <cell r="ZA31">
            <v>12.105263157894736</v>
          </cell>
          <cell r="ZB31">
            <v>2.7466087542864202</v>
          </cell>
          <cell r="ZC31">
            <v>14.851871912181156</v>
          </cell>
          <cell r="ZD31">
            <v>9.3586544036083161</v>
          </cell>
          <cell r="ZE31" t="str">
            <v>Under</v>
          </cell>
          <cell r="ZF31">
            <v>9</v>
          </cell>
          <cell r="ZG31">
            <v>2</v>
          </cell>
          <cell r="ZH31">
            <v>0</v>
          </cell>
          <cell r="ZI31">
            <v>2</v>
          </cell>
          <cell r="ZJ31">
            <v>2.0526315789473686</v>
          </cell>
          <cell r="ZK31">
            <v>1.0787690624311024</v>
          </cell>
          <cell r="ZL31">
            <v>3.131400641378471</v>
          </cell>
          <cell r="ZM31">
            <v>0.97386251651626621</v>
          </cell>
          <cell r="ZN31" t="str">
            <v>OK</v>
          </cell>
          <cell r="ZO31">
            <v>2</v>
          </cell>
          <cell r="ZP31">
            <v>12</v>
          </cell>
          <cell r="ZQ31">
            <v>0</v>
          </cell>
          <cell r="ZR31">
            <v>12</v>
          </cell>
          <cell r="ZS31">
            <v>12.473684210526315</v>
          </cell>
          <cell r="ZT31">
            <v>1.8369183449048474</v>
          </cell>
          <cell r="ZU31">
            <v>14.310602555431162</v>
          </cell>
          <cell r="ZV31">
            <v>10.636765865621468</v>
          </cell>
          <cell r="ZW31" t="str">
            <v>OK</v>
          </cell>
          <cell r="ZX31">
            <v>12</v>
          </cell>
          <cell r="ZY31">
            <v>4</v>
          </cell>
          <cell r="ZZ31">
            <v>0</v>
          </cell>
          <cell r="AAA31">
            <v>4</v>
          </cell>
          <cell r="AAB31">
            <v>10.842105263157896</v>
          </cell>
          <cell r="AAC31">
            <v>4.6816801102778012</v>
          </cell>
          <cell r="AAD31">
            <v>15.523785373435697</v>
          </cell>
          <cell r="AAE31">
            <v>6.1604251528800944</v>
          </cell>
          <cell r="AAF31" t="str">
            <v>Under</v>
          </cell>
          <cell r="AAG31">
            <v>4</v>
          </cell>
          <cell r="AAH31">
            <v>2</v>
          </cell>
          <cell r="AAI31">
            <v>0</v>
          </cell>
          <cell r="AAJ31">
            <v>2</v>
          </cell>
          <cell r="AAK31">
            <v>5.7368421052631575</v>
          </cell>
          <cell r="AAL31">
            <v>2.4909191802571802</v>
          </cell>
          <cell r="AAM31">
            <v>8.2277612855203373</v>
          </cell>
          <cell r="AAN31">
            <v>3.2459229250059773</v>
          </cell>
          <cell r="AAO31" t="str">
            <v>Under</v>
          </cell>
          <cell r="AAP31">
            <v>2</v>
          </cell>
          <cell r="AAQ31">
            <v>1</v>
          </cell>
          <cell r="AAR31">
            <v>0</v>
          </cell>
          <cell r="AAS31">
            <v>1</v>
          </cell>
          <cell r="AAT31">
            <v>1.1666666666666667</v>
          </cell>
          <cell r="AAU31">
            <v>0.38348249442368521</v>
          </cell>
          <cell r="AAV31">
            <v>1.5501491610903519</v>
          </cell>
          <cell r="AAW31">
            <v>0.78318417224298154</v>
          </cell>
          <cell r="AAX31" t="str">
            <v>OK</v>
          </cell>
          <cell r="AAY31">
            <v>1</v>
          </cell>
          <cell r="AAZ31">
            <v>2</v>
          </cell>
          <cell r="ABA31">
            <v>0</v>
          </cell>
          <cell r="ABB31">
            <v>2</v>
          </cell>
          <cell r="ABC31">
            <v>7.4210526315789478</v>
          </cell>
          <cell r="ABD31">
            <v>3.4691623944834635</v>
          </cell>
          <cell r="ABE31">
            <v>10.89021502606241</v>
          </cell>
          <cell r="ABF31">
            <v>3.9518902370954843</v>
          </cell>
          <cell r="ABG31" t="str">
            <v>Under</v>
          </cell>
          <cell r="ABH31">
            <v>2</v>
          </cell>
          <cell r="ABI31">
            <v>1</v>
          </cell>
          <cell r="ABJ31">
            <v>1.1052631578947369</v>
          </cell>
          <cell r="ABK31">
            <v>0.4588314677411236</v>
          </cell>
          <cell r="ABL31">
            <v>1.5640946256358605</v>
          </cell>
          <cell r="ABM31">
            <v>0.64643169015361335</v>
          </cell>
          <cell r="ABN31" t="str">
            <v>OK</v>
          </cell>
          <cell r="ABO31">
            <v>1</v>
          </cell>
          <cell r="ABP31">
            <v>125</v>
          </cell>
          <cell r="ABQ31">
            <v>384</v>
          </cell>
          <cell r="ABR31">
            <v>0</v>
          </cell>
          <cell r="ABS31">
            <v>0</v>
          </cell>
          <cell r="ABT31">
            <v>0</v>
          </cell>
          <cell r="ABU31">
            <v>0</v>
          </cell>
          <cell r="ABV31">
            <v>0</v>
          </cell>
          <cell r="ABW31">
            <v>0</v>
          </cell>
          <cell r="ABX31">
            <v>0</v>
          </cell>
          <cell r="ABY31">
            <v>0</v>
          </cell>
          <cell r="ABZ31">
            <v>0</v>
          </cell>
          <cell r="ACA31">
            <v>0</v>
          </cell>
          <cell r="ACB31">
            <v>0</v>
          </cell>
          <cell r="ACC31">
            <v>0</v>
          </cell>
          <cell r="ACD31">
            <v>0</v>
          </cell>
          <cell r="ACE31">
            <v>0</v>
          </cell>
          <cell r="ACF31">
            <v>0</v>
          </cell>
          <cell r="ACG31">
            <v>0</v>
          </cell>
          <cell r="ACH31">
            <v>0</v>
          </cell>
          <cell r="ACI31">
            <v>0</v>
          </cell>
          <cell r="ACJ31">
            <v>0</v>
          </cell>
          <cell r="ACK31">
            <v>0</v>
          </cell>
          <cell r="ACL31">
            <v>0</v>
          </cell>
          <cell r="ACM31">
            <v>0</v>
          </cell>
          <cell r="ACN31">
            <v>0</v>
          </cell>
          <cell r="ACO31">
            <v>0</v>
          </cell>
          <cell r="ACP31">
            <v>0</v>
          </cell>
          <cell r="ACR31">
            <v>31</v>
          </cell>
          <cell r="ACS31">
            <v>31</v>
          </cell>
          <cell r="ACT31">
            <v>0</v>
          </cell>
          <cell r="ACV31">
            <v>144</v>
          </cell>
          <cell r="ACW31">
            <v>144</v>
          </cell>
          <cell r="ACX31">
            <v>0</v>
          </cell>
          <cell r="ACZ31">
            <v>7</v>
          </cell>
          <cell r="ADA31">
            <v>7</v>
          </cell>
          <cell r="ADB31">
            <v>0</v>
          </cell>
          <cell r="ADD31">
            <v>5</v>
          </cell>
          <cell r="ADE31">
            <v>5</v>
          </cell>
          <cell r="ADF31">
            <v>0</v>
          </cell>
          <cell r="ADH31">
            <v>15</v>
          </cell>
          <cell r="ADI31">
            <v>15</v>
          </cell>
          <cell r="ADJ31">
            <v>0</v>
          </cell>
          <cell r="ADL31">
            <v>11</v>
          </cell>
          <cell r="ADM31">
            <v>11</v>
          </cell>
          <cell r="ADN31">
            <v>0</v>
          </cell>
          <cell r="ADP31">
            <v>24</v>
          </cell>
          <cell r="ADQ31">
            <v>24</v>
          </cell>
          <cell r="ADR31">
            <v>0</v>
          </cell>
          <cell r="ADT31">
            <v>9</v>
          </cell>
          <cell r="ADU31">
            <v>9</v>
          </cell>
          <cell r="ADV31">
            <v>0</v>
          </cell>
          <cell r="ADX31">
            <v>2</v>
          </cell>
          <cell r="ADY31">
            <v>2</v>
          </cell>
          <cell r="ADZ31">
            <v>0</v>
          </cell>
          <cell r="AEB31">
            <v>6</v>
          </cell>
          <cell r="AEC31">
            <v>6</v>
          </cell>
          <cell r="AED31">
            <v>0</v>
          </cell>
          <cell r="AEF31">
            <v>0</v>
          </cell>
          <cell r="AEG31">
            <v>0</v>
          </cell>
          <cell r="AEH31">
            <v>0</v>
          </cell>
          <cell r="AEJ31">
            <v>1</v>
          </cell>
          <cell r="AEK31">
            <v>1</v>
          </cell>
          <cell r="AEL31">
            <v>0</v>
          </cell>
          <cell r="AEN31">
            <v>3</v>
          </cell>
          <cell r="AEO31">
            <v>3</v>
          </cell>
          <cell r="AEP31">
            <v>0</v>
          </cell>
          <cell r="AER31">
            <v>2</v>
          </cell>
          <cell r="AES31">
            <v>2</v>
          </cell>
          <cell r="AET31">
            <v>0</v>
          </cell>
          <cell r="AEV31">
            <v>4</v>
          </cell>
          <cell r="AEW31">
            <v>4</v>
          </cell>
          <cell r="AEX31">
            <v>0</v>
          </cell>
          <cell r="AEZ31">
            <v>4</v>
          </cell>
          <cell r="AFA31">
            <v>4</v>
          </cell>
          <cell r="AFB31">
            <v>0</v>
          </cell>
          <cell r="AFD31">
            <v>3</v>
          </cell>
          <cell r="AFE31">
            <v>3</v>
          </cell>
          <cell r="AFF31">
            <v>0</v>
          </cell>
          <cell r="AFH31">
            <v>12</v>
          </cell>
          <cell r="AFI31">
            <v>12</v>
          </cell>
          <cell r="AFJ31">
            <v>0</v>
          </cell>
          <cell r="AFL31">
            <v>0</v>
          </cell>
          <cell r="AFM31">
            <v>0</v>
          </cell>
          <cell r="AFN31">
            <v>0</v>
          </cell>
          <cell r="AFP31">
            <v>10</v>
          </cell>
          <cell r="AFQ31">
            <v>10</v>
          </cell>
          <cell r="AFR31">
            <v>0</v>
          </cell>
          <cell r="AFT31">
            <v>0</v>
          </cell>
          <cell r="AFU31">
            <v>0</v>
          </cell>
          <cell r="AFV31">
            <v>0</v>
          </cell>
          <cell r="AFX31">
            <v>0</v>
          </cell>
          <cell r="AFY31">
            <v>0</v>
          </cell>
          <cell r="AFZ31">
            <v>0</v>
          </cell>
          <cell r="AGB31">
            <v>5</v>
          </cell>
          <cell r="AGC31">
            <v>5</v>
          </cell>
          <cell r="AGD31">
            <v>0</v>
          </cell>
          <cell r="AGF31">
            <v>18</v>
          </cell>
          <cell r="AGG31">
            <v>18</v>
          </cell>
          <cell r="AGH31">
            <v>0</v>
          </cell>
          <cell r="AGJ31">
            <v>6</v>
          </cell>
          <cell r="AGK31">
            <v>6</v>
          </cell>
          <cell r="AGL31">
            <v>0</v>
          </cell>
          <cell r="AGN31">
            <v>14</v>
          </cell>
          <cell r="AGO31">
            <v>14</v>
          </cell>
          <cell r="AGP31">
            <v>0</v>
          </cell>
          <cell r="AGR31">
            <v>8</v>
          </cell>
          <cell r="AGS31">
            <v>8</v>
          </cell>
          <cell r="AGT31">
            <v>0</v>
          </cell>
          <cell r="AGV31">
            <v>17</v>
          </cell>
          <cell r="AGW31">
            <v>17</v>
          </cell>
          <cell r="AGX31">
            <v>0</v>
          </cell>
          <cell r="AGZ31">
            <v>3</v>
          </cell>
          <cell r="AHA31">
            <v>3</v>
          </cell>
          <cell r="AHB31">
            <v>0</v>
          </cell>
          <cell r="AHD31">
            <v>3</v>
          </cell>
          <cell r="AHE31">
            <v>3</v>
          </cell>
          <cell r="AHF31">
            <v>0</v>
          </cell>
          <cell r="AHH31">
            <v>2</v>
          </cell>
          <cell r="AHI31">
            <v>2</v>
          </cell>
          <cell r="AHJ31">
            <v>0</v>
          </cell>
          <cell r="AHL31">
            <v>2</v>
          </cell>
          <cell r="AHM31">
            <v>2</v>
          </cell>
          <cell r="AHN31">
            <v>0</v>
          </cell>
          <cell r="AHP31">
            <v>6</v>
          </cell>
          <cell r="AHQ31">
            <v>6</v>
          </cell>
          <cell r="AHR31">
            <v>0</v>
          </cell>
          <cell r="AHT31">
            <v>4</v>
          </cell>
          <cell r="AHU31">
            <v>4</v>
          </cell>
          <cell r="AHV31">
            <v>0</v>
          </cell>
          <cell r="AHX31" t="str">
            <v>-</v>
          </cell>
          <cell r="AIA31">
            <v>4</v>
          </cell>
          <cell r="AIB31">
            <v>14</v>
          </cell>
          <cell r="AIC31">
            <v>3</v>
          </cell>
          <cell r="AID31">
            <v>0</v>
          </cell>
          <cell r="AIE31">
            <v>0</v>
          </cell>
          <cell r="AIF31">
            <v>2</v>
          </cell>
          <cell r="AIG31">
            <v>0</v>
          </cell>
          <cell r="AIH31">
            <v>1</v>
          </cell>
          <cell r="AII31">
            <v>6</v>
          </cell>
          <cell r="AIJ31">
            <v>2</v>
          </cell>
        </row>
        <row r="32">
          <cell r="B32" t="str">
            <v>รพท.กุมภวาปี</v>
          </cell>
          <cell r="C32" t="str">
            <v>โรงพยาบาลกุมภวาปี</v>
          </cell>
          <cell r="D32">
            <v>11015</v>
          </cell>
          <cell r="E32">
            <v>8</v>
          </cell>
          <cell r="F32" t="str">
            <v>อุดรธานี</v>
          </cell>
          <cell r="G32" t="str">
            <v>M1</v>
          </cell>
          <cell r="H32" t="str">
            <v>รพ.ระดับ M1 เตียง &lt; 200</v>
          </cell>
          <cell r="I32">
            <v>1</v>
          </cell>
          <cell r="J32">
            <v>100</v>
          </cell>
          <cell r="K32">
            <v>1</v>
          </cell>
          <cell r="L32">
            <v>116620</v>
          </cell>
          <cell r="M32">
            <v>0</v>
          </cell>
          <cell r="N32">
            <v>14725</v>
          </cell>
          <cell r="O32">
            <v>101896</v>
          </cell>
          <cell r="P32">
            <v>235628</v>
          </cell>
          <cell r="Q32">
            <v>2</v>
          </cell>
          <cell r="R32">
            <v>2.7</v>
          </cell>
          <cell r="S32">
            <v>2.1052631578947367</v>
          </cell>
          <cell r="T32">
            <v>0.31530176764230522</v>
          </cell>
          <cell r="U32">
            <v>2.4205649255370418</v>
          </cell>
          <cell r="V32">
            <v>1.7899613902524316</v>
          </cell>
          <cell r="W32" t="str">
            <v>OK</v>
          </cell>
          <cell r="X32">
            <v>1</v>
          </cell>
          <cell r="Y32">
            <v>1</v>
          </cell>
          <cell r="Z32">
            <v>0</v>
          </cell>
          <cell r="AA32">
            <v>1</v>
          </cell>
          <cell r="AB32">
            <v>1</v>
          </cell>
          <cell r="AC32" t="str">
            <v>OK</v>
          </cell>
          <cell r="AD32">
            <v>9</v>
          </cell>
          <cell r="AE32">
            <v>9.6842105263157894</v>
          </cell>
          <cell r="AF32">
            <v>1.5653409844697808</v>
          </cell>
          <cell r="AG32">
            <v>11.249551510785571</v>
          </cell>
          <cell r="AH32">
            <v>8.1188695418460082</v>
          </cell>
          <cell r="AI32" t="str">
            <v>OK</v>
          </cell>
          <cell r="AJ32">
            <v>1</v>
          </cell>
          <cell r="AK32">
            <v>0.73684210526315785</v>
          </cell>
          <cell r="AL32">
            <v>0.65337629647494988</v>
          </cell>
          <cell r="AM32">
            <v>1.3902184017381076</v>
          </cell>
          <cell r="AN32">
            <v>8.3465808788207974E-2</v>
          </cell>
          <cell r="AO32" t="str">
            <v>OK</v>
          </cell>
          <cell r="AP32">
            <v>1</v>
          </cell>
          <cell r="AQ32">
            <v>1</v>
          </cell>
          <cell r="AR32">
            <v>0</v>
          </cell>
          <cell r="AS32">
            <v>1</v>
          </cell>
          <cell r="AT32">
            <v>1</v>
          </cell>
          <cell r="AU32" t="str">
            <v>OK</v>
          </cell>
          <cell r="AV32">
            <v>1</v>
          </cell>
          <cell r="AW32">
            <v>2</v>
          </cell>
          <cell r="AX32">
            <v>3</v>
          </cell>
          <cell r="AY32">
            <v>3.2105263157894739</v>
          </cell>
          <cell r="AZ32">
            <v>0.63060353528461177</v>
          </cell>
          <cell r="BA32">
            <v>3.8411298510740854</v>
          </cell>
          <cell r="BB32">
            <v>2.5799227805048623</v>
          </cell>
          <cell r="BC32" t="str">
            <v>OK</v>
          </cell>
          <cell r="BD32">
            <v>17</v>
          </cell>
          <cell r="BE32">
            <v>3</v>
          </cell>
          <cell r="BF32">
            <v>5</v>
          </cell>
          <cell r="BG32">
            <v>8</v>
          </cell>
          <cell r="BH32">
            <v>8.6315789473684212</v>
          </cell>
          <cell r="BI32">
            <v>1.8918106058538346</v>
          </cell>
          <cell r="BJ32">
            <v>10.523389553222255</v>
          </cell>
          <cell r="BK32">
            <v>6.739768341514587</v>
          </cell>
          <cell r="BL32" t="str">
            <v>OK</v>
          </cell>
          <cell r="BM32">
            <v>8</v>
          </cell>
          <cell r="BN32">
            <v>1</v>
          </cell>
          <cell r="BO32">
            <v>15</v>
          </cell>
          <cell r="BP32">
            <v>16</v>
          </cell>
          <cell r="BQ32">
            <v>16.789473684210527</v>
          </cell>
          <cell r="BR32">
            <v>1.2283207764360911</v>
          </cell>
          <cell r="BS32">
            <v>18.01779446064662</v>
          </cell>
          <cell r="BT32">
            <v>15.561152907774437</v>
          </cell>
          <cell r="BU32" t="str">
            <v>OK</v>
          </cell>
          <cell r="BV32">
            <v>1</v>
          </cell>
          <cell r="BW32">
            <v>0.84210526315789469</v>
          </cell>
          <cell r="BX32">
            <v>0.37463432463267765</v>
          </cell>
          <cell r="BY32">
            <v>1.2167395877905722</v>
          </cell>
          <cell r="BZ32">
            <v>0.46747093852521704</v>
          </cell>
          <cell r="CA32" t="str">
            <v>OK</v>
          </cell>
          <cell r="CB32">
            <v>17</v>
          </cell>
          <cell r="CC32">
            <v>4</v>
          </cell>
          <cell r="CD32">
            <v>4</v>
          </cell>
          <cell r="CE32">
            <v>0</v>
          </cell>
          <cell r="CF32">
            <v>4</v>
          </cell>
          <cell r="CG32">
            <v>4</v>
          </cell>
          <cell r="CH32" t="str">
            <v>OK</v>
          </cell>
          <cell r="CI32">
            <v>2</v>
          </cell>
          <cell r="CJ32">
            <v>2</v>
          </cell>
          <cell r="CK32">
            <v>0</v>
          </cell>
          <cell r="CL32">
            <v>2</v>
          </cell>
          <cell r="CM32">
            <v>2</v>
          </cell>
          <cell r="CN32" t="str">
            <v>OK</v>
          </cell>
          <cell r="CO32">
            <v>6</v>
          </cell>
          <cell r="CP32">
            <v>2</v>
          </cell>
          <cell r="CQ32">
            <v>7</v>
          </cell>
          <cell r="CR32">
            <v>9</v>
          </cell>
          <cell r="CS32">
            <v>9.2631578947368425</v>
          </cell>
          <cell r="CT32">
            <v>1.9391322590603914</v>
          </cell>
          <cell r="CU32">
            <v>11.202290153797234</v>
          </cell>
          <cell r="CV32">
            <v>7.3240256356764508</v>
          </cell>
          <cell r="CW32" t="str">
            <v>OK</v>
          </cell>
          <cell r="CX32">
            <v>9</v>
          </cell>
          <cell r="CY32">
            <v>2</v>
          </cell>
          <cell r="CZ32">
            <v>3</v>
          </cell>
          <cell r="DA32">
            <v>5</v>
          </cell>
          <cell r="DB32">
            <v>5.3684210526315788</v>
          </cell>
          <cell r="DC32">
            <v>1.3000224919331835</v>
          </cell>
          <cell r="DD32">
            <v>6.6684435445647621</v>
          </cell>
          <cell r="DE32">
            <v>4.0683985606983954</v>
          </cell>
          <cell r="DF32" t="str">
            <v>OK</v>
          </cell>
          <cell r="DG32">
            <v>5</v>
          </cell>
          <cell r="DH32">
            <v>62</v>
          </cell>
          <cell r="DI32">
            <v>4</v>
          </cell>
          <cell r="DJ32">
            <v>4</v>
          </cell>
          <cell r="DK32">
            <v>0</v>
          </cell>
          <cell r="DL32">
            <v>1</v>
          </cell>
          <cell r="DM32">
            <v>0</v>
          </cell>
          <cell r="DN32">
            <v>2</v>
          </cell>
          <cell r="DO32">
            <v>0</v>
          </cell>
          <cell r="DP32">
            <v>3</v>
          </cell>
          <cell r="DR32">
            <v>12</v>
          </cell>
          <cell r="DS32">
            <v>4</v>
          </cell>
          <cell r="DT32">
            <v>14</v>
          </cell>
          <cell r="DU32">
            <v>1</v>
          </cell>
          <cell r="DV32">
            <v>1</v>
          </cell>
          <cell r="DW32">
            <v>1</v>
          </cell>
          <cell r="DX32">
            <v>0</v>
          </cell>
          <cell r="DY32">
            <v>0</v>
          </cell>
          <cell r="DZ32">
            <v>1</v>
          </cell>
          <cell r="EA32">
            <v>1</v>
          </cell>
          <cell r="EB32">
            <v>35</v>
          </cell>
          <cell r="EC32">
            <v>1</v>
          </cell>
          <cell r="ED32">
            <v>1</v>
          </cell>
          <cell r="EE32">
            <v>2</v>
          </cell>
          <cell r="EF32">
            <v>0</v>
          </cell>
          <cell r="EG32">
            <v>0</v>
          </cell>
          <cell r="EH32">
            <v>0</v>
          </cell>
          <cell r="EI32">
            <v>1</v>
          </cell>
          <cell r="EJ32">
            <v>1</v>
          </cell>
          <cell r="EK32">
            <v>0</v>
          </cell>
          <cell r="EL32">
            <v>2</v>
          </cell>
          <cell r="EM32">
            <v>1</v>
          </cell>
          <cell r="EN32">
            <v>1</v>
          </cell>
          <cell r="EO32">
            <v>2</v>
          </cell>
          <cell r="EP32">
            <v>41</v>
          </cell>
          <cell r="EQ32">
            <v>2</v>
          </cell>
          <cell r="ER32">
            <v>2</v>
          </cell>
          <cell r="ET32">
            <v>1</v>
          </cell>
          <cell r="EU32">
            <v>1</v>
          </cell>
          <cell r="EV32">
            <v>2</v>
          </cell>
          <cell r="EW32">
            <v>1</v>
          </cell>
          <cell r="EX32">
            <v>1</v>
          </cell>
          <cell r="EY32">
            <v>2</v>
          </cell>
          <cell r="EZ32">
            <v>0</v>
          </cell>
          <cell r="FA32">
            <v>1</v>
          </cell>
          <cell r="FB32">
            <v>1</v>
          </cell>
          <cell r="FC32">
            <v>2</v>
          </cell>
          <cell r="FD32">
            <v>0</v>
          </cell>
          <cell r="FE32">
            <v>0</v>
          </cell>
          <cell r="FF32">
            <v>0</v>
          </cell>
          <cell r="FG32">
            <v>1</v>
          </cell>
          <cell r="FH32">
            <v>1</v>
          </cell>
          <cell r="FI32">
            <v>2</v>
          </cell>
          <cell r="FJ32">
            <v>0</v>
          </cell>
          <cell r="FK32">
            <v>1</v>
          </cell>
          <cell r="FL32">
            <v>1</v>
          </cell>
          <cell r="FM32">
            <v>2</v>
          </cell>
          <cell r="FN32">
            <v>10</v>
          </cell>
          <cell r="FP32">
            <v>3</v>
          </cell>
          <cell r="FQ32">
            <v>0</v>
          </cell>
          <cell r="FR32">
            <v>3</v>
          </cell>
          <cell r="FS32">
            <v>1</v>
          </cell>
          <cell r="FT32">
            <v>0</v>
          </cell>
          <cell r="FU32">
            <v>1</v>
          </cell>
          <cell r="FV32">
            <v>1</v>
          </cell>
          <cell r="FW32">
            <v>0</v>
          </cell>
          <cell r="FX32">
            <v>1</v>
          </cell>
          <cell r="FY32">
            <v>1</v>
          </cell>
          <cell r="FZ32">
            <v>0</v>
          </cell>
          <cell r="GA32">
            <v>1</v>
          </cell>
          <cell r="GB32">
            <v>6</v>
          </cell>
          <cell r="GC32">
            <v>5.5789473684210522</v>
          </cell>
          <cell r="GD32">
            <v>2.8928223334023784</v>
          </cell>
          <cell r="GE32">
            <v>8.4717697018234297</v>
          </cell>
          <cell r="GF32">
            <v>2.6861250350186738</v>
          </cell>
          <cell r="GG32" t="str">
            <v>OK</v>
          </cell>
          <cell r="GH32">
            <v>10</v>
          </cell>
          <cell r="GI32">
            <v>5.89</v>
          </cell>
          <cell r="GJ32">
            <v>11.662000000000001</v>
          </cell>
          <cell r="GK32">
            <v>17</v>
          </cell>
          <cell r="GL32">
            <v>17.94736842105263</v>
          </cell>
          <cell r="GM32">
            <v>8.1545739326706581</v>
          </cell>
          <cell r="GN32">
            <v>26.101942353723288</v>
          </cell>
          <cell r="GO32">
            <v>9.792794488381972</v>
          </cell>
          <cell r="GP32" t="str">
            <v>OK</v>
          </cell>
          <cell r="GQ32">
            <v>66</v>
          </cell>
          <cell r="GR32">
            <v>6</v>
          </cell>
          <cell r="GS32">
            <v>6.1052631578947372</v>
          </cell>
          <cell r="GT32">
            <v>0.31530176764230583</v>
          </cell>
          <cell r="GU32">
            <v>31</v>
          </cell>
          <cell r="GV32">
            <v>5.7899613902524312</v>
          </cell>
          <cell r="GW32" t="str">
            <v>OK</v>
          </cell>
          <cell r="GX32">
            <v>0</v>
          </cell>
          <cell r="GY32">
            <v>0.15789473684210525</v>
          </cell>
          <cell r="GZ32">
            <v>0.3746343246326776</v>
          </cell>
          <cell r="HA32">
            <v>0.53252906147478285</v>
          </cell>
          <cell r="HB32">
            <v>-0.21673958779057234</v>
          </cell>
          <cell r="HC32" t="str">
            <v>OK</v>
          </cell>
          <cell r="HD32">
            <v>6</v>
          </cell>
          <cell r="HE32">
            <v>2</v>
          </cell>
          <cell r="HF32">
            <v>8</v>
          </cell>
          <cell r="HG32">
            <v>8.526315789473685</v>
          </cell>
          <cell r="HH32">
            <v>1.0202625507753471</v>
          </cell>
          <cell r="HI32">
            <v>9.5465783402490327</v>
          </cell>
          <cell r="HJ32">
            <v>7.5060532386983381</v>
          </cell>
          <cell r="HK32" t="str">
            <v>OK</v>
          </cell>
          <cell r="HL32">
            <v>1</v>
          </cell>
          <cell r="HM32">
            <v>0.63157894736842102</v>
          </cell>
          <cell r="HN32">
            <v>0.49559462778335212</v>
          </cell>
          <cell r="HO32">
            <v>1.1271735751517731</v>
          </cell>
          <cell r="HP32">
            <v>0.1359843195850689</v>
          </cell>
          <cell r="HQ32" t="str">
            <v>OK</v>
          </cell>
          <cell r="HR32">
            <v>15</v>
          </cell>
          <cell r="HS32">
            <v>1</v>
          </cell>
          <cell r="HT32">
            <v>1.6842105263157894</v>
          </cell>
          <cell r="HU32">
            <v>0.8200698871944031</v>
          </cell>
          <cell r="HV32">
            <v>2.5042804135101924</v>
          </cell>
          <cell r="HW32">
            <v>0.86414063912138628</v>
          </cell>
          <cell r="HX32" t="str">
            <v>OK</v>
          </cell>
          <cell r="HY32">
            <v>1</v>
          </cell>
          <cell r="HZ32">
            <v>4</v>
          </cell>
          <cell r="IA32">
            <v>5</v>
          </cell>
          <cell r="IB32">
            <v>5</v>
          </cell>
          <cell r="IC32">
            <v>2.7688746209726918</v>
          </cell>
          <cell r="ID32">
            <v>7.7688746209726922</v>
          </cell>
          <cell r="IE32">
            <v>2.2311253790273082</v>
          </cell>
          <cell r="IF32" t="str">
            <v>OK</v>
          </cell>
          <cell r="IG32">
            <v>2</v>
          </cell>
          <cell r="IH32">
            <v>2.3684210526315788</v>
          </cell>
          <cell r="II32">
            <v>0.68398556805676924</v>
          </cell>
          <cell r="IJ32">
            <v>3.0524066206883482</v>
          </cell>
          <cell r="IK32">
            <v>1.6844354845748095</v>
          </cell>
          <cell r="IL32" t="str">
            <v>OK</v>
          </cell>
          <cell r="IM32">
            <v>8</v>
          </cell>
          <cell r="IN32">
            <v>2</v>
          </cell>
          <cell r="IO32">
            <v>1.5263157894736843</v>
          </cell>
          <cell r="IP32">
            <v>0.61177529032149802</v>
          </cell>
          <cell r="IQ32">
            <v>2.1380910797951822</v>
          </cell>
          <cell r="IR32">
            <v>0.91454049915218627</v>
          </cell>
          <cell r="IS32" t="str">
            <v>OK</v>
          </cell>
          <cell r="IT32">
            <v>0</v>
          </cell>
          <cell r="IU32">
            <v>0.42105263157894735</v>
          </cell>
          <cell r="IV32">
            <v>0.50725727350178806</v>
          </cell>
          <cell r="IW32">
            <v>0.92830990508073541</v>
          </cell>
          <cell r="IX32">
            <v>-8.6204641922840719E-2</v>
          </cell>
          <cell r="IY32" t="str">
            <v>OK</v>
          </cell>
          <cell r="IZ32">
            <v>1</v>
          </cell>
          <cell r="JA32">
            <v>0.94736842105263153</v>
          </cell>
          <cell r="JB32">
            <v>0.77986353582080237</v>
          </cell>
          <cell r="JC32">
            <v>1.727231956873434</v>
          </cell>
          <cell r="JD32">
            <v>0.16750488523182916</v>
          </cell>
          <cell r="JE32" t="str">
            <v>OK</v>
          </cell>
          <cell r="JF32">
            <v>3</v>
          </cell>
          <cell r="JG32">
            <v>1</v>
          </cell>
          <cell r="JH32">
            <v>1.631578947368421</v>
          </cell>
          <cell r="JI32">
            <v>0.49559462778335195</v>
          </cell>
          <cell r="JJ32">
            <v>2.1271735751517729</v>
          </cell>
          <cell r="JK32">
            <v>1.1359843195850692</v>
          </cell>
          <cell r="JL32" t="str">
            <v>Under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 t="str">
            <v>OK</v>
          </cell>
          <cell r="JS32">
            <v>0</v>
          </cell>
          <cell r="JT32">
            <v>2</v>
          </cell>
          <cell r="JU32">
            <v>2</v>
          </cell>
          <cell r="JV32">
            <v>2</v>
          </cell>
          <cell r="JW32">
            <v>0</v>
          </cell>
          <cell r="JX32">
            <v>2</v>
          </cell>
          <cell r="JY32">
            <v>2</v>
          </cell>
          <cell r="JZ32" t="str">
            <v>OK</v>
          </cell>
          <cell r="KA32">
            <v>2</v>
          </cell>
          <cell r="KB32">
            <v>1.368421052631579</v>
          </cell>
          <cell r="KC32">
            <v>0.49559462778335195</v>
          </cell>
          <cell r="KD32">
            <v>1.8640156804149308</v>
          </cell>
          <cell r="KE32">
            <v>0.87282642484822703</v>
          </cell>
          <cell r="KF32" t="str">
            <v>Over</v>
          </cell>
          <cell r="KG32">
            <v>0</v>
          </cell>
          <cell r="KH32">
            <v>0.26315789473684209</v>
          </cell>
          <cell r="KI32">
            <v>0.56195148694901631</v>
          </cell>
          <cell r="KJ32">
            <v>0.82510938168585835</v>
          </cell>
          <cell r="KK32">
            <v>-0.29879359221217422</v>
          </cell>
          <cell r="KL32" t="str">
            <v>OK</v>
          </cell>
          <cell r="KM32">
            <v>1</v>
          </cell>
          <cell r="KN32">
            <v>1</v>
          </cell>
          <cell r="KO32">
            <v>2</v>
          </cell>
          <cell r="KP32">
            <v>2</v>
          </cell>
          <cell r="KQ32">
            <v>0</v>
          </cell>
          <cell r="KR32">
            <v>2</v>
          </cell>
          <cell r="KS32">
            <v>2</v>
          </cell>
          <cell r="KT32" t="str">
            <v>OK</v>
          </cell>
          <cell r="KU32">
            <v>7</v>
          </cell>
          <cell r="KV32">
            <v>1</v>
          </cell>
          <cell r="KW32">
            <v>1</v>
          </cell>
          <cell r="KX32">
            <v>0</v>
          </cell>
          <cell r="KY32">
            <v>1</v>
          </cell>
          <cell r="KZ32">
            <v>1</v>
          </cell>
          <cell r="LA32" t="str">
            <v>OK</v>
          </cell>
          <cell r="LB32">
            <v>2</v>
          </cell>
          <cell r="LC32">
            <v>2</v>
          </cell>
          <cell r="LD32">
            <v>0</v>
          </cell>
          <cell r="LE32">
            <v>2</v>
          </cell>
          <cell r="LF32">
            <v>2</v>
          </cell>
          <cell r="LG32" t="str">
            <v>OK</v>
          </cell>
          <cell r="LH32">
            <v>1</v>
          </cell>
          <cell r="LI32">
            <v>1</v>
          </cell>
          <cell r="LJ32">
            <v>0</v>
          </cell>
          <cell r="LK32">
            <v>1</v>
          </cell>
          <cell r="LL32">
            <v>1</v>
          </cell>
          <cell r="LM32" t="str">
            <v>OK</v>
          </cell>
          <cell r="LN32">
            <v>3</v>
          </cell>
          <cell r="LO32">
            <v>1</v>
          </cell>
          <cell r="LP32">
            <v>0.57894736842105265</v>
          </cell>
          <cell r="LQ32">
            <v>0.60697697866688405</v>
          </cell>
          <cell r="LR32">
            <v>1.1859243470879366</v>
          </cell>
          <cell r="LS32">
            <v>-2.8029610245831393E-2</v>
          </cell>
          <cell r="LT32" t="str">
            <v>OK</v>
          </cell>
          <cell r="LU32">
            <v>5</v>
          </cell>
          <cell r="LV32">
            <v>38</v>
          </cell>
          <cell r="LW32">
            <v>2</v>
          </cell>
          <cell r="LX32">
            <v>2.8947368421052633</v>
          </cell>
          <cell r="LY32">
            <v>0.87526103040466097</v>
          </cell>
          <cell r="LZ32">
            <v>3.7699978725099244</v>
          </cell>
          <cell r="MA32">
            <v>2.0194758117006022</v>
          </cell>
          <cell r="MB32" t="str">
            <v>Under</v>
          </cell>
          <cell r="MC32">
            <v>0</v>
          </cell>
          <cell r="MD32">
            <v>12</v>
          </cell>
          <cell r="ME32">
            <v>0</v>
          </cell>
          <cell r="MF32">
            <v>12</v>
          </cell>
          <cell r="MG32">
            <v>12</v>
          </cell>
          <cell r="MH32">
            <v>0</v>
          </cell>
          <cell r="MI32">
            <v>12</v>
          </cell>
          <cell r="MJ32">
            <v>12</v>
          </cell>
          <cell r="MK32" t="str">
            <v>OK</v>
          </cell>
          <cell r="ML32">
            <v>14</v>
          </cell>
          <cell r="MM32">
            <v>5</v>
          </cell>
          <cell r="MN32">
            <v>6.5263157894736841</v>
          </cell>
          <cell r="MO32">
            <v>1.6454793645565065</v>
          </cell>
          <cell r="MP32">
            <v>8.1717951540301907</v>
          </cell>
          <cell r="MQ32">
            <v>4.8808364249171774</v>
          </cell>
          <cell r="MR32" t="str">
            <v>OK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 t="str">
            <v>OK</v>
          </cell>
          <cell r="MY32">
            <v>5</v>
          </cell>
          <cell r="MZ32">
            <v>4</v>
          </cell>
          <cell r="NA32">
            <v>5.0526315789473681</v>
          </cell>
          <cell r="NB32">
            <v>0.91126799391021507</v>
          </cell>
          <cell r="NC32">
            <v>5.9638995728575832</v>
          </cell>
          <cell r="ND32">
            <v>4.1413635850371531</v>
          </cell>
          <cell r="NE32" t="str">
            <v>Under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 t="str">
            <v>OK</v>
          </cell>
          <cell r="NL32">
            <v>4</v>
          </cell>
          <cell r="NM32">
            <v>3</v>
          </cell>
          <cell r="NN32">
            <v>3.4210526315789473</v>
          </cell>
          <cell r="NO32">
            <v>0.83770781658339066</v>
          </cell>
          <cell r="NP32">
            <v>4.258760448162338</v>
          </cell>
          <cell r="NQ32">
            <v>2.5833448149955567</v>
          </cell>
          <cell r="NR32" t="str">
            <v>OK</v>
          </cell>
          <cell r="NS32">
            <v>3</v>
          </cell>
          <cell r="NT32">
            <v>3</v>
          </cell>
          <cell r="NU32">
            <v>3.9473684210526314</v>
          </cell>
          <cell r="NV32">
            <v>0.77986353582080337</v>
          </cell>
          <cell r="NW32">
            <v>4.7272319568734344</v>
          </cell>
          <cell r="NX32">
            <v>3.1675048852318279</v>
          </cell>
          <cell r="NY32" t="str">
            <v>Under</v>
          </cell>
          <cell r="NZ32">
            <v>3</v>
          </cell>
          <cell r="OA32">
            <v>0</v>
          </cell>
          <cell r="OB32">
            <v>0.21052631578947367</v>
          </cell>
          <cell r="OC32">
            <v>0.4188539082916955</v>
          </cell>
          <cell r="OD32">
            <v>0.62938022408116923</v>
          </cell>
          <cell r="OE32">
            <v>-0.20832759250222183</v>
          </cell>
          <cell r="OF32" t="str">
            <v>OK</v>
          </cell>
          <cell r="OG32">
            <v>0</v>
          </cell>
          <cell r="OH32">
            <v>5.2631578947368418E-2</v>
          </cell>
          <cell r="OI32">
            <v>0.22941573387056177</v>
          </cell>
          <cell r="OJ32">
            <v>0.28204731281793016</v>
          </cell>
          <cell r="OK32">
            <v>-0.17678415492319335</v>
          </cell>
          <cell r="OL32" t="str">
            <v>OK</v>
          </cell>
          <cell r="OM32">
            <v>0</v>
          </cell>
          <cell r="ON32">
            <v>2</v>
          </cell>
          <cell r="OO32">
            <v>2.3157894736842106</v>
          </cell>
          <cell r="OP32">
            <v>0.58239272535781883</v>
          </cell>
          <cell r="OQ32">
            <v>2.8981821990420293</v>
          </cell>
          <cell r="OR32">
            <v>1.7333967483263919</v>
          </cell>
          <cell r="OS32" t="str">
            <v>OK</v>
          </cell>
          <cell r="OT32">
            <v>2</v>
          </cell>
          <cell r="OU32">
            <v>2</v>
          </cell>
          <cell r="OV32">
            <v>2.2105263157894739</v>
          </cell>
          <cell r="OW32">
            <v>0.71328250351775879</v>
          </cell>
          <cell r="OX32">
            <v>2.9238088193072329</v>
          </cell>
          <cell r="OY32">
            <v>1.4972438122717151</v>
          </cell>
          <cell r="OZ32" t="str">
            <v>OK</v>
          </cell>
          <cell r="PA32">
            <v>0</v>
          </cell>
          <cell r="PB32">
            <v>0</v>
          </cell>
          <cell r="PC32">
            <v>0</v>
          </cell>
          <cell r="PD32">
            <v>0</v>
          </cell>
          <cell r="PE32">
            <v>0</v>
          </cell>
          <cell r="PF32" t="str">
            <v>OK</v>
          </cell>
          <cell r="PG32">
            <v>0</v>
          </cell>
          <cell r="PH32">
            <v>0</v>
          </cell>
          <cell r="PI32">
            <v>0</v>
          </cell>
          <cell r="PJ32">
            <v>0</v>
          </cell>
          <cell r="PK32">
            <v>0</v>
          </cell>
          <cell r="PL32">
            <v>0</v>
          </cell>
          <cell r="PM32">
            <v>0</v>
          </cell>
          <cell r="PN32">
            <v>0</v>
          </cell>
          <cell r="PO32">
            <v>0</v>
          </cell>
          <cell r="PP32" t="str">
            <v>OK</v>
          </cell>
          <cell r="PQ32">
            <v>2</v>
          </cell>
          <cell r="PR32">
            <v>1</v>
          </cell>
          <cell r="PS32">
            <v>1</v>
          </cell>
          <cell r="PT32">
            <v>2</v>
          </cell>
          <cell r="PU32">
            <v>2.1052631578947367</v>
          </cell>
          <cell r="PV32">
            <v>0.31530176764230522</v>
          </cell>
          <cell r="PW32">
            <v>2.4205649255370418</v>
          </cell>
          <cell r="PX32">
            <v>1.7899613902524316</v>
          </cell>
          <cell r="PY32" t="str">
            <v>OK</v>
          </cell>
          <cell r="PZ32">
            <v>2</v>
          </cell>
          <cell r="QA32">
            <v>0</v>
          </cell>
          <cell r="QB32">
            <v>0.21052631578947367</v>
          </cell>
          <cell r="QC32">
            <v>0.4188539082916955</v>
          </cell>
          <cell r="QD32">
            <v>0.62938022408116923</v>
          </cell>
          <cell r="QE32">
            <v>-0.20832759250222183</v>
          </cell>
          <cell r="QF32" t="str">
            <v>OK</v>
          </cell>
          <cell r="QG32">
            <v>1</v>
          </cell>
          <cell r="QH32">
            <v>1</v>
          </cell>
          <cell r="QI32">
            <v>2</v>
          </cell>
          <cell r="QJ32">
            <v>1.9473684210526316</v>
          </cell>
          <cell r="QK32">
            <v>0.22941573387056158</v>
          </cell>
          <cell r="QL32">
            <v>2.176784154923193</v>
          </cell>
          <cell r="QM32">
            <v>1.7179526871820701</v>
          </cell>
          <cell r="QN32" t="str">
            <v>OK</v>
          </cell>
          <cell r="QO32">
            <v>2</v>
          </cell>
          <cell r="QP32">
            <v>4</v>
          </cell>
          <cell r="QQ32">
            <v>3.5789473684210527</v>
          </cell>
          <cell r="QR32">
            <v>1.0173926082384543</v>
          </cell>
          <cell r="QS32">
            <v>4.5963399766595074</v>
          </cell>
          <cell r="QT32">
            <v>2.5615547601825983</v>
          </cell>
          <cell r="QU32" t="str">
            <v>OK</v>
          </cell>
          <cell r="QV32">
            <v>4</v>
          </cell>
          <cell r="QW32">
            <v>2</v>
          </cell>
          <cell r="QX32">
            <v>2.7894736842105261</v>
          </cell>
          <cell r="QY32">
            <v>0.7873265148181362</v>
          </cell>
          <cell r="QZ32">
            <v>3.5768001990286624</v>
          </cell>
          <cell r="RA32">
            <v>2.0021471693923898</v>
          </cell>
          <cell r="RB32" t="str">
            <v>Under</v>
          </cell>
          <cell r="RC32">
            <v>2</v>
          </cell>
          <cell r="RD32">
            <v>0</v>
          </cell>
          <cell r="RE32">
            <v>1.5789473684210527</v>
          </cell>
          <cell r="RF32">
            <v>0.83770781658339089</v>
          </cell>
          <cell r="RG32">
            <v>2.4166551850044433</v>
          </cell>
          <cell r="RH32">
            <v>0.74123955183766177</v>
          </cell>
          <cell r="RI32" t="str">
            <v>Under</v>
          </cell>
          <cell r="RJ32">
            <v>1</v>
          </cell>
          <cell r="RK32">
            <v>1.7894736842105263</v>
          </cell>
          <cell r="RL32">
            <v>0.97632800547203691</v>
          </cell>
          <cell r="RM32">
            <v>2.7658016896825632</v>
          </cell>
          <cell r="RN32">
            <v>0.81314567873848942</v>
          </cell>
          <cell r="RO32" t="str">
            <v>OK</v>
          </cell>
          <cell r="RP32">
            <v>4</v>
          </cell>
          <cell r="RQ32">
            <v>0</v>
          </cell>
          <cell r="RR32">
            <v>4</v>
          </cell>
          <cell r="RS32">
            <v>4</v>
          </cell>
          <cell r="RT32">
            <v>0</v>
          </cell>
          <cell r="RU32">
            <v>4</v>
          </cell>
          <cell r="RV32">
            <v>4</v>
          </cell>
          <cell r="RW32" t="str">
            <v>OK</v>
          </cell>
          <cell r="RX32">
            <v>5</v>
          </cell>
          <cell r="RY32">
            <v>13</v>
          </cell>
          <cell r="RZ32">
            <v>12.315789473684211</v>
          </cell>
          <cell r="SA32">
            <v>4.3976336007618571</v>
          </cell>
          <cell r="SB32">
            <v>16.713423074446069</v>
          </cell>
          <cell r="SC32">
            <v>7.9181558729223536</v>
          </cell>
          <cell r="SD32" t="str">
            <v>OK</v>
          </cell>
          <cell r="SE32">
            <v>2</v>
          </cell>
          <cell r="SF32">
            <v>1</v>
          </cell>
          <cell r="SG32">
            <v>3</v>
          </cell>
          <cell r="SH32">
            <v>4.5789473684210522</v>
          </cell>
          <cell r="SI32">
            <v>2.1938243997813553</v>
          </cell>
          <cell r="SJ32">
            <v>6.7727717682024071</v>
          </cell>
          <cell r="SK32">
            <v>2.3851229686396969</v>
          </cell>
          <cell r="SL32" t="str">
            <v>OK</v>
          </cell>
          <cell r="SM32">
            <v>0</v>
          </cell>
          <cell r="SN32">
            <v>5.2631578947368418E-2</v>
          </cell>
          <cell r="SO32">
            <v>0.22941573387056177</v>
          </cell>
          <cell r="SP32">
            <v>0.28204731281793016</v>
          </cell>
          <cell r="SQ32">
            <v>-0.17678415492319335</v>
          </cell>
          <cell r="SR32" t="str">
            <v>OK</v>
          </cell>
          <cell r="SS32">
            <v>16</v>
          </cell>
          <cell r="ST32">
            <v>2</v>
          </cell>
          <cell r="SU32">
            <v>2.8947368421052633</v>
          </cell>
          <cell r="SV32">
            <v>1.1002392084403616</v>
          </cell>
          <cell r="SW32">
            <v>3.9949760505456249</v>
          </cell>
          <cell r="SX32">
            <v>1.7944976336649017</v>
          </cell>
          <cell r="SY32" t="str">
            <v>OK</v>
          </cell>
          <cell r="SZ32">
            <v>5</v>
          </cell>
          <cell r="TA32">
            <v>0</v>
          </cell>
          <cell r="TB32">
            <v>0</v>
          </cell>
          <cell r="TC32">
            <v>5</v>
          </cell>
          <cell r="TD32">
            <v>5.6315789473684212</v>
          </cell>
          <cell r="TE32">
            <v>0.89508077325081425</v>
          </cell>
          <cell r="TF32">
            <v>6.5266597206192358</v>
          </cell>
          <cell r="TG32">
            <v>4.7364981741176067</v>
          </cell>
          <cell r="TH32" t="str">
            <v>OK</v>
          </cell>
          <cell r="TI32">
            <v>7</v>
          </cell>
          <cell r="TJ32">
            <v>0</v>
          </cell>
          <cell r="TK32">
            <v>0.10526315789473684</v>
          </cell>
          <cell r="TL32">
            <v>0.31530176764230577</v>
          </cell>
          <cell r="TM32">
            <v>0.42056492553704261</v>
          </cell>
          <cell r="TN32">
            <v>-0.21003860974756894</v>
          </cell>
          <cell r="TO32" t="str">
            <v>OK</v>
          </cell>
          <cell r="TP32">
            <v>10</v>
          </cell>
          <cell r="TQ32">
            <v>0</v>
          </cell>
          <cell r="TR32">
            <v>3</v>
          </cell>
          <cell r="TS32">
            <v>13</v>
          </cell>
          <cell r="TT32">
            <v>16.315789473684209</v>
          </cell>
          <cell r="TU32">
            <v>3.7424387708039246</v>
          </cell>
          <cell r="TV32">
            <v>20.058228244488134</v>
          </cell>
          <cell r="TW32">
            <v>12.573350702880283</v>
          </cell>
          <cell r="TX32" t="str">
            <v>OK</v>
          </cell>
          <cell r="TY32">
            <v>13</v>
          </cell>
          <cell r="TZ32">
            <v>1</v>
          </cell>
          <cell r="UA32">
            <v>1.2105263157894737</v>
          </cell>
          <cell r="UB32">
            <v>0.53530337903131087</v>
          </cell>
          <cell r="UC32">
            <v>1.7458296948207845</v>
          </cell>
          <cell r="UD32">
            <v>0.67522293675816281</v>
          </cell>
          <cell r="UE32" t="str">
            <v>OK</v>
          </cell>
          <cell r="UF32">
            <v>10</v>
          </cell>
          <cell r="UG32">
            <v>0</v>
          </cell>
          <cell r="UH32">
            <v>10</v>
          </cell>
          <cell r="UI32">
            <v>9.3157894736842106</v>
          </cell>
          <cell r="UJ32">
            <v>2.925987612545879</v>
          </cell>
          <cell r="UK32">
            <v>12.241777086230091</v>
          </cell>
          <cell r="UL32">
            <v>6.3898018611383316</v>
          </cell>
          <cell r="UM32" t="str">
            <v>OK</v>
          </cell>
          <cell r="UN32">
            <v>3</v>
          </cell>
          <cell r="UO32">
            <v>0</v>
          </cell>
          <cell r="UP32">
            <v>3</v>
          </cell>
          <cell r="UQ32">
            <v>3</v>
          </cell>
          <cell r="UR32">
            <v>0</v>
          </cell>
          <cell r="US32">
            <v>3</v>
          </cell>
          <cell r="UT32">
            <v>3</v>
          </cell>
          <cell r="UU32" t="str">
            <v>OK</v>
          </cell>
          <cell r="UV32">
            <v>1</v>
          </cell>
          <cell r="UW32">
            <v>1</v>
          </cell>
          <cell r="UX32">
            <v>0</v>
          </cell>
          <cell r="UY32">
            <v>1</v>
          </cell>
          <cell r="UZ32">
            <v>1</v>
          </cell>
          <cell r="VA32" t="str">
            <v>OK</v>
          </cell>
          <cell r="VB32">
            <v>0</v>
          </cell>
          <cell r="VC32">
            <v>0</v>
          </cell>
          <cell r="VD32">
            <v>0</v>
          </cell>
          <cell r="VE32">
            <v>0</v>
          </cell>
          <cell r="VF32">
            <v>0</v>
          </cell>
          <cell r="VG32" t="str">
            <v>OK</v>
          </cell>
          <cell r="VH32">
            <v>15</v>
          </cell>
          <cell r="VI32">
            <v>3</v>
          </cell>
          <cell r="VJ32">
            <v>3</v>
          </cell>
          <cell r="VK32">
            <v>0</v>
          </cell>
          <cell r="VL32">
            <v>3</v>
          </cell>
          <cell r="VM32">
            <v>3</v>
          </cell>
          <cell r="VN32" t="str">
            <v>OK</v>
          </cell>
          <cell r="VO32">
            <v>3</v>
          </cell>
          <cell r="VP32">
            <v>17</v>
          </cell>
          <cell r="VQ32">
            <v>20.421052631578949</v>
          </cell>
          <cell r="VR32">
            <v>4.11387610510904</v>
          </cell>
          <cell r="VS32">
            <v>24.534928736687988</v>
          </cell>
          <cell r="VT32">
            <v>16.30717652646991</v>
          </cell>
          <cell r="VU32" t="str">
            <v>OK</v>
          </cell>
          <cell r="VV32">
            <v>13</v>
          </cell>
          <cell r="VW32">
            <v>15.263157894736842</v>
          </cell>
          <cell r="VX32">
            <v>3.2118202741878652</v>
          </cell>
          <cell r="VY32">
            <v>18.474978168924707</v>
          </cell>
          <cell r="VZ32">
            <v>12.051337620548978</v>
          </cell>
          <cell r="WA32" t="str">
            <v>OK</v>
          </cell>
          <cell r="WB32">
            <v>30</v>
          </cell>
          <cell r="WC32">
            <v>132</v>
          </cell>
          <cell r="WD32">
            <v>15</v>
          </cell>
          <cell r="WE32">
            <v>0</v>
          </cell>
          <cell r="WF32">
            <v>15</v>
          </cell>
          <cell r="WG32">
            <v>20.631578947368421</v>
          </cell>
          <cell r="WH32">
            <v>3.6849623293082745</v>
          </cell>
          <cell r="WI32">
            <v>24.316541276676695</v>
          </cell>
          <cell r="WJ32">
            <v>16.946616618060148</v>
          </cell>
          <cell r="WK32" t="str">
            <v>Under</v>
          </cell>
          <cell r="WL32">
            <v>15</v>
          </cell>
          <cell r="WM32">
            <v>15</v>
          </cell>
          <cell r="WN32">
            <v>0</v>
          </cell>
          <cell r="WO32">
            <v>15</v>
          </cell>
          <cell r="WP32">
            <v>18.210526315789473</v>
          </cell>
          <cell r="WQ32">
            <v>5.4932175085728447</v>
          </cell>
          <cell r="WR32">
            <v>23.703743824362316</v>
          </cell>
          <cell r="WS32">
            <v>12.717308807216629</v>
          </cell>
          <cell r="WT32" t="str">
            <v>OK</v>
          </cell>
          <cell r="WU32">
            <v>15</v>
          </cell>
          <cell r="WV32">
            <v>16</v>
          </cell>
          <cell r="WW32">
            <v>0</v>
          </cell>
          <cell r="WX32">
            <v>16</v>
          </cell>
          <cell r="WY32">
            <v>16.94736842105263</v>
          </cell>
          <cell r="WZ32">
            <v>4.636493936520548</v>
          </cell>
          <cell r="XA32">
            <v>21.583862357573178</v>
          </cell>
          <cell r="XB32">
            <v>12.310874484532082</v>
          </cell>
          <cell r="XC32" t="str">
            <v>OK</v>
          </cell>
          <cell r="XD32">
            <v>16</v>
          </cell>
          <cell r="XE32">
            <v>9</v>
          </cell>
          <cell r="XF32">
            <v>0</v>
          </cell>
          <cell r="XG32">
            <v>9</v>
          </cell>
          <cell r="XH32">
            <v>11.421052631578947</v>
          </cell>
          <cell r="XI32">
            <v>1.643701428473221</v>
          </cell>
          <cell r="XJ32">
            <v>13.064754060052168</v>
          </cell>
          <cell r="XK32">
            <v>9.7773512031057255</v>
          </cell>
          <cell r="XL32" t="str">
            <v>Under</v>
          </cell>
          <cell r="XM32">
            <v>9</v>
          </cell>
          <cell r="XN32">
            <v>10</v>
          </cell>
          <cell r="XO32">
            <v>0</v>
          </cell>
          <cell r="XP32">
            <v>10</v>
          </cell>
          <cell r="XQ32">
            <v>12.368421052631579</v>
          </cell>
          <cell r="XR32">
            <v>2.1137256816602124</v>
          </cell>
          <cell r="XS32">
            <v>14.482146734291792</v>
          </cell>
          <cell r="XT32">
            <v>10.254695370971366</v>
          </cell>
          <cell r="XU32" t="str">
            <v>Under</v>
          </cell>
          <cell r="XV32">
            <v>10</v>
          </cell>
          <cell r="XW32">
            <v>7</v>
          </cell>
          <cell r="XX32">
            <v>0</v>
          </cell>
          <cell r="XY32">
            <v>7</v>
          </cell>
          <cell r="XZ32">
            <v>8.4210526315789469</v>
          </cell>
          <cell r="YA32">
            <v>1.6095475373078596</v>
          </cell>
          <cell r="YB32">
            <v>10.030600168886807</v>
          </cell>
          <cell r="YC32">
            <v>6.8115050942710873</v>
          </cell>
          <cell r="YD32" t="str">
            <v>OK</v>
          </cell>
          <cell r="YE32">
            <v>7</v>
          </cell>
          <cell r="YF32">
            <v>25</v>
          </cell>
          <cell r="YG32">
            <v>0</v>
          </cell>
          <cell r="YH32">
            <v>25</v>
          </cell>
          <cell r="YI32">
            <v>32.263157894736842</v>
          </cell>
          <cell r="YJ32">
            <v>8.7422480280986861</v>
          </cell>
          <cell r="YK32">
            <v>41.005405922835529</v>
          </cell>
          <cell r="YL32">
            <v>23.520909866638156</v>
          </cell>
          <cell r="YM32" t="str">
            <v>OK</v>
          </cell>
          <cell r="YN32">
            <v>25</v>
          </cell>
          <cell r="YO32">
            <v>12</v>
          </cell>
          <cell r="YP32">
            <v>0</v>
          </cell>
          <cell r="YQ32">
            <v>12</v>
          </cell>
          <cell r="YR32">
            <v>17.157894736842106</v>
          </cell>
          <cell r="YS32">
            <v>5.0361267954068811</v>
          </cell>
          <cell r="YT32">
            <v>22.194021532248989</v>
          </cell>
          <cell r="YU32">
            <v>12.121767941435225</v>
          </cell>
          <cell r="YV32" t="str">
            <v>Under</v>
          </cell>
          <cell r="YW32">
            <v>12</v>
          </cell>
          <cell r="YX32">
            <v>9</v>
          </cell>
          <cell r="YY32">
            <v>0</v>
          </cell>
          <cell r="YZ32">
            <v>9</v>
          </cell>
          <cell r="ZA32">
            <v>12.105263157894736</v>
          </cell>
          <cell r="ZB32">
            <v>2.7466087542864202</v>
          </cell>
          <cell r="ZC32">
            <v>14.851871912181156</v>
          </cell>
          <cell r="ZD32">
            <v>9.3586544036083161</v>
          </cell>
          <cell r="ZE32" t="str">
            <v>Under</v>
          </cell>
          <cell r="ZF32">
            <v>9</v>
          </cell>
          <cell r="ZG32">
            <v>1</v>
          </cell>
          <cell r="ZH32">
            <v>0</v>
          </cell>
          <cell r="ZI32">
            <v>1</v>
          </cell>
          <cell r="ZJ32">
            <v>2.0526315789473686</v>
          </cell>
          <cell r="ZK32">
            <v>1.0787690624311024</v>
          </cell>
          <cell r="ZL32">
            <v>3.131400641378471</v>
          </cell>
          <cell r="ZM32">
            <v>0.97386251651626621</v>
          </cell>
          <cell r="ZN32" t="str">
            <v>OK</v>
          </cell>
          <cell r="ZO32">
            <v>1</v>
          </cell>
          <cell r="ZP32">
            <v>12</v>
          </cell>
          <cell r="ZQ32">
            <v>0</v>
          </cell>
          <cell r="ZR32">
            <v>12</v>
          </cell>
          <cell r="ZS32">
            <v>12.473684210526315</v>
          </cell>
          <cell r="ZT32">
            <v>1.8369183449048474</v>
          </cell>
          <cell r="ZU32">
            <v>14.310602555431162</v>
          </cell>
          <cell r="ZV32">
            <v>10.636765865621468</v>
          </cell>
          <cell r="ZW32" t="str">
            <v>OK</v>
          </cell>
          <cell r="ZX32">
            <v>12</v>
          </cell>
          <cell r="ZY32">
            <v>0</v>
          </cell>
          <cell r="ZZ32">
            <v>0</v>
          </cell>
          <cell r="AAA32">
            <v>0</v>
          </cell>
          <cell r="AAB32">
            <v>10.842105263157896</v>
          </cell>
          <cell r="AAC32">
            <v>4.6816801102778012</v>
          </cell>
          <cell r="AAD32">
            <v>15.523785373435697</v>
          </cell>
          <cell r="AAE32">
            <v>6.1604251528800944</v>
          </cell>
          <cell r="AAF32" t="str">
            <v>Under</v>
          </cell>
          <cell r="AAG32">
            <v>0</v>
          </cell>
          <cell r="AAH32">
            <v>0</v>
          </cell>
          <cell r="AAI32">
            <v>0</v>
          </cell>
          <cell r="AAJ32">
            <v>0</v>
          </cell>
          <cell r="AAK32">
            <v>5.7368421052631575</v>
          </cell>
          <cell r="AAL32">
            <v>2.4909191802571802</v>
          </cell>
          <cell r="AAM32">
            <v>8.2277612855203373</v>
          </cell>
          <cell r="AAN32">
            <v>3.2459229250059773</v>
          </cell>
          <cell r="AAO32" t="str">
            <v>Under</v>
          </cell>
          <cell r="AAP32">
            <v>0</v>
          </cell>
          <cell r="AAQ32">
            <v>1</v>
          </cell>
          <cell r="AAR32">
            <v>0</v>
          </cell>
          <cell r="AAS32">
            <v>1</v>
          </cell>
          <cell r="AAT32">
            <v>1.1666666666666667</v>
          </cell>
          <cell r="AAU32">
            <v>0.38348249442368521</v>
          </cell>
          <cell r="AAV32">
            <v>1.5501491610903519</v>
          </cell>
          <cell r="AAW32">
            <v>0.78318417224298154</v>
          </cell>
          <cell r="AAX32" t="str">
            <v>OK</v>
          </cell>
          <cell r="AAY32">
            <v>1</v>
          </cell>
          <cell r="AAZ32">
            <v>2</v>
          </cell>
          <cell r="ABA32">
            <v>0</v>
          </cell>
          <cell r="ABB32">
            <v>2</v>
          </cell>
          <cell r="ABC32">
            <v>7.4210526315789478</v>
          </cell>
          <cell r="ABD32">
            <v>3.4691623944834635</v>
          </cell>
          <cell r="ABE32">
            <v>10.89021502606241</v>
          </cell>
          <cell r="ABF32">
            <v>3.9518902370954843</v>
          </cell>
          <cell r="ABG32" t="str">
            <v>Under</v>
          </cell>
          <cell r="ABH32">
            <v>2</v>
          </cell>
          <cell r="ABI32">
            <v>1</v>
          </cell>
          <cell r="ABJ32">
            <v>1.1052631578947369</v>
          </cell>
          <cell r="ABK32">
            <v>0.4588314677411236</v>
          </cell>
          <cell r="ABL32">
            <v>1.5640946256358605</v>
          </cell>
          <cell r="ABM32">
            <v>0.64643169015361335</v>
          </cell>
          <cell r="ABN32" t="str">
            <v>OK</v>
          </cell>
          <cell r="ABO32">
            <v>1</v>
          </cell>
          <cell r="ABP32">
            <v>135</v>
          </cell>
          <cell r="ABQ32">
            <v>433</v>
          </cell>
          <cell r="ABR32">
            <v>0</v>
          </cell>
          <cell r="ABS32">
            <v>0</v>
          </cell>
          <cell r="ABT32">
            <v>0</v>
          </cell>
          <cell r="ABU32">
            <v>0</v>
          </cell>
          <cell r="ABV32">
            <v>0</v>
          </cell>
          <cell r="ABW32">
            <v>0</v>
          </cell>
          <cell r="ABX32">
            <v>0</v>
          </cell>
          <cell r="ABY32">
            <v>0</v>
          </cell>
          <cell r="ABZ32">
            <v>0</v>
          </cell>
          <cell r="ACA32">
            <v>0</v>
          </cell>
          <cell r="ACB32">
            <v>0</v>
          </cell>
          <cell r="ACC32">
            <v>0</v>
          </cell>
          <cell r="ACD32">
            <v>0</v>
          </cell>
          <cell r="ACE32">
            <v>0</v>
          </cell>
          <cell r="ACF32">
            <v>0</v>
          </cell>
          <cell r="ACG32">
            <v>0</v>
          </cell>
          <cell r="ACH32">
            <v>0</v>
          </cell>
          <cell r="ACI32">
            <v>0</v>
          </cell>
          <cell r="ACJ32">
            <v>0</v>
          </cell>
          <cell r="ACK32">
            <v>0</v>
          </cell>
          <cell r="ACL32">
            <v>0</v>
          </cell>
          <cell r="ACM32">
            <v>0</v>
          </cell>
          <cell r="ACN32">
            <v>0</v>
          </cell>
          <cell r="ACO32">
            <v>0</v>
          </cell>
          <cell r="ACP32">
            <v>0</v>
          </cell>
          <cell r="ACR32">
            <v>47</v>
          </cell>
          <cell r="ACS32">
            <v>47</v>
          </cell>
          <cell r="ACT32">
            <v>0</v>
          </cell>
          <cell r="ACV32">
            <v>154</v>
          </cell>
          <cell r="ACW32">
            <v>154</v>
          </cell>
          <cell r="ACX32">
            <v>0</v>
          </cell>
          <cell r="ACZ32">
            <v>13</v>
          </cell>
          <cell r="ADA32">
            <v>13</v>
          </cell>
          <cell r="ADB32">
            <v>0</v>
          </cell>
          <cell r="ADD32">
            <v>4</v>
          </cell>
          <cell r="ADE32">
            <v>4</v>
          </cell>
          <cell r="ADF32">
            <v>0</v>
          </cell>
          <cell r="ADH32">
            <v>19</v>
          </cell>
          <cell r="ADI32">
            <v>19</v>
          </cell>
          <cell r="ADJ32">
            <v>0</v>
          </cell>
          <cell r="ADL32">
            <v>13</v>
          </cell>
          <cell r="ADM32">
            <v>13</v>
          </cell>
          <cell r="ADN32">
            <v>0</v>
          </cell>
          <cell r="ADP32">
            <v>24</v>
          </cell>
          <cell r="ADQ32">
            <v>24</v>
          </cell>
          <cell r="ADR32">
            <v>0</v>
          </cell>
          <cell r="ADT32">
            <v>13</v>
          </cell>
          <cell r="ADU32">
            <v>13</v>
          </cell>
          <cell r="ADV32">
            <v>0</v>
          </cell>
          <cell r="ADX32">
            <v>2</v>
          </cell>
          <cell r="ADY32">
            <v>2</v>
          </cell>
          <cell r="ADZ32">
            <v>0</v>
          </cell>
          <cell r="AEB32">
            <v>10</v>
          </cell>
          <cell r="AEC32">
            <v>10</v>
          </cell>
          <cell r="AED32">
            <v>0</v>
          </cell>
          <cell r="AEF32">
            <v>0</v>
          </cell>
          <cell r="AEG32">
            <v>0</v>
          </cell>
          <cell r="AEH32">
            <v>0</v>
          </cell>
          <cell r="AEJ32">
            <v>1</v>
          </cell>
          <cell r="AEK32">
            <v>1</v>
          </cell>
          <cell r="AEL32">
            <v>0</v>
          </cell>
          <cell r="AEN32">
            <v>3</v>
          </cell>
          <cell r="AEO32">
            <v>3</v>
          </cell>
          <cell r="AEP32">
            <v>0</v>
          </cell>
          <cell r="AER32">
            <v>2</v>
          </cell>
          <cell r="AES32">
            <v>2</v>
          </cell>
          <cell r="AET32">
            <v>0</v>
          </cell>
          <cell r="AEV32">
            <v>4</v>
          </cell>
          <cell r="AEW32">
            <v>4</v>
          </cell>
          <cell r="AEX32">
            <v>0</v>
          </cell>
          <cell r="AEZ32">
            <v>3</v>
          </cell>
          <cell r="AFA32">
            <v>3</v>
          </cell>
          <cell r="AFB32">
            <v>0</v>
          </cell>
          <cell r="AFD32">
            <v>3</v>
          </cell>
          <cell r="AFE32">
            <v>3</v>
          </cell>
          <cell r="AFF32">
            <v>0</v>
          </cell>
          <cell r="AFH32">
            <v>12</v>
          </cell>
          <cell r="AFI32">
            <v>12</v>
          </cell>
          <cell r="AFJ32">
            <v>0</v>
          </cell>
          <cell r="AFL32">
            <v>0</v>
          </cell>
          <cell r="AFM32">
            <v>0</v>
          </cell>
          <cell r="AFN32">
            <v>0</v>
          </cell>
          <cell r="AFP32">
            <v>10</v>
          </cell>
          <cell r="AFQ32">
            <v>10</v>
          </cell>
          <cell r="AFR32">
            <v>0</v>
          </cell>
          <cell r="AFT32">
            <v>0</v>
          </cell>
          <cell r="AFU32">
            <v>0</v>
          </cell>
          <cell r="AFV32">
            <v>0</v>
          </cell>
          <cell r="AFX32">
            <v>0</v>
          </cell>
          <cell r="AFY32">
            <v>0</v>
          </cell>
          <cell r="AFZ32">
            <v>0</v>
          </cell>
          <cell r="AGB32">
            <v>5</v>
          </cell>
          <cell r="AGC32">
            <v>5</v>
          </cell>
          <cell r="AGD32">
            <v>0</v>
          </cell>
          <cell r="AGF32">
            <v>18</v>
          </cell>
          <cell r="AGG32">
            <v>18</v>
          </cell>
          <cell r="AGH32">
            <v>0</v>
          </cell>
          <cell r="AGJ32">
            <v>6</v>
          </cell>
          <cell r="AGK32">
            <v>6</v>
          </cell>
          <cell r="AGL32">
            <v>0</v>
          </cell>
          <cell r="AGN32">
            <v>14</v>
          </cell>
          <cell r="AGO32">
            <v>14</v>
          </cell>
          <cell r="AGP32">
            <v>0</v>
          </cell>
          <cell r="AGR32">
            <v>8</v>
          </cell>
          <cell r="AGS32">
            <v>8</v>
          </cell>
          <cell r="AGT32">
            <v>0</v>
          </cell>
          <cell r="AGV32">
            <v>17</v>
          </cell>
          <cell r="AGW32">
            <v>17</v>
          </cell>
          <cell r="AGX32">
            <v>0</v>
          </cell>
          <cell r="AGZ32">
            <v>3</v>
          </cell>
          <cell r="AHA32">
            <v>3</v>
          </cell>
          <cell r="AHB32">
            <v>0</v>
          </cell>
          <cell r="AHD32">
            <v>3</v>
          </cell>
          <cell r="AHE32">
            <v>3</v>
          </cell>
          <cell r="AHF32">
            <v>0</v>
          </cell>
          <cell r="AHH32">
            <v>2</v>
          </cell>
          <cell r="AHI32">
            <v>2</v>
          </cell>
          <cell r="AHJ32">
            <v>0</v>
          </cell>
          <cell r="AHL32">
            <v>2</v>
          </cell>
          <cell r="AHM32">
            <v>2</v>
          </cell>
          <cell r="AHN32">
            <v>0</v>
          </cell>
          <cell r="AHP32">
            <v>6</v>
          </cell>
          <cell r="AHQ32">
            <v>6</v>
          </cell>
          <cell r="AHR32">
            <v>0</v>
          </cell>
          <cell r="AHT32">
            <v>8</v>
          </cell>
          <cell r="AHU32">
            <v>8</v>
          </cell>
          <cell r="AHV32">
            <v>0</v>
          </cell>
          <cell r="AHX32" t="str">
            <v>-</v>
          </cell>
          <cell r="AIA32">
            <v>2</v>
          </cell>
          <cell r="AIB32">
            <v>15</v>
          </cell>
          <cell r="AIC32">
            <v>1</v>
          </cell>
          <cell r="AID32">
            <v>1</v>
          </cell>
          <cell r="AIE32">
            <v>0</v>
          </cell>
          <cell r="AIF32">
            <v>2</v>
          </cell>
          <cell r="AIG32">
            <v>0</v>
          </cell>
          <cell r="AIH32">
            <v>1</v>
          </cell>
          <cell r="AII32">
            <v>13</v>
          </cell>
          <cell r="AIJ32">
            <v>2</v>
          </cell>
        </row>
        <row r="33">
          <cell r="B33" t="str">
            <v>รพท.มาบตาพุด(สมเด็จพระเทพฯ)</v>
          </cell>
          <cell r="C33" t="str">
            <v>โรงพยาบาลมาบตาพุด(สมเด็จพระเทพฯ)</v>
          </cell>
          <cell r="D33">
            <v>10827</v>
          </cell>
          <cell r="E33">
            <v>6</v>
          </cell>
          <cell r="F33" t="str">
            <v>ระยอง</v>
          </cell>
          <cell r="G33" t="str">
            <v>M1</v>
          </cell>
          <cell r="H33" t="str">
            <v>รพ.ระดับ M1 เตียง &lt; 200</v>
          </cell>
          <cell r="I33">
            <v>1</v>
          </cell>
          <cell r="J33">
            <v>80</v>
          </cell>
          <cell r="K33">
            <v>1</v>
          </cell>
          <cell r="L33">
            <v>113572</v>
          </cell>
          <cell r="M33">
            <v>0</v>
          </cell>
          <cell r="N33">
            <v>103783</v>
          </cell>
          <cell r="O33">
            <v>9789</v>
          </cell>
          <cell r="P33">
            <v>190799</v>
          </cell>
          <cell r="Q33">
            <v>2</v>
          </cell>
          <cell r="R33">
            <v>2.7</v>
          </cell>
          <cell r="S33">
            <v>2.1052631578947367</v>
          </cell>
          <cell r="T33">
            <v>0.31530176764230522</v>
          </cell>
          <cell r="U33">
            <v>2.4205649255370418</v>
          </cell>
          <cell r="V33">
            <v>1.7899613902524316</v>
          </cell>
          <cell r="W33" t="str">
            <v>OK</v>
          </cell>
          <cell r="X33">
            <v>1</v>
          </cell>
          <cell r="Y33">
            <v>1</v>
          </cell>
          <cell r="Z33">
            <v>0</v>
          </cell>
          <cell r="AA33">
            <v>1</v>
          </cell>
          <cell r="AB33">
            <v>1</v>
          </cell>
          <cell r="AC33" t="str">
            <v>OK</v>
          </cell>
          <cell r="AD33">
            <v>10</v>
          </cell>
          <cell r="AE33">
            <v>9.6842105263157894</v>
          </cell>
          <cell r="AF33">
            <v>1.5653409844697808</v>
          </cell>
          <cell r="AG33">
            <v>11.249551510785571</v>
          </cell>
          <cell r="AH33">
            <v>8.1188695418460082</v>
          </cell>
          <cell r="AI33" t="str">
            <v>OK</v>
          </cell>
          <cell r="AJ33">
            <v>1</v>
          </cell>
          <cell r="AK33">
            <v>0.73684210526315785</v>
          </cell>
          <cell r="AL33">
            <v>0.65337629647494988</v>
          </cell>
          <cell r="AM33">
            <v>1.3902184017381076</v>
          </cell>
          <cell r="AN33">
            <v>8.3465808788207974E-2</v>
          </cell>
          <cell r="AO33" t="str">
            <v>OK</v>
          </cell>
          <cell r="AP33">
            <v>1</v>
          </cell>
          <cell r="AQ33">
            <v>1</v>
          </cell>
          <cell r="AR33">
            <v>0</v>
          </cell>
          <cell r="AS33">
            <v>1</v>
          </cell>
          <cell r="AT33">
            <v>1</v>
          </cell>
          <cell r="AU33" t="str">
            <v>OK</v>
          </cell>
          <cell r="AV33">
            <v>1</v>
          </cell>
          <cell r="AW33">
            <v>2</v>
          </cell>
          <cell r="AX33">
            <v>3</v>
          </cell>
          <cell r="AY33">
            <v>3.2105263157894739</v>
          </cell>
          <cell r="AZ33">
            <v>0.63060353528461177</v>
          </cell>
          <cell r="BA33">
            <v>3.8411298510740854</v>
          </cell>
          <cell r="BB33">
            <v>2.5799227805048623</v>
          </cell>
          <cell r="BC33" t="str">
            <v>OK</v>
          </cell>
          <cell r="BD33">
            <v>18</v>
          </cell>
          <cell r="BE33">
            <v>3</v>
          </cell>
          <cell r="BF33">
            <v>5</v>
          </cell>
          <cell r="BG33">
            <v>8</v>
          </cell>
          <cell r="BH33">
            <v>8.6315789473684212</v>
          </cell>
          <cell r="BI33">
            <v>1.8918106058538346</v>
          </cell>
          <cell r="BJ33">
            <v>10.523389553222255</v>
          </cell>
          <cell r="BK33">
            <v>6.739768341514587</v>
          </cell>
          <cell r="BL33" t="str">
            <v>OK</v>
          </cell>
          <cell r="BM33">
            <v>8</v>
          </cell>
          <cell r="BN33">
            <v>1</v>
          </cell>
          <cell r="BO33">
            <v>15</v>
          </cell>
          <cell r="BP33">
            <v>16</v>
          </cell>
          <cell r="BQ33">
            <v>16.789473684210527</v>
          </cell>
          <cell r="BR33">
            <v>1.2283207764360911</v>
          </cell>
          <cell r="BS33">
            <v>18.01779446064662</v>
          </cell>
          <cell r="BT33">
            <v>15.561152907774437</v>
          </cell>
          <cell r="BU33" t="str">
            <v>OK</v>
          </cell>
          <cell r="BV33">
            <v>0</v>
          </cell>
          <cell r="BW33">
            <v>0.84210526315789469</v>
          </cell>
          <cell r="BX33">
            <v>0.37463432463267765</v>
          </cell>
          <cell r="BY33">
            <v>1.2167395877905722</v>
          </cell>
          <cell r="BZ33">
            <v>0.46747093852521704</v>
          </cell>
          <cell r="CA33" t="str">
            <v>Under</v>
          </cell>
          <cell r="CB33">
            <v>16</v>
          </cell>
          <cell r="CC33">
            <v>4</v>
          </cell>
          <cell r="CD33">
            <v>4</v>
          </cell>
          <cell r="CE33">
            <v>0</v>
          </cell>
          <cell r="CF33">
            <v>4</v>
          </cell>
          <cell r="CG33">
            <v>4</v>
          </cell>
          <cell r="CH33" t="str">
            <v>OK</v>
          </cell>
          <cell r="CI33">
            <v>2</v>
          </cell>
          <cell r="CJ33">
            <v>2</v>
          </cell>
          <cell r="CK33">
            <v>0</v>
          </cell>
          <cell r="CL33">
            <v>2</v>
          </cell>
          <cell r="CM33">
            <v>2</v>
          </cell>
          <cell r="CN33" t="str">
            <v>OK</v>
          </cell>
          <cell r="CO33">
            <v>6</v>
          </cell>
          <cell r="CP33">
            <v>3</v>
          </cell>
          <cell r="CQ33">
            <v>7</v>
          </cell>
          <cell r="CR33">
            <v>10</v>
          </cell>
          <cell r="CS33">
            <v>9.2631578947368425</v>
          </cell>
          <cell r="CT33">
            <v>1.9391322590603914</v>
          </cell>
          <cell r="CU33">
            <v>11.202290153797234</v>
          </cell>
          <cell r="CV33">
            <v>7.3240256356764508</v>
          </cell>
          <cell r="CW33" t="str">
            <v>OK</v>
          </cell>
          <cell r="CX33">
            <v>10</v>
          </cell>
          <cell r="CY33">
            <v>2</v>
          </cell>
          <cell r="CZ33">
            <v>2</v>
          </cell>
          <cell r="DA33">
            <v>4</v>
          </cell>
          <cell r="DB33">
            <v>5.3684210526315788</v>
          </cell>
          <cell r="DC33">
            <v>1.3000224919331835</v>
          </cell>
          <cell r="DD33">
            <v>6.6684435445647621</v>
          </cell>
          <cell r="DE33">
            <v>4.0683985606983954</v>
          </cell>
          <cell r="DF33" t="str">
            <v>Under</v>
          </cell>
          <cell r="DG33">
            <v>4</v>
          </cell>
          <cell r="DH33">
            <v>62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2</v>
          </cell>
          <cell r="DO33">
            <v>1</v>
          </cell>
          <cell r="DP33">
            <v>3</v>
          </cell>
          <cell r="DR33">
            <v>9</v>
          </cell>
          <cell r="DS33">
            <v>0</v>
          </cell>
          <cell r="DT33">
            <v>4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13</v>
          </cell>
          <cell r="EC33">
            <v>0</v>
          </cell>
          <cell r="ED33">
            <v>4</v>
          </cell>
          <cell r="EE33">
            <v>4</v>
          </cell>
          <cell r="EF33">
            <v>1</v>
          </cell>
          <cell r="EG33">
            <v>0</v>
          </cell>
          <cell r="EH33">
            <v>1</v>
          </cell>
          <cell r="EI33">
            <v>3</v>
          </cell>
          <cell r="EJ33">
            <v>4</v>
          </cell>
          <cell r="EK33">
            <v>2</v>
          </cell>
          <cell r="EL33">
            <v>9</v>
          </cell>
          <cell r="EM33">
            <v>2</v>
          </cell>
          <cell r="EN33">
            <v>0</v>
          </cell>
          <cell r="EO33">
            <v>2</v>
          </cell>
          <cell r="EP33">
            <v>29</v>
          </cell>
          <cell r="EQ33">
            <v>0</v>
          </cell>
          <cell r="ER33">
            <v>0</v>
          </cell>
          <cell r="ET33">
            <v>2</v>
          </cell>
          <cell r="EU33">
            <v>1</v>
          </cell>
          <cell r="EV33">
            <v>3</v>
          </cell>
          <cell r="EW33">
            <v>1</v>
          </cell>
          <cell r="EX33">
            <v>2</v>
          </cell>
          <cell r="EY33">
            <v>3</v>
          </cell>
          <cell r="EZ33">
            <v>0</v>
          </cell>
          <cell r="FA33">
            <v>1</v>
          </cell>
          <cell r="FB33">
            <v>2</v>
          </cell>
          <cell r="FC33">
            <v>3</v>
          </cell>
          <cell r="FD33">
            <v>1</v>
          </cell>
          <cell r="FE33">
            <v>2</v>
          </cell>
          <cell r="FF33">
            <v>3</v>
          </cell>
          <cell r="FG33">
            <v>3</v>
          </cell>
          <cell r="FH33">
            <v>2</v>
          </cell>
          <cell r="FI33">
            <v>5</v>
          </cell>
          <cell r="FJ33">
            <v>1</v>
          </cell>
          <cell r="FK33">
            <v>2</v>
          </cell>
          <cell r="FL33">
            <v>2</v>
          </cell>
          <cell r="FM33">
            <v>5</v>
          </cell>
          <cell r="FN33">
            <v>22</v>
          </cell>
          <cell r="FP33">
            <v>1</v>
          </cell>
          <cell r="FQ33">
            <v>0</v>
          </cell>
          <cell r="FR33">
            <v>1</v>
          </cell>
          <cell r="FS33">
            <v>1</v>
          </cell>
          <cell r="FT33">
            <v>0</v>
          </cell>
          <cell r="FU33">
            <v>1</v>
          </cell>
          <cell r="FV33">
            <v>1</v>
          </cell>
          <cell r="FW33">
            <v>0</v>
          </cell>
          <cell r="FX33">
            <v>1</v>
          </cell>
          <cell r="FY33">
            <v>0</v>
          </cell>
          <cell r="FZ33">
            <v>0</v>
          </cell>
          <cell r="GA33">
            <v>0</v>
          </cell>
          <cell r="GB33">
            <v>3</v>
          </cell>
          <cell r="GC33">
            <v>5.5789473684210522</v>
          </cell>
          <cell r="GD33">
            <v>2.8928223334023784</v>
          </cell>
          <cell r="GE33">
            <v>8.4717697018234297</v>
          </cell>
          <cell r="GF33">
            <v>2.6861250350186738</v>
          </cell>
          <cell r="GG33" t="str">
            <v>OK</v>
          </cell>
          <cell r="GH33">
            <v>4</v>
          </cell>
          <cell r="GI33">
            <v>41.513199999999998</v>
          </cell>
          <cell r="GJ33">
            <v>11.357200000000001</v>
          </cell>
          <cell r="GK33">
            <v>12</v>
          </cell>
          <cell r="GL33">
            <v>17.94736842105263</v>
          </cell>
          <cell r="GM33">
            <v>8.1545739326706581</v>
          </cell>
          <cell r="GN33">
            <v>26.101942353723288</v>
          </cell>
          <cell r="GO33">
            <v>9.792794488381972</v>
          </cell>
          <cell r="GP33" t="str">
            <v>OK</v>
          </cell>
          <cell r="GQ33">
            <v>57</v>
          </cell>
          <cell r="GR33">
            <v>6</v>
          </cell>
          <cell r="GS33">
            <v>6.1052631578947372</v>
          </cell>
          <cell r="GT33">
            <v>0.31530176764230583</v>
          </cell>
          <cell r="GU33">
            <v>29</v>
          </cell>
          <cell r="GV33">
            <v>5.7899613902524312</v>
          </cell>
          <cell r="GW33" t="str">
            <v>OK</v>
          </cell>
          <cell r="GX33">
            <v>0</v>
          </cell>
          <cell r="GY33">
            <v>0.15789473684210525</v>
          </cell>
          <cell r="GZ33">
            <v>0.3746343246326776</v>
          </cell>
          <cell r="HA33">
            <v>0.53252906147478285</v>
          </cell>
          <cell r="HB33">
            <v>-0.21673958779057234</v>
          </cell>
          <cell r="HC33" t="str">
            <v>OK</v>
          </cell>
          <cell r="HD33">
            <v>6</v>
          </cell>
          <cell r="HE33">
            <v>2</v>
          </cell>
          <cell r="HF33">
            <v>8</v>
          </cell>
          <cell r="HG33">
            <v>8.526315789473685</v>
          </cell>
          <cell r="HH33">
            <v>1.0202625507753471</v>
          </cell>
          <cell r="HI33">
            <v>9.5465783402490327</v>
          </cell>
          <cell r="HJ33">
            <v>7.5060532386983381</v>
          </cell>
          <cell r="HK33" t="str">
            <v>OK</v>
          </cell>
          <cell r="HL33">
            <v>1</v>
          </cell>
          <cell r="HM33">
            <v>0.63157894736842102</v>
          </cell>
          <cell r="HN33">
            <v>0.49559462778335212</v>
          </cell>
          <cell r="HO33">
            <v>1.1271735751517731</v>
          </cell>
          <cell r="HP33">
            <v>0.1359843195850689</v>
          </cell>
          <cell r="HQ33" t="str">
            <v>OK</v>
          </cell>
          <cell r="HR33">
            <v>15</v>
          </cell>
          <cell r="HS33">
            <v>1</v>
          </cell>
          <cell r="HT33">
            <v>1.6842105263157894</v>
          </cell>
          <cell r="HU33">
            <v>0.8200698871944031</v>
          </cell>
          <cell r="HV33">
            <v>2.5042804135101924</v>
          </cell>
          <cell r="HW33">
            <v>0.86414063912138628</v>
          </cell>
          <cell r="HX33" t="str">
            <v>OK</v>
          </cell>
          <cell r="HY33">
            <v>2</v>
          </cell>
          <cell r="HZ33">
            <v>2</v>
          </cell>
          <cell r="IA33">
            <v>4</v>
          </cell>
          <cell r="IB33">
            <v>5</v>
          </cell>
          <cell r="IC33">
            <v>2.7688746209726918</v>
          </cell>
          <cell r="ID33">
            <v>7.7688746209726922</v>
          </cell>
          <cell r="IE33">
            <v>2.2311253790273082</v>
          </cell>
          <cell r="IF33" t="str">
            <v>OK</v>
          </cell>
          <cell r="IG33">
            <v>1</v>
          </cell>
          <cell r="IH33">
            <v>2.3684210526315788</v>
          </cell>
          <cell r="II33">
            <v>0.68398556805676924</v>
          </cell>
          <cell r="IJ33">
            <v>3.0524066206883482</v>
          </cell>
          <cell r="IK33">
            <v>1.6844354845748095</v>
          </cell>
          <cell r="IL33" t="str">
            <v>Under</v>
          </cell>
          <cell r="IM33">
            <v>6</v>
          </cell>
          <cell r="IN33">
            <v>1</v>
          </cell>
          <cell r="IO33">
            <v>1.5263157894736843</v>
          </cell>
          <cell r="IP33">
            <v>0.61177529032149802</v>
          </cell>
          <cell r="IQ33">
            <v>2.1380910797951822</v>
          </cell>
          <cell r="IR33">
            <v>0.91454049915218627</v>
          </cell>
          <cell r="IS33" t="str">
            <v>OK</v>
          </cell>
          <cell r="IT33">
            <v>1</v>
          </cell>
          <cell r="IU33">
            <v>0.42105263157894735</v>
          </cell>
          <cell r="IV33">
            <v>0.50725727350178806</v>
          </cell>
          <cell r="IW33">
            <v>0.92830990508073541</v>
          </cell>
          <cell r="IX33">
            <v>-8.6204641922840719E-2</v>
          </cell>
          <cell r="IY33" t="str">
            <v>Over</v>
          </cell>
          <cell r="IZ33">
            <v>2</v>
          </cell>
          <cell r="JA33">
            <v>0.94736842105263153</v>
          </cell>
          <cell r="JB33">
            <v>0.77986353582080237</v>
          </cell>
          <cell r="JC33">
            <v>1.727231956873434</v>
          </cell>
          <cell r="JD33">
            <v>0.16750488523182916</v>
          </cell>
          <cell r="JE33" t="str">
            <v>Over</v>
          </cell>
          <cell r="JF33">
            <v>4</v>
          </cell>
          <cell r="JG33">
            <v>2</v>
          </cell>
          <cell r="JH33">
            <v>1.631578947368421</v>
          </cell>
          <cell r="JI33">
            <v>0.49559462778335195</v>
          </cell>
          <cell r="JJ33">
            <v>2.1271735751517729</v>
          </cell>
          <cell r="JK33">
            <v>1.1359843195850692</v>
          </cell>
          <cell r="JL33" t="str">
            <v>OK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 t="str">
            <v>OK</v>
          </cell>
          <cell r="JS33">
            <v>0</v>
          </cell>
          <cell r="JT33">
            <v>2</v>
          </cell>
          <cell r="JU33">
            <v>2</v>
          </cell>
          <cell r="JV33">
            <v>2</v>
          </cell>
          <cell r="JW33">
            <v>0</v>
          </cell>
          <cell r="JX33">
            <v>2</v>
          </cell>
          <cell r="JY33">
            <v>2</v>
          </cell>
          <cell r="JZ33" t="str">
            <v>OK</v>
          </cell>
          <cell r="KA33">
            <v>1</v>
          </cell>
          <cell r="KB33">
            <v>1.368421052631579</v>
          </cell>
          <cell r="KC33">
            <v>0.49559462778335195</v>
          </cell>
          <cell r="KD33">
            <v>1.8640156804149308</v>
          </cell>
          <cell r="KE33">
            <v>0.87282642484822703</v>
          </cell>
          <cell r="KF33" t="str">
            <v>OK</v>
          </cell>
          <cell r="KG33">
            <v>0</v>
          </cell>
          <cell r="KH33">
            <v>0.26315789473684209</v>
          </cell>
          <cell r="KI33">
            <v>0.56195148694901631</v>
          </cell>
          <cell r="KJ33">
            <v>0.82510938168585835</v>
          </cell>
          <cell r="KK33">
            <v>-0.29879359221217422</v>
          </cell>
          <cell r="KL33" t="str">
            <v>OK</v>
          </cell>
          <cell r="KM33">
            <v>1</v>
          </cell>
          <cell r="KN33">
            <v>1</v>
          </cell>
          <cell r="KO33">
            <v>2</v>
          </cell>
          <cell r="KP33">
            <v>2</v>
          </cell>
          <cell r="KQ33">
            <v>0</v>
          </cell>
          <cell r="KR33">
            <v>2</v>
          </cell>
          <cell r="KS33">
            <v>2</v>
          </cell>
          <cell r="KT33" t="str">
            <v>OK</v>
          </cell>
          <cell r="KU33">
            <v>7</v>
          </cell>
          <cell r="KV33">
            <v>1</v>
          </cell>
          <cell r="KW33">
            <v>1</v>
          </cell>
          <cell r="KX33">
            <v>0</v>
          </cell>
          <cell r="KY33">
            <v>1</v>
          </cell>
          <cell r="KZ33">
            <v>1</v>
          </cell>
          <cell r="LA33" t="str">
            <v>OK</v>
          </cell>
          <cell r="LB33">
            <v>2</v>
          </cell>
          <cell r="LC33">
            <v>2</v>
          </cell>
          <cell r="LD33">
            <v>0</v>
          </cell>
          <cell r="LE33">
            <v>2</v>
          </cell>
          <cell r="LF33">
            <v>2</v>
          </cell>
          <cell r="LG33" t="str">
            <v>OK</v>
          </cell>
          <cell r="LH33">
            <v>1</v>
          </cell>
          <cell r="LI33">
            <v>1</v>
          </cell>
          <cell r="LJ33">
            <v>0</v>
          </cell>
          <cell r="LK33">
            <v>1</v>
          </cell>
          <cell r="LL33">
            <v>1</v>
          </cell>
          <cell r="LM33" t="str">
            <v>OK</v>
          </cell>
          <cell r="LN33">
            <v>3</v>
          </cell>
          <cell r="LO33">
            <v>0</v>
          </cell>
          <cell r="LP33">
            <v>0.57894736842105265</v>
          </cell>
          <cell r="LQ33">
            <v>0.60697697866688405</v>
          </cell>
          <cell r="LR33">
            <v>1.1859243470879366</v>
          </cell>
          <cell r="LS33">
            <v>-2.8029610245831393E-2</v>
          </cell>
          <cell r="LT33" t="str">
            <v>OK</v>
          </cell>
          <cell r="LU33">
            <v>4</v>
          </cell>
          <cell r="LV33">
            <v>36</v>
          </cell>
          <cell r="LW33">
            <v>3</v>
          </cell>
          <cell r="LX33">
            <v>2.8947368421052633</v>
          </cell>
          <cell r="LY33">
            <v>0.87526103040466097</v>
          </cell>
          <cell r="LZ33">
            <v>3.7699978725099244</v>
          </cell>
          <cell r="MA33">
            <v>2.0194758117006022</v>
          </cell>
          <cell r="MB33" t="str">
            <v>OK</v>
          </cell>
          <cell r="MC33">
            <v>0</v>
          </cell>
          <cell r="MD33">
            <v>12</v>
          </cell>
          <cell r="ME33">
            <v>0</v>
          </cell>
          <cell r="MF33">
            <v>12</v>
          </cell>
          <cell r="MG33">
            <v>12</v>
          </cell>
          <cell r="MH33">
            <v>0</v>
          </cell>
          <cell r="MI33">
            <v>12</v>
          </cell>
          <cell r="MJ33">
            <v>12</v>
          </cell>
          <cell r="MK33" t="str">
            <v>OK</v>
          </cell>
          <cell r="ML33">
            <v>15</v>
          </cell>
          <cell r="MM33">
            <v>4</v>
          </cell>
          <cell r="MN33">
            <v>6.5263157894736841</v>
          </cell>
          <cell r="MO33">
            <v>1.6454793645565065</v>
          </cell>
          <cell r="MP33">
            <v>8.1717951540301907</v>
          </cell>
          <cell r="MQ33">
            <v>4.8808364249171774</v>
          </cell>
          <cell r="MR33" t="str">
            <v>Under</v>
          </cell>
          <cell r="MS33">
            <v>0</v>
          </cell>
          <cell r="MT33">
            <v>0</v>
          </cell>
          <cell r="MU33">
            <v>0</v>
          </cell>
          <cell r="MV33">
            <v>0</v>
          </cell>
          <cell r="MW33">
            <v>0</v>
          </cell>
          <cell r="MX33" t="str">
            <v>OK</v>
          </cell>
          <cell r="MY33">
            <v>4</v>
          </cell>
          <cell r="MZ33">
            <v>4</v>
          </cell>
          <cell r="NA33">
            <v>5.0526315789473681</v>
          </cell>
          <cell r="NB33">
            <v>0.91126799391021507</v>
          </cell>
          <cell r="NC33">
            <v>5.9638995728575832</v>
          </cell>
          <cell r="ND33">
            <v>4.1413635850371531</v>
          </cell>
          <cell r="NE33" t="str">
            <v>Under</v>
          </cell>
          <cell r="NF33">
            <v>0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 t="str">
            <v>OK</v>
          </cell>
          <cell r="NL33">
            <v>4</v>
          </cell>
          <cell r="NM33">
            <v>3</v>
          </cell>
          <cell r="NN33">
            <v>3.4210526315789473</v>
          </cell>
          <cell r="NO33">
            <v>0.83770781658339066</v>
          </cell>
          <cell r="NP33">
            <v>4.258760448162338</v>
          </cell>
          <cell r="NQ33">
            <v>2.5833448149955567</v>
          </cell>
          <cell r="NR33" t="str">
            <v>OK</v>
          </cell>
          <cell r="NS33">
            <v>3</v>
          </cell>
          <cell r="NT33">
            <v>3</v>
          </cell>
          <cell r="NU33">
            <v>3.9473684210526314</v>
          </cell>
          <cell r="NV33">
            <v>0.77986353582080337</v>
          </cell>
          <cell r="NW33">
            <v>4.7272319568734344</v>
          </cell>
          <cell r="NX33">
            <v>3.1675048852318279</v>
          </cell>
          <cell r="NY33" t="str">
            <v>Under</v>
          </cell>
          <cell r="NZ33">
            <v>3</v>
          </cell>
          <cell r="OA33">
            <v>0</v>
          </cell>
          <cell r="OB33">
            <v>0.21052631578947367</v>
          </cell>
          <cell r="OC33">
            <v>0.4188539082916955</v>
          </cell>
          <cell r="OD33">
            <v>0.62938022408116923</v>
          </cell>
          <cell r="OE33">
            <v>-0.20832759250222183</v>
          </cell>
          <cell r="OF33" t="str">
            <v>OK</v>
          </cell>
          <cell r="OG33">
            <v>0</v>
          </cell>
          <cell r="OH33">
            <v>5.2631578947368418E-2</v>
          </cell>
          <cell r="OI33">
            <v>0.22941573387056177</v>
          </cell>
          <cell r="OJ33">
            <v>0.28204731281793016</v>
          </cell>
          <cell r="OK33">
            <v>-0.17678415492319335</v>
          </cell>
          <cell r="OL33" t="str">
            <v>OK</v>
          </cell>
          <cell r="OM33">
            <v>0</v>
          </cell>
          <cell r="ON33">
            <v>2</v>
          </cell>
          <cell r="OO33">
            <v>2.3157894736842106</v>
          </cell>
          <cell r="OP33">
            <v>0.58239272535781883</v>
          </cell>
          <cell r="OQ33">
            <v>2.8981821990420293</v>
          </cell>
          <cell r="OR33">
            <v>1.7333967483263919</v>
          </cell>
          <cell r="OS33" t="str">
            <v>OK</v>
          </cell>
          <cell r="OT33">
            <v>2</v>
          </cell>
          <cell r="OU33">
            <v>2</v>
          </cell>
          <cell r="OV33">
            <v>2.2105263157894739</v>
          </cell>
          <cell r="OW33">
            <v>0.71328250351775879</v>
          </cell>
          <cell r="OX33">
            <v>2.9238088193072329</v>
          </cell>
          <cell r="OY33">
            <v>1.4972438122717151</v>
          </cell>
          <cell r="OZ33" t="str">
            <v>OK</v>
          </cell>
          <cell r="PA33">
            <v>0</v>
          </cell>
          <cell r="PB33">
            <v>0</v>
          </cell>
          <cell r="PC33">
            <v>0</v>
          </cell>
          <cell r="PD33">
            <v>0</v>
          </cell>
          <cell r="PE33">
            <v>0</v>
          </cell>
          <cell r="PF33" t="str">
            <v>OK</v>
          </cell>
          <cell r="PG33">
            <v>0</v>
          </cell>
          <cell r="PH33">
            <v>0</v>
          </cell>
          <cell r="PI33">
            <v>0</v>
          </cell>
          <cell r="PJ33">
            <v>0</v>
          </cell>
          <cell r="PK33">
            <v>0</v>
          </cell>
          <cell r="PL33">
            <v>0</v>
          </cell>
          <cell r="PM33">
            <v>0</v>
          </cell>
          <cell r="PN33">
            <v>0</v>
          </cell>
          <cell r="PO33">
            <v>0</v>
          </cell>
          <cell r="PP33" t="str">
            <v>OK</v>
          </cell>
          <cell r="PQ33">
            <v>2</v>
          </cell>
          <cell r="PR33">
            <v>1</v>
          </cell>
          <cell r="PS33">
            <v>1</v>
          </cell>
          <cell r="PT33">
            <v>2</v>
          </cell>
          <cell r="PU33">
            <v>2.1052631578947367</v>
          </cell>
          <cell r="PV33">
            <v>0.31530176764230522</v>
          </cell>
          <cell r="PW33">
            <v>2.4205649255370418</v>
          </cell>
          <cell r="PX33">
            <v>1.7899613902524316</v>
          </cell>
          <cell r="PY33" t="str">
            <v>OK</v>
          </cell>
          <cell r="PZ33">
            <v>2</v>
          </cell>
          <cell r="QA33">
            <v>0</v>
          </cell>
          <cell r="QB33">
            <v>0.21052631578947367</v>
          </cell>
          <cell r="QC33">
            <v>0.4188539082916955</v>
          </cell>
          <cell r="QD33">
            <v>0.62938022408116923</v>
          </cell>
          <cell r="QE33">
            <v>-0.20832759250222183</v>
          </cell>
          <cell r="QF33" t="str">
            <v>OK</v>
          </cell>
          <cell r="QG33">
            <v>1</v>
          </cell>
          <cell r="QH33">
            <v>1</v>
          </cell>
          <cell r="QI33">
            <v>2</v>
          </cell>
          <cell r="QJ33">
            <v>1.9473684210526316</v>
          </cell>
          <cell r="QK33">
            <v>0.22941573387056158</v>
          </cell>
          <cell r="QL33">
            <v>2.176784154923193</v>
          </cell>
          <cell r="QM33">
            <v>1.7179526871820701</v>
          </cell>
          <cell r="QN33" t="str">
            <v>OK</v>
          </cell>
          <cell r="QO33">
            <v>2</v>
          </cell>
          <cell r="QP33">
            <v>2</v>
          </cell>
          <cell r="QQ33">
            <v>3.5789473684210527</v>
          </cell>
          <cell r="QR33">
            <v>1.0173926082384543</v>
          </cell>
          <cell r="QS33">
            <v>4.5963399766595074</v>
          </cell>
          <cell r="QT33">
            <v>2.5615547601825983</v>
          </cell>
          <cell r="QU33" t="str">
            <v>Under</v>
          </cell>
          <cell r="QV33">
            <v>2</v>
          </cell>
          <cell r="QW33">
            <v>1</v>
          </cell>
          <cell r="QX33">
            <v>2.7894736842105261</v>
          </cell>
          <cell r="QY33">
            <v>0.7873265148181362</v>
          </cell>
          <cell r="QZ33">
            <v>3.5768001990286624</v>
          </cell>
          <cell r="RA33">
            <v>2.0021471693923898</v>
          </cell>
          <cell r="RB33" t="str">
            <v>Under</v>
          </cell>
          <cell r="RC33">
            <v>1</v>
          </cell>
          <cell r="RD33">
            <v>1</v>
          </cell>
          <cell r="RE33">
            <v>1.5789473684210527</v>
          </cell>
          <cell r="RF33">
            <v>0.83770781658339089</v>
          </cell>
          <cell r="RG33">
            <v>2.4166551850044433</v>
          </cell>
          <cell r="RH33">
            <v>0.74123955183766177</v>
          </cell>
          <cell r="RI33" t="str">
            <v>OK</v>
          </cell>
          <cell r="RJ33">
            <v>1</v>
          </cell>
          <cell r="RK33">
            <v>1.7894736842105263</v>
          </cell>
          <cell r="RL33">
            <v>0.97632800547203691</v>
          </cell>
          <cell r="RM33">
            <v>2.7658016896825632</v>
          </cell>
          <cell r="RN33">
            <v>0.81314567873848942</v>
          </cell>
          <cell r="RO33" t="str">
            <v>OK</v>
          </cell>
          <cell r="RP33">
            <v>2</v>
          </cell>
          <cell r="RQ33">
            <v>2</v>
          </cell>
          <cell r="RR33">
            <v>4</v>
          </cell>
          <cell r="RS33">
            <v>4</v>
          </cell>
          <cell r="RT33">
            <v>0</v>
          </cell>
          <cell r="RU33">
            <v>4</v>
          </cell>
          <cell r="RV33">
            <v>4</v>
          </cell>
          <cell r="RW33" t="str">
            <v>OK</v>
          </cell>
          <cell r="RX33">
            <v>6</v>
          </cell>
          <cell r="RY33">
            <v>10</v>
          </cell>
          <cell r="RZ33">
            <v>12.315789473684211</v>
          </cell>
          <cell r="SA33">
            <v>4.3976336007618571</v>
          </cell>
          <cell r="SB33">
            <v>16.713423074446069</v>
          </cell>
          <cell r="SC33">
            <v>7.9181558729223536</v>
          </cell>
          <cell r="SD33" t="str">
            <v>OK</v>
          </cell>
          <cell r="SE33">
            <v>12</v>
          </cell>
          <cell r="SF33">
            <v>0</v>
          </cell>
          <cell r="SG33">
            <v>12</v>
          </cell>
          <cell r="SH33">
            <v>4.5789473684210522</v>
          </cell>
          <cell r="SI33">
            <v>2.1938243997813553</v>
          </cell>
          <cell r="SJ33">
            <v>6.7727717682024071</v>
          </cell>
          <cell r="SK33">
            <v>2.3851229686396969</v>
          </cell>
          <cell r="SL33" t="str">
            <v>Over</v>
          </cell>
          <cell r="SM33">
            <v>0</v>
          </cell>
          <cell r="SN33">
            <v>5.2631578947368418E-2</v>
          </cell>
          <cell r="SO33">
            <v>0.22941573387056177</v>
          </cell>
          <cell r="SP33">
            <v>0.28204731281793016</v>
          </cell>
          <cell r="SQ33">
            <v>-0.17678415492319335</v>
          </cell>
          <cell r="SR33" t="str">
            <v>OK</v>
          </cell>
          <cell r="SS33">
            <v>22</v>
          </cell>
          <cell r="ST33">
            <v>1</v>
          </cell>
          <cell r="SU33">
            <v>2.8947368421052633</v>
          </cell>
          <cell r="SV33">
            <v>1.1002392084403616</v>
          </cell>
          <cell r="SW33">
            <v>3.9949760505456249</v>
          </cell>
          <cell r="SX33">
            <v>1.7944976336649017</v>
          </cell>
          <cell r="SY33" t="str">
            <v>Under</v>
          </cell>
          <cell r="SZ33">
            <v>0</v>
          </cell>
          <cell r="TA33">
            <v>2</v>
          </cell>
          <cell r="TB33">
            <v>3</v>
          </cell>
          <cell r="TC33">
            <v>5</v>
          </cell>
          <cell r="TD33">
            <v>5.6315789473684212</v>
          </cell>
          <cell r="TE33">
            <v>0.89508077325081425</v>
          </cell>
          <cell r="TF33">
            <v>6.5266597206192358</v>
          </cell>
          <cell r="TG33">
            <v>4.7364981741176067</v>
          </cell>
          <cell r="TH33" t="str">
            <v>OK</v>
          </cell>
          <cell r="TI33">
            <v>6</v>
          </cell>
          <cell r="TJ33">
            <v>0</v>
          </cell>
          <cell r="TK33">
            <v>0.10526315789473684</v>
          </cell>
          <cell r="TL33">
            <v>0.31530176764230577</v>
          </cell>
          <cell r="TM33">
            <v>0.42056492553704261</v>
          </cell>
          <cell r="TN33">
            <v>-0.21003860974756894</v>
          </cell>
          <cell r="TO33" t="str">
            <v>OK</v>
          </cell>
          <cell r="TP33">
            <v>8</v>
          </cell>
          <cell r="TQ33">
            <v>0</v>
          </cell>
          <cell r="TR33">
            <v>4</v>
          </cell>
          <cell r="TS33">
            <v>12</v>
          </cell>
          <cell r="TT33">
            <v>16.315789473684209</v>
          </cell>
          <cell r="TU33">
            <v>3.7424387708039246</v>
          </cell>
          <cell r="TV33">
            <v>20.058228244488134</v>
          </cell>
          <cell r="TW33">
            <v>12.573350702880283</v>
          </cell>
          <cell r="TX33" t="str">
            <v>Under</v>
          </cell>
          <cell r="TY33">
            <v>12</v>
          </cell>
          <cell r="TZ33">
            <v>1</v>
          </cell>
          <cell r="UA33">
            <v>1.2105263157894737</v>
          </cell>
          <cell r="UB33">
            <v>0.53530337903131087</v>
          </cell>
          <cell r="UC33">
            <v>1.7458296948207845</v>
          </cell>
          <cell r="UD33">
            <v>0.67522293675816281</v>
          </cell>
          <cell r="UE33" t="str">
            <v>OK</v>
          </cell>
          <cell r="UF33">
            <v>6</v>
          </cell>
          <cell r="UG33">
            <v>0</v>
          </cell>
          <cell r="UH33">
            <v>6</v>
          </cell>
          <cell r="UI33">
            <v>9.3157894736842106</v>
          </cell>
          <cell r="UJ33">
            <v>2.925987612545879</v>
          </cell>
          <cell r="UK33">
            <v>12.241777086230091</v>
          </cell>
          <cell r="UL33">
            <v>6.3898018611383316</v>
          </cell>
          <cell r="UM33" t="str">
            <v>Under</v>
          </cell>
          <cell r="UN33">
            <v>3</v>
          </cell>
          <cell r="UO33">
            <v>0</v>
          </cell>
          <cell r="UP33">
            <v>3</v>
          </cell>
          <cell r="UQ33">
            <v>3</v>
          </cell>
          <cell r="UR33">
            <v>0</v>
          </cell>
          <cell r="US33">
            <v>3</v>
          </cell>
          <cell r="UT33">
            <v>3</v>
          </cell>
          <cell r="UU33" t="str">
            <v>OK</v>
          </cell>
          <cell r="UV33">
            <v>1</v>
          </cell>
          <cell r="UW33">
            <v>1</v>
          </cell>
          <cell r="UX33">
            <v>0</v>
          </cell>
          <cell r="UY33">
            <v>1</v>
          </cell>
          <cell r="UZ33">
            <v>1</v>
          </cell>
          <cell r="VA33" t="str">
            <v>OK</v>
          </cell>
          <cell r="VC33">
            <v>0</v>
          </cell>
          <cell r="VD33">
            <v>0</v>
          </cell>
          <cell r="VE33">
            <v>0</v>
          </cell>
          <cell r="VF33">
            <v>0</v>
          </cell>
          <cell r="VG33" t="str">
            <v>OK</v>
          </cell>
          <cell r="VH33">
            <v>11</v>
          </cell>
          <cell r="VI33">
            <v>3</v>
          </cell>
          <cell r="VJ33">
            <v>3</v>
          </cell>
          <cell r="VK33">
            <v>0</v>
          </cell>
          <cell r="VL33">
            <v>3</v>
          </cell>
          <cell r="VM33">
            <v>3</v>
          </cell>
          <cell r="VN33" t="str">
            <v>OK</v>
          </cell>
          <cell r="VO33">
            <v>3</v>
          </cell>
          <cell r="VP33">
            <v>14</v>
          </cell>
          <cell r="VQ33">
            <v>20.421052631578949</v>
          </cell>
          <cell r="VR33">
            <v>4.11387610510904</v>
          </cell>
          <cell r="VS33">
            <v>24.534928736687988</v>
          </cell>
          <cell r="VT33">
            <v>16.30717652646991</v>
          </cell>
          <cell r="VU33" t="str">
            <v>Under</v>
          </cell>
          <cell r="VV33">
            <v>10</v>
          </cell>
          <cell r="VW33">
            <v>15.263157894736842</v>
          </cell>
          <cell r="VX33">
            <v>3.2118202741878652</v>
          </cell>
          <cell r="VY33">
            <v>18.474978168924707</v>
          </cell>
          <cell r="VZ33">
            <v>12.051337620548978</v>
          </cell>
          <cell r="WA33" t="str">
            <v>Under</v>
          </cell>
          <cell r="WB33">
            <v>24</v>
          </cell>
          <cell r="WC33">
            <v>124</v>
          </cell>
          <cell r="WD33">
            <v>12</v>
          </cell>
          <cell r="WE33">
            <v>0</v>
          </cell>
          <cell r="WF33">
            <v>12</v>
          </cell>
          <cell r="WG33">
            <v>20.631578947368421</v>
          </cell>
          <cell r="WH33">
            <v>3.6849623293082745</v>
          </cell>
          <cell r="WI33">
            <v>24.316541276676695</v>
          </cell>
          <cell r="WJ33">
            <v>16.946616618060148</v>
          </cell>
          <cell r="WK33" t="str">
            <v>Under</v>
          </cell>
          <cell r="WL33">
            <v>12</v>
          </cell>
          <cell r="WM33">
            <v>10</v>
          </cell>
          <cell r="WN33">
            <v>0</v>
          </cell>
          <cell r="WO33">
            <v>10</v>
          </cell>
          <cell r="WP33">
            <v>18.210526315789473</v>
          </cell>
          <cell r="WQ33">
            <v>5.4932175085728447</v>
          </cell>
          <cell r="WR33">
            <v>23.703743824362316</v>
          </cell>
          <cell r="WS33">
            <v>12.717308807216629</v>
          </cell>
          <cell r="WT33" t="str">
            <v>Under</v>
          </cell>
          <cell r="WU33">
            <v>10</v>
          </cell>
          <cell r="WV33">
            <v>12</v>
          </cell>
          <cell r="WW33">
            <v>0</v>
          </cell>
          <cell r="WX33">
            <v>12</v>
          </cell>
          <cell r="WY33">
            <v>16.94736842105263</v>
          </cell>
          <cell r="WZ33">
            <v>4.636493936520548</v>
          </cell>
          <cell r="XA33">
            <v>21.583862357573178</v>
          </cell>
          <cell r="XB33">
            <v>12.310874484532082</v>
          </cell>
          <cell r="XC33" t="str">
            <v>Under</v>
          </cell>
          <cell r="XD33">
            <v>12</v>
          </cell>
          <cell r="XE33">
            <v>9</v>
          </cell>
          <cell r="XF33">
            <v>0</v>
          </cell>
          <cell r="XG33">
            <v>9</v>
          </cell>
          <cell r="XH33">
            <v>11.421052631578947</v>
          </cell>
          <cell r="XI33">
            <v>1.643701428473221</v>
          </cell>
          <cell r="XJ33">
            <v>13.064754060052168</v>
          </cell>
          <cell r="XK33">
            <v>9.7773512031057255</v>
          </cell>
          <cell r="XL33" t="str">
            <v>Under</v>
          </cell>
          <cell r="XM33">
            <v>9</v>
          </cell>
          <cell r="XN33">
            <v>9</v>
          </cell>
          <cell r="XO33">
            <v>0</v>
          </cell>
          <cell r="XP33">
            <v>9</v>
          </cell>
          <cell r="XQ33">
            <v>12.368421052631579</v>
          </cell>
          <cell r="XR33">
            <v>2.1137256816602124</v>
          </cell>
          <cell r="XS33">
            <v>14.482146734291792</v>
          </cell>
          <cell r="XT33">
            <v>10.254695370971366</v>
          </cell>
          <cell r="XU33" t="str">
            <v>Under</v>
          </cell>
          <cell r="XV33">
            <v>9</v>
          </cell>
          <cell r="XW33">
            <v>6</v>
          </cell>
          <cell r="XX33">
            <v>0</v>
          </cell>
          <cell r="XY33">
            <v>6</v>
          </cell>
          <cell r="XZ33">
            <v>8.4210526315789469</v>
          </cell>
          <cell r="YA33">
            <v>1.6095475373078596</v>
          </cell>
          <cell r="YB33">
            <v>10.030600168886807</v>
          </cell>
          <cell r="YC33">
            <v>6.8115050942710873</v>
          </cell>
          <cell r="YD33" t="str">
            <v>Under</v>
          </cell>
          <cell r="YE33">
            <v>6</v>
          </cell>
          <cell r="YF33">
            <v>12</v>
          </cell>
          <cell r="YG33">
            <v>0</v>
          </cell>
          <cell r="YH33">
            <v>12</v>
          </cell>
          <cell r="YI33">
            <v>32.263157894736842</v>
          </cell>
          <cell r="YJ33">
            <v>8.7422480280986861</v>
          </cell>
          <cell r="YK33">
            <v>41.005405922835529</v>
          </cell>
          <cell r="YL33">
            <v>23.520909866638156</v>
          </cell>
          <cell r="YM33" t="str">
            <v>Under</v>
          </cell>
          <cell r="YN33">
            <v>12</v>
          </cell>
          <cell r="YO33">
            <v>8</v>
          </cell>
          <cell r="YP33">
            <v>0</v>
          </cell>
          <cell r="YQ33">
            <v>8</v>
          </cell>
          <cell r="YR33">
            <v>17.157894736842106</v>
          </cell>
          <cell r="YS33">
            <v>5.0361267954068811</v>
          </cell>
          <cell r="YT33">
            <v>22.194021532248989</v>
          </cell>
          <cell r="YU33">
            <v>12.121767941435225</v>
          </cell>
          <cell r="YV33" t="str">
            <v>Under</v>
          </cell>
          <cell r="YW33">
            <v>8</v>
          </cell>
          <cell r="YX33">
            <v>7</v>
          </cell>
          <cell r="YY33">
            <v>0</v>
          </cell>
          <cell r="YZ33">
            <v>7</v>
          </cell>
          <cell r="ZA33">
            <v>12.105263157894736</v>
          </cell>
          <cell r="ZB33">
            <v>2.7466087542864202</v>
          </cell>
          <cell r="ZC33">
            <v>14.851871912181156</v>
          </cell>
          <cell r="ZD33">
            <v>9.3586544036083161</v>
          </cell>
          <cell r="ZE33" t="str">
            <v>Under</v>
          </cell>
          <cell r="ZF33">
            <v>7</v>
          </cell>
          <cell r="ZG33">
            <v>1</v>
          </cell>
          <cell r="ZH33">
            <v>0</v>
          </cell>
          <cell r="ZI33">
            <v>0</v>
          </cell>
          <cell r="ZJ33">
            <v>2.0526315789473686</v>
          </cell>
          <cell r="ZK33">
            <v>1.0787690624311024</v>
          </cell>
          <cell r="ZL33">
            <v>3.131400641378471</v>
          </cell>
          <cell r="ZM33">
            <v>0.97386251651626621</v>
          </cell>
          <cell r="ZN33" t="str">
            <v>Under</v>
          </cell>
          <cell r="ZO33">
            <v>1</v>
          </cell>
          <cell r="ZP33">
            <v>12</v>
          </cell>
          <cell r="ZQ33">
            <v>0</v>
          </cell>
          <cell r="ZR33">
            <v>12</v>
          </cell>
          <cell r="ZS33">
            <v>12.473684210526315</v>
          </cell>
          <cell r="ZT33">
            <v>1.8369183449048474</v>
          </cell>
          <cell r="ZU33">
            <v>14.310602555431162</v>
          </cell>
          <cell r="ZV33">
            <v>10.636765865621468</v>
          </cell>
          <cell r="ZW33" t="str">
            <v>OK</v>
          </cell>
          <cell r="ZX33">
            <v>12</v>
          </cell>
          <cell r="ZY33">
            <v>0</v>
          </cell>
          <cell r="ZZ33">
            <v>0</v>
          </cell>
          <cell r="AAA33">
            <v>0</v>
          </cell>
          <cell r="AAB33">
            <v>10.842105263157896</v>
          </cell>
          <cell r="AAC33">
            <v>4.6816801102778012</v>
          </cell>
          <cell r="AAD33">
            <v>15.523785373435697</v>
          </cell>
          <cell r="AAE33">
            <v>6.1604251528800944</v>
          </cell>
          <cell r="AAF33" t="str">
            <v>Under</v>
          </cell>
          <cell r="AAG33">
            <v>0</v>
          </cell>
          <cell r="AAH33">
            <v>4</v>
          </cell>
          <cell r="AAI33">
            <v>0</v>
          </cell>
          <cell r="AAJ33">
            <v>4</v>
          </cell>
          <cell r="AAK33">
            <v>5.7368421052631575</v>
          </cell>
          <cell r="AAL33">
            <v>2.4909191802571802</v>
          </cell>
          <cell r="AAM33">
            <v>8.2277612855203373</v>
          </cell>
          <cell r="AAN33">
            <v>3.2459229250059773</v>
          </cell>
          <cell r="AAO33" t="str">
            <v>OK</v>
          </cell>
          <cell r="AAP33">
            <v>4</v>
          </cell>
          <cell r="AAQ33">
            <v>1</v>
          </cell>
          <cell r="AAR33">
            <v>0</v>
          </cell>
          <cell r="AAT33">
            <v>1.1666666666666667</v>
          </cell>
          <cell r="AAU33">
            <v>0.38348249442368521</v>
          </cell>
          <cell r="AAV33">
            <v>1.5501491610903519</v>
          </cell>
          <cell r="AAW33">
            <v>0.78318417224298154</v>
          </cell>
          <cell r="AAX33" t="str">
            <v>Under</v>
          </cell>
          <cell r="AAY33">
            <v>1</v>
          </cell>
          <cell r="AAZ33">
            <v>2</v>
          </cell>
          <cell r="ABA33">
            <v>0</v>
          </cell>
          <cell r="ABB33">
            <v>2</v>
          </cell>
          <cell r="ABC33">
            <v>7.4210526315789478</v>
          </cell>
          <cell r="ABD33">
            <v>3.4691623944834635</v>
          </cell>
          <cell r="ABE33">
            <v>10.89021502606241</v>
          </cell>
          <cell r="ABF33">
            <v>3.9518902370954843</v>
          </cell>
          <cell r="ABG33" t="str">
            <v>Under</v>
          </cell>
          <cell r="ABH33">
            <v>2</v>
          </cell>
          <cell r="ABI33">
            <v>1</v>
          </cell>
          <cell r="ABJ33">
            <v>1.1052631578947369</v>
          </cell>
          <cell r="ABK33">
            <v>0.4588314677411236</v>
          </cell>
          <cell r="ABL33">
            <v>1.5640946256358605</v>
          </cell>
          <cell r="ABM33">
            <v>0.64643169015361335</v>
          </cell>
          <cell r="ABN33" t="str">
            <v>OK</v>
          </cell>
          <cell r="ABO33">
            <v>1</v>
          </cell>
          <cell r="ABP33">
            <v>106</v>
          </cell>
          <cell r="ABQ33">
            <v>385</v>
          </cell>
          <cell r="ACR33">
            <v>39</v>
          </cell>
          <cell r="ACS33">
            <v>39</v>
          </cell>
          <cell r="ACT33">
            <v>0</v>
          </cell>
          <cell r="ACV33">
            <v>124</v>
          </cell>
          <cell r="ACW33">
            <v>124</v>
          </cell>
          <cell r="ACX33">
            <v>0</v>
          </cell>
          <cell r="ACZ33">
            <v>10</v>
          </cell>
          <cell r="ADA33">
            <v>10</v>
          </cell>
          <cell r="ADB33">
            <v>0</v>
          </cell>
          <cell r="ADD33">
            <v>12</v>
          </cell>
          <cell r="ADE33">
            <v>12</v>
          </cell>
          <cell r="ADF33">
            <v>0</v>
          </cell>
          <cell r="ADH33">
            <v>16</v>
          </cell>
          <cell r="ADI33">
            <v>16</v>
          </cell>
          <cell r="ADJ33">
            <v>0</v>
          </cell>
          <cell r="ADL33">
            <v>10</v>
          </cell>
          <cell r="ADM33">
            <v>10</v>
          </cell>
          <cell r="ADN33">
            <v>0</v>
          </cell>
          <cell r="ADP33">
            <v>24</v>
          </cell>
          <cell r="ADQ33">
            <v>24</v>
          </cell>
          <cell r="ADR33">
            <v>0</v>
          </cell>
          <cell r="ADT33">
            <v>12</v>
          </cell>
          <cell r="ADU33">
            <v>12</v>
          </cell>
          <cell r="ADV33">
            <v>0</v>
          </cell>
          <cell r="ADX33">
            <v>2</v>
          </cell>
          <cell r="ADY33">
            <v>2</v>
          </cell>
          <cell r="ADZ33">
            <v>0</v>
          </cell>
          <cell r="AEB33">
            <v>6</v>
          </cell>
          <cell r="AEC33">
            <v>6</v>
          </cell>
          <cell r="AED33">
            <v>0</v>
          </cell>
          <cell r="AEF33">
            <v>0</v>
          </cell>
          <cell r="AEG33">
            <v>0</v>
          </cell>
          <cell r="AEH33">
            <v>0</v>
          </cell>
          <cell r="AEJ33">
            <v>1</v>
          </cell>
          <cell r="AEK33">
            <v>1</v>
          </cell>
          <cell r="AEL33">
            <v>0</v>
          </cell>
          <cell r="AEN33">
            <v>3</v>
          </cell>
          <cell r="AEO33">
            <v>3</v>
          </cell>
          <cell r="AEP33">
            <v>0</v>
          </cell>
          <cell r="AER33">
            <v>2</v>
          </cell>
          <cell r="AES33">
            <v>2</v>
          </cell>
          <cell r="AET33">
            <v>0</v>
          </cell>
          <cell r="AEV33">
            <v>4</v>
          </cell>
          <cell r="AEW33">
            <v>4</v>
          </cell>
          <cell r="AEX33">
            <v>0</v>
          </cell>
          <cell r="AEZ33">
            <v>3</v>
          </cell>
          <cell r="AFA33">
            <v>3</v>
          </cell>
          <cell r="AFB33">
            <v>0</v>
          </cell>
          <cell r="AFD33">
            <v>3</v>
          </cell>
          <cell r="AFE33">
            <v>3</v>
          </cell>
          <cell r="AFF33">
            <v>0</v>
          </cell>
          <cell r="AFH33">
            <v>12</v>
          </cell>
          <cell r="AFI33">
            <v>12</v>
          </cell>
          <cell r="AFJ33">
            <v>0</v>
          </cell>
          <cell r="AFL33">
            <v>0</v>
          </cell>
          <cell r="AFM33">
            <v>0</v>
          </cell>
          <cell r="AFN33">
            <v>0</v>
          </cell>
          <cell r="AFP33">
            <v>10</v>
          </cell>
          <cell r="AFQ33">
            <v>10</v>
          </cell>
          <cell r="AFR33">
            <v>0</v>
          </cell>
          <cell r="AFT33">
            <v>0</v>
          </cell>
          <cell r="AFU33">
            <v>0</v>
          </cell>
          <cell r="AFV33">
            <v>0</v>
          </cell>
          <cell r="AFX33">
            <v>0</v>
          </cell>
          <cell r="AFY33">
            <v>0</v>
          </cell>
          <cell r="AFZ33">
            <v>0</v>
          </cell>
          <cell r="AGB33">
            <v>5</v>
          </cell>
          <cell r="AGC33">
            <v>5</v>
          </cell>
          <cell r="AGD33">
            <v>0</v>
          </cell>
          <cell r="AGF33">
            <v>18</v>
          </cell>
          <cell r="AGG33">
            <v>18</v>
          </cell>
          <cell r="AGH33">
            <v>0</v>
          </cell>
          <cell r="AGJ33">
            <v>6</v>
          </cell>
          <cell r="AGK33">
            <v>6</v>
          </cell>
          <cell r="AGL33">
            <v>0</v>
          </cell>
          <cell r="AGN33">
            <v>14</v>
          </cell>
          <cell r="AGO33">
            <v>14</v>
          </cell>
          <cell r="AGP33">
            <v>0</v>
          </cell>
          <cell r="AGR33">
            <v>8</v>
          </cell>
          <cell r="AGS33">
            <v>8</v>
          </cell>
          <cell r="AGT33">
            <v>0</v>
          </cell>
          <cell r="AGV33">
            <v>17</v>
          </cell>
          <cell r="AGW33">
            <v>17</v>
          </cell>
          <cell r="AGX33">
            <v>0</v>
          </cell>
          <cell r="AGZ33">
            <v>3</v>
          </cell>
          <cell r="AHA33">
            <v>3</v>
          </cell>
          <cell r="AHB33">
            <v>0</v>
          </cell>
          <cell r="AHD33">
            <v>3</v>
          </cell>
          <cell r="AHE33">
            <v>3</v>
          </cell>
          <cell r="AHF33">
            <v>0</v>
          </cell>
          <cell r="AHH33">
            <v>2</v>
          </cell>
          <cell r="AHI33">
            <v>2</v>
          </cell>
          <cell r="AHJ33">
            <v>0</v>
          </cell>
          <cell r="AHL33">
            <v>2</v>
          </cell>
          <cell r="AHM33">
            <v>2</v>
          </cell>
          <cell r="AHN33">
            <v>0</v>
          </cell>
          <cell r="AHP33">
            <v>6</v>
          </cell>
          <cell r="AHQ33">
            <v>6</v>
          </cell>
          <cell r="AHR33">
            <v>0</v>
          </cell>
          <cell r="AHT33">
            <v>6</v>
          </cell>
          <cell r="AHU33">
            <v>6</v>
          </cell>
          <cell r="AHV33">
            <v>0</v>
          </cell>
          <cell r="AHX33" t="str">
            <v>-</v>
          </cell>
          <cell r="AIA33">
            <v>3</v>
          </cell>
          <cell r="AIB33">
            <v>4</v>
          </cell>
          <cell r="AIC33">
            <v>0</v>
          </cell>
          <cell r="AID33">
            <v>0</v>
          </cell>
          <cell r="AIE33">
            <v>0</v>
          </cell>
          <cell r="AIF33">
            <v>2</v>
          </cell>
          <cell r="AIG33">
            <v>0</v>
          </cell>
          <cell r="AIH33">
            <v>1</v>
          </cell>
          <cell r="AII33">
            <v>12</v>
          </cell>
          <cell r="AIJ33">
            <v>2</v>
          </cell>
        </row>
        <row r="34">
          <cell r="B34" t="str">
            <v>รพท.พระพุทธบาท</v>
          </cell>
          <cell r="C34" t="str">
            <v>โรงพยาบาลพระพุทธบาท</v>
          </cell>
          <cell r="D34">
            <v>10695</v>
          </cell>
          <cell r="E34">
            <v>4</v>
          </cell>
          <cell r="F34" t="str">
            <v>สระบุรี</v>
          </cell>
          <cell r="G34" t="str">
            <v>M1</v>
          </cell>
          <cell r="H34" t="str">
            <v>รพ.ระดับ M1 เตียง &gt; 200</v>
          </cell>
          <cell r="I34">
            <v>4</v>
          </cell>
          <cell r="J34">
            <v>307</v>
          </cell>
          <cell r="K34">
            <v>3</v>
          </cell>
          <cell r="L34">
            <v>66513</v>
          </cell>
          <cell r="M34">
            <v>0</v>
          </cell>
          <cell r="N34">
            <v>13699</v>
          </cell>
          <cell r="O34">
            <v>52814</v>
          </cell>
          <cell r="P34">
            <v>305999</v>
          </cell>
          <cell r="Q34">
            <v>4</v>
          </cell>
          <cell r="R34">
            <v>4.5</v>
          </cell>
          <cell r="S34">
            <v>2.5384615384615383</v>
          </cell>
          <cell r="T34">
            <v>0.66022529177352451</v>
          </cell>
          <cell r="U34">
            <v>3.1986868302350628</v>
          </cell>
          <cell r="V34">
            <v>1.8782362466880138</v>
          </cell>
          <cell r="W34" t="str">
            <v>Over</v>
          </cell>
          <cell r="X34">
            <v>2</v>
          </cell>
          <cell r="Y34">
            <v>1.0714285714285714</v>
          </cell>
          <cell r="Z34">
            <v>0.26726124191242417</v>
          </cell>
          <cell r="AA34">
            <v>1.3386898133409955</v>
          </cell>
          <cell r="AB34">
            <v>0.80416732951614722</v>
          </cell>
          <cell r="AC34" t="str">
            <v>Over</v>
          </cell>
          <cell r="AD34">
            <v>12</v>
          </cell>
          <cell r="AE34">
            <v>11.214285714285714</v>
          </cell>
          <cell r="AF34">
            <v>2.3592231912080868</v>
          </cell>
          <cell r="AG34">
            <v>13.573508905493799</v>
          </cell>
          <cell r="AH34">
            <v>8.8550625230776276</v>
          </cell>
          <cell r="AI34" t="str">
            <v>OK</v>
          </cell>
          <cell r="AJ34">
            <v>0</v>
          </cell>
          <cell r="AK34">
            <v>0.6428571428571429</v>
          </cell>
          <cell r="AL34">
            <v>0.63332369377665088</v>
          </cell>
          <cell r="AM34">
            <v>1.2761808366337939</v>
          </cell>
          <cell r="AN34">
            <v>9.5334490804920291E-3</v>
          </cell>
          <cell r="AO34" t="str">
            <v>Under</v>
          </cell>
          <cell r="AP34">
            <v>2</v>
          </cell>
          <cell r="AQ34">
            <v>0.8571428571428571</v>
          </cell>
          <cell r="AR34">
            <v>0.53452248382484868</v>
          </cell>
          <cell r="AS34">
            <v>1.3916653409677058</v>
          </cell>
          <cell r="AT34">
            <v>0.32262037331800841</v>
          </cell>
          <cell r="AU34" t="str">
            <v>Over</v>
          </cell>
          <cell r="AV34">
            <v>2</v>
          </cell>
          <cell r="AW34">
            <v>4</v>
          </cell>
          <cell r="AX34">
            <v>6</v>
          </cell>
          <cell r="AY34">
            <v>3.9285714285714284</v>
          </cell>
          <cell r="AZ34">
            <v>1.1411388181101374</v>
          </cell>
          <cell r="BA34">
            <v>5.0697102466815656</v>
          </cell>
          <cell r="BB34">
            <v>2.7874326104612912</v>
          </cell>
          <cell r="BC34" t="str">
            <v>Over</v>
          </cell>
          <cell r="BD34">
            <v>26</v>
          </cell>
          <cell r="BE34">
            <v>5</v>
          </cell>
          <cell r="BF34">
            <v>12</v>
          </cell>
          <cell r="BG34">
            <v>17</v>
          </cell>
          <cell r="BH34">
            <v>10.785714285714286</v>
          </cell>
          <cell r="BI34">
            <v>3.4234164543304137</v>
          </cell>
          <cell r="BJ34">
            <v>14.209130740044699</v>
          </cell>
          <cell r="BK34">
            <v>7.3622978313838727</v>
          </cell>
          <cell r="BL34" t="str">
            <v>Over</v>
          </cell>
          <cell r="BM34">
            <v>17</v>
          </cell>
          <cell r="BN34">
            <v>2</v>
          </cell>
          <cell r="BO34">
            <v>25</v>
          </cell>
          <cell r="BP34">
            <v>27</v>
          </cell>
          <cell r="BQ34">
            <v>18.857142857142858</v>
          </cell>
          <cell r="BR34">
            <v>3.5918099756388662</v>
          </cell>
          <cell r="BS34">
            <v>22.448952832781725</v>
          </cell>
          <cell r="BT34">
            <v>15.265332881503991</v>
          </cell>
          <cell r="BU34" t="str">
            <v>Over</v>
          </cell>
          <cell r="BV34">
            <v>2</v>
          </cell>
          <cell r="BW34">
            <v>0.9285714285714286</v>
          </cell>
          <cell r="BX34">
            <v>0.47463114654932342</v>
          </cell>
          <cell r="BY34">
            <v>1.403202575120752</v>
          </cell>
          <cell r="BZ34">
            <v>0.45394028202210518</v>
          </cell>
          <cell r="CA34" t="str">
            <v>Over</v>
          </cell>
          <cell r="CB34">
            <v>29</v>
          </cell>
          <cell r="CC34">
            <v>6</v>
          </cell>
          <cell r="CD34">
            <v>4.1428571428571432</v>
          </cell>
          <cell r="CE34">
            <v>0.53452248382484935</v>
          </cell>
          <cell r="CF34">
            <v>4.6773796266819927</v>
          </cell>
          <cell r="CG34">
            <v>3.6083346590322938</v>
          </cell>
          <cell r="CH34" t="str">
            <v>Over</v>
          </cell>
          <cell r="CI34">
            <v>3</v>
          </cell>
          <cell r="CJ34">
            <v>2.0714285714285716</v>
          </cell>
          <cell r="CK34">
            <v>0.26726124191242467</v>
          </cell>
          <cell r="CL34">
            <v>2.3386898133409963</v>
          </cell>
          <cell r="CM34">
            <v>1.8041673295161469</v>
          </cell>
          <cell r="CN34" t="str">
            <v>Over</v>
          </cell>
          <cell r="CO34">
            <v>9</v>
          </cell>
          <cell r="CP34">
            <v>5</v>
          </cell>
          <cell r="CQ34">
            <v>13</v>
          </cell>
          <cell r="CR34">
            <v>18</v>
          </cell>
          <cell r="CS34">
            <v>11.214285714285714</v>
          </cell>
          <cell r="CT34">
            <v>2.991746889452624</v>
          </cell>
          <cell r="CU34">
            <v>14.206032603738338</v>
          </cell>
          <cell r="CV34">
            <v>8.2225388248330891</v>
          </cell>
          <cell r="CW34" t="str">
            <v>Over</v>
          </cell>
          <cell r="CX34">
            <v>18</v>
          </cell>
          <cell r="CY34">
            <v>3</v>
          </cell>
          <cell r="CZ34">
            <v>7</v>
          </cell>
          <cell r="DA34">
            <v>10</v>
          </cell>
          <cell r="DB34">
            <v>5.9285714285714288</v>
          </cell>
          <cell r="DC34">
            <v>2.0926349130034319</v>
          </cell>
          <cell r="DD34">
            <v>8.0212063415748602</v>
          </cell>
          <cell r="DE34">
            <v>3.835936515567997</v>
          </cell>
          <cell r="DF34" t="str">
            <v>Over</v>
          </cell>
          <cell r="DG34">
            <v>10</v>
          </cell>
          <cell r="DH34">
            <v>109</v>
          </cell>
          <cell r="DI34">
            <v>14</v>
          </cell>
          <cell r="DJ34">
            <v>14</v>
          </cell>
          <cell r="DK34">
            <v>1</v>
          </cell>
          <cell r="DL34">
            <v>0</v>
          </cell>
          <cell r="DM34">
            <v>0</v>
          </cell>
          <cell r="DN34">
            <v>3</v>
          </cell>
          <cell r="DO34">
            <v>0</v>
          </cell>
          <cell r="DP34">
            <v>4</v>
          </cell>
          <cell r="DR34">
            <v>8</v>
          </cell>
          <cell r="DS34">
            <v>6</v>
          </cell>
          <cell r="DT34">
            <v>6</v>
          </cell>
          <cell r="DU34">
            <v>0</v>
          </cell>
          <cell r="DV34">
            <v>0</v>
          </cell>
          <cell r="DW34">
            <v>1</v>
          </cell>
          <cell r="DX34">
            <v>1</v>
          </cell>
          <cell r="DY34">
            <v>0</v>
          </cell>
          <cell r="DZ34">
            <v>1</v>
          </cell>
          <cell r="EA34">
            <v>1</v>
          </cell>
          <cell r="EB34">
            <v>24</v>
          </cell>
          <cell r="EC34">
            <v>0</v>
          </cell>
          <cell r="ED34">
            <v>2</v>
          </cell>
          <cell r="EE34">
            <v>2</v>
          </cell>
          <cell r="EF34">
            <v>1</v>
          </cell>
          <cell r="EG34">
            <v>1</v>
          </cell>
          <cell r="EH34">
            <v>2</v>
          </cell>
          <cell r="EI34">
            <v>1</v>
          </cell>
          <cell r="EJ34">
            <v>0</v>
          </cell>
          <cell r="EK34">
            <v>1</v>
          </cell>
          <cell r="EL34">
            <v>2</v>
          </cell>
          <cell r="EM34">
            <v>1</v>
          </cell>
          <cell r="EN34">
            <v>1</v>
          </cell>
          <cell r="EO34">
            <v>2</v>
          </cell>
          <cell r="EP34">
            <v>32</v>
          </cell>
          <cell r="EQ34">
            <v>4</v>
          </cell>
          <cell r="ER34">
            <v>4</v>
          </cell>
          <cell r="ET34">
            <v>1</v>
          </cell>
          <cell r="EU34">
            <v>0</v>
          </cell>
          <cell r="EV34">
            <v>1</v>
          </cell>
          <cell r="EW34">
            <v>0</v>
          </cell>
          <cell r="EX34">
            <v>3</v>
          </cell>
          <cell r="EY34">
            <v>3</v>
          </cell>
          <cell r="EZ34">
            <v>1</v>
          </cell>
          <cell r="FA34">
            <v>0</v>
          </cell>
          <cell r="FB34">
            <v>1</v>
          </cell>
          <cell r="FC34">
            <v>2</v>
          </cell>
          <cell r="FD34">
            <v>1</v>
          </cell>
          <cell r="FE34">
            <v>1</v>
          </cell>
          <cell r="FF34">
            <v>2</v>
          </cell>
          <cell r="FG34">
            <v>1</v>
          </cell>
          <cell r="FH34">
            <v>1</v>
          </cell>
          <cell r="FI34">
            <v>2</v>
          </cell>
          <cell r="FJ34">
            <v>1</v>
          </cell>
          <cell r="FK34">
            <v>2</v>
          </cell>
          <cell r="FL34">
            <v>2</v>
          </cell>
          <cell r="FM34">
            <v>5</v>
          </cell>
          <cell r="FN34">
            <v>15</v>
          </cell>
          <cell r="FP34">
            <v>4</v>
          </cell>
          <cell r="FQ34">
            <v>0</v>
          </cell>
          <cell r="FR34">
            <v>4</v>
          </cell>
          <cell r="FS34">
            <v>2</v>
          </cell>
          <cell r="FT34">
            <v>0</v>
          </cell>
          <cell r="FU34">
            <v>2</v>
          </cell>
          <cell r="FV34">
            <v>2</v>
          </cell>
          <cell r="FW34">
            <v>0</v>
          </cell>
          <cell r="FX34">
            <v>2</v>
          </cell>
          <cell r="FY34">
            <v>1</v>
          </cell>
          <cell r="FZ34">
            <v>0</v>
          </cell>
          <cell r="GA34">
            <v>1</v>
          </cell>
          <cell r="GB34">
            <v>9</v>
          </cell>
          <cell r="GC34">
            <v>5.0714285714285712</v>
          </cell>
          <cell r="GD34">
            <v>2.5256921584232868</v>
          </cell>
          <cell r="GE34">
            <v>7.5971207298518575</v>
          </cell>
          <cell r="GF34">
            <v>2.5457364130052844</v>
          </cell>
          <cell r="GG34" t="str">
            <v>Over</v>
          </cell>
          <cell r="GH34">
            <v>16</v>
          </cell>
          <cell r="GI34">
            <v>5.4795999999999996</v>
          </cell>
          <cell r="GJ34">
            <v>6.6513</v>
          </cell>
          <cell r="GK34">
            <v>26</v>
          </cell>
          <cell r="GL34">
            <v>15.214285714285714</v>
          </cell>
          <cell r="GM34">
            <v>9.1161612318121925</v>
          </cell>
          <cell r="GN34">
            <v>24.330446946097908</v>
          </cell>
          <cell r="GO34">
            <v>6.098124482473521</v>
          </cell>
          <cell r="GP34" t="str">
            <v>Over</v>
          </cell>
          <cell r="GQ34">
            <v>78</v>
          </cell>
          <cell r="GR34">
            <v>8</v>
          </cell>
          <cell r="GS34">
            <v>6.5</v>
          </cell>
          <cell r="GT34">
            <v>0.6504436355879909</v>
          </cell>
          <cell r="GU34">
            <v>42</v>
          </cell>
          <cell r="GV34">
            <v>5.8495563644120088</v>
          </cell>
          <cell r="GW34" t="str">
            <v>OK</v>
          </cell>
          <cell r="GX34">
            <v>1</v>
          </cell>
          <cell r="GY34">
            <v>0.2857142857142857</v>
          </cell>
          <cell r="GZ34">
            <v>0.46880723093849541</v>
          </cell>
          <cell r="HA34">
            <v>0.75452151665278111</v>
          </cell>
          <cell r="HB34">
            <v>-0.18309294522420971</v>
          </cell>
          <cell r="HC34" t="str">
            <v>Over</v>
          </cell>
          <cell r="HD34">
            <v>7</v>
          </cell>
          <cell r="HE34">
            <v>3</v>
          </cell>
          <cell r="HF34">
            <v>10</v>
          </cell>
          <cell r="HG34">
            <v>8.9285714285714288</v>
          </cell>
          <cell r="HH34">
            <v>1.4392458342578462</v>
          </cell>
          <cell r="HI34">
            <v>10.367817262829275</v>
          </cell>
          <cell r="HJ34">
            <v>7.4893255943135824</v>
          </cell>
          <cell r="HK34" t="str">
            <v>OK</v>
          </cell>
          <cell r="HL34">
            <v>1</v>
          </cell>
          <cell r="HM34">
            <v>0.6428571428571429</v>
          </cell>
          <cell r="HN34">
            <v>0.74494634366849199</v>
          </cell>
          <cell r="HO34">
            <v>1.3878034865256348</v>
          </cell>
          <cell r="HP34">
            <v>-0.10208920081134909</v>
          </cell>
          <cell r="HQ34" t="str">
            <v>OK</v>
          </cell>
          <cell r="HR34">
            <v>20</v>
          </cell>
          <cell r="HS34">
            <v>3</v>
          </cell>
          <cell r="HT34">
            <v>1.5</v>
          </cell>
          <cell r="HU34">
            <v>0.75955452531274992</v>
          </cell>
          <cell r="HV34">
            <v>2.2595545253127498</v>
          </cell>
          <cell r="HW34">
            <v>0.74044547468725008</v>
          </cell>
          <cell r="HX34" t="str">
            <v>Over</v>
          </cell>
          <cell r="HY34">
            <v>2</v>
          </cell>
          <cell r="HZ34">
            <v>4</v>
          </cell>
          <cell r="IA34">
            <v>6</v>
          </cell>
          <cell r="IB34">
            <v>4.5</v>
          </cell>
          <cell r="IC34">
            <v>1.6525039276108335</v>
          </cell>
          <cell r="ID34">
            <v>6.1525039276108338</v>
          </cell>
          <cell r="IE34">
            <v>2.8474960723891662</v>
          </cell>
          <cell r="IF34" t="str">
            <v>OK</v>
          </cell>
          <cell r="IG34">
            <v>1</v>
          </cell>
          <cell r="IH34">
            <v>1.8571428571428572</v>
          </cell>
          <cell r="II34">
            <v>1.2314558524297641</v>
          </cell>
          <cell r="IJ34">
            <v>3.0885987095726213</v>
          </cell>
          <cell r="IK34">
            <v>0.62568700471309313</v>
          </cell>
          <cell r="IL34" t="str">
            <v>OK</v>
          </cell>
          <cell r="IM34">
            <v>10</v>
          </cell>
          <cell r="IN34">
            <v>2</v>
          </cell>
          <cell r="IO34">
            <v>1.7142857142857142</v>
          </cell>
          <cell r="IP34">
            <v>0.61124984550212647</v>
          </cell>
          <cell r="IQ34">
            <v>2.3255355597878404</v>
          </cell>
          <cell r="IR34">
            <v>1.1030358687835877</v>
          </cell>
          <cell r="IS34" t="str">
            <v>OK</v>
          </cell>
          <cell r="IT34">
            <v>0</v>
          </cell>
          <cell r="IU34">
            <v>0.42857142857142855</v>
          </cell>
          <cell r="IV34">
            <v>0.51355259101309547</v>
          </cell>
          <cell r="IW34">
            <v>0.94212401958452396</v>
          </cell>
          <cell r="IX34">
            <v>-8.4981162441666924E-2</v>
          </cell>
          <cell r="IY34" t="str">
            <v>OK</v>
          </cell>
          <cell r="IZ34">
            <v>0</v>
          </cell>
          <cell r="JA34">
            <v>0.5</v>
          </cell>
          <cell r="JB34">
            <v>0.75955452531274992</v>
          </cell>
          <cell r="JC34">
            <v>1.2595545253127498</v>
          </cell>
          <cell r="JD34">
            <v>-0.25955452531274992</v>
          </cell>
          <cell r="JE34" t="str">
            <v>OK</v>
          </cell>
          <cell r="JF34">
            <v>2</v>
          </cell>
          <cell r="JG34">
            <v>3</v>
          </cell>
          <cell r="JH34">
            <v>2</v>
          </cell>
          <cell r="JI34">
            <v>0.39223227027636809</v>
          </cell>
          <cell r="JJ34">
            <v>2.3922322702763683</v>
          </cell>
          <cell r="JK34">
            <v>1.6077677297236319</v>
          </cell>
          <cell r="JL34" t="str">
            <v>Over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 t="str">
            <v>OK</v>
          </cell>
          <cell r="JS34">
            <v>1</v>
          </cell>
          <cell r="JT34">
            <v>1</v>
          </cell>
          <cell r="JU34">
            <v>2</v>
          </cell>
          <cell r="JV34">
            <v>2</v>
          </cell>
          <cell r="JW34">
            <v>0</v>
          </cell>
          <cell r="JX34">
            <v>2</v>
          </cell>
          <cell r="JY34">
            <v>2</v>
          </cell>
          <cell r="JZ34" t="str">
            <v>OK</v>
          </cell>
          <cell r="KA34">
            <v>1</v>
          </cell>
          <cell r="KB34">
            <v>1.0714285714285714</v>
          </cell>
          <cell r="KC34">
            <v>0.26726124191242417</v>
          </cell>
          <cell r="KD34">
            <v>1.3386898133409955</v>
          </cell>
          <cell r="KE34">
            <v>0.80416732951614722</v>
          </cell>
          <cell r="KF34" t="str">
            <v>OK</v>
          </cell>
          <cell r="KG34">
            <v>1</v>
          </cell>
          <cell r="KH34">
            <v>0.21428571428571427</v>
          </cell>
          <cell r="KI34">
            <v>0.42581531362632008</v>
          </cell>
          <cell r="KJ34">
            <v>0.64010102791203438</v>
          </cell>
          <cell r="KK34">
            <v>-0.21152959934060581</v>
          </cell>
          <cell r="KL34" t="str">
            <v>Over</v>
          </cell>
          <cell r="KM34">
            <v>1</v>
          </cell>
          <cell r="KN34">
            <v>2</v>
          </cell>
          <cell r="KO34">
            <v>3</v>
          </cell>
          <cell r="KP34">
            <v>2.0714285714285716</v>
          </cell>
          <cell r="KQ34">
            <v>0.26726124191242467</v>
          </cell>
          <cell r="KR34">
            <v>2.3386898133409963</v>
          </cell>
          <cell r="KS34">
            <v>1.8041673295161469</v>
          </cell>
          <cell r="KT34" t="str">
            <v>Over</v>
          </cell>
          <cell r="KU34">
            <v>10</v>
          </cell>
          <cell r="KV34">
            <v>3</v>
          </cell>
          <cell r="KW34">
            <v>1.2857142857142858</v>
          </cell>
          <cell r="KX34">
            <v>0.72627303920256292</v>
          </cell>
          <cell r="KY34">
            <v>2.0119873249168485</v>
          </cell>
          <cell r="KZ34">
            <v>0.55944124651172289</v>
          </cell>
          <cell r="LA34" t="str">
            <v>Over</v>
          </cell>
          <cell r="LB34">
            <v>2</v>
          </cell>
          <cell r="LC34">
            <v>2</v>
          </cell>
          <cell r="LD34">
            <v>0</v>
          </cell>
          <cell r="LE34">
            <v>2</v>
          </cell>
          <cell r="LF34">
            <v>2</v>
          </cell>
          <cell r="LG34" t="str">
            <v>OK</v>
          </cell>
          <cell r="LH34">
            <v>2</v>
          </cell>
          <cell r="LI34">
            <v>1.0714285714285714</v>
          </cell>
          <cell r="LJ34">
            <v>0.26726124191242417</v>
          </cell>
          <cell r="LK34">
            <v>1.3386898133409955</v>
          </cell>
          <cell r="LL34">
            <v>0.80416732951614722</v>
          </cell>
          <cell r="LM34" t="str">
            <v>Over</v>
          </cell>
          <cell r="LN34">
            <v>4</v>
          </cell>
          <cell r="LO34">
            <v>1</v>
          </cell>
          <cell r="LP34">
            <v>0.7142857142857143</v>
          </cell>
          <cell r="LQ34">
            <v>0.72627303920256292</v>
          </cell>
          <cell r="LR34">
            <v>1.4405587534882773</v>
          </cell>
          <cell r="LS34">
            <v>-1.1987324916848618E-2</v>
          </cell>
          <cell r="LT34" t="str">
            <v>OK</v>
          </cell>
          <cell r="LU34">
            <v>8</v>
          </cell>
          <cell r="LV34">
            <v>50</v>
          </cell>
          <cell r="LW34">
            <v>2</v>
          </cell>
          <cell r="LX34">
            <v>2.5714285714285716</v>
          </cell>
          <cell r="LY34">
            <v>0.75592894601845462</v>
          </cell>
          <cell r="LZ34">
            <v>3.3273575174470262</v>
          </cell>
          <cell r="MA34">
            <v>1.815499625410117</v>
          </cell>
          <cell r="MB34" t="str">
            <v>OK</v>
          </cell>
          <cell r="MC34">
            <v>0</v>
          </cell>
          <cell r="MD34">
            <v>12</v>
          </cell>
          <cell r="ME34">
            <v>0</v>
          </cell>
          <cell r="MF34">
            <v>12</v>
          </cell>
          <cell r="MG34">
            <v>12</v>
          </cell>
          <cell r="MH34">
            <v>0</v>
          </cell>
          <cell r="MI34">
            <v>12</v>
          </cell>
          <cell r="MJ34">
            <v>12</v>
          </cell>
          <cell r="MK34" t="str">
            <v>OK</v>
          </cell>
          <cell r="ML34">
            <v>14</v>
          </cell>
          <cell r="MM34">
            <v>10</v>
          </cell>
          <cell r="MN34">
            <v>7.2142857142857144</v>
          </cell>
          <cell r="MO34">
            <v>1.717716347523494</v>
          </cell>
          <cell r="MP34">
            <v>8.9320020618092091</v>
          </cell>
          <cell r="MQ34">
            <v>5.4965693667622206</v>
          </cell>
          <cell r="MR34" t="str">
            <v>Over</v>
          </cell>
          <cell r="MS34">
            <v>0</v>
          </cell>
          <cell r="MT34">
            <v>0.35714285714285715</v>
          </cell>
          <cell r="MU34">
            <v>0.63332369377665088</v>
          </cell>
          <cell r="MV34">
            <v>0.99046655091950808</v>
          </cell>
          <cell r="MW34">
            <v>-0.27618083663379372</v>
          </cell>
          <cell r="MX34" t="str">
            <v>OK</v>
          </cell>
          <cell r="MY34">
            <v>10</v>
          </cell>
          <cell r="MZ34">
            <v>7</v>
          </cell>
          <cell r="NA34">
            <v>5.2857142857142856</v>
          </cell>
          <cell r="NB34">
            <v>1.3259870882635911</v>
          </cell>
          <cell r="NC34">
            <v>6.6117013739778763</v>
          </cell>
          <cell r="ND34">
            <v>3.9597271974506945</v>
          </cell>
          <cell r="NE34" t="str">
            <v>Over</v>
          </cell>
          <cell r="NF34">
            <v>0</v>
          </cell>
          <cell r="NG34">
            <v>0.21428571428571427</v>
          </cell>
          <cell r="NH34">
            <v>0.80178372573727319</v>
          </cell>
          <cell r="NI34">
            <v>1.0160694400229875</v>
          </cell>
          <cell r="NJ34">
            <v>-0.58749801145155889</v>
          </cell>
          <cell r="NK34" t="str">
            <v>OK</v>
          </cell>
          <cell r="NL34">
            <v>7</v>
          </cell>
          <cell r="NM34">
            <v>4</v>
          </cell>
          <cell r="NN34">
            <v>4.0714285714285712</v>
          </cell>
          <cell r="NO34">
            <v>1.1411388181101374</v>
          </cell>
          <cell r="NP34">
            <v>5.2125673895387088</v>
          </cell>
          <cell r="NQ34">
            <v>2.9302897533184336</v>
          </cell>
          <cell r="NR34" t="str">
            <v>OK</v>
          </cell>
          <cell r="NS34">
            <v>4</v>
          </cell>
          <cell r="NT34">
            <v>5</v>
          </cell>
          <cell r="NU34">
            <v>4.3571428571428568</v>
          </cell>
          <cell r="NV34">
            <v>0.92878273166406533</v>
          </cell>
          <cell r="NW34">
            <v>5.2859255888069221</v>
          </cell>
          <cell r="NX34">
            <v>3.4283601254787914</v>
          </cell>
          <cell r="NY34" t="str">
            <v>OK</v>
          </cell>
          <cell r="NZ34">
            <v>5</v>
          </cell>
          <cell r="OA34">
            <v>0</v>
          </cell>
          <cell r="OB34">
            <v>0.21428571428571427</v>
          </cell>
          <cell r="OC34">
            <v>0.42581531362632008</v>
          </cell>
          <cell r="OD34">
            <v>0.64010102791203438</v>
          </cell>
          <cell r="OE34">
            <v>-0.21152959934060581</v>
          </cell>
          <cell r="OF34" t="str">
            <v>OK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K34">
            <v>0</v>
          </cell>
          <cell r="OL34" t="str">
            <v>OK</v>
          </cell>
          <cell r="OM34">
            <v>0</v>
          </cell>
          <cell r="ON34">
            <v>3</v>
          </cell>
          <cell r="OO34">
            <v>2.5</v>
          </cell>
          <cell r="OP34">
            <v>0.6504436355879909</v>
          </cell>
          <cell r="OQ34">
            <v>3.1504436355879908</v>
          </cell>
          <cell r="OR34">
            <v>1.8495563644120092</v>
          </cell>
          <cell r="OS34" t="str">
            <v>OK</v>
          </cell>
          <cell r="OT34">
            <v>3</v>
          </cell>
          <cell r="OU34">
            <v>2</v>
          </cell>
          <cell r="OV34">
            <v>2</v>
          </cell>
          <cell r="OW34">
            <v>0.78446454055273618</v>
          </cell>
          <cell r="OX34">
            <v>2.7844645405527362</v>
          </cell>
          <cell r="OY34">
            <v>1.2155354594472638</v>
          </cell>
          <cell r="OZ34" t="str">
            <v>OK</v>
          </cell>
          <cell r="PA34">
            <v>0</v>
          </cell>
          <cell r="PB34">
            <v>0</v>
          </cell>
          <cell r="PC34">
            <v>0</v>
          </cell>
          <cell r="PD34">
            <v>0</v>
          </cell>
          <cell r="PE34">
            <v>0</v>
          </cell>
          <cell r="PF34" t="str">
            <v>OK</v>
          </cell>
          <cell r="PG34">
            <v>0</v>
          </cell>
          <cell r="PH34">
            <v>0</v>
          </cell>
          <cell r="PI34">
            <v>0</v>
          </cell>
          <cell r="PJ34">
            <v>0</v>
          </cell>
          <cell r="PK34">
            <v>0</v>
          </cell>
          <cell r="PL34">
            <v>0</v>
          </cell>
          <cell r="PM34">
            <v>0</v>
          </cell>
          <cell r="PN34">
            <v>0</v>
          </cell>
          <cell r="PO34">
            <v>0</v>
          </cell>
          <cell r="PP34" t="str">
            <v>OK</v>
          </cell>
          <cell r="PQ34">
            <v>2</v>
          </cell>
          <cell r="PR34">
            <v>4</v>
          </cell>
          <cell r="PS34">
            <v>0</v>
          </cell>
          <cell r="PT34">
            <v>4</v>
          </cell>
          <cell r="PU34">
            <v>2.7857142857142856</v>
          </cell>
          <cell r="PV34">
            <v>0.69929320675306816</v>
          </cell>
          <cell r="PW34">
            <v>3.4850074924673535</v>
          </cell>
          <cell r="PX34">
            <v>2.0864210789612176</v>
          </cell>
          <cell r="PY34" t="str">
            <v>Over</v>
          </cell>
          <cell r="PZ34">
            <v>4</v>
          </cell>
          <cell r="QA34">
            <v>0</v>
          </cell>
          <cell r="QB34">
            <v>0.14285714285714285</v>
          </cell>
          <cell r="QC34">
            <v>0.36313651960128146</v>
          </cell>
          <cell r="QD34">
            <v>0.50599366245842425</v>
          </cell>
          <cell r="QE34">
            <v>-0.22027937674413861</v>
          </cell>
          <cell r="QF34" t="str">
            <v>OK</v>
          </cell>
          <cell r="QG34">
            <v>0</v>
          </cell>
          <cell r="QH34">
            <v>2</v>
          </cell>
          <cell r="QI34">
            <v>2</v>
          </cell>
          <cell r="QJ34">
            <v>2</v>
          </cell>
          <cell r="QK34">
            <v>0</v>
          </cell>
          <cell r="QL34">
            <v>2</v>
          </cell>
          <cell r="QM34">
            <v>2</v>
          </cell>
          <cell r="QN34" t="str">
            <v>OK</v>
          </cell>
          <cell r="QO34">
            <v>2</v>
          </cell>
          <cell r="QP34">
            <v>4</v>
          </cell>
          <cell r="QQ34">
            <v>3.8571428571428572</v>
          </cell>
          <cell r="QR34">
            <v>1.0271051820261914</v>
          </cell>
          <cell r="QS34">
            <v>4.8842480391690488</v>
          </cell>
          <cell r="QT34">
            <v>2.8300376751166656</v>
          </cell>
          <cell r="QU34" t="str">
            <v>OK</v>
          </cell>
          <cell r="QV34">
            <v>4</v>
          </cell>
          <cell r="QW34">
            <v>3</v>
          </cell>
          <cell r="QX34">
            <v>3.4285714285714284</v>
          </cell>
          <cell r="QY34">
            <v>1.2838814775327383</v>
          </cell>
          <cell r="QZ34">
            <v>4.7124529061041667</v>
          </cell>
          <cell r="RA34">
            <v>2.1446899510386901</v>
          </cell>
          <cell r="RB34" t="str">
            <v>OK</v>
          </cell>
          <cell r="RC34">
            <v>3</v>
          </cell>
          <cell r="RD34">
            <v>1</v>
          </cell>
          <cell r="RE34">
            <v>1.2142857142857142</v>
          </cell>
          <cell r="RF34">
            <v>0.80178372573727319</v>
          </cell>
          <cell r="RG34">
            <v>2.0160694400229873</v>
          </cell>
          <cell r="RH34">
            <v>0.412501988548441</v>
          </cell>
          <cell r="RI34" t="str">
            <v>OK</v>
          </cell>
          <cell r="RJ34">
            <v>2</v>
          </cell>
          <cell r="RK34">
            <v>2.1428571428571428</v>
          </cell>
          <cell r="RL34">
            <v>0.53452248382484835</v>
          </cell>
          <cell r="RM34">
            <v>2.6773796266819909</v>
          </cell>
          <cell r="RN34">
            <v>1.6083346590322944</v>
          </cell>
          <cell r="RO34" t="str">
            <v>OK</v>
          </cell>
          <cell r="RP34">
            <v>4</v>
          </cell>
          <cell r="RQ34">
            <v>0</v>
          </cell>
          <cell r="RR34">
            <v>4</v>
          </cell>
          <cell r="RS34">
            <v>4</v>
          </cell>
          <cell r="RT34">
            <v>0</v>
          </cell>
          <cell r="RU34">
            <v>4</v>
          </cell>
          <cell r="RV34">
            <v>4</v>
          </cell>
          <cell r="RW34" t="str">
            <v>OK</v>
          </cell>
          <cell r="RX34">
            <v>7</v>
          </cell>
          <cell r="RY34">
            <v>11</v>
          </cell>
          <cell r="RZ34">
            <v>11.857142857142858</v>
          </cell>
          <cell r="SA34">
            <v>3.2547513873422957</v>
          </cell>
          <cell r="SB34">
            <v>15.111894244485153</v>
          </cell>
          <cell r="SC34">
            <v>8.6023914698005619</v>
          </cell>
          <cell r="SD34" t="str">
            <v>OK</v>
          </cell>
          <cell r="SE34">
            <v>3</v>
          </cell>
          <cell r="SF34">
            <v>0</v>
          </cell>
          <cell r="SG34">
            <v>3</v>
          </cell>
          <cell r="SH34">
            <v>3.7142857142857144</v>
          </cell>
          <cell r="SI34">
            <v>0.46880723093849574</v>
          </cell>
          <cell r="SJ34">
            <v>4.1830929452242103</v>
          </cell>
          <cell r="SK34">
            <v>3.2454784833472186</v>
          </cell>
          <cell r="SL34" t="str">
            <v>Under</v>
          </cell>
          <cell r="SM34">
            <v>0</v>
          </cell>
          <cell r="SN34">
            <v>0</v>
          </cell>
          <cell r="SO34">
            <v>0</v>
          </cell>
          <cell r="SP34">
            <v>0</v>
          </cell>
          <cell r="SQ34">
            <v>0</v>
          </cell>
          <cell r="SR34" t="str">
            <v>OK</v>
          </cell>
          <cell r="SS34">
            <v>14</v>
          </cell>
          <cell r="ST34">
            <v>4</v>
          </cell>
          <cell r="SU34">
            <v>2.5714285714285716</v>
          </cell>
          <cell r="SV34">
            <v>0.93761446187699093</v>
          </cell>
          <cell r="SW34">
            <v>3.5090430333055624</v>
          </cell>
          <cell r="SX34">
            <v>1.6338141095515808</v>
          </cell>
          <cell r="SY34" t="str">
            <v>Over</v>
          </cell>
          <cell r="SZ34">
            <v>6</v>
          </cell>
          <cell r="TA34">
            <v>0</v>
          </cell>
          <cell r="TB34">
            <v>0</v>
          </cell>
          <cell r="TC34">
            <v>6</v>
          </cell>
          <cell r="TD34">
            <v>5.7857142857142856</v>
          </cell>
          <cell r="TE34">
            <v>1.188313053066367</v>
          </cell>
          <cell r="TF34">
            <v>6.9740273387806528</v>
          </cell>
          <cell r="TG34">
            <v>4.5974012326479183</v>
          </cell>
          <cell r="TH34" t="str">
            <v>OK</v>
          </cell>
          <cell r="TI34">
            <v>10</v>
          </cell>
          <cell r="TJ34">
            <v>0</v>
          </cell>
          <cell r="TK34">
            <v>0.2857142857142857</v>
          </cell>
          <cell r="TL34">
            <v>0.46880723093849541</v>
          </cell>
          <cell r="TM34">
            <v>0.75452151665278111</v>
          </cell>
          <cell r="TN34">
            <v>-0.18309294522420971</v>
          </cell>
          <cell r="TO34" t="str">
            <v>OK</v>
          </cell>
          <cell r="TP34">
            <v>22</v>
          </cell>
          <cell r="TQ34">
            <v>0</v>
          </cell>
          <cell r="TR34">
            <v>0</v>
          </cell>
          <cell r="TS34">
            <v>22</v>
          </cell>
          <cell r="TT34">
            <v>16.928571428571427</v>
          </cell>
          <cell r="TU34">
            <v>5.1807971723142519</v>
          </cell>
          <cell r="TV34">
            <v>22.109368600885681</v>
          </cell>
          <cell r="TW34">
            <v>11.747774256257175</v>
          </cell>
          <cell r="TX34" t="str">
            <v>OK</v>
          </cell>
          <cell r="TY34">
            <v>22</v>
          </cell>
          <cell r="TZ34">
            <v>1</v>
          </cell>
          <cell r="UA34">
            <v>1.1428571428571428</v>
          </cell>
          <cell r="UB34">
            <v>0.5345224838248489</v>
          </cell>
          <cell r="UC34">
            <v>1.6773796266819918</v>
          </cell>
          <cell r="UD34">
            <v>0.60833465903229389</v>
          </cell>
          <cell r="UE34" t="str">
            <v>OK</v>
          </cell>
          <cell r="UF34">
            <v>12</v>
          </cell>
          <cell r="UG34">
            <v>0</v>
          </cell>
          <cell r="UH34">
            <v>12</v>
          </cell>
          <cell r="UI34">
            <v>9.2857142857142865</v>
          </cell>
          <cell r="UJ34">
            <v>2.7853620515548352</v>
          </cell>
          <cell r="UK34">
            <v>12.071076337269123</v>
          </cell>
          <cell r="UL34">
            <v>6.5003522341594513</v>
          </cell>
          <cell r="UM34" t="str">
            <v>OK</v>
          </cell>
          <cell r="UN34">
            <v>3</v>
          </cell>
          <cell r="UO34">
            <v>0</v>
          </cell>
          <cell r="UP34">
            <v>3</v>
          </cell>
          <cell r="UQ34">
            <v>3</v>
          </cell>
          <cell r="UR34">
            <v>0</v>
          </cell>
          <cell r="US34">
            <v>3</v>
          </cell>
          <cell r="UT34">
            <v>3</v>
          </cell>
          <cell r="UU34" t="str">
            <v>OK</v>
          </cell>
          <cell r="UV34">
            <v>1</v>
          </cell>
          <cell r="UW34">
            <v>1</v>
          </cell>
          <cell r="UX34">
            <v>0</v>
          </cell>
          <cell r="UY34">
            <v>1</v>
          </cell>
          <cell r="UZ34">
            <v>1</v>
          </cell>
          <cell r="VA34" t="str">
            <v>OK</v>
          </cell>
          <cell r="VB34">
            <v>0</v>
          </cell>
          <cell r="VC34">
            <v>0</v>
          </cell>
          <cell r="VD34">
            <v>0</v>
          </cell>
          <cell r="VE34">
            <v>0</v>
          </cell>
          <cell r="VF34">
            <v>0</v>
          </cell>
          <cell r="VG34" t="str">
            <v>OK</v>
          </cell>
          <cell r="VH34">
            <v>17</v>
          </cell>
          <cell r="VI34">
            <v>3</v>
          </cell>
          <cell r="VJ34">
            <v>3</v>
          </cell>
          <cell r="VK34">
            <v>0</v>
          </cell>
          <cell r="VL34">
            <v>3</v>
          </cell>
          <cell r="VM34">
            <v>3</v>
          </cell>
          <cell r="VN34" t="str">
            <v>OK</v>
          </cell>
          <cell r="VO34">
            <v>3</v>
          </cell>
          <cell r="VP34">
            <v>25</v>
          </cell>
          <cell r="VQ34">
            <v>20.285714285714285</v>
          </cell>
          <cell r="VR34">
            <v>4.3221891075378345</v>
          </cell>
          <cell r="VS34">
            <v>24.607903393252119</v>
          </cell>
          <cell r="VT34">
            <v>15.96352517817645</v>
          </cell>
          <cell r="VU34" t="str">
            <v>Over</v>
          </cell>
          <cell r="VV34">
            <v>21</v>
          </cell>
          <cell r="VW34">
            <v>16.285714285714285</v>
          </cell>
          <cell r="VX34">
            <v>4.1030677346547453</v>
          </cell>
          <cell r="VY34">
            <v>20.388782020369028</v>
          </cell>
          <cell r="VZ34">
            <v>12.182646551059539</v>
          </cell>
          <cell r="WA34" t="str">
            <v>Over</v>
          </cell>
          <cell r="WB34">
            <v>46</v>
          </cell>
          <cell r="WC34">
            <v>177</v>
          </cell>
          <cell r="WD34">
            <v>35</v>
          </cell>
          <cell r="WE34">
            <v>0</v>
          </cell>
          <cell r="WF34">
            <v>35</v>
          </cell>
          <cell r="WG34">
            <v>21.785714285714285</v>
          </cell>
          <cell r="WH34">
            <v>6.350997152822921</v>
          </cell>
          <cell r="WI34">
            <v>28.136711438537205</v>
          </cell>
          <cell r="WJ34">
            <v>15.434717132891365</v>
          </cell>
          <cell r="WK34" t="str">
            <v>Over</v>
          </cell>
          <cell r="WL34">
            <v>35</v>
          </cell>
          <cell r="WM34">
            <v>26</v>
          </cell>
          <cell r="WN34">
            <v>0</v>
          </cell>
          <cell r="WO34">
            <v>26</v>
          </cell>
          <cell r="WP34">
            <v>17.214285714285715</v>
          </cell>
          <cell r="WQ34">
            <v>5.5494777499061403</v>
          </cell>
          <cell r="WR34">
            <v>22.763763464191854</v>
          </cell>
          <cell r="WS34">
            <v>11.664807964379575</v>
          </cell>
          <cell r="WT34" t="str">
            <v>Over</v>
          </cell>
          <cell r="WU34">
            <v>26</v>
          </cell>
          <cell r="WV34">
            <v>35</v>
          </cell>
          <cell r="WW34">
            <v>0</v>
          </cell>
          <cell r="WX34">
            <v>35</v>
          </cell>
          <cell r="WY34">
            <v>23</v>
          </cell>
          <cell r="WZ34">
            <v>8.4943420082927066</v>
          </cell>
          <cell r="XA34">
            <v>31.494342008292705</v>
          </cell>
          <cell r="XB34">
            <v>14.505657991707293</v>
          </cell>
          <cell r="XC34" t="str">
            <v>Over</v>
          </cell>
          <cell r="XD34">
            <v>35</v>
          </cell>
          <cell r="XE34">
            <v>18</v>
          </cell>
          <cell r="XF34">
            <v>0</v>
          </cell>
          <cell r="XG34">
            <v>18</v>
          </cell>
          <cell r="XH34">
            <v>12.357142857142858</v>
          </cell>
          <cell r="XI34">
            <v>4.2896502073128184</v>
          </cell>
          <cell r="XJ34">
            <v>16.646793064455675</v>
          </cell>
          <cell r="XK34">
            <v>8.0674926498300401</v>
          </cell>
          <cell r="XL34" t="str">
            <v>Over</v>
          </cell>
          <cell r="XM34">
            <v>18</v>
          </cell>
          <cell r="XN34">
            <v>24</v>
          </cell>
          <cell r="XO34">
            <v>0</v>
          </cell>
          <cell r="XP34">
            <v>20</v>
          </cell>
          <cell r="XQ34">
            <v>16.928571428571427</v>
          </cell>
          <cell r="XR34">
            <v>4.4456423904466575</v>
          </cell>
          <cell r="XS34">
            <v>21.374213819018085</v>
          </cell>
          <cell r="XT34">
            <v>12.48292903812477</v>
          </cell>
          <cell r="XU34" t="str">
            <v>OK</v>
          </cell>
          <cell r="XV34">
            <v>24</v>
          </cell>
          <cell r="XW34">
            <v>17</v>
          </cell>
          <cell r="XX34">
            <v>0</v>
          </cell>
          <cell r="XY34">
            <v>17</v>
          </cell>
          <cell r="XZ34">
            <v>12.357142857142858</v>
          </cell>
          <cell r="YA34">
            <v>3.2958515383186433</v>
          </cell>
          <cell r="YB34">
            <v>15.652994395461501</v>
          </cell>
          <cell r="YC34">
            <v>9.0612913188242139</v>
          </cell>
          <cell r="YD34" t="str">
            <v>Over</v>
          </cell>
          <cell r="YE34">
            <v>17</v>
          </cell>
          <cell r="YF34">
            <v>60</v>
          </cell>
          <cell r="YG34">
            <v>0</v>
          </cell>
          <cell r="YH34">
            <v>60</v>
          </cell>
          <cell r="YI34">
            <v>41.785714285714285</v>
          </cell>
          <cell r="YJ34">
            <v>15.308009826073562</v>
          </cell>
          <cell r="YK34">
            <v>57.09372411178785</v>
          </cell>
          <cell r="YL34">
            <v>26.477704459640723</v>
          </cell>
          <cell r="YM34" t="str">
            <v>Over</v>
          </cell>
          <cell r="YN34">
            <v>60</v>
          </cell>
          <cell r="YO34">
            <v>30</v>
          </cell>
          <cell r="YP34">
            <v>0</v>
          </cell>
          <cell r="YQ34">
            <v>30</v>
          </cell>
          <cell r="YR34">
            <v>21.357142857142858</v>
          </cell>
          <cell r="YS34">
            <v>9.0944373772538114</v>
          </cell>
          <cell r="YT34">
            <v>30.451580234396669</v>
          </cell>
          <cell r="YU34">
            <v>12.262705479889046</v>
          </cell>
          <cell r="YV34" t="str">
            <v>OK</v>
          </cell>
          <cell r="YW34">
            <v>30</v>
          </cell>
          <cell r="YX34">
            <v>18</v>
          </cell>
          <cell r="YY34">
            <v>0</v>
          </cell>
          <cell r="YZ34">
            <v>18</v>
          </cell>
          <cell r="ZA34">
            <v>13.642857142857142</v>
          </cell>
          <cell r="ZB34">
            <v>4.5167575650126395</v>
          </cell>
          <cell r="ZC34">
            <v>18.159614707869782</v>
          </cell>
          <cell r="ZD34">
            <v>9.1260995778445029</v>
          </cell>
          <cell r="ZE34" t="str">
            <v>OK</v>
          </cell>
          <cell r="ZF34">
            <v>18</v>
          </cell>
          <cell r="ZG34">
            <v>1</v>
          </cell>
          <cell r="ZH34">
            <v>0</v>
          </cell>
          <cell r="ZI34">
            <v>1</v>
          </cell>
          <cell r="ZJ34">
            <v>1.8571428571428572</v>
          </cell>
          <cell r="ZK34">
            <v>1.0994504121565505</v>
          </cell>
          <cell r="ZL34">
            <v>2.9565932692994075</v>
          </cell>
          <cell r="ZM34">
            <v>0.75769244498630672</v>
          </cell>
          <cell r="ZN34" t="str">
            <v>OK</v>
          </cell>
          <cell r="ZO34">
            <v>1</v>
          </cell>
          <cell r="ZP34">
            <v>20</v>
          </cell>
          <cell r="ZQ34">
            <v>0</v>
          </cell>
          <cell r="ZR34">
            <v>20</v>
          </cell>
          <cell r="ZS34">
            <v>15.857142857142858</v>
          </cell>
          <cell r="ZT34">
            <v>5.9077152014208423</v>
          </cell>
          <cell r="ZU34">
            <v>21.7648580585637</v>
          </cell>
          <cell r="ZV34">
            <v>9.9494276557220154</v>
          </cell>
          <cell r="ZW34" t="str">
            <v>OK</v>
          </cell>
          <cell r="ZX34">
            <v>20</v>
          </cell>
          <cell r="ZY34">
            <v>16</v>
          </cell>
          <cell r="ZZ34">
            <v>0</v>
          </cell>
          <cell r="AAA34">
            <v>16</v>
          </cell>
          <cell r="AAB34">
            <v>12.357142857142858</v>
          </cell>
          <cell r="AAC34">
            <v>3.1770122117182047</v>
          </cell>
          <cell r="AAD34">
            <v>15.534155068861063</v>
          </cell>
          <cell r="AAE34">
            <v>9.1801306454246525</v>
          </cell>
          <cell r="AAF34" t="str">
            <v>Over</v>
          </cell>
          <cell r="AAG34">
            <v>16</v>
          </cell>
          <cell r="AAH34">
            <v>8</v>
          </cell>
          <cell r="AAI34">
            <v>0</v>
          </cell>
          <cell r="AAJ34">
            <v>8</v>
          </cell>
          <cell r="AAK34">
            <v>7</v>
          </cell>
          <cell r="AAL34">
            <v>2.5720389995846902</v>
          </cell>
          <cell r="AAM34">
            <v>9.5720389995846897</v>
          </cell>
          <cell r="AAN34">
            <v>4.4279610004153103</v>
          </cell>
          <cell r="AAO34" t="str">
            <v>OK</v>
          </cell>
          <cell r="AAP34">
            <v>8</v>
          </cell>
          <cell r="AAQ34">
            <v>2</v>
          </cell>
          <cell r="AAR34">
            <v>0</v>
          </cell>
          <cell r="AAS34">
            <v>2</v>
          </cell>
          <cell r="AAT34">
            <v>1.2142857142857142</v>
          </cell>
          <cell r="AAU34">
            <v>0.42581531362632014</v>
          </cell>
          <cell r="AAV34">
            <v>1.6401010279120343</v>
          </cell>
          <cell r="AAW34">
            <v>0.78847040065939411</v>
          </cell>
          <cell r="AAX34" t="str">
            <v>Over</v>
          </cell>
          <cell r="AAY34">
            <v>2</v>
          </cell>
          <cell r="AAZ34">
            <v>10</v>
          </cell>
          <cell r="ABA34">
            <v>0</v>
          </cell>
          <cell r="ABB34">
            <v>10</v>
          </cell>
          <cell r="ABC34">
            <v>8.8571428571428577</v>
          </cell>
          <cell r="ABD34">
            <v>4.2761798705987912</v>
          </cell>
          <cell r="ABE34">
            <v>13.13332272774165</v>
          </cell>
          <cell r="ABF34">
            <v>4.5809629865440664</v>
          </cell>
          <cell r="ABG34" t="str">
            <v>OK</v>
          </cell>
          <cell r="ABH34">
            <v>10</v>
          </cell>
          <cell r="ABI34">
            <v>3</v>
          </cell>
          <cell r="ABJ34">
            <v>2.2857142857142856</v>
          </cell>
          <cell r="ABK34">
            <v>0.91387353346337563</v>
          </cell>
          <cell r="ABL34">
            <v>3.199587819177661</v>
          </cell>
          <cell r="ABM34">
            <v>1.37184075225091</v>
          </cell>
          <cell r="ABN34" t="str">
            <v>OK</v>
          </cell>
          <cell r="ABO34">
            <v>3</v>
          </cell>
          <cell r="ABP34">
            <v>323</v>
          </cell>
          <cell r="ABQ34">
            <v>737</v>
          </cell>
          <cell r="ABR34">
            <v>0</v>
          </cell>
          <cell r="ABS34">
            <v>0</v>
          </cell>
          <cell r="ABT34">
            <v>0</v>
          </cell>
          <cell r="ABU34">
            <v>0</v>
          </cell>
          <cell r="ABV34">
            <v>0</v>
          </cell>
          <cell r="ABW34">
            <v>0</v>
          </cell>
          <cell r="ABX34">
            <v>0</v>
          </cell>
          <cell r="ABY34">
            <v>0</v>
          </cell>
          <cell r="ABZ34">
            <v>0</v>
          </cell>
          <cell r="ACA34">
            <v>0</v>
          </cell>
          <cell r="ACB34">
            <v>0</v>
          </cell>
          <cell r="ACC34">
            <v>0</v>
          </cell>
          <cell r="ACD34">
            <v>0</v>
          </cell>
          <cell r="ACE34">
            <v>0</v>
          </cell>
          <cell r="ACF34">
            <v>0</v>
          </cell>
          <cell r="ACG34">
            <v>0</v>
          </cell>
          <cell r="ACH34">
            <v>0</v>
          </cell>
          <cell r="ACI34">
            <v>0</v>
          </cell>
          <cell r="ACJ34">
            <v>0</v>
          </cell>
          <cell r="ACK34">
            <v>0</v>
          </cell>
          <cell r="ACL34">
            <v>0</v>
          </cell>
          <cell r="ACM34">
            <v>0</v>
          </cell>
          <cell r="ACN34">
            <v>0</v>
          </cell>
          <cell r="ACO34">
            <v>0</v>
          </cell>
          <cell r="ACP34">
            <v>0</v>
          </cell>
          <cell r="ACR34">
            <v>72</v>
          </cell>
          <cell r="ACS34">
            <v>72</v>
          </cell>
          <cell r="ACT34">
            <v>0</v>
          </cell>
          <cell r="ACV34">
            <v>349</v>
          </cell>
          <cell r="ACW34">
            <v>349</v>
          </cell>
          <cell r="ACX34">
            <v>0</v>
          </cell>
          <cell r="ACZ34">
            <v>11</v>
          </cell>
          <cell r="ADA34">
            <v>11</v>
          </cell>
          <cell r="ADB34">
            <v>0</v>
          </cell>
          <cell r="ADD34">
            <v>4</v>
          </cell>
          <cell r="ADE34">
            <v>4</v>
          </cell>
          <cell r="ADF34">
            <v>0</v>
          </cell>
          <cell r="ADH34">
            <v>26</v>
          </cell>
          <cell r="ADI34">
            <v>26</v>
          </cell>
          <cell r="ADJ34">
            <v>0</v>
          </cell>
          <cell r="ADL34">
            <v>21</v>
          </cell>
          <cell r="ADM34">
            <v>21</v>
          </cell>
          <cell r="ADN34">
            <v>0</v>
          </cell>
          <cell r="ADP34">
            <v>24</v>
          </cell>
          <cell r="ADQ34">
            <v>24</v>
          </cell>
          <cell r="ADR34">
            <v>0</v>
          </cell>
          <cell r="ADT34">
            <v>22</v>
          </cell>
          <cell r="ADU34">
            <v>22</v>
          </cell>
          <cell r="ADV34">
            <v>0</v>
          </cell>
          <cell r="ADX34">
            <v>2</v>
          </cell>
          <cell r="ADY34">
            <v>2</v>
          </cell>
          <cell r="ADZ34">
            <v>0</v>
          </cell>
          <cell r="AEB34">
            <v>12</v>
          </cell>
          <cell r="AEC34">
            <v>12</v>
          </cell>
          <cell r="AED34">
            <v>0</v>
          </cell>
          <cell r="AEF34">
            <v>0</v>
          </cell>
          <cell r="AEG34">
            <v>0</v>
          </cell>
          <cell r="AEH34">
            <v>0</v>
          </cell>
          <cell r="AEJ34">
            <v>1</v>
          </cell>
          <cell r="AEK34">
            <v>1</v>
          </cell>
          <cell r="AEL34">
            <v>0</v>
          </cell>
          <cell r="AEN34">
            <v>3</v>
          </cell>
          <cell r="AEO34">
            <v>3</v>
          </cell>
          <cell r="AEP34">
            <v>0</v>
          </cell>
          <cell r="AER34">
            <v>4</v>
          </cell>
          <cell r="AES34">
            <v>4</v>
          </cell>
          <cell r="AET34">
            <v>0</v>
          </cell>
          <cell r="AEV34">
            <v>4</v>
          </cell>
          <cell r="AEW34">
            <v>4</v>
          </cell>
          <cell r="AEX34">
            <v>0</v>
          </cell>
          <cell r="AEZ34">
            <v>4</v>
          </cell>
          <cell r="AFA34">
            <v>4</v>
          </cell>
          <cell r="AFB34">
            <v>0</v>
          </cell>
          <cell r="AFD34">
            <v>3</v>
          </cell>
          <cell r="AFE34">
            <v>3</v>
          </cell>
          <cell r="AFF34">
            <v>0</v>
          </cell>
          <cell r="AFH34">
            <v>12</v>
          </cell>
          <cell r="AFI34">
            <v>12</v>
          </cell>
          <cell r="AFJ34">
            <v>0</v>
          </cell>
          <cell r="AFL34">
            <v>0</v>
          </cell>
          <cell r="AFM34">
            <v>0</v>
          </cell>
          <cell r="AFN34">
            <v>0</v>
          </cell>
          <cell r="AFP34">
            <v>10</v>
          </cell>
          <cell r="AFQ34">
            <v>10</v>
          </cell>
          <cell r="AFR34">
            <v>0</v>
          </cell>
          <cell r="AFT34">
            <v>0</v>
          </cell>
          <cell r="AFU34">
            <v>0</v>
          </cell>
          <cell r="AFV34">
            <v>0</v>
          </cell>
          <cell r="AFX34">
            <v>0</v>
          </cell>
          <cell r="AFY34">
            <v>0</v>
          </cell>
          <cell r="AFZ34">
            <v>0</v>
          </cell>
          <cell r="AGB34">
            <v>6</v>
          </cell>
          <cell r="AGC34">
            <v>6</v>
          </cell>
          <cell r="AGD34">
            <v>0</v>
          </cell>
          <cell r="AGF34">
            <v>30</v>
          </cell>
          <cell r="AGG34">
            <v>30</v>
          </cell>
          <cell r="AGH34">
            <v>0</v>
          </cell>
          <cell r="AGJ34">
            <v>9</v>
          </cell>
          <cell r="AGK34">
            <v>9</v>
          </cell>
          <cell r="AGL34">
            <v>0</v>
          </cell>
          <cell r="AGN34">
            <v>28</v>
          </cell>
          <cell r="AGO34">
            <v>28</v>
          </cell>
          <cell r="AGP34">
            <v>0</v>
          </cell>
          <cell r="AGR34">
            <v>17</v>
          </cell>
          <cell r="AGS34">
            <v>17</v>
          </cell>
          <cell r="AGT34">
            <v>0</v>
          </cell>
          <cell r="AGV34">
            <v>27</v>
          </cell>
          <cell r="AGW34">
            <v>27</v>
          </cell>
          <cell r="AGX34">
            <v>0</v>
          </cell>
          <cell r="AGZ34">
            <v>4</v>
          </cell>
          <cell r="AHA34">
            <v>4</v>
          </cell>
          <cell r="AHB34">
            <v>0</v>
          </cell>
          <cell r="AHD34">
            <v>4</v>
          </cell>
          <cell r="AHE34">
            <v>4</v>
          </cell>
          <cell r="AHF34">
            <v>0</v>
          </cell>
          <cell r="AHH34">
            <v>3</v>
          </cell>
          <cell r="AHI34">
            <v>3</v>
          </cell>
          <cell r="AHJ34">
            <v>0</v>
          </cell>
          <cell r="AHL34">
            <v>3</v>
          </cell>
          <cell r="AHM34">
            <v>3</v>
          </cell>
          <cell r="AHN34">
            <v>0</v>
          </cell>
          <cell r="AHP34">
            <v>8</v>
          </cell>
          <cell r="AHQ34">
            <v>8</v>
          </cell>
          <cell r="AHR34">
            <v>0</v>
          </cell>
          <cell r="AHT34">
            <v>10</v>
          </cell>
          <cell r="AHU34">
            <v>10</v>
          </cell>
          <cell r="AHV34">
            <v>0</v>
          </cell>
          <cell r="AHX34" t="str">
            <v>-</v>
          </cell>
          <cell r="AIA34">
            <v>3</v>
          </cell>
          <cell r="AIB34">
            <v>6</v>
          </cell>
          <cell r="AIC34">
            <v>2</v>
          </cell>
          <cell r="AID34">
            <v>1</v>
          </cell>
          <cell r="AIE34">
            <v>0</v>
          </cell>
          <cell r="AIF34">
            <v>2</v>
          </cell>
          <cell r="AIG34">
            <v>0</v>
          </cell>
          <cell r="AIH34">
            <v>1</v>
          </cell>
          <cell r="AII34">
            <v>22</v>
          </cell>
          <cell r="AIJ34">
            <v>2</v>
          </cell>
        </row>
        <row r="35">
          <cell r="B35" t="str">
            <v>รพร.เดชอุดม</v>
          </cell>
          <cell r="C35" t="str">
            <v>โรงพยาบาลเดชอุดม</v>
          </cell>
          <cell r="D35">
            <v>11443</v>
          </cell>
          <cell r="E35">
            <v>10</v>
          </cell>
          <cell r="F35" t="str">
            <v>อุบลราชธานี</v>
          </cell>
          <cell r="G35" t="str">
            <v>M1</v>
          </cell>
          <cell r="H35" t="str">
            <v>รพ.ระดับ M1 เตียง &gt; 200</v>
          </cell>
          <cell r="I35">
            <v>3</v>
          </cell>
          <cell r="J35">
            <v>269</v>
          </cell>
          <cell r="K35">
            <v>2</v>
          </cell>
          <cell r="L35">
            <v>170828</v>
          </cell>
          <cell r="M35">
            <v>1566</v>
          </cell>
          <cell r="N35">
            <v>34591</v>
          </cell>
          <cell r="O35">
            <v>136237</v>
          </cell>
          <cell r="P35">
            <v>305849</v>
          </cell>
          <cell r="Q35">
            <v>3</v>
          </cell>
          <cell r="R35">
            <v>3.75</v>
          </cell>
          <cell r="S35">
            <v>2.5384615384615383</v>
          </cell>
          <cell r="T35">
            <v>0.66022529177352451</v>
          </cell>
          <cell r="U35">
            <v>3.1986868302350628</v>
          </cell>
          <cell r="V35">
            <v>1.8782362466880138</v>
          </cell>
          <cell r="W35" t="str">
            <v>OK</v>
          </cell>
          <cell r="X35">
            <v>1</v>
          </cell>
          <cell r="Y35">
            <v>1.0714285714285714</v>
          </cell>
          <cell r="Z35">
            <v>0.26726124191242417</v>
          </cell>
          <cell r="AA35">
            <v>1.3386898133409955</v>
          </cell>
          <cell r="AB35">
            <v>0.80416732951614722</v>
          </cell>
          <cell r="AC35" t="str">
            <v>OK</v>
          </cell>
          <cell r="AD35">
            <v>15</v>
          </cell>
          <cell r="AE35">
            <v>11.214285714285714</v>
          </cell>
          <cell r="AF35">
            <v>2.3592231912080868</v>
          </cell>
          <cell r="AG35">
            <v>13.573508905493799</v>
          </cell>
          <cell r="AH35">
            <v>8.8550625230776276</v>
          </cell>
          <cell r="AI35" t="str">
            <v>Over</v>
          </cell>
          <cell r="AJ35">
            <v>0</v>
          </cell>
          <cell r="AK35">
            <v>0.6428571428571429</v>
          </cell>
          <cell r="AL35">
            <v>0.63332369377665088</v>
          </cell>
          <cell r="AM35">
            <v>1.2761808366337939</v>
          </cell>
          <cell r="AN35">
            <v>9.5334490804920291E-3</v>
          </cell>
          <cell r="AO35" t="str">
            <v>Under</v>
          </cell>
          <cell r="AP35">
            <v>1</v>
          </cell>
          <cell r="AQ35">
            <v>0.8571428571428571</v>
          </cell>
          <cell r="AR35">
            <v>0.53452248382484868</v>
          </cell>
          <cell r="AS35">
            <v>1.3916653409677058</v>
          </cell>
          <cell r="AT35">
            <v>0.32262037331800841</v>
          </cell>
          <cell r="AU35" t="str">
            <v>OK</v>
          </cell>
          <cell r="AV35">
            <v>2</v>
          </cell>
          <cell r="AW35">
            <v>3</v>
          </cell>
          <cell r="AX35">
            <v>5</v>
          </cell>
          <cell r="AY35">
            <v>3.9285714285714284</v>
          </cell>
          <cell r="AZ35">
            <v>1.1411388181101374</v>
          </cell>
          <cell r="BA35">
            <v>5.0697102466815656</v>
          </cell>
          <cell r="BB35">
            <v>2.7874326104612912</v>
          </cell>
          <cell r="BC35" t="str">
            <v>OK</v>
          </cell>
          <cell r="BD35">
            <v>25</v>
          </cell>
          <cell r="BE35">
            <v>4</v>
          </cell>
          <cell r="BF35">
            <v>10</v>
          </cell>
          <cell r="BG35">
            <v>14</v>
          </cell>
          <cell r="BH35">
            <v>10.785714285714286</v>
          </cell>
          <cell r="BI35">
            <v>3.4234164543304137</v>
          </cell>
          <cell r="BJ35">
            <v>14.209130740044699</v>
          </cell>
          <cell r="BK35">
            <v>7.3622978313838727</v>
          </cell>
          <cell r="BL35" t="str">
            <v>OK</v>
          </cell>
          <cell r="BM35">
            <v>14</v>
          </cell>
          <cell r="BN35">
            <v>2</v>
          </cell>
          <cell r="BO35">
            <v>20</v>
          </cell>
          <cell r="BP35">
            <v>22</v>
          </cell>
          <cell r="BQ35">
            <v>18.857142857142858</v>
          </cell>
          <cell r="BR35">
            <v>3.5918099756388662</v>
          </cell>
          <cell r="BS35">
            <v>22.448952832781725</v>
          </cell>
          <cell r="BT35">
            <v>15.265332881503991</v>
          </cell>
          <cell r="BU35" t="str">
            <v>OK</v>
          </cell>
          <cell r="BV35">
            <v>0</v>
          </cell>
          <cell r="BW35">
            <v>0.9285714285714286</v>
          </cell>
          <cell r="BX35">
            <v>0.47463114654932342</v>
          </cell>
          <cell r="BY35">
            <v>1.403202575120752</v>
          </cell>
          <cell r="BZ35">
            <v>0.45394028202210518</v>
          </cell>
          <cell r="CA35" t="str">
            <v>Under</v>
          </cell>
          <cell r="CB35">
            <v>22</v>
          </cell>
          <cell r="CC35">
            <v>4</v>
          </cell>
          <cell r="CD35">
            <v>4.1428571428571432</v>
          </cell>
          <cell r="CE35">
            <v>0.53452248382484935</v>
          </cell>
          <cell r="CF35">
            <v>4.6773796266819927</v>
          </cell>
          <cell r="CG35">
            <v>3.6083346590322938</v>
          </cell>
          <cell r="CH35" t="str">
            <v>OK</v>
          </cell>
          <cell r="CI35">
            <v>2</v>
          </cell>
          <cell r="CJ35">
            <v>2.0714285714285716</v>
          </cell>
          <cell r="CK35">
            <v>0.26726124191242467</v>
          </cell>
          <cell r="CL35">
            <v>2.3386898133409963</v>
          </cell>
          <cell r="CM35">
            <v>1.8041673295161469</v>
          </cell>
          <cell r="CN35" t="str">
            <v>OK</v>
          </cell>
          <cell r="CO35">
            <v>6</v>
          </cell>
          <cell r="CP35">
            <v>4</v>
          </cell>
          <cell r="CQ35">
            <v>10</v>
          </cell>
          <cell r="CR35">
            <v>14</v>
          </cell>
          <cell r="CS35">
            <v>11.214285714285714</v>
          </cell>
          <cell r="CT35">
            <v>2.991746889452624</v>
          </cell>
          <cell r="CU35">
            <v>14.206032603738338</v>
          </cell>
          <cell r="CV35">
            <v>8.2225388248330891</v>
          </cell>
          <cell r="CW35" t="str">
            <v>OK</v>
          </cell>
          <cell r="CX35">
            <v>14</v>
          </cell>
          <cell r="CY35">
            <v>2</v>
          </cell>
          <cell r="CZ35">
            <v>4</v>
          </cell>
          <cell r="DA35">
            <v>6</v>
          </cell>
          <cell r="DB35">
            <v>5.9285714285714288</v>
          </cell>
          <cell r="DC35">
            <v>2.0926349130034319</v>
          </cell>
          <cell r="DD35">
            <v>8.0212063415748602</v>
          </cell>
          <cell r="DE35">
            <v>3.835936515567997</v>
          </cell>
          <cell r="DF35" t="str">
            <v>OK</v>
          </cell>
          <cell r="DG35">
            <v>6</v>
          </cell>
          <cell r="DH35">
            <v>87</v>
          </cell>
          <cell r="DI35">
            <v>16</v>
          </cell>
          <cell r="DJ35">
            <v>16</v>
          </cell>
          <cell r="DK35">
            <v>1</v>
          </cell>
          <cell r="DL35">
            <v>1</v>
          </cell>
          <cell r="DM35">
            <v>0</v>
          </cell>
          <cell r="DN35">
            <v>6</v>
          </cell>
          <cell r="DO35">
            <v>0</v>
          </cell>
          <cell r="DP35">
            <v>8</v>
          </cell>
          <cell r="DR35">
            <v>17</v>
          </cell>
          <cell r="DS35">
            <v>10</v>
          </cell>
          <cell r="DT35">
            <v>16</v>
          </cell>
          <cell r="DU35">
            <v>1</v>
          </cell>
          <cell r="DV35">
            <v>6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1</v>
          </cell>
          <cell r="EB35">
            <v>51</v>
          </cell>
          <cell r="ED35">
            <v>2</v>
          </cell>
          <cell r="EE35">
            <v>2</v>
          </cell>
          <cell r="EF35">
            <v>1</v>
          </cell>
          <cell r="EG35">
            <v>0</v>
          </cell>
          <cell r="EH35">
            <v>1</v>
          </cell>
          <cell r="EI35">
            <v>1</v>
          </cell>
          <cell r="EJ35">
            <v>1</v>
          </cell>
          <cell r="EK35">
            <v>1</v>
          </cell>
          <cell r="EL35">
            <v>3</v>
          </cell>
          <cell r="EM35">
            <v>1</v>
          </cell>
          <cell r="EN35">
            <v>0</v>
          </cell>
          <cell r="EO35">
            <v>1</v>
          </cell>
          <cell r="EP35">
            <v>58</v>
          </cell>
          <cell r="EQ35">
            <v>2</v>
          </cell>
          <cell r="ER35">
            <v>2</v>
          </cell>
          <cell r="ET35">
            <v>1</v>
          </cell>
          <cell r="EU35">
            <v>1</v>
          </cell>
          <cell r="EV35">
            <v>2</v>
          </cell>
          <cell r="EW35">
            <v>1</v>
          </cell>
          <cell r="EX35">
            <v>1</v>
          </cell>
          <cell r="EY35">
            <v>2</v>
          </cell>
          <cell r="EZ35">
            <v>0</v>
          </cell>
          <cell r="FA35">
            <v>1</v>
          </cell>
          <cell r="FB35">
            <v>0</v>
          </cell>
          <cell r="FC35">
            <v>1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1</v>
          </cell>
          <cell r="FI35">
            <v>1</v>
          </cell>
          <cell r="FJ35">
            <v>0</v>
          </cell>
          <cell r="FK35">
            <v>1</v>
          </cell>
          <cell r="FL35">
            <v>0</v>
          </cell>
          <cell r="FM35">
            <v>1</v>
          </cell>
          <cell r="FN35">
            <v>7</v>
          </cell>
          <cell r="FP35">
            <v>4</v>
          </cell>
          <cell r="FQ35">
            <v>0</v>
          </cell>
          <cell r="FR35">
            <v>4</v>
          </cell>
          <cell r="FS35">
            <v>2</v>
          </cell>
          <cell r="FT35">
            <v>0</v>
          </cell>
          <cell r="FU35">
            <v>2</v>
          </cell>
          <cell r="FV35">
            <v>2</v>
          </cell>
          <cell r="FW35">
            <v>0</v>
          </cell>
          <cell r="FX35">
            <v>2</v>
          </cell>
          <cell r="FY35">
            <v>1</v>
          </cell>
          <cell r="FZ35">
            <v>0</v>
          </cell>
          <cell r="GA35">
            <v>1</v>
          </cell>
          <cell r="GB35">
            <v>9</v>
          </cell>
          <cell r="GC35">
            <v>5.0714285714285712</v>
          </cell>
          <cell r="GD35">
            <v>2.5256921584232868</v>
          </cell>
          <cell r="GE35">
            <v>7.5971207298518575</v>
          </cell>
          <cell r="GF35">
            <v>2.5457364130052844</v>
          </cell>
          <cell r="GG35" t="str">
            <v>Over</v>
          </cell>
          <cell r="GH35">
            <v>20</v>
          </cell>
          <cell r="GI35">
            <v>13.836399999999999</v>
          </cell>
          <cell r="GJ35">
            <v>17.082799999999999</v>
          </cell>
          <cell r="GK35">
            <v>35</v>
          </cell>
          <cell r="GL35">
            <v>15.214285714285714</v>
          </cell>
          <cell r="GM35">
            <v>9.1161612318121925</v>
          </cell>
          <cell r="GN35">
            <v>24.330446946097908</v>
          </cell>
          <cell r="GO35">
            <v>6.098124482473521</v>
          </cell>
          <cell r="GP35" t="str">
            <v>Over</v>
          </cell>
          <cell r="GQ35">
            <v>100</v>
          </cell>
          <cell r="GR35">
            <v>7</v>
          </cell>
          <cell r="GS35">
            <v>6.5</v>
          </cell>
          <cell r="GT35">
            <v>0.6504436355879909</v>
          </cell>
          <cell r="GU35">
            <v>51</v>
          </cell>
          <cell r="GV35">
            <v>5.8495563644120088</v>
          </cell>
          <cell r="GW35" t="str">
            <v>OK</v>
          </cell>
          <cell r="GX35">
            <v>0</v>
          </cell>
          <cell r="GY35">
            <v>0.2857142857142857</v>
          </cell>
          <cell r="GZ35">
            <v>0.46880723093849541</v>
          </cell>
          <cell r="HA35">
            <v>0.75452151665278111</v>
          </cell>
          <cell r="HB35">
            <v>-0.18309294522420971</v>
          </cell>
          <cell r="HC35" t="str">
            <v>OK</v>
          </cell>
          <cell r="HD35">
            <v>5</v>
          </cell>
          <cell r="HE35">
            <v>2</v>
          </cell>
          <cell r="HF35">
            <v>7</v>
          </cell>
          <cell r="HG35">
            <v>8.9285714285714288</v>
          </cell>
          <cell r="HH35">
            <v>1.4392458342578462</v>
          </cell>
          <cell r="HI35">
            <v>10.367817262829275</v>
          </cell>
          <cell r="HJ35">
            <v>7.4893255943135824</v>
          </cell>
          <cell r="HK35" t="str">
            <v>Under</v>
          </cell>
          <cell r="HL35">
            <v>0</v>
          </cell>
          <cell r="HM35">
            <v>0.6428571428571429</v>
          </cell>
          <cell r="HN35">
            <v>0.74494634366849199</v>
          </cell>
          <cell r="HO35">
            <v>1.3878034865256348</v>
          </cell>
          <cell r="HP35">
            <v>-0.10208920081134909</v>
          </cell>
          <cell r="HQ35" t="str">
            <v>OK</v>
          </cell>
          <cell r="HR35">
            <v>14</v>
          </cell>
          <cell r="HS35">
            <v>3</v>
          </cell>
          <cell r="HT35">
            <v>1.5</v>
          </cell>
          <cell r="HU35">
            <v>0.75955452531274992</v>
          </cell>
          <cell r="HV35">
            <v>2.2595545253127498</v>
          </cell>
          <cell r="HW35">
            <v>0.74044547468725008</v>
          </cell>
          <cell r="HX35" t="str">
            <v>Over</v>
          </cell>
          <cell r="HY35">
            <v>2</v>
          </cell>
          <cell r="HZ35">
            <v>3</v>
          </cell>
          <cell r="IA35">
            <v>5</v>
          </cell>
          <cell r="IB35">
            <v>4.5</v>
          </cell>
          <cell r="IC35">
            <v>1.6525039276108335</v>
          </cell>
          <cell r="ID35">
            <v>6.1525039276108338</v>
          </cell>
          <cell r="IE35">
            <v>2.8474960723891662</v>
          </cell>
          <cell r="IF35" t="str">
            <v>OK</v>
          </cell>
          <cell r="IG35">
            <v>2</v>
          </cell>
          <cell r="IH35">
            <v>1.8571428571428572</v>
          </cell>
          <cell r="II35">
            <v>1.2314558524297641</v>
          </cell>
          <cell r="IJ35">
            <v>3.0885987095726213</v>
          </cell>
          <cell r="IK35">
            <v>0.62568700471309313</v>
          </cell>
          <cell r="IL35" t="str">
            <v>OK</v>
          </cell>
          <cell r="IM35">
            <v>10</v>
          </cell>
          <cell r="IN35">
            <v>2</v>
          </cell>
          <cell r="IO35">
            <v>1.7142857142857142</v>
          </cell>
          <cell r="IP35">
            <v>0.61124984550212647</v>
          </cell>
          <cell r="IQ35">
            <v>2.3255355597878404</v>
          </cell>
          <cell r="IR35">
            <v>1.1030358687835877</v>
          </cell>
          <cell r="IS35" t="str">
            <v>OK</v>
          </cell>
          <cell r="IT35">
            <v>1</v>
          </cell>
          <cell r="IU35">
            <v>0.42857142857142855</v>
          </cell>
          <cell r="IV35">
            <v>0.51355259101309547</v>
          </cell>
          <cell r="IW35">
            <v>0.94212401958452396</v>
          </cell>
          <cell r="IX35">
            <v>-8.4981162441666924E-2</v>
          </cell>
          <cell r="IY35" t="str">
            <v>Over</v>
          </cell>
          <cell r="IZ35">
            <v>2</v>
          </cell>
          <cell r="JA35">
            <v>0.5</v>
          </cell>
          <cell r="JB35">
            <v>0.75955452531274992</v>
          </cell>
          <cell r="JC35">
            <v>1.2595545253127498</v>
          </cell>
          <cell r="JD35">
            <v>-0.25955452531274992</v>
          </cell>
          <cell r="JE35" t="str">
            <v>Over</v>
          </cell>
          <cell r="JF35">
            <v>5</v>
          </cell>
          <cell r="JG35">
            <v>2</v>
          </cell>
          <cell r="JH35">
            <v>2</v>
          </cell>
          <cell r="JI35">
            <v>0.39223227027636809</v>
          </cell>
          <cell r="JJ35">
            <v>2.3922322702763683</v>
          </cell>
          <cell r="JK35">
            <v>1.6077677297236319</v>
          </cell>
          <cell r="JL35" t="str">
            <v>OK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 t="str">
            <v>OK</v>
          </cell>
          <cell r="JS35">
            <v>1</v>
          </cell>
          <cell r="JT35">
            <v>1</v>
          </cell>
          <cell r="JU35">
            <v>2</v>
          </cell>
          <cell r="JV35">
            <v>2</v>
          </cell>
          <cell r="JW35">
            <v>0</v>
          </cell>
          <cell r="JX35">
            <v>2</v>
          </cell>
          <cell r="JY35">
            <v>2</v>
          </cell>
          <cell r="JZ35" t="str">
            <v>OK</v>
          </cell>
          <cell r="KA35">
            <v>1</v>
          </cell>
          <cell r="KB35">
            <v>1.0714285714285714</v>
          </cell>
          <cell r="KC35">
            <v>0.26726124191242417</v>
          </cell>
          <cell r="KD35">
            <v>1.3386898133409955</v>
          </cell>
          <cell r="KE35">
            <v>0.80416732951614722</v>
          </cell>
          <cell r="KF35" t="str">
            <v>OK</v>
          </cell>
          <cell r="KG35">
            <v>0</v>
          </cell>
          <cell r="KH35">
            <v>0.21428571428571427</v>
          </cell>
          <cell r="KI35">
            <v>0.42581531362632008</v>
          </cell>
          <cell r="KJ35">
            <v>0.64010102791203438</v>
          </cell>
          <cell r="KK35">
            <v>-0.21152959934060581</v>
          </cell>
          <cell r="KL35" t="str">
            <v>OK</v>
          </cell>
          <cell r="KM35">
            <v>1</v>
          </cell>
          <cell r="KN35">
            <v>1</v>
          </cell>
          <cell r="KO35">
            <v>2</v>
          </cell>
          <cell r="KP35">
            <v>2.0714285714285716</v>
          </cell>
          <cell r="KQ35">
            <v>0.26726124191242467</v>
          </cell>
          <cell r="KR35">
            <v>2.3386898133409963</v>
          </cell>
          <cell r="KS35">
            <v>1.8041673295161469</v>
          </cell>
          <cell r="KT35" t="str">
            <v>OK</v>
          </cell>
          <cell r="KU35">
            <v>7</v>
          </cell>
          <cell r="KV35">
            <v>2</v>
          </cell>
          <cell r="KW35">
            <v>1.2857142857142858</v>
          </cell>
          <cell r="KX35">
            <v>0.72627303920256292</v>
          </cell>
          <cell r="KY35">
            <v>2.0119873249168485</v>
          </cell>
          <cell r="KZ35">
            <v>0.55944124651172289</v>
          </cell>
          <cell r="LA35" t="str">
            <v>OK</v>
          </cell>
          <cell r="LB35">
            <v>2</v>
          </cell>
          <cell r="LC35">
            <v>2</v>
          </cell>
          <cell r="LD35">
            <v>0</v>
          </cell>
          <cell r="LE35">
            <v>2</v>
          </cell>
          <cell r="LF35">
            <v>2</v>
          </cell>
          <cell r="LG35" t="str">
            <v>OK</v>
          </cell>
          <cell r="LH35">
            <v>1</v>
          </cell>
          <cell r="LI35">
            <v>1.0714285714285714</v>
          </cell>
          <cell r="LJ35">
            <v>0.26726124191242417</v>
          </cell>
          <cell r="LK35">
            <v>1.3386898133409955</v>
          </cell>
          <cell r="LL35">
            <v>0.80416732951614722</v>
          </cell>
          <cell r="LM35" t="str">
            <v>OK</v>
          </cell>
          <cell r="LN35">
            <v>3</v>
          </cell>
          <cell r="LO35">
            <v>0</v>
          </cell>
          <cell r="LP35">
            <v>0.7142857142857143</v>
          </cell>
          <cell r="LQ35">
            <v>0.72627303920256292</v>
          </cell>
          <cell r="LR35">
            <v>1.4405587534882773</v>
          </cell>
          <cell r="LS35">
            <v>-1.1987324916848618E-2</v>
          </cell>
          <cell r="LT35" t="str">
            <v>OK</v>
          </cell>
          <cell r="LU35">
            <v>5</v>
          </cell>
          <cell r="LV35">
            <v>41</v>
          </cell>
          <cell r="LW35">
            <v>2</v>
          </cell>
          <cell r="LX35">
            <v>2.5714285714285716</v>
          </cell>
          <cell r="LY35">
            <v>0.75592894601845462</v>
          </cell>
          <cell r="LZ35">
            <v>3.3273575174470262</v>
          </cell>
          <cell r="MA35">
            <v>1.815499625410117</v>
          </cell>
          <cell r="MB35" t="str">
            <v>OK</v>
          </cell>
          <cell r="MC35">
            <v>0</v>
          </cell>
          <cell r="MD35">
            <v>12</v>
          </cell>
          <cell r="ME35">
            <v>0</v>
          </cell>
          <cell r="MF35">
            <v>12</v>
          </cell>
          <cell r="MG35">
            <v>12</v>
          </cell>
          <cell r="MH35">
            <v>0</v>
          </cell>
          <cell r="MI35">
            <v>12</v>
          </cell>
          <cell r="MJ35">
            <v>12</v>
          </cell>
          <cell r="MK35" t="str">
            <v>OK</v>
          </cell>
          <cell r="ML35">
            <v>14</v>
          </cell>
          <cell r="MM35">
            <v>8</v>
          </cell>
          <cell r="MN35">
            <v>7.2142857142857144</v>
          </cell>
          <cell r="MO35">
            <v>1.717716347523494</v>
          </cell>
          <cell r="MP35">
            <v>8.9320020618092091</v>
          </cell>
          <cell r="MQ35">
            <v>5.4965693667622206</v>
          </cell>
          <cell r="MR35" t="str">
            <v>OK</v>
          </cell>
          <cell r="MS35">
            <v>0</v>
          </cell>
          <cell r="MT35">
            <v>0.35714285714285715</v>
          </cell>
          <cell r="MU35">
            <v>0.63332369377665088</v>
          </cell>
          <cell r="MV35">
            <v>0.99046655091950808</v>
          </cell>
          <cell r="MW35">
            <v>-0.27618083663379372</v>
          </cell>
          <cell r="MX35" t="str">
            <v>OK</v>
          </cell>
          <cell r="MY35">
            <v>8</v>
          </cell>
          <cell r="MZ35">
            <v>7</v>
          </cell>
          <cell r="NA35">
            <v>5.2857142857142856</v>
          </cell>
          <cell r="NB35">
            <v>1.3259870882635911</v>
          </cell>
          <cell r="NC35">
            <v>6.6117013739778763</v>
          </cell>
          <cell r="ND35">
            <v>3.9597271974506945</v>
          </cell>
          <cell r="NE35" t="str">
            <v>Over</v>
          </cell>
          <cell r="NF35">
            <v>0</v>
          </cell>
          <cell r="NG35">
            <v>0.21428571428571427</v>
          </cell>
          <cell r="NH35">
            <v>0.80178372573727319</v>
          </cell>
          <cell r="NI35">
            <v>1.0160694400229875</v>
          </cell>
          <cell r="NJ35">
            <v>-0.58749801145155889</v>
          </cell>
          <cell r="NK35" t="str">
            <v>OK</v>
          </cell>
          <cell r="NL35">
            <v>7</v>
          </cell>
          <cell r="NM35">
            <v>6</v>
          </cell>
          <cell r="NN35">
            <v>4.0714285714285712</v>
          </cell>
          <cell r="NO35">
            <v>1.1411388181101374</v>
          </cell>
          <cell r="NP35">
            <v>5.2125673895387088</v>
          </cell>
          <cell r="NQ35">
            <v>2.9302897533184336</v>
          </cell>
          <cell r="NR35" t="str">
            <v>Over</v>
          </cell>
          <cell r="NS35">
            <v>6</v>
          </cell>
          <cell r="NT35">
            <v>6</v>
          </cell>
          <cell r="NU35">
            <v>4.3571428571428568</v>
          </cell>
          <cell r="NV35">
            <v>0.92878273166406533</v>
          </cell>
          <cell r="NW35">
            <v>5.2859255888069221</v>
          </cell>
          <cell r="NX35">
            <v>3.4283601254787914</v>
          </cell>
          <cell r="NY35" t="str">
            <v>Over</v>
          </cell>
          <cell r="NZ35">
            <v>6</v>
          </cell>
          <cell r="OA35">
            <v>1</v>
          </cell>
          <cell r="OB35">
            <v>0.21428571428571427</v>
          </cell>
          <cell r="OC35">
            <v>0.42581531362632008</v>
          </cell>
          <cell r="OD35">
            <v>0.64010102791203438</v>
          </cell>
          <cell r="OE35">
            <v>-0.21152959934060581</v>
          </cell>
          <cell r="OF35" t="str">
            <v>Over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K35">
            <v>0</v>
          </cell>
          <cell r="OL35" t="str">
            <v>OK</v>
          </cell>
          <cell r="OM35">
            <v>1</v>
          </cell>
          <cell r="ON35">
            <v>2</v>
          </cell>
          <cell r="OO35">
            <v>2.5</v>
          </cell>
          <cell r="OP35">
            <v>0.6504436355879909</v>
          </cell>
          <cell r="OQ35">
            <v>3.1504436355879908</v>
          </cell>
          <cell r="OR35">
            <v>1.8495563644120092</v>
          </cell>
          <cell r="OS35" t="str">
            <v>OK</v>
          </cell>
          <cell r="OT35">
            <v>2</v>
          </cell>
          <cell r="OU35">
            <v>3</v>
          </cell>
          <cell r="OV35">
            <v>2</v>
          </cell>
          <cell r="OW35">
            <v>0.78446454055273618</v>
          </cell>
          <cell r="OX35">
            <v>2.7844645405527362</v>
          </cell>
          <cell r="OY35">
            <v>1.2155354594472638</v>
          </cell>
          <cell r="OZ35" t="str">
            <v>Over</v>
          </cell>
          <cell r="PA35">
            <v>0</v>
          </cell>
          <cell r="PB35">
            <v>0</v>
          </cell>
          <cell r="PC35">
            <v>0</v>
          </cell>
          <cell r="PD35">
            <v>0</v>
          </cell>
          <cell r="PE35">
            <v>0</v>
          </cell>
          <cell r="PF35" t="str">
            <v>OK</v>
          </cell>
          <cell r="PG35">
            <v>0</v>
          </cell>
          <cell r="PH35">
            <v>0</v>
          </cell>
          <cell r="PI35">
            <v>0</v>
          </cell>
          <cell r="PJ35">
            <v>0</v>
          </cell>
          <cell r="PK35">
            <v>0</v>
          </cell>
          <cell r="PL35">
            <v>0</v>
          </cell>
          <cell r="PM35">
            <v>0</v>
          </cell>
          <cell r="PN35">
            <v>0</v>
          </cell>
          <cell r="PO35">
            <v>0</v>
          </cell>
          <cell r="PP35" t="str">
            <v>OK</v>
          </cell>
          <cell r="PQ35">
            <v>3</v>
          </cell>
          <cell r="PR35">
            <v>2</v>
          </cell>
          <cell r="PS35">
            <v>2</v>
          </cell>
          <cell r="PT35">
            <v>4</v>
          </cell>
          <cell r="PU35">
            <v>2.7857142857142856</v>
          </cell>
          <cell r="PV35">
            <v>0.69929320675306816</v>
          </cell>
          <cell r="PW35">
            <v>3.4850074924673535</v>
          </cell>
          <cell r="PX35">
            <v>2.0864210789612176</v>
          </cell>
          <cell r="PY35" t="str">
            <v>Over</v>
          </cell>
          <cell r="PZ35">
            <v>4</v>
          </cell>
          <cell r="QA35">
            <v>1</v>
          </cell>
          <cell r="QB35">
            <v>0.14285714285714285</v>
          </cell>
          <cell r="QC35">
            <v>0.36313651960128146</v>
          </cell>
          <cell r="QD35">
            <v>0.50599366245842425</v>
          </cell>
          <cell r="QE35">
            <v>-0.22027937674413861</v>
          </cell>
          <cell r="QF35" t="str">
            <v>Over</v>
          </cell>
          <cell r="QG35">
            <v>1</v>
          </cell>
          <cell r="QH35">
            <v>1</v>
          </cell>
          <cell r="QI35">
            <v>2</v>
          </cell>
          <cell r="QJ35">
            <v>2</v>
          </cell>
          <cell r="QK35">
            <v>0</v>
          </cell>
          <cell r="QL35">
            <v>2</v>
          </cell>
          <cell r="QM35">
            <v>2</v>
          </cell>
          <cell r="QN35" t="str">
            <v>OK</v>
          </cell>
          <cell r="QO35">
            <v>3</v>
          </cell>
          <cell r="QP35">
            <v>5</v>
          </cell>
          <cell r="QQ35">
            <v>3.8571428571428572</v>
          </cell>
          <cell r="QR35">
            <v>1.0271051820261914</v>
          </cell>
          <cell r="QS35">
            <v>4.8842480391690488</v>
          </cell>
          <cell r="QT35">
            <v>2.8300376751166656</v>
          </cell>
          <cell r="QU35" t="str">
            <v>Over</v>
          </cell>
          <cell r="QV35">
            <v>5</v>
          </cell>
          <cell r="QW35">
            <v>7</v>
          </cell>
          <cell r="QX35">
            <v>3.4285714285714284</v>
          </cell>
          <cell r="QY35">
            <v>1.2838814775327383</v>
          </cell>
          <cell r="QZ35">
            <v>4.7124529061041667</v>
          </cell>
          <cell r="RA35">
            <v>2.1446899510386901</v>
          </cell>
          <cell r="RB35" t="str">
            <v>Over</v>
          </cell>
          <cell r="RC35">
            <v>7</v>
          </cell>
          <cell r="RD35">
            <v>1</v>
          </cell>
          <cell r="RE35">
            <v>1.2142857142857142</v>
          </cell>
          <cell r="RF35">
            <v>0.80178372573727319</v>
          </cell>
          <cell r="RG35">
            <v>2.0160694400229873</v>
          </cell>
          <cell r="RH35">
            <v>0.412501988548441</v>
          </cell>
          <cell r="RI35" t="str">
            <v>OK</v>
          </cell>
          <cell r="RJ35">
            <v>3</v>
          </cell>
          <cell r="RK35">
            <v>2.1428571428571428</v>
          </cell>
          <cell r="RL35">
            <v>0.53452248382484835</v>
          </cell>
          <cell r="RM35">
            <v>2.6773796266819909</v>
          </cell>
          <cell r="RN35">
            <v>1.6083346590322944</v>
          </cell>
          <cell r="RO35" t="str">
            <v>Over</v>
          </cell>
          <cell r="RP35">
            <v>2</v>
          </cell>
          <cell r="RQ35">
            <v>2</v>
          </cell>
          <cell r="RR35">
            <v>4</v>
          </cell>
          <cell r="RS35">
            <v>4</v>
          </cell>
          <cell r="RT35">
            <v>0</v>
          </cell>
          <cell r="RU35">
            <v>4</v>
          </cell>
          <cell r="RV35">
            <v>4</v>
          </cell>
          <cell r="RW35" t="str">
            <v>OK</v>
          </cell>
          <cell r="RX35">
            <v>8</v>
          </cell>
          <cell r="RY35">
            <v>15</v>
          </cell>
          <cell r="RZ35">
            <v>11.857142857142858</v>
          </cell>
          <cell r="SA35">
            <v>3.2547513873422957</v>
          </cell>
          <cell r="SB35">
            <v>15.111894244485153</v>
          </cell>
          <cell r="SC35">
            <v>8.6023914698005619</v>
          </cell>
          <cell r="SD35" t="str">
            <v>OK</v>
          </cell>
          <cell r="SE35">
            <v>4</v>
          </cell>
          <cell r="SF35">
            <v>0</v>
          </cell>
          <cell r="SG35">
            <v>4</v>
          </cell>
          <cell r="SH35">
            <v>3.7142857142857144</v>
          </cell>
          <cell r="SI35">
            <v>0.46880723093849574</v>
          </cell>
          <cell r="SJ35">
            <v>4.1830929452242103</v>
          </cell>
          <cell r="SK35">
            <v>3.2454784833472186</v>
          </cell>
          <cell r="SL35" t="str">
            <v>OK</v>
          </cell>
          <cell r="SM35">
            <v>0</v>
          </cell>
          <cell r="SN35">
            <v>0</v>
          </cell>
          <cell r="SO35">
            <v>0</v>
          </cell>
          <cell r="SP35">
            <v>0</v>
          </cell>
          <cell r="SQ35">
            <v>0</v>
          </cell>
          <cell r="SR35" t="str">
            <v>OK</v>
          </cell>
          <cell r="SS35">
            <v>19</v>
          </cell>
          <cell r="ST35">
            <v>2</v>
          </cell>
          <cell r="SU35">
            <v>2.5714285714285716</v>
          </cell>
          <cell r="SV35">
            <v>0.93761446187699093</v>
          </cell>
          <cell r="SW35">
            <v>3.5090430333055624</v>
          </cell>
          <cell r="SX35">
            <v>1.6338141095515808</v>
          </cell>
          <cell r="SY35" t="str">
            <v>OK</v>
          </cell>
          <cell r="SZ35">
            <v>7</v>
          </cell>
          <cell r="TA35">
            <v>1</v>
          </cell>
          <cell r="TB35">
            <v>0</v>
          </cell>
          <cell r="TC35">
            <v>8</v>
          </cell>
          <cell r="TD35">
            <v>5.7857142857142856</v>
          </cell>
          <cell r="TE35">
            <v>1.188313053066367</v>
          </cell>
          <cell r="TF35">
            <v>6.9740273387806528</v>
          </cell>
          <cell r="TG35">
            <v>4.5974012326479183</v>
          </cell>
          <cell r="TH35" t="str">
            <v>Over</v>
          </cell>
          <cell r="TI35">
            <v>10</v>
          </cell>
          <cell r="TJ35">
            <v>1</v>
          </cell>
          <cell r="TK35">
            <v>0.2857142857142857</v>
          </cell>
          <cell r="TL35">
            <v>0.46880723093849541</v>
          </cell>
          <cell r="TM35">
            <v>0.75452151665278111</v>
          </cell>
          <cell r="TN35">
            <v>-0.18309294522420971</v>
          </cell>
          <cell r="TO35" t="str">
            <v>Over</v>
          </cell>
          <cell r="TP35">
            <v>13</v>
          </cell>
          <cell r="TQ35">
            <v>5</v>
          </cell>
          <cell r="TR35">
            <v>0</v>
          </cell>
          <cell r="TS35">
            <v>18</v>
          </cell>
          <cell r="TT35">
            <v>16.928571428571427</v>
          </cell>
          <cell r="TU35">
            <v>5.1807971723142519</v>
          </cell>
          <cell r="TV35">
            <v>22.109368600885681</v>
          </cell>
          <cell r="TW35">
            <v>11.747774256257175</v>
          </cell>
          <cell r="TX35" t="str">
            <v>OK</v>
          </cell>
          <cell r="TY35">
            <v>19</v>
          </cell>
          <cell r="TZ35">
            <v>1</v>
          </cell>
          <cell r="UA35">
            <v>1.1428571428571428</v>
          </cell>
          <cell r="UB35">
            <v>0.5345224838248489</v>
          </cell>
          <cell r="UC35">
            <v>1.6773796266819918</v>
          </cell>
          <cell r="UD35">
            <v>0.60833465903229389</v>
          </cell>
          <cell r="UE35" t="str">
            <v>OK</v>
          </cell>
          <cell r="UF35">
            <v>10</v>
          </cell>
          <cell r="UG35">
            <v>1</v>
          </cell>
          <cell r="UH35">
            <v>11</v>
          </cell>
          <cell r="UI35">
            <v>9.2857142857142865</v>
          </cell>
          <cell r="UJ35">
            <v>2.7853620515548352</v>
          </cell>
          <cell r="UK35">
            <v>12.071076337269123</v>
          </cell>
          <cell r="UL35">
            <v>6.5003522341594513</v>
          </cell>
          <cell r="UM35" t="str">
            <v>OK</v>
          </cell>
          <cell r="UN35">
            <v>2</v>
          </cell>
          <cell r="UO35">
            <v>1</v>
          </cell>
          <cell r="UP35">
            <v>3</v>
          </cell>
          <cell r="UQ35">
            <v>3</v>
          </cell>
          <cell r="UR35">
            <v>0</v>
          </cell>
          <cell r="US35">
            <v>3</v>
          </cell>
          <cell r="UT35">
            <v>3</v>
          </cell>
          <cell r="UU35" t="str">
            <v>OK</v>
          </cell>
          <cell r="UV35">
            <v>1</v>
          </cell>
          <cell r="UW35">
            <v>1</v>
          </cell>
          <cell r="UX35">
            <v>0</v>
          </cell>
          <cell r="UY35">
            <v>1</v>
          </cell>
          <cell r="UZ35">
            <v>1</v>
          </cell>
          <cell r="VA35" t="str">
            <v>OK</v>
          </cell>
          <cell r="VB35">
            <v>0</v>
          </cell>
          <cell r="VC35">
            <v>0</v>
          </cell>
          <cell r="VD35">
            <v>0</v>
          </cell>
          <cell r="VE35">
            <v>0</v>
          </cell>
          <cell r="VF35">
            <v>0</v>
          </cell>
          <cell r="VG35" t="str">
            <v>OK</v>
          </cell>
          <cell r="VH35">
            <v>16</v>
          </cell>
          <cell r="VI35">
            <v>3</v>
          </cell>
          <cell r="VJ35">
            <v>3</v>
          </cell>
          <cell r="VK35">
            <v>0</v>
          </cell>
          <cell r="VL35">
            <v>3</v>
          </cell>
          <cell r="VM35">
            <v>3</v>
          </cell>
          <cell r="VN35" t="str">
            <v>OK</v>
          </cell>
          <cell r="VO35">
            <v>3</v>
          </cell>
          <cell r="VP35">
            <v>28</v>
          </cell>
          <cell r="VQ35">
            <v>20.285714285714285</v>
          </cell>
          <cell r="VR35">
            <v>4.3221891075378345</v>
          </cell>
          <cell r="VS35">
            <v>24.607903393252119</v>
          </cell>
          <cell r="VT35">
            <v>15.96352517817645</v>
          </cell>
          <cell r="VU35" t="str">
            <v>Over</v>
          </cell>
          <cell r="VV35">
            <v>23</v>
          </cell>
          <cell r="VW35">
            <v>16.285714285714285</v>
          </cell>
          <cell r="VX35">
            <v>4.1030677346547453</v>
          </cell>
          <cell r="VY35">
            <v>20.388782020369028</v>
          </cell>
          <cell r="VZ35">
            <v>12.182646551059539</v>
          </cell>
          <cell r="WA35" t="str">
            <v>Over</v>
          </cell>
          <cell r="WB35">
            <v>51</v>
          </cell>
          <cell r="WC35">
            <v>192</v>
          </cell>
          <cell r="WD35">
            <v>35</v>
          </cell>
          <cell r="WE35">
            <v>0</v>
          </cell>
          <cell r="WF35">
            <v>35</v>
          </cell>
          <cell r="WG35">
            <v>21.785714285714285</v>
          </cell>
          <cell r="WH35">
            <v>6.350997152822921</v>
          </cell>
          <cell r="WI35">
            <v>28.136711438537205</v>
          </cell>
          <cell r="WJ35">
            <v>15.434717132891365</v>
          </cell>
          <cell r="WK35" t="str">
            <v>Over</v>
          </cell>
          <cell r="WL35">
            <v>35</v>
          </cell>
          <cell r="WM35">
            <v>30</v>
          </cell>
          <cell r="WN35">
            <v>0</v>
          </cell>
          <cell r="WO35">
            <v>30</v>
          </cell>
          <cell r="WP35">
            <v>17.214285714285715</v>
          </cell>
          <cell r="WQ35">
            <v>5.5494777499061403</v>
          </cell>
          <cell r="WR35">
            <v>22.763763464191854</v>
          </cell>
          <cell r="WS35">
            <v>11.664807964379575</v>
          </cell>
          <cell r="WT35" t="str">
            <v>Over</v>
          </cell>
          <cell r="WU35">
            <v>30</v>
          </cell>
          <cell r="WV35">
            <v>40</v>
          </cell>
          <cell r="WW35">
            <v>0</v>
          </cell>
          <cell r="WX35">
            <v>40</v>
          </cell>
          <cell r="WY35">
            <v>23</v>
          </cell>
          <cell r="WZ35">
            <v>8.4943420082927066</v>
          </cell>
          <cell r="XA35">
            <v>31.494342008292705</v>
          </cell>
          <cell r="XB35">
            <v>14.505657991707293</v>
          </cell>
          <cell r="XC35" t="str">
            <v>Over</v>
          </cell>
          <cell r="XD35">
            <v>40</v>
          </cell>
          <cell r="XE35">
            <v>24</v>
          </cell>
          <cell r="XF35">
            <v>0</v>
          </cell>
          <cell r="XG35">
            <v>24</v>
          </cell>
          <cell r="XH35">
            <v>12.357142857142858</v>
          </cell>
          <cell r="XI35">
            <v>4.2896502073128184</v>
          </cell>
          <cell r="XJ35">
            <v>16.646793064455675</v>
          </cell>
          <cell r="XK35">
            <v>8.0674926498300401</v>
          </cell>
          <cell r="XL35" t="str">
            <v>Over</v>
          </cell>
          <cell r="XM35">
            <v>24</v>
          </cell>
          <cell r="XN35">
            <v>24</v>
          </cell>
          <cell r="XO35">
            <v>0</v>
          </cell>
          <cell r="XP35">
            <v>24</v>
          </cell>
          <cell r="XQ35">
            <v>16.928571428571427</v>
          </cell>
          <cell r="XR35">
            <v>4.4456423904466575</v>
          </cell>
          <cell r="XS35">
            <v>21.374213819018085</v>
          </cell>
          <cell r="XT35">
            <v>12.48292903812477</v>
          </cell>
          <cell r="XU35" t="str">
            <v>Over</v>
          </cell>
          <cell r="XV35">
            <v>24</v>
          </cell>
          <cell r="XW35">
            <v>17</v>
          </cell>
          <cell r="XX35">
            <v>0</v>
          </cell>
          <cell r="XY35">
            <v>17</v>
          </cell>
          <cell r="XZ35">
            <v>12.357142857142858</v>
          </cell>
          <cell r="YA35">
            <v>3.2958515383186433</v>
          </cell>
          <cell r="YB35">
            <v>15.652994395461501</v>
          </cell>
          <cell r="YC35">
            <v>9.0612913188242139</v>
          </cell>
          <cell r="YD35" t="str">
            <v>Over</v>
          </cell>
          <cell r="YE35">
            <v>17</v>
          </cell>
          <cell r="YF35">
            <v>62</v>
          </cell>
          <cell r="YG35">
            <v>0</v>
          </cell>
          <cell r="YH35">
            <v>62</v>
          </cell>
          <cell r="YI35">
            <v>41.785714285714285</v>
          </cell>
          <cell r="YJ35">
            <v>15.308009826073562</v>
          </cell>
          <cell r="YK35">
            <v>57.09372411178785</v>
          </cell>
          <cell r="YL35">
            <v>26.477704459640723</v>
          </cell>
          <cell r="YM35" t="str">
            <v>Over</v>
          </cell>
          <cell r="YN35">
            <v>62</v>
          </cell>
          <cell r="YO35">
            <v>40</v>
          </cell>
          <cell r="YP35">
            <v>0</v>
          </cell>
          <cell r="YQ35">
            <v>40</v>
          </cell>
          <cell r="YR35">
            <v>21.357142857142858</v>
          </cell>
          <cell r="YS35">
            <v>9.0944373772538114</v>
          </cell>
          <cell r="YT35">
            <v>30.451580234396669</v>
          </cell>
          <cell r="YU35">
            <v>12.262705479889046</v>
          </cell>
          <cell r="YV35" t="str">
            <v>Over</v>
          </cell>
          <cell r="YW35">
            <v>40</v>
          </cell>
          <cell r="YX35">
            <v>24</v>
          </cell>
          <cell r="YY35">
            <v>0</v>
          </cell>
          <cell r="YZ35">
            <v>24</v>
          </cell>
          <cell r="ZA35">
            <v>13.642857142857142</v>
          </cell>
          <cell r="ZB35">
            <v>4.5167575650126395</v>
          </cell>
          <cell r="ZC35">
            <v>18.159614707869782</v>
          </cell>
          <cell r="ZD35">
            <v>9.1260995778445029</v>
          </cell>
          <cell r="ZE35" t="str">
            <v>Over</v>
          </cell>
          <cell r="ZF35">
            <v>24</v>
          </cell>
          <cell r="ZG35">
            <v>3</v>
          </cell>
          <cell r="ZH35">
            <v>0</v>
          </cell>
          <cell r="ZI35">
            <v>3</v>
          </cell>
          <cell r="ZJ35">
            <v>1.8571428571428572</v>
          </cell>
          <cell r="ZK35">
            <v>1.0994504121565505</v>
          </cell>
          <cell r="ZL35">
            <v>2.9565932692994075</v>
          </cell>
          <cell r="ZM35">
            <v>0.75769244498630672</v>
          </cell>
          <cell r="ZN35" t="str">
            <v>Over</v>
          </cell>
          <cell r="ZO35">
            <v>3</v>
          </cell>
          <cell r="ZP35">
            <v>30</v>
          </cell>
          <cell r="ZQ35">
            <v>0</v>
          </cell>
          <cell r="ZR35">
            <v>30</v>
          </cell>
          <cell r="ZS35">
            <v>15.857142857142858</v>
          </cell>
          <cell r="ZT35">
            <v>5.9077152014208423</v>
          </cell>
          <cell r="ZU35">
            <v>21.7648580585637</v>
          </cell>
          <cell r="ZV35">
            <v>9.9494276557220154</v>
          </cell>
          <cell r="ZW35" t="str">
            <v>Over</v>
          </cell>
          <cell r="ZX35">
            <v>30</v>
          </cell>
          <cell r="ZY35">
            <v>17</v>
          </cell>
          <cell r="ZZ35">
            <v>0</v>
          </cell>
          <cell r="AAA35">
            <v>17</v>
          </cell>
          <cell r="AAB35">
            <v>12.357142857142858</v>
          </cell>
          <cell r="AAC35">
            <v>3.1770122117182047</v>
          </cell>
          <cell r="AAD35">
            <v>15.534155068861063</v>
          </cell>
          <cell r="AAE35">
            <v>9.1801306454246525</v>
          </cell>
          <cell r="AAF35" t="str">
            <v>Over</v>
          </cell>
          <cell r="AAG35">
            <v>17</v>
          </cell>
          <cell r="AAH35">
            <v>8</v>
          </cell>
          <cell r="AAI35">
            <v>0</v>
          </cell>
          <cell r="AAJ35">
            <v>8</v>
          </cell>
          <cell r="AAK35">
            <v>7</v>
          </cell>
          <cell r="AAL35">
            <v>2.5720389995846902</v>
          </cell>
          <cell r="AAM35">
            <v>9.5720389995846897</v>
          </cell>
          <cell r="AAN35">
            <v>4.4279610004153103</v>
          </cell>
          <cell r="AAO35" t="str">
            <v>OK</v>
          </cell>
          <cell r="AAP35">
            <v>8</v>
          </cell>
          <cell r="AAQ35">
            <v>2</v>
          </cell>
          <cell r="AAR35">
            <v>0</v>
          </cell>
          <cell r="AAS35">
            <v>2</v>
          </cell>
          <cell r="AAT35">
            <v>1.2142857142857142</v>
          </cell>
          <cell r="AAU35">
            <v>0.42581531362632014</v>
          </cell>
          <cell r="AAV35">
            <v>1.6401010279120343</v>
          </cell>
          <cell r="AAW35">
            <v>0.78847040065939411</v>
          </cell>
          <cell r="AAX35" t="str">
            <v>Over</v>
          </cell>
          <cell r="AAY35">
            <v>2</v>
          </cell>
          <cell r="AAZ35">
            <v>11</v>
          </cell>
          <cell r="ABA35">
            <v>0</v>
          </cell>
          <cell r="ABB35">
            <v>11</v>
          </cell>
          <cell r="ABC35">
            <v>8.8571428571428577</v>
          </cell>
          <cell r="ABD35">
            <v>4.2761798705987912</v>
          </cell>
          <cell r="ABE35">
            <v>13.13332272774165</v>
          </cell>
          <cell r="ABF35">
            <v>4.5809629865440664</v>
          </cell>
          <cell r="ABG35" t="str">
            <v>OK</v>
          </cell>
          <cell r="ABH35">
            <v>11</v>
          </cell>
          <cell r="ABI35">
            <v>3</v>
          </cell>
          <cell r="ABJ35">
            <v>2.2857142857142856</v>
          </cell>
          <cell r="ABK35">
            <v>0.91387353346337563</v>
          </cell>
          <cell r="ABL35">
            <v>3.199587819177661</v>
          </cell>
          <cell r="ABM35">
            <v>1.37184075225091</v>
          </cell>
          <cell r="ABN35" t="str">
            <v>OK</v>
          </cell>
          <cell r="ABO35">
            <v>3</v>
          </cell>
          <cell r="ABP35">
            <v>370</v>
          </cell>
          <cell r="ABQ35">
            <v>790</v>
          </cell>
          <cell r="ABR35">
            <v>0</v>
          </cell>
          <cell r="ABS35">
            <v>0</v>
          </cell>
          <cell r="ABT35">
            <v>0</v>
          </cell>
          <cell r="ABU35">
            <v>0</v>
          </cell>
          <cell r="ABV35">
            <v>0</v>
          </cell>
          <cell r="ABW35">
            <v>0</v>
          </cell>
          <cell r="ABX35">
            <v>0</v>
          </cell>
          <cell r="ABY35">
            <v>0</v>
          </cell>
          <cell r="ABZ35">
            <v>0</v>
          </cell>
          <cell r="ACA35">
            <v>0</v>
          </cell>
          <cell r="ACB35">
            <v>0</v>
          </cell>
          <cell r="ACC35">
            <v>0</v>
          </cell>
          <cell r="ACD35">
            <v>0</v>
          </cell>
          <cell r="ACE35">
            <v>0</v>
          </cell>
          <cell r="ACF35">
            <v>0</v>
          </cell>
          <cell r="ACG35">
            <v>0</v>
          </cell>
          <cell r="ACH35">
            <v>0</v>
          </cell>
          <cell r="ACI35">
            <v>0</v>
          </cell>
          <cell r="ACJ35">
            <v>0</v>
          </cell>
          <cell r="ACK35">
            <v>0</v>
          </cell>
          <cell r="ACL35">
            <v>0</v>
          </cell>
          <cell r="ACM35">
            <v>0</v>
          </cell>
          <cell r="ACN35">
            <v>0</v>
          </cell>
          <cell r="ACO35">
            <v>0</v>
          </cell>
          <cell r="ACP35">
            <v>0</v>
          </cell>
          <cell r="ACR35">
            <v>88</v>
          </cell>
          <cell r="ACS35">
            <v>88</v>
          </cell>
          <cell r="ACT35">
            <v>0</v>
          </cell>
          <cell r="ACV35">
            <v>400</v>
          </cell>
          <cell r="ACW35">
            <v>400</v>
          </cell>
          <cell r="ACX35">
            <v>0</v>
          </cell>
          <cell r="ACZ35">
            <v>15</v>
          </cell>
          <cell r="ADA35">
            <v>15</v>
          </cell>
          <cell r="ADB35">
            <v>0</v>
          </cell>
          <cell r="ADD35">
            <v>4</v>
          </cell>
          <cell r="ADE35">
            <v>4</v>
          </cell>
          <cell r="ADF35">
            <v>0</v>
          </cell>
          <cell r="ADH35">
            <v>30</v>
          </cell>
          <cell r="ADI35">
            <v>30</v>
          </cell>
          <cell r="ADJ35">
            <v>0</v>
          </cell>
          <cell r="ADL35">
            <v>23</v>
          </cell>
          <cell r="ADM35">
            <v>23</v>
          </cell>
          <cell r="ADN35">
            <v>0</v>
          </cell>
          <cell r="ADP35">
            <v>24</v>
          </cell>
          <cell r="ADQ35">
            <v>24</v>
          </cell>
          <cell r="ADR35">
            <v>0</v>
          </cell>
          <cell r="ADT35">
            <v>18</v>
          </cell>
          <cell r="ADU35">
            <v>18</v>
          </cell>
          <cell r="ADV35">
            <v>0</v>
          </cell>
          <cell r="ADX35">
            <v>2</v>
          </cell>
          <cell r="ADY35">
            <v>2</v>
          </cell>
          <cell r="ADZ35">
            <v>0</v>
          </cell>
          <cell r="AEB35">
            <v>11</v>
          </cell>
          <cell r="AEC35">
            <v>11</v>
          </cell>
          <cell r="AED35">
            <v>0</v>
          </cell>
          <cell r="AEF35">
            <v>0</v>
          </cell>
          <cell r="AEG35">
            <v>0</v>
          </cell>
          <cell r="AEH35">
            <v>0</v>
          </cell>
          <cell r="AEJ35">
            <v>1</v>
          </cell>
          <cell r="AEK35">
            <v>1</v>
          </cell>
          <cell r="AEL35">
            <v>0</v>
          </cell>
          <cell r="AEN35">
            <v>3</v>
          </cell>
          <cell r="AEO35">
            <v>3</v>
          </cell>
          <cell r="AEP35">
            <v>0</v>
          </cell>
          <cell r="AER35">
            <v>4</v>
          </cell>
          <cell r="AES35">
            <v>4</v>
          </cell>
          <cell r="AET35">
            <v>0</v>
          </cell>
          <cell r="AEV35">
            <v>4</v>
          </cell>
          <cell r="AEW35">
            <v>4</v>
          </cell>
          <cell r="AEX35">
            <v>0</v>
          </cell>
          <cell r="AEZ35">
            <v>6</v>
          </cell>
          <cell r="AFA35">
            <v>6</v>
          </cell>
          <cell r="AFB35">
            <v>0</v>
          </cell>
          <cell r="AFD35">
            <v>3</v>
          </cell>
          <cell r="AFE35">
            <v>3</v>
          </cell>
          <cell r="AFF35">
            <v>0</v>
          </cell>
          <cell r="AFH35">
            <v>12</v>
          </cell>
          <cell r="AFI35">
            <v>12</v>
          </cell>
          <cell r="AFJ35">
            <v>0</v>
          </cell>
          <cell r="AFL35">
            <v>0</v>
          </cell>
          <cell r="AFM35">
            <v>0</v>
          </cell>
          <cell r="AFN35">
            <v>0</v>
          </cell>
          <cell r="AFP35">
            <v>10</v>
          </cell>
          <cell r="AFQ35">
            <v>10</v>
          </cell>
          <cell r="AFR35">
            <v>0</v>
          </cell>
          <cell r="AFT35">
            <v>0</v>
          </cell>
          <cell r="AFU35">
            <v>0</v>
          </cell>
          <cell r="AFV35">
            <v>0</v>
          </cell>
          <cell r="AFX35">
            <v>0</v>
          </cell>
          <cell r="AFY35">
            <v>0</v>
          </cell>
          <cell r="AFZ35">
            <v>0</v>
          </cell>
          <cell r="AGB35">
            <v>8</v>
          </cell>
          <cell r="AGC35">
            <v>8</v>
          </cell>
          <cell r="AGD35">
            <v>0</v>
          </cell>
          <cell r="AGF35">
            <v>25</v>
          </cell>
          <cell r="AGG35">
            <v>25</v>
          </cell>
          <cell r="AGH35">
            <v>0</v>
          </cell>
          <cell r="AGJ35">
            <v>6</v>
          </cell>
          <cell r="AGK35">
            <v>6</v>
          </cell>
          <cell r="AGL35">
            <v>0</v>
          </cell>
          <cell r="AGN35">
            <v>20</v>
          </cell>
          <cell r="AGO35">
            <v>20</v>
          </cell>
          <cell r="AGP35">
            <v>0</v>
          </cell>
          <cell r="AGR35">
            <v>14</v>
          </cell>
          <cell r="AGS35">
            <v>14</v>
          </cell>
          <cell r="AGT35">
            <v>0</v>
          </cell>
          <cell r="AGV35">
            <v>22</v>
          </cell>
          <cell r="AGW35">
            <v>22</v>
          </cell>
          <cell r="AGX35">
            <v>0</v>
          </cell>
          <cell r="AGZ35">
            <v>3</v>
          </cell>
          <cell r="AHA35">
            <v>3</v>
          </cell>
          <cell r="AHB35">
            <v>0</v>
          </cell>
          <cell r="AHD35">
            <v>3</v>
          </cell>
          <cell r="AHE35">
            <v>3</v>
          </cell>
          <cell r="AHF35">
            <v>0</v>
          </cell>
          <cell r="AHH35">
            <v>2</v>
          </cell>
          <cell r="AHI35">
            <v>2</v>
          </cell>
          <cell r="AHJ35">
            <v>0</v>
          </cell>
          <cell r="AHL35">
            <v>3</v>
          </cell>
          <cell r="AHM35">
            <v>3</v>
          </cell>
          <cell r="AHN35">
            <v>0</v>
          </cell>
          <cell r="AHP35">
            <v>7</v>
          </cell>
          <cell r="AHQ35">
            <v>7</v>
          </cell>
          <cell r="AHR35">
            <v>0</v>
          </cell>
          <cell r="AHT35">
            <v>10</v>
          </cell>
          <cell r="AHU35">
            <v>10</v>
          </cell>
          <cell r="AHV35">
            <v>0</v>
          </cell>
          <cell r="AHX35" t="str">
            <v>-</v>
          </cell>
          <cell r="AIA35">
            <v>6</v>
          </cell>
          <cell r="AIB35">
            <v>22</v>
          </cell>
          <cell r="AIC35">
            <v>0</v>
          </cell>
          <cell r="AID35">
            <v>0</v>
          </cell>
          <cell r="AIE35">
            <v>0</v>
          </cell>
          <cell r="AIF35">
            <v>2</v>
          </cell>
          <cell r="AIG35">
            <v>0</v>
          </cell>
          <cell r="AIH35">
            <v>1</v>
          </cell>
          <cell r="AII35">
            <v>13</v>
          </cell>
          <cell r="AIJ35">
            <v>2</v>
          </cell>
        </row>
        <row r="36">
          <cell r="B36" t="str">
            <v>รพท.สมเด็จพระสังฆราชองค์ที่17</v>
          </cell>
          <cell r="C36" t="str">
            <v>โรงพยาบาลสมเด็จพระสังฆราชองค์ที่17</v>
          </cell>
          <cell r="D36">
            <v>10733</v>
          </cell>
          <cell r="E36">
            <v>5</v>
          </cell>
          <cell r="F36" t="str">
            <v>สุพรรณบุรี</v>
          </cell>
          <cell r="G36" t="str">
            <v>M1</v>
          </cell>
          <cell r="H36" t="str">
            <v>รพ.ระดับ M1 เตียง &gt; 200</v>
          </cell>
          <cell r="I36">
            <v>3</v>
          </cell>
          <cell r="J36">
            <v>246</v>
          </cell>
          <cell r="K36">
            <v>2</v>
          </cell>
          <cell r="L36">
            <v>138667</v>
          </cell>
          <cell r="M36">
            <v>0</v>
          </cell>
          <cell r="N36">
            <v>20670</v>
          </cell>
          <cell r="O36">
            <v>117997</v>
          </cell>
          <cell r="P36">
            <v>277454</v>
          </cell>
          <cell r="Q36">
            <v>3</v>
          </cell>
          <cell r="R36">
            <v>3.75</v>
          </cell>
          <cell r="S36">
            <v>2.5384615384615383</v>
          </cell>
          <cell r="T36">
            <v>0.66022529177352451</v>
          </cell>
          <cell r="U36">
            <v>3.1986868302350628</v>
          </cell>
          <cell r="V36">
            <v>1.8782362466880138</v>
          </cell>
          <cell r="W36" t="str">
            <v>OK</v>
          </cell>
          <cell r="X36">
            <v>1</v>
          </cell>
          <cell r="Y36">
            <v>1.0714285714285714</v>
          </cell>
          <cell r="Z36">
            <v>0.26726124191242417</v>
          </cell>
          <cell r="AA36">
            <v>1.3386898133409955</v>
          </cell>
          <cell r="AB36">
            <v>0.80416732951614722</v>
          </cell>
          <cell r="AC36" t="str">
            <v>OK</v>
          </cell>
          <cell r="AD36">
            <v>14</v>
          </cell>
          <cell r="AE36">
            <v>11.214285714285714</v>
          </cell>
          <cell r="AF36">
            <v>2.3592231912080868</v>
          </cell>
          <cell r="AG36">
            <v>13.573508905493799</v>
          </cell>
          <cell r="AH36">
            <v>8.8550625230776276</v>
          </cell>
          <cell r="AI36" t="str">
            <v>Over</v>
          </cell>
          <cell r="AJ36">
            <v>0</v>
          </cell>
          <cell r="AK36">
            <v>0.6428571428571429</v>
          </cell>
          <cell r="AL36">
            <v>0.63332369377665088</v>
          </cell>
          <cell r="AM36">
            <v>1.2761808366337939</v>
          </cell>
          <cell r="AN36">
            <v>9.5334490804920291E-3</v>
          </cell>
          <cell r="AO36" t="str">
            <v>Under</v>
          </cell>
          <cell r="AP36">
            <v>0</v>
          </cell>
          <cell r="AQ36">
            <v>0.8571428571428571</v>
          </cell>
          <cell r="AR36">
            <v>0.53452248382484868</v>
          </cell>
          <cell r="AS36">
            <v>1.3916653409677058</v>
          </cell>
          <cell r="AT36">
            <v>0.32262037331800841</v>
          </cell>
          <cell r="AU36" t="str">
            <v>Under</v>
          </cell>
          <cell r="AV36">
            <v>2</v>
          </cell>
          <cell r="AW36">
            <v>3</v>
          </cell>
          <cell r="AX36">
            <v>5</v>
          </cell>
          <cell r="AY36">
            <v>3.9285714285714284</v>
          </cell>
          <cell r="AZ36">
            <v>1.1411388181101374</v>
          </cell>
          <cell r="BA36">
            <v>5.0697102466815656</v>
          </cell>
          <cell r="BB36">
            <v>2.7874326104612912</v>
          </cell>
          <cell r="BC36" t="str">
            <v>OK</v>
          </cell>
          <cell r="BD36">
            <v>23</v>
          </cell>
          <cell r="BE36">
            <v>4</v>
          </cell>
          <cell r="BF36">
            <v>10</v>
          </cell>
          <cell r="BG36">
            <v>14</v>
          </cell>
          <cell r="BH36">
            <v>10.785714285714286</v>
          </cell>
          <cell r="BI36">
            <v>3.4234164543304137</v>
          </cell>
          <cell r="BJ36">
            <v>14.209130740044699</v>
          </cell>
          <cell r="BK36">
            <v>7.3622978313838727</v>
          </cell>
          <cell r="BL36" t="str">
            <v>OK</v>
          </cell>
          <cell r="BM36">
            <v>14</v>
          </cell>
          <cell r="BN36">
            <v>2</v>
          </cell>
          <cell r="BO36">
            <v>20</v>
          </cell>
          <cell r="BP36">
            <v>22</v>
          </cell>
          <cell r="BQ36">
            <v>18.857142857142858</v>
          </cell>
          <cell r="BR36">
            <v>3.5918099756388662</v>
          </cell>
          <cell r="BS36">
            <v>22.448952832781725</v>
          </cell>
          <cell r="BT36">
            <v>15.265332881503991</v>
          </cell>
          <cell r="BU36" t="str">
            <v>OK</v>
          </cell>
          <cell r="BV36">
            <v>1</v>
          </cell>
          <cell r="BW36">
            <v>0.9285714285714286</v>
          </cell>
          <cell r="BX36">
            <v>0.47463114654932342</v>
          </cell>
          <cell r="BY36">
            <v>1.403202575120752</v>
          </cell>
          <cell r="BZ36">
            <v>0.45394028202210518</v>
          </cell>
          <cell r="CA36" t="str">
            <v>OK</v>
          </cell>
          <cell r="CB36">
            <v>23</v>
          </cell>
          <cell r="CC36">
            <v>4</v>
          </cell>
          <cell r="CD36">
            <v>4.1428571428571432</v>
          </cell>
          <cell r="CE36">
            <v>0.53452248382484935</v>
          </cell>
          <cell r="CF36">
            <v>4.6773796266819927</v>
          </cell>
          <cell r="CG36">
            <v>3.6083346590322938</v>
          </cell>
          <cell r="CH36" t="str">
            <v>OK</v>
          </cell>
          <cell r="CI36">
            <v>2</v>
          </cell>
          <cell r="CJ36">
            <v>2.0714285714285716</v>
          </cell>
          <cell r="CK36">
            <v>0.26726124191242467</v>
          </cell>
          <cell r="CL36">
            <v>2.3386898133409963</v>
          </cell>
          <cell r="CM36">
            <v>1.8041673295161469</v>
          </cell>
          <cell r="CN36" t="str">
            <v>OK</v>
          </cell>
          <cell r="CO36">
            <v>6</v>
          </cell>
          <cell r="CP36">
            <v>4</v>
          </cell>
          <cell r="CQ36">
            <v>11</v>
          </cell>
          <cell r="CR36">
            <v>15</v>
          </cell>
          <cell r="CS36">
            <v>11.214285714285714</v>
          </cell>
          <cell r="CT36">
            <v>2.991746889452624</v>
          </cell>
          <cell r="CU36">
            <v>14.206032603738338</v>
          </cell>
          <cell r="CV36">
            <v>8.2225388248330891</v>
          </cell>
          <cell r="CW36" t="str">
            <v>Over</v>
          </cell>
          <cell r="CX36">
            <v>15</v>
          </cell>
          <cell r="CY36">
            <v>2</v>
          </cell>
          <cell r="CZ36">
            <v>3</v>
          </cell>
          <cell r="DA36">
            <v>5</v>
          </cell>
          <cell r="DB36">
            <v>5.9285714285714288</v>
          </cell>
          <cell r="DC36">
            <v>2.0926349130034319</v>
          </cell>
          <cell r="DD36">
            <v>8.0212063415748602</v>
          </cell>
          <cell r="DE36">
            <v>3.835936515567997</v>
          </cell>
          <cell r="DF36" t="str">
            <v>OK</v>
          </cell>
          <cell r="DG36">
            <v>5</v>
          </cell>
          <cell r="DH36">
            <v>86</v>
          </cell>
          <cell r="DI36">
            <v>1</v>
          </cell>
          <cell r="DJ36">
            <v>1</v>
          </cell>
          <cell r="DK36">
            <v>0</v>
          </cell>
          <cell r="DL36">
            <v>1</v>
          </cell>
          <cell r="DM36">
            <v>0</v>
          </cell>
          <cell r="DN36">
            <v>5</v>
          </cell>
          <cell r="DO36">
            <v>0</v>
          </cell>
          <cell r="DP36">
            <v>6</v>
          </cell>
          <cell r="DR36">
            <v>14</v>
          </cell>
          <cell r="DS36">
            <v>7</v>
          </cell>
          <cell r="DT36">
            <v>6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27</v>
          </cell>
          <cell r="EC36">
            <v>0</v>
          </cell>
          <cell r="ED36">
            <v>2</v>
          </cell>
          <cell r="EE36">
            <v>2</v>
          </cell>
          <cell r="EF36">
            <v>1</v>
          </cell>
          <cell r="EG36">
            <v>2</v>
          </cell>
          <cell r="EH36">
            <v>3</v>
          </cell>
          <cell r="EI36">
            <v>0</v>
          </cell>
          <cell r="EJ36">
            <v>3</v>
          </cell>
          <cell r="EK36">
            <v>0</v>
          </cell>
          <cell r="EL36">
            <v>3</v>
          </cell>
          <cell r="EM36">
            <v>1</v>
          </cell>
          <cell r="EN36">
            <v>1</v>
          </cell>
          <cell r="EO36">
            <v>2</v>
          </cell>
          <cell r="EP36">
            <v>37</v>
          </cell>
          <cell r="EQ36">
            <v>3</v>
          </cell>
          <cell r="ER36">
            <v>3</v>
          </cell>
          <cell r="ET36">
            <v>1</v>
          </cell>
          <cell r="EU36">
            <v>1</v>
          </cell>
          <cell r="EV36">
            <v>2</v>
          </cell>
          <cell r="EW36">
            <v>1</v>
          </cell>
          <cell r="EX36">
            <v>2</v>
          </cell>
          <cell r="EY36">
            <v>3</v>
          </cell>
          <cell r="EZ36">
            <v>0</v>
          </cell>
          <cell r="FA36">
            <v>1</v>
          </cell>
          <cell r="FB36">
            <v>1</v>
          </cell>
          <cell r="FC36">
            <v>2</v>
          </cell>
          <cell r="FD36">
            <v>0</v>
          </cell>
          <cell r="FE36">
            <v>1</v>
          </cell>
          <cell r="FF36">
            <v>1</v>
          </cell>
          <cell r="FG36">
            <v>1</v>
          </cell>
          <cell r="FH36">
            <v>2</v>
          </cell>
          <cell r="FI36">
            <v>3</v>
          </cell>
          <cell r="FJ36">
            <v>0</v>
          </cell>
          <cell r="FK36">
            <v>1</v>
          </cell>
          <cell r="FL36">
            <v>1</v>
          </cell>
          <cell r="FM36">
            <v>2</v>
          </cell>
          <cell r="FN36">
            <v>13</v>
          </cell>
          <cell r="FP36">
            <v>2</v>
          </cell>
          <cell r="FQ36">
            <v>0</v>
          </cell>
          <cell r="FR36">
            <v>2</v>
          </cell>
          <cell r="FS36">
            <v>1</v>
          </cell>
          <cell r="FT36">
            <v>0</v>
          </cell>
          <cell r="FU36">
            <v>1</v>
          </cell>
          <cell r="FV36">
            <v>1</v>
          </cell>
          <cell r="FW36">
            <v>0</v>
          </cell>
          <cell r="FX36">
            <v>1</v>
          </cell>
          <cell r="FY36">
            <v>1</v>
          </cell>
          <cell r="FZ36">
            <v>0</v>
          </cell>
          <cell r="GA36">
            <v>1</v>
          </cell>
          <cell r="GB36">
            <v>5</v>
          </cell>
          <cell r="GC36">
            <v>5.0714285714285712</v>
          </cell>
          <cell r="GD36">
            <v>2.5256921584232868</v>
          </cell>
          <cell r="GE36">
            <v>7.5971207298518575</v>
          </cell>
          <cell r="GF36">
            <v>2.5457364130052844</v>
          </cell>
          <cell r="GG36" t="str">
            <v>OK</v>
          </cell>
          <cell r="GH36">
            <v>13</v>
          </cell>
          <cell r="GI36">
            <v>8.2680000000000007</v>
          </cell>
          <cell r="GJ36">
            <v>13.8667</v>
          </cell>
          <cell r="GK36">
            <v>16</v>
          </cell>
          <cell r="GL36">
            <v>15.214285714285714</v>
          </cell>
          <cell r="GM36">
            <v>9.1161612318121925</v>
          </cell>
          <cell r="GN36">
            <v>24.330446946097908</v>
          </cell>
          <cell r="GO36">
            <v>6.098124482473521</v>
          </cell>
          <cell r="GP36" t="str">
            <v>OK</v>
          </cell>
          <cell r="GQ36">
            <v>65</v>
          </cell>
          <cell r="GR36">
            <v>7</v>
          </cell>
          <cell r="GS36">
            <v>6.5</v>
          </cell>
          <cell r="GT36">
            <v>0.6504436355879909</v>
          </cell>
          <cell r="GU36">
            <v>47</v>
          </cell>
          <cell r="GV36">
            <v>5.8495563644120088</v>
          </cell>
          <cell r="GW36" t="str">
            <v>OK</v>
          </cell>
          <cell r="GX36">
            <v>0</v>
          </cell>
          <cell r="GY36">
            <v>0.2857142857142857</v>
          </cell>
          <cell r="GZ36">
            <v>0.46880723093849541</v>
          </cell>
          <cell r="HA36">
            <v>0.75452151665278111</v>
          </cell>
          <cell r="HB36">
            <v>-0.18309294522420971</v>
          </cell>
          <cell r="HC36" t="str">
            <v>OK</v>
          </cell>
          <cell r="HD36">
            <v>7</v>
          </cell>
          <cell r="HE36">
            <v>3</v>
          </cell>
          <cell r="HF36">
            <v>10</v>
          </cell>
          <cell r="HG36">
            <v>8.9285714285714288</v>
          </cell>
          <cell r="HH36">
            <v>1.4392458342578462</v>
          </cell>
          <cell r="HI36">
            <v>10.367817262829275</v>
          </cell>
          <cell r="HJ36">
            <v>7.4893255943135824</v>
          </cell>
          <cell r="HK36" t="str">
            <v>OK</v>
          </cell>
          <cell r="HL36">
            <v>1</v>
          </cell>
          <cell r="HM36">
            <v>0.6428571428571429</v>
          </cell>
          <cell r="HN36">
            <v>0.74494634366849199</v>
          </cell>
          <cell r="HO36">
            <v>1.3878034865256348</v>
          </cell>
          <cell r="HP36">
            <v>-0.10208920081134909</v>
          </cell>
          <cell r="HQ36" t="str">
            <v>OK</v>
          </cell>
          <cell r="HR36">
            <v>18</v>
          </cell>
          <cell r="HS36">
            <v>2</v>
          </cell>
          <cell r="HT36">
            <v>1.5</v>
          </cell>
          <cell r="HU36">
            <v>0.75955452531274992</v>
          </cell>
          <cell r="HV36">
            <v>2.2595545253127498</v>
          </cell>
          <cell r="HW36">
            <v>0.74044547468725008</v>
          </cell>
          <cell r="HX36" t="str">
            <v>OK</v>
          </cell>
          <cell r="HY36">
            <v>1</v>
          </cell>
          <cell r="HZ36">
            <v>3</v>
          </cell>
          <cell r="IA36">
            <v>4</v>
          </cell>
          <cell r="IB36">
            <v>4.5</v>
          </cell>
          <cell r="IC36">
            <v>1.6525039276108335</v>
          </cell>
          <cell r="ID36">
            <v>6.1525039276108338</v>
          </cell>
          <cell r="IE36">
            <v>2.8474960723891662</v>
          </cell>
          <cell r="IF36" t="str">
            <v>OK</v>
          </cell>
          <cell r="IG36">
            <v>3</v>
          </cell>
          <cell r="IH36">
            <v>1.8571428571428572</v>
          </cell>
          <cell r="II36">
            <v>1.2314558524297641</v>
          </cell>
          <cell r="IJ36">
            <v>3.0885987095726213</v>
          </cell>
          <cell r="IK36">
            <v>0.62568700471309313</v>
          </cell>
          <cell r="IL36" t="str">
            <v>OK</v>
          </cell>
          <cell r="IM36">
            <v>9</v>
          </cell>
          <cell r="IN36">
            <v>3</v>
          </cell>
          <cell r="IO36">
            <v>1.7142857142857142</v>
          </cell>
          <cell r="IP36">
            <v>0.61124984550212647</v>
          </cell>
          <cell r="IQ36">
            <v>2.3255355597878404</v>
          </cell>
          <cell r="IR36">
            <v>1.1030358687835877</v>
          </cell>
          <cell r="IS36" t="str">
            <v>Over</v>
          </cell>
          <cell r="IT36">
            <v>0</v>
          </cell>
          <cell r="IU36">
            <v>0.42857142857142855</v>
          </cell>
          <cell r="IV36">
            <v>0.51355259101309547</v>
          </cell>
          <cell r="IW36">
            <v>0.94212401958452396</v>
          </cell>
          <cell r="IX36">
            <v>-8.4981162441666924E-2</v>
          </cell>
          <cell r="IY36" t="str">
            <v>OK</v>
          </cell>
          <cell r="IZ36">
            <v>0</v>
          </cell>
          <cell r="JA36">
            <v>0.5</v>
          </cell>
          <cell r="JB36">
            <v>0.75955452531274992</v>
          </cell>
          <cell r="JC36">
            <v>1.2595545253127498</v>
          </cell>
          <cell r="JD36">
            <v>-0.25955452531274992</v>
          </cell>
          <cell r="JE36" t="str">
            <v>OK</v>
          </cell>
          <cell r="JF36">
            <v>3</v>
          </cell>
          <cell r="JG36">
            <v>2</v>
          </cell>
          <cell r="JH36">
            <v>2</v>
          </cell>
          <cell r="JI36">
            <v>0.39223227027636809</v>
          </cell>
          <cell r="JJ36">
            <v>2.3922322702763683</v>
          </cell>
          <cell r="JK36">
            <v>1.6077677297236319</v>
          </cell>
          <cell r="JL36" t="str">
            <v>OK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 t="str">
            <v>OK</v>
          </cell>
          <cell r="JS36">
            <v>0</v>
          </cell>
          <cell r="JT36">
            <v>2</v>
          </cell>
          <cell r="JU36">
            <v>2</v>
          </cell>
          <cell r="JV36">
            <v>2</v>
          </cell>
          <cell r="JW36">
            <v>0</v>
          </cell>
          <cell r="JX36">
            <v>2</v>
          </cell>
          <cell r="JY36">
            <v>2</v>
          </cell>
          <cell r="JZ36" t="str">
            <v>OK</v>
          </cell>
          <cell r="KA36">
            <v>1</v>
          </cell>
          <cell r="KB36">
            <v>1.0714285714285714</v>
          </cell>
          <cell r="KC36">
            <v>0.26726124191242417</v>
          </cell>
          <cell r="KD36">
            <v>1.3386898133409955</v>
          </cell>
          <cell r="KE36">
            <v>0.80416732951614722</v>
          </cell>
          <cell r="KF36" t="str">
            <v>OK</v>
          </cell>
          <cell r="KG36">
            <v>0</v>
          </cell>
          <cell r="KH36">
            <v>0.21428571428571427</v>
          </cell>
          <cell r="KI36">
            <v>0.42581531362632008</v>
          </cell>
          <cell r="KJ36">
            <v>0.64010102791203438</v>
          </cell>
          <cell r="KK36">
            <v>-0.21152959934060581</v>
          </cell>
          <cell r="KL36" t="str">
            <v>OK</v>
          </cell>
          <cell r="KM36">
            <v>1</v>
          </cell>
          <cell r="KN36">
            <v>1</v>
          </cell>
          <cell r="KO36">
            <v>2</v>
          </cell>
          <cell r="KP36">
            <v>2.0714285714285716</v>
          </cell>
          <cell r="KQ36">
            <v>0.26726124191242467</v>
          </cell>
          <cell r="KR36">
            <v>2.3386898133409963</v>
          </cell>
          <cell r="KS36">
            <v>1.8041673295161469</v>
          </cell>
          <cell r="KT36" t="str">
            <v>OK</v>
          </cell>
          <cell r="KU36">
            <v>7</v>
          </cell>
          <cell r="KV36">
            <v>1</v>
          </cell>
          <cell r="KW36">
            <v>1.2857142857142858</v>
          </cell>
          <cell r="KX36">
            <v>0.72627303920256292</v>
          </cell>
          <cell r="KY36">
            <v>2.0119873249168485</v>
          </cell>
          <cell r="KZ36">
            <v>0.55944124651172289</v>
          </cell>
          <cell r="LA36" t="str">
            <v>OK</v>
          </cell>
          <cell r="LB36">
            <v>2</v>
          </cell>
          <cell r="LC36">
            <v>2</v>
          </cell>
          <cell r="LD36">
            <v>0</v>
          </cell>
          <cell r="LE36">
            <v>2</v>
          </cell>
          <cell r="LF36">
            <v>2</v>
          </cell>
          <cell r="LG36" t="str">
            <v>OK</v>
          </cell>
          <cell r="LH36">
            <v>1</v>
          </cell>
          <cell r="LI36">
            <v>1.0714285714285714</v>
          </cell>
          <cell r="LJ36">
            <v>0.26726124191242417</v>
          </cell>
          <cell r="LK36">
            <v>1.3386898133409955</v>
          </cell>
          <cell r="LL36">
            <v>0.80416732951614722</v>
          </cell>
          <cell r="LM36" t="str">
            <v>OK</v>
          </cell>
          <cell r="LN36">
            <v>3</v>
          </cell>
          <cell r="LO36">
            <v>0</v>
          </cell>
          <cell r="LP36">
            <v>0.7142857142857143</v>
          </cell>
          <cell r="LQ36">
            <v>0.72627303920256292</v>
          </cell>
          <cell r="LR36">
            <v>1.4405587534882773</v>
          </cell>
          <cell r="LS36">
            <v>-1.1987324916848618E-2</v>
          </cell>
          <cell r="LT36" t="str">
            <v>OK</v>
          </cell>
          <cell r="LU36">
            <v>4</v>
          </cell>
          <cell r="LV36">
            <v>41</v>
          </cell>
          <cell r="LW36">
            <v>3</v>
          </cell>
          <cell r="LX36">
            <v>2.5714285714285716</v>
          </cell>
          <cell r="LY36">
            <v>0.75592894601845462</v>
          </cell>
          <cell r="LZ36">
            <v>3.3273575174470262</v>
          </cell>
          <cell r="MA36">
            <v>1.815499625410117</v>
          </cell>
          <cell r="MB36" t="str">
            <v>OK</v>
          </cell>
          <cell r="MC36">
            <v>0</v>
          </cell>
          <cell r="MD36">
            <v>12</v>
          </cell>
          <cell r="ME36">
            <v>0</v>
          </cell>
          <cell r="MF36">
            <v>12</v>
          </cell>
          <cell r="MG36">
            <v>12</v>
          </cell>
          <cell r="MH36">
            <v>0</v>
          </cell>
          <cell r="MI36">
            <v>12</v>
          </cell>
          <cell r="MJ36">
            <v>12</v>
          </cell>
          <cell r="MK36" t="str">
            <v>OK</v>
          </cell>
          <cell r="ML36">
            <v>15</v>
          </cell>
          <cell r="MM36">
            <v>7</v>
          </cell>
          <cell r="MN36">
            <v>7.2142857142857144</v>
          </cell>
          <cell r="MO36">
            <v>1.717716347523494</v>
          </cell>
          <cell r="MP36">
            <v>8.9320020618092091</v>
          </cell>
          <cell r="MQ36">
            <v>5.4965693667622206</v>
          </cell>
          <cell r="MR36" t="str">
            <v>OK</v>
          </cell>
          <cell r="MS36">
            <v>0</v>
          </cell>
          <cell r="MT36">
            <v>0.35714285714285715</v>
          </cell>
          <cell r="MU36">
            <v>0.63332369377665088</v>
          </cell>
          <cell r="MV36">
            <v>0.99046655091950808</v>
          </cell>
          <cell r="MW36">
            <v>-0.27618083663379372</v>
          </cell>
          <cell r="MX36" t="str">
            <v>OK</v>
          </cell>
          <cell r="MY36">
            <v>7</v>
          </cell>
          <cell r="MZ36">
            <v>5</v>
          </cell>
          <cell r="NA36">
            <v>5.2857142857142856</v>
          </cell>
          <cell r="NB36">
            <v>1.3259870882635911</v>
          </cell>
          <cell r="NC36">
            <v>6.6117013739778763</v>
          </cell>
          <cell r="ND36">
            <v>3.9597271974506945</v>
          </cell>
          <cell r="NE36" t="str">
            <v>OK</v>
          </cell>
          <cell r="NF36">
            <v>0</v>
          </cell>
          <cell r="NG36">
            <v>0.21428571428571427</v>
          </cell>
          <cell r="NH36">
            <v>0.80178372573727319</v>
          </cell>
          <cell r="NI36">
            <v>1.0160694400229875</v>
          </cell>
          <cell r="NJ36">
            <v>-0.58749801145155889</v>
          </cell>
          <cell r="NK36" t="str">
            <v>OK</v>
          </cell>
          <cell r="NL36">
            <v>5</v>
          </cell>
          <cell r="NM36">
            <v>6</v>
          </cell>
          <cell r="NN36">
            <v>4.0714285714285712</v>
          </cell>
          <cell r="NO36">
            <v>1.1411388181101374</v>
          </cell>
          <cell r="NP36">
            <v>5.2125673895387088</v>
          </cell>
          <cell r="NQ36">
            <v>2.9302897533184336</v>
          </cell>
          <cell r="NR36" t="str">
            <v>Over</v>
          </cell>
          <cell r="NS36">
            <v>6</v>
          </cell>
          <cell r="NT36">
            <v>6</v>
          </cell>
          <cell r="NU36">
            <v>4.3571428571428568</v>
          </cell>
          <cell r="NV36">
            <v>0.92878273166406533</v>
          </cell>
          <cell r="NW36">
            <v>5.2859255888069221</v>
          </cell>
          <cell r="NX36">
            <v>3.4283601254787914</v>
          </cell>
          <cell r="NY36" t="str">
            <v>Over</v>
          </cell>
          <cell r="NZ36">
            <v>6</v>
          </cell>
          <cell r="OA36">
            <v>1</v>
          </cell>
          <cell r="OB36">
            <v>0.21428571428571427</v>
          </cell>
          <cell r="OC36">
            <v>0.42581531362632008</v>
          </cell>
          <cell r="OD36">
            <v>0.64010102791203438</v>
          </cell>
          <cell r="OE36">
            <v>-0.21152959934060581</v>
          </cell>
          <cell r="OF36" t="str">
            <v>Over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K36">
            <v>0</v>
          </cell>
          <cell r="OL36" t="str">
            <v>OK</v>
          </cell>
          <cell r="OM36">
            <v>1</v>
          </cell>
          <cell r="ON36">
            <v>4</v>
          </cell>
          <cell r="OO36">
            <v>2.5</v>
          </cell>
          <cell r="OP36">
            <v>0.6504436355879909</v>
          </cell>
          <cell r="OQ36">
            <v>3.1504436355879908</v>
          </cell>
          <cell r="OR36">
            <v>1.8495563644120092</v>
          </cell>
          <cell r="OS36" t="str">
            <v>Over</v>
          </cell>
          <cell r="OT36">
            <v>4</v>
          </cell>
          <cell r="OU36">
            <v>4</v>
          </cell>
          <cell r="OV36">
            <v>2</v>
          </cell>
          <cell r="OW36">
            <v>0.78446454055273618</v>
          </cell>
          <cell r="OX36">
            <v>2.7844645405527362</v>
          </cell>
          <cell r="OY36">
            <v>1.2155354594472638</v>
          </cell>
          <cell r="OZ36" t="str">
            <v>Over</v>
          </cell>
          <cell r="PA36">
            <v>0</v>
          </cell>
          <cell r="PB36">
            <v>0</v>
          </cell>
          <cell r="PC36">
            <v>0</v>
          </cell>
          <cell r="PD36">
            <v>0</v>
          </cell>
          <cell r="PE36">
            <v>0</v>
          </cell>
          <cell r="PF36" t="str">
            <v>OK</v>
          </cell>
          <cell r="PG36">
            <v>0</v>
          </cell>
          <cell r="PH36">
            <v>0</v>
          </cell>
          <cell r="PI36">
            <v>0</v>
          </cell>
          <cell r="PJ36">
            <v>0</v>
          </cell>
          <cell r="PK36">
            <v>0</v>
          </cell>
          <cell r="PL36">
            <v>0</v>
          </cell>
          <cell r="PM36">
            <v>0</v>
          </cell>
          <cell r="PN36">
            <v>0</v>
          </cell>
          <cell r="PO36">
            <v>0</v>
          </cell>
          <cell r="PP36" t="str">
            <v>OK</v>
          </cell>
          <cell r="PQ36">
            <v>4</v>
          </cell>
          <cell r="PR36">
            <v>2</v>
          </cell>
          <cell r="PS36">
            <v>1</v>
          </cell>
          <cell r="PT36">
            <v>3</v>
          </cell>
          <cell r="PU36">
            <v>2.7857142857142856</v>
          </cell>
          <cell r="PV36">
            <v>0.69929320675306816</v>
          </cell>
          <cell r="PW36">
            <v>3.4850074924673535</v>
          </cell>
          <cell r="PX36">
            <v>2.0864210789612176</v>
          </cell>
          <cell r="PY36" t="str">
            <v>OK</v>
          </cell>
          <cell r="PZ36">
            <v>3</v>
          </cell>
          <cell r="QA36">
            <v>0</v>
          </cell>
          <cell r="QB36">
            <v>0.14285714285714285</v>
          </cell>
          <cell r="QC36">
            <v>0.36313651960128146</v>
          </cell>
          <cell r="QD36">
            <v>0.50599366245842425</v>
          </cell>
          <cell r="QE36">
            <v>-0.22027937674413861</v>
          </cell>
          <cell r="QF36" t="str">
            <v>OK</v>
          </cell>
          <cell r="QG36">
            <v>2</v>
          </cell>
          <cell r="QH36">
            <v>0</v>
          </cell>
          <cell r="QI36">
            <v>2</v>
          </cell>
          <cell r="QJ36">
            <v>2</v>
          </cell>
          <cell r="QK36">
            <v>0</v>
          </cell>
          <cell r="QL36">
            <v>2</v>
          </cell>
          <cell r="QM36">
            <v>2</v>
          </cell>
          <cell r="QN36" t="str">
            <v>OK</v>
          </cell>
          <cell r="QO36">
            <v>2</v>
          </cell>
          <cell r="QP36">
            <v>6</v>
          </cell>
          <cell r="QQ36">
            <v>3.8571428571428572</v>
          </cell>
          <cell r="QR36">
            <v>1.0271051820261914</v>
          </cell>
          <cell r="QS36">
            <v>4.8842480391690488</v>
          </cell>
          <cell r="QT36">
            <v>2.8300376751166656</v>
          </cell>
          <cell r="QU36" t="str">
            <v>Over</v>
          </cell>
          <cell r="QV36">
            <v>6</v>
          </cell>
          <cell r="QW36">
            <v>5</v>
          </cell>
          <cell r="QX36">
            <v>3.4285714285714284</v>
          </cell>
          <cell r="QY36">
            <v>1.2838814775327383</v>
          </cell>
          <cell r="QZ36">
            <v>4.7124529061041667</v>
          </cell>
          <cell r="RA36">
            <v>2.1446899510386901</v>
          </cell>
          <cell r="RB36" t="str">
            <v>Over</v>
          </cell>
          <cell r="RC36">
            <v>5</v>
          </cell>
          <cell r="RD36">
            <v>2</v>
          </cell>
          <cell r="RE36">
            <v>1.2142857142857142</v>
          </cell>
          <cell r="RF36">
            <v>0.80178372573727319</v>
          </cell>
          <cell r="RG36">
            <v>2.0160694400229873</v>
          </cell>
          <cell r="RH36">
            <v>0.412501988548441</v>
          </cell>
          <cell r="RI36" t="str">
            <v>OK</v>
          </cell>
          <cell r="RJ36">
            <v>2</v>
          </cell>
          <cell r="RK36">
            <v>2.1428571428571428</v>
          </cell>
          <cell r="RL36">
            <v>0.53452248382484835</v>
          </cell>
          <cell r="RM36">
            <v>2.6773796266819909</v>
          </cell>
          <cell r="RN36">
            <v>1.6083346590322944</v>
          </cell>
          <cell r="RO36" t="str">
            <v>OK</v>
          </cell>
          <cell r="RP36">
            <v>0</v>
          </cell>
          <cell r="RQ36">
            <v>4</v>
          </cell>
          <cell r="RR36">
            <v>4</v>
          </cell>
          <cell r="RS36">
            <v>4</v>
          </cell>
          <cell r="RT36">
            <v>0</v>
          </cell>
          <cell r="RU36">
            <v>4</v>
          </cell>
          <cell r="RV36">
            <v>4</v>
          </cell>
          <cell r="RW36" t="str">
            <v>OK</v>
          </cell>
          <cell r="RX36">
            <v>8</v>
          </cell>
          <cell r="RY36">
            <v>15</v>
          </cell>
          <cell r="RZ36">
            <v>11.857142857142858</v>
          </cell>
          <cell r="SA36">
            <v>3.2547513873422957</v>
          </cell>
          <cell r="SB36">
            <v>15.111894244485153</v>
          </cell>
          <cell r="SC36">
            <v>8.6023914698005619</v>
          </cell>
          <cell r="SD36" t="str">
            <v>OK</v>
          </cell>
          <cell r="SE36">
            <v>4</v>
          </cell>
          <cell r="SF36">
            <v>0</v>
          </cell>
          <cell r="SG36">
            <v>4</v>
          </cell>
          <cell r="SH36">
            <v>3.7142857142857144</v>
          </cell>
          <cell r="SI36">
            <v>0.46880723093849574</v>
          </cell>
          <cell r="SJ36">
            <v>4.1830929452242103</v>
          </cell>
          <cell r="SK36">
            <v>3.2454784833472186</v>
          </cell>
          <cell r="SL36" t="str">
            <v>OK</v>
          </cell>
          <cell r="SM36">
            <v>0</v>
          </cell>
          <cell r="SN36">
            <v>0</v>
          </cell>
          <cell r="SO36">
            <v>0</v>
          </cell>
          <cell r="SP36">
            <v>0</v>
          </cell>
          <cell r="SQ36">
            <v>0</v>
          </cell>
          <cell r="SR36" t="str">
            <v>OK</v>
          </cell>
          <cell r="SS36">
            <v>19</v>
          </cell>
          <cell r="ST36">
            <v>4</v>
          </cell>
          <cell r="SU36">
            <v>2.5714285714285716</v>
          </cell>
          <cell r="SV36">
            <v>0.93761446187699093</v>
          </cell>
          <cell r="SW36">
            <v>3.5090430333055624</v>
          </cell>
          <cell r="SX36">
            <v>1.6338141095515808</v>
          </cell>
          <cell r="SY36" t="str">
            <v>Over</v>
          </cell>
          <cell r="SZ36">
            <v>5</v>
          </cell>
          <cell r="TA36">
            <v>0</v>
          </cell>
          <cell r="TB36">
            <v>0</v>
          </cell>
          <cell r="TC36">
            <v>5</v>
          </cell>
          <cell r="TD36">
            <v>5.7857142857142856</v>
          </cell>
          <cell r="TE36">
            <v>1.188313053066367</v>
          </cell>
          <cell r="TF36">
            <v>6.9740273387806528</v>
          </cell>
          <cell r="TG36">
            <v>4.5974012326479183</v>
          </cell>
          <cell r="TH36" t="str">
            <v>OK</v>
          </cell>
          <cell r="TI36">
            <v>9</v>
          </cell>
          <cell r="TJ36">
            <v>1</v>
          </cell>
          <cell r="TK36">
            <v>0.2857142857142857</v>
          </cell>
          <cell r="TL36">
            <v>0.46880723093849541</v>
          </cell>
          <cell r="TM36">
            <v>0.75452151665278111</v>
          </cell>
          <cell r="TN36">
            <v>-0.18309294522420971</v>
          </cell>
          <cell r="TO36" t="str">
            <v>Over</v>
          </cell>
          <cell r="TP36">
            <v>10</v>
          </cell>
          <cell r="TQ36">
            <v>1</v>
          </cell>
          <cell r="TR36">
            <v>6</v>
          </cell>
          <cell r="TS36">
            <v>17</v>
          </cell>
          <cell r="TT36">
            <v>16.928571428571427</v>
          </cell>
          <cell r="TU36">
            <v>5.1807971723142519</v>
          </cell>
          <cell r="TV36">
            <v>22.109368600885681</v>
          </cell>
          <cell r="TW36">
            <v>11.747774256257175</v>
          </cell>
          <cell r="TX36" t="str">
            <v>OK</v>
          </cell>
          <cell r="TY36">
            <v>18</v>
          </cell>
          <cell r="TZ36">
            <v>2</v>
          </cell>
          <cell r="UA36">
            <v>1.1428571428571428</v>
          </cell>
          <cell r="UB36">
            <v>0.5345224838248489</v>
          </cell>
          <cell r="UC36">
            <v>1.6773796266819918</v>
          </cell>
          <cell r="UD36">
            <v>0.60833465903229389</v>
          </cell>
          <cell r="UE36" t="str">
            <v>Over</v>
          </cell>
          <cell r="UF36">
            <v>13</v>
          </cell>
          <cell r="UG36">
            <v>0</v>
          </cell>
          <cell r="UH36">
            <v>13</v>
          </cell>
          <cell r="UI36">
            <v>9.2857142857142865</v>
          </cell>
          <cell r="UJ36">
            <v>2.7853620515548352</v>
          </cell>
          <cell r="UK36">
            <v>12.071076337269123</v>
          </cell>
          <cell r="UL36">
            <v>6.5003522341594513</v>
          </cell>
          <cell r="UM36" t="str">
            <v>Over</v>
          </cell>
          <cell r="UN36">
            <v>3</v>
          </cell>
          <cell r="UO36">
            <v>0</v>
          </cell>
          <cell r="UP36">
            <v>3</v>
          </cell>
          <cell r="UQ36">
            <v>3</v>
          </cell>
          <cell r="UR36">
            <v>0</v>
          </cell>
          <cell r="US36">
            <v>3</v>
          </cell>
          <cell r="UT36">
            <v>3</v>
          </cell>
          <cell r="UU36" t="str">
            <v>OK</v>
          </cell>
          <cell r="UV36">
            <v>1</v>
          </cell>
          <cell r="UW36">
            <v>1</v>
          </cell>
          <cell r="UX36">
            <v>0</v>
          </cell>
          <cell r="UY36">
            <v>1</v>
          </cell>
          <cell r="UZ36">
            <v>1</v>
          </cell>
          <cell r="VA36" t="str">
            <v>OK</v>
          </cell>
          <cell r="VB36">
            <v>0</v>
          </cell>
          <cell r="VC36">
            <v>0</v>
          </cell>
          <cell r="VD36">
            <v>0</v>
          </cell>
          <cell r="VE36">
            <v>0</v>
          </cell>
          <cell r="VF36">
            <v>0</v>
          </cell>
          <cell r="VG36" t="str">
            <v>OK</v>
          </cell>
          <cell r="VH36">
            <v>19</v>
          </cell>
          <cell r="VI36">
            <v>3</v>
          </cell>
          <cell r="VJ36">
            <v>3</v>
          </cell>
          <cell r="VK36">
            <v>0</v>
          </cell>
          <cell r="VL36">
            <v>3</v>
          </cell>
          <cell r="VM36">
            <v>3</v>
          </cell>
          <cell r="VN36" t="str">
            <v>OK</v>
          </cell>
          <cell r="VO36">
            <v>3</v>
          </cell>
          <cell r="VP36">
            <v>24</v>
          </cell>
          <cell r="VQ36">
            <v>20.285714285714285</v>
          </cell>
          <cell r="VR36">
            <v>4.3221891075378345</v>
          </cell>
          <cell r="VS36">
            <v>24.607903393252119</v>
          </cell>
          <cell r="VT36">
            <v>15.96352517817645</v>
          </cell>
          <cell r="VU36" t="str">
            <v>OK</v>
          </cell>
          <cell r="VV36">
            <v>20</v>
          </cell>
          <cell r="VW36">
            <v>16.285714285714285</v>
          </cell>
          <cell r="VX36">
            <v>4.1030677346547453</v>
          </cell>
          <cell r="VY36">
            <v>20.388782020369028</v>
          </cell>
          <cell r="VZ36">
            <v>12.182646551059539</v>
          </cell>
          <cell r="WA36" t="str">
            <v>OK</v>
          </cell>
          <cell r="WB36">
            <v>44</v>
          </cell>
          <cell r="WC36">
            <v>184</v>
          </cell>
          <cell r="WD36">
            <v>20</v>
          </cell>
          <cell r="WE36">
            <v>0</v>
          </cell>
          <cell r="WF36">
            <v>20</v>
          </cell>
          <cell r="WG36">
            <v>21.785714285714285</v>
          </cell>
          <cell r="WH36">
            <v>6.350997152822921</v>
          </cell>
          <cell r="WI36">
            <v>28.136711438537205</v>
          </cell>
          <cell r="WJ36">
            <v>15.434717132891365</v>
          </cell>
          <cell r="WK36" t="str">
            <v>OK</v>
          </cell>
          <cell r="WL36">
            <v>20</v>
          </cell>
          <cell r="WM36">
            <v>21</v>
          </cell>
          <cell r="WN36">
            <v>0</v>
          </cell>
          <cell r="WO36">
            <v>21</v>
          </cell>
          <cell r="WP36">
            <v>17.214285714285715</v>
          </cell>
          <cell r="WQ36">
            <v>5.5494777499061403</v>
          </cell>
          <cell r="WR36">
            <v>22.763763464191854</v>
          </cell>
          <cell r="WS36">
            <v>11.664807964379575</v>
          </cell>
          <cell r="WT36" t="str">
            <v>OK</v>
          </cell>
          <cell r="WU36">
            <v>21</v>
          </cell>
          <cell r="WV36">
            <v>30</v>
          </cell>
          <cell r="WW36">
            <v>0</v>
          </cell>
          <cell r="WX36">
            <v>30</v>
          </cell>
          <cell r="WY36">
            <v>23</v>
          </cell>
          <cell r="WZ36">
            <v>8.4943420082927066</v>
          </cell>
          <cell r="XA36">
            <v>31.494342008292705</v>
          </cell>
          <cell r="XB36">
            <v>14.505657991707293</v>
          </cell>
          <cell r="XC36" t="str">
            <v>OK</v>
          </cell>
          <cell r="XD36">
            <v>30</v>
          </cell>
          <cell r="XE36">
            <v>12</v>
          </cell>
          <cell r="XF36">
            <v>0</v>
          </cell>
          <cell r="XG36">
            <v>12</v>
          </cell>
          <cell r="XH36">
            <v>12.357142857142858</v>
          </cell>
          <cell r="XI36">
            <v>4.2896502073128184</v>
          </cell>
          <cell r="XJ36">
            <v>16.646793064455675</v>
          </cell>
          <cell r="XK36">
            <v>8.0674926498300401</v>
          </cell>
          <cell r="XL36" t="str">
            <v>OK</v>
          </cell>
          <cell r="XM36">
            <v>12</v>
          </cell>
          <cell r="XN36">
            <v>21</v>
          </cell>
          <cell r="XO36">
            <v>0</v>
          </cell>
          <cell r="XP36">
            <v>21</v>
          </cell>
          <cell r="XQ36">
            <v>16.928571428571427</v>
          </cell>
          <cell r="XR36">
            <v>4.4456423904466575</v>
          </cell>
          <cell r="XS36">
            <v>21.374213819018085</v>
          </cell>
          <cell r="XT36">
            <v>12.48292903812477</v>
          </cell>
          <cell r="XU36" t="str">
            <v>OK</v>
          </cell>
          <cell r="XV36">
            <v>21</v>
          </cell>
          <cell r="XW36">
            <v>16</v>
          </cell>
          <cell r="XX36">
            <v>0</v>
          </cell>
          <cell r="XY36">
            <v>16</v>
          </cell>
          <cell r="XZ36">
            <v>12.357142857142858</v>
          </cell>
          <cell r="YA36">
            <v>3.2958515383186433</v>
          </cell>
          <cell r="YB36">
            <v>15.652994395461501</v>
          </cell>
          <cell r="YC36">
            <v>9.0612913188242139</v>
          </cell>
          <cell r="YD36" t="str">
            <v>Over</v>
          </cell>
          <cell r="YE36">
            <v>16</v>
          </cell>
          <cell r="YF36">
            <v>60</v>
          </cell>
          <cell r="YG36">
            <v>0</v>
          </cell>
          <cell r="YH36">
            <v>60</v>
          </cell>
          <cell r="YI36">
            <v>41.785714285714285</v>
          </cell>
          <cell r="YJ36">
            <v>15.308009826073562</v>
          </cell>
          <cell r="YK36">
            <v>57.09372411178785</v>
          </cell>
          <cell r="YL36">
            <v>26.477704459640723</v>
          </cell>
          <cell r="YM36" t="str">
            <v>Over</v>
          </cell>
          <cell r="YN36">
            <v>60</v>
          </cell>
          <cell r="YO36">
            <v>30</v>
          </cell>
          <cell r="YP36">
            <v>0</v>
          </cell>
          <cell r="YQ36">
            <v>30</v>
          </cell>
          <cell r="YR36">
            <v>21.357142857142858</v>
          </cell>
          <cell r="YS36">
            <v>9.0944373772538114</v>
          </cell>
          <cell r="YT36">
            <v>30.451580234396669</v>
          </cell>
          <cell r="YU36">
            <v>12.262705479889046</v>
          </cell>
          <cell r="YV36" t="str">
            <v>OK</v>
          </cell>
          <cell r="YW36">
            <v>30</v>
          </cell>
          <cell r="YX36">
            <v>18</v>
          </cell>
          <cell r="YY36">
            <v>0</v>
          </cell>
          <cell r="YZ36">
            <v>18</v>
          </cell>
          <cell r="ZA36">
            <v>13.642857142857142</v>
          </cell>
          <cell r="ZB36">
            <v>4.5167575650126395</v>
          </cell>
          <cell r="ZC36">
            <v>18.159614707869782</v>
          </cell>
          <cell r="ZD36">
            <v>9.1260995778445029</v>
          </cell>
          <cell r="ZE36" t="str">
            <v>OK</v>
          </cell>
          <cell r="ZF36">
            <v>18</v>
          </cell>
          <cell r="ZG36">
            <v>3</v>
          </cell>
          <cell r="ZH36">
            <v>0</v>
          </cell>
          <cell r="ZI36">
            <v>3</v>
          </cell>
          <cell r="ZJ36">
            <v>1.8571428571428572</v>
          </cell>
          <cell r="ZK36">
            <v>1.0994504121565505</v>
          </cell>
          <cell r="ZL36">
            <v>2.9565932692994075</v>
          </cell>
          <cell r="ZM36">
            <v>0.75769244498630672</v>
          </cell>
          <cell r="ZN36" t="str">
            <v>Over</v>
          </cell>
          <cell r="ZO36">
            <v>3</v>
          </cell>
          <cell r="ZP36">
            <v>20</v>
          </cell>
          <cell r="ZQ36">
            <v>0</v>
          </cell>
          <cell r="ZR36">
            <v>20</v>
          </cell>
          <cell r="ZS36">
            <v>15.857142857142858</v>
          </cell>
          <cell r="ZT36">
            <v>5.9077152014208423</v>
          </cell>
          <cell r="ZU36">
            <v>21.7648580585637</v>
          </cell>
          <cell r="ZV36">
            <v>9.9494276557220154</v>
          </cell>
          <cell r="ZW36" t="str">
            <v>OK</v>
          </cell>
          <cell r="ZX36">
            <v>20</v>
          </cell>
          <cell r="ZY36">
            <v>13</v>
          </cell>
          <cell r="ZZ36">
            <v>0</v>
          </cell>
          <cell r="AAA36">
            <v>13</v>
          </cell>
          <cell r="AAB36">
            <v>12.357142857142858</v>
          </cell>
          <cell r="AAC36">
            <v>3.1770122117182047</v>
          </cell>
          <cell r="AAD36">
            <v>15.534155068861063</v>
          </cell>
          <cell r="AAE36">
            <v>9.1801306454246525</v>
          </cell>
          <cell r="AAF36" t="str">
            <v>OK</v>
          </cell>
          <cell r="AAG36">
            <v>13</v>
          </cell>
          <cell r="AAH36">
            <v>10</v>
          </cell>
          <cell r="AAI36">
            <v>0</v>
          </cell>
          <cell r="AAJ36">
            <v>10</v>
          </cell>
          <cell r="AAK36">
            <v>7</v>
          </cell>
          <cell r="AAL36">
            <v>2.5720389995846902</v>
          </cell>
          <cell r="AAM36">
            <v>9.5720389995846897</v>
          </cell>
          <cell r="AAN36">
            <v>4.4279610004153103</v>
          </cell>
          <cell r="AAO36" t="str">
            <v>Over</v>
          </cell>
          <cell r="AAP36">
            <v>10</v>
          </cell>
          <cell r="AAQ36">
            <v>2</v>
          </cell>
          <cell r="AAR36">
            <v>0</v>
          </cell>
          <cell r="AAS36">
            <v>2</v>
          </cell>
          <cell r="AAT36">
            <v>1.2142857142857142</v>
          </cell>
          <cell r="AAU36">
            <v>0.42581531362632014</v>
          </cell>
          <cell r="AAV36">
            <v>1.6401010279120343</v>
          </cell>
          <cell r="AAW36">
            <v>0.78847040065939411</v>
          </cell>
          <cell r="AAX36" t="str">
            <v>Over</v>
          </cell>
          <cell r="AAY36">
            <v>2</v>
          </cell>
          <cell r="AAZ36">
            <v>13</v>
          </cell>
          <cell r="ABA36">
            <v>0</v>
          </cell>
          <cell r="ABB36">
            <v>13</v>
          </cell>
          <cell r="ABC36">
            <v>8.8571428571428577</v>
          </cell>
          <cell r="ABD36">
            <v>4.2761798705987912</v>
          </cell>
          <cell r="ABE36">
            <v>13.13332272774165</v>
          </cell>
          <cell r="ABF36">
            <v>4.5809629865440664</v>
          </cell>
          <cell r="ABG36" t="str">
            <v>OK</v>
          </cell>
          <cell r="ABH36">
            <v>13</v>
          </cell>
          <cell r="ABI36">
            <v>3</v>
          </cell>
          <cell r="ABJ36">
            <v>2.2857142857142856</v>
          </cell>
          <cell r="ABK36">
            <v>0.91387353346337563</v>
          </cell>
          <cell r="ABL36">
            <v>3.199587819177661</v>
          </cell>
          <cell r="ABM36">
            <v>1.37184075225091</v>
          </cell>
          <cell r="ABN36" t="str">
            <v>OK</v>
          </cell>
          <cell r="ABO36">
            <v>3</v>
          </cell>
          <cell r="ABP36">
            <v>292</v>
          </cell>
          <cell r="ABQ36">
            <v>668</v>
          </cell>
          <cell r="ABR36">
            <v>0</v>
          </cell>
          <cell r="ABS36">
            <v>0</v>
          </cell>
          <cell r="ABT36">
            <v>0</v>
          </cell>
          <cell r="ABU36">
            <v>0</v>
          </cell>
          <cell r="ACR36">
            <v>72</v>
          </cell>
          <cell r="ACS36">
            <v>72</v>
          </cell>
          <cell r="ACT36">
            <v>0</v>
          </cell>
          <cell r="ACV36">
            <v>313</v>
          </cell>
          <cell r="ACW36">
            <v>313</v>
          </cell>
          <cell r="ACX36">
            <v>0</v>
          </cell>
          <cell r="ACZ36">
            <v>15</v>
          </cell>
          <cell r="ADA36">
            <v>15</v>
          </cell>
          <cell r="ADB36">
            <v>0</v>
          </cell>
          <cell r="ADD36">
            <v>4</v>
          </cell>
          <cell r="ADE36">
            <v>4</v>
          </cell>
          <cell r="ADF36">
            <v>0</v>
          </cell>
          <cell r="ADH36">
            <v>26</v>
          </cell>
          <cell r="ADI36">
            <v>26</v>
          </cell>
          <cell r="ADJ36">
            <v>0</v>
          </cell>
          <cell r="ADL36">
            <v>20</v>
          </cell>
          <cell r="ADM36">
            <v>20</v>
          </cell>
          <cell r="ADN36">
            <v>0</v>
          </cell>
          <cell r="ADP36">
            <v>24</v>
          </cell>
          <cell r="ADQ36">
            <v>24</v>
          </cell>
          <cell r="ADR36">
            <v>0</v>
          </cell>
          <cell r="ADT36">
            <v>17</v>
          </cell>
          <cell r="ADU36">
            <v>17</v>
          </cell>
          <cell r="ADV36">
            <v>0</v>
          </cell>
          <cell r="ADX36">
            <v>2</v>
          </cell>
          <cell r="ADY36">
            <v>2</v>
          </cell>
          <cell r="ADZ36">
            <v>0</v>
          </cell>
          <cell r="AEB36">
            <v>13</v>
          </cell>
          <cell r="AEC36">
            <v>13</v>
          </cell>
          <cell r="AED36">
            <v>0</v>
          </cell>
          <cell r="AEF36">
            <v>0</v>
          </cell>
          <cell r="AEG36">
            <v>0</v>
          </cell>
          <cell r="AEH36">
            <v>0</v>
          </cell>
          <cell r="AEJ36">
            <v>1</v>
          </cell>
          <cell r="AEK36">
            <v>1</v>
          </cell>
          <cell r="AEL36">
            <v>0</v>
          </cell>
          <cell r="AEN36">
            <v>3</v>
          </cell>
          <cell r="AEO36">
            <v>3</v>
          </cell>
          <cell r="AEP36">
            <v>0</v>
          </cell>
          <cell r="AER36">
            <v>3</v>
          </cell>
          <cell r="AES36">
            <v>3</v>
          </cell>
          <cell r="AET36">
            <v>0</v>
          </cell>
          <cell r="AEV36">
            <v>4</v>
          </cell>
          <cell r="AEW36">
            <v>4</v>
          </cell>
          <cell r="AEX36">
            <v>0</v>
          </cell>
          <cell r="AEZ36">
            <v>5</v>
          </cell>
          <cell r="AFA36">
            <v>5</v>
          </cell>
          <cell r="AFB36">
            <v>0</v>
          </cell>
          <cell r="AFD36">
            <v>3</v>
          </cell>
          <cell r="AFE36">
            <v>3</v>
          </cell>
          <cell r="AFF36">
            <v>0</v>
          </cell>
          <cell r="AFH36">
            <v>12</v>
          </cell>
          <cell r="AFI36">
            <v>12</v>
          </cell>
          <cell r="AFJ36">
            <v>0</v>
          </cell>
          <cell r="AFL36">
            <v>0</v>
          </cell>
          <cell r="AFM36">
            <v>0</v>
          </cell>
          <cell r="AFN36">
            <v>0</v>
          </cell>
          <cell r="AFP36">
            <v>10</v>
          </cell>
          <cell r="AFQ36">
            <v>10</v>
          </cell>
          <cell r="AFR36">
            <v>0</v>
          </cell>
          <cell r="AFT36">
            <v>0</v>
          </cell>
          <cell r="AFU36">
            <v>0</v>
          </cell>
          <cell r="AFV36">
            <v>0</v>
          </cell>
          <cell r="AFX36">
            <v>0</v>
          </cell>
          <cell r="AFY36">
            <v>0</v>
          </cell>
          <cell r="AFZ36">
            <v>0</v>
          </cell>
          <cell r="AGB36">
            <v>5</v>
          </cell>
          <cell r="AGC36">
            <v>5</v>
          </cell>
          <cell r="AGD36">
            <v>0</v>
          </cell>
          <cell r="AGF36">
            <v>25</v>
          </cell>
          <cell r="AGG36">
            <v>25</v>
          </cell>
          <cell r="AGH36">
            <v>0</v>
          </cell>
          <cell r="AGJ36">
            <v>6</v>
          </cell>
          <cell r="AGK36">
            <v>6</v>
          </cell>
          <cell r="AGL36">
            <v>0</v>
          </cell>
          <cell r="AGN36">
            <v>20</v>
          </cell>
          <cell r="AGO36">
            <v>20</v>
          </cell>
          <cell r="AGP36">
            <v>0</v>
          </cell>
          <cell r="AGR36">
            <v>14</v>
          </cell>
          <cell r="AGS36">
            <v>14</v>
          </cell>
          <cell r="AGT36">
            <v>0</v>
          </cell>
          <cell r="AGV36">
            <v>22</v>
          </cell>
          <cell r="AGW36">
            <v>22</v>
          </cell>
          <cell r="AGX36">
            <v>0</v>
          </cell>
          <cell r="AGZ36">
            <v>3</v>
          </cell>
          <cell r="AHA36">
            <v>3</v>
          </cell>
          <cell r="AHB36">
            <v>0</v>
          </cell>
          <cell r="AHD36">
            <v>3</v>
          </cell>
          <cell r="AHE36">
            <v>3</v>
          </cell>
          <cell r="AHF36">
            <v>0</v>
          </cell>
          <cell r="AHH36">
            <v>2</v>
          </cell>
          <cell r="AHI36">
            <v>2</v>
          </cell>
          <cell r="AHJ36">
            <v>0</v>
          </cell>
          <cell r="AHL36">
            <v>3</v>
          </cell>
          <cell r="AHM36">
            <v>3</v>
          </cell>
          <cell r="AHN36">
            <v>0</v>
          </cell>
          <cell r="AHP36">
            <v>7</v>
          </cell>
          <cell r="AHQ36">
            <v>7</v>
          </cell>
          <cell r="AHR36">
            <v>0</v>
          </cell>
          <cell r="AHT36">
            <v>9</v>
          </cell>
          <cell r="AHU36">
            <v>9</v>
          </cell>
          <cell r="AHV36">
            <v>0</v>
          </cell>
          <cell r="AHX36" t="str">
            <v>-</v>
          </cell>
          <cell r="AIA36">
            <v>5</v>
          </cell>
          <cell r="AIB36">
            <v>6</v>
          </cell>
          <cell r="AIC36">
            <v>0</v>
          </cell>
          <cell r="AID36">
            <v>0</v>
          </cell>
          <cell r="AIE36">
            <v>0</v>
          </cell>
          <cell r="AIF36">
            <v>2</v>
          </cell>
          <cell r="AIG36">
            <v>0</v>
          </cell>
          <cell r="AIH36">
            <v>1</v>
          </cell>
          <cell r="AII36">
            <v>16</v>
          </cell>
          <cell r="AIJ36">
            <v>2</v>
          </cell>
        </row>
        <row r="37">
          <cell r="B37" t="str">
            <v>รพท.มะการักษ์</v>
          </cell>
          <cell r="C37" t="str">
            <v>โรงพยาบาลมะการักษ์</v>
          </cell>
          <cell r="D37">
            <v>10732</v>
          </cell>
          <cell r="E37">
            <v>5</v>
          </cell>
          <cell r="F37" t="str">
            <v>กาญจนบุรี</v>
          </cell>
          <cell r="G37" t="str">
            <v>M1</v>
          </cell>
          <cell r="H37" t="str">
            <v>รพ.ระดับ M1 เตียง &gt; 200</v>
          </cell>
          <cell r="I37">
            <v>3</v>
          </cell>
          <cell r="J37">
            <v>224</v>
          </cell>
          <cell r="K37">
            <v>2</v>
          </cell>
          <cell r="L37">
            <v>136998</v>
          </cell>
          <cell r="M37">
            <v>0</v>
          </cell>
          <cell r="N37">
            <v>20999</v>
          </cell>
          <cell r="O37">
            <v>115999</v>
          </cell>
          <cell r="P37">
            <v>292712</v>
          </cell>
          <cell r="Q37">
            <v>3</v>
          </cell>
          <cell r="R37">
            <v>3.75</v>
          </cell>
          <cell r="S37">
            <v>2.5384615384615383</v>
          </cell>
          <cell r="T37">
            <v>0.66022529177352451</v>
          </cell>
          <cell r="U37">
            <v>3.1986868302350628</v>
          </cell>
          <cell r="V37">
            <v>1.8782362466880138</v>
          </cell>
          <cell r="W37" t="str">
            <v>OK</v>
          </cell>
          <cell r="X37">
            <v>1</v>
          </cell>
          <cell r="Y37">
            <v>1.0714285714285714</v>
          </cell>
          <cell r="Z37">
            <v>0.26726124191242417</v>
          </cell>
          <cell r="AA37">
            <v>1.3386898133409955</v>
          </cell>
          <cell r="AB37">
            <v>0.80416732951614722</v>
          </cell>
          <cell r="AC37" t="str">
            <v>OK</v>
          </cell>
          <cell r="AD37">
            <v>15</v>
          </cell>
          <cell r="AE37">
            <v>11.214285714285714</v>
          </cell>
          <cell r="AF37">
            <v>2.3592231912080868</v>
          </cell>
          <cell r="AG37">
            <v>13.573508905493799</v>
          </cell>
          <cell r="AH37">
            <v>8.8550625230776276</v>
          </cell>
          <cell r="AI37" t="str">
            <v>Over</v>
          </cell>
          <cell r="AJ37">
            <v>0</v>
          </cell>
          <cell r="AK37">
            <v>0.6428571428571429</v>
          </cell>
          <cell r="AL37">
            <v>0.63332369377665088</v>
          </cell>
          <cell r="AM37">
            <v>1.2761808366337939</v>
          </cell>
          <cell r="AN37">
            <v>9.5334490804920291E-3</v>
          </cell>
          <cell r="AO37" t="str">
            <v>Under</v>
          </cell>
          <cell r="AP37">
            <v>0</v>
          </cell>
          <cell r="AQ37">
            <v>0.8571428571428571</v>
          </cell>
          <cell r="AR37">
            <v>0.53452248382484868</v>
          </cell>
          <cell r="AS37">
            <v>1.3916653409677058</v>
          </cell>
          <cell r="AT37">
            <v>0.32262037331800841</v>
          </cell>
          <cell r="AU37" t="str">
            <v>Under</v>
          </cell>
          <cell r="AV37">
            <v>2</v>
          </cell>
          <cell r="AW37">
            <v>3</v>
          </cell>
          <cell r="AX37">
            <v>5</v>
          </cell>
          <cell r="AY37">
            <v>3.9285714285714284</v>
          </cell>
          <cell r="AZ37">
            <v>1.1411388181101374</v>
          </cell>
          <cell r="BA37">
            <v>5.0697102466815656</v>
          </cell>
          <cell r="BB37">
            <v>2.7874326104612912</v>
          </cell>
          <cell r="BC37" t="str">
            <v>OK</v>
          </cell>
          <cell r="BD37">
            <v>24</v>
          </cell>
          <cell r="BE37">
            <v>4</v>
          </cell>
          <cell r="BF37">
            <v>10</v>
          </cell>
          <cell r="BG37">
            <v>14</v>
          </cell>
          <cell r="BH37">
            <v>10.785714285714286</v>
          </cell>
          <cell r="BI37">
            <v>3.4234164543304137</v>
          </cell>
          <cell r="BJ37">
            <v>14.209130740044699</v>
          </cell>
          <cell r="BK37">
            <v>7.3622978313838727</v>
          </cell>
          <cell r="BL37" t="str">
            <v>OK</v>
          </cell>
          <cell r="BM37">
            <v>14</v>
          </cell>
          <cell r="BN37">
            <v>2</v>
          </cell>
          <cell r="BO37">
            <v>20</v>
          </cell>
          <cell r="BP37">
            <v>22</v>
          </cell>
          <cell r="BQ37">
            <v>18.857142857142858</v>
          </cell>
          <cell r="BR37">
            <v>3.5918099756388662</v>
          </cell>
          <cell r="BS37">
            <v>22.448952832781725</v>
          </cell>
          <cell r="BT37">
            <v>15.265332881503991</v>
          </cell>
          <cell r="BU37" t="str">
            <v>OK</v>
          </cell>
          <cell r="BV37">
            <v>1</v>
          </cell>
          <cell r="BW37">
            <v>0.9285714285714286</v>
          </cell>
          <cell r="BX37">
            <v>0.47463114654932342</v>
          </cell>
          <cell r="BY37">
            <v>1.403202575120752</v>
          </cell>
          <cell r="BZ37">
            <v>0.45394028202210518</v>
          </cell>
          <cell r="CA37" t="str">
            <v>OK</v>
          </cell>
          <cell r="CB37">
            <v>23</v>
          </cell>
          <cell r="CC37">
            <v>4</v>
          </cell>
          <cell r="CD37">
            <v>4.1428571428571432</v>
          </cell>
          <cell r="CE37">
            <v>0.53452248382484935</v>
          </cell>
          <cell r="CF37">
            <v>4.6773796266819927</v>
          </cell>
          <cell r="CG37">
            <v>3.6083346590322938</v>
          </cell>
          <cell r="CH37" t="str">
            <v>OK</v>
          </cell>
          <cell r="CI37">
            <v>2</v>
          </cell>
          <cell r="CJ37">
            <v>2.0714285714285716</v>
          </cell>
          <cell r="CK37">
            <v>0.26726124191242467</v>
          </cell>
          <cell r="CL37">
            <v>2.3386898133409963</v>
          </cell>
          <cell r="CM37">
            <v>1.8041673295161469</v>
          </cell>
          <cell r="CN37" t="str">
            <v>OK</v>
          </cell>
          <cell r="CO37">
            <v>6</v>
          </cell>
          <cell r="CP37">
            <v>3</v>
          </cell>
          <cell r="CQ37">
            <v>7</v>
          </cell>
          <cell r="CR37">
            <v>10</v>
          </cell>
          <cell r="CS37">
            <v>11.214285714285714</v>
          </cell>
          <cell r="CT37">
            <v>2.991746889452624</v>
          </cell>
          <cell r="CU37">
            <v>14.206032603738338</v>
          </cell>
          <cell r="CV37">
            <v>8.2225388248330891</v>
          </cell>
          <cell r="CW37" t="str">
            <v>OK</v>
          </cell>
          <cell r="CX37">
            <v>10</v>
          </cell>
          <cell r="CY37">
            <v>3</v>
          </cell>
          <cell r="CZ37">
            <v>7</v>
          </cell>
          <cell r="DA37">
            <v>10</v>
          </cell>
          <cell r="DB37">
            <v>5.9285714285714288</v>
          </cell>
          <cell r="DC37">
            <v>2.0926349130034319</v>
          </cell>
          <cell r="DD37">
            <v>8.0212063415748602</v>
          </cell>
          <cell r="DE37">
            <v>3.835936515567997</v>
          </cell>
          <cell r="DF37" t="str">
            <v>Over</v>
          </cell>
          <cell r="DG37">
            <v>10</v>
          </cell>
          <cell r="DH37">
            <v>87</v>
          </cell>
          <cell r="DI37">
            <v>7</v>
          </cell>
          <cell r="DJ37">
            <v>7</v>
          </cell>
          <cell r="DK37">
            <v>1</v>
          </cell>
          <cell r="DL37">
            <v>1</v>
          </cell>
          <cell r="DM37">
            <v>0</v>
          </cell>
          <cell r="DN37">
            <v>3</v>
          </cell>
          <cell r="DO37">
            <v>1</v>
          </cell>
          <cell r="DP37">
            <v>6</v>
          </cell>
          <cell r="DR37">
            <v>14</v>
          </cell>
          <cell r="DS37">
            <v>2</v>
          </cell>
          <cell r="DT37">
            <v>2</v>
          </cell>
          <cell r="DU37">
            <v>1</v>
          </cell>
          <cell r="DV37">
            <v>0</v>
          </cell>
          <cell r="DW37">
            <v>1</v>
          </cell>
          <cell r="DX37">
            <v>0</v>
          </cell>
          <cell r="DY37">
            <v>0</v>
          </cell>
          <cell r="DZ37">
            <v>0</v>
          </cell>
          <cell r="EA37">
            <v>1</v>
          </cell>
          <cell r="EB37">
            <v>21</v>
          </cell>
          <cell r="EC37">
            <v>1</v>
          </cell>
          <cell r="ED37">
            <v>3</v>
          </cell>
          <cell r="EE37">
            <v>4</v>
          </cell>
          <cell r="EF37">
            <v>1</v>
          </cell>
          <cell r="EG37">
            <v>2</v>
          </cell>
          <cell r="EH37">
            <v>3</v>
          </cell>
          <cell r="EI37">
            <v>1</v>
          </cell>
          <cell r="EJ37">
            <v>2</v>
          </cell>
          <cell r="EK37">
            <v>1</v>
          </cell>
          <cell r="EL37">
            <v>4</v>
          </cell>
          <cell r="EM37">
            <v>2</v>
          </cell>
          <cell r="EN37">
            <v>2</v>
          </cell>
          <cell r="EO37">
            <v>4</v>
          </cell>
          <cell r="EP37">
            <v>36</v>
          </cell>
          <cell r="EQ37">
            <v>3</v>
          </cell>
          <cell r="ER37">
            <v>3</v>
          </cell>
          <cell r="ET37">
            <v>1</v>
          </cell>
          <cell r="EU37">
            <v>1</v>
          </cell>
          <cell r="EV37">
            <v>2</v>
          </cell>
          <cell r="EW37">
            <v>1</v>
          </cell>
          <cell r="EX37">
            <v>2</v>
          </cell>
          <cell r="EY37">
            <v>3</v>
          </cell>
          <cell r="EZ37">
            <v>0</v>
          </cell>
          <cell r="FA37">
            <v>0</v>
          </cell>
          <cell r="FB37">
            <v>2</v>
          </cell>
          <cell r="FC37">
            <v>2</v>
          </cell>
          <cell r="FD37">
            <v>0</v>
          </cell>
          <cell r="FE37">
            <v>2</v>
          </cell>
          <cell r="FF37">
            <v>2</v>
          </cell>
          <cell r="FG37">
            <v>1</v>
          </cell>
          <cell r="FH37">
            <v>2</v>
          </cell>
          <cell r="FI37">
            <v>3</v>
          </cell>
          <cell r="FJ37">
            <v>0</v>
          </cell>
          <cell r="FK37">
            <v>1</v>
          </cell>
          <cell r="FL37">
            <v>1</v>
          </cell>
          <cell r="FM37">
            <v>2</v>
          </cell>
          <cell r="FN37">
            <v>14</v>
          </cell>
          <cell r="FP37">
            <v>2</v>
          </cell>
          <cell r="FQ37">
            <v>0</v>
          </cell>
          <cell r="FR37">
            <v>2</v>
          </cell>
          <cell r="FS37">
            <v>1</v>
          </cell>
          <cell r="FT37">
            <v>0</v>
          </cell>
          <cell r="FU37">
            <v>1</v>
          </cell>
          <cell r="FV37">
            <v>1</v>
          </cell>
          <cell r="FW37">
            <v>0</v>
          </cell>
          <cell r="FX37">
            <v>1</v>
          </cell>
          <cell r="FY37">
            <v>1</v>
          </cell>
          <cell r="FZ37">
            <v>0</v>
          </cell>
          <cell r="GA37">
            <v>1</v>
          </cell>
          <cell r="GB37">
            <v>5</v>
          </cell>
          <cell r="GC37">
            <v>5.0714285714285712</v>
          </cell>
          <cell r="GD37">
            <v>2.5256921584232868</v>
          </cell>
          <cell r="GE37">
            <v>7.5971207298518575</v>
          </cell>
          <cell r="GF37">
            <v>2.5457364130052844</v>
          </cell>
          <cell r="GG37" t="str">
            <v>OK</v>
          </cell>
          <cell r="GH37">
            <v>8</v>
          </cell>
          <cell r="GI37">
            <v>8.3995999999999995</v>
          </cell>
          <cell r="GJ37">
            <v>13.6998</v>
          </cell>
          <cell r="GK37">
            <v>23</v>
          </cell>
          <cell r="GL37">
            <v>15.214285714285714</v>
          </cell>
          <cell r="GM37">
            <v>9.1161612318121925</v>
          </cell>
          <cell r="GN37">
            <v>24.330446946097908</v>
          </cell>
          <cell r="GO37">
            <v>6.098124482473521</v>
          </cell>
          <cell r="GP37" t="str">
            <v>OK</v>
          </cell>
          <cell r="GQ37">
            <v>71</v>
          </cell>
          <cell r="GR37">
            <v>7</v>
          </cell>
          <cell r="GS37">
            <v>6.5</v>
          </cell>
          <cell r="GT37">
            <v>0.6504436355879909</v>
          </cell>
          <cell r="GU37">
            <v>46</v>
          </cell>
          <cell r="GV37">
            <v>5.8495563644120088</v>
          </cell>
          <cell r="GW37" t="str">
            <v>OK</v>
          </cell>
          <cell r="GX37">
            <v>1</v>
          </cell>
          <cell r="GY37">
            <v>0.2857142857142857</v>
          </cell>
          <cell r="GZ37">
            <v>0.46880723093849541</v>
          </cell>
          <cell r="HA37">
            <v>0.75452151665278111</v>
          </cell>
          <cell r="HB37">
            <v>-0.18309294522420971</v>
          </cell>
          <cell r="HC37" t="str">
            <v>Over</v>
          </cell>
          <cell r="HD37">
            <v>4</v>
          </cell>
          <cell r="HE37">
            <v>4</v>
          </cell>
          <cell r="HF37">
            <v>8</v>
          </cell>
          <cell r="HG37">
            <v>8.9285714285714288</v>
          </cell>
          <cell r="HH37">
            <v>1.4392458342578462</v>
          </cell>
          <cell r="HI37">
            <v>10.367817262829275</v>
          </cell>
          <cell r="HJ37">
            <v>7.4893255943135824</v>
          </cell>
          <cell r="HK37" t="str">
            <v>OK</v>
          </cell>
          <cell r="HL37">
            <v>0</v>
          </cell>
          <cell r="HM37">
            <v>0.6428571428571429</v>
          </cell>
          <cell r="HN37">
            <v>0.74494634366849199</v>
          </cell>
          <cell r="HO37">
            <v>1.3878034865256348</v>
          </cell>
          <cell r="HP37">
            <v>-0.10208920081134909</v>
          </cell>
          <cell r="HQ37" t="str">
            <v>OK</v>
          </cell>
          <cell r="HR37">
            <v>16</v>
          </cell>
          <cell r="HS37">
            <v>2</v>
          </cell>
          <cell r="HT37">
            <v>1.5</v>
          </cell>
          <cell r="HU37">
            <v>0.75955452531274992</v>
          </cell>
          <cell r="HV37">
            <v>2.2595545253127498</v>
          </cell>
          <cell r="HW37">
            <v>0.74044547468725008</v>
          </cell>
          <cell r="HX37" t="str">
            <v>OK</v>
          </cell>
          <cell r="HY37">
            <v>1</v>
          </cell>
          <cell r="HZ37">
            <v>4</v>
          </cell>
          <cell r="IA37">
            <v>5</v>
          </cell>
          <cell r="IB37">
            <v>4.5</v>
          </cell>
          <cell r="IC37">
            <v>1.6525039276108335</v>
          </cell>
          <cell r="ID37">
            <v>6.1525039276108338</v>
          </cell>
          <cell r="IE37">
            <v>2.8474960723891662</v>
          </cell>
          <cell r="IF37" t="str">
            <v>OK</v>
          </cell>
          <cell r="IG37">
            <v>3</v>
          </cell>
          <cell r="IH37">
            <v>1.8571428571428572</v>
          </cell>
          <cell r="II37">
            <v>1.2314558524297641</v>
          </cell>
          <cell r="IJ37">
            <v>3.0885987095726213</v>
          </cell>
          <cell r="IK37">
            <v>0.62568700471309313</v>
          </cell>
          <cell r="IL37" t="str">
            <v>OK</v>
          </cell>
          <cell r="IM37">
            <v>10</v>
          </cell>
          <cell r="IN37">
            <v>1</v>
          </cell>
          <cell r="IO37">
            <v>1.7142857142857142</v>
          </cell>
          <cell r="IP37">
            <v>0.61124984550212647</v>
          </cell>
          <cell r="IQ37">
            <v>2.3255355597878404</v>
          </cell>
          <cell r="IR37">
            <v>1.1030358687835877</v>
          </cell>
          <cell r="IS37" t="str">
            <v>Under</v>
          </cell>
          <cell r="IT37">
            <v>1</v>
          </cell>
          <cell r="IU37">
            <v>0.42857142857142855</v>
          </cell>
          <cell r="IV37">
            <v>0.51355259101309547</v>
          </cell>
          <cell r="IW37">
            <v>0.94212401958452396</v>
          </cell>
          <cell r="IX37">
            <v>-8.4981162441666924E-2</v>
          </cell>
          <cell r="IY37" t="str">
            <v>Over</v>
          </cell>
          <cell r="IZ37">
            <v>1</v>
          </cell>
          <cell r="JA37">
            <v>0.5</v>
          </cell>
          <cell r="JB37">
            <v>0.75955452531274992</v>
          </cell>
          <cell r="JC37">
            <v>1.2595545253127498</v>
          </cell>
          <cell r="JD37">
            <v>-0.25955452531274992</v>
          </cell>
          <cell r="JE37" t="str">
            <v>OK</v>
          </cell>
          <cell r="JF37">
            <v>3</v>
          </cell>
          <cell r="JG37">
            <v>2</v>
          </cell>
          <cell r="JH37">
            <v>2</v>
          </cell>
          <cell r="JI37">
            <v>0.39223227027636809</v>
          </cell>
          <cell r="JJ37">
            <v>2.3922322702763683</v>
          </cell>
          <cell r="JK37">
            <v>1.6077677297236319</v>
          </cell>
          <cell r="JL37" t="str">
            <v>OK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  <cell r="JR37" t="str">
            <v>OK</v>
          </cell>
          <cell r="JS37">
            <v>1</v>
          </cell>
          <cell r="JT37">
            <v>1</v>
          </cell>
          <cell r="JU37">
            <v>2</v>
          </cell>
          <cell r="JV37">
            <v>2</v>
          </cell>
          <cell r="JW37">
            <v>0</v>
          </cell>
          <cell r="JX37">
            <v>2</v>
          </cell>
          <cell r="JY37">
            <v>2</v>
          </cell>
          <cell r="JZ37" t="str">
            <v>OK</v>
          </cell>
          <cell r="KA37">
            <v>1</v>
          </cell>
          <cell r="KB37">
            <v>1.0714285714285714</v>
          </cell>
          <cell r="KC37">
            <v>0.26726124191242417</v>
          </cell>
          <cell r="KD37">
            <v>1.3386898133409955</v>
          </cell>
          <cell r="KE37">
            <v>0.80416732951614722</v>
          </cell>
          <cell r="KF37" t="str">
            <v>OK</v>
          </cell>
          <cell r="KG37">
            <v>0</v>
          </cell>
          <cell r="KH37">
            <v>0.21428571428571427</v>
          </cell>
          <cell r="KI37">
            <v>0.42581531362632008</v>
          </cell>
          <cell r="KJ37">
            <v>0.64010102791203438</v>
          </cell>
          <cell r="KK37">
            <v>-0.21152959934060581</v>
          </cell>
          <cell r="KL37" t="str">
            <v>OK</v>
          </cell>
          <cell r="KM37">
            <v>1</v>
          </cell>
          <cell r="KN37">
            <v>1</v>
          </cell>
          <cell r="KO37">
            <v>2</v>
          </cell>
          <cell r="KP37">
            <v>2.0714285714285716</v>
          </cell>
          <cell r="KQ37">
            <v>0.26726124191242467</v>
          </cell>
          <cell r="KR37">
            <v>2.3386898133409963</v>
          </cell>
          <cell r="KS37">
            <v>1.8041673295161469</v>
          </cell>
          <cell r="KT37" t="str">
            <v>OK</v>
          </cell>
          <cell r="KU37">
            <v>7</v>
          </cell>
          <cell r="KV37">
            <v>1</v>
          </cell>
          <cell r="KW37">
            <v>1.2857142857142858</v>
          </cell>
          <cell r="KX37">
            <v>0.72627303920256292</v>
          </cell>
          <cell r="KY37">
            <v>2.0119873249168485</v>
          </cell>
          <cell r="KZ37">
            <v>0.55944124651172289</v>
          </cell>
          <cell r="LA37" t="str">
            <v>OK</v>
          </cell>
          <cell r="LB37">
            <v>2</v>
          </cell>
          <cell r="LC37">
            <v>2</v>
          </cell>
          <cell r="LD37">
            <v>0</v>
          </cell>
          <cell r="LE37">
            <v>2</v>
          </cell>
          <cell r="LF37">
            <v>2</v>
          </cell>
          <cell r="LG37" t="str">
            <v>OK</v>
          </cell>
          <cell r="LH37">
            <v>1</v>
          </cell>
          <cell r="LI37">
            <v>1.0714285714285714</v>
          </cell>
          <cell r="LJ37">
            <v>0.26726124191242417</v>
          </cell>
          <cell r="LK37">
            <v>1.3386898133409955</v>
          </cell>
          <cell r="LL37">
            <v>0.80416732951614722</v>
          </cell>
          <cell r="LM37" t="str">
            <v>OK</v>
          </cell>
          <cell r="LN37">
            <v>3</v>
          </cell>
          <cell r="LO37">
            <v>0</v>
          </cell>
          <cell r="LP37">
            <v>0.7142857142857143</v>
          </cell>
          <cell r="LQ37">
            <v>0.72627303920256292</v>
          </cell>
          <cell r="LR37">
            <v>1.4405587534882773</v>
          </cell>
          <cell r="LS37">
            <v>-1.1987324916848618E-2</v>
          </cell>
          <cell r="LT37" t="str">
            <v>OK</v>
          </cell>
          <cell r="LU37">
            <v>4</v>
          </cell>
          <cell r="LV37">
            <v>40</v>
          </cell>
          <cell r="LW37">
            <v>4</v>
          </cell>
          <cell r="LX37">
            <v>2.5714285714285716</v>
          </cell>
          <cell r="LY37">
            <v>0.75592894601845462</v>
          </cell>
          <cell r="LZ37">
            <v>3.3273575174470262</v>
          </cell>
          <cell r="MA37">
            <v>1.815499625410117</v>
          </cell>
          <cell r="MB37" t="str">
            <v>Over</v>
          </cell>
          <cell r="MC37">
            <v>0</v>
          </cell>
          <cell r="MD37">
            <v>12</v>
          </cell>
          <cell r="ME37">
            <v>0</v>
          </cell>
          <cell r="MF37">
            <v>12</v>
          </cell>
          <cell r="MG37">
            <v>12</v>
          </cell>
          <cell r="MH37">
            <v>0</v>
          </cell>
          <cell r="MI37">
            <v>12</v>
          </cell>
          <cell r="MJ37">
            <v>12</v>
          </cell>
          <cell r="MK37" t="str">
            <v>OK</v>
          </cell>
          <cell r="ML37">
            <v>16</v>
          </cell>
          <cell r="MM37">
            <v>10</v>
          </cell>
          <cell r="MN37">
            <v>7.2142857142857144</v>
          </cell>
          <cell r="MO37">
            <v>1.717716347523494</v>
          </cell>
          <cell r="MP37">
            <v>8.9320020618092091</v>
          </cell>
          <cell r="MQ37">
            <v>5.4965693667622206</v>
          </cell>
          <cell r="MR37" t="str">
            <v>Over</v>
          </cell>
          <cell r="MS37">
            <v>0</v>
          </cell>
          <cell r="MT37">
            <v>0.35714285714285715</v>
          </cell>
          <cell r="MU37">
            <v>0.63332369377665088</v>
          </cell>
          <cell r="MV37">
            <v>0.99046655091950808</v>
          </cell>
          <cell r="MW37">
            <v>-0.27618083663379372</v>
          </cell>
          <cell r="MX37" t="str">
            <v>OK</v>
          </cell>
          <cell r="MY37">
            <v>10</v>
          </cell>
          <cell r="MZ37">
            <v>7</v>
          </cell>
          <cell r="NA37">
            <v>5.2857142857142856</v>
          </cell>
          <cell r="NB37">
            <v>1.3259870882635911</v>
          </cell>
          <cell r="NC37">
            <v>6.6117013739778763</v>
          </cell>
          <cell r="ND37">
            <v>3.9597271974506945</v>
          </cell>
          <cell r="NE37" t="str">
            <v>Over</v>
          </cell>
          <cell r="NF37">
            <v>0</v>
          </cell>
          <cell r="NG37">
            <v>0.21428571428571427</v>
          </cell>
          <cell r="NH37">
            <v>0.80178372573727319</v>
          </cell>
          <cell r="NI37">
            <v>1.0160694400229875</v>
          </cell>
          <cell r="NJ37">
            <v>-0.58749801145155889</v>
          </cell>
          <cell r="NK37" t="str">
            <v>OK</v>
          </cell>
          <cell r="NL37">
            <v>7</v>
          </cell>
          <cell r="NM37">
            <v>4</v>
          </cell>
          <cell r="NN37">
            <v>4.0714285714285712</v>
          </cell>
          <cell r="NO37">
            <v>1.1411388181101374</v>
          </cell>
          <cell r="NP37">
            <v>5.2125673895387088</v>
          </cell>
          <cell r="NQ37">
            <v>2.9302897533184336</v>
          </cell>
          <cell r="NR37" t="str">
            <v>OK</v>
          </cell>
          <cell r="NS37">
            <v>4</v>
          </cell>
          <cell r="NT37">
            <v>5</v>
          </cell>
          <cell r="NU37">
            <v>4.3571428571428568</v>
          </cell>
          <cell r="NV37">
            <v>0.92878273166406533</v>
          </cell>
          <cell r="NW37">
            <v>5.2859255888069221</v>
          </cell>
          <cell r="NX37">
            <v>3.4283601254787914</v>
          </cell>
          <cell r="NY37" t="str">
            <v>OK</v>
          </cell>
          <cell r="NZ37">
            <v>5</v>
          </cell>
          <cell r="OA37">
            <v>0</v>
          </cell>
          <cell r="OB37">
            <v>0.21428571428571427</v>
          </cell>
          <cell r="OC37">
            <v>0.42581531362632008</v>
          </cell>
          <cell r="OD37">
            <v>0.64010102791203438</v>
          </cell>
          <cell r="OE37">
            <v>-0.21152959934060581</v>
          </cell>
          <cell r="OF37" t="str">
            <v>OK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K37">
            <v>0</v>
          </cell>
          <cell r="OL37" t="str">
            <v>OK</v>
          </cell>
          <cell r="OM37">
            <v>0</v>
          </cell>
          <cell r="ON37">
            <v>3</v>
          </cell>
          <cell r="OO37">
            <v>2.5</v>
          </cell>
          <cell r="OP37">
            <v>0.6504436355879909</v>
          </cell>
          <cell r="OQ37">
            <v>3.1504436355879908</v>
          </cell>
          <cell r="OR37">
            <v>1.8495563644120092</v>
          </cell>
          <cell r="OS37" t="str">
            <v>OK</v>
          </cell>
          <cell r="OT37">
            <v>3</v>
          </cell>
          <cell r="OU37">
            <v>2</v>
          </cell>
          <cell r="OV37">
            <v>2</v>
          </cell>
          <cell r="OW37">
            <v>0.78446454055273618</v>
          </cell>
          <cell r="OX37">
            <v>2.7844645405527362</v>
          </cell>
          <cell r="OY37">
            <v>1.2155354594472638</v>
          </cell>
          <cell r="OZ37" t="str">
            <v>OK</v>
          </cell>
          <cell r="PA37">
            <v>0</v>
          </cell>
          <cell r="PB37">
            <v>0</v>
          </cell>
          <cell r="PC37">
            <v>0</v>
          </cell>
          <cell r="PD37">
            <v>0</v>
          </cell>
          <cell r="PE37">
            <v>0</v>
          </cell>
          <cell r="PF37" t="str">
            <v>OK</v>
          </cell>
          <cell r="PG37">
            <v>0</v>
          </cell>
          <cell r="PH37">
            <v>0</v>
          </cell>
          <cell r="PI37">
            <v>0</v>
          </cell>
          <cell r="PJ37">
            <v>0</v>
          </cell>
          <cell r="PK37">
            <v>0</v>
          </cell>
          <cell r="PL37">
            <v>0</v>
          </cell>
          <cell r="PM37">
            <v>0</v>
          </cell>
          <cell r="PN37">
            <v>0</v>
          </cell>
          <cell r="PO37">
            <v>0</v>
          </cell>
          <cell r="PP37" t="str">
            <v>OK</v>
          </cell>
          <cell r="PQ37">
            <v>2</v>
          </cell>
          <cell r="PR37">
            <v>2</v>
          </cell>
          <cell r="PS37">
            <v>1</v>
          </cell>
          <cell r="PT37">
            <v>3</v>
          </cell>
          <cell r="PU37">
            <v>2.7857142857142856</v>
          </cell>
          <cell r="PV37">
            <v>0.69929320675306816</v>
          </cell>
          <cell r="PW37">
            <v>3.4850074924673535</v>
          </cell>
          <cell r="PX37">
            <v>2.0864210789612176</v>
          </cell>
          <cell r="PY37" t="str">
            <v>OK</v>
          </cell>
          <cell r="PZ37">
            <v>3</v>
          </cell>
          <cell r="QA37">
            <v>0</v>
          </cell>
          <cell r="QB37">
            <v>0.14285714285714285</v>
          </cell>
          <cell r="QC37">
            <v>0.36313651960128146</v>
          </cell>
          <cell r="QD37">
            <v>0.50599366245842425</v>
          </cell>
          <cell r="QE37">
            <v>-0.22027937674413861</v>
          </cell>
          <cell r="QF37" t="str">
            <v>OK</v>
          </cell>
          <cell r="QG37">
            <v>2</v>
          </cell>
          <cell r="QH37">
            <v>0</v>
          </cell>
          <cell r="QI37">
            <v>2</v>
          </cell>
          <cell r="QJ37">
            <v>2</v>
          </cell>
          <cell r="QK37">
            <v>0</v>
          </cell>
          <cell r="QL37">
            <v>2</v>
          </cell>
          <cell r="QM37">
            <v>2</v>
          </cell>
          <cell r="QN37" t="str">
            <v>OK</v>
          </cell>
          <cell r="QO37">
            <v>2</v>
          </cell>
          <cell r="QP37">
            <v>4</v>
          </cell>
          <cell r="QQ37">
            <v>3.8571428571428572</v>
          </cell>
          <cell r="QR37">
            <v>1.0271051820261914</v>
          </cell>
          <cell r="QS37">
            <v>4.8842480391690488</v>
          </cell>
          <cell r="QT37">
            <v>2.8300376751166656</v>
          </cell>
          <cell r="QU37" t="str">
            <v>OK</v>
          </cell>
          <cell r="QV37">
            <v>4</v>
          </cell>
          <cell r="QW37">
            <v>3</v>
          </cell>
          <cell r="QX37">
            <v>3.4285714285714284</v>
          </cell>
          <cell r="QY37">
            <v>1.2838814775327383</v>
          </cell>
          <cell r="QZ37">
            <v>4.7124529061041667</v>
          </cell>
          <cell r="RA37">
            <v>2.1446899510386901</v>
          </cell>
          <cell r="RB37" t="str">
            <v>OK</v>
          </cell>
          <cell r="RC37">
            <v>3</v>
          </cell>
          <cell r="RD37">
            <v>1</v>
          </cell>
          <cell r="RE37">
            <v>1.2142857142857142</v>
          </cell>
          <cell r="RF37">
            <v>0.80178372573727319</v>
          </cell>
          <cell r="RG37">
            <v>2.0160694400229873</v>
          </cell>
          <cell r="RH37">
            <v>0.412501988548441</v>
          </cell>
          <cell r="RI37" t="str">
            <v>OK</v>
          </cell>
          <cell r="RJ37">
            <v>2</v>
          </cell>
          <cell r="RK37">
            <v>2.1428571428571428</v>
          </cell>
          <cell r="RL37">
            <v>0.53452248382484835</v>
          </cell>
          <cell r="RM37">
            <v>2.6773796266819909</v>
          </cell>
          <cell r="RN37">
            <v>1.6083346590322944</v>
          </cell>
          <cell r="RO37" t="str">
            <v>OK</v>
          </cell>
          <cell r="RP37">
            <v>4</v>
          </cell>
          <cell r="RQ37">
            <v>0</v>
          </cell>
          <cell r="RR37">
            <v>4</v>
          </cell>
          <cell r="RS37">
            <v>4</v>
          </cell>
          <cell r="RT37">
            <v>0</v>
          </cell>
          <cell r="RU37">
            <v>4</v>
          </cell>
          <cell r="RV37">
            <v>4</v>
          </cell>
          <cell r="RW37" t="str">
            <v>OK</v>
          </cell>
          <cell r="RX37">
            <v>7</v>
          </cell>
          <cell r="RY37">
            <v>12</v>
          </cell>
          <cell r="RZ37">
            <v>11.857142857142858</v>
          </cell>
          <cell r="SA37">
            <v>3.2547513873422957</v>
          </cell>
          <cell r="SB37">
            <v>15.111894244485153</v>
          </cell>
          <cell r="SC37">
            <v>8.6023914698005619</v>
          </cell>
          <cell r="SD37" t="str">
            <v>OK</v>
          </cell>
          <cell r="SE37">
            <v>3</v>
          </cell>
          <cell r="SF37">
            <v>0</v>
          </cell>
          <cell r="SG37">
            <v>3</v>
          </cell>
          <cell r="SH37">
            <v>3.7142857142857144</v>
          </cell>
          <cell r="SI37">
            <v>0.46880723093849574</v>
          </cell>
          <cell r="SJ37">
            <v>4.1830929452242103</v>
          </cell>
          <cell r="SK37">
            <v>3.2454784833472186</v>
          </cell>
          <cell r="SL37" t="str">
            <v>Under</v>
          </cell>
          <cell r="SM37">
            <v>0</v>
          </cell>
          <cell r="SN37">
            <v>0</v>
          </cell>
          <cell r="SO37">
            <v>0</v>
          </cell>
          <cell r="SP37">
            <v>0</v>
          </cell>
          <cell r="SQ37">
            <v>0</v>
          </cell>
          <cell r="SR37" t="str">
            <v>OK</v>
          </cell>
          <cell r="SS37">
            <v>15</v>
          </cell>
          <cell r="ST37">
            <v>2</v>
          </cell>
          <cell r="SU37">
            <v>2.5714285714285716</v>
          </cell>
          <cell r="SV37">
            <v>0.93761446187699093</v>
          </cell>
          <cell r="SW37">
            <v>3.5090430333055624</v>
          </cell>
          <cell r="SX37">
            <v>1.6338141095515808</v>
          </cell>
          <cell r="SY37" t="str">
            <v>OK</v>
          </cell>
          <cell r="SZ37">
            <v>1</v>
          </cell>
          <cell r="TA37">
            <v>4</v>
          </cell>
          <cell r="TB37">
            <v>0</v>
          </cell>
          <cell r="TC37">
            <v>5</v>
          </cell>
          <cell r="TD37">
            <v>5.7857142857142856</v>
          </cell>
          <cell r="TE37">
            <v>1.188313053066367</v>
          </cell>
          <cell r="TF37">
            <v>6.9740273387806528</v>
          </cell>
          <cell r="TG37">
            <v>4.5974012326479183</v>
          </cell>
          <cell r="TH37" t="str">
            <v>OK</v>
          </cell>
          <cell r="TI37">
            <v>7</v>
          </cell>
          <cell r="TJ37">
            <v>1</v>
          </cell>
          <cell r="TK37">
            <v>0.2857142857142857</v>
          </cell>
          <cell r="TL37">
            <v>0.46880723093849541</v>
          </cell>
          <cell r="TM37">
            <v>0.75452151665278111</v>
          </cell>
          <cell r="TN37">
            <v>-0.18309294522420971</v>
          </cell>
          <cell r="TO37" t="str">
            <v>Over</v>
          </cell>
          <cell r="TP37">
            <v>14</v>
          </cell>
          <cell r="TQ37">
            <v>4</v>
          </cell>
          <cell r="TR37">
            <v>4</v>
          </cell>
          <cell r="TS37">
            <v>22</v>
          </cell>
          <cell r="TT37">
            <v>16.928571428571427</v>
          </cell>
          <cell r="TU37">
            <v>5.1807971723142519</v>
          </cell>
          <cell r="TV37">
            <v>22.109368600885681</v>
          </cell>
          <cell r="TW37">
            <v>11.747774256257175</v>
          </cell>
          <cell r="TX37" t="str">
            <v>OK</v>
          </cell>
          <cell r="TY37">
            <v>23</v>
          </cell>
          <cell r="TZ37">
            <v>1</v>
          </cell>
          <cell r="UA37">
            <v>1.1428571428571428</v>
          </cell>
          <cell r="UB37">
            <v>0.5345224838248489</v>
          </cell>
          <cell r="UC37">
            <v>1.6773796266819918</v>
          </cell>
          <cell r="UD37">
            <v>0.60833465903229389</v>
          </cell>
          <cell r="UE37" t="str">
            <v>OK</v>
          </cell>
          <cell r="UF37">
            <v>9</v>
          </cell>
          <cell r="UG37">
            <v>1</v>
          </cell>
          <cell r="UH37">
            <v>10</v>
          </cell>
          <cell r="UI37">
            <v>9.2857142857142865</v>
          </cell>
          <cell r="UJ37">
            <v>2.7853620515548352</v>
          </cell>
          <cell r="UK37">
            <v>12.071076337269123</v>
          </cell>
          <cell r="UL37">
            <v>6.5003522341594513</v>
          </cell>
          <cell r="UM37" t="str">
            <v>OK</v>
          </cell>
          <cell r="UN37">
            <v>3</v>
          </cell>
          <cell r="UO37">
            <v>0</v>
          </cell>
          <cell r="UP37">
            <v>3</v>
          </cell>
          <cell r="UQ37">
            <v>3</v>
          </cell>
          <cell r="UR37">
            <v>0</v>
          </cell>
          <cell r="US37">
            <v>3</v>
          </cell>
          <cell r="UT37">
            <v>3</v>
          </cell>
          <cell r="UU37" t="str">
            <v>OK</v>
          </cell>
          <cell r="UV37">
            <v>1</v>
          </cell>
          <cell r="UW37">
            <v>1</v>
          </cell>
          <cell r="UX37">
            <v>0</v>
          </cell>
          <cell r="UY37">
            <v>1</v>
          </cell>
          <cell r="UZ37">
            <v>1</v>
          </cell>
          <cell r="VA37" t="str">
            <v>OK</v>
          </cell>
          <cell r="VB37">
            <v>0</v>
          </cell>
          <cell r="VC37">
            <v>0</v>
          </cell>
          <cell r="VD37">
            <v>0</v>
          </cell>
          <cell r="VE37">
            <v>0</v>
          </cell>
          <cell r="VF37">
            <v>0</v>
          </cell>
          <cell r="VG37" t="str">
            <v>OK</v>
          </cell>
          <cell r="VH37">
            <v>15</v>
          </cell>
          <cell r="VI37">
            <v>3</v>
          </cell>
          <cell r="VJ37">
            <v>3</v>
          </cell>
          <cell r="VK37">
            <v>0</v>
          </cell>
          <cell r="VL37">
            <v>3</v>
          </cell>
          <cell r="VM37">
            <v>3</v>
          </cell>
          <cell r="VN37" t="str">
            <v>OK</v>
          </cell>
          <cell r="VO37">
            <v>3</v>
          </cell>
          <cell r="VP37">
            <v>24</v>
          </cell>
          <cell r="VQ37">
            <v>20.285714285714285</v>
          </cell>
          <cell r="VR37">
            <v>4.3221891075378345</v>
          </cell>
          <cell r="VS37">
            <v>24.607903393252119</v>
          </cell>
          <cell r="VT37">
            <v>15.96352517817645</v>
          </cell>
          <cell r="VU37" t="str">
            <v>OK</v>
          </cell>
          <cell r="VV37">
            <v>20</v>
          </cell>
          <cell r="VW37">
            <v>16.285714285714285</v>
          </cell>
          <cell r="VX37">
            <v>4.1030677346547453</v>
          </cell>
          <cell r="VY37">
            <v>20.388782020369028</v>
          </cell>
          <cell r="VZ37">
            <v>12.182646551059539</v>
          </cell>
          <cell r="WA37" t="str">
            <v>OK</v>
          </cell>
          <cell r="WB37">
            <v>44</v>
          </cell>
          <cell r="WC37">
            <v>173</v>
          </cell>
          <cell r="WD37">
            <v>20</v>
          </cell>
          <cell r="WE37">
            <v>0</v>
          </cell>
          <cell r="WF37">
            <v>20</v>
          </cell>
          <cell r="WG37">
            <v>21.785714285714285</v>
          </cell>
          <cell r="WH37">
            <v>6.350997152822921</v>
          </cell>
          <cell r="WI37">
            <v>28.136711438537205</v>
          </cell>
          <cell r="WJ37">
            <v>15.434717132891365</v>
          </cell>
          <cell r="WK37" t="str">
            <v>OK</v>
          </cell>
          <cell r="WL37">
            <v>20</v>
          </cell>
          <cell r="WM37">
            <v>16</v>
          </cell>
          <cell r="WN37">
            <v>1</v>
          </cell>
          <cell r="WO37">
            <v>17</v>
          </cell>
          <cell r="WP37">
            <v>17.214285714285715</v>
          </cell>
          <cell r="WQ37">
            <v>5.5494777499061403</v>
          </cell>
          <cell r="WR37">
            <v>22.763763464191854</v>
          </cell>
          <cell r="WS37">
            <v>11.664807964379575</v>
          </cell>
          <cell r="WT37" t="str">
            <v>OK</v>
          </cell>
          <cell r="WU37">
            <v>17</v>
          </cell>
          <cell r="WV37">
            <v>28</v>
          </cell>
          <cell r="WW37">
            <v>0</v>
          </cell>
          <cell r="WX37">
            <v>28</v>
          </cell>
          <cell r="WY37">
            <v>23</v>
          </cell>
          <cell r="WZ37">
            <v>8.4943420082927066</v>
          </cell>
          <cell r="XA37">
            <v>31.494342008292705</v>
          </cell>
          <cell r="XB37">
            <v>14.505657991707293</v>
          </cell>
          <cell r="XC37" t="str">
            <v>OK</v>
          </cell>
          <cell r="XD37">
            <v>28</v>
          </cell>
          <cell r="XE37">
            <v>14</v>
          </cell>
          <cell r="XF37">
            <v>0</v>
          </cell>
          <cell r="XG37">
            <v>14</v>
          </cell>
          <cell r="XH37">
            <v>12.357142857142858</v>
          </cell>
          <cell r="XI37">
            <v>4.2896502073128184</v>
          </cell>
          <cell r="XJ37">
            <v>16.646793064455675</v>
          </cell>
          <cell r="XK37">
            <v>8.0674926498300401</v>
          </cell>
          <cell r="XL37" t="str">
            <v>OK</v>
          </cell>
          <cell r="XM37">
            <v>14</v>
          </cell>
          <cell r="XN37">
            <v>23</v>
          </cell>
          <cell r="XO37">
            <v>0</v>
          </cell>
          <cell r="XP37">
            <v>23</v>
          </cell>
          <cell r="XQ37">
            <v>16.928571428571427</v>
          </cell>
          <cell r="XR37">
            <v>4.4456423904466575</v>
          </cell>
          <cell r="XS37">
            <v>21.374213819018085</v>
          </cell>
          <cell r="XT37">
            <v>12.48292903812477</v>
          </cell>
          <cell r="XU37" t="str">
            <v>Over</v>
          </cell>
          <cell r="XV37">
            <v>23</v>
          </cell>
          <cell r="XW37">
            <v>16</v>
          </cell>
          <cell r="XX37">
            <v>0</v>
          </cell>
          <cell r="XY37">
            <v>16</v>
          </cell>
          <cell r="XZ37">
            <v>12.357142857142858</v>
          </cell>
          <cell r="YA37">
            <v>3.2958515383186433</v>
          </cell>
          <cell r="YB37">
            <v>15.652994395461501</v>
          </cell>
          <cell r="YC37">
            <v>9.0612913188242139</v>
          </cell>
          <cell r="YD37" t="str">
            <v>Over</v>
          </cell>
          <cell r="YE37">
            <v>16</v>
          </cell>
          <cell r="YF37">
            <v>60</v>
          </cell>
          <cell r="YG37">
            <v>0</v>
          </cell>
          <cell r="YH37">
            <v>60</v>
          </cell>
          <cell r="YI37">
            <v>41.785714285714285</v>
          </cell>
          <cell r="YJ37">
            <v>15.308009826073562</v>
          </cell>
          <cell r="YK37">
            <v>57.09372411178785</v>
          </cell>
          <cell r="YL37">
            <v>26.477704459640723</v>
          </cell>
          <cell r="YM37" t="str">
            <v>Over</v>
          </cell>
          <cell r="YN37">
            <v>60</v>
          </cell>
          <cell r="YO37">
            <v>30</v>
          </cell>
          <cell r="YP37">
            <v>0</v>
          </cell>
          <cell r="YQ37">
            <v>30</v>
          </cell>
          <cell r="YR37">
            <v>21.357142857142858</v>
          </cell>
          <cell r="YS37">
            <v>9.0944373772538114</v>
          </cell>
          <cell r="YT37">
            <v>30.451580234396669</v>
          </cell>
          <cell r="YU37">
            <v>12.262705479889046</v>
          </cell>
          <cell r="YV37" t="str">
            <v>OK</v>
          </cell>
          <cell r="YW37">
            <v>30</v>
          </cell>
          <cell r="YX37">
            <v>16</v>
          </cell>
          <cell r="YY37">
            <v>1</v>
          </cell>
          <cell r="YZ37">
            <v>17</v>
          </cell>
          <cell r="ZA37">
            <v>13.642857142857142</v>
          </cell>
          <cell r="ZB37">
            <v>4.5167575650126395</v>
          </cell>
          <cell r="ZC37">
            <v>18.159614707869782</v>
          </cell>
          <cell r="ZD37">
            <v>9.1260995778445029</v>
          </cell>
          <cell r="ZE37" t="str">
            <v>OK</v>
          </cell>
          <cell r="ZF37">
            <v>17</v>
          </cell>
          <cell r="ZG37">
            <v>2</v>
          </cell>
          <cell r="ZH37">
            <v>0</v>
          </cell>
          <cell r="ZI37">
            <v>2</v>
          </cell>
          <cell r="ZJ37">
            <v>1.8571428571428572</v>
          </cell>
          <cell r="ZK37">
            <v>1.0994504121565505</v>
          </cell>
          <cell r="ZL37">
            <v>2.9565932692994075</v>
          </cell>
          <cell r="ZM37">
            <v>0.75769244498630672</v>
          </cell>
          <cell r="ZN37" t="str">
            <v>OK</v>
          </cell>
          <cell r="ZO37">
            <v>2</v>
          </cell>
          <cell r="ZP37">
            <v>18</v>
          </cell>
          <cell r="ZQ37">
            <v>1</v>
          </cell>
          <cell r="ZR37">
            <v>19</v>
          </cell>
          <cell r="ZS37">
            <v>15.857142857142858</v>
          </cell>
          <cell r="ZT37">
            <v>5.9077152014208423</v>
          </cell>
          <cell r="ZU37">
            <v>21.7648580585637</v>
          </cell>
          <cell r="ZV37">
            <v>9.9494276557220154</v>
          </cell>
          <cell r="ZW37" t="str">
            <v>OK</v>
          </cell>
          <cell r="ZX37">
            <v>19</v>
          </cell>
          <cell r="ZY37">
            <v>13</v>
          </cell>
          <cell r="ZZ37">
            <v>0</v>
          </cell>
          <cell r="AAA37">
            <v>13</v>
          </cell>
          <cell r="AAB37">
            <v>12.357142857142858</v>
          </cell>
          <cell r="AAC37">
            <v>3.1770122117182047</v>
          </cell>
          <cell r="AAD37">
            <v>15.534155068861063</v>
          </cell>
          <cell r="AAE37">
            <v>9.1801306454246525</v>
          </cell>
          <cell r="AAF37" t="str">
            <v>OK</v>
          </cell>
          <cell r="AAG37">
            <v>13</v>
          </cell>
          <cell r="AAH37">
            <v>10</v>
          </cell>
          <cell r="AAI37">
            <v>0</v>
          </cell>
          <cell r="AAJ37">
            <v>10</v>
          </cell>
          <cell r="AAK37">
            <v>7</v>
          </cell>
          <cell r="AAL37">
            <v>2.5720389995846902</v>
          </cell>
          <cell r="AAM37">
            <v>9.5720389995846897</v>
          </cell>
          <cell r="AAN37">
            <v>4.4279610004153103</v>
          </cell>
          <cell r="AAO37" t="str">
            <v>Over</v>
          </cell>
          <cell r="AAP37">
            <v>10</v>
          </cell>
          <cell r="AAQ37">
            <v>1</v>
          </cell>
          <cell r="AAR37">
            <v>0</v>
          </cell>
          <cell r="AAS37">
            <v>1</v>
          </cell>
          <cell r="AAT37">
            <v>1.2142857142857142</v>
          </cell>
          <cell r="AAU37">
            <v>0.42581531362632014</v>
          </cell>
          <cell r="AAV37">
            <v>1.6401010279120343</v>
          </cell>
          <cell r="AAW37">
            <v>0.78847040065939411</v>
          </cell>
          <cell r="AAX37" t="str">
            <v>OK</v>
          </cell>
          <cell r="AAY37">
            <v>1</v>
          </cell>
          <cell r="AAZ37">
            <v>13</v>
          </cell>
          <cell r="ABA37">
            <v>0</v>
          </cell>
          <cell r="ABB37">
            <v>13</v>
          </cell>
          <cell r="ABC37">
            <v>8.8571428571428577</v>
          </cell>
          <cell r="ABD37">
            <v>4.2761798705987912</v>
          </cell>
          <cell r="ABE37">
            <v>13.13332272774165</v>
          </cell>
          <cell r="ABF37">
            <v>4.5809629865440664</v>
          </cell>
          <cell r="ABG37" t="str">
            <v>OK</v>
          </cell>
          <cell r="ABH37">
            <v>13</v>
          </cell>
          <cell r="ABI37">
            <v>3</v>
          </cell>
          <cell r="ABJ37">
            <v>2.2857142857142856</v>
          </cell>
          <cell r="ABK37">
            <v>0.91387353346337563</v>
          </cell>
          <cell r="ABL37">
            <v>3.199587819177661</v>
          </cell>
          <cell r="ABM37">
            <v>1.37184075225091</v>
          </cell>
          <cell r="ABN37" t="str">
            <v>OK</v>
          </cell>
          <cell r="ABO37">
            <v>3</v>
          </cell>
          <cell r="ABP37">
            <v>286</v>
          </cell>
          <cell r="ABQ37">
            <v>657</v>
          </cell>
          <cell r="ABR37">
            <v>0</v>
          </cell>
          <cell r="ABS37">
            <v>0</v>
          </cell>
          <cell r="ABT37">
            <v>0</v>
          </cell>
          <cell r="ABU37">
            <v>0</v>
          </cell>
          <cell r="ABV37">
            <v>0</v>
          </cell>
          <cell r="ABW37">
            <v>0</v>
          </cell>
          <cell r="ABX37">
            <v>0</v>
          </cell>
          <cell r="ABY37">
            <v>0</v>
          </cell>
          <cell r="ABZ37">
            <v>0</v>
          </cell>
          <cell r="ACA37">
            <v>0</v>
          </cell>
          <cell r="ACB37">
            <v>0</v>
          </cell>
          <cell r="ACC37">
            <v>0</v>
          </cell>
          <cell r="ACD37">
            <v>0</v>
          </cell>
          <cell r="ACE37">
            <v>0</v>
          </cell>
          <cell r="ACF37">
            <v>0</v>
          </cell>
          <cell r="ACG37">
            <v>0</v>
          </cell>
          <cell r="ACH37">
            <v>0</v>
          </cell>
          <cell r="ACI37">
            <v>0</v>
          </cell>
          <cell r="ACJ37">
            <v>0</v>
          </cell>
          <cell r="ACK37">
            <v>0</v>
          </cell>
          <cell r="ACL37">
            <v>0</v>
          </cell>
          <cell r="ACM37">
            <v>0</v>
          </cell>
          <cell r="ACN37">
            <v>0</v>
          </cell>
          <cell r="ACO37">
            <v>0</v>
          </cell>
          <cell r="ACP37">
            <v>0</v>
          </cell>
          <cell r="ACR37">
            <v>70</v>
          </cell>
          <cell r="ACS37">
            <v>70</v>
          </cell>
          <cell r="ACT37">
            <v>0</v>
          </cell>
          <cell r="ACV37">
            <v>303</v>
          </cell>
          <cell r="ACW37">
            <v>303</v>
          </cell>
          <cell r="ACX37">
            <v>0</v>
          </cell>
          <cell r="ACZ37">
            <v>12</v>
          </cell>
          <cell r="ADA37">
            <v>12</v>
          </cell>
          <cell r="ADB37">
            <v>0</v>
          </cell>
          <cell r="ADD37">
            <v>4</v>
          </cell>
          <cell r="ADE37">
            <v>4</v>
          </cell>
          <cell r="ADF37">
            <v>0</v>
          </cell>
          <cell r="ADH37">
            <v>27</v>
          </cell>
          <cell r="ADI37">
            <v>27</v>
          </cell>
          <cell r="ADJ37">
            <v>0</v>
          </cell>
          <cell r="ADL37">
            <v>20</v>
          </cell>
          <cell r="ADM37">
            <v>20</v>
          </cell>
          <cell r="ADN37">
            <v>0</v>
          </cell>
          <cell r="ADP37">
            <v>24</v>
          </cell>
          <cell r="ADQ37">
            <v>24</v>
          </cell>
          <cell r="ADR37">
            <v>0</v>
          </cell>
          <cell r="ADT37">
            <v>22</v>
          </cell>
          <cell r="ADU37">
            <v>22</v>
          </cell>
          <cell r="ADV37">
            <v>0</v>
          </cell>
          <cell r="ADX37">
            <v>2</v>
          </cell>
          <cell r="ADY37">
            <v>2</v>
          </cell>
          <cell r="ADZ37">
            <v>0</v>
          </cell>
          <cell r="AEB37">
            <v>10</v>
          </cell>
          <cell r="AEC37">
            <v>10</v>
          </cell>
          <cell r="AED37">
            <v>0</v>
          </cell>
          <cell r="AEF37">
            <v>0</v>
          </cell>
          <cell r="AEG37">
            <v>0</v>
          </cell>
          <cell r="AEH37">
            <v>0</v>
          </cell>
          <cell r="AEJ37">
            <v>1</v>
          </cell>
          <cell r="AEK37">
            <v>1</v>
          </cell>
          <cell r="AEL37">
            <v>0</v>
          </cell>
          <cell r="AEN37">
            <v>3</v>
          </cell>
          <cell r="AEO37">
            <v>3</v>
          </cell>
          <cell r="AEP37">
            <v>0</v>
          </cell>
          <cell r="AER37">
            <v>3</v>
          </cell>
          <cell r="AES37">
            <v>3</v>
          </cell>
          <cell r="AET37">
            <v>0</v>
          </cell>
          <cell r="AEV37">
            <v>4</v>
          </cell>
          <cell r="AEW37">
            <v>4</v>
          </cell>
          <cell r="AEX37">
            <v>0</v>
          </cell>
          <cell r="AEZ37">
            <v>4</v>
          </cell>
          <cell r="AFA37">
            <v>4</v>
          </cell>
          <cell r="AFB37">
            <v>0</v>
          </cell>
          <cell r="AFD37">
            <v>3</v>
          </cell>
          <cell r="AFE37">
            <v>3</v>
          </cell>
          <cell r="AFF37">
            <v>0</v>
          </cell>
          <cell r="AFH37">
            <v>12</v>
          </cell>
          <cell r="AFI37">
            <v>12</v>
          </cell>
          <cell r="AFJ37">
            <v>0</v>
          </cell>
          <cell r="AFL37">
            <v>0</v>
          </cell>
          <cell r="AFM37">
            <v>0</v>
          </cell>
          <cell r="AFN37">
            <v>0</v>
          </cell>
          <cell r="AFP37">
            <v>10</v>
          </cell>
          <cell r="AFQ37">
            <v>10</v>
          </cell>
          <cell r="AFR37">
            <v>0</v>
          </cell>
          <cell r="AFT37">
            <v>0</v>
          </cell>
          <cell r="AFU37">
            <v>0</v>
          </cell>
          <cell r="AFV37">
            <v>0</v>
          </cell>
          <cell r="AFX37">
            <v>0</v>
          </cell>
          <cell r="AFY37">
            <v>0</v>
          </cell>
          <cell r="AFZ37">
            <v>0</v>
          </cell>
          <cell r="AGB37">
            <v>5</v>
          </cell>
          <cell r="AGC37">
            <v>5</v>
          </cell>
          <cell r="AGD37">
            <v>0</v>
          </cell>
          <cell r="AGF37">
            <v>25</v>
          </cell>
          <cell r="AGG37">
            <v>25</v>
          </cell>
          <cell r="AGH37">
            <v>0</v>
          </cell>
          <cell r="AGJ37">
            <v>6</v>
          </cell>
          <cell r="AGK37">
            <v>6</v>
          </cell>
          <cell r="AGL37">
            <v>0</v>
          </cell>
          <cell r="AGN37">
            <v>20</v>
          </cell>
          <cell r="AGO37">
            <v>20</v>
          </cell>
          <cell r="AGP37">
            <v>0</v>
          </cell>
          <cell r="AGR37">
            <v>14</v>
          </cell>
          <cell r="AGS37">
            <v>14</v>
          </cell>
          <cell r="AGT37">
            <v>0</v>
          </cell>
          <cell r="AGV37">
            <v>22</v>
          </cell>
          <cell r="AGW37">
            <v>22</v>
          </cell>
          <cell r="AGX37">
            <v>0</v>
          </cell>
          <cell r="AGZ37">
            <v>3</v>
          </cell>
          <cell r="AHA37">
            <v>3</v>
          </cell>
          <cell r="AHB37">
            <v>0</v>
          </cell>
          <cell r="AHD37">
            <v>3</v>
          </cell>
          <cell r="AHE37">
            <v>3</v>
          </cell>
          <cell r="AHF37">
            <v>0</v>
          </cell>
          <cell r="AHH37">
            <v>2</v>
          </cell>
          <cell r="AHI37">
            <v>2</v>
          </cell>
          <cell r="AHJ37">
            <v>0</v>
          </cell>
          <cell r="AHL37">
            <v>3</v>
          </cell>
          <cell r="AHM37">
            <v>3</v>
          </cell>
          <cell r="AHN37">
            <v>0</v>
          </cell>
          <cell r="AHP37">
            <v>7</v>
          </cell>
          <cell r="AHQ37">
            <v>7</v>
          </cell>
          <cell r="AHR37">
            <v>0</v>
          </cell>
          <cell r="AHT37">
            <v>10</v>
          </cell>
          <cell r="AHU37">
            <v>10</v>
          </cell>
          <cell r="AHV37">
            <v>0</v>
          </cell>
          <cell r="AHX37" t="str">
            <v>-</v>
          </cell>
          <cell r="AIA37">
            <v>4</v>
          </cell>
          <cell r="AIB37">
            <v>2</v>
          </cell>
          <cell r="AIC37">
            <v>1</v>
          </cell>
          <cell r="AID37">
            <v>0</v>
          </cell>
          <cell r="AIE37">
            <v>0</v>
          </cell>
          <cell r="AIF37">
            <v>2</v>
          </cell>
          <cell r="AIG37">
            <v>0</v>
          </cell>
          <cell r="AIH37">
            <v>1</v>
          </cell>
          <cell r="AII37">
            <v>18</v>
          </cell>
          <cell r="AIJ37">
            <v>2</v>
          </cell>
        </row>
        <row r="38">
          <cell r="B38" t="str">
            <v>รพท.ศรีสังวรสุโขทัย</v>
          </cell>
          <cell r="C38" t="str">
            <v>โรงพยาบาลศรีสังวรสุโขทัย</v>
          </cell>
          <cell r="D38">
            <v>10725</v>
          </cell>
          <cell r="E38">
            <v>2</v>
          </cell>
          <cell r="F38" t="str">
            <v>สุโขทัย</v>
          </cell>
          <cell r="G38" t="str">
            <v>M1</v>
          </cell>
          <cell r="H38" t="str">
            <v>รพ.ระดับ M1 เตียง &gt; 200</v>
          </cell>
          <cell r="I38">
            <v>3</v>
          </cell>
          <cell r="J38">
            <v>216</v>
          </cell>
          <cell r="K38" t="str">
            <v>นายแพทย์</v>
          </cell>
          <cell r="L38">
            <v>77901</v>
          </cell>
          <cell r="M38">
            <v>667</v>
          </cell>
          <cell r="N38">
            <v>3816</v>
          </cell>
          <cell r="O38">
            <v>73418</v>
          </cell>
          <cell r="P38">
            <v>222680</v>
          </cell>
          <cell r="Q38">
            <v>3</v>
          </cell>
          <cell r="R38">
            <v>3.75</v>
          </cell>
          <cell r="S38">
            <v>2.5384615384615383</v>
          </cell>
          <cell r="T38" t="e">
            <v>#N/A</v>
          </cell>
          <cell r="U38" t="e">
            <v>#N/A</v>
          </cell>
          <cell r="V38" t="e">
            <v>#N/A</v>
          </cell>
          <cell r="W38" t="e">
            <v>#N/A</v>
          </cell>
          <cell r="X38">
            <v>1</v>
          </cell>
          <cell r="Y38">
            <v>1.0714285714285714</v>
          </cell>
          <cell r="Z38">
            <v>0.26726124191242417</v>
          </cell>
          <cell r="AA38">
            <v>1.3386898133409955</v>
          </cell>
          <cell r="AB38">
            <v>0.80416732951614722</v>
          </cell>
          <cell r="AC38" t="str">
            <v>OK</v>
          </cell>
          <cell r="AD38">
            <v>12</v>
          </cell>
          <cell r="AE38">
            <v>11.214285714285714</v>
          </cell>
          <cell r="AF38">
            <v>2.3592231912080868</v>
          </cell>
          <cell r="AG38">
            <v>13.573508905493799</v>
          </cell>
          <cell r="AH38">
            <v>8.8550625230776276</v>
          </cell>
          <cell r="AI38" t="str">
            <v>OK</v>
          </cell>
          <cell r="AJ38">
            <v>2</v>
          </cell>
          <cell r="AK38">
            <v>0.6428571428571429</v>
          </cell>
          <cell r="AL38">
            <v>0.63332369377665088</v>
          </cell>
          <cell r="AM38">
            <v>1.2761808366337939</v>
          </cell>
          <cell r="AN38">
            <v>9.5334490804920291E-3</v>
          </cell>
          <cell r="AO38" t="str">
            <v>Over</v>
          </cell>
          <cell r="AP38">
            <v>1</v>
          </cell>
          <cell r="AQ38">
            <v>0.8571428571428571</v>
          </cell>
          <cell r="AR38">
            <v>0.53452248382484868</v>
          </cell>
          <cell r="AS38">
            <v>1.3916653409677058</v>
          </cell>
          <cell r="AT38">
            <v>0.32262037331800841</v>
          </cell>
          <cell r="AU38" t="str">
            <v>OK</v>
          </cell>
          <cell r="AV38">
            <v>2</v>
          </cell>
          <cell r="AW38">
            <v>3</v>
          </cell>
          <cell r="AX38">
            <v>5</v>
          </cell>
          <cell r="AY38">
            <v>3.9285714285714284</v>
          </cell>
          <cell r="AZ38">
            <v>1.1411388181101374</v>
          </cell>
          <cell r="BA38">
            <v>5.0697102466815656</v>
          </cell>
          <cell r="BB38">
            <v>2.7874326104612912</v>
          </cell>
          <cell r="BC38" t="str">
            <v>OK</v>
          </cell>
          <cell r="BD38">
            <v>24</v>
          </cell>
          <cell r="BE38">
            <v>4</v>
          </cell>
          <cell r="BF38">
            <v>10</v>
          </cell>
          <cell r="BG38">
            <v>14</v>
          </cell>
          <cell r="BH38">
            <v>10.785714285714286</v>
          </cell>
          <cell r="BI38">
            <v>3.4234164543304137</v>
          </cell>
          <cell r="BJ38">
            <v>14.209130740044699</v>
          </cell>
          <cell r="BK38">
            <v>7.3622978313838727</v>
          </cell>
          <cell r="BL38" t="str">
            <v>OK</v>
          </cell>
          <cell r="BM38">
            <v>14</v>
          </cell>
          <cell r="BN38">
            <v>2</v>
          </cell>
          <cell r="BO38">
            <v>18</v>
          </cell>
          <cell r="BP38">
            <v>20</v>
          </cell>
          <cell r="BQ38">
            <v>18.857142857142858</v>
          </cell>
          <cell r="BR38">
            <v>3.5918099756388662</v>
          </cell>
          <cell r="BS38">
            <v>22.448952832781725</v>
          </cell>
          <cell r="BT38">
            <v>15.265332881503991</v>
          </cell>
          <cell r="BU38" t="str">
            <v>OK</v>
          </cell>
          <cell r="BV38">
            <v>1</v>
          </cell>
          <cell r="BW38">
            <v>0.9285714285714286</v>
          </cell>
          <cell r="BX38">
            <v>0.47463114654932342</v>
          </cell>
          <cell r="BY38">
            <v>1.403202575120752</v>
          </cell>
          <cell r="BZ38">
            <v>0.45394028202210518</v>
          </cell>
          <cell r="CA38" t="str">
            <v>OK</v>
          </cell>
          <cell r="CB38">
            <v>21</v>
          </cell>
          <cell r="CC38">
            <v>4</v>
          </cell>
          <cell r="CD38">
            <v>4.1428571428571432</v>
          </cell>
          <cell r="CE38">
            <v>0.53452248382484935</v>
          </cell>
          <cell r="CF38">
            <v>4.6773796266819927</v>
          </cell>
          <cell r="CG38">
            <v>3.6083346590322938</v>
          </cell>
          <cell r="CH38" t="str">
            <v>OK</v>
          </cell>
          <cell r="CI38">
            <v>2</v>
          </cell>
          <cell r="CJ38">
            <v>2.0714285714285716</v>
          </cell>
          <cell r="CK38">
            <v>0.26726124191242467</v>
          </cell>
          <cell r="CL38">
            <v>2.3386898133409963</v>
          </cell>
          <cell r="CM38">
            <v>1.8041673295161469</v>
          </cell>
          <cell r="CN38" t="str">
            <v>OK</v>
          </cell>
          <cell r="CO38">
            <v>6</v>
          </cell>
          <cell r="CP38">
            <v>3</v>
          </cell>
          <cell r="CQ38">
            <v>10</v>
          </cell>
          <cell r="CR38">
            <v>13</v>
          </cell>
          <cell r="CS38">
            <v>11.214285714285714</v>
          </cell>
          <cell r="CT38">
            <v>2.991746889452624</v>
          </cell>
          <cell r="CU38">
            <v>14.206032603738338</v>
          </cell>
          <cell r="CV38">
            <v>8.2225388248330891</v>
          </cell>
          <cell r="CW38" t="str">
            <v>OK</v>
          </cell>
          <cell r="CX38">
            <v>13</v>
          </cell>
          <cell r="CY38">
            <v>3</v>
          </cell>
          <cell r="CZ38">
            <v>4</v>
          </cell>
          <cell r="DA38">
            <v>7</v>
          </cell>
          <cell r="DB38">
            <v>5.9285714285714288</v>
          </cell>
          <cell r="DC38">
            <v>2.0926349130034319</v>
          </cell>
          <cell r="DD38">
            <v>8.0212063415748602</v>
          </cell>
          <cell r="DE38">
            <v>3.835936515567997</v>
          </cell>
          <cell r="DF38" t="str">
            <v>OK</v>
          </cell>
          <cell r="DG38">
            <v>7</v>
          </cell>
          <cell r="DH38">
            <v>85</v>
          </cell>
          <cell r="DI38">
            <v>1</v>
          </cell>
          <cell r="DJ38">
            <v>1</v>
          </cell>
          <cell r="DK38">
            <v>0</v>
          </cell>
          <cell r="DL38">
            <v>1</v>
          </cell>
          <cell r="DM38">
            <v>0</v>
          </cell>
          <cell r="DN38">
            <v>3</v>
          </cell>
          <cell r="DO38">
            <v>0</v>
          </cell>
          <cell r="DP38">
            <v>4</v>
          </cell>
          <cell r="DR38">
            <v>8</v>
          </cell>
          <cell r="DS38">
            <v>2</v>
          </cell>
          <cell r="DT38">
            <v>4</v>
          </cell>
          <cell r="DU38">
            <v>0</v>
          </cell>
          <cell r="DV38">
            <v>0</v>
          </cell>
          <cell r="DW38">
            <v>1</v>
          </cell>
          <cell r="DX38">
            <v>0</v>
          </cell>
          <cell r="DY38">
            <v>0</v>
          </cell>
          <cell r="DZ38">
            <v>1</v>
          </cell>
          <cell r="EA38">
            <v>2</v>
          </cell>
          <cell r="EB38">
            <v>18</v>
          </cell>
          <cell r="EC38">
            <v>1</v>
          </cell>
          <cell r="ED38">
            <v>2</v>
          </cell>
          <cell r="EE38">
            <v>3</v>
          </cell>
          <cell r="EF38">
            <v>1</v>
          </cell>
          <cell r="EG38">
            <v>2</v>
          </cell>
          <cell r="EH38">
            <v>3</v>
          </cell>
          <cell r="EI38">
            <v>1</v>
          </cell>
          <cell r="EJ38">
            <v>2</v>
          </cell>
          <cell r="EK38">
            <v>0</v>
          </cell>
          <cell r="EL38">
            <v>3</v>
          </cell>
          <cell r="EM38">
            <v>1</v>
          </cell>
          <cell r="EN38">
            <v>2</v>
          </cell>
          <cell r="EO38">
            <v>3</v>
          </cell>
          <cell r="EP38">
            <v>30</v>
          </cell>
          <cell r="EQ38">
            <v>2</v>
          </cell>
          <cell r="ER38">
            <v>2</v>
          </cell>
          <cell r="ET38">
            <v>1</v>
          </cell>
          <cell r="EU38">
            <v>1</v>
          </cell>
          <cell r="EV38">
            <v>2</v>
          </cell>
          <cell r="EW38">
            <v>1</v>
          </cell>
          <cell r="EX38">
            <v>2</v>
          </cell>
          <cell r="EY38">
            <v>3</v>
          </cell>
          <cell r="EZ38">
            <v>0</v>
          </cell>
          <cell r="FA38">
            <v>1</v>
          </cell>
          <cell r="FB38">
            <v>2</v>
          </cell>
          <cell r="FC38">
            <v>3</v>
          </cell>
          <cell r="FD38">
            <v>1</v>
          </cell>
          <cell r="FE38">
            <v>2</v>
          </cell>
          <cell r="FF38">
            <v>3</v>
          </cell>
          <cell r="FG38">
            <v>1</v>
          </cell>
          <cell r="FH38">
            <v>2</v>
          </cell>
          <cell r="FI38">
            <v>3</v>
          </cell>
          <cell r="FJ38">
            <v>0</v>
          </cell>
          <cell r="FK38">
            <v>1</v>
          </cell>
          <cell r="FL38">
            <v>2</v>
          </cell>
          <cell r="FM38">
            <v>3</v>
          </cell>
          <cell r="FN38">
            <v>17</v>
          </cell>
          <cell r="FP38">
            <v>2</v>
          </cell>
          <cell r="FQ38">
            <v>0</v>
          </cell>
          <cell r="FR38">
            <v>2</v>
          </cell>
          <cell r="FS38">
            <v>1</v>
          </cell>
          <cell r="FT38">
            <v>0</v>
          </cell>
          <cell r="FU38">
            <v>1</v>
          </cell>
          <cell r="FV38">
            <v>1</v>
          </cell>
          <cell r="FW38">
            <v>0</v>
          </cell>
          <cell r="FX38">
            <v>1</v>
          </cell>
          <cell r="FY38">
            <v>1</v>
          </cell>
          <cell r="FZ38">
            <v>0</v>
          </cell>
          <cell r="GA38">
            <v>1</v>
          </cell>
          <cell r="GB38">
            <v>5</v>
          </cell>
          <cell r="GC38">
            <v>5.0714285714285712</v>
          </cell>
          <cell r="GD38">
            <v>2.5256921584232868</v>
          </cell>
          <cell r="GE38">
            <v>7.5971207298518575</v>
          </cell>
          <cell r="GF38">
            <v>2.5457364130052844</v>
          </cell>
          <cell r="GG38" t="str">
            <v>OK</v>
          </cell>
          <cell r="GH38">
            <v>8</v>
          </cell>
          <cell r="GI38">
            <v>1.5264</v>
          </cell>
          <cell r="GJ38">
            <v>7.7900999999999998</v>
          </cell>
          <cell r="GK38">
            <v>10</v>
          </cell>
          <cell r="GL38">
            <v>15.214285714285714</v>
          </cell>
          <cell r="GM38">
            <v>9.1161612318121925</v>
          </cell>
          <cell r="GN38">
            <v>24.330446946097908</v>
          </cell>
          <cell r="GO38">
            <v>6.098124482473521</v>
          </cell>
          <cell r="GP38" t="str">
            <v>OK</v>
          </cell>
          <cell r="GQ38">
            <v>59</v>
          </cell>
          <cell r="GR38">
            <v>7</v>
          </cell>
          <cell r="GS38">
            <v>6.5</v>
          </cell>
          <cell r="GT38">
            <v>0.6504436355879909</v>
          </cell>
          <cell r="GU38">
            <v>41</v>
          </cell>
          <cell r="GV38">
            <v>5.8495563644120088</v>
          </cell>
          <cell r="GW38" t="str">
            <v>OK</v>
          </cell>
          <cell r="GX38">
            <v>1</v>
          </cell>
          <cell r="GY38">
            <v>0.2857142857142857</v>
          </cell>
          <cell r="GZ38">
            <v>0.46880723093849541</v>
          </cell>
          <cell r="HA38">
            <v>0.75452151665278111</v>
          </cell>
          <cell r="HB38">
            <v>-0.18309294522420971</v>
          </cell>
          <cell r="HC38" t="str">
            <v>Over</v>
          </cell>
          <cell r="HD38">
            <v>7</v>
          </cell>
          <cell r="HE38">
            <v>3</v>
          </cell>
          <cell r="HF38">
            <v>10</v>
          </cell>
          <cell r="HG38">
            <v>8.9285714285714288</v>
          </cell>
          <cell r="HH38">
            <v>1.4392458342578462</v>
          </cell>
          <cell r="HI38">
            <v>10.367817262829275</v>
          </cell>
          <cell r="HJ38">
            <v>7.4893255943135824</v>
          </cell>
          <cell r="HK38" t="str">
            <v>OK</v>
          </cell>
          <cell r="HL38">
            <v>2</v>
          </cell>
          <cell r="HM38">
            <v>0.6428571428571429</v>
          </cell>
          <cell r="HN38">
            <v>0.74494634366849199</v>
          </cell>
          <cell r="HO38">
            <v>1.3878034865256348</v>
          </cell>
          <cell r="HP38">
            <v>-0.10208920081134909</v>
          </cell>
          <cell r="HQ38" t="str">
            <v>Over</v>
          </cell>
          <cell r="HR38">
            <v>20</v>
          </cell>
          <cell r="HS38">
            <v>1</v>
          </cell>
          <cell r="HT38">
            <v>1.5</v>
          </cell>
          <cell r="HU38">
            <v>0.75955452531274992</v>
          </cell>
          <cell r="HV38">
            <v>2.2595545253127498</v>
          </cell>
          <cell r="HW38">
            <v>0.74044547468725008</v>
          </cell>
          <cell r="HX38" t="str">
            <v>OK</v>
          </cell>
          <cell r="HY38">
            <v>2</v>
          </cell>
          <cell r="HZ38">
            <v>2</v>
          </cell>
          <cell r="IA38">
            <v>4</v>
          </cell>
          <cell r="IB38">
            <v>4.5</v>
          </cell>
          <cell r="IC38">
            <v>1.6525039276108335</v>
          </cell>
          <cell r="ID38">
            <v>6.1525039276108338</v>
          </cell>
          <cell r="IE38">
            <v>2.8474960723891662</v>
          </cell>
          <cell r="IF38" t="str">
            <v>OK</v>
          </cell>
          <cell r="IG38">
            <v>2</v>
          </cell>
          <cell r="IH38">
            <v>1.8571428571428572</v>
          </cell>
          <cell r="II38">
            <v>1.2314558524297641</v>
          </cell>
          <cell r="IJ38">
            <v>3.0885987095726213</v>
          </cell>
          <cell r="IK38">
            <v>0.62568700471309313</v>
          </cell>
          <cell r="IL38" t="str">
            <v>OK</v>
          </cell>
          <cell r="IM38">
            <v>7</v>
          </cell>
          <cell r="IN38">
            <v>2</v>
          </cell>
          <cell r="IO38">
            <v>1.7142857142857142</v>
          </cell>
          <cell r="IP38">
            <v>0.61124984550212647</v>
          </cell>
          <cell r="IQ38">
            <v>2.3255355597878404</v>
          </cell>
          <cell r="IR38">
            <v>1.1030358687835877</v>
          </cell>
          <cell r="IS38" t="str">
            <v>OK</v>
          </cell>
          <cell r="IT38">
            <v>0</v>
          </cell>
          <cell r="IU38">
            <v>0.42857142857142855</v>
          </cell>
          <cell r="IV38">
            <v>0.51355259101309547</v>
          </cell>
          <cell r="IW38">
            <v>0.94212401958452396</v>
          </cell>
          <cell r="IX38">
            <v>-8.4981162441666924E-2</v>
          </cell>
          <cell r="IY38" t="str">
            <v>OK</v>
          </cell>
          <cell r="IZ38">
            <v>0</v>
          </cell>
          <cell r="JA38">
            <v>0.5</v>
          </cell>
          <cell r="JB38">
            <v>0.75955452531274992</v>
          </cell>
          <cell r="JC38">
            <v>1.2595545253127498</v>
          </cell>
          <cell r="JD38">
            <v>-0.25955452531274992</v>
          </cell>
          <cell r="JE38" t="str">
            <v>OK</v>
          </cell>
          <cell r="JF38">
            <v>2</v>
          </cell>
          <cell r="JG38">
            <v>2</v>
          </cell>
          <cell r="JH38">
            <v>2</v>
          </cell>
          <cell r="JI38">
            <v>0.39223227027636809</v>
          </cell>
          <cell r="JJ38">
            <v>2.3922322702763683</v>
          </cell>
          <cell r="JK38">
            <v>1.6077677297236319</v>
          </cell>
          <cell r="JL38" t="str">
            <v>OK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  <cell r="JR38" t="str">
            <v>OK</v>
          </cell>
          <cell r="JS38">
            <v>0</v>
          </cell>
          <cell r="JT38">
            <v>2</v>
          </cell>
          <cell r="JU38">
            <v>2</v>
          </cell>
          <cell r="JV38">
            <v>2</v>
          </cell>
          <cell r="JW38">
            <v>0</v>
          </cell>
          <cell r="JX38">
            <v>2</v>
          </cell>
          <cell r="JY38">
            <v>2</v>
          </cell>
          <cell r="JZ38" t="str">
            <v>OK</v>
          </cell>
          <cell r="KA38">
            <v>1</v>
          </cell>
          <cell r="KB38">
            <v>1.0714285714285714</v>
          </cell>
          <cell r="KC38">
            <v>0.26726124191242417</v>
          </cell>
          <cell r="KD38">
            <v>1.3386898133409955</v>
          </cell>
          <cell r="KE38">
            <v>0.80416732951614722</v>
          </cell>
          <cell r="KF38" t="str">
            <v>OK</v>
          </cell>
          <cell r="KG38">
            <v>0</v>
          </cell>
          <cell r="KH38">
            <v>0.21428571428571427</v>
          </cell>
          <cell r="KI38">
            <v>0.42581531362632008</v>
          </cell>
          <cell r="KJ38">
            <v>0.64010102791203438</v>
          </cell>
          <cell r="KK38">
            <v>-0.21152959934060581</v>
          </cell>
          <cell r="KL38" t="str">
            <v>OK</v>
          </cell>
          <cell r="KM38">
            <v>1</v>
          </cell>
          <cell r="KN38">
            <v>1</v>
          </cell>
          <cell r="KO38">
            <v>2</v>
          </cell>
          <cell r="KP38">
            <v>2.0714285714285716</v>
          </cell>
          <cell r="KQ38">
            <v>0.26726124191242467</v>
          </cell>
          <cell r="KR38">
            <v>2.3386898133409963</v>
          </cell>
          <cell r="KS38">
            <v>1.8041673295161469</v>
          </cell>
          <cell r="KT38" t="str">
            <v>OK</v>
          </cell>
          <cell r="KU38">
            <v>7</v>
          </cell>
          <cell r="KV38">
            <v>1</v>
          </cell>
          <cell r="KW38">
            <v>1.2857142857142858</v>
          </cell>
          <cell r="KX38">
            <v>0.72627303920256292</v>
          </cell>
          <cell r="KY38">
            <v>2.0119873249168485</v>
          </cell>
          <cell r="KZ38">
            <v>0.55944124651172289</v>
          </cell>
          <cell r="LA38" t="str">
            <v>OK</v>
          </cell>
          <cell r="LB38">
            <v>2</v>
          </cell>
          <cell r="LC38">
            <v>2</v>
          </cell>
          <cell r="LD38">
            <v>0</v>
          </cell>
          <cell r="LE38">
            <v>2</v>
          </cell>
          <cell r="LF38">
            <v>2</v>
          </cell>
          <cell r="LG38" t="str">
            <v>OK</v>
          </cell>
          <cell r="LH38">
            <v>1</v>
          </cell>
          <cell r="LI38">
            <v>1.0714285714285714</v>
          </cell>
          <cell r="LJ38">
            <v>0.26726124191242417</v>
          </cell>
          <cell r="LK38">
            <v>1.3386898133409955</v>
          </cell>
          <cell r="LL38">
            <v>0.80416732951614722</v>
          </cell>
          <cell r="LM38" t="str">
            <v>OK</v>
          </cell>
          <cell r="LN38">
            <v>3</v>
          </cell>
          <cell r="LO38">
            <v>0</v>
          </cell>
          <cell r="LP38">
            <v>0.7142857142857143</v>
          </cell>
          <cell r="LQ38">
            <v>0.72627303920256292</v>
          </cell>
          <cell r="LR38">
            <v>1.4405587534882773</v>
          </cell>
          <cell r="LS38">
            <v>-1.1987324916848618E-2</v>
          </cell>
          <cell r="LT38" t="str">
            <v>OK</v>
          </cell>
          <cell r="LU38">
            <v>4</v>
          </cell>
          <cell r="LV38">
            <v>40</v>
          </cell>
          <cell r="LW38">
            <v>3</v>
          </cell>
          <cell r="LX38">
            <v>2.5714285714285716</v>
          </cell>
          <cell r="LY38">
            <v>0.75592894601845462</v>
          </cell>
          <cell r="LZ38">
            <v>3.3273575174470262</v>
          </cell>
          <cell r="MA38">
            <v>1.815499625410117</v>
          </cell>
          <cell r="MB38" t="str">
            <v>OK</v>
          </cell>
          <cell r="MC38">
            <v>4</v>
          </cell>
          <cell r="MD38">
            <v>8</v>
          </cell>
          <cell r="ME38">
            <v>0</v>
          </cell>
          <cell r="MF38">
            <v>12</v>
          </cell>
          <cell r="MG38">
            <v>12</v>
          </cell>
          <cell r="MH38">
            <v>0</v>
          </cell>
          <cell r="MI38">
            <v>12</v>
          </cell>
          <cell r="MJ38">
            <v>12</v>
          </cell>
          <cell r="MK38" t="str">
            <v>OK</v>
          </cell>
          <cell r="ML38">
            <v>15</v>
          </cell>
          <cell r="MM38">
            <v>7</v>
          </cell>
          <cell r="MN38">
            <v>7.2142857142857144</v>
          </cell>
          <cell r="MO38">
            <v>1.717716347523494</v>
          </cell>
          <cell r="MP38">
            <v>8.9320020618092091</v>
          </cell>
          <cell r="MQ38">
            <v>5.4965693667622206</v>
          </cell>
          <cell r="MR38" t="str">
            <v>OK</v>
          </cell>
          <cell r="MS38">
            <v>1</v>
          </cell>
          <cell r="MT38">
            <v>0.35714285714285715</v>
          </cell>
          <cell r="MU38">
            <v>0.63332369377665088</v>
          </cell>
          <cell r="MV38">
            <v>0.99046655091950808</v>
          </cell>
          <cell r="MW38">
            <v>-0.27618083663379372</v>
          </cell>
          <cell r="MX38" t="str">
            <v>Over</v>
          </cell>
          <cell r="MY38">
            <v>8</v>
          </cell>
          <cell r="MZ38">
            <v>7</v>
          </cell>
          <cell r="NA38">
            <v>5.2857142857142856</v>
          </cell>
          <cell r="NB38">
            <v>1.3259870882635911</v>
          </cell>
          <cell r="NC38">
            <v>6.6117013739778763</v>
          </cell>
          <cell r="ND38">
            <v>3.9597271974506945</v>
          </cell>
          <cell r="NE38" t="str">
            <v>Over</v>
          </cell>
          <cell r="NF38">
            <v>0</v>
          </cell>
          <cell r="NG38">
            <v>0.21428571428571427</v>
          </cell>
          <cell r="NH38">
            <v>0.80178372573727319</v>
          </cell>
          <cell r="NI38">
            <v>1.0160694400229875</v>
          </cell>
          <cell r="NJ38">
            <v>-0.58749801145155889</v>
          </cell>
          <cell r="NK38" t="str">
            <v>OK</v>
          </cell>
          <cell r="NL38">
            <v>7</v>
          </cell>
          <cell r="NM38">
            <v>5</v>
          </cell>
          <cell r="NN38">
            <v>4.0714285714285712</v>
          </cell>
          <cell r="NO38">
            <v>1.1411388181101374</v>
          </cell>
          <cell r="NP38">
            <v>5.2125673895387088</v>
          </cell>
          <cell r="NQ38">
            <v>2.9302897533184336</v>
          </cell>
          <cell r="NR38" t="str">
            <v>OK</v>
          </cell>
          <cell r="NS38">
            <v>5</v>
          </cell>
          <cell r="NT38">
            <v>4</v>
          </cell>
          <cell r="NU38">
            <v>4.3571428571428568</v>
          </cell>
          <cell r="NV38">
            <v>0.92878273166406533</v>
          </cell>
          <cell r="NW38">
            <v>5.2859255888069221</v>
          </cell>
          <cell r="NX38">
            <v>3.4283601254787914</v>
          </cell>
          <cell r="NY38" t="str">
            <v>OK</v>
          </cell>
          <cell r="NZ38">
            <v>4</v>
          </cell>
          <cell r="OA38">
            <v>0</v>
          </cell>
          <cell r="OB38">
            <v>0.21428571428571427</v>
          </cell>
          <cell r="OC38">
            <v>0.42581531362632008</v>
          </cell>
          <cell r="OD38">
            <v>0.64010102791203438</v>
          </cell>
          <cell r="OE38">
            <v>-0.21152959934060581</v>
          </cell>
          <cell r="OF38" t="str">
            <v>OK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K38">
            <v>0</v>
          </cell>
          <cell r="OL38" t="str">
            <v>OK</v>
          </cell>
          <cell r="OM38">
            <v>0</v>
          </cell>
          <cell r="ON38">
            <v>3</v>
          </cell>
          <cell r="OO38">
            <v>2.5</v>
          </cell>
          <cell r="OP38">
            <v>0.6504436355879909</v>
          </cell>
          <cell r="OQ38">
            <v>3.1504436355879908</v>
          </cell>
          <cell r="OR38">
            <v>1.8495563644120092</v>
          </cell>
          <cell r="OS38" t="str">
            <v>OK</v>
          </cell>
          <cell r="OT38">
            <v>3</v>
          </cell>
          <cell r="OU38">
            <v>2</v>
          </cell>
          <cell r="OV38">
            <v>2</v>
          </cell>
          <cell r="OW38">
            <v>0.78446454055273618</v>
          </cell>
          <cell r="OX38">
            <v>2.7844645405527362</v>
          </cell>
          <cell r="OY38">
            <v>1.2155354594472638</v>
          </cell>
          <cell r="OZ38" t="str">
            <v>OK</v>
          </cell>
          <cell r="PA38">
            <v>0</v>
          </cell>
          <cell r="PB38">
            <v>0</v>
          </cell>
          <cell r="PC38">
            <v>0</v>
          </cell>
          <cell r="PD38">
            <v>0</v>
          </cell>
          <cell r="PE38">
            <v>0</v>
          </cell>
          <cell r="PF38" t="str">
            <v>OK</v>
          </cell>
          <cell r="PG38">
            <v>0</v>
          </cell>
          <cell r="PH38">
            <v>0</v>
          </cell>
          <cell r="PI38">
            <v>0</v>
          </cell>
          <cell r="PJ38">
            <v>0</v>
          </cell>
          <cell r="PK38">
            <v>0</v>
          </cell>
          <cell r="PL38">
            <v>0</v>
          </cell>
          <cell r="PM38">
            <v>0</v>
          </cell>
          <cell r="PN38">
            <v>0</v>
          </cell>
          <cell r="PO38">
            <v>0</v>
          </cell>
          <cell r="PP38" t="str">
            <v>OK</v>
          </cell>
          <cell r="PQ38">
            <v>2</v>
          </cell>
          <cell r="PR38">
            <v>2</v>
          </cell>
          <cell r="PS38">
            <v>1</v>
          </cell>
          <cell r="PT38">
            <v>3</v>
          </cell>
          <cell r="PU38">
            <v>2.7857142857142856</v>
          </cell>
          <cell r="PV38">
            <v>0.69929320675306816</v>
          </cell>
          <cell r="PW38">
            <v>3.4850074924673535</v>
          </cell>
          <cell r="PX38">
            <v>2.0864210789612176</v>
          </cell>
          <cell r="PY38" t="str">
            <v>OK</v>
          </cell>
          <cell r="PZ38">
            <v>3</v>
          </cell>
          <cell r="QA38">
            <v>0</v>
          </cell>
          <cell r="QB38">
            <v>0.14285714285714285</v>
          </cell>
          <cell r="QC38">
            <v>0.36313651960128146</v>
          </cell>
          <cell r="QD38">
            <v>0.50599366245842425</v>
          </cell>
          <cell r="QE38">
            <v>-0.22027937674413861</v>
          </cell>
          <cell r="QF38" t="str">
            <v>OK</v>
          </cell>
          <cell r="QG38">
            <v>1</v>
          </cell>
          <cell r="QH38">
            <v>1</v>
          </cell>
          <cell r="QI38">
            <v>2</v>
          </cell>
          <cell r="QJ38">
            <v>2</v>
          </cell>
          <cell r="QK38">
            <v>0</v>
          </cell>
          <cell r="QL38">
            <v>2</v>
          </cell>
          <cell r="QM38">
            <v>2</v>
          </cell>
          <cell r="QN38" t="str">
            <v>OK</v>
          </cell>
          <cell r="QO38">
            <v>2</v>
          </cell>
          <cell r="QP38">
            <v>5</v>
          </cell>
          <cell r="QQ38">
            <v>3.8571428571428572</v>
          </cell>
          <cell r="QR38">
            <v>1.0271051820261914</v>
          </cell>
          <cell r="QS38">
            <v>4.8842480391690488</v>
          </cell>
          <cell r="QT38">
            <v>2.8300376751166656</v>
          </cell>
          <cell r="QU38" t="str">
            <v>Over</v>
          </cell>
          <cell r="QV38">
            <v>5</v>
          </cell>
          <cell r="QW38">
            <v>4</v>
          </cell>
          <cell r="QX38">
            <v>3.4285714285714284</v>
          </cell>
          <cell r="QY38">
            <v>1.2838814775327383</v>
          </cell>
          <cell r="QZ38">
            <v>4.7124529061041667</v>
          </cell>
          <cell r="RA38">
            <v>2.1446899510386901</v>
          </cell>
          <cell r="RB38" t="str">
            <v>OK</v>
          </cell>
          <cell r="RC38">
            <v>4</v>
          </cell>
          <cell r="RD38">
            <v>3</v>
          </cell>
          <cell r="RE38">
            <v>1.2142857142857142</v>
          </cell>
          <cell r="RF38">
            <v>0.80178372573727319</v>
          </cell>
          <cell r="RG38">
            <v>2.0160694400229873</v>
          </cell>
          <cell r="RH38">
            <v>0.412501988548441</v>
          </cell>
          <cell r="RI38" t="str">
            <v>Over</v>
          </cell>
          <cell r="RJ38">
            <v>2</v>
          </cell>
          <cell r="RK38">
            <v>2.1428571428571428</v>
          </cell>
          <cell r="RL38">
            <v>0.53452248382484835</v>
          </cell>
          <cell r="RM38">
            <v>2.6773796266819909</v>
          </cell>
          <cell r="RN38">
            <v>1.6083346590322944</v>
          </cell>
          <cell r="RO38" t="str">
            <v>OK</v>
          </cell>
          <cell r="RP38">
            <v>1</v>
          </cell>
          <cell r="RQ38">
            <v>3</v>
          </cell>
          <cell r="RR38">
            <v>4</v>
          </cell>
          <cell r="RS38">
            <v>4</v>
          </cell>
          <cell r="RT38">
            <v>0</v>
          </cell>
          <cell r="RU38">
            <v>4</v>
          </cell>
          <cell r="RV38">
            <v>4</v>
          </cell>
          <cell r="RW38" t="str">
            <v>OK</v>
          </cell>
          <cell r="RX38">
            <v>9</v>
          </cell>
          <cell r="RY38">
            <v>7</v>
          </cell>
          <cell r="RZ38">
            <v>11.857142857142858</v>
          </cell>
          <cell r="SA38">
            <v>3.2547513873422957</v>
          </cell>
          <cell r="SB38">
            <v>15.111894244485153</v>
          </cell>
          <cell r="SC38">
            <v>8.6023914698005619</v>
          </cell>
          <cell r="SD38" t="str">
            <v>Under</v>
          </cell>
          <cell r="SE38">
            <v>2</v>
          </cell>
          <cell r="SF38">
            <v>1</v>
          </cell>
          <cell r="SG38">
            <v>3</v>
          </cell>
          <cell r="SH38">
            <v>3.7142857142857144</v>
          </cell>
          <cell r="SI38">
            <v>0.46880723093849574</v>
          </cell>
          <cell r="SJ38">
            <v>4.1830929452242103</v>
          </cell>
          <cell r="SK38">
            <v>3.2454784833472186</v>
          </cell>
          <cell r="SL38" t="str">
            <v>Under</v>
          </cell>
          <cell r="SM38">
            <v>0</v>
          </cell>
          <cell r="SN38">
            <v>0</v>
          </cell>
          <cell r="SO38">
            <v>0</v>
          </cell>
          <cell r="SP38">
            <v>0</v>
          </cell>
          <cell r="SQ38">
            <v>0</v>
          </cell>
          <cell r="SR38" t="str">
            <v>OK</v>
          </cell>
          <cell r="SS38">
            <v>10</v>
          </cell>
          <cell r="ST38">
            <v>3</v>
          </cell>
          <cell r="SU38">
            <v>2.5714285714285716</v>
          </cell>
          <cell r="SV38">
            <v>0.93761446187699093</v>
          </cell>
          <cell r="SW38">
            <v>3.5090430333055624</v>
          </cell>
          <cell r="SX38">
            <v>1.6338141095515808</v>
          </cell>
          <cell r="SY38" t="str">
            <v>OK</v>
          </cell>
          <cell r="SZ38">
            <v>7</v>
          </cell>
          <cell r="TA38">
            <v>1</v>
          </cell>
          <cell r="TB38">
            <v>0</v>
          </cell>
          <cell r="TC38">
            <v>8</v>
          </cell>
          <cell r="TD38">
            <v>5.7857142857142856</v>
          </cell>
          <cell r="TE38">
            <v>1.188313053066367</v>
          </cell>
          <cell r="TF38">
            <v>6.9740273387806528</v>
          </cell>
          <cell r="TG38">
            <v>4.5974012326479183</v>
          </cell>
          <cell r="TH38" t="str">
            <v>Over</v>
          </cell>
          <cell r="TI38">
            <v>11</v>
          </cell>
          <cell r="TJ38">
            <v>0</v>
          </cell>
          <cell r="TK38">
            <v>0.2857142857142857</v>
          </cell>
          <cell r="TL38">
            <v>0.46880723093849541</v>
          </cell>
          <cell r="TM38">
            <v>0.75452151665278111</v>
          </cell>
          <cell r="TN38">
            <v>-0.18309294522420971</v>
          </cell>
          <cell r="TO38" t="str">
            <v>OK</v>
          </cell>
          <cell r="TP38">
            <v>17</v>
          </cell>
          <cell r="TQ38">
            <v>2</v>
          </cell>
          <cell r="TR38">
            <v>4</v>
          </cell>
          <cell r="TS38">
            <v>23</v>
          </cell>
          <cell r="TT38">
            <v>16.928571428571427</v>
          </cell>
          <cell r="TU38">
            <v>5.1807971723142519</v>
          </cell>
          <cell r="TV38">
            <v>22.109368600885681</v>
          </cell>
          <cell r="TW38">
            <v>11.747774256257175</v>
          </cell>
          <cell r="TX38" t="str">
            <v>Over</v>
          </cell>
          <cell r="TY38">
            <v>23</v>
          </cell>
          <cell r="TZ38">
            <v>2</v>
          </cell>
          <cell r="UA38">
            <v>1.1428571428571428</v>
          </cell>
          <cell r="UB38">
            <v>0.5345224838248489</v>
          </cell>
          <cell r="UC38">
            <v>1.6773796266819918</v>
          </cell>
          <cell r="UD38">
            <v>0.60833465903229389</v>
          </cell>
          <cell r="UE38" t="str">
            <v>Over</v>
          </cell>
          <cell r="UF38">
            <v>9</v>
          </cell>
          <cell r="UG38">
            <v>0</v>
          </cell>
          <cell r="UH38">
            <v>9</v>
          </cell>
          <cell r="UI38">
            <v>9.2857142857142865</v>
          </cell>
          <cell r="UJ38">
            <v>2.7853620515548352</v>
          </cell>
          <cell r="UK38">
            <v>12.071076337269123</v>
          </cell>
          <cell r="UL38">
            <v>6.5003522341594513</v>
          </cell>
          <cell r="UM38" t="str">
            <v>OK</v>
          </cell>
          <cell r="UN38">
            <v>3</v>
          </cell>
          <cell r="UO38">
            <v>0</v>
          </cell>
          <cell r="UP38">
            <v>3</v>
          </cell>
          <cell r="UQ38">
            <v>3</v>
          </cell>
          <cell r="UR38">
            <v>0</v>
          </cell>
          <cell r="US38">
            <v>3</v>
          </cell>
          <cell r="UT38">
            <v>3</v>
          </cell>
          <cell r="UU38" t="str">
            <v>OK</v>
          </cell>
          <cell r="UV38">
            <v>1</v>
          </cell>
          <cell r="UW38">
            <v>1</v>
          </cell>
          <cell r="UX38">
            <v>0</v>
          </cell>
          <cell r="UY38">
            <v>1</v>
          </cell>
          <cell r="UZ38">
            <v>1</v>
          </cell>
          <cell r="VA38" t="str">
            <v>OK</v>
          </cell>
          <cell r="VB38">
            <v>0</v>
          </cell>
          <cell r="VC38">
            <v>0</v>
          </cell>
          <cell r="VD38">
            <v>0</v>
          </cell>
          <cell r="VE38">
            <v>0</v>
          </cell>
          <cell r="VF38">
            <v>0</v>
          </cell>
          <cell r="VG38" t="str">
            <v>OK</v>
          </cell>
          <cell r="VH38">
            <v>15</v>
          </cell>
          <cell r="VI38">
            <v>3</v>
          </cell>
          <cell r="VJ38">
            <v>3</v>
          </cell>
          <cell r="VK38">
            <v>0</v>
          </cell>
          <cell r="VL38">
            <v>3</v>
          </cell>
          <cell r="VM38">
            <v>3</v>
          </cell>
          <cell r="VN38" t="str">
            <v>OK</v>
          </cell>
          <cell r="VO38">
            <v>3</v>
          </cell>
          <cell r="VP38">
            <v>19</v>
          </cell>
          <cell r="VQ38">
            <v>20.285714285714285</v>
          </cell>
          <cell r="VR38">
            <v>4.3221891075378345</v>
          </cell>
          <cell r="VS38">
            <v>24.607903393252119</v>
          </cell>
          <cell r="VT38">
            <v>15.96352517817645</v>
          </cell>
          <cell r="VU38" t="str">
            <v>OK</v>
          </cell>
          <cell r="VV38">
            <v>16</v>
          </cell>
          <cell r="VW38">
            <v>16.285714285714285</v>
          </cell>
          <cell r="VX38">
            <v>4.1030677346547453</v>
          </cell>
          <cell r="VY38">
            <v>20.388782020369028</v>
          </cell>
          <cell r="VZ38">
            <v>12.182646551059539</v>
          </cell>
          <cell r="WA38" t="str">
            <v>OK</v>
          </cell>
          <cell r="WB38">
            <v>35</v>
          </cell>
          <cell r="WC38">
            <v>164</v>
          </cell>
          <cell r="WD38">
            <v>20</v>
          </cell>
          <cell r="WE38">
            <v>1</v>
          </cell>
          <cell r="WF38">
            <v>21</v>
          </cell>
          <cell r="WG38">
            <v>21.785714285714285</v>
          </cell>
          <cell r="WH38">
            <v>6.350997152822921</v>
          </cell>
          <cell r="WI38">
            <v>28.136711438537205</v>
          </cell>
          <cell r="WJ38">
            <v>15.434717132891365</v>
          </cell>
          <cell r="WK38" t="str">
            <v>OK</v>
          </cell>
          <cell r="WL38">
            <v>21</v>
          </cell>
          <cell r="WM38">
            <v>15</v>
          </cell>
          <cell r="WN38">
            <v>1</v>
          </cell>
          <cell r="WO38">
            <v>16</v>
          </cell>
          <cell r="WP38">
            <v>17.214285714285715</v>
          </cell>
          <cell r="WQ38">
            <v>5.5494777499061403</v>
          </cell>
          <cell r="WR38">
            <v>22.763763464191854</v>
          </cell>
          <cell r="WS38">
            <v>11.664807964379575</v>
          </cell>
          <cell r="WT38" t="str">
            <v>OK</v>
          </cell>
          <cell r="WU38">
            <v>16</v>
          </cell>
          <cell r="WV38">
            <v>24</v>
          </cell>
          <cell r="WW38">
            <v>0</v>
          </cell>
          <cell r="WX38">
            <v>24</v>
          </cell>
          <cell r="WY38">
            <v>23</v>
          </cell>
          <cell r="WZ38">
            <v>8.4943420082927066</v>
          </cell>
          <cell r="XA38">
            <v>31.494342008292705</v>
          </cell>
          <cell r="XB38">
            <v>14.505657991707293</v>
          </cell>
          <cell r="XC38" t="str">
            <v>OK</v>
          </cell>
          <cell r="XD38">
            <v>24</v>
          </cell>
          <cell r="XE38">
            <v>12</v>
          </cell>
          <cell r="XF38">
            <v>0</v>
          </cell>
          <cell r="XG38">
            <v>12</v>
          </cell>
          <cell r="XH38">
            <v>12.357142857142858</v>
          </cell>
          <cell r="XI38">
            <v>4.2896502073128184</v>
          </cell>
          <cell r="XJ38">
            <v>16.646793064455675</v>
          </cell>
          <cell r="XK38">
            <v>8.0674926498300401</v>
          </cell>
          <cell r="XL38" t="str">
            <v>OK</v>
          </cell>
          <cell r="XM38">
            <v>12</v>
          </cell>
          <cell r="XN38">
            <v>17</v>
          </cell>
          <cell r="XO38">
            <v>0</v>
          </cell>
          <cell r="XP38">
            <v>17</v>
          </cell>
          <cell r="XQ38">
            <v>16.928571428571427</v>
          </cell>
          <cell r="XR38">
            <v>4.4456423904466575</v>
          </cell>
          <cell r="XS38">
            <v>21.374213819018085</v>
          </cell>
          <cell r="XT38">
            <v>12.48292903812477</v>
          </cell>
          <cell r="XU38" t="str">
            <v>OK</v>
          </cell>
          <cell r="XV38">
            <v>17</v>
          </cell>
          <cell r="XW38">
            <v>12</v>
          </cell>
          <cell r="XX38">
            <v>0</v>
          </cell>
          <cell r="XY38">
            <v>12</v>
          </cell>
          <cell r="XZ38">
            <v>12.357142857142858</v>
          </cell>
          <cell r="YA38">
            <v>3.2958515383186433</v>
          </cell>
          <cell r="YB38">
            <v>15.652994395461501</v>
          </cell>
          <cell r="YC38">
            <v>9.0612913188242139</v>
          </cell>
          <cell r="YD38" t="str">
            <v>OK</v>
          </cell>
          <cell r="YE38">
            <v>12</v>
          </cell>
          <cell r="YF38">
            <v>44</v>
          </cell>
          <cell r="YG38">
            <v>0</v>
          </cell>
          <cell r="YH38">
            <v>44</v>
          </cell>
          <cell r="YI38">
            <v>41.785714285714285</v>
          </cell>
          <cell r="YJ38">
            <v>15.308009826073562</v>
          </cell>
          <cell r="YK38">
            <v>57.09372411178785</v>
          </cell>
          <cell r="YL38">
            <v>26.477704459640723</v>
          </cell>
          <cell r="YM38" t="str">
            <v>OK</v>
          </cell>
          <cell r="YN38">
            <v>44</v>
          </cell>
          <cell r="YO38">
            <v>22</v>
          </cell>
          <cell r="YP38">
            <v>0</v>
          </cell>
          <cell r="YQ38">
            <v>22</v>
          </cell>
          <cell r="YR38">
            <v>21.357142857142858</v>
          </cell>
          <cell r="YS38">
            <v>9.0944373772538114</v>
          </cell>
          <cell r="YT38">
            <v>30.451580234396669</v>
          </cell>
          <cell r="YU38">
            <v>12.262705479889046</v>
          </cell>
          <cell r="YV38" t="str">
            <v>OK</v>
          </cell>
          <cell r="YW38">
            <v>22</v>
          </cell>
          <cell r="YX38">
            <v>15</v>
          </cell>
          <cell r="YY38">
            <v>0</v>
          </cell>
          <cell r="YZ38">
            <v>15</v>
          </cell>
          <cell r="ZA38">
            <v>13.642857142857142</v>
          </cell>
          <cell r="ZB38">
            <v>4.5167575650126395</v>
          </cell>
          <cell r="ZC38">
            <v>18.159614707869782</v>
          </cell>
          <cell r="ZD38">
            <v>9.1260995778445029</v>
          </cell>
          <cell r="ZE38" t="str">
            <v>OK</v>
          </cell>
          <cell r="ZF38">
            <v>15</v>
          </cell>
          <cell r="ZG38">
            <v>3</v>
          </cell>
          <cell r="ZH38">
            <v>1</v>
          </cell>
          <cell r="ZI38">
            <v>4</v>
          </cell>
          <cell r="ZJ38">
            <v>1.8571428571428572</v>
          </cell>
          <cell r="ZK38">
            <v>1.0994504121565505</v>
          </cell>
          <cell r="ZL38">
            <v>2.9565932692994075</v>
          </cell>
          <cell r="ZM38">
            <v>0.75769244498630672</v>
          </cell>
          <cell r="ZN38" t="str">
            <v>Over</v>
          </cell>
          <cell r="ZO38">
            <v>4</v>
          </cell>
          <cell r="ZP38">
            <v>18</v>
          </cell>
          <cell r="ZQ38">
            <v>0</v>
          </cell>
          <cell r="ZR38">
            <v>18</v>
          </cell>
          <cell r="ZS38">
            <v>15.857142857142858</v>
          </cell>
          <cell r="ZT38">
            <v>5.9077152014208423</v>
          </cell>
          <cell r="ZU38">
            <v>21.7648580585637</v>
          </cell>
          <cell r="ZV38">
            <v>9.9494276557220154</v>
          </cell>
          <cell r="ZW38" t="str">
            <v>OK</v>
          </cell>
          <cell r="ZX38">
            <v>18</v>
          </cell>
          <cell r="ZY38">
            <v>13</v>
          </cell>
          <cell r="ZZ38">
            <v>0</v>
          </cell>
          <cell r="AAA38">
            <v>13</v>
          </cell>
          <cell r="AAB38">
            <v>12.357142857142858</v>
          </cell>
          <cell r="AAC38">
            <v>3.1770122117182047</v>
          </cell>
          <cell r="AAD38">
            <v>15.534155068861063</v>
          </cell>
          <cell r="AAE38">
            <v>9.1801306454246525</v>
          </cell>
          <cell r="AAF38" t="str">
            <v>OK</v>
          </cell>
          <cell r="AAG38">
            <v>13</v>
          </cell>
          <cell r="AAH38">
            <v>10</v>
          </cell>
          <cell r="AAI38">
            <v>0</v>
          </cell>
          <cell r="AAJ38">
            <v>10</v>
          </cell>
          <cell r="AAK38">
            <v>7</v>
          </cell>
          <cell r="AAL38">
            <v>2.5720389995846902</v>
          </cell>
          <cell r="AAM38">
            <v>9.5720389995846897</v>
          </cell>
          <cell r="AAN38">
            <v>4.4279610004153103</v>
          </cell>
          <cell r="AAO38" t="str">
            <v>Over</v>
          </cell>
          <cell r="AAP38">
            <v>10</v>
          </cell>
          <cell r="AAQ38">
            <v>1</v>
          </cell>
          <cell r="AAR38">
            <v>0</v>
          </cell>
          <cell r="AAS38">
            <v>1</v>
          </cell>
          <cell r="AAT38">
            <v>1.2142857142857142</v>
          </cell>
          <cell r="AAU38">
            <v>0.42581531362632014</v>
          </cell>
          <cell r="AAV38">
            <v>1.6401010279120343</v>
          </cell>
          <cell r="AAW38">
            <v>0.78847040065939411</v>
          </cell>
          <cell r="AAX38" t="str">
            <v>OK</v>
          </cell>
          <cell r="AAY38">
            <v>1</v>
          </cell>
          <cell r="AAZ38">
            <v>13</v>
          </cell>
          <cell r="ABA38">
            <v>0</v>
          </cell>
          <cell r="ABB38">
            <v>13</v>
          </cell>
          <cell r="ABC38">
            <v>8.8571428571428577</v>
          </cell>
          <cell r="ABD38">
            <v>4.2761798705987912</v>
          </cell>
          <cell r="ABE38">
            <v>13.13332272774165</v>
          </cell>
          <cell r="ABF38">
            <v>4.5809629865440664</v>
          </cell>
          <cell r="ABG38" t="str">
            <v>OK</v>
          </cell>
          <cell r="ABH38">
            <v>13</v>
          </cell>
          <cell r="ABI38">
            <v>3</v>
          </cell>
          <cell r="ABJ38">
            <v>2.2857142857142856</v>
          </cell>
          <cell r="ABK38">
            <v>0.91387353346337563</v>
          </cell>
          <cell r="ABL38">
            <v>3.199587819177661</v>
          </cell>
          <cell r="ABM38">
            <v>1.37184075225091</v>
          </cell>
          <cell r="ABN38" t="str">
            <v>OK</v>
          </cell>
          <cell r="ABO38">
            <v>3</v>
          </cell>
          <cell r="ABP38">
            <v>245</v>
          </cell>
          <cell r="ABQ38">
            <v>593</v>
          </cell>
          <cell r="ABR38">
            <v>0</v>
          </cell>
          <cell r="ABS38">
            <v>0</v>
          </cell>
          <cell r="ABT38">
            <v>0</v>
          </cell>
          <cell r="ABU38">
            <v>0</v>
          </cell>
          <cell r="ABV38">
            <v>0</v>
          </cell>
          <cell r="ABW38">
            <v>0</v>
          </cell>
          <cell r="ABX38">
            <v>0</v>
          </cell>
          <cell r="ABY38">
            <v>0</v>
          </cell>
          <cell r="ABZ38">
            <v>0</v>
          </cell>
          <cell r="ACA38">
            <v>0</v>
          </cell>
          <cell r="ACB38">
            <v>0</v>
          </cell>
          <cell r="ACC38">
            <v>0</v>
          </cell>
          <cell r="ACD38">
            <v>0</v>
          </cell>
          <cell r="ACE38">
            <v>0</v>
          </cell>
          <cell r="ACF38">
            <v>0</v>
          </cell>
          <cell r="ACG38">
            <v>0</v>
          </cell>
          <cell r="ACH38">
            <v>0</v>
          </cell>
          <cell r="ACI38">
            <v>0</v>
          </cell>
          <cell r="ACJ38">
            <v>0</v>
          </cell>
          <cell r="ACK38">
            <v>0</v>
          </cell>
          <cell r="ACL38">
            <v>0</v>
          </cell>
          <cell r="ACM38">
            <v>0</v>
          </cell>
          <cell r="ACN38">
            <v>0</v>
          </cell>
          <cell r="ACO38">
            <v>0</v>
          </cell>
          <cell r="ACP38">
            <v>0</v>
          </cell>
          <cell r="ACR38">
            <v>58</v>
          </cell>
          <cell r="ACS38">
            <v>58</v>
          </cell>
          <cell r="ACT38">
            <v>0</v>
          </cell>
          <cell r="ACV38">
            <v>264</v>
          </cell>
          <cell r="ACW38">
            <v>264</v>
          </cell>
          <cell r="ACX38">
            <v>0</v>
          </cell>
          <cell r="ACZ38">
            <v>7</v>
          </cell>
          <cell r="ADA38">
            <v>7</v>
          </cell>
          <cell r="ADB38">
            <v>0</v>
          </cell>
          <cell r="ADD38">
            <v>4</v>
          </cell>
          <cell r="ADE38">
            <v>4</v>
          </cell>
          <cell r="ADF38">
            <v>0</v>
          </cell>
          <cell r="ADH38">
            <v>21</v>
          </cell>
          <cell r="ADI38">
            <v>21</v>
          </cell>
          <cell r="ADJ38">
            <v>0</v>
          </cell>
          <cell r="ADL38">
            <v>16</v>
          </cell>
          <cell r="ADM38">
            <v>16</v>
          </cell>
          <cell r="ADN38">
            <v>0</v>
          </cell>
          <cell r="ADP38">
            <v>24</v>
          </cell>
          <cell r="ADQ38">
            <v>24</v>
          </cell>
          <cell r="ADR38">
            <v>0</v>
          </cell>
          <cell r="ADT38">
            <v>23</v>
          </cell>
          <cell r="ADU38">
            <v>23</v>
          </cell>
          <cell r="ADV38">
            <v>0</v>
          </cell>
          <cell r="ADX38">
            <v>2</v>
          </cell>
          <cell r="ADY38">
            <v>2</v>
          </cell>
          <cell r="ADZ38">
            <v>0</v>
          </cell>
          <cell r="AEB38">
            <v>9</v>
          </cell>
          <cell r="AEC38">
            <v>9</v>
          </cell>
          <cell r="AED38">
            <v>0</v>
          </cell>
          <cell r="AEF38">
            <v>0</v>
          </cell>
          <cell r="AEG38">
            <v>0</v>
          </cell>
          <cell r="AEH38">
            <v>0</v>
          </cell>
          <cell r="AEJ38">
            <v>1</v>
          </cell>
          <cell r="AEK38">
            <v>1</v>
          </cell>
          <cell r="AEL38">
            <v>0</v>
          </cell>
          <cell r="AEN38">
            <v>3</v>
          </cell>
          <cell r="AEO38">
            <v>3</v>
          </cell>
          <cell r="AEP38">
            <v>0</v>
          </cell>
          <cell r="AER38">
            <v>3</v>
          </cell>
          <cell r="AES38">
            <v>3</v>
          </cell>
          <cell r="AET38">
            <v>0</v>
          </cell>
          <cell r="AEV38">
            <v>4</v>
          </cell>
          <cell r="AEW38">
            <v>4</v>
          </cell>
          <cell r="AEX38">
            <v>0</v>
          </cell>
          <cell r="AEZ38">
            <v>4</v>
          </cell>
          <cell r="AFA38">
            <v>4</v>
          </cell>
          <cell r="AFB38">
            <v>0</v>
          </cell>
          <cell r="AFD38">
            <v>3</v>
          </cell>
          <cell r="AFE38">
            <v>3</v>
          </cell>
          <cell r="AFF38">
            <v>0</v>
          </cell>
          <cell r="AFH38">
            <v>12</v>
          </cell>
          <cell r="AFI38">
            <v>12</v>
          </cell>
          <cell r="AFJ38">
            <v>0</v>
          </cell>
          <cell r="AFL38">
            <v>0</v>
          </cell>
          <cell r="AFM38">
            <v>0</v>
          </cell>
          <cell r="AFN38">
            <v>0</v>
          </cell>
          <cell r="AFP38">
            <v>10</v>
          </cell>
          <cell r="AFQ38">
            <v>10</v>
          </cell>
          <cell r="AFR38">
            <v>0</v>
          </cell>
          <cell r="AFT38">
            <v>0</v>
          </cell>
          <cell r="AFU38">
            <v>0</v>
          </cell>
          <cell r="AFV38">
            <v>0</v>
          </cell>
          <cell r="AFX38">
            <v>1</v>
          </cell>
          <cell r="AFY38">
            <v>1</v>
          </cell>
          <cell r="AFZ38">
            <v>0</v>
          </cell>
          <cell r="AGB38">
            <v>8</v>
          </cell>
          <cell r="AGC38">
            <v>8</v>
          </cell>
          <cell r="AGD38">
            <v>0</v>
          </cell>
          <cell r="AGF38">
            <v>25</v>
          </cell>
          <cell r="AGG38">
            <v>25</v>
          </cell>
          <cell r="AGH38">
            <v>0</v>
          </cell>
          <cell r="AGJ38">
            <v>6</v>
          </cell>
          <cell r="AGK38">
            <v>6</v>
          </cell>
          <cell r="AGL38">
            <v>0</v>
          </cell>
          <cell r="AGN38">
            <v>20</v>
          </cell>
          <cell r="AGO38">
            <v>20</v>
          </cell>
          <cell r="AGP38">
            <v>0</v>
          </cell>
          <cell r="AGR38">
            <v>14</v>
          </cell>
          <cell r="AGS38">
            <v>14</v>
          </cell>
          <cell r="AGT38">
            <v>0</v>
          </cell>
          <cell r="AGV38">
            <v>22</v>
          </cell>
          <cell r="AGW38">
            <v>22</v>
          </cell>
          <cell r="AGX38">
            <v>0</v>
          </cell>
          <cell r="AGZ38">
            <v>3</v>
          </cell>
          <cell r="AHA38">
            <v>3</v>
          </cell>
          <cell r="AHB38">
            <v>0</v>
          </cell>
          <cell r="AHD38">
            <v>3</v>
          </cell>
          <cell r="AHE38">
            <v>3</v>
          </cell>
          <cell r="AHF38">
            <v>0</v>
          </cell>
          <cell r="AHH38">
            <v>2</v>
          </cell>
          <cell r="AHI38">
            <v>2</v>
          </cell>
          <cell r="AHJ38">
            <v>0</v>
          </cell>
          <cell r="AHL38">
            <v>3</v>
          </cell>
          <cell r="AHM38">
            <v>3</v>
          </cell>
          <cell r="AHN38">
            <v>0</v>
          </cell>
          <cell r="AHP38">
            <v>7</v>
          </cell>
          <cell r="AHQ38">
            <v>7</v>
          </cell>
          <cell r="AHR38">
            <v>0</v>
          </cell>
          <cell r="AHT38">
            <v>7</v>
          </cell>
          <cell r="AHU38">
            <v>7</v>
          </cell>
          <cell r="AHV38">
            <v>0</v>
          </cell>
          <cell r="AHX38" t="str">
            <v>-</v>
          </cell>
          <cell r="AIA38">
            <v>3</v>
          </cell>
          <cell r="AIB38">
            <v>4</v>
          </cell>
          <cell r="AIC38">
            <v>1</v>
          </cell>
          <cell r="AID38">
            <v>1</v>
          </cell>
          <cell r="AIE38">
            <v>0</v>
          </cell>
          <cell r="AIF38">
            <v>2</v>
          </cell>
          <cell r="AIG38">
            <v>0</v>
          </cell>
          <cell r="AIH38">
            <v>1</v>
          </cell>
          <cell r="AII38">
            <v>21</v>
          </cell>
          <cell r="AIJ38">
            <v>2</v>
          </cell>
        </row>
        <row r="39">
          <cell r="B39" t="str">
            <v>รพท.โพธาราม</v>
          </cell>
          <cell r="C39" t="str">
            <v>โรงพยาบาลโพธาราม</v>
          </cell>
          <cell r="D39">
            <v>10730</v>
          </cell>
          <cell r="E39">
            <v>5</v>
          </cell>
          <cell r="F39" t="str">
            <v>ราชบุรี</v>
          </cell>
          <cell r="G39" t="str">
            <v>M1</v>
          </cell>
          <cell r="H39" t="str">
            <v>รพ.ระดับ M1 เตียง &gt; 200</v>
          </cell>
          <cell r="I39">
            <v>3</v>
          </cell>
          <cell r="J39">
            <v>216</v>
          </cell>
          <cell r="K39">
            <v>2</v>
          </cell>
          <cell r="L39">
            <v>140115</v>
          </cell>
          <cell r="M39">
            <v>4763</v>
          </cell>
          <cell r="N39">
            <v>18276</v>
          </cell>
          <cell r="O39">
            <v>117076</v>
          </cell>
          <cell r="P39">
            <v>262354</v>
          </cell>
          <cell r="Q39">
            <v>3</v>
          </cell>
          <cell r="R39">
            <v>3.75</v>
          </cell>
          <cell r="U39">
            <v>0</v>
          </cell>
          <cell r="V39">
            <v>0</v>
          </cell>
          <cell r="W39" t="str">
            <v>Over</v>
          </cell>
          <cell r="X39">
            <v>1</v>
          </cell>
          <cell r="Y39">
            <v>1.0714285714285714</v>
          </cell>
          <cell r="Z39">
            <v>0.26726124191242417</v>
          </cell>
          <cell r="AA39">
            <v>1.3386898133409955</v>
          </cell>
          <cell r="AB39">
            <v>0.80416732951614722</v>
          </cell>
          <cell r="AC39" t="str">
            <v>OK</v>
          </cell>
          <cell r="AD39">
            <v>13</v>
          </cell>
          <cell r="AE39">
            <v>11.214285714285714</v>
          </cell>
          <cell r="AF39">
            <v>2.3592231912080868</v>
          </cell>
          <cell r="AG39">
            <v>13.573508905493799</v>
          </cell>
          <cell r="AH39">
            <v>8.8550625230776276</v>
          </cell>
          <cell r="AI39" t="str">
            <v>OK</v>
          </cell>
          <cell r="AJ39">
            <v>0</v>
          </cell>
          <cell r="AK39">
            <v>0.6428571428571429</v>
          </cell>
          <cell r="AL39">
            <v>0.63332369377665088</v>
          </cell>
          <cell r="AM39">
            <v>1.2761808366337939</v>
          </cell>
          <cell r="AN39">
            <v>9.5334490804920291E-3</v>
          </cell>
          <cell r="AO39" t="str">
            <v>Under</v>
          </cell>
          <cell r="AP39">
            <v>0</v>
          </cell>
          <cell r="AQ39">
            <v>0.8571428571428571</v>
          </cell>
          <cell r="AR39">
            <v>0.53452248382484868</v>
          </cell>
          <cell r="AS39">
            <v>1.3916653409677058</v>
          </cell>
          <cell r="AT39">
            <v>0.32262037331800841</v>
          </cell>
          <cell r="AU39" t="str">
            <v>Under</v>
          </cell>
          <cell r="AV39">
            <v>2</v>
          </cell>
          <cell r="AW39">
            <v>3</v>
          </cell>
          <cell r="AX39">
            <v>5</v>
          </cell>
          <cell r="AY39">
            <v>3.9285714285714284</v>
          </cell>
          <cell r="AZ39">
            <v>1.1411388181101374</v>
          </cell>
          <cell r="BA39">
            <v>5.0697102466815656</v>
          </cell>
          <cell r="BB39">
            <v>2.7874326104612912</v>
          </cell>
          <cell r="BC39" t="str">
            <v>OK</v>
          </cell>
          <cell r="BD39">
            <v>22</v>
          </cell>
          <cell r="BE39">
            <v>4</v>
          </cell>
          <cell r="BF39">
            <v>10</v>
          </cell>
          <cell r="BG39">
            <v>14</v>
          </cell>
          <cell r="BH39">
            <v>10.785714285714286</v>
          </cell>
          <cell r="BI39">
            <v>3.4234164543304137</v>
          </cell>
          <cell r="BJ39">
            <v>14.209130740044699</v>
          </cell>
          <cell r="BK39">
            <v>7.3622978313838727</v>
          </cell>
          <cell r="BL39" t="str">
            <v>OK</v>
          </cell>
          <cell r="BM39">
            <v>14</v>
          </cell>
          <cell r="BN39">
            <v>2</v>
          </cell>
          <cell r="BO39">
            <v>20</v>
          </cell>
          <cell r="BP39">
            <v>22</v>
          </cell>
          <cell r="BQ39">
            <v>18.857142857142858</v>
          </cell>
          <cell r="BR39">
            <v>3.5918099756388662</v>
          </cell>
          <cell r="BS39">
            <v>22.448952832781725</v>
          </cell>
          <cell r="BT39">
            <v>15.265332881503991</v>
          </cell>
          <cell r="BU39" t="str">
            <v>OK</v>
          </cell>
          <cell r="BV39">
            <v>1</v>
          </cell>
          <cell r="BW39">
            <v>0.9285714285714286</v>
          </cell>
          <cell r="BX39">
            <v>0.47463114654932342</v>
          </cell>
          <cell r="BY39">
            <v>1.403202575120752</v>
          </cell>
          <cell r="BZ39">
            <v>0.45394028202210518</v>
          </cell>
          <cell r="CA39" t="str">
            <v>OK</v>
          </cell>
          <cell r="CB39">
            <v>23</v>
          </cell>
          <cell r="CC39">
            <v>4</v>
          </cell>
          <cell r="CD39">
            <v>4.1428571428571432</v>
          </cell>
          <cell r="CE39">
            <v>0.53452248382484935</v>
          </cell>
          <cell r="CF39">
            <v>4.6773796266819927</v>
          </cell>
          <cell r="CG39">
            <v>3.6083346590322938</v>
          </cell>
          <cell r="CH39" t="str">
            <v>OK</v>
          </cell>
          <cell r="CI39">
            <v>2</v>
          </cell>
          <cell r="CJ39">
            <v>2.0714285714285716</v>
          </cell>
          <cell r="CK39">
            <v>0.26726124191242467</v>
          </cell>
          <cell r="CL39">
            <v>2.3386898133409963</v>
          </cell>
          <cell r="CM39">
            <v>1.8041673295161469</v>
          </cell>
          <cell r="CN39" t="str">
            <v>OK</v>
          </cell>
          <cell r="CO39">
            <v>6</v>
          </cell>
          <cell r="CP39">
            <v>3</v>
          </cell>
          <cell r="CQ39">
            <v>10</v>
          </cell>
          <cell r="CR39">
            <v>13</v>
          </cell>
          <cell r="CS39">
            <v>11.214285714285714</v>
          </cell>
          <cell r="CT39">
            <v>2.991746889452624</v>
          </cell>
          <cell r="CU39">
            <v>14.206032603738338</v>
          </cell>
          <cell r="CV39">
            <v>8.2225388248330891</v>
          </cell>
          <cell r="CW39" t="str">
            <v>OK</v>
          </cell>
          <cell r="CX39">
            <v>13</v>
          </cell>
          <cell r="CY39">
            <v>3</v>
          </cell>
          <cell r="CZ39">
            <v>4</v>
          </cell>
          <cell r="DA39">
            <v>7</v>
          </cell>
          <cell r="DB39">
            <v>5.9285714285714288</v>
          </cell>
          <cell r="DC39">
            <v>2.0926349130034319</v>
          </cell>
          <cell r="DD39">
            <v>8.0212063415748602</v>
          </cell>
          <cell r="DE39">
            <v>3.835936515567997</v>
          </cell>
          <cell r="DF39" t="str">
            <v>OK</v>
          </cell>
          <cell r="DG39">
            <v>7</v>
          </cell>
          <cell r="DH39">
            <v>85</v>
          </cell>
          <cell r="DI39">
            <v>1</v>
          </cell>
          <cell r="DJ39">
            <v>1</v>
          </cell>
          <cell r="DK39">
            <v>0</v>
          </cell>
          <cell r="DL39">
            <v>1</v>
          </cell>
          <cell r="DM39">
            <v>0</v>
          </cell>
          <cell r="DN39">
            <v>3</v>
          </cell>
          <cell r="DO39">
            <v>0</v>
          </cell>
          <cell r="DP39">
            <v>4</v>
          </cell>
          <cell r="DR39">
            <v>14</v>
          </cell>
          <cell r="DS39">
            <v>6</v>
          </cell>
          <cell r="DT39">
            <v>3</v>
          </cell>
          <cell r="DU39">
            <v>0</v>
          </cell>
          <cell r="DV39">
            <v>0</v>
          </cell>
          <cell r="DW39">
            <v>0</v>
          </cell>
          <cell r="DX39">
            <v>1</v>
          </cell>
          <cell r="DY39">
            <v>0</v>
          </cell>
          <cell r="DZ39">
            <v>1</v>
          </cell>
          <cell r="EA39">
            <v>0</v>
          </cell>
          <cell r="EB39">
            <v>25</v>
          </cell>
          <cell r="EC39">
            <v>0</v>
          </cell>
          <cell r="ED39">
            <v>4</v>
          </cell>
          <cell r="EE39">
            <v>4</v>
          </cell>
          <cell r="EF39">
            <v>0</v>
          </cell>
          <cell r="EG39">
            <v>1</v>
          </cell>
          <cell r="EH39">
            <v>1</v>
          </cell>
          <cell r="EI39">
            <v>1</v>
          </cell>
          <cell r="EJ39">
            <v>3</v>
          </cell>
          <cell r="EK39">
            <v>0</v>
          </cell>
          <cell r="EL39">
            <v>4</v>
          </cell>
          <cell r="EM39">
            <v>1</v>
          </cell>
          <cell r="EN39">
            <v>2</v>
          </cell>
          <cell r="EO39">
            <v>3</v>
          </cell>
          <cell r="EP39">
            <v>37</v>
          </cell>
          <cell r="EQ39">
            <v>4</v>
          </cell>
          <cell r="ER39">
            <v>4</v>
          </cell>
          <cell r="ET39">
            <v>1</v>
          </cell>
          <cell r="EU39">
            <v>1</v>
          </cell>
          <cell r="EV39">
            <v>2</v>
          </cell>
          <cell r="EW39">
            <v>1</v>
          </cell>
          <cell r="EX39">
            <v>1</v>
          </cell>
          <cell r="EY39">
            <v>2</v>
          </cell>
          <cell r="EZ39">
            <v>0</v>
          </cell>
          <cell r="FA39">
            <v>1</v>
          </cell>
          <cell r="FB39">
            <v>1</v>
          </cell>
          <cell r="FC39">
            <v>2</v>
          </cell>
          <cell r="FD39">
            <v>1</v>
          </cell>
          <cell r="FE39">
            <v>1</v>
          </cell>
          <cell r="FF39">
            <v>2</v>
          </cell>
          <cell r="FG39">
            <v>0</v>
          </cell>
          <cell r="FH39">
            <v>2</v>
          </cell>
          <cell r="FI39">
            <v>2</v>
          </cell>
          <cell r="FJ39">
            <v>0</v>
          </cell>
          <cell r="FK39">
            <v>1</v>
          </cell>
          <cell r="FL39">
            <v>1</v>
          </cell>
          <cell r="FM39">
            <v>2</v>
          </cell>
          <cell r="FN39">
            <v>12</v>
          </cell>
          <cell r="FP39">
            <v>1</v>
          </cell>
          <cell r="FQ39">
            <v>0</v>
          </cell>
          <cell r="FR39">
            <v>1</v>
          </cell>
          <cell r="FS39">
            <v>2</v>
          </cell>
          <cell r="FT39">
            <v>0</v>
          </cell>
          <cell r="FU39">
            <v>2</v>
          </cell>
          <cell r="FV39">
            <v>1</v>
          </cell>
          <cell r="FW39">
            <v>0</v>
          </cell>
          <cell r="FX39">
            <v>1</v>
          </cell>
          <cell r="FY39">
            <v>1</v>
          </cell>
          <cell r="FZ39">
            <v>0</v>
          </cell>
          <cell r="GA39">
            <v>1</v>
          </cell>
          <cell r="GB39">
            <v>5</v>
          </cell>
          <cell r="GC39">
            <v>5.0714285714285712</v>
          </cell>
          <cell r="GD39">
            <v>2.5256921584232868</v>
          </cell>
          <cell r="GE39">
            <v>7.5971207298518575</v>
          </cell>
          <cell r="GF39">
            <v>2.5457364130052844</v>
          </cell>
          <cell r="GG39" t="str">
            <v>OK</v>
          </cell>
          <cell r="GH39">
            <v>11</v>
          </cell>
          <cell r="GI39">
            <v>7.3103999999999996</v>
          </cell>
          <cell r="GJ39">
            <v>14.0115</v>
          </cell>
          <cell r="GK39">
            <v>16</v>
          </cell>
          <cell r="GL39">
            <v>15.214285714285714</v>
          </cell>
          <cell r="GM39">
            <v>9.1161612318121925</v>
          </cell>
          <cell r="GN39">
            <v>24.330446946097908</v>
          </cell>
          <cell r="GO39">
            <v>6.098124482473521</v>
          </cell>
          <cell r="GP39" t="str">
            <v>OK</v>
          </cell>
          <cell r="GQ39">
            <v>63</v>
          </cell>
          <cell r="GR39">
            <v>7</v>
          </cell>
          <cell r="GS39">
            <v>6.5</v>
          </cell>
          <cell r="GT39">
            <v>0.6504436355879909</v>
          </cell>
          <cell r="GU39">
            <v>48</v>
          </cell>
          <cell r="GV39">
            <v>5.8495563644120088</v>
          </cell>
          <cell r="GW39" t="str">
            <v>OK</v>
          </cell>
          <cell r="GX39">
            <v>1</v>
          </cell>
          <cell r="GY39">
            <v>0.2857142857142857</v>
          </cell>
          <cell r="GZ39">
            <v>0.46880723093849541</v>
          </cell>
          <cell r="HA39">
            <v>0.75452151665278111</v>
          </cell>
          <cell r="HB39">
            <v>-0.18309294522420971</v>
          </cell>
          <cell r="HC39" t="str">
            <v>Over</v>
          </cell>
          <cell r="HD39">
            <v>7</v>
          </cell>
          <cell r="HE39">
            <v>3</v>
          </cell>
          <cell r="HF39">
            <v>10</v>
          </cell>
          <cell r="HG39">
            <v>8.9285714285714288</v>
          </cell>
          <cell r="HH39">
            <v>1.4392458342578462</v>
          </cell>
          <cell r="HI39">
            <v>10.367817262829275</v>
          </cell>
          <cell r="HJ39">
            <v>7.4893255943135824</v>
          </cell>
          <cell r="HK39" t="str">
            <v>OK</v>
          </cell>
          <cell r="HL39">
            <v>1</v>
          </cell>
          <cell r="HM39">
            <v>0.6428571428571429</v>
          </cell>
          <cell r="HN39">
            <v>0.74494634366849199</v>
          </cell>
          <cell r="HO39">
            <v>1.3878034865256348</v>
          </cell>
          <cell r="HP39">
            <v>-0.10208920081134909</v>
          </cell>
          <cell r="HQ39" t="str">
            <v>OK</v>
          </cell>
          <cell r="HR39">
            <v>19</v>
          </cell>
          <cell r="HS39">
            <v>1</v>
          </cell>
          <cell r="HT39">
            <v>1.5</v>
          </cell>
          <cell r="HU39">
            <v>0.75955452531274992</v>
          </cell>
          <cell r="HV39">
            <v>2.2595545253127498</v>
          </cell>
          <cell r="HW39">
            <v>0.74044547468725008</v>
          </cell>
          <cell r="HX39" t="str">
            <v>OK</v>
          </cell>
          <cell r="HY39">
            <v>1</v>
          </cell>
          <cell r="HZ39">
            <v>4</v>
          </cell>
          <cell r="IA39">
            <v>5</v>
          </cell>
          <cell r="IB39">
            <v>4.5</v>
          </cell>
          <cell r="IC39">
            <v>1.6525039276108335</v>
          </cell>
          <cell r="ID39">
            <v>6.1525039276108338</v>
          </cell>
          <cell r="IE39">
            <v>2.8474960723891662</v>
          </cell>
          <cell r="IF39" t="str">
            <v>OK</v>
          </cell>
          <cell r="IG39">
            <v>3</v>
          </cell>
          <cell r="IH39">
            <v>1.8571428571428572</v>
          </cell>
          <cell r="II39">
            <v>1.2314558524297641</v>
          </cell>
          <cell r="IJ39">
            <v>3.0885987095726213</v>
          </cell>
          <cell r="IK39">
            <v>0.62568700471309313</v>
          </cell>
          <cell r="IL39" t="str">
            <v>OK</v>
          </cell>
          <cell r="IM39">
            <v>9</v>
          </cell>
          <cell r="IN39">
            <v>1</v>
          </cell>
          <cell r="IO39">
            <v>1.7142857142857142</v>
          </cell>
          <cell r="IP39">
            <v>0.61124984550212647</v>
          </cell>
          <cell r="IQ39">
            <v>2.3255355597878404</v>
          </cell>
          <cell r="IR39">
            <v>1.1030358687835877</v>
          </cell>
          <cell r="IS39" t="str">
            <v>Under</v>
          </cell>
          <cell r="IT39">
            <v>1</v>
          </cell>
          <cell r="IU39">
            <v>0.42857142857142855</v>
          </cell>
          <cell r="IV39">
            <v>0.51355259101309547</v>
          </cell>
          <cell r="IW39">
            <v>0.94212401958452396</v>
          </cell>
          <cell r="IX39">
            <v>-8.4981162441666924E-2</v>
          </cell>
          <cell r="IY39" t="str">
            <v>Over</v>
          </cell>
          <cell r="IZ39">
            <v>0</v>
          </cell>
          <cell r="JA39">
            <v>0.5</v>
          </cell>
          <cell r="JB39">
            <v>0.75955452531274992</v>
          </cell>
          <cell r="JC39">
            <v>1.2595545253127498</v>
          </cell>
          <cell r="JD39">
            <v>-0.25955452531274992</v>
          </cell>
          <cell r="JE39" t="str">
            <v>OK</v>
          </cell>
          <cell r="JF39">
            <v>2</v>
          </cell>
          <cell r="JG39">
            <v>2</v>
          </cell>
          <cell r="JH39">
            <v>2</v>
          </cell>
          <cell r="JI39">
            <v>0.39223227027636809</v>
          </cell>
          <cell r="JJ39">
            <v>2.3922322702763683</v>
          </cell>
          <cell r="JK39">
            <v>1.6077677297236319</v>
          </cell>
          <cell r="JL39" t="str">
            <v>OK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  <cell r="JR39" t="str">
            <v>OK</v>
          </cell>
          <cell r="JS39">
            <v>0</v>
          </cell>
          <cell r="JT39">
            <v>2</v>
          </cell>
          <cell r="JU39">
            <v>2</v>
          </cell>
          <cell r="JV39">
            <v>2</v>
          </cell>
          <cell r="JW39">
            <v>0</v>
          </cell>
          <cell r="JX39">
            <v>2</v>
          </cell>
          <cell r="JY39">
            <v>2</v>
          </cell>
          <cell r="JZ39" t="str">
            <v>OK</v>
          </cell>
          <cell r="KA39">
            <v>1</v>
          </cell>
          <cell r="KB39">
            <v>1.0714285714285714</v>
          </cell>
          <cell r="KC39">
            <v>0.26726124191242417</v>
          </cell>
          <cell r="KD39">
            <v>1.3386898133409955</v>
          </cell>
          <cell r="KE39">
            <v>0.80416732951614722</v>
          </cell>
          <cell r="KF39" t="str">
            <v>OK</v>
          </cell>
          <cell r="KG39">
            <v>1</v>
          </cell>
          <cell r="KH39">
            <v>0.21428571428571427</v>
          </cell>
          <cell r="KI39">
            <v>0.42581531362632008</v>
          </cell>
          <cell r="KJ39">
            <v>0.64010102791203438</v>
          </cell>
          <cell r="KK39">
            <v>-0.21152959934060581</v>
          </cell>
          <cell r="KL39" t="str">
            <v>Over</v>
          </cell>
          <cell r="KM39">
            <v>1</v>
          </cell>
          <cell r="KN39">
            <v>1</v>
          </cell>
          <cell r="KO39">
            <v>2</v>
          </cell>
          <cell r="KP39">
            <v>2.0714285714285716</v>
          </cell>
          <cell r="KQ39">
            <v>0.26726124191242467</v>
          </cell>
          <cell r="KR39">
            <v>2.3386898133409963</v>
          </cell>
          <cell r="KS39">
            <v>1.8041673295161469</v>
          </cell>
          <cell r="KT39" t="str">
            <v>OK</v>
          </cell>
          <cell r="KU39">
            <v>8</v>
          </cell>
          <cell r="KV39">
            <v>2</v>
          </cell>
          <cell r="KW39">
            <v>1.2857142857142858</v>
          </cell>
          <cell r="KX39">
            <v>0.72627303920256292</v>
          </cell>
          <cell r="KY39">
            <v>2.0119873249168485</v>
          </cell>
          <cell r="KZ39">
            <v>0.55944124651172289</v>
          </cell>
          <cell r="LA39" t="str">
            <v>OK</v>
          </cell>
          <cell r="LB39">
            <v>2</v>
          </cell>
          <cell r="LC39">
            <v>2</v>
          </cell>
          <cell r="LD39">
            <v>0</v>
          </cell>
          <cell r="LE39">
            <v>2</v>
          </cell>
          <cell r="LF39">
            <v>2</v>
          </cell>
          <cell r="LG39" t="str">
            <v>OK</v>
          </cell>
          <cell r="LH39">
            <v>1</v>
          </cell>
          <cell r="LI39">
            <v>1.0714285714285714</v>
          </cell>
          <cell r="LJ39">
            <v>0.26726124191242417</v>
          </cell>
          <cell r="LK39">
            <v>1.3386898133409955</v>
          </cell>
          <cell r="LL39">
            <v>0.80416732951614722</v>
          </cell>
          <cell r="LM39" t="str">
            <v>OK</v>
          </cell>
          <cell r="LN39">
            <v>3</v>
          </cell>
          <cell r="LO39">
            <v>1</v>
          </cell>
          <cell r="LP39">
            <v>0.7142857142857143</v>
          </cell>
          <cell r="LQ39">
            <v>0.72627303920256292</v>
          </cell>
          <cell r="LR39">
            <v>1.4405587534882773</v>
          </cell>
          <cell r="LS39">
            <v>-1.1987324916848618E-2</v>
          </cell>
          <cell r="LT39" t="str">
            <v>OK</v>
          </cell>
          <cell r="LU39">
            <v>6</v>
          </cell>
          <cell r="LV39">
            <v>44</v>
          </cell>
          <cell r="LW39">
            <v>4</v>
          </cell>
          <cell r="LX39">
            <v>2.5714285714285716</v>
          </cell>
          <cell r="LY39">
            <v>0.75592894601845462</v>
          </cell>
          <cell r="LZ39">
            <v>3.3273575174470262</v>
          </cell>
          <cell r="MA39">
            <v>1.815499625410117</v>
          </cell>
          <cell r="MB39" t="str">
            <v>Over</v>
          </cell>
          <cell r="MC39">
            <v>0</v>
          </cell>
          <cell r="MD39">
            <v>12</v>
          </cell>
          <cell r="ME39">
            <v>0</v>
          </cell>
          <cell r="MF39">
            <v>12</v>
          </cell>
          <cell r="MG39">
            <v>12</v>
          </cell>
          <cell r="MH39">
            <v>0</v>
          </cell>
          <cell r="MI39">
            <v>12</v>
          </cell>
          <cell r="MJ39">
            <v>12</v>
          </cell>
          <cell r="MK39" t="str">
            <v>OK</v>
          </cell>
          <cell r="ML39">
            <v>16</v>
          </cell>
          <cell r="MM39">
            <v>9</v>
          </cell>
          <cell r="MN39">
            <v>7.2142857142857144</v>
          </cell>
          <cell r="MO39">
            <v>1.717716347523494</v>
          </cell>
          <cell r="MP39">
            <v>8.9320020618092091</v>
          </cell>
          <cell r="MQ39">
            <v>5.4965693667622206</v>
          </cell>
          <cell r="MR39" t="str">
            <v>Over</v>
          </cell>
          <cell r="MS39">
            <v>0</v>
          </cell>
          <cell r="MT39">
            <v>0.35714285714285715</v>
          </cell>
          <cell r="MU39">
            <v>0.63332369377665088</v>
          </cell>
          <cell r="MV39">
            <v>0.99046655091950808</v>
          </cell>
          <cell r="MW39">
            <v>-0.27618083663379372</v>
          </cell>
          <cell r="MX39" t="str">
            <v>OK</v>
          </cell>
          <cell r="MY39">
            <v>9</v>
          </cell>
          <cell r="MZ39">
            <v>5</v>
          </cell>
          <cell r="NA39">
            <v>5.2857142857142856</v>
          </cell>
          <cell r="NB39">
            <v>1.3259870882635911</v>
          </cell>
          <cell r="NC39">
            <v>6.6117013739778763</v>
          </cell>
          <cell r="ND39">
            <v>3.9597271974506945</v>
          </cell>
          <cell r="NE39" t="str">
            <v>OK</v>
          </cell>
          <cell r="NF39">
            <v>0</v>
          </cell>
          <cell r="NG39">
            <v>0.21428571428571427</v>
          </cell>
          <cell r="NH39">
            <v>0.80178372573727319</v>
          </cell>
          <cell r="NI39">
            <v>1.0160694400229875</v>
          </cell>
          <cell r="NJ39">
            <v>-0.58749801145155889</v>
          </cell>
          <cell r="NK39" t="str">
            <v>OK</v>
          </cell>
          <cell r="NL39">
            <v>5</v>
          </cell>
          <cell r="NM39">
            <v>4</v>
          </cell>
          <cell r="NN39">
            <v>4.0714285714285712</v>
          </cell>
          <cell r="NO39">
            <v>1.1411388181101374</v>
          </cell>
          <cell r="NP39">
            <v>5.2125673895387088</v>
          </cell>
          <cell r="NQ39">
            <v>2.9302897533184336</v>
          </cell>
          <cell r="NR39" t="str">
            <v>OK</v>
          </cell>
          <cell r="NS39">
            <v>4</v>
          </cell>
          <cell r="NT39">
            <v>5</v>
          </cell>
          <cell r="NU39">
            <v>4.3571428571428568</v>
          </cell>
          <cell r="NV39">
            <v>0.92878273166406533</v>
          </cell>
          <cell r="NW39">
            <v>5.2859255888069221</v>
          </cell>
          <cell r="NX39">
            <v>3.4283601254787914</v>
          </cell>
          <cell r="NY39" t="str">
            <v>OK</v>
          </cell>
          <cell r="NZ39">
            <v>5</v>
          </cell>
          <cell r="OA39">
            <v>1</v>
          </cell>
          <cell r="OB39">
            <v>0.21428571428571427</v>
          </cell>
          <cell r="OC39">
            <v>0.42581531362632008</v>
          </cell>
          <cell r="OD39">
            <v>0.64010102791203438</v>
          </cell>
          <cell r="OE39">
            <v>-0.21152959934060581</v>
          </cell>
          <cell r="OF39" t="str">
            <v>Over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K39">
            <v>0</v>
          </cell>
          <cell r="OL39" t="str">
            <v>OK</v>
          </cell>
          <cell r="OM39">
            <v>1</v>
          </cell>
          <cell r="ON39">
            <v>3</v>
          </cell>
          <cell r="OO39">
            <v>2.5</v>
          </cell>
          <cell r="OP39">
            <v>0.6504436355879909</v>
          </cell>
          <cell r="OQ39">
            <v>3.1504436355879908</v>
          </cell>
          <cell r="OR39">
            <v>1.8495563644120092</v>
          </cell>
          <cell r="OS39" t="str">
            <v>OK</v>
          </cell>
          <cell r="OT39">
            <v>3</v>
          </cell>
          <cell r="OU39">
            <v>2</v>
          </cell>
          <cell r="OV39">
            <v>2</v>
          </cell>
          <cell r="OW39">
            <v>0.78446454055273618</v>
          </cell>
          <cell r="OX39">
            <v>2.7844645405527362</v>
          </cell>
          <cell r="OY39">
            <v>1.2155354594472638</v>
          </cell>
          <cell r="OZ39" t="str">
            <v>OK</v>
          </cell>
          <cell r="PA39">
            <v>0</v>
          </cell>
          <cell r="PB39">
            <v>0</v>
          </cell>
          <cell r="PC39">
            <v>0</v>
          </cell>
          <cell r="PD39">
            <v>0</v>
          </cell>
          <cell r="PE39">
            <v>0</v>
          </cell>
          <cell r="PF39" t="str">
            <v>OK</v>
          </cell>
          <cell r="PG39">
            <v>0</v>
          </cell>
          <cell r="PH39">
            <v>0</v>
          </cell>
          <cell r="PI39">
            <v>0</v>
          </cell>
          <cell r="PJ39">
            <v>0</v>
          </cell>
          <cell r="PK39">
            <v>0</v>
          </cell>
          <cell r="PL39">
            <v>0</v>
          </cell>
          <cell r="PM39">
            <v>0</v>
          </cell>
          <cell r="PN39">
            <v>0</v>
          </cell>
          <cell r="PO39">
            <v>0</v>
          </cell>
          <cell r="PP39" t="str">
            <v>OK</v>
          </cell>
          <cell r="PQ39">
            <v>2</v>
          </cell>
          <cell r="PR39">
            <v>3</v>
          </cell>
          <cell r="PS39">
            <v>0</v>
          </cell>
          <cell r="PT39">
            <v>3</v>
          </cell>
          <cell r="PU39">
            <v>2.7857142857142856</v>
          </cell>
          <cell r="PV39">
            <v>0.69929320675306816</v>
          </cell>
          <cell r="PW39">
            <v>3.4850074924673535</v>
          </cell>
          <cell r="PX39">
            <v>2.0864210789612176</v>
          </cell>
          <cell r="PY39" t="str">
            <v>OK</v>
          </cell>
          <cell r="PZ39">
            <v>3</v>
          </cell>
          <cell r="QA39">
            <v>1</v>
          </cell>
          <cell r="QB39">
            <v>0.14285714285714285</v>
          </cell>
          <cell r="QC39">
            <v>0.36313651960128146</v>
          </cell>
          <cell r="QD39">
            <v>0.50599366245842425</v>
          </cell>
          <cell r="QE39">
            <v>-0.22027937674413861</v>
          </cell>
          <cell r="QF39" t="str">
            <v>Over</v>
          </cell>
          <cell r="QG39">
            <v>2</v>
          </cell>
          <cell r="QH39">
            <v>0</v>
          </cell>
          <cell r="QI39">
            <v>2</v>
          </cell>
          <cell r="QJ39">
            <v>2</v>
          </cell>
          <cell r="QK39">
            <v>0</v>
          </cell>
          <cell r="QL39">
            <v>2</v>
          </cell>
          <cell r="QM39">
            <v>2</v>
          </cell>
          <cell r="QN39" t="str">
            <v>OK</v>
          </cell>
          <cell r="QO39">
            <v>3</v>
          </cell>
          <cell r="QP39">
            <v>5</v>
          </cell>
          <cell r="QQ39">
            <v>3.8571428571428572</v>
          </cell>
          <cell r="QR39">
            <v>1.0271051820261914</v>
          </cell>
          <cell r="QS39">
            <v>4.8842480391690488</v>
          </cell>
          <cell r="QT39">
            <v>2.8300376751166656</v>
          </cell>
          <cell r="QU39" t="str">
            <v>Over</v>
          </cell>
          <cell r="QV39">
            <v>5</v>
          </cell>
          <cell r="QW39">
            <v>3</v>
          </cell>
          <cell r="QX39">
            <v>3.4285714285714284</v>
          </cell>
          <cell r="QY39">
            <v>1.2838814775327383</v>
          </cell>
          <cell r="QZ39">
            <v>4.7124529061041667</v>
          </cell>
          <cell r="RA39">
            <v>2.1446899510386901</v>
          </cell>
          <cell r="RB39" t="str">
            <v>OK</v>
          </cell>
          <cell r="RC39">
            <v>3</v>
          </cell>
          <cell r="RD39">
            <v>2</v>
          </cell>
          <cell r="RE39">
            <v>1.2142857142857142</v>
          </cell>
          <cell r="RF39">
            <v>0.80178372573727319</v>
          </cell>
          <cell r="RG39">
            <v>2.0160694400229873</v>
          </cell>
          <cell r="RH39">
            <v>0.412501988548441</v>
          </cell>
          <cell r="RI39" t="str">
            <v>OK</v>
          </cell>
          <cell r="RJ39">
            <v>2</v>
          </cell>
          <cell r="RK39">
            <v>2.1428571428571428</v>
          </cell>
          <cell r="RL39">
            <v>0.53452248382484835</v>
          </cell>
          <cell r="RM39">
            <v>2.6773796266819909</v>
          </cell>
          <cell r="RN39">
            <v>1.6083346590322944</v>
          </cell>
          <cell r="RO39" t="str">
            <v>OK</v>
          </cell>
          <cell r="RP39">
            <v>4</v>
          </cell>
          <cell r="RQ39">
            <v>0</v>
          </cell>
          <cell r="RR39">
            <v>4</v>
          </cell>
          <cell r="RS39">
            <v>4</v>
          </cell>
          <cell r="RT39">
            <v>0</v>
          </cell>
          <cell r="RU39">
            <v>4</v>
          </cell>
          <cell r="RV39">
            <v>4</v>
          </cell>
          <cell r="RW39" t="str">
            <v>OK</v>
          </cell>
          <cell r="RX39">
            <v>8</v>
          </cell>
          <cell r="RY39">
            <v>11</v>
          </cell>
          <cell r="RZ39">
            <v>11.857142857142858</v>
          </cell>
          <cell r="SA39">
            <v>3.2547513873422957</v>
          </cell>
          <cell r="SB39">
            <v>15.111894244485153</v>
          </cell>
          <cell r="SC39">
            <v>8.6023914698005619</v>
          </cell>
          <cell r="SD39" t="str">
            <v>OK</v>
          </cell>
          <cell r="SE39">
            <v>4</v>
          </cell>
          <cell r="SF39">
            <v>0</v>
          </cell>
          <cell r="SG39">
            <v>4</v>
          </cell>
          <cell r="SH39">
            <v>3.7142857142857144</v>
          </cell>
          <cell r="SI39">
            <v>0.46880723093849574</v>
          </cell>
          <cell r="SJ39">
            <v>4.1830929452242103</v>
          </cell>
          <cell r="SK39">
            <v>3.2454784833472186</v>
          </cell>
          <cell r="SL39" t="str">
            <v>OK</v>
          </cell>
          <cell r="SM39">
            <v>0</v>
          </cell>
          <cell r="SN39">
            <v>0</v>
          </cell>
          <cell r="SO39">
            <v>0</v>
          </cell>
          <cell r="SP39">
            <v>0</v>
          </cell>
          <cell r="SQ39">
            <v>0</v>
          </cell>
          <cell r="SR39" t="str">
            <v>OK</v>
          </cell>
          <cell r="SS39">
            <v>15</v>
          </cell>
          <cell r="ST39">
            <v>3</v>
          </cell>
          <cell r="SU39">
            <v>2.5714285714285716</v>
          </cell>
          <cell r="SV39">
            <v>0.93761446187699093</v>
          </cell>
          <cell r="SW39">
            <v>3.5090430333055624</v>
          </cell>
          <cell r="SX39">
            <v>1.6338141095515808</v>
          </cell>
          <cell r="SY39" t="str">
            <v>OK</v>
          </cell>
          <cell r="SZ39">
            <v>5</v>
          </cell>
          <cell r="TA39">
            <v>0</v>
          </cell>
          <cell r="TB39">
            <v>0</v>
          </cell>
          <cell r="TC39">
            <v>5</v>
          </cell>
          <cell r="TD39">
            <v>5.7857142857142856</v>
          </cell>
          <cell r="TE39">
            <v>1.188313053066367</v>
          </cell>
          <cell r="TF39">
            <v>6.9740273387806528</v>
          </cell>
          <cell r="TG39">
            <v>4.5974012326479183</v>
          </cell>
          <cell r="TH39" t="str">
            <v>OK</v>
          </cell>
          <cell r="TI39">
            <v>8</v>
          </cell>
          <cell r="TJ39">
            <v>1</v>
          </cell>
          <cell r="TK39">
            <v>0.2857142857142857</v>
          </cell>
          <cell r="TL39">
            <v>0.46880723093849541</v>
          </cell>
          <cell r="TM39">
            <v>0.75452151665278111</v>
          </cell>
          <cell r="TN39">
            <v>-0.18309294522420971</v>
          </cell>
          <cell r="TO39" t="str">
            <v>Over</v>
          </cell>
          <cell r="TP39">
            <v>18</v>
          </cell>
          <cell r="TQ39">
            <v>0</v>
          </cell>
          <cell r="TR39">
            <v>5</v>
          </cell>
          <cell r="TS39">
            <v>23</v>
          </cell>
          <cell r="TT39">
            <v>16.928571428571427</v>
          </cell>
          <cell r="TU39">
            <v>5.1807971723142519</v>
          </cell>
          <cell r="TV39">
            <v>22.109368600885681</v>
          </cell>
          <cell r="TW39">
            <v>11.747774256257175</v>
          </cell>
          <cell r="TX39" t="str">
            <v>Over</v>
          </cell>
          <cell r="TY39">
            <v>24</v>
          </cell>
          <cell r="TZ39">
            <v>1</v>
          </cell>
          <cell r="UA39">
            <v>1.1428571428571428</v>
          </cell>
          <cell r="UB39">
            <v>0.5345224838248489</v>
          </cell>
          <cell r="UC39">
            <v>1.6773796266819918</v>
          </cell>
          <cell r="UD39">
            <v>0.60833465903229389</v>
          </cell>
          <cell r="UE39" t="str">
            <v>OK</v>
          </cell>
          <cell r="UF39">
            <v>9</v>
          </cell>
          <cell r="UG39">
            <v>2</v>
          </cell>
          <cell r="UH39">
            <v>11</v>
          </cell>
          <cell r="UI39">
            <v>9.2857142857142865</v>
          </cell>
          <cell r="UJ39">
            <v>2.7853620515548352</v>
          </cell>
          <cell r="UK39">
            <v>12.071076337269123</v>
          </cell>
          <cell r="UL39">
            <v>6.5003522341594513</v>
          </cell>
          <cell r="UM39" t="str">
            <v>OK</v>
          </cell>
          <cell r="UN39">
            <v>3</v>
          </cell>
          <cell r="UO39">
            <v>0</v>
          </cell>
          <cell r="UP39">
            <v>3</v>
          </cell>
          <cell r="UQ39">
            <v>3</v>
          </cell>
          <cell r="UR39">
            <v>0</v>
          </cell>
          <cell r="US39">
            <v>3</v>
          </cell>
          <cell r="UT39">
            <v>3</v>
          </cell>
          <cell r="UU39" t="str">
            <v>OK</v>
          </cell>
          <cell r="UV39">
            <v>1</v>
          </cell>
          <cell r="UW39">
            <v>1</v>
          </cell>
          <cell r="UX39">
            <v>0</v>
          </cell>
          <cell r="UY39">
            <v>1</v>
          </cell>
          <cell r="UZ39">
            <v>1</v>
          </cell>
          <cell r="VA39" t="str">
            <v>OK</v>
          </cell>
          <cell r="VB39">
            <v>0</v>
          </cell>
          <cell r="VC39">
            <v>0</v>
          </cell>
          <cell r="VD39">
            <v>0</v>
          </cell>
          <cell r="VE39">
            <v>0</v>
          </cell>
          <cell r="VF39">
            <v>0</v>
          </cell>
          <cell r="VG39" t="str">
            <v>OK</v>
          </cell>
          <cell r="VH39">
            <v>16</v>
          </cell>
          <cell r="VI39">
            <v>3</v>
          </cell>
          <cell r="VJ39">
            <v>3</v>
          </cell>
          <cell r="VK39">
            <v>0</v>
          </cell>
          <cell r="VL39">
            <v>3</v>
          </cell>
          <cell r="VM39">
            <v>3</v>
          </cell>
          <cell r="VN39" t="str">
            <v>OK</v>
          </cell>
          <cell r="VO39">
            <v>3</v>
          </cell>
          <cell r="VP39">
            <v>23</v>
          </cell>
          <cell r="VQ39">
            <v>20.285714285714285</v>
          </cell>
          <cell r="VR39">
            <v>4.3221891075378345</v>
          </cell>
          <cell r="VS39">
            <v>24.607903393252119</v>
          </cell>
          <cell r="VT39">
            <v>15.96352517817645</v>
          </cell>
          <cell r="VU39" t="str">
            <v>OK</v>
          </cell>
          <cell r="VV39">
            <v>18</v>
          </cell>
          <cell r="VW39">
            <v>16.285714285714285</v>
          </cell>
          <cell r="VX39">
            <v>4.1030677346547453</v>
          </cell>
          <cell r="VY39">
            <v>20.388782020369028</v>
          </cell>
          <cell r="VZ39">
            <v>12.182646551059539</v>
          </cell>
          <cell r="WA39" t="str">
            <v>OK</v>
          </cell>
          <cell r="WB39">
            <v>41</v>
          </cell>
          <cell r="WC39">
            <v>174</v>
          </cell>
          <cell r="WD39">
            <v>22</v>
          </cell>
          <cell r="WE39">
            <v>0</v>
          </cell>
          <cell r="WF39">
            <v>22</v>
          </cell>
          <cell r="WG39">
            <v>21.785714285714285</v>
          </cell>
          <cell r="WH39">
            <v>6.350997152822921</v>
          </cell>
          <cell r="WI39">
            <v>28.136711438537205</v>
          </cell>
          <cell r="WJ39">
            <v>15.434717132891365</v>
          </cell>
          <cell r="WK39" t="str">
            <v>OK</v>
          </cell>
          <cell r="WL39">
            <v>22</v>
          </cell>
          <cell r="WM39">
            <v>18</v>
          </cell>
          <cell r="WN39">
            <v>0</v>
          </cell>
          <cell r="WO39">
            <v>18</v>
          </cell>
          <cell r="WP39">
            <v>17.214285714285715</v>
          </cell>
          <cell r="WQ39">
            <v>5.5494777499061403</v>
          </cell>
          <cell r="WR39">
            <v>22.763763464191854</v>
          </cell>
          <cell r="WS39">
            <v>11.664807964379575</v>
          </cell>
          <cell r="WT39" t="str">
            <v>OK</v>
          </cell>
          <cell r="WU39">
            <v>18</v>
          </cell>
          <cell r="WV39">
            <v>25</v>
          </cell>
          <cell r="WW39">
            <v>1</v>
          </cell>
          <cell r="WX39">
            <v>26</v>
          </cell>
          <cell r="WY39">
            <v>23</v>
          </cell>
          <cell r="WZ39">
            <v>8.4943420082927066</v>
          </cell>
          <cell r="XA39">
            <v>31.494342008292705</v>
          </cell>
          <cell r="XB39">
            <v>14.505657991707293</v>
          </cell>
          <cell r="XC39" t="str">
            <v>OK</v>
          </cell>
          <cell r="XD39">
            <v>26</v>
          </cell>
          <cell r="XE39">
            <v>12</v>
          </cell>
          <cell r="XF39">
            <v>0</v>
          </cell>
          <cell r="XG39">
            <v>12</v>
          </cell>
          <cell r="XH39">
            <v>12.357142857142858</v>
          </cell>
          <cell r="XI39">
            <v>4.2896502073128184</v>
          </cell>
          <cell r="XJ39">
            <v>16.646793064455675</v>
          </cell>
          <cell r="XK39">
            <v>8.0674926498300401</v>
          </cell>
          <cell r="XL39" t="str">
            <v>OK</v>
          </cell>
          <cell r="XM39">
            <v>12</v>
          </cell>
          <cell r="XN39">
            <v>19</v>
          </cell>
          <cell r="XO39">
            <v>0</v>
          </cell>
          <cell r="XP39">
            <v>19</v>
          </cell>
          <cell r="XQ39">
            <v>16.928571428571427</v>
          </cell>
          <cell r="XR39">
            <v>4.4456423904466575</v>
          </cell>
          <cell r="XS39">
            <v>21.374213819018085</v>
          </cell>
          <cell r="XT39">
            <v>12.48292903812477</v>
          </cell>
          <cell r="XU39" t="str">
            <v>OK</v>
          </cell>
          <cell r="XV39">
            <v>19</v>
          </cell>
          <cell r="XW39">
            <v>12</v>
          </cell>
          <cell r="XX39">
            <v>0</v>
          </cell>
          <cell r="XY39">
            <v>12</v>
          </cell>
          <cell r="XZ39">
            <v>12.357142857142858</v>
          </cell>
          <cell r="YA39">
            <v>3.2958515383186433</v>
          </cell>
          <cell r="YB39">
            <v>15.652994395461501</v>
          </cell>
          <cell r="YC39">
            <v>9.0612913188242139</v>
          </cell>
          <cell r="YD39" t="str">
            <v>OK</v>
          </cell>
          <cell r="YE39">
            <v>12</v>
          </cell>
          <cell r="YF39">
            <v>52</v>
          </cell>
          <cell r="YG39">
            <v>0</v>
          </cell>
          <cell r="YH39">
            <v>52</v>
          </cell>
          <cell r="YI39">
            <v>41.785714285714285</v>
          </cell>
          <cell r="YJ39">
            <v>15.308009826073562</v>
          </cell>
          <cell r="YK39">
            <v>57.09372411178785</v>
          </cell>
          <cell r="YL39">
            <v>26.477704459640723</v>
          </cell>
          <cell r="YM39" t="str">
            <v>OK</v>
          </cell>
          <cell r="YN39">
            <v>52</v>
          </cell>
          <cell r="YO39">
            <v>24</v>
          </cell>
          <cell r="YP39">
            <v>0</v>
          </cell>
          <cell r="YQ39">
            <v>24</v>
          </cell>
          <cell r="YR39">
            <v>21.357142857142858</v>
          </cell>
          <cell r="YS39">
            <v>9.0944373772538114</v>
          </cell>
          <cell r="YT39">
            <v>30.451580234396669</v>
          </cell>
          <cell r="YU39">
            <v>12.262705479889046</v>
          </cell>
          <cell r="YV39" t="str">
            <v>OK</v>
          </cell>
          <cell r="YW39">
            <v>24</v>
          </cell>
          <cell r="YX39">
            <v>16</v>
          </cell>
          <cell r="YY39">
            <v>0</v>
          </cell>
          <cell r="YZ39">
            <v>16</v>
          </cell>
          <cell r="ZA39">
            <v>13.642857142857142</v>
          </cell>
          <cell r="ZB39">
            <v>4.5167575650126395</v>
          </cell>
          <cell r="ZC39">
            <v>18.159614707869782</v>
          </cell>
          <cell r="ZD39">
            <v>9.1260995778445029</v>
          </cell>
          <cell r="ZE39" t="str">
            <v>OK</v>
          </cell>
          <cell r="ZF39">
            <v>16</v>
          </cell>
          <cell r="ZG39">
            <v>1</v>
          </cell>
          <cell r="ZH39">
            <v>0</v>
          </cell>
          <cell r="ZI39">
            <v>1</v>
          </cell>
          <cell r="ZJ39">
            <v>1.8571428571428572</v>
          </cell>
          <cell r="ZK39">
            <v>1.0994504121565505</v>
          </cell>
          <cell r="ZL39">
            <v>2.9565932692994075</v>
          </cell>
          <cell r="ZM39">
            <v>0.75769244498630672</v>
          </cell>
          <cell r="ZN39" t="str">
            <v>OK</v>
          </cell>
          <cell r="ZO39">
            <v>1</v>
          </cell>
          <cell r="ZP39">
            <v>18</v>
          </cell>
          <cell r="ZQ39">
            <v>0</v>
          </cell>
          <cell r="ZR39">
            <v>18</v>
          </cell>
          <cell r="ZS39">
            <v>15.857142857142858</v>
          </cell>
          <cell r="ZT39">
            <v>5.9077152014208423</v>
          </cell>
          <cell r="ZU39">
            <v>21.7648580585637</v>
          </cell>
          <cell r="ZV39">
            <v>9.9494276557220154</v>
          </cell>
          <cell r="ZW39" t="str">
            <v>OK</v>
          </cell>
          <cell r="ZX39">
            <v>18</v>
          </cell>
          <cell r="ZY39">
            <v>13</v>
          </cell>
          <cell r="ZZ39">
            <v>1</v>
          </cell>
          <cell r="AAA39">
            <v>14</v>
          </cell>
          <cell r="AAB39">
            <v>12.357142857142858</v>
          </cell>
          <cell r="AAC39">
            <v>3.1770122117182047</v>
          </cell>
          <cell r="AAD39">
            <v>15.534155068861063</v>
          </cell>
          <cell r="AAE39">
            <v>9.1801306454246525</v>
          </cell>
          <cell r="AAF39" t="str">
            <v>OK</v>
          </cell>
          <cell r="AAG39">
            <v>14</v>
          </cell>
          <cell r="AAH39">
            <v>8</v>
          </cell>
          <cell r="AAI39">
            <v>0</v>
          </cell>
          <cell r="AAJ39">
            <v>8</v>
          </cell>
          <cell r="AAK39">
            <v>7</v>
          </cell>
          <cell r="AAL39">
            <v>2.5720389995846902</v>
          </cell>
          <cell r="AAM39">
            <v>9.5720389995846897</v>
          </cell>
          <cell r="AAN39">
            <v>4.4279610004153103</v>
          </cell>
          <cell r="AAO39" t="str">
            <v>OK</v>
          </cell>
          <cell r="AAP39">
            <v>8</v>
          </cell>
          <cell r="AAQ39">
            <v>1</v>
          </cell>
          <cell r="AAR39">
            <v>0</v>
          </cell>
          <cell r="AAS39">
            <v>1</v>
          </cell>
          <cell r="AAT39">
            <v>1.2142857142857142</v>
          </cell>
          <cell r="AAU39">
            <v>0.42581531362632014</v>
          </cell>
          <cell r="AAV39">
            <v>1.6401010279120343</v>
          </cell>
          <cell r="AAW39">
            <v>0.78847040065939411</v>
          </cell>
          <cell r="AAX39" t="str">
            <v>OK</v>
          </cell>
          <cell r="AAY39">
            <v>1</v>
          </cell>
          <cell r="AAZ39">
            <v>12</v>
          </cell>
          <cell r="ABA39">
            <v>0</v>
          </cell>
          <cell r="ABB39">
            <v>12</v>
          </cell>
          <cell r="ABC39">
            <v>8.8571428571428577</v>
          </cell>
          <cell r="ABD39">
            <v>4.2761798705987912</v>
          </cell>
          <cell r="ABE39">
            <v>13.13332272774165</v>
          </cell>
          <cell r="ABF39">
            <v>4.5809629865440664</v>
          </cell>
          <cell r="ABG39" t="str">
            <v>OK</v>
          </cell>
          <cell r="ABH39">
            <v>12</v>
          </cell>
          <cell r="ABI39">
            <v>3</v>
          </cell>
          <cell r="ABJ39">
            <v>2.2857142857142856</v>
          </cell>
          <cell r="ABK39">
            <v>0.91387353346337563</v>
          </cell>
          <cell r="ABL39">
            <v>3.199587819177661</v>
          </cell>
          <cell r="ABM39">
            <v>1.37184075225091</v>
          </cell>
          <cell r="ABN39" t="str">
            <v>OK</v>
          </cell>
          <cell r="ABO39">
            <v>3</v>
          </cell>
          <cell r="ABP39">
            <v>258</v>
          </cell>
          <cell r="ABQ39">
            <v>624</v>
          </cell>
          <cell r="ABR39">
            <v>0</v>
          </cell>
          <cell r="ABS39">
            <v>0</v>
          </cell>
          <cell r="ABT39">
            <v>0</v>
          </cell>
          <cell r="ABU39">
            <v>0</v>
          </cell>
          <cell r="ABV39">
            <v>0</v>
          </cell>
          <cell r="ABW39">
            <v>0</v>
          </cell>
          <cell r="ABX39">
            <v>0</v>
          </cell>
          <cell r="ABY39">
            <v>0</v>
          </cell>
          <cell r="ABZ39">
            <v>0</v>
          </cell>
          <cell r="ACA39">
            <v>0</v>
          </cell>
          <cell r="ACB39">
            <v>0</v>
          </cell>
          <cell r="ACC39">
            <v>0</v>
          </cell>
          <cell r="ACD39">
            <v>0</v>
          </cell>
          <cell r="ACE39">
            <v>0</v>
          </cell>
          <cell r="ACF39">
            <v>0</v>
          </cell>
          <cell r="ACG39">
            <v>0</v>
          </cell>
          <cell r="ACH39">
            <v>0</v>
          </cell>
          <cell r="ACI39">
            <v>0</v>
          </cell>
          <cell r="ACJ39">
            <v>0</v>
          </cell>
          <cell r="ACK39">
            <v>0</v>
          </cell>
          <cell r="ACL39">
            <v>0</v>
          </cell>
          <cell r="ACM39">
            <v>0</v>
          </cell>
          <cell r="ACN39">
            <v>0</v>
          </cell>
          <cell r="ACO39">
            <v>0</v>
          </cell>
          <cell r="ACP39">
            <v>0</v>
          </cell>
          <cell r="ACR39">
            <v>65</v>
          </cell>
          <cell r="ACS39">
            <v>65</v>
          </cell>
          <cell r="ACT39">
            <v>0</v>
          </cell>
          <cell r="ACV39">
            <v>279</v>
          </cell>
          <cell r="ACW39">
            <v>279</v>
          </cell>
          <cell r="ACX39">
            <v>0</v>
          </cell>
          <cell r="ACZ39">
            <v>11</v>
          </cell>
          <cell r="ADA39">
            <v>11</v>
          </cell>
          <cell r="ADB39">
            <v>0</v>
          </cell>
          <cell r="ADD39">
            <v>4</v>
          </cell>
          <cell r="ADE39">
            <v>4</v>
          </cell>
          <cell r="ADF39">
            <v>0</v>
          </cell>
          <cell r="ADH39">
            <v>25</v>
          </cell>
          <cell r="ADI39">
            <v>25</v>
          </cell>
          <cell r="ADJ39">
            <v>0</v>
          </cell>
          <cell r="ADL39">
            <v>18</v>
          </cell>
          <cell r="ADM39">
            <v>18</v>
          </cell>
          <cell r="ADN39">
            <v>0</v>
          </cell>
          <cell r="ADP39">
            <v>24</v>
          </cell>
          <cell r="ADQ39">
            <v>24</v>
          </cell>
          <cell r="ADR39">
            <v>0</v>
          </cell>
          <cell r="ADT39">
            <v>23</v>
          </cell>
          <cell r="ADU39">
            <v>23</v>
          </cell>
          <cell r="ADV39">
            <v>0</v>
          </cell>
          <cell r="ADX39">
            <v>2</v>
          </cell>
          <cell r="ADY39">
            <v>2</v>
          </cell>
          <cell r="ADZ39">
            <v>0</v>
          </cell>
          <cell r="AEB39">
            <v>11</v>
          </cell>
          <cell r="AEC39">
            <v>11</v>
          </cell>
          <cell r="AED39">
            <v>0</v>
          </cell>
          <cell r="AEF39">
            <v>0</v>
          </cell>
          <cell r="AEG39">
            <v>0</v>
          </cell>
          <cell r="AEH39">
            <v>0</v>
          </cell>
          <cell r="AEJ39">
            <v>1</v>
          </cell>
          <cell r="AEK39">
            <v>1</v>
          </cell>
          <cell r="AEL39">
            <v>0</v>
          </cell>
          <cell r="AEN39">
            <v>3</v>
          </cell>
          <cell r="AEO39">
            <v>3</v>
          </cell>
          <cell r="AEP39">
            <v>0</v>
          </cell>
          <cell r="AER39">
            <v>3</v>
          </cell>
          <cell r="AES39">
            <v>3</v>
          </cell>
          <cell r="AET39">
            <v>0</v>
          </cell>
          <cell r="AEV39">
            <v>4</v>
          </cell>
          <cell r="AEW39">
            <v>4</v>
          </cell>
          <cell r="AEX39">
            <v>0</v>
          </cell>
          <cell r="AEZ39">
            <v>4</v>
          </cell>
          <cell r="AFA39">
            <v>4</v>
          </cell>
          <cell r="AFB39">
            <v>0</v>
          </cell>
          <cell r="AFD39">
            <v>3</v>
          </cell>
          <cell r="AFE39">
            <v>3</v>
          </cell>
          <cell r="AFF39">
            <v>0</v>
          </cell>
          <cell r="AFH39">
            <v>12</v>
          </cell>
          <cell r="AFI39">
            <v>12</v>
          </cell>
          <cell r="AFJ39">
            <v>0</v>
          </cell>
          <cell r="AFL39">
            <v>0</v>
          </cell>
          <cell r="AFM39">
            <v>0</v>
          </cell>
          <cell r="AFN39">
            <v>0</v>
          </cell>
          <cell r="AFP39">
            <v>10</v>
          </cell>
          <cell r="AFQ39">
            <v>10</v>
          </cell>
          <cell r="AFR39">
            <v>0</v>
          </cell>
          <cell r="AFT39">
            <v>0</v>
          </cell>
          <cell r="AFU39">
            <v>0</v>
          </cell>
          <cell r="AFV39">
            <v>0</v>
          </cell>
          <cell r="AFX39">
            <v>0</v>
          </cell>
          <cell r="AFY39">
            <v>0</v>
          </cell>
          <cell r="AFZ39">
            <v>0</v>
          </cell>
          <cell r="AGB39">
            <v>5</v>
          </cell>
          <cell r="AGC39">
            <v>5</v>
          </cell>
          <cell r="AGD39">
            <v>0</v>
          </cell>
          <cell r="AGF39">
            <v>25</v>
          </cell>
          <cell r="AGG39">
            <v>25</v>
          </cell>
          <cell r="AGH39">
            <v>0</v>
          </cell>
          <cell r="AGJ39">
            <v>6</v>
          </cell>
          <cell r="AGK39">
            <v>6</v>
          </cell>
          <cell r="AGL39">
            <v>0</v>
          </cell>
          <cell r="AGN39">
            <v>20</v>
          </cell>
          <cell r="AGO39">
            <v>20</v>
          </cell>
          <cell r="AGP39">
            <v>0</v>
          </cell>
          <cell r="AGR39">
            <v>14</v>
          </cell>
          <cell r="AGS39">
            <v>14</v>
          </cell>
          <cell r="AGT39">
            <v>0</v>
          </cell>
          <cell r="AGV39">
            <v>22</v>
          </cell>
          <cell r="AGW39">
            <v>22</v>
          </cell>
          <cell r="AGX39">
            <v>0</v>
          </cell>
          <cell r="AGZ39">
            <v>3</v>
          </cell>
          <cell r="AHA39">
            <v>3</v>
          </cell>
          <cell r="AHB39">
            <v>0</v>
          </cell>
          <cell r="AHD39">
            <v>3</v>
          </cell>
          <cell r="AHE39">
            <v>3</v>
          </cell>
          <cell r="AHF39">
            <v>0</v>
          </cell>
          <cell r="AHH39">
            <v>2</v>
          </cell>
          <cell r="AHI39">
            <v>2</v>
          </cell>
          <cell r="AHJ39">
            <v>0</v>
          </cell>
          <cell r="AHL39">
            <v>3</v>
          </cell>
          <cell r="AHM39">
            <v>3</v>
          </cell>
          <cell r="AHN39">
            <v>0</v>
          </cell>
          <cell r="AHP39">
            <v>7</v>
          </cell>
          <cell r="AHQ39">
            <v>7</v>
          </cell>
          <cell r="AHR39">
            <v>0</v>
          </cell>
          <cell r="AHT39">
            <v>9</v>
          </cell>
          <cell r="AHU39">
            <v>9</v>
          </cell>
          <cell r="AHV39">
            <v>0</v>
          </cell>
          <cell r="AHX39" t="str">
            <v>-</v>
          </cell>
          <cell r="AIA39">
            <v>3</v>
          </cell>
          <cell r="AIB39">
            <v>3</v>
          </cell>
          <cell r="AIC39">
            <v>1</v>
          </cell>
          <cell r="AID39">
            <v>1</v>
          </cell>
          <cell r="AIE39">
            <v>0</v>
          </cell>
          <cell r="AIF39">
            <v>2</v>
          </cell>
          <cell r="AIG39">
            <v>0</v>
          </cell>
          <cell r="AIH39">
            <v>1</v>
          </cell>
          <cell r="AII39">
            <v>23</v>
          </cell>
          <cell r="AIJ39">
            <v>2</v>
          </cell>
        </row>
        <row r="40">
          <cell r="B40" t="str">
            <v>รพท.สิชล</v>
          </cell>
          <cell r="C40" t="str">
            <v>โรงพยาบาลสิชล</v>
          </cell>
          <cell r="D40">
            <v>11335</v>
          </cell>
          <cell r="E40">
            <v>11</v>
          </cell>
          <cell r="F40" t="str">
            <v>นครศรีธรรมราช</v>
          </cell>
          <cell r="G40" t="str">
            <v>M1</v>
          </cell>
          <cell r="H40" t="str">
            <v>รพ.ระดับ M1 เตียง &gt; 200</v>
          </cell>
          <cell r="I40">
            <v>2</v>
          </cell>
          <cell r="J40">
            <v>192</v>
          </cell>
          <cell r="K40">
            <v>1</v>
          </cell>
          <cell r="L40">
            <v>89041</v>
          </cell>
          <cell r="M40">
            <v>0</v>
          </cell>
          <cell r="N40">
            <v>15155</v>
          </cell>
          <cell r="O40">
            <v>73886</v>
          </cell>
          <cell r="P40">
            <v>232754</v>
          </cell>
          <cell r="Q40">
            <v>2</v>
          </cell>
          <cell r="R40">
            <v>2.7</v>
          </cell>
          <cell r="S40">
            <v>2.5384615384615383</v>
          </cell>
          <cell r="T40">
            <v>0.66022529177352451</v>
          </cell>
          <cell r="U40">
            <v>3.1986868302350628</v>
          </cell>
          <cell r="V40">
            <v>1.8782362466880138</v>
          </cell>
          <cell r="W40" t="str">
            <v>OK</v>
          </cell>
          <cell r="X40">
            <v>1</v>
          </cell>
          <cell r="Y40">
            <v>1.0714285714285714</v>
          </cell>
          <cell r="Z40">
            <v>0.26726124191242417</v>
          </cell>
          <cell r="AA40">
            <v>1.3386898133409955</v>
          </cell>
          <cell r="AB40">
            <v>0.80416732951614722</v>
          </cell>
          <cell r="AC40" t="str">
            <v>OK</v>
          </cell>
          <cell r="AD40">
            <v>10</v>
          </cell>
          <cell r="AE40">
            <v>11.214285714285714</v>
          </cell>
          <cell r="AF40">
            <v>2.3592231912080868</v>
          </cell>
          <cell r="AG40">
            <v>13.573508905493799</v>
          </cell>
          <cell r="AH40">
            <v>8.8550625230776276</v>
          </cell>
          <cell r="AI40" t="str">
            <v>OK</v>
          </cell>
          <cell r="AJ40">
            <v>1</v>
          </cell>
          <cell r="AK40">
            <v>0.6428571428571429</v>
          </cell>
          <cell r="AL40">
            <v>0.63332369377665088</v>
          </cell>
          <cell r="AM40">
            <v>1.2761808366337939</v>
          </cell>
          <cell r="AN40">
            <v>9.5334490804920291E-3</v>
          </cell>
          <cell r="AO40" t="str">
            <v>OK</v>
          </cell>
          <cell r="AP40">
            <v>1</v>
          </cell>
          <cell r="AQ40">
            <v>0.8571428571428571</v>
          </cell>
          <cell r="AR40">
            <v>0.53452248382484868</v>
          </cell>
          <cell r="AS40">
            <v>1.3916653409677058</v>
          </cell>
          <cell r="AT40">
            <v>0.32262037331800841</v>
          </cell>
          <cell r="AU40" t="str">
            <v>OK</v>
          </cell>
          <cell r="AV40">
            <v>1</v>
          </cell>
          <cell r="AW40">
            <v>2</v>
          </cell>
          <cell r="AX40">
            <v>3</v>
          </cell>
          <cell r="AY40">
            <v>3.9285714285714284</v>
          </cell>
          <cell r="AZ40">
            <v>1.1411388181101374</v>
          </cell>
          <cell r="BA40">
            <v>5.0697102466815656</v>
          </cell>
          <cell r="BB40">
            <v>2.7874326104612912</v>
          </cell>
          <cell r="BC40" t="str">
            <v>OK</v>
          </cell>
          <cell r="BD40">
            <v>18</v>
          </cell>
          <cell r="BE40">
            <v>3</v>
          </cell>
          <cell r="BF40">
            <v>5</v>
          </cell>
          <cell r="BG40">
            <v>8</v>
          </cell>
          <cell r="BH40">
            <v>10.785714285714286</v>
          </cell>
          <cell r="BI40">
            <v>3.4234164543304137</v>
          </cell>
          <cell r="BJ40">
            <v>14.209130740044699</v>
          </cell>
          <cell r="BK40">
            <v>7.3622978313838727</v>
          </cell>
          <cell r="BL40" t="str">
            <v>OK</v>
          </cell>
          <cell r="BM40">
            <v>8</v>
          </cell>
          <cell r="BN40">
            <v>1</v>
          </cell>
          <cell r="BO40">
            <v>15</v>
          </cell>
          <cell r="BP40">
            <v>16</v>
          </cell>
          <cell r="BQ40">
            <v>18.857142857142858</v>
          </cell>
          <cell r="BR40">
            <v>3.5918099756388662</v>
          </cell>
          <cell r="BS40">
            <v>22.448952832781725</v>
          </cell>
          <cell r="BT40">
            <v>15.265332881503991</v>
          </cell>
          <cell r="BU40" t="str">
            <v>OK</v>
          </cell>
          <cell r="BV40">
            <v>1</v>
          </cell>
          <cell r="BW40">
            <v>0.9285714285714286</v>
          </cell>
          <cell r="BX40">
            <v>0.47463114654932342</v>
          </cell>
          <cell r="BY40">
            <v>1.403202575120752</v>
          </cell>
          <cell r="BZ40">
            <v>0.45394028202210518</v>
          </cell>
          <cell r="CA40" t="str">
            <v>OK</v>
          </cell>
          <cell r="CB40">
            <v>17</v>
          </cell>
          <cell r="CC40">
            <v>4</v>
          </cell>
          <cell r="CD40">
            <v>4.1428571428571432</v>
          </cell>
          <cell r="CE40">
            <v>0.53452248382484935</v>
          </cell>
          <cell r="CF40">
            <v>4.6773796266819927</v>
          </cell>
          <cell r="CG40">
            <v>3.6083346590322938</v>
          </cell>
          <cell r="CH40" t="str">
            <v>OK</v>
          </cell>
          <cell r="CI40">
            <v>2</v>
          </cell>
          <cell r="CJ40">
            <v>2.0714285714285716</v>
          </cell>
          <cell r="CK40">
            <v>0.26726124191242467</v>
          </cell>
          <cell r="CL40">
            <v>2.3386898133409963</v>
          </cell>
          <cell r="CM40">
            <v>1.8041673295161469</v>
          </cell>
          <cell r="CN40" t="str">
            <v>OK</v>
          </cell>
          <cell r="CO40">
            <v>6</v>
          </cell>
          <cell r="CP40">
            <v>3</v>
          </cell>
          <cell r="CQ40">
            <v>7</v>
          </cell>
          <cell r="CR40">
            <v>10</v>
          </cell>
          <cell r="CS40">
            <v>11.214285714285714</v>
          </cell>
          <cell r="CT40">
            <v>2.991746889452624</v>
          </cell>
          <cell r="CU40">
            <v>14.206032603738338</v>
          </cell>
          <cell r="CV40">
            <v>8.2225388248330891</v>
          </cell>
          <cell r="CW40" t="str">
            <v>OK</v>
          </cell>
          <cell r="CX40">
            <v>10</v>
          </cell>
          <cell r="CY40">
            <v>2</v>
          </cell>
          <cell r="CZ40">
            <v>2</v>
          </cell>
          <cell r="DA40">
            <v>4</v>
          </cell>
          <cell r="DB40">
            <v>5.9285714285714288</v>
          </cell>
          <cell r="DC40">
            <v>2.0926349130034319</v>
          </cell>
          <cell r="DD40">
            <v>8.0212063415748602</v>
          </cell>
          <cell r="DE40">
            <v>3.835936515567997</v>
          </cell>
          <cell r="DF40" t="str">
            <v>OK</v>
          </cell>
          <cell r="DG40">
            <v>4</v>
          </cell>
          <cell r="DH40">
            <v>63</v>
          </cell>
          <cell r="DI40">
            <v>7</v>
          </cell>
          <cell r="DJ40">
            <v>7</v>
          </cell>
          <cell r="DK40">
            <v>1</v>
          </cell>
          <cell r="DL40">
            <v>0</v>
          </cell>
          <cell r="DM40">
            <v>1</v>
          </cell>
          <cell r="DN40">
            <v>2</v>
          </cell>
          <cell r="DO40">
            <v>1</v>
          </cell>
          <cell r="DP40">
            <v>5</v>
          </cell>
          <cell r="DR40">
            <v>9</v>
          </cell>
          <cell r="DS40">
            <v>2</v>
          </cell>
          <cell r="DT40">
            <v>3</v>
          </cell>
          <cell r="DU40">
            <v>2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16</v>
          </cell>
          <cell r="EC40">
            <v>1</v>
          </cell>
          <cell r="ED40">
            <v>4</v>
          </cell>
          <cell r="EE40">
            <v>5</v>
          </cell>
          <cell r="EF40">
            <v>1</v>
          </cell>
          <cell r="EG40">
            <v>2</v>
          </cell>
          <cell r="EH40">
            <v>3</v>
          </cell>
          <cell r="EI40">
            <v>1</v>
          </cell>
          <cell r="EJ40">
            <v>4</v>
          </cell>
          <cell r="EK40">
            <v>0</v>
          </cell>
          <cell r="EL40">
            <v>5</v>
          </cell>
          <cell r="EM40">
            <v>1</v>
          </cell>
          <cell r="EN40">
            <v>0</v>
          </cell>
          <cell r="EO40">
            <v>1</v>
          </cell>
          <cell r="EP40">
            <v>30</v>
          </cell>
          <cell r="EQ40">
            <v>2</v>
          </cell>
          <cell r="ER40">
            <v>2</v>
          </cell>
          <cell r="ET40">
            <v>1</v>
          </cell>
          <cell r="EU40">
            <v>2</v>
          </cell>
          <cell r="EV40">
            <v>3</v>
          </cell>
          <cell r="EW40">
            <v>0</v>
          </cell>
          <cell r="EX40">
            <v>2</v>
          </cell>
          <cell r="EY40">
            <v>2</v>
          </cell>
          <cell r="EZ40">
            <v>0</v>
          </cell>
          <cell r="FA40">
            <v>1</v>
          </cell>
          <cell r="FB40">
            <v>2</v>
          </cell>
          <cell r="FC40">
            <v>3</v>
          </cell>
          <cell r="FD40">
            <v>0</v>
          </cell>
          <cell r="FE40">
            <v>1</v>
          </cell>
          <cell r="FF40">
            <v>1</v>
          </cell>
          <cell r="FG40">
            <v>0</v>
          </cell>
          <cell r="FH40">
            <v>2</v>
          </cell>
          <cell r="FI40">
            <v>2</v>
          </cell>
          <cell r="FJ40">
            <v>0</v>
          </cell>
          <cell r="FK40">
            <v>0</v>
          </cell>
          <cell r="FL40">
            <v>2</v>
          </cell>
          <cell r="FM40">
            <v>2</v>
          </cell>
          <cell r="FN40">
            <v>13</v>
          </cell>
          <cell r="FP40">
            <v>1</v>
          </cell>
          <cell r="FQ40">
            <v>0</v>
          </cell>
          <cell r="FR40">
            <v>1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1</v>
          </cell>
          <cell r="GC40">
            <v>5.0714285714285712</v>
          </cell>
          <cell r="GD40">
            <v>2.5256921584232868</v>
          </cell>
          <cell r="GE40">
            <v>7.5971207298518575</v>
          </cell>
          <cell r="GF40">
            <v>2.5457364130052844</v>
          </cell>
          <cell r="GG40" t="str">
            <v>Under</v>
          </cell>
          <cell r="GH40">
            <v>4</v>
          </cell>
          <cell r="GI40">
            <v>6.0620000000000003</v>
          </cell>
          <cell r="GJ40">
            <v>8.9040999999999997</v>
          </cell>
          <cell r="GK40">
            <v>18</v>
          </cell>
          <cell r="GL40">
            <v>15.214285714285714</v>
          </cell>
          <cell r="GM40">
            <v>9.1161612318121925</v>
          </cell>
          <cell r="GN40">
            <v>24.330446946097908</v>
          </cell>
          <cell r="GO40">
            <v>6.098124482473521</v>
          </cell>
          <cell r="GP40" t="str">
            <v>OK</v>
          </cell>
          <cell r="GQ40">
            <v>58</v>
          </cell>
          <cell r="GR40">
            <v>6</v>
          </cell>
          <cell r="GS40">
            <v>6.5</v>
          </cell>
          <cell r="GT40">
            <v>0.6504436355879909</v>
          </cell>
          <cell r="GU40">
            <v>52</v>
          </cell>
          <cell r="GV40">
            <v>5.8495563644120088</v>
          </cell>
          <cell r="GW40" t="str">
            <v>OK</v>
          </cell>
          <cell r="GX40">
            <v>0</v>
          </cell>
          <cell r="GY40">
            <v>0.2857142857142857</v>
          </cell>
          <cell r="GZ40">
            <v>0.46880723093849541</v>
          </cell>
          <cell r="HA40">
            <v>0.75452151665278111</v>
          </cell>
          <cell r="HB40">
            <v>-0.18309294522420971</v>
          </cell>
          <cell r="HC40" t="str">
            <v>OK</v>
          </cell>
          <cell r="HD40">
            <v>5</v>
          </cell>
          <cell r="HE40">
            <v>2</v>
          </cell>
          <cell r="HF40">
            <v>7</v>
          </cell>
          <cell r="HG40">
            <v>8.9285714285714288</v>
          </cell>
          <cell r="HH40">
            <v>1.4392458342578462</v>
          </cell>
          <cell r="HI40">
            <v>10.367817262829275</v>
          </cell>
          <cell r="HJ40">
            <v>7.4893255943135824</v>
          </cell>
          <cell r="HK40" t="str">
            <v>Under</v>
          </cell>
          <cell r="HL40">
            <v>0</v>
          </cell>
          <cell r="HM40">
            <v>0.6428571428571429</v>
          </cell>
          <cell r="HN40">
            <v>0.74494634366849199</v>
          </cell>
          <cell r="HO40">
            <v>1.3878034865256348</v>
          </cell>
          <cell r="HP40">
            <v>-0.10208920081134909</v>
          </cell>
          <cell r="HQ40" t="str">
            <v>OK</v>
          </cell>
          <cell r="HR40">
            <v>13</v>
          </cell>
          <cell r="HS40">
            <v>1</v>
          </cell>
          <cell r="HT40">
            <v>1.5</v>
          </cell>
          <cell r="HU40">
            <v>0.75955452531274992</v>
          </cell>
          <cell r="HV40">
            <v>2.2595545253127498</v>
          </cell>
          <cell r="HW40">
            <v>0.74044547468725008</v>
          </cell>
          <cell r="HX40" t="str">
            <v>OK</v>
          </cell>
          <cell r="HY40">
            <v>1</v>
          </cell>
          <cell r="HZ40">
            <v>3</v>
          </cell>
          <cell r="IA40">
            <v>4</v>
          </cell>
          <cell r="IB40">
            <v>4.5</v>
          </cell>
          <cell r="IC40">
            <v>1.6525039276108335</v>
          </cell>
          <cell r="ID40">
            <v>6.1525039276108338</v>
          </cell>
          <cell r="IE40">
            <v>2.8474960723891662</v>
          </cell>
          <cell r="IF40" t="str">
            <v>OK</v>
          </cell>
          <cell r="IG40">
            <v>3</v>
          </cell>
          <cell r="IH40">
            <v>1.8571428571428572</v>
          </cell>
          <cell r="II40">
            <v>1.2314558524297641</v>
          </cell>
          <cell r="IJ40">
            <v>3.0885987095726213</v>
          </cell>
          <cell r="IK40">
            <v>0.62568700471309313</v>
          </cell>
          <cell r="IL40" t="str">
            <v>OK</v>
          </cell>
          <cell r="IM40">
            <v>8</v>
          </cell>
          <cell r="IN40">
            <v>1</v>
          </cell>
          <cell r="IO40">
            <v>1.7142857142857142</v>
          </cell>
          <cell r="IP40">
            <v>0.61124984550212647</v>
          </cell>
          <cell r="IQ40">
            <v>2.3255355597878404</v>
          </cell>
          <cell r="IR40">
            <v>1.1030358687835877</v>
          </cell>
          <cell r="IS40" t="str">
            <v>Under</v>
          </cell>
          <cell r="IT40">
            <v>1</v>
          </cell>
          <cell r="IU40">
            <v>0.42857142857142855</v>
          </cell>
          <cell r="IV40">
            <v>0.51355259101309547</v>
          </cell>
          <cell r="IW40">
            <v>0.94212401958452396</v>
          </cell>
          <cell r="IX40">
            <v>-8.4981162441666924E-2</v>
          </cell>
          <cell r="IY40" t="str">
            <v>Over</v>
          </cell>
          <cell r="IZ40">
            <v>1</v>
          </cell>
          <cell r="JA40">
            <v>0.5</v>
          </cell>
          <cell r="JB40">
            <v>0.75955452531274992</v>
          </cell>
          <cell r="JC40">
            <v>1.2595545253127498</v>
          </cell>
          <cell r="JD40">
            <v>-0.25955452531274992</v>
          </cell>
          <cell r="JE40" t="str">
            <v>OK</v>
          </cell>
          <cell r="JF40">
            <v>3</v>
          </cell>
          <cell r="JG40">
            <v>2</v>
          </cell>
          <cell r="JH40">
            <v>2</v>
          </cell>
          <cell r="JI40">
            <v>0.39223227027636809</v>
          </cell>
          <cell r="JJ40">
            <v>2.3922322702763683</v>
          </cell>
          <cell r="JK40">
            <v>1.6077677297236319</v>
          </cell>
          <cell r="JL40" t="str">
            <v>OK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 t="str">
            <v>OK</v>
          </cell>
          <cell r="JS40">
            <v>1</v>
          </cell>
          <cell r="JT40">
            <v>1</v>
          </cell>
          <cell r="JU40">
            <v>2</v>
          </cell>
          <cell r="JV40">
            <v>2</v>
          </cell>
          <cell r="JW40">
            <v>0</v>
          </cell>
          <cell r="JX40">
            <v>2</v>
          </cell>
          <cell r="JY40">
            <v>2</v>
          </cell>
          <cell r="JZ40" t="str">
            <v>OK</v>
          </cell>
          <cell r="KA40">
            <v>1</v>
          </cell>
          <cell r="KB40">
            <v>1.0714285714285714</v>
          </cell>
          <cell r="KC40">
            <v>0.26726124191242417</v>
          </cell>
          <cell r="KD40">
            <v>1.3386898133409955</v>
          </cell>
          <cell r="KE40">
            <v>0.80416732951614722</v>
          </cell>
          <cell r="KF40" t="str">
            <v>OK</v>
          </cell>
          <cell r="KG40">
            <v>0</v>
          </cell>
          <cell r="KH40">
            <v>0.21428571428571427</v>
          </cell>
          <cell r="KI40">
            <v>0.42581531362632008</v>
          </cell>
          <cell r="KJ40">
            <v>0.64010102791203438</v>
          </cell>
          <cell r="KK40">
            <v>-0.21152959934060581</v>
          </cell>
          <cell r="KL40" t="str">
            <v>OK</v>
          </cell>
          <cell r="KM40">
            <v>1</v>
          </cell>
          <cell r="KN40">
            <v>1</v>
          </cell>
          <cell r="KO40">
            <v>2</v>
          </cell>
          <cell r="KP40">
            <v>2.0714285714285716</v>
          </cell>
          <cell r="KQ40">
            <v>0.26726124191242467</v>
          </cell>
          <cell r="KR40">
            <v>2.3386898133409963</v>
          </cell>
          <cell r="KS40">
            <v>1.8041673295161469</v>
          </cell>
          <cell r="KT40" t="str">
            <v>OK</v>
          </cell>
          <cell r="KU40">
            <v>7</v>
          </cell>
          <cell r="KV40">
            <v>1</v>
          </cell>
          <cell r="KW40">
            <v>1.2857142857142858</v>
          </cell>
          <cell r="KX40">
            <v>0.72627303920256292</v>
          </cell>
          <cell r="KY40">
            <v>2.0119873249168485</v>
          </cell>
          <cell r="KZ40">
            <v>0.55944124651172289</v>
          </cell>
          <cell r="LA40" t="str">
            <v>OK</v>
          </cell>
          <cell r="LB40">
            <v>2</v>
          </cell>
          <cell r="LC40">
            <v>2</v>
          </cell>
          <cell r="LD40">
            <v>0</v>
          </cell>
          <cell r="LE40">
            <v>2</v>
          </cell>
          <cell r="LF40">
            <v>2</v>
          </cell>
          <cell r="LG40" t="str">
            <v>OK</v>
          </cell>
          <cell r="LH40">
            <v>1</v>
          </cell>
          <cell r="LI40">
            <v>1.0714285714285714</v>
          </cell>
          <cell r="LJ40">
            <v>0.26726124191242417</v>
          </cell>
          <cell r="LK40">
            <v>1.3386898133409955</v>
          </cell>
          <cell r="LL40">
            <v>0.80416732951614722</v>
          </cell>
          <cell r="LM40" t="str">
            <v>OK</v>
          </cell>
          <cell r="LN40">
            <v>3</v>
          </cell>
          <cell r="LO40">
            <v>0</v>
          </cell>
          <cell r="LP40">
            <v>0.7142857142857143</v>
          </cell>
          <cell r="LQ40">
            <v>0.72627303920256292</v>
          </cell>
          <cell r="LR40">
            <v>1.4405587534882773</v>
          </cell>
          <cell r="LS40">
            <v>-1.1987324916848618E-2</v>
          </cell>
          <cell r="LT40" t="str">
            <v>OK</v>
          </cell>
          <cell r="LU40">
            <v>4</v>
          </cell>
          <cell r="LV40">
            <v>35</v>
          </cell>
          <cell r="LW40">
            <v>2</v>
          </cell>
          <cell r="LX40">
            <v>2.5714285714285716</v>
          </cell>
          <cell r="LY40">
            <v>0.75592894601845462</v>
          </cell>
          <cell r="LZ40">
            <v>3.3273575174470262</v>
          </cell>
          <cell r="MA40">
            <v>1.815499625410117</v>
          </cell>
          <cell r="MB40" t="str">
            <v>OK</v>
          </cell>
          <cell r="MC40">
            <v>3</v>
          </cell>
          <cell r="MD40">
            <v>9</v>
          </cell>
          <cell r="ME40">
            <v>0</v>
          </cell>
          <cell r="MF40">
            <v>12</v>
          </cell>
          <cell r="MG40">
            <v>12</v>
          </cell>
          <cell r="MH40">
            <v>0</v>
          </cell>
          <cell r="MI40">
            <v>12</v>
          </cell>
          <cell r="MJ40">
            <v>12</v>
          </cell>
          <cell r="MK40" t="str">
            <v>OK</v>
          </cell>
          <cell r="ML40">
            <v>14</v>
          </cell>
          <cell r="MM40">
            <v>6</v>
          </cell>
          <cell r="MN40">
            <v>7.2142857142857144</v>
          </cell>
          <cell r="MO40">
            <v>1.717716347523494</v>
          </cell>
          <cell r="MP40">
            <v>8.9320020618092091</v>
          </cell>
          <cell r="MQ40">
            <v>5.4965693667622206</v>
          </cell>
          <cell r="MR40" t="str">
            <v>OK</v>
          </cell>
          <cell r="MS40">
            <v>0</v>
          </cell>
          <cell r="MT40">
            <v>0.35714285714285715</v>
          </cell>
          <cell r="MU40">
            <v>0.63332369377665088</v>
          </cell>
          <cell r="MV40">
            <v>0.99046655091950808</v>
          </cell>
          <cell r="MW40">
            <v>-0.27618083663379372</v>
          </cell>
          <cell r="MX40" t="str">
            <v>OK</v>
          </cell>
          <cell r="MY40">
            <v>6</v>
          </cell>
          <cell r="MZ40">
            <v>5</v>
          </cell>
          <cell r="NA40">
            <v>5.2857142857142856</v>
          </cell>
          <cell r="NB40">
            <v>1.3259870882635911</v>
          </cell>
          <cell r="NC40">
            <v>6.6117013739778763</v>
          </cell>
          <cell r="ND40">
            <v>3.9597271974506945</v>
          </cell>
          <cell r="NE40" t="str">
            <v>OK</v>
          </cell>
          <cell r="NF40">
            <v>0</v>
          </cell>
          <cell r="NG40">
            <v>0.21428571428571427</v>
          </cell>
          <cell r="NH40">
            <v>0.80178372573727319</v>
          </cell>
          <cell r="NI40">
            <v>1.0160694400229875</v>
          </cell>
          <cell r="NJ40">
            <v>-0.58749801145155889</v>
          </cell>
          <cell r="NK40" t="str">
            <v>OK</v>
          </cell>
          <cell r="NL40">
            <v>5</v>
          </cell>
          <cell r="NM40">
            <v>3</v>
          </cell>
          <cell r="NN40">
            <v>4.0714285714285712</v>
          </cell>
          <cell r="NO40">
            <v>1.1411388181101374</v>
          </cell>
          <cell r="NP40">
            <v>5.2125673895387088</v>
          </cell>
          <cell r="NQ40">
            <v>2.9302897533184336</v>
          </cell>
          <cell r="NR40" t="str">
            <v>OK</v>
          </cell>
          <cell r="NS40">
            <v>3</v>
          </cell>
          <cell r="NT40">
            <v>4</v>
          </cell>
          <cell r="NU40">
            <v>4.3571428571428568</v>
          </cell>
          <cell r="NV40">
            <v>0.92878273166406533</v>
          </cell>
          <cell r="NW40">
            <v>5.2859255888069221</v>
          </cell>
          <cell r="NX40">
            <v>3.4283601254787914</v>
          </cell>
          <cell r="NY40" t="str">
            <v>OK</v>
          </cell>
          <cell r="NZ40">
            <v>4</v>
          </cell>
          <cell r="OA40">
            <v>0</v>
          </cell>
          <cell r="OB40">
            <v>0.21428571428571427</v>
          </cell>
          <cell r="OC40">
            <v>0.42581531362632008</v>
          </cell>
          <cell r="OD40">
            <v>0.64010102791203438</v>
          </cell>
          <cell r="OE40">
            <v>-0.21152959934060581</v>
          </cell>
          <cell r="OF40" t="str">
            <v>OK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K40">
            <v>0</v>
          </cell>
          <cell r="OL40" t="str">
            <v>OK</v>
          </cell>
          <cell r="OM40">
            <v>0</v>
          </cell>
          <cell r="ON40">
            <v>2</v>
          </cell>
          <cell r="OO40">
            <v>2.5</v>
          </cell>
          <cell r="OP40">
            <v>0.6504436355879909</v>
          </cell>
          <cell r="OQ40">
            <v>3.1504436355879908</v>
          </cell>
          <cell r="OR40">
            <v>1.8495563644120092</v>
          </cell>
          <cell r="OS40" t="str">
            <v>OK</v>
          </cell>
          <cell r="OT40">
            <v>2</v>
          </cell>
          <cell r="OU40">
            <v>2</v>
          </cell>
          <cell r="OV40">
            <v>2</v>
          </cell>
          <cell r="OW40">
            <v>0.78446454055273618</v>
          </cell>
          <cell r="OX40">
            <v>2.7844645405527362</v>
          </cell>
          <cell r="OY40">
            <v>1.2155354594472638</v>
          </cell>
          <cell r="OZ40" t="str">
            <v>OK</v>
          </cell>
          <cell r="PA40">
            <v>0</v>
          </cell>
          <cell r="PB40">
            <v>0</v>
          </cell>
          <cell r="PC40">
            <v>0</v>
          </cell>
          <cell r="PD40">
            <v>0</v>
          </cell>
          <cell r="PE40">
            <v>0</v>
          </cell>
          <cell r="PF40" t="str">
            <v>OK</v>
          </cell>
          <cell r="PG40">
            <v>0</v>
          </cell>
          <cell r="PH40">
            <v>0</v>
          </cell>
          <cell r="PI40">
            <v>0</v>
          </cell>
          <cell r="PJ40">
            <v>0</v>
          </cell>
          <cell r="PK40">
            <v>0</v>
          </cell>
          <cell r="PL40">
            <v>0</v>
          </cell>
          <cell r="PM40">
            <v>0</v>
          </cell>
          <cell r="PN40">
            <v>0</v>
          </cell>
          <cell r="PO40">
            <v>0</v>
          </cell>
          <cell r="PP40" t="str">
            <v>OK</v>
          </cell>
          <cell r="PQ40">
            <v>2</v>
          </cell>
          <cell r="PR40">
            <v>2</v>
          </cell>
          <cell r="PS40">
            <v>1</v>
          </cell>
          <cell r="PT40">
            <v>3</v>
          </cell>
          <cell r="PU40">
            <v>2.7857142857142856</v>
          </cell>
          <cell r="PV40">
            <v>0.69929320675306816</v>
          </cell>
          <cell r="PW40">
            <v>3.4850074924673535</v>
          </cell>
          <cell r="PX40">
            <v>2.0864210789612176</v>
          </cell>
          <cell r="PY40" t="str">
            <v>OK</v>
          </cell>
          <cell r="PZ40">
            <v>3</v>
          </cell>
          <cell r="QA40">
            <v>0</v>
          </cell>
          <cell r="QB40">
            <v>0.14285714285714285</v>
          </cell>
          <cell r="QC40">
            <v>0.36313651960128146</v>
          </cell>
          <cell r="QD40">
            <v>0.50599366245842425</v>
          </cell>
          <cell r="QE40">
            <v>-0.22027937674413861</v>
          </cell>
          <cell r="QF40" t="str">
            <v>OK</v>
          </cell>
          <cell r="QG40">
            <v>1</v>
          </cell>
          <cell r="QH40">
            <v>1</v>
          </cell>
          <cell r="QI40">
            <v>2</v>
          </cell>
          <cell r="QJ40">
            <v>2</v>
          </cell>
          <cell r="QK40">
            <v>0</v>
          </cell>
          <cell r="QL40">
            <v>2</v>
          </cell>
          <cell r="QM40">
            <v>2</v>
          </cell>
          <cell r="QN40" t="str">
            <v>OK</v>
          </cell>
          <cell r="QO40">
            <v>2</v>
          </cell>
          <cell r="QP40">
            <v>3</v>
          </cell>
          <cell r="QQ40">
            <v>3.8571428571428572</v>
          </cell>
          <cell r="QR40">
            <v>1.0271051820261914</v>
          </cell>
          <cell r="QS40">
            <v>4.8842480391690488</v>
          </cell>
          <cell r="QT40">
            <v>2.8300376751166656</v>
          </cell>
          <cell r="QU40" t="str">
            <v>OK</v>
          </cell>
          <cell r="QV40">
            <v>3</v>
          </cell>
          <cell r="QW40">
            <v>3</v>
          </cell>
          <cell r="QX40">
            <v>3.4285714285714284</v>
          </cell>
          <cell r="QY40">
            <v>1.2838814775327383</v>
          </cell>
          <cell r="QZ40">
            <v>4.7124529061041667</v>
          </cell>
          <cell r="RA40">
            <v>2.1446899510386901</v>
          </cell>
          <cell r="RB40" t="str">
            <v>OK</v>
          </cell>
          <cell r="RC40">
            <v>3</v>
          </cell>
          <cell r="RD40">
            <v>1</v>
          </cell>
          <cell r="RE40">
            <v>1.2142857142857142</v>
          </cell>
          <cell r="RF40">
            <v>0.80178372573727319</v>
          </cell>
          <cell r="RG40">
            <v>2.0160694400229873</v>
          </cell>
          <cell r="RH40">
            <v>0.412501988548441</v>
          </cell>
          <cell r="RI40" t="str">
            <v>OK</v>
          </cell>
          <cell r="RJ40">
            <v>2</v>
          </cell>
          <cell r="RK40">
            <v>2.1428571428571428</v>
          </cell>
          <cell r="RL40">
            <v>0.53452248382484835</v>
          </cell>
          <cell r="RM40">
            <v>2.6773796266819909</v>
          </cell>
          <cell r="RN40">
            <v>1.6083346590322944</v>
          </cell>
          <cell r="RO40" t="str">
            <v>OK</v>
          </cell>
          <cell r="RP40">
            <v>4</v>
          </cell>
          <cell r="RQ40">
            <v>0</v>
          </cell>
          <cell r="RR40">
            <v>4</v>
          </cell>
          <cell r="RS40">
            <v>4</v>
          </cell>
          <cell r="RT40">
            <v>0</v>
          </cell>
          <cell r="RU40">
            <v>4</v>
          </cell>
          <cell r="RV40">
            <v>4</v>
          </cell>
          <cell r="RW40" t="str">
            <v>OK</v>
          </cell>
          <cell r="RX40">
            <v>7</v>
          </cell>
          <cell r="RY40">
            <v>15</v>
          </cell>
          <cell r="RZ40">
            <v>11.857142857142858</v>
          </cell>
          <cell r="SA40">
            <v>3.2547513873422957</v>
          </cell>
          <cell r="SB40">
            <v>15.111894244485153</v>
          </cell>
          <cell r="SC40">
            <v>8.6023914698005619</v>
          </cell>
          <cell r="SD40" t="str">
            <v>OK</v>
          </cell>
          <cell r="SE40">
            <v>4</v>
          </cell>
          <cell r="SF40">
            <v>0</v>
          </cell>
          <cell r="SG40">
            <v>4</v>
          </cell>
          <cell r="SH40">
            <v>3.7142857142857144</v>
          </cell>
          <cell r="SI40">
            <v>0.46880723093849574</v>
          </cell>
          <cell r="SJ40">
            <v>4.1830929452242103</v>
          </cell>
          <cell r="SK40">
            <v>3.2454784833472186</v>
          </cell>
          <cell r="SL40" t="str">
            <v>OK</v>
          </cell>
          <cell r="SM40">
            <v>0</v>
          </cell>
          <cell r="SN40">
            <v>0</v>
          </cell>
          <cell r="SO40">
            <v>0</v>
          </cell>
          <cell r="SP40">
            <v>0</v>
          </cell>
          <cell r="SQ40">
            <v>0</v>
          </cell>
          <cell r="SR40" t="str">
            <v>OK</v>
          </cell>
          <cell r="SS40">
            <v>19</v>
          </cell>
          <cell r="ST40">
            <v>4</v>
          </cell>
          <cell r="SU40">
            <v>2.5714285714285716</v>
          </cell>
          <cell r="SV40">
            <v>0.93761446187699093</v>
          </cell>
          <cell r="SW40">
            <v>3.5090430333055624</v>
          </cell>
          <cell r="SX40">
            <v>1.6338141095515808</v>
          </cell>
          <cell r="SY40" t="str">
            <v>Over</v>
          </cell>
          <cell r="SZ40">
            <v>7</v>
          </cell>
          <cell r="TA40">
            <v>0</v>
          </cell>
          <cell r="TB40">
            <v>0</v>
          </cell>
          <cell r="TC40">
            <v>7</v>
          </cell>
          <cell r="TD40">
            <v>5.7857142857142856</v>
          </cell>
          <cell r="TE40">
            <v>1.188313053066367</v>
          </cell>
          <cell r="TF40">
            <v>6.9740273387806528</v>
          </cell>
          <cell r="TG40">
            <v>4.5974012326479183</v>
          </cell>
          <cell r="TH40" t="str">
            <v>Over</v>
          </cell>
          <cell r="TI40">
            <v>11</v>
          </cell>
          <cell r="TJ40">
            <v>0</v>
          </cell>
          <cell r="TK40">
            <v>0.2857142857142857</v>
          </cell>
          <cell r="TL40">
            <v>0.46880723093849541</v>
          </cell>
          <cell r="TM40">
            <v>0.75452151665278111</v>
          </cell>
          <cell r="TN40">
            <v>-0.18309294522420971</v>
          </cell>
          <cell r="TO40" t="str">
            <v>OK</v>
          </cell>
          <cell r="TP40">
            <v>9</v>
          </cell>
          <cell r="TQ40">
            <v>0</v>
          </cell>
          <cell r="TR40">
            <v>3</v>
          </cell>
          <cell r="TS40">
            <v>12</v>
          </cell>
          <cell r="TT40">
            <v>16.928571428571427</v>
          </cell>
          <cell r="TU40">
            <v>5.1807971723142519</v>
          </cell>
          <cell r="TV40">
            <v>22.109368600885681</v>
          </cell>
          <cell r="TW40">
            <v>11.747774256257175</v>
          </cell>
          <cell r="TX40" t="str">
            <v>OK</v>
          </cell>
          <cell r="TY40">
            <v>12</v>
          </cell>
          <cell r="TZ40">
            <v>1</v>
          </cell>
          <cell r="UA40">
            <v>1.1428571428571428</v>
          </cell>
          <cell r="UB40">
            <v>0.5345224838248489</v>
          </cell>
          <cell r="UC40">
            <v>1.6773796266819918</v>
          </cell>
          <cell r="UD40">
            <v>0.60833465903229389</v>
          </cell>
          <cell r="UE40" t="str">
            <v>OK</v>
          </cell>
          <cell r="UF40">
            <v>11</v>
          </cell>
          <cell r="UG40">
            <v>0</v>
          </cell>
          <cell r="UH40">
            <v>11</v>
          </cell>
          <cell r="UI40">
            <v>9.2857142857142865</v>
          </cell>
          <cell r="UJ40">
            <v>2.7853620515548352</v>
          </cell>
          <cell r="UK40">
            <v>12.071076337269123</v>
          </cell>
          <cell r="UL40">
            <v>6.5003522341594513</v>
          </cell>
          <cell r="UM40" t="str">
            <v>OK</v>
          </cell>
          <cell r="UN40">
            <v>3</v>
          </cell>
          <cell r="UO40">
            <v>0</v>
          </cell>
          <cell r="UP40">
            <v>3</v>
          </cell>
          <cell r="UQ40">
            <v>3</v>
          </cell>
          <cell r="UR40">
            <v>0</v>
          </cell>
          <cell r="US40">
            <v>3</v>
          </cell>
          <cell r="UT40">
            <v>3</v>
          </cell>
          <cell r="UU40" t="str">
            <v>OK</v>
          </cell>
          <cell r="UV40">
            <v>1</v>
          </cell>
          <cell r="UW40">
            <v>1</v>
          </cell>
          <cell r="UX40">
            <v>0</v>
          </cell>
          <cell r="UY40">
            <v>1</v>
          </cell>
          <cell r="UZ40">
            <v>1</v>
          </cell>
          <cell r="VA40" t="str">
            <v>OK</v>
          </cell>
          <cell r="VB40">
            <v>0</v>
          </cell>
          <cell r="VC40">
            <v>0</v>
          </cell>
          <cell r="VD40">
            <v>0</v>
          </cell>
          <cell r="VE40">
            <v>0</v>
          </cell>
          <cell r="VF40">
            <v>0</v>
          </cell>
          <cell r="VG40" t="str">
            <v>OK</v>
          </cell>
          <cell r="VH40">
            <v>16</v>
          </cell>
          <cell r="VI40">
            <v>3</v>
          </cell>
          <cell r="VJ40">
            <v>3</v>
          </cell>
          <cell r="VK40">
            <v>0</v>
          </cell>
          <cell r="VL40">
            <v>3</v>
          </cell>
          <cell r="VM40">
            <v>3</v>
          </cell>
          <cell r="VN40" t="str">
            <v>OK</v>
          </cell>
          <cell r="VO40">
            <v>3</v>
          </cell>
          <cell r="VP40">
            <v>20</v>
          </cell>
          <cell r="VQ40">
            <v>20.285714285714285</v>
          </cell>
          <cell r="VR40">
            <v>4.3221891075378345</v>
          </cell>
          <cell r="VS40">
            <v>24.607903393252119</v>
          </cell>
          <cell r="VT40">
            <v>15.96352517817645</v>
          </cell>
          <cell r="VU40" t="str">
            <v>OK</v>
          </cell>
          <cell r="VV40">
            <v>15</v>
          </cell>
          <cell r="VW40">
            <v>16.285714285714285</v>
          </cell>
          <cell r="VX40">
            <v>4.1030677346547453</v>
          </cell>
          <cell r="VY40">
            <v>20.388782020369028</v>
          </cell>
          <cell r="VZ40">
            <v>12.182646551059539</v>
          </cell>
          <cell r="WA40" t="str">
            <v>OK</v>
          </cell>
          <cell r="WB40">
            <v>35</v>
          </cell>
          <cell r="WC40">
            <v>150</v>
          </cell>
          <cell r="WD40">
            <v>24</v>
          </cell>
          <cell r="WE40">
            <v>0</v>
          </cell>
          <cell r="WF40">
            <v>24</v>
          </cell>
          <cell r="WG40">
            <v>21.785714285714285</v>
          </cell>
          <cell r="WH40">
            <v>6.350997152822921</v>
          </cell>
          <cell r="WI40">
            <v>28.136711438537205</v>
          </cell>
          <cell r="WJ40">
            <v>15.434717132891365</v>
          </cell>
          <cell r="WK40" t="str">
            <v>OK</v>
          </cell>
          <cell r="WL40">
            <v>24</v>
          </cell>
          <cell r="WM40">
            <v>16</v>
          </cell>
          <cell r="WN40">
            <v>0</v>
          </cell>
          <cell r="WO40">
            <v>16</v>
          </cell>
          <cell r="WP40">
            <v>17.214285714285715</v>
          </cell>
          <cell r="WQ40">
            <v>5.5494777499061403</v>
          </cell>
          <cell r="WR40">
            <v>22.763763464191854</v>
          </cell>
          <cell r="WS40">
            <v>11.664807964379575</v>
          </cell>
          <cell r="WT40" t="str">
            <v>OK</v>
          </cell>
          <cell r="WU40">
            <v>16</v>
          </cell>
          <cell r="WV40">
            <v>23</v>
          </cell>
          <cell r="WW40">
            <v>0</v>
          </cell>
          <cell r="WX40">
            <v>23</v>
          </cell>
          <cell r="WY40">
            <v>23</v>
          </cell>
          <cell r="WZ40">
            <v>8.4943420082927066</v>
          </cell>
          <cell r="XA40">
            <v>31.494342008292705</v>
          </cell>
          <cell r="XB40">
            <v>14.505657991707293</v>
          </cell>
          <cell r="XC40" t="str">
            <v>OK</v>
          </cell>
          <cell r="XD40">
            <v>23</v>
          </cell>
          <cell r="XE40">
            <v>11</v>
          </cell>
          <cell r="XF40">
            <v>0</v>
          </cell>
          <cell r="XG40">
            <v>11</v>
          </cell>
          <cell r="XH40">
            <v>12.357142857142858</v>
          </cell>
          <cell r="XI40">
            <v>4.2896502073128184</v>
          </cell>
          <cell r="XJ40">
            <v>16.646793064455675</v>
          </cell>
          <cell r="XK40">
            <v>8.0674926498300401</v>
          </cell>
          <cell r="XL40" t="str">
            <v>OK</v>
          </cell>
          <cell r="XM40">
            <v>11</v>
          </cell>
          <cell r="XN40">
            <v>17</v>
          </cell>
          <cell r="XO40">
            <v>0</v>
          </cell>
          <cell r="XP40">
            <v>17</v>
          </cell>
          <cell r="XQ40">
            <v>16.928571428571427</v>
          </cell>
          <cell r="XR40">
            <v>4.4456423904466575</v>
          </cell>
          <cell r="XS40">
            <v>21.374213819018085</v>
          </cell>
          <cell r="XT40">
            <v>12.48292903812477</v>
          </cell>
          <cell r="XU40" t="str">
            <v>OK</v>
          </cell>
          <cell r="XV40">
            <v>17</v>
          </cell>
          <cell r="XW40">
            <v>12</v>
          </cell>
          <cell r="XX40">
            <v>0</v>
          </cell>
          <cell r="XY40">
            <v>12</v>
          </cell>
          <cell r="XZ40">
            <v>12.357142857142858</v>
          </cell>
          <cell r="YA40">
            <v>3.2958515383186433</v>
          </cell>
          <cell r="YB40">
            <v>15.652994395461501</v>
          </cell>
          <cell r="YC40">
            <v>9.0612913188242139</v>
          </cell>
          <cell r="YD40" t="str">
            <v>OK</v>
          </cell>
          <cell r="YE40">
            <v>12</v>
          </cell>
          <cell r="YF40">
            <v>35</v>
          </cell>
          <cell r="YG40">
            <v>0</v>
          </cell>
          <cell r="YH40">
            <v>35</v>
          </cell>
          <cell r="YI40">
            <v>41.785714285714285</v>
          </cell>
          <cell r="YJ40">
            <v>15.308009826073562</v>
          </cell>
          <cell r="YK40">
            <v>57.09372411178785</v>
          </cell>
          <cell r="YL40">
            <v>26.477704459640723</v>
          </cell>
          <cell r="YM40" t="str">
            <v>OK</v>
          </cell>
          <cell r="YN40">
            <v>35</v>
          </cell>
          <cell r="YO40">
            <v>18</v>
          </cell>
          <cell r="YP40">
            <v>0</v>
          </cell>
          <cell r="YQ40">
            <v>18</v>
          </cell>
          <cell r="YR40">
            <v>21.357142857142858</v>
          </cell>
          <cell r="YS40">
            <v>9.0944373772538114</v>
          </cell>
          <cell r="YT40">
            <v>30.451580234396669</v>
          </cell>
          <cell r="YU40">
            <v>12.262705479889046</v>
          </cell>
          <cell r="YV40" t="str">
            <v>OK</v>
          </cell>
          <cell r="YW40">
            <v>18</v>
          </cell>
          <cell r="YX40">
            <v>12</v>
          </cell>
          <cell r="YY40">
            <v>0</v>
          </cell>
          <cell r="YZ40">
            <v>12</v>
          </cell>
          <cell r="ZA40">
            <v>13.642857142857142</v>
          </cell>
          <cell r="ZB40">
            <v>4.5167575650126395</v>
          </cell>
          <cell r="ZC40">
            <v>18.159614707869782</v>
          </cell>
          <cell r="ZD40">
            <v>9.1260995778445029</v>
          </cell>
          <cell r="ZE40" t="str">
            <v>OK</v>
          </cell>
          <cell r="ZF40">
            <v>12</v>
          </cell>
          <cell r="ZG40">
            <v>3</v>
          </cell>
          <cell r="ZH40">
            <v>0</v>
          </cell>
          <cell r="ZI40">
            <v>3</v>
          </cell>
          <cell r="ZJ40">
            <v>1.8571428571428572</v>
          </cell>
          <cell r="ZK40">
            <v>1.0994504121565505</v>
          </cell>
          <cell r="ZL40">
            <v>2.9565932692994075</v>
          </cell>
          <cell r="ZM40">
            <v>0.75769244498630672</v>
          </cell>
          <cell r="ZN40" t="str">
            <v>Over</v>
          </cell>
          <cell r="ZO40">
            <v>3</v>
          </cell>
          <cell r="ZP40">
            <v>12</v>
          </cell>
          <cell r="ZQ40">
            <v>0</v>
          </cell>
          <cell r="ZR40">
            <v>12</v>
          </cell>
          <cell r="ZS40">
            <v>15.857142857142858</v>
          </cell>
          <cell r="ZT40">
            <v>5.9077152014208423</v>
          </cell>
          <cell r="ZU40">
            <v>21.7648580585637</v>
          </cell>
          <cell r="ZV40">
            <v>9.9494276557220154</v>
          </cell>
          <cell r="ZW40" t="str">
            <v>OK</v>
          </cell>
          <cell r="ZX40">
            <v>12</v>
          </cell>
          <cell r="ZY40">
            <v>12</v>
          </cell>
          <cell r="ZZ40">
            <v>0</v>
          </cell>
          <cell r="AAA40">
            <v>12</v>
          </cell>
          <cell r="AAB40">
            <v>12.357142857142858</v>
          </cell>
          <cell r="AAC40">
            <v>3.1770122117182047</v>
          </cell>
          <cell r="AAD40">
            <v>15.534155068861063</v>
          </cell>
          <cell r="AAE40">
            <v>9.1801306454246525</v>
          </cell>
          <cell r="AAF40" t="str">
            <v>OK</v>
          </cell>
          <cell r="AAG40">
            <v>12</v>
          </cell>
          <cell r="AAH40">
            <v>7</v>
          </cell>
          <cell r="AAI40">
            <v>0</v>
          </cell>
          <cell r="AAJ40">
            <v>7</v>
          </cell>
          <cell r="AAK40">
            <v>7</v>
          </cell>
          <cell r="AAL40">
            <v>2.5720389995846902</v>
          </cell>
          <cell r="AAM40">
            <v>9.5720389995846897</v>
          </cell>
          <cell r="AAN40">
            <v>4.4279610004153103</v>
          </cell>
          <cell r="AAO40" t="str">
            <v>OK</v>
          </cell>
          <cell r="AAP40">
            <v>7</v>
          </cell>
          <cell r="AAQ40">
            <v>1</v>
          </cell>
          <cell r="AAR40">
            <v>0</v>
          </cell>
          <cell r="AAS40">
            <v>1</v>
          </cell>
          <cell r="AAT40">
            <v>1.2142857142857142</v>
          </cell>
          <cell r="AAU40">
            <v>0.42581531362632014</v>
          </cell>
          <cell r="AAV40">
            <v>1.6401010279120343</v>
          </cell>
          <cell r="AAW40">
            <v>0.78847040065939411</v>
          </cell>
          <cell r="AAX40" t="str">
            <v>OK</v>
          </cell>
          <cell r="AAY40">
            <v>1</v>
          </cell>
          <cell r="AAZ40">
            <v>10</v>
          </cell>
          <cell r="ABA40">
            <v>0</v>
          </cell>
          <cell r="ABB40">
            <v>10</v>
          </cell>
          <cell r="ABC40">
            <v>8.8571428571428577</v>
          </cell>
          <cell r="ABD40">
            <v>4.2761798705987912</v>
          </cell>
          <cell r="ABE40">
            <v>13.13332272774165</v>
          </cell>
          <cell r="ABF40">
            <v>4.5809629865440664</v>
          </cell>
          <cell r="ABG40" t="str">
            <v>OK</v>
          </cell>
          <cell r="ABH40">
            <v>10</v>
          </cell>
          <cell r="ABI40">
            <v>1</v>
          </cell>
          <cell r="ABJ40">
            <v>2.2857142857142856</v>
          </cell>
          <cell r="ABK40">
            <v>0.91387353346337563</v>
          </cell>
          <cell r="ABL40">
            <v>3.199587819177661</v>
          </cell>
          <cell r="ABM40">
            <v>1.37184075225091</v>
          </cell>
          <cell r="ABN40" t="str">
            <v>Under</v>
          </cell>
          <cell r="ABO40">
            <v>1</v>
          </cell>
          <cell r="ABP40">
            <v>214</v>
          </cell>
          <cell r="ABQ40">
            <v>520</v>
          </cell>
          <cell r="ABR40">
            <v>0</v>
          </cell>
          <cell r="ABS40">
            <v>0</v>
          </cell>
          <cell r="ABT40">
            <v>0</v>
          </cell>
          <cell r="ABU40">
            <v>0</v>
          </cell>
          <cell r="ABV40">
            <v>0</v>
          </cell>
          <cell r="ABW40">
            <v>0</v>
          </cell>
          <cell r="ABX40">
            <v>0</v>
          </cell>
          <cell r="ABY40">
            <v>0</v>
          </cell>
          <cell r="ABZ40">
            <v>0</v>
          </cell>
          <cell r="ACA40">
            <v>0</v>
          </cell>
          <cell r="ACB40">
            <v>0</v>
          </cell>
          <cell r="ACC40">
            <v>0</v>
          </cell>
          <cell r="ACD40">
            <v>0</v>
          </cell>
          <cell r="ACE40">
            <v>0</v>
          </cell>
          <cell r="ACF40">
            <v>0</v>
          </cell>
          <cell r="ACG40">
            <v>0</v>
          </cell>
          <cell r="ACH40">
            <v>0</v>
          </cell>
          <cell r="ACI40">
            <v>0</v>
          </cell>
          <cell r="ACJ40">
            <v>0</v>
          </cell>
          <cell r="ACK40">
            <v>0</v>
          </cell>
          <cell r="ACL40">
            <v>0</v>
          </cell>
          <cell r="ACM40">
            <v>0</v>
          </cell>
          <cell r="ACN40">
            <v>0</v>
          </cell>
          <cell r="ACO40">
            <v>0</v>
          </cell>
          <cell r="ACP40">
            <v>0</v>
          </cell>
          <cell r="ACR40">
            <v>54</v>
          </cell>
          <cell r="ACS40">
            <v>54</v>
          </cell>
          <cell r="ACT40">
            <v>0</v>
          </cell>
          <cell r="ACV40">
            <v>227</v>
          </cell>
          <cell r="ACW40">
            <v>227</v>
          </cell>
          <cell r="ACX40">
            <v>0</v>
          </cell>
          <cell r="ACZ40">
            <v>15</v>
          </cell>
          <cell r="ADA40">
            <v>15</v>
          </cell>
          <cell r="ADB40">
            <v>0</v>
          </cell>
          <cell r="ADD40">
            <v>4</v>
          </cell>
          <cell r="ADE40">
            <v>4</v>
          </cell>
          <cell r="ADF40">
            <v>0</v>
          </cell>
          <cell r="ADH40">
            <v>21</v>
          </cell>
          <cell r="ADI40">
            <v>21</v>
          </cell>
          <cell r="ADJ40">
            <v>0</v>
          </cell>
          <cell r="ADL40">
            <v>15</v>
          </cell>
          <cell r="ADM40">
            <v>15</v>
          </cell>
          <cell r="ADN40">
            <v>0</v>
          </cell>
          <cell r="ADP40">
            <v>24</v>
          </cell>
          <cell r="ADQ40">
            <v>24</v>
          </cell>
          <cell r="ADR40">
            <v>0</v>
          </cell>
          <cell r="ADT40">
            <v>12</v>
          </cell>
          <cell r="ADU40">
            <v>12</v>
          </cell>
          <cell r="ADV40">
            <v>0</v>
          </cell>
          <cell r="ADX40">
            <v>2</v>
          </cell>
          <cell r="ADY40">
            <v>2</v>
          </cell>
          <cell r="ADZ40">
            <v>0</v>
          </cell>
          <cell r="AEB40">
            <v>11</v>
          </cell>
          <cell r="AEC40">
            <v>11</v>
          </cell>
          <cell r="AED40">
            <v>0</v>
          </cell>
          <cell r="AEF40">
            <v>0</v>
          </cell>
          <cell r="AEG40">
            <v>0</v>
          </cell>
          <cell r="AEH40">
            <v>0</v>
          </cell>
          <cell r="AEJ40">
            <v>1</v>
          </cell>
          <cell r="AEK40">
            <v>1</v>
          </cell>
          <cell r="AEL40">
            <v>0</v>
          </cell>
          <cell r="AEN40">
            <v>3</v>
          </cell>
          <cell r="AEO40">
            <v>3</v>
          </cell>
          <cell r="AEP40">
            <v>0</v>
          </cell>
          <cell r="AER40">
            <v>3</v>
          </cell>
          <cell r="AES40">
            <v>3</v>
          </cell>
          <cell r="AET40">
            <v>0</v>
          </cell>
          <cell r="AEV40">
            <v>4</v>
          </cell>
          <cell r="AEW40">
            <v>4</v>
          </cell>
          <cell r="AEX40">
            <v>0</v>
          </cell>
          <cell r="AEZ40">
            <v>3</v>
          </cell>
          <cell r="AFA40">
            <v>3</v>
          </cell>
          <cell r="AFB40">
            <v>0</v>
          </cell>
          <cell r="AFD40">
            <v>3</v>
          </cell>
          <cell r="AFE40">
            <v>3</v>
          </cell>
          <cell r="AFF40">
            <v>0</v>
          </cell>
          <cell r="AFH40">
            <v>12</v>
          </cell>
          <cell r="AFI40">
            <v>12</v>
          </cell>
          <cell r="AFJ40">
            <v>0</v>
          </cell>
          <cell r="AFL40">
            <v>0</v>
          </cell>
          <cell r="AFM40">
            <v>0</v>
          </cell>
          <cell r="AFN40">
            <v>0</v>
          </cell>
          <cell r="AFP40">
            <v>10</v>
          </cell>
          <cell r="AFQ40">
            <v>10</v>
          </cell>
          <cell r="AFR40">
            <v>0</v>
          </cell>
          <cell r="AFT40">
            <v>0</v>
          </cell>
          <cell r="AFU40">
            <v>0</v>
          </cell>
          <cell r="AFV40">
            <v>0</v>
          </cell>
          <cell r="AFX40">
            <v>0</v>
          </cell>
          <cell r="AFY40">
            <v>0</v>
          </cell>
          <cell r="AFZ40">
            <v>0</v>
          </cell>
          <cell r="AGB40">
            <v>7</v>
          </cell>
          <cell r="AGC40">
            <v>7</v>
          </cell>
          <cell r="AGD40">
            <v>0</v>
          </cell>
          <cell r="AGF40">
            <v>18</v>
          </cell>
          <cell r="AGG40">
            <v>18</v>
          </cell>
          <cell r="AGH40">
            <v>0</v>
          </cell>
          <cell r="AGJ40">
            <v>6</v>
          </cell>
          <cell r="AGK40">
            <v>6</v>
          </cell>
          <cell r="AGL40">
            <v>0</v>
          </cell>
          <cell r="AGN40">
            <v>14</v>
          </cell>
          <cell r="AGO40">
            <v>14</v>
          </cell>
          <cell r="AGP40">
            <v>0</v>
          </cell>
          <cell r="AGR40">
            <v>8</v>
          </cell>
          <cell r="AGS40">
            <v>8</v>
          </cell>
          <cell r="AGT40">
            <v>0</v>
          </cell>
          <cell r="AGV40">
            <v>17</v>
          </cell>
          <cell r="AGW40">
            <v>17</v>
          </cell>
          <cell r="AGX40">
            <v>0</v>
          </cell>
          <cell r="AGZ40">
            <v>3</v>
          </cell>
          <cell r="AHA40">
            <v>3</v>
          </cell>
          <cell r="AHB40">
            <v>0</v>
          </cell>
          <cell r="AHD40">
            <v>3</v>
          </cell>
          <cell r="AHE40">
            <v>3</v>
          </cell>
          <cell r="AHF40">
            <v>0</v>
          </cell>
          <cell r="AHH40">
            <v>2</v>
          </cell>
          <cell r="AHI40">
            <v>2</v>
          </cell>
          <cell r="AHJ40">
            <v>0</v>
          </cell>
          <cell r="AHL40">
            <v>2</v>
          </cell>
          <cell r="AHM40">
            <v>2</v>
          </cell>
          <cell r="AHN40">
            <v>0</v>
          </cell>
          <cell r="AHP40">
            <v>6</v>
          </cell>
          <cell r="AHQ40">
            <v>6</v>
          </cell>
          <cell r="AHR40">
            <v>0</v>
          </cell>
          <cell r="AHT40">
            <v>8</v>
          </cell>
          <cell r="AHU40">
            <v>8</v>
          </cell>
          <cell r="AHV40">
            <v>0</v>
          </cell>
          <cell r="AHX40" t="str">
            <v>-</v>
          </cell>
          <cell r="AIA40">
            <v>3</v>
          </cell>
          <cell r="AIB40">
            <v>3</v>
          </cell>
          <cell r="AIC40">
            <v>0</v>
          </cell>
          <cell r="AID40">
            <v>0</v>
          </cell>
          <cell r="AIE40">
            <v>0</v>
          </cell>
          <cell r="AIF40">
            <v>2</v>
          </cell>
          <cell r="AIG40">
            <v>0</v>
          </cell>
          <cell r="AIH40">
            <v>1</v>
          </cell>
          <cell r="AII40">
            <v>12</v>
          </cell>
          <cell r="AIJ40">
            <v>2</v>
          </cell>
        </row>
        <row r="41">
          <cell r="B41" t="str">
            <v>รพท.เชียงคำ</v>
          </cell>
          <cell r="C41" t="str">
            <v>โรงพยาบาลเชียงคำ</v>
          </cell>
          <cell r="D41">
            <v>10718</v>
          </cell>
          <cell r="E41">
            <v>1</v>
          </cell>
          <cell r="F41" t="str">
            <v>พะเยา</v>
          </cell>
          <cell r="G41" t="str">
            <v>M1</v>
          </cell>
          <cell r="H41" t="str">
            <v>รพ.ระดับ M1 เตียง &gt; 200</v>
          </cell>
          <cell r="I41">
            <v>2</v>
          </cell>
          <cell r="J41">
            <v>188</v>
          </cell>
          <cell r="K41">
            <v>1</v>
          </cell>
          <cell r="L41">
            <v>69362</v>
          </cell>
          <cell r="M41">
            <v>0</v>
          </cell>
          <cell r="N41">
            <v>1093</v>
          </cell>
          <cell r="O41">
            <v>68269</v>
          </cell>
          <cell r="P41">
            <v>277778</v>
          </cell>
          <cell r="Q41">
            <v>2</v>
          </cell>
          <cell r="R41">
            <v>2.7</v>
          </cell>
          <cell r="S41">
            <v>2.5384615384615383</v>
          </cell>
          <cell r="T41" t="e">
            <v>#N/A</v>
          </cell>
          <cell r="U41" t="e">
            <v>#N/A</v>
          </cell>
          <cell r="V41" t="e">
            <v>#N/A</v>
          </cell>
          <cell r="W41" t="e">
            <v>#N/A</v>
          </cell>
          <cell r="X41">
            <v>1</v>
          </cell>
          <cell r="Y41">
            <v>1.0714285714285714</v>
          </cell>
          <cell r="Z41">
            <v>0.26726124191242417</v>
          </cell>
          <cell r="AA41">
            <v>1.3386898133409955</v>
          </cell>
          <cell r="AB41">
            <v>0.80416732951614722</v>
          </cell>
          <cell r="AC41" t="str">
            <v>OK</v>
          </cell>
          <cell r="AD41">
            <v>9</v>
          </cell>
          <cell r="AE41">
            <v>11.214285714285714</v>
          </cell>
          <cell r="AF41">
            <v>2.3592231912080868</v>
          </cell>
          <cell r="AG41">
            <v>13.573508905493799</v>
          </cell>
          <cell r="AH41">
            <v>8.8550625230776276</v>
          </cell>
          <cell r="AI41" t="str">
            <v>OK</v>
          </cell>
          <cell r="AJ41">
            <v>1</v>
          </cell>
          <cell r="AK41">
            <v>0.6428571428571429</v>
          </cell>
          <cell r="AL41">
            <v>0.63332369377665088</v>
          </cell>
          <cell r="AM41">
            <v>1.2761808366337939</v>
          </cell>
          <cell r="AN41">
            <v>9.5334490804920291E-3</v>
          </cell>
          <cell r="AO41" t="str">
            <v>OK</v>
          </cell>
          <cell r="AP41">
            <v>1</v>
          </cell>
          <cell r="AQ41">
            <v>0.8571428571428571</v>
          </cell>
          <cell r="AR41">
            <v>0.53452248382484868</v>
          </cell>
          <cell r="AS41">
            <v>1.3916653409677058</v>
          </cell>
          <cell r="AT41">
            <v>0.32262037331800841</v>
          </cell>
          <cell r="AU41" t="str">
            <v>OK</v>
          </cell>
          <cell r="AV41">
            <v>1</v>
          </cell>
          <cell r="AW41">
            <v>2</v>
          </cell>
          <cell r="AX41">
            <v>3</v>
          </cell>
          <cell r="AY41">
            <v>3.9285714285714284</v>
          </cell>
          <cell r="AZ41">
            <v>1.1411388181101374</v>
          </cell>
          <cell r="BA41">
            <v>5.0697102466815656</v>
          </cell>
          <cell r="BB41">
            <v>2.7874326104612912</v>
          </cell>
          <cell r="BC41" t="str">
            <v>OK</v>
          </cell>
          <cell r="BD41">
            <v>17</v>
          </cell>
          <cell r="BE41">
            <v>3</v>
          </cell>
          <cell r="BF41">
            <v>5</v>
          </cell>
          <cell r="BG41">
            <v>8</v>
          </cell>
          <cell r="BH41">
            <v>10.785714285714286</v>
          </cell>
          <cell r="BI41">
            <v>3.4234164543304137</v>
          </cell>
          <cell r="BJ41">
            <v>14.209130740044699</v>
          </cell>
          <cell r="BK41">
            <v>7.3622978313838727</v>
          </cell>
          <cell r="BL41" t="str">
            <v>OK</v>
          </cell>
          <cell r="BM41">
            <v>8</v>
          </cell>
          <cell r="BN41">
            <v>1</v>
          </cell>
          <cell r="BO41">
            <v>15</v>
          </cell>
          <cell r="BP41">
            <v>16</v>
          </cell>
          <cell r="BQ41">
            <v>18.857142857142858</v>
          </cell>
          <cell r="BR41">
            <v>3.5918099756388662</v>
          </cell>
          <cell r="BS41">
            <v>22.448952832781725</v>
          </cell>
          <cell r="BT41">
            <v>15.265332881503991</v>
          </cell>
          <cell r="BU41" t="str">
            <v>OK</v>
          </cell>
          <cell r="BV41">
            <v>1</v>
          </cell>
          <cell r="BW41">
            <v>0.9285714285714286</v>
          </cell>
          <cell r="BX41">
            <v>0.47463114654932342</v>
          </cell>
          <cell r="BY41">
            <v>1.403202575120752</v>
          </cell>
          <cell r="BZ41">
            <v>0.45394028202210518</v>
          </cell>
          <cell r="CA41" t="str">
            <v>OK</v>
          </cell>
          <cell r="CB41">
            <v>17</v>
          </cell>
          <cell r="CC41">
            <v>4</v>
          </cell>
          <cell r="CD41">
            <v>4.1428571428571432</v>
          </cell>
          <cell r="CE41">
            <v>0.53452248382484935</v>
          </cell>
          <cell r="CF41">
            <v>4.6773796266819927</v>
          </cell>
          <cell r="CG41">
            <v>3.6083346590322938</v>
          </cell>
          <cell r="CH41" t="str">
            <v>OK</v>
          </cell>
          <cell r="CI41">
            <v>2</v>
          </cell>
          <cell r="CJ41">
            <v>2.0714285714285716</v>
          </cell>
          <cell r="CK41">
            <v>0.26726124191242467</v>
          </cell>
          <cell r="CL41">
            <v>2.3386898133409963</v>
          </cell>
          <cell r="CM41">
            <v>1.8041673295161469</v>
          </cell>
          <cell r="CN41" t="str">
            <v>OK</v>
          </cell>
          <cell r="CO41">
            <v>6</v>
          </cell>
          <cell r="CP41">
            <v>3</v>
          </cell>
          <cell r="CQ41">
            <v>7</v>
          </cell>
          <cell r="CR41">
            <v>10</v>
          </cell>
          <cell r="CS41">
            <v>11.214285714285714</v>
          </cell>
          <cell r="CT41">
            <v>2.991746889452624</v>
          </cell>
          <cell r="CU41">
            <v>14.206032603738338</v>
          </cell>
          <cell r="CV41">
            <v>8.2225388248330891</v>
          </cell>
          <cell r="CW41" t="str">
            <v>OK</v>
          </cell>
          <cell r="CX41">
            <v>10</v>
          </cell>
          <cell r="CY41">
            <v>2</v>
          </cell>
          <cell r="CZ41">
            <v>2</v>
          </cell>
          <cell r="DA41">
            <v>4</v>
          </cell>
          <cell r="DB41">
            <v>5.9285714285714288</v>
          </cell>
          <cell r="DC41">
            <v>2.0926349130034319</v>
          </cell>
          <cell r="DD41">
            <v>8.0212063415748602</v>
          </cell>
          <cell r="DE41">
            <v>3.835936515567997</v>
          </cell>
          <cell r="DF41" t="str">
            <v>OK</v>
          </cell>
          <cell r="DG41">
            <v>4</v>
          </cell>
          <cell r="DH41">
            <v>62</v>
          </cell>
          <cell r="DI41">
            <v>10</v>
          </cell>
          <cell r="DJ41">
            <v>10</v>
          </cell>
          <cell r="DK41">
            <v>1</v>
          </cell>
          <cell r="DL41">
            <v>0</v>
          </cell>
          <cell r="DM41">
            <v>1</v>
          </cell>
          <cell r="DN41">
            <v>4</v>
          </cell>
          <cell r="DO41">
            <v>1</v>
          </cell>
          <cell r="DP41">
            <v>7</v>
          </cell>
          <cell r="DR41">
            <v>10</v>
          </cell>
          <cell r="DS41">
            <v>5</v>
          </cell>
          <cell r="DT41">
            <v>14</v>
          </cell>
          <cell r="DU41">
            <v>0</v>
          </cell>
          <cell r="DV41">
            <v>1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30</v>
          </cell>
          <cell r="EC41">
            <v>1</v>
          </cell>
          <cell r="ED41">
            <v>1</v>
          </cell>
          <cell r="EE41">
            <v>2</v>
          </cell>
          <cell r="EF41">
            <v>1</v>
          </cell>
          <cell r="EG41">
            <v>1</v>
          </cell>
          <cell r="EH41">
            <v>2</v>
          </cell>
          <cell r="EI41">
            <v>1</v>
          </cell>
          <cell r="EJ41">
            <v>1</v>
          </cell>
          <cell r="EK41">
            <v>0</v>
          </cell>
          <cell r="EL41">
            <v>2</v>
          </cell>
          <cell r="EM41">
            <v>0</v>
          </cell>
          <cell r="EN41">
            <v>1</v>
          </cell>
          <cell r="EO41">
            <v>1</v>
          </cell>
          <cell r="EP41">
            <v>37</v>
          </cell>
          <cell r="EQ41">
            <v>2</v>
          </cell>
          <cell r="ER41">
            <v>2</v>
          </cell>
          <cell r="ET41">
            <v>1</v>
          </cell>
          <cell r="EU41">
            <v>1</v>
          </cell>
          <cell r="EV41">
            <v>2</v>
          </cell>
          <cell r="EW41">
            <v>1</v>
          </cell>
          <cell r="EX41">
            <v>0</v>
          </cell>
          <cell r="EY41">
            <v>1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2</v>
          </cell>
          <cell r="FI41">
            <v>2</v>
          </cell>
          <cell r="FJ41">
            <v>0</v>
          </cell>
          <cell r="FK41">
            <v>2</v>
          </cell>
          <cell r="FL41">
            <v>1</v>
          </cell>
          <cell r="FM41">
            <v>3</v>
          </cell>
          <cell r="FN41">
            <v>8</v>
          </cell>
          <cell r="FP41">
            <v>2</v>
          </cell>
          <cell r="FQ41">
            <v>0</v>
          </cell>
          <cell r="FR41">
            <v>2</v>
          </cell>
          <cell r="FS41">
            <v>1</v>
          </cell>
          <cell r="FT41">
            <v>0</v>
          </cell>
          <cell r="FU41">
            <v>1</v>
          </cell>
          <cell r="FV41">
            <v>1</v>
          </cell>
          <cell r="FW41">
            <v>0</v>
          </cell>
          <cell r="FX41">
            <v>1</v>
          </cell>
          <cell r="FY41">
            <v>0</v>
          </cell>
          <cell r="FZ41">
            <v>0</v>
          </cell>
          <cell r="GA41">
            <v>0</v>
          </cell>
          <cell r="GB41">
            <v>4</v>
          </cell>
          <cell r="GC41">
            <v>5.0714285714285712</v>
          </cell>
          <cell r="GD41">
            <v>2.5256921584232868</v>
          </cell>
          <cell r="GE41">
            <v>7.5971207298518575</v>
          </cell>
          <cell r="GF41">
            <v>2.5457364130052844</v>
          </cell>
          <cell r="GG41" t="str">
            <v>OK</v>
          </cell>
          <cell r="GH41">
            <v>10</v>
          </cell>
          <cell r="GI41">
            <v>0.43719999999999998</v>
          </cell>
          <cell r="GJ41">
            <v>6.9362000000000004</v>
          </cell>
          <cell r="GK41">
            <v>22</v>
          </cell>
          <cell r="GL41">
            <v>15.214285714285714</v>
          </cell>
          <cell r="GM41">
            <v>9.1161612318121925</v>
          </cell>
          <cell r="GN41">
            <v>24.330446946097908</v>
          </cell>
          <cell r="GO41">
            <v>6.098124482473521</v>
          </cell>
          <cell r="GP41" t="str">
            <v>OK</v>
          </cell>
          <cell r="GQ41">
            <v>68</v>
          </cell>
          <cell r="GR41">
            <v>6</v>
          </cell>
          <cell r="GS41">
            <v>6.5</v>
          </cell>
          <cell r="GT41">
            <v>0.6504436355879909</v>
          </cell>
          <cell r="GU41">
            <v>40</v>
          </cell>
          <cell r="GV41">
            <v>5.8495563644120088</v>
          </cell>
          <cell r="GW41" t="str">
            <v>OK</v>
          </cell>
          <cell r="GX41">
            <v>0</v>
          </cell>
          <cell r="GY41">
            <v>0.2857142857142857</v>
          </cell>
          <cell r="GZ41">
            <v>0.46880723093849541</v>
          </cell>
          <cell r="HA41">
            <v>0.75452151665278111</v>
          </cell>
          <cell r="HB41">
            <v>-0.18309294522420971</v>
          </cell>
          <cell r="HC41" t="str">
            <v>OK</v>
          </cell>
          <cell r="HD41">
            <v>7</v>
          </cell>
          <cell r="HE41">
            <v>3</v>
          </cell>
          <cell r="HF41">
            <v>10</v>
          </cell>
          <cell r="HG41">
            <v>8.9285714285714288</v>
          </cell>
          <cell r="HH41">
            <v>1.4392458342578462</v>
          </cell>
          <cell r="HI41">
            <v>10.367817262829275</v>
          </cell>
          <cell r="HJ41">
            <v>7.4893255943135824</v>
          </cell>
          <cell r="HK41" t="str">
            <v>OK</v>
          </cell>
          <cell r="HL41">
            <v>1</v>
          </cell>
          <cell r="HM41">
            <v>0.6428571428571429</v>
          </cell>
          <cell r="HN41">
            <v>0.74494634366849199</v>
          </cell>
          <cell r="HO41">
            <v>1.3878034865256348</v>
          </cell>
          <cell r="HP41">
            <v>-0.10208920081134909</v>
          </cell>
          <cell r="HQ41" t="str">
            <v>OK</v>
          </cell>
          <cell r="HR41">
            <v>17</v>
          </cell>
          <cell r="HS41">
            <v>1</v>
          </cell>
          <cell r="HT41">
            <v>1.5</v>
          </cell>
          <cell r="HU41">
            <v>0.75955452531274992</v>
          </cell>
          <cell r="HV41">
            <v>2.2595545253127498</v>
          </cell>
          <cell r="HW41">
            <v>0.74044547468725008</v>
          </cell>
          <cell r="HX41" t="str">
            <v>OK</v>
          </cell>
          <cell r="HY41">
            <v>1</v>
          </cell>
          <cell r="HZ41">
            <v>4</v>
          </cell>
          <cell r="IA41">
            <v>5</v>
          </cell>
          <cell r="IB41">
            <v>4.5</v>
          </cell>
          <cell r="IC41">
            <v>1.6525039276108335</v>
          </cell>
          <cell r="ID41">
            <v>6.1525039276108338</v>
          </cell>
          <cell r="IE41">
            <v>2.8474960723891662</v>
          </cell>
          <cell r="IF41" t="str">
            <v>OK</v>
          </cell>
          <cell r="IG41">
            <v>3</v>
          </cell>
          <cell r="IH41">
            <v>1.8571428571428572</v>
          </cell>
          <cell r="II41">
            <v>1.2314558524297641</v>
          </cell>
          <cell r="IJ41">
            <v>3.0885987095726213</v>
          </cell>
          <cell r="IK41">
            <v>0.62568700471309313</v>
          </cell>
          <cell r="IL41" t="str">
            <v>OK</v>
          </cell>
          <cell r="IM41">
            <v>9</v>
          </cell>
          <cell r="IN41">
            <v>2</v>
          </cell>
          <cell r="IO41">
            <v>1.7142857142857142</v>
          </cell>
          <cell r="IP41">
            <v>0.61124984550212647</v>
          </cell>
          <cell r="IQ41">
            <v>2.3255355597878404</v>
          </cell>
          <cell r="IR41">
            <v>1.1030358687835877</v>
          </cell>
          <cell r="IS41" t="str">
            <v>OK</v>
          </cell>
          <cell r="IT41">
            <v>0</v>
          </cell>
          <cell r="IU41">
            <v>0.42857142857142855</v>
          </cell>
          <cell r="IV41">
            <v>0.51355259101309547</v>
          </cell>
          <cell r="IW41">
            <v>0.94212401958452396</v>
          </cell>
          <cell r="IX41">
            <v>-8.4981162441666924E-2</v>
          </cell>
          <cell r="IY41" t="str">
            <v>OK</v>
          </cell>
          <cell r="IZ41">
            <v>0</v>
          </cell>
          <cell r="JA41">
            <v>0.5</v>
          </cell>
          <cell r="JB41">
            <v>0.75955452531274992</v>
          </cell>
          <cell r="JC41">
            <v>1.2595545253127498</v>
          </cell>
          <cell r="JD41">
            <v>-0.25955452531274992</v>
          </cell>
          <cell r="JE41" t="str">
            <v>OK</v>
          </cell>
          <cell r="JF41">
            <v>2</v>
          </cell>
          <cell r="JG41">
            <v>2</v>
          </cell>
          <cell r="JH41">
            <v>2</v>
          </cell>
          <cell r="JI41">
            <v>0.39223227027636809</v>
          </cell>
          <cell r="JJ41">
            <v>2.3922322702763683</v>
          </cell>
          <cell r="JK41">
            <v>1.6077677297236319</v>
          </cell>
          <cell r="JL41" t="str">
            <v>OK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 t="str">
            <v>OK</v>
          </cell>
          <cell r="JS41">
            <v>0</v>
          </cell>
          <cell r="JT41">
            <v>2</v>
          </cell>
          <cell r="JU41">
            <v>2</v>
          </cell>
          <cell r="JV41">
            <v>2</v>
          </cell>
          <cell r="JW41">
            <v>0</v>
          </cell>
          <cell r="JX41">
            <v>2</v>
          </cell>
          <cell r="JY41">
            <v>2</v>
          </cell>
          <cell r="JZ41" t="str">
            <v>OK</v>
          </cell>
          <cell r="KA41">
            <v>1</v>
          </cell>
          <cell r="KB41">
            <v>1.0714285714285714</v>
          </cell>
          <cell r="KC41">
            <v>0.26726124191242417</v>
          </cell>
          <cell r="KD41">
            <v>1.3386898133409955</v>
          </cell>
          <cell r="KE41">
            <v>0.80416732951614722</v>
          </cell>
          <cell r="KF41" t="str">
            <v>OK</v>
          </cell>
          <cell r="KG41">
            <v>0</v>
          </cell>
          <cell r="KH41">
            <v>0.21428571428571427</v>
          </cell>
          <cell r="KI41">
            <v>0.42581531362632008</v>
          </cell>
          <cell r="KJ41">
            <v>0.64010102791203438</v>
          </cell>
          <cell r="KK41">
            <v>-0.21152959934060581</v>
          </cell>
          <cell r="KL41" t="str">
            <v>OK</v>
          </cell>
          <cell r="KM41">
            <v>0</v>
          </cell>
          <cell r="KN41">
            <v>2</v>
          </cell>
          <cell r="KO41">
            <v>2</v>
          </cell>
          <cell r="KP41">
            <v>2.0714285714285716</v>
          </cell>
          <cell r="KQ41">
            <v>0.26726124191242467</v>
          </cell>
          <cell r="KR41">
            <v>2.3386898133409963</v>
          </cell>
          <cell r="KS41">
            <v>1.8041673295161469</v>
          </cell>
          <cell r="KT41" t="str">
            <v>OK</v>
          </cell>
          <cell r="KU41">
            <v>7</v>
          </cell>
          <cell r="KV41">
            <v>1</v>
          </cell>
          <cell r="KW41">
            <v>1.2857142857142858</v>
          </cell>
          <cell r="KX41">
            <v>0.72627303920256292</v>
          </cell>
          <cell r="KY41">
            <v>2.0119873249168485</v>
          </cell>
          <cell r="KZ41">
            <v>0.55944124651172289</v>
          </cell>
          <cell r="LA41" t="str">
            <v>OK</v>
          </cell>
          <cell r="LB41">
            <v>2</v>
          </cell>
          <cell r="LC41">
            <v>2</v>
          </cell>
          <cell r="LD41">
            <v>0</v>
          </cell>
          <cell r="LE41">
            <v>2</v>
          </cell>
          <cell r="LF41">
            <v>2</v>
          </cell>
          <cell r="LG41" t="str">
            <v>OK</v>
          </cell>
          <cell r="LH41">
            <v>1</v>
          </cell>
          <cell r="LI41">
            <v>1.0714285714285714</v>
          </cell>
          <cell r="LJ41">
            <v>0.26726124191242417</v>
          </cell>
          <cell r="LK41">
            <v>1.3386898133409955</v>
          </cell>
          <cell r="LL41">
            <v>0.80416732951614722</v>
          </cell>
          <cell r="LM41" t="str">
            <v>OK</v>
          </cell>
          <cell r="LN41">
            <v>3</v>
          </cell>
          <cell r="LO41">
            <v>1</v>
          </cell>
          <cell r="LP41">
            <v>0.7142857142857143</v>
          </cell>
          <cell r="LQ41">
            <v>0.72627303920256292</v>
          </cell>
          <cell r="LR41">
            <v>1.4405587534882773</v>
          </cell>
          <cell r="LS41">
            <v>-1.1987324916848618E-2</v>
          </cell>
          <cell r="LT41" t="str">
            <v>OK</v>
          </cell>
          <cell r="LU41">
            <v>5</v>
          </cell>
          <cell r="LV41">
            <v>40</v>
          </cell>
          <cell r="LW41">
            <v>3</v>
          </cell>
          <cell r="LX41">
            <v>2.5714285714285716</v>
          </cell>
          <cell r="LY41">
            <v>0.75592894601845462</v>
          </cell>
          <cell r="LZ41">
            <v>3.3273575174470262</v>
          </cell>
          <cell r="MA41">
            <v>1.815499625410117</v>
          </cell>
          <cell r="MB41" t="str">
            <v>OK</v>
          </cell>
          <cell r="MC41">
            <v>0</v>
          </cell>
          <cell r="MD41">
            <v>12</v>
          </cell>
          <cell r="ME41">
            <v>0</v>
          </cell>
          <cell r="MF41">
            <v>12</v>
          </cell>
          <cell r="MG41">
            <v>12</v>
          </cell>
          <cell r="MH41">
            <v>0</v>
          </cell>
          <cell r="MI41">
            <v>12</v>
          </cell>
          <cell r="MJ41">
            <v>12</v>
          </cell>
          <cell r="MK41" t="str">
            <v>OK</v>
          </cell>
          <cell r="ML41">
            <v>15</v>
          </cell>
          <cell r="MM41">
            <v>8</v>
          </cell>
          <cell r="MN41">
            <v>7.2142857142857144</v>
          </cell>
          <cell r="MO41">
            <v>1.717716347523494</v>
          </cell>
          <cell r="MP41">
            <v>8.9320020618092091</v>
          </cell>
          <cell r="MQ41">
            <v>5.4965693667622206</v>
          </cell>
          <cell r="MR41" t="str">
            <v>OK</v>
          </cell>
          <cell r="MS41">
            <v>1</v>
          </cell>
          <cell r="MT41">
            <v>0.35714285714285715</v>
          </cell>
          <cell r="MU41">
            <v>0.63332369377665088</v>
          </cell>
          <cell r="MV41">
            <v>0.99046655091950808</v>
          </cell>
          <cell r="MW41">
            <v>-0.27618083663379372</v>
          </cell>
          <cell r="MX41" t="str">
            <v>Over</v>
          </cell>
          <cell r="MY41">
            <v>9</v>
          </cell>
          <cell r="MZ41">
            <v>5</v>
          </cell>
          <cell r="NA41">
            <v>5.2857142857142856</v>
          </cell>
          <cell r="NB41">
            <v>1.3259870882635911</v>
          </cell>
          <cell r="NC41">
            <v>6.6117013739778763</v>
          </cell>
          <cell r="ND41">
            <v>3.9597271974506945</v>
          </cell>
          <cell r="NE41" t="str">
            <v>OK</v>
          </cell>
          <cell r="NF41">
            <v>0</v>
          </cell>
          <cell r="NG41">
            <v>0.21428571428571427</v>
          </cell>
          <cell r="NH41">
            <v>0.80178372573727319</v>
          </cell>
          <cell r="NI41">
            <v>1.0160694400229875</v>
          </cell>
          <cell r="NJ41">
            <v>-0.58749801145155889</v>
          </cell>
          <cell r="NK41" t="str">
            <v>OK</v>
          </cell>
          <cell r="NL41">
            <v>5</v>
          </cell>
          <cell r="NM41">
            <v>3</v>
          </cell>
          <cell r="NN41">
            <v>4.0714285714285712</v>
          </cell>
          <cell r="NO41">
            <v>1.1411388181101374</v>
          </cell>
          <cell r="NP41">
            <v>5.2125673895387088</v>
          </cell>
          <cell r="NQ41">
            <v>2.9302897533184336</v>
          </cell>
          <cell r="NR41" t="str">
            <v>OK</v>
          </cell>
          <cell r="NS41">
            <v>3</v>
          </cell>
          <cell r="NT41">
            <v>4</v>
          </cell>
          <cell r="NU41">
            <v>4.3571428571428568</v>
          </cell>
          <cell r="NV41">
            <v>0.92878273166406533</v>
          </cell>
          <cell r="NW41">
            <v>5.2859255888069221</v>
          </cell>
          <cell r="NX41">
            <v>3.4283601254787914</v>
          </cell>
          <cell r="NY41" t="str">
            <v>OK</v>
          </cell>
          <cell r="NZ41">
            <v>4</v>
          </cell>
          <cell r="OA41">
            <v>0</v>
          </cell>
          <cell r="OB41">
            <v>0.21428571428571427</v>
          </cell>
          <cell r="OC41">
            <v>0.42581531362632008</v>
          </cell>
          <cell r="OD41">
            <v>0.64010102791203438</v>
          </cell>
          <cell r="OE41">
            <v>-0.21152959934060581</v>
          </cell>
          <cell r="OF41" t="str">
            <v>OK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K41">
            <v>0</v>
          </cell>
          <cell r="OL41" t="str">
            <v>OK</v>
          </cell>
          <cell r="OM41">
            <v>0</v>
          </cell>
          <cell r="ON41">
            <v>3</v>
          </cell>
          <cell r="OO41">
            <v>2.5</v>
          </cell>
          <cell r="OP41">
            <v>0.6504436355879909</v>
          </cell>
          <cell r="OQ41">
            <v>3.1504436355879908</v>
          </cell>
          <cell r="OR41">
            <v>1.8495563644120092</v>
          </cell>
          <cell r="OS41" t="str">
            <v>OK</v>
          </cell>
          <cell r="OT41">
            <v>3</v>
          </cell>
          <cell r="OU41">
            <v>2</v>
          </cell>
          <cell r="OV41">
            <v>2</v>
          </cell>
          <cell r="OW41">
            <v>0.78446454055273618</v>
          </cell>
          <cell r="OX41">
            <v>2.7844645405527362</v>
          </cell>
          <cell r="OY41">
            <v>1.2155354594472638</v>
          </cell>
          <cell r="OZ41" t="str">
            <v>OK</v>
          </cell>
          <cell r="PA41">
            <v>0</v>
          </cell>
          <cell r="PB41">
            <v>0</v>
          </cell>
          <cell r="PC41">
            <v>0</v>
          </cell>
          <cell r="PD41">
            <v>0</v>
          </cell>
          <cell r="PE41">
            <v>0</v>
          </cell>
          <cell r="PF41" t="str">
            <v>OK</v>
          </cell>
          <cell r="PG41">
            <v>0</v>
          </cell>
          <cell r="PH41">
            <v>0</v>
          </cell>
          <cell r="PI41">
            <v>0</v>
          </cell>
          <cell r="PJ41">
            <v>0</v>
          </cell>
          <cell r="PK41">
            <v>0</v>
          </cell>
          <cell r="PL41">
            <v>0</v>
          </cell>
          <cell r="PM41">
            <v>0</v>
          </cell>
          <cell r="PN41">
            <v>0</v>
          </cell>
          <cell r="PO41">
            <v>0</v>
          </cell>
          <cell r="PP41" t="str">
            <v>OK</v>
          </cell>
          <cell r="PQ41">
            <v>2</v>
          </cell>
          <cell r="PR41">
            <v>2</v>
          </cell>
          <cell r="PS41">
            <v>1</v>
          </cell>
          <cell r="PT41">
            <v>3</v>
          </cell>
          <cell r="PU41">
            <v>2.7857142857142856</v>
          </cell>
          <cell r="PV41">
            <v>0.69929320675306816</v>
          </cell>
          <cell r="PW41">
            <v>3.4850074924673535</v>
          </cell>
          <cell r="PX41">
            <v>2.0864210789612176</v>
          </cell>
          <cell r="PY41" t="str">
            <v>OK</v>
          </cell>
          <cell r="PZ41">
            <v>3</v>
          </cell>
          <cell r="QA41">
            <v>0</v>
          </cell>
          <cell r="QB41">
            <v>0.14285714285714285</v>
          </cell>
          <cell r="QC41">
            <v>0.36313651960128146</v>
          </cell>
          <cell r="QD41">
            <v>0.50599366245842425</v>
          </cell>
          <cell r="QE41">
            <v>-0.22027937674413861</v>
          </cell>
          <cell r="QF41" t="str">
            <v>OK</v>
          </cell>
          <cell r="QG41">
            <v>1</v>
          </cell>
          <cell r="QH41">
            <v>1</v>
          </cell>
          <cell r="QI41">
            <v>2</v>
          </cell>
          <cell r="QJ41">
            <v>2</v>
          </cell>
          <cell r="QK41">
            <v>0</v>
          </cell>
          <cell r="QL41">
            <v>2</v>
          </cell>
          <cell r="QM41">
            <v>2</v>
          </cell>
          <cell r="QN41" t="str">
            <v>OK</v>
          </cell>
          <cell r="QO41">
            <v>2</v>
          </cell>
          <cell r="QP41">
            <v>3</v>
          </cell>
          <cell r="QQ41">
            <v>3.8571428571428572</v>
          </cell>
          <cell r="QR41">
            <v>1.0271051820261914</v>
          </cell>
          <cell r="QS41">
            <v>4.8842480391690488</v>
          </cell>
          <cell r="QT41">
            <v>2.8300376751166656</v>
          </cell>
          <cell r="QU41" t="str">
            <v>OK</v>
          </cell>
          <cell r="QV41">
            <v>3</v>
          </cell>
          <cell r="QW41">
            <v>3</v>
          </cell>
          <cell r="QX41">
            <v>3.4285714285714284</v>
          </cell>
          <cell r="QY41">
            <v>1.2838814775327383</v>
          </cell>
          <cell r="QZ41">
            <v>4.7124529061041667</v>
          </cell>
          <cell r="RA41">
            <v>2.1446899510386901</v>
          </cell>
          <cell r="RB41" t="str">
            <v>OK</v>
          </cell>
          <cell r="RC41">
            <v>3</v>
          </cell>
          <cell r="RD41">
            <v>1</v>
          </cell>
          <cell r="RE41">
            <v>1.2142857142857142</v>
          </cell>
          <cell r="RF41">
            <v>0.80178372573727319</v>
          </cell>
          <cell r="RG41">
            <v>2.0160694400229873</v>
          </cell>
          <cell r="RH41">
            <v>0.412501988548441</v>
          </cell>
          <cell r="RI41" t="str">
            <v>OK</v>
          </cell>
          <cell r="RJ41">
            <v>2</v>
          </cell>
          <cell r="RK41">
            <v>2.1428571428571428</v>
          </cell>
          <cell r="RL41">
            <v>0.53452248382484835</v>
          </cell>
          <cell r="RM41">
            <v>2.6773796266819909</v>
          </cell>
          <cell r="RN41">
            <v>1.6083346590322944</v>
          </cell>
          <cell r="RO41" t="str">
            <v>OK</v>
          </cell>
          <cell r="RP41">
            <v>0</v>
          </cell>
          <cell r="RQ41">
            <v>4</v>
          </cell>
          <cell r="RR41">
            <v>4</v>
          </cell>
          <cell r="RS41">
            <v>4</v>
          </cell>
          <cell r="RT41">
            <v>0</v>
          </cell>
          <cell r="RU41">
            <v>4</v>
          </cell>
          <cell r="RV41">
            <v>4</v>
          </cell>
          <cell r="RW41" t="str">
            <v>OK</v>
          </cell>
          <cell r="RX41">
            <v>7</v>
          </cell>
          <cell r="RY41">
            <v>17</v>
          </cell>
          <cell r="RZ41">
            <v>11.857142857142858</v>
          </cell>
          <cell r="SA41">
            <v>3.2547513873422957</v>
          </cell>
          <cell r="SB41">
            <v>15.111894244485153</v>
          </cell>
          <cell r="SC41">
            <v>8.6023914698005619</v>
          </cell>
          <cell r="SD41" t="str">
            <v>Over</v>
          </cell>
          <cell r="SE41">
            <v>4</v>
          </cell>
          <cell r="SF41">
            <v>0</v>
          </cell>
          <cell r="SG41">
            <v>4</v>
          </cell>
          <cell r="SH41">
            <v>3.7142857142857144</v>
          </cell>
          <cell r="SI41">
            <v>0.46880723093849574</v>
          </cell>
          <cell r="SJ41">
            <v>4.1830929452242103</v>
          </cell>
          <cell r="SK41">
            <v>3.2454784833472186</v>
          </cell>
          <cell r="SL41" t="str">
            <v>OK</v>
          </cell>
          <cell r="SM41">
            <v>0</v>
          </cell>
          <cell r="SN41">
            <v>0</v>
          </cell>
          <cell r="SO41">
            <v>0</v>
          </cell>
          <cell r="SP41">
            <v>0</v>
          </cell>
          <cell r="SQ41">
            <v>0</v>
          </cell>
          <cell r="SR41" t="str">
            <v>OK</v>
          </cell>
          <cell r="SS41">
            <v>21</v>
          </cell>
          <cell r="ST41">
            <v>2</v>
          </cell>
          <cell r="SU41">
            <v>2.5714285714285716</v>
          </cell>
          <cell r="SV41">
            <v>0.93761446187699093</v>
          </cell>
          <cell r="SW41">
            <v>3.5090430333055624</v>
          </cell>
          <cell r="SX41">
            <v>1.6338141095515808</v>
          </cell>
          <cell r="SY41" t="str">
            <v>OK</v>
          </cell>
          <cell r="SZ41">
            <v>4</v>
          </cell>
          <cell r="TA41">
            <v>3</v>
          </cell>
          <cell r="TB41">
            <v>0</v>
          </cell>
          <cell r="TC41">
            <v>7</v>
          </cell>
          <cell r="TD41">
            <v>5.7857142857142856</v>
          </cell>
          <cell r="TE41">
            <v>1.188313053066367</v>
          </cell>
          <cell r="TF41">
            <v>6.9740273387806528</v>
          </cell>
          <cell r="TG41">
            <v>4.5974012326479183</v>
          </cell>
          <cell r="TH41" t="str">
            <v>Over</v>
          </cell>
          <cell r="TI41">
            <v>9</v>
          </cell>
          <cell r="TJ41">
            <v>0</v>
          </cell>
          <cell r="TK41">
            <v>0.2857142857142857</v>
          </cell>
          <cell r="TL41">
            <v>0.46880723093849541</v>
          </cell>
          <cell r="TM41">
            <v>0.75452151665278111</v>
          </cell>
          <cell r="TN41">
            <v>-0.18309294522420971</v>
          </cell>
          <cell r="TO41" t="str">
            <v>OK</v>
          </cell>
          <cell r="TP41">
            <v>12</v>
          </cell>
          <cell r="TQ41">
            <v>3</v>
          </cell>
          <cell r="TR41">
            <v>6</v>
          </cell>
          <cell r="TS41">
            <v>21</v>
          </cell>
          <cell r="TT41">
            <v>16.928571428571427</v>
          </cell>
          <cell r="TU41">
            <v>5.1807971723142519</v>
          </cell>
          <cell r="TV41">
            <v>22.109368600885681</v>
          </cell>
          <cell r="TW41">
            <v>11.747774256257175</v>
          </cell>
          <cell r="TX41" t="str">
            <v>OK</v>
          </cell>
          <cell r="TY41">
            <v>21</v>
          </cell>
          <cell r="TZ41">
            <v>1</v>
          </cell>
          <cell r="UA41">
            <v>1.1428571428571428</v>
          </cell>
          <cell r="UB41">
            <v>0.5345224838248489</v>
          </cell>
          <cell r="UC41">
            <v>1.6773796266819918</v>
          </cell>
          <cell r="UD41">
            <v>0.60833465903229389</v>
          </cell>
          <cell r="UE41" t="str">
            <v>OK</v>
          </cell>
          <cell r="UF41">
            <v>6</v>
          </cell>
          <cell r="UG41">
            <v>1</v>
          </cell>
          <cell r="UH41">
            <v>7</v>
          </cell>
          <cell r="UI41">
            <v>9.2857142857142865</v>
          </cell>
          <cell r="UJ41">
            <v>2.7853620515548352</v>
          </cell>
          <cell r="UK41">
            <v>12.071076337269123</v>
          </cell>
          <cell r="UL41">
            <v>6.5003522341594513</v>
          </cell>
          <cell r="UM41" t="str">
            <v>OK</v>
          </cell>
          <cell r="UN41">
            <v>3</v>
          </cell>
          <cell r="UO41">
            <v>0</v>
          </cell>
          <cell r="UP41">
            <v>3</v>
          </cell>
          <cell r="UQ41">
            <v>3</v>
          </cell>
          <cell r="UR41">
            <v>0</v>
          </cell>
          <cell r="US41">
            <v>3</v>
          </cell>
          <cell r="UT41">
            <v>3</v>
          </cell>
          <cell r="UU41" t="str">
            <v>OK</v>
          </cell>
          <cell r="UV41">
            <v>1</v>
          </cell>
          <cell r="UW41">
            <v>1</v>
          </cell>
          <cell r="UX41">
            <v>0</v>
          </cell>
          <cell r="UY41">
            <v>1</v>
          </cell>
          <cell r="UZ41">
            <v>1</v>
          </cell>
          <cell r="VA41" t="str">
            <v>OK</v>
          </cell>
          <cell r="VB41">
            <v>0</v>
          </cell>
          <cell r="VC41">
            <v>0</v>
          </cell>
          <cell r="VD41">
            <v>0</v>
          </cell>
          <cell r="VE41">
            <v>0</v>
          </cell>
          <cell r="VF41">
            <v>0</v>
          </cell>
          <cell r="VG41" t="str">
            <v>OK</v>
          </cell>
          <cell r="VH41">
            <v>12</v>
          </cell>
          <cell r="VI41">
            <v>3</v>
          </cell>
          <cell r="VJ41">
            <v>3</v>
          </cell>
          <cell r="VK41">
            <v>0</v>
          </cell>
          <cell r="VL41">
            <v>3</v>
          </cell>
          <cell r="VM41">
            <v>3</v>
          </cell>
          <cell r="VN41" t="str">
            <v>OK</v>
          </cell>
          <cell r="VO41">
            <v>3</v>
          </cell>
          <cell r="VP41">
            <v>23</v>
          </cell>
          <cell r="VQ41">
            <v>20.285714285714285</v>
          </cell>
          <cell r="VR41">
            <v>4.3221891075378345</v>
          </cell>
          <cell r="VS41">
            <v>24.607903393252119</v>
          </cell>
          <cell r="VT41">
            <v>15.96352517817645</v>
          </cell>
          <cell r="VU41" t="str">
            <v>OK</v>
          </cell>
          <cell r="VV41">
            <v>19</v>
          </cell>
          <cell r="VW41">
            <v>16.285714285714285</v>
          </cell>
          <cell r="VX41">
            <v>4.1030677346547453</v>
          </cell>
          <cell r="VY41">
            <v>20.388782020369028</v>
          </cell>
          <cell r="VZ41">
            <v>12.182646551059539</v>
          </cell>
          <cell r="WA41" t="str">
            <v>OK</v>
          </cell>
          <cell r="WB41">
            <v>42</v>
          </cell>
          <cell r="WC41">
            <v>167</v>
          </cell>
          <cell r="WD41">
            <v>24</v>
          </cell>
          <cell r="WE41">
            <v>0</v>
          </cell>
          <cell r="WF41">
            <v>24</v>
          </cell>
          <cell r="WG41">
            <v>21.785714285714285</v>
          </cell>
          <cell r="WH41">
            <v>6.350997152822921</v>
          </cell>
          <cell r="WI41">
            <v>28.136711438537205</v>
          </cell>
          <cell r="WJ41">
            <v>15.434717132891365</v>
          </cell>
          <cell r="WK41" t="str">
            <v>OK</v>
          </cell>
          <cell r="WL41">
            <v>24</v>
          </cell>
          <cell r="WM41">
            <v>16</v>
          </cell>
          <cell r="WN41">
            <v>0</v>
          </cell>
          <cell r="WO41">
            <v>16</v>
          </cell>
          <cell r="WP41">
            <v>17.214285714285715</v>
          </cell>
          <cell r="WQ41">
            <v>5.5494777499061403</v>
          </cell>
          <cell r="WR41">
            <v>22.763763464191854</v>
          </cell>
          <cell r="WS41">
            <v>11.664807964379575</v>
          </cell>
          <cell r="WT41" t="str">
            <v>OK</v>
          </cell>
          <cell r="WU41">
            <v>16</v>
          </cell>
          <cell r="WV41">
            <v>26</v>
          </cell>
          <cell r="WW41">
            <v>0</v>
          </cell>
          <cell r="WX41">
            <v>26</v>
          </cell>
          <cell r="WY41">
            <v>23</v>
          </cell>
          <cell r="WZ41">
            <v>8.4943420082927066</v>
          </cell>
          <cell r="XA41">
            <v>31.494342008292705</v>
          </cell>
          <cell r="XB41">
            <v>14.505657991707293</v>
          </cell>
          <cell r="XC41" t="str">
            <v>OK</v>
          </cell>
          <cell r="XD41">
            <v>26</v>
          </cell>
          <cell r="XE41">
            <v>14</v>
          </cell>
          <cell r="XF41">
            <v>0</v>
          </cell>
          <cell r="XG41">
            <v>14</v>
          </cell>
          <cell r="XH41">
            <v>12.357142857142858</v>
          </cell>
          <cell r="XI41">
            <v>4.2896502073128184</v>
          </cell>
          <cell r="XJ41">
            <v>16.646793064455675</v>
          </cell>
          <cell r="XK41">
            <v>8.0674926498300401</v>
          </cell>
          <cell r="XL41" t="str">
            <v>OK</v>
          </cell>
          <cell r="XM41">
            <v>14</v>
          </cell>
          <cell r="XN41">
            <v>19</v>
          </cell>
          <cell r="XO41">
            <v>0</v>
          </cell>
          <cell r="XP41">
            <v>19</v>
          </cell>
          <cell r="XQ41">
            <v>16.928571428571427</v>
          </cell>
          <cell r="XR41">
            <v>4.4456423904466575</v>
          </cell>
          <cell r="XS41">
            <v>21.374213819018085</v>
          </cell>
          <cell r="XT41">
            <v>12.48292903812477</v>
          </cell>
          <cell r="XU41" t="str">
            <v>OK</v>
          </cell>
          <cell r="XV41">
            <v>19</v>
          </cell>
          <cell r="XW41">
            <v>14</v>
          </cell>
          <cell r="XX41">
            <v>0</v>
          </cell>
          <cell r="XY41">
            <v>14</v>
          </cell>
          <cell r="XZ41">
            <v>12.357142857142858</v>
          </cell>
          <cell r="YA41">
            <v>3.2958515383186433</v>
          </cell>
          <cell r="YB41">
            <v>15.652994395461501</v>
          </cell>
          <cell r="YC41">
            <v>9.0612913188242139</v>
          </cell>
          <cell r="YD41" t="str">
            <v>OK</v>
          </cell>
          <cell r="YE41">
            <v>14</v>
          </cell>
          <cell r="YF41">
            <v>40</v>
          </cell>
          <cell r="YG41">
            <v>0</v>
          </cell>
          <cell r="YH41">
            <v>40</v>
          </cell>
          <cell r="YI41">
            <v>41.785714285714285</v>
          </cell>
          <cell r="YJ41">
            <v>15.308009826073562</v>
          </cell>
          <cell r="YK41">
            <v>57.09372411178785</v>
          </cell>
          <cell r="YL41">
            <v>26.477704459640723</v>
          </cell>
          <cell r="YM41" t="str">
            <v>OK</v>
          </cell>
          <cell r="YN41">
            <v>40</v>
          </cell>
          <cell r="YO41">
            <v>24</v>
          </cell>
          <cell r="YP41">
            <v>0</v>
          </cell>
          <cell r="YQ41">
            <v>24</v>
          </cell>
          <cell r="YR41">
            <v>21.357142857142858</v>
          </cell>
          <cell r="YS41">
            <v>9.0944373772538114</v>
          </cell>
          <cell r="YT41">
            <v>30.451580234396669</v>
          </cell>
          <cell r="YU41">
            <v>12.262705479889046</v>
          </cell>
          <cell r="YV41" t="str">
            <v>OK</v>
          </cell>
          <cell r="YW41">
            <v>24</v>
          </cell>
          <cell r="YX41">
            <v>12</v>
          </cell>
          <cell r="YY41">
            <v>0</v>
          </cell>
          <cell r="YZ41">
            <v>12</v>
          </cell>
          <cell r="ZA41">
            <v>13.642857142857142</v>
          </cell>
          <cell r="ZB41">
            <v>4.5167575650126395</v>
          </cell>
          <cell r="ZC41">
            <v>18.159614707869782</v>
          </cell>
          <cell r="ZD41">
            <v>9.1260995778445029</v>
          </cell>
          <cell r="ZE41" t="str">
            <v>OK</v>
          </cell>
          <cell r="ZF41">
            <v>12</v>
          </cell>
          <cell r="ZG41">
            <v>1</v>
          </cell>
          <cell r="ZH41">
            <v>0</v>
          </cell>
          <cell r="ZI41">
            <v>1</v>
          </cell>
          <cell r="ZJ41">
            <v>1.8571428571428572</v>
          </cell>
          <cell r="ZK41">
            <v>1.0994504121565505</v>
          </cell>
          <cell r="ZL41">
            <v>2.9565932692994075</v>
          </cell>
          <cell r="ZM41">
            <v>0.75769244498630672</v>
          </cell>
          <cell r="ZN41" t="str">
            <v>OK</v>
          </cell>
          <cell r="ZO41">
            <v>1</v>
          </cell>
          <cell r="ZP41">
            <v>20</v>
          </cell>
          <cell r="ZQ41">
            <v>0</v>
          </cell>
          <cell r="ZR41">
            <v>20</v>
          </cell>
          <cell r="ZS41">
            <v>15.857142857142858</v>
          </cell>
          <cell r="ZT41">
            <v>5.9077152014208423</v>
          </cell>
          <cell r="ZU41">
            <v>21.7648580585637</v>
          </cell>
          <cell r="ZV41">
            <v>9.9494276557220154</v>
          </cell>
          <cell r="ZW41" t="str">
            <v>OK</v>
          </cell>
          <cell r="ZX41">
            <v>20</v>
          </cell>
          <cell r="ZY41">
            <v>14</v>
          </cell>
          <cell r="ZZ41">
            <v>0</v>
          </cell>
          <cell r="AAA41">
            <v>14</v>
          </cell>
          <cell r="AAB41">
            <v>12.357142857142858</v>
          </cell>
          <cell r="AAC41">
            <v>3.1770122117182047</v>
          </cell>
          <cell r="AAD41">
            <v>15.534155068861063</v>
          </cell>
          <cell r="AAE41">
            <v>9.1801306454246525</v>
          </cell>
          <cell r="AAF41" t="str">
            <v>OK</v>
          </cell>
          <cell r="AAG41">
            <v>14</v>
          </cell>
          <cell r="AAH41">
            <v>8</v>
          </cell>
          <cell r="AAI41">
            <v>0</v>
          </cell>
          <cell r="AAJ41">
            <v>8</v>
          </cell>
          <cell r="AAK41">
            <v>7</v>
          </cell>
          <cell r="AAL41">
            <v>2.5720389995846902</v>
          </cell>
          <cell r="AAM41">
            <v>9.5720389995846897</v>
          </cell>
          <cell r="AAN41">
            <v>4.4279610004153103</v>
          </cell>
          <cell r="AAO41" t="str">
            <v>OK</v>
          </cell>
          <cell r="AAP41">
            <v>8</v>
          </cell>
          <cell r="AAQ41">
            <v>1</v>
          </cell>
          <cell r="AAR41">
            <v>0</v>
          </cell>
          <cell r="AAS41">
            <v>1</v>
          </cell>
          <cell r="AAT41">
            <v>1.2142857142857142</v>
          </cell>
          <cell r="AAU41">
            <v>0.42581531362632014</v>
          </cell>
          <cell r="AAV41">
            <v>1.6401010279120343</v>
          </cell>
          <cell r="AAW41">
            <v>0.78847040065939411</v>
          </cell>
          <cell r="AAX41" t="str">
            <v>OK</v>
          </cell>
          <cell r="AAY41">
            <v>1</v>
          </cell>
          <cell r="AAZ41">
            <v>14</v>
          </cell>
          <cell r="ABA41">
            <v>0</v>
          </cell>
          <cell r="ABB41">
            <v>14</v>
          </cell>
          <cell r="ABC41">
            <v>8.8571428571428577</v>
          </cell>
          <cell r="ABD41">
            <v>4.2761798705987912</v>
          </cell>
          <cell r="ABE41">
            <v>13.13332272774165</v>
          </cell>
          <cell r="ABF41">
            <v>4.5809629865440664</v>
          </cell>
          <cell r="ABG41" t="str">
            <v>Over</v>
          </cell>
          <cell r="ABH41">
            <v>14</v>
          </cell>
          <cell r="ABI41">
            <v>3</v>
          </cell>
          <cell r="ABJ41">
            <v>2.2857142857142856</v>
          </cell>
          <cell r="ABK41">
            <v>0.91387353346337563</v>
          </cell>
          <cell r="ABL41">
            <v>3.199587819177661</v>
          </cell>
          <cell r="ABM41">
            <v>1.37184075225091</v>
          </cell>
          <cell r="ABN41" t="str">
            <v>OK</v>
          </cell>
          <cell r="ABO41">
            <v>3</v>
          </cell>
          <cell r="ABP41">
            <v>250</v>
          </cell>
          <cell r="ABQ41">
            <v>587</v>
          </cell>
          <cell r="ABR41">
            <v>0</v>
          </cell>
          <cell r="ABS41">
            <v>0</v>
          </cell>
          <cell r="ABT41">
            <v>0</v>
          </cell>
          <cell r="ABU41">
            <v>0</v>
          </cell>
          <cell r="ABV41">
            <v>0</v>
          </cell>
          <cell r="ABW41">
            <v>0</v>
          </cell>
          <cell r="ABX41">
            <v>0</v>
          </cell>
          <cell r="ABY41">
            <v>0</v>
          </cell>
          <cell r="ABZ41">
            <v>0</v>
          </cell>
          <cell r="ACA41">
            <v>0</v>
          </cell>
          <cell r="ACB41">
            <v>0</v>
          </cell>
          <cell r="ACC41">
            <v>0</v>
          </cell>
          <cell r="ACD41">
            <v>0</v>
          </cell>
          <cell r="ACE41">
            <v>0</v>
          </cell>
          <cell r="ACF41">
            <v>0</v>
          </cell>
          <cell r="ACG41">
            <v>0</v>
          </cell>
          <cell r="ACH41">
            <v>0</v>
          </cell>
          <cell r="ACI41">
            <v>0</v>
          </cell>
          <cell r="ACJ41">
            <v>0</v>
          </cell>
          <cell r="ACK41">
            <v>0</v>
          </cell>
          <cell r="ACL41">
            <v>0</v>
          </cell>
          <cell r="ACM41">
            <v>0</v>
          </cell>
          <cell r="ACN41">
            <v>0</v>
          </cell>
          <cell r="ACO41">
            <v>0</v>
          </cell>
          <cell r="ACP41">
            <v>0</v>
          </cell>
          <cell r="ACR41">
            <v>60</v>
          </cell>
          <cell r="ACS41">
            <v>60</v>
          </cell>
          <cell r="ACT41">
            <v>0</v>
          </cell>
          <cell r="ACV41">
            <v>270</v>
          </cell>
          <cell r="ACW41">
            <v>270</v>
          </cell>
          <cell r="ACX41">
            <v>0</v>
          </cell>
          <cell r="ACZ41">
            <v>17</v>
          </cell>
          <cell r="ADA41">
            <v>17</v>
          </cell>
          <cell r="ADB41">
            <v>0</v>
          </cell>
          <cell r="ADD41">
            <v>4</v>
          </cell>
          <cell r="ADE41">
            <v>4</v>
          </cell>
          <cell r="ADF41">
            <v>0</v>
          </cell>
          <cell r="ADH41">
            <v>23</v>
          </cell>
          <cell r="ADI41">
            <v>23</v>
          </cell>
          <cell r="ADJ41">
            <v>0</v>
          </cell>
          <cell r="ADL41">
            <v>19</v>
          </cell>
          <cell r="ADM41">
            <v>19</v>
          </cell>
          <cell r="ADN41">
            <v>0</v>
          </cell>
          <cell r="ADP41">
            <v>24</v>
          </cell>
          <cell r="ADQ41">
            <v>24</v>
          </cell>
          <cell r="ADR41">
            <v>0</v>
          </cell>
          <cell r="ADT41">
            <v>21</v>
          </cell>
          <cell r="ADU41">
            <v>21</v>
          </cell>
          <cell r="ADV41">
            <v>0</v>
          </cell>
          <cell r="ADX41">
            <v>2</v>
          </cell>
          <cell r="ADY41">
            <v>2</v>
          </cell>
          <cell r="ADZ41">
            <v>0</v>
          </cell>
          <cell r="AEB41">
            <v>7</v>
          </cell>
          <cell r="AEC41">
            <v>7</v>
          </cell>
          <cell r="AED41">
            <v>0</v>
          </cell>
          <cell r="AEF41">
            <v>0</v>
          </cell>
          <cell r="AEG41">
            <v>0</v>
          </cell>
          <cell r="AEH41">
            <v>0</v>
          </cell>
          <cell r="AEJ41">
            <v>1</v>
          </cell>
          <cell r="AEK41">
            <v>1</v>
          </cell>
          <cell r="AEL41">
            <v>0</v>
          </cell>
          <cell r="AEN41">
            <v>3</v>
          </cell>
          <cell r="AEO41">
            <v>3</v>
          </cell>
          <cell r="AEP41">
            <v>0</v>
          </cell>
          <cell r="AER41">
            <v>3</v>
          </cell>
          <cell r="AES41">
            <v>3</v>
          </cell>
          <cell r="AET41">
            <v>0</v>
          </cell>
          <cell r="AEV41">
            <v>4</v>
          </cell>
          <cell r="AEW41">
            <v>4</v>
          </cell>
          <cell r="AEX41">
            <v>0</v>
          </cell>
          <cell r="AEZ41">
            <v>5</v>
          </cell>
          <cell r="AFA41">
            <v>5</v>
          </cell>
          <cell r="AFB41">
            <v>0</v>
          </cell>
          <cell r="AFD41">
            <v>3</v>
          </cell>
          <cell r="AFE41">
            <v>3</v>
          </cell>
          <cell r="AFF41">
            <v>0</v>
          </cell>
          <cell r="AFH41">
            <v>12</v>
          </cell>
          <cell r="AFI41">
            <v>12</v>
          </cell>
          <cell r="AFJ41">
            <v>0</v>
          </cell>
          <cell r="AFL41">
            <v>0</v>
          </cell>
          <cell r="AFM41">
            <v>0</v>
          </cell>
          <cell r="AFN41">
            <v>0</v>
          </cell>
          <cell r="AFP41">
            <v>10</v>
          </cell>
          <cell r="AFQ41">
            <v>10</v>
          </cell>
          <cell r="AFR41">
            <v>0</v>
          </cell>
          <cell r="AFT41">
            <v>0</v>
          </cell>
          <cell r="AFU41">
            <v>0</v>
          </cell>
          <cell r="AFV41">
            <v>0</v>
          </cell>
          <cell r="AFX41">
            <v>1</v>
          </cell>
          <cell r="AFY41">
            <v>1</v>
          </cell>
          <cell r="AFZ41">
            <v>0</v>
          </cell>
          <cell r="AGB41">
            <v>7</v>
          </cell>
          <cell r="AGC41">
            <v>7</v>
          </cell>
          <cell r="AGD41">
            <v>0</v>
          </cell>
          <cell r="AGF41">
            <v>18</v>
          </cell>
          <cell r="AGG41">
            <v>18</v>
          </cell>
          <cell r="AGH41">
            <v>0</v>
          </cell>
          <cell r="AGJ41">
            <v>6</v>
          </cell>
          <cell r="AGK41">
            <v>6</v>
          </cell>
          <cell r="AGL41">
            <v>0</v>
          </cell>
          <cell r="AGN41">
            <v>14</v>
          </cell>
          <cell r="AGO41">
            <v>14</v>
          </cell>
          <cell r="AGP41">
            <v>0</v>
          </cell>
          <cell r="AGR41">
            <v>8</v>
          </cell>
          <cell r="AGS41">
            <v>8</v>
          </cell>
          <cell r="AGT41">
            <v>0</v>
          </cell>
          <cell r="AGV41">
            <v>17</v>
          </cell>
          <cell r="AGW41">
            <v>17</v>
          </cell>
          <cell r="AGX41">
            <v>0</v>
          </cell>
          <cell r="AGZ41">
            <v>3</v>
          </cell>
          <cell r="AHA41">
            <v>3</v>
          </cell>
          <cell r="AHB41">
            <v>0</v>
          </cell>
          <cell r="AHD41">
            <v>3</v>
          </cell>
          <cell r="AHE41">
            <v>3</v>
          </cell>
          <cell r="AHF41">
            <v>0</v>
          </cell>
          <cell r="AHH41">
            <v>2</v>
          </cell>
          <cell r="AHI41">
            <v>2</v>
          </cell>
          <cell r="AHJ41">
            <v>0</v>
          </cell>
          <cell r="AHL41">
            <v>2</v>
          </cell>
          <cell r="AHM41">
            <v>2</v>
          </cell>
          <cell r="AHN41">
            <v>0</v>
          </cell>
          <cell r="AHP41">
            <v>6</v>
          </cell>
          <cell r="AHQ41">
            <v>6</v>
          </cell>
          <cell r="AHR41">
            <v>0</v>
          </cell>
          <cell r="AHT41">
            <v>9</v>
          </cell>
          <cell r="AHU41">
            <v>9</v>
          </cell>
          <cell r="AHV41">
            <v>0</v>
          </cell>
          <cell r="AHX41" t="str">
            <v>-</v>
          </cell>
          <cell r="AIA41">
            <v>5</v>
          </cell>
          <cell r="AIB41">
            <v>15</v>
          </cell>
          <cell r="AIC41">
            <v>0</v>
          </cell>
          <cell r="AID41">
            <v>0</v>
          </cell>
          <cell r="AIE41">
            <v>0</v>
          </cell>
          <cell r="AIF41">
            <v>2</v>
          </cell>
          <cell r="AIG41">
            <v>0</v>
          </cell>
          <cell r="AIH41">
            <v>1</v>
          </cell>
          <cell r="AII41">
            <v>18</v>
          </cell>
          <cell r="AIJ41">
            <v>2</v>
          </cell>
        </row>
        <row r="42">
          <cell r="B42" t="str">
            <v>รพท.บ้านหมี่</v>
          </cell>
          <cell r="C42" t="str">
            <v>โรงพยาบาลบ้านหมี่</v>
          </cell>
          <cell r="D42">
            <v>10691</v>
          </cell>
          <cell r="E42">
            <v>4</v>
          </cell>
          <cell r="F42" t="str">
            <v>ลพบุรี</v>
          </cell>
          <cell r="G42" t="str">
            <v>M1</v>
          </cell>
          <cell r="H42" t="str">
            <v>รพ.ระดับ M1 เตียง &gt; 200</v>
          </cell>
          <cell r="I42">
            <v>2</v>
          </cell>
          <cell r="J42">
            <v>188</v>
          </cell>
          <cell r="K42">
            <v>1</v>
          </cell>
          <cell r="L42">
            <v>75544</v>
          </cell>
          <cell r="M42">
            <v>0</v>
          </cell>
          <cell r="N42">
            <v>7552</v>
          </cell>
          <cell r="O42">
            <v>67992</v>
          </cell>
          <cell r="P42">
            <v>163355</v>
          </cell>
          <cell r="Q42">
            <v>2</v>
          </cell>
          <cell r="R42">
            <v>2.7</v>
          </cell>
          <cell r="U42">
            <v>0</v>
          </cell>
          <cell r="V42">
            <v>0</v>
          </cell>
          <cell r="W42" t="str">
            <v>Over</v>
          </cell>
          <cell r="X42">
            <v>1</v>
          </cell>
          <cell r="Y42">
            <v>1.0714285714285714</v>
          </cell>
          <cell r="Z42">
            <v>0.26726124191242417</v>
          </cell>
          <cell r="AA42">
            <v>1.3386898133409955</v>
          </cell>
          <cell r="AB42">
            <v>0.80416732951614722</v>
          </cell>
          <cell r="AC42" t="str">
            <v>OK</v>
          </cell>
          <cell r="AD42">
            <v>10</v>
          </cell>
          <cell r="AE42">
            <v>11.214285714285714</v>
          </cell>
          <cell r="AF42">
            <v>2.3592231912080868</v>
          </cell>
          <cell r="AG42">
            <v>13.573508905493799</v>
          </cell>
          <cell r="AH42">
            <v>8.8550625230776276</v>
          </cell>
          <cell r="AI42" t="str">
            <v>OK</v>
          </cell>
          <cell r="AJ42">
            <v>0</v>
          </cell>
          <cell r="AK42">
            <v>0.6428571428571429</v>
          </cell>
          <cell r="AL42">
            <v>0.63332369377665088</v>
          </cell>
          <cell r="AM42">
            <v>1.2761808366337939</v>
          </cell>
          <cell r="AN42">
            <v>9.5334490804920291E-3</v>
          </cell>
          <cell r="AO42" t="str">
            <v>Under</v>
          </cell>
          <cell r="AP42">
            <v>1</v>
          </cell>
          <cell r="AQ42">
            <v>0.8571428571428571</v>
          </cell>
          <cell r="AR42">
            <v>0.53452248382484868</v>
          </cell>
          <cell r="AS42">
            <v>1.3916653409677058</v>
          </cell>
          <cell r="AT42">
            <v>0.32262037331800841</v>
          </cell>
          <cell r="AU42" t="str">
            <v>OK</v>
          </cell>
          <cell r="AV42">
            <v>1</v>
          </cell>
          <cell r="AW42">
            <v>2</v>
          </cell>
          <cell r="AX42">
            <v>3</v>
          </cell>
          <cell r="AY42">
            <v>3.9285714285714284</v>
          </cell>
          <cell r="AZ42">
            <v>1.1411388181101374</v>
          </cell>
          <cell r="BA42">
            <v>5.0697102466815656</v>
          </cell>
          <cell r="BB42">
            <v>2.7874326104612912</v>
          </cell>
          <cell r="BC42" t="str">
            <v>OK</v>
          </cell>
          <cell r="BD42">
            <v>17</v>
          </cell>
          <cell r="BE42">
            <v>3</v>
          </cell>
          <cell r="BF42">
            <v>5</v>
          </cell>
          <cell r="BG42">
            <v>8</v>
          </cell>
          <cell r="BH42">
            <v>10.785714285714286</v>
          </cell>
          <cell r="BI42">
            <v>3.4234164543304137</v>
          </cell>
          <cell r="BJ42">
            <v>14.209130740044699</v>
          </cell>
          <cell r="BK42">
            <v>7.3622978313838727</v>
          </cell>
          <cell r="BL42" t="str">
            <v>OK</v>
          </cell>
          <cell r="BM42">
            <v>8</v>
          </cell>
          <cell r="BN42">
            <v>1</v>
          </cell>
          <cell r="BO42">
            <v>16</v>
          </cell>
          <cell r="BP42">
            <v>17</v>
          </cell>
          <cell r="BQ42">
            <v>18.857142857142858</v>
          </cell>
          <cell r="BR42">
            <v>3.5918099756388662</v>
          </cell>
          <cell r="BS42">
            <v>22.448952832781725</v>
          </cell>
          <cell r="BT42">
            <v>15.265332881503991</v>
          </cell>
          <cell r="BU42" t="str">
            <v>OK</v>
          </cell>
          <cell r="BV42">
            <v>1</v>
          </cell>
          <cell r="BW42">
            <v>0.9285714285714286</v>
          </cell>
          <cell r="BX42">
            <v>0.47463114654932342</v>
          </cell>
          <cell r="BY42">
            <v>1.403202575120752</v>
          </cell>
          <cell r="BZ42">
            <v>0.45394028202210518</v>
          </cell>
          <cell r="CA42" t="str">
            <v>OK</v>
          </cell>
          <cell r="CB42">
            <v>18</v>
          </cell>
          <cell r="CC42">
            <v>4</v>
          </cell>
          <cell r="CD42">
            <v>4.1428571428571432</v>
          </cell>
          <cell r="CE42">
            <v>0.53452248382484935</v>
          </cell>
          <cell r="CF42">
            <v>4.6773796266819927</v>
          </cell>
          <cell r="CG42">
            <v>3.6083346590322938</v>
          </cell>
          <cell r="CH42" t="str">
            <v>OK</v>
          </cell>
          <cell r="CI42">
            <v>2</v>
          </cell>
          <cell r="CJ42">
            <v>2.0714285714285716</v>
          </cell>
          <cell r="CK42">
            <v>0.26726124191242467</v>
          </cell>
          <cell r="CL42">
            <v>2.3386898133409963</v>
          </cell>
          <cell r="CM42">
            <v>1.8041673295161469</v>
          </cell>
          <cell r="CN42" t="str">
            <v>OK</v>
          </cell>
          <cell r="CO42">
            <v>6</v>
          </cell>
          <cell r="CP42">
            <v>2</v>
          </cell>
          <cell r="CQ42">
            <v>7</v>
          </cell>
          <cell r="CR42">
            <v>9</v>
          </cell>
          <cell r="CS42">
            <v>11.214285714285714</v>
          </cell>
          <cell r="CT42">
            <v>2.991746889452624</v>
          </cell>
          <cell r="CU42">
            <v>14.206032603738338</v>
          </cell>
          <cell r="CV42">
            <v>8.2225388248330891</v>
          </cell>
          <cell r="CW42" t="str">
            <v>OK</v>
          </cell>
          <cell r="CX42">
            <v>9</v>
          </cell>
          <cell r="CY42">
            <v>2</v>
          </cell>
          <cell r="CZ42">
            <v>3</v>
          </cell>
          <cell r="DA42">
            <v>5</v>
          </cell>
          <cell r="DB42">
            <v>5.9285714285714288</v>
          </cell>
          <cell r="DC42">
            <v>2.0926349130034319</v>
          </cell>
          <cell r="DD42">
            <v>8.0212063415748602</v>
          </cell>
          <cell r="DE42">
            <v>3.835936515567997</v>
          </cell>
          <cell r="DF42" t="str">
            <v>OK</v>
          </cell>
          <cell r="DG42">
            <v>5</v>
          </cell>
          <cell r="DH42">
            <v>63</v>
          </cell>
          <cell r="DI42">
            <v>1</v>
          </cell>
          <cell r="DJ42">
            <v>1</v>
          </cell>
          <cell r="DK42">
            <v>0</v>
          </cell>
          <cell r="DL42">
            <v>1</v>
          </cell>
          <cell r="DM42">
            <v>1</v>
          </cell>
          <cell r="DN42">
            <v>3</v>
          </cell>
          <cell r="DO42">
            <v>0</v>
          </cell>
          <cell r="DP42">
            <v>5</v>
          </cell>
          <cell r="DR42">
            <v>8</v>
          </cell>
          <cell r="DS42">
            <v>4</v>
          </cell>
          <cell r="DT42">
            <v>4</v>
          </cell>
          <cell r="DU42">
            <v>0</v>
          </cell>
          <cell r="DV42">
            <v>0</v>
          </cell>
          <cell r="DW42">
            <v>1</v>
          </cell>
          <cell r="DX42">
            <v>0</v>
          </cell>
          <cell r="DY42">
            <v>0</v>
          </cell>
          <cell r="DZ42">
            <v>1</v>
          </cell>
          <cell r="EA42">
            <v>6</v>
          </cell>
          <cell r="EB42">
            <v>24</v>
          </cell>
          <cell r="EC42">
            <v>1</v>
          </cell>
          <cell r="ED42">
            <v>3</v>
          </cell>
          <cell r="EE42">
            <v>4</v>
          </cell>
          <cell r="EF42">
            <v>1</v>
          </cell>
          <cell r="EG42">
            <v>2</v>
          </cell>
          <cell r="EH42">
            <v>3</v>
          </cell>
          <cell r="EI42">
            <v>1</v>
          </cell>
          <cell r="EJ42">
            <v>2</v>
          </cell>
          <cell r="EK42">
            <v>0</v>
          </cell>
          <cell r="EL42">
            <v>3</v>
          </cell>
          <cell r="EM42">
            <v>1</v>
          </cell>
          <cell r="EN42">
            <v>2</v>
          </cell>
          <cell r="EO42">
            <v>3</v>
          </cell>
          <cell r="EP42">
            <v>37</v>
          </cell>
          <cell r="EQ42">
            <v>4</v>
          </cell>
          <cell r="ER42">
            <v>4</v>
          </cell>
          <cell r="ET42">
            <v>1</v>
          </cell>
          <cell r="EU42">
            <v>1</v>
          </cell>
          <cell r="EV42">
            <v>2</v>
          </cell>
          <cell r="EW42">
            <v>0</v>
          </cell>
          <cell r="EX42">
            <v>1</v>
          </cell>
          <cell r="EY42">
            <v>1</v>
          </cell>
          <cell r="EZ42">
            <v>0</v>
          </cell>
          <cell r="FA42">
            <v>0</v>
          </cell>
          <cell r="FB42">
            <v>2</v>
          </cell>
          <cell r="FC42">
            <v>2</v>
          </cell>
          <cell r="FD42">
            <v>0</v>
          </cell>
          <cell r="FE42">
            <v>1</v>
          </cell>
          <cell r="FF42">
            <v>1</v>
          </cell>
          <cell r="FG42">
            <v>0</v>
          </cell>
          <cell r="FH42">
            <v>1</v>
          </cell>
          <cell r="FI42">
            <v>1</v>
          </cell>
          <cell r="FJ42">
            <v>0</v>
          </cell>
          <cell r="FK42">
            <v>1</v>
          </cell>
          <cell r="FL42">
            <v>1</v>
          </cell>
          <cell r="FM42">
            <v>2</v>
          </cell>
          <cell r="FN42">
            <v>9</v>
          </cell>
          <cell r="FP42">
            <v>1</v>
          </cell>
          <cell r="FQ42">
            <v>0</v>
          </cell>
          <cell r="FR42">
            <v>1</v>
          </cell>
          <cell r="FS42">
            <v>1</v>
          </cell>
          <cell r="FT42">
            <v>0</v>
          </cell>
          <cell r="FU42">
            <v>1</v>
          </cell>
          <cell r="FV42">
            <v>1</v>
          </cell>
          <cell r="FW42">
            <v>0</v>
          </cell>
          <cell r="FX42">
            <v>1</v>
          </cell>
          <cell r="FY42">
            <v>1</v>
          </cell>
          <cell r="FZ42">
            <v>0</v>
          </cell>
          <cell r="GA42">
            <v>1</v>
          </cell>
          <cell r="GB42">
            <v>4</v>
          </cell>
          <cell r="GC42">
            <v>5.0714285714285712</v>
          </cell>
          <cell r="GD42">
            <v>2.5256921584232868</v>
          </cell>
          <cell r="GE42">
            <v>7.5971207298518575</v>
          </cell>
          <cell r="GF42">
            <v>2.5457364130052844</v>
          </cell>
          <cell r="GG42" t="str">
            <v>OK</v>
          </cell>
          <cell r="GH42">
            <v>9</v>
          </cell>
          <cell r="GI42">
            <v>3.0207999999999999</v>
          </cell>
          <cell r="GJ42">
            <v>7.5544000000000002</v>
          </cell>
          <cell r="GK42">
            <v>10</v>
          </cell>
          <cell r="GL42">
            <v>15.214285714285714</v>
          </cell>
          <cell r="GM42">
            <v>9.1161612318121925</v>
          </cell>
          <cell r="GN42">
            <v>24.330446946097908</v>
          </cell>
          <cell r="GO42">
            <v>6.098124482473521</v>
          </cell>
          <cell r="GP42" t="str">
            <v>OK</v>
          </cell>
          <cell r="GQ42">
            <v>60</v>
          </cell>
          <cell r="GR42">
            <v>6</v>
          </cell>
          <cell r="GS42">
            <v>6.5</v>
          </cell>
          <cell r="GT42">
            <v>0.6504436355879909</v>
          </cell>
          <cell r="GU42">
            <v>43</v>
          </cell>
          <cell r="GV42">
            <v>5.8495563644120088</v>
          </cell>
          <cell r="GW42" t="str">
            <v>OK</v>
          </cell>
          <cell r="GX42">
            <v>0</v>
          </cell>
          <cell r="GY42">
            <v>0.2857142857142857</v>
          </cell>
          <cell r="GZ42">
            <v>0.46880723093849541</v>
          </cell>
          <cell r="HA42">
            <v>0.75452151665278111</v>
          </cell>
          <cell r="HB42">
            <v>-0.18309294522420971</v>
          </cell>
          <cell r="HC42" t="str">
            <v>OK</v>
          </cell>
          <cell r="HD42">
            <v>7</v>
          </cell>
          <cell r="HE42">
            <v>3</v>
          </cell>
          <cell r="HF42">
            <v>10</v>
          </cell>
          <cell r="HG42">
            <v>8.9285714285714288</v>
          </cell>
          <cell r="HH42">
            <v>1.4392458342578462</v>
          </cell>
          <cell r="HI42">
            <v>10.367817262829275</v>
          </cell>
          <cell r="HJ42">
            <v>7.4893255943135824</v>
          </cell>
          <cell r="HK42" t="str">
            <v>OK</v>
          </cell>
          <cell r="HL42">
            <v>0</v>
          </cell>
          <cell r="HM42">
            <v>0.6428571428571429</v>
          </cell>
          <cell r="HN42">
            <v>0.74494634366849199</v>
          </cell>
          <cell r="HO42">
            <v>1.3878034865256348</v>
          </cell>
          <cell r="HP42">
            <v>-0.10208920081134909</v>
          </cell>
          <cell r="HQ42" t="str">
            <v>OK</v>
          </cell>
          <cell r="HR42">
            <v>16</v>
          </cell>
          <cell r="HS42">
            <v>1</v>
          </cell>
          <cell r="HT42">
            <v>1.5</v>
          </cell>
          <cell r="HU42">
            <v>0.75955452531274992</v>
          </cell>
          <cell r="HV42">
            <v>2.2595545253127498</v>
          </cell>
          <cell r="HW42">
            <v>0.74044547468725008</v>
          </cell>
          <cell r="HX42" t="str">
            <v>OK</v>
          </cell>
          <cell r="HY42">
            <v>1</v>
          </cell>
          <cell r="HZ42">
            <v>3</v>
          </cell>
          <cell r="IA42">
            <v>4</v>
          </cell>
          <cell r="IB42">
            <v>4.5</v>
          </cell>
          <cell r="IC42">
            <v>1.6525039276108335</v>
          </cell>
          <cell r="ID42">
            <v>6.1525039276108338</v>
          </cell>
          <cell r="IE42">
            <v>2.8474960723891662</v>
          </cell>
          <cell r="IF42" t="str">
            <v>OK</v>
          </cell>
          <cell r="IG42">
            <v>0</v>
          </cell>
          <cell r="IH42">
            <v>1.8571428571428572</v>
          </cell>
          <cell r="II42">
            <v>1.2314558524297641</v>
          </cell>
          <cell r="IJ42">
            <v>3.0885987095726213</v>
          </cell>
          <cell r="IK42">
            <v>0.62568700471309313</v>
          </cell>
          <cell r="IL42" t="str">
            <v>Under</v>
          </cell>
          <cell r="IM42">
            <v>5</v>
          </cell>
          <cell r="IN42">
            <v>2</v>
          </cell>
          <cell r="IO42">
            <v>1.7142857142857142</v>
          </cell>
          <cell r="IP42">
            <v>0.61124984550212647</v>
          </cell>
          <cell r="IQ42">
            <v>2.3255355597878404</v>
          </cell>
          <cell r="IR42">
            <v>1.1030358687835877</v>
          </cell>
          <cell r="IS42" t="str">
            <v>OK</v>
          </cell>
          <cell r="IT42">
            <v>0</v>
          </cell>
          <cell r="IU42">
            <v>0.42857142857142855</v>
          </cell>
          <cell r="IV42">
            <v>0.51355259101309547</v>
          </cell>
          <cell r="IW42">
            <v>0.94212401958452396</v>
          </cell>
          <cell r="IX42">
            <v>-8.4981162441666924E-2</v>
          </cell>
          <cell r="IY42" t="str">
            <v>OK</v>
          </cell>
          <cell r="IZ42">
            <v>0</v>
          </cell>
          <cell r="JA42">
            <v>0.5</v>
          </cell>
          <cell r="JB42">
            <v>0.75955452531274992</v>
          </cell>
          <cell r="JC42">
            <v>1.2595545253127498</v>
          </cell>
          <cell r="JD42">
            <v>-0.25955452531274992</v>
          </cell>
          <cell r="JE42" t="str">
            <v>OK</v>
          </cell>
          <cell r="JF42">
            <v>2</v>
          </cell>
          <cell r="JG42">
            <v>2</v>
          </cell>
          <cell r="JH42">
            <v>2</v>
          </cell>
          <cell r="JI42">
            <v>0.39223227027636809</v>
          </cell>
          <cell r="JJ42">
            <v>2.3922322702763683</v>
          </cell>
          <cell r="JK42">
            <v>1.6077677297236319</v>
          </cell>
          <cell r="JL42" t="str">
            <v>OK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 t="str">
            <v>OK</v>
          </cell>
          <cell r="JS42">
            <v>0</v>
          </cell>
          <cell r="JT42">
            <v>2</v>
          </cell>
          <cell r="JU42">
            <v>2</v>
          </cell>
          <cell r="JV42">
            <v>2</v>
          </cell>
          <cell r="JW42">
            <v>0</v>
          </cell>
          <cell r="JX42">
            <v>2</v>
          </cell>
          <cell r="JY42">
            <v>2</v>
          </cell>
          <cell r="JZ42" t="str">
            <v>OK</v>
          </cell>
          <cell r="KA42">
            <v>1</v>
          </cell>
          <cell r="KB42">
            <v>1.0714285714285714</v>
          </cell>
          <cell r="KC42">
            <v>0.26726124191242417</v>
          </cell>
          <cell r="KD42">
            <v>1.3386898133409955</v>
          </cell>
          <cell r="KE42">
            <v>0.80416732951614722</v>
          </cell>
          <cell r="KF42" t="str">
            <v>OK</v>
          </cell>
          <cell r="KG42">
            <v>0</v>
          </cell>
          <cell r="KH42">
            <v>0.21428571428571427</v>
          </cell>
          <cell r="KI42">
            <v>0.42581531362632008</v>
          </cell>
          <cell r="KJ42">
            <v>0.64010102791203438</v>
          </cell>
          <cell r="KK42">
            <v>-0.21152959934060581</v>
          </cell>
          <cell r="KL42" t="str">
            <v>OK</v>
          </cell>
          <cell r="KM42">
            <v>1</v>
          </cell>
          <cell r="KN42">
            <v>1</v>
          </cell>
          <cell r="KO42">
            <v>2</v>
          </cell>
          <cell r="KP42">
            <v>2.0714285714285716</v>
          </cell>
          <cell r="KQ42">
            <v>0.26726124191242467</v>
          </cell>
          <cell r="KR42">
            <v>2.3386898133409963</v>
          </cell>
          <cell r="KS42">
            <v>1.8041673295161469</v>
          </cell>
          <cell r="KT42" t="str">
            <v>OK</v>
          </cell>
          <cell r="KU42">
            <v>7</v>
          </cell>
          <cell r="KV42">
            <v>1</v>
          </cell>
          <cell r="KW42">
            <v>1.2857142857142858</v>
          </cell>
          <cell r="KX42">
            <v>0.72627303920256292</v>
          </cell>
          <cell r="KY42">
            <v>2.0119873249168485</v>
          </cell>
          <cell r="KZ42">
            <v>0.55944124651172289</v>
          </cell>
          <cell r="LA42" t="str">
            <v>OK</v>
          </cell>
          <cell r="LB42">
            <v>2</v>
          </cell>
          <cell r="LC42">
            <v>2</v>
          </cell>
          <cell r="LD42">
            <v>0</v>
          </cell>
          <cell r="LE42">
            <v>2</v>
          </cell>
          <cell r="LF42">
            <v>2</v>
          </cell>
          <cell r="LG42" t="str">
            <v>OK</v>
          </cell>
          <cell r="LH42">
            <v>1</v>
          </cell>
          <cell r="LI42">
            <v>1.0714285714285714</v>
          </cell>
          <cell r="LJ42">
            <v>0.26726124191242417</v>
          </cell>
          <cell r="LK42">
            <v>1.3386898133409955</v>
          </cell>
          <cell r="LL42">
            <v>0.80416732951614722</v>
          </cell>
          <cell r="LM42" t="str">
            <v>OK</v>
          </cell>
          <cell r="LN42">
            <v>3</v>
          </cell>
          <cell r="LO42">
            <v>1</v>
          </cell>
          <cell r="LP42">
            <v>0.7142857142857143</v>
          </cell>
          <cell r="LQ42">
            <v>0.72627303920256292</v>
          </cell>
          <cell r="LR42">
            <v>1.4405587534882773</v>
          </cell>
          <cell r="LS42">
            <v>-1.1987324916848618E-2</v>
          </cell>
          <cell r="LT42" t="str">
            <v>OK</v>
          </cell>
          <cell r="LU42">
            <v>5</v>
          </cell>
          <cell r="LV42">
            <v>35</v>
          </cell>
          <cell r="LW42">
            <v>3</v>
          </cell>
          <cell r="LX42">
            <v>2.5714285714285716</v>
          </cell>
          <cell r="LY42">
            <v>0.75592894601845462</v>
          </cell>
          <cell r="LZ42">
            <v>3.3273575174470262</v>
          </cell>
          <cell r="MA42">
            <v>1.815499625410117</v>
          </cell>
          <cell r="MB42" t="str">
            <v>OK</v>
          </cell>
          <cell r="MC42">
            <v>0</v>
          </cell>
          <cell r="MD42">
            <v>12</v>
          </cell>
          <cell r="ME42">
            <v>0</v>
          </cell>
          <cell r="MF42">
            <v>12</v>
          </cell>
          <cell r="MG42">
            <v>12</v>
          </cell>
          <cell r="MH42">
            <v>0</v>
          </cell>
          <cell r="MI42">
            <v>12</v>
          </cell>
          <cell r="MJ42">
            <v>12</v>
          </cell>
          <cell r="MK42" t="str">
            <v>OK</v>
          </cell>
          <cell r="ML42">
            <v>15</v>
          </cell>
          <cell r="MM42">
            <v>6</v>
          </cell>
          <cell r="MN42">
            <v>7.2142857142857144</v>
          </cell>
          <cell r="MO42">
            <v>1.717716347523494</v>
          </cell>
          <cell r="MP42">
            <v>8.9320020618092091</v>
          </cell>
          <cell r="MQ42">
            <v>5.4965693667622206</v>
          </cell>
          <cell r="MR42" t="str">
            <v>OK</v>
          </cell>
          <cell r="MS42">
            <v>0</v>
          </cell>
          <cell r="MT42">
            <v>0.35714285714285715</v>
          </cell>
          <cell r="MU42">
            <v>0.63332369377665088</v>
          </cell>
          <cell r="MV42">
            <v>0.99046655091950808</v>
          </cell>
          <cell r="MW42">
            <v>-0.27618083663379372</v>
          </cell>
          <cell r="MX42" t="str">
            <v>OK</v>
          </cell>
          <cell r="MY42">
            <v>6</v>
          </cell>
          <cell r="MZ42">
            <v>5</v>
          </cell>
          <cell r="NA42">
            <v>5.2857142857142856</v>
          </cell>
          <cell r="NB42">
            <v>1.3259870882635911</v>
          </cell>
          <cell r="NC42">
            <v>6.6117013739778763</v>
          </cell>
          <cell r="ND42">
            <v>3.9597271974506945</v>
          </cell>
          <cell r="NE42" t="str">
            <v>OK</v>
          </cell>
          <cell r="NF42">
            <v>0</v>
          </cell>
          <cell r="NG42">
            <v>0.21428571428571427</v>
          </cell>
          <cell r="NH42">
            <v>0.80178372573727319</v>
          </cell>
          <cell r="NI42">
            <v>1.0160694400229875</v>
          </cell>
          <cell r="NJ42">
            <v>-0.58749801145155889</v>
          </cell>
          <cell r="NK42" t="str">
            <v>OK</v>
          </cell>
          <cell r="NL42">
            <v>5</v>
          </cell>
          <cell r="NM42">
            <v>4</v>
          </cell>
          <cell r="NN42">
            <v>4.0714285714285712</v>
          </cell>
          <cell r="NO42">
            <v>1.1411388181101374</v>
          </cell>
          <cell r="NP42">
            <v>5.2125673895387088</v>
          </cell>
          <cell r="NQ42">
            <v>2.9302897533184336</v>
          </cell>
          <cell r="NR42" t="str">
            <v>OK</v>
          </cell>
          <cell r="NS42">
            <v>4</v>
          </cell>
          <cell r="NT42">
            <v>4</v>
          </cell>
          <cell r="NU42">
            <v>4.3571428571428568</v>
          </cell>
          <cell r="NV42">
            <v>0.92878273166406533</v>
          </cell>
          <cell r="NW42">
            <v>5.2859255888069221</v>
          </cell>
          <cell r="NX42">
            <v>3.4283601254787914</v>
          </cell>
          <cell r="NY42" t="str">
            <v>OK</v>
          </cell>
          <cell r="NZ42">
            <v>4</v>
          </cell>
          <cell r="OA42">
            <v>0</v>
          </cell>
          <cell r="OB42">
            <v>0.21428571428571427</v>
          </cell>
          <cell r="OC42">
            <v>0.42581531362632008</v>
          </cell>
          <cell r="OD42">
            <v>0.64010102791203438</v>
          </cell>
          <cell r="OE42">
            <v>-0.21152959934060581</v>
          </cell>
          <cell r="OF42" t="str">
            <v>OK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K42">
            <v>0</v>
          </cell>
          <cell r="OL42" t="str">
            <v>OK</v>
          </cell>
          <cell r="OM42">
            <v>0</v>
          </cell>
          <cell r="ON42">
            <v>2</v>
          </cell>
          <cell r="OO42">
            <v>2.5</v>
          </cell>
          <cell r="OP42">
            <v>0.6504436355879909</v>
          </cell>
          <cell r="OQ42">
            <v>3.1504436355879908</v>
          </cell>
          <cell r="OR42">
            <v>1.8495563644120092</v>
          </cell>
          <cell r="OS42" t="str">
            <v>OK</v>
          </cell>
          <cell r="OT42">
            <v>2</v>
          </cell>
          <cell r="OU42">
            <v>2</v>
          </cell>
          <cell r="OV42">
            <v>2</v>
          </cell>
          <cell r="OW42">
            <v>0.78446454055273618</v>
          </cell>
          <cell r="OX42">
            <v>2.7844645405527362</v>
          </cell>
          <cell r="OY42">
            <v>1.2155354594472638</v>
          </cell>
          <cell r="OZ42" t="str">
            <v>OK</v>
          </cell>
          <cell r="PA42">
            <v>0</v>
          </cell>
          <cell r="PB42">
            <v>0</v>
          </cell>
          <cell r="PC42">
            <v>0</v>
          </cell>
          <cell r="PD42">
            <v>0</v>
          </cell>
          <cell r="PE42">
            <v>0</v>
          </cell>
          <cell r="PF42" t="str">
            <v>OK</v>
          </cell>
          <cell r="PG42">
            <v>0</v>
          </cell>
          <cell r="PH42">
            <v>0</v>
          </cell>
          <cell r="PI42">
            <v>0</v>
          </cell>
          <cell r="PJ42">
            <v>0</v>
          </cell>
          <cell r="PK42">
            <v>0</v>
          </cell>
          <cell r="PL42">
            <v>0</v>
          </cell>
          <cell r="PM42">
            <v>0</v>
          </cell>
          <cell r="PN42">
            <v>0</v>
          </cell>
          <cell r="PO42">
            <v>0</v>
          </cell>
          <cell r="PP42" t="str">
            <v>OK</v>
          </cell>
          <cell r="PQ42">
            <v>2</v>
          </cell>
          <cell r="PR42">
            <v>2</v>
          </cell>
          <cell r="PS42">
            <v>1</v>
          </cell>
          <cell r="PT42">
            <v>3</v>
          </cell>
          <cell r="PU42">
            <v>2.7857142857142856</v>
          </cell>
          <cell r="PV42">
            <v>0.69929320675306816</v>
          </cell>
          <cell r="PW42">
            <v>3.4850074924673535</v>
          </cell>
          <cell r="PX42">
            <v>2.0864210789612176</v>
          </cell>
          <cell r="PY42" t="str">
            <v>OK</v>
          </cell>
          <cell r="PZ42">
            <v>3</v>
          </cell>
          <cell r="QA42">
            <v>0</v>
          </cell>
          <cell r="QB42">
            <v>0.14285714285714285</v>
          </cell>
          <cell r="QC42">
            <v>0.36313651960128146</v>
          </cell>
          <cell r="QD42">
            <v>0.50599366245842425</v>
          </cell>
          <cell r="QE42">
            <v>-0.22027937674413861</v>
          </cell>
          <cell r="QF42" t="str">
            <v>OK</v>
          </cell>
          <cell r="QG42">
            <v>1</v>
          </cell>
          <cell r="QH42">
            <v>1</v>
          </cell>
          <cell r="QI42">
            <v>2</v>
          </cell>
          <cell r="QJ42">
            <v>2</v>
          </cell>
          <cell r="QK42">
            <v>0</v>
          </cell>
          <cell r="QL42">
            <v>2</v>
          </cell>
          <cell r="QM42">
            <v>2</v>
          </cell>
          <cell r="QN42" t="str">
            <v>OK</v>
          </cell>
          <cell r="QO42">
            <v>2</v>
          </cell>
          <cell r="QP42">
            <v>3</v>
          </cell>
          <cell r="QQ42">
            <v>3.8571428571428572</v>
          </cell>
          <cell r="QR42">
            <v>1.0271051820261914</v>
          </cell>
          <cell r="QS42">
            <v>4.8842480391690488</v>
          </cell>
          <cell r="QT42">
            <v>2.8300376751166656</v>
          </cell>
          <cell r="QU42" t="str">
            <v>OK</v>
          </cell>
          <cell r="QV42">
            <v>3</v>
          </cell>
          <cell r="QW42">
            <v>3</v>
          </cell>
          <cell r="QX42">
            <v>3.4285714285714284</v>
          </cell>
          <cell r="QY42">
            <v>1.2838814775327383</v>
          </cell>
          <cell r="QZ42">
            <v>4.7124529061041667</v>
          </cell>
          <cell r="RA42">
            <v>2.1446899510386901</v>
          </cell>
          <cell r="RB42" t="str">
            <v>OK</v>
          </cell>
          <cell r="RC42">
            <v>3</v>
          </cell>
          <cell r="RD42">
            <v>1</v>
          </cell>
          <cell r="RE42">
            <v>1.2142857142857142</v>
          </cell>
          <cell r="RF42">
            <v>0.80178372573727319</v>
          </cell>
          <cell r="RG42">
            <v>2.0160694400229873</v>
          </cell>
          <cell r="RH42">
            <v>0.412501988548441</v>
          </cell>
          <cell r="RI42" t="str">
            <v>OK</v>
          </cell>
          <cell r="RJ42">
            <v>2</v>
          </cell>
          <cell r="RK42">
            <v>2.1428571428571428</v>
          </cell>
          <cell r="RL42">
            <v>0.53452248382484835</v>
          </cell>
          <cell r="RM42">
            <v>2.6773796266819909</v>
          </cell>
          <cell r="RN42">
            <v>1.6083346590322944</v>
          </cell>
          <cell r="RO42" t="str">
            <v>OK</v>
          </cell>
          <cell r="RP42">
            <v>2</v>
          </cell>
          <cell r="RQ42">
            <v>2</v>
          </cell>
          <cell r="RR42">
            <v>4</v>
          </cell>
          <cell r="RS42">
            <v>4</v>
          </cell>
          <cell r="RT42">
            <v>0</v>
          </cell>
          <cell r="RU42">
            <v>4</v>
          </cell>
          <cell r="RV42">
            <v>4</v>
          </cell>
          <cell r="RW42" t="str">
            <v>OK</v>
          </cell>
          <cell r="RX42">
            <v>7</v>
          </cell>
          <cell r="RY42">
            <v>11</v>
          </cell>
          <cell r="RZ42">
            <v>11.857142857142858</v>
          </cell>
          <cell r="SA42">
            <v>3.2547513873422957</v>
          </cell>
          <cell r="SB42">
            <v>15.111894244485153</v>
          </cell>
          <cell r="SC42">
            <v>8.6023914698005619</v>
          </cell>
          <cell r="SD42" t="str">
            <v>OK</v>
          </cell>
          <cell r="SE42">
            <v>3</v>
          </cell>
          <cell r="SF42">
            <v>0</v>
          </cell>
          <cell r="SG42">
            <v>3</v>
          </cell>
          <cell r="SH42">
            <v>3.7142857142857144</v>
          </cell>
          <cell r="SI42">
            <v>0.46880723093849574</v>
          </cell>
          <cell r="SJ42">
            <v>4.1830929452242103</v>
          </cell>
          <cell r="SK42">
            <v>3.2454784833472186</v>
          </cell>
          <cell r="SL42" t="str">
            <v>Under</v>
          </cell>
          <cell r="SM42">
            <v>0</v>
          </cell>
          <cell r="SN42">
            <v>0</v>
          </cell>
          <cell r="SO42">
            <v>0</v>
          </cell>
          <cell r="SP42">
            <v>0</v>
          </cell>
          <cell r="SQ42">
            <v>0</v>
          </cell>
          <cell r="SR42" t="str">
            <v>OK</v>
          </cell>
          <cell r="SS42">
            <v>14</v>
          </cell>
          <cell r="ST42">
            <v>2</v>
          </cell>
          <cell r="SU42">
            <v>2.5714285714285716</v>
          </cell>
          <cell r="SV42">
            <v>0.93761446187699093</v>
          </cell>
          <cell r="SW42">
            <v>3.5090430333055624</v>
          </cell>
          <cell r="SX42">
            <v>1.6338141095515808</v>
          </cell>
          <cell r="SY42" t="str">
            <v>OK</v>
          </cell>
          <cell r="SZ42">
            <v>4</v>
          </cell>
          <cell r="TA42">
            <v>1</v>
          </cell>
          <cell r="TB42">
            <v>0</v>
          </cell>
          <cell r="TC42">
            <v>5</v>
          </cell>
          <cell r="TD42">
            <v>5.7857142857142856</v>
          </cell>
          <cell r="TE42">
            <v>1.188313053066367</v>
          </cell>
          <cell r="TF42">
            <v>6.9740273387806528</v>
          </cell>
          <cell r="TG42">
            <v>4.5974012326479183</v>
          </cell>
          <cell r="TH42" t="str">
            <v>OK</v>
          </cell>
          <cell r="TI42">
            <v>7</v>
          </cell>
          <cell r="TJ42">
            <v>0</v>
          </cell>
          <cell r="TK42">
            <v>0.2857142857142857</v>
          </cell>
          <cell r="TL42">
            <v>0.46880723093849541</v>
          </cell>
          <cell r="TM42">
            <v>0.75452151665278111</v>
          </cell>
          <cell r="TN42">
            <v>-0.18309294522420971</v>
          </cell>
          <cell r="TO42" t="str">
            <v>OK</v>
          </cell>
          <cell r="TP42">
            <v>15</v>
          </cell>
          <cell r="TQ42">
            <v>0</v>
          </cell>
          <cell r="TR42">
            <v>3</v>
          </cell>
          <cell r="TS42">
            <v>18</v>
          </cell>
          <cell r="TT42">
            <v>16.928571428571427</v>
          </cell>
          <cell r="TU42">
            <v>5.1807971723142519</v>
          </cell>
          <cell r="TV42">
            <v>22.109368600885681</v>
          </cell>
          <cell r="TW42">
            <v>11.747774256257175</v>
          </cell>
          <cell r="TX42" t="str">
            <v>OK</v>
          </cell>
          <cell r="TY42">
            <v>18</v>
          </cell>
          <cell r="TZ42">
            <v>1</v>
          </cell>
          <cell r="UA42">
            <v>1.1428571428571428</v>
          </cell>
          <cell r="UB42">
            <v>0.5345224838248489</v>
          </cell>
          <cell r="UC42">
            <v>1.6773796266819918</v>
          </cell>
          <cell r="UD42">
            <v>0.60833465903229389</v>
          </cell>
          <cell r="UE42" t="str">
            <v>OK</v>
          </cell>
          <cell r="UF42">
            <v>9</v>
          </cell>
          <cell r="UG42">
            <v>0</v>
          </cell>
          <cell r="UH42">
            <v>9</v>
          </cell>
          <cell r="UI42">
            <v>9.2857142857142865</v>
          </cell>
          <cell r="UJ42">
            <v>2.7853620515548352</v>
          </cell>
          <cell r="UK42">
            <v>12.071076337269123</v>
          </cell>
          <cell r="UL42">
            <v>6.5003522341594513</v>
          </cell>
          <cell r="UM42" t="str">
            <v>OK</v>
          </cell>
          <cell r="UN42">
            <v>3</v>
          </cell>
          <cell r="UO42">
            <v>0</v>
          </cell>
          <cell r="UP42">
            <v>3</v>
          </cell>
          <cell r="UQ42">
            <v>3</v>
          </cell>
          <cell r="UR42">
            <v>0</v>
          </cell>
          <cell r="US42">
            <v>3</v>
          </cell>
          <cell r="UT42">
            <v>3</v>
          </cell>
          <cell r="UU42" t="str">
            <v>OK</v>
          </cell>
          <cell r="UV42">
            <v>1</v>
          </cell>
          <cell r="UW42">
            <v>1</v>
          </cell>
          <cell r="UX42">
            <v>0</v>
          </cell>
          <cell r="UY42">
            <v>1</v>
          </cell>
          <cell r="UZ42">
            <v>1</v>
          </cell>
          <cell r="VA42" t="str">
            <v>OK</v>
          </cell>
          <cell r="VB42">
            <v>0</v>
          </cell>
          <cell r="VC42">
            <v>0</v>
          </cell>
          <cell r="VD42">
            <v>0</v>
          </cell>
          <cell r="VE42">
            <v>0</v>
          </cell>
          <cell r="VF42">
            <v>0</v>
          </cell>
          <cell r="VG42" t="str">
            <v>OK</v>
          </cell>
          <cell r="VH42">
            <v>14</v>
          </cell>
          <cell r="VI42">
            <v>3</v>
          </cell>
          <cell r="VJ42">
            <v>3</v>
          </cell>
          <cell r="VK42">
            <v>0</v>
          </cell>
          <cell r="VL42">
            <v>3</v>
          </cell>
          <cell r="VM42">
            <v>3</v>
          </cell>
          <cell r="VN42" t="str">
            <v>OK</v>
          </cell>
          <cell r="VO42">
            <v>3</v>
          </cell>
          <cell r="VP42">
            <v>17</v>
          </cell>
          <cell r="VQ42">
            <v>20.285714285714285</v>
          </cell>
          <cell r="VR42">
            <v>4.3221891075378345</v>
          </cell>
          <cell r="VS42">
            <v>24.607903393252119</v>
          </cell>
          <cell r="VT42">
            <v>15.96352517817645</v>
          </cell>
          <cell r="VU42" t="str">
            <v>OK</v>
          </cell>
          <cell r="VV42">
            <v>14</v>
          </cell>
          <cell r="VW42">
            <v>16.285714285714285</v>
          </cell>
          <cell r="VX42">
            <v>4.1030677346547453</v>
          </cell>
          <cell r="VY42">
            <v>20.388782020369028</v>
          </cell>
          <cell r="VZ42">
            <v>12.182646551059539</v>
          </cell>
          <cell r="WA42" t="str">
            <v>OK</v>
          </cell>
          <cell r="WB42">
            <v>31</v>
          </cell>
          <cell r="WC42">
            <v>143</v>
          </cell>
          <cell r="WD42">
            <v>20</v>
          </cell>
          <cell r="WE42">
            <v>0</v>
          </cell>
          <cell r="WF42">
            <v>21</v>
          </cell>
          <cell r="WG42">
            <v>21.785714285714285</v>
          </cell>
          <cell r="WH42">
            <v>6.350997152822921</v>
          </cell>
          <cell r="WI42">
            <v>28.136711438537205</v>
          </cell>
          <cell r="WJ42">
            <v>15.434717132891365</v>
          </cell>
          <cell r="WK42" t="str">
            <v>OK</v>
          </cell>
          <cell r="WL42">
            <v>20</v>
          </cell>
          <cell r="WM42">
            <v>16</v>
          </cell>
          <cell r="WN42">
            <v>0</v>
          </cell>
          <cell r="WO42">
            <v>16</v>
          </cell>
          <cell r="WP42">
            <v>17.214285714285715</v>
          </cell>
          <cell r="WQ42">
            <v>5.5494777499061403</v>
          </cell>
          <cell r="WR42">
            <v>22.763763464191854</v>
          </cell>
          <cell r="WS42">
            <v>11.664807964379575</v>
          </cell>
          <cell r="WT42" t="str">
            <v>OK</v>
          </cell>
          <cell r="WU42">
            <v>16</v>
          </cell>
          <cell r="WV42">
            <v>17</v>
          </cell>
          <cell r="WW42">
            <v>0</v>
          </cell>
          <cell r="WX42">
            <v>17</v>
          </cell>
          <cell r="WY42">
            <v>23</v>
          </cell>
          <cell r="WZ42">
            <v>8.4943420082927066</v>
          </cell>
          <cell r="XA42">
            <v>31.494342008292705</v>
          </cell>
          <cell r="XB42">
            <v>14.505657991707293</v>
          </cell>
          <cell r="XC42" t="str">
            <v>OK</v>
          </cell>
          <cell r="XD42">
            <v>17</v>
          </cell>
          <cell r="XE42">
            <v>9</v>
          </cell>
          <cell r="XF42">
            <v>0</v>
          </cell>
          <cell r="XG42">
            <v>9</v>
          </cell>
          <cell r="XH42">
            <v>12.357142857142858</v>
          </cell>
          <cell r="XI42">
            <v>4.2896502073128184</v>
          </cell>
          <cell r="XJ42">
            <v>16.646793064455675</v>
          </cell>
          <cell r="XK42">
            <v>8.0674926498300401</v>
          </cell>
          <cell r="XL42" t="str">
            <v>OK</v>
          </cell>
          <cell r="XM42">
            <v>9</v>
          </cell>
          <cell r="XN42">
            <v>15</v>
          </cell>
          <cell r="XO42">
            <v>0</v>
          </cell>
          <cell r="XP42">
            <v>15</v>
          </cell>
          <cell r="XQ42">
            <v>16.928571428571427</v>
          </cell>
          <cell r="XR42">
            <v>4.4456423904466575</v>
          </cell>
          <cell r="XS42">
            <v>21.374213819018085</v>
          </cell>
          <cell r="XT42">
            <v>12.48292903812477</v>
          </cell>
          <cell r="XU42" t="str">
            <v>OK</v>
          </cell>
          <cell r="XV42">
            <v>15</v>
          </cell>
          <cell r="XW42">
            <v>11</v>
          </cell>
          <cell r="XX42">
            <v>0</v>
          </cell>
          <cell r="XY42">
            <v>11</v>
          </cell>
          <cell r="XZ42">
            <v>12.357142857142858</v>
          </cell>
          <cell r="YA42">
            <v>3.2958515383186433</v>
          </cell>
          <cell r="YB42">
            <v>15.652994395461501</v>
          </cell>
          <cell r="YC42">
            <v>9.0612913188242139</v>
          </cell>
          <cell r="YD42" t="str">
            <v>OK</v>
          </cell>
          <cell r="YE42">
            <v>11</v>
          </cell>
          <cell r="YF42">
            <v>40</v>
          </cell>
          <cell r="YG42">
            <v>0</v>
          </cell>
          <cell r="YH42">
            <v>40</v>
          </cell>
          <cell r="YI42">
            <v>41.785714285714285</v>
          </cell>
          <cell r="YJ42">
            <v>15.308009826073562</v>
          </cell>
          <cell r="YK42">
            <v>57.09372411178785</v>
          </cell>
          <cell r="YL42">
            <v>26.477704459640723</v>
          </cell>
          <cell r="YM42" t="str">
            <v>OK</v>
          </cell>
          <cell r="YN42">
            <v>40</v>
          </cell>
          <cell r="YO42">
            <v>20</v>
          </cell>
          <cell r="YP42">
            <v>0</v>
          </cell>
          <cell r="YQ42">
            <v>20</v>
          </cell>
          <cell r="YR42">
            <v>21.357142857142858</v>
          </cell>
          <cell r="YS42">
            <v>9.0944373772538114</v>
          </cell>
          <cell r="YT42">
            <v>30.451580234396669</v>
          </cell>
          <cell r="YU42">
            <v>12.262705479889046</v>
          </cell>
          <cell r="YV42" t="str">
            <v>OK</v>
          </cell>
          <cell r="YW42">
            <v>20</v>
          </cell>
          <cell r="YX42">
            <v>12</v>
          </cell>
          <cell r="YY42">
            <v>0</v>
          </cell>
          <cell r="YZ42">
            <v>12</v>
          </cell>
          <cell r="ZA42">
            <v>13.642857142857142</v>
          </cell>
          <cell r="ZB42">
            <v>4.5167575650126395</v>
          </cell>
          <cell r="ZC42">
            <v>18.159614707869782</v>
          </cell>
          <cell r="ZD42">
            <v>9.1260995778445029</v>
          </cell>
          <cell r="ZE42" t="str">
            <v>OK</v>
          </cell>
          <cell r="ZF42">
            <v>12</v>
          </cell>
          <cell r="ZG42">
            <v>1</v>
          </cell>
          <cell r="ZH42">
            <v>0</v>
          </cell>
          <cell r="ZI42">
            <v>1</v>
          </cell>
          <cell r="ZJ42">
            <v>1.8571428571428572</v>
          </cell>
          <cell r="ZK42">
            <v>1.0994504121565505</v>
          </cell>
          <cell r="ZL42">
            <v>2.9565932692994075</v>
          </cell>
          <cell r="ZM42">
            <v>0.75769244498630672</v>
          </cell>
          <cell r="ZN42" t="str">
            <v>OK</v>
          </cell>
          <cell r="ZO42">
            <v>1</v>
          </cell>
          <cell r="ZP42">
            <v>12</v>
          </cell>
          <cell r="ZQ42">
            <v>0</v>
          </cell>
          <cell r="ZR42">
            <v>12</v>
          </cell>
          <cell r="ZS42">
            <v>15.857142857142858</v>
          </cell>
          <cell r="ZT42">
            <v>5.9077152014208423</v>
          </cell>
          <cell r="ZU42">
            <v>21.7648580585637</v>
          </cell>
          <cell r="ZV42">
            <v>9.9494276557220154</v>
          </cell>
          <cell r="ZW42" t="str">
            <v>OK</v>
          </cell>
          <cell r="ZX42">
            <v>12</v>
          </cell>
          <cell r="ZY42">
            <v>12</v>
          </cell>
          <cell r="ZZ42">
            <v>0</v>
          </cell>
          <cell r="AAA42">
            <v>12</v>
          </cell>
          <cell r="AAB42">
            <v>12.357142857142858</v>
          </cell>
          <cell r="AAC42">
            <v>3.1770122117182047</v>
          </cell>
          <cell r="AAD42">
            <v>15.534155068861063</v>
          </cell>
          <cell r="AAE42">
            <v>9.1801306454246525</v>
          </cell>
          <cell r="AAF42" t="str">
            <v>OK</v>
          </cell>
          <cell r="AAG42">
            <v>12</v>
          </cell>
          <cell r="AAH42">
            <v>8</v>
          </cell>
          <cell r="AAI42">
            <v>0</v>
          </cell>
          <cell r="AAJ42">
            <v>8</v>
          </cell>
          <cell r="AAK42">
            <v>7</v>
          </cell>
          <cell r="AAL42">
            <v>2.5720389995846902</v>
          </cell>
          <cell r="AAM42">
            <v>9.5720389995846897</v>
          </cell>
          <cell r="AAN42">
            <v>4.4279610004153103</v>
          </cell>
          <cell r="AAO42" t="str">
            <v>OK</v>
          </cell>
          <cell r="AAP42">
            <v>8</v>
          </cell>
          <cell r="AAQ42">
            <v>1</v>
          </cell>
          <cell r="AAR42">
            <v>0</v>
          </cell>
          <cell r="AAS42">
            <v>1</v>
          </cell>
          <cell r="AAT42">
            <v>1.2142857142857142</v>
          </cell>
          <cell r="AAU42">
            <v>0.42581531362632014</v>
          </cell>
          <cell r="AAV42">
            <v>1.6401010279120343</v>
          </cell>
          <cell r="AAW42">
            <v>0.78847040065939411</v>
          </cell>
          <cell r="AAX42" t="str">
            <v>OK</v>
          </cell>
          <cell r="AAY42">
            <v>1</v>
          </cell>
          <cell r="AAZ42">
            <v>7</v>
          </cell>
          <cell r="ABA42">
            <v>0</v>
          </cell>
          <cell r="ABB42">
            <v>7</v>
          </cell>
          <cell r="ABC42">
            <v>8.8571428571428577</v>
          </cell>
          <cell r="ABD42">
            <v>4.2761798705987912</v>
          </cell>
          <cell r="ABE42">
            <v>13.13332272774165</v>
          </cell>
          <cell r="ABF42">
            <v>4.5809629865440664</v>
          </cell>
          <cell r="ABG42" t="str">
            <v>OK</v>
          </cell>
          <cell r="ABH42">
            <v>7</v>
          </cell>
          <cell r="ABI42">
            <v>3</v>
          </cell>
          <cell r="ABJ42">
            <v>2.2857142857142856</v>
          </cell>
          <cell r="ABK42">
            <v>0.91387353346337563</v>
          </cell>
          <cell r="ABL42">
            <v>3.199587819177661</v>
          </cell>
          <cell r="ABM42">
            <v>1.37184075225091</v>
          </cell>
          <cell r="ABN42" t="str">
            <v>OK</v>
          </cell>
          <cell r="ABO42">
            <v>3</v>
          </cell>
          <cell r="ABP42">
            <v>204</v>
          </cell>
          <cell r="ABQ42">
            <v>505</v>
          </cell>
          <cell r="ABR42">
            <v>0</v>
          </cell>
          <cell r="ABS42">
            <v>0</v>
          </cell>
          <cell r="ABT42">
            <v>0</v>
          </cell>
          <cell r="ABU42">
            <v>0</v>
          </cell>
          <cell r="ABV42">
            <v>0</v>
          </cell>
          <cell r="ABW42">
            <v>0</v>
          </cell>
          <cell r="ABX42">
            <v>0</v>
          </cell>
          <cell r="ABY42">
            <v>0</v>
          </cell>
          <cell r="ABZ42">
            <v>0</v>
          </cell>
          <cell r="ACA42">
            <v>0</v>
          </cell>
          <cell r="ACB42">
            <v>0</v>
          </cell>
          <cell r="ACC42">
            <v>0</v>
          </cell>
          <cell r="ACD42">
            <v>0</v>
          </cell>
          <cell r="ACE42">
            <v>0</v>
          </cell>
          <cell r="ACF42">
            <v>0</v>
          </cell>
          <cell r="ACG42">
            <v>0</v>
          </cell>
          <cell r="ACH42">
            <v>0</v>
          </cell>
          <cell r="ACI42">
            <v>0</v>
          </cell>
          <cell r="ACJ42">
            <v>0</v>
          </cell>
          <cell r="ACK42">
            <v>0</v>
          </cell>
          <cell r="ACL42">
            <v>0</v>
          </cell>
          <cell r="ACM42">
            <v>0</v>
          </cell>
          <cell r="ACN42">
            <v>0</v>
          </cell>
          <cell r="ACO42">
            <v>0</v>
          </cell>
          <cell r="ACP42">
            <v>0</v>
          </cell>
          <cell r="ACR42">
            <v>46</v>
          </cell>
          <cell r="ACS42">
            <v>46</v>
          </cell>
          <cell r="ACT42">
            <v>0</v>
          </cell>
          <cell r="ACV42">
            <v>221</v>
          </cell>
          <cell r="ACW42">
            <v>221</v>
          </cell>
          <cell r="ACX42">
            <v>0</v>
          </cell>
          <cell r="ACZ42">
            <v>11</v>
          </cell>
          <cell r="ADA42">
            <v>11</v>
          </cell>
          <cell r="ADB42">
            <v>0</v>
          </cell>
          <cell r="ADD42">
            <v>4</v>
          </cell>
          <cell r="ADE42">
            <v>4</v>
          </cell>
          <cell r="ADF42">
            <v>0</v>
          </cell>
          <cell r="ADH42">
            <v>19</v>
          </cell>
          <cell r="ADI42">
            <v>19</v>
          </cell>
          <cell r="ADJ42">
            <v>0</v>
          </cell>
          <cell r="ADL42">
            <v>14</v>
          </cell>
          <cell r="ADM42">
            <v>14</v>
          </cell>
          <cell r="ADN42">
            <v>0</v>
          </cell>
          <cell r="ADP42">
            <v>24</v>
          </cell>
          <cell r="ADQ42">
            <v>24</v>
          </cell>
          <cell r="ADR42">
            <v>0</v>
          </cell>
          <cell r="ADT42">
            <v>18</v>
          </cell>
          <cell r="ADU42">
            <v>18</v>
          </cell>
          <cell r="ADV42">
            <v>0</v>
          </cell>
          <cell r="ADX42">
            <v>2</v>
          </cell>
          <cell r="ADY42">
            <v>2</v>
          </cell>
          <cell r="ADZ42">
            <v>0</v>
          </cell>
          <cell r="AEB42">
            <v>9</v>
          </cell>
          <cell r="AEC42">
            <v>9</v>
          </cell>
          <cell r="AED42">
            <v>0</v>
          </cell>
          <cell r="AEF42">
            <v>0</v>
          </cell>
          <cell r="AEG42">
            <v>0</v>
          </cell>
          <cell r="AEH42">
            <v>0</v>
          </cell>
          <cell r="AEJ42">
            <v>1</v>
          </cell>
          <cell r="AEK42">
            <v>1</v>
          </cell>
          <cell r="AEL42">
            <v>0</v>
          </cell>
          <cell r="AEN42">
            <v>3</v>
          </cell>
          <cell r="AEO42">
            <v>3</v>
          </cell>
          <cell r="AEP42">
            <v>0</v>
          </cell>
          <cell r="AER42">
            <v>3</v>
          </cell>
          <cell r="AES42">
            <v>3</v>
          </cell>
          <cell r="AET42">
            <v>0</v>
          </cell>
          <cell r="AEV42">
            <v>4</v>
          </cell>
          <cell r="AEW42">
            <v>4</v>
          </cell>
          <cell r="AEX42">
            <v>0</v>
          </cell>
          <cell r="AEZ42">
            <v>4</v>
          </cell>
          <cell r="AFA42">
            <v>4</v>
          </cell>
          <cell r="AFB42">
            <v>0</v>
          </cell>
          <cell r="AFD42">
            <v>3</v>
          </cell>
          <cell r="AFE42">
            <v>3</v>
          </cell>
          <cell r="AFF42">
            <v>0</v>
          </cell>
          <cell r="AFH42">
            <v>12</v>
          </cell>
          <cell r="AFI42">
            <v>12</v>
          </cell>
          <cell r="AFJ42">
            <v>0</v>
          </cell>
          <cell r="AFL42">
            <v>0</v>
          </cell>
          <cell r="AFM42">
            <v>0</v>
          </cell>
          <cell r="AFN42">
            <v>0</v>
          </cell>
          <cell r="AFP42">
            <v>10</v>
          </cell>
          <cell r="AFQ42">
            <v>10</v>
          </cell>
          <cell r="AFR42">
            <v>0</v>
          </cell>
          <cell r="AFT42">
            <v>0</v>
          </cell>
          <cell r="AFU42">
            <v>0</v>
          </cell>
          <cell r="AFV42">
            <v>0</v>
          </cell>
          <cell r="AFX42">
            <v>0</v>
          </cell>
          <cell r="AFY42">
            <v>0</v>
          </cell>
          <cell r="AFZ42">
            <v>0</v>
          </cell>
          <cell r="AGB42">
            <v>5</v>
          </cell>
          <cell r="AGC42">
            <v>5</v>
          </cell>
          <cell r="AGD42">
            <v>0</v>
          </cell>
          <cell r="AGF42">
            <v>18</v>
          </cell>
          <cell r="AGG42">
            <v>18</v>
          </cell>
          <cell r="AGH42">
            <v>0</v>
          </cell>
          <cell r="AGJ42">
            <v>6</v>
          </cell>
          <cell r="AGK42">
            <v>6</v>
          </cell>
          <cell r="AGL42">
            <v>0</v>
          </cell>
          <cell r="AGN42">
            <v>14</v>
          </cell>
          <cell r="AGO42">
            <v>14</v>
          </cell>
          <cell r="AGP42">
            <v>0</v>
          </cell>
          <cell r="AGR42">
            <v>8</v>
          </cell>
          <cell r="AGS42">
            <v>8</v>
          </cell>
          <cell r="AGT42">
            <v>0</v>
          </cell>
          <cell r="AGV42">
            <v>17</v>
          </cell>
          <cell r="AGW42">
            <v>17</v>
          </cell>
          <cell r="AGX42">
            <v>0</v>
          </cell>
          <cell r="AGZ42">
            <v>3</v>
          </cell>
          <cell r="AHA42">
            <v>3</v>
          </cell>
          <cell r="AHB42">
            <v>0</v>
          </cell>
          <cell r="AHD42">
            <v>3</v>
          </cell>
          <cell r="AHE42">
            <v>3</v>
          </cell>
          <cell r="AHF42">
            <v>0</v>
          </cell>
          <cell r="AHH42">
            <v>2</v>
          </cell>
          <cell r="AHI42">
            <v>2</v>
          </cell>
          <cell r="AHJ42">
            <v>0</v>
          </cell>
          <cell r="AHL42">
            <v>2</v>
          </cell>
          <cell r="AHM42">
            <v>2</v>
          </cell>
          <cell r="AHN42">
            <v>0</v>
          </cell>
          <cell r="AHP42">
            <v>6</v>
          </cell>
          <cell r="AHQ42">
            <v>6</v>
          </cell>
          <cell r="AHR42">
            <v>0</v>
          </cell>
          <cell r="AHT42">
            <v>5</v>
          </cell>
          <cell r="AHU42">
            <v>5</v>
          </cell>
          <cell r="AHV42">
            <v>0</v>
          </cell>
          <cell r="AHX42" t="str">
            <v>-</v>
          </cell>
          <cell r="AIA42">
            <v>3</v>
          </cell>
          <cell r="AIB42">
            <v>4</v>
          </cell>
          <cell r="AIC42">
            <v>1</v>
          </cell>
          <cell r="AID42">
            <v>1</v>
          </cell>
          <cell r="AIE42">
            <v>0</v>
          </cell>
          <cell r="AIF42">
            <v>2</v>
          </cell>
          <cell r="AIG42">
            <v>0</v>
          </cell>
          <cell r="AIH42">
            <v>1</v>
          </cell>
          <cell r="AII42">
            <v>18</v>
          </cell>
          <cell r="AIJ42">
            <v>2</v>
          </cell>
        </row>
        <row r="43">
          <cell r="B43" t="str">
            <v>รพท.ดำเนินสะดวก</v>
          </cell>
          <cell r="C43" t="str">
            <v>โรงพยาบาลดำเนินสะดวก</v>
          </cell>
          <cell r="D43">
            <v>10728</v>
          </cell>
          <cell r="E43">
            <v>5</v>
          </cell>
          <cell r="F43" t="str">
            <v>ราชบุรี</v>
          </cell>
          <cell r="G43" t="str">
            <v>M1</v>
          </cell>
          <cell r="H43" t="str">
            <v>รพ.ระดับ M1 เตียง &gt; 200</v>
          </cell>
          <cell r="I43">
            <v>2</v>
          </cell>
          <cell r="J43">
            <v>172</v>
          </cell>
          <cell r="K43">
            <v>1</v>
          </cell>
          <cell r="L43">
            <v>103060</v>
          </cell>
          <cell r="M43">
            <v>0</v>
          </cell>
          <cell r="N43">
            <v>4705</v>
          </cell>
          <cell r="O43">
            <v>98355</v>
          </cell>
          <cell r="P43">
            <v>141557</v>
          </cell>
          <cell r="Q43">
            <v>2</v>
          </cell>
          <cell r="R43">
            <v>2.7</v>
          </cell>
          <cell r="S43">
            <v>2.5384615384615383</v>
          </cell>
          <cell r="T43">
            <v>0.66022529177352451</v>
          </cell>
          <cell r="U43">
            <v>3.1986868302350628</v>
          </cell>
          <cell r="V43">
            <v>1.8782362466880138</v>
          </cell>
          <cell r="W43" t="str">
            <v>OK</v>
          </cell>
          <cell r="X43">
            <v>1</v>
          </cell>
          <cell r="Y43">
            <v>1.0714285714285714</v>
          </cell>
          <cell r="Z43">
            <v>0.26726124191242417</v>
          </cell>
          <cell r="AA43">
            <v>1.3386898133409955</v>
          </cell>
          <cell r="AB43">
            <v>0.80416732951614722</v>
          </cell>
          <cell r="AC43" t="str">
            <v>OK</v>
          </cell>
          <cell r="AD43">
            <v>8</v>
          </cell>
          <cell r="AE43">
            <v>11.214285714285714</v>
          </cell>
          <cell r="AF43">
            <v>2.3592231912080868</v>
          </cell>
          <cell r="AG43">
            <v>13.573508905493799</v>
          </cell>
          <cell r="AH43">
            <v>8.8550625230776276</v>
          </cell>
          <cell r="AI43" t="str">
            <v>Under</v>
          </cell>
          <cell r="AJ43">
            <v>1</v>
          </cell>
          <cell r="AK43">
            <v>0.6428571428571429</v>
          </cell>
          <cell r="AL43">
            <v>0.63332369377665088</v>
          </cell>
          <cell r="AM43">
            <v>1.2761808366337939</v>
          </cell>
          <cell r="AN43">
            <v>9.5334490804920291E-3</v>
          </cell>
          <cell r="AO43" t="str">
            <v>OK</v>
          </cell>
          <cell r="AP43">
            <v>1</v>
          </cell>
          <cell r="AQ43">
            <v>0.8571428571428571</v>
          </cell>
          <cell r="AR43">
            <v>0.53452248382484868</v>
          </cell>
          <cell r="AS43">
            <v>1.3916653409677058</v>
          </cell>
          <cell r="AT43">
            <v>0.32262037331800841</v>
          </cell>
          <cell r="AU43" t="str">
            <v>OK</v>
          </cell>
          <cell r="AV43">
            <v>1</v>
          </cell>
          <cell r="AW43">
            <v>2</v>
          </cell>
          <cell r="AX43">
            <v>3</v>
          </cell>
          <cell r="AY43">
            <v>3.9285714285714284</v>
          </cell>
          <cell r="AZ43">
            <v>1.1411388181101374</v>
          </cell>
          <cell r="BA43">
            <v>5.0697102466815656</v>
          </cell>
          <cell r="BB43">
            <v>2.7874326104612912</v>
          </cell>
          <cell r="BC43" t="str">
            <v>OK</v>
          </cell>
          <cell r="BD43">
            <v>16</v>
          </cell>
          <cell r="BE43">
            <v>3</v>
          </cell>
          <cell r="BF43">
            <v>5</v>
          </cell>
          <cell r="BG43">
            <v>8</v>
          </cell>
          <cell r="BH43">
            <v>10.785714285714286</v>
          </cell>
          <cell r="BI43">
            <v>3.4234164543304137</v>
          </cell>
          <cell r="BJ43">
            <v>14.209130740044699</v>
          </cell>
          <cell r="BK43">
            <v>7.3622978313838727</v>
          </cell>
          <cell r="BL43" t="str">
            <v>OK</v>
          </cell>
          <cell r="BM43">
            <v>8</v>
          </cell>
          <cell r="BN43">
            <v>1</v>
          </cell>
          <cell r="BO43">
            <v>15</v>
          </cell>
          <cell r="BP43">
            <v>16</v>
          </cell>
          <cell r="BQ43">
            <v>18.857142857142858</v>
          </cell>
          <cell r="BR43">
            <v>3.5918099756388662</v>
          </cell>
          <cell r="BS43">
            <v>22.448952832781725</v>
          </cell>
          <cell r="BT43">
            <v>15.265332881503991</v>
          </cell>
          <cell r="BU43" t="str">
            <v>OK</v>
          </cell>
          <cell r="BV43">
            <v>1</v>
          </cell>
          <cell r="BW43">
            <v>0.9285714285714286</v>
          </cell>
          <cell r="BX43">
            <v>0.47463114654932342</v>
          </cell>
          <cell r="BY43">
            <v>1.403202575120752</v>
          </cell>
          <cell r="BZ43">
            <v>0.45394028202210518</v>
          </cell>
          <cell r="CA43" t="str">
            <v>OK</v>
          </cell>
          <cell r="CB43">
            <v>17</v>
          </cell>
          <cell r="CC43">
            <v>4</v>
          </cell>
          <cell r="CD43">
            <v>4.1428571428571432</v>
          </cell>
          <cell r="CE43">
            <v>0.53452248382484935</v>
          </cell>
          <cell r="CF43">
            <v>4.6773796266819927</v>
          </cell>
          <cell r="CG43">
            <v>3.6083346590322938</v>
          </cell>
          <cell r="CH43" t="str">
            <v>OK</v>
          </cell>
          <cell r="CI43">
            <v>2</v>
          </cell>
          <cell r="CJ43">
            <v>2.0714285714285716</v>
          </cell>
          <cell r="CK43">
            <v>0.26726124191242467</v>
          </cell>
          <cell r="CL43">
            <v>2.3386898133409963</v>
          </cell>
          <cell r="CM43">
            <v>1.8041673295161469</v>
          </cell>
          <cell r="CN43" t="str">
            <v>OK</v>
          </cell>
          <cell r="CO43">
            <v>6</v>
          </cell>
          <cell r="CP43">
            <v>2</v>
          </cell>
          <cell r="CQ43">
            <v>5</v>
          </cell>
          <cell r="CR43">
            <v>7</v>
          </cell>
          <cell r="CS43">
            <v>11.214285714285714</v>
          </cell>
          <cell r="CT43">
            <v>2.991746889452624</v>
          </cell>
          <cell r="CU43">
            <v>14.206032603738338</v>
          </cell>
          <cell r="CV43">
            <v>8.2225388248330891</v>
          </cell>
          <cell r="CW43" t="str">
            <v>Under</v>
          </cell>
          <cell r="CX43">
            <v>7</v>
          </cell>
          <cell r="CY43">
            <v>3</v>
          </cell>
          <cell r="CZ43">
            <v>4</v>
          </cell>
          <cell r="DA43">
            <v>7</v>
          </cell>
          <cell r="DB43">
            <v>5.9285714285714288</v>
          </cell>
          <cell r="DC43">
            <v>2.0926349130034319</v>
          </cell>
          <cell r="DD43">
            <v>8.0212063415748602</v>
          </cell>
          <cell r="DE43">
            <v>3.835936515567997</v>
          </cell>
          <cell r="DF43" t="str">
            <v>OK</v>
          </cell>
          <cell r="DG43">
            <v>7</v>
          </cell>
          <cell r="DH43">
            <v>61</v>
          </cell>
          <cell r="DI43">
            <v>1</v>
          </cell>
          <cell r="DJ43">
            <v>1</v>
          </cell>
          <cell r="DK43">
            <v>0</v>
          </cell>
          <cell r="DL43">
            <v>0</v>
          </cell>
          <cell r="DM43">
            <v>1</v>
          </cell>
          <cell r="DN43">
            <v>3</v>
          </cell>
          <cell r="DO43">
            <v>1</v>
          </cell>
          <cell r="DP43">
            <v>5</v>
          </cell>
          <cell r="DR43">
            <v>6</v>
          </cell>
          <cell r="DS43">
            <v>2</v>
          </cell>
          <cell r="DT43">
            <v>5</v>
          </cell>
          <cell r="DU43">
            <v>0</v>
          </cell>
          <cell r="DV43">
            <v>1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2</v>
          </cell>
          <cell r="EB43">
            <v>16</v>
          </cell>
          <cell r="EC43">
            <v>2</v>
          </cell>
          <cell r="ED43">
            <v>3</v>
          </cell>
          <cell r="EE43">
            <v>5</v>
          </cell>
          <cell r="EF43">
            <v>1</v>
          </cell>
          <cell r="EG43">
            <v>3</v>
          </cell>
          <cell r="EH43">
            <v>4</v>
          </cell>
          <cell r="EI43">
            <v>2</v>
          </cell>
          <cell r="EJ43">
            <v>3</v>
          </cell>
          <cell r="EK43">
            <v>0</v>
          </cell>
          <cell r="EL43">
            <v>5</v>
          </cell>
          <cell r="EM43">
            <v>1</v>
          </cell>
          <cell r="EN43">
            <v>2</v>
          </cell>
          <cell r="EO43">
            <v>3</v>
          </cell>
          <cell r="EP43">
            <v>33</v>
          </cell>
          <cell r="EQ43">
            <v>5</v>
          </cell>
          <cell r="ER43">
            <v>5</v>
          </cell>
          <cell r="ET43">
            <v>0</v>
          </cell>
          <cell r="EU43">
            <v>1</v>
          </cell>
          <cell r="EV43">
            <v>1</v>
          </cell>
          <cell r="EW43">
            <v>1</v>
          </cell>
          <cell r="EX43">
            <v>0</v>
          </cell>
          <cell r="EY43">
            <v>1</v>
          </cell>
          <cell r="EZ43">
            <v>0</v>
          </cell>
          <cell r="FA43">
            <v>1</v>
          </cell>
          <cell r="FB43">
            <v>1</v>
          </cell>
          <cell r="FC43">
            <v>2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1</v>
          </cell>
          <cell r="FI43">
            <v>1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5</v>
          </cell>
          <cell r="FP43">
            <v>2</v>
          </cell>
          <cell r="FQ43">
            <v>0</v>
          </cell>
          <cell r="FR43">
            <v>2</v>
          </cell>
          <cell r="FS43">
            <v>1</v>
          </cell>
          <cell r="FT43">
            <v>0</v>
          </cell>
          <cell r="FU43">
            <v>1</v>
          </cell>
          <cell r="FV43">
            <v>0</v>
          </cell>
          <cell r="FW43">
            <v>0</v>
          </cell>
          <cell r="FX43">
            <v>0</v>
          </cell>
          <cell r="FY43">
            <v>1</v>
          </cell>
          <cell r="FZ43">
            <v>0</v>
          </cell>
          <cell r="GA43">
            <v>1</v>
          </cell>
          <cell r="GB43">
            <v>4</v>
          </cell>
          <cell r="GC43">
            <v>5.0714285714285712</v>
          </cell>
          <cell r="GD43">
            <v>2.5256921584232868</v>
          </cell>
          <cell r="GE43">
            <v>7.5971207298518575</v>
          </cell>
          <cell r="GF43">
            <v>2.5457364130052844</v>
          </cell>
          <cell r="GG43" t="str">
            <v>OK</v>
          </cell>
          <cell r="GH43">
            <v>7</v>
          </cell>
          <cell r="GI43">
            <v>1.8819999999999999</v>
          </cell>
          <cell r="GJ43">
            <v>10.305999999999999</v>
          </cell>
          <cell r="GK43">
            <v>7</v>
          </cell>
          <cell r="GL43">
            <v>15.214285714285714</v>
          </cell>
          <cell r="GM43">
            <v>9.1161612318121925</v>
          </cell>
          <cell r="GN43">
            <v>24.330446946097908</v>
          </cell>
          <cell r="GO43">
            <v>6.098124482473521</v>
          </cell>
          <cell r="GP43" t="str">
            <v>OK</v>
          </cell>
          <cell r="GQ43">
            <v>53</v>
          </cell>
          <cell r="GR43">
            <v>6</v>
          </cell>
          <cell r="GS43">
            <v>6.5</v>
          </cell>
          <cell r="GT43">
            <v>0.6504436355879909</v>
          </cell>
          <cell r="GU43">
            <v>45</v>
          </cell>
          <cell r="GV43">
            <v>5.8495563644120088</v>
          </cell>
          <cell r="GW43" t="str">
            <v>OK</v>
          </cell>
          <cell r="GX43">
            <v>0</v>
          </cell>
          <cell r="GY43">
            <v>0.2857142857142857</v>
          </cell>
          <cell r="GZ43">
            <v>0.46880723093849541</v>
          </cell>
          <cell r="HA43">
            <v>0.75452151665278111</v>
          </cell>
          <cell r="HB43">
            <v>-0.18309294522420971</v>
          </cell>
          <cell r="HC43" t="str">
            <v>OK</v>
          </cell>
          <cell r="HD43">
            <v>7</v>
          </cell>
          <cell r="HE43">
            <v>3</v>
          </cell>
          <cell r="HF43">
            <v>10</v>
          </cell>
          <cell r="HG43">
            <v>8.9285714285714288</v>
          </cell>
          <cell r="HH43">
            <v>1.4392458342578462</v>
          </cell>
          <cell r="HI43">
            <v>10.367817262829275</v>
          </cell>
          <cell r="HJ43">
            <v>7.4893255943135824</v>
          </cell>
          <cell r="HK43" t="str">
            <v>OK</v>
          </cell>
          <cell r="HL43">
            <v>1</v>
          </cell>
          <cell r="HM43">
            <v>0.6428571428571429</v>
          </cell>
          <cell r="HN43">
            <v>0.74494634366849199</v>
          </cell>
          <cell r="HO43">
            <v>1.3878034865256348</v>
          </cell>
          <cell r="HP43">
            <v>-0.10208920081134909</v>
          </cell>
          <cell r="HQ43" t="str">
            <v>OK</v>
          </cell>
          <cell r="HR43">
            <v>17</v>
          </cell>
          <cell r="HS43">
            <v>1</v>
          </cell>
          <cell r="HT43">
            <v>1.5</v>
          </cell>
          <cell r="HU43">
            <v>0.75955452531274992</v>
          </cell>
          <cell r="HV43">
            <v>2.2595545253127498</v>
          </cell>
          <cell r="HW43">
            <v>0.74044547468725008</v>
          </cell>
          <cell r="HX43" t="str">
            <v>OK</v>
          </cell>
          <cell r="HY43">
            <v>1</v>
          </cell>
          <cell r="HZ43">
            <v>2</v>
          </cell>
          <cell r="IA43">
            <v>3</v>
          </cell>
          <cell r="IB43">
            <v>4.5</v>
          </cell>
          <cell r="IC43">
            <v>1.6525039276108335</v>
          </cell>
          <cell r="ID43">
            <v>6.1525039276108338</v>
          </cell>
          <cell r="IE43">
            <v>2.8474960723891662</v>
          </cell>
          <cell r="IF43" t="str">
            <v>OK</v>
          </cell>
          <cell r="IG43">
            <v>1</v>
          </cell>
          <cell r="IH43">
            <v>1.8571428571428572</v>
          </cell>
          <cell r="II43">
            <v>1.2314558524297641</v>
          </cell>
          <cell r="IJ43">
            <v>3.0885987095726213</v>
          </cell>
          <cell r="IK43">
            <v>0.62568700471309313</v>
          </cell>
          <cell r="IL43" t="str">
            <v>OK</v>
          </cell>
          <cell r="IM43">
            <v>5</v>
          </cell>
          <cell r="IN43">
            <v>1</v>
          </cell>
          <cell r="IO43">
            <v>1.7142857142857142</v>
          </cell>
          <cell r="IP43">
            <v>0.61124984550212647</v>
          </cell>
          <cell r="IQ43">
            <v>2.3255355597878404</v>
          </cell>
          <cell r="IR43">
            <v>1.1030358687835877</v>
          </cell>
          <cell r="IS43" t="str">
            <v>Under</v>
          </cell>
          <cell r="IT43">
            <v>1</v>
          </cell>
          <cell r="IU43">
            <v>0.42857142857142855</v>
          </cell>
          <cell r="IV43">
            <v>0.51355259101309547</v>
          </cell>
          <cell r="IW43">
            <v>0.94212401958452396</v>
          </cell>
          <cell r="IX43">
            <v>-8.4981162441666924E-2</v>
          </cell>
          <cell r="IY43" t="str">
            <v>Over</v>
          </cell>
          <cell r="IZ43">
            <v>0</v>
          </cell>
          <cell r="JA43">
            <v>0.5</v>
          </cell>
          <cell r="JB43">
            <v>0.75955452531274992</v>
          </cell>
          <cell r="JC43">
            <v>1.2595545253127498</v>
          </cell>
          <cell r="JD43">
            <v>-0.25955452531274992</v>
          </cell>
          <cell r="JE43" t="str">
            <v>OK</v>
          </cell>
          <cell r="JF43">
            <v>2</v>
          </cell>
          <cell r="JG43">
            <v>2</v>
          </cell>
          <cell r="JH43">
            <v>2</v>
          </cell>
          <cell r="JI43">
            <v>0.39223227027636809</v>
          </cell>
          <cell r="JJ43">
            <v>2.3922322702763683</v>
          </cell>
          <cell r="JK43">
            <v>1.6077677297236319</v>
          </cell>
          <cell r="JL43" t="str">
            <v>OK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 t="str">
            <v>OK</v>
          </cell>
          <cell r="JS43">
            <v>1</v>
          </cell>
          <cell r="JT43">
            <v>1</v>
          </cell>
          <cell r="JU43">
            <v>2</v>
          </cell>
          <cell r="JV43">
            <v>2</v>
          </cell>
          <cell r="JW43">
            <v>0</v>
          </cell>
          <cell r="JX43">
            <v>2</v>
          </cell>
          <cell r="JY43">
            <v>2</v>
          </cell>
          <cell r="JZ43" t="str">
            <v>OK</v>
          </cell>
          <cell r="KA43">
            <v>1</v>
          </cell>
          <cell r="KB43">
            <v>1.0714285714285714</v>
          </cell>
          <cell r="KC43">
            <v>0.26726124191242417</v>
          </cell>
          <cell r="KD43">
            <v>1.3386898133409955</v>
          </cell>
          <cell r="KE43">
            <v>0.80416732951614722</v>
          </cell>
          <cell r="KF43" t="str">
            <v>OK</v>
          </cell>
          <cell r="KG43">
            <v>1</v>
          </cell>
          <cell r="KH43">
            <v>0.21428571428571427</v>
          </cell>
          <cell r="KI43">
            <v>0.42581531362632008</v>
          </cell>
          <cell r="KJ43">
            <v>0.64010102791203438</v>
          </cell>
          <cell r="KK43">
            <v>-0.21152959934060581</v>
          </cell>
          <cell r="KL43" t="str">
            <v>Over</v>
          </cell>
          <cell r="KM43">
            <v>1</v>
          </cell>
          <cell r="KN43">
            <v>1</v>
          </cell>
          <cell r="KO43">
            <v>2</v>
          </cell>
          <cell r="KP43">
            <v>2.0714285714285716</v>
          </cell>
          <cell r="KQ43">
            <v>0.26726124191242467</v>
          </cell>
          <cell r="KR43">
            <v>2.3386898133409963</v>
          </cell>
          <cell r="KS43">
            <v>1.8041673295161469</v>
          </cell>
          <cell r="KT43" t="str">
            <v>OK</v>
          </cell>
          <cell r="KU43">
            <v>8</v>
          </cell>
          <cell r="KV43">
            <v>1</v>
          </cell>
          <cell r="KW43">
            <v>1.2857142857142858</v>
          </cell>
          <cell r="KX43">
            <v>0.72627303920256292</v>
          </cell>
          <cell r="KY43">
            <v>2.0119873249168485</v>
          </cell>
          <cell r="KZ43">
            <v>0.55944124651172289</v>
          </cell>
          <cell r="LA43" t="str">
            <v>OK</v>
          </cell>
          <cell r="LB43">
            <v>2</v>
          </cell>
          <cell r="LC43">
            <v>2</v>
          </cell>
          <cell r="LD43">
            <v>0</v>
          </cell>
          <cell r="LE43">
            <v>2</v>
          </cell>
          <cell r="LF43">
            <v>2</v>
          </cell>
          <cell r="LG43" t="str">
            <v>OK</v>
          </cell>
          <cell r="LH43">
            <v>1</v>
          </cell>
          <cell r="LI43">
            <v>1.0714285714285714</v>
          </cell>
          <cell r="LJ43">
            <v>0.26726124191242417</v>
          </cell>
          <cell r="LK43">
            <v>1.3386898133409955</v>
          </cell>
          <cell r="LL43">
            <v>0.80416732951614722</v>
          </cell>
          <cell r="LM43" t="str">
            <v>OK</v>
          </cell>
          <cell r="LN43">
            <v>3</v>
          </cell>
          <cell r="LO43">
            <v>1</v>
          </cell>
          <cell r="LP43">
            <v>0.7142857142857143</v>
          </cell>
          <cell r="LQ43">
            <v>0.72627303920256292</v>
          </cell>
          <cell r="LR43">
            <v>1.4405587534882773</v>
          </cell>
          <cell r="LS43">
            <v>-1.1987324916848618E-2</v>
          </cell>
          <cell r="LT43" t="str">
            <v>OK</v>
          </cell>
          <cell r="LU43">
            <v>5</v>
          </cell>
          <cell r="LV43">
            <v>37</v>
          </cell>
          <cell r="LW43">
            <v>2</v>
          </cell>
          <cell r="LX43">
            <v>2.5714285714285716</v>
          </cell>
          <cell r="LY43">
            <v>0.75592894601845462</v>
          </cell>
          <cell r="LZ43">
            <v>3.3273575174470262</v>
          </cell>
          <cell r="MA43">
            <v>1.815499625410117</v>
          </cell>
          <cell r="MB43" t="str">
            <v>OK</v>
          </cell>
          <cell r="MC43">
            <v>4</v>
          </cell>
          <cell r="MD43">
            <v>8</v>
          </cell>
          <cell r="ME43">
            <v>0</v>
          </cell>
          <cell r="MF43">
            <v>12</v>
          </cell>
          <cell r="MG43">
            <v>12</v>
          </cell>
          <cell r="MH43">
            <v>0</v>
          </cell>
          <cell r="MI43">
            <v>12</v>
          </cell>
          <cell r="MJ43">
            <v>12</v>
          </cell>
          <cell r="MK43" t="str">
            <v>OK</v>
          </cell>
          <cell r="ML43">
            <v>14</v>
          </cell>
          <cell r="MM43">
            <v>6</v>
          </cell>
          <cell r="MN43">
            <v>7.2142857142857144</v>
          </cell>
          <cell r="MO43">
            <v>1.717716347523494</v>
          </cell>
          <cell r="MP43">
            <v>8.9320020618092091</v>
          </cell>
          <cell r="MQ43">
            <v>5.4965693667622206</v>
          </cell>
          <cell r="MR43" t="str">
            <v>OK</v>
          </cell>
          <cell r="MS43">
            <v>2</v>
          </cell>
          <cell r="MT43">
            <v>0.35714285714285715</v>
          </cell>
          <cell r="MU43">
            <v>0.63332369377665088</v>
          </cell>
          <cell r="MV43">
            <v>0.99046655091950808</v>
          </cell>
          <cell r="MW43">
            <v>-0.27618083663379372</v>
          </cell>
          <cell r="MX43" t="str">
            <v>Over</v>
          </cell>
          <cell r="MY43">
            <v>8</v>
          </cell>
          <cell r="MZ43">
            <v>5</v>
          </cell>
          <cell r="NA43">
            <v>5.2857142857142856</v>
          </cell>
          <cell r="NB43">
            <v>1.3259870882635911</v>
          </cell>
          <cell r="NC43">
            <v>6.6117013739778763</v>
          </cell>
          <cell r="ND43">
            <v>3.9597271974506945</v>
          </cell>
          <cell r="NE43" t="str">
            <v>OK</v>
          </cell>
          <cell r="NF43">
            <v>3</v>
          </cell>
          <cell r="NG43">
            <v>0.21428571428571427</v>
          </cell>
          <cell r="NH43">
            <v>0.80178372573727319</v>
          </cell>
          <cell r="NI43">
            <v>1.0160694400229875</v>
          </cell>
          <cell r="NJ43">
            <v>-0.58749801145155889</v>
          </cell>
          <cell r="NK43" t="str">
            <v>Over</v>
          </cell>
          <cell r="NL43">
            <v>8</v>
          </cell>
          <cell r="NM43">
            <v>4</v>
          </cell>
          <cell r="NN43">
            <v>4.0714285714285712</v>
          </cell>
          <cell r="NO43">
            <v>1.1411388181101374</v>
          </cell>
          <cell r="NP43">
            <v>5.2125673895387088</v>
          </cell>
          <cell r="NQ43">
            <v>2.9302897533184336</v>
          </cell>
          <cell r="NR43" t="str">
            <v>OK</v>
          </cell>
          <cell r="NS43">
            <v>4</v>
          </cell>
          <cell r="NT43">
            <v>4</v>
          </cell>
          <cell r="NU43">
            <v>4.3571428571428568</v>
          </cell>
          <cell r="NV43">
            <v>0.92878273166406533</v>
          </cell>
          <cell r="NW43">
            <v>5.2859255888069221</v>
          </cell>
          <cell r="NX43">
            <v>3.4283601254787914</v>
          </cell>
          <cell r="NY43" t="str">
            <v>OK</v>
          </cell>
          <cell r="NZ43">
            <v>4</v>
          </cell>
          <cell r="OA43">
            <v>0</v>
          </cell>
          <cell r="OB43">
            <v>0.21428571428571427</v>
          </cell>
          <cell r="OC43">
            <v>0.42581531362632008</v>
          </cell>
          <cell r="OD43">
            <v>0.64010102791203438</v>
          </cell>
          <cell r="OE43">
            <v>-0.21152959934060581</v>
          </cell>
          <cell r="OF43" t="str">
            <v>OK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K43">
            <v>0</v>
          </cell>
          <cell r="OL43" t="str">
            <v>OK</v>
          </cell>
          <cell r="OM43">
            <v>0</v>
          </cell>
          <cell r="ON43">
            <v>2</v>
          </cell>
          <cell r="OO43">
            <v>2.5</v>
          </cell>
          <cell r="OP43">
            <v>0.6504436355879909</v>
          </cell>
          <cell r="OQ43">
            <v>3.1504436355879908</v>
          </cell>
          <cell r="OR43">
            <v>1.8495563644120092</v>
          </cell>
          <cell r="OS43" t="str">
            <v>OK</v>
          </cell>
          <cell r="OT43">
            <v>2</v>
          </cell>
          <cell r="OU43">
            <v>2</v>
          </cell>
          <cell r="OV43">
            <v>2</v>
          </cell>
          <cell r="OW43">
            <v>0.78446454055273618</v>
          </cell>
          <cell r="OX43">
            <v>2.7844645405527362</v>
          </cell>
          <cell r="OY43">
            <v>1.2155354594472638</v>
          </cell>
          <cell r="OZ43" t="str">
            <v>OK</v>
          </cell>
          <cell r="PA43">
            <v>0</v>
          </cell>
          <cell r="PB43">
            <v>0</v>
          </cell>
          <cell r="PC43">
            <v>0</v>
          </cell>
          <cell r="PD43">
            <v>0</v>
          </cell>
          <cell r="PE43">
            <v>0</v>
          </cell>
          <cell r="PF43" t="str">
            <v>OK</v>
          </cell>
          <cell r="PG43">
            <v>0</v>
          </cell>
          <cell r="PH43">
            <v>0</v>
          </cell>
          <cell r="PI43">
            <v>0</v>
          </cell>
          <cell r="PJ43">
            <v>0</v>
          </cell>
          <cell r="PK43">
            <v>0</v>
          </cell>
          <cell r="PL43">
            <v>0</v>
          </cell>
          <cell r="PM43">
            <v>0</v>
          </cell>
          <cell r="PN43">
            <v>0</v>
          </cell>
          <cell r="PO43">
            <v>0</v>
          </cell>
          <cell r="PP43" t="str">
            <v>OK</v>
          </cell>
          <cell r="PQ43">
            <v>2</v>
          </cell>
          <cell r="PR43">
            <v>1</v>
          </cell>
          <cell r="PS43">
            <v>1</v>
          </cell>
          <cell r="PT43">
            <v>2</v>
          </cell>
          <cell r="PU43">
            <v>2.7857142857142856</v>
          </cell>
          <cell r="PV43">
            <v>0.69929320675306816</v>
          </cell>
          <cell r="PW43">
            <v>3.4850074924673535</v>
          </cell>
          <cell r="PX43">
            <v>2.0864210789612176</v>
          </cell>
          <cell r="PY43" t="str">
            <v>Under</v>
          </cell>
          <cell r="PZ43">
            <v>2</v>
          </cell>
          <cell r="QA43">
            <v>0</v>
          </cell>
          <cell r="QB43">
            <v>0.14285714285714285</v>
          </cell>
          <cell r="QC43">
            <v>0.36313651960128146</v>
          </cell>
          <cell r="QD43">
            <v>0.50599366245842425</v>
          </cell>
          <cell r="QE43">
            <v>-0.22027937674413861</v>
          </cell>
          <cell r="QF43" t="str">
            <v>OK</v>
          </cell>
          <cell r="QG43">
            <v>1</v>
          </cell>
          <cell r="QH43">
            <v>1</v>
          </cell>
          <cell r="QI43">
            <v>2</v>
          </cell>
          <cell r="QJ43">
            <v>2</v>
          </cell>
          <cell r="QK43">
            <v>0</v>
          </cell>
          <cell r="QL43">
            <v>2</v>
          </cell>
          <cell r="QM43">
            <v>2</v>
          </cell>
          <cell r="QN43" t="str">
            <v>OK</v>
          </cell>
          <cell r="QO43">
            <v>2</v>
          </cell>
          <cell r="QP43">
            <v>3</v>
          </cell>
          <cell r="QQ43">
            <v>3.8571428571428572</v>
          </cell>
          <cell r="QR43">
            <v>1.0271051820261914</v>
          </cell>
          <cell r="QS43">
            <v>4.8842480391690488</v>
          </cell>
          <cell r="QT43">
            <v>2.8300376751166656</v>
          </cell>
          <cell r="QU43" t="str">
            <v>OK</v>
          </cell>
          <cell r="QV43">
            <v>3</v>
          </cell>
          <cell r="QW43">
            <v>3</v>
          </cell>
          <cell r="QX43">
            <v>3.4285714285714284</v>
          </cell>
          <cell r="QY43">
            <v>1.2838814775327383</v>
          </cell>
          <cell r="QZ43">
            <v>4.7124529061041667</v>
          </cell>
          <cell r="RA43">
            <v>2.1446899510386901</v>
          </cell>
          <cell r="RB43" t="str">
            <v>OK</v>
          </cell>
          <cell r="RC43">
            <v>3</v>
          </cell>
          <cell r="RD43">
            <v>1</v>
          </cell>
          <cell r="RE43">
            <v>1.2142857142857142</v>
          </cell>
          <cell r="RF43">
            <v>0.80178372573727319</v>
          </cell>
          <cell r="RG43">
            <v>2.0160694400229873</v>
          </cell>
          <cell r="RH43">
            <v>0.412501988548441</v>
          </cell>
          <cell r="RI43" t="str">
            <v>OK</v>
          </cell>
          <cell r="RJ43">
            <v>2</v>
          </cell>
          <cell r="RK43">
            <v>2.1428571428571428</v>
          </cell>
          <cell r="RL43">
            <v>0.53452248382484835</v>
          </cell>
          <cell r="RM43">
            <v>2.6773796266819909</v>
          </cell>
          <cell r="RN43">
            <v>1.6083346590322944</v>
          </cell>
          <cell r="RO43" t="str">
            <v>OK</v>
          </cell>
          <cell r="RP43">
            <v>4</v>
          </cell>
          <cell r="RQ43">
            <v>0</v>
          </cell>
          <cell r="RR43">
            <v>4</v>
          </cell>
          <cell r="RS43">
            <v>4</v>
          </cell>
          <cell r="RT43">
            <v>0</v>
          </cell>
          <cell r="RU43">
            <v>4</v>
          </cell>
          <cell r="RV43">
            <v>4</v>
          </cell>
          <cell r="RW43" t="str">
            <v>OK</v>
          </cell>
          <cell r="RX43">
            <v>7</v>
          </cell>
          <cell r="RY43">
            <v>16</v>
          </cell>
          <cell r="RZ43">
            <v>11.857142857142858</v>
          </cell>
          <cell r="SA43">
            <v>3.2547513873422957</v>
          </cell>
          <cell r="SB43">
            <v>15.111894244485153</v>
          </cell>
          <cell r="SC43">
            <v>8.6023914698005619</v>
          </cell>
          <cell r="SD43" t="str">
            <v>Over</v>
          </cell>
          <cell r="SE43">
            <v>4</v>
          </cell>
          <cell r="SF43">
            <v>0</v>
          </cell>
          <cell r="SG43">
            <v>4</v>
          </cell>
          <cell r="SH43">
            <v>3.7142857142857144</v>
          </cell>
          <cell r="SI43">
            <v>0.46880723093849574</v>
          </cell>
          <cell r="SJ43">
            <v>4.1830929452242103</v>
          </cell>
          <cell r="SK43">
            <v>3.2454784833472186</v>
          </cell>
          <cell r="SL43" t="str">
            <v>OK</v>
          </cell>
          <cell r="SM43">
            <v>0</v>
          </cell>
          <cell r="SN43">
            <v>0</v>
          </cell>
          <cell r="SO43">
            <v>0</v>
          </cell>
          <cell r="SP43">
            <v>0</v>
          </cell>
          <cell r="SQ43">
            <v>0</v>
          </cell>
          <cell r="SR43" t="str">
            <v>OK</v>
          </cell>
          <cell r="SS43">
            <v>20</v>
          </cell>
          <cell r="ST43">
            <v>2</v>
          </cell>
          <cell r="SU43">
            <v>2.5714285714285716</v>
          </cell>
          <cell r="SV43">
            <v>0.93761446187699093</v>
          </cell>
          <cell r="SW43">
            <v>3.5090430333055624</v>
          </cell>
          <cell r="SX43">
            <v>1.6338141095515808</v>
          </cell>
          <cell r="SY43" t="str">
            <v>OK</v>
          </cell>
          <cell r="SZ43">
            <v>3</v>
          </cell>
          <cell r="TA43">
            <v>2</v>
          </cell>
          <cell r="TB43">
            <v>0</v>
          </cell>
          <cell r="TC43">
            <v>5</v>
          </cell>
          <cell r="TD43">
            <v>5.7857142857142856</v>
          </cell>
          <cell r="TE43">
            <v>1.188313053066367</v>
          </cell>
          <cell r="TF43">
            <v>6.9740273387806528</v>
          </cell>
          <cell r="TG43">
            <v>4.5974012326479183</v>
          </cell>
          <cell r="TH43" t="str">
            <v>OK</v>
          </cell>
          <cell r="TI43">
            <v>7</v>
          </cell>
          <cell r="TJ43">
            <v>0</v>
          </cell>
          <cell r="TK43">
            <v>0.2857142857142857</v>
          </cell>
          <cell r="TL43">
            <v>0.46880723093849541</v>
          </cell>
          <cell r="TM43">
            <v>0.75452151665278111</v>
          </cell>
          <cell r="TN43">
            <v>-0.18309294522420971</v>
          </cell>
          <cell r="TO43" t="str">
            <v>OK</v>
          </cell>
          <cell r="TP43">
            <v>4</v>
          </cell>
          <cell r="TQ43">
            <v>1</v>
          </cell>
          <cell r="TR43">
            <v>5</v>
          </cell>
          <cell r="TS43">
            <v>10</v>
          </cell>
          <cell r="TT43">
            <v>16.928571428571427</v>
          </cell>
          <cell r="TU43">
            <v>5.1807971723142519</v>
          </cell>
          <cell r="TV43">
            <v>22.109368600885681</v>
          </cell>
          <cell r="TW43">
            <v>11.747774256257175</v>
          </cell>
          <cell r="TX43" t="str">
            <v>Under</v>
          </cell>
          <cell r="TY43">
            <v>10</v>
          </cell>
          <cell r="TZ43">
            <v>1</v>
          </cell>
          <cell r="UA43">
            <v>1.1428571428571428</v>
          </cell>
          <cell r="UB43">
            <v>0.5345224838248489</v>
          </cell>
          <cell r="UC43">
            <v>1.6773796266819918</v>
          </cell>
          <cell r="UD43">
            <v>0.60833465903229389</v>
          </cell>
          <cell r="UE43" t="str">
            <v>OK</v>
          </cell>
          <cell r="UF43">
            <v>10</v>
          </cell>
          <cell r="UG43">
            <v>2</v>
          </cell>
          <cell r="UH43">
            <v>12</v>
          </cell>
          <cell r="UI43">
            <v>9.2857142857142865</v>
          </cell>
          <cell r="UJ43">
            <v>2.7853620515548352</v>
          </cell>
          <cell r="UK43">
            <v>12.071076337269123</v>
          </cell>
          <cell r="UL43">
            <v>6.5003522341594513</v>
          </cell>
          <cell r="UM43" t="str">
            <v>OK</v>
          </cell>
          <cell r="UN43">
            <v>3</v>
          </cell>
          <cell r="UO43">
            <v>0</v>
          </cell>
          <cell r="UP43">
            <v>3</v>
          </cell>
          <cell r="UQ43">
            <v>3</v>
          </cell>
          <cell r="UR43">
            <v>0</v>
          </cell>
          <cell r="US43">
            <v>3</v>
          </cell>
          <cell r="UT43">
            <v>3</v>
          </cell>
          <cell r="UU43" t="str">
            <v>OK</v>
          </cell>
          <cell r="UV43">
            <v>1</v>
          </cell>
          <cell r="UW43">
            <v>1</v>
          </cell>
          <cell r="UX43">
            <v>0</v>
          </cell>
          <cell r="UY43">
            <v>1</v>
          </cell>
          <cell r="UZ43">
            <v>1</v>
          </cell>
          <cell r="VA43" t="str">
            <v>OK</v>
          </cell>
          <cell r="VB43">
            <v>0</v>
          </cell>
          <cell r="VC43">
            <v>0</v>
          </cell>
          <cell r="VD43">
            <v>0</v>
          </cell>
          <cell r="VE43">
            <v>0</v>
          </cell>
          <cell r="VF43">
            <v>0</v>
          </cell>
          <cell r="VG43" t="str">
            <v>OK</v>
          </cell>
          <cell r="VH43">
            <v>17</v>
          </cell>
          <cell r="VI43">
            <v>3</v>
          </cell>
          <cell r="VJ43">
            <v>3</v>
          </cell>
          <cell r="VK43">
            <v>0</v>
          </cell>
          <cell r="VL43">
            <v>3</v>
          </cell>
          <cell r="VM43">
            <v>3</v>
          </cell>
          <cell r="VN43" t="str">
            <v>OK</v>
          </cell>
          <cell r="VO43">
            <v>3</v>
          </cell>
          <cell r="VP43">
            <v>17</v>
          </cell>
          <cell r="VQ43">
            <v>20.285714285714285</v>
          </cell>
          <cell r="VR43">
            <v>4.3221891075378345</v>
          </cell>
          <cell r="VS43">
            <v>24.607903393252119</v>
          </cell>
          <cell r="VT43">
            <v>15.96352517817645</v>
          </cell>
          <cell r="VU43" t="str">
            <v>OK</v>
          </cell>
          <cell r="VV43">
            <v>13</v>
          </cell>
          <cell r="VW43">
            <v>16.285714285714285</v>
          </cell>
          <cell r="VX43">
            <v>4.1030677346547453</v>
          </cell>
          <cell r="VY43">
            <v>20.388782020369028</v>
          </cell>
          <cell r="VZ43">
            <v>12.182646551059539</v>
          </cell>
          <cell r="WA43" t="str">
            <v>OK</v>
          </cell>
          <cell r="WB43">
            <v>30</v>
          </cell>
          <cell r="WC43">
            <v>146</v>
          </cell>
          <cell r="WD43">
            <v>18</v>
          </cell>
          <cell r="WE43">
            <v>0</v>
          </cell>
          <cell r="WF43">
            <v>18</v>
          </cell>
          <cell r="WG43">
            <v>21.785714285714285</v>
          </cell>
          <cell r="WH43">
            <v>6.350997152822921</v>
          </cell>
          <cell r="WI43">
            <v>28.136711438537205</v>
          </cell>
          <cell r="WJ43">
            <v>15.434717132891365</v>
          </cell>
          <cell r="WK43" t="str">
            <v>OK</v>
          </cell>
          <cell r="WL43">
            <v>18</v>
          </cell>
          <cell r="WM43">
            <v>13</v>
          </cell>
          <cell r="WN43">
            <v>0</v>
          </cell>
          <cell r="WO43">
            <v>13</v>
          </cell>
          <cell r="WP43">
            <v>17.214285714285715</v>
          </cell>
          <cell r="WQ43">
            <v>5.5494777499061403</v>
          </cell>
          <cell r="WR43">
            <v>22.763763464191854</v>
          </cell>
          <cell r="WS43">
            <v>11.664807964379575</v>
          </cell>
          <cell r="WT43" t="str">
            <v>OK</v>
          </cell>
          <cell r="WU43">
            <v>13</v>
          </cell>
          <cell r="WV43">
            <v>16</v>
          </cell>
          <cell r="WW43">
            <v>0</v>
          </cell>
          <cell r="WX43">
            <v>16</v>
          </cell>
          <cell r="WY43">
            <v>23</v>
          </cell>
          <cell r="WZ43">
            <v>8.4943420082927066</v>
          </cell>
          <cell r="XA43">
            <v>31.494342008292705</v>
          </cell>
          <cell r="XB43">
            <v>14.505657991707293</v>
          </cell>
          <cell r="XC43" t="str">
            <v>OK</v>
          </cell>
          <cell r="XD43">
            <v>16</v>
          </cell>
          <cell r="XE43">
            <v>9</v>
          </cell>
          <cell r="XF43">
            <v>0</v>
          </cell>
          <cell r="XG43">
            <v>9</v>
          </cell>
          <cell r="XH43">
            <v>12.357142857142858</v>
          </cell>
          <cell r="XI43">
            <v>4.2896502073128184</v>
          </cell>
          <cell r="XJ43">
            <v>16.646793064455675</v>
          </cell>
          <cell r="XK43">
            <v>8.0674926498300401</v>
          </cell>
          <cell r="XL43" t="str">
            <v>OK</v>
          </cell>
          <cell r="XM43">
            <v>9</v>
          </cell>
          <cell r="XN43">
            <v>14</v>
          </cell>
          <cell r="XO43">
            <v>0</v>
          </cell>
          <cell r="XP43">
            <v>14</v>
          </cell>
          <cell r="XQ43">
            <v>16.928571428571427</v>
          </cell>
          <cell r="XR43">
            <v>4.4456423904466575</v>
          </cell>
          <cell r="XS43">
            <v>21.374213819018085</v>
          </cell>
          <cell r="XT43">
            <v>12.48292903812477</v>
          </cell>
          <cell r="XU43" t="str">
            <v>OK</v>
          </cell>
          <cell r="XV43">
            <v>14</v>
          </cell>
          <cell r="XW43">
            <v>10</v>
          </cell>
          <cell r="XX43">
            <v>0</v>
          </cell>
          <cell r="XY43">
            <v>10</v>
          </cell>
          <cell r="XZ43">
            <v>12.357142857142858</v>
          </cell>
          <cell r="YA43">
            <v>3.2958515383186433</v>
          </cell>
          <cell r="YB43">
            <v>15.652994395461501</v>
          </cell>
          <cell r="YC43">
            <v>9.0612913188242139</v>
          </cell>
          <cell r="YD43" t="str">
            <v>OK</v>
          </cell>
          <cell r="YE43">
            <v>10</v>
          </cell>
          <cell r="YF43">
            <v>33</v>
          </cell>
          <cell r="YG43">
            <v>0</v>
          </cell>
          <cell r="YH43">
            <v>33</v>
          </cell>
          <cell r="YI43">
            <v>41.785714285714285</v>
          </cell>
          <cell r="YJ43">
            <v>15.308009826073562</v>
          </cell>
          <cell r="YK43">
            <v>57.09372411178785</v>
          </cell>
          <cell r="YL43">
            <v>26.477704459640723</v>
          </cell>
          <cell r="YM43" t="str">
            <v>OK</v>
          </cell>
          <cell r="YN43">
            <v>33</v>
          </cell>
          <cell r="YO43">
            <v>16</v>
          </cell>
          <cell r="YP43">
            <v>0</v>
          </cell>
          <cell r="YQ43">
            <v>16</v>
          </cell>
          <cell r="YR43">
            <v>21.357142857142858</v>
          </cell>
          <cell r="YS43">
            <v>9.0944373772538114</v>
          </cell>
          <cell r="YT43">
            <v>30.451580234396669</v>
          </cell>
          <cell r="YU43">
            <v>12.262705479889046</v>
          </cell>
          <cell r="YV43" t="str">
            <v>OK</v>
          </cell>
          <cell r="YW43">
            <v>16</v>
          </cell>
          <cell r="YX43">
            <v>9</v>
          </cell>
          <cell r="YY43">
            <v>1</v>
          </cell>
          <cell r="YZ43">
            <v>10</v>
          </cell>
          <cell r="ZA43">
            <v>13.642857142857142</v>
          </cell>
          <cell r="ZB43">
            <v>4.5167575650126395</v>
          </cell>
          <cell r="ZC43">
            <v>18.159614707869782</v>
          </cell>
          <cell r="ZD43">
            <v>9.1260995778445029</v>
          </cell>
          <cell r="ZE43" t="str">
            <v>OK</v>
          </cell>
          <cell r="ZF43">
            <v>10</v>
          </cell>
          <cell r="ZG43">
            <v>2</v>
          </cell>
          <cell r="ZH43">
            <v>0</v>
          </cell>
          <cell r="ZI43">
            <v>2</v>
          </cell>
          <cell r="ZJ43">
            <v>1.8571428571428572</v>
          </cell>
          <cell r="ZK43">
            <v>1.0994504121565505</v>
          </cell>
          <cell r="ZL43">
            <v>2.9565932692994075</v>
          </cell>
          <cell r="ZM43">
            <v>0.75769244498630672</v>
          </cell>
          <cell r="ZN43" t="str">
            <v>OK</v>
          </cell>
          <cell r="ZO43">
            <v>2</v>
          </cell>
          <cell r="ZP43">
            <v>12</v>
          </cell>
          <cell r="ZQ43">
            <v>0</v>
          </cell>
          <cell r="ZR43">
            <v>12</v>
          </cell>
          <cell r="ZS43">
            <v>15.857142857142858</v>
          </cell>
          <cell r="ZT43">
            <v>5.9077152014208423</v>
          </cell>
          <cell r="ZU43">
            <v>21.7648580585637</v>
          </cell>
          <cell r="ZV43">
            <v>9.9494276557220154</v>
          </cell>
          <cell r="ZW43" t="str">
            <v>OK</v>
          </cell>
          <cell r="ZX43">
            <v>12</v>
          </cell>
          <cell r="ZY43">
            <v>12</v>
          </cell>
          <cell r="ZZ43">
            <v>0</v>
          </cell>
          <cell r="AAA43">
            <v>12</v>
          </cell>
          <cell r="AAB43">
            <v>12.357142857142858</v>
          </cell>
          <cell r="AAC43">
            <v>3.1770122117182047</v>
          </cell>
          <cell r="AAD43">
            <v>15.534155068861063</v>
          </cell>
          <cell r="AAE43">
            <v>9.1801306454246525</v>
          </cell>
          <cell r="AAF43" t="str">
            <v>OK</v>
          </cell>
          <cell r="AAG43">
            <v>12</v>
          </cell>
          <cell r="AAH43">
            <v>7</v>
          </cell>
          <cell r="AAI43">
            <v>0</v>
          </cell>
          <cell r="AAJ43">
            <v>7</v>
          </cell>
          <cell r="AAK43">
            <v>7</v>
          </cell>
          <cell r="AAL43">
            <v>2.5720389995846902</v>
          </cell>
          <cell r="AAM43">
            <v>9.5720389995846897</v>
          </cell>
          <cell r="AAN43">
            <v>4.4279610004153103</v>
          </cell>
          <cell r="AAO43" t="str">
            <v>OK</v>
          </cell>
          <cell r="AAP43">
            <v>7</v>
          </cell>
          <cell r="AAQ43">
            <v>1</v>
          </cell>
          <cell r="AAR43">
            <v>0</v>
          </cell>
          <cell r="AAS43">
            <v>1</v>
          </cell>
          <cell r="AAT43">
            <v>1.2142857142857142</v>
          </cell>
          <cell r="AAU43">
            <v>0.42581531362632014</v>
          </cell>
          <cell r="AAV43">
            <v>1.6401010279120343</v>
          </cell>
          <cell r="AAW43">
            <v>0.78847040065939411</v>
          </cell>
          <cell r="AAX43" t="str">
            <v>OK</v>
          </cell>
          <cell r="AAY43">
            <v>1</v>
          </cell>
          <cell r="AAZ43">
            <v>7</v>
          </cell>
          <cell r="ABA43">
            <v>0</v>
          </cell>
          <cell r="ABB43">
            <v>7</v>
          </cell>
          <cell r="ABC43">
            <v>8.8571428571428577</v>
          </cell>
          <cell r="ABD43">
            <v>4.2761798705987912</v>
          </cell>
          <cell r="ABE43">
            <v>13.13332272774165</v>
          </cell>
          <cell r="ABF43">
            <v>4.5809629865440664</v>
          </cell>
          <cell r="ABG43" t="str">
            <v>OK</v>
          </cell>
          <cell r="ABH43">
            <v>7</v>
          </cell>
          <cell r="ABI43">
            <v>1</v>
          </cell>
          <cell r="ABJ43">
            <v>2.2857142857142856</v>
          </cell>
          <cell r="ABK43">
            <v>0.91387353346337563</v>
          </cell>
          <cell r="ABL43">
            <v>3.199587819177661</v>
          </cell>
          <cell r="ABM43">
            <v>1.37184075225091</v>
          </cell>
          <cell r="ABN43" t="str">
            <v>Under</v>
          </cell>
          <cell r="ABO43">
            <v>1</v>
          </cell>
          <cell r="ABP43">
            <v>181</v>
          </cell>
          <cell r="ABQ43">
            <v>478</v>
          </cell>
          <cell r="ABR43">
            <v>0</v>
          </cell>
          <cell r="ABS43">
            <v>0</v>
          </cell>
          <cell r="ABT43">
            <v>0</v>
          </cell>
          <cell r="ABU43">
            <v>0</v>
          </cell>
          <cell r="ABV43">
            <v>0</v>
          </cell>
          <cell r="ABW43">
            <v>0</v>
          </cell>
          <cell r="ABX43">
            <v>0</v>
          </cell>
          <cell r="ABY43">
            <v>0</v>
          </cell>
          <cell r="ABZ43">
            <v>0</v>
          </cell>
          <cell r="ACA43">
            <v>0</v>
          </cell>
          <cell r="ACB43">
            <v>0</v>
          </cell>
          <cell r="ACC43">
            <v>0</v>
          </cell>
          <cell r="ACD43">
            <v>0</v>
          </cell>
          <cell r="ACE43">
            <v>0</v>
          </cell>
          <cell r="ACF43">
            <v>0</v>
          </cell>
          <cell r="ACG43">
            <v>0</v>
          </cell>
          <cell r="ACH43">
            <v>0</v>
          </cell>
          <cell r="ACI43">
            <v>0</v>
          </cell>
          <cell r="ACJ43">
            <v>0</v>
          </cell>
          <cell r="ACK43">
            <v>0</v>
          </cell>
          <cell r="ACL43">
            <v>0</v>
          </cell>
          <cell r="ACM43">
            <v>0</v>
          </cell>
          <cell r="ACN43">
            <v>0</v>
          </cell>
          <cell r="ACO43">
            <v>0</v>
          </cell>
          <cell r="ACP43">
            <v>0</v>
          </cell>
          <cell r="ACR43">
            <v>42</v>
          </cell>
          <cell r="ACS43">
            <v>42</v>
          </cell>
          <cell r="ACT43">
            <v>0</v>
          </cell>
          <cell r="ACV43">
            <v>199</v>
          </cell>
          <cell r="ACW43">
            <v>199</v>
          </cell>
          <cell r="ACX43">
            <v>0</v>
          </cell>
          <cell r="ACZ43">
            <v>16</v>
          </cell>
          <cell r="ADA43">
            <v>16</v>
          </cell>
          <cell r="ADB43">
            <v>0</v>
          </cell>
          <cell r="ADD43">
            <v>4</v>
          </cell>
          <cell r="ADE43">
            <v>4</v>
          </cell>
          <cell r="ADF43">
            <v>0</v>
          </cell>
          <cell r="ADH43">
            <v>18</v>
          </cell>
          <cell r="ADI43">
            <v>18</v>
          </cell>
          <cell r="ADJ43">
            <v>0</v>
          </cell>
          <cell r="ADL43">
            <v>13</v>
          </cell>
          <cell r="ADM43">
            <v>13</v>
          </cell>
          <cell r="ADN43">
            <v>0</v>
          </cell>
          <cell r="ADP43">
            <v>24</v>
          </cell>
          <cell r="ADQ43">
            <v>24</v>
          </cell>
          <cell r="ADR43">
            <v>0</v>
          </cell>
          <cell r="ADT43">
            <v>10</v>
          </cell>
          <cell r="ADU43">
            <v>10</v>
          </cell>
          <cell r="ADV43">
            <v>0</v>
          </cell>
          <cell r="ADX43">
            <v>2</v>
          </cell>
          <cell r="ADY43">
            <v>2</v>
          </cell>
          <cell r="ADZ43">
            <v>0</v>
          </cell>
          <cell r="AEB43">
            <v>12</v>
          </cell>
          <cell r="AEC43">
            <v>12</v>
          </cell>
          <cell r="AED43">
            <v>0</v>
          </cell>
          <cell r="AEF43">
            <v>0</v>
          </cell>
          <cell r="AEG43">
            <v>0</v>
          </cell>
          <cell r="AEH43">
            <v>0</v>
          </cell>
          <cell r="AEJ43">
            <v>1</v>
          </cell>
          <cell r="AEK43">
            <v>1</v>
          </cell>
          <cell r="AEL43">
            <v>0</v>
          </cell>
          <cell r="AEN43">
            <v>3</v>
          </cell>
          <cell r="AEO43">
            <v>3</v>
          </cell>
          <cell r="AEP43">
            <v>0</v>
          </cell>
          <cell r="AER43">
            <v>2</v>
          </cell>
          <cell r="AES43">
            <v>2</v>
          </cell>
          <cell r="AET43">
            <v>0</v>
          </cell>
          <cell r="AEV43">
            <v>4</v>
          </cell>
          <cell r="AEW43">
            <v>4</v>
          </cell>
          <cell r="AEX43">
            <v>0</v>
          </cell>
          <cell r="AEZ43">
            <v>4</v>
          </cell>
          <cell r="AFA43">
            <v>4</v>
          </cell>
          <cell r="AFB43">
            <v>0</v>
          </cell>
          <cell r="AFD43">
            <v>3</v>
          </cell>
          <cell r="AFE43">
            <v>3</v>
          </cell>
          <cell r="AFF43">
            <v>0</v>
          </cell>
          <cell r="AFH43">
            <v>12</v>
          </cell>
          <cell r="AFI43">
            <v>12</v>
          </cell>
          <cell r="AFJ43">
            <v>0</v>
          </cell>
          <cell r="AFL43">
            <v>0</v>
          </cell>
          <cell r="AFM43">
            <v>0</v>
          </cell>
          <cell r="AFN43">
            <v>0</v>
          </cell>
          <cell r="AFP43">
            <v>10</v>
          </cell>
          <cell r="AFQ43">
            <v>10</v>
          </cell>
          <cell r="AFR43">
            <v>0</v>
          </cell>
          <cell r="AFT43">
            <v>0</v>
          </cell>
          <cell r="AFU43">
            <v>0</v>
          </cell>
          <cell r="AFV43">
            <v>0</v>
          </cell>
          <cell r="AFX43">
            <v>5</v>
          </cell>
          <cell r="AFY43">
            <v>5</v>
          </cell>
          <cell r="AFZ43">
            <v>0</v>
          </cell>
          <cell r="AGB43">
            <v>5</v>
          </cell>
          <cell r="AGC43">
            <v>5</v>
          </cell>
          <cell r="AGD43">
            <v>0</v>
          </cell>
          <cell r="AGF43">
            <v>18</v>
          </cell>
          <cell r="AGG43">
            <v>18</v>
          </cell>
          <cell r="AGH43">
            <v>0</v>
          </cell>
          <cell r="AGJ43">
            <v>6</v>
          </cell>
          <cell r="AGK43">
            <v>6</v>
          </cell>
          <cell r="AGL43">
            <v>0</v>
          </cell>
          <cell r="AGN43">
            <v>14</v>
          </cell>
          <cell r="AGO43">
            <v>14</v>
          </cell>
          <cell r="AGP43">
            <v>0</v>
          </cell>
          <cell r="AGR43">
            <v>8</v>
          </cell>
          <cell r="AGS43">
            <v>8</v>
          </cell>
          <cell r="AGT43">
            <v>0</v>
          </cell>
          <cell r="AGV43">
            <v>17</v>
          </cell>
          <cell r="AGW43">
            <v>17</v>
          </cell>
          <cell r="AGX43">
            <v>0</v>
          </cell>
          <cell r="AGZ43">
            <v>3</v>
          </cell>
          <cell r="AHA43">
            <v>3</v>
          </cell>
          <cell r="AHB43">
            <v>0</v>
          </cell>
          <cell r="AHD43">
            <v>3</v>
          </cell>
          <cell r="AHE43">
            <v>3</v>
          </cell>
          <cell r="AHF43">
            <v>0</v>
          </cell>
          <cell r="AHH43">
            <v>2</v>
          </cell>
          <cell r="AHI43">
            <v>2</v>
          </cell>
          <cell r="AHJ43">
            <v>0</v>
          </cell>
          <cell r="AHL43">
            <v>2</v>
          </cell>
          <cell r="AHM43">
            <v>2</v>
          </cell>
          <cell r="AHN43">
            <v>0</v>
          </cell>
          <cell r="AHP43">
            <v>6</v>
          </cell>
          <cell r="AHQ43">
            <v>6</v>
          </cell>
          <cell r="AHR43">
            <v>0</v>
          </cell>
          <cell r="AHT43">
            <v>5</v>
          </cell>
          <cell r="AHU43">
            <v>5</v>
          </cell>
          <cell r="AHV43">
            <v>0</v>
          </cell>
          <cell r="AHX43" t="str">
            <v>-</v>
          </cell>
          <cell r="AIA43">
            <v>4</v>
          </cell>
          <cell r="AIB43">
            <v>6</v>
          </cell>
          <cell r="AIC43">
            <v>0</v>
          </cell>
          <cell r="AID43">
            <v>0</v>
          </cell>
          <cell r="AIE43">
            <v>0</v>
          </cell>
          <cell r="AIF43">
            <v>2</v>
          </cell>
          <cell r="AIG43">
            <v>0</v>
          </cell>
          <cell r="AIH43">
            <v>1</v>
          </cell>
          <cell r="AII43">
            <v>9</v>
          </cell>
          <cell r="AIJ43">
            <v>2</v>
          </cell>
        </row>
        <row r="44">
          <cell r="B44" t="str">
            <v>รพท.ตะกั่วป่า</v>
          </cell>
          <cell r="C44" t="str">
            <v>โรงพยาบาลตะกั่วป่า</v>
          </cell>
          <cell r="D44">
            <v>10740</v>
          </cell>
          <cell r="E44">
            <v>11</v>
          </cell>
          <cell r="F44" t="str">
            <v>พังงา</v>
          </cell>
          <cell r="G44" t="str">
            <v>M1</v>
          </cell>
          <cell r="H44" t="str">
            <v>รพ.ระดับ M1 เตียง &gt; 200</v>
          </cell>
          <cell r="I44">
            <v>2</v>
          </cell>
          <cell r="J44">
            <v>131</v>
          </cell>
          <cell r="K44">
            <v>1</v>
          </cell>
          <cell r="L44">
            <v>37253</v>
          </cell>
          <cell r="M44">
            <v>0</v>
          </cell>
          <cell r="N44">
            <v>8847</v>
          </cell>
          <cell r="O44">
            <v>28406</v>
          </cell>
          <cell r="P44">
            <v>201051</v>
          </cell>
          <cell r="Q44">
            <v>2</v>
          </cell>
          <cell r="R44">
            <v>2.7</v>
          </cell>
          <cell r="S44">
            <v>2.5384615384615383</v>
          </cell>
          <cell r="T44" t="e">
            <v>#N/A</v>
          </cell>
          <cell r="U44" t="e">
            <v>#N/A</v>
          </cell>
          <cell r="V44" t="e">
            <v>#N/A</v>
          </cell>
          <cell r="W44" t="e">
            <v>#N/A</v>
          </cell>
          <cell r="X44">
            <v>1</v>
          </cell>
          <cell r="Y44">
            <v>1.0714285714285714</v>
          </cell>
          <cell r="Z44">
            <v>0.26726124191242417</v>
          </cell>
          <cell r="AA44">
            <v>1.3386898133409955</v>
          </cell>
          <cell r="AB44">
            <v>0.80416732951614722</v>
          </cell>
          <cell r="AC44" t="str">
            <v>OK</v>
          </cell>
          <cell r="AD44">
            <v>8</v>
          </cell>
          <cell r="AE44">
            <v>11.214285714285714</v>
          </cell>
          <cell r="AF44">
            <v>2.3592231912080868</v>
          </cell>
          <cell r="AG44">
            <v>13.573508905493799</v>
          </cell>
          <cell r="AH44">
            <v>8.8550625230776276</v>
          </cell>
          <cell r="AI44" t="str">
            <v>Under</v>
          </cell>
          <cell r="AJ44">
            <v>1</v>
          </cell>
          <cell r="AK44">
            <v>0.6428571428571429</v>
          </cell>
          <cell r="AL44">
            <v>0.63332369377665088</v>
          </cell>
          <cell r="AM44">
            <v>1.2761808366337939</v>
          </cell>
          <cell r="AN44">
            <v>9.5334490804920291E-3</v>
          </cell>
          <cell r="AO44" t="str">
            <v>OK</v>
          </cell>
          <cell r="AP44">
            <v>1</v>
          </cell>
          <cell r="AQ44">
            <v>0.8571428571428571</v>
          </cell>
          <cell r="AR44">
            <v>0.53452248382484868</v>
          </cell>
          <cell r="AS44">
            <v>1.3916653409677058</v>
          </cell>
          <cell r="AT44">
            <v>0.32262037331800841</v>
          </cell>
          <cell r="AU44" t="str">
            <v>OK</v>
          </cell>
          <cell r="AV44">
            <v>1</v>
          </cell>
          <cell r="AW44">
            <v>2</v>
          </cell>
          <cell r="AX44">
            <v>3</v>
          </cell>
          <cell r="AY44">
            <v>3.9285714285714284</v>
          </cell>
          <cell r="AZ44">
            <v>1.1411388181101374</v>
          </cell>
          <cell r="BA44">
            <v>5.0697102466815656</v>
          </cell>
          <cell r="BB44">
            <v>2.7874326104612912</v>
          </cell>
          <cell r="BC44" t="str">
            <v>OK</v>
          </cell>
          <cell r="BD44">
            <v>16</v>
          </cell>
          <cell r="BE44">
            <v>3</v>
          </cell>
          <cell r="BF44">
            <v>5</v>
          </cell>
          <cell r="BG44">
            <v>8</v>
          </cell>
          <cell r="BH44">
            <v>10.785714285714286</v>
          </cell>
          <cell r="BI44">
            <v>3.4234164543304137</v>
          </cell>
          <cell r="BJ44">
            <v>14.209130740044699</v>
          </cell>
          <cell r="BK44">
            <v>7.3622978313838727</v>
          </cell>
          <cell r="BL44" t="str">
            <v>OK</v>
          </cell>
          <cell r="BM44">
            <v>8</v>
          </cell>
          <cell r="BN44">
            <v>1</v>
          </cell>
          <cell r="BO44">
            <v>15</v>
          </cell>
          <cell r="BP44">
            <v>16</v>
          </cell>
          <cell r="BQ44">
            <v>18.857142857142858</v>
          </cell>
          <cell r="BR44">
            <v>3.5918099756388662</v>
          </cell>
          <cell r="BS44">
            <v>22.448952832781725</v>
          </cell>
          <cell r="BT44">
            <v>15.265332881503991</v>
          </cell>
          <cell r="BU44" t="str">
            <v>OK</v>
          </cell>
          <cell r="BV44">
            <v>1</v>
          </cell>
          <cell r="BW44">
            <v>0.9285714285714286</v>
          </cell>
          <cell r="BX44">
            <v>0.47463114654932342</v>
          </cell>
          <cell r="BY44">
            <v>1.403202575120752</v>
          </cell>
          <cell r="BZ44">
            <v>0.45394028202210518</v>
          </cell>
          <cell r="CA44" t="str">
            <v>OK</v>
          </cell>
          <cell r="CB44">
            <v>17</v>
          </cell>
          <cell r="CC44">
            <v>4</v>
          </cell>
          <cell r="CD44">
            <v>4.1428571428571432</v>
          </cell>
          <cell r="CE44">
            <v>0.53452248382484935</v>
          </cell>
          <cell r="CF44">
            <v>4.6773796266819927</v>
          </cell>
          <cell r="CG44">
            <v>3.6083346590322938</v>
          </cell>
          <cell r="CH44" t="str">
            <v>OK</v>
          </cell>
          <cell r="CI44">
            <v>2</v>
          </cell>
          <cell r="CJ44">
            <v>2.0714285714285716</v>
          </cell>
          <cell r="CK44">
            <v>0.26726124191242467</v>
          </cell>
          <cell r="CL44">
            <v>2.3386898133409963</v>
          </cell>
          <cell r="CM44">
            <v>1.8041673295161469</v>
          </cell>
          <cell r="CN44" t="str">
            <v>OK</v>
          </cell>
          <cell r="CO44">
            <v>6</v>
          </cell>
          <cell r="CP44">
            <v>3</v>
          </cell>
          <cell r="CQ44">
            <v>7</v>
          </cell>
          <cell r="CR44">
            <v>10</v>
          </cell>
          <cell r="CS44">
            <v>11.214285714285714</v>
          </cell>
          <cell r="CT44">
            <v>2.991746889452624</v>
          </cell>
          <cell r="CU44">
            <v>14.206032603738338</v>
          </cell>
          <cell r="CV44">
            <v>8.2225388248330891</v>
          </cell>
          <cell r="CW44" t="str">
            <v>OK</v>
          </cell>
          <cell r="CX44">
            <v>10</v>
          </cell>
          <cell r="CY44">
            <v>2</v>
          </cell>
          <cell r="CZ44">
            <v>2</v>
          </cell>
          <cell r="DA44">
            <v>4</v>
          </cell>
          <cell r="DB44">
            <v>5.9285714285714288</v>
          </cell>
          <cell r="DC44">
            <v>2.0926349130034319</v>
          </cell>
          <cell r="DD44">
            <v>8.0212063415748602</v>
          </cell>
          <cell r="DE44">
            <v>3.835936515567997</v>
          </cell>
          <cell r="DF44" t="str">
            <v>OK</v>
          </cell>
          <cell r="DG44">
            <v>4</v>
          </cell>
          <cell r="DH44">
            <v>61</v>
          </cell>
          <cell r="DI44">
            <v>1</v>
          </cell>
          <cell r="DJ44">
            <v>1</v>
          </cell>
          <cell r="DK44">
            <v>0</v>
          </cell>
          <cell r="DL44">
            <v>0</v>
          </cell>
          <cell r="DM44">
            <v>1</v>
          </cell>
          <cell r="DN44">
            <v>3</v>
          </cell>
          <cell r="DO44">
            <v>1</v>
          </cell>
          <cell r="DP44">
            <v>5</v>
          </cell>
          <cell r="DR44">
            <v>4</v>
          </cell>
          <cell r="DS44">
            <v>2</v>
          </cell>
          <cell r="DT44">
            <v>5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1</v>
          </cell>
          <cell r="EA44">
            <v>0</v>
          </cell>
          <cell r="EB44">
            <v>12</v>
          </cell>
          <cell r="EC44">
            <v>1</v>
          </cell>
          <cell r="ED44">
            <v>2</v>
          </cell>
          <cell r="EE44">
            <v>3</v>
          </cell>
          <cell r="EF44">
            <v>0</v>
          </cell>
          <cell r="EG44">
            <v>2</v>
          </cell>
          <cell r="EH44">
            <v>2</v>
          </cell>
          <cell r="EI44">
            <v>0</v>
          </cell>
          <cell r="EJ44">
            <v>2</v>
          </cell>
          <cell r="EK44">
            <v>0</v>
          </cell>
          <cell r="EL44">
            <v>2</v>
          </cell>
          <cell r="EM44">
            <v>0</v>
          </cell>
          <cell r="EN44">
            <v>2</v>
          </cell>
          <cell r="EO44">
            <v>2</v>
          </cell>
          <cell r="EP44">
            <v>21</v>
          </cell>
          <cell r="EQ44">
            <v>2</v>
          </cell>
          <cell r="ER44">
            <v>2</v>
          </cell>
          <cell r="ET44">
            <v>0</v>
          </cell>
          <cell r="EU44">
            <v>1</v>
          </cell>
          <cell r="EV44">
            <v>1</v>
          </cell>
          <cell r="EW44">
            <v>1</v>
          </cell>
          <cell r="EX44">
            <v>1</v>
          </cell>
          <cell r="EY44">
            <v>2</v>
          </cell>
          <cell r="EZ44">
            <v>0</v>
          </cell>
          <cell r="FA44">
            <v>1</v>
          </cell>
          <cell r="FB44">
            <v>1</v>
          </cell>
          <cell r="FC44">
            <v>2</v>
          </cell>
          <cell r="FD44">
            <v>0</v>
          </cell>
          <cell r="FE44">
            <v>1</v>
          </cell>
          <cell r="FF44">
            <v>1</v>
          </cell>
          <cell r="FG44">
            <v>0</v>
          </cell>
          <cell r="FH44">
            <v>2</v>
          </cell>
          <cell r="FI44">
            <v>2</v>
          </cell>
          <cell r="FJ44">
            <v>0</v>
          </cell>
          <cell r="FK44">
            <v>1</v>
          </cell>
          <cell r="FL44">
            <v>2</v>
          </cell>
          <cell r="FM44">
            <v>3</v>
          </cell>
          <cell r="FN44">
            <v>11</v>
          </cell>
          <cell r="FP44">
            <v>5</v>
          </cell>
          <cell r="FQ44">
            <v>0</v>
          </cell>
          <cell r="FR44">
            <v>5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5</v>
          </cell>
          <cell r="GC44">
            <v>5.0714285714285712</v>
          </cell>
          <cell r="GD44">
            <v>2.5256921584232868</v>
          </cell>
          <cell r="GE44">
            <v>7.5971207298518575</v>
          </cell>
          <cell r="GF44">
            <v>2.5457364130052844</v>
          </cell>
          <cell r="GG44" t="str">
            <v>OK</v>
          </cell>
          <cell r="GH44">
            <v>7</v>
          </cell>
          <cell r="GI44">
            <v>3.5388000000000002</v>
          </cell>
          <cell r="GJ44">
            <v>3.7252999999999998</v>
          </cell>
          <cell r="GK44">
            <v>5</v>
          </cell>
          <cell r="GL44">
            <v>15.214285714285714</v>
          </cell>
          <cell r="GM44">
            <v>9.1161612318121925</v>
          </cell>
          <cell r="GN44">
            <v>24.330446946097908</v>
          </cell>
          <cell r="GO44">
            <v>6.098124482473521</v>
          </cell>
          <cell r="GP44" t="str">
            <v>Under</v>
          </cell>
          <cell r="GQ44">
            <v>45</v>
          </cell>
          <cell r="GR44">
            <v>6</v>
          </cell>
          <cell r="GS44">
            <v>6.5</v>
          </cell>
          <cell r="GT44">
            <v>0.6504436355879909</v>
          </cell>
          <cell r="GU44">
            <v>53</v>
          </cell>
          <cell r="GV44">
            <v>5.8495563644120088</v>
          </cell>
          <cell r="GW44" t="str">
            <v>OK</v>
          </cell>
          <cell r="GX44">
            <v>0</v>
          </cell>
          <cell r="GY44">
            <v>0.2857142857142857</v>
          </cell>
          <cell r="GZ44">
            <v>0.46880723093849541</v>
          </cell>
          <cell r="HA44">
            <v>0.75452151665278111</v>
          </cell>
          <cell r="HB44">
            <v>-0.18309294522420971</v>
          </cell>
          <cell r="HC44" t="str">
            <v>OK</v>
          </cell>
          <cell r="HD44">
            <v>6</v>
          </cell>
          <cell r="HE44">
            <v>2</v>
          </cell>
          <cell r="HF44">
            <v>8</v>
          </cell>
          <cell r="HG44">
            <v>8.9285714285714288</v>
          </cell>
          <cell r="HH44">
            <v>1.4392458342578462</v>
          </cell>
          <cell r="HI44">
            <v>10.367817262829275</v>
          </cell>
          <cell r="HJ44">
            <v>7.4893255943135824</v>
          </cell>
          <cell r="HK44" t="str">
            <v>OK</v>
          </cell>
          <cell r="HL44">
            <v>2</v>
          </cell>
          <cell r="HM44">
            <v>0.6428571428571429</v>
          </cell>
          <cell r="HN44">
            <v>0.74494634366849199</v>
          </cell>
          <cell r="HO44">
            <v>1.3878034865256348</v>
          </cell>
          <cell r="HP44">
            <v>-0.10208920081134909</v>
          </cell>
          <cell r="HQ44" t="str">
            <v>Over</v>
          </cell>
          <cell r="HR44">
            <v>16</v>
          </cell>
          <cell r="HS44">
            <v>1</v>
          </cell>
          <cell r="HT44">
            <v>1.5</v>
          </cell>
          <cell r="HU44">
            <v>0.75955452531274992</v>
          </cell>
          <cell r="HV44">
            <v>2.2595545253127498</v>
          </cell>
          <cell r="HW44">
            <v>0.74044547468725008</v>
          </cell>
          <cell r="HX44" t="str">
            <v>OK</v>
          </cell>
          <cell r="HY44">
            <v>1</v>
          </cell>
          <cell r="HZ44">
            <v>2</v>
          </cell>
          <cell r="IA44">
            <v>3</v>
          </cell>
          <cell r="IB44">
            <v>4.5</v>
          </cell>
          <cell r="IC44">
            <v>1.6525039276108335</v>
          </cell>
          <cell r="ID44">
            <v>6.1525039276108338</v>
          </cell>
          <cell r="IE44">
            <v>2.8474960723891662</v>
          </cell>
          <cell r="IF44" t="str">
            <v>OK</v>
          </cell>
          <cell r="IG44">
            <v>3</v>
          </cell>
          <cell r="IH44">
            <v>1.8571428571428572</v>
          </cell>
          <cell r="II44">
            <v>1.2314558524297641</v>
          </cell>
          <cell r="IJ44">
            <v>3.0885987095726213</v>
          </cell>
          <cell r="IK44">
            <v>0.62568700471309313</v>
          </cell>
          <cell r="IL44" t="str">
            <v>OK</v>
          </cell>
          <cell r="IM44">
            <v>7</v>
          </cell>
          <cell r="IN44">
            <v>2</v>
          </cell>
          <cell r="IO44">
            <v>1.7142857142857142</v>
          </cell>
          <cell r="IP44">
            <v>0.61124984550212647</v>
          </cell>
          <cell r="IQ44">
            <v>2.3255355597878404</v>
          </cell>
          <cell r="IR44">
            <v>1.1030358687835877</v>
          </cell>
          <cell r="IS44" t="str">
            <v>OK</v>
          </cell>
          <cell r="IT44">
            <v>0</v>
          </cell>
          <cell r="IU44">
            <v>0.42857142857142855</v>
          </cell>
          <cell r="IV44">
            <v>0.51355259101309547</v>
          </cell>
          <cell r="IW44">
            <v>0.94212401958452396</v>
          </cell>
          <cell r="IX44">
            <v>-8.4981162441666924E-2</v>
          </cell>
          <cell r="IY44" t="str">
            <v>OK</v>
          </cell>
          <cell r="IZ44">
            <v>2</v>
          </cell>
          <cell r="JA44">
            <v>0.5</v>
          </cell>
          <cell r="JB44">
            <v>0.75955452531274992</v>
          </cell>
          <cell r="JC44">
            <v>1.2595545253127498</v>
          </cell>
          <cell r="JD44">
            <v>-0.25955452531274992</v>
          </cell>
          <cell r="JE44" t="str">
            <v>Over</v>
          </cell>
          <cell r="JF44">
            <v>4</v>
          </cell>
          <cell r="JG44">
            <v>2</v>
          </cell>
          <cell r="JH44">
            <v>2</v>
          </cell>
          <cell r="JI44">
            <v>0.39223227027636809</v>
          </cell>
          <cell r="JJ44">
            <v>2.3922322702763683</v>
          </cell>
          <cell r="JK44">
            <v>1.6077677297236319</v>
          </cell>
          <cell r="JL44" t="str">
            <v>OK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 t="str">
            <v>OK</v>
          </cell>
          <cell r="JS44">
            <v>0</v>
          </cell>
          <cell r="JT44">
            <v>2</v>
          </cell>
          <cell r="JU44">
            <v>2</v>
          </cell>
          <cell r="JV44">
            <v>2</v>
          </cell>
          <cell r="JW44">
            <v>0</v>
          </cell>
          <cell r="JX44">
            <v>2</v>
          </cell>
          <cell r="JY44">
            <v>2</v>
          </cell>
          <cell r="JZ44" t="str">
            <v>OK</v>
          </cell>
          <cell r="KA44">
            <v>1</v>
          </cell>
          <cell r="KB44">
            <v>1.0714285714285714</v>
          </cell>
          <cell r="KC44">
            <v>0.26726124191242417</v>
          </cell>
          <cell r="KD44">
            <v>1.3386898133409955</v>
          </cell>
          <cell r="KE44">
            <v>0.80416732951614722</v>
          </cell>
          <cell r="KF44" t="str">
            <v>OK</v>
          </cell>
          <cell r="KG44">
            <v>0</v>
          </cell>
          <cell r="KH44">
            <v>0.21428571428571427</v>
          </cell>
          <cell r="KI44">
            <v>0.42581531362632008</v>
          </cell>
          <cell r="KJ44">
            <v>0.64010102791203438</v>
          </cell>
          <cell r="KK44">
            <v>-0.21152959934060581</v>
          </cell>
          <cell r="KL44" t="str">
            <v>OK</v>
          </cell>
          <cell r="KM44">
            <v>1</v>
          </cell>
          <cell r="KN44">
            <v>1</v>
          </cell>
          <cell r="KO44">
            <v>2</v>
          </cell>
          <cell r="KP44">
            <v>2.0714285714285716</v>
          </cell>
          <cell r="KQ44">
            <v>0.26726124191242467</v>
          </cell>
          <cell r="KR44">
            <v>2.3386898133409963</v>
          </cell>
          <cell r="KS44">
            <v>1.8041673295161469</v>
          </cell>
          <cell r="KT44" t="str">
            <v>OK</v>
          </cell>
          <cell r="KU44">
            <v>7</v>
          </cell>
          <cell r="KV44">
            <v>1</v>
          </cell>
          <cell r="KW44">
            <v>1.2857142857142858</v>
          </cell>
          <cell r="KX44">
            <v>0.72627303920256292</v>
          </cell>
          <cell r="KY44">
            <v>2.0119873249168485</v>
          </cell>
          <cell r="KZ44">
            <v>0.55944124651172289</v>
          </cell>
          <cell r="LA44" t="str">
            <v>OK</v>
          </cell>
          <cell r="LB44">
            <v>2</v>
          </cell>
          <cell r="LC44">
            <v>2</v>
          </cell>
          <cell r="LD44">
            <v>0</v>
          </cell>
          <cell r="LE44">
            <v>2</v>
          </cell>
          <cell r="LF44">
            <v>2</v>
          </cell>
          <cell r="LG44" t="str">
            <v>OK</v>
          </cell>
          <cell r="LH44">
            <v>1</v>
          </cell>
          <cell r="LI44">
            <v>1.0714285714285714</v>
          </cell>
          <cell r="LJ44">
            <v>0.26726124191242417</v>
          </cell>
          <cell r="LK44">
            <v>1.3386898133409955</v>
          </cell>
          <cell r="LL44">
            <v>0.80416732951614722</v>
          </cell>
          <cell r="LM44" t="str">
            <v>OK</v>
          </cell>
          <cell r="LN44">
            <v>3</v>
          </cell>
          <cell r="LO44">
            <v>2</v>
          </cell>
          <cell r="LP44">
            <v>0.7142857142857143</v>
          </cell>
          <cell r="LQ44">
            <v>0.72627303920256292</v>
          </cell>
          <cell r="LR44">
            <v>1.4405587534882773</v>
          </cell>
          <cell r="LS44">
            <v>-1.1987324916848618E-2</v>
          </cell>
          <cell r="LT44" t="str">
            <v>Over</v>
          </cell>
          <cell r="LU44">
            <v>6</v>
          </cell>
          <cell r="LV44">
            <v>40</v>
          </cell>
          <cell r="LW44">
            <v>2</v>
          </cell>
          <cell r="LX44">
            <v>2.5714285714285716</v>
          </cell>
          <cell r="LY44">
            <v>0.75592894601845462</v>
          </cell>
          <cell r="LZ44">
            <v>3.3273575174470262</v>
          </cell>
          <cell r="MA44">
            <v>1.815499625410117</v>
          </cell>
          <cell r="MB44" t="str">
            <v>OK</v>
          </cell>
          <cell r="MC44">
            <v>0</v>
          </cell>
          <cell r="MD44">
            <v>6</v>
          </cell>
          <cell r="ME44">
            <v>6</v>
          </cell>
          <cell r="MF44">
            <v>12</v>
          </cell>
          <cell r="MG44">
            <v>12</v>
          </cell>
          <cell r="MH44">
            <v>0</v>
          </cell>
          <cell r="MI44">
            <v>12</v>
          </cell>
          <cell r="MJ44">
            <v>12</v>
          </cell>
          <cell r="MK44" t="str">
            <v>OK</v>
          </cell>
          <cell r="ML44">
            <v>14</v>
          </cell>
          <cell r="MM44">
            <v>6</v>
          </cell>
          <cell r="MN44">
            <v>7.2142857142857144</v>
          </cell>
          <cell r="MO44">
            <v>1.717716347523494</v>
          </cell>
          <cell r="MP44">
            <v>8.9320020618092091</v>
          </cell>
          <cell r="MQ44">
            <v>5.4965693667622206</v>
          </cell>
          <cell r="MR44" t="str">
            <v>OK</v>
          </cell>
          <cell r="MS44">
            <v>1</v>
          </cell>
          <cell r="MT44">
            <v>0.35714285714285715</v>
          </cell>
          <cell r="MU44">
            <v>0.63332369377665088</v>
          </cell>
          <cell r="MV44">
            <v>0.99046655091950808</v>
          </cell>
          <cell r="MW44">
            <v>-0.27618083663379372</v>
          </cell>
          <cell r="MX44" t="str">
            <v>Over</v>
          </cell>
          <cell r="MY44">
            <v>7</v>
          </cell>
          <cell r="MZ44">
            <v>5</v>
          </cell>
          <cell r="NA44">
            <v>5.2857142857142856</v>
          </cell>
          <cell r="NB44">
            <v>1.3259870882635911</v>
          </cell>
          <cell r="NC44">
            <v>6.6117013739778763</v>
          </cell>
          <cell r="ND44">
            <v>3.9597271974506945</v>
          </cell>
          <cell r="NE44" t="str">
            <v>OK</v>
          </cell>
          <cell r="NF44">
            <v>0</v>
          </cell>
          <cell r="NG44">
            <v>0.21428571428571427</v>
          </cell>
          <cell r="NH44">
            <v>0.80178372573727319</v>
          </cell>
          <cell r="NI44">
            <v>1.0160694400229875</v>
          </cell>
          <cell r="NJ44">
            <v>-0.58749801145155889</v>
          </cell>
          <cell r="NK44" t="str">
            <v>OK</v>
          </cell>
          <cell r="NL44">
            <v>5</v>
          </cell>
          <cell r="NM44">
            <v>4</v>
          </cell>
          <cell r="NN44">
            <v>4.0714285714285712</v>
          </cell>
          <cell r="NO44">
            <v>1.1411388181101374</v>
          </cell>
          <cell r="NP44">
            <v>5.2125673895387088</v>
          </cell>
          <cell r="NQ44">
            <v>2.9302897533184336</v>
          </cell>
          <cell r="NR44" t="str">
            <v>OK</v>
          </cell>
          <cell r="NS44">
            <v>4</v>
          </cell>
          <cell r="NT44">
            <v>4</v>
          </cell>
          <cell r="NU44">
            <v>4.3571428571428568</v>
          </cell>
          <cell r="NV44">
            <v>0.92878273166406533</v>
          </cell>
          <cell r="NW44">
            <v>5.2859255888069221</v>
          </cell>
          <cell r="NX44">
            <v>3.4283601254787914</v>
          </cell>
          <cell r="NY44" t="str">
            <v>OK</v>
          </cell>
          <cell r="NZ44">
            <v>4</v>
          </cell>
          <cell r="OA44">
            <v>0</v>
          </cell>
          <cell r="OB44">
            <v>0.21428571428571427</v>
          </cell>
          <cell r="OC44">
            <v>0.42581531362632008</v>
          </cell>
          <cell r="OD44">
            <v>0.64010102791203438</v>
          </cell>
          <cell r="OE44">
            <v>-0.21152959934060581</v>
          </cell>
          <cell r="OF44" t="str">
            <v>OK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K44">
            <v>0</v>
          </cell>
          <cell r="OL44" t="str">
            <v>OK</v>
          </cell>
          <cell r="OM44">
            <v>0</v>
          </cell>
          <cell r="ON44">
            <v>2</v>
          </cell>
          <cell r="OO44">
            <v>2.5</v>
          </cell>
          <cell r="OP44">
            <v>0.6504436355879909</v>
          </cell>
          <cell r="OQ44">
            <v>3.1504436355879908</v>
          </cell>
          <cell r="OR44">
            <v>1.8495563644120092</v>
          </cell>
          <cell r="OS44" t="str">
            <v>OK</v>
          </cell>
          <cell r="OT44">
            <v>2</v>
          </cell>
          <cell r="OU44">
            <v>2</v>
          </cell>
          <cell r="OV44">
            <v>2</v>
          </cell>
          <cell r="OW44">
            <v>0.78446454055273618</v>
          </cell>
          <cell r="OX44">
            <v>2.7844645405527362</v>
          </cell>
          <cell r="OY44">
            <v>1.2155354594472638</v>
          </cell>
          <cell r="OZ44" t="str">
            <v>OK</v>
          </cell>
          <cell r="PA44">
            <v>0</v>
          </cell>
          <cell r="PB44">
            <v>0</v>
          </cell>
          <cell r="PC44">
            <v>0</v>
          </cell>
          <cell r="PD44">
            <v>0</v>
          </cell>
          <cell r="PE44">
            <v>0</v>
          </cell>
          <cell r="PF44" t="str">
            <v>OK</v>
          </cell>
          <cell r="PG44">
            <v>0</v>
          </cell>
          <cell r="PH44">
            <v>0</v>
          </cell>
          <cell r="PI44">
            <v>0</v>
          </cell>
          <cell r="PJ44">
            <v>0</v>
          </cell>
          <cell r="PK44">
            <v>0</v>
          </cell>
          <cell r="PL44">
            <v>0</v>
          </cell>
          <cell r="PM44">
            <v>0</v>
          </cell>
          <cell r="PN44">
            <v>0</v>
          </cell>
          <cell r="PO44">
            <v>0</v>
          </cell>
          <cell r="PP44" t="str">
            <v>OK</v>
          </cell>
          <cell r="PQ44">
            <v>2</v>
          </cell>
          <cell r="PR44">
            <v>1</v>
          </cell>
          <cell r="PS44">
            <v>1</v>
          </cell>
          <cell r="PT44">
            <v>2</v>
          </cell>
          <cell r="PU44">
            <v>2.7857142857142856</v>
          </cell>
          <cell r="PV44">
            <v>0.69929320675306816</v>
          </cell>
          <cell r="PW44">
            <v>3.4850074924673535</v>
          </cell>
          <cell r="PX44">
            <v>2.0864210789612176</v>
          </cell>
          <cell r="PY44" t="str">
            <v>Under</v>
          </cell>
          <cell r="PZ44">
            <v>2</v>
          </cell>
          <cell r="QA44">
            <v>0</v>
          </cell>
          <cell r="QB44">
            <v>0.14285714285714285</v>
          </cell>
          <cell r="QC44">
            <v>0.36313651960128146</v>
          </cell>
          <cell r="QD44">
            <v>0.50599366245842425</v>
          </cell>
          <cell r="QE44">
            <v>-0.22027937674413861</v>
          </cell>
          <cell r="QF44" t="str">
            <v>OK</v>
          </cell>
          <cell r="QG44">
            <v>1</v>
          </cell>
          <cell r="QH44">
            <v>1</v>
          </cell>
          <cell r="QI44">
            <v>2</v>
          </cell>
          <cell r="QJ44">
            <v>2</v>
          </cell>
          <cell r="QK44">
            <v>0</v>
          </cell>
          <cell r="QL44">
            <v>2</v>
          </cell>
          <cell r="QM44">
            <v>2</v>
          </cell>
          <cell r="QN44" t="str">
            <v>OK</v>
          </cell>
          <cell r="QO44">
            <v>2</v>
          </cell>
          <cell r="QP44">
            <v>3</v>
          </cell>
          <cell r="QQ44">
            <v>3.8571428571428572</v>
          </cell>
          <cell r="QR44">
            <v>1.0271051820261914</v>
          </cell>
          <cell r="QS44">
            <v>4.8842480391690488</v>
          </cell>
          <cell r="QT44">
            <v>2.8300376751166656</v>
          </cell>
          <cell r="QU44" t="str">
            <v>OK</v>
          </cell>
          <cell r="QV44">
            <v>3</v>
          </cell>
          <cell r="QW44">
            <v>3</v>
          </cell>
          <cell r="QX44">
            <v>3.4285714285714284</v>
          </cell>
          <cell r="QY44">
            <v>1.2838814775327383</v>
          </cell>
          <cell r="QZ44">
            <v>4.7124529061041667</v>
          </cell>
          <cell r="RA44">
            <v>2.1446899510386901</v>
          </cell>
          <cell r="RB44" t="str">
            <v>OK</v>
          </cell>
          <cell r="RC44">
            <v>3</v>
          </cell>
          <cell r="RD44">
            <v>2</v>
          </cell>
          <cell r="RE44">
            <v>1.2142857142857142</v>
          </cell>
          <cell r="RF44">
            <v>0.80178372573727319</v>
          </cell>
          <cell r="RG44">
            <v>2.0160694400229873</v>
          </cell>
          <cell r="RH44">
            <v>0.412501988548441</v>
          </cell>
          <cell r="RI44" t="str">
            <v>OK</v>
          </cell>
          <cell r="RJ44">
            <v>3</v>
          </cell>
          <cell r="RK44">
            <v>2.1428571428571428</v>
          </cell>
          <cell r="RL44">
            <v>0.53452248382484835</v>
          </cell>
          <cell r="RM44">
            <v>2.6773796266819909</v>
          </cell>
          <cell r="RN44">
            <v>1.6083346590322944</v>
          </cell>
          <cell r="RO44" t="str">
            <v>Over</v>
          </cell>
          <cell r="RP44">
            <v>2</v>
          </cell>
          <cell r="RQ44">
            <v>2</v>
          </cell>
          <cell r="RR44">
            <v>4</v>
          </cell>
          <cell r="RS44">
            <v>4</v>
          </cell>
          <cell r="RT44">
            <v>0</v>
          </cell>
          <cell r="RU44">
            <v>4</v>
          </cell>
          <cell r="RV44">
            <v>4</v>
          </cell>
          <cell r="RW44" t="str">
            <v>OK</v>
          </cell>
          <cell r="RX44">
            <v>9</v>
          </cell>
          <cell r="RY44">
            <v>9</v>
          </cell>
          <cell r="RZ44">
            <v>11.857142857142858</v>
          </cell>
          <cell r="SA44">
            <v>3.2547513873422957</v>
          </cell>
          <cell r="SB44">
            <v>15.111894244485153</v>
          </cell>
          <cell r="SC44">
            <v>8.6023914698005619</v>
          </cell>
          <cell r="SD44" t="str">
            <v>OK</v>
          </cell>
          <cell r="SE44">
            <v>4</v>
          </cell>
          <cell r="SF44">
            <v>0</v>
          </cell>
          <cell r="SG44">
            <v>4</v>
          </cell>
          <cell r="SH44">
            <v>3.7142857142857144</v>
          </cell>
          <cell r="SI44">
            <v>0.46880723093849574</v>
          </cell>
          <cell r="SJ44">
            <v>4.1830929452242103</v>
          </cell>
          <cell r="SK44">
            <v>3.2454784833472186</v>
          </cell>
          <cell r="SL44" t="str">
            <v>OK</v>
          </cell>
          <cell r="SM44">
            <v>0</v>
          </cell>
          <cell r="SN44">
            <v>0</v>
          </cell>
          <cell r="SO44">
            <v>0</v>
          </cell>
          <cell r="SP44">
            <v>0</v>
          </cell>
          <cell r="SQ44">
            <v>0</v>
          </cell>
          <cell r="SR44" t="str">
            <v>OK</v>
          </cell>
          <cell r="SS44">
            <v>13</v>
          </cell>
          <cell r="ST44">
            <v>3</v>
          </cell>
          <cell r="SU44">
            <v>2.5714285714285716</v>
          </cell>
          <cell r="SV44">
            <v>0.93761446187699093</v>
          </cell>
          <cell r="SW44">
            <v>3.5090430333055624</v>
          </cell>
          <cell r="SX44">
            <v>1.6338141095515808</v>
          </cell>
          <cell r="SY44" t="str">
            <v>OK</v>
          </cell>
          <cell r="SZ44">
            <v>3</v>
          </cell>
          <cell r="TA44">
            <v>2</v>
          </cell>
          <cell r="TB44">
            <v>0</v>
          </cell>
          <cell r="TC44">
            <v>5</v>
          </cell>
          <cell r="TD44">
            <v>5.7857142857142856</v>
          </cell>
          <cell r="TE44">
            <v>1.188313053066367</v>
          </cell>
          <cell r="TF44">
            <v>6.9740273387806528</v>
          </cell>
          <cell r="TG44">
            <v>4.5974012326479183</v>
          </cell>
          <cell r="TH44" t="str">
            <v>OK</v>
          </cell>
          <cell r="TI44">
            <v>8</v>
          </cell>
          <cell r="TJ44">
            <v>0</v>
          </cell>
          <cell r="TK44">
            <v>0.2857142857142857</v>
          </cell>
          <cell r="TL44">
            <v>0.46880723093849541</v>
          </cell>
          <cell r="TM44">
            <v>0.75452151665278111</v>
          </cell>
          <cell r="TN44">
            <v>-0.18309294522420971</v>
          </cell>
          <cell r="TO44" t="str">
            <v>OK</v>
          </cell>
          <cell r="TP44">
            <v>9</v>
          </cell>
          <cell r="TQ44">
            <v>1</v>
          </cell>
          <cell r="TR44">
            <v>5</v>
          </cell>
          <cell r="TS44">
            <v>15</v>
          </cell>
          <cell r="TT44">
            <v>16.928571428571427</v>
          </cell>
          <cell r="TU44">
            <v>5.1807971723142519</v>
          </cell>
          <cell r="TV44">
            <v>22.109368600885681</v>
          </cell>
          <cell r="TW44">
            <v>11.747774256257175</v>
          </cell>
          <cell r="TX44" t="str">
            <v>OK</v>
          </cell>
          <cell r="TY44">
            <v>15</v>
          </cell>
          <cell r="TZ44">
            <v>1</v>
          </cell>
          <cell r="UA44">
            <v>1.1428571428571428</v>
          </cell>
          <cell r="UB44">
            <v>0.5345224838248489</v>
          </cell>
          <cell r="UC44">
            <v>1.6773796266819918</v>
          </cell>
          <cell r="UD44">
            <v>0.60833465903229389</v>
          </cell>
          <cell r="UE44" t="str">
            <v>OK</v>
          </cell>
          <cell r="UF44">
            <v>4</v>
          </cell>
          <cell r="UG44">
            <v>1</v>
          </cell>
          <cell r="UH44">
            <v>5</v>
          </cell>
          <cell r="UI44">
            <v>9.2857142857142865</v>
          </cell>
          <cell r="UJ44">
            <v>2.7853620515548352</v>
          </cell>
          <cell r="UK44">
            <v>12.071076337269123</v>
          </cell>
          <cell r="UL44">
            <v>6.5003522341594513</v>
          </cell>
          <cell r="UM44" t="str">
            <v>Under</v>
          </cell>
          <cell r="UN44">
            <v>3</v>
          </cell>
          <cell r="UO44">
            <v>0</v>
          </cell>
          <cell r="UP44">
            <v>3</v>
          </cell>
          <cell r="UQ44">
            <v>3</v>
          </cell>
          <cell r="UR44">
            <v>0</v>
          </cell>
          <cell r="US44">
            <v>3</v>
          </cell>
          <cell r="UT44">
            <v>3</v>
          </cell>
          <cell r="UU44" t="str">
            <v>OK</v>
          </cell>
          <cell r="UV44">
            <v>1</v>
          </cell>
          <cell r="UW44">
            <v>1</v>
          </cell>
          <cell r="UX44">
            <v>0</v>
          </cell>
          <cell r="UY44">
            <v>1</v>
          </cell>
          <cell r="UZ44">
            <v>1</v>
          </cell>
          <cell r="VA44" t="str">
            <v>OK</v>
          </cell>
          <cell r="VB44">
            <v>0</v>
          </cell>
          <cell r="VC44">
            <v>0</v>
          </cell>
          <cell r="VD44">
            <v>0</v>
          </cell>
          <cell r="VE44">
            <v>0</v>
          </cell>
          <cell r="VF44">
            <v>0</v>
          </cell>
          <cell r="VG44" t="str">
            <v>OK</v>
          </cell>
          <cell r="VH44">
            <v>10</v>
          </cell>
          <cell r="VI44">
            <v>3</v>
          </cell>
          <cell r="VJ44">
            <v>3</v>
          </cell>
          <cell r="VK44">
            <v>0</v>
          </cell>
          <cell r="VL44">
            <v>3</v>
          </cell>
          <cell r="VM44">
            <v>3</v>
          </cell>
          <cell r="VN44" t="str">
            <v>OK</v>
          </cell>
          <cell r="VO44">
            <v>3</v>
          </cell>
          <cell r="VP44">
            <v>17</v>
          </cell>
          <cell r="VQ44">
            <v>20.285714285714285</v>
          </cell>
          <cell r="VR44">
            <v>4.3221891075378345</v>
          </cell>
          <cell r="VS44">
            <v>24.607903393252119</v>
          </cell>
          <cell r="VT44">
            <v>15.96352517817645</v>
          </cell>
          <cell r="VU44" t="str">
            <v>OK</v>
          </cell>
          <cell r="VV44">
            <v>15</v>
          </cell>
          <cell r="VW44">
            <v>16.285714285714285</v>
          </cell>
          <cell r="VX44">
            <v>4.1030677346547453</v>
          </cell>
          <cell r="VY44">
            <v>20.388782020369028</v>
          </cell>
          <cell r="VZ44">
            <v>12.182646551059539</v>
          </cell>
          <cell r="WA44" t="str">
            <v>OK</v>
          </cell>
          <cell r="WB44">
            <v>32</v>
          </cell>
          <cell r="WC44">
            <v>138</v>
          </cell>
          <cell r="WD44">
            <v>16</v>
          </cell>
          <cell r="WE44">
            <v>0</v>
          </cell>
          <cell r="WF44">
            <v>16</v>
          </cell>
          <cell r="WG44">
            <v>21.785714285714285</v>
          </cell>
          <cell r="WH44">
            <v>6.350997152822921</v>
          </cell>
          <cell r="WI44">
            <v>28.136711438537205</v>
          </cell>
          <cell r="WJ44">
            <v>15.434717132891365</v>
          </cell>
          <cell r="WK44" t="str">
            <v>OK</v>
          </cell>
          <cell r="WL44">
            <v>16</v>
          </cell>
          <cell r="WM44">
            <v>13</v>
          </cell>
          <cell r="WN44">
            <v>3</v>
          </cell>
          <cell r="WO44">
            <v>16</v>
          </cell>
          <cell r="WP44">
            <v>17.214285714285715</v>
          </cell>
          <cell r="WQ44">
            <v>5.5494777499061403</v>
          </cell>
          <cell r="WR44">
            <v>22.763763464191854</v>
          </cell>
          <cell r="WS44">
            <v>11.664807964379575</v>
          </cell>
          <cell r="WT44" t="str">
            <v>OK</v>
          </cell>
          <cell r="WU44">
            <v>16</v>
          </cell>
          <cell r="WV44">
            <v>17</v>
          </cell>
          <cell r="WW44">
            <v>0</v>
          </cell>
          <cell r="WX44">
            <v>17</v>
          </cell>
          <cell r="WY44">
            <v>23</v>
          </cell>
          <cell r="WZ44">
            <v>8.4943420082927066</v>
          </cell>
          <cell r="XA44">
            <v>31.494342008292705</v>
          </cell>
          <cell r="XB44">
            <v>14.505657991707293</v>
          </cell>
          <cell r="XC44" t="str">
            <v>OK</v>
          </cell>
          <cell r="XD44">
            <v>17</v>
          </cell>
          <cell r="XE44">
            <v>9</v>
          </cell>
          <cell r="XF44">
            <v>0</v>
          </cell>
          <cell r="XG44">
            <v>9</v>
          </cell>
          <cell r="XH44">
            <v>12.357142857142858</v>
          </cell>
          <cell r="XI44">
            <v>4.2896502073128184</v>
          </cell>
          <cell r="XJ44">
            <v>16.646793064455675</v>
          </cell>
          <cell r="XK44">
            <v>8.0674926498300401</v>
          </cell>
          <cell r="XL44" t="str">
            <v>OK</v>
          </cell>
          <cell r="XM44">
            <v>9</v>
          </cell>
          <cell r="XN44">
            <v>15</v>
          </cell>
          <cell r="XO44">
            <v>0</v>
          </cell>
          <cell r="XP44">
            <v>15</v>
          </cell>
          <cell r="XQ44">
            <v>16.928571428571427</v>
          </cell>
          <cell r="XR44">
            <v>4.4456423904466575</v>
          </cell>
          <cell r="XS44">
            <v>21.374213819018085</v>
          </cell>
          <cell r="XT44">
            <v>12.48292903812477</v>
          </cell>
          <cell r="XU44" t="str">
            <v>OK</v>
          </cell>
          <cell r="XV44">
            <v>15</v>
          </cell>
          <cell r="XW44">
            <v>11</v>
          </cell>
          <cell r="XX44">
            <v>0</v>
          </cell>
          <cell r="XY44">
            <v>11</v>
          </cell>
          <cell r="XZ44">
            <v>12.357142857142858</v>
          </cell>
          <cell r="YA44">
            <v>3.2958515383186433</v>
          </cell>
          <cell r="YB44">
            <v>15.652994395461501</v>
          </cell>
          <cell r="YC44">
            <v>9.0612913188242139</v>
          </cell>
          <cell r="YD44" t="str">
            <v>OK</v>
          </cell>
          <cell r="YE44">
            <v>11</v>
          </cell>
          <cell r="YF44">
            <v>32</v>
          </cell>
          <cell r="YG44">
            <v>0</v>
          </cell>
          <cell r="YH44">
            <v>32</v>
          </cell>
          <cell r="YI44">
            <v>41.785714285714285</v>
          </cell>
          <cell r="YJ44">
            <v>15.308009826073562</v>
          </cell>
          <cell r="YK44">
            <v>57.09372411178785</v>
          </cell>
          <cell r="YL44">
            <v>26.477704459640723</v>
          </cell>
          <cell r="YM44" t="str">
            <v>OK</v>
          </cell>
          <cell r="YN44">
            <v>32</v>
          </cell>
          <cell r="YO44">
            <v>16</v>
          </cell>
          <cell r="YP44">
            <v>0</v>
          </cell>
          <cell r="YQ44">
            <v>16</v>
          </cell>
          <cell r="YR44">
            <v>21.357142857142858</v>
          </cell>
          <cell r="YS44">
            <v>9.0944373772538114</v>
          </cell>
          <cell r="YT44">
            <v>30.451580234396669</v>
          </cell>
          <cell r="YU44">
            <v>12.262705479889046</v>
          </cell>
          <cell r="YV44" t="str">
            <v>OK</v>
          </cell>
          <cell r="YW44">
            <v>16</v>
          </cell>
          <cell r="YX44">
            <v>10</v>
          </cell>
          <cell r="YY44">
            <v>0</v>
          </cell>
          <cell r="YZ44">
            <v>10</v>
          </cell>
          <cell r="ZA44">
            <v>13.642857142857142</v>
          </cell>
          <cell r="ZB44">
            <v>4.5167575650126395</v>
          </cell>
          <cell r="ZC44">
            <v>18.159614707869782</v>
          </cell>
          <cell r="ZD44">
            <v>9.1260995778445029</v>
          </cell>
          <cell r="ZE44" t="str">
            <v>OK</v>
          </cell>
          <cell r="ZF44">
            <v>10</v>
          </cell>
          <cell r="ZG44">
            <v>1</v>
          </cell>
          <cell r="ZH44">
            <v>0</v>
          </cell>
          <cell r="ZI44">
            <v>1</v>
          </cell>
          <cell r="ZJ44">
            <v>1.8571428571428572</v>
          </cell>
          <cell r="ZK44">
            <v>1.0994504121565505</v>
          </cell>
          <cell r="ZL44">
            <v>2.9565932692994075</v>
          </cell>
          <cell r="ZM44">
            <v>0.75769244498630672</v>
          </cell>
          <cell r="ZN44" t="str">
            <v>OK</v>
          </cell>
          <cell r="ZO44">
            <v>1</v>
          </cell>
          <cell r="ZP44">
            <v>12</v>
          </cell>
          <cell r="ZQ44">
            <v>0</v>
          </cell>
          <cell r="ZR44">
            <v>12</v>
          </cell>
          <cell r="ZS44">
            <v>15.857142857142858</v>
          </cell>
          <cell r="ZT44">
            <v>5.9077152014208423</v>
          </cell>
          <cell r="ZU44">
            <v>21.7648580585637</v>
          </cell>
          <cell r="ZV44">
            <v>9.9494276557220154</v>
          </cell>
          <cell r="ZW44" t="str">
            <v>OK</v>
          </cell>
          <cell r="ZX44">
            <v>12</v>
          </cell>
          <cell r="ZY44">
            <v>12</v>
          </cell>
          <cell r="ZZ44">
            <v>0</v>
          </cell>
          <cell r="AAA44">
            <v>12</v>
          </cell>
          <cell r="AAB44">
            <v>12.357142857142858</v>
          </cell>
          <cell r="AAC44">
            <v>3.1770122117182047</v>
          </cell>
          <cell r="AAD44">
            <v>15.534155068861063</v>
          </cell>
          <cell r="AAE44">
            <v>9.1801306454246525</v>
          </cell>
          <cell r="AAF44" t="str">
            <v>OK</v>
          </cell>
          <cell r="AAG44">
            <v>12</v>
          </cell>
          <cell r="AAH44">
            <v>4</v>
          </cell>
          <cell r="AAI44">
            <v>0</v>
          </cell>
          <cell r="AAJ44">
            <v>4</v>
          </cell>
          <cell r="AAK44">
            <v>7</v>
          </cell>
          <cell r="AAL44">
            <v>2.5720389995846902</v>
          </cell>
          <cell r="AAM44">
            <v>9.5720389995846897</v>
          </cell>
          <cell r="AAN44">
            <v>4.4279610004153103</v>
          </cell>
          <cell r="AAO44" t="str">
            <v>Under</v>
          </cell>
          <cell r="AAP44">
            <v>4</v>
          </cell>
          <cell r="AAQ44">
            <v>1</v>
          </cell>
          <cell r="AAR44">
            <v>0</v>
          </cell>
          <cell r="AAS44">
            <v>1</v>
          </cell>
          <cell r="AAT44">
            <v>1.2142857142857142</v>
          </cell>
          <cell r="AAU44">
            <v>0.42581531362632014</v>
          </cell>
          <cell r="AAV44">
            <v>1.6401010279120343</v>
          </cell>
          <cell r="AAW44">
            <v>0.78847040065939411</v>
          </cell>
          <cell r="AAX44" t="str">
            <v>OK</v>
          </cell>
          <cell r="AAY44">
            <v>1</v>
          </cell>
          <cell r="AAZ44">
            <v>5</v>
          </cell>
          <cell r="ABA44">
            <v>0</v>
          </cell>
          <cell r="ABB44">
            <v>5</v>
          </cell>
          <cell r="ABC44">
            <v>8.8571428571428577</v>
          </cell>
          <cell r="ABD44">
            <v>4.2761798705987912</v>
          </cell>
          <cell r="ABE44">
            <v>13.13332272774165</v>
          </cell>
          <cell r="ABF44">
            <v>4.5809629865440664</v>
          </cell>
          <cell r="ABG44" t="str">
            <v>OK</v>
          </cell>
          <cell r="ABH44">
            <v>5</v>
          </cell>
          <cell r="ABI44">
            <v>2</v>
          </cell>
          <cell r="ABJ44">
            <v>2.2857142857142856</v>
          </cell>
          <cell r="ABK44">
            <v>0.91387353346337563</v>
          </cell>
          <cell r="ABL44">
            <v>3.199587819177661</v>
          </cell>
          <cell r="ABM44">
            <v>1.37184075225091</v>
          </cell>
          <cell r="ABN44" t="str">
            <v>OK</v>
          </cell>
          <cell r="ABO44">
            <v>2</v>
          </cell>
          <cell r="ABP44">
            <v>179</v>
          </cell>
          <cell r="ABQ44">
            <v>463</v>
          </cell>
          <cell r="ABR44">
            <v>0</v>
          </cell>
          <cell r="ABS44">
            <v>0</v>
          </cell>
          <cell r="ABT44">
            <v>0</v>
          </cell>
          <cell r="ABU44">
            <v>0</v>
          </cell>
          <cell r="ABV44">
            <v>0</v>
          </cell>
          <cell r="ABW44">
            <v>0</v>
          </cell>
          <cell r="ABX44">
            <v>0</v>
          </cell>
          <cell r="ABY44">
            <v>0</v>
          </cell>
          <cell r="ABZ44">
            <v>0</v>
          </cell>
          <cell r="ACA44">
            <v>0</v>
          </cell>
          <cell r="ACB44">
            <v>0</v>
          </cell>
          <cell r="ACC44">
            <v>0</v>
          </cell>
          <cell r="ACD44">
            <v>0</v>
          </cell>
          <cell r="ACE44">
            <v>0</v>
          </cell>
          <cell r="ACF44">
            <v>0</v>
          </cell>
          <cell r="ACG44">
            <v>0</v>
          </cell>
          <cell r="ACH44">
            <v>0</v>
          </cell>
          <cell r="ACI44">
            <v>0</v>
          </cell>
          <cell r="ACJ44">
            <v>0</v>
          </cell>
          <cell r="ACK44">
            <v>0</v>
          </cell>
          <cell r="ACL44">
            <v>0</v>
          </cell>
          <cell r="ACM44">
            <v>0</v>
          </cell>
          <cell r="ACN44">
            <v>0</v>
          </cell>
          <cell r="ACO44">
            <v>0</v>
          </cell>
          <cell r="ACP44">
            <v>0</v>
          </cell>
          <cell r="ACR44">
            <v>42</v>
          </cell>
          <cell r="ACS44">
            <v>42</v>
          </cell>
          <cell r="ACT44">
            <v>0</v>
          </cell>
          <cell r="ACV44">
            <v>196</v>
          </cell>
          <cell r="ACW44">
            <v>196</v>
          </cell>
          <cell r="ACX44">
            <v>0</v>
          </cell>
          <cell r="ACZ44">
            <v>9</v>
          </cell>
          <cell r="ADA44">
            <v>9</v>
          </cell>
          <cell r="ADB44">
            <v>0</v>
          </cell>
          <cell r="ADD44">
            <v>4</v>
          </cell>
          <cell r="ADE44">
            <v>4</v>
          </cell>
          <cell r="ADF44">
            <v>0</v>
          </cell>
          <cell r="ADH44">
            <v>17</v>
          </cell>
          <cell r="ADI44">
            <v>17</v>
          </cell>
          <cell r="ADJ44">
            <v>0</v>
          </cell>
          <cell r="ADL44">
            <v>15</v>
          </cell>
          <cell r="ADM44">
            <v>15</v>
          </cell>
          <cell r="ADN44">
            <v>0</v>
          </cell>
          <cell r="ADP44">
            <v>24</v>
          </cell>
          <cell r="ADQ44">
            <v>24</v>
          </cell>
          <cell r="ADR44">
            <v>0</v>
          </cell>
          <cell r="ADT44">
            <v>15</v>
          </cell>
          <cell r="ADU44">
            <v>15</v>
          </cell>
          <cell r="ADV44">
            <v>0</v>
          </cell>
          <cell r="ADX44">
            <v>2</v>
          </cell>
          <cell r="ADY44">
            <v>2</v>
          </cell>
          <cell r="ADZ44">
            <v>0</v>
          </cell>
          <cell r="AEB44">
            <v>5</v>
          </cell>
          <cell r="AEC44">
            <v>5</v>
          </cell>
          <cell r="AED44">
            <v>0</v>
          </cell>
          <cell r="AEF44">
            <v>0</v>
          </cell>
          <cell r="AEG44">
            <v>0</v>
          </cell>
          <cell r="AEH44">
            <v>0</v>
          </cell>
          <cell r="AEJ44">
            <v>1</v>
          </cell>
          <cell r="AEK44">
            <v>1</v>
          </cell>
          <cell r="AEL44">
            <v>0</v>
          </cell>
          <cell r="AEN44">
            <v>3</v>
          </cell>
          <cell r="AEO44">
            <v>3</v>
          </cell>
          <cell r="AEP44">
            <v>0</v>
          </cell>
          <cell r="AER44">
            <v>2</v>
          </cell>
          <cell r="AES44">
            <v>2</v>
          </cell>
          <cell r="AET44">
            <v>0</v>
          </cell>
          <cell r="AEV44">
            <v>4</v>
          </cell>
          <cell r="AEW44">
            <v>4</v>
          </cell>
          <cell r="AEX44">
            <v>0</v>
          </cell>
          <cell r="AEZ44">
            <v>5</v>
          </cell>
          <cell r="AFA44">
            <v>5</v>
          </cell>
          <cell r="AFB44">
            <v>0</v>
          </cell>
          <cell r="AFD44">
            <v>3</v>
          </cell>
          <cell r="AFE44">
            <v>3</v>
          </cell>
          <cell r="AFF44">
            <v>0</v>
          </cell>
          <cell r="AFH44">
            <v>12</v>
          </cell>
          <cell r="AFI44">
            <v>12</v>
          </cell>
          <cell r="AFJ44">
            <v>0</v>
          </cell>
          <cell r="AFL44">
            <v>0</v>
          </cell>
          <cell r="AFM44">
            <v>0</v>
          </cell>
          <cell r="AFN44">
            <v>0</v>
          </cell>
          <cell r="AFP44">
            <v>10</v>
          </cell>
          <cell r="AFQ44">
            <v>10</v>
          </cell>
          <cell r="AFR44">
            <v>0</v>
          </cell>
          <cell r="AFT44">
            <v>0</v>
          </cell>
          <cell r="AFU44">
            <v>0</v>
          </cell>
          <cell r="AFV44">
            <v>0</v>
          </cell>
          <cell r="AFX44">
            <v>1</v>
          </cell>
          <cell r="AFY44">
            <v>1</v>
          </cell>
          <cell r="AFZ44">
            <v>0</v>
          </cell>
          <cell r="AGB44">
            <v>5</v>
          </cell>
          <cell r="AGC44">
            <v>5</v>
          </cell>
          <cell r="AGD44">
            <v>0</v>
          </cell>
          <cell r="AGF44">
            <v>18</v>
          </cell>
          <cell r="AGG44">
            <v>18</v>
          </cell>
          <cell r="AGH44">
            <v>0</v>
          </cell>
          <cell r="AGJ44">
            <v>6</v>
          </cell>
          <cell r="AGK44">
            <v>6</v>
          </cell>
          <cell r="AGL44">
            <v>0</v>
          </cell>
          <cell r="AGN44">
            <v>14</v>
          </cell>
          <cell r="AGO44">
            <v>14</v>
          </cell>
          <cell r="AGP44">
            <v>0</v>
          </cell>
          <cell r="AGR44">
            <v>8</v>
          </cell>
          <cell r="AGS44">
            <v>8</v>
          </cell>
          <cell r="AGT44">
            <v>0</v>
          </cell>
          <cell r="AGV44">
            <v>17</v>
          </cell>
          <cell r="AGW44">
            <v>17</v>
          </cell>
          <cell r="AGX44">
            <v>0</v>
          </cell>
          <cell r="AGZ44">
            <v>3</v>
          </cell>
          <cell r="AHA44">
            <v>3</v>
          </cell>
          <cell r="AHB44">
            <v>0</v>
          </cell>
          <cell r="AHD44">
            <v>3</v>
          </cell>
          <cell r="AHE44">
            <v>3</v>
          </cell>
          <cell r="AHF44">
            <v>0</v>
          </cell>
          <cell r="AHH44">
            <v>2</v>
          </cell>
          <cell r="AHI44">
            <v>2</v>
          </cell>
          <cell r="AHJ44">
            <v>0</v>
          </cell>
          <cell r="AHL44">
            <v>2</v>
          </cell>
          <cell r="AHM44">
            <v>2</v>
          </cell>
          <cell r="AHN44">
            <v>0</v>
          </cell>
          <cell r="AHP44">
            <v>6</v>
          </cell>
          <cell r="AHQ44">
            <v>6</v>
          </cell>
          <cell r="AHR44">
            <v>0</v>
          </cell>
          <cell r="AHT44">
            <v>7</v>
          </cell>
          <cell r="AHU44">
            <v>7</v>
          </cell>
          <cell r="AHV44">
            <v>0</v>
          </cell>
          <cell r="AHX44" t="str">
            <v>-</v>
          </cell>
          <cell r="AIA44">
            <v>4</v>
          </cell>
          <cell r="AIB44">
            <v>5</v>
          </cell>
          <cell r="AIC44">
            <v>0</v>
          </cell>
          <cell r="AID44">
            <v>1</v>
          </cell>
          <cell r="AIE44">
            <v>0</v>
          </cell>
          <cell r="AIF44">
            <v>2</v>
          </cell>
          <cell r="AIG44">
            <v>0</v>
          </cell>
          <cell r="AIH44">
            <v>1</v>
          </cell>
          <cell r="AII44">
            <v>14</v>
          </cell>
          <cell r="AIJ44">
            <v>2</v>
          </cell>
        </row>
        <row r="45">
          <cell r="B45" t="str">
            <v>รพร.สว่างแดนดิน</v>
          </cell>
          <cell r="C45" t="str">
            <v>โรงพยาบาลสว่างแดนดิน</v>
          </cell>
          <cell r="D45">
            <v>11450</v>
          </cell>
          <cell r="E45">
            <v>8</v>
          </cell>
          <cell r="F45" t="str">
            <v>สกลนคร</v>
          </cell>
          <cell r="G45" t="str">
            <v>M1</v>
          </cell>
          <cell r="H45" t="str">
            <v>รพ.ระดับ M1 เตียง &gt; 200</v>
          </cell>
          <cell r="I45">
            <v>2</v>
          </cell>
          <cell r="J45">
            <v>128</v>
          </cell>
          <cell r="K45">
            <v>1</v>
          </cell>
          <cell r="L45">
            <v>30164</v>
          </cell>
          <cell r="M45">
            <v>0</v>
          </cell>
          <cell r="N45">
            <v>0</v>
          </cell>
          <cell r="O45">
            <v>0</v>
          </cell>
          <cell r="P45">
            <v>375847</v>
          </cell>
          <cell r="Q45">
            <v>2</v>
          </cell>
          <cell r="R45">
            <v>2.7</v>
          </cell>
          <cell r="U45">
            <v>0</v>
          </cell>
          <cell r="V45">
            <v>0</v>
          </cell>
          <cell r="W45" t="str">
            <v>Over</v>
          </cell>
          <cell r="X45">
            <v>1</v>
          </cell>
          <cell r="Y45">
            <v>1.0714285714285714</v>
          </cell>
          <cell r="Z45">
            <v>0.26726124191242417</v>
          </cell>
          <cell r="AA45">
            <v>1.3386898133409955</v>
          </cell>
          <cell r="AB45">
            <v>0.80416732951614722</v>
          </cell>
          <cell r="AC45" t="str">
            <v>OK</v>
          </cell>
          <cell r="AD45">
            <v>10</v>
          </cell>
          <cell r="AE45">
            <v>11.214285714285714</v>
          </cell>
          <cell r="AF45">
            <v>2.3592231912080868</v>
          </cell>
          <cell r="AG45">
            <v>13.573508905493799</v>
          </cell>
          <cell r="AH45">
            <v>8.8550625230776276</v>
          </cell>
          <cell r="AI45" t="str">
            <v>OK</v>
          </cell>
          <cell r="AJ45">
            <v>1</v>
          </cell>
          <cell r="AK45">
            <v>0.6428571428571429</v>
          </cell>
          <cell r="AL45">
            <v>0.63332369377665088</v>
          </cell>
          <cell r="AM45">
            <v>1.2761808366337939</v>
          </cell>
          <cell r="AN45">
            <v>9.5334490804920291E-3</v>
          </cell>
          <cell r="AO45" t="str">
            <v>OK</v>
          </cell>
          <cell r="AP45">
            <v>1</v>
          </cell>
          <cell r="AQ45">
            <v>0.8571428571428571</v>
          </cell>
          <cell r="AR45">
            <v>0.53452248382484868</v>
          </cell>
          <cell r="AS45">
            <v>1.3916653409677058</v>
          </cell>
          <cell r="AT45">
            <v>0.32262037331800841</v>
          </cell>
          <cell r="AU45" t="str">
            <v>OK</v>
          </cell>
          <cell r="AV45">
            <v>1</v>
          </cell>
          <cell r="AW45">
            <v>2</v>
          </cell>
          <cell r="AX45">
            <v>3</v>
          </cell>
          <cell r="AY45">
            <v>3.9285714285714284</v>
          </cell>
          <cell r="AZ45">
            <v>1.1411388181101374</v>
          </cell>
          <cell r="BA45">
            <v>5.0697102466815656</v>
          </cell>
          <cell r="BB45">
            <v>2.7874326104612912</v>
          </cell>
          <cell r="BC45" t="str">
            <v>OK</v>
          </cell>
          <cell r="BD45">
            <v>18</v>
          </cell>
          <cell r="BE45">
            <v>3</v>
          </cell>
          <cell r="BF45">
            <v>5</v>
          </cell>
          <cell r="BG45">
            <v>8</v>
          </cell>
          <cell r="BH45">
            <v>10.785714285714286</v>
          </cell>
          <cell r="BI45">
            <v>3.4234164543304137</v>
          </cell>
          <cell r="BJ45">
            <v>14.209130740044699</v>
          </cell>
          <cell r="BK45">
            <v>7.3622978313838727</v>
          </cell>
          <cell r="BL45" t="str">
            <v>OK</v>
          </cell>
          <cell r="BM45">
            <v>8</v>
          </cell>
          <cell r="BN45">
            <v>1</v>
          </cell>
          <cell r="BO45">
            <v>15</v>
          </cell>
          <cell r="BP45">
            <v>16</v>
          </cell>
          <cell r="BQ45">
            <v>18.857142857142858</v>
          </cell>
          <cell r="BR45">
            <v>3.5918099756388662</v>
          </cell>
          <cell r="BS45">
            <v>22.448952832781725</v>
          </cell>
          <cell r="BT45">
            <v>15.265332881503991</v>
          </cell>
          <cell r="BU45" t="str">
            <v>OK</v>
          </cell>
          <cell r="BV45">
            <v>1</v>
          </cell>
          <cell r="BW45">
            <v>0.9285714285714286</v>
          </cell>
          <cell r="BX45">
            <v>0.47463114654932342</v>
          </cell>
          <cell r="BY45">
            <v>1.403202575120752</v>
          </cell>
          <cell r="BZ45">
            <v>0.45394028202210518</v>
          </cell>
          <cell r="CA45" t="str">
            <v>OK</v>
          </cell>
          <cell r="CB45">
            <v>17</v>
          </cell>
          <cell r="CC45">
            <v>4</v>
          </cell>
          <cell r="CD45">
            <v>4.1428571428571432</v>
          </cell>
          <cell r="CE45">
            <v>0.53452248382484935</v>
          </cell>
          <cell r="CF45">
            <v>4.6773796266819927</v>
          </cell>
          <cell r="CG45">
            <v>3.6083346590322938</v>
          </cell>
          <cell r="CH45" t="str">
            <v>OK</v>
          </cell>
          <cell r="CI45">
            <v>2</v>
          </cell>
          <cell r="CJ45">
            <v>2.0714285714285716</v>
          </cell>
          <cell r="CK45">
            <v>0.26726124191242467</v>
          </cell>
          <cell r="CL45">
            <v>2.3386898133409963</v>
          </cell>
          <cell r="CM45">
            <v>1.8041673295161469</v>
          </cell>
          <cell r="CN45" t="str">
            <v>OK</v>
          </cell>
          <cell r="CO45">
            <v>6</v>
          </cell>
          <cell r="CP45">
            <v>3</v>
          </cell>
          <cell r="CQ45">
            <v>7</v>
          </cell>
          <cell r="CR45">
            <v>10</v>
          </cell>
          <cell r="CS45">
            <v>11.214285714285714</v>
          </cell>
          <cell r="CT45">
            <v>2.991746889452624</v>
          </cell>
          <cell r="CU45">
            <v>14.206032603738338</v>
          </cell>
          <cell r="CV45">
            <v>8.2225388248330891</v>
          </cell>
          <cell r="CW45" t="str">
            <v>OK</v>
          </cell>
          <cell r="CX45">
            <v>10</v>
          </cell>
          <cell r="CY45">
            <v>2</v>
          </cell>
          <cell r="CZ45">
            <v>2</v>
          </cell>
          <cell r="DA45">
            <v>4</v>
          </cell>
          <cell r="DB45">
            <v>5.9285714285714288</v>
          </cell>
          <cell r="DC45">
            <v>2.0926349130034319</v>
          </cell>
          <cell r="DD45">
            <v>8.0212063415748602</v>
          </cell>
          <cell r="DE45">
            <v>3.835936515567997</v>
          </cell>
          <cell r="DF45" t="str">
            <v>OK</v>
          </cell>
          <cell r="DG45">
            <v>4</v>
          </cell>
          <cell r="DH45">
            <v>63</v>
          </cell>
          <cell r="DI45">
            <v>3</v>
          </cell>
          <cell r="DJ45">
            <v>3</v>
          </cell>
          <cell r="DK45">
            <v>1</v>
          </cell>
          <cell r="DL45">
            <v>1</v>
          </cell>
          <cell r="DM45">
            <v>0</v>
          </cell>
          <cell r="DN45">
            <v>9</v>
          </cell>
          <cell r="DO45">
            <v>2</v>
          </cell>
          <cell r="DP45">
            <v>13</v>
          </cell>
          <cell r="DR45">
            <v>11</v>
          </cell>
          <cell r="DS45">
            <v>4</v>
          </cell>
          <cell r="DT45">
            <v>6</v>
          </cell>
          <cell r="DU45">
            <v>0</v>
          </cell>
          <cell r="DV45">
            <v>3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1</v>
          </cell>
          <cell r="EB45">
            <v>25</v>
          </cell>
          <cell r="EC45">
            <v>1</v>
          </cell>
          <cell r="ED45">
            <v>2</v>
          </cell>
          <cell r="EE45">
            <v>3</v>
          </cell>
          <cell r="EF45">
            <v>0</v>
          </cell>
          <cell r="EG45">
            <v>1</v>
          </cell>
          <cell r="EH45">
            <v>1</v>
          </cell>
          <cell r="EI45">
            <v>1</v>
          </cell>
          <cell r="EJ45">
            <v>4</v>
          </cell>
          <cell r="EK45">
            <v>5</v>
          </cell>
          <cell r="EL45">
            <v>10</v>
          </cell>
          <cell r="EM45">
            <v>4</v>
          </cell>
          <cell r="EN45">
            <v>1</v>
          </cell>
          <cell r="EO45">
            <v>5</v>
          </cell>
          <cell r="EP45">
            <v>44</v>
          </cell>
          <cell r="EQ45">
            <v>1</v>
          </cell>
          <cell r="ER45">
            <v>1</v>
          </cell>
          <cell r="ET45">
            <v>1</v>
          </cell>
          <cell r="EU45">
            <v>1</v>
          </cell>
          <cell r="EV45">
            <v>2</v>
          </cell>
          <cell r="EW45">
            <v>0</v>
          </cell>
          <cell r="EX45">
            <v>1</v>
          </cell>
          <cell r="EY45">
            <v>1</v>
          </cell>
          <cell r="EZ45">
            <v>0</v>
          </cell>
          <cell r="FA45">
            <v>0</v>
          </cell>
          <cell r="FB45">
            <v>1</v>
          </cell>
          <cell r="FC45">
            <v>1</v>
          </cell>
          <cell r="FD45">
            <v>0</v>
          </cell>
          <cell r="FE45">
            <v>1</v>
          </cell>
          <cell r="FF45">
            <v>1</v>
          </cell>
          <cell r="FG45">
            <v>0</v>
          </cell>
          <cell r="FH45">
            <v>1</v>
          </cell>
          <cell r="FI45">
            <v>1</v>
          </cell>
          <cell r="FJ45">
            <v>0</v>
          </cell>
          <cell r="FK45">
            <v>1</v>
          </cell>
          <cell r="FL45">
            <v>0</v>
          </cell>
          <cell r="FM45">
            <v>1</v>
          </cell>
          <cell r="FN45">
            <v>7</v>
          </cell>
          <cell r="FP45">
            <v>4</v>
          </cell>
          <cell r="FQ45">
            <v>0</v>
          </cell>
          <cell r="FR45">
            <v>4</v>
          </cell>
          <cell r="FS45">
            <v>2</v>
          </cell>
          <cell r="FT45">
            <v>0</v>
          </cell>
          <cell r="FU45">
            <v>2</v>
          </cell>
          <cell r="FV45">
            <v>2</v>
          </cell>
          <cell r="FW45">
            <v>0</v>
          </cell>
          <cell r="FX45">
            <v>2</v>
          </cell>
          <cell r="FY45">
            <v>1</v>
          </cell>
          <cell r="FZ45">
            <v>0</v>
          </cell>
          <cell r="GA45">
            <v>1</v>
          </cell>
          <cell r="GB45">
            <v>9</v>
          </cell>
          <cell r="GC45">
            <v>5.0714285714285712</v>
          </cell>
          <cell r="GD45">
            <v>2.5256921584232868</v>
          </cell>
          <cell r="GE45">
            <v>7.5971207298518575</v>
          </cell>
          <cell r="GF45">
            <v>2.5457364130052844</v>
          </cell>
          <cell r="GG45" t="str">
            <v>Over</v>
          </cell>
          <cell r="GH45">
            <v>13</v>
          </cell>
          <cell r="GI45">
            <v>0</v>
          </cell>
          <cell r="GJ45">
            <v>3.0164</v>
          </cell>
          <cell r="GK45">
            <v>16</v>
          </cell>
          <cell r="GL45">
            <v>15.214285714285714</v>
          </cell>
          <cell r="GM45">
            <v>9.1161612318121925</v>
          </cell>
          <cell r="GN45">
            <v>24.330446946097908</v>
          </cell>
          <cell r="GO45">
            <v>6.098124482473521</v>
          </cell>
          <cell r="GP45" t="str">
            <v>OK</v>
          </cell>
          <cell r="GQ45">
            <v>77</v>
          </cell>
          <cell r="GR45">
            <v>6</v>
          </cell>
          <cell r="GS45">
            <v>6.5</v>
          </cell>
          <cell r="GT45">
            <v>0.6504436355879909</v>
          </cell>
          <cell r="GU45">
            <v>50</v>
          </cell>
          <cell r="GV45">
            <v>5.8495563644120088</v>
          </cell>
          <cell r="GW45" t="str">
            <v>OK</v>
          </cell>
          <cell r="GX45">
            <v>0</v>
          </cell>
          <cell r="GY45">
            <v>0.2857142857142857</v>
          </cell>
          <cell r="GZ45">
            <v>0.46880723093849541</v>
          </cell>
          <cell r="HA45">
            <v>0.75452151665278111</v>
          </cell>
          <cell r="HB45">
            <v>-0.18309294522420971</v>
          </cell>
          <cell r="HC45" t="str">
            <v>OK</v>
          </cell>
          <cell r="HD45">
            <v>7</v>
          </cell>
          <cell r="HE45">
            <v>3</v>
          </cell>
          <cell r="HF45">
            <v>10</v>
          </cell>
          <cell r="HG45">
            <v>8.9285714285714288</v>
          </cell>
          <cell r="HH45">
            <v>1.4392458342578462</v>
          </cell>
          <cell r="HI45">
            <v>10.367817262829275</v>
          </cell>
          <cell r="HJ45">
            <v>7.4893255943135824</v>
          </cell>
          <cell r="HK45" t="str">
            <v>OK</v>
          </cell>
          <cell r="HL45">
            <v>0</v>
          </cell>
          <cell r="HM45">
            <v>0.6428571428571429</v>
          </cell>
          <cell r="HN45">
            <v>0.74494634366849199</v>
          </cell>
          <cell r="HO45">
            <v>1.3878034865256348</v>
          </cell>
          <cell r="HP45">
            <v>-0.10208920081134909</v>
          </cell>
          <cell r="HQ45" t="str">
            <v>OK</v>
          </cell>
          <cell r="HR45">
            <v>16</v>
          </cell>
          <cell r="HS45">
            <v>2</v>
          </cell>
          <cell r="HT45">
            <v>1.5</v>
          </cell>
          <cell r="HU45">
            <v>0.75955452531274992</v>
          </cell>
          <cell r="HV45">
            <v>2.2595545253127498</v>
          </cell>
          <cell r="HW45">
            <v>0.74044547468725008</v>
          </cell>
          <cell r="HX45" t="str">
            <v>OK</v>
          </cell>
          <cell r="HY45">
            <v>3</v>
          </cell>
          <cell r="HZ45">
            <v>6</v>
          </cell>
          <cell r="IA45">
            <v>9</v>
          </cell>
          <cell r="IB45">
            <v>4.5</v>
          </cell>
          <cell r="IC45">
            <v>1.6525039276108335</v>
          </cell>
          <cell r="ID45">
            <v>6.1525039276108338</v>
          </cell>
          <cell r="IE45">
            <v>2.8474960723891662</v>
          </cell>
          <cell r="IF45" t="str">
            <v>Over</v>
          </cell>
          <cell r="IG45">
            <v>2</v>
          </cell>
          <cell r="IH45">
            <v>1.8571428571428572</v>
          </cell>
          <cell r="II45">
            <v>1.2314558524297641</v>
          </cell>
          <cell r="IJ45">
            <v>3.0885987095726213</v>
          </cell>
          <cell r="IK45">
            <v>0.62568700471309313</v>
          </cell>
          <cell r="IL45" t="str">
            <v>OK</v>
          </cell>
          <cell r="IM45">
            <v>13</v>
          </cell>
          <cell r="IN45">
            <v>1</v>
          </cell>
          <cell r="IO45">
            <v>1.7142857142857142</v>
          </cell>
          <cell r="IP45">
            <v>0.61124984550212647</v>
          </cell>
          <cell r="IQ45">
            <v>2.3255355597878404</v>
          </cell>
          <cell r="IR45">
            <v>1.1030358687835877</v>
          </cell>
          <cell r="IS45" t="str">
            <v>Under</v>
          </cell>
          <cell r="IT45">
            <v>1</v>
          </cell>
          <cell r="IU45">
            <v>0.42857142857142855</v>
          </cell>
          <cell r="IV45">
            <v>0.51355259101309547</v>
          </cell>
          <cell r="IW45">
            <v>0.94212401958452396</v>
          </cell>
          <cell r="IX45">
            <v>-8.4981162441666924E-2</v>
          </cell>
          <cell r="IY45" t="str">
            <v>Over</v>
          </cell>
          <cell r="IZ45">
            <v>0</v>
          </cell>
          <cell r="JA45">
            <v>0.5</v>
          </cell>
          <cell r="JB45">
            <v>0.75955452531274992</v>
          </cell>
          <cell r="JC45">
            <v>1.2595545253127498</v>
          </cell>
          <cell r="JD45">
            <v>-0.25955452531274992</v>
          </cell>
          <cell r="JE45" t="str">
            <v>OK</v>
          </cell>
          <cell r="JF45">
            <v>2</v>
          </cell>
          <cell r="JG45">
            <v>2</v>
          </cell>
          <cell r="JH45">
            <v>2</v>
          </cell>
          <cell r="JI45">
            <v>0.39223227027636809</v>
          </cell>
          <cell r="JJ45">
            <v>2.3922322702763683</v>
          </cell>
          <cell r="JK45">
            <v>1.6077677297236319</v>
          </cell>
          <cell r="JL45" t="str">
            <v>OK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  <cell r="JR45" t="str">
            <v>OK</v>
          </cell>
          <cell r="JS45">
            <v>0</v>
          </cell>
          <cell r="JT45">
            <v>2</v>
          </cell>
          <cell r="JU45">
            <v>2</v>
          </cell>
          <cell r="JV45">
            <v>2</v>
          </cell>
          <cell r="JW45">
            <v>0</v>
          </cell>
          <cell r="JX45">
            <v>2</v>
          </cell>
          <cell r="JY45">
            <v>2</v>
          </cell>
          <cell r="JZ45" t="str">
            <v>OK</v>
          </cell>
          <cell r="KA45">
            <v>1</v>
          </cell>
          <cell r="KB45">
            <v>1.0714285714285714</v>
          </cell>
          <cell r="KC45">
            <v>0.26726124191242417</v>
          </cell>
          <cell r="KD45">
            <v>1.3386898133409955</v>
          </cell>
          <cell r="KE45">
            <v>0.80416732951614722</v>
          </cell>
          <cell r="KF45" t="str">
            <v>OK</v>
          </cell>
          <cell r="KG45">
            <v>0</v>
          </cell>
          <cell r="KH45">
            <v>0.21428571428571427</v>
          </cell>
          <cell r="KI45">
            <v>0.42581531362632008</v>
          </cell>
          <cell r="KJ45">
            <v>0.64010102791203438</v>
          </cell>
          <cell r="KK45">
            <v>-0.21152959934060581</v>
          </cell>
          <cell r="KL45" t="str">
            <v>OK</v>
          </cell>
          <cell r="KM45">
            <v>1</v>
          </cell>
          <cell r="KN45">
            <v>1</v>
          </cell>
          <cell r="KO45">
            <v>2</v>
          </cell>
          <cell r="KP45">
            <v>2.0714285714285716</v>
          </cell>
          <cell r="KQ45">
            <v>0.26726124191242467</v>
          </cell>
          <cell r="KR45">
            <v>2.3386898133409963</v>
          </cell>
          <cell r="KS45">
            <v>1.8041673295161469</v>
          </cell>
          <cell r="KT45" t="str">
            <v>OK</v>
          </cell>
          <cell r="KU45">
            <v>7</v>
          </cell>
          <cell r="KV45">
            <v>2</v>
          </cell>
          <cell r="KW45">
            <v>1.2857142857142858</v>
          </cell>
          <cell r="KX45">
            <v>0.72627303920256292</v>
          </cell>
          <cell r="KY45">
            <v>2.0119873249168485</v>
          </cell>
          <cell r="KZ45">
            <v>0.55944124651172289</v>
          </cell>
          <cell r="LA45" t="str">
            <v>OK</v>
          </cell>
          <cell r="LB45">
            <v>2</v>
          </cell>
          <cell r="LC45">
            <v>2</v>
          </cell>
          <cell r="LD45">
            <v>0</v>
          </cell>
          <cell r="LE45">
            <v>2</v>
          </cell>
          <cell r="LF45">
            <v>2</v>
          </cell>
          <cell r="LG45" t="str">
            <v>OK</v>
          </cell>
          <cell r="LH45">
            <v>1</v>
          </cell>
          <cell r="LI45">
            <v>1.0714285714285714</v>
          </cell>
          <cell r="LJ45">
            <v>0.26726124191242417</v>
          </cell>
          <cell r="LK45">
            <v>1.3386898133409955</v>
          </cell>
          <cell r="LL45">
            <v>0.80416732951614722</v>
          </cell>
          <cell r="LM45" t="str">
            <v>OK</v>
          </cell>
          <cell r="LN45">
            <v>3</v>
          </cell>
          <cell r="LO45">
            <v>0</v>
          </cell>
          <cell r="LP45">
            <v>0.7142857142857143</v>
          </cell>
          <cell r="LQ45">
            <v>0.72627303920256292</v>
          </cell>
          <cell r="LR45">
            <v>1.4405587534882773</v>
          </cell>
          <cell r="LS45">
            <v>-1.1987324916848618E-2</v>
          </cell>
          <cell r="LT45" t="str">
            <v>OK</v>
          </cell>
          <cell r="LU45">
            <v>5</v>
          </cell>
          <cell r="LV45">
            <v>43</v>
          </cell>
          <cell r="LW45">
            <v>2</v>
          </cell>
          <cell r="LX45">
            <v>2.5714285714285716</v>
          </cell>
          <cell r="LY45">
            <v>0.75592894601845462</v>
          </cell>
          <cell r="LZ45">
            <v>3.3273575174470262</v>
          </cell>
          <cell r="MA45">
            <v>1.815499625410117</v>
          </cell>
          <cell r="MB45" t="str">
            <v>OK</v>
          </cell>
          <cell r="MC45">
            <v>0</v>
          </cell>
          <cell r="MD45">
            <v>12</v>
          </cell>
          <cell r="ME45">
            <v>0</v>
          </cell>
          <cell r="MF45">
            <v>12</v>
          </cell>
          <cell r="MG45">
            <v>12</v>
          </cell>
          <cell r="MH45">
            <v>0</v>
          </cell>
          <cell r="MI45">
            <v>12</v>
          </cell>
          <cell r="MJ45">
            <v>12</v>
          </cell>
          <cell r="MK45" t="str">
            <v>OK</v>
          </cell>
          <cell r="ML45">
            <v>14</v>
          </cell>
          <cell r="MM45">
            <v>8</v>
          </cell>
          <cell r="MN45">
            <v>7.2142857142857144</v>
          </cell>
          <cell r="MO45">
            <v>1.717716347523494</v>
          </cell>
          <cell r="MP45">
            <v>8.9320020618092091</v>
          </cell>
          <cell r="MQ45">
            <v>5.4965693667622206</v>
          </cell>
          <cell r="MR45" t="str">
            <v>OK</v>
          </cell>
          <cell r="MS45">
            <v>0</v>
          </cell>
          <cell r="MT45">
            <v>0.35714285714285715</v>
          </cell>
          <cell r="MU45">
            <v>0.63332369377665088</v>
          </cell>
          <cell r="MV45">
            <v>0.99046655091950808</v>
          </cell>
          <cell r="MW45">
            <v>-0.27618083663379372</v>
          </cell>
          <cell r="MX45" t="str">
            <v>OK</v>
          </cell>
          <cell r="MY45">
            <v>8</v>
          </cell>
          <cell r="MZ45">
            <v>5</v>
          </cell>
          <cell r="NA45">
            <v>5.2857142857142856</v>
          </cell>
          <cell r="NB45">
            <v>1.3259870882635911</v>
          </cell>
          <cell r="NC45">
            <v>6.6117013739778763</v>
          </cell>
          <cell r="ND45">
            <v>3.9597271974506945</v>
          </cell>
          <cell r="NE45" t="str">
            <v>OK</v>
          </cell>
          <cell r="NF45">
            <v>0</v>
          </cell>
          <cell r="NG45">
            <v>0.21428571428571427</v>
          </cell>
          <cell r="NH45">
            <v>0.80178372573727319</v>
          </cell>
          <cell r="NI45">
            <v>1.0160694400229875</v>
          </cell>
          <cell r="NJ45">
            <v>-0.58749801145155889</v>
          </cell>
          <cell r="NK45" t="str">
            <v>OK</v>
          </cell>
          <cell r="NL45">
            <v>5</v>
          </cell>
          <cell r="NM45">
            <v>5</v>
          </cell>
          <cell r="NN45">
            <v>4.0714285714285712</v>
          </cell>
          <cell r="NO45">
            <v>1.1411388181101374</v>
          </cell>
          <cell r="NP45">
            <v>5.2125673895387088</v>
          </cell>
          <cell r="NQ45">
            <v>2.9302897533184336</v>
          </cell>
          <cell r="NR45" t="str">
            <v>OK</v>
          </cell>
          <cell r="NS45">
            <v>5</v>
          </cell>
          <cell r="NT45">
            <v>4</v>
          </cell>
          <cell r="NU45">
            <v>4.3571428571428568</v>
          </cell>
          <cell r="NV45">
            <v>0.92878273166406533</v>
          </cell>
          <cell r="NW45">
            <v>5.2859255888069221</v>
          </cell>
          <cell r="NX45">
            <v>3.4283601254787914</v>
          </cell>
          <cell r="NY45" t="str">
            <v>OK</v>
          </cell>
          <cell r="NZ45">
            <v>4</v>
          </cell>
          <cell r="OA45">
            <v>0</v>
          </cell>
          <cell r="OB45">
            <v>0.21428571428571427</v>
          </cell>
          <cell r="OC45">
            <v>0.42581531362632008</v>
          </cell>
          <cell r="OD45">
            <v>0.64010102791203438</v>
          </cell>
          <cell r="OE45">
            <v>-0.21152959934060581</v>
          </cell>
          <cell r="OF45" t="str">
            <v>OK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K45">
            <v>0</v>
          </cell>
          <cell r="OL45" t="str">
            <v>OK</v>
          </cell>
          <cell r="OM45">
            <v>0</v>
          </cell>
          <cell r="ON45">
            <v>2</v>
          </cell>
          <cell r="OO45">
            <v>2.5</v>
          </cell>
          <cell r="OP45">
            <v>0.6504436355879909</v>
          </cell>
          <cell r="OQ45">
            <v>3.1504436355879908</v>
          </cell>
          <cell r="OR45">
            <v>1.8495563644120092</v>
          </cell>
          <cell r="OS45" t="str">
            <v>OK</v>
          </cell>
          <cell r="OT45">
            <v>2</v>
          </cell>
          <cell r="OU45">
            <v>1</v>
          </cell>
          <cell r="OV45">
            <v>2</v>
          </cell>
          <cell r="OW45">
            <v>0.78446454055273618</v>
          </cell>
          <cell r="OX45">
            <v>2.7844645405527362</v>
          </cell>
          <cell r="OY45">
            <v>1.2155354594472638</v>
          </cell>
          <cell r="OZ45" t="str">
            <v>Under</v>
          </cell>
          <cell r="PA45">
            <v>0</v>
          </cell>
          <cell r="PB45">
            <v>0</v>
          </cell>
          <cell r="PC45">
            <v>0</v>
          </cell>
          <cell r="PD45">
            <v>0</v>
          </cell>
          <cell r="PE45">
            <v>0</v>
          </cell>
          <cell r="PF45" t="str">
            <v>OK</v>
          </cell>
          <cell r="PG45">
            <v>0</v>
          </cell>
          <cell r="PH45">
            <v>0</v>
          </cell>
          <cell r="PI45">
            <v>0</v>
          </cell>
          <cell r="PJ45">
            <v>0</v>
          </cell>
          <cell r="PK45">
            <v>0</v>
          </cell>
          <cell r="PL45">
            <v>0</v>
          </cell>
          <cell r="PM45">
            <v>0</v>
          </cell>
          <cell r="PN45">
            <v>0</v>
          </cell>
          <cell r="PO45">
            <v>0</v>
          </cell>
          <cell r="PP45" t="str">
            <v>OK</v>
          </cell>
          <cell r="PQ45">
            <v>1</v>
          </cell>
          <cell r="PR45">
            <v>1</v>
          </cell>
          <cell r="PS45">
            <v>1</v>
          </cell>
          <cell r="PT45">
            <v>2</v>
          </cell>
          <cell r="PU45">
            <v>2.7857142857142856</v>
          </cell>
          <cell r="PV45">
            <v>0.69929320675306816</v>
          </cell>
          <cell r="PW45">
            <v>3.4850074924673535</v>
          </cell>
          <cell r="PX45">
            <v>2.0864210789612176</v>
          </cell>
          <cell r="PY45" t="str">
            <v>Under</v>
          </cell>
          <cell r="PZ45">
            <v>2</v>
          </cell>
          <cell r="QA45">
            <v>0</v>
          </cell>
          <cell r="QB45">
            <v>0.14285714285714285</v>
          </cell>
          <cell r="QC45">
            <v>0.36313651960128146</v>
          </cell>
          <cell r="QD45">
            <v>0.50599366245842425</v>
          </cell>
          <cell r="QE45">
            <v>-0.22027937674413861</v>
          </cell>
          <cell r="QF45" t="str">
            <v>OK</v>
          </cell>
          <cell r="QG45">
            <v>1</v>
          </cell>
          <cell r="QH45">
            <v>1</v>
          </cell>
          <cell r="QI45">
            <v>2</v>
          </cell>
          <cell r="QJ45">
            <v>2</v>
          </cell>
          <cell r="QK45">
            <v>0</v>
          </cell>
          <cell r="QL45">
            <v>2</v>
          </cell>
          <cell r="QM45">
            <v>2</v>
          </cell>
          <cell r="QN45" t="str">
            <v>OK</v>
          </cell>
          <cell r="QO45">
            <v>2</v>
          </cell>
          <cell r="QP45">
            <v>4</v>
          </cell>
          <cell r="QQ45">
            <v>3.8571428571428572</v>
          </cell>
          <cell r="QR45">
            <v>1.0271051820261914</v>
          </cell>
          <cell r="QS45">
            <v>4.8842480391690488</v>
          </cell>
          <cell r="QT45">
            <v>2.8300376751166656</v>
          </cell>
          <cell r="QU45" t="str">
            <v>OK</v>
          </cell>
          <cell r="QV45">
            <v>4</v>
          </cell>
          <cell r="QW45">
            <v>4</v>
          </cell>
          <cell r="QX45">
            <v>3.4285714285714284</v>
          </cell>
          <cell r="QY45">
            <v>1.2838814775327383</v>
          </cell>
          <cell r="QZ45">
            <v>4.7124529061041667</v>
          </cell>
          <cell r="RA45">
            <v>2.1446899510386901</v>
          </cell>
          <cell r="RB45" t="str">
            <v>OK</v>
          </cell>
          <cell r="RC45">
            <v>4</v>
          </cell>
          <cell r="RD45">
            <v>1</v>
          </cell>
          <cell r="RE45">
            <v>1.2142857142857142</v>
          </cell>
          <cell r="RF45">
            <v>0.80178372573727319</v>
          </cell>
          <cell r="RG45">
            <v>2.0160694400229873</v>
          </cell>
          <cell r="RH45">
            <v>0.412501988548441</v>
          </cell>
          <cell r="RI45" t="str">
            <v>OK</v>
          </cell>
          <cell r="RJ45">
            <v>2</v>
          </cell>
          <cell r="RK45">
            <v>2.1428571428571428</v>
          </cell>
          <cell r="RL45">
            <v>0.53452248382484835</v>
          </cell>
          <cell r="RM45">
            <v>2.6773796266819909</v>
          </cell>
          <cell r="RN45">
            <v>1.6083346590322944</v>
          </cell>
          <cell r="RO45" t="str">
            <v>OK</v>
          </cell>
          <cell r="RP45">
            <v>0</v>
          </cell>
          <cell r="RQ45">
            <v>4</v>
          </cell>
          <cell r="RR45">
            <v>4</v>
          </cell>
          <cell r="RS45">
            <v>4</v>
          </cell>
          <cell r="RT45">
            <v>0</v>
          </cell>
          <cell r="RU45">
            <v>4</v>
          </cell>
          <cell r="RV45">
            <v>4</v>
          </cell>
          <cell r="RW45" t="str">
            <v>OK</v>
          </cell>
          <cell r="RX45">
            <v>7</v>
          </cell>
          <cell r="RY45">
            <v>10</v>
          </cell>
          <cell r="RZ45">
            <v>11.857142857142858</v>
          </cell>
          <cell r="SA45">
            <v>3.2547513873422957</v>
          </cell>
          <cell r="SB45">
            <v>15.111894244485153</v>
          </cell>
          <cell r="SC45">
            <v>8.6023914698005619</v>
          </cell>
          <cell r="SD45" t="str">
            <v>OK</v>
          </cell>
          <cell r="SE45">
            <v>4</v>
          </cell>
          <cell r="SF45">
            <v>0</v>
          </cell>
          <cell r="SG45">
            <v>4</v>
          </cell>
          <cell r="SH45">
            <v>3.7142857142857144</v>
          </cell>
          <cell r="SI45">
            <v>0.46880723093849574</v>
          </cell>
          <cell r="SJ45">
            <v>4.1830929452242103</v>
          </cell>
          <cell r="SK45">
            <v>3.2454784833472186</v>
          </cell>
          <cell r="SL45" t="str">
            <v>OK</v>
          </cell>
          <cell r="SM45">
            <v>0</v>
          </cell>
          <cell r="SN45">
            <v>0</v>
          </cell>
          <cell r="SO45">
            <v>0</v>
          </cell>
          <cell r="SP45">
            <v>0</v>
          </cell>
          <cell r="SQ45">
            <v>0</v>
          </cell>
          <cell r="SR45" t="str">
            <v>OK</v>
          </cell>
          <cell r="SS45">
            <v>14</v>
          </cell>
          <cell r="ST45">
            <v>2</v>
          </cell>
          <cell r="SU45">
            <v>2.5714285714285716</v>
          </cell>
          <cell r="SV45">
            <v>0.93761446187699093</v>
          </cell>
          <cell r="SW45">
            <v>3.5090430333055624</v>
          </cell>
          <cell r="SX45">
            <v>1.6338141095515808</v>
          </cell>
          <cell r="SY45" t="str">
            <v>OK</v>
          </cell>
          <cell r="SZ45">
            <v>3</v>
          </cell>
          <cell r="TA45">
            <v>2</v>
          </cell>
          <cell r="TB45">
            <v>0</v>
          </cell>
          <cell r="TC45">
            <v>5</v>
          </cell>
          <cell r="TD45">
            <v>5.7857142857142856</v>
          </cell>
          <cell r="TE45">
            <v>1.188313053066367</v>
          </cell>
          <cell r="TF45">
            <v>6.9740273387806528</v>
          </cell>
          <cell r="TG45">
            <v>4.5974012326479183</v>
          </cell>
          <cell r="TH45" t="str">
            <v>OK</v>
          </cell>
          <cell r="TI45">
            <v>7</v>
          </cell>
          <cell r="TJ45">
            <v>0</v>
          </cell>
          <cell r="TK45">
            <v>0.2857142857142857</v>
          </cell>
          <cell r="TL45">
            <v>0.46880723093849541</v>
          </cell>
          <cell r="TM45">
            <v>0.75452151665278111</v>
          </cell>
          <cell r="TN45">
            <v>-0.18309294522420971</v>
          </cell>
          <cell r="TO45" t="str">
            <v>OK</v>
          </cell>
          <cell r="TP45">
            <v>12</v>
          </cell>
          <cell r="TQ45">
            <v>0</v>
          </cell>
          <cell r="TR45">
            <v>4</v>
          </cell>
          <cell r="TS45">
            <v>16</v>
          </cell>
          <cell r="TT45">
            <v>16.928571428571427</v>
          </cell>
          <cell r="TU45">
            <v>5.1807971723142519</v>
          </cell>
          <cell r="TV45">
            <v>22.109368600885681</v>
          </cell>
          <cell r="TW45">
            <v>11.747774256257175</v>
          </cell>
          <cell r="TX45" t="str">
            <v>OK</v>
          </cell>
          <cell r="TY45">
            <v>16</v>
          </cell>
          <cell r="TZ45">
            <v>2</v>
          </cell>
          <cell r="UA45">
            <v>1.1428571428571428</v>
          </cell>
          <cell r="UB45">
            <v>0.5345224838248489</v>
          </cell>
          <cell r="UC45">
            <v>1.6773796266819918</v>
          </cell>
          <cell r="UD45">
            <v>0.60833465903229389</v>
          </cell>
          <cell r="UE45" t="str">
            <v>Over</v>
          </cell>
          <cell r="UF45">
            <v>10</v>
          </cell>
          <cell r="UG45">
            <v>0</v>
          </cell>
          <cell r="UH45">
            <v>10</v>
          </cell>
          <cell r="UI45">
            <v>9.2857142857142865</v>
          </cell>
          <cell r="UJ45">
            <v>2.7853620515548352</v>
          </cell>
          <cell r="UK45">
            <v>12.071076337269123</v>
          </cell>
          <cell r="UL45">
            <v>6.5003522341594513</v>
          </cell>
          <cell r="UM45" t="str">
            <v>OK</v>
          </cell>
          <cell r="UN45">
            <v>3</v>
          </cell>
          <cell r="UO45">
            <v>0</v>
          </cell>
          <cell r="UP45">
            <v>3</v>
          </cell>
          <cell r="UQ45">
            <v>3</v>
          </cell>
          <cell r="UR45">
            <v>0</v>
          </cell>
          <cell r="US45">
            <v>3</v>
          </cell>
          <cell r="UT45">
            <v>3</v>
          </cell>
          <cell r="UU45" t="str">
            <v>OK</v>
          </cell>
          <cell r="UV45">
            <v>1</v>
          </cell>
          <cell r="UW45">
            <v>1</v>
          </cell>
          <cell r="UX45">
            <v>0</v>
          </cell>
          <cell r="UY45">
            <v>1</v>
          </cell>
          <cell r="UZ45">
            <v>1</v>
          </cell>
          <cell r="VA45" t="str">
            <v>OK</v>
          </cell>
          <cell r="VB45">
            <v>0</v>
          </cell>
          <cell r="VC45">
            <v>0</v>
          </cell>
          <cell r="VD45">
            <v>0</v>
          </cell>
          <cell r="VE45">
            <v>0</v>
          </cell>
          <cell r="VF45">
            <v>0</v>
          </cell>
          <cell r="VG45" t="str">
            <v>OK</v>
          </cell>
          <cell r="VH45">
            <v>16</v>
          </cell>
          <cell r="VI45">
            <v>3</v>
          </cell>
          <cell r="VJ45">
            <v>3</v>
          </cell>
          <cell r="VK45">
            <v>0</v>
          </cell>
          <cell r="VL45">
            <v>3</v>
          </cell>
          <cell r="VM45">
            <v>3</v>
          </cell>
          <cell r="VN45" t="str">
            <v>OK</v>
          </cell>
          <cell r="VO45">
            <v>3</v>
          </cell>
          <cell r="VP45">
            <v>17</v>
          </cell>
          <cell r="VQ45">
            <v>20.285714285714285</v>
          </cell>
          <cell r="VR45">
            <v>4.3221891075378345</v>
          </cell>
          <cell r="VS45">
            <v>24.607903393252119</v>
          </cell>
          <cell r="VT45">
            <v>15.96352517817645</v>
          </cell>
          <cell r="VU45" t="str">
            <v>OK</v>
          </cell>
          <cell r="VV45">
            <v>15</v>
          </cell>
          <cell r="VW45">
            <v>16.285714285714285</v>
          </cell>
          <cell r="VX45">
            <v>4.1030677346547453</v>
          </cell>
          <cell r="VY45">
            <v>20.388782020369028</v>
          </cell>
          <cell r="VZ45">
            <v>12.182646551059539</v>
          </cell>
          <cell r="WA45" t="str">
            <v>OK</v>
          </cell>
          <cell r="WB45">
            <v>32</v>
          </cell>
          <cell r="WC45">
            <v>146</v>
          </cell>
          <cell r="WD45">
            <v>20</v>
          </cell>
          <cell r="WE45">
            <v>0</v>
          </cell>
          <cell r="WF45">
            <v>20</v>
          </cell>
          <cell r="WG45">
            <v>21.785714285714285</v>
          </cell>
          <cell r="WH45">
            <v>6.350997152822921</v>
          </cell>
          <cell r="WI45">
            <v>28.136711438537205</v>
          </cell>
          <cell r="WJ45">
            <v>15.434717132891365</v>
          </cell>
          <cell r="WK45" t="str">
            <v>OK</v>
          </cell>
          <cell r="WL45">
            <v>20</v>
          </cell>
          <cell r="WM45">
            <v>17</v>
          </cell>
          <cell r="WN45">
            <v>0</v>
          </cell>
          <cell r="WO45">
            <v>17</v>
          </cell>
          <cell r="WP45">
            <v>17.214285714285715</v>
          </cell>
          <cell r="WQ45">
            <v>5.5494777499061403</v>
          </cell>
          <cell r="WR45">
            <v>22.763763464191854</v>
          </cell>
          <cell r="WS45">
            <v>11.664807964379575</v>
          </cell>
          <cell r="WT45" t="str">
            <v>OK</v>
          </cell>
          <cell r="WU45">
            <v>17</v>
          </cell>
          <cell r="WV45">
            <v>16</v>
          </cell>
          <cell r="WW45">
            <v>0</v>
          </cell>
          <cell r="WX45">
            <v>16</v>
          </cell>
          <cell r="WY45">
            <v>23</v>
          </cell>
          <cell r="WZ45">
            <v>8.4943420082927066</v>
          </cell>
          <cell r="XA45">
            <v>31.494342008292705</v>
          </cell>
          <cell r="XB45">
            <v>14.505657991707293</v>
          </cell>
          <cell r="XC45" t="str">
            <v>OK</v>
          </cell>
          <cell r="XD45">
            <v>16</v>
          </cell>
          <cell r="XE45">
            <v>12</v>
          </cell>
          <cell r="XF45">
            <v>0</v>
          </cell>
          <cell r="XG45">
            <v>12</v>
          </cell>
          <cell r="XH45">
            <v>12.357142857142858</v>
          </cell>
          <cell r="XI45">
            <v>4.2896502073128184</v>
          </cell>
          <cell r="XJ45">
            <v>16.646793064455675</v>
          </cell>
          <cell r="XK45">
            <v>8.0674926498300401</v>
          </cell>
          <cell r="XL45" t="str">
            <v>OK</v>
          </cell>
          <cell r="XM45">
            <v>12</v>
          </cell>
          <cell r="XN45">
            <v>14</v>
          </cell>
          <cell r="XO45">
            <v>0</v>
          </cell>
          <cell r="XP45">
            <v>14</v>
          </cell>
          <cell r="XQ45">
            <v>16.928571428571427</v>
          </cell>
          <cell r="XR45">
            <v>4.4456423904466575</v>
          </cell>
          <cell r="XS45">
            <v>21.374213819018085</v>
          </cell>
          <cell r="XT45">
            <v>12.48292903812477</v>
          </cell>
          <cell r="XU45" t="str">
            <v>OK</v>
          </cell>
          <cell r="XV45">
            <v>14</v>
          </cell>
          <cell r="XW45">
            <v>11</v>
          </cell>
          <cell r="XX45">
            <v>0</v>
          </cell>
          <cell r="XY45">
            <v>11</v>
          </cell>
          <cell r="XZ45">
            <v>12.357142857142858</v>
          </cell>
          <cell r="YA45">
            <v>3.2958515383186433</v>
          </cell>
          <cell r="YB45">
            <v>15.652994395461501</v>
          </cell>
          <cell r="YC45">
            <v>9.0612913188242139</v>
          </cell>
          <cell r="YD45" t="str">
            <v>OK</v>
          </cell>
          <cell r="YE45">
            <v>11</v>
          </cell>
          <cell r="YF45">
            <v>33</v>
          </cell>
          <cell r="YG45">
            <v>0</v>
          </cell>
          <cell r="YH45">
            <v>33</v>
          </cell>
          <cell r="YI45">
            <v>41.785714285714285</v>
          </cell>
          <cell r="YJ45">
            <v>15.308009826073562</v>
          </cell>
          <cell r="YK45">
            <v>57.09372411178785</v>
          </cell>
          <cell r="YL45">
            <v>26.477704459640723</v>
          </cell>
          <cell r="YM45" t="str">
            <v>OK</v>
          </cell>
          <cell r="YN45">
            <v>33</v>
          </cell>
          <cell r="YO45">
            <v>12</v>
          </cell>
          <cell r="YP45">
            <v>0</v>
          </cell>
          <cell r="YQ45">
            <v>12</v>
          </cell>
          <cell r="YR45">
            <v>21.357142857142858</v>
          </cell>
          <cell r="YS45">
            <v>9.0944373772538114</v>
          </cell>
          <cell r="YT45">
            <v>30.451580234396669</v>
          </cell>
          <cell r="YU45">
            <v>12.262705479889046</v>
          </cell>
          <cell r="YV45" t="str">
            <v>Under</v>
          </cell>
          <cell r="YW45">
            <v>12</v>
          </cell>
          <cell r="YX45">
            <v>10</v>
          </cell>
          <cell r="YY45">
            <v>0</v>
          </cell>
          <cell r="YZ45">
            <v>10</v>
          </cell>
          <cell r="ZA45">
            <v>13.642857142857142</v>
          </cell>
          <cell r="ZB45">
            <v>4.5167575650126395</v>
          </cell>
          <cell r="ZC45">
            <v>18.159614707869782</v>
          </cell>
          <cell r="ZD45">
            <v>9.1260995778445029</v>
          </cell>
          <cell r="ZE45" t="str">
            <v>OK</v>
          </cell>
          <cell r="ZF45">
            <v>10</v>
          </cell>
          <cell r="ZG45">
            <v>2</v>
          </cell>
          <cell r="ZH45">
            <v>0</v>
          </cell>
          <cell r="ZI45">
            <v>2</v>
          </cell>
          <cell r="ZJ45">
            <v>1.8571428571428572</v>
          </cell>
          <cell r="ZK45">
            <v>1.0994504121565505</v>
          </cell>
          <cell r="ZL45">
            <v>2.9565932692994075</v>
          </cell>
          <cell r="ZM45">
            <v>0.75769244498630672</v>
          </cell>
          <cell r="ZN45" t="str">
            <v>OK</v>
          </cell>
          <cell r="ZO45">
            <v>2</v>
          </cell>
          <cell r="ZP45">
            <v>12</v>
          </cell>
          <cell r="ZQ45">
            <v>0</v>
          </cell>
          <cell r="ZR45">
            <v>12</v>
          </cell>
          <cell r="ZS45">
            <v>15.857142857142858</v>
          </cell>
          <cell r="ZT45">
            <v>5.9077152014208423</v>
          </cell>
          <cell r="ZU45">
            <v>21.7648580585637</v>
          </cell>
          <cell r="ZV45">
            <v>9.9494276557220154</v>
          </cell>
          <cell r="ZW45" t="str">
            <v>OK</v>
          </cell>
          <cell r="ZX45">
            <v>12</v>
          </cell>
          <cell r="ZY45">
            <v>13</v>
          </cell>
          <cell r="ZZ45">
            <v>0</v>
          </cell>
          <cell r="AAA45">
            <v>13</v>
          </cell>
          <cell r="AAB45">
            <v>12.357142857142858</v>
          </cell>
          <cell r="AAC45">
            <v>3.1770122117182047</v>
          </cell>
          <cell r="AAD45">
            <v>15.534155068861063</v>
          </cell>
          <cell r="AAE45">
            <v>9.1801306454246525</v>
          </cell>
          <cell r="AAF45" t="str">
            <v>OK</v>
          </cell>
          <cell r="AAG45">
            <v>13</v>
          </cell>
          <cell r="AAH45">
            <v>5</v>
          </cell>
          <cell r="AAI45">
            <v>0</v>
          </cell>
          <cell r="AAJ45">
            <v>5</v>
          </cell>
          <cell r="AAK45">
            <v>7</v>
          </cell>
          <cell r="AAL45">
            <v>2.5720389995846902</v>
          </cell>
          <cell r="AAM45">
            <v>9.5720389995846897</v>
          </cell>
          <cell r="AAN45">
            <v>4.4279610004153103</v>
          </cell>
          <cell r="AAO45" t="str">
            <v>OK</v>
          </cell>
          <cell r="AAP45">
            <v>5</v>
          </cell>
          <cell r="AAQ45">
            <v>1</v>
          </cell>
          <cell r="AAR45">
            <v>0</v>
          </cell>
          <cell r="AAS45">
            <v>1</v>
          </cell>
          <cell r="AAT45">
            <v>1.2142857142857142</v>
          </cell>
          <cell r="AAU45">
            <v>0.42581531362632014</v>
          </cell>
          <cell r="AAV45">
            <v>1.6401010279120343</v>
          </cell>
          <cell r="AAW45">
            <v>0.78847040065939411</v>
          </cell>
          <cell r="AAX45" t="str">
            <v>OK</v>
          </cell>
          <cell r="AAY45">
            <v>1</v>
          </cell>
          <cell r="AAZ45">
            <v>6</v>
          </cell>
          <cell r="ABA45">
            <v>0</v>
          </cell>
          <cell r="ABB45">
            <v>6</v>
          </cell>
          <cell r="ABC45">
            <v>8.8571428571428577</v>
          </cell>
          <cell r="ABD45">
            <v>4.2761798705987912</v>
          </cell>
          <cell r="ABE45">
            <v>13.13332272774165</v>
          </cell>
          <cell r="ABF45">
            <v>4.5809629865440664</v>
          </cell>
          <cell r="ABG45" t="str">
            <v>OK</v>
          </cell>
          <cell r="ABH45">
            <v>6</v>
          </cell>
          <cell r="ABI45">
            <v>2</v>
          </cell>
          <cell r="ABJ45">
            <v>2.2857142857142856</v>
          </cell>
          <cell r="ABK45">
            <v>0.91387353346337563</v>
          </cell>
          <cell r="ABL45">
            <v>3.199587819177661</v>
          </cell>
          <cell r="ABM45">
            <v>1.37184075225091</v>
          </cell>
          <cell r="ABN45" t="str">
            <v>OK</v>
          </cell>
          <cell r="ABO45">
            <v>2</v>
          </cell>
          <cell r="ABP45">
            <v>186</v>
          </cell>
          <cell r="ABQ45">
            <v>515</v>
          </cell>
          <cell r="ABR45">
            <v>0</v>
          </cell>
          <cell r="ABS45">
            <v>0</v>
          </cell>
          <cell r="ABT45">
            <v>0</v>
          </cell>
          <cell r="ABU45">
            <v>0</v>
          </cell>
          <cell r="ABV45">
            <v>0</v>
          </cell>
          <cell r="ABW45">
            <v>0</v>
          </cell>
          <cell r="ABX45">
            <v>0</v>
          </cell>
          <cell r="ABY45">
            <v>0</v>
          </cell>
          <cell r="ABZ45">
            <v>0</v>
          </cell>
          <cell r="ACA45">
            <v>0</v>
          </cell>
          <cell r="ACB45">
            <v>0</v>
          </cell>
          <cell r="ACC45">
            <v>0</v>
          </cell>
          <cell r="ACD45">
            <v>0</v>
          </cell>
          <cell r="ACE45">
            <v>0</v>
          </cell>
          <cell r="ACF45">
            <v>0</v>
          </cell>
          <cell r="ACG45">
            <v>0</v>
          </cell>
          <cell r="ACH45">
            <v>0</v>
          </cell>
          <cell r="ACI45">
            <v>0</v>
          </cell>
          <cell r="ACJ45">
            <v>0</v>
          </cell>
          <cell r="ACK45">
            <v>0</v>
          </cell>
          <cell r="ACL45">
            <v>0</v>
          </cell>
          <cell r="ACM45">
            <v>0</v>
          </cell>
          <cell r="ACN45">
            <v>0</v>
          </cell>
          <cell r="ACO45">
            <v>0</v>
          </cell>
          <cell r="ACP45">
            <v>0</v>
          </cell>
          <cell r="ACR45">
            <v>56</v>
          </cell>
          <cell r="ACS45">
            <v>56</v>
          </cell>
          <cell r="ACT45">
            <v>0</v>
          </cell>
          <cell r="ACV45">
            <v>207</v>
          </cell>
          <cell r="ACW45">
            <v>207</v>
          </cell>
          <cell r="ACX45">
            <v>0</v>
          </cell>
          <cell r="ACZ45">
            <v>10</v>
          </cell>
          <cell r="ADA45">
            <v>10</v>
          </cell>
          <cell r="ADB45">
            <v>0</v>
          </cell>
          <cell r="ADD45">
            <v>4</v>
          </cell>
          <cell r="ADE45">
            <v>4</v>
          </cell>
          <cell r="ADF45">
            <v>0</v>
          </cell>
          <cell r="ADH45">
            <v>22</v>
          </cell>
          <cell r="ADI45">
            <v>22</v>
          </cell>
          <cell r="ADJ45">
            <v>0</v>
          </cell>
          <cell r="ADL45">
            <v>15</v>
          </cell>
          <cell r="ADM45">
            <v>15</v>
          </cell>
          <cell r="ADN45">
            <v>0</v>
          </cell>
          <cell r="ADP45">
            <v>24</v>
          </cell>
          <cell r="ADQ45">
            <v>24</v>
          </cell>
          <cell r="ADR45">
            <v>0</v>
          </cell>
          <cell r="ADT45">
            <v>16</v>
          </cell>
          <cell r="ADU45">
            <v>16</v>
          </cell>
          <cell r="ADV45">
            <v>0</v>
          </cell>
          <cell r="ADX45">
            <v>2</v>
          </cell>
          <cell r="ADY45">
            <v>2</v>
          </cell>
          <cell r="ADZ45">
            <v>0</v>
          </cell>
          <cell r="AEB45">
            <v>10</v>
          </cell>
          <cell r="AEC45">
            <v>10</v>
          </cell>
          <cell r="AED45">
            <v>0</v>
          </cell>
          <cell r="AEF45">
            <v>0</v>
          </cell>
          <cell r="AEG45">
            <v>0</v>
          </cell>
          <cell r="AEH45">
            <v>0</v>
          </cell>
          <cell r="AEJ45">
            <v>1</v>
          </cell>
          <cell r="AEK45">
            <v>1</v>
          </cell>
          <cell r="AEL45">
            <v>0</v>
          </cell>
          <cell r="AEN45">
            <v>3</v>
          </cell>
          <cell r="AEO45">
            <v>3</v>
          </cell>
          <cell r="AEP45">
            <v>0</v>
          </cell>
          <cell r="AER45">
            <v>2</v>
          </cell>
          <cell r="AES45">
            <v>2</v>
          </cell>
          <cell r="AET45">
            <v>0</v>
          </cell>
          <cell r="AEV45">
            <v>4</v>
          </cell>
          <cell r="AEW45">
            <v>4</v>
          </cell>
          <cell r="AEX45">
            <v>0</v>
          </cell>
          <cell r="AEZ45">
            <v>11</v>
          </cell>
          <cell r="AFA45">
            <v>11</v>
          </cell>
          <cell r="AFB45">
            <v>0</v>
          </cell>
          <cell r="AFD45">
            <v>3</v>
          </cell>
          <cell r="AFE45">
            <v>3</v>
          </cell>
          <cell r="AFF45">
            <v>0</v>
          </cell>
          <cell r="AFH45">
            <v>12</v>
          </cell>
          <cell r="AFI45">
            <v>12</v>
          </cell>
          <cell r="AFJ45">
            <v>0</v>
          </cell>
          <cell r="AFL45">
            <v>0</v>
          </cell>
          <cell r="AFM45">
            <v>0</v>
          </cell>
          <cell r="AFN45">
            <v>0</v>
          </cell>
          <cell r="AFP45">
            <v>10</v>
          </cell>
          <cell r="AFQ45">
            <v>10</v>
          </cell>
          <cell r="AFR45">
            <v>0</v>
          </cell>
          <cell r="AFT45">
            <v>0</v>
          </cell>
          <cell r="AFU45">
            <v>0</v>
          </cell>
          <cell r="AFV45">
            <v>0</v>
          </cell>
          <cell r="AFX45">
            <v>0</v>
          </cell>
          <cell r="AFY45">
            <v>0</v>
          </cell>
          <cell r="AFZ45">
            <v>0</v>
          </cell>
          <cell r="AGB45">
            <v>5</v>
          </cell>
          <cell r="AGC45">
            <v>5</v>
          </cell>
          <cell r="AGD45">
            <v>0</v>
          </cell>
          <cell r="AGF45">
            <v>18</v>
          </cell>
          <cell r="AGG45">
            <v>18</v>
          </cell>
          <cell r="AGH45">
            <v>0</v>
          </cell>
          <cell r="AGJ45">
            <v>6</v>
          </cell>
          <cell r="AGK45">
            <v>6</v>
          </cell>
          <cell r="AGL45">
            <v>0</v>
          </cell>
          <cell r="AGN45">
            <v>14</v>
          </cell>
          <cell r="AGO45">
            <v>14</v>
          </cell>
          <cell r="AGP45">
            <v>0</v>
          </cell>
          <cell r="AGR45">
            <v>8</v>
          </cell>
          <cell r="AGS45">
            <v>8</v>
          </cell>
          <cell r="AGT45">
            <v>0</v>
          </cell>
          <cell r="AGV45">
            <v>17</v>
          </cell>
          <cell r="AGW45">
            <v>17</v>
          </cell>
          <cell r="AGX45">
            <v>0</v>
          </cell>
          <cell r="AGZ45">
            <v>3</v>
          </cell>
          <cell r="AHA45">
            <v>3</v>
          </cell>
          <cell r="AHB45">
            <v>0</v>
          </cell>
          <cell r="AHD45">
            <v>3</v>
          </cell>
          <cell r="AHE45">
            <v>3</v>
          </cell>
          <cell r="AHF45">
            <v>0</v>
          </cell>
          <cell r="AHH45">
            <v>2</v>
          </cell>
          <cell r="AHI45">
            <v>2</v>
          </cell>
          <cell r="AHJ45">
            <v>0</v>
          </cell>
          <cell r="AHL45">
            <v>2</v>
          </cell>
          <cell r="AHM45">
            <v>2</v>
          </cell>
          <cell r="AHN45">
            <v>0</v>
          </cell>
          <cell r="AHP45">
            <v>6</v>
          </cell>
          <cell r="AHQ45">
            <v>6</v>
          </cell>
          <cell r="AHR45">
            <v>0</v>
          </cell>
          <cell r="AHT45">
            <v>13</v>
          </cell>
          <cell r="AHU45">
            <v>13</v>
          </cell>
          <cell r="AHV45">
            <v>0</v>
          </cell>
          <cell r="AHX45" t="str">
            <v>-</v>
          </cell>
          <cell r="AIA45">
            <v>11</v>
          </cell>
          <cell r="AIB45">
            <v>9</v>
          </cell>
          <cell r="AIC45">
            <v>0</v>
          </cell>
          <cell r="AID45">
            <v>0</v>
          </cell>
          <cell r="AIE45">
            <v>0</v>
          </cell>
          <cell r="AIF45">
            <v>2</v>
          </cell>
          <cell r="AIG45">
            <v>0</v>
          </cell>
          <cell r="AIH45">
            <v>1</v>
          </cell>
          <cell r="AII45">
            <v>16</v>
          </cell>
          <cell r="AIJ45">
            <v>2</v>
          </cell>
        </row>
        <row r="46">
          <cell r="B46" t="str">
            <v>รพท.อินทร์บุรี</v>
          </cell>
          <cell r="C46" t="str">
            <v>โรงพยาบาลอินทร์บุรี</v>
          </cell>
          <cell r="D46">
            <v>10693</v>
          </cell>
          <cell r="E46">
            <v>4</v>
          </cell>
          <cell r="F46" t="str">
            <v>สิงห์บุรี</v>
          </cell>
          <cell r="G46" t="str">
            <v>M1</v>
          </cell>
          <cell r="H46" t="str">
            <v>รพ.ระดับ M1 เตียง &gt; 200</v>
          </cell>
          <cell r="I46">
            <v>2</v>
          </cell>
          <cell r="J46">
            <v>103</v>
          </cell>
          <cell r="K46">
            <v>1</v>
          </cell>
          <cell r="L46">
            <v>59631</v>
          </cell>
          <cell r="M46">
            <v>0</v>
          </cell>
          <cell r="N46">
            <v>2747</v>
          </cell>
          <cell r="O46">
            <v>56884</v>
          </cell>
          <cell r="P46">
            <v>146272</v>
          </cell>
          <cell r="Q46">
            <v>2</v>
          </cell>
          <cell r="R46">
            <v>2.7</v>
          </cell>
          <cell r="S46">
            <v>2.5384615384615383</v>
          </cell>
          <cell r="T46">
            <v>0.66022529177352451</v>
          </cell>
          <cell r="U46" t="e">
            <v>#REF!</v>
          </cell>
          <cell r="V46" t="e">
            <v>#REF!</v>
          </cell>
          <cell r="W46" t="e">
            <v>#REF!</v>
          </cell>
          <cell r="X46">
            <v>1</v>
          </cell>
          <cell r="Y46">
            <v>1.0714285714285714</v>
          </cell>
          <cell r="Z46">
            <v>0.26726124191242417</v>
          </cell>
          <cell r="AA46">
            <v>1.3386898133409955</v>
          </cell>
          <cell r="AB46">
            <v>0.80416732951614722</v>
          </cell>
          <cell r="AC46" t="str">
            <v>OK</v>
          </cell>
          <cell r="AD46">
            <v>10</v>
          </cell>
          <cell r="AE46">
            <v>11.214285714285714</v>
          </cell>
          <cell r="AF46">
            <v>2.3592231912080868</v>
          </cell>
          <cell r="AG46">
            <v>13.573508905493799</v>
          </cell>
          <cell r="AH46">
            <v>8.8550625230776276</v>
          </cell>
          <cell r="AI46" t="str">
            <v>OK</v>
          </cell>
          <cell r="AJ46">
            <v>1</v>
          </cell>
          <cell r="AK46">
            <v>0.6428571428571429</v>
          </cell>
          <cell r="AL46">
            <v>0.63332369377665088</v>
          </cell>
          <cell r="AM46">
            <v>1.2761808366337939</v>
          </cell>
          <cell r="AN46">
            <v>9.5334490804920291E-3</v>
          </cell>
          <cell r="AO46" t="str">
            <v>OK</v>
          </cell>
          <cell r="AP46">
            <v>1</v>
          </cell>
          <cell r="AQ46">
            <v>0.8571428571428571</v>
          </cell>
          <cell r="AR46">
            <v>0.53452248382484868</v>
          </cell>
          <cell r="AS46">
            <v>1.3916653409677058</v>
          </cell>
          <cell r="AT46">
            <v>0.32262037331800841</v>
          </cell>
          <cell r="AU46" t="str">
            <v>OK</v>
          </cell>
          <cell r="AV46">
            <v>1</v>
          </cell>
          <cell r="AW46">
            <v>2</v>
          </cell>
          <cell r="AX46">
            <v>3</v>
          </cell>
          <cell r="AY46">
            <v>3.9285714285714284</v>
          </cell>
          <cell r="AZ46">
            <v>1.1411388181101374</v>
          </cell>
          <cell r="BA46">
            <v>5.0697102466815656</v>
          </cell>
          <cell r="BB46">
            <v>2.7874326104612912</v>
          </cell>
          <cell r="BC46" t="str">
            <v>OK</v>
          </cell>
          <cell r="BD46" t="e">
            <v>#REF!</v>
          </cell>
          <cell r="BE46">
            <v>3</v>
          </cell>
          <cell r="BF46">
            <v>5</v>
          </cell>
          <cell r="BG46">
            <v>8</v>
          </cell>
          <cell r="BH46">
            <v>10.785714285714286</v>
          </cell>
          <cell r="BI46">
            <v>3.4234164543304137</v>
          </cell>
          <cell r="BJ46">
            <v>14.209130740044699</v>
          </cell>
          <cell r="BK46">
            <v>7.3622978313838727</v>
          </cell>
          <cell r="BL46" t="str">
            <v>OK</v>
          </cell>
          <cell r="BM46">
            <v>8</v>
          </cell>
          <cell r="BN46">
            <v>1</v>
          </cell>
          <cell r="BO46">
            <v>15</v>
          </cell>
          <cell r="BP46">
            <v>16</v>
          </cell>
          <cell r="BQ46">
            <v>18.857142857142858</v>
          </cell>
          <cell r="BR46">
            <v>3.5918099756388662</v>
          </cell>
          <cell r="BS46">
            <v>22.448952832781725</v>
          </cell>
          <cell r="BT46">
            <v>15.265332881503991</v>
          </cell>
          <cell r="BU46" t="str">
            <v>OK</v>
          </cell>
          <cell r="BV46">
            <v>1</v>
          </cell>
          <cell r="BW46">
            <v>0.9285714285714286</v>
          </cell>
          <cell r="BX46">
            <v>0.47463114654932342</v>
          </cell>
          <cell r="BY46">
            <v>1.403202575120752</v>
          </cell>
          <cell r="BZ46">
            <v>0.45394028202210518</v>
          </cell>
          <cell r="CA46" t="str">
            <v>OK</v>
          </cell>
          <cell r="CB46">
            <v>17</v>
          </cell>
          <cell r="CC46">
            <v>4</v>
          </cell>
          <cell r="CD46">
            <v>4.1428571428571432</v>
          </cell>
          <cell r="CE46">
            <v>0.53452248382484935</v>
          </cell>
          <cell r="CF46">
            <v>4.6773796266819927</v>
          </cell>
          <cell r="CG46">
            <v>3.6083346590322938</v>
          </cell>
          <cell r="CH46" t="str">
            <v>OK</v>
          </cell>
          <cell r="CI46">
            <v>2</v>
          </cell>
          <cell r="CJ46">
            <v>2.0714285714285716</v>
          </cell>
          <cell r="CK46">
            <v>0.26726124191242467</v>
          </cell>
          <cell r="CL46">
            <v>2.3386898133409963</v>
          </cell>
          <cell r="CM46">
            <v>1.8041673295161469</v>
          </cell>
          <cell r="CN46" t="str">
            <v>OK</v>
          </cell>
          <cell r="CO46">
            <v>6</v>
          </cell>
          <cell r="CP46">
            <v>3</v>
          </cell>
          <cell r="CQ46">
            <v>7</v>
          </cell>
          <cell r="CR46">
            <v>10</v>
          </cell>
          <cell r="CS46">
            <v>11.214285714285714</v>
          </cell>
          <cell r="CT46">
            <v>2.991746889452624</v>
          </cell>
          <cell r="CU46">
            <v>14.206032603738338</v>
          </cell>
          <cell r="CV46">
            <v>8.2225388248330891</v>
          </cell>
          <cell r="CW46" t="str">
            <v>OK</v>
          </cell>
          <cell r="CX46">
            <v>10</v>
          </cell>
          <cell r="CY46">
            <v>2</v>
          </cell>
          <cell r="CZ46">
            <v>2</v>
          </cell>
          <cell r="DA46">
            <v>4</v>
          </cell>
          <cell r="DB46">
            <v>5.9285714285714288</v>
          </cell>
          <cell r="DC46">
            <v>2.0926349130034319</v>
          </cell>
          <cell r="DD46">
            <v>8.0212063415748602</v>
          </cell>
          <cell r="DE46">
            <v>3.835936515567997</v>
          </cell>
          <cell r="DF46" t="str">
            <v>OK</v>
          </cell>
          <cell r="DG46">
            <v>4</v>
          </cell>
          <cell r="DH46" t="e">
            <v>#REF!</v>
          </cell>
          <cell r="DI46">
            <v>1</v>
          </cell>
          <cell r="DJ46">
            <v>1</v>
          </cell>
          <cell r="DK46">
            <v>0</v>
          </cell>
          <cell r="DL46">
            <v>0</v>
          </cell>
          <cell r="DM46">
            <v>2</v>
          </cell>
          <cell r="DN46">
            <v>2</v>
          </cell>
          <cell r="DO46">
            <v>1</v>
          </cell>
          <cell r="DP46">
            <v>5</v>
          </cell>
          <cell r="DR46">
            <v>4</v>
          </cell>
          <cell r="DS46">
            <v>2</v>
          </cell>
          <cell r="DT46">
            <v>5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1</v>
          </cell>
          <cell r="EB46">
            <v>12</v>
          </cell>
          <cell r="EC46">
            <v>1</v>
          </cell>
          <cell r="ED46">
            <v>2</v>
          </cell>
          <cell r="EE46">
            <v>3</v>
          </cell>
          <cell r="EF46">
            <v>0</v>
          </cell>
          <cell r="EG46">
            <v>2</v>
          </cell>
          <cell r="EH46">
            <v>2</v>
          </cell>
          <cell r="EI46">
            <v>0</v>
          </cell>
          <cell r="EJ46">
            <v>2</v>
          </cell>
          <cell r="EK46">
            <v>0</v>
          </cell>
          <cell r="EL46">
            <v>2</v>
          </cell>
          <cell r="EM46">
            <v>0</v>
          </cell>
          <cell r="EN46">
            <v>2</v>
          </cell>
          <cell r="EO46">
            <v>2</v>
          </cell>
          <cell r="EP46">
            <v>21</v>
          </cell>
          <cell r="EQ46">
            <v>3</v>
          </cell>
          <cell r="ER46">
            <v>3</v>
          </cell>
          <cell r="ET46">
            <v>0</v>
          </cell>
          <cell r="EU46">
            <v>1</v>
          </cell>
          <cell r="EV46">
            <v>1</v>
          </cell>
          <cell r="EW46">
            <v>1</v>
          </cell>
          <cell r="EX46">
            <v>1</v>
          </cell>
          <cell r="EY46">
            <v>2</v>
          </cell>
          <cell r="EZ46">
            <v>0</v>
          </cell>
          <cell r="FA46">
            <v>1</v>
          </cell>
          <cell r="FB46">
            <v>1</v>
          </cell>
          <cell r="FC46">
            <v>2</v>
          </cell>
          <cell r="FD46">
            <v>0</v>
          </cell>
          <cell r="FE46">
            <v>1</v>
          </cell>
          <cell r="FF46">
            <v>1</v>
          </cell>
          <cell r="FG46">
            <v>0</v>
          </cell>
          <cell r="FH46">
            <v>2</v>
          </cell>
          <cell r="FI46">
            <v>2</v>
          </cell>
          <cell r="FJ46">
            <v>0</v>
          </cell>
          <cell r="FK46">
            <v>1</v>
          </cell>
          <cell r="FL46">
            <v>1</v>
          </cell>
          <cell r="FM46">
            <v>2</v>
          </cell>
          <cell r="FN46">
            <v>10</v>
          </cell>
          <cell r="FP46">
            <v>5</v>
          </cell>
          <cell r="FQ46">
            <v>0</v>
          </cell>
          <cell r="FR46">
            <v>5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5</v>
          </cell>
          <cell r="GC46">
            <v>5.0714285714285712</v>
          </cell>
          <cell r="GD46">
            <v>2.5256921584232868</v>
          </cell>
          <cell r="GE46">
            <v>7.5971207298518575</v>
          </cell>
          <cell r="GF46">
            <v>2.5457364130052844</v>
          </cell>
          <cell r="GG46" t="str">
            <v>OK</v>
          </cell>
          <cell r="GH46">
            <v>7</v>
          </cell>
          <cell r="GI46">
            <v>1.0988</v>
          </cell>
          <cell r="GJ46">
            <v>5.9630999999999998</v>
          </cell>
          <cell r="GK46">
            <v>5</v>
          </cell>
          <cell r="GL46">
            <v>15.214285714285714</v>
          </cell>
          <cell r="GM46">
            <v>9.1161612318121925</v>
          </cell>
          <cell r="GN46">
            <v>24.330446946097908</v>
          </cell>
          <cell r="GO46">
            <v>6.098124482473521</v>
          </cell>
          <cell r="GP46" t="str">
            <v>Under</v>
          </cell>
          <cell r="GQ46">
            <v>45</v>
          </cell>
          <cell r="GR46">
            <v>6</v>
          </cell>
          <cell r="GS46">
            <v>6.5</v>
          </cell>
          <cell r="GT46">
            <v>0.6504436355879909</v>
          </cell>
          <cell r="GU46">
            <v>44</v>
          </cell>
          <cell r="GV46">
            <v>5.8495563644120088</v>
          </cell>
          <cell r="GW46" t="str">
            <v>OK</v>
          </cell>
          <cell r="GX46">
            <v>0</v>
          </cell>
          <cell r="GY46">
            <v>0.2857142857142857</v>
          </cell>
          <cell r="GZ46">
            <v>0.46880723093849541</v>
          </cell>
          <cell r="HA46">
            <v>0.75452151665278111</v>
          </cell>
          <cell r="HB46">
            <v>-0.18309294522420971</v>
          </cell>
          <cell r="HC46" t="str">
            <v>OK</v>
          </cell>
          <cell r="HD46">
            <v>6</v>
          </cell>
          <cell r="HE46">
            <v>3</v>
          </cell>
          <cell r="HF46">
            <v>9</v>
          </cell>
          <cell r="HG46">
            <v>8.9285714285714288</v>
          </cell>
          <cell r="HH46">
            <v>1.4392458342578462</v>
          </cell>
          <cell r="HI46">
            <v>10.367817262829275</v>
          </cell>
          <cell r="HJ46">
            <v>7.4893255943135824</v>
          </cell>
          <cell r="HK46" t="str">
            <v>OK</v>
          </cell>
          <cell r="HL46">
            <v>0</v>
          </cell>
          <cell r="HM46">
            <v>0.6428571428571429</v>
          </cell>
          <cell r="HN46">
            <v>0.74494634366849199</v>
          </cell>
          <cell r="HO46">
            <v>1.3878034865256348</v>
          </cell>
          <cell r="HP46">
            <v>-0.10208920081134909</v>
          </cell>
          <cell r="HQ46" t="str">
            <v>OK</v>
          </cell>
          <cell r="HR46">
            <v>15</v>
          </cell>
          <cell r="HS46">
            <v>1</v>
          </cell>
          <cell r="HT46">
            <v>1.5</v>
          </cell>
          <cell r="HU46">
            <v>0.75955452531274992</v>
          </cell>
          <cell r="HV46">
            <v>2.2595545253127498</v>
          </cell>
          <cell r="HW46">
            <v>0.74044547468725008</v>
          </cell>
          <cell r="HX46" t="str">
            <v>OK</v>
          </cell>
          <cell r="HY46">
            <v>1</v>
          </cell>
          <cell r="HZ46">
            <v>3</v>
          </cell>
          <cell r="IA46">
            <v>4</v>
          </cell>
          <cell r="IB46">
            <v>4.5</v>
          </cell>
          <cell r="IC46">
            <v>1.6525039276108335</v>
          </cell>
          <cell r="ID46">
            <v>6.1525039276108338</v>
          </cell>
          <cell r="IE46">
            <v>2.8474960723891662</v>
          </cell>
          <cell r="IF46" t="str">
            <v>OK</v>
          </cell>
          <cell r="IG46">
            <v>0</v>
          </cell>
          <cell r="IH46">
            <v>1.8571428571428572</v>
          </cell>
          <cell r="II46">
            <v>1.2314558524297641</v>
          </cell>
          <cell r="IJ46">
            <v>3.0885987095726213</v>
          </cell>
          <cell r="IK46">
            <v>0.62568700471309313</v>
          </cell>
          <cell r="IL46" t="str">
            <v>Under</v>
          </cell>
          <cell r="IM46">
            <v>5</v>
          </cell>
          <cell r="IN46">
            <v>2</v>
          </cell>
          <cell r="IO46">
            <v>1.7142857142857142</v>
          </cell>
          <cell r="IP46">
            <v>0.61124984550212647</v>
          </cell>
          <cell r="IQ46">
            <v>2.3255355597878404</v>
          </cell>
          <cell r="IR46">
            <v>1.1030358687835877</v>
          </cell>
          <cell r="IS46" t="str">
            <v>OK</v>
          </cell>
          <cell r="IT46">
            <v>0</v>
          </cell>
          <cell r="IU46">
            <v>0.42857142857142855</v>
          </cell>
          <cell r="IV46">
            <v>0.51355259101309547</v>
          </cell>
          <cell r="IW46">
            <v>0.94212401958452396</v>
          </cell>
          <cell r="IX46">
            <v>-8.4981162441666924E-2</v>
          </cell>
          <cell r="IY46" t="str">
            <v>OK</v>
          </cell>
          <cell r="IZ46">
            <v>1</v>
          </cell>
          <cell r="JA46">
            <v>0.5</v>
          </cell>
          <cell r="JB46">
            <v>0.75955452531274992</v>
          </cell>
          <cell r="JC46">
            <v>1.2595545253127498</v>
          </cell>
          <cell r="JD46">
            <v>-0.25955452531274992</v>
          </cell>
          <cell r="JE46" t="str">
            <v>OK</v>
          </cell>
          <cell r="JF46">
            <v>3</v>
          </cell>
          <cell r="JG46">
            <v>2</v>
          </cell>
          <cell r="JH46">
            <v>2</v>
          </cell>
          <cell r="JI46">
            <v>0.39223227027636809</v>
          </cell>
          <cell r="JJ46">
            <v>2.3922322702763683</v>
          </cell>
          <cell r="JK46">
            <v>1.6077677297236319</v>
          </cell>
          <cell r="JL46" t="str">
            <v>OK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 t="str">
            <v>OK</v>
          </cell>
          <cell r="JS46">
            <v>0</v>
          </cell>
          <cell r="JT46">
            <v>2</v>
          </cell>
          <cell r="JU46">
            <v>2</v>
          </cell>
          <cell r="JV46">
            <v>2</v>
          </cell>
          <cell r="JW46">
            <v>0</v>
          </cell>
          <cell r="JX46">
            <v>2</v>
          </cell>
          <cell r="JY46">
            <v>2</v>
          </cell>
          <cell r="JZ46" t="str">
            <v>OK</v>
          </cell>
          <cell r="KA46">
            <v>1</v>
          </cell>
          <cell r="KB46">
            <v>1.0714285714285714</v>
          </cell>
          <cell r="KC46">
            <v>0.26726124191242417</v>
          </cell>
          <cell r="KD46">
            <v>1.3386898133409955</v>
          </cell>
          <cell r="KE46">
            <v>0.80416732951614722</v>
          </cell>
          <cell r="KF46" t="str">
            <v>OK</v>
          </cell>
          <cell r="KG46">
            <v>0</v>
          </cell>
          <cell r="KH46">
            <v>0.21428571428571427</v>
          </cell>
          <cell r="KI46">
            <v>0.42581531362632008</v>
          </cell>
          <cell r="KJ46">
            <v>0.64010102791203438</v>
          </cell>
          <cell r="KK46">
            <v>-0.21152959934060581</v>
          </cell>
          <cell r="KL46" t="str">
            <v>OK</v>
          </cell>
          <cell r="KM46">
            <v>1</v>
          </cell>
          <cell r="KN46">
            <v>1</v>
          </cell>
          <cell r="KO46">
            <v>2</v>
          </cell>
          <cell r="KP46">
            <v>2.0714285714285716</v>
          </cell>
          <cell r="KQ46">
            <v>0.26726124191242467</v>
          </cell>
          <cell r="KR46">
            <v>2.3386898133409963</v>
          </cell>
          <cell r="KS46">
            <v>1.8041673295161469</v>
          </cell>
          <cell r="KT46" t="str">
            <v>OK</v>
          </cell>
          <cell r="KU46">
            <v>7</v>
          </cell>
          <cell r="KV46">
            <v>1</v>
          </cell>
          <cell r="KW46">
            <v>1.2857142857142858</v>
          </cell>
          <cell r="KX46">
            <v>0.72627303920256292</v>
          </cell>
          <cell r="KY46">
            <v>2.0119873249168485</v>
          </cell>
          <cell r="KZ46">
            <v>0.55944124651172289</v>
          </cell>
          <cell r="LA46" t="str">
            <v>OK</v>
          </cell>
          <cell r="LB46">
            <v>2</v>
          </cell>
          <cell r="LC46">
            <v>2</v>
          </cell>
          <cell r="LD46">
            <v>0</v>
          </cell>
          <cell r="LE46">
            <v>2</v>
          </cell>
          <cell r="LF46">
            <v>2</v>
          </cell>
          <cell r="LG46" t="str">
            <v>OK</v>
          </cell>
          <cell r="LH46">
            <v>1</v>
          </cell>
          <cell r="LI46">
            <v>1.0714285714285714</v>
          </cell>
          <cell r="LJ46">
            <v>0.26726124191242417</v>
          </cell>
          <cell r="LK46">
            <v>1.3386898133409955</v>
          </cell>
          <cell r="LL46">
            <v>0.80416732951614722</v>
          </cell>
          <cell r="LM46" t="str">
            <v>OK</v>
          </cell>
          <cell r="LN46">
            <v>3</v>
          </cell>
          <cell r="LO46">
            <v>2</v>
          </cell>
          <cell r="LP46">
            <v>0.7142857142857143</v>
          </cell>
          <cell r="LQ46">
            <v>0.72627303920256292</v>
          </cell>
          <cell r="LR46">
            <v>1.4405587534882773</v>
          </cell>
          <cell r="LS46">
            <v>-1.1987324916848618E-2</v>
          </cell>
          <cell r="LT46" t="str">
            <v>Over</v>
          </cell>
          <cell r="LU46">
            <v>6</v>
          </cell>
          <cell r="LV46">
            <v>36</v>
          </cell>
          <cell r="LW46">
            <v>2</v>
          </cell>
          <cell r="LX46">
            <v>2.5714285714285716</v>
          </cell>
          <cell r="LY46">
            <v>0.75592894601845462</v>
          </cell>
          <cell r="LZ46">
            <v>3.3273575174470262</v>
          </cell>
          <cell r="MA46">
            <v>1.815499625410117</v>
          </cell>
          <cell r="MB46" t="str">
            <v>OK</v>
          </cell>
          <cell r="MC46">
            <v>0</v>
          </cell>
          <cell r="MD46">
            <v>12</v>
          </cell>
          <cell r="ME46">
            <v>0</v>
          </cell>
          <cell r="MF46">
            <v>12</v>
          </cell>
          <cell r="MG46">
            <v>12</v>
          </cell>
          <cell r="MH46">
            <v>0</v>
          </cell>
          <cell r="MI46">
            <v>12</v>
          </cell>
          <cell r="MJ46">
            <v>12</v>
          </cell>
          <cell r="MK46" t="str">
            <v>OK</v>
          </cell>
          <cell r="ML46">
            <v>14</v>
          </cell>
          <cell r="MM46">
            <v>6</v>
          </cell>
          <cell r="MN46">
            <v>7.2142857142857144</v>
          </cell>
          <cell r="MO46">
            <v>1.717716347523494</v>
          </cell>
          <cell r="MP46">
            <v>8.9320020618092091</v>
          </cell>
          <cell r="MQ46">
            <v>5.4965693667622206</v>
          </cell>
          <cell r="MR46" t="str">
            <v>OK</v>
          </cell>
          <cell r="MS46">
            <v>0</v>
          </cell>
          <cell r="MT46">
            <v>0.35714285714285715</v>
          </cell>
          <cell r="MU46">
            <v>0.63332369377665088</v>
          </cell>
          <cell r="MV46">
            <v>0.99046655091950808</v>
          </cell>
          <cell r="MW46">
            <v>-0.27618083663379372</v>
          </cell>
          <cell r="MX46" t="str">
            <v>OK</v>
          </cell>
          <cell r="MY46">
            <v>6</v>
          </cell>
          <cell r="MZ46">
            <v>3</v>
          </cell>
          <cell r="NA46">
            <v>5.2857142857142856</v>
          </cell>
          <cell r="NB46">
            <v>1.3259870882635911</v>
          </cell>
          <cell r="NC46">
            <v>6.6117013739778763</v>
          </cell>
          <cell r="ND46">
            <v>3.9597271974506945</v>
          </cell>
          <cell r="NE46" t="str">
            <v>Under</v>
          </cell>
          <cell r="NF46">
            <v>0</v>
          </cell>
          <cell r="NG46">
            <v>0.21428571428571427</v>
          </cell>
          <cell r="NH46">
            <v>0.80178372573727319</v>
          </cell>
          <cell r="NI46">
            <v>1.0160694400229875</v>
          </cell>
          <cell r="NJ46">
            <v>-0.58749801145155889</v>
          </cell>
          <cell r="NK46" t="str">
            <v>OK</v>
          </cell>
          <cell r="NL46">
            <v>3</v>
          </cell>
          <cell r="NM46">
            <v>3</v>
          </cell>
          <cell r="NN46">
            <v>4.0714285714285712</v>
          </cell>
          <cell r="NO46">
            <v>1.1411388181101374</v>
          </cell>
          <cell r="NP46">
            <v>5.2125673895387088</v>
          </cell>
          <cell r="NQ46">
            <v>2.9302897533184336</v>
          </cell>
          <cell r="NR46" t="str">
            <v>OK</v>
          </cell>
          <cell r="NS46">
            <v>3</v>
          </cell>
          <cell r="NT46">
            <v>3</v>
          </cell>
          <cell r="NU46">
            <v>4.3571428571428568</v>
          </cell>
          <cell r="NV46">
            <v>0.92878273166406533</v>
          </cell>
          <cell r="NW46">
            <v>5.2859255888069221</v>
          </cell>
          <cell r="NX46">
            <v>3.4283601254787914</v>
          </cell>
          <cell r="NY46" t="str">
            <v>Under</v>
          </cell>
          <cell r="NZ46">
            <v>3</v>
          </cell>
          <cell r="OA46">
            <v>0</v>
          </cell>
          <cell r="OB46">
            <v>0.21428571428571427</v>
          </cell>
          <cell r="OC46">
            <v>0.42581531362632008</v>
          </cell>
          <cell r="OD46">
            <v>0.64010102791203438</v>
          </cell>
          <cell r="OE46">
            <v>-0.21152959934060581</v>
          </cell>
          <cell r="OF46" t="str">
            <v>OK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K46">
            <v>0</v>
          </cell>
          <cell r="OL46" t="str">
            <v>OK</v>
          </cell>
          <cell r="OM46">
            <v>0</v>
          </cell>
          <cell r="ON46">
            <v>2</v>
          </cell>
          <cell r="OO46">
            <v>2.5</v>
          </cell>
          <cell r="OP46">
            <v>0.6504436355879909</v>
          </cell>
          <cell r="OQ46">
            <v>3.1504436355879908</v>
          </cell>
          <cell r="OR46">
            <v>1.8495563644120092</v>
          </cell>
          <cell r="OS46" t="str">
            <v>OK</v>
          </cell>
          <cell r="OT46">
            <v>2</v>
          </cell>
          <cell r="OU46">
            <v>1</v>
          </cell>
          <cell r="OV46">
            <v>2</v>
          </cell>
          <cell r="OW46">
            <v>0.78446454055273618</v>
          </cell>
          <cell r="OX46">
            <v>2.7844645405527362</v>
          </cell>
          <cell r="OY46">
            <v>1.2155354594472638</v>
          </cell>
          <cell r="OZ46" t="str">
            <v>Under</v>
          </cell>
          <cell r="PA46">
            <v>0</v>
          </cell>
          <cell r="PB46">
            <v>0</v>
          </cell>
          <cell r="PC46">
            <v>0</v>
          </cell>
          <cell r="PD46">
            <v>0</v>
          </cell>
          <cell r="PE46">
            <v>0</v>
          </cell>
          <cell r="PF46" t="str">
            <v>OK</v>
          </cell>
          <cell r="PG46">
            <v>0</v>
          </cell>
          <cell r="PH46">
            <v>0</v>
          </cell>
          <cell r="PI46">
            <v>0</v>
          </cell>
          <cell r="PJ46">
            <v>0</v>
          </cell>
          <cell r="PK46">
            <v>0</v>
          </cell>
          <cell r="PL46">
            <v>0</v>
          </cell>
          <cell r="PM46">
            <v>0</v>
          </cell>
          <cell r="PN46">
            <v>0</v>
          </cell>
          <cell r="PO46">
            <v>0</v>
          </cell>
          <cell r="PP46" t="str">
            <v>OK</v>
          </cell>
          <cell r="PQ46">
            <v>1</v>
          </cell>
          <cell r="PR46">
            <v>2</v>
          </cell>
          <cell r="PS46">
            <v>0</v>
          </cell>
          <cell r="PT46">
            <v>2</v>
          </cell>
          <cell r="PU46">
            <v>2.7857142857142856</v>
          </cell>
          <cell r="PV46">
            <v>0.69929320675306816</v>
          </cell>
          <cell r="PW46">
            <v>3.4850074924673535</v>
          </cell>
          <cell r="PX46">
            <v>2.0864210789612176</v>
          </cell>
          <cell r="PY46" t="str">
            <v>Under</v>
          </cell>
          <cell r="PZ46">
            <v>2</v>
          </cell>
          <cell r="QA46">
            <v>0</v>
          </cell>
          <cell r="QB46">
            <v>0.14285714285714285</v>
          </cell>
          <cell r="QC46">
            <v>0.36313651960128146</v>
          </cell>
          <cell r="QD46">
            <v>0.50599366245842425</v>
          </cell>
          <cell r="QE46">
            <v>-0.22027937674413861</v>
          </cell>
          <cell r="QF46" t="str">
            <v>OK</v>
          </cell>
          <cell r="QG46">
            <v>1</v>
          </cell>
          <cell r="QH46">
            <v>1</v>
          </cell>
          <cell r="QI46">
            <v>2</v>
          </cell>
          <cell r="QJ46">
            <v>2</v>
          </cell>
          <cell r="QK46">
            <v>0</v>
          </cell>
          <cell r="QL46">
            <v>2</v>
          </cell>
          <cell r="QM46">
            <v>2</v>
          </cell>
          <cell r="QN46" t="str">
            <v>OK</v>
          </cell>
          <cell r="QO46">
            <v>2</v>
          </cell>
          <cell r="QP46">
            <v>3</v>
          </cell>
          <cell r="QQ46">
            <v>3.8571428571428572</v>
          </cell>
          <cell r="QR46">
            <v>1.0271051820261914</v>
          </cell>
          <cell r="QS46">
            <v>4.8842480391690488</v>
          </cell>
          <cell r="QT46">
            <v>2.8300376751166656</v>
          </cell>
          <cell r="QU46" t="str">
            <v>OK</v>
          </cell>
          <cell r="QV46">
            <v>3</v>
          </cell>
          <cell r="QW46">
            <v>2</v>
          </cell>
          <cell r="QX46">
            <v>3.4285714285714284</v>
          </cell>
          <cell r="QY46">
            <v>1.2838814775327383</v>
          </cell>
          <cell r="QZ46">
            <v>4.7124529061041667</v>
          </cell>
          <cell r="RA46">
            <v>2.1446899510386901</v>
          </cell>
          <cell r="RB46" t="str">
            <v>Under</v>
          </cell>
          <cell r="RC46">
            <v>2</v>
          </cell>
          <cell r="RD46">
            <v>0</v>
          </cell>
          <cell r="RE46">
            <v>1.2142857142857142</v>
          </cell>
          <cell r="RF46">
            <v>0.80178372573727319</v>
          </cell>
          <cell r="RG46">
            <v>2.0160694400229873</v>
          </cell>
          <cell r="RH46">
            <v>0.412501988548441</v>
          </cell>
          <cell r="RI46" t="str">
            <v>Under</v>
          </cell>
          <cell r="RJ46">
            <v>3</v>
          </cell>
          <cell r="RK46">
            <v>2.1428571428571428</v>
          </cell>
          <cell r="RL46">
            <v>0.53452248382484835</v>
          </cell>
          <cell r="RM46">
            <v>2.6773796266819909</v>
          </cell>
          <cell r="RN46">
            <v>1.6083346590322944</v>
          </cell>
          <cell r="RO46" t="str">
            <v>Over</v>
          </cell>
          <cell r="RP46">
            <v>3</v>
          </cell>
          <cell r="RQ46">
            <v>1</v>
          </cell>
          <cell r="RR46">
            <v>4</v>
          </cell>
          <cell r="RS46">
            <v>4</v>
          </cell>
          <cell r="RT46">
            <v>0</v>
          </cell>
          <cell r="RU46">
            <v>4</v>
          </cell>
          <cell r="RV46">
            <v>4</v>
          </cell>
          <cell r="RW46" t="str">
            <v>OK</v>
          </cell>
          <cell r="RX46">
            <v>7</v>
          </cell>
          <cell r="RY46">
            <v>10</v>
          </cell>
          <cell r="RZ46">
            <v>11.857142857142858</v>
          </cell>
          <cell r="SA46">
            <v>3.2547513873422957</v>
          </cell>
          <cell r="SB46">
            <v>15.111894244485153</v>
          </cell>
          <cell r="SC46">
            <v>8.6023914698005619</v>
          </cell>
          <cell r="SD46" t="str">
            <v>OK</v>
          </cell>
          <cell r="SE46">
            <v>2</v>
          </cell>
          <cell r="SF46">
            <v>2</v>
          </cell>
          <cell r="SG46">
            <v>4</v>
          </cell>
          <cell r="SH46">
            <v>3.7142857142857144</v>
          </cell>
          <cell r="SI46">
            <v>0.46880723093849574</v>
          </cell>
          <cell r="SJ46">
            <v>4.1830929452242103</v>
          </cell>
          <cell r="SK46">
            <v>3.2454784833472186</v>
          </cell>
          <cell r="SL46" t="str">
            <v>OK</v>
          </cell>
          <cell r="SM46">
            <v>0</v>
          </cell>
          <cell r="SN46">
            <v>0</v>
          </cell>
          <cell r="SO46">
            <v>0</v>
          </cell>
          <cell r="SP46">
            <v>0</v>
          </cell>
          <cell r="SQ46">
            <v>0</v>
          </cell>
          <cell r="SR46" t="str">
            <v>OK</v>
          </cell>
          <cell r="SS46">
            <v>14</v>
          </cell>
          <cell r="ST46">
            <v>2</v>
          </cell>
          <cell r="SU46">
            <v>2.5714285714285716</v>
          </cell>
          <cell r="SV46">
            <v>0.93761446187699093</v>
          </cell>
          <cell r="SW46">
            <v>3.5090430333055624</v>
          </cell>
          <cell r="SX46">
            <v>1.6338141095515808</v>
          </cell>
          <cell r="SY46" t="str">
            <v>OK</v>
          </cell>
          <cell r="SZ46">
            <v>5</v>
          </cell>
          <cell r="TA46">
            <v>0</v>
          </cell>
          <cell r="TB46">
            <v>0</v>
          </cell>
          <cell r="TC46">
            <v>5</v>
          </cell>
          <cell r="TD46">
            <v>5.7857142857142856</v>
          </cell>
          <cell r="TE46">
            <v>1.188313053066367</v>
          </cell>
          <cell r="TF46">
            <v>6.9740273387806528</v>
          </cell>
          <cell r="TG46">
            <v>4.5974012326479183</v>
          </cell>
          <cell r="TH46" t="str">
            <v>OK</v>
          </cell>
          <cell r="TI46">
            <v>7</v>
          </cell>
          <cell r="TJ46">
            <v>0</v>
          </cell>
          <cell r="TK46">
            <v>0.2857142857142857</v>
          </cell>
          <cell r="TL46">
            <v>0.46880723093849541</v>
          </cell>
          <cell r="TM46">
            <v>0.75452151665278111</v>
          </cell>
          <cell r="TN46">
            <v>-0.18309294522420971</v>
          </cell>
          <cell r="TO46" t="str">
            <v>OK</v>
          </cell>
          <cell r="TP46">
            <v>8</v>
          </cell>
          <cell r="TQ46">
            <v>2</v>
          </cell>
          <cell r="TR46">
            <v>4</v>
          </cell>
          <cell r="TS46">
            <v>14</v>
          </cell>
          <cell r="TT46">
            <v>16.928571428571427</v>
          </cell>
          <cell r="TU46">
            <v>5.1807971723142519</v>
          </cell>
          <cell r="TV46">
            <v>22.109368600885681</v>
          </cell>
          <cell r="TW46">
            <v>11.747774256257175</v>
          </cell>
          <cell r="TX46" t="str">
            <v>OK</v>
          </cell>
          <cell r="TY46">
            <v>14</v>
          </cell>
          <cell r="TZ46">
            <v>1</v>
          </cell>
          <cell r="UA46">
            <v>1.1428571428571428</v>
          </cell>
          <cell r="UB46">
            <v>0.5345224838248489</v>
          </cell>
          <cell r="UC46">
            <v>1.6773796266819918</v>
          </cell>
          <cell r="UD46">
            <v>0.60833465903229389</v>
          </cell>
          <cell r="UE46" t="str">
            <v>OK</v>
          </cell>
          <cell r="UF46">
            <v>6</v>
          </cell>
          <cell r="UG46">
            <v>0</v>
          </cell>
          <cell r="UH46">
            <v>6</v>
          </cell>
          <cell r="UI46">
            <v>9.2857142857142865</v>
          </cell>
          <cell r="UJ46">
            <v>2.7853620515548352</v>
          </cell>
          <cell r="UK46">
            <v>12.071076337269123</v>
          </cell>
          <cell r="UL46">
            <v>6.5003522341594513</v>
          </cell>
          <cell r="UM46" t="str">
            <v>Under</v>
          </cell>
          <cell r="UN46">
            <v>3</v>
          </cell>
          <cell r="UO46">
            <v>0</v>
          </cell>
          <cell r="UP46">
            <v>3</v>
          </cell>
          <cell r="UQ46">
            <v>3</v>
          </cell>
          <cell r="UR46">
            <v>0</v>
          </cell>
          <cell r="US46">
            <v>3</v>
          </cell>
          <cell r="UT46">
            <v>3</v>
          </cell>
          <cell r="UU46" t="str">
            <v>OK</v>
          </cell>
          <cell r="UV46">
            <v>1</v>
          </cell>
          <cell r="UW46">
            <v>1</v>
          </cell>
          <cell r="UX46">
            <v>0</v>
          </cell>
          <cell r="UY46">
            <v>1</v>
          </cell>
          <cell r="UZ46">
            <v>1</v>
          </cell>
          <cell r="VA46" t="str">
            <v>OK</v>
          </cell>
          <cell r="VB46">
            <v>0</v>
          </cell>
          <cell r="VC46">
            <v>0</v>
          </cell>
          <cell r="VD46">
            <v>0</v>
          </cell>
          <cell r="VE46">
            <v>0</v>
          </cell>
          <cell r="VF46">
            <v>0</v>
          </cell>
          <cell r="VG46" t="str">
            <v>OK</v>
          </cell>
          <cell r="VH46">
            <v>11</v>
          </cell>
          <cell r="VI46">
            <v>3</v>
          </cell>
          <cell r="VJ46">
            <v>3</v>
          </cell>
          <cell r="VK46">
            <v>0</v>
          </cell>
          <cell r="VL46">
            <v>3</v>
          </cell>
          <cell r="VM46">
            <v>3</v>
          </cell>
          <cell r="VN46" t="str">
            <v>OK</v>
          </cell>
          <cell r="VO46">
            <v>3</v>
          </cell>
          <cell r="VP46">
            <v>18</v>
          </cell>
          <cell r="VQ46">
            <v>20.285714285714285</v>
          </cell>
          <cell r="VR46">
            <v>4.3221891075378345</v>
          </cell>
          <cell r="VS46">
            <v>24.607903393252119</v>
          </cell>
          <cell r="VT46">
            <v>15.96352517817645</v>
          </cell>
          <cell r="VU46" t="str">
            <v>OK</v>
          </cell>
          <cell r="VV46">
            <v>10</v>
          </cell>
          <cell r="VW46">
            <v>16.285714285714285</v>
          </cell>
          <cell r="VX46">
            <v>4.1030677346547453</v>
          </cell>
          <cell r="VY46">
            <v>20.388782020369028</v>
          </cell>
          <cell r="VZ46">
            <v>12.182646551059539</v>
          </cell>
          <cell r="WA46" t="str">
            <v>Under</v>
          </cell>
          <cell r="WB46">
            <v>28</v>
          </cell>
          <cell r="WC46">
            <v>125</v>
          </cell>
          <cell r="WD46">
            <v>14</v>
          </cell>
          <cell r="WE46">
            <v>0</v>
          </cell>
          <cell r="WF46">
            <v>14</v>
          </cell>
          <cell r="WG46">
            <v>21.785714285714285</v>
          </cell>
          <cell r="WH46">
            <v>6.350997152822921</v>
          </cell>
          <cell r="WI46">
            <v>28.136711438537205</v>
          </cell>
          <cell r="WJ46">
            <v>15.434717132891365</v>
          </cell>
          <cell r="WK46" t="str">
            <v>Under</v>
          </cell>
          <cell r="WL46">
            <v>14</v>
          </cell>
          <cell r="WM46">
            <v>10</v>
          </cell>
          <cell r="WN46">
            <v>0</v>
          </cell>
          <cell r="WO46">
            <v>10</v>
          </cell>
          <cell r="WP46">
            <v>17.214285714285715</v>
          </cell>
          <cell r="WQ46">
            <v>5.5494777499061403</v>
          </cell>
          <cell r="WR46">
            <v>22.763763464191854</v>
          </cell>
          <cell r="WS46">
            <v>11.664807964379575</v>
          </cell>
          <cell r="WT46" t="str">
            <v>Under</v>
          </cell>
          <cell r="WU46">
            <v>10</v>
          </cell>
          <cell r="WV46">
            <v>12</v>
          </cell>
          <cell r="WW46">
            <v>0</v>
          </cell>
          <cell r="WX46">
            <v>12</v>
          </cell>
          <cell r="WY46">
            <v>23</v>
          </cell>
          <cell r="WZ46">
            <v>8.4943420082927066</v>
          </cell>
          <cell r="XA46">
            <v>31.494342008292705</v>
          </cell>
          <cell r="XB46">
            <v>14.505657991707293</v>
          </cell>
          <cell r="XC46" t="str">
            <v>Under</v>
          </cell>
          <cell r="XD46">
            <v>12</v>
          </cell>
          <cell r="XE46">
            <v>9</v>
          </cell>
          <cell r="XF46">
            <v>0</v>
          </cell>
          <cell r="XG46">
            <v>9</v>
          </cell>
          <cell r="XH46">
            <v>12.357142857142858</v>
          </cell>
          <cell r="XI46">
            <v>4.2896502073128184</v>
          </cell>
          <cell r="XJ46">
            <v>16.646793064455675</v>
          </cell>
          <cell r="XK46">
            <v>8.0674926498300401</v>
          </cell>
          <cell r="XL46" t="str">
            <v>OK</v>
          </cell>
          <cell r="XM46">
            <v>9</v>
          </cell>
          <cell r="XN46">
            <v>9</v>
          </cell>
          <cell r="XO46">
            <v>0</v>
          </cell>
          <cell r="XP46">
            <v>9</v>
          </cell>
          <cell r="XQ46">
            <v>16.928571428571427</v>
          </cell>
          <cell r="XR46">
            <v>4.4456423904466575</v>
          </cell>
          <cell r="XS46">
            <v>21.374213819018085</v>
          </cell>
          <cell r="XT46">
            <v>12.48292903812477</v>
          </cell>
          <cell r="XU46" t="str">
            <v>Under</v>
          </cell>
          <cell r="XV46">
            <v>9</v>
          </cell>
          <cell r="XW46">
            <v>7</v>
          </cell>
          <cell r="XX46">
            <v>0</v>
          </cell>
          <cell r="XY46">
            <v>7</v>
          </cell>
          <cell r="XZ46">
            <v>12.357142857142858</v>
          </cell>
          <cell r="YA46">
            <v>3.2958515383186433</v>
          </cell>
          <cell r="YB46">
            <v>15.652994395461501</v>
          </cell>
          <cell r="YC46">
            <v>9.0612913188242139</v>
          </cell>
          <cell r="YD46" t="str">
            <v>Under</v>
          </cell>
          <cell r="YE46">
            <v>7</v>
          </cell>
          <cell r="YF46">
            <v>18</v>
          </cell>
          <cell r="YG46">
            <v>0</v>
          </cell>
          <cell r="YH46">
            <v>18</v>
          </cell>
          <cell r="YI46">
            <v>41.785714285714285</v>
          </cell>
          <cell r="YJ46">
            <v>15.308009826073562</v>
          </cell>
          <cell r="YK46">
            <v>57.09372411178785</v>
          </cell>
          <cell r="YL46">
            <v>26.477704459640723</v>
          </cell>
          <cell r="YM46" t="str">
            <v>Under</v>
          </cell>
          <cell r="YN46">
            <v>18</v>
          </cell>
          <cell r="YO46">
            <v>8</v>
          </cell>
          <cell r="YP46">
            <v>0</v>
          </cell>
          <cell r="YQ46">
            <v>8</v>
          </cell>
          <cell r="YR46">
            <v>21.357142857142858</v>
          </cell>
          <cell r="YS46">
            <v>9.0944373772538114</v>
          </cell>
          <cell r="YT46">
            <v>30.451580234396669</v>
          </cell>
          <cell r="YU46">
            <v>12.262705479889046</v>
          </cell>
          <cell r="YV46" t="str">
            <v>Under</v>
          </cell>
          <cell r="YW46">
            <v>8</v>
          </cell>
          <cell r="YX46">
            <v>9</v>
          </cell>
          <cell r="YY46">
            <v>0</v>
          </cell>
          <cell r="YZ46">
            <v>9</v>
          </cell>
          <cell r="ZA46">
            <v>13.642857142857142</v>
          </cell>
          <cell r="ZB46">
            <v>4.5167575650126395</v>
          </cell>
          <cell r="ZC46">
            <v>18.159614707869782</v>
          </cell>
          <cell r="ZD46">
            <v>9.1260995778445029</v>
          </cell>
          <cell r="ZE46" t="str">
            <v>Under</v>
          </cell>
          <cell r="ZF46">
            <v>9</v>
          </cell>
          <cell r="ZG46">
            <v>2</v>
          </cell>
          <cell r="ZH46">
            <v>0</v>
          </cell>
          <cell r="ZI46">
            <v>2</v>
          </cell>
          <cell r="ZJ46">
            <v>1.8571428571428572</v>
          </cell>
          <cell r="ZK46">
            <v>1.0994504121565505</v>
          </cell>
          <cell r="ZL46">
            <v>2.9565932692994075</v>
          </cell>
          <cell r="ZM46">
            <v>0.75769244498630672</v>
          </cell>
          <cell r="ZN46" t="str">
            <v>OK</v>
          </cell>
          <cell r="ZO46">
            <v>2</v>
          </cell>
          <cell r="ZP46">
            <v>9</v>
          </cell>
          <cell r="ZQ46">
            <v>0</v>
          </cell>
          <cell r="ZR46">
            <v>9</v>
          </cell>
          <cell r="ZS46">
            <v>15.857142857142858</v>
          </cell>
          <cell r="ZT46">
            <v>5.9077152014208423</v>
          </cell>
          <cell r="ZU46">
            <v>21.7648580585637</v>
          </cell>
          <cell r="ZV46">
            <v>9.9494276557220154</v>
          </cell>
          <cell r="ZW46" t="str">
            <v>Under</v>
          </cell>
          <cell r="ZX46">
            <v>9</v>
          </cell>
          <cell r="ZY46">
            <v>4</v>
          </cell>
          <cell r="ZZ46">
            <v>0</v>
          </cell>
          <cell r="AAA46">
            <v>4</v>
          </cell>
          <cell r="AAB46">
            <v>12.357142857142858</v>
          </cell>
          <cell r="AAC46">
            <v>3.1770122117182047</v>
          </cell>
          <cell r="AAD46">
            <v>15.534155068861063</v>
          </cell>
          <cell r="AAE46">
            <v>9.1801306454246525</v>
          </cell>
          <cell r="AAF46" t="str">
            <v>Under</v>
          </cell>
          <cell r="AAG46">
            <v>4</v>
          </cell>
          <cell r="AAH46">
            <v>2</v>
          </cell>
          <cell r="AAI46">
            <v>0</v>
          </cell>
          <cell r="AAJ46">
            <v>2</v>
          </cell>
          <cell r="AAK46">
            <v>7</v>
          </cell>
          <cell r="AAL46">
            <v>2.5720389995846902</v>
          </cell>
          <cell r="AAM46">
            <v>9.5720389995846897</v>
          </cell>
          <cell r="AAN46">
            <v>4.4279610004153103</v>
          </cell>
          <cell r="AAO46" t="str">
            <v>Under</v>
          </cell>
          <cell r="AAP46">
            <v>2</v>
          </cell>
          <cell r="AAQ46">
            <v>1</v>
          </cell>
          <cell r="AAR46">
            <v>0</v>
          </cell>
          <cell r="AAS46">
            <v>1</v>
          </cell>
          <cell r="AAT46">
            <v>1.2142857142857142</v>
          </cell>
          <cell r="AAU46">
            <v>0.42581531362632014</v>
          </cell>
          <cell r="AAV46">
            <v>1.6401010279120343</v>
          </cell>
          <cell r="AAW46">
            <v>0.78847040065939411</v>
          </cell>
          <cell r="AAX46" t="str">
            <v>OK</v>
          </cell>
          <cell r="AAY46">
            <v>1</v>
          </cell>
          <cell r="AAZ46">
            <v>3</v>
          </cell>
          <cell r="ABA46">
            <v>0</v>
          </cell>
          <cell r="ABB46">
            <v>3</v>
          </cell>
          <cell r="ABC46">
            <v>8.8571428571428577</v>
          </cell>
          <cell r="ABD46">
            <v>4.2761798705987912</v>
          </cell>
          <cell r="ABE46">
            <v>13.13332272774165</v>
          </cell>
          <cell r="ABF46">
            <v>4.5809629865440664</v>
          </cell>
          <cell r="ABG46" t="str">
            <v>Under</v>
          </cell>
          <cell r="ABH46">
            <v>3</v>
          </cell>
          <cell r="ABI46">
            <v>1</v>
          </cell>
          <cell r="ABJ46">
            <v>2.2857142857142856</v>
          </cell>
          <cell r="ABK46">
            <v>0.91387353346337563</v>
          </cell>
          <cell r="ABL46">
            <v>3.199587819177661</v>
          </cell>
          <cell r="ABM46">
            <v>1.37184075225091</v>
          </cell>
          <cell r="ABN46" t="str">
            <v>Under</v>
          </cell>
          <cell r="ABO46">
            <v>1</v>
          </cell>
          <cell r="ABP46">
            <v>118</v>
          </cell>
          <cell r="ABQ46" t="e">
            <v>#REF!</v>
          </cell>
          <cell r="ABR46">
            <v>0</v>
          </cell>
          <cell r="ABS46">
            <v>0</v>
          </cell>
          <cell r="ABT46">
            <v>0</v>
          </cell>
          <cell r="ABU46">
            <v>0</v>
          </cell>
          <cell r="ABV46">
            <v>0</v>
          </cell>
          <cell r="ABW46">
            <v>0</v>
          </cell>
          <cell r="ABX46">
            <v>0</v>
          </cell>
          <cell r="ABY46">
            <v>0</v>
          </cell>
          <cell r="ABZ46">
            <v>0</v>
          </cell>
          <cell r="ACA46">
            <v>0</v>
          </cell>
          <cell r="ACB46">
            <v>0</v>
          </cell>
          <cell r="ACC46">
            <v>0</v>
          </cell>
          <cell r="ACD46">
            <v>0</v>
          </cell>
          <cell r="ACE46">
            <v>0</v>
          </cell>
          <cell r="ACF46">
            <v>0</v>
          </cell>
          <cell r="ACG46">
            <v>0</v>
          </cell>
          <cell r="ACH46">
            <v>0</v>
          </cell>
          <cell r="ACI46">
            <v>0</v>
          </cell>
          <cell r="ACJ46">
            <v>0</v>
          </cell>
          <cell r="ACK46">
            <v>0</v>
          </cell>
          <cell r="ACL46">
            <v>0</v>
          </cell>
          <cell r="ACM46">
            <v>0</v>
          </cell>
          <cell r="ACN46">
            <v>0</v>
          </cell>
          <cell r="ACO46">
            <v>0</v>
          </cell>
          <cell r="ACP46">
            <v>0</v>
          </cell>
          <cell r="ACR46">
            <v>33</v>
          </cell>
          <cell r="ACS46">
            <v>33</v>
          </cell>
          <cell r="ACT46">
            <v>0</v>
          </cell>
          <cell r="ACV46">
            <v>136</v>
          </cell>
          <cell r="ACW46">
            <v>136</v>
          </cell>
          <cell r="ACX46">
            <v>0</v>
          </cell>
          <cell r="ACZ46">
            <v>10</v>
          </cell>
          <cell r="ADA46">
            <v>10</v>
          </cell>
          <cell r="ADB46">
            <v>0</v>
          </cell>
          <cell r="ADD46">
            <v>4</v>
          </cell>
          <cell r="ADE46">
            <v>4</v>
          </cell>
          <cell r="ADF46">
            <v>0</v>
          </cell>
          <cell r="ADH46">
            <v>18</v>
          </cell>
          <cell r="ADI46">
            <v>18</v>
          </cell>
          <cell r="ADJ46">
            <v>0</v>
          </cell>
          <cell r="ADL46">
            <v>10</v>
          </cell>
          <cell r="ADM46">
            <v>10</v>
          </cell>
          <cell r="ADN46">
            <v>0</v>
          </cell>
          <cell r="ADP46">
            <v>24</v>
          </cell>
          <cell r="ADQ46">
            <v>24</v>
          </cell>
          <cell r="ADR46">
            <v>0</v>
          </cell>
          <cell r="ADT46">
            <v>14</v>
          </cell>
          <cell r="ADU46">
            <v>14</v>
          </cell>
          <cell r="ADV46">
            <v>0</v>
          </cell>
          <cell r="ADX46">
            <v>2</v>
          </cell>
          <cell r="ADY46">
            <v>2</v>
          </cell>
          <cell r="ADZ46">
            <v>0</v>
          </cell>
          <cell r="AEB46">
            <v>6</v>
          </cell>
          <cell r="AEC46">
            <v>6</v>
          </cell>
          <cell r="AED46">
            <v>0</v>
          </cell>
          <cell r="AEF46">
            <v>0</v>
          </cell>
          <cell r="AEG46">
            <v>0</v>
          </cell>
          <cell r="AEH46">
            <v>0</v>
          </cell>
          <cell r="AEJ46">
            <v>1</v>
          </cell>
          <cell r="AEK46">
            <v>1</v>
          </cell>
          <cell r="AEL46">
            <v>0</v>
          </cell>
          <cell r="AEN46">
            <v>3</v>
          </cell>
          <cell r="AEO46">
            <v>3</v>
          </cell>
          <cell r="AEP46">
            <v>0</v>
          </cell>
          <cell r="AER46">
            <v>2</v>
          </cell>
          <cell r="AES46">
            <v>2</v>
          </cell>
          <cell r="AET46">
            <v>0</v>
          </cell>
          <cell r="AEV46">
            <v>4</v>
          </cell>
          <cell r="AEW46">
            <v>4</v>
          </cell>
          <cell r="AEX46">
            <v>0</v>
          </cell>
          <cell r="AEZ46">
            <v>3</v>
          </cell>
          <cell r="AFA46">
            <v>3</v>
          </cell>
          <cell r="AFB46">
            <v>0</v>
          </cell>
          <cell r="AFD46">
            <v>3</v>
          </cell>
          <cell r="AFE46">
            <v>3</v>
          </cell>
          <cell r="AFF46">
            <v>0</v>
          </cell>
          <cell r="AFH46">
            <v>12</v>
          </cell>
          <cell r="AFI46">
            <v>12</v>
          </cell>
          <cell r="AFJ46">
            <v>0</v>
          </cell>
          <cell r="AFL46">
            <v>0</v>
          </cell>
          <cell r="AFM46">
            <v>0</v>
          </cell>
          <cell r="AFN46">
            <v>0</v>
          </cell>
          <cell r="AFP46">
            <v>10</v>
          </cell>
          <cell r="AFQ46">
            <v>10</v>
          </cell>
          <cell r="AFR46">
            <v>0</v>
          </cell>
          <cell r="AFT46">
            <v>0</v>
          </cell>
          <cell r="AFU46">
            <v>0</v>
          </cell>
          <cell r="AFV46">
            <v>0</v>
          </cell>
          <cell r="AFX46">
            <v>0</v>
          </cell>
          <cell r="AFY46">
            <v>0</v>
          </cell>
          <cell r="AFZ46">
            <v>0</v>
          </cell>
          <cell r="AGB46">
            <v>5</v>
          </cell>
          <cell r="AGC46">
            <v>5</v>
          </cell>
          <cell r="AGD46">
            <v>0</v>
          </cell>
          <cell r="AGF46">
            <v>18</v>
          </cell>
          <cell r="AGG46">
            <v>18</v>
          </cell>
          <cell r="AGH46">
            <v>0</v>
          </cell>
          <cell r="AGJ46">
            <v>6</v>
          </cell>
          <cell r="AGK46">
            <v>6</v>
          </cell>
          <cell r="AGL46">
            <v>0</v>
          </cell>
          <cell r="AGN46">
            <v>14</v>
          </cell>
          <cell r="AGO46">
            <v>14</v>
          </cell>
          <cell r="AGP46">
            <v>0</v>
          </cell>
          <cell r="AGR46">
            <v>8</v>
          </cell>
          <cell r="AGS46">
            <v>8</v>
          </cell>
          <cell r="AGT46">
            <v>0</v>
          </cell>
          <cell r="AGV46">
            <v>17</v>
          </cell>
          <cell r="AGW46">
            <v>17</v>
          </cell>
          <cell r="AGX46">
            <v>0</v>
          </cell>
          <cell r="AGZ46">
            <v>3</v>
          </cell>
          <cell r="AHA46">
            <v>3</v>
          </cell>
          <cell r="AHB46">
            <v>0</v>
          </cell>
          <cell r="AHD46">
            <v>3</v>
          </cell>
          <cell r="AHE46">
            <v>3</v>
          </cell>
          <cell r="AHF46">
            <v>0</v>
          </cell>
          <cell r="AHH46">
            <v>2</v>
          </cell>
          <cell r="AHI46">
            <v>2</v>
          </cell>
          <cell r="AHJ46">
            <v>0</v>
          </cell>
          <cell r="AHL46">
            <v>2</v>
          </cell>
          <cell r="AHM46">
            <v>2</v>
          </cell>
          <cell r="AHN46">
            <v>0</v>
          </cell>
          <cell r="AHP46">
            <v>6</v>
          </cell>
          <cell r="AHQ46">
            <v>6</v>
          </cell>
          <cell r="AHR46">
            <v>0</v>
          </cell>
          <cell r="AHT46">
            <v>5</v>
          </cell>
          <cell r="AHU46">
            <v>5</v>
          </cell>
          <cell r="AHV46">
            <v>0</v>
          </cell>
          <cell r="AHX46" t="str">
            <v>-</v>
          </cell>
          <cell r="AIA46">
            <v>3</v>
          </cell>
          <cell r="AIB46">
            <v>5</v>
          </cell>
          <cell r="AIC46">
            <v>0</v>
          </cell>
          <cell r="AID46">
            <v>0</v>
          </cell>
          <cell r="AIE46">
            <v>0</v>
          </cell>
          <cell r="AIF46">
            <v>2</v>
          </cell>
          <cell r="AIG46">
            <v>0</v>
          </cell>
          <cell r="AIH46">
            <v>1</v>
          </cell>
          <cell r="AII46">
            <v>12</v>
          </cell>
          <cell r="AIJ46">
            <v>2</v>
          </cell>
        </row>
        <row r="47">
          <cell r="B47" t="str">
            <v>รพท.สิรินธร(ภาคตะวันออกเฉียงเหนือ)</v>
          </cell>
          <cell r="C47" t="str">
            <v>โรงพยาบาลสิรินธร(ภาคตะวันออกเฉียงเหนือ)</v>
          </cell>
          <cell r="D47">
            <v>12275</v>
          </cell>
          <cell r="E47">
            <v>7</v>
          </cell>
          <cell r="F47" t="str">
            <v>ขอนแก่น</v>
          </cell>
          <cell r="G47" t="str">
            <v>M1</v>
          </cell>
          <cell r="H47" t="str">
            <v>รพ.ระดับ M1 เตียง &lt; 200</v>
          </cell>
          <cell r="I47">
            <v>1</v>
          </cell>
          <cell r="J47">
            <v>41</v>
          </cell>
          <cell r="K47">
            <v>1</v>
          </cell>
          <cell r="L47">
            <v>70000</v>
          </cell>
          <cell r="M47">
            <v>990</v>
          </cell>
          <cell r="N47">
            <v>5229</v>
          </cell>
          <cell r="O47">
            <v>63781</v>
          </cell>
          <cell r="P47">
            <v>90298</v>
          </cell>
          <cell r="R47">
            <v>2.7</v>
          </cell>
          <cell r="S47">
            <v>3.4750000000000001</v>
          </cell>
          <cell r="T47" t="e">
            <v>#N/A</v>
          </cell>
          <cell r="U47">
            <v>3.1986868302350628</v>
          </cell>
          <cell r="V47">
            <v>1.8782362466880138</v>
          </cell>
          <cell r="W47" t="str">
            <v>OK</v>
          </cell>
          <cell r="X47">
            <v>1</v>
          </cell>
          <cell r="Y47">
            <v>1.0714285714285714</v>
          </cell>
          <cell r="Z47">
            <v>0.26726124191242417</v>
          </cell>
          <cell r="AA47">
            <v>1.3386898133409955</v>
          </cell>
          <cell r="AB47">
            <v>0.80416732951614722</v>
          </cell>
          <cell r="AC47" t="str">
            <v>OK</v>
          </cell>
          <cell r="AD47">
            <v>11</v>
          </cell>
          <cell r="AE47">
            <v>11.214285714285714</v>
          </cell>
          <cell r="AF47">
            <v>2.3592231912080868</v>
          </cell>
          <cell r="AG47">
            <v>13.573508905493799</v>
          </cell>
          <cell r="AH47">
            <v>8.8550625230776276</v>
          </cell>
          <cell r="AI47" t="str">
            <v>OK</v>
          </cell>
          <cell r="AJ47">
            <v>1</v>
          </cell>
          <cell r="AK47">
            <v>0.6428571428571429</v>
          </cell>
          <cell r="AL47">
            <v>0.63332369377665088</v>
          </cell>
          <cell r="AM47">
            <v>1.2761808366337939</v>
          </cell>
          <cell r="AN47">
            <v>9.5334490804920291E-3</v>
          </cell>
          <cell r="AO47" t="str">
            <v>OK</v>
          </cell>
          <cell r="AP47">
            <v>1</v>
          </cell>
          <cell r="AQ47">
            <v>0.8571428571428571</v>
          </cell>
          <cell r="AR47">
            <v>0.53452248382484868</v>
          </cell>
          <cell r="AS47">
            <v>1.3916653409677058</v>
          </cell>
          <cell r="AT47">
            <v>0.32262037331800841</v>
          </cell>
          <cell r="AU47" t="str">
            <v>OK</v>
          </cell>
          <cell r="AV47">
            <v>1</v>
          </cell>
          <cell r="AW47">
            <v>2</v>
          </cell>
          <cell r="AX47">
            <v>3</v>
          </cell>
          <cell r="AY47">
            <v>3.9285714285714284</v>
          </cell>
          <cell r="AZ47">
            <v>1.1411388181101374</v>
          </cell>
          <cell r="BA47">
            <v>5.0697102466815656</v>
          </cell>
          <cell r="BB47">
            <v>2.7874326104612912</v>
          </cell>
          <cell r="BC47" t="str">
            <v>OK</v>
          </cell>
          <cell r="BD47">
            <v>19</v>
          </cell>
          <cell r="BE47">
            <v>3</v>
          </cell>
          <cell r="BF47">
            <v>5</v>
          </cell>
          <cell r="BG47">
            <v>8</v>
          </cell>
          <cell r="BH47">
            <v>10.785714285714286</v>
          </cell>
          <cell r="BI47">
            <v>3.4234164543304137</v>
          </cell>
          <cell r="BJ47">
            <v>14.209130740044699</v>
          </cell>
          <cell r="BK47">
            <v>7.3622978313838727</v>
          </cell>
          <cell r="BL47" t="str">
            <v>OK</v>
          </cell>
          <cell r="BM47">
            <v>8</v>
          </cell>
          <cell r="BN47">
            <v>1</v>
          </cell>
          <cell r="BO47">
            <v>15</v>
          </cell>
          <cell r="BP47">
            <v>16</v>
          </cell>
          <cell r="BQ47">
            <v>18.857142857142858</v>
          </cell>
          <cell r="BR47">
            <v>3.5918099756388662</v>
          </cell>
          <cell r="BS47">
            <v>22.448952832781725</v>
          </cell>
          <cell r="BT47">
            <v>15.265332881503991</v>
          </cell>
          <cell r="BU47" t="str">
            <v>OK</v>
          </cell>
          <cell r="BV47">
            <v>0</v>
          </cell>
          <cell r="BW47">
            <v>0.9285714285714286</v>
          </cell>
          <cell r="BX47">
            <v>0.47463114654932342</v>
          </cell>
          <cell r="BY47">
            <v>1.403202575120752</v>
          </cell>
          <cell r="BZ47">
            <v>0.45394028202210518</v>
          </cell>
          <cell r="CA47" t="str">
            <v>Under</v>
          </cell>
          <cell r="CB47">
            <v>16</v>
          </cell>
          <cell r="CC47">
            <v>4</v>
          </cell>
          <cell r="CD47">
            <v>4.1428571428571432</v>
          </cell>
          <cell r="CE47">
            <v>0.53452248382484935</v>
          </cell>
          <cell r="CF47">
            <v>4.6773796266819927</v>
          </cell>
          <cell r="CG47">
            <v>3.6083346590322938</v>
          </cell>
          <cell r="CH47" t="str">
            <v>OK</v>
          </cell>
          <cell r="CI47">
            <v>2</v>
          </cell>
          <cell r="CJ47">
            <v>2.0714285714285716</v>
          </cell>
          <cell r="CK47">
            <v>0.26726124191242467</v>
          </cell>
          <cell r="CL47">
            <v>2.3386898133409963</v>
          </cell>
          <cell r="CM47">
            <v>1.8041673295161469</v>
          </cell>
          <cell r="CN47" t="str">
            <v>OK</v>
          </cell>
          <cell r="CO47">
            <v>6</v>
          </cell>
          <cell r="CP47">
            <v>2</v>
          </cell>
          <cell r="CQ47">
            <v>6</v>
          </cell>
          <cell r="CR47">
            <v>8</v>
          </cell>
          <cell r="CS47">
            <v>11.214285714285714</v>
          </cell>
          <cell r="CT47">
            <v>2.991746889452624</v>
          </cell>
          <cell r="CU47">
            <v>14.206032603738338</v>
          </cell>
          <cell r="CV47">
            <v>8.2225388248330891</v>
          </cell>
          <cell r="CW47" t="str">
            <v>Under</v>
          </cell>
          <cell r="CX47">
            <v>8</v>
          </cell>
          <cell r="CY47">
            <v>2</v>
          </cell>
          <cell r="CZ47">
            <v>4</v>
          </cell>
          <cell r="DA47">
            <v>6</v>
          </cell>
          <cell r="DB47">
            <v>5.9285714285714288</v>
          </cell>
          <cell r="DC47">
            <v>2.0926349130034319</v>
          </cell>
          <cell r="DD47">
            <v>8.0212063415748602</v>
          </cell>
          <cell r="DE47">
            <v>3.835936515567997</v>
          </cell>
          <cell r="DF47" t="str">
            <v>OK</v>
          </cell>
          <cell r="DG47">
            <v>6</v>
          </cell>
          <cell r="DH47">
            <v>63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1</v>
          </cell>
          <cell r="DN47">
            <v>4</v>
          </cell>
          <cell r="DO47">
            <v>0</v>
          </cell>
          <cell r="DP47">
            <v>5</v>
          </cell>
          <cell r="DR47">
            <v>4</v>
          </cell>
          <cell r="DS47">
            <v>3</v>
          </cell>
          <cell r="DT47">
            <v>3</v>
          </cell>
          <cell r="DU47">
            <v>4</v>
          </cell>
          <cell r="DV47">
            <v>1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15</v>
          </cell>
          <cell r="EC47">
            <v>0</v>
          </cell>
          <cell r="ED47">
            <v>2</v>
          </cell>
          <cell r="EE47">
            <v>2</v>
          </cell>
          <cell r="EF47">
            <v>0</v>
          </cell>
          <cell r="EG47">
            <v>2</v>
          </cell>
          <cell r="EH47">
            <v>2</v>
          </cell>
          <cell r="EI47">
            <v>0</v>
          </cell>
          <cell r="EJ47">
            <v>2</v>
          </cell>
          <cell r="EK47">
            <v>1</v>
          </cell>
          <cell r="EL47">
            <v>3</v>
          </cell>
          <cell r="EM47">
            <v>1</v>
          </cell>
          <cell r="EN47">
            <v>2</v>
          </cell>
          <cell r="EO47">
            <v>3</v>
          </cell>
          <cell r="EP47">
            <v>25</v>
          </cell>
          <cell r="EQ47">
            <v>2</v>
          </cell>
          <cell r="ER47">
            <v>2</v>
          </cell>
          <cell r="ET47">
            <v>0</v>
          </cell>
          <cell r="EU47">
            <v>2</v>
          </cell>
          <cell r="EV47">
            <v>2</v>
          </cell>
          <cell r="EW47">
            <v>0</v>
          </cell>
          <cell r="EX47">
            <v>2</v>
          </cell>
          <cell r="EY47">
            <v>2</v>
          </cell>
          <cell r="EZ47">
            <v>0</v>
          </cell>
          <cell r="FA47">
            <v>0</v>
          </cell>
          <cell r="FB47">
            <v>2</v>
          </cell>
          <cell r="FC47">
            <v>2</v>
          </cell>
          <cell r="FD47">
            <v>0</v>
          </cell>
          <cell r="FE47">
            <v>2</v>
          </cell>
          <cell r="FF47">
            <v>2</v>
          </cell>
          <cell r="FG47">
            <v>0</v>
          </cell>
          <cell r="FH47">
            <v>2</v>
          </cell>
          <cell r="FI47">
            <v>2</v>
          </cell>
          <cell r="FJ47">
            <v>0</v>
          </cell>
          <cell r="FK47">
            <v>0</v>
          </cell>
          <cell r="FL47">
            <v>1</v>
          </cell>
          <cell r="FM47">
            <v>1</v>
          </cell>
          <cell r="FN47">
            <v>11</v>
          </cell>
          <cell r="FP47">
            <v>1</v>
          </cell>
          <cell r="FQ47">
            <v>0</v>
          </cell>
          <cell r="FR47">
            <v>1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1</v>
          </cell>
          <cell r="GC47">
            <v>5.0714285714285712</v>
          </cell>
          <cell r="GD47">
            <v>2.5256921584232868</v>
          </cell>
          <cell r="GE47">
            <v>7.5971207298518575</v>
          </cell>
          <cell r="GF47">
            <v>2.5457364130052844</v>
          </cell>
          <cell r="GG47" t="str">
            <v>Under</v>
          </cell>
          <cell r="GH47">
            <v>4</v>
          </cell>
          <cell r="GI47">
            <v>2.0916000000000001</v>
          </cell>
          <cell r="GJ47">
            <v>7</v>
          </cell>
          <cell r="GK47">
            <v>4</v>
          </cell>
          <cell r="GL47">
            <v>15.214285714285714</v>
          </cell>
          <cell r="GM47">
            <v>9.1161612318121925</v>
          </cell>
          <cell r="GN47">
            <v>24.330446946097908</v>
          </cell>
          <cell r="GO47">
            <v>6.098124482473521</v>
          </cell>
          <cell r="GP47" t="str">
            <v>Under</v>
          </cell>
          <cell r="GQ47">
            <v>44</v>
          </cell>
          <cell r="GR47">
            <v>6</v>
          </cell>
          <cell r="GS47">
            <v>6.5</v>
          </cell>
          <cell r="GT47">
            <v>0.6504436355879909</v>
          </cell>
          <cell r="GU47">
            <v>49</v>
          </cell>
          <cell r="GV47">
            <v>5.8495563644120088</v>
          </cell>
          <cell r="GW47" t="str">
            <v>OK</v>
          </cell>
          <cell r="GX47">
            <v>0</v>
          </cell>
          <cell r="GY47">
            <v>0.2857142857142857</v>
          </cell>
          <cell r="GZ47">
            <v>0.46880723093849541</v>
          </cell>
          <cell r="HA47">
            <v>0.75452151665278111</v>
          </cell>
          <cell r="HB47">
            <v>-0.18309294522420971</v>
          </cell>
          <cell r="HC47" t="str">
            <v>OK</v>
          </cell>
          <cell r="HD47">
            <v>4</v>
          </cell>
          <cell r="HE47">
            <v>2</v>
          </cell>
          <cell r="HF47">
            <v>6</v>
          </cell>
          <cell r="HG47">
            <v>8.9285714285714288</v>
          </cell>
          <cell r="HH47">
            <v>1.4392458342578462</v>
          </cell>
          <cell r="HI47">
            <v>10.367817262829275</v>
          </cell>
          <cell r="HJ47">
            <v>7.4893255943135824</v>
          </cell>
          <cell r="HK47" t="str">
            <v>Under</v>
          </cell>
          <cell r="HL47">
            <v>0</v>
          </cell>
          <cell r="HM47">
            <v>0.6428571428571429</v>
          </cell>
          <cell r="HN47">
            <v>0.74494634366849199</v>
          </cell>
          <cell r="HO47">
            <v>1.3878034865256348</v>
          </cell>
          <cell r="HP47">
            <v>-0.10208920081134909</v>
          </cell>
          <cell r="HQ47" t="str">
            <v>OK</v>
          </cell>
          <cell r="HR47">
            <v>12</v>
          </cell>
          <cell r="HS47">
            <v>1</v>
          </cell>
          <cell r="HT47">
            <v>1.5</v>
          </cell>
          <cell r="HU47">
            <v>0.75955452531274992</v>
          </cell>
          <cell r="HV47">
            <v>2.2595545253127498</v>
          </cell>
          <cell r="HW47">
            <v>0.74044547468725008</v>
          </cell>
          <cell r="HX47" t="str">
            <v>OK</v>
          </cell>
          <cell r="HY47">
            <v>1</v>
          </cell>
          <cell r="HZ47">
            <v>1</v>
          </cell>
          <cell r="IA47">
            <v>2</v>
          </cell>
          <cell r="IB47">
            <v>4.5</v>
          </cell>
          <cell r="IC47">
            <v>1.6525039276108335</v>
          </cell>
          <cell r="ID47">
            <v>6.1525039276108338</v>
          </cell>
          <cell r="IE47">
            <v>2.8474960723891662</v>
          </cell>
          <cell r="IF47" t="str">
            <v>Under</v>
          </cell>
          <cell r="IG47">
            <v>0</v>
          </cell>
          <cell r="IH47">
            <v>1.8571428571428572</v>
          </cell>
          <cell r="II47">
            <v>1.2314558524297641</v>
          </cell>
          <cell r="IJ47">
            <v>3.0885987095726213</v>
          </cell>
          <cell r="IK47">
            <v>0.62568700471309313</v>
          </cell>
          <cell r="IL47" t="str">
            <v>Under</v>
          </cell>
          <cell r="IM47">
            <v>3</v>
          </cell>
          <cell r="IN47">
            <v>2</v>
          </cell>
          <cell r="IO47">
            <v>1.7142857142857142</v>
          </cell>
          <cell r="IP47">
            <v>0.61124984550212647</v>
          </cell>
          <cell r="IQ47">
            <v>2.3255355597878404</v>
          </cell>
          <cell r="IR47">
            <v>1.1030358687835877</v>
          </cell>
          <cell r="IS47" t="str">
            <v>OK</v>
          </cell>
          <cell r="IT47">
            <v>0</v>
          </cell>
          <cell r="IU47">
            <v>0.42857142857142855</v>
          </cell>
          <cell r="IV47">
            <v>0.51355259101309547</v>
          </cell>
          <cell r="IW47">
            <v>0.94212401958452396</v>
          </cell>
          <cell r="IX47">
            <v>-8.4981162441666924E-2</v>
          </cell>
          <cell r="IY47" t="str">
            <v>OK</v>
          </cell>
          <cell r="IZ47">
            <v>0</v>
          </cell>
          <cell r="JA47">
            <v>0.5</v>
          </cell>
          <cell r="JB47">
            <v>0.75955452531274992</v>
          </cell>
          <cell r="JC47">
            <v>1.2595545253127498</v>
          </cell>
          <cell r="JD47">
            <v>-0.25955452531274992</v>
          </cell>
          <cell r="JE47" t="str">
            <v>OK</v>
          </cell>
          <cell r="JF47">
            <v>2</v>
          </cell>
          <cell r="JG47">
            <v>1</v>
          </cell>
          <cell r="JH47">
            <v>2</v>
          </cell>
          <cell r="JI47">
            <v>0.39223227027636809</v>
          </cell>
          <cell r="JJ47">
            <v>2.3922322702763683</v>
          </cell>
          <cell r="JK47">
            <v>1.6077677297236319</v>
          </cell>
          <cell r="JL47" t="str">
            <v>Under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  <cell r="JR47" t="str">
            <v>OK</v>
          </cell>
          <cell r="JS47">
            <v>0</v>
          </cell>
          <cell r="JT47">
            <v>2</v>
          </cell>
          <cell r="JU47">
            <v>2</v>
          </cell>
          <cell r="JV47">
            <v>2</v>
          </cell>
          <cell r="JW47">
            <v>0</v>
          </cell>
          <cell r="JX47">
            <v>2</v>
          </cell>
          <cell r="JY47">
            <v>2</v>
          </cell>
          <cell r="JZ47" t="str">
            <v>OK</v>
          </cell>
          <cell r="KA47">
            <v>2</v>
          </cell>
          <cell r="KB47">
            <v>1.0714285714285714</v>
          </cell>
          <cell r="KC47">
            <v>0.26726124191242417</v>
          </cell>
          <cell r="KD47">
            <v>1.3386898133409955</v>
          </cell>
          <cell r="KE47">
            <v>0.80416732951614722</v>
          </cell>
          <cell r="KF47" t="str">
            <v>Over</v>
          </cell>
          <cell r="KG47">
            <v>0</v>
          </cell>
          <cell r="KH47">
            <v>0.21428571428571427</v>
          </cell>
          <cell r="KI47">
            <v>0.42581531362632008</v>
          </cell>
          <cell r="KJ47">
            <v>0.64010102791203438</v>
          </cell>
          <cell r="KK47">
            <v>-0.21152959934060581</v>
          </cell>
          <cell r="KL47" t="str">
            <v>OK</v>
          </cell>
          <cell r="KM47">
            <v>1</v>
          </cell>
          <cell r="KN47">
            <v>1</v>
          </cell>
          <cell r="KO47">
            <v>2</v>
          </cell>
          <cell r="KP47">
            <v>2.0714285714285716</v>
          </cell>
          <cell r="KQ47">
            <v>0.26726124191242467</v>
          </cell>
          <cell r="KR47">
            <v>2.3386898133409963</v>
          </cell>
          <cell r="KS47">
            <v>1.8041673295161469</v>
          </cell>
          <cell r="KT47" t="str">
            <v>OK</v>
          </cell>
          <cell r="KU47">
            <v>7</v>
          </cell>
          <cell r="KV47">
            <v>0</v>
          </cell>
          <cell r="KW47">
            <v>1.2857142857142858</v>
          </cell>
          <cell r="KX47">
            <v>0.72627303920256292</v>
          </cell>
          <cell r="KY47">
            <v>2.0119873249168485</v>
          </cell>
          <cell r="KZ47">
            <v>0.55944124651172289</v>
          </cell>
          <cell r="LA47" t="str">
            <v>Under</v>
          </cell>
          <cell r="LB47">
            <v>2</v>
          </cell>
          <cell r="LC47">
            <v>2</v>
          </cell>
          <cell r="LD47">
            <v>0</v>
          </cell>
          <cell r="LE47">
            <v>2</v>
          </cell>
          <cell r="LF47">
            <v>2</v>
          </cell>
          <cell r="LG47" t="str">
            <v>OK</v>
          </cell>
          <cell r="LH47">
            <v>1</v>
          </cell>
          <cell r="LI47">
            <v>1.0714285714285714</v>
          </cell>
          <cell r="LJ47">
            <v>0.26726124191242417</v>
          </cell>
          <cell r="LK47">
            <v>1.3386898133409955</v>
          </cell>
          <cell r="LL47">
            <v>0.80416732951614722</v>
          </cell>
          <cell r="LM47" t="str">
            <v>OK</v>
          </cell>
          <cell r="LN47">
            <v>3</v>
          </cell>
          <cell r="LO47">
            <v>1</v>
          </cell>
          <cell r="LP47">
            <v>0.7142857142857143</v>
          </cell>
          <cell r="LQ47">
            <v>0.72627303920256292</v>
          </cell>
          <cell r="LR47">
            <v>1.4405587534882773</v>
          </cell>
          <cell r="LS47">
            <v>-1.1987324916848618E-2</v>
          </cell>
          <cell r="LT47" t="str">
            <v>OK</v>
          </cell>
          <cell r="LU47">
            <v>4</v>
          </cell>
          <cell r="LV47">
            <v>28</v>
          </cell>
          <cell r="LW47">
            <v>2</v>
          </cell>
          <cell r="LX47">
            <v>2.5714285714285716</v>
          </cell>
          <cell r="LY47">
            <v>0.75592894601845462</v>
          </cell>
          <cell r="LZ47">
            <v>3.3273575174470262</v>
          </cell>
          <cell r="MA47">
            <v>1.815499625410117</v>
          </cell>
          <cell r="MB47" t="str">
            <v>OK</v>
          </cell>
          <cell r="MC47">
            <v>0</v>
          </cell>
          <cell r="MD47">
            <v>12</v>
          </cell>
          <cell r="ME47">
            <v>0</v>
          </cell>
          <cell r="MF47">
            <v>12</v>
          </cell>
          <cell r="MG47">
            <v>12</v>
          </cell>
          <cell r="MH47">
            <v>0</v>
          </cell>
          <cell r="MI47">
            <v>12</v>
          </cell>
          <cell r="MJ47">
            <v>12</v>
          </cell>
          <cell r="MK47" t="str">
            <v>OK</v>
          </cell>
          <cell r="ML47">
            <v>14</v>
          </cell>
          <cell r="MM47">
            <v>4</v>
          </cell>
          <cell r="MN47">
            <v>7.2142857142857144</v>
          </cell>
          <cell r="MO47">
            <v>1.717716347523494</v>
          </cell>
          <cell r="MP47">
            <v>8.9320020618092091</v>
          </cell>
          <cell r="MQ47">
            <v>5.4965693667622206</v>
          </cell>
          <cell r="MR47" t="str">
            <v>Under</v>
          </cell>
          <cell r="MS47">
            <v>0</v>
          </cell>
          <cell r="MT47">
            <v>0.35714285714285715</v>
          </cell>
          <cell r="MU47">
            <v>0.63332369377665088</v>
          </cell>
          <cell r="MV47">
            <v>0.99046655091950808</v>
          </cell>
          <cell r="MW47">
            <v>-0.27618083663379372</v>
          </cell>
          <cell r="MX47" t="str">
            <v>OK</v>
          </cell>
          <cell r="MY47">
            <v>4</v>
          </cell>
          <cell r="MZ47">
            <v>3</v>
          </cell>
          <cell r="NA47">
            <v>5.2857142857142856</v>
          </cell>
          <cell r="NB47">
            <v>1.3259870882635911</v>
          </cell>
          <cell r="NC47">
            <v>6.6117013739778763</v>
          </cell>
          <cell r="ND47">
            <v>3.9597271974506945</v>
          </cell>
          <cell r="NE47" t="str">
            <v>Under</v>
          </cell>
          <cell r="NF47">
            <v>0</v>
          </cell>
          <cell r="NG47">
            <v>0.21428571428571427</v>
          </cell>
          <cell r="NH47">
            <v>0.80178372573727319</v>
          </cell>
          <cell r="NI47">
            <v>1.0160694400229875</v>
          </cell>
          <cell r="NJ47">
            <v>-0.58749801145155889</v>
          </cell>
          <cell r="NK47" t="str">
            <v>OK</v>
          </cell>
          <cell r="NL47">
            <v>3</v>
          </cell>
          <cell r="NM47">
            <v>2</v>
          </cell>
          <cell r="NN47">
            <v>4.0714285714285712</v>
          </cell>
          <cell r="NO47">
            <v>1.1411388181101374</v>
          </cell>
          <cell r="NP47">
            <v>5.2125673895387088</v>
          </cell>
          <cell r="NQ47">
            <v>2.9302897533184336</v>
          </cell>
          <cell r="NR47" t="str">
            <v>Under</v>
          </cell>
          <cell r="NS47">
            <v>2</v>
          </cell>
          <cell r="NT47">
            <v>3</v>
          </cell>
          <cell r="NU47">
            <v>4.3571428571428568</v>
          </cell>
          <cell r="NV47">
            <v>0.92878273166406533</v>
          </cell>
          <cell r="NW47">
            <v>5.2859255888069221</v>
          </cell>
          <cell r="NX47">
            <v>3.4283601254787914</v>
          </cell>
          <cell r="NY47" t="str">
            <v>Under</v>
          </cell>
          <cell r="NZ47">
            <v>3</v>
          </cell>
          <cell r="OA47">
            <v>0</v>
          </cell>
          <cell r="OB47">
            <v>0.21428571428571427</v>
          </cell>
          <cell r="OC47">
            <v>0.42581531362632008</v>
          </cell>
          <cell r="OD47">
            <v>0.64010102791203438</v>
          </cell>
          <cell r="OE47">
            <v>-0.21152959934060581</v>
          </cell>
          <cell r="OF47" t="str">
            <v>OK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K47">
            <v>0</v>
          </cell>
          <cell r="OL47" t="str">
            <v>OK</v>
          </cell>
          <cell r="OM47">
            <v>0</v>
          </cell>
          <cell r="ON47">
            <v>2</v>
          </cell>
          <cell r="OO47">
            <v>2.5</v>
          </cell>
          <cell r="OP47">
            <v>0.6504436355879909</v>
          </cell>
          <cell r="OQ47">
            <v>3.1504436355879908</v>
          </cell>
          <cell r="OR47">
            <v>1.8495563644120092</v>
          </cell>
          <cell r="OS47" t="str">
            <v>OK</v>
          </cell>
          <cell r="OT47">
            <v>2</v>
          </cell>
          <cell r="OU47">
            <v>1</v>
          </cell>
          <cell r="OV47">
            <v>2</v>
          </cell>
          <cell r="OW47">
            <v>0.78446454055273618</v>
          </cell>
          <cell r="OX47">
            <v>2.7844645405527362</v>
          </cell>
          <cell r="OY47">
            <v>1.2155354594472638</v>
          </cell>
          <cell r="OZ47" t="str">
            <v>Under</v>
          </cell>
          <cell r="PA47">
            <v>0</v>
          </cell>
          <cell r="PB47">
            <v>0</v>
          </cell>
          <cell r="PC47">
            <v>0</v>
          </cell>
          <cell r="PD47">
            <v>0</v>
          </cell>
          <cell r="PE47">
            <v>0</v>
          </cell>
          <cell r="PF47" t="str">
            <v>OK</v>
          </cell>
          <cell r="PG47">
            <v>0</v>
          </cell>
          <cell r="PH47">
            <v>0</v>
          </cell>
          <cell r="PI47">
            <v>0</v>
          </cell>
          <cell r="PJ47">
            <v>0</v>
          </cell>
          <cell r="PK47">
            <v>0</v>
          </cell>
          <cell r="PL47">
            <v>0</v>
          </cell>
          <cell r="PM47">
            <v>0</v>
          </cell>
          <cell r="PN47">
            <v>0</v>
          </cell>
          <cell r="PO47">
            <v>0</v>
          </cell>
          <cell r="PP47" t="str">
            <v>OK</v>
          </cell>
          <cell r="PQ47">
            <v>1</v>
          </cell>
          <cell r="PR47">
            <v>1</v>
          </cell>
          <cell r="PS47">
            <v>1</v>
          </cell>
          <cell r="PT47">
            <v>2</v>
          </cell>
          <cell r="PU47">
            <v>2.7857142857142856</v>
          </cell>
          <cell r="PV47">
            <v>0.69929320675306816</v>
          </cell>
          <cell r="PW47">
            <v>3.4850074924673535</v>
          </cell>
          <cell r="PX47">
            <v>2.0864210789612176</v>
          </cell>
          <cell r="PY47" t="str">
            <v>Under</v>
          </cell>
          <cell r="PZ47">
            <v>2</v>
          </cell>
          <cell r="QA47">
            <v>0</v>
          </cell>
          <cell r="QB47">
            <v>0.14285714285714285</v>
          </cell>
          <cell r="QC47">
            <v>0.36313651960128146</v>
          </cell>
          <cell r="QD47">
            <v>0.50599366245842425</v>
          </cell>
          <cell r="QE47">
            <v>-0.22027937674413861</v>
          </cell>
          <cell r="QF47" t="str">
            <v>OK</v>
          </cell>
          <cell r="QG47">
            <v>2</v>
          </cell>
          <cell r="QH47">
            <v>0</v>
          </cell>
          <cell r="QI47">
            <v>2</v>
          </cell>
          <cell r="QJ47">
            <v>2</v>
          </cell>
          <cell r="QK47">
            <v>0</v>
          </cell>
          <cell r="QL47">
            <v>2</v>
          </cell>
          <cell r="QM47">
            <v>2</v>
          </cell>
          <cell r="QN47" t="str">
            <v>OK</v>
          </cell>
          <cell r="QO47">
            <v>2</v>
          </cell>
          <cell r="QP47">
            <v>3</v>
          </cell>
          <cell r="QQ47">
            <v>3.8571428571428572</v>
          </cell>
          <cell r="QR47">
            <v>1.0271051820261914</v>
          </cell>
          <cell r="QS47">
            <v>4.8842480391690488</v>
          </cell>
          <cell r="QT47">
            <v>2.8300376751166656</v>
          </cell>
          <cell r="QU47" t="str">
            <v>OK</v>
          </cell>
          <cell r="QV47">
            <v>3</v>
          </cell>
          <cell r="QW47">
            <v>2</v>
          </cell>
          <cell r="QX47">
            <v>3.4285714285714284</v>
          </cell>
          <cell r="QY47">
            <v>1.2838814775327383</v>
          </cell>
          <cell r="QZ47">
            <v>4.7124529061041667</v>
          </cell>
          <cell r="RA47">
            <v>2.1446899510386901</v>
          </cell>
          <cell r="RB47" t="str">
            <v>Under</v>
          </cell>
          <cell r="RC47">
            <v>2</v>
          </cell>
          <cell r="RD47">
            <v>0</v>
          </cell>
          <cell r="RE47">
            <v>1.2142857142857142</v>
          </cell>
          <cell r="RF47">
            <v>0.80178372573727319</v>
          </cell>
          <cell r="RG47">
            <v>2.0160694400229873</v>
          </cell>
          <cell r="RH47">
            <v>0.412501988548441</v>
          </cell>
          <cell r="RI47" t="str">
            <v>Under</v>
          </cell>
          <cell r="RJ47">
            <v>1</v>
          </cell>
          <cell r="RK47">
            <v>2.1428571428571428</v>
          </cell>
          <cell r="RL47">
            <v>0.53452248382484835</v>
          </cell>
          <cell r="RM47">
            <v>2.6773796266819909</v>
          </cell>
          <cell r="RN47">
            <v>1.6083346590322944</v>
          </cell>
          <cell r="RO47" t="str">
            <v>Under</v>
          </cell>
          <cell r="RP47">
            <v>2</v>
          </cell>
          <cell r="RQ47">
            <v>2</v>
          </cell>
          <cell r="RR47">
            <v>4</v>
          </cell>
          <cell r="RS47">
            <v>4</v>
          </cell>
          <cell r="RT47">
            <v>0</v>
          </cell>
          <cell r="RU47">
            <v>4</v>
          </cell>
          <cell r="RV47">
            <v>4</v>
          </cell>
          <cell r="RW47" t="str">
            <v>OK</v>
          </cell>
          <cell r="RX47">
            <v>5</v>
          </cell>
          <cell r="RY47">
            <v>7</v>
          </cell>
          <cell r="RZ47">
            <v>11.857142857142858</v>
          </cell>
          <cell r="SA47">
            <v>3.2547513873422957</v>
          </cell>
          <cell r="SB47">
            <v>15.111894244485153</v>
          </cell>
          <cell r="SC47">
            <v>8.6023914698005619</v>
          </cell>
          <cell r="SD47" t="str">
            <v>Under</v>
          </cell>
          <cell r="SE47">
            <v>3</v>
          </cell>
          <cell r="SF47">
            <v>1</v>
          </cell>
          <cell r="SG47">
            <v>4</v>
          </cell>
          <cell r="SH47">
            <v>3.7142857142857144</v>
          </cell>
          <cell r="SI47">
            <v>0.46880723093849574</v>
          </cell>
          <cell r="SJ47">
            <v>4.1830929452242103</v>
          </cell>
          <cell r="SK47">
            <v>3.2454784833472186</v>
          </cell>
          <cell r="SL47" t="str">
            <v>OK</v>
          </cell>
          <cell r="SM47">
            <v>0</v>
          </cell>
          <cell r="SN47">
            <v>0</v>
          </cell>
          <cell r="SO47">
            <v>0</v>
          </cell>
          <cell r="SP47">
            <v>0</v>
          </cell>
          <cell r="SQ47">
            <v>0</v>
          </cell>
          <cell r="SR47" t="str">
            <v>OK</v>
          </cell>
          <cell r="SS47">
            <v>11</v>
          </cell>
          <cell r="ST47">
            <v>1</v>
          </cell>
          <cell r="SU47">
            <v>2.5714285714285716</v>
          </cell>
          <cell r="SV47">
            <v>0.93761446187699093</v>
          </cell>
          <cell r="SW47">
            <v>3.5090430333055624</v>
          </cell>
          <cell r="SX47">
            <v>1.6338141095515808</v>
          </cell>
          <cell r="SY47" t="str">
            <v>Under</v>
          </cell>
          <cell r="SZ47">
            <v>3</v>
          </cell>
          <cell r="TA47">
            <v>2</v>
          </cell>
          <cell r="TB47">
            <v>0</v>
          </cell>
          <cell r="TC47">
            <v>5</v>
          </cell>
          <cell r="TD47">
            <v>5.7857142857142856</v>
          </cell>
          <cell r="TE47">
            <v>1.188313053066367</v>
          </cell>
          <cell r="TF47">
            <v>6.9740273387806528</v>
          </cell>
          <cell r="TG47">
            <v>4.5974012326479183</v>
          </cell>
          <cell r="TH47" t="str">
            <v>OK</v>
          </cell>
          <cell r="TI47">
            <v>6</v>
          </cell>
          <cell r="TJ47">
            <v>0</v>
          </cell>
          <cell r="TK47">
            <v>0.2857142857142857</v>
          </cell>
          <cell r="TL47">
            <v>0.46880723093849541</v>
          </cell>
          <cell r="TM47">
            <v>0.75452151665278111</v>
          </cell>
          <cell r="TN47">
            <v>-0.18309294522420971</v>
          </cell>
          <cell r="TO47" t="str">
            <v>OK</v>
          </cell>
          <cell r="TP47">
            <v>4</v>
          </cell>
          <cell r="TQ47">
            <v>0</v>
          </cell>
          <cell r="TR47">
            <v>2</v>
          </cell>
          <cell r="TS47">
            <v>6</v>
          </cell>
          <cell r="TT47">
            <v>16.928571428571427</v>
          </cell>
          <cell r="TU47">
            <v>5.1807971723142519</v>
          </cell>
          <cell r="TV47">
            <v>22.109368600885681</v>
          </cell>
          <cell r="TW47">
            <v>11.747774256257175</v>
          </cell>
          <cell r="TX47" t="str">
            <v>Under</v>
          </cell>
          <cell r="TY47">
            <v>6</v>
          </cell>
          <cell r="TZ47">
            <v>0</v>
          </cell>
          <cell r="UA47">
            <v>1.1428571428571428</v>
          </cell>
          <cell r="UB47">
            <v>0.5345224838248489</v>
          </cell>
          <cell r="UC47">
            <v>1.6773796266819918</v>
          </cell>
          <cell r="UD47">
            <v>0.60833465903229389</v>
          </cell>
          <cell r="UE47" t="str">
            <v>Under</v>
          </cell>
          <cell r="UF47">
            <v>4</v>
          </cell>
          <cell r="UG47">
            <v>0</v>
          </cell>
          <cell r="UH47">
            <v>4</v>
          </cell>
          <cell r="UI47">
            <v>9.2857142857142865</v>
          </cell>
          <cell r="UJ47">
            <v>2.7853620515548352</v>
          </cell>
          <cell r="UK47">
            <v>12.071076337269123</v>
          </cell>
          <cell r="UL47">
            <v>6.5003522341594513</v>
          </cell>
          <cell r="UM47" t="str">
            <v>Under</v>
          </cell>
          <cell r="UN47">
            <v>3</v>
          </cell>
          <cell r="UO47">
            <v>0</v>
          </cell>
          <cell r="UP47">
            <v>3</v>
          </cell>
          <cell r="UQ47">
            <v>3</v>
          </cell>
          <cell r="UR47">
            <v>0</v>
          </cell>
          <cell r="US47">
            <v>3</v>
          </cell>
          <cell r="UT47">
            <v>3</v>
          </cell>
          <cell r="UU47" t="str">
            <v>OK</v>
          </cell>
          <cell r="UV47">
            <v>1</v>
          </cell>
          <cell r="UW47">
            <v>1</v>
          </cell>
          <cell r="UX47">
            <v>0</v>
          </cell>
          <cell r="UY47">
            <v>1</v>
          </cell>
          <cell r="UZ47">
            <v>1</v>
          </cell>
          <cell r="VA47" t="str">
            <v>OK</v>
          </cell>
          <cell r="VB47">
            <v>0</v>
          </cell>
          <cell r="VC47">
            <v>0</v>
          </cell>
          <cell r="VD47">
            <v>0</v>
          </cell>
          <cell r="VE47">
            <v>0</v>
          </cell>
          <cell r="VF47">
            <v>0</v>
          </cell>
          <cell r="VG47" t="str">
            <v>OK</v>
          </cell>
          <cell r="VH47">
            <v>8</v>
          </cell>
          <cell r="VI47">
            <v>3</v>
          </cell>
          <cell r="VJ47">
            <v>3</v>
          </cell>
          <cell r="VK47">
            <v>0</v>
          </cell>
          <cell r="VL47">
            <v>3</v>
          </cell>
          <cell r="VM47">
            <v>3</v>
          </cell>
          <cell r="VN47" t="str">
            <v>OK</v>
          </cell>
          <cell r="VO47">
            <v>3</v>
          </cell>
          <cell r="VP47">
            <v>12</v>
          </cell>
          <cell r="VQ47">
            <v>20.285714285714285</v>
          </cell>
          <cell r="VR47">
            <v>4.3221891075378345</v>
          </cell>
          <cell r="VS47">
            <v>24.607903393252119</v>
          </cell>
          <cell r="VT47">
            <v>15.96352517817645</v>
          </cell>
          <cell r="VU47" t="str">
            <v>Under</v>
          </cell>
          <cell r="VV47">
            <v>9</v>
          </cell>
          <cell r="VW47">
            <v>16.285714285714285</v>
          </cell>
          <cell r="VX47">
            <v>4.1030677346547453</v>
          </cell>
          <cell r="VY47">
            <v>20.388782020369028</v>
          </cell>
          <cell r="VZ47">
            <v>12.182646551059539</v>
          </cell>
          <cell r="WA47" t="str">
            <v>Under</v>
          </cell>
          <cell r="WB47">
            <v>21</v>
          </cell>
          <cell r="WC47">
            <v>98</v>
          </cell>
          <cell r="WD47">
            <v>15</v>
          </cell>
          <cell r="WE47">
            <v>0</v>
          </cell>
          <cell r="WF47">
            <v>15</v>
          </cell>
          <cell r="WG47">
            <v>21.785714285714285</v>
          </cell>
          <cell r="WH47">
            <v>6.350997152822921</v>
          </cell>
          <cell r="WI47">
            <v>28.136711438537205</v>
          </cell>
          <cell r="WJ47">
            <v>15.434717132891365</v>
          </cell>
          <cell r="WK47" t="str">
            <v>Under</v>
          </cell>
          <cell r="WL47">
            <v>15</v>
          </cell>
          <cell r="WM47">
            <v>9</v>
          </cell>
          <cell r="WN47">
            <v>0</v>
          </cell>
          <cell r="WO47">
            <v>9</v>
          </cell>
          <cell r="WP47">
            <v>17.214285714285715</v>
          </cell>
          <cell r="WQ47">
            <v>5.5494777499061403</v>
          </cell>
          <cell r="WR47">
            <v>22.763763464191854</v>
          </cell>
          <cell r="WS47">
            <v>11.664807964379575</v>
          </cell>
          <cell r="WT47" t="str">
            <v>Under</v>
          </cell>
          <cell r="WU47">
            <v>9</v>
          </cell>
          <cell r="WV47">
            <v>12</v>
          </cell>
          <cell r="WW47">
            <v>0</v>
          </cell>
          <cell r="WX47">
            <v>12</v>
          </cell>
          <cell r="WY47">
            <v>23</v>
          </cell>
          <cell r="WZ47">
            <v>8.4943420082927066</v>
          </cell>
          <cell r="XA47">
            <v>31.494342008292705</v>
          </cell>
          <cell r="XB47">
            <v>14.505657991707293</v>
          </cell>
          <cell r="XC47" t="str">
            <v>Under</v>
          </cell>
          <cell r="XD47">
            <v>12</v>
          </cell>
          <cell r="XE47">
            <v>8</v>
          </cell>
          <cell r="XF47">
            <v>0</v>
          </cell>
          <cell r="XG47">
            <v>8</v>
          </cell>
          <cell r="XH47">
            <v>12.357142857142858</v>
          </cell>
          <cell r="XI47">
            <v>4.2896502073128184</v>
          </cell>
          <cell r="XJ47">
            <v>16.646793064455675</v>
          </cell>
          <cell r="XK47">
            <v>8.0674926498300401</v>
          </cell>
          <cell r="XL47" t="str">
            <v>Under</v>
          </cell>
          <cell r="XM47">
            <v>8</v>
          </cell>
          <cell r="XN47">
            <v>10</v>
          </cell>
          <cell r="XO47">
            <v>0</v>
          </cell>
          <cell r="XP47">
            <v>10</v>
          </cell>
          <cell r="XQ47">
            <v>16.928571428571427</v>
          </cell>
          <cell r="XR47">
            <v>4.4456423904466575</v>
          </cell>
          <cell r="XS47">
            <v>21.374213819018085</v>
          </cell>
          <cell r="XT47">
            <v>12.48292903812477</v>
          </cell>
          <cell r="XU47" t="str">
            <v>Under</v>
          </cell>
          <cell r="XV47">
            <v>10</v>
          </cell>
          <cell r="XW47">
            <v>7</v>
          </cell>
          <cell r="XX47">
            <v>0</v>
          </cell>
          <cell r="XY47">
            <v>7</v>
          </cell>
          <cell r="XZ47">
            <v>12.357142857142858</v>
          </cell>
          <cell r="YA47">
            <v>3.2958515383186433</v>
          </cell>
          <cell r="YB47">
            <v>15.652994395461501</v>
          </cell>
          <cell r="YC47">
            <v>9.0612913188242139</v>
          </cell>
          <cell r="YD47" t="str">
            <v>Under</v>
          </cell>
          <cell r="YE47">
            <v>7</v>
          </cell>
          <cell r="YF47">
            <v>16</v>
          </cell>
          <cell r="YG47">
            <v>0</v>
          </cell>
          <cell r="YH47">
            <v>16</v>
          </cell>
          <cell r="YI47">
            <v>41.785714285714285</v>
          </cell>
          <cell r="YJ47">
            <v>15.308009826073562</v>
          </cell>
          <cell r="YK47">
            <v>57.09372411178785</v>
          </cell>
          <cell r="YL47">
            <v>26.477704459640723</v>
          </cell>
          <cell r="YM47" t="str">
            <v>Under</v>
          </cell>
          <cell r="YN47">
            <v>16</v>
          </cell>
          <cell r="YO47">
            <v>9</v>
          </cell>
          <cell r="YP47">
            <v>0</v>
          </cell>
          <cell r="YQ47">
            <v>9</v>
          </cell>
          <cell r="YR47">
            <v>21.357142857142858</v>
          </cell>
          <cell r="YS47">
            <v>9.0944373772538114</v>
          </cell>
          <cell r="YT47">
            <v>30.451580234396669</v>
          </cell>
          <cell r="YU47">
            <v>12.262705479889046</v>
          </cell>
          <cell r="YV47" t="str">
            <v>Under</v>
          </cell>
          <cell r="YW47">
            <v>9</v>
          </cell>
          <cell r="YX47">
            <v>8</v>
          </cell>
          <cell r="YY47">
            <v>0</v>
          </cell>
          <cell r="YZ47">
            <v>8</v>
          </cell>
          <cell r="ZA47">
            <v>13.642857142857142</v>
          </cell>
          <cell r="ZB47">
            <v>4.5167575650126395</v>
          </cell>
          <cell r="ZC47">
            <v>18.159614707869782</v>
          </cell>
          <cell r="ZD47">
            <v>9.1260995778445029</v>
          </cell>
          <cell r="ZE47" t="str">
            <v>Under</v>
          </cell>
          <cell r="ZF47">
            <v>8</v>
          </cell>
          <cell r="ZG47">
            <v>0</v>
          </cell>
          <cell r="ZH47">
            <v>0</v>
          </cell>
          <cell r="ZI47">
            <v>0</v>
          </cell>
          <cell r="ZJ47">
            <v>1.8571428571428572</v>
          </cell>
          <cell r="ZK47">
            <v>1.0994504121565505</v>
          </cell>
          <cell r="ZL47">
            <v>2.9565932692994075</v>
          </cell>
          <cell r="ZM47">
            <v>0.75769244498630672</v>
          </cell>
          <cell r="ZN47" t="str">
            <v>Under</v>
          </cell>
          <cell r="ZO47">
            <v>0</v>
          </cell>
          <cell r="ZP47">
            <v>8</v>
          </cell>
          <cell r="ZQ47">
            <v>0</v>
          </cell>
          <cell r="ZR47">
            <v>8</v>
          </cell>
          <cell r="ZS47">
            <v>15.857142857142858</v>
          </cell>
          <cell r="ZT47">
            <v>5.9077152014208423</v>
          </cell>
          <cell r="ZU47">
            <v>21.7648580585637</v>
          </cell>
          <cell r="ZV47">
            <v>9.9494276557220154</v>
          </cell>
          <cell r="ZW47" t="str">
            <v>Under</v>
          </cell>
          <cell r="ZX47">
            <v>8</v>
          </cell>
          <cell r="ZY47">
            <v>8</v>
          </cell>
          <cell r="ZZ47">
            <v>0</v>
          </cell>
          <cell r="AAA47">
            <v>8</v>
          </cell>
          <cell r="AAB47">
            <v>12.357142857142858</v>
          </cell>
          <cell r="AAC47">
            <v>3.1770122117182047</v>
          </cell>
          <cell r="AAD47">
            <v>15.534155068861063</v>
          </cell>
          <cell r="AAE47">
            <v>9.1801306454246525</v>
          </cell>
          <cell r="AAF47" t="str">
            <v>Under</v>
          </cell>
          <cell r="AAG47">
            <v>8</v>
          </cell>
          <cell r="AAH47">
            <v>3</v>
          </cell>
          <cell r="AAI47">
            <v>0</v>
          </cell>
          <cell r="AAJ47">
            <v>3</v>
          </cell>
          <cell r="AAK47">
            <v>7</v>
          </cell>
          <cell r="AAL47">
            <v>2.5720389995846902</v>
          </cell>
          <cell r="AAM47">
            <v>9.5720389995846897</v>
          </cell>
          <cell r="AAN47">
            <v>4.4279610004153103</v>
          </cell>
          <cell r="AAO47" t="str">
            <v>Under</v>
          </cell>
          <cell r="AAP47">
            <v>3</v>
          </cell>
          <cell r="AAQ47">
            <v>1</v>
          </cell>
          <cell r="AAR47">
            <v>0</v>
          </cell>
          <cell r="AAS47">
            <v>1</v>
          </cell>
          <cell r="AAT47">
            <v>1.2142857142857142</v>
          </cell>
          <cell r="AAU47">
            <v>0.42581531362632014</v>
          </cell>
          <cell r="AAV47">
            <v>1.6401010279120343</v>
          </cell>
          <cell r="AAW47">
            <v>0.78847040065939411</v>
          </cell>
          <cell r="AAX47" t="str">
            <v>OK</v>
          </cell>
          <cell r="AAY47">
            <v>1</v>
          </cell>
          <cell r="AAZ47">
            <v>0</v>
          </cell>
          <cell r="ABA47">
            <v>0</v>
          </cell>
          <cell r="ABB47">
            <v>0</v>
          </cell>
          <cell r="ABC47">
            <v>8.8571428571428577</v>
          </cell>
          <cell r="ABD47">
            <v>4.2761798705987912</v>
          </cell>
          <cell r="ABE47">
            <v>13.13332272774165</v>
          </cell>
          <cell r="ABF47">
            <v>4.5809629865440664</v>
          </cell>
          <cell r="ABG47" t="str">
            <v>Under</v>
          </cell>
          <cell r="ABH47">
            <v>0</v>
          </cell>
          <cell r="ABI47">
            <v>1</v>
          </cell>
          <cell r="ABJ47">
            <v>2.2857142857142856</v>
          </cell>
          <cell r="ABK47">
            <v>0.91387353346337563</v>
          </cell>
          <cell r="ABL47">
            <v>3.199587819177661</v>
          </cell>
          <cell r="ABM47">
            <v>1.37184075225091</v>
          </cell>
          <cell r="ABN47" t="str">
            <v>Under</v>
          </cell>
          <cell r="ABO47">
            <v>1</v>
          </cell>
          <cell r="ABP47">
            <v>115</v>
          </cell>
          <cell r="ABQ47">
            <v>348</v>
          </cell>
          <cell r="ABR47">
            <v>0</v>
          </cell>
          <cell r="ABS47">
            <v>0</v>
          </cell>
          <cell r="ABT47">
            <v>0</v>
          </cell>
          <cell r="ABU47">
            <v>0</v>
          </cell>
          <cell r="ABV47">
            <v>0</v>
          </cell>
          <cell r="ABW47">
            <v>0</v>
          </cell>
          <cell r="ABX47">
            <v>0</v>
          </cell>
          <cell r="ABY47">
            <v>0</v>
          </cell>
          <cell r="ABZ47">
            <v>0</v>
          </cell>
          <cell r="ACA47">
            <v>0</v>
          </cell>
          <cell r="ACB47">
            <v>0</v>
          </cell>
          <cell r="ACC47">
            <v>0</v>
          </cell>
          <cell r="ACD47">
            <v>0</v>
          </cell>
          <cell r="ACE47">
            <v>0</v>
          </cell>
          <cell r="ACF47">
            <v>0</v>
          </cell>
          <cell r="ACG47">
            <v>0</v>
          </cell>
          <cell r="ACH47">
            <v>0</v>
          </cell>
          <cell r="ACI47">
            <v>0</v>
          </cell>
          <cell r="ACJ47">
            <v>0</v>
          </cell>
          <cell r="ACK47">
            <v>0</v>
          </cell>
          <cell r="ACL47">
            <v>0</v>
          </cell>
          <cell r="ACM47">
            <v>0</v>
          </cell>
          <cell r="ACN47">
            <v>0</v>
          </cell>
          <cell r="ACO47">
            <v>0</v>
          </cell>
          <cell r="ACP47">
            <v>0</v>
          </cell>
          <cell r="ACR47">
            <v>27</v>
          </cell>
          <cell r="ACS47">
            <v>27</v>
          </cell>
          <cell r="ACT47">
            <v>0</v>
          </cell>
          <cell r="ACV47">
            <v>123</v>
          </cell>
          <cell r="ACW47">
            <v>123</v>
          </cell>
          <cell r="ACX47">
            <v>0</v>
          </cell>
          <cell r="ACZ47">
            <v>7</v>
          </cell>
          <cell r="ADA47">
            <v>7</v>
          </cell>
          <cell r="ADB47">
            <v>0</v>
          </cell>
          <cell r="ADD47">
            <v>4</v>
          </cell>
          <cell r="ADE47">
            <v>4</v>
          </cell>
          <cell r="ADF47">
            <v>0</v>
          </cell>
          <cell r="ADH47">
            <v>13</v>
          </cell>
          <cell r="ADI47">
            <v>13</v>
          </cell>
          <cell r="ADJ47">
            <v>0</v>
          </cell>
          <cell r="ADL47">
            <v>9</v>
          </cell>
          <cell r="ADM47">
            <v>9</v>
          </cell>
          <cell r="ADN47">
            <v>0</v>
          </cell>
          <cell r="ADP47">
            <v>24</v>
          </cell>
          <cell r="ADQ47">
            <v>24</v>
          </cell>
          <cell r="ADR47">
            <v>0</v>
          </cell>
          <cell r="ADT47">
            <v>6</v>
          </cell>
          <cell r="ADU47">
            <v>6</v>
          </cell>
          <cell r="ADV47">
            <v>0</v>
          </cell>
          <cell r="ADX47">
            <v>2</v>
          </cell>
          <cell r="ADY47">
            <v>2</v>
          </cell>
          <cell r="ADZ47">
            <v>0</v>
          </cell>
          <cell r="AEB47">
            <v>4</v>
          </cell>
          <cell r="AEC47">
            <v>4</v>
          </cell>
          <cell r="AED47">
            <v>0</v>
          </cell>
          <cell r="AEF47">
            <v>0</v>
          </cell>
          <cell r="AEG47">
            <v>0</v>
          </cell>
          <cell r="AEH47">
            <v>0</v>
          </cell>
          <cell r="AEJ47">
            <v>1</v>
          </cell>
          <cell r="AEK47">
            <v>1</v>
          </cell>
          <cell r="AEL47">
            <v>0</v>
          </cell>
          <cell r="AEN47">
            <v>3</v>
          </cell>
          <cell r="AEO47">
            <v>3</v>
          </cell>
          <cell r="AEP47">
            <v>0</v>
          </cell>
          <cell r="AER47">
            <v>2</v>
          </cell>
          <cell r="AES47">
            <v>2</v>
          </cell>
          <cell r="AET47">
            <v>0</v>
          </cell>
          <cell r="AEV47">
            <v>4</v>
          </cell>
          <cell r="AEW47">
            <v>4</v>
          </cell>
          <cell r="AEX47">
            <v>0</v>
          </cell>
          <cell r="AEZ47">
            <v>4</v>
          </cell>
          <cell r="AFA47">
            <v>4</v>
          </cell>
          <cell r="AFB47">
            <v>0</v>
          </cell>
          <cell r="AFD47">
            <v>3</v>
          </cell>
          <cell r="AFE47">
            <v>3</v>
          </cell>
          <cell r="AFF47">
            <v>0</v>
          </cell>
          <cell r="AFH47">
            <v>12</v>
          </cell>
          <cell r="AFI47">
            <v>12</v>
          </cell>
          <cell r="AFJ47">
            <v>0</v>
          </cell>
          <cell r="AFL47">
            <v>0</v>
          </cell>
          <cell r="AFM47">
            <v>0</v>
          </cell>
          <cell r="AFN47">
            <v>0</v>
          </cell>
          <cell r="AFP47">
            <v>10</v>
          </cell>
          <cell r="AFQ47">
            <v>10</v>
          </cell>
          <cell r="AFR47">
            <v>0</v>
          </cell>
          <cell r="AFT47">
            <v>0</v>
          </cell>
          <cell r="AFU47">
            <v>0</v>
          </cell>
          <cell r="AFV47">
            <v>0</v>
          </cell>
          <cell r="AFX47">
            <v>0</v>
          </cell>
          <cell r="AFY47">
            <v>0</v>
          </cell>
          <cell r="AFZ47">
            <v>0</v>
          </cell>
          <cell r="AGB47">
            <v>5</v>
          </cell>
          <cell r="AGC47">
            <v>5</v>
          </cell>
          <cell r="AGD47">
            <v>0</v>
          </cell>
          <cell r="AGF47">
            <v>18</v>
          </cell>
          <cell r="AGG47">
            <v>18</v>
          </cell>
          <cell r="AGH47">
            <v>0</v>
          </cell>
          <cell r="AGJ47">
            <v>6</v>
          </cell>
          <cell r="AGK47">
            <v>6</v>
          </cell>
          <cell r="AGL47">
            <v>0</v>
          </cell>
          <cell r="AGN47">
            <v>14</v>
          </cell>
          <cell r="AGO47">
            <v>14</v>
          </cell>
          <cell r="AGP47">
            <v>0</v>
          </cell>
          <cell r="AGR47">
            <v>8</v>
          </cell>
          <cell r="AGS47">
            <v>8</v>
          </cell>
          <cell r="AGT47">
            <v>0</v>
          </cell>
          <cell r="AGV47">
            <v>17</v>
          </cell>
          <cell r="AGW47">
            <v>17</v>
          </cell>
          <cell r="AGX47">
            <v>0</v>
          </cell>
          <cell r="AGZ47">
            <v>3</v>
          </cell>
          <cell r="AHA47">
            <v>3</v>
          </cell>
          <cell r="AHB47">
            <v>0</v>
          </cell>
          <cell r="AHD47">
            <v>3</v>
          </cell>
          <cell r="AHE47">
            <v>3</v>
          </cell>
          <cell r="AHF47">
            <v>0</v>
          </cell>
          <cell r="AHH47">
            <v>2</v>
          </cell>
          <cell r="AHI47">
            <v>2</v>
          </cell>
          <cell r="AHJ47">
            <v>0</v>
          </cell>
          <cell r="AHL47">
            <v>2</v>
          </cell>
          <cell r="AHM47">
            <v>2</v>
          </cell>
          <cell r="AHN47">
            <v>0</v>
          </cell>
          <cell r="AHP47">
            <v>6</v>
          </cell>
          <cell r="AHQ47">
            <v>6</v>
          </cell>
          <cell r="AHR47">
            <v>0</v>
          </cell>
          <cell r="AHT47">
            <v>3</v>
          </cell>
          <cell r="AHU47">
            <v>3</v>
          </cell>
          <cell r="AHV47">
            <v>0</v>
          </cell>
          <cell r="AHX47" t="str">
            <v>-</v>
          </cell>
          <cell r="AIA47">
            <v>4</v>
          </cell>
          <cell r="AIB47">
            <v>4</v>
          </cell>
          <cell r="AIC47">
            <v>0</v>
          </cell>
          <cell r="AID47">
            <v>0</v>
          </cell>
          <cell r="AIE47">
            <v>0</v>
          </cell>
          <cell r="AIF47">
            <v>2</v>
          </cell>
          <cell r="AIG47">
            <v>0</v>
          </cell>
          <cell r="AIH47">
            <v>1</v>
          </cell>
          <cell r="AII47">
            <v>6</v>
          </cell>
          <cell r="AIJ47">
            <v>2</v>
          </cell>
        </row>
        <row r="48">
          <cell r="B48" t="str">
            <v>รพท.แพร่</v>
          </cell>
          <cell r="C48" t="str">
            <v>โรงพยาบาลแพร่</v>
          </cell>
          <cell r="D48">
            <v>10715</v>
          </cell>
          <cell r="E48">
            <v>1</v>
          </cell>
          <cell r="F48" t="str">
            <v>แพร่</v>
          </cell>
          <cell r="G48" t="str">
            <v>S ใหญ่</v>
          </cell>
          <cell r="H48" t="str">
            <v>รพ.ระดับ S เตียง &lt; 400</v>
          </cell>
          <cell r="I48">
            <v>5</v>
          </cell>
          <cell r="J48">
            <v>492</v>
          </cell>
          <cell r="K48">
            <v>4</v>
          </cell>
          <cell r="L48">
            <v>125291</v>
          </cell>
          <cell r="M48">
            <v>0</v>
          </cell>
          <cell r="N48">
            <v>39943</v>
          </cell>
          <cell r="O48">
            <v>85348</v>
          </cell>
          <cell r="P48">
            <v>424660</v>
          </cell>
          <cell r="Q48">
            <v>5</v>
          </cell>
          <cell r="R48">
            <v>5.7</v>
          </cell>
          <cell r="U48" t="e">
            <v>#N/A</v>
          </cell>
          <cell r="V48" t="e">
            <v>#N/A</v>
          </cell>
          <cell r="W48" t="e">
            <v>#N/A</v>
          </cell>
          <cell r="X48">
            <v>3</v>
          </cell>
          <cell r="Y48">
            <v>1.6</v>
          </cell>
          <cell r="Z48">
            <v>0.777899868317385</v>
          </cell>
          <cell r="AA48">
            <v>2.3778998683173853</v>
          </cell>
          <cell r="AB48">
            <v>0.82210013168261509</v>
          </cell>
          <cell r="AC48" t="str">
            <v>Over</v>
          </cell>
          <cell r="AD48">
            <v>17</v>
          </cell>
          <cell r="AE48">
            <v>14.1</v>
          </cell>
          <cell r="AF48">
            <v>2.5094692461626038</v>
          </cell>
          <cell r="AG48">
            <v>16.609469246162604</v>
          </cell>
          <cell r="AH48">
            <v>11.590530753837395</v>
          </cell>
          <cell r="AI48" t="str">
            <v>Over</v>
          </cell>
          <cell r="AJ48">
            <v>2</v>
          </cell>
          <cell r="AK48">
            <v>1.2749999999999999</v>
          </cell>
          <cell r="AL48">
            <v>0.9054677216067919</v>
          </cell>
          <cell r="AM48">
            <v>2.1804677216067918</v>
          </cell>
          <cell r="AN48">
            <v>0.36953227839320801</v>
          </cell>
          <cell r="AO48" t="str">
            <v>OK</v>
          </cell>
          <cell r="AP48">
            <v>2</v>
          </cell>
          <cell r="AQ48">
            <v>0.875</v>
          </cell>
          <cell r="AR48">
            <v>0.64797514988755156</v>
          </cell>
          <cell r="AS48">
            <v>1.5229751498875514</v>
          </cell>
          <cell r="AT48">
            <v>0.22702485011244844</v>
          </cell>
          <cell r="AU48" t="str">
            <v>Over</v>
          </cell>
          <cell r="AV48">
            <v>3</v>
          </cell>
          <cell r="AW48">
            <v>4</v>
          </cell>
          <cell r="AX48">
            <v>7</v>
          </cell>
          <cell r="AY48">
            <v>5.35</v>
          </cell>
          <cell r="AZ48">
            <v>1.1668498024760767</v>
          </cell>
          <cell r="BA48">
            <v>6.5168498024760764</v>
          </cell>
          <cell r="BB48">
            <v>4.1831501975239229</v>
          </cell>
          <cell r="BC48" t="str">
            <v>Over</v>
          </cell>
          <cell r="BD48">
            <v>31</v>
          </cell>
          <cell r="BE48">
            <v>7</v>
          </cell>
          <cell r="BF48">
            <v>13</v>
          </cell>
          <cell r="BG48">
            <v>20</v>
          </cell>
          <cell r="BH48">
            <v>15.05</v>
          </cell>
          <cell r="BI48">
            <v>3.5005494074282315</v>
          </cell>
          <cell r="BJ48">
            <v>18.550549407428232</v>
          </cell>
          <cell r="BK48">
            <v>11.54945059257177</v>
          </cell>
          <cell r="BL48" t="str">
            <v>Over</v>
          </cell>
          <cell r="BM48">
            <v>20</v>
          </cell>
          <cell r="BN48">
            <v>3</v>
          </cell>
          <cell r="BO48">
            <v>27</v>
          </cell>
          <cell r="BP48">
            <v>30</v>
          </cell>
          <cell r="BQ48">
            <v>23.1</v>
          </cell>
          <cell r="BR48">
            <v>4.5109553255067727</v>
          </cell>
          <cell r="BS48">
            <v>27.610955325506772</v>
          </cell>
          <cell r="BT48">
            <v>18.589044674493231</v>
          </cell>
          <cell r="BU48" t="str">
            <v>Over</v>
          </cell>
          <cell r="BV48">
            <v>2</v>
          </cell>
          <cell r="BW48">
            <v>1.125</v>
          </cell>
          <cell r="BX48">
            <v>0.6864064729836441</v>
          </cell>
          <cell r="BY48">
            <v>1.8114064729836441</v>
          </cell>
          <cell r="BZ48">
            <v>0.4385935270163559</v>
          </cell>
          <cell r="CA48" t="str">
            <v>Over</v>
          </cell>
          <cell r="CB48">
            <v>32</v>
          </cell>
          <cell r="CC48">
            <v>7</v>
          </cell>
          <cell r="CD48">
            <v>5.0250000000000004</v>
          </cell>
          <cell r="CE48">
            <v>1.2503845562312177</v>
          </cell>
          <cell r="CF48">
            <v>6.2753845562312183</v>
          </cell>
          <cell r="CG48">
            <v>3.7746154437687824</v>
          </cell>
          <cell r="CH48" t="str">
            <v>Over</v>
          </cell>
          <cell r="CI48">
            <v>4</v>
          </cell>
          <cell r="CJ48">
            <v>2.6</v>
          </cell>
          <cell r="CK48">
            <v>0.77789986831738556</v>
          </cell>
          <cell r="CL48">
            <v>3.3778998683173858</v>
          </cell>
          <cell r="CM48">
            <v>1.8221001316826144</v>
          </cell>
          <cell r="CN48" t="str">
            <v>Over</v>
          </cell>
          <cell r="CO48">
            <v>11</v>
          </cell>
          <cell r="CP48">
            <v>6</v>
          </cell>
          <cell r="CQ48">
            <v>19</v>
          </cell>
          <cell r="CR48">
            <v>25</v>
          </cell>
          <cell r="CS48">
            <v>15.45</v>
          </cell>
          <cell r="CT48">
            <v>5.3873070195670962</v>
          </cell>
          <cell r="CU48">
            <v>20.837307019567096</v>
          </cell>
          <cell r="CV48">
            <v>10.062692980432903</v>
          </cell>
          <cell r="CW48" t="str">
            <v>Over</v>
          </cell>
          <cell r="CX48">
            <v>25</v>
          </cell>
          <cell r="CY48">
            <v>4</v>
          </cell>
          <cell r="CZ48">
            <v>9</v>
          </cell>
          <cell r="DA48">
            <v>13</v>
          </cell>
          <cell r="DB48">
            <v>8.9499999999999993</v>
          </cell>
          <cell r="DC48">
            <v>3.6087500499587009</v>
          </cell>
          <cell r="DD48">
            <v>12.5587500499587</v>
          </cell>
          <cell r="DE48">
            <v>5.3412499500412984</v>
          </cell>
          <cell r="DF48" t="str">
            <v>Over</v>
          </cell>
          <cell r="DG48">
            <v>13</v>
          </cell>
          <cell r="DH48">
            <v>132</v>
          </cell>
          <cell r="DI48">
            <v>1</v>
          </cell>
          <cell r="DJ48">
            <v>1</v>
          </cell>
          <cell r="DK48">
            <v>0</v>
          </cell>
          <cell r="DL48">
            <v>0</v>
          </cell>
          <cell r="DM48">
            <v>1</v>
          </cell>
          <cell r="DN48">
            <v>2</v>
          </cell>
          <cell r="DO48">
            <v>2</v>
          </cell>
          <cell r="DP48">
            <v>5</v>
          </cell>
          <cell r="DR48">
            <v>13</v>
          </cell>
          <cell r="DS48">
            <v>12</v>
          </cell>
          <cell r="DT48">
            <v>6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1</v>
          </cell>
          <cell r="EB48">
            <v>32</v>
          </cell>
          <cell r="EC48">
            <v>2</v>
          </cell>
          <cell r="ED48">
            <v>5</v>
          </cell>
          <cell r="EE48">
            <v>7</v>
          </cell>
          <cell r="EF48">
            <v>2</v>
          </cell>
          <cell r="EG48">
            <v>2</v>
          </cell>
          <cell r="EH48">
            <v>4</v>
          </cell>
          <cell r="EI48">
            <v>7</v>
          </cell>
          <cell r="EJ48">
            <v>2</v>
          </cell>
          <cell r="EK48">
            <v>0</v>
          </cell>
          <cell r="EL48">
            <v>9</v>
          </cell>
          <cell r="EM48">
            <v>1</v>
          </cell>
          <cell r="EN48">
            <v>1</v>
          </cell>
          <cell r="EO48">
            <v>2</v>
          </cell>
          <cell r="EP48">
            <v>54</v>
          </cell>
          <cell r="EQ48">
            <v>3</v>
          </cell>
          <cell r="ER48">
            <v>3</v>
          </cell>
          <cell r="ET48">
            <v>1</v>
          </cell>
          <cell r="EU48">
            <v>1</v>
          </cell>
          <cell r="EV48">
            <v>2</v>
          </cell>
          <cell r="EW48">
            <v>1</v>
          </cell>
          <cell r="EX48">
            <v>1</v>
          </cell>
          <cell r="EY48">
            <v>2</v>
          </cell>
          <cell r="EZ48">
            <v>0</v>
          </cell>
          <cell r="FA48">
            <v>1</v>
          </cell>
          <cell r="FB48">
            <v>0</v>
          </cell>
          <cell r="FC48">
            <v>1</v>
          </cell>
          <cell r="FD48">
            <v>1</v>
          </cell>
          <cell r="FE48">
            <v>1</v>
          </cell>
          <cell r="FF48">
            <v>2</v>
          </cell>
          <cell r="FG48">
            <v>1</v>
          </cell>
          <cell r="FH48">
            <v>1</v>
          </cell>
          <cell r="FI48">
            <v>2</v>
          </cell>
          <cell r="FJ48">
            <v>0</v>
          </cell>
          <cell r="FK48">
            <v>1</v>
          </cell>
          <cell r="FL48">
            <v>1</v>
          </cell>
          <cell r="FM48">
            <v>2</v>
          </cell>
          <cell r="FN48">
            <v>11</v>
          </cell>
          <cell r="FP48">
            <v>6</v>
          </cell>
          <cell r="FQ48">
            <v>0</v>
          </cell>
          <cell r="FR48">
            <v>6</v>
          </cell>
          <cell r="FS48">
            <v>5</v>
          </cell>
          <cell r="FT48">
            <v>0</v>
          </cell>
          <cell r="FU48">
            <v>5</v>
          </cell>
          <cell r="FV48">
            <v>5</v>
          </cell>
          <cell r="FW48">
            <v>0</v>
          </cell>
          <cell r="FX48">
            <v>5</v>
          </cell>
          <cell r="FY48">
            <v>5</v>
          </cell>
          <cell r="FZ48">
            <v>0</v>
          </cell>
          <cell r="GA48">
            <v>5</v>
          </cell>
          <cell r="GB48">
            <v>21</v>
          </cell>
          <cell r="GC48">
            <v>8.9499999999999993</v>
          </cell>
          <cell r="GD48">
            <v>4.5514156715668825</v>
          </cell>
          <cell r="GE48">
            <v>13.501415671566882</v>
          </cell>
          <cell r="GF48">
            <v>4.3985843284331168</v>
          </cell>
          <cell r="GG48" t="str">
            <v>Over</v>
          </cell>
          <cell r="GH48">
            <v>35</v>
          </cell>
          <cell r="GI48">
            <v>15.9772</v>
          </cell>
          <cell r="GJ48">
            <v>12.5291</v>
          </cell>
          <cell r="GK48">
            <v>15</v>
          </cell>
          <cell r="GL48">
            <v>16.625</v>
          </cell>
          <cell r="GM48">
            <v>7.543676244514427</v>
          </cell>
          <cell r="GN48">
            <v>24.168676244514426</v>
          </cell>
          <cell r="GO48">
            <v>9.0813237554855739</v>
          </cell>
          <cell r="GP48" t="str">
            <v>OK</v>
          </cell>
          <cell r="GQ48">
            <v>95</v>
          </cell>
          <cell r="GR48">
            <v>10</v>
          </cell>
          <cell r="GS48">
            <v>7.65</v>
          </cell>
          <cell r="GT48">
            <v>1.2516655570345716</v>
          </cell>
          <cell r="GU48">
            <v>56</v>
          </cell>
          <cell r="GV48">
            <v>6.398334442965429</v>
          </cell>
          <cell r="GW48" t="str">
            <v>OK</v>
          </cell>
          <cell r="GX48">
            <v>1</v>
          </cell>
          <cell r="GY48">
            <v>0.5</v>
          </cell>
          <cell r="GZ48">
            <v>0.50636968354183332</v>
          </cell>
          <cell r="HA48">
            <v>1.0063696835418332</v>
          </cell>
          <cell r="HB48">
            <v>-6.3696835418333153E-3</v>
          </cell>
          <cell r="HC48" t="str">
            <v>OK</v>
          </cell>
          <cell r="HD48">
            <v>7</v>
          </cell>
          <cell r="HE48">
            <v>3</v>
          </cell>
          <cell r="HF48">
            <v>10</v>
          </cell>
          <cell r="HG48">
            <v>8.7750000000000004</v>
          </cell>
          <cell r="HH48">
            <v>1.5768761719102928</v>
          </cell>
          <cell r="HI48">
            <v>10.351876171910293</v>
          </cell>
          <cell r="HJ48">
            <v>7.1981238280897077</v>
          </cell>
          <cell r="HK48" t="str">
            <v>OK</v>
          </cell>
          <cell r="HL48">
            <v>2</v>
          </cell>
          <cell r="HM48">
            <v>0.92500000000000004</v>
          </cell>
          <cell r="HN48">
            <v>0.82857616520055755</v>
          </cell>
          <cell r="HO48">
            <v>1.7535761652005575</v>
          </cell>
          <cell r="HP48">
            <v>9.6423834799442498E-2</v>
          </cell>
          <cell r="HQ48" t="str">
            <v>Over</v>
          </cell>
          <cell r="HR48">
            <v>23</v>
          </cell>
          <cell r="HS48">
            <v>3</v>
          </cell>
          <cell r="HT48">
            <v>1.7</v>
          </cell>
          <cell r="HU48">
            <v>0.72324057067957903</v>
          </cell>
          <cell r="HV48">
            <v>2.423240570679579</v>
          </cell>
          <cell r="HW48">
            <v>0.97675942932042092</v>
          </cell>
          <cell r="HX48" t="str">
            <v>Over</v>
          </cell>
          <cell r="HY48">
            <v>2</v>
          </cell>
          <cell r="HZ48">
            <v>6</v>
          </cell>
          <cell r="IA48">
            <v>8</v>
          </cell>
          <cell r="IB48">
            <v>6.375</v>
          </cell>
          <cell r="IC48">
            <v>2.6668669796559947</v>
          </cell>
          <cell r="ID48">
            <v>9.0418669796559943</v>
          </cell>
          <cell r="IE48">
            <v>3.7081330203440053</v>
          </cell>
          <cell r="IF48" t="str">
            <v>OK</v>
          </cell>
          <cell r="IG48">
            <v>3</v>
          </cell>
          <cell r="IH48">
            <v>2.65</v>
          </cell>
          <cell r="II48">
            <v>0.89299266370776975</v>
          </cell>
          <cell r="IJ48">
            <v>3.5429926637077696</v>
          </cell>
          <cell r="IK48">
            <v>1.7570073362922303</v>
          </cell>
          <cell r="IL48" t="str">
            <v>OK</v>
          </cell>
          <cell r="IM48">
            <v>14</v>
          </cell>
          <cell r="IN48">
            <v>2</v>
          </cell>
          <cell r="IO48">
            <v>1.7250000000000001</v>
          </cell>
          <cell r="IP48">
            <v>0.6788942744621107</v>
          </cell>
          <cell r="IQ48">
            <v>2.403894274462111</v>
          </cell>
          <cell r="IR48">
            <v>1.0461057255378894</v>
          </cell>
          <cell r="IS48" t="str">
            <v>OK</v>
          </cell>
          <cell r="IT48">
            <v>0</v>
          </cell>
          <cell r="IU48">
            <v>0.65</v>
          </cell>
          <cell r="IV48">
            <v>0.483045891539648</v>
          </cell>
          <cell r="IW48">
            <v>1.133045891539648</v>
          </cell>
          <cell r="IX48">
            <v>0.16695410846035202</v>
          </cell>
          <cell r="IY48" t="str">
            <v>Under</v>
          </cell>
          <cell r="IZ48">
            <v>0</v>
          </cell>
          <cell r="JA48">
            <v>0.625</v>
          </cell>
          <cell r="JB48">
            <v>0.80662322408980125</v>
          </cell>
          <cell r="JC48">
            <v>1.4316232240898012</v>
          </cell>
          <cell r="JD48">
            <v>-0.18162322408980125</v>
          </cell>
          <cell r="JE48" t="str">
            <v>OK</v>
          </cell>
          <cell r="JF48">
            <v>2</v>
          </cell>
          <cell r="JG48">
            <v>3</v>
          </cell>
          <cell r="JH48">
            <v>1.7749999999999999</v>
          </cell>
          <cell r="JI48">
            <v>0.61965664603420401</v>
          </cell>
          <cell r="JJ48">
            <v>2.3946566460342038</v>
          </cell>
          <cell r="JK48">
            <v>1.155343353965796</v>
          </cell>
          <cell r="JL48" t="str">
            <v>Over</v>
          </cell>
          <cell r="JM48">
            <v>1</v>
          </cell>
          <cell r="JN48">
            <v>1</v>
          </cell>
          <cell r="JO48">
            <v>0</v>
          </cell>
          <cell r="JP48">
            <v>1</v>
          </cell>
          <cell r="JQ48">
            <v>1</v>
          </cell>
          <cell r="JR48" t="str">
            <v>OK</v>
          </cell>
          <cell r="JS48">
            <v>1</v>
          </cell>
          <cell r="JT48">
            <v>4</v>
          </cell>
          <cell r="JU48">
            <v>5</v>
          </cell>
          <cell r="JV48">
            <v>5</v>
          </cell>
          <cell r="JW48">
            <v>0</v>
          </cell>
          <cell r="JX48">
            <v>5</v>
          </cell>
          <cell r="JY48">
            <v>5</v>
          </cell>
          <cell r="JZ48" t="str">
            <v>OK</v>
          </cell>
          <cell r="KA48">
            <v>1</v>
          </cell>
          <cell r="KB48">
            <v>1.65</v>
          </cell>
          <cell r="KC48">
            <v>0.62223748455030181</v>
          </cell>
          <cell r="KD48">
            <v>2.2722374845503017</v>
          </cell>
          <cell r="KE48">
            <v>1.0277625154496981</v>
          </cell>
          <cell r="KF48" t="str">
            <v>Under</v>
          </cell>
          <cell r="KG48">
            <v>0</v>
          </cell>
          <cell r="KH48">
            <v>0.25</v>
          </cell>
          <cell r="KI48">
            <v>0.49354811679282456</v>
          </cell>
          <cell r="KJ48">
            <v>0.74354811679282462</v>
          </cell>
          <cell r="KK48">
            <v>-0.24354811679282456</v>
          </cell>
          <cell r="KL48" t="str">
            <v>OK</v>
          </cell>
          <cell r="KM48">
            <v>1</v>
          </cell>
          <cell r="KN48">
            <v>2</v>
          </cell>
          <cell r="KO48">
            <v>3</v>
          </cell>
          <cell r="KP48">
            <v>2.4249999999999998</v>
          </cell>
          <cell r="KQ48">
            <v>0.50064061525312331</v>
          </cell>
          <cell r="KR48">
            <v>2.9256406152531231</v>
          </cell>
          <cell r="KS48">
            <v>1.9243593847468765</v>
          </cell>
          <cell r="KT48" t="str">
            <v>Over</v>
          </cell>
          <cell r="KU48">
            <v>13</v>
          </cell>
          <cell r="KV48">
            <v>1</v>
          </cell>
          <cell r="KW48">
            <v>1.5249999999999999</v>
          </cell>
          <cell r="KX48">
            <v>0.50573632534081492</v>
          </cell>
          <cell r="KY48">
            <v>2.0307363253408148</v>
          </cell>
          <cell r="KZ48">
            <v>1.019263674659185</v>
          </cell>
          <cell r="LA48" t="str">
            <v>Under</v>
          </cell>
          <cell r="LB48">
            <v>2</v>
          </cell>
          <cell r="LC48">
            <v>2</v>
          </cell>
          <cell r="LD48">
            <v>0</v>
          </cell>
          <cell r="LE48">
            <v>2</v>
          </cell>
          <cell r="LF48">
            <v>2</v>
          </cell>
          <cell r="LG48" t="str">
            <v>OK</v>
          </cell>
          <cell r="LH48">
            <v>2</v>
          </cell>
          <cell r="LI48">
            <v>1.425</v>
          </cell>
          <cell r="LJ48">
            <v>0.50064061525312331</v>
          </cell>
          <cell r="LK48">
            <v>1.9256406152531234</v>
          </cell>
          <cell r="LL48">
            <v>0.92435938474687673</v>
          </cell>
          <cell r="LM48" t="str">
            <v>Over</v>
          </cell>
          <cell r="LN48">
            <v>4</v>
          </cell>
          <cell r="LO48">
            <v>1</v>
          </cell>
          <cell r="LP48">
            <v>0.57499999999999996</v>
          </cell>
          <cell r="LQ48">
            <v>0.6359930655967716</v>
          </cell>
          <cell r="LR48">
            <v>1.2109930655967716</v>
          </cell>
          <cell r="LS48">
            <v>-6.0993065596771645E-2</v>
          </cell>
          <cell r="LT48" t="str">
            <v>OK</v>
          </cell>
          <cell r="LU48">
            <v>6</v>
          </cell>
          <cell r="LV48">
            <v>58</v>
          </cell>
          <cell r="LW48">
            <v>5</v>
          </cell>
          <cell r="LX48">
            <v>4.5250000000000004</v>
          </cell>
          <cell r="LY48">
            <v>1.2192368357043935</v>
          </cell>
          <cell r="LZ48">
            <v>5.7442368357043936</v>
          </cell>
          <cell r="MA48">
            <v>3.3057631642956071</v>
          </cell>
          <cell r="MB48" t="str">
            <v>OK</v>
          </cell>
          <cell r="MC48">
            <v>0</v>
          </cell>
          <cell r="MD48">
            <v>12</v>
          </cell>
          <cell r="ME48">
            <v>0</v>
          </cell>
          <cell r="MF48">
            <v>12</v>
          </cell>
          <cell r="MG48">
            <v>12</v>
          </cell>
          <cell r="MH48">
            <v>0</v>
          </cell>
          <cell r="MI48">
            <v>12</v>
          </cell>
          <cell r="MJ48">
            <v>12</v>
          </cell>
          <cell r="MK48" t="str">
            <v>OK</v>
          </cell>
          <cell r="ML48">
            <v>17</v>
          </cell>
          <cell r="MM48">
            <v>22</v>
          </cell>
          <cell r="MN48">
            <v>13.25</v>
          </cell>
          <cell r="MO48">
            <v>5.0064061525312313</v>
          </cell>
          <cell r="MP48">
            <v>18.25640615253123</v>
          </cell>
          <cell r="MQ48">
            <v>8.2435938474687696</v>
          </cell>
          <cell r="MR48" t="str">
            <v>Over</v>
          </cell>
          <cell r="MS48">
            <v>1</v>
          </cell>
          <cell r="MT48">
            <v>0.375</v>
          </cell>
          <cell r="MU48">
            <v>1.0299987552892653</v>
          </cell>
          <cell r="MV48">
            <v>1.4049987552892653</v>
          </cell>
          <cell r="MW48">
            <v>-0.65499875528926532</v>
          </cell>
          <cell r="MX48" t="str">
            <v>OK</v>
          </cell>
          <cell r="MY48">
            <v>23</v>
          </cell>
          <cell r="MZ48">
            <v>19</v>
          </cell>
          <cell r="NA48">
            <v>12.375</v>
          </cell>
          <cell r="NB48">
            <v>4.7646535106892163</v>
          </cell>
          <cell r="NC48">
            <v>17.139653510689214</v>
          </cell>
          <cell r="ND48">
            <v>7.6103464893107837</v>
          </cell>
          <cell r="NE48" t="str">
            <v>Over</v>
          </cell>
          <cell r="NF48">
            <v>0</v>
          </cell>
          <cell r="NG48">
            <v>0.15</v>
          </cell>
          <cell r="NH48">
            <v>0.48304589153964794</v>
          </cell>
          <cell r="NI48">
            <v>0.63304589153964796</v>
          </cell>
          <cell r="NJ48">
            <v>-0.33304589153964792</v>
          </cell>
          <cell r="NK48" t="str">
            <v>OK</v>
          </cell>
          <cell r="NL48">
            <v>19</v>
          </cell>
          <cell r="NM48">
            <v>8</v>
          </cell>
          <cell r="NN48">
            <v>6.4749999999999996</v>
          </cell>
          <cell r="NO48">
            <v>1.4498010473589384</v>
          </cell>
          <cell r="NP48">
            <v>7.9248010473589385</v>
          </cell>
          <cell r="NQ48">
            <v>5.0251989526410608</v>
          </cell>
          <cell r="NR48" t="str">
            <v>Over</v>
          </cell>
          <cell r="NS48">
            <v>8</v>
          </cell>
          <cell r="NT48">
            <v>11</v>
          </cell>
          <cell r="NU48">
            <v>7.3250000000000002</v>
          </cell>
          <cell r="NV48">
            <v>2.3467107367656723</v>
          </cell>
          <cell r="NW48">
            <v>9.6717107367656716</v>
          </cell>
          <cell r="NX48">
            <v>4.9782892632343279</v>
          </cell>
          <cell r="NY48" t="str">
            <v>Over</v>
          </cell>
          <cell r="NZ48">
            <v>11</v>
          </cell>
          <cell r="OA48">
            <v>2</v>
          </cell>
          <cell r="OB48">
            <v>0.85</v>
          </cell>
          <cell r="OC48">
            <v>0.483045891539648</v>
          </cell>
          <cell r="OD48">
            <v>1.3330458915396479</v>
          </cell>
          <cell r="OE48">
            <v>0.36695410846035198</v>
          </cell>
          <cell r="OF48" t="str">
            <v>Over</v>
          </cell>
          <cell r="OG48">
            <v>0</v>
          </cell>
          <cell r="OH48">
            <v>7.4999999999999997E-2</v>
          </cell>
          <cell r="OI48">
            <v>0.26674678283691849</v>
          </cell>
          <cell r="OJ48">
            <v>0.34174678283691851</v>
          </cell>
          <cell r="OK48">
            <v>-0.19174678283691848</v>
          </cell>
          <cell r="OL48" t="str">
            <v>OK</v>
          </cell>
          <cell r="OM48">
            <v>2</v>
          </cell>
          <cell r="ON48">
            <v>6</v>
          </cell>
          <cell r="OO48">
            <v>3.3250000000000002</v>
          </cell>
          <cell r="OP48">
            <v>0.85896479137419379</v>
          </cell>
          <cell r="OQ48">
            <v>4.1839647913741942</v>
          </cell>
          <cell r="OR48">
            <v>2.4660352086258062</v>
          </cell>
          <cell r="OS48" t="str">
            <v>Over</v>
          </cell>
          <cell r="OT48">
            <v>6</v>
          </cell>
          <cell r="OU48">
            <v>4</v>
          </cell>
          <cell r="OV48">
            <v>2.8250000000000002</v>
          </cell>
          <cell r="OW48">
            <v>0.87376286168590267</v>
          </cell>
          <cell r="OX48">
            <v>3.698762861685903</v>
          </cell>
          <cell r="OY48">
            <v>1.9512371383140974</v>
          </cell>
          <cell r="OZ48" t="str">
            <v>Over</v>
          </cell>
          <cell r="PA48">
            <v>2</v>
          </cell>
          <cell r="PB48">
            <v>1.6</v>
          </cell>
          <cell r="PC48">
            <v>0.54537683984186314</v>
          </cell>
          <cell r="PD48">
            <v>1</v>
          </cell>
          <cell r="PE48">
            <v>1.0546231601581368</v>
          </cell>
          <cell r="PF48" t="str">
            <v>Over</v>
          </cell>
          <cell r="PG48">
            <v>2</v>
          </cell>
          <cell r="PH48">
            <v>2</v>
          </cell>
          <cell r="PI48">
            <v>1</v>
          </cell>
          <cell r="PJ48">
            <v>1</v>
          </cell>
          <cell r="PK48">
            <v>0</v>
          </cell>
          <cell r="PL48">
            <v>0.4</v>
          </cell>
          <cell r="PM48">
            <v>0.54537683984186336</v>
          </cell>
          <cell r="PN48">
            <v>0.94537683984186338</v>
          </cell>
          <cell r="PO48">
            <v>-0.14537683984186334</v>
          </cell>
          <cell r="PP48" t="str">
            <v>OK</v>
          </cell>
          <cell r="PQ48">
            <v>6</v>
          </cell>
          <cell r="PR48">
            <v>5</v>
          </cell>
          <cell r="PS48">
            <v>2</v>
          </cell>
          <cell r="PT48">
            <v>7</v>
          </cell>
          <cell r="PU48">
            <v>3.9750000000000001</v>
          </cell>
          <cell r="PV48">
            <v>1.3298833571369122</v>
          </cell>
          <cell r="PW48">
            <v>5.3048833571369123</v>
          </cell>
          <cell r="PX48">
            <v>2.6451166428630879</v>
          </cell>
          <cell r="PY48" t="str">
            <v>Over</v>
          </cell>
          <cell r="PZ48">
            <v>7</v>
          </cell>
          <cell r="QA48">
            <v>0</v>
          </cell>
          <cell r="QB48">
            <v>0.375</v>
          </cell>
          <cell r="QC48">
            <v>0.54006172486732174</v>
          </cell>
          <cell r="QD48">
            <v>0.91506172486732174</v>
          </cell>
          <cell r="QE48">
            <v>-0.16506172486732174</v>
          </cell>
          <cell r="QF48" t="str">
            <v>OK</v>
          </cell>
          <cell r="QG48">
            <v>3</v>
          </cell>
          <cell r="QH48">
            <v>3</v>
          </cell>
          <cell r="QI48">
            <v>6</v>
          </cell>
          <cell r="QJ48">
            <v>5.9249999999999998</v>
          </cell>
          <cell r="QK48">
            <v>0.26674678283691855</v>
          </cell>
          <cell r="QL48">
            <v>6.1917467828369182</v>
          </cell>
          <cell r="QM48">
            <v>5.6582532171630815</v>
          </cell>
          <cell r="QN48" t="str">
            <v>OK</v>
          </cell>
          <cell r="QO48">
            <v>6</v>
          </cell>
          <cell r="QP48">
            <v>9</v>
          </cell>
          <cell r="QQ48">
            <v>6.7</v>
          </cell>
          <cell r="QR48">
            <v>1.9637744922496214</v>
          </cell>
          <cell r="QS48">
            <v>8.6637744922496225</v>
          </cell>
          <cell r="QT48">
            <v>4.7362255077503788</v>
          </cell>
          <cell r="QU48" t="str">
            <v>Over</v>
          </cell>
          <cell r="QV48">
            <v>9</v>
          </cell>
          <cell r="QW48">
            <v>6</v>
          </cell>
          <cell r="QX48">
            <v>4.4000000000000004</v>
          </cell>
          <cell r="QY48">
            <v>1.4987174003640067</v>
          </cell>
          <cell r="QZ48">
            <v>5.8987174003640073</v>
          </cell>
          <cell r="RA48">
            <v>2.9012825996359934</v>
          </cell>
          <cell r="RB48" t="str">
            <v>Over</v>
          </cell>
          <cell r="RC48">
            <v>6</v>
          </cell>
          <cell r="RD48">
            <v>5</v>
          </cell>
          <cell r="RE48">
            <v>2.75</v>
          </cell>
          <cell r="RF48">
            <v>1.031553471276484</v>
          </cell>
          <cell r="RG48">
            <v>3.7815534712764842</v>
          </cell>
          <cell r="RH48">
            <v>1.718446528723516</v>
          </cell>
          <cell r="RI48" t="str">
            <v>Over</v>
          </cell>
          <cell r="RJ48">
            <v>3</v>
          </cell>
          <cell r="RK48">
            <v>2.9</v>
          </cell>
          <cell r="RL48">
            <v>1.7802333468483198</v>
          </cell>
          <cell r="RM48">
            <v>4.6802333468483202</v>
          </cell>
          <cell r="RN48">
            <v>1.1197666531516801</v>
          </cell>
          <cell r="RO48" t="str">
            <v>OK</v>
          </cell>
          <cell r="RP48">
            <v>0</v>
          </cell>
          <cell r="RQ48">
            <v>6</v>
          </cell>
          <cell r="RR48">
            <v>6</v>
          </cell>
          <cell r="RS48">
            <v>6</v>
          </cell>
          <cell r="RT48">
            <v>0</v>
          </cell>
          <cell r="RU48">
            <v>6</v>
          </cell>
          <cell r="RV48">
            <v>6</v>
          </cell>
          <cell r="RW48" t="str">
            <v>OK</v>
          </cell>
          <cell r="RX48">
            <v>14</v>
          </cell>
          <cell r="RY48">
            <v>15</v>
          </cell>
          <cell r="RZ48">
            <v>14.125</v>
          </cell>
          <cell r="SA48">
            <v>4.2134552481550251</v>
          </cell>
          <cell r="SB48">
            <v>18.338455248155025</v>
          </cell>
          <cell r="SC48">
            <v>9.9115447518449749</v>
          </cell>
          <cell r="SD48" t="str">
            <v>OK</v>
          </cell>
          <cell r="SE48">
            <v>5</v>
          </cell>
          <cell r="SF48">
            <v>0</v>
          </cell>
          <cell r="SG48">
            <v>5</v>
          </cell>
          <cell r="SH48">
            <v>4.2750000000000004</v>
          </cell>
          <cell r="SI48">
            <v>2.037941394693461</v>
          </cell>
          <cell r="SJ48">
            <v>6.3129413946934614</v>
          </cell>
          <cell r="SK48">
            <v>2.2370586053065393</v>
          </cell>
          <cell r="SL48" t="str">
            <v>OK</v>
          </cell>
          <cell r="SM48">
            <v>1</v>
          </cell>
          <cell r="SN48">
            <v>7.4999999999999997E-2</v>
          </cell>
          <cell r="SO48">
            <v>0.26674678283691849</v>
          </cell>
          <cell r="SP48">
            <v>0.34174678283691851</v>
          </cell>
          <cell r="SQ48">
            <v>-0.19174678283691848</v>
          </cell>
          <cell r="SR48" t="str">
            <v>Over</v>
          </cell>
          <cell r="SS48">
            <v>21</v>
          </cell>
          <cell r="ST48">
            <v>5</v>
          </cell>
          <cell r="SU48">
            <v>4.2</v>
          </cell>
          <cell r="SV48">
            <v>1.4884168150705013</v>
          </cell>
          <cell r="SW48">
            <v>5.6884168150705019</v>
          </cell>
          <cell r="SX48">
            <v>2.7115831849294989</v>
          </cell>
          <cell r="SY48" t="str">
            <v>OK</v>
          </cell>
          <cell r="SZ48">
            <v>3</v>
          </cell>
          <cell r="TA48">
            <v>5</v>
          </cell>
          <cell r="TB48">
            <v>0</v>
          </cell>
          <cell r="TC48">
            <v>8</v>
          </cell>
          <cell r="TD48">
            <v>8.4</v>
          </cell>
          <cell r="TE48">
            <v>3.2249030993194192</v>
          </cell>
          <cell r="TF48">
            <v>11.62490309931942</v>
          </cell>
          <cell r="TG48">
            <v>5.1750969006805807</v>
          </cell>
          <cell r="TH48" t="str">
            <v>OK</v>
          </cell>
          <cell r="TI48">
            <v>13</v>
          </cell>
          <cell r="TJ48">
            <v>0</v>
          </cell>
          <cell r="TK48">
            <v>0.35</v>
          </cell>
          <cell r="TL48">
            <v>0.48304589153964794</v>
          </cell>
          <cell r="TM48">
            <v>0.83304589153964792</v>
          </cell>
          <cell r="TN48">
            <v>-0.13304589153964796</v>
          </cell>
          <cell r="TO48" t="str">
            <v>OK</v>
          </cell>
          <cell r="TP48">
            <v>28</v>
          </cell>
          <cell r="TQ48">
            <v>3</v>
          </cell>
          <cell r="TR48">
            <v>10</v>
          </cell>
          <cell r="TS48">
            <v>41</v>
          </cell>
          <cell r="TT48">
            <v>28.975000000000001</v>
          </cell>
          <cell r="TU48">
            <v>8.9284549442951029</v>
          </cell>
          <cell r="TV48">
            <v>37.903454944295106</v>
          </cell>
          <cell r="TW48">
            <v>20.046545055704897</v>
          </cell>
          <cell r="TX48" t="str">
            <v>Over</v>
          </cell>
          <cell r="TY48">
            <v>41</v>
          </cell>
          <cell r="TZ48">
            <v>4</v>
          </cell>
          <cell r="UA48">
            <v>2.375</v>
          </cell>
          <cell r="UB48">
            <v>0.83780849656892165</v>
          </cell>
          <cell r="UC48">
            <v>3.2128084965689219</v>
          </cell>
          <cell r="UD48">
            <v>1.5371915034310784</v>
          </cell>
          <cell r="UE48" t="str">
            <v>Over</v>
          </cell>
          <cell r="UF48">
            <v>15</v>
          </cell>
          <cell r="UG48">
            <v>0</v>
          </cell>
          <cell r="UH48">
            <v>15</v>
          </cell>
          <cell r="UI48">
            <v>12.95</v>
          </cell>
          <cell r="UJ48">
            <v>3.9088984611380186</v>
          </cell>
          <cell r="UK48">
            <v>16.858898461138018</v>
          </cell>
          <cell r="UL48">
            <v>9.0411015388619802</v>
          </cell>
          <cell r="UM48" t="str">
            <v>OK</v>
          </cell>
          <cell r="UN48">
            <v>4</v>
          </cell>
          <cell r="UO48">
            <v>0</v>
          </cell>
          <cell r="UP48">
            <v>4</v>
          </cell>
          <cell r="UQ48">
            <v>4</v>
          </cell>
          <cell r="UR48">
            <v>0</v>
          </cell>
          <cell r="US48">
            <v>4</v>
          </cell>
          <cell r="UT48">
            <v>4</v>
          </cell>
          <cell r="UU48" t="str">
            <v>OK</v>
          </cell>
          <cell r="UV48">
            <v>2</v>
          </cell>
          <cell r="UW48">
            <v>2</v>
          </cell>
          <cell r="UX48">
            <v>0</v>
          </cell>
          <cell r="UY48">
            <v>2</v>
          </cell>
          <cell r="UZ48">
            <v>2</v>
          </cell>
          <cell r="VA48" t="str">
            <v>OK</v>
          </cell>
          <cell r="VB48">
            <v>1</v>
          </cell>
          <cell r="VC48">
            <v>1</v>
          </cell>
          <cell r="VD48">
            <v>0</v>
          </cell>
          <cell r="VE48">
            <v>1</v>
          </cell>
          <cell r="VF48">
            <v>1</v>
          </cell>
          <cell r="VG48" t="str">
            <v>OK</v>
          </cell>
          <cell r="VH48">
            <v>26</v>
          </cell>
          <cell r="VI48">
            <v>5</v>
          </cell>
          <cell r="VJ48">
            <v>5</v>
          </cell>
          <cell r="VK48">
            <v>0</v>
          </cell>
          <cell r="VL48">
            <v>5</v>
          </cell>
          <cell r="VM48">
            <v>5</v>
          </cell>
          <cell r="VN48" t="str">
            <v>OK</v>
          </cell>
          <cell r="VO48">
            <v>5</v>
          </cell>
          <cell r="VP48">
            <v>38</v>
          </cell>
          <cell r="VQ48">
            <v>28.7</v>
          </cell>
          <cell r="VR48">
            <v>7.0971283466787325</v>
          </cell>
          <cell r="VS48">
            <v>35.797128346678733</v>
          </cell>
          <cell r="VT48">
            <v>21.602871653321266</v>
          </cell>
          <cell r="VU48" t="str">
            <v>Over</v>
          </cell>
          <cell r="VV48">
            <v>33</v>
          </cell>
          <cell r="VW48">
            <v>24.15</v>
          </cell>
          <cell r="VX48">
            <v>6.2942790467176364</v>
          </cell>
          <cell r="VY48">
            <v>30.444279046717636</v>
          </cell>
          <cell r="VZ48">
            <v>17.855720953282361</v>
          </cell>
          <cell r="WA48" t="str">
            <v>Over</v>
          </cell>
          <cell r="WB48">
            <v>71</v>
          </cell>
          <cell r="WC48">
            <v>311</v>
          </cell>
          <cell r="WD48">
            <v>40</v>
          </cell>
          <cell r="WE48">
            <v>0</v>
          </cell>
          <cell r="WF48">
            <v>40</v>
          </cell>
          <cell r="WG48">
            <v>30.1</v>
          </cell>
          <cell r="WH48">
            <v>7.1640126272276268</v>
          </cell>
          <cell r="WI48">
            <v>37.264012627227629</v>
          </cell>
          <cell r="WJ48">
            <v>22.935987372772374</v>
          </cell>
          <cell r="WK48" t="str">
            <v>Over</v>
          </cell>
          <cell r="WL48">
            <v>40</v>
          </cell>
          <cell r="WM48">
            <v>40</v>
          </cell>
          <cell r="WN48">
            <v>0</v>
          </cell>
          <cell r="WO48">
            <v>40</v>
          </cell>
          <cell r="WP48">
            <v>24.75</v>
          </cell>
          <cell r="WQ48">
            <v>7.1207533453370093</v>
          </cell>
          <cell r="WR48">
            <v>31.870753345337008</v>
          </cell>
          <cell r="WS48">
            <v>17.629246654662992</v>
          </cell>
          <cell r="WT48" t="str">
            <v>Over</v>
          </cell>
          <cell r="WU48">
            <v>40</v>
          </cell>
          <cell r="WV48">
            <v>90</v>
          </cell>
          <cell r="WW48">
            <v>0</v>
          </cell>
          <cell r="WX48">
            <v>90</v>
          </cell>
          <cell r="WY48">
            <v>53.174999999999997</v>
          </cell>
          <cell r="WZ48">
            <v>25.280870948158327</v>
          </cell>
          <cell r="XA48">
            <v>78.455870948158321</v>
          </cell>
          <cell r="XB48">
            <v>27.89412905184167</v>
          </cell>
          <cell r="XC48" t="str">
            <v>Over</v>
          </cell>
          <cell r="XD48">
            <v>90</v>
          </cell>
          <cell r="XE48">
            <v>19</v>
          </cell>
          <cell r="XF48">
            <v>0</v>
          </cell>
          <cell r="XG48">
            <v>19</v>
          </cell>
          <cell r="XH48">
            <v>14.8</v>
          </cell>
          <cell r="XI48">
            <v>5.1798425874508212</v>
          </cell>
          <cell r="XJ48">
            <v>19.979842587450822</v>
          </cell>
          <cell r="XK48">
            <v>9.6201574125491796</v>
          </cell>
          <cell r="XL48" t="str">
            <v>OK</v>
          </cell>
          <cell r="XM48">
            <v>19</v>
          </cell>
          <cell r="XN48">
            <v>40</v>
          </cell>
          <cell r="XO48">
            <v>0</v>
          </cell>
          <cell r="XP48">
            <v>40</v>
          </cell>
          <cell r="XQ48">
            <v>26.324999999999999</v>
          </cell>
          <cell r="XR48">
            <v>9.1718283835577701</v>
          </cell>
          <cell r="XS48">
            <v>35.496828383557769</v>
          </cell>
          <cell r="XT48">
            <v>17.153171616442229</v>
          </cell>
          <cell r="XU48" t="str">
            <v>Over</v>
          </cell>
          <cell r="XV48">
            <v>40</v>
          </cell>
          <cell r="XW48">
            <v>28</v>
          </cell>
          <cell r="XX48">
            <v>0</v>
          </cell>
          <cell r="XY48">
            <v>28</v>
          </cell>
          <cell r="XZ48">
            <v>17.399999999999999</v>
          </cell>
          <cell r="YA48">
            <v>6.3034382152388346</v>
          </cell>
          <cell r="YB48">
            <v>23.703438215238833</v>
          </cell>
          <cell r="YC48">
            <v>11.096561784761164</v>
          </cell>
          <cell r="YD48" t="str">
            <v>Over</v>
          </cell>
          <cell r="YE48">
            <v>28</v>
          </cell>
          <cell r="YF48">
            <v>110</v>
          </cell>
          <cell r="YG48">
            <v>0</v>
          </cell>
          <cell r="YH48">
            <v>110</v>
          </cell>
          <cell r="YI48">
            <v>75.55</v>
          </cell>
          <cell r="YJ48">
            <v>26.288293192490812</v>
          </cell>
          <cell r="YK48">
            <v>101.83829319249081</v>
          </cell>
          <cell r="YL48">
            <v>49.261706807509185</v>
          </cell>
          <cell r="YM48" t="str">
            <v>Over</v>
          </cell>
          <cell r="YN48">
            <v>110</v>
          </cell>
          <cell r="YO48">
            <v>90</v>
          </cell>
          <cell r="YP48">
            <v>0</v>
          </cell>
          <cell r="YQ48">
            <v>90</v>
          </cell>
          <cell r="YR48">
            <v>47.15</v>
          </cell>
          <cell r="YS48">
            <v>19.721847835618298</v>
          </cell>
          <cell r="YT48">
            <v>66.871847835618297</v>
          </cell>
          <cell r="YU48">
            <v>27.4281521643817</v>
          </cell>
          <cell r="YV48" t="str">
            <v>Over</v>
          </cell>
          <cell r="YW48">
            <v>90</v>
          </cell>
          <cell r="YX48">
            <v>30</v>
          </cell>
          <cell r="YY48">
            <v>0</v>
          </cell>
          <cell r="YZ48">
            <v>30</v>
          </cell>
          <cell r="ZA48">
            <v>21.574999999999999</v>
          </cell>
          <cell r="ZB48">
            <v>8.3109057175589403</v>
          </cell>
          <cell r="ZC48">
            <v>29.885905717558941</v>
          </cell>
          <cell r="ZD48">
            <v>13.264094282441059</v>
          </cell>
          <cell r="ZE48" t="str">
            <v>Over</v>
          </cell>
          <cell r="ZF48">
            <v>30</v>
          </cell>
          <cell r="ZG48">
            <v>12</v>
          </cell>
          <cell r="ZH48">
            <v>0</v>
          </cell>
          <cell r="ZI48">
            <v>12</v>
          </cell>
          <cell r="ZJ48">
            <v>5.7750000000000004</v>
          </cell>
          <cell r="ZK48">
            <v>3.7106050374015478</v>
          </cell>
          <cell r="ZL48">
            <v>9.4856050374015481</v>
          </cell>
          <cell r="ZM48">
            <v>2.0643949625984526</v>
          </cell>
          <cell r="ZN48" t="str">
            <v>Over</v>
          </cell>
          <cell r="ZO48">
            <v>12</v>
          </cell>
          <cell r="ZP48">
            <v>21</v>
          </cell>
          <cell r="ZQ48">
            <v>0</v>
          </cell>
          <cell r="ZR48">
            <v>21</v>
          </cell>
          <cell r="ZS48">
            <v>26.875</v>
          </cell>
          <cell r="ZT48">
            <v>10.957230372493655</v>
          </cell>
          <cell r="ZU48">
            <v>37.832230372493655</v>
          </cell>
          <cell r="ZV48">
            <v>15.917769627506345</v>
          </cell>
          <cell r="ZW48" t="str">
            <v>OK</v>
          </cell>
          <cell r="ZX48">
            <v>21</v>
          </cell>
          <cell r="ZY48">
            <v>38</v>
          </cell>
          <cell r="ZZ48">
            <v>0</v>
          </cell>
          <cell r="AAA48">
            <v>38</v>
          </cell>
          <cell r="AAB48">
            <v>23.324999999999999</v>
          </cell>
          <cell r="AAC48">
            <v>11.200703961393197</v>
          </cell>
          <cell r="AAD48">
            <v>34.525703961393198</v>
          </cell>
          <cell r="AAE48">
            <v>12.124296038606802</v>
          </cell>
          <cell r="AAF48" t="str">
            <v>Over</v>
          </cell>
          <cell r="AAG48">
            <v>38</v>
          </cell>
          <cell r="AAH48">
            <v>15</v>
          </cell>
          <cell r="AAI48">
            <v>0</v>
          </cell>
          <cell r="AAJ48">
            <v>15</v>
          </cell>
          <cell r="AAK48">
            <v>12.35</v>
          </cell>
          <cell r="AAL48">
            <v>5.1168399703382645</v>
          </cell>
          <cell r="AAM48">
            <v>17.466839970338263</v>
          </cell>
          <cell r="AAN48">
            <v>7.2331600296617351</v>
          </cell>
          <cell r="AAO48" t="str">
            <v>OK</v>
          </cell>
          <cell r="AAP48">
            <v>15</v>
          </cell>
          <cell r="AAQ48">
            <v>4</v>
          </cell>
          <cell r="AAR48">
            <v>0</v>
          </cell>
          <cell r="AAS48">
            <v>4</v>
          </cell>
          <cell r="AAT48">
            <v>3.15</v>
          </cell>
          <cell r="AAU48">
            <v>1.2719861311935436</v>
          </cell>
          <cell r="AAV48">
            <v>4.4219861311935436</v>
          </cell>
          <cell r="AAW48">
            <v>1.8780138688064563</v>
          </cell>
          <cell r="AAX48" t="str">
            <v>OK</v>
          </cell>
          <cell r="AAY48">
            <v>4</v>
          </cell>
          <cell r="AAZ48">
            <v>21</v>
          </cell>
          <cell r="ABA48">
            <v>0</v>
          </cell>
          <cell r="ABB48">
            <v>21</v>
          </cell>
          <cell r="ABC48">
            <v>12.45</v>
          </cell>
          <cell r="ABD48">
            <v>6.0296277046273969</v>
          </cell>
          <cell r="ABE48">
            <v>18.479627704627397</v>
          </cell>
          <cell r="ABF48">
            <v>6.4203722953726023</v>
          </cell>
          <cell r="ABG48" t="str">
            <v>Over</v>
          </cell>
          <cell r="ABH48">
            <v>21</v>
          </cell>
          <cell r="ABI48">
            <v>2</v>
          </cell>
          <cell r="ABJ48">
            <v>4.375</v>
          </cell>
          <cell r="ABK48">
            <v>1.8904279803044466</v>
          </cell>
          <cell r="ABL48">
            <v>6.2654279803044464</v>
          </cell>
          <cell r="ABM48">
            <v>2.4845720196955536</v>
          </cell>
          <cell r="ABN48" t="str">
            <v>Under</v>
          </cell>
          <cell r="ABO48">
            <v>2</v>
          </cell>
          <cell r="ABP48">
            <v>600</v>
          </cell>
          <cell r="ABQ48">
            <v>1196</v>
          </cell>
          <cell r="ABR48">
            <v>0</v>
          </cell>
          <cell r="ABS48">
            <v>9</v>
          </cell>
          <cell r="ABT48">
            <v>1</v>
          </cell>
          <cell r="ABU48">
            <v>2</v>
          </cell>
          <cell r="ABV48">
            <v>1</v>
          </cell>
          <cell r="ABW48">
            <v>0</v>
          </cell>
          <cell r="ABX48">
            <v>0</v>
          </cell>
          <cell r="ABY48">
            <v>0</v>
          </cell>
          <cell r="ABZ48">
            <v>0</v>
          </cell>
          <cell r="ACA48">
            <v>1</v>
          </cell>
          <cell r="ACB48">
            <v>2</v>
          </cell>
          <cell r="ACC48">
            <v>16</v>
          </cell>
          <cell r="ACD48">
            <v>0</v>
          </cell>
          <cell r="ACE48">
            <v>0</v>
          </cell>
          <cell r="ACF48">
            <v>0</v>
          </cell>
          <cell r="ACG48">
            <v>0</v>
          </cell>
          <cell r="ACH48">
            <v>0</v>
          </cell>
          <cell r="ACI48">
            <v>0</v>
          </cell>
          <cell r="ACJ48">
            <v>0</v>
          </cell>
          <cell r="ACK48">
            <v>0</v>
          </cell>
          <cell r="ACL48">
            <v>0</v>
          </cell>
          <cell r="ACM48">
            <v>0</v>
          </cell>
          <cell r="ACN48">
            <v>0</v>
          </cell>
          <cell r="ACO48">
            <v>0</v>
          </cell>
          <cell r="ACP48">
            <v>16</v>
          </cell>
          <cell r="ACR48">
            <v>121</v>
          </cell>
          <cell r="ACS48">
            <v>121</v>
          </cell>
          <cell r="ACT48">
            <v>0</v>
          </cell>
          <cell r="ACV48">
            <v>655</v>
          </cell>
          <cell r="ACW48">
            <v>655</v>
          </cell>
          <cell r="ACX48">
            <v>0</v>
          </cell>
          <cell r="ACZ48">
            <v>15</v>
          </cell>
          <cell r="ADA48">
            <v>15</v>
          </cell>
          <cell r="ADB48">
            <v>0</v>
          </cell>
          <cell r="ADD48">
            <v>5</v>
          </cell>
          <cell r="ADE48">
            <v>5</v>
          </cell>
          <cell r="ADF48">
            <v>0</v>
          </cell>
          <cell r="ADH48">
            <v>39</v>
          </cell>
          <cell r="ADI48">
            <v>39</v>
          </cell>
          <cell r="ADJ48">
            <v>0</v>
          </cell>
          <cell r="ADL48">
            <v>33</v>
          </cell>
          <cell r="ADM48">
            <v>33</v>
          </cell>
          <cell r="ADN48">
            <v>0</v>
          </cell>
          <cell r="ADP48">
            <v>24</v>
          </cell>
          <cell r="ADQ48">
            <v>24</v>
          </cell>
          <cell r="ADR48">
            <v>0</v>
          </cell>
          <cell r="ADT48">
            <v>41</v>
          </cell>
          <cell r="ADU48">
            <v>41</v>
          </cell>
          <cell r="ADV48">
            <v>0</v>
          </cell>
          <cell r="ADX48">
            <v>6</v>
          </cell>
          <cell r="ADY48">
            <v>6</v>
          </cell>
          <cell r="ADZ48">
            <v>0</v>
          </cell>
          <cell r="AEB48">
            <v>15</v>
          </cell>
          <cell r="AEC48">
            <v>15</v>
          </cell>
          <cell r="AED48">
            <v>0</v>
          </cell>
          <cell r="AEF48">
            <v>1</v>
          </cell>
          <cell r="AEG48">
            <v>1</v>
          </cell>
          <cell r="AEH48">
            <v>0</v>
          </cell>
          <cell r="AEJ48">
            <v>2</v>
          </cell>
          <cell r="AEK48">
            <v>2</v>
          </cell>
          <cell r="AEL48">
            <v>0</v>
          </cell>
          <cell r="AEN48">
            <v>4</v>
          </cell>
          <cell r="AEO48">
            <v>4</v>
          </cell>
          <cell r="AEP48">
            <v>0</v>
          </cell>
          <cell r="AER48">
            <v>7</v>
          </cell>
          <cell r="AES48">
            <v>7</v>
          </cell>
          <cell r="AET48">
            <v>0</v>
          </cell>
          <cell r="AEV48">
            <v>6</v>
          </cell>
          <cell r="AEW48">
            <v>6</v>
          </cell>
          <cell r="AEX48">
            <v>0</v>
          </cell>
          <cell r="AEZ48">
            <v>4</v>
          </cell>
          <cell r="AFA48">
            <v>4</v>
          </cell>
          <cell r="AFB48">
            <v>0</v>
          </cell>
          <cell r="AFD48">
            <v>5</v>
          </cell>
          <cell r="AFE48">
            <v>5</v>
          </cell>
          <cell r="AFF48">
            <v>0</v>
          </cell>
          <cell r="AFH48">
            <v>12</v>
          </cell>
          <cell r="AFI48">
            <v>12</v>
          </cell>
          <cell r="AFJ48">
            <v>0</v>
          </cell>
          <cell r="AFL48">
            <v>1</v>
          </cell>
          <cell r="AFM48">
            <v>1</v>
          </cell>
          <cell r="AFN48">
            <v>0</v>
          </cell>
          <cell r="AFP48">
            <v>10</v>
          </cell>
          <cell r="AFQ48">
            <v>10</v>
          </cell>
          <cell r="AFR48">
            <v>0</v>
          </cell>
          <cell r="AFT48">
            <v>2</v>
          </cell>
          <cell r="AFU48">
            <v>2</v>
          </cell>
          <cell r="AFV48">
            <v>0</v>
          </cell>
          <cell r="AFX48">
            <v>1</v>
          </cell>
          <cell r="AFY48">
            <v>1</v>
          </cell>
          <cell r="AFZ48">
            <v>0</v>
          </cell>
          <cell r="AGB48">
            <v>8</v>
          </cell>
          <cell r="AGC48">
            <v>8</v>
          </cell>
          <cell r="AGD48">
            <v>0</v>
          </cell>
          <cell r="AGF48">
            <v>33</v>
          </cell>
          <cell r="AGG48">
            <v>38</v>
          </cell>
          <cell r="AGH48">
            <v>5</v>
          </cell>
          <cell r="AGJ48">
            <v>11</v>
          </cell>
          <cell r="AGK48">
            <v>11</v>
          </cell>
          <cell r="AGL48">
            <v>0</v>
          </cell>
          <cell r="AGN48">
            <v>38</v>
          </cell>
          <cell r="AGO48">
            <v>38</v>
          </cell>
          <cell r="AGP48">
            <v>0</v>
          </cell>
          <cell r="AGR48">
            <v>20</v>
          </cell>
          <cell r="AGS48">
            <v>20</v>
          </cell>
          <cell r="AGT48">
            <v>0</v>
          </cell>
          <cell r="AGV48">
            <v>32</v>
          </cell>
          <cell r="AGW48">
            <v>32</v>
          </cell>
          <cell r="AGX48">
            <v>0</v>
          </cell>
          <cell r="AGZ48">
            <v>4</v>
          </cell>
          <cell r="AHA48">
            <v>4</v>
          </cell>
          <cell r="AHB48">
            <v>0</v>
          </cell>
          <cell r="AHD48">
            <v>4</v>
          </cell>
          <cell r="AHE48">
            <v>4</v>
          </cell>
          <cell r="AHF48">
            <v>0</v>
          </cell>
          <cell r="AHH48">
            <v>3</v>
          </cell>
          <cell r="AHI48">
            <v>3</v>
          </cell>
          <cell r="AHJ48">
            <v>0</v>
          </cell>
          <cell r="AHL48">
            <v>3</v>
          </cell>
          <cell r="AHM48">
            <v>3</v>
          </cell>
          <cell r="AHN48">
            <v>0</v>
          </cell>
          <cell r="AHP48">
            <v>10</v>
          </cell>
          <cell r="AHQ48">
            <v>10</v>
          </cell>
          <cell r="AHR48">
            <v>0</v>
          </cell>
          <cell r="AHT48">
            <v>14</v>
          </cell>
          <cell r="AHU48">
            <v>14</v>
          </cell>
          <cell r="AHV48">
            <v>0</v>
          </cell>
          <cell r="AHX48" t="str">
            <v>*</v>
          </cell>
          <cell r="AHY48">
            <v>16</v>
          </cell>
          <cell r="AHZ48">
            <v>20</v>
          </cell>
          <cell r="AIA48">
            <v>4</v>
          </cell>
          <cell r="AIB48">
            <v>6</v>
          </cell>
          <cell r="AIC48">
            <v>0</v>
          </cell>
          <cell r="AID48">
            <v>0</v>
          </cell>
          <cell r="AIE48">
            <v>3</v>
          </cell>
          <cell r="AIF48">
            <v>3</v>
          </cell>
          <cell r="AIG48">
            <v>2</v>
          </cell>
          <cell r="AIH48">
            <v>1</v>
          </cell>
          <cell r="AII48">
            <v>38</v>
          </cell>
          <cell r="AIJ48">
            <v>6</v>
          </cell>
        </row>
        <row r="49">
          <cell r="B49" t="str">
            <v>รพท.มหาสารคาม</v>
          </cell>
          <cell r="C49" t="str">
            <v>โรงพยาบาลมหาสารคาม</v>
          </cell>
          <cell r="D49">
            <v>10707</v>
          </cell>
          <cell r="E49">
            <v>7</v>
          </cell>
          <cell r="F49" t="str">
            <v>มหาสารคาม</v>
          </cell>
          <cell r="G49" t="str">
            <v>S ใหญ่</v>
          </cell>
          <cell r="H49" t="str">
            <v>รพ.ระดับ S เตียง &lt; 400</v>
          </cell>
          <cell r="I49">
            <v>5</v>
          </cell>
          <cell r="J49">
            <v>491</v>
          </cell>
          <cell r="K49">
            <v>4</v>
          </cell>
          <cell r="L49">
            <v>160422</v>
          </cell>
          <cell r="M49">
            <v>0</v>
          </cell>
          <cell r="N49">
            <v>59947</v>
          </cell>
          <cell r="O49">
            <v>100475</v>
          </cell>
          <cell r="P49">
            <v>506230</v>
          </cell>
          <cell r="Q49">
            <v>5</v>
          </cell>
          <cell r="R49">
            <v>5.7</v>
          </cell>
          <cell r="U49">
            <v>0</v>
          </cell>
          <cell r="V49">
            <v>0</v>
          </cell>
          <cell r="W49" t="str">
            <v>Over</v>
          </cell>
          <cell r="X49">
            <v>3</v>
          </cell>
          <cell r="Y49">
            <v>1.6</v>
          </cell>
          <cell r="Z49">
            <v>0.777899868317385</v>
          </cell>
          <cell r="AA49">
            <v>2.3778998683173853</v>
          </cell>
          <cell r="AB49">
            <v>0.82210013168261509</v>
          </cell>
          <cell r="AC49" t="str">
            <v>Over</v>
          </cell>
          <cell r="AD49">
            <v>18</v>
          </cell>
          <cell r="AE49">
            <v>14.1</v>
          </cell>
          <cell r="AF49">
            <v>2.5094692461626038</v>
          </cell>
          <cell r="AG49">
            <v>16.609469246162604</v>
          </cell>
          <cell r="AH49">
            <v>11.590530753837395</v>
          </cell>
          <cell r="AI49" t="str">
            <v>Over</v>
          </cell>
          <cell r="AJ49">
            <v>2</v>
          </cell>
          <cell r="AK49">
            <v>1.2749999999999999</v>
          </cell>
          <cell r="AL49">
            <v>0.9054677216067919</v>
          </cell>
          <cell r="AM49">
            <v>2.1804677216067918</v>
          </cell>
          <cell r="AN49">
            <v>0.36953227839320801</v>
          </cell>
          <cell r="AO49" t="str">
            <v>OK</v>
          </cell>
          <cell r="AP49">
            <v>2</v>
          </cell>
          <cell r="AQ49">
            <v>0.875</v>
          </cell>
          <cell r="AR49">
            <v>0.64797514988755156</v>
          </cell>
          <cell r="AS49">
            <v>1.5229751498875514</v>
          </cell>
          <cell r="AT49">
            <v>0.22702485011244844</v>
          </cell>
          <cell r="AU49" t="str">
            <v>Over</v>
          </cell>
          <cell r="AV49">
            <v>3</v>
          </cell>
          <cell r="AW49">
            <v>4</v>
          </cell>
          <cell r="AX49">
            <v>7</v>
          </cell>
          <cell r="AY49">
            <v>5.35</v>
          </cell>
          <cell r="AZ49">
            <v>1.1668498024760767</v>
          </cell>
          <cell r="BA49">
            <v>6.5168498024760764</v>
          </cell>
          <cell r="BB49">
            <v>4.1831501975239229</v>
          </cell>
          <cell r="BC49" t="str">
            <v>Over</v>
          </cell>
          <cell r="BD49">
            <v>37</v>
          </cell>
          <cell r="BE49">
            <v>7</v>
          </cell>
          <cell r="BF49">
            <v>13</v>
          </cell>
          <cell r="BG49">
            <v>20</v>
          </cell>
          <cell r="BH49">
            <v>15.05</v>
          </cell>
          <cell r="BI49">
            <v>3.5005494074282315</v>
          </cell>
          <cell r="BJ49">
            <v>18.550549407428232</v>
          </cell>
          <cell r="BK49">
            <v>11.54945059257177</v>
          </cell>
          <cell r="BL49" t="str">
            <v>Over</v>
          </cell>
          <cell r="BM49">
            <v>20</v>
          </cell>
          <cell r="BN49">
            <v>3</v>
          </cell>
          <cell r="BO49">
            <v>27</v>
          </cell>
          <cell r="BP49">
            <v>30</v>
          </cell>
          <cell r="BQ49">
            <v>23.1</v>
          </cell>
          <cell r="BR49">
            <v>4.5109553255067727</v>
          </cell>
          <cell r="BS49">
            <v>27.610955325506772</v>
          </cell>
          <cell r="BT49">
            <v>18.589044674493231</v>
          </cell>
          <cell r="BU49" t="str">
            <v>Over</v>
          </cell>
          <cell r="BV49">
            <v>2</v>
          </cell>
          <cell r="BW49">
            <v>1.125</v>
          </cell>
          <cell r="BX49">
            <v>0.6864064729836441</v>
          </cell>
          <cell r="BY49">
            <v>1.8114064729836441</v>
          </cell>
          <cell r="BZ49">
            <v>0.4385935270163559</v>
          </cell>
          <cell r="CA49" t="str">
            <v>Over</v>
          </cell>
          <cell r="CB49">
            <v>32</v>
          </cell>
          <cell r="CC49">
            <v>7</v>
          </cell>
          <cell r="CD49">
            <v>5.0250000000000004</v>
          </cell>
          <cell r="CE49">
            <v>1.2503845562312177</v>
          </cell>
          <cell r="CF49">
            <v>6.2753845562312183</v>
          </cell>
          <cell r="CG49">
            <v>3.7746154437687824</v>
          </cell>
          <cell r="CH49" t="str">
            <v>Over</v>
          </cell>
          <cell r="CI49">
            <v>4</v>
          </cell>
          <cell r="CJ49">
            <v>2.6</v>
          </cell>
          <cell r="CK49">
            <v>0.77789986831738556</v>
          </cell>
          <cell r="CL49">
            <v>3.3778998683173858</v>
          </cell>
          <cell r="CM49">
            <v>1.8221001316826144</v>
          </cell>
          <cell r="CN49" t="str">
            <v>Over</v>
          </cell>
          <cell r="CO49">
            <v>11</v>
          </cell>
          <cell r="CP49">
            <v>5</v>
          </cell>
          <cell r="CQ49">
            <v>15</v>
          </cell>
          <cell r="CR49">
            <v>20</v>
          </cell>
          <cell r="CS49">
            <v>15.45</v>
          </cell>
          <cell r="CT49">
            <v>5.3873070195670962</v>
          </cell>
          <cell r="CU49">
            <v>20.837307019567096</v>
          </cell>
          <cell r="CV49">
            <v>10.062692980432903</v>
          </cell>
          <cell r="CW49" t="str">
            <v>OK</v>
          </cell>
          <cell r="CX49">
            <v>20</v>
          </cell>
          <cell r="CY49">
            <v>6</v>
          </cell>
          <cell r="CZ49">
            <v>12</v>
          </cell>
          <cell r="DA49">
            <v>18</v>
          </cell>
          <cell r="DB49">
            <v>8.9499999999999993</v>
          </cell>
          <cell r="DC49">
            <v>3.6087500499587009</v>
          </cell>
          <cell r="DD49">
            <v>12.5587500499587</v>
          </cell>
          <cell r="DE49">
            <v>5.3412499500412984</v>
          </cell>
          <cell r="DF49" t="str">
            <v>Over</v>
          </cell>
          <cell r="DG49">
            <v>18</v>
          </cell>
          <cell r="DH49">
            <v>138</v>
          </cell>
          <cell r="DI49">
            <v>11</v>
          </cell>
          <cell r="DJ49">
            <v>11</v>
          </cell>
          <cell r="DK49">
            <v>2</v>
          </cell>
          <cell r="DL49">
            <v>2</v>
          </cell>
          <cell r="DM49">
            <v>1</v>
          </cell>
          <cell r="DN49">
            <v>12</v>
          </cell>
          <cell r="DO49">
            <v>1</v>
          </cell>
          <cell r="DP49">
            <v>18</v>
          </cell>
          <cell r="DR49">
            <v>21</v>
          </cell>
          <cell r="DS49">
            <v>20</v>
          </cell>
          <cell r="DT49">
            <v>11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4</v>
          </cell>
          <cell r="EB49">
            <v>56</v>
          </cell>
          <cell r="EC49">
            <v>4</v>
          </cell>
          <cell r="ED49">
            <v>2</v>
          </cell>
          <cell r="EE49">
            <v>6</v>
          </cell>
          <cell r="EF49">
            <v>2</v>
          </cell>
          <cell r="EG49">
            <v>3</v>
          </cell>
          <cell r="EH49">
            <v>5</v>
          </cell>
          <cell r="EI49">
            <v>3</v>
          </cell>
          <cell r="EJ49">
            <v>0</v>
          </cell>
          <cell r="EK49">
            <v>0</v>
          </cell>
          <cell r="EL49">
            <v>3</v>
          </cell>
          <cell r="EM49">
            <v>1</v>
          </cell>
          <cell r="EN49">
            <v>1</v>
          </cell>
          <cell r="EO49">
            <v>2</v>
          </cell>
          <cell r="EP49">
            <v>72</v>
          </cell>
          <cell r="EQ49">
            <v>2</v>
          </cell>
          <cell r="ER49">
            <v>2</v>
          </cell>
          <cell r="ET49">
            <v>1</v>
          </cell>
          <cell r="EU49">
            <v>1</v>
          </cell>
          <cell r="EV49">
            <v>2</v>
          </cell>
          <cell r="EW49">
            <v>1</v>
          </cell>
          <cell r="EX49">
            <v>1</v>
          </cell>
          <cell r="EY49">
            <v>2</v>
          </cell>
          <cell r="EZ49">
            <v>2</v>
          </cell>
          <cell r="FA49">
            <v>1</v>
          </cell>
          <cell r="FB49">
            <v>0</v>
          </cell>
          <cell r="FC49">
            <v>3</v>
          </cell>
          <cell r="FD49">
            <v>1</v>
          </cell>
          <cell r="FE49">
            <v>1</v>
          </cell>
          <cell r="FF49">
            <v>2</v>
          </cell>
          <cell r="FG49">
            <v>1</v>
          </cell>
          <cell r="FH49">
            <v>1</v>
          </cell>
          <cell r="FI49">
            <v>2</v>
          </cell>
          <cell r="FJ49">
            <v>1</v>
          </cell>
          <cell r="FK49">
            <v>1</v>
          </cell>
          <cell r="FL49">
            <v>1</v>
          </cell>
          <cell r="FM49">
            <v>3</v>
          </cell>
          <cell r="FN49">
            <v>14</v>
          </cell>
          <cell r="FP49">
            <v>6</v>
          </cell>
          <cell r="FQ49">
            <v>0</v>
          </cell>
          <cell r="FR49">
            <v>6</v>
          </cell>
          <cell r="FS49">
            <v>3</v>
          </cell>
          <cell r="FT49">
            <v>0</v>
          </cell>
          <cell r="FU49">
            <v>3</v>
          </cell>
          <cell r="FV49">
            <v>3</v>
          </cell>
          <cell r="FW49">
            <v>0</v>
          </cell>
          <cell r="FX49">
            <v>3</v>
          </cell>
          <cell r="FY49">
            <v>3</v>
          </cell>
          <cell r="FZ49">
            <v>0</v>
          </cell>
          <cell r="GA49">
            <v>3</v>
          </cell>
          <cell r="GB49">
            <v>15</v>
          </cell>
          <cell r="GC49">
            <v>8.9499999999999993</v>
          </cell>
          <cell r="GD49">
            <v>4.5514156715668825</v>
          </cell>
          <cell r="GE49">
            <v>13.501415671566882</v>
          </cell>
          <cell r="GF49">
            <v>4.3985843284331168</v>
          </cell>
          <cell r="GG49" t="str">
            <v>Over</v>
          </cell>
          <cell r="GH49">
            <v>37</v>
          </cell>
          <cell r="GI49">
            <v>23.9788</v>
          </cell>
          <cell r="GJ49">
            <v>16.042200000000001</v>
          </cell>
          <cell r="GK49">
            <v>38</v>
          </cell>
          <cell r="GL49">
            <v>16.625</v>
          </cell>
          <cell r="GM49">
            <v>7.543676244514427</v>
          </cell>
          <cell r="GN49">
            <v>24.168676244514426</v>
          </cell>
          <cell r="GO49">
            <v>9.0813237554855739</v>
          </cell>
          <cell r="GP49" t="str">
            <v>Over</v>
          </cell>
          <cell r="GQ49">
            <v>132</v>
          </cell>
          <cell r="GR49">
            <v>10</v>
          </cell>
          <cell r="GS49">
            <v>7.65</v>
          </cell>
          <cell r="GT49">
            <v>1.2516655570345716</v>
          </cell>
          <cell r="GU49">
            <v>77</v>
          </cell>
          <cell r="GV49">
            <v>6.398334442965429</v>
          </cell>
          <cell r="GW49" t="str">
            <v>OK</v>
          </cell>
          <cell r="GX49">
            <v>0</v>
          </cell>
          <cell r="GY49">
            <v>0.5</v>
          </cell>
          <cell r="GZ49">
            <v>0.50636968354183332</v>
          </cell>
          <cell r="HA49">
            <v>1.0063696835418332</v>
          </cell>
          <cell r="HB49">
            <v>-6.3696835418333153E-3</v>
          </cell>
          <cell r="HC49" t="str">
            <v>OK</v>
          </cell>
          <cell r="HD49">
            <v>6</v>
          </cell>
          <cell r="HE49">
            <v>3</v>
          </cell>
          <cell r="HF49">
            <v>9</v>
          </cell>
          <cell r="HG49">
            <v>8.7750000000000004</v>
          </cell>
          <cell r="HH49">
            <v>1.5768761719102928</v>
          </cell>
          <cell r="HI49">
            <v>10.351876171910293</v>
          </cell>
          <cell r="HJ49">
            <v>7.1981238280897077</v>
          </cell>
          <cell r="HK49" t="str">
            <v>OK</v>
          </cell>
          <cell r="HL49">
            <v>1</v>
          </cell>
          <cell r="HM49">
            <v>0.92500000000000004</v>
          </cell>
          <cell r="HN49">
            <v>0.82857616520055755</v>
          </cell>
          <cell r="HO49">
            <v>1.7535761652005575</v>
          </cell>
          <cell r="HP49">
            <v>9.6423834799442498E-2</v>
          </cell>
          <cell r="HQ49" t="str">
            <v>OK</v>
          </cell>
          <cell r="HR49">
            <v>20</v>
          </cell>
          <cell r="HS49">
            <v>2</v>
          </cell>
          <cell r="HT49">
            <v>1.7</v>
          </cell>
          <cell r="HU49">
            <v>0.72324057067957903</v>
          </cell>
          <cell r="HV49">
            <v>2.423240570679579</v>
          </cell>
          <cell r="HW49">
            <v>0.97675942932042092</v>
          </cell>
          <cell r="HX49" t="str">
            <v>OK</v>
          </cell>
          <cell r="HY49">
            <v>3</v>
          </cell>
          <cell r="HZ49">
            <v>9</v>
          </cell>
          <cell r="IA49">
            <v>12</v>
          </cell>
          <cell r="IB49">
            <v>6.375</v>
          </cell>
          <cell r="IC49">
            <v>2.6668669796559947</v>
          </cell>
          <cell r="ID49">
            <v>9.0418669796559943</v>
          </cell>
          <cell r="IE49">
            <v>3.7081330203440053</v>
          </cell>
          <cell r="IF49" t="str">
            <v>Over</v>
          </cell>
          <cell r="IG49">
            <v>3</v>
          </cell>
          <cell r="IH49">
            <v>2.65</v>
          </cell>
          <cell r="II49">
            <v>0.89299266370776975</v>
          </cell>
          <cell r="IJ49">
            <v>3.5429926637077696</v>
          </cell>
          <cell r="IK49">
            <v>1.7570073362922303</v>
          </cell>
          <cell r="IL49" t="str">
            <v>OK</v>
          </cell>
          <cell r="IM49">
            <v>17</v>
          </cell>
          <cell r="IN49">
            <v>2</v>
          </cell>
          <cell r="IO49">
            <v>1.7250000000000001</v>
          </cell>
          <cell r="IP49">
            <v>0.6788942744621107</v>
          </cell>
          <cell r="IQ49">
            <v>2.403894274462111</v>
          </cell>
          <cell r="IR49">
            <v>1.0461057255378894</v>
          </cell>
          <cell r="IS49" t="str">
            <v>OK</v>
          </cell>
          <cell r="IT49">
            <v>1</v>
          </cell>
          <cell r="IU49">
            <v>0.65</v>
          </cell>
          <cell r="IV49">
            <v>0.483045891539648</v>
          </cell>
          <cell r="IW49">
            <v>1.133045891539648</v>
          </cell>
          <cell r="IX49">
            <v>0.16695410846035202</v>
          </cell>
          <cell r="IY49" t="str">
            <v>OK</v>
          </cell>
          <cell r="IZ49">
            <v>1</v>
          </cell>
          <cell r="JA49">
            <v>0.625</v>
          </cell>
          <cell r="JB49">
            <v>0.80662322408980125</v>
          </cell>
          <cell r="JC49">
            <v>1.4316232240898012</v>
          </cell>
          <cell r="JD49">
            <v>-0.18162322408980125</v>
          </cell>
          <cell r="JE49" t="str">
            <v>OK</v>
          </cell>
          <cell r="JF49">
            <v>4</v>
          </cell>
          <cell r="JG49">
            <v>2</v>
          </cell>
          <cell r="JH49">
            <v>1.7749999999999999</v>
          </cell>
          <cell r="JI49">
            <v>0.61965664603420401</v>
          </cell>
          <cell r="JJ49">
            <v>2.3946566460342038</v>
          </cell>
          <cell r="JK49">
            <v>1.155343353965796</v>
          </cell>
          <cell r="JL49" t="str">
            <v>OK</v>
          </cell>
          <cell r="JM49">
            <v>1</v>
          </cell>
          <cell r="JN49">
            <v>1</v>
          </cell>
          <cell r="JO49">
            <v>0</v>
          </cell>
          <cell r="JP49">
            <v>1</v>
          </cell>
          <cell r="JQ49">
            <v>1</v>
          </cell>
          <cell r="JR49" t="str">
            <v>OK</v>
          </cell>
          <cell r="JS49">
            <v>1</v>
          </cell>
          <cell r="JT49">
            <v>4</v>
          </cell>
          <cell r="JU49">
            <v>5</v>
          </cell>
          <cell r="JV49">
            <v>5</v>
          </cell>
          <cell r="JW49">
            <v>0</v>
          </cell>
          <cell r="JX49">
            <v>5</v>
          </cell>
          <cell r="JY49">
            <v>5</v>
          </cell>
          <cell r="JZ49" t="str">
            <v>OK</v>
          </cell>
          <cell r="KA49">
            <v>2</v>
          </cell>
          <cell r="KB49">
            <v>1.65</v>
          </cell>
          <cell r="KC49">
            <v>0.62223748455030181</v>
          </cell>
          <cell r="KD49">
            <v>2.2722374845503017</v>
          </cell>
          <cell r="KE49">
            <v>1.0277625154496981</v>
          </cell>
          <cell r="KF49" t="str">
            <v>OK</v>
          </cell>
          <cell r="KG49">
            <v>0</v>
          </cell>
          <cell r="KH49">
            <v>0.25</v>
          </cell>
          <cell r="KI49">
            <v>0.49354811679282456</v>
          </cell>
          <cell r="KJ49">
            <v>0.74354811679282462</v>
          </cell>
          <cell r="KK49">
            <v>-0.24354811679282456</v>
          </cell>
          <cell r="KL49" t="str">
            <v>OK</v>
          </cell>
          <cell r="KM49">
            <v>1</v>
          </cell>
          <cell r="KN49">
            <v>2</v>
          </cell>
          <cell r="KO49">
            <v>3</v>
          </cell>
          <cell r="KP49">
            <v>2.4249999999999998</v>
          </cell>
          <cell r="KQ49">
            <v>0.50064061525312331</v>
          </cell>
          <cell r="KR49">
            <v>2.9256406152531231</v>
          </cell>
          <cell r="KS49">
            <v>1.9243593847468765</v>
          </cell>
          <cell r="KT49" t="str">
            <v>Over</v>
          </cell>
          <cell r="KU49">
            <v>13</v>
          </cell>
          <cell r="KV49">
            <v>2</v>
          </cell>
          <cell r="KW49">
            <v>1.5249999999999999</v>
          </cell>
          <cell r="KX49">
            <v>0.50573632534081492</v>
          </cell>
          <cell r="KY49">
            <v>2.0307363253408148</v>
          </cell>
          <cell r="KZ49">
            <v>1.019263674659185</v>
          </cell>
          <cell r="LA49" t="str">
            <v>OK</v>
          </cell>
          <cell r="LB49">
            <v>2</v>
          </cell>
          <cell r="LC49">
            <v>2</v>
          </cell>
          <cell r="LD49">
            <v>0</v>
          </cell>
          <cell r="LE49">
            <v>2</v>
          </cell>
          <cell r="LF49">
            <v>2</v>
          </cell>
          <cell r="LG49" t="str">
            <v>OK</v>
          </cell>
          <cell r="LH49">
            <v>2</v>
          </cell>
          <cell r="LI49">
            <v>1.425</v>
          </cell>
          <cell r="LJ49">
            <v>0.50064061525312331</v>
          </cell>
          <cell r="LK49">
            <v>1.9256406152531234</v>
          </cell>
          <cell r="LL49">
            <v>0.92435938474687673</v>
          </cell>
          <cell r="LM49" t="str">
            <v>Over</v>
          </cell>
          <cell r="LN49">
            <v>4</v>
          </cell>
          <cell r="LO49">
            <v>1</v>
          </cell>
          <cell r="LP49">
            <v>0.57499999999999996</v>
          </cell>
          <cell r="LQ49">
            <v>0.6359930655967716</v>
          </cell>
          <cell r="LR49">
            <v>1.2109930655967716</v>
          </cell>
          <cell r="LS49">
            <v>-6.0993065596771645E-2</v>
          </cell>
          <cell r="LT49" t="str">
            <v>OK</v>
          </cell>
          <cell r="LU49">
            <v>7</v>
          </cell>
          <cell r="LV49">
            <v>61</v>
          </cell>
          <cell r="LW49">
            <v>7</v>
          </cell>
          <cell r="LX49">
            <v>4.5250000000000004</v>
          </cell>
          <cell r="LY49">
            <v>1.2192368357043935</v>
          </cell>
          <cell r="LZ49">
            <v>5.7442368357043936</v>
          </cell>
          <cell r="MA49">
            <v>3.3057631642956071</v>
          </cell>
          <cell r="MB49" t="str">
            <v>Over</v>
          </cell>
          <cell r="MC49">
            <v>4</v>
          </cell>
          <cell r="MD49">
            <v>8</v>
          </cell>
          <cell r="ME49">
            <v>0</v>
          </cell>
          <cell r="MF49">
            <v>12</v>
          </cell>
          <cell r="MG49">
            <v>12</v>
          </cell>
          <cell r="MH49">
            <v>0</v>
          </cell>
          <cell r="MI49">
            <v>12</v>
          </cell>
          <cell r="MJ49">
            <v>12</v>
          </cell>
          <cell r="MK49" t="str">
            <v>OK</v>
          </cell>
          <cell r="ML49">
            <v>19</v>
          </cell>
          <cell r="MM49">
            <v>26</v>
          </cell>
          <cell r="MN49">
            <v>13.25</v>
          </cell>
          <cell r="MO49">
            <v>5.0064061525312313</v>
          </cell>
          <cell r="MP49">
            <v>18.25640615253123</v>
          </cell>
          <cell r="MQ49">
            <v>8.2435938474687696</v>
          </cell>
          <cell r="MR49" t="str">
            <v>Over</v>
          </cell>
          <cell r="MS49">
            <v>1</v>
          </cell>
          <cell r="MT49">
            <v>0.375</v>
          </cell>
          <cell r="MU49">
            <v>1.0299987552892653</v>
          </cell>
          <cell r="MV49">
            <v>1.4049987552892653</v>
          </cell>
          <cell r="MW49">
            <v>-0.65499875528926532</v>
          </cell>
          <cell r="MX49" t="str">
            <v>OK</v>
          </cell>
          <cell r="MY49">
            <v>27</v>
          </cell>
          <cell r="MZ49">
            <v>23</v>
          </cell>
          <cell r="NA49">
            <v>12.375</v>
          </cell>
          <cell r="NB49">
            <v>4.7646535106892163</v>
          </cell>
          <cell r="NC49">
            <v>17.139653510689214</v>
          </cell>
          <cell r="ND49">
            <v>7.6103464893107837</v>
          </cell>
          <cell r="NE49" t="str">
            <v>Over</v>
          </cell>
          <cell r="NF49">
            <v>0</v>
          </cell>
          <cell r="NG49">
            <v>0.15</v>
          </cell>
          <cell r="NH49">
            <v>0.48304589153964794</v>
          </cell>
          <cell r="NI49">
            <v>0.63304589153964796</v>
          </cell>
          <cell r="NJ49">
            <v>-0.33304589153964792</v>
          </cell>
          <cell r="NK49" t="str">
            <v>OK</v>
          </cell>
          <cell r="NL49">
            <v>23</v>
          </cell>
          <cell r="NM49">
            <v>8</v>
          </cell>
          <cell r="NN49">
            <v>6.4749999999999996</v>
          </cell>
          <cell r="NO49">
            <v>1.4498010473589384</v>
          </cell>
          <cell r="NP49">
            <v>7.9248010473589385</v>
          </cell>
          <cell r="NQ49">
            <v>5.0251989526410608</v>
          </cell>
          <cell r="NR49" t="str">
            <v>Over</v>
          </cell>
          <cell r="NS49">
            <v>8</v>
          </cell>
          <cell r="NT49">
            <v>10</v>
          </cell>
          <cell r="NU49">
            <v>7.3250000000000002</v>
          </cell>
          <cell r="NV49">
            <v>2.3467107367656723</v>
          </cell>
          <cell r="NW49">
            <v>9.6717107367656716</v>
          </cell>
          <cell r="NX49">
            <v>4.9782892632343279</v>
          </cell>
          <cell r="NY49" t="str">
            <v>Over</v>
          </cell>
          <cell r="NZ49">
            <v>10</v>
          </cell>
          <cell r="OA49">
            <v>1</v>
          </cell>
          <cell r="OB49">
            <v>0.85</v>
          </cell>
          <cell r="OC49">
            <v>0.483045891539648</v>
          </cell>
          <cell r="OD49">
            <v>1.3330458915396479</v>
          </cell>
          <cell r="OE49">
            <v>0.36695410846035198</v>
          </cell>
          <cell r="OF49" t="str">
            <v>OK</v>
          </cell>
          <cell r="OG49">
            <v>0</v>
          </cell>
          <cell r="OH49">
            <v>7.4999999999999997E-2</v>
          </cell>
          <cell r="OI49">
            <v>0.26674678283691849</v>
          </cell>
          <cell r="OJ49">
            <v>0.34174678283691851</v>
          </cell>
          <cell r="OK49">
            <v>-0.19174678283691848</v>
          </cell>
          <cell r="OL49" t="str">
            <v>OK</v>
          </cell>
          <cell r="OM49">
            <v>1</v>
          </cell>
          <cell r="ON49">
            <v>6</v>
          </cell>
          <cell r="OO49">
            <v>3.3250000000000002</v>
          </cell>
          <cell r="OP49">
            <v>0.85896479137419379</v>
          </cell>
          <cell r="OQ49">
            <v>4.1839647913741942</v>
          </cell>
          <cell r="OR49">
            <v>2.4660352086258062</v>
          </cell>
          <cell r="OS49" t="str">
            <v>Over</v>
          </cell>
          <cell r="OT49">
            <v>6</v>
          </cell>
          <cell r="OU49">
            <v>5</v>
          </cell>
          <cell r="OV49">
            <v>2.8250000000000002</v>
          </cell>
          <cell r="OW49">
            <v>0.87376286168590267</v>
          </cell>
          <cell r="OX49">
            <v>3.698762861685903</v>
          </cell>
          <cell r="OY49">
            <v>1.9512371383140974</v>
          </cell>
          <cell r="OZ49" t="str">
            <v>Over</v>
          </cell>
          <cell r="PA49">
            <v>2</v>
          </cell>
          <cell r="PB49">
            <v>1.6</v>
          </cell>
          <cell r="PC49">
            <v>0.54537683984186314</v>
          </cell>
          <cell r="PD49">
            <v>1</v>
          </cell>
          <cell r="PE49">
            <v>1.0546231601581368</v>
          </cell>
          <cell r="PF49" t="str">
            <v>Over</v>
          </cell>
          <cell r="PG49">
            <v>2</v>
          </cell>
          <cell r="PH49">
            <v>2</v>
          </cell>
          <cell r="PI49">
            <v>1</v>
          </cell>
          <cell r="PJ49">
            <v>1</v>
          </cell>
          <cell r="PK49">
            <v>0</v>
          </cell>
          <cell r="PL49">
            <v>0.4</v>
          </cell>
          <cell r="PM49">
            <v>0.54537683984186336</v>
          </cell>
          <cell r="PN49">
            <v>0.94537683984186338</v>
          </cell>
          <cell r="PO49">
            <v>-0.14537683984186334</v>
          </cell>
          <cell r="PP49" t="str">
            <v>OK</v>
          </cell>
          <cell r="PQ49">
            <v>7</v>
          </cell>
          <cell r="PR49">
            <v>7</v>
          </cell>
          <cell r="PS49">
            <v>0</v>
          </cell>
          <cell r="PT49">
            <v>7</v>
          </cell>
          <cell r="PU49">
            <v>3.9750000000000001</v>
          </cell>
          <cell r="PV49">
            <v>1.3298833571369122</v>
          </cell>
          <cell r="PW49">
            <v>5.3048833571369123</v>
          </cell>
          <cell r="PX49">
            <v>2.6451166428630879</v>
          </cell>
          <cell r="PY49" t="str">
            <v>Over</v>
          </cell>
          <cell r="PZ49">
            <v>7</v>
          </cell>
          <cell r="QA49">
            <v>2</v>
          </cell>
          <cell r="QB49">
            <v>0.375</v>
          </cell>
          <cell r="QC49">
            <v>0.54006172486732174</v>
          </cell>
          <cell r="QD49">
            <v>0.91506172486732174</v>
          </cell>
          <cell r="QE49">
            <v>-0.16506172486732174</v>
          </cell>
          <cell r="QF49" t="str">
            <v>Over</v>
          </cell>
          <cell r="QG49">
            <v>6</v>
          </cell>
          <cell r="QH49">
            <v>0</v>
          </cell>
          <cell r="QI49">
            <v>6</v>
          </cell>
          <cell r="QJ49">
            <v>5.9249999999999998</v>
          </cell>
          <cell r="QK49">
            <v>0.26674678283691855</v>
          </cell>
          <cell r="QL49">
            <v>6.1917467828369182</v>
          </cell>
          <cell r="QM49">
            <v>5.6582532171630815</v>
          </cell>
          <cell r="QN49" t="str">
            <v>OK</v>
          </cell>
          <cell r="QO49">
            <v>8</v>
          </cell>
          <cell r="QP49">
            <v>10</v>
          </cell>
          <cell r="QQ49">
            <v>6.7</v>
          </cell>
          <cell r="QR49">
            <v>1.9637744922496214</v>
          </cell>
          <cell r="QS49">
            <v>8.6637744922496225</v>
          </cell>
          <cell r="QT49">
            <v>4.7362255077503788</v>
          </cell>
          <cell r="QU49" t="str">
            <v>Over</v>
          </cell>
          <cell r="QV49">
            <v>10</v>
          </cell>
          <cell r="QW49">
            <v>10</v>
          </cell>
          <cell r="QX49">
            <v>4.4000000000000004</v>
          </cell>
          <cell r="QY49">
            <v>1.4987174003640067</v>
          </cell>
          <cell r="QZ49">
            <v>5.8987174003640073</v>
          </cell>
          <cell r="RA49">
            <v>2.9012825996359934</v>
          </cell>
          <cell r="RB49" t="str">
            <v>Over</v>
          </cell>
          <cell r="RC49">
            <v>10</v>
          </cell>
          <cell r="RD49">
            <v>5</v>
          </cell>
          <cell r="RE49">
            <v>2.75</v>
          </cell>
          <cell r="RF49">
            <v>1.031553471276484</v>
          </cell>
          <cell r="RG49">
            <v>3.7815534712764842</v>
          </cell>
          <cell r="RH49">
            <v>1.718446528723516</v>
          </cell>
          <cell r="RI49" t="str">
            <v>Over</v>
          </cell>
          <cell r="RJ49">
            <v>4</v>
          </cell>
          <cell r="RK49">
            <v>2.9</v>
          </cell>
          <cell r="RL49">
            <v>1.7802333468483198</v>
          </cell>
          <cell r="RM49">
            <v>4.6802333468483202</v>
          </cell>
          <cell r="RN49">
            <v>1.1197666531516801</v>
          </cell>
          <cell r="RO49" t="str">
            <v>OK</v>
          </cell>
          <cell r="RP49">
            <v>3</v>
          </cell>
          <cell r="RQ49">
            <v>3</v>
          </cell>
          <cell r="RR49">
            <v>6</v>
          </cell>
          <cell r="RS49">
            <v>6</v>
          </cell>
          <cell r="RT49">
            <v>0</v>
          </cell>
          <cell r="RU49">
            <v>6</v>
          </cell>
          <cell r="RV49">
            <v>6</v>
          </cell>
          <cell r="RW49" t="str">
            <v>OK</v>
          </cell>
          <cell r="RX49">
            <v>15</v>
          </cell>
          <cell r="RY49">
            <v>19</v>
          </cell>
          <cell r="RZ49">
            <v>14.125</v>
          </cell>
          <cell r="SA49">
            <v>4.2134552481550251</v>
          </cell>
          <cell r="SB49">
            <v>18.338455248155025</v>
          </cell>
          <cell r="SC49">
            <v>9.9115447518449749</v>
          </cell>
          <cell r="SD49" t="str">
            <v>Over</v>
          </cell>
          <cell r="SE49">
            <v>7</v>
          </cell>
          <cell r="SF49">
            <v>0</v>
          </cell>
          <cell r="SG49">
            <v>7</v>
          </cell>
          <cell r="SH49">
            <v>4.2750000000000004</v>
          </cell>
          <cell r="SI49">
            <v>2.037941394693461</v>
          </cell>
          <cell r="SJ49">
            <v>6.3129413946934614</v>
          </cell>
          <cell r="SK49">
            <v>2.2370586053065393</v>
          </cell>
          <cell r="SL49" t="str">
            <v>Over</v>
          </cell>
          <cell r="SM49">
            <v>0</v>
          </cell>
          <cell r="SN49">
            <v>7.4999999999999997E-2</v>
          </cell>
          <cell r="SO49">
            <v>0.26674678283691849</v>
          </cell>
          <cell r="SP49">
            <v>0.34174678283691851</v>
          </cell>
          <cell r="SQ49">
            <v>-0.19174678283691848</v>
          </cell>
          <cell r="SR49" t="str">
            <v>OK</v>
          </cell>
          <cell r="SS49">
            <v>26</v>
          </cell>
          <cell r="ST49">
            <v>5</v>
          </cell>
          <cell r="SU49">
            <v>4.2</v>
          </cell>
          <cell r="SV49">
            <v>1.4884168150705013</v>
          </cell>
          <cell r="SW49">
            <v>5.6884168150705019</v>
          </cell>
          <cell r="SX49">
            <v>2.7115831849294989</v>
          </cell>
          <cell r="SY49" t="str">
            <v>OK</v>
          </cell>
          <cell r="SZ49">
            <v>21</v>
          </cell>
          <cell r="TA49">
            <v>0</v>
          </cell>
          <cell r="TB49">
            <v>0</v>
          </cell>
          <cell r="TC49">
            <v>21</v>
          </cell>
          <cell r="TD49">
            <v>8.4</v>
          </cell>
          <cell r="TE49">
            <v>3.2249030993194192</v>
          </cell>
          <cell r="TF49">
            <v>11.62490309931942</v>
          </cell>
          <cell r="TG49">
            <v>5.1750969006805807</v>
          </cell>
          <cell r="TH49" t="str">
            <v>Over</v>
          </cell>
          <cell r="TI49">
            <v>26</v>
          </cell>
          <cell r="TJ49">
            <v>0</v>
          </cell>
          <cell r="TK49">
            <v>0.35</v>
          </cell>
          <cell r="TL49">
            <v>0.48304589153964794</v>
          </cell>
          <cell r="TM49">
            <v>0.83304589153964792</v>
          </cell>
          <cell r="TN49">
            <v>-0.13304589153964796</v>
          </cell>
          <cell r="TO49" t="str">
            <v>OK</v>
          </cell>
          <cell r="TP49">
            <v>58</v>
          </cell>
          <cell r="TQ49">
            <v>0</v>
          </cell>
          <cell r="TR49">
            <v>0</v>
          </cell>
          <cell r="TS49">
            <v>58</v>
          </cell>
          <cell r="TT49">
            <v>28.975000000000001</v>
          </cell>
          <cell r="TU49">
            <v>8.9284549442951029</v>
          </cell>
          <cell r="TV49">
            <v>37.903454944295106</v>
          </cell>
          <cell r="TW49">
            <v>20.046545055704897</v>
          </cell>
          <cell r="TX49" t="str">
            <v>Over</v>
          </cell>
          <cell r="TY49">
            <v>58</v>
          </cell>
          <cell r="TZ49">
            <v>4</v>
          </cell>
          <cell r="UA49">
            <v>2.375</v>
          </cell>
          <cell r="UB49">
            <v>0.83780849656892165</v>
          </cell>
          <cell r="UC49">
            <v>3.2128084965689219</v>
          </cell>
          <cell r="UD49">
            <v>1.5371915034310784</v>
          </cell>
          <cell r="UE49" t="str">
            <v>Over</v>
          </cell>
          <cell r="UF49">
            <v>14</v>
          </cell>
          <cell r="UG49">
            <v>0</v>
          </cell>
          <cell r="UH49">
            <v>14</v>
          </cell>
          <cell r="UI49">
            <v>12.95</v>
          </cell>
          <cell r="UJ49">
            <v>3.9088984611380186</v>
          </cell>
          <cell r="UK49">
            <v>16.858898461138018</v>
          </cell>
          <cell r="UL49">
            <v>9.0411015388619802</v>
          </cell>
          <cell r="UM49" t="str">
            <v>OK</v>
          </cell>
          <cell r="UN49">
            <v>4</v>
          </cell>
          <cell r="UO49">
            <v>0</v>
          </cell>
          <cell r="UP49">
            <v>4</v>
          </cell>
          <cell r="UQ49">
            <v>4</v>
          </cell>
          <cell r="UR49">
            <v>0</v>
          </cell>
          <cell r="US49">
            <v>4</v>
          </cell>
          <cell r="UT49">
            <v>4</v>
          </cell>
          <cell r="UU49" t="str">
            <v>OK</v>
          </cell>
          <cell r="UV49">
            <v>2</v>
          </cell>
          <cell r="UW49">
            <v>2</v>
          </cell>
          <cell r="UX49">
            <v>0</v>
          </cell>
          <cell r="UY49">
            <v>2</v>
          </cell>
          <cell r="UZ49">
            <v>2</v>
          </cell>
          <cell r="VA49" t="str">
            <v>OK</v>
          </cell>
          <cell r="VB49">
            <v>1</v>
          </cell>
          <cell r="VC49">
            <v>1</v>
          </cell>
          <cell r="VD49">
            <v>0</v>
          </cell>
          <cell r="VE49">
            <v>1</v>
          </cell>
          <cell r="VF49">
            <v>1</v>
          </cell>
          <cell r="VG49" t="str">
            <v>OK</v>
          </cell>
          <cell r="VH49">
            <v>25</v>
          </cell>
          <cell r="VI49">
            <v>5</v>
          </cell>
          <cell r="VJ49">
            <v>5</v>
          </cell>
          <cell r="VK49">
            <v>0</v>
          </cell>
          <cell r="VL49">
            <v>5</v>
          </cell>
          <cell r="VM49">
            <v>5</v>
          </cell>
          <cell r="VN49" t="str">
            <v>OK</v>
          </cell>
          <cell r="VO49">
            <v>5</v>
          </cell>
          <cell r="VP49">
            <v>44</v>
          </cell>
          <cell r="VQ49">
            <v>28.7</v>
          </cell>
          <cell r="VR49">
            <v>7.0971283466787325</v>
          </cell>
          <cell r="VS49">
            <v>35.797128346678733</v>
          </cell>
          <cell r="VT49">
            <v>21.602871653321266</v>
          </cell>
          <cell r="VU49" t="str">
            <v>Over</v>
          </cell>
          <cell r="VV49">
            <v>38</v>
          </cell>
          <cell r="VW49">
            <v>24.15</v>
          </cell>
          <cell r="VX49">
            <v>6.2942790467176364</v>
          </cell>
          <cell r="VY49">
            <v>30.444279046717636</v>
          </cell>
          <cell r="VZ49">
            <v>17.855720953282361</v>
          </cell>
          <cell r="WA49" t="str">
            <v>Over</v>
          </cell>
          <cell r="WB49">
            <v>82</v>
          </cell>
          <cell r="WC49">
            <v>373</v>
          </cell>
          <cell r="WD49">
            <v>45</v>
          </cell>
          <cell r="WE49">
            <v>0</v>
          </cell>
          <cell r="WF49">
            <v>45</v>
          </cell>
          <cell r="WG49">
            <v>30.1</v>
          </cell>
          <cell r="WH49">
            <v>7.1640126272276268</v>
          </cell>
          <cell r="WI49">
            <v>37.264012627227629</v>
          </cell>
          <cell r="WJ49">
            <v>22.935987372772374</v>
          </cell>
          <cell r="WK49" t="str">
            <v>Over</v>
          </cell>
          <cell r="WL49">
            <v>45</v>
          </cell>
          <cell r="WM49">
            <v>40</v>
          </cell>
          <cell r="WN49">
            <v>0</v>
          </cell>
          <cell r="WO49">
            <v>40</v>
          </cell>
          <cell r="WP49">
            <v>24.75</v>
          </cell>
          <cell r="WQ49">
            <v>7.1207533453370093</v>
          </cell>
          <cell r="WR49">
            <v>31.870753345337008</v>
          </cell>
          <cell r="WS49">
            <v>17.629246654662992</v>
          </cell>
          <cell r="WT49" t="str">
            <v>Over</v>
          </cell>
          <cell r="WU49">
            <v>40</v>
          </cell>
          <cell r="WV49">
            <v>100</v>
          </cell>
          <cell r="WW49">
            <v>0</v>
          </cell>
          <cell r="WX49">
            <v>100</v>
          </cell>
          <cell r="WY49">
            <v>53.174999999999997</v>
          </cell>
          <cell r="WZ49">
            <v>25.280870948158327</v>
          </cell>
          <cell r="XA49">
            <v>78.455870948158321</v>
          </cell>
          <cell r="XB49">
            <v>27.89412905184167</v>
          </cell>
          <cell r="XC49" t="str">
            <v>Over</v>
          </cell>
          <cell r="XD49">
            <v>100</v>
          </cell>
          <cell r="XE49">
            <v>24</v>
          </cell>
          <cell r="XF49">
            <v>3</v>
          </cell>
          <cell r="XG49">
            <v>27</v>
          </cell>
          <cell r="XH49">
            <v>14.8</v>
          </cell>
          <cell r="XI49">
            <v>5.1798425874508212</v>
          </cell>
          <cell r="XJ49">
            <v>19.979842587450822</v>
          </cell>
          <cell r="XK49">
            <v>9.6201574125491796</v>
          </cell>
          <cell r="XL49" t="str">
            <v>Over</v>
          </cell>
          <cell r="XM49">
            <v>27</v>
          </cell>
          <cell r="XN49">
            <v>55</v>
          </cell>
          <cell r="XO49">
            <v>0</v>
          </cell>
          <cell r="XP49">
            <v>55</v>
          </cell>
          <cell r="XQ49">
            <v>26.324999999999999</v>
          </cell>
          <cell r="XR49">
            <v>9.1718283835577701</v>
          </cell>
          <cell r="XS49">
            <v>35.496828383557769</v>
          </cell>
          <cell r="XT49">
            <v>17.153171616442229</v>
          </cell>
          <cell r="XU49" t="str">
            <v>Over</v>
          </cell>
          <cell r="XV49">
            <v>55</v>
          </cell>
          <cell r="XW49">
            <v>36</v>
          </cell>
          <cell r="XX49">
            <v>0</v>
          </cell>
          <cell r="XY49">
            <v>36</v>
          </cell>
          <cell r="XZ49">
            <v>17.399999999999999</v>
          </cell>
          <cell r="YA49">
            <v>6.3034382152388346</v>
          </cell>
          <cell r="YB49">
            <v>23.703438215238833</v>
          </cell>
          <cell r="YC49">
            <v>11.096561784761164</v>
          </cell>
          <cell r="YD49" t="str">
            <v>Over</v>
          </cell>
          <cell r="YE49">
            <v>36</v>
          </cell>
          <cell r="YF49">
            <v>120</v>
          </cell>
          <cell r="YG49">
            <v>0</v>
          </cell>
          <cell r="YH49">
            <v>120</v>
          </cell>
          <cell r="YI49">
            <v>75.55</v>
          </cell>
          <cell r="YJ49">
            <v>26.288293192490812</v>
          </cell>
          <cell r="YK49">
            <v>101.83829319249081</v>
          </cell>
          <cell r="YL49">
            <v>49.261706807509185</v>
          </cell>
          <cell r="YM49" t="str">
            <v>Over</v>
          </cell>
          <cell r="YN49">
            <v>120</v>
          </cell>
          <cell r="YO49">
            <v>95</v>
          </cell>
          <cell r="YP49">
            <v>0</v>
          </cell>
          <cell r="YQ49">
            <v>95</v>
          </cell>
          <cell r="YR49">
            <v>47.15</v>
          </cell>
          <cell r="YS49">
            <v>19.721847835618298</v>
          </cell>
          <cell r="YT49">
            <v>66.871847835618297</v>
          </cell>
          <cell r="YU49">
            <v>27.4281521643817</v>
          </cell>
          <cell r="YV49" t="str">
            <v>Over</v>
          </cell>
          <cell r="YW49">
            <v>95</v>
          </cell>
          <cell r="YX49">
            <v>40</v>
          </cell>
          <cell r="YY49">
            <v>0</v>
          </cell>
          <cell r="YZ49">
            <v>40</v>
          </cell>
          <cell r="ZA49">
            <v>21.574999999999999</v>
          </cell>
          <cell r="ZB49">
            <v>8.3109057175589403</v>
          </cell>
          <cell r="ZC49">
            <v>29.885905717558941</v>
          </cell>
          <cell r="ZD49">
            <v>13.264094282441059</v>
          </cell>
          <cell r="ZE49" t="str">
            <v>Over</v>
          </cell>
          <cell r="ZF49">
            <v>40</v>
          </cell>
          <cell r="ZG49">
            <v>12</v>
          </cell>
          <cell r="ZH49">
            <v>0</v>
          </cell>
          <cell r="ZI49">
            <v>12</v>
          </cell>
          <cell r="ZJ49">
            <v>5.7750000000000004</v>
          </cell>
          <cell r="ZK49">
            <v>3.7106050374015478</v>
          </cell>
          <cell r="ZL49">
            <v>9.4856050374015481</v>
          </cell>
          <cell r="ZM49">
            <v>2.0643949625984526</v>
          </cell>
          <cell r="ZN49" t="str">
            <v>Over</v>
          </cell>
          <cell r="ZO49">
            <v>12</v>
          </cell>
          <cell r="ZP49">
            <v>48</v>
          </cell>
          <cell r="ZQ49">
            <v>0</v>
          </cell>
          <cell r="ZR49">
            <v>48</v>
          </cell>
          <cell r="ZS49">
            <v>26.875</v>
          </cell>
          <cell r="ZT49">
            <v>10.957230372493655</v>
          </cell>
          <cell r="ZU49">
            <v>37.832230372493655</v>
          </cell>
          <cell r="ZV49">
            <v>15.917769627506345</v>
          </cell>
          <cell r="ZW49" t="str">
            <v>Over</v>
          </cell>
          <cell r="ZX49">
            <v>48</v>
          </cell>
          <cell r="ZY49">
            <v>45</v>
          </cell>
          <cell r="ZZ49">
            <v>0</v>
          </cell>
          <cell r="AAA49">
            <v>45</v>
          </cell>
          <cell r="AAB49">
            <v>23.324999999999999</v>
          </cell>
          <cell r="AAC49">
            <v>11.200703961393197</v>
          </cell>
          <cell r="AAD49">
            <v>34.525703961393198</v>
          </cell>
          <cell r="AAE49">
            <v>12.124296038606802</v>
          </cell>
          <cell r="AAF49" t="str">
            <v>Over</v>
          </cell>
          <cell r="AAG49">
            <v>45</v>
          </cell>
          <cell r="AAH49">
            <v>24</v>
          </cell>
          <cell r="AAI49">
            <v>0</v>
          </cell>
          <cell r="AAJ49">
            <v>24</v>
          </cell>
          <cell r="AAK49">
            <v>12.35</v>
          </cell>
          <cell r="AAL49">
            <v>5.1168399703382645</v>
          </cell>
          <cell r="AAM49">
            <v>17.466839970338263</v>
          </cell>
          <cell r="AAN49">
            <v>7.2331600296617351</v>
          </cell>
          <cell r="AAO49" t="str">
            <v>Over</v>
          </cell>
          <cell r="AAP49">
            <v>24</v>
          </cell>
          <cell r="AAQ49">
            <v>5</v>
          </cell>
          <cell r="AAR49">
            <v>1</v>
          </cell>
          <cell r="AAS49">
            <v>6</v>
          </cell>
          <cell r="AAT49">
            <v>3.15</v>
          </cell>
          <cell r="AAU49">
            <v>1.2719861311935436</v>
          </cell>
          <cell r="AAV49">
            <v>4.4219861311935436</v>
          </cell>
          <cell r="AAW49">
            <v>1.8780138688064563</v>
          </cell>
          <cell r="AAX49" t="str">
            <v>Over</v>
          </cell>
          <cell r="AAY49">
            <v>6</v>
          </cell>
          <cell r="AAZ49">
            <v>27</v>
          </cell>
          <cell r="ABA49">
            <v>0</v>
          </cell>
          <cell r="ABB49">
            <v>27</v>
          </cell>
          <cell r="ABC49">
            <v>12.45</v>
          </cell>
          <cell r="ABD49">
            <v>6.0296277046273969</v>
          </cell>
          <cell r="ABE49">
            <v>18.479627704627397</v>
          </cell>
          <cell r="ABF49">
            <v>6.4203722953726023</v>
          </cell>
          <cell r="ABG49" t="str">
            <v>Over</v>
          </cell>
          <cell r="ABH49">
            <v>27</v>
          </cell>
          <cell r="ABI49">
            <v>7</v>
          </cell>
          <cell r="ABJ49">
            <v>4.375</v>
          </cell>
          <cell r="ABK49">
            <v>1.8904279803044466</v>
          </cell>
          <cell r="ABL49">
            <v>6.2654279803044464</v>
          </cell>
          <cell r="ABM49">
            <v>2.4845720196955536</v>
          </cell>
          <cell r="ABN49" t="str">
            <v>Over</v>
          </cell>
          <cell r="ABO49">
            <v>7</v>
          </cell>
          <cell r="ABP49">
            <v>727</v>
          </cell>
          <cell r="ABQ49">
            <v>1431</v>
          </cell>
          <cell r="ABR49">
            <v>1</v>
          </cell>
          <cell r="ABS49">
            <v>7</v>
          </cell>
          <cell r="ABT49">
            <v>1</v>
          </cell>
          <cell r="ABU49">
            <v>4</v>
          </cell>
          <cell r="ACR49">
            <v>160</v>
          </cell>
          <cell r="ACS49">
            <v>160</v>
          </cell>
          <cell r="ACT49">
            <v>0</v>
          </cell>
          <cell r="ACV49">
            <v>784</v>
          </cell>
          <cell r="ACW49">
            <v>784</v>
          </cell>
          <cell r="ACX49">
            <v>0</v>
          </cell>
          <cell r="ACZ49">
            <v>19</v>
          </cell>
          <cell r="ADA49">
            <v>19</v>
          </cell>
          <cell r="ADB49">
            <v>0</v>
          </cell>
          <cell r="ADD49">
            <v>7</v>
          </cell>
          <cell r="ADE49">
            <v>7</v>
          </cell>
          <cell r="ADF49">
            <v>0</v>
          </cell>
          <cell r="ADH49">
            <v>47</v>
          </cell>
          <cell r="ADI49">
            <v>47</v>
          </cell>
          <cell r="ADJ49">
            <v>0</v>
          </cell>
          <cell r="ADL49">
            <v>38</v>
          </cell>
          <cell r="ADM49">
            <v>38</v>
          </cell>
          <cell r="ADN49">
            <v>0</v>
          </cell>
          <cell r="ADP49">
            <v>24</v>
          </cell>
          <cell r="ADQ49">
            <v>24</v>
          </cell>
          <cell r="ADR49">
            <v>0</v>
          </cell>
          <cell r="ADT49">
            <v>58</v>
          </cell>
          <cell r="ADU49">
            <v>58</v>
          </cell>
          <cell r="ADV49">
            <v>0</v>
          </cell>
          <cell r="ADX49">
            <v>6</v>
          </cell>
          <cell r="ADY49">
            <v>6</v>
          </cell>
          <cell r="ADZ49">
            <v>0</v>
          </cell>
          <cell r="AEB49">
            <v>14</v>
          </cell>
          <cell r="AEC49">
            <v>14</v>
          </cell>
          <cell r="AED49">
            <v>0</v>
          </cell>
          <cell r="AEF49">
            <v>1</v>
          </cell>
          <cell r="AEG49">
            <v>1</v>
          </cell>
          <cell r="AEH49">
            <v>0</v>
          </cell>
          <cell r="AEJ49">
            <v>2</v>
          </cell>
          <cell r="AEK49">
            <v>2</v>
          </cell>
          <cell r="AEL49">
            <v>0</v>
          </cell>
          <cell r="AEN49">
            <v>4</v>
          </cell>
          <cell r="AEO49">
            <v>4</v>
          </cell>
          <cell r="AEP49">
            <v>0</v>
          </cell>
          <cell r="AER49">
            <v>7</v>
          </cell>
          <cell r="AES49">
            <v>7</v>
          </cell>
          <cell r="AET49">
            <v>0</v>
          </cell>
          <cell r="AEV49">
            <v>6</v>
          </cell>
          <cell r="AEW49">
            <v>6</v>
          </cell>
          <cell r="AEX49">
            <v>0</v>
          </cell>
          <cell r="AEZ49">
            <v>13</v>
          </cell>
          <cell r="AFA49">
            <v>13</v>
          </cell>
          <cell r="AFB49">
            <v>0</v>
          </cell>
          <cell r="AFD49">
            <v>5</v>
          </cell>
          <cell r="AFE49">
            <v>5</v>
          </cell>
          <cell r="AFF49">
            <v>0</v>
          </cell>
          <cell r="AFH49">
            <v>12</v>
          </cell>
          <cell r="AFI49">
            <v>12</v>
          </cell>
          <cell r="AFJ49">
            <v>0</v>
          </cell>
          <cell r="AFL49">
            <v>1</v>
          </cell>
          <cell r="AFM49">
            <v>1</v>
          </cell>
          <cell r="AFN49">
            <v>0</v>
          </cell>
          <cell r="AFP49">
            <v>10</v>
          </cell>
          <cell r="AFQ49">
            <v>10</v>
          </cell>
          <cell r="AFR49">
            <v>0</v>
          </cell>
          <cell r="AFT49">
            <v>2</v>
          </cell>
          <cell r="AFU49">
            <v>2</v>
          </cell>
          <cell r="AFV49">
            <v>0</v>
          </cell>
          <cell r="AFX49">
            <v>1</v>
          </cell>
          <cell r="AFY49">
            <v>1</v>
          </cell>
          <cell r="AFZ49">
            <v>0</v>
          </cell>
          <cell r="AGB49">
            <v>21</v>
          </cell>
          <cell r="AGC49">
            <v>21</v>
          </cell>
          <cell r="AGD49">
            <v>0</v>
          </cell>
          <cell r="AGF49">
            <v>38</v>
          </cell>
          <cell r="AGG49">
            <v>38</v>
          </cell>
          <cell r="AGH49">
            <v>0</v>
          </cell>
          <cell r="AGJ49">
            <v>11</v>
          </cell>
          <cell r="AGK49">
            <v>11</v>
          </cell>
          <cell r="AGL49">
            <v>0</v>
          </cell>
          <cell r="AGN49">
            <v>38</v>
          </cell>
          <cell r="AGO49">
            <v>38</v>
          </cell>
          <cell r="AGP49">
            <v>0</v>
          </cell>
          <cell r="AGR49">
            <v>20</v>
          </cell>
          <cell r="AGS49">
            <v>20</v>
          </cell>
          <cell r="AGT49">
            <v>0</v>
          </cell>
          <cell r="AGV49">
            <v>32</v>
          </cell>
          <cell r="AGW49">
            <v>32</v>
          </cell>
          <cell r="AGX49">
            <v>0</v>
          </cell>
          <cell r="AGZ49">
            <v>4</v>
          </cell>
          <cell r="AHA49">
            <v>4</v>
          </cell>
          <cell r="AHB49">
            <v>0</v>
          </cell>
          <cell r="AHD49">
            <v>4</v>
          </cell>
          <cell r="AHE49">
            <v>4</v>
          </cell>
          <cell r="AHF49">
            <v>0</v>
          </cell>
          <cell r="AHH49">
            <v>3</v>
          </cell>
          <cell r="AHI49">
            <v>3</v>
          </cell>
          <cell r="AHJ49">
            <v>0</v>
          </cell>
          <cell r="AHL49">
            <v>3</v>
          </cell>
          <cell r="AHM49">
            <v>3</v>
          </cell>
          <cell r="AHN49">
            <v>0</v>
          </cell>
          <cell r="AHP49">
            <v>10</v>
          </cell>
          <cell r="AHQ49">
            <v>10</v>
          </cell>
          <cell r="AHR49">
            <v>0</v>
          </cell>
          <cell r="AHT49">
            <v>17</v>
          </cell>
          <cell r="AHU49">
            <v>17</v>
          </cell>
          <cell r="AHV49">
            <v>0</v>
          </cell>
          <cell r="AHX49" t="str">
            <v>*</v>
          </cell>
          <cell r="AHY49">
            <v>16</v>
          </cell>
          <cell r="AHZ49">
            <v>20</v>
          </cell>
          <cell r="AIA49">
            <v>13</v>
          </cell>
          <cell r="AIB49">
            <v>11</v>
          </cell>
          <cell r="AIC49">
            <v>0</v>
          </cell>
          <cell r="AID49">
            <v>0</v>
          </cell>
          <cell r="AIE49">
            <v>3</v>
          </cell>
          <cell r="AIF49">
            <v>3</v>
          </cell>
          <cell r="AIG49">
            <v>2</v>
          </cell>
          <cell r="AIH49">
            <v>1</v>
          </cell>
          <cell r="AII49">
            <v>58</v>
          </cell>
          <cell r="AIJ49">
            <v>6</v>
          </cell>
        </row>
        <row r="50">
          <cell r="B50" t="str">
            <v>รพท.เพชรบูรณ์</v>
          </cell>
          <cell r="C50" t="str">
            <v>โรงพยาบาลเพชรบูรณ์</v>
          </cell>
          <cell r="D50">
            <v>10727</v>
          </cell>
          <cell r="E50">
            <v>2</v>
          </cell>
          <cell r="F50" t="str">
            <v>เพชรบูรณ์</v>
          </cell>
          <cell r="G50" t="str">
            <v>S ใหญ่</v>
          </cell>
          <cell r="H50" t="str">
            <v>รพ.ระดับ S เตียง &lt; 400</v>
          </cell>
          <cell r="I50">
            <v>5</v>
          </cell>
          <cell r="J50">
            <v>484</v>
          </cell>
          <cell r="K50">
            <v>4</v>
          </cell>
          <cell r="L50">
            <v>223462</v>
          </cell>
          <cell r="M50">
            <v>0</v>
          </cell>
          <cell r="N50">
            <v>34563</v>
          </cell>
          <cell r="O50">
            <v>188899</v>
          </cell>
          <cell r="P50">
            <v>409417</v>
          </cell>
          <cell r="Q50">
            <v>5</v>
          </cell>
          <cell r="R50">
            <v>5.7</v>
          </cell>
          <cell r="S50">
            <v>3.4750000000000001</v>
          </cell>
          <cell r="T50">
            <v>0.93335622682545316</v>
          </cell>
          <cell r="U50">
            <v>4.408356226825453</v>
          </cell>
          <cell r="V50">
            <v>2.5416437731745471</v>
          </cell>
          <cell r="W50" t="str">
            <v>Over</v>
          </cell>
          <cell r="X50">
            <v>3</v>
          </cell>
          <cell r="Y50">
            <v>1.6</v>
          </cell>
          <cell r="Z50">
            <v>0.777899868317385</v>
          </cell>
          <cell r="AA50">
            <v>2.3778998683173853</v>
          </cell>
          <cell r="AB50">
            <v>0.82210013168261509</v>
          </cell>
          <cell r="AC50" t="str">
            <v>Over</v>
          </cell>
          <cell r="AD50">
            <v>16</v>
          </cell>
          <cell r="AE50">
            <v>14.1</v>
          </cell>
          <cell r="AF50">
            <v>2.5094692461626038</v>
          </cell>
          <cell r="AG50">
            <v>16.609469246162604</v>
          </cell>
          <cell r="AH50">
            <v>11.590530753837395</v>
          </cell>
          <cell r="AI50" t="str">
            <v>OK</v>
          </cell>
          <cell r="AJ50">
            <v>2</v>
          </cell>
          <cell r="AK50">
            <v>1.2749999999999999</v>
          </cell>
          <cell r="AL50">
            <v>0.9054677216067919</v>
          </cell>
          <cell r="AM50">
            <v>2.1804677216067918</v>
          </cell>
          <cell r="AN50">
            <v>0.36953227839320801</v>
          </cell>
          <cell r="AO50" t="str">
            <v>OK</v>
          </cell>
          <cell r="AP50">
            <v>1</v>
          </cell>
          <cell r="AQ50">
            <v>0.875</v>
          </cell>
          <cell r="AR50">
            <v>0.64797514988755156</v>
          </cell>
          <cell r="AS50">
            <v>1.5229751498875514</v>
          </cell>
          <cell r="AT50">
            <v>0.22702485011244844</v>
          </cell>
          <cell r="AU50" t="str">
            <v>OK</v>
          </cell>
          <cell r="AV50">
            <v>3</v>
          </cell>
          <cell r="AW50">
            <v>4</v>
          </cell>
          <cell r="AX50">
            <v>7</v>
          </cell>
          <cell r="AY50">
            <v>5.35</v>
          </cell>
          <cell r="AZ50">
            <v>1.1668498024760767</v>
          </cell>
          <cell r="BA50">
            <v>6.5168498024760764</v>
          </cell>
          <cell r="BB50">
            <v>4.1831501975239229</v>
          </cell>
          <cell r="BC50" t="str">
            <v>Over</v>
          </cell>
          <cell r="BD50">
            <v>34</v>
          </cell>
          <cell r="BE50">
            <v>7</v>
          </cell>
          <cell r="BF50">
            <v>13</v>
          </cell>
          <cell r="BG50">
            <v>20</v>
          </cell>
          <cell r="BH50">
            <v>15.05</v>
          </cell>
          <cell r="BI50">
            <v>3.5005494074282315</v>
          </cell>
          <cell r="BJ50">
            <v>18.550549407428232</v>
          </cell>
          <cell r="BK50">
            <v>11.54945059257177</v>
          </cell>
          <cell r="BL50" t="str">
            <v>Over</v>
          </cell>
          <cell r="BM50">
            <v>20</v>
          </cell>
          <cell r="BN50">
            <v>3</v>
          </cell>
          <cell r="BO50">
            <v>27</v>
          </cell>
          <cell r="BP50">
            <v>30</v>
          </cell>
          <cell r="BQ50">
            <v>23.1</v>
          </cell>
          <cell r="BR50">
            <v>4.5109553255067727</v>
          </cell>
          <cell r="BS50">
            <v>27.610955325506772</v>
          </cell>
          <cell r="BT50">
            <v>18.589044674493231</v>
          </cell>
          <cell r="BU50" t="str">
            <v>Over</v>
          </cell>
          <cell r="BV50">
            <v>2</v>
          </cell>
          <cell r="BW50">
            <v>1.125</v>
          </cell>
          <cell r="BX50">
            <v>0.6864064729836441</v>
          </cell>
          <cell r="BY50">
            <v>1.8114064729836441</v>
          </cell>
          <cell r="BZ50">
            <v>0.4385935270163559</v>
          </cell>
          <cell r="CA50" t="str">
            <v>Over</v>
          </cell>
          <cell r="CB50">
            <v>32</v>
          </cell>
          <cell r="CC50">
            <v>7</v>
          </cell>
          <cell r="CD50">
            <v>5.0250000000000004</v>
          </cell>
          <cell r="CE50">
            <v>1.2503845562312177</v>
          </cell>
          <cell r="CF50">
            <v>6.2753845562312183</v>
          </cell>
          <cell r="CG50">
            <v>3.7746154437687824</v>
          </cell>
          <cell r="CH50" t="str">
            <v>Over</v>
          </cell>
          <cell r="CI50">
            <v>4</v>
          </cell>
          <cell r="CJ50">
            <v>2.6</v>
          </cell>
          <cell r="CK50">
            <v>0.77789986831738556</v>
          </cell>
          <cell r="CL50">
            <v>3.3778998683173858</v>
          </cell>
          <cell r="CM50">
            <v>1.8221001316826144</v>
          </cell>
          <cell r="CN50" t="str">
            <v>Over</v>
          </cell>
          <cell r="CO50">
            <v>11</v>
          </cell>
          <cell r="CP50">
            <v>7</v>
          </cell>
          <cell r="CQ50">
            <v>20</v>
          </cell>
          <cell r="CR50">
            <v>27</v>
          </cell>
          <cell r="CS50">
            <v>15.45</v>
          </cell>
          <cell r="CT50">
            <v>5.3873070195670962</v>
          </cell>
          <cell r="CU50">
            <v>20.837307019567096</v>
          </cell>
          <cell r="CV50">
            <v>10.062692980432903</v>
          </cell>
          <cell r="CW50" t="str">
            <v>Over</v>
          </cell>
          <cell r="CX50">
            <v>27</v>
          </cell>
          <cell r="CY50">
            <v>4</v>
          </cell>
          <cell r="CZ50">
            <v>7</v>
          </cell>
          <cell r="DA50">
            <v>11</v>
          </cell>
          <cell r="DB50">
            <v>8.9499999999999993</v>
          </cell>
          <cell r="DC50">
            <v>3.6087500499587009</v>
          </cell>
          <cell r="DD50">
            <v>12.5587500499587</v>
          </cell>
          <cell r="DE50">
            <v>5.3412499500412984</v>
          </cell>
          <cell r="DF50" t="str">
            <v>OK</v>
          </cell>
          <cell r="DG50">
            <v>11</v>
          </cell>
          <cell r="DH50">
            <v>135</v>
          </cell>
          <cell r="DI50">
            <v>1</v>
          </cell>
          <cell r="DJ50">
            <v>1</v>
          </cell>
          <cell r="DK50">
            <v>1</v>
          </cell>
          <cell r="DL50">
            <v>1</v>
          </cell>
          <cell r="DM50">
            <v>1</v>
          </cell>
          <cell r="DN50">
            <v>4</v>
          </cell>
          <cell r="DO50">
            <v>0</v>
          </cell>
          <cell r="DP50">
            <v>7</v>
          </cell>
          <cell r="DR50">
            <v>19</v>
          </cell>
          <cell r="DS50">
            <v>20</v>
          </cell>
          <cell r="DT50">
            <v>10</v>
          </cell>
          <cell r="DU50">
            <v>1</v>
          </cell>
          <cell r="DV50">
            <v>0</v>
          </cell>
          <cell r="DW50">
            <v>2</v>
          </cell>
          <cell r="DX50">
            <v>0</v>
          </cell>
          <cell r="DY50">
            <v>0</v>
          </cell>
          <cell r="DZ50">
            <v>1</v>
          </cell>
          <cell r="EA50">
            <v>7</v>
          </cell>
          <cell r="EB50">
            <v>60</v>
          </cell>
          <cell r="EC50">
            <v>5</v>
          </cell>
          <cell r="ED50">
            <v>1</v>
          </cell>
          <cell r="EE50">
            <v>6</v>
          </cell>
          <cell r="EF50">
            <v>4</v>
          </cell>
          <cell r="EG50">
            <v>1</v>
          </cell>
          <cell r="EH50">
            <v>5</v>
          </cell>
          <cell r="EI50">
            <v>1</v>
          </cell>
          <cell r="EJ50">
            <v>1</v>
          </cell>
          <cell r="EK50">
            <v>0</v>
          </cell>
          <cell r="EL50">
            <v>2</v>
          </cell>
          <cell r="EM50">
            <v>1</v>
          </cell>
          <cell r="EN50">
            <v>1</v>
          </cell>
          <cell r="EO50">
            <v>2</v>
          </cell>
          <cell r="EP50">
            <v>75</v>
          </cell>
          <cell r="EQ50">
            <v>4</v>
          </cell>
          <cell r="ER50">
            <v>4</v>
          </cell>
          <cell r="ET50">
            <v>1</v>
          </cell>
          <cell r="EU50">
            <v>1</v>
          </cell>
          <cell r="EV50">
            <v>2</v>
          </cell>
          <cell r="EW50">
            <v>1</v>
          </cell>
          <cell r="EX50">
            <v>1</v>
          </cell>
          <cell r="EY50">
            <v>2</v>
          </cell>
          <cell r="EZ50">
            <v>1</v>
          </cell>
          <cell r="FA50">
            <v>1</v>
          </cell>
          <cell r="FB50">
            <v>1</v>
          </cell>
          <cell r="FC50">
            <v>3</v>
          </cell>
          <cell r="FD50">
            <v>1</v>
          </cell>
          <cell r="FE50">
            <v>1</v>
          </cell>
          <cell r="FF50">
            <v>2</v>
          </cell>
          <cell r="FG50">
            <v>1</v>
          </cell>
          <cell r="FH50">
            <v>1</v>
          </cell>
          <cell r="FI50">
            <v>2</v>
          </cell>
          <cell r="FJ50">
            <v>1</v>
          </cell>
          <cell r="FK50">
            <v>1</v>
          </cell>
          <cell r="FL50">
            <v>1</v>
          </cell>
          <cell r="FM50">
            <v>3</v>
          </cell>
          <cell r="FN50">
            <v>14</v>
          </cell>
          <cell r="FP50">
            <v>5</v>
          </cell>
          <cell r="FQ50">
            <v>0</v>
          </cell>
          <cell r="FR50">
            <v>5</v>
          </cell>
          <cell r="FS50">
            <v>3</v>
          </cell>
          <cell r="FT50">
            <v>0</v>
          </cell>
          <cell r="FU50">
            <v>3</v>
          </cell>
          <cell r="FV50">
            <v>3</v>
          </cell>
          <cell r="FW50">
            <v>0</v>
          </cell>
          <cell r="FX50">
            <v>3</v>
          </cell>
          <cell r="FY50">
            <v>1</v>
          </cell>
          <cell r="FZ50">
            <v>0</v>
          </cell>
          <cell r="GA50">
            <v>1</v>
          </cell>
          <cell r="GB50">
            <v>12</v>
          </cell>
          <cell r="GC50">
            <v>8.9499999999999993</v>
          </cell>
          <cell r="GD50">
            <v>4.5514156715668825</v>
          </cell>
          <cell r="GE50">
            <v>13.501415671566882</v>
          </cell>
          <cell r="GF50">
            <v>4.3985843284331168</v>
          </cell>
          <cell r="GG50" t="str">
            <v>OK</v>
          </cell>
          <cell r="GH50">
            <v>36</v>
          </cell>
          <cell r="GI50">
            <v>13.825200000000001</v>
          </cell>
          <cell r="GJ50">
            <v>22.3462</v>
          </cell>
          <cell r="GK50">
            <v>24</v>
          </cell>
          <cell r="GL50">
            <v>16.625</v>
          </cell>
          <cell r="GM50">
            <v>7.543676244514427</v>
          </cell>
          <cell r="GN50">
            <v>24.168676244514426</v>
          </cell>
          <cell r="GO50">
            <v>9.0813237554855739</v>
          </cell>
          <cell r="GP50" t="str">
            <v>OK</v>
          </cell>
          <cell r="GQ50">
            <v>113</v>
          </cell>
          <cell r="GR50">
            <v>10</v>
          </cell>
          <cell r="GS50">
            <v>7.65</v>
          </cell>
          <cell r="GT50">
            <v>1.2516655570345716</v>
          </cell>
          <cell r="GU50">
            <v>57</v>
          </cell>
          <cell r="GV50">
            <v>6.398334442965429</v>
          </cell>
          <cell r="GW50" t="str">
            <v>OK</v>
          </cell>
          <cell r="GX50">
            <v>1</v>
          </cell>
          <cell r="GY50">
            <v>0.5</v>
          </cell>
          <cell r="GZ50">
            <v>0.50636968354183332</v>
          </cell>
          <cell r="HA50">
            <v>1.0063696835418332</v>
          </cell>
          <cell r="HB50">
            <v>-6.3696835418333153E-3</v>
          </cell>
          <cell r="HC50" t="str">
            <v>OK</v>
          </cell>
          <cell r="HD50">
            <v>6</v>
          </cell>
          <cell r="HE50">
            <v>2</v>
          </cell>
          <cell r="HF50">
            <v>8</v>
          </cell>
          <cell r="HG50">
            <v>8.7750000000000004</v>
          </cell>
          <cell r="HH50">
            <v>1.5768761719102928</v>
          </cell>
          <cell r="HI50">
            <v>10.351876171910293</v>
          </cell>
          <cell r="HJ50">
            <v>7.1981238280897077</v>
          </cell>
          <cell r="HK50" t="str">
            <v>OK</v>
          </cell>
          <cell r="HL50">
            <v>2</v>
          </cell>
          <cell r="HM50">
            <v>0.92500000000000004</v>
          </cell>
          <cell r="HN50">
            <v>0.82857616520055755</v>
          </cell>
          <cell r="HO50">
            <v>1.7535761652005575</v>
          </cell>
          <cell r="HP50">
            <v>9.6423834799442498E-2</v>
          </cell>
          <cell r="HQ50" t="str">
            <v>Over</v>
          </cell>
          <cell r="HR50">
            <v>21</v>
          </cell>
          <cell r="HS50">
            <v>2</v>
          </cell>
          <cell r="HT50">
            <v>1.7</v>
          </cell>
          <cell r="HU50">
            <v>0.72324057067957903</v>
          </cell>
          <cell r="HV50">
            <v>2.423240570679579</v>
          </cell>
          <cell r="HW50">
            <v>0.97675942932042092</v>
          </cell>
          <cell r="HX50" t="str">
            <v>OK</v>
          </cell>
          <cell r="HY50">
            <v>2</v>
          </cell>
          <cell r="HZ50">
            <v>6</v>
          </cell>
          <cell r="IA50">
            <v>8</v>
          </cell>
          <cell r="IB50">
            <v>6.375</v>
          </cell>
          <cell r="IC50">
            <v>2.6668669796559947</v>
          </cell>
          <cell r="ID50">
            <v>9.0418669796559943</v>
          </cell>
          <cell r="IE50">
            <v>3.7081330203440053</v>
          </cell>
          <cell r="IF50" t="str">
            <v>OK</v>
          </cell>
          <cell r="IG50">
            <v>4</v>
          </cell>
          <cell r="IH50">
            <v>2.65</v>
          </cell>
          <cell r="II50">
            <v>0.89299266370776975</v>
          </cell>
          <cell r="IJ50">
            <v>3.5429926637077696</v>
          </cell>
          <cell r="IK50">
            <v>1.7570073362922303</v>
          </cell>
          <cell r="IL50" t="str">
            <v>Over</v>
          </cell>
          <cell r="IM50">
            <v>14</v>
          </cell>
          <cell r="IN50">
            <v>1</v>
          </cell>
          <cell r="IO50">
            <v>1.7250000000000001</v>
          </cell>
          <cell r="IP50">
            <v>0.6788942744621107</v>
          </cell>
          <cell r="IQ50">
            <v>2.403894274462111</v>
          </cell>
          <cell r="IR50">
            <v>1.0461057255378894</v>
          </cell>
          <cell r="IS50" t="str">
            <v>Under</v>
          </cell>
          <cell r="IT50">
            <v>1</v>
          </cell>
          <cell r="IU50">
            <v>0.65</v>
          </cell>
          <cell r="IV50">
            <v>0.483045891539648</v>
          </cell>
          <cell r="IW50">
            <v>1.133045891539648</v>
          </cell>
          <cell r="IX50">
            <v>0.16695410846035202</v>
          </cell>
          <cell r="IY50" t="str">
            <v>OK</v>
          </cell>
          <cell r="IZ50">
            <v>1</v>
          </cell>
          <cell r="JA50">
            <v>0.625</v>
          </cell>
          <cell r="JB50">
            <v>0.80662322408980125</v>
          </cell>
          <cell r="JC50">
            <v>1.4316232240898012</v>
          </cell>
          <cell r="JD50">
            <v>-0.18162322408980125</v>
          </cell>
          <cell r="JE50" t="str">
            <v>OK</v>
          </cell>
          <cell r="JF50">
            <v>3</v>
          </cell>
          <cell r="JG50">
            <v>2</v>
          </cell>
          <cell r="JH50">
            <v>1.7749999999999999</v>
          </cell>
          <cell r="JI50">
            <v>0.61965664603420401</v>
          </cell>
          <cell r="JJ50">
            <v>2.3946566460342038</v>
          </cell>
          <cell r="JK50">
            <v>1.155343353965796</v>
          </cell>
          <cell r="JL50" t="str">
            <v>OK</v>
          </cell>
          <cell r="JM50">
            <v>1</v>
          </cell>
          <cell r="JN50">
            <v>1</v>
          </cell>
          <cell r="JO50">
            <v>0</v>
          </cell>
          <cell r="JP50">
            <v>1</v>
          </cell>
          <cell r="JQ50">
            <v>1</v>
          </cell>
          <cell r="JR50" t="str">
            <v>OK</v>
          </cell>
          <cell r="JS50">
            <v>3</v>
          </cell>
          <cell r="JT50">
            <v>2</v>
          </cell>
          <cell r="JU50">
            <v>5</v>
          </cell>
          <cell r="JV50">
            <v>5</v>
          </cell>
          <cell r="JW50">
            <v>0</v>
          </cell>
          <cell r="JX50">
            <v>5</v>
          </cell>
          <cell r="JY50">
            <v>5</v>
          </cell>
          <cell r="JZ50" t="str">
            <v>OK</v>
          </cell>
          <cell r="KA50">
            <v>2</v>
          </cell>
          <cell r="KB50">
            <v>1.65</v>
          </cell>
          <cell r="KC50">
            <v>0.62223748455030181</v>
          </cell>
          <cell r="KD50">
            <v>2.2722374845503017</v>
          </cell>
          <cell r="KE50">
            <v>1.0277625154496981</v>
          </cell>
          <cell r="KF50" t="str">
            <v>OK</v>
          </cell>
          <cell r="KG50">
            <v>2</v>
          </cell>
          <cell r="KH50">
            <v>0.25</v>
          </cell>
          <cell r="KI50">
            <v>0.49354811679282456</v>
          </cell>
          <cell r="KJ50">
            <v>0.74354811679282462</v>
          </cell>
          <cell r="KK50">
            <v>-0.24354811679282456</v>
          </cell>
          <cell r="KL50" t="str">
            <v>Over</v>
          </cell>
          <cell r="KM50">
            <v>1</v>
          </cell>
          <cell r="KN50">
            <v>2</v>
          </cell>
          <cell r="KO50">
            <v>3</v>
          </cell>
          <cell r="KP50">
            <v>2.4249999999999998</v>
          </cell>
          <cell r="KQ50">
            <v>0.50064061525312331</v>
          </cell>
          <cell r="KR50">
            <v>2.9256406152531231</v>
          </cell>
          <cell r="KS50">
            <v>1.9243593847468765</v>
          </cell>
          <cell r="KT50" t="str">
            <v>Over</v>
          </cell>
          <cell r="KU50">
            <v>15</v>
          </cell>
          <cell r="KV50">
            <v>1</v>
          </cell>
          <cell r="KW50">
            <v>1.5249999999999999</v>
          </cell>
          <cell r="KX50">
            <v>0.50573632534081492</v>
          </cell>
          <cell r="KY50">
            <v>2.0307363253408148</v>
          </cell>
          <cell r="KZ50">
            <v>1.019263674659185</v>
          </cell>
          <cell r="LA50" t="str">
            <v>Under</v>
          </cell>
          <cell r="LB50">
            <v>2</v>
          </cell>
          <cell r="LC50">
            <v>2</v>
          </cell>
          <cell r="LD50">
            <v>0</v>
          </cell>
          <cell r="LE50">
            <v>2</v>
          </cell>
          <cell r="LF50">
            <v>2</v>
          </cell>
          <cell r="LG50" t="str">
            <v>OK</v>
          </cell>
          <cell r="LH50">
            <v>2</v>
          </cell>
          <cell r="LI50">
            <v>1.425</v>
          </cell>
          <cell r="LJ50">
            <v>0.50064061525312331</v>
          </cell>
          <cell r="LK50">
            <v>1.9256406152531234</v>
          </cell>
          <cell r="LL50">
            <v>0.92435938474687673</v>
          </cell>
          <cell r="LM50" t="str">
            <v>Over</v>
          </cell>
          <cell r="LN50">
            <v>4</v>
          </cell>
          <cell r="LO50">
            <v>1</v>
          </cell>
          <cell r="LP50">
            <v>0.57499999999999996</v>
          </cell>
          <cell r="LQ50">
            <v>0.6359930655967716</v>
          </cell>
          <cell r="LR50">
            <v>1.2109930655967716</v>
          </cell>
          <cell r="LS50">
            <v>-6.0993065596771645E-2</v>
          </cell>
          <cell r="LT50" t="str">
            <v>OK</v>
          </cell>
          <cell r="LU50">
            <v>6</v>
          </cell>
          <cell r="LV50">
            <v>59</v>
          </cell>
          <cell r="LW50">
            <v>8</v>
          </cell>
          <cell r="LX50">
            <v>4.5250000000000004</v>
          </cell>
          <cell r="LY50">
            <v>1.2192368357043935</v>
          </cell>
          <cell r="LZ50">
            <v>5.7442368357043936</v>
          </cell>
          <cell r="MA50">
            <v>3.3057631642956071</v>
          </cell>
          <cell r="MB50" t="str">
            <v>Over</v>
          </cell>
          <cell r="MC50">
            <v>0</v>
          </cell>
          <cell r="MD50">
            <v>12</v>
          </cell>
          <cell r="ME50">
            <v>0</v>
          </cell>
          <cell r="MF50">
            <v>12</v>
          </cell>
          <cell r="MG50">
            <v>12</v>
          </cell>
          <cell r="MH50">
            <v>0</v>
          </cell>
          <cell r="MI50">
            <v>12</v>
          </cell>
          <cell r="MJ50">
            <v>12</v>
          </cell>
          <cell r="MK50" t="str">
            <v>OK</v>
          </cell>
          <cell r="ML50">
            <v>20</v>
          </cell>
          <cell r="MM50">
            <v>26</v>
          </cell>
          <cell r="MN50">
            <v>13.25</v>
          </cell>
          <cell r="MO50">
            <v>5.0064061525312313</v>
          </cell>
          <cell r="MP50">
            <v>18.25640615253123</v>
          </cell>
          <cell r="MQ50">
            <v>8.2435938474687696</v>
          </cell>
          <cell r="MR50" t="str">
            <v>Over</v>
          </cell>
          <cell r="MS50">
            <v>0</v>
          </cell>
          <cell r="MT50">
            <v>0.375</v>
          </cell>
          <cell r="MU50">
            <v>1.0299987552892653</v>
          </cell>
          <cell r="MV50">
            <v>1.4049987552892653</v>
          </cell>
          <cell r="MW50">
            <v>-0.65499875528926532</v>
          </cell>
          <cell r="MX50" t="str">
            <v>OK</v>
          </cell>
          <cell r="MY50">
            <v>26</v>
          </cell>
          <cell r="MZ50">
            <v>23</v>
          </cell>
          <cell r="NA50">
            <v>12.375</v>
          </cell>
          <cell r="NB50">
            <v>4.7646535106892163</v>
          </cell>
          <cell r="NC50">
            <v>17.139653510689214</v>
          </cell>
          <cell r="ND50">
            <v>7.6103464893107837</v>
          </cell>
          <cell r="NE50" t="str">
            <v>Over</v>
          </cell>
          <cell r="NF50">
            <v>0</v>
          </cell>
          <cell r="NG50">
            <v>0.15</v>
          </cell>
          <cell r="NH50">
            <v>0.48304589153964794</v>
          </cell>
          <cell r="NI50">
            <v>0.63304589153964796</v>
          </cell>
          <cell r="NJ50">
            <v>-0.33304589153964792</v>
          </cell>
          <cell r="NK50" t="str">
            <v>OK</v>
          </cell>
          <cell r="NL50">
            <v>23</v>
          </cell>
          <cell r="NM50">
            <v>8</v>
          </cell>
          <cell r="NN50">
            <v>6.4749999999999996</v>
          </cell>
          <cell r="NO50">
            <v>1.4498010473589384</v>
          </cell>
          <cell r="NP50">
            <v>7.9248010473589385</v>
          </cell>
          <cell r="NQ50">
            <v>5.0251989526410608</v>
          </cell>
          <cell r="NR50" t="str">
            <v>Over</v>
          </cell>
          <cell r="NS50">
            <v>8</v>
          </cell>
          <cell r="NT50">
            <v>10</v>
          </cell>
          <cell r="NU50">
            <v>7.3250000000000002</v>
          </cell>
          <cell r="NV50">
            <v>2.3467107367656723</v>
          </cell>
          <cell r="NW50">
            <v>9.6717107367656716</v>
          </cell>
          <cell r="NX50">
            <v>4.9782892632343279</v>
          </cell>
          <cell r="NY50" t="str">
            <v>Over</v>
          </cell>
          <cell r="NZ50">
            <v>10</v>
          </cell>
          <cell r="OA50">
            <v>1</v>
          </cell>
          <cell r="OB50">
            <v>0.85</v>
          </cell>
          <cell r="OC50">
            <v>0.483045891539648</v>
          </cell>
          <cell r="OD50">
            <v>1.3330458915396479</v>
          </cell>
          <cell r="OE50">
            <v>0.36695410846035198</v>
          </cell>
          <cell r="OF50" t="str">
            <v>OK</v>
          </cell>
          <cell r="OG50">
            <v>0</v>
          </cell>
          <cell r="OH50">
            <v>7.4999999999999997E-2</v>
          </cell>
          <cell r="OI50">
            <v>0.26674678283691849</v>
          </cell>
          <cell r="OJ50">
            <v>0.34174678283691851</v>
          </cell>
          <cell r="OK50">
            <v>-0.19174678283691848</v>
          </cell>
          <cell r="OL50" t="str">
            <v>OK</v>
          </cell>
          <cell r="OM50">
            <v>1</v>
          </cell>
          <cell r="ON50">
            <v>4</v>
          </cell>
          <cell r="OO50">
            <v>3.3250000000000002</v>
          </cell>
          <cell r="OP50">
            <v>0.85896479137419379</v>
          </cell>
          <cell r="OQ50">
            <v>4.1839647913741942</v>
          </cell>
          <cell r="OR50">
            <v>2.4660352086258062</v>
          </cell>
          <cell r="OS50" t="str">
            <v>OK</v>
          </cell>
          <cell r="OT50">
            <v>4</v>
          </cell>
          <cell r="OU50">
            <v>3</v>
          </cell>
          <cell r="OV50">
            <v>2.8250000000000002</v>
          </cell>
          <cell r="OW50">
            <v>0.87376286168590267</v>
          </cell>
          <cell r="OX50">
            <v>3.698762861685903</v>
          </cell>
          <cell r="OY50">
            <v>1.9512371383140974</v>
          </cell>
          <cell r="OZ50" t="str">
            <v>OK</v>
          </cell>
          <cell r="PA50">
            <v>2</v>
          </cell>
          <cell r="PB50">
            <v>1.6</v>
          </cell>
          <cell r="PC50">
            <v>0.54537683984186314</v>
          </cell>
          <cell r="PD50">
            <v>1</v>
          </cell>
          <cell r="PE50">
            <v>1.0546231601581368</v>
          </cell>
          <cell r="PF50" t="str">
            <v>Over</v>
          </cell>
          <cell r="PG50">
            <v>2</v>
          </cell>
          <cell r="PH50">
            <v>2</v>
          </cell>
          <cell r="PI50">
            <v>1</v>
          </cell>
          <cell r="PJ50">
            <v>1</v>
          </cell>
          <cell r="PK50">
            <v>0</v>
          </cell>
          <cell r="PL50">
            <v>0.4</v>
          </cell>
          <cell r="PM50">
            <v>0.54537683984186336</v>
          </cell>
          <cell r="PN50">
            <v>0.94537683984186338</v>
          </cell>
          <cell r="PO50">
            <v>-0.14537683984186334</v>
          </cell>
          <cell r="PP50" t="str">
            <v>OK</v>
          </cell>
          <cell r="PQ50">
            <v>5</v>
          </cell>
          <cell r="PR50">
            <v>3</v>
          </cell>
          <cell r="PS50">
            <v>3</v>
          </cell>
          <cell r="PT50">
            <v>6</v>
          </cell>
          <cell r="PU50">
            <v>3.9750000000000001</v>
          </cell>
          <cell r="PV50">
            <v>1.3298833571369122</v>
          </cell>
          <cell r="PW50">
            <v>5.3048833571369123</v>
          </cell>
          <cell r="PX50">
            <v>2.6451166428630879</v>
          </cell>
          <cell r="PY50" t="str">
            <v>Over</v>
          </cell>
          <cell r="PZ50">
            <v>6</v>
          </cell>
          <cell r="QA50">
            <v>1</v>
          </cell>
          <cell r="QB50">
            <v>0.375</v>
          </cell>
          <cell r="QC50">
            <v>0.54006172486732174</v>
          </cell>
          <cell r="QD50">
            <v>0.91506172486732174</v>
          </cell>
          <cell r="QE50">
            <v>-0.16506172486732174</v>
          </cell>
          <cell r="QF50" t="str">
            <v>Over</v>
          </cell>
          <cell r="QG50">
            <v>4</v>
          </cell>
          <cell r="QH50">
            <v>2</v>
          </cell>
          <cell r="QI50">
            <v>6</v>
          </cell>
          <cell r="QJ50">
            <v>5.9249999999999998</v>
          </cell>
          <cell r="QK50">
            <v>0.26674678283691855</v>
          </cell>
          <cell r="QL50">
            <v>6.1917467828369182</v>
          </cell>
          <cell r="QM50">
            <v>5.6582532171630815</v>
          </cell>
          <cell r="QN50" t="str">
            <v>OK</v>
          </cell>
          <cell r="QO50">
            <v>7</v>
          </cell>
          <cell r="QP50">
            <v>8</v>
          </cell>
          <cell r="QQ50">
            <v>6.7</v>
          </cell>
          <cell r="QR50">
            <v>1.9637744922496214</v>
          </cell>
          <cell r="QS50">
            <v>8.6637744922496225</v>
          </cell>
          <cell r="QT50">
            <v>4.7362255077503788</v>
          </cell>
          <cell r="QU50" t="str">
            <v>OK</v>
          </cell>
          <cell r="QV50">
            <v>8</v>
          </cell>
          <cell r="QW50">
            <v>6</v>
          </cell>
          <cell r="QX50">
            <v>4.4000000000000004</v>
          </cell>
          <cell r="QY50">
            <v>1.4987174003640067</v>
          </cell>
          <cell r="QZ50">
            <v>5.8987174003640073</v>
          </cell>
          <cell r="RA50">
            <v>2.9012825996359934</v>
          </cell>
          <cell r="RB50" t="str">
            <v>Over</v>
          </cell>
          <cell r="RC50">
            <v>6</v>
          </cell>
          <cell r="RD50">
            <v>3</v>
          </cell>
          <cell r="RE50">
            <v>2.75</v>
          </cell>
          <cell r="RF50">
            <v>1.031553471276484</v>
          </cell>
          <cell r="RG50">
            <v>3.7815534712764842</v>
          </cell>
          <cell r="RH50">
            <v>1.718446528723516</v>
          </cell>
          <cell r="RI50" t="str">
            <v>OK</v>
          </cell>
          <cell r="RJ50">
            <v>3</v>
          </cell>
          <cell r="RK50">
            <v>2.9</v>
          </cell>
          <cell r="RL50">
            <v>1.7802333468483198</v>
          </cell>
          <cell r="RM50">
            <v>4.6802333468483202</v>
          </cell>
          <cell r="RN50">
            <v>1.1197666531516801</v>
          </cell>
          <cell r="RO50" t="str">
            <v>OK</v>
          </cell>
          <cell r="RP50">
            <v>6</v>
          </cell>
          <cell r="RQ50">
            <v>0</v>
          </cell>
          <cell r="RR50">
            <v>6</v>
          </cell>
          <cell r="RS50">
            <v>6</v>
          </cell>
          <cell r="RT50">
            <v>0</v>
          </cell>
          <cell r="RU50">
            <v>6</v>
          </cell>
          <cell r="RV50">
            <v>6</v>
          </cell>
          <cell r="RW50" t="str">
            <v>OK</v>
          </cell>
          <cell r="RX50">
            <v>12</v>
          </cell>
          <cell r="RY50">
            <v>17</v>
          </cell>
          <cell r="RZ50">
            <v>14.125</v>
          </cell>
          <cell r="SA50">
            <v>4.2134552481550251</v>
          </cell>
          <cell r="SB50">
            <v>18.338455248155025</v>
          </cell>
          <cell r="SC50">
            <v>9.9115447518449749</v>
          </cell>
          <cell r="SD50" t="str">
            <v>OK</v>
          </cell>
          <cell r="SE50">
            <v>2</v>
          </cell>
          <cell r="SF50">
            <v>0</v>
          </cell>
          <cell r="SG50">
            <v>2</v>
          </cell>
          <cell r="SH50">
            <v>4.2750000000000004</v>
          </cell>
          <cell r="SI50">
            <v>2.037941394693461</v>
          </cell>
          <cell r="SJ50">
            <v>6.3129413946934614</v>
          </cell>
          <cell r="SK50">
            <v>2.2370586053065393</v>
          </cell>
          <cell r="SL50" t="str">
            <v>Under</v>
          </cell>
          <cell r="SM50">
            <v>0</v>
          </cell>
          <cell r="SN50">
            <v>7.4999999999999997E-2</v>
          </cell>
          <cell r="SO50">
            <v>0.26674678283691849</v>
          </cell>
          <cell r="SP50">
            <v>0.34174678283691851</v>
          </cell>
          <cell r="SQ50">
            <v>-0.19174678283691848</v>
          </cell>
          <cell r="SR50" t="str">
            <v>OK</v>
          </cell>
          <cell r="SS50">
            <v>19</v>
          </cell>
          <cell r="ST50">
            <v>5</v>
          </cell>
          <cell r="SU50">
            <v>4.2</v>
          </cell>
          <cell r="SV50">
            <v>1.4884168150705013</v>
          </cell>
          <cell r="SW50">
            <v>5.6884168150705019</v>
          </cell>
          <cell r="SX50">
            <v>2.7115831849294989</v>
          </cell>
          <cell r="SY50" t="str">
            <v>OK</v>
          </cell>
          <cell r="SZ50">
            <v>13</v>
          </cell>
          <cell r="TA50">
            <v>0</v>
          </cell>
          <cell r="TB50">
            <v>0</v>
          </cell>
          <cell r="TC50">
            <v>13</v>
          </cell>
          <cell r="TD50">
            <v>8.4</v>
          </cell>
          <cell r="TE50">
            <v>3.2249030993194192</v>
          </cell>
          <cell r="TF50">
            <v>11.62490309931942</v>
          </cell>
          <cell r="TG50">
            <v>5.1750969006805807</v>
          </cell>
          <cell r="TH50" t="str">
            <v>Over</v>
          </cell>
          <cell r="TI50">
            <v>18</v>
          </cell>
          <cell r="TJ50">
            <v>1</v>
          </cell>
          <cell r="TK50">
            <v>0.35</v>
          </cell>
          <cell r="TL50">
            <v>0.48304589153964794</v>
          </cell>
          <cell r="TM50">
            <v>0.83304589153964792</v>
          </cell>
          <cell r="TN50">
            <v>-0.13304589153964796</v>
          </cell>
          <cell r="TO50" t="str">
            <v>Over</v>
          </cell>
          <cell r="TP50">
            <v>36</v>
          </cell>
          <cell r="TQ50">
            <v>8</v>
          </cell>
          <cell r="TR50">
            <v>0</v>
          </cell>
          <cell r="TS50">
            <v>44</v>
          </cell>
          <cell r="TT50">
            <v>28.975000000000001</v>
          </cell>
          <cell r="TU50">
            <v>8.9284549442951029</v>
          </cell>
          <cell r="TV50">
            <v>37.903454944295106</v>
          </cell>
          <cell r="TW50">
            <v>20.046545055704897</v>
          </cell>
          <cell r="TX50" t="str">
            <v>Over</v>
          </cell>
          <cell r="TY50">
            <v>45</v>
          </cell>
          <cell r="TZ50">
            <v>4</v>
          </cell>
          <cell r="UA50">
            <v>2.375</v>
          </cell>
          <cell r="UB50">
            <v>0.83780849656892165</v>
          </cell>
          <cell r="UC50">
            <v>3.2128084965689219</v>
          </cell>
          <cell r="UD50">
            <v>1.5371915034310784</v>
          </cell>
          <cell r="UE50" t="str">
            <v>Over</v>
          </cell>
          <cell r="UF50">
            <v>21</v>
          </cell>
          <cell r="UG50">
            <v>0</v>
          </cell>
          <cell r="UH50">
            <v>21</v>
          </cell>
          <cell r="UI50">
            <v>12.95</v>
          </cell>
          <cell r="UJ50">
            <v>3.9088984611380186</v>
          </cell>
          <cell r="UK50">
            <v>16.858898461138018</v>
          </cell>
          <cell r="UL50">
            <v>9.0411015388619802</v>
          </cell>
          <cell r="UM50" t="str">
            <v>Over</v>
          </cell>
          <cell r="UN50">
            <v>4</v>
          </cell>
          <cell r="UO50">
            <v>0</v>
          </cell>
          <cell r="UP50">
            <v>4</v>
          </cell>
          <cell r="UQ50">
            <v>4</v>
          </cell>
          <cell r="UR50">
            <v>0</v>
          </cell>
          <cell r="US50">
            <v>4</v>
          </cell>
          <cell r="UT50">
            <v>4</v>
          </cell>
          <cell r="UU50" t="str">
            <v>OK</v>
          </cell>
          <cell r="UV50">
            <v>2</v>
          </cell>
          <cell r="UW50">
            <v>2</v>
          </cell>
          <cell r="UX50">
            <v>0</v>
          </cell>
          <cell r="UY50">
            <v>2</v>
          </cell>
          <cell r="UZ50">
            <v>2</v>
          </cell>
          <cell r="VA50" t="str">
            <v>OK</v>
          </cell>
          <cell r="VB50">
            <v>1</v>
          </cell>
          <cell r="VC50">
            <v>1</v>
          </cell>
          <cell r="VD50">
            <v>0</v>
          </cell>
          <cell r="VE50">
            <v>1</v>
          </cell>
          <cell r="VF50">
            <v>1</v>
          </cell>
          <cell r="VG50" t="str">
            <v>OK</v>
          </cell>
          <cell r="VH50">
            <v>32</v>
          </cell>
          <cell r="VI50">
            <v>5</v>
          </cell>
          <cell r="VJ50">
            <v>5</v>
          </cell>
          <cell r="VK50">
            <v>0</v>
          </cell>
          <cell r="VL50">
            <v>5</v>
          </cell>
          <cell r="VM50">
            <v>5</v>
          </cell>
          <cell r="VN50" t="str">
            <v>OK</v>
          </cell>
          <cell r="VO50">
            <v>5</v>
          </cell>
          <cell r="VP50">
            <v>41</v>
          </cell>
          <cell r="VQ50">
            <v>28.7</v>
          </cell>
          <cell r="VR50">
            <v>7.0971283466787325</v>
          </cell>
          <cell r="VS50">
            <v>35.797128346678733</v>
          </cell>
          <cell r="VT50">
            <v>21.602871653321266</v>
          </cell>
          <cell r="VU50" t="str">
            <v>Over</v>
          </cell>
          <cell r="VV50">
            <v>34</v>
          </cell>
          <cell r="VW50">
            <v>24.15</v>
          </cell>
          <cell r="VX50">
            <v>6.2942790467176364</v>
          </cell>
          <cell r="VY50">
            <v>30.444279046717636</v>
          </cell>
          <cell r="VZ50">
            <v>17.855720953282361</v>
          </cell>
          <cell r="WA50" t="str">
            <v>Over</v>
          </cell>
          <cell r="WB50">
            <v>75</v>
          </cell>
          <cell r="WC50">
            <v>330</v>
          </cell>
          <cell r="WD50">
            <v>40</v>
          </cell>
          <cell r="WE50">
            <v>0</v>
          </cell>
          <cell r="WF50">
            <v>40</v>
          </cell>
          <cell r="WG50">
            <v>30.1</v>
          </cell>
          <cell r="WH50">
            <v>7.1640126272276268</v>
          </cell>
          <cell r="WI50">
            <v>37.264012627227629</v>
          </cell>
          <cell r="WJ50">
            <v>22.935987372772374</v>
          </cell>
          <cell r="WK50" t="str">
            <v>Over</v>
          </cell>
          <cell r="WL50">
            <v>40</v>
          </cell>
          <cell r="WM50">
            <v>40</v>
          </cell>
          <cell r="WN50">
            <v>0</v>
          </cell>
          <cell r="WO50">
            <v>40</v>
          </cell>
          <cell r="WP50">
            <v>24.75</v>
          </cell>
          <cell r="WQ50">
            <v>7.1207533453370093</v>
          </cell>
          <cell r="WR50">
            <v>31.870753345337008</v>
          </cell>
          <cell r="WS50">
            <v>17.629246654662992</v>
          </cell>
          <cell r="WT50" t="str">
            <v>Over</v>
          </cell>
          <cell r="WU50">
            <v>40</v>
          </cell>
          <cell r="WV50">
            <v>90</v>
          </cell>
          <cell r="WW50">
            <v>0</v>
          </cell>
          <cell r="WX50">
            <v>90</v>
          </cell>
          <cell r="WY50">
            <v>53.174999999999997</v>
          </cell>
          <cell r="WZ50">
            <v>25.280870948158327</v>
          </cell>
          <cell r="XA50">
            <v>78.455870948158321</v>
          </cell>
          <cell r="XB50">
            <v>27.89412905184167</v>
          </cell>
          <cell r="XC50" t="str">
            <v>Over</v>
          </cell>
          <cell r="XD50">
            <v>90</v>
          </cell>
          <cell r="XE50">
            <v>24</v>
          </cell>
          <cell r="XF50">
            <v>0</v>
          </cell>
          <cell r="XG50">
            <v>24</v>
          </cell>
          <cell r="XH50">
            <v>14.8</v>
          </cell>
          <cell r="XI50">
            <v>5.1798425874508212</v>
          </cell>
          <cell r="XJ50">
            <v>19.979842587450822</v>
          </cell>
          <cell r="XK50">
            <v>9.6201574125491796</v>
          </cell>
          <cell r="XL50" t="str">
            <v>Over</v>
          </cell>
          <cell r="XM50">
            <v>24</v>
          </cell>
          <cell r="XN50">
            <v>40</v>
          </cell>
          <cell r="XO50">
            <v>0</v>
          </cell>
          <cell r="XP50">
            <v>40</v>
          </cell>
          <cell r="XQ50">
            <v>26.324999999999999</v>
          </cell>
          <cell r="XR50">
            <v>9.1718283835577701</v>
          </cell>
          <cell r="XS50">
            <v>35.496828383557769</v>
          </cell>
          <cell r="XT50">
            <v>17.153171616442229</v>
          </cell>
          <cell r="XU50" t="str">
            <v>Over</v>
          </cell>
          <cell r="XV50">
            <v>40</v>
          </cell>
          <cell r="XW50">
            <v>28</v>
          </cell>
          <cell r="XX50">
            <v>0</v>
          </cell>
          <cell r="XY50">
            <v>28</v>
          </cell>
          <cell r="XZ50">
            <v>17.399999999999999</v>
          </cell>
          <cell r="YA50">
            <v>6.3034382152388346</v>
          </cell>
          <cell r="YB50">
            <v>23.703438215238833</v>
          </cell>
          <cell r="YC50">
            <v>11.096561784761164</v>
          </cell>
          <cell r="YD50" t="str">
            <v>Over</v>
          </cell>
          <cell r="YE50">
            <v>28</v>
          </cell>
          <cell r="YF50">
            <v>110</v>
          </cell>
          <cell r="YG50">
            <v>0</v>
          </cell>
          <cell r="YH50">
            <v>110</v>
          </cell>
          <cell r="YI50">
            <v>75.55</v>
          </cell>
          <cell r="YJ50">
            <v>26.288293192490812</v>
          </cell>
          <cell r="YK50">
            <v>101.83829319249081</v>
          </cell>
          <cell r="YL50">
            <v>49.261706807509185</v>
          </cell>
          <cell r="YM50" t="str">
            <v>Over</v>
          </cell>
          <cell r="YN50">
            <v>110</v>
          </cell>
          <cell r="YO50">
            <v>90</v>
          </cell>
          <cell r="YP50">
            <v>0</v>
          </cell>
          <cell r="YQ50">
            <v>90</v>
          </cell>
          <cell r="YR50">
            <v>47.15</v>
          </cell>
          <cell r="YS50">
            <v>19.721847835618298</v>
          </cell>
          <cell r="YT50">
            <v>66.871847835618297</v>
          </cell>
          <cell r="YU50">
            <v>27.4281521643817</v>
          </cell>
          <cell r="YV50" t="str">
            <v>Over</v>
          </cell>
          <cell r="YW50">
            <v>90</v>
          </cell>
          <cell r="YX50">
            <v>30</v>
          </cell>
          <cell r="YY50">
            <v>0</v>
          </cell>
          <cell r="YZ50">
            <v>30</v>
          </cell>
          <cell r="ZA50">
            <v>21.574999999999999</v>
          </cell>
          <cell r="ZB50">
            <v>8.3109057175589403</v>
          </cell>
          <cell r="ZC50">
            <v>29.885905717558941</v>
          </cell>
          <cell r="ZD50">
            <v>13.264094282441059</v>
          </cell>
          <cell r="ZE50" t="str">
            <v>Over</v>
          </cell>
          <cell r="ZF50">
            <v>30</v>
          </cell>
          <cell r="ZG50">
            <v>12</v>
          </cell>
          <cell r="ZH50">
            <v>0</v>
          </cell>
          <cell r="ZI50">
            <v>12</v>
          </cell>
          <cell r="ZJ50">
            <v>5.7750000000000004</v>
          </cell>
          <cell r="ZK50">
            <v>3.7106050374015478</v>
          </cell>
          <cell r="ZL50">
            <v>9.4856050374015481</v>
          </cell>
          <cell r="ZM50">
            <v>2.0643949625984526</v>
          </cell>
          <cell r="ZN50" t="str">
            <v>Over</v>
          </cell>
          <cell r="ZO50">
            <v>12</v>
          </cell>
          <cell r="ZP50">
            <v>44</v>
          </cell>
          <cell r="ZQ50">
            <v>0</v>
          </cell>
          <cell r="ZR50">
            <v>44</v>
          </cell>
          <cell r="ZS50">
            <v>26.875</v>
          </cell>
          <cell r="ZT50">
            <v>10.957230372493655</v>
          </cell>
          <cell r="ZU50">
            <v>37.832230372493655</v>
          </cell>
          <cell r="ZV50">
            <v>15.917769627506345</v>
          </cell>
          <cell r="ZW50" t="str">
            <v>Over</v>
          </cell>
          <cell r="ZX50">
            <v>44</v>
          </cell>
          <cell r="ZY50">
            <v>45</v>
          </cell>
          <cell r="ZZ50">
            <v>0</v>
          </cell>
          <cell r="AAA50">
            <v>45</v>
          </cell>
          <cell r="AAB50">
            <v>23.324999999999999</v>
          </cell>
          <cell r="AAC50">
            <v>11.200703961393197</v>
          </cell>
          <cell r="AAD50">
            <v>34.525703961393198</v>
          </cell>
          <cell r="AAE50">
            <v>12.124296038606802</v>
          </cell>
          <cell r="AAF50" t="str">
            <v>Over</v>
          </cell>
          <cell r="AAG50">
            <v>45</v>
          </cell>
          <cell r="AAH50">
            <v>24</v>
          </cell>
          <cell r="AAI50">
            <v>0</v>
          </cell>
          <cell r="AAJ50">
            <v>24</v>
          </cell>
          <cell r="AAK50">
            <v>12.35</v>
          </cell>
          <cell r="AAL50">
            <v>5.1168399703382645</v>
          </cell>
          <cell r="AAM50">
            <v>17.466839970338263</v>
          </cell>
          <cell r="AAN50">
            <v>7.2331600296617351</v>
          </cell>
          <cell r="AAO50" t="str">
            <v>Over</v>
          </cell>
          <cell r="AAP50">
            <v>24</v>
          </cell>
          <cell r="AAQ50">
            <v>5</v>
          </cell>
          <cell r="AAR50">
            <v>0</v>
          </cell>
          <cell r="AAS50">
            <v>5</v>
          </cell>
          <cell r="AAT50">
            <v>3.15</v>
          </cell>
          <cell r="AAU50">
            <v>1.2719861311935436</v>
          </cell>
          <cell r="AAV50">
            <v>4.4219861311935436</v>
          </cell>
          <cell r="AAW50">
            <v>1.8780138688064563</v>
          </cell>
          <cell r="AAX50" t="str">
            <v>Over</v>
          </cell>
          <cell r="AAY50">
            <v>5</v>
          </cell>
          <cell r="AAZ50">
            <v>20</v>
          </cell>
          <cell r="ABA50">
            <v>0</v>
          </cell>
          <cell r="ABB50">
            <v>20</v>
          </cell>
          <cell r="ABC50">
            <v>12.45</v>
          </cell>
          <cell r="ABD50">
            <v>6.0296277046273969</v>
          </cell>
          <cell r="ABE50">
            <v>18.479627704627397</v>
          </cell>
          <cell r="ABF50">
            <v>6.4203722953726023</v>
          </cell>
          <cell r="ABG50" t="str">
            <v>Over</v>
          </cell>
          <cell r="ABH50">
            <v>20</v>
          </cell>
          <cell r="ABI50">
            <v>2</v>
          </cell>
          <cell r="ABJ50">
            <v>4.375</v>
          </cell>
          <cell r="ABK50">
            <v>1.8904279803044466</v>
          </cell>
          <cell r="ABL50">
            <v>6.2654279803044464</v>
          </cell>
          <cell r="ABM50">
            <v>2.4845720196955536</v>
          </cell>
          <cell r="ABN50" t="str">
            <v>Under</v>
          </cell>
          <cell r="ABO50">
            <v>2</v>
          </cell>
          <cell r="ABP50">
            <v>644</v>
          </cell>
          <cell r="ABQ50">
            <v>1281</v>
          </cell>
          <cell r="ABR50">
            <v>0</v>
          </cell>
          <cell r="ABS50">
            <v>0</v>
          </cell>
          <cell r="ABT50">
            <v>0</v>
          </cell>
          <cell r="ABU50">
            <v>0</v>
          </cell>
          <cell r="ABV50">
            <v>0</v>
          </cell>
          <cell r="ABW50">
            <v>0</v>
          </cell>
          <cell r="ABX50">
            <v>0</v>
          </cell>
          <cell r="ABY50">
            <v>0</v>
          </cell>
          <cell r="ABZ50">
            <v>0</v>
          </cell>
          <cell r="ACA50">
            <v>0</v>
          </cell>
          <cell r="ACB50">
            <v>0</v>
          </cell>
          <cell r="ACC50">
            <v>0</v>
          </cell>
          <cell r="ACD50">
            <v>0</v>
          </cell>
          <cell r="ACE50">
            <v>0</v>
          </cell>
          <cell r="ACF50">
            <v>2</v>
          </cell>
          <cell r="ACG50">
            <v>2</v>
          </cell>
          <cell r="ACH50">
            <v>2</v>
          </cell>
          <cell r="ACI50">
            <v>0</v>
          </cell>
          <cell r="ACJ50">
            <v>0</v>
          </cell>
          <cell r="ACK50">
            <v>0</v>
          </cell>
          <cell r="ACL50">
            <v>0</v>
          </cell>
          <cell r="ACM50">
            <v>1</v>
          </cell>
          <cell r="ACN50">
            <v>0</v>
          </cell>
          <cell r="ACO50">
            <v>7</v>
          </cell>
          <cell r="ACP50">
            <v>7</v>
          </cell>
          <cell r="ACR50">
            <v>135</v>
          </cell>
          <cell r="ACS50">
            <v>135</v>
          </cell>
          <cell r="ACT50">
            <v>0</v>
          </cell>
          <cell r="ACV50">
            <v>697</v>
          </cell>
          <cell r="ACW50">
            <v>697</v>
          </cell>
          <cell r="ACX50">
            <v>0</v>
          </cell>
          <cell r="ACZ50">
            <v>17</v>
          </cell>
          <cell r="ADA50">
            <v>17</v>
          </cell>
          <cell r="ADB50">
            <v>0</v>
          </cell>
          <cell r="ADD50">
            <v>4</v>
          </cell>
          <cell r="ADE50">
            <v>4</v>
          </cell>
          <cell r="ADF50">
            <v>0</v>
          </cell>
          <cell r="ADH50">
            <v>43</v>
          </cell>
          <cell r="ADI50">
            <v>43</v>
          </cell>
          <cell r="ADJ50">
            <v>0</v>
          </cell>
          <cell r="ADL50">
            <v>34</v>
          </cell>
          <cell r="ADM50">
            <v>34</v>
          </cell>
          <cell r="ADN50">
            <v>0</v>
          </cell>
          <cell r="ADP50">
            <v>24</v>
          </cell>
          <cell r="ADQ50">
            <v>24</v>
          </cell>
          <cell r="ADR50">
            <v>0</v>
          </cell>
          <cell r="ADT50">
            <v>44</v>
          </cell>
          <cell r="ADU50">
            <v>44</v>
          </cell>
          <cell r="ADV50">
            <v>0</v>
          </cell>
          <cell r="ADX50">
            <v>6</v>
          </cell>
          <cell r="ADY50">
            <v>6</v>
          </cell>
          <cell r="ADZ50">
            <v>0</v>
          </cell>
          <cell r="AEB50">
            <v>21</v>
          </cell>
          <cell r="AEC50">
            <v>21</v>
          </cell>
          <cell r="AED50">
            <v>0</v>
          </cell>
          <cell r="AEF50">
            <v>1</v>
          </cell>
          <cell r="AEG50">
            <v>1</v>
          </cell>
          <cell r="AEH50">
            <v>0</v>
          </cell>
          <cell r="AEJ50">
            <v>2</v>
          </cell>
          <cell r="AEK50">
            <v>2</v>
          </cell>
          <cell r="AEL50">
            <v>0</v>
          </cell>
          <cell r="AEN50">
            <v>4</v>
          </cell>
          <cell r="AEO50">
            <v>4</v>
          </cell>
          <cell r="AEP50">
            <v>0</v>
          </cell>
          <cell r="AER50">
            <v>6</v>
          </cell>
          <cell r="AES50">
            <v>6</v>
          </cell>
          <cell r="AET50">
            <v>0</v>
          </cell>
          <cell r="AEV50">
            <v>6</v>
          </cell>
          <cell r="AEW50">
            <v>6</v>
          </cell>
          <cell r="AEX50">
            <v>0</v>
          </cell>
          <cell r="AEZ50">
            <v>5</v>
          </cell>
          <cell r="AFA50">
            <v>5</v>
          </cell>
          <cell r="AFB50">
            <v>0</v>
          </cell>
          <cell r="AFD50">
            <v>5</v>
          </cell>
          <cell r="AFE50">
            <v>5</v>
          </cell>
          <cell r="AFF50">
            <v>0</v>
          </cell>
          <cell r="AFH50">
            <v>12</v>
          </cell>
          <cell r="AFI50">
            <v>12</v>
          </cell>
          <cell r="AFJ50">
            <v>0</v>
          </cell>
          <cell r="AFL50">
            <v>1</v>
          </cell>
          <cell r="AFM50">
            <v>1</v>
          </cell>
          <cell r="AFN50">
            <v>0</v>
          </cell>
          <cell r="AFP50">
            <v>10</v>
          </cell>
          <cell r="AFQ50">
            <v>10</v>
          </cell>
          <cell r="AFR50">
            <v>0</v>
          </cell>
          <cell r="AFT50">
            <v>2</v>
          </cell>
          <cell r="AFU50">
            <v>2</v>
          </cell>
          <cell r="AFV50">
            <v>0</v>
          </cell>
          <cell r="AFX50">
            <v>0</v>
          </cell>
          <cell r="AFY50">
            <v>0</v>
          </cell>
          <cell r="AFZ50">
            <v>0</v>
          </cell>
          <cell r="AGB50">
            <v>13</v>
          </cell>
          <cell r="AGC50">
            <v>13</v>
          </cell>
          <cell r="AGD50">
            <v>0</v>
          </cell>
          <cell r="AGF50">
            <v>38</v>
          </cell>
          <cell r="AGG50">
            <v>38</v>
          </cell>
          <cell r="AGH50">
            <v>0</v>
          </cell>
          <cell r="AGJ50">
            <v>11</v>
          </cell>
          <cell r="AGK50">
            <v>11</v>
          </cell>
          <cell r="AGL50">
            <v>0</v>
          </cell>
          <cell r="AGN50">
            <v>38</v>
          </cell>
          <cell r="AGO50">
            <v>38</v>
          </cell>
          <cell r="AGP50">
            <v>0</v>
          </cell>
          <cell r="AGR50">
            <v>20</v>
          </cell>
          <cell r="AGS50">
            <v>20</v>
          </cell>
          <cell r="AGT50">
            <v>0</v>
          </cell>
          <cell r="AGV50">
            <v>32</v>
          </cell>
          <cell r="AGW50">
            <v>32</v>
          </cell>
          <cell r="AGX50">
            <v>0</v>
          </cell>
          <cell r="AGZ50">
            <v>4</v>
          </cell>
          <cell r="AHA50">
            <v>4</v>
          </cell>
          <cell r="AHB50">
            <v>0</v>
          </cell>
          <cell r="AHD50">
            <v>4</v>
          </cell>
          <cell r="AHE50">
            <v>4</v>
          </cell>
          <cell r="AHF50">
            <v>0</v>
          </cell>
          <cell r="AHH50">
            <v>3</v>
          </cell>
          <cell r="AHI50">
            <v>3</v>
          </cell>
          <cell r="AHJ50">
            <v>0</v>
          </cell>
          <cell r="AHL50">
            <v>3</v>
          </cell>
          <cell r="AHM50">
            <v>3</v>
          </cell>
          <cell r="AHN50">
            <v>0</v>
          </cell>
          <cell r="AHP50">
            <v>10</v>
          </cell>
          <cell r="AHQ50">
            <v>10</v>
          </cell>
          <cell r="AHR50">
            <v>0</v>
          </cell>
          <cell r="AHT50">
            <v>14</v>
          </cell>
          <cell r="AHU50">
            <v>14</v>
          </cell>
          <cell r="AHV50">
            <v>0</v>
          </cell>
          <cell r="AHX50" t="str">
            <v>-</v>
          </cell>
          <cell r="AIA50">
            <v>4</v>
          </cell>
          <cell r="AIB50">
            <v>10</v>
          </cell>
          <cell r="AIC50">
            <v>2</v>
          </cell>
          <cell r="AID50">
            <v>1</v>
          </cell>
          <cell r="AIE50">
            <v>3</v>
          </cell>
          <cell r="AIF50">
            <v>3</v>
          </cell>
          <cell r="AIG50">
            <v>2</v>
          </cell>
          <cell r="AIH50">
            <v>1</v>
          </cell>
          <cell r="AII50">
            <v>36</v>
          </cell>
          <cell r="AIJ50">
            <v>6</v>
          </cell>
        </row>
        <row r="51">
          <cell r="B51" t="str">
            <v>รพท.ปัตตานี</v>
          </cell>
          <cell r="C51" t="str">
            <v>โรงพยาบาลปัตตานี</v>
          </cell>
          <cell r="D51">
            <v>10748</v>
          </cell>
          <cell r="E51">
            <v>12</v>
          </cell>
          <cell r="F51" t="str">
            <v>ปัตตานี</v>
          </cell>
          <cell r="G51" t="str">
            <v>S ใหญ่</v>
          </cell>
          <cell r="H51" t="str">
            <v>รพ.ระดับ S เตียง &lt; 400</v>
          </cell>
          <cell r="I51">
            <v>5</v>
          </cell>
          <cell r="J51">
            <v>447</v>
          </cell>
          <cell r="K51">
            <v>4</v>
          </cell>
          <cell r="L51">
            <v>136126</v>
          </cell>
          <cell r="M51">
            <v>0</v>
          </cell>
          <cell r="N51">
            <v>39828</v>
          </cell>
          <cell r="O51">
            <v>96298</v>
          </cell>
          <cell r="P51">
            <v>340904</v>
          </cell>
          <cell r="Q51">
            <v>5</v>
          </cell>
          <cell r="R51">
            <v>5.7</v>
          </cell>
          <cell r="S51">
            <v>3.4750000000000001</v>
          </cell>
          <cell r="T51">
            <v>0.93335622682545316</v>
          </cell>
          <cell r="U51">
            <v>4.408356226825453</v>
          </cell>
          <cell r="V51">
            <v>2.5416437731745471</v>
          </cell>
          <cell r="W51" t="str">
            <v>Over</v>
          </cell>
          <cell r="X51">
            <v>3</v>
          </cell>
          <cell r="Y51">
            <v>1.6</v>
          </cell>
          <cell r="Z51">
            <v>0.777899868317385</v>
          </cell>
          <cell r="AA51">
            <v>2.3778998683173853</v>
          </cell>
          <cell r="AB51">
            <v>0.82210013168261509</v>
          </cell>
          <cell r="AC51" t="str">
            <v>Over</v>
          </cell>
          <cell r="AD51">
            <v>19</v>
          </cell>
          <cell r="AE51">
            <v>14.1</v>
          </cell>
          <cell r="AF51">
            <v>2.5094692461626038</v>
          </cell>
          <cell r="AG51">
            <v>16.609469246162604</v>
          </cell>
          <cell r="AH51">
            <v>11.590530753837395</v>
          </cell>
          <cell r="AI51" t="str">
            <v>Over</v>
          </cell>
          <cell r="AJ51">
            <v>2</v>
          </cell>
          <cell r="AK51">
            <v>1.2749999999999999</v>
          </cell>
          <cell r="AL51">
            <v>0.9054677216067919</v>
          </cell>
          <cell r="AM51">
            <v>2.1804677216067918</v>
          </cell>
          <cell r="AN51">
            <v>0.36953227839320801</v>
          </cell>
          <cell r="AO51" t="str">
            <v>OK</v>
          </cell>
          <cell r="AP51">
            <v>2</v>
          </cell>
          <cell r="AQ51">
            <v>0.875</v>
          </cell>
          <cell r="AR51">
            <v>0.64797514988755156</v>
          </cell>
          <cell r="AS51">
            <v>1.5229751498875514</v>
          </cell>
          <cell r="AT51">
            <v>0.22702485011244844</v>
          </cell>
          <cell r="AU51" t="str">
            <v>Over</v>
          </cell>
          <cell r="AV51">
            <v>3</v>
          </cell>
          <cell r="AW51">
            <v>4</v>
          </cell>
          <cell r="AX51">
            <v>7</v>
          </cell>
          <cell r="AY51">
            <v>5.35</v>
          </cell>
          <cell r="AZ51">
            <v>1.1668498024760767</v>
          </cell>
          <cell r="BA51">
            <v>6.5168498024760764</v>
          </cell>
          <cell r="BB51">
            <v>4.1831501975239229</v>
          </cell>
          <cell r="BC51" t="str">
            <v>Over</v>
          </cell>
          <cell r="BD51">
            <v>38</v>
          </cell>
          <cell r="BE51">
            <v>7</v>
          </cell>
          <cell r="BF51">
            <v>13</v>
          </cell>
          <cell r="BG51">
            <v>20</v>
          </cell>
          <cell r="BH51">
            <v>15.05</v>
          </cell>
          <cell r="BI51">
            <v>3.5005494074282315</v>
          </cell>
          <cell r="BJ51">
            <v>18.550549407428232</v>
          </cell>
          <cell r="BK51">
            <v>11.54945059257177</v>
          </cell>
          <cell r="BL51" t="str">
            <v>Over</v>
          </cell>
          <cell r="BM51">
            <v>20</v>
          </cell>
          <cell r="BN51">
            <v>3</v>
          </cell>
          <cell r="BO51">
            <v>27</v>
          </cell>
          <cell r="BP51">
            <v>30</v>
          </cell>
          <cell r="BQ51">
            <v>23.1</v>
          </cell>
          <cell r="BR51">
            <v>4.5109553255067727</v>
          </cell>
          <cell r="BS51">
            <v>27.610955325506772</v>
          </cell>
          <cell r="BT51">
            <v>18.589044674493231</v>
          </cell>
          <cell r="BU51" t="str">
            <v>Over</v>
          </cell>
          <cell r="BV51">
            <v>2</v>
          </cell>
          <cell r="BW51">
            <v>1.125</v>
          </cell>
          <cell r="BX51">
            <v>0.6864064729836441</v>
          </cell>
          <cell r="BY51">
            <v>1.8114064729836441</v>
          </cell>
          <cell r="BZ51">
            <v>0.4385935270163559</v>
          </cell>
          <cell r="CA51" t="str">
            <v>Over</v>
          </cell>
          <cell r="CB51">
            <v>32</v>
          </cell>
          <cell r="CC51">
            <v>7</v>
          </cell>
          <cell r="CD51">
            <v>5.0250000000000004</v>
          </cell>
          <cell r="CE51">
            <v>1.2503845562312177</v>
          </cell>
          <cell r="CF51">
            <v>6.2753845562312183</v>
          </cell>
          <cell r="CG51">
            <v>3.7746154437687824</v>
          </cell>
          <cell r="CH51" t="str">
            <v>Over</v>
          </cell>
          <cell r="CI51">
            <v>4</v>
          </cell>
          <cell r="CJ51">
            <v>2.6</v>
          </cell>
          <cell r="CK51">
            <v>0.77789986831738556</v>
          </cell>
          <cell r="CL51">
            <v>3.3778998683173858</v>
          </cell>
          <cell r="CM51">
            <v>1.8221001316826144</v>
          </cell>
          <cell r="CN51" t="str">
            <v>Over</v>
          </cell>
          <cell r="CO51">
            <v>11</v>
          </cell>
          <cell r="CP51">
            <v>6</v>
          </cell>
          <cell r="CQ51">
            <v>16</v>
          </cell>
          <cell r="CR51">
            <v>22</v>
          </cell>
          <cell r="CS51">
            <v>15.45</v>
          </cell>
          <cell r="CT51">
            <v>5.3873070195670962</v>
          </cell>
          <cell r="CU51">
            <v>20.837307019567096</v>
          </cell>
          <cell r="CV51">
            <v>10.062692980432903</v>
          </cell>
          <cell r="CW51" t="str">
            <v>Over</v>
          </cell>
          <cell r="CX51">
            <v>22</v>
          </cell>
          <cell r="CY51">
            <v>5</v>
          </cell>
          <cell r="CZ51">
            <v>11</v>
          </cell>
          <cell r="DA51">
            <v>16</v>
          </cell>
          <cell r="DB51">
            <v>8.9499999999999993</v>
          </cell>
          <cell r="DC51">
            <v>3.6087500499587009</v>
          </cell>
          <cell r="DD51">
            <v>12.5587500499587</v>
          </cell>
          <cell r="DE51">
            <v>5.3412499500412984</v>
          </cell>
          <cell r="DF51" t="str">
            <v>Over</v>
          </cell>
          <cell r="DG51">
            <v>16</v>
          </cell>
          <cell r="DH51">
            <v>139</v>
          </cell>
          <cell r="DI51">
            <v>1</v>
          </cell>
          <cell r="DJ51">
            <v>1</v>
          </cell>
          <cell r="DK51">
            <v>0</v>
          </cell>
          <cell r="DL51">
            <v>1</v>
          </cell>
          <cell r="DM51">
            <v>0</v>
          </cell>
          <cell r="DN51">
            <v>4</v>
          </cell>
          <cell r="DO51">
            <v>1</v>
          </cell>
          <cell r="DP51">
            <v>6</v>
          </cell>
          <cell r="DR51">
            <v>14</v>
          </cell>
          <cell r="DS51">
            <v>20</v>
          </cell>
          <cell r="DT51">
            <v>5</v>
          </cell>
          <cell r="DU51">
            <v>1</v>
          </cell>
          <cell r="DV51">
            <v>1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41</v>
          </cell>
          <cell r="EC51">
            <v>1</v>
          </cell>
          <cell r="ED51">
            <v>1</v>
          </cell>
          <cell r="EE51">
            <v>2</v>
          </cell>
          <cell r="EF51">
            <v>0</v>
          </cell>
          <cell r="EG51">
            <v>1</v>
          </cell>
          <cell r="EH51">
            <v>1</v>
          </cell>
          <cell r="EI51">
            <v>1</v>
          </cell>
          <cell r="EJ51">
            <v>1</v>
          </cell>
          <cell r="EK51">
            <v>1</v>
          </cell>
          <cell r="EL51">
            <v>3</v>
          </cell>
          <cell r="EM51">
            <v>2</v>
          </cell>
          <cell r="EN51">
            <v>1</v>
          </cell>
          <cell r="EO51">
            <v>3</v>
          </cell>
          <cell r="EP51">
            <v>50</v>
          </cell>
          <cell r="EQ51">
            <v>8</v>
          </cell>
          <cell r="ER51">
            <v>8</v>
          </cell>
          <cell r="ET51">
            <v>1</v>
          </cell>
          <cell r="EU51">
            <v>1</v>
          </cell>
          <cell r="EV51">
            <v>2</v>
          </cell>
          <cell r="EW51">
            <v>1</v>
          </cell>
          <cell r="EX51">
            <v>1</v>
          </cell>
          <cell r="EY51">
            <v>2</v>
          </cell>
          <cell r="EZ51">
            <v>0</v>
          </cell>
          <cell r="FA51">
            <v>1</v>
          </cell>
          <cell r="FB51">
            <v>1</v>
          </cell>
          <cell r="FC51">
            <v>2</v>
          </cell>
          <cell r="FD51">
            <v>1</v>
          </cell>
          <cell r="FE51">
            <v>1</v>
          </cell>
          <cell r="FF51">
            <v>2</v>
          </cell>
          <cell r="FG51">
            <v>1</v>
          </cell>
          <cell r="FH51">
            <v>1</v>
          </cell>
          <cell r="FI51">
            <v>2</v>
          </cell>
          <cell r="FJ51">
            <v>0</v>
          </cell>
          <cell r="FK51">
            <v>1</v>
          </cell>
          <cell r="FL51">
            <v>1</v>
          </cell>
          <cell r="FM51">
            <v>2</v>
          </cell>
          <cell r="FN51">
            <v>12</v>
          </cell>
          <cell r="FP51">
            <v>4</v>
          </cell>
          <cell r="FQ51">
            <v>0</v>
          </cell>
          <cell r="FR51">
            <v>4</v>
          </cell>
          <cell r="FS51">
            <v>2</v>
          </cell>
          <cell r="FT51">
            <v>0</v>
          </cell>
          <cell r="FU51">
            <v>2</v>
          </cell>
          <cell r="FV51">
            <v>2</v>
          </cell>
          <cell r="FW51">
            <v>0</v>
          </cell>
          <cell r="FX51">
            <v>2</v>
          </cell>
          <cell r="FY51">
            <v>2</v>
          </cell>
          <cell r="FZ51">
            <v>0</v>
          </cell>
          <cell r="GA51">
            <v>2</v>
          </cell>
          <cell r="GB51">
            <v>10</v>
          </cell>
          <cell r="GC51">
            <v>8.9499999999999993</v>
          </cell>
          <cell r="GD51">
            <v>4.5514156715668825</v>
          </cell>
          <cell r="GE51">
            <v>13.501415671566882</v>
          </cell>
          <cell r="GF51">
            <v>4.3985843284331168</v>
          </cell>
          <cell r="GG51" t="str">
            <v>OK</v>
          </cell>
          <cell r="GH51">
            <v>30</v>
          </cell>
          <cell r="GI51">
            <v>15.9312</v>
          </cell>
          <cell r="GJ51">
            <v>13.6126</v>
          </cell>
          <cell r="GK51">
            <v>16</v>
          </cell>
          <cell r="GL51">
            <v>16.625</v>
          </cell>
          <cell r="GM51">
            <v>7.543676244514427</v>
          </cell>
          <cell r="GN51">
            <v>24.168676244514426</v>
          </cell>
          <cell r="GO51">
            <v>9.0813237554855739</v>
          </cell>
          <cell r="GP51" t="str">
            <v>OK</v>
          </cell>
          <cell r="GQ51">
            <v>87</v>
          </cell>
          <cell r="GR51">
            <v>10</v>
          </cell>
          <cell r="GS51">
            <v>7.65</v>
          </cell>
          <cell r="GT51">
            <v>1.2516655570345716</v>
          </cell>
          <cell r="GU51">
            <v>92</v>
          </cell>
          <cell r="GV51">
            <v>6.398334442965429</v>
          </cell>
          <cell r="GW51" t="str">
            <v>OK</v>
          </cell>
          <cell r="GX51">
            <v>1</v>
          </cell>
          <cell r="GY51">
            <v>0.5</v>
          </cell>
          <cell r="GZ51">
            <v>0.50636968354183332</v>
          </cell>
          <cell r="HA51">
            <v>1.0063696835418332</v>
          </cell>
          <cell r="HB51">
            <v>-6.3696835418333153E-3</v>
          </cell>
          <cell r="HC51" t="str">
            <v>OK</v>
          </cell>
          <cell r="HD51">
            <v>5</v>
          </cell>
          <cell r="HE51">
            <v>2</v>
          </cell>
          <cell r="HF51">
            <v>7</v>
          </cell>
          <cell r="HG51">
            <v>8.7750000000000004</v>
          </cell>
          <cell r="HH51">
            <v>1.5768761719102928</v>
          </cell>
          <cell r="HI51">
            <v>10.351876171910293</v>
          </cell>
          <cell r="HJ51">
            <v>7.1981238280897077</v>
          </cell>
          <cell r="HK51" t="str">
            <v>Under</v>
          </cell>
          <cell r="HL51">
            <v>2</v>
          </cell>
          <cell r="HM51">
            <v>0.92500000000000004</v>
          </cell>
          <cell r="HN51">
            <v>0.82857616520055755</v>
          </cell>
          <cell r="HO51">
            <v>1.7535761652005575</v>
          </cell>
          <cell r="HP51">
            <v>9.6423834799442498E-2</v>
          </cell>
          <cell r="HQ51" t="str">
            <v>Over</v>
          </cell>
          <cell r="HR51">
            <v>20</v>
          </cell>
          <cell r="HS51">
            <v>2</v>
          </cell>
          <cell r="HT51">
            <v>1.7</v>
          </cell>
          <cell r="HU51">
            <v>0.72324057067957903</v>
          </cell>
          <cell r="HV51">
            <v>2.423240570679579</v>
          </cell>
          <cell r="HW51">
            <v>0.97675942932042092</v>
          </cell>
          <cell r="HX51" t="str">
            <v>OK</v>
          </cell>
          <cell r="HY51">
            <v>2</v>
          </cell>
          <cell r="HZ51">
            <v>4</v>
          </cell>
          <cell r="IA51">
            <v>6</v>
          </cell>
          <cell r="IB51">
            <v>6.375</v>
          </cell>
          <cell r="IC51">
            <v>2.6668669796559947</v>
          </cell>
          <cell r="ID51">
            <v>9.0418669796559943</v>
          </cell>
          <cell r="IE51">
            <v>3.7081330203440053</v>
          </cell>
          <cell r="IF51" t="str">
            <v>OK</v>
          </cell>
          <cell r="IG51">
            <v>3</v>
          </cell>
          <cell r="IH51">
            <v>2.65</v>
          </cell>
          <cell r="II51">
            <v>0.89299266370776975</v>
          </cell>
          <cell r="IJ51">
            <v>3.5429926637077696</v>
          </cell>
          <cell r="IK51">
            <v>1.7570073362922303</v>
          </cell>
          <cell r="IL51" t="str">
            <v>OK</v>
          </cell>
          <cell r="IM51">
            <v>11</v>
          </cell>
          <cell r="IN51">
            <v>1</v>
          </cell>
          <cell r="IO51">
            <v>1.7250000000000001</v>
          </cell>
          <cell r="IP51">
            <v>0.6788942744621107</v>
          </cell>
          <cell r="IQ51">
            <v>2.403894274462111</v>
          </cell>
          <cell r="IR51">
            <v>1.0461057255378894</v>
          </cell>
          <cell r="IS51" t="str">
            <v>Under</v>
          </cell>
          <cell r="IT51">
            <v>1</v>
          </cell>
          <cell r="IU51">
            <v>0.65</v>
          </cell>
          <cell r="IV51">
            <v>0.483045891539648</v>
          </cell>
          <cell r="IW51">
            <v>1.133045891539648</v>
          </cell>
          <cell r="IX51">
            <v>0.16695410846035202</v>
          </cell>
          <cell r="IY51" t="str">
            <v>OK</v>
          </cell>
          <cell r="IZ51">
            <v>2</v>
          </cell>
          <cell r="JA51">
            <v>0.625</v>
          </cell>
          <cell r="JB51">
            <v>0.80662322408980125</v>
          </cell>
          <cell r="JC51">
            <v>1.4316232240898012</v>
          </cell>
          <cell r="JD51">
            <v>-0.18162322408980125</v>
          </cell>
          <cell r="JE51" t="str">
            <v>Over</v>
          </cell>
          <cell r="JF51">
            <v>4</v>
          </cell>
          <cell r="JG51">
            <v>3</v>
          </cell>
          <cell r="JH51">
            <v>1.7749999999999999</v>
          </cell>
          <cell r="JI51">
            <v>0.61965664603420401</v>
          </cell>
          <cell r="JJ51">
            <v>2.3946566460342038</v>
          </cell>
          <cell r="JK51">
            <v>1.155343353965796</v>
          </cell>
          <cell r="JL51" t="str">
            <v>Over</v>
          </cell>
          <cell r="JM51">
            <v>1</v>
          </cell>
          <cell r="JN51">
            <v>1</v>
          </cell>
          <cell r="JO51">
            <v>0</v>
          </cell>
          <cell r="JP51">
            <v>1</v>
          </cell>
          <cell r="JQ51">
            <v>1</v>
          </cell>
          <cell r="JR51" t="str">
            <v>OK</v>
          </cell>
          <cell r="JS51">
            <v>1</v>
          </cell>
          <cell r="JT51">
            <v>4</v>
          </cell>
          <cell r="JU51">
            <v>5</v>
          </cell>
          <cell r="JV51">
            <v>5</v>
          </cell>
          <cell r="JW51">
            <v>0</v>
          </cell>
          <cell r="JX51">
            <v>5</v>
          </cell>
          <cell r="JY51">
            <v>5</v>
          </cell>
          <cell r="JZ51" t="str">
            <v>OK</v>
          </cell>
          <cell r="KA51">
            <v>1</v>
          </cell>
          <cell r="KB51">
            <v>1.65</v>
          </cell>
          <cell r="KC51">
            <v>0.62223748455030181</v>
          </cell>
          <cell r="KD51">
            <v>2.2722374845503017</v>
          </cell>
          <cell r="KE51">
            <v>1.0277625154496981</v>
          </cell>
          <cell r="KF51" t="str">
            <v>Under</v>
          </cell>
          <cell r="KG51">
            <v>0</v>
          </cell>
          <cell r="KH51">
            <v>0.25</v>
          </cell>
          <cell r="KI51">
            <v>0.49354811679282456</v>
          </cell>
          <cell r="KJ51">
            <v>0.74354811679282462</v>
          </cell>
          <cell r="KK51">
            <v>-0.24354811679282456</v>
          </cell>
          <cell r="KL51" t="str">
            <v>OK</v>
          </cell>
          <cell r="KM51">
            <v>1</v>
          </cell>
          <cell r="KN51">
            <v>2</v>
          </cell>
          <cell r="KO51">
            <v>3</v>
          </cell>
          <cell r="KP51">
            <v>2.4249999999999998</v>
          </cell>
          <cell r="KQ51">
            <v>0.50064061525312331</v>
          </cell>
          <cell r="KR51">
            <v>2.9256406152531231</v>
          </cell>
          <cell r="KS51">
            <v>1.9243593847468765</v>
          </cell>
          <cell r="KT51" t="str">
            <v>Over</v>
          </cell>
          <cell r="KU51">
            <v>13</v>
          </cell>
          <cell r="KV51">
            <v>2</v>
          </cell>
          <cell r="KW51">
            <v>1.5249999999999999</v>
          </cell>
          <cell r="KX51">
            <v>0.50573632534081492</v>
          </cell>
          <cell r="KY51">
            <v>2.0307363253408148</v>
          </cell>
          <cell r="KZ51">
            <v>1.019263674659185</v>
          </cell>
          <cell r="LA51" t="str">
            <v>OK</v>
          </cell>
          <cell r="LB51">
            <v>2</v>
          </cell>
          <cell r="LC51">
            <v>2</v>
          </cell>
          <cell r="LD51">
            <v>0</v>
          </cell>
          <cell r="LE51">
            <v>2</v>
          </cell>
          <cell r="LF51">
            <v>2</v>
          </cell>
          <cell r="LG51" t="str">
            <v>OK</v>
          </cell>
          <cell r="LH51">
            <v>2</v>
          </cell>
          <cell r="LI51">
            <v>1.425</v>
          </cell>
          <cell r="LJ51">
            <v>0.50064061525312331</v>
          </cell>
          <cell r="LK51">
            <v>1.9256406152531234</v>
          </cell>
          <cell r="LL51">
            <v>0.92435938474687673</v>
          </cell>
          <cell r="LM51" t="str">
            <v>Over</v>
          </cell>
          <cell r="LN51">
            <v>4</v>
          </cell>
          <cell r="LO51">
            <v>1</v>
          </cell>
          <cell r="LP51">
            <v>0.57499999999999996</v>
          </cell>
          <cell r="LQ51">
            <v>0.6359930655967716</v>
          </cell>
          <cell r="LR51">
            <v>1.2109930655967716</v>
          </cell>
          <cell r="LS51">
            <v>-6.0993065596771645E-2</v>
          </cell>
          <cell r="LT51" t="str">
            <v>OK</v>
          </cell>
          <cell r="LU51">
            <v>7</v>
          </cell>
          <cell r="LV51">
            <v>55</v>
          </cell>
          <cell r="LW51">
            <v>5</v>
          </cell>
          <cell r="LX51">
            <v>4.5250000000000004</v>
          </cell>
          <cell r="LY51">
            <v>1.2192368357043935</v>
          </cell>
          <cell r="LZ51">
            <v>5.7442368357043936</v>
          </cell>
          <cell r="MA51">
            <v>3.3057631642956071</v>
          </cell>
          <cell r="MB51" t="str">
            <v>OK</v>
          </cell>
          <cell r="MC51">
            <v>0</v>
          </cell>
          <cell r="MD51">
            <v>12</v>
          </cell>
          <cell r="ME51">
            <v>0</v>
          </cell>
          <cell r="MF51">
            <v>12</v>
          </cell>
          <cell r="MG51">
            <v>12</v>
          </cell>
          <cell r="MH51">
            <v>0</v>
          </cell>
          <cell r="MI51">
            <v>12</v>
          </cell>
          <cell r="MJ51">
            <v>12</v>
          </cell>
          <cell r="MK51" t="str">
            <v>OK</v>
          </cell>
          <cell r="ML51">
            <v>17</v>
          </cell>
          <cell r="MM51">
            <v>15</v>
          </cell>
          <cell r="MN51">
            <v>13.25</v>
          </cell>
          <cell r="MO51">
            <v>5.0064061525312313</v>
          </cell>
          <cell r="MP51">
            <v>18.25640615253123</v>
          </cell>
          <cell r="MQ51">
            <v>8.2435938474687696</v>
          </cell>
          <cell r="MR51" t="str">
            <v>OK</v>
          </cell>
          <cell r="MS51">
            <v>0</v>
          </cell>
          <cell r="MT51">
            <v>0.375</v>
          </cell>
          <cell r="MU51">
            <v>1.0299987552892653</v>
          </cell>
          <cell r="MV51">
            <v>1.4049987552892653</v>
          </cell>
          <cell r="MW51">
            <v>-0.65499875528926532</v>
          </cell>
          <cell r="MX51" t="str">
            <v>OK</v>
          </cell>
          <cell r="MY51">
            <v>15</v>
          </cell>
          <cell r="MZ51">
            <v>16</v>
          </cell>
          <cell r="NA51">
            <v>12.375</v>
          </cell>
          <cell r="NB51">
            <v>4.7646535106892163</v>
          </cell>
          <cell r="NC51">
            <v>17.139653510689214</v>
          </cell>
          <cell r="ND51">
            <v>7.6103464893107837</v>
          </cell>
          <cell r="NE51" t="str">
            <v>OK</v>
          </cell>
          <cell r="NF51">
            <v>0</v>
          </cell>
          <cell r="NG51">
            <v>0.15</v>
          </cell>
          <cell r="NH51">
            <v>0.48304589153964794</v>
          </cell>
          <cell r="NI51">
            <v>0.63304589153964796</v>
          </cell>
          <cell r="NJ51">
            <v>-0.33304589153964792</v>
          </cell>
          <cell r="NK51" t="str">
            <v>OK</v>
          </cell>
          <cell r="NL51">
            <v>16</v>
          </cell>
          <cell r="NM51">
            <v>8</v>
          </cell>
          <cell r="NN51">
            <v>6.4749999999999996</v>
          </cell>
          <cell r="NO51">
            <v>1.4498010473589384</v>
          </cell>
          <cell r="NP51">
            <v>7.9248010473589385</v>
          </cell>
          <cell r="NQ51">
            <v>5.0251989526410608</v>
          </cell>
          <cell r="NR51" t="str">
            <v>Over</v>
          </cell>
          <cell r="NS51">
            <v>8</v>
          </cell>
          <cell r="NT51">
            <v>10</v>
          </cell>
          <cell r="NU51">
            <v>7.3250000000000002</v>
          </cell>
          <cell r="NV51">
            <v>2.3467107367656723</v>
          </cell>
          <cell r="NW51">
            <v>9.6717107367656716</v>
          </cell>
          <cell r="NX51">
            <v>4.9782892632343279</v>
          </cell>
          <cell r="NY51" t="str">
            <v>Over</v>
          </cell>
          <cell r="NZ51">
            <v>10</v>
          </cell>
          <cell r="OA51">
            <v>1</v>
          </cell>
          <cell r="OB51">
            <v>0.85</v>
          </cell>
          <cell r="OC51">
            <v>0.483045891539648</v>
          </cell>
          <cell r="OD51">
            <v>1.3330458915396479</v>
          </cell>
          <cell r="OE51">
            <v>0.36695410846035198</v>
          </cell>
          <cell r="OF51" t="str">
            <v>OK</v>
          </cell>
          <cell r="OG51">
            <v>0</v>
          </cell>
          <cell r="OH51">
            <v>7.4999999999999997E-2</v>
          </cell>
          <cell r="OI51">
            <v>0.26674678283691849</v>
          </cell>
          <cell r="OJ51">
            <v>0.34174678283691851</v>
          </cell>
          <cell r="OK51">
            <v>-0.19174678283691848</v>
          </cell>
          <cell r="OL51" t="str">
            <v>OK</v>
          </cell>
          <cell r="OM51">
            <v>1</v>
          </cell>
          <cell r="ON51">
            <v>4</v>
          </cell>
          <cell r="OO51">
            <v>3.3250000000000002</v>
          </cell>
          <cell r="OP51">
            <v>0.85896479137419379</v>
          </cell>
          <cell r="OQ51">
            <v>4.1839647913741942</v>
          </cell>
          <cell r="OR51">
            <v>2.4660352086258062</v>
          </cell>
          <cell r="OS51" t="str">
            <v>OK</v>
          </cell>
          <cell r="OT51">
            <v>4</v>
          </cell>
          <cell r="OU51">
            <v>4</v>
          </cell>
          <cell r="OV51">
            <v>2.8250000000000002</v>
          </cell>
          <cell r="OW51">
            <v>0.87376286168590267</v>
          </cell>
          <cell r="OX51">
            <v>3.698762861685903</v>
          </cell>
          <cell r="OY51">
            <v>1.9512371383140974</v>
          </cell>
          <cell r="OZ51" t="str">
            <v>Over</v>
          </cell>
          <cell r="PA51">
            <v>2</v>
          </cell>
          <cell r="PB51">
            <v>1.6</v>
          </cell>
          <cell r="PC51">
            <v>0.54537683984186314</v>
          </cell>
          <cell r="PD51">
            <v>1</v>
          </cell>
          <cell r="PE51">
            <v>1.0546231601581368</v>
          </cell>
          <cell r="PF51" t="str">
            <v>Over</v>
          </cell>
          <cell r="PG51">
            <v>2</v>
          </cell>
          <cell r="PH51">
            <v>2</v>
          </cell>
          <cell r="PI51">
            <v>1</v>
          </cell>
          <cell r="PJ51">
            <v>1</v>
          </cell>
          <cell r="PK51">
            <v>0</v>
          </cell>
          <cell r="PL51">
            <v>0.4</v>
          </cell>
          <cell r="PM51">
            <v>0.54537683984186336</v>
          </cell>
          <cell r="PN51">
            <v>0.94537683984186338</v>
          </cell>
          <cell r="PO51">
            <v>-0.14537683984186334</v>
          </cell>
          <cell r="PP51" t="str">
            <v>OK</v>
          </cell>
          <cell r="PQ51">
            <v>6</v>
          </cell>
          <cell r="PR51">
            <v>5</v>
          </cell>
          <cell r="PS51">
            <v>1</v>
          </cell>
          <cell r="PT51">
            <v>6</v>
          </cell>
          <cell r="PU51">
            <v>3.9750000000000001</v>
          </cell>
          <cell r="PV51">
            <v>1.3298833571369122</v>
          </cell>
          <cell r="PW51">
            <v>5.3048833571369123</v>
          </cell>
          <cell r="PX51">
            <v>2.6451166428630879</v>
          </cell>
          <cell r="PY51" t="str">
            <v>Over</v>
          </cell>
          <cell r="PZ51">
            <v>6</v>
          </cell>
          <cell r="QA51">
            <v>1</v>
          </cell>
          <cell r="QB51">
            <v>0.375</v>
          </cell>
          <cell r="QC51">
            <v>0.54006172486732174</v>
          </cell>
          <cell r="QD51">
            <v>0.91506172486732174</v>
          </cell>
          <cell r="QE51">
            <v>-0.16506172486732174</v>
          </cell>
          <cell r="QF51" t="str">
            <v>Over</v>
          </cell>
          <cell r="QG51">
            <v>4</v>
          </cell>
          <cell r="QH51">
            <v>2</v>
          </cell>
          <cell r="QI51">
            <v>6</v>
          </cell>
          <cell r="QJ51">
            <v>5.9249999999999998</v>
          </cell>
          <cell r="QK51">
            <v>0.26674678283691855</v>
          </cell>
          <cell r="QL51">
            <v>6.1917467828369182</v>
          </cell>
          <cell r="QM51">
            <v>5.6582532171630815</v>
          </cell>
          <cell r="QN51" t="str">
            <v>OK</v>
          </cell>
          <cell r="QO51">
            <v>7</v>
          </cell>
          <cell r="QP51">
            <v>10</v>
          </cell>
          <cell r="QQ51">
            <v>6.7</v>
          </cell>
          <cell r="QR51">
            <v>1.9637744922496214</v>
          </cell>
          <cell r="QS51">
            <v>8.6637744922496225</v>
          </cell>
          <cell r="QT51">
            <v>4.7362255077503788</v>
          </cell>
          <cell r="QU51" t="str">
            <v>Over</v>
          </cell>
          <cell r="QV51">
            <v>10</v>
          </cell>
          <cell r="QW51">
            <v>6</v>
          </cell>
          <cell r="QX51">
            <v>4.4000000000000004</v>
          </cell>
          <cell r="QY51">
            <v>1.4987174003640067</v>
          </cell>
          <cell r="QZ51">
            <v>5.8987174003640073</v>
          </cell>
          <cell r="RA51">
            <v>2.9012825996359934</v>
          </cell>
          <cell r="RB51" t="str">
            <v>Over</v>
          </cell>
          <cell r="RC51">
            <v>6</v>
          </cell>
          <cell r="RD51">
            <v>4</v>
          </cell>
          <cell r="RE51">
            <v>2.75</v>
          </cell>
          <cell r="RF51">
            <v>1.031553471276484</v>
          </cell>
          <cell r="RG51">
            <v>3.7815534712764842</v>
          </cell>
          <cell r="RH51">
            <v>1.718446528723516</v>
          </cell>
          <cell r="RI51" t="str">
            <v>Over</v>
          </cell>
          <cell r="RJ51">
            <v>10</v>
          </cell>
          <cell r="RK51">
            <v>2.9</v>
          </cell>
          <cell r="RL51">
            <v>1.7802333468483198</v>
          </cell>
          <cell r="RM51">
            <v>4.6802333468483202</v>
          </cell>
          <cell r="RN51">
            <v>1.1197666531516801</v>
          </cell>
          <cell r="RO51" t="str">
            <v>Over</v>
          </cell>
          <cell r="RP51">
            <v>6</v>
          </cell>
          <cell r="RQ51">
            <v>0</v>
          </cell>
          <cell r="RR51">
            <v>6</v>
          </cell>
          <cell r="RS51">
            <v>6</v>
          </cell>
          <cell r="RT51">
            <v>0</v>
          </cell>
          <cell r="RU51">
            <v>6</v>
          </cell>
          <cell r="RV51">
            <v>6</v>
          </cell>
          <cell r="RW51" t="str">
            <v>OK</v>
          </cell>
          <cell r="RX51">
            <v>20</v>
          </cell>
          <cell r="RY51">
            <v>16</v>
          </cell>
          <cell r="RZ51">
            <v>14.125</v>
          </cell>
          <cell r="SA51">
            <v>4.2134552481550251</v>
          </cell>
          <cell r="SB51">
            <v>18.338455248155025</v>
          </cell>
          <cell r="SC51">
            <v>9.9115447518449749</v>
          </cell>
          <cell r="SD51" t="str">
            <v>OK</v>
          </cell>
          <cell r="SE51">
            <v>5</v>
          </cell>
          <cell r="SF51">
            <v>0</v>
          </cell>
          <cell r="SG51">
            <v>5</v>
          </cell>
          <cell r="SH51">
            <v>4.2750000000000004</v>
          </cell>
          <cell r="SI51">
            <v>2.037941394693461</v>
          </cell>
          <cell r="SJ51">
            <v>6.3129413946934614</v>
          </cell>
          <cell r="SK51">
            <v>2.2370586053065393</v>
          </cell>
          <cell r="SL51" t="str">
            <v>OK</v>
          </cell>
          <cell r="SM51">
            <v>0</v>
          </cell>
          <cell r="SN51">
            <v>7.4999999999999997E-2</v>
          </cell>
          <cell r="SO51">
            <v>0.26674678283691849</v>
          </cell>
          <cell r="SP51">
            <v>0.34174678283691851</v>
          </cell>
          <cell r="SQ51">
            <v>-0.19174678283691848</v>
          </cell>
          <cell r="SR51" t="str">
            <v>OK</v>
          </cell>
          <cell r="SS51">
            <v>21</v>
          </cell>
          <cell r="ST51">
            <v>7</v>
          </cell>
          <cell r="SU51">
            <v>4.2</v>
          </cell>
          <cell r="SV51">
            <v>1.4884168150705013</v>
          </cell>
          <cell r="SW51">
            <v>5.6884168150705019</v>
          </cell>
          <cell r="SX51">
            <v>2.7115831849294989</v>
          </cell>
          <cell r="SY51" t="str">
            <v>Over</v>
          </cell>
          <cell r="SZ51">
            <v>11</v>
          </cell>
          <cell r="TA51">
            <v>0</v>
          </cell>
          <cell r="TB51">
            <v>0</v>
          </cell>
          <cell r="TC51">
            <v>11</v>
          </cell>
          <cell r="TD51">
            <v>8.4</v>
          </cell>
          <cell r="TE51">
            <v>3.2249030993194192</v>
          </cell>
          <cell r="TF51">
            <v>11.62490309931942</v>
          </cell>
          <cell r="TG51">
            <v>5.1750969006805807</v>
          </cell>
          <cell r="TH51" t="str">
            <v>OK</v>
          </cell>
          <cell r="TI51">
            <v>18</v>
          </cell>
          <cell r="TJ51">
            <v>0</v>
          </cell>
          <cell r="TK51">
            <v>0.35</v>
          </cell>
          <cell r="TL51">
            <v>0.48304589153964794</v>
          </cell>
          <cell r="TM51">
            <v>0.83304589153964792</v>
          </cell>
          <cell r="TN51">
            <v>-0.13304589153964796</v>
          </cell>
          <cell r="TO51" t="str">
            <v>OK</v>
          </cell>
          <cell r="TP51">
            <v>29</v>
          </cell>
          <cell r="TQ51">
            <v>2</v>
          </cell>
          <cell r="TR51">
            <v>5</v>
          </cell>
          <cell r="TS51">
            <v>36</v>
          </cell>
          <cell r="TT51">
            <v>28.975000000000001</v>
          </cell>
          <cell r="TU51">
            <v>8.9284549442951029</v>
          </cell>
          <cell r="TV51">
            <v>37.903454944295106</v>
          </cell>
          <cell r="TW51">
            <v>20.046545055704897</v>
          </cell>
          <cell r="TX51" t="str">
            <v>OK</v>
          </cell>
          <cell r="TY51">
            <v>36</v>
          </cell>
          <cell r="TZ51">
            <v>3</v>
          </cell>
          <cell r="UA51">
            <v>2.375</v>
          </cell>
          <cell r="UB51">
            <v>0.83780849656892165</v>
          </cell>
          <cell r="UC51">
            <v>3.2128084965689219</v>
          </cell>
          <cell r="UD51">
            <v>1.5371915034310784</v>
          </cell>
          <cell r="UE51" t="str">
            <v>OK</v>
          </cell>
          <cell r="UF51">
            <v>11</v>
          </cell>
          <cell r="UG51">
            <v>1</v>
          </cell>
          <cell r="UH51">
            <v>12</v>
          </cell>
          <cell r="UI51">
            <v>12.95</v>
          </cell>
          <cell r="UJ51">
            <v>3.9088984611380186</v>
          </cell>
          <cell r="UK51">
            <v>16.858898461138018</v>
          </cell>
          <cell r="UL51">
            <v>9.0411015388619802</v>
          </cell>
          <cell r="UM51" t="str">
            <v>OK</v>
          </cell>
          <cell r="UN51">
            <v>4</v>
          </cell>
          <cell r="UO51">
            <v>0</v>
          </cell>
          <cell r="UP51">
            <v>4</v>
          </cell>
          <cell r="UQ51">
            <v>4</v>
          </cell>
          <cell r="UR51">
            <v>0</v>
          </cell>
          <cell r="US51">
            <v>4</v>
          </cell>
          <cell r="UT51">
            <v>4</v>
          </cell>
          <cell r="UU51" t="str">
            <v>OK</v>
          </cell>
          <cell r="UV51">
            <v>2</v>
          </cell>
          <cell r="UW51">
            <v>2</v>
          </cell>
          <cell r="UX51">
            <v>0</v>
          </cell>
          <cell r="UY51">
            <v>2</v>
          </cell>
          <cell r="UZ51">
            <v>2</v>
          </cell>
          <cell r="VA51" t="str">
            <v>OK</v>
          </cell>
          <cell r="VB51">
            <v>1</v>
          </cell>
          <cell r="VC51">
            <v>1</v>
          </cell>
          <cell r="VD51">
            <v>0</v>
          </cell>
          <cell r="VE51">
            <v>1</v>
          </cell>
          <cell r="VF51">
            <v>1</v>
          </cell>
          <cell r="VG51" t="str">
            <v>OK</v>
          </cell>
          <cell r="VH51">
            <v>22</v>
          </cell>
          <cell r="VI51">
            <v>5</v>
          </cell>
          <cell r="VJ51">
            <v>5</v>
          </cell>
          <cell r="VK51">
            <v>0</v>
          </cell>
          <cell r="VL51">
            <v>5</v>
          </cell>
          <cell r="VM51">
            <v>5</v>
          </cell>
          <cell r="VN51" t="str">
            <v>OK</v>
          </cell>
          <cell r="VO51">
            <v>5</v>
          </cell>
          <cell r="VP51">
            <v>34</v>
          </cell>
          <cell r="VQ51">
            <v>28.7</v>
          </cell>
          <cell r="VR51">
            <v>7.0971283466787325</v>
          </cell>
          <cell r="VS51">
            <v>35.797128346678733</v>
          </cell>
          <cell r="VT51">
            <v>21.602871653321266</v>
          </cell>
          <cell r="VU51" t="str">
            <v>OK</v>
          </cell>
          <cell r="VV51">
            <v>31</v>
          </cell>
          <cell r="VW51">
            <v>24.15</v>
          </cell>
          <cell r="VX51">
            <v>6.2942790467176364</v>
          </cell>
          <cell r="VY51">
            <v>30.444279046717636</v>
          </cell>
          <cell r="VZ51">
            <v>17.855720953282361</v>
          </cell>
          <cell r="WA51" t="str">
            <v>Over</v>
          </cell>
          <cell r="WB51">
            <v>65</v>
          </cell>
          <cell r="WC51">
            <v>293</v>
          </cell>
          <cell r="WD51">
            <v>44</v>
          </cell>
          <cell r="WE51">
            <v>0</v>
          </cell>
          <cell r="WF51">
            <v>44</v>
          </cell>
          <cell r="WG51">
            <v>30.1</v>
          </cell>
          <cell r="WH51">
            <v>7.1640126272276268</v>
          </cell>
          <cell r="WI51">
            <v>37.264012627227629</v>
          </cell>
          <cell r="WJ51">
            <v>22.935987372772374</v>
          </cell>
          <cell r="WK51" t="str">
            <v>Over</v>
          </cell>
          <cell r="WL51">
            <v>44</v>
          </cell>
          <cell r="WM51">
            <v>32</v>
          </cell>
          <cell r="WN51">
            <v>0</v>
          </cell>
          <cell r="WO51">
            <v>32</v>
          </cell>
          <cell r="WP51">
            <v>24.75</v>
          </cell>
          <cell r="WQ51">
            <v>7.1207533453370093</v>
          </cell>
          <cell r="WR51">
            <v>31.870753345337008</v>
          </cell>
          <cell r="WS51">
            <v>17.629246654662992</v>
          </cell>
          <cell r="WT51" t="str">
            <v>Over</v>
          </cell>
          <cell r="WU51">
            <v>32</v>
          </cell>
          <cell r="WV51">
            <v>90</v>
          </cell>
          <cell r="WW51">
            <v>0</v>
          </cell>
          <cell r="WX51">
            <v>90</v>
          </cell>
          <cell r="WY51">
            <v>53.174999999999997</v>
          </cell>
          <cell r="WZ51">
            <v>25.280870948158327</v>
          </cell>
          <cell r="XA51">
            <v>78.455870948158321</v>
          </cell>
          <cell r="XB51">
            <v>27.89412905184167</v>
          </cell>
          <cell r="XC51" t="str">
            <v>Over</v>
          </cell>
          <cell r="XD51">
            <v>90</v>
          </cell>
          <cell r="XE51">
            <v>22</v>
          </cell>
          <cell r="XF51">
            <v>0</v>
          </cell>
          <cell r="XG51">
            <v>22</v>
          </cell>
          <cell r="XH51">
            <v>14.8</v>
          </cell>
          <cell r="XI51">
            <v>5.1798425874508212</v>
          </cell>
          <cell r="XJ51">
            <v>19.979842587450822</v>
          </cell>
          <cell r="XK51">
            <v>9.6201574125491796</v>
          </cell>
          <cell r="XL51" t="str">
            <v>Over</v>
          </cell>
          <cell r="XM51">
            <v>22</v>
          </cell>
          <cell r="XN51">
            <v>40</v>
          </cell>
          <cell r="XO51">
            <v>0</v>
          </cell>
          <cell r="XP51">
            <v>40</v>
          </cell>
          <cell r="XQ51">
            <v>26.324999999999999</v>
          </cell>
          <cell r="XR51">
            <v>9.1718283835577701</v>
          </cell>
          <cell r="XS51">
            <v>35.496828383557769</v>
          </cell>
          <cell r="XT51">
            <v>17.153171616442229</v>
          </cell>
          <cell r="XU51" t="str">
            <v>Over</v>
          </cell>
          <cell r="XV51">
            <v>40</v>
          </cell>
          <cell r="XW51">
            <v>25</v>
          </cell>
          <cell r="XX51">
            <v>0</v>
          </cell>
          <cell r="XY51">
            <v>25</v>
          </cell>
          <cell r="XZ51">
            <v>17.399999999999999</v>
          </cell>
          <cell r="YA51">
            <v>6.3034382152388346</v>
          </cell>
          <cell r="YB51">
            <v>23.703438215238833</v>
          </cell>
          <cell r="YC51">
            <v>11.096561784761164</v>
          </cell>
          <cell r="YD51" t="str">
            <v>Over</v>
          </cell>
          <cell r="YE51">
            <v>25</v>
          </cell>
          <cell r="YF51">
            <v>110</v>
          </cell>
          <cell r="YG51">
            <v>0</v>
          </cell>
          <cell r="YH51">
            <v>110</v>
          </cell>
          <cell r="YI51">
            <v>75.55</v>
          </cell>
          <cell r="YJ51">
            <v>26.288293192490812</v>
          </cell>
          <cell r="YK51">
            <v>101.83829319249081</v>
          </cell>
          <cell r="YL51">
            <v>49.261706807509185</v>
          </cell>
          <cell r="YM51" t="str">
            <v>Over</v>
          </cell>
          <cell r="YN51">
            <v>110</v>
          </cell>
          <cell r="YO51">
            <v>65</v>
          </cell>
          <cell r="YP51">
            <v>0</v>
          </cell>
          <cell r="YQ51">
            <v>65</v>
          </cell>
          <cell r="YR51">
            <v>47.15</v>
          </cell>
          <cell r="YS51">
            <v>19.721847835618298</v>
          </cell>
          <cell r="YT51">
            <v>66.871847835618297</v>
          </cell>
          <cell r="YU51">
            <v>27.4281521643817</v>
          </cell>
          <cell r="YV51" t="str">
            <v>OK</v>
          </cell>
          <cell r="YW51">
            <v>65</v>
          </cell>
          <cell r="YX51">
            <v>28</v>
          </cell>
          <cell r="YY51">
            <v>0</v>
          </cell>
          <cell r="YZ51">
            <v>28</v>
          </cell>
          <cell r="ZA51">
            <v>21.574999999999999</v>
          </cell>
          <cell r="ZB51">
            <v>8.3109057175589403</v>
          </cell>
          <cell r="ZC51">
            <v>29.885905717558941</v>
          </cell>
          <cell r="ZD51">
            <v>13.264094282441059</v>
          </cell>
          <cell r="ZE51" t="str">
            <v>OK</v>
          </cell>
          <cell r="ZF51">
            <v>28</v>
          </cell>
          <cell r="ZG51">
            <v>9</v>
          </cell>
          <cell r="ZH51">
            <v>0</v>
          </cell>
          <cell r="ZI51">
            <v>9</v>
          </cell>
          <cell r="ZJ51">
            <v>5.7750000000000004</v>
          </cell>
          <cell r="ZK51">
            <v>3.7106050374015478</v>
          </cell>
          <cell r="ZL51">
            <v>9.4856050374015481</v>
          </cell>
          <cell r="ZM51">
            <v>2.0643949625984526</v>
          </cell>
          <cell r="ZN51" t="str">
            <v>OK</v>
          </cell>
          <cell r="ZO51">
            <v>9</v>
          </cell>
          <cell r="ZP51">
            <v>41</v>
          </cell>
          <cell r="ZQ51">
            <v>0</v>
          </cell>
          <cell r="ZR51">
            <v>41</v>
          </cell>
          <cell r="ZS51">
            <v>26.875</v>
          </cell>
          <cell r="ZT51">
            <v>10.957230372493655</v>
          </cell>
          <cell r="ZU51">
            <v>37.832230372493655</v>
          </cell>
          <cell r="ZV51">
            <v>15.917769627506345</v>
          </cell>
          <cell r="ZW51" t="str">
            <v>Over</v>
          </cell>
          <cell r="ZX51">
            <v>41</v>
          </cell>
          <cell r="ZY51">
            <v>33</v>
          </cell>
          <cell r="ZZ51">
            <v>0</v>
          </cell>
          <cell r="AAA51">
            <v>33</v>
          </cell>
          <cell r="AAB51">
            <v>23.324999999999999</v>
          </cell>
          <cell r="AAC51">
            <v>11.200703961393197</v>
          </cell>
          <cell r="AAD51">
            <v>34.525703961393198</v>
          </cell>
          <cell r="AAE51">
            <v>12.124296038606802</v>
          </cell>
          <cell r="AAF51" t="str">
            <v>OK</v>
          </cell>
          <cell r="AAG51">
            <v>33</v>
          </cell>
          <cell r="AAH51">
            <v>12</v>
          </cell>
          <cell r="AAI51">
            <v>0</v>
          </cell>
          <cell r="AAJ51">
            <v>12</v>
          </cell>
          <cell r="AAK51">
            <v>12.35</v>
          </cell>
          <cell r="AAL51">
            <v>5.1168399703382645</v>
          </cell>
          <cell r="AAM51">
            <v>17.466839970338263</v>
          </cell>
          <cell r="AAN51">
            <v>7.2331600296617351</v>
          </cell>
          <cell r="AAO51" t="str">
            <v>OK</v>
          </cell>
          <cell r="AAP51">
            <v>12</v>
          </cell>
          <cell r="AAQ51">
            <v>4</v>
          </cell>
          <cell r="AAR51">
            <v>0</v>
          </cell>
          <cell r="AAS51">
            <v>4</v>
          </cell>
          <cell r="AAT51">
            <v>3.15</v>
          </cell>
          <cell r="AAU51">
            <v>1.2719861311935436</v>
          </cell>
          <cell r="AAV51">
            <v>4.4219861311935436</v>
          </cell>
          <cell r="AAW51">
            <v>1.8780138688064563</v>
          </cell>
          <cell r="AAX51" t="str">
            <v>OK</v>
          </cell>
          <cell r="AAY51">
            <v>4</v>
          </cell>
          <cell r="AAZ51">
            <v>21</v>
          </cell>
          <cell r="ABA51">
            <v>0</v>
          </cell>
          <cell r="ABB51">
            <v>21</v>
          </cell>
          <cell r="ABC51">
            <v>12.45</v>
          </cell>
          <cell r="ABD51">
            <v>6.0296277046273969</v>
          </cell>
          <cell r="ABE51">
            <v>18.479627704627397</v>
          </cell>
          <cell r="ABF51">
            <v>6.4203722953726023</v>
          </cell>
          <cell r="ABG51" t="str">
            <v>Over</v>
          </cell>
          <cell r="ABH51">
            <v>21</v>
          </cell>
          <cell r="ABI51">
            <v>7</v>
          </cell>
          <cell r="ABJ51">
            <v>4.375</v>
          </cell>
          <cell r="ABK51">
            <v>1.8904279803044466</v>
          </cell>
          <cell r="ABL51">
            <v>6.2654279803044464</v>
          </cell>
          <cell r="ABM51">
            <v>2.4845720196955536</v>
          </cell>
          <cell r="ABN51" t="str">
            <v>Over</v>
          </cell>
          <cell r="ABO51">
            <v>7</v>
          </cell>
          <cell r="ABP51">
            <v>583</v>
          </cell>
          <cell r="ABQ51">
            <v>1157</v>
          </cell>
          <cell r="ABR51">
            <v>0</v>
          </cell>
          <cell r="ABS51">
            <v>0</v>
          </cell>
          <cell r="ABT51">
            <v>0</v>
          </cell>
          <cell r="ABU51">
            <v>0</v>
          </cell>
          <cell r="ABV51">
            <v>0</v>
          </cell>
          <cell r="ABW51">
            <v>0</v>
          </cell>
          <cell r="ABX51">
            <v>0</v>
          </cell>
          <cell r="ABY51">
            <v>0</v>
          </cell>
          <cell r="ABZ51">
            <v>0</v>
          </cell>
          <cell r="ACA51">
            <v>0</v>
          </cell>
          <cell r="ACB51">
            <v>0</v>
          </cell>
          <cell r="ACC51">
            <v>0</v>
          </cell>
          <cell r="ACD51">
            <v>0</v>
          </cell>
          <cell r="ACE51">
            <v>0</v>
          </cell>
          <cell r="ACF51">
            <v>0</v>
          </cell>
          <cell r="ACG51">
            <v>0</v>
          </cell>
          <cell r="ACH51">
            <v>0</v>
          </cell>
          <cell r="ACI51">
            <v>0</v>
          </cell>
          <cell r="ACJ51">
            <v>0</v>
          </cell>
          <cell r="ACK51">
            <v>0</v>
          </cell>
          <cell r="ACL51">
            <v>0</v>
          </cell>
          <cell r="ACM51">
            <v>0</v>
          </cell>
          <cell r="ACN51">
            <v>0</v>
          </cell>
          <cell r="ACO51">
            <v>0</v>
          </cell>
          <cell r="ACP51">
            <v>0</v>
          </cell>
          <cell r="ACR51">
            <v>110</v>
          </cell>
          <cell r="ACS51">
            <v>110</v>
          </cell>
          <cell r="ACT51">
            <v>0</v>
          </cell>
          <cell r="ACV51">
            <v>633</v>
          </cell>
          <cell r="ACW51">
            <v>633</v>
          </cell>
          <cell r="ACX51">
            <v>0</v>
          </cell>
          <cell r="ACZ51">
            <v>16</v>
          </cell>
          <cell r="ADA51">
            <v>16</v>
          </cell>
          <cell r="ADB51">
            <v>0</v>
          </cell>
          <cell r="ADD51">
            <v>5</v>
          </cell>
          <cell r="ADE51">
            <v>5</v>
          </cell>
          <cell r="ADF51">
            <v>0</v>
          </cell>
          <cell r="ADH51">
            <v>37</v>
          </cell>
          <cell r="ADI51">
            <v>37</v>
          </cell>
          <cell r="ADJ51">
            <v>0</v>
          </cell>
          <cell r="ADL51">
            <v>31</v>
          </cell>
          <cell r="ADM51">
            <v>31</v>
          </cell>
          <cell r="ADN51">
            <v>0</v>
          </cell>
          <cell r="ADP51">
            <v>24</v>
          </cell>
          <cell r="ADQ51">
            <v>24</v>
          </cell>
          <cell r="ADR51">
            <v>0</v>
          </cell>
          <cell r="ADT51">
            <v>36</v>
          </cell>
          <cell r="ADU51">
            <v>36</v>
          </cell>
          <cell r="ADV51">
            <v>0</v>
          </cell>
          <cell r="ADX51">
            <v>6</v>
          </cell>
          <cell r="ADY51">
            <v>6</v>
          </cell>
          <cell r="ADZ51">
            <v>0</v>
          </cell>
          <cell r="AEB51">
            <v>12</v>
          </cell>
          <cell r="AEC51">
            <v>12</v>
          </cell>
          <cell r="AED51">
            <v>0</v>
          </cell>
          <cell r="AEF51">
            <v>1</v>
          </cell>
          <cell r="AEG51">
            <v>1</v>
          </cell>
          <cell r="AEH51">
            <v>0</v>
          </cell>
          <cell r="AEJ51">
            <v>2</v>
          </cell>
          <cell r="AEK51">
            <v>2</v>
          </cell>
          <cell r="AEL51">
            <v>0</v>
          </cell>
          <cell r="AEN51">
            <v>4</v>
          </cell>
          <cell r="AEO51">
            <v>4</v>
          </cell>
          <cell r="AEP51">
            <v>0</v>
          </cell>
          <cell r="AER51">
            <v>6</v>
          </cell>
          <cell r="AES51">
            <v>6</v>
          </cell>
          <cell r="AET51">
            <v>0</v>
          </cell>
          <cell r="AEV51">
            <v>6</v>
          </cell>
          <cell r="AEW51">
            <v>6</v>
          </cell>
          <cell r="AEX51">
            <v>0</v>
          </cell>
          <cell r="AEZ51">
            <v>5</v>
          </cell>
          <cell r="AFA51">
            <v>5</v>
          </cell>
          <cell r="AFB51">
            <v>0</v>
          </cell>
          <cell r="AFD51">
            <v>5</v>
          </cell>
          <cell r="AFE51">
            <v>5</v>
          </cell>
          <cell r="AFF51">
            <v>0</v>
          </cell>
          <cell r="AFH51">
            <v>12</v>
          </cell>
          <cell r="AFI51">
            <v>12</v>
          </cell>
          <cell r="AFJ51">
            <v>0</v>
          </cell>
          <cell r="AFL51">
            <v>1</v>
          </cell>
          <cell r="AFM51">
            <v>1</v>
          </cell>
          <cell r="AFN51">
            <v>0</v>
          </cell>
          <cell r="AFP51">
            <v>10</v>
          </cell>
          <cell r="AFQ51">
            <v>10</v>
          </cell>
          <cell r="AFR51">
            <v>0</v>
          </cell>
          <cell r="AFT51">
            <v>2</v>
          </cell>
          <cell r="AFU51">
            <v>2</v>
          </cell>
          <cell r="AFV51">
            <v>0</v>
          </cell>
          <cell r="AFX51">
            <v>0</v>
          </cell>
          <cell r="AFY51">
            <v>0</v>
          </cell>
          <cell r="AFZ51">
            <v>0</v>
          </cell>
          <cell r="AGB51">
            <v>11</v>
          </cell>
          <cell r="AGC51">
            <v>11</v>
          </cell>
          <cell r="AGD51">
            <v>0</v>
          </cell>
          <cell r="AGF51">
            <v>40</v>
          </cell>
          <cell r="AGG51">
            <v>38</v>
          </cell>
          <cell r="AGH51">
            <v>-2</v>
          </cell>
          <cell r="AGJ51">
            <v>11</v>
          </cell>
          <cell r="AGK51">
            <v>11</v>
          </cell>
          <cell r="AGL51">
            <v>0</v>
          </cell>
          <cell r="AGN51">
            <v>38</v>
          </cell>
          <cell r="AGO51">
            <v>38</v>
          </cell>
          <cell r="AGP51">
            <v>0</v>
          </cell>
          <cell r="AGR51">
            <v>20</v>
          </cell>
          <cell r="AGS51">
            <v>20</v>
          </cell>
          <cell r="AGT51">
            <v>0</v>
          </cell>
          <cell r="AGV51">
            <v>32</v>
          </cell>
          <cell r="AGW51">
            <v>32</v>
          </cell>
          <cell r="AGX51">
            <v>0</v>
          </cell>
          <cell r="AGZ51">
            <v>4</v>
          </cell>
          <cell r="AHA51">
            <v>4</v>
          </cell>
          <cell r="AHB51">
            <v>0</v>
          </cell>
          <cell r="AHD51">
            <v>4</v>
          </cell>
          <cell r="AHE51">
            <v>4</v>
          </cell>
          <cell r="AHF51">
            <v>0</v>
          </cell>
          <cell r="AHH51">
            <v>3</v>
          </cell>
          <cell r="AHI51">
            <v>3</v>
          </cell>
          <cell r="AHJ51">
            <v>0</v>
          </cell>
          <cell r="AHL51">
            <v>3</v>
          </cell>
          <cell r="AHM51">
            <v>3</v>
          </cell>
          <cell r="AHN51">
            <v>0</v>
          </cell>
          <cell r="AHP51">
            <v>10</v>
          </cell>
          <cell r="AHQ51">
            <v>10</v>
          </cell>
          <cell r="AHR51">
            <v>0</v>
          </cell>
          <cell r="AHT51">
            <v>11</v>
          </cell>
          <cell r="AHU51">
            <v>11</v>
          </cell>
          <cell r="AHV51">
            <v>0</v>
          </cell>
          <cell r="AHX51" t="str">
            <v>*</v>
          </cell>
          <cell r="AHY51">
            <v>16</v>
          </cell>
          <cell r="AHZ51">
            <v>20</v>
          </cell>
          <cell r="AIA51">
            <v>5</v>
          </cell>
          <cell r="AIB51">
            <v>6</v>
          </cell>
          <cell r="AIC51">
            <v>0</v>
          </cell>
          <cell r="AID51">
            <v>0</v>
          </cell>
          <cell r="AIE51">
            <v>3</v>
          </cell>
          <cell r="AIF51">
            <v>3</v>
          </cell>
          <cell r="AIG51">
            <v>2</v>
          </cell>
          <cell r="AIH51">
            <v>1</v>
          </cell>
          <cell r="AII51">
            <v>34</v>
          </cell>
          <cell r="AIJ51">
            <v>6</v>
          </cell>
        </row>
        <row r="52">
          <cell r="B52" t="str">
            <v>รพท.กำแพงเพชร</v>
          </cell>
          <cell r="C52" t="str">
            <v>โรงพยาบาลกำแพงเพชร</v>
          </cell>
          <cell r="D52">
            <v>10721</v>
          </cell>
          <cell r="E52">
            <v>3</v>
          </cell>
          <cell r="F52" t="str">
            <v>กำแพงเพชร</v>
          </cell>
          <cell r="G52" t="str">
            <v>S ใหญ่</v>
          </cell>
          <cell r="H52" t="str">
            <v>รพ.ระดับ S เตียง &lt; 400</v>
          </cell>
          <cell r="I52">
            <v>5</v>
          </cell>
          <cell r="J52">
            <v>442</v>
          </cell>
          <cell r="K52">
            <v>4</v>
          </cell>
          <cell r="L52">
            <v>203298</v>
          </cell>
          <cell r="M52">
            <v>0</v>
          </cell>
          <cell r="N52">
            <v>29117</v>
          </cell>
          <cell r="O52">
            <v>174181</v>
          </cell>
          <cell r="P52">
            <v>384354</v>
          </cell>
          <cell r="Q52">
            <v>5</v>
          </cell>
          <cell r="R52">
            <v>5.7</v>
          </cell>
          <cell r="S52">
            <v>3.4750000000000001</v>
          </cell>
          <cell r="T52">
            <v>0.93335622682545316</v>
          </cell>
          <cell r="U52">
            <v>4.408356226825453</v>
          </cell>
          <cell r="V52">
            <v>2.5416437731745471</v>
          </cell>
          <cell r="W52" t="str">
            <v>Over</v>
          </cell>
          <cell r="X52">
            <v>3</v>
          </cell>
          <cell r="Y52">
            <v>1.6</v>
          </cell>
          <cell r="Z52">
            <v>0.777899868317385</v>
          </cell>
          <cell r="AA52">
            <v>2.3778998683173853</v>
          </cell>
          <cell r="AB52">
            <v>0.82210013168261509</v>
          </cell>
          <cell r="AC52" t="str">
            <v>Over</v>
          </cell>
          <cell r="AD52">
            <v>18</v>
          </cell>
          <cell r="AE52">
            <v>14.1</v>
          </cell>
          <cell r="AF52">
            <v>2.5094692461626038</v>
          </cell>
          <cell r="AG52">
            <v>16.609469246162604</v>
          </cell>
          <cell r="AH52">
            <v>11.590530753837395</v>
          </cell>
          <cell r="AI52" t="str">
            <v>Over</v>
          </cell>
          <cell r="AJ52">
            <v>2</v>
          </cell>
          <cell r="AK52">
            <v>1.2749999999999999</v>
          </cell>
          <cell r="AL52">
            <v>0.9054677216067919</v>
          </cell>
          <cell r="AM52">
            <v>2.1804677216067918</v>
          </cell>
          <cell r="AN52">
            <v>0.36953227839320801</v>
          </cell>
          <cell r="AO52" t="str">
            <v>OK</v>
          </cell>
          <cell r="AP52">
            <v>1</v>
          </cell>
          <cell r="AQ52">
            <v>0.875</v>
          </cell>
          <cell r="AR52">
            <v>0.64797514988755156</v>
          </cell>
          <cell r="AS52">
            <v>1.5229751498875514</v>
          </cell>
          <cell r="AT52">
            <v>0.22702485011244844</v>
          </cell>
          <cell r="AU52" t="str">
            <v>OK</v>
          </cell>
          <cell r="AV52">
            <v>3</v>
          </cell>
          <cell r="AW52">
            <v>4</v>
          </cell>
          <cell r="AX52">
            <v>7</v>
          </cell>
          <cell r="AY52">
            <v>5.35</v>
          </cell>
          <cell r="AZ52">
            <v>1.1668498024760767</v>
          </cell>
          <cell r="BA52">
            <v>6.5168498024760764</v>
          </cell>
          <cell r="BB52">
            <v>4.1831501975239229</v>
          </cell>
          <cell r="BC52" t="str">
            <v>Over</v>
          </cell>
          <cell r="BD52">
            <v>36</v>
          </cell>
          <cell r="BE52">
            <v>7</v>
          </cell>
          <cell r="BF52">
            <v>13</v>
          </cell>
          <cell r="BG52">
            <v>20</v>
          </cell>
          <cell r="BH52">
            <v>15.05</v>
          </cell>
          <cell r="BI52">
            <v>3.5005494074282315</v>
          </cell>
          <cell r="BJ52">
            <v>18.550549407428232</v>
          </cell>
          <cell r="BK52">
            <v>11.54945059257177</v>
          </cell>
          <cell r="BL52" t="str">
            <v>Over</v>
          </cell>
          <cell r="BM52">
            <v>20</v>
          </cell>
          <cell r="BN52">
            <v>3</v>
          </cell>
          <cell r="BO52">
            <v>27</v>
          </cell>
          <cell r="BP52">
            <v>30</v>
          </cell>
          <cell r="BQ52">
            <v>23.1</v>
          </cell>
          <cell r="BR52">
            <v>4.5109553255067727</v>
          </cell>
          <cell r="BS52">
            <v>27.610955325506772</v>
          </cell>
          <cell r="BT52">
            <v>18.589044674493231</v>
          </cell>
          <cell r="BU52" t="str">
            <v>Over</v>
          </cell>
          <cell r="BV52">
            <v>2</v>
          </cell>
          <cell r="BW52">
            <v>1.125</v>
          </cell>
          <cell r="BX52">
            <v>0.6864064729836441</v>
          </cell>
          <cell r="BY52">
            <v>1.8114064729836441</v>
          </cell>
          <cell r="BZ52">
            <v>0.4385935270163559</v>
          </cell>
          <cell r="CA52" t="str">
            <v>Over</v>
          </cell>
          <cell r="CB52">
            <v>32</v>
          </cell>
          <cell r="CC52">
            <v>7</v>
          </cell>
          <cell r="CD52">
            <v>5.0250000000000004</v>
          </cell>
          <cell r="CE52">
            <v>1.2503845562312177</v>
          </cell>
          <cell r="CF52">
            <v>6.2753845562312183</v>
          </cell>
          <cell r="CG52">
            <v>3.7746154437687824</v>
          </cell>
          <cell r="CH52" t="str">
            <v>Over</v>
          </cell>
          <cell r="CI52">
            <v>4</v>
          </cell>
          <cell r="CJ52">
            <v>2.6</v>
          </cell>
          <cell r="CK52">
            <v>0.77789986831738556</v>
          </cell>
          <cell r="CL52">
            <v>3.3778998683173858</v>
          </cell>
          <cell r="CM52">
            <v>1.8221001316826144</v>
          </cell>
          <cell r="CN52" t="str">
            <v>Over</v>
          </cell>
          <cell r="CO52">
            <v>11</v>
          </cell>
          <cell r="CP52">
            <v>6</v>
          </cell>
          <cell r="CQ52">
            <v>17</v>
          </cell>
          <cell r="CR52">
            <v>23</v>
          </cell>
          <cell r="CS52">
            <v>15.45</v>
          </cell>
          <cell r="CT52">
            <v>5.3873070195670962</v>
          </cell>
          <cell r="CU52">
            <v>20.837307019567096</v>
          </cell>
          <cell r="CV52">
            <v>10.062692980432903</v>
          </cell>
          <cell r="CW52" t="str">
            <v>Over</v>
          </cell>
          <cell r="CX52">
            <v>23</v>
          </cell>
          <cell r="CY52">
            <v>5</v>
          </cell>
          <cell r="CZ52">
            <v>10</v>
          </cell>
          <cell r="DA52">
            <v>15</v>
          </cell>
          <cell r="DB52">
            <v>8.9499999999999993</v>
          </cell>
          <cell r="DC52">
            <v>3.6087500499587009</v>
          </cell>
          <cell r="DD52">
            <v>12.5587500499587</v>
          </cell>
          <cell r="DE52">
            <v>5.3412499500412984</v>
          </cell>
          <cell r="DF52" t="str">
            <v>Over</v>
          </cell>
          <cell r="DG52">
            <v>15</v>
          </cell>
          <cell r="DH52">
            <v>137</v>
          </cell>
          <cell r="DI52">
            <v>7</v>
          </cell>
          <cell r="DJ52">
            <v>7</v>
          </cell>
          <cell r="DK52">
            <v>2</v>
          </cell>
          <cell r="DL52">
            <v>0</v>
          </cell>
          <cell r="DM52">
            <v>0</v>
          </cell>
          <cell r="DN52">
            <v>3</v>
          </cell>
          <cell r="DO52">
            <v>1</v>
          </cell>
          <cell r="DP52">
            <v>6</v>
          </cell>
          <cell r="DR52">
            <v>20</v>
          </cell>
          <cell r="DS52">
            <v>12</v>
          </cell>
          <cell r="DT52">
            <v>7</v>
          </cell>
          <cell r="DU52">
            <v>0</v>
          </cell>
          <cell r="DV52">
            <v>2</v>
          </cell>
          <cell r="DW52">
            <v>2</v>
          </cell>
          <cell r="DX52">
            <v>0</v>
          </cell>
          <cell r="DY52">
            <v>0</v>
          </cell>
          <cell r="DZ52">
            <v>1</v>
          </cell>
          <cell r="EA52">
            <v>1</v>
          </cell>
          <cell r="EB52">
            <v>45</v>
          </cell>
          <cell r="EC52">
            <v>2</v>
          </cell>
          <cell r="ED52">
            <v>1</v>
          </cell>
          <cell r="EE52">
            <v>3</v>
          </cell>
          <cell r="EF52">
            <v>2</v>
          </cell>
          <cell r="EG52">
            <v>1</v>
          </cell>
          <cell r="EH52">
            <v>3</v>
          </cell>
          <cell r="EI52">
            <v>1</v>
          </cell>
          <cell r="EJ52">
            <v>2</v>
          </cell>
          <cell r="EK52">
            <v>2</v>
          </cell>
          <cell r="EL52">
            <v>5</v>
          </cell>
          <cell r="EM52">
            <v>1</v>
          </cell>
          <cell r="EN52">
            <v>1</v>
          </cell>
          <cell r="EO52">
            <v>2</v>
          </cell>
          <cell r="EP52">
            <v>58</v>
          </cell>
          <cell r="EQ52">
            <v>5</v>
          </cell>
          <cell r="ER52">
            <v>5</v>
          </cell>
          <cell r="ET52">
            <v>2</v>
          </cell>
          <cell r="EU52">
            <v>1</v>
          </cell>
          <cell r="EV52">
            <v>3</v>
          </cell>
          <cell r="EW52">
            <v>1</v>
          </cell>
          <cell r="EX52">
            <v>1</v>
          </cell>
          <cell r="EY52">
            <v>2</v>
          </cell>
          <cell r="EZ52">
            <v>2</v>
          </cell>
          <cell r="FA52">
            <v>0</v>
          </cell>
          <cell r="FB52">
            <v>1</v>
          </cell>
          <cell r="FC52">
            <v>3</v>
          </cell>
          <cell r="FD52">
            <v>0</v>
          </cell>
          <cell r="FE52">
            <v>1</v>
          </cell>
          <cell r="FF52">
            <v>1</v>
          </cell>
          <cell r="FG52">
            <v>1</v>
          </cell>
          <cell r="FH52">
            <v>1</v>
          </cell>
          <cell r="FI52">
            <v>2</v>
          </cell>
          <cell r="FJ52">
            <v>0</v>
          </cell>
          <cell r="FK52">
            <v>1</v>
          </cell>
          <cell r="FL52">
            <v>1</v>
          </cell>
          <cell r="FM52">
            <v>2</v>
          </cell>
          <cell r="FN52">
            <v>13</v>
          </cell>
          <cell r="FP52">
            <v>5</v>
          </cell>
          <cell r="FQ52">
            <v>0</v>
          </cell>
          <cell r="FR52">
            <v>5</v>
          </cell>
          <cell r="FS52">
            <v>2</v>
          </cell>
          <cell r="FT52">
            <v>0</v>
          </cell>
          <cell r="FU52">
            <v>2</v>
          </cell>
          <cell r="FV52">
            <v>2</v>
          </cell>
          <cell r="FW52">
            <v>0</v>
          </cell>
          <cell r="FX52">
            <v>2</v>
          </cell>
          <cell r="FY52">
            <v>1</v>
          </cell>
          <cell r="FZ52">
            <v>0</v>
          </cell>
          <cell r="GA52">
            <v>1</v>
          </cell>
          <cell r="GB52">
            <v>10</v>
          </cell>
          <cell r="GC52">
            <v>8.9499999999999993</v>
          </cell>
          <cell r="GD52">
            <v>4.5514156715668825</v>
          </cell>
          <cell r="GE52">
            <v>13.501415671566882</v>
          </cell>
          <cell r="GF52">
            <v>4.3985843284331168</v>
          </cell>
          <cell r="GG52" t="str">
            <v>OK</v>
          </cell>
          <cell r="GH52">
            <v>24</v>
          </cell>
          <cell r="GI52">
            <v>11.646800000000001</v>
          </cell>
          <cell r="GJ52">
            <v>20.329799999999999</v>
          </cell>
          <cell r="GK52">
            <v>33</v>
          </cell>
          <cell r="GL52">
            <v>16.625</v>
          </cell>
          <cell r="GM52">
            <v>7.543676244514427</v>
          </cell>
          <cell r="GN52">
            <v>24.168676244514426</v>
          </cell>
          <cell r="GO52">
            <v>9.0813237554855739</v>
          </cell>
          <cell r="GP52" t="str">
            <v>Over</v>
          </cell>
          <cell r="GQ52">
            <v>99</v>
          </cell>
          <cell r="GR52">
            <v>10</v>
          </cell>
          <cell r="GS52">
            <v>7.65</v>
          </cell>
          <cell r="GT52">
            <v>1.2516655570345716</v>
          </cell>
          <cell r="GU52">
            <v>61</v>
          </cell>
          <cell r="GV52">
            <v>6.398334442965429</v>
          </cell>
          <cell r="GW52" t="str">
            <v>OK</v>
          </cell>
          <cell r="GX52">
            <v>1</v>
          </cell>
          <cell r="GY52">
            <v>0.5</v>
          </cell>
          <cell r="GZ52">
            <v>0.50636968354183332</v>
          </cell>
          <cell r="HA52">
            <v>1.0063696835418332</v>
          </cell>
          <cell r="HB52">
            <v>-6.3696835418333153E-3</v>
          </cell>
          <cell r="HC52" t="str">
            <v>OK</v>
          </cell>
          <cell r="HD52">
            <v>7</v>
          </cell>
          <cell r="HE52">
            <v>3</v>
          </cell>
          <cell r="HF52">
            <v>10</v>
          </cell>
          <cell r="HG52">
            <v>8.7750000000000004</v>
          </cell>
          <cell r="HH52">
            <v>1.5768761719102928</v>
          </cell>
          <cell r="HI52">
            <v>10.351876171910293</v>
          </cell>
          <cell r="HJ52">
            <v>7.1981238280897077</v>
          </cell>
          <cell r="HK52" t="str">
            <v>OK</v>
          </cell>
          <cell r="HL52">
            <v>2</v>
          </cell>
          <cell r="HM52">
            <v>0.92500000000000004</v>
          </cell>
          <cell r="HN52">
            <v>0.82857616520055755</v>
          </cell>
          <cell r="HO52">
            <v>1.7535761652005575</v>
          </cell>
          <cell r="HP52">
            <v>9.6423834799442498E-2</v>
          </cell>
          <cell r="HQ52" t="str">
            <v>Over</v>
          </cell>
          <cell r="HR52">
            <v>23</v>
          </cell>
          <cell r="HS52">
            <v>2</v>
          </cell>
          <cell r="HT52">
            <v>1.7</v>
          </cell>
          <cell r="HU52">
            <v>0.72324057067957903</v>
          </cell>
          <cell r="HV52">
            <v>2.423240570679579</v>
          </cell>
          <cell r="HW52">
            <v>0.97675942932042092</v>
          </cell>
          <cell r="HX52" t="str">
            <v>OK</v>
          </cell>
          <cell r="HY52">
            <v>2</v>
          </cell>
          <cell r="HZ52">
            <v>6</v>
          </cell>
          <cell r="IA52">
            <v>8</v>
          </cell>
          <cell r="IB52">
            <v>6.375</v>
          </cell>
          <cell r="IC52">
            <v>2.6668669796559947</v>
          </cell>
          <cell r="ID52">
            <v>9.0418669796559943</v>
          </cell>
          <cell r="IE52">
            <v>3.7081330203440053</v>
          </cell>
          <cell r="IF52" t="str">
            <v>OK</v>
          </cell>
          <cell r="IG52">
            <v>3</v>
          </cell>
          <cell r="IH52">
            <v>2.65</v>
          </cell>
          <cell r="II52">
            <v>0.89299266370776975</v>
          </cell>
          <cell r="IJ52">
            <v>3.5429926637077696</v>
          </cell>
          <cell r="IK52">
            <v>1.7570073362922303</v>
          </cell>
          <cell r="IL52" t="str">
            <v>OK</v>
          </cell>
          <cell r="IM52">
            <v>13</v>
          </cell>
          <cell r="IN52">
            <v>1</v>
          </cell>
          <cell r="IO52">
            <v>1.7250000000000001</v>
          </cell>
          <cell r="IP52">
            <v>0.6788942744621107</v>
          </cell>
          <cell r="IQ52">
            <v>2.403894274462111</v>
          </cell>
          <cell r="IR52">
            <v>1.0461057255378894</v>
          </cell>
          <cell r="IS52" t="str">
            <v>Under</v>
          </cell>
          <cell r="IT52">
            <v>1</v>
          </cell>
          <cell r="IU52">
            <v>0.65</v>
          </cell>
          <cell r="IV52">
            <v>0.483045891539648</v>
          </cell>
          <cell r="IW52">
            <v>1.133045891539648</v>
          </cell>
          <cell r="IX52">
            <v>0.16695410846035202</v>
          </cell>
          <cell r="IY52" t="str">
            <v>OK</v>
          </cell>
          <cell r="IZ52">
            <v>0</v>
          </cell>
          <cell r="JA52">
            <v>0.625</v>
          </cell>
          <cell r="JB52">
            <v>0.80662322408980125</v>
          </cell>
          <cell r="JC52">
            <v>1.4316232240898012</v>
          </cell>
          <cell r="JD52">
            <v>-0.18162322408980125</v>
          </cell>
          <cell r="JE52" t="str">
            <v>OK</v>
          </cell>
          <cell r="JF52">
            <v>2</v>
          </cell>
          <cell r="JG52">
            <v>1</v>
          </cell>
          <cell r="JH52">
            <v>1.7749999999999999</v>
          </cell>
          <cell r="JI52">
            <v>0.61965664603420401</v>
          </cell>
          <cell r="JJ52">
            <v>2.3946566460342038</v>
          </cell>
          <cell r="JK52">
            <v>1.155343353965796</v>
          </cell>
          <cell r="JL52" t="str">
            <v>Under</v>
          </cell>
          <cell r="JM52">
            <v>1</v>
          </cell>
          <cell r="JN52">
            <v>1</v>
          </cell>
          <cell r="JO52">
            <v>0</v>
          </cell>
          <cell r="JP52">
            <v>1</v>
          </cell>
          <cell r="JQ52">
            <v>1</v>
          </cell>
          <cell r="JR52" t="str">
            <v>OK</v>
          </cell>
          <cell r="JS52">
            <v>2</v>
          </cell>
          <cell r="JT52">
            <v>3</v>
          </cell>
          <cell r="JU52">
            <v>5</v>
          </cell>
          <cell r="JV52">
            <v>5</v>
          </cell>
          <cell r="JW52">
            <v>0</v>
          </cell>
          <cell r="JX52">
            <v>5</v>
          </cell>
          <cell r="JY52">
            <v>5</v>
          </cell>
          <cell r="JZ52" t="str">
            <v>OK</v>
          </cell>
          <cell r="KA52">
            <v>3</v>
          </cell>
          <cell r="KB52">
            <v>1.65</v>
          </cell>
          <cell r="KC52">
            <v>0.62223748455030181</v>
          </cell>
          <cell r="KD52">
            <v>2.2722374845503017</v>
          </cell>
          <cell r="KE52">
            <v>1.0277625154496981</v>
          </cell>
          <cell r="KF52" t="str">
            <v>Over</v>
          </cell>
          <cell r="KG52">
            <v>0</v>
          </cell>
          <cell r="KH52">
            <v>0.25</v>
          </cell>
          <cell r="KI52">
            <v>0.49354811679282456</v>
          </cell>
          <cell r="KJ52">
            <v>0.74354811679282462</v>
          </cell>
          <cell r="KK52">
            <v>-0.24354811679282456</v>
          </cell>
          <cell r="KL52" t="str">
            <v>OK</v>
          </cell>
          <cell r="KM52">
            <v>2</v>
          </cell>
          <cell r="KN52">
            <v>1</v>
          </cell>
          <cell r="KO52">
            <v>3</v>
          </cell>
          <cell r="KP52">
            <v>2.4249999999999998</v>
          </cell>
          <cell r="KQ52">
            <v>0.50064061525312331</v>
          </cell>
          <cell r="KR52">
            <v>2.9256406152531231</v>
          </cell>
          <cell r="KS52">
            <v>1.9243593847468765</v>
          </cell>
          <cell r="KT52" t="str">
            <v>Over</v>
          </cell>
          <cell r="KU52">
            <v>13</v>
          </cell>
          <cell r="KV52">
            <v>1</v>
          </cell>
          <cell r="KW52">
            <v>1.5249999999999999</v>
          </cell>
          <cell r="KX52">
            <v>0.50573632534081492</v>
          </cell>
          <cell r="KY52">
            <v>2.0307363253408148</v>
          </cell>
          <cell r="KZ52">
            <v>1.019263674659185</v>
          </cell>
          <cell r="LA52" t="str">
            <v>Under</v>
          </cell>
          <cell r="LB52">
            <v>2</v>
          </cell>
          <cell r="LC52">
            <v>2</v>
          </cell>
          <cell r="LD52">
            <v>0</v>
          </cell>
          <cell r="LE52">
            <v>2</v>
          </cell>
          <cell r="LF52">
            <v>2</v>
          </cell>
          <cell r="LG52" t="str">
            <v>OK</v>
          </cell>
          <cell r="LH52">
            <v>2</v>
          </cell>
          <cell r="LI52">
            <v>1.425</v>
          </cell>
          <cell r="LJ52">
            <v>0.50064061525312331</v>
          </cell>
          <cell r="LK52">
            <v>1.9256406152531234</v>
          </cell>
          <cell r="LL52">
            <v>0.92435938474687673</v>
          </cell>
          <cell r="LM52" t="str">
            <v>Over</v>
          </cell>
          <cell r="LN52">
            <v>4</v>
          </cell>
          <cell r="LO52">
            <v>0</v>
          </cell>
          <cell r="LP52">
            <v>0.57499999999999996</v>
          </cell>
          <cell r="LQ52">
            <v>0.6359930655967716</v>
          </cell>
          <cell r="LR52">
            <v>1.2109930655967716</v>
          </cell>
          <cell r="LS52">
            <v>-6.0993065596771645E-2</v>
          </cell>
          <cell r="LT52" t="str">
            <v>OK</v>
          </cell>
          <cell r="LU52">
            <v>5</v>
          </cell>
          <cell r="LV52">
            <v>56</v>
          </cell>
          <cell r="LW52">
            <v>5</v>
          </cell>
          <cell r="LX52">
            <v>4.5250000000000004</v>
          </cell>
          <cell r="LY52">
            <v>1.2192368357043935</v>
          </cell>
          <cell r="LZ52">
            <v>5.7442368357043936</v>
          </cell>
          <cell r="MA52">
            <v>3.3057631642956071</v>
          </cell>
          <cell r="MB52" t="str">
            <v>OK</v>
          </cell>
          <cell r="MC52">
            <v>0</v>
          </cell>
          <cell r="MD52">
            <v>12</v>
          </cell>
          <cell r="ME52">
            <v>0</v>
          </cell>
          <cell r="MF52">
            <v>12</v>
          </cell>
          <cell r="MG52">
            <v>12</v>
          </cell>
          <cell r="MH52">
            <v>0</v>
          </cell>
          <cell r="MI52">
            <v>12</v>
          </cell>
          <cell r="MJ52">
            <v>12</v>
          </cell>
          <cell r="MK52" t="str">
            <v>OK</v>
          </cell>
          <cell r="ML52">
            <v>17</v>
          </cell>
          <cell r="MM52">
            <v>19</v>
          </cell>
          <cell r="MN52">
            <v>13.25</v>
          </cell>
          <cell r="MO52">
            <v>5.0064061525312313</v>
          </cell>
          <cell r="MP52">
            <v>18.25640615253123</v>
          </cell>
          <cell r="MQ52">
            <v>8.2435938474687696</v>
          </cell>
          <cell r="MR52" t="str">
            <v>Over</v>
          </cell>
          <cell r="MS52">
            <v>2</v>
          </cell>
          <cell r="MT52">
            <v>0.375</v>
          </cell>
          <cell r="MU52">
            <v>1.0299987552892653</v>
          </cell>
          <cell r="MV52">
            <v>1.4049987552892653</v>
          </cell>
          <cell r="MW52">
            <v>-0.65499875528926532</v>
          </cell>
          <cell r="MX52" t="str">
            <v>Over</v>
          </cell>
          <cell r="MY52">
            <v>21</v>
          </cell>
          <cell r="MZ52">
            <v>19</v>
          </cell>
          <cell r="NA52">
            <v>12.375</v>
          </cell>
          <cell r="NB52">
            <v>4.7646535106892163</v>
          </cell>
          <cell r="NC52">
            <v>17.139653510689214</v>
          </cell>
          <cell r="ND52">
            <v>7.6103464893107837</v>
          </cell>
          <cell r="NE52" t="str">
            <v>Over</v>
          </cell>
          <cell r="NF52">
            <v>0</v>
          </cell>
          <cell r="NG52">
            <v>0.15</v>
          </cell>
          <cell r="NH52">
            <v>0.48304589153964794</v>
          </cell>
          <cell r="NI52">
            <v>0.63304589153964796</v>
          </cell>
          <cell r="NJ52">
            <v>-0.33304589153964792</v>
          </cell>
          <cell r="NK52" t="str">
            <v>OK</v>
          </cell>
          <cell r="NL52">
            <v>19</v>
          </cell>
          <cell r="NM52">
            <v>8</v>
          </cell>
          <cell r="NN52">
            <v>6.4749999999999996</v>
          </cell>
          <cell r="NO52">
            <v>1.4498010473589384</v>
          </cell>
          <cell r="NP52">
            <v>7.9248010473589385</v>
          </cell>
          <cell r="NQ52">
            <v>5.0251989526410608</v>
          </cell>
          <cell r="NR52" t="str">
            <v>Over</v>
          </cell>
          <cell r="NS52">
            <v>8</v>
          </cell>
          <cell r="NT52">
            <v>8</v>
          </cell>
          <cell r="NU52">
            <v>7.3250000000000002</v>
          </cell>
          <cell r="NV52">
            <v>2.3467107367656723</v>
          </cell>
          <cell r="NW52">
            <v>9.6717107367656716</v>
          </cell>
          <cell r="NX52">
            <v>4.9782892632343279</v>
          </cell>
          <cell r="NY52" t="str">
            <v>OK</v>
          </cell>
          <cell r="NZ52">
            <v>8</v>
          </cell>
          <cell r="OA52">
            <v>1</v>
          </cell>
          <cell r="OB52">
            <v>0.85</v>
          </cell>
          <cell r="OC52">
            <v>0.483045891539648</v>
          </cell>
          <cell r="OD52">
            <v>1.3330458915396479</v>
          </cell>
          <cell r="OE52">
            <v>0.36695410846035198</v>
          </cell>
          <cell r="OF52" t="str">
            <v>OK</v>
          </cell>
          <cell r="OG52">
            <v>0</v>
          </cell>
          <cell r="OH52">
            <v>7.4999999999999997E-2</v>
          </cell>
          <cell r="OI52">
            <v>0.26674678283691849</v>
          </cell>
          <cell r="OJ52">
            <v>0.34174678283691851</v>
          </cell>
          <cell r="OK52">
            <v>-0.19174678283691848</v>
          </cell>
          <cell r="OL52" t="str">
            <v>OK</v>
          </cell>
          <cell r="OM52">
            <v>1</v>
          </cell>
          <cell r="ON52">
            <v>3</v>
          </cell>
          <cell r="OO52">
            <v>3.3250000000000002</v>
          </cell>
          <cell r="OP52">
            <v>0.85896479137419379</v>
          </cell>
          <cell r="OQ52">
            <v>4.1839647913741942</v>
          </cell>
          <cell r="OR52">
            <v>2.4660352086258062</v>
          </cell>
          <cell r="OS52" t="str">
            <v>OK</v>
          </cell>
          <cell r="OT52">
            <v>3</v>
          </cell>
          <cell r="OU52">
            <v>3</v>
          </cell>
          <cell r="OV52">
            <v>2.8250000000000002</v>
          </cell>
          <cell r="OW52">
            <v>0.87376286168590267</v>
          </cell>
          <cell r="OX52">
            <v>3.698762861685903</v>
          </cell>
          <cell r="OY52">
            <v>1.9512371383140974</v>
          </cell>
          <cell r="OZ52" t="str">
            <v>OK</v>
          </cell>
          <cell r="PA52">
            <v>1</v>
          </cell>
          <cell r="PB52">
            <v>1.6</v>
          </cell>
          <cell r="PC52">
            <v>0.54537683984186314</v>
          </cell>
          <cell r="PD52">
            <v>1</v>
          </cell>
          <cell r="PE52">
            <v>1.0546231601581368</v>
          </cell>
          <cell r="PF52" t="str">
            <v>Under</v>
          </cell>
          <cell r="PG52">
            <v>1</v>
          </cell>
          <cell r="PH52">
            <v>2</v>
          </cell>
          <cell r="PI52">
            <v>1</v>
          </cell>
          <cell r="PJ52">
            <v>1</v>
          </cell>
          <cell r="PK52">
            <v>1</v>
          </cell>
          <cell r="PL52">
            <v>0.4</v>
          </cell>
          <cell r="PM52">
            <v>0.54537683984186336</v>
          </cell>
          <cell r="PN52">
            <v>0.94537683984186338</v>
          </cell>
          <cell r="PO52">
            <v>-0.14537683984186334</v>
          </cell>
          <cell r="PP52" t="str">
            <v>Over</v>
          </cell>
          <cell r="PQ52">
            <v>5</v>
          </cell>
          <cell r="PR52">
            <v>6</v>
          </cell>
          <cell r="PS52">
            <v>0</v>
          </cell>
          <cell r="PT52">
            <v>6</v>
          </cell>
          <cell r="PU52">
            <v>3.9750000000000001</v>
          </cell>
          <cell r="PV52">
            <v>1.3298833571369122</v>
          </cell>
          <cell r="PW52">
            <v>5.3048833571369123</v>
          </cell>
          <cell r="PX52">
            <v>2.6451166428630879</v>
          </cell>
          <cell r="PY52" t="str">
            <v>Over</v>
          </cell>
          <cell r="PZ52">
            <v>6</v>
          </cell>
          <cell r="QA52">
            <v>0</v>
          </cell>
          <cell r="QB52">
            <v>0.375</v>
          </cell>
          <cell r="QC52">
            <v>0.54006172486732174</v>
          </cell>
          <cell r="QD52">
            <v>0.91506172486732174</v>
          </cell>
          <cell r="QE52">
            <v>-0.16506172486732174</v>
          </cell>
          <cell r="QF52" t="str">
            <v>OK</v>
          </cell>
          <cell r="QG52">
            <v>3</v>
          </cell>
          <cell r="QH52">
            <v>3</v>
          </cell>
          <cell r="QI52">
            <v>6</v>
          </cell>
          <cell r="QJ52">
            <v>5.9249999999999998</v>
          </cell>
          <cell r="QK52">
            <v>0.26674678283691855</v>
          </cell>
          <cell r="QL52">
            <v>6.1917467828369182</v>
          </cell>
          <cell r="QM52">
            <v>5.6582532171630815</v>
          </cell>
          <cell r="QN52" t="str">
            <v>OK</v>
          </cell>
          <cell r="QO52">
            <v>6</v>
          </cell>
          <cell r="QP52">
            <v>8</v>
          </cell>
          <cell r="QQ52">
            <v>6.7</v>
          </cell>
          <cell r="QR52">
            <v>1.9637744922496214</v>
          </cell>
          <cell r="QS52">
            <v>8.6637744922496225</v>
          </cell>
          <cell r="QT52">
            <v>4.7362255077503788</v>
          </cell>
          <cell r="QU52" t="str">
            <v>OK</v>
          </cell>
          <cell r="QV52">
            <v>8</v>
          </cell>
          <cell r="QW52">
            <v>5</v>
          </cell>
          <cell r="QX52">
            <v>4.4000000000000004</v>
          </cell>
          <cell r="QY52">
            <v>1.4987174003640067</v>
          </cell>
          <cell r="QZ52">
            <v>5.8987174003640073</v>
          </cell>
          <cell r="RA52">
            <v>2.9012825996359934</v>
          </cell>
          <cell r="RB52" t="str">
            <v>OK</v>
          </cell>
          <cell r="RC52">
            <v>5</v>
          </cell>
          <cell r="RD52">
            <v>3</v>
          </cell>
          <cell r="RE52">
            <v>2.75</v>
          </cell>
          <cell r="RF52">
            <v>1.031553471276484</v>
          </cell>
          <cell r="RG52">
            <v>3.7815534712764842</v>
          </cell>
          <cell r="RH52">
            <v>1.718446528723516</v>
          </cell>
          <cell r="RI52" t="str">
            <v>OK</v>
          </cell>
          <cell r="RJ52">
            <v>3</v>
          </cell>
          <cell r="RK52">
            <v>2.9</v>
          </cell>
          <cell r="RL52">
            <v>1.7802333468483198</v>
          </cell>
          <cell r="RM52">
            <v>4.6802333468483202</v>
          </cell>
          <cell r="RN52">
            <v>1.1197666531516801</v>
          </cell>
          <cell r="RO52" t="str">
            <v>OK</v>
          </cell>
          <cell r="RP52">
            <v>6</v>
          </cell>
          <cell r="RQ52">
            <v>0</v>
          </cell>
          <cell r="RR52">
            <v>6</v>
          </cell>
          <cell r="RS52">
            <v>6</v>
          </cell>
          <cell r="RT52">
            <v>0</v>
          </cell>
          <cell r="RU52">
            <v>6</v>
          </cell>
          <cell r="RV52">
            <v>6</v>
          </cell>
          <cell r="RW52" t="str">
            <v>OK</v>
          </cell>
          <cell r="RX52">
            <v>12</v>
          </cell>
          <cell r="RY52">
            <v>18</v>
          </cell>
          <cell r="RZ52">
            <v>14.125</v>
          </cell>
          <cell r="SA52">
            <v>4.2134552481550251</v>
          </cell>
          <cell r="SB52">
            <v>18.338455248155025</v>
          </cell>
          <cell r="SC52">
            <v>9.9115447518449749</v>
          </cell>
          <cell r="SD52" t="str">
            <v>OK</v>
          </cell>
          <cell r="SE52">
            <v>2</v>
          </cell>
          <cell r="SF52">
            <v>0</v>
          </cell>
          <cell r="SG52">
            <v>2</v>
          </cell>
          <cell r="SH52">
            <v>4.2750000000000004</v>
          </cell>
          <cell r="SI52">
            <v>2.037941394693461</v>
          </cell>
          <cell r="SJ52">
            <v>6.3129413946934614</v>
          </cell>
          <cell r="SK52">
            <v>2.2370586053065393</v>
          </cell>
          <cell r="SL52" t="str">
            <v>Under</v>
          </cell>
          <cell r="SM52">
            <v>0</v>
          </cell>
          <cell r="SN52">
            <v>7.4999999999999997E-2</v>
          </cell>
          <cell r="SO52">
            <v>0.26674678283691849</v>
          </cell>
          <cell r="SP52">
            <v>0.34174678283691851</v>
          </cell>
          <cell r="SQ52">
            <v>-0.19174678283691848</v>
          </cell>
          <cell r="SR52" t="str">
            <v>OK</v>
          </cell>
          <cell r="SS52">
            <v>20</v>
          </cell>
          <cell r="ST52">
            <v>7</v>
          </cell>
          <cell r="SU52">
            <v>4.2</v>
          </cell>
          <cell r="SV52">
            <v>1.4884168150705013</v>
          </cell>
          <cell r="SW52">
            <v>5.6884168150705019</v>
          </cell>
          <cell r="SX52">
            <v>2.7115831849294989</v>
          </cell>
          <cell r="SY52" t="str">
            <v>Over</v>
          </cell>
          <cell r="SZ52">
            <v>12</v>
          </cell>
          <cell r="TA52">
            <v>0</v>
          </cell>
          <cell r="TB52">
            <v>0</v>
          </cell>
          <cell r="TC52">
            <v>12</v>
          </cell>
          <cell r="TD52">
            <v>8.4</v>
          </cell>
          <cell r="TE52">
            <v>3.2249030993194192</v>
          </cell>
          <cell r="TF52">
            <v>11.62490309931942</v>
          </cell>
          <cell r="TG52">
            <v>5.1750969006805807</v>
          </cell>
          <cell r="TH52" t="str">
            <v>Over</v>
          </cell>
          <cell r="TI52">
            <v>19</v>
          </cell>
          <cell r="TJ52">
            <v>0</v>
          </cell>
          <cell r="TK52">
            <v>0.35</v>
          </cell>
          <cell r="TL52">
            <v>0.48304589153964794</v>
          </cell>
          <cell r="TM52">
            <v>0.83304589153964792</v>
          </cell>
          <cell r="TN52">
            <v>-0.13304589153964796</v>
          </cell>
          <cell r="TO52" t="str">
            <v>OK</v>
          </cell>
          <cell r="TP52">
            <v>39</v>
          </cell>
          <cell r="TQ52">
            <v>2</v>
          </cell>
          <cell r="TR52">
            <v>0</v>
          </cell>
          <cell r="TS52">
            <v>41</v>
          </cell>
          <cell r="TT52">
            <v>28.975000000000001</v>
          </cell>
          <cell r="TU52">
            <v>8.9284549442951029</v>
          </cell>
          <cell r="TV52">
            <v>37.903454944295106</v>
          </cell>
          <cell r="TW52">
            <v>20.046545055704897</v>
          </cell>
          <cell r="TX52" t="str">
            <v>Over</v>
          </cell>
          <cell r="TY52">
            <v>41</v>
          </cell>
          <cell r="TZ52">
            <v>3</v>
          </cell>
          <cell r="UA52">
            <v>2.375</v>
          </cell>
          <cell r="UB52">
            <v>0.83780849656892165</v>
          </cell>
          <cell r="UC52">
            <v>3.2128084965689219</v>
          </cell>
          <cell r="UD52">
            <v>1.5371915034310784</v>
          </cell>
          <cell r="UE52" t="str">
            <v>OK</v>
          </cell>
          <cell r="UF52">
            <v>16</v>
          </cell>
          <cell r="UG52">
            <v>0</v>
          </cell>
          <cell r="UH52">
            <v>16</v>
          </cell>
          <cell r="UI52">
            <v>12.95</v>
          </cell>
          <cell r="UJ52">
            <v>3.9088984611380186</v>
          </cell>
          <cell r="UK52">
            <v>16.858898461138018</v>
          </cell>
          <cell r="UL52">
            <v>9.0411015388619802</v>
          </cell>
          <cell r="UM52" t="str">
            <v>OK</v>
          </cell>
          <cell r="UN52">
            <v>4</v>
          </cell>
          <cell r="UO52">
            <v>0</v>
          </cell>
          <cell r="UP52">
            <v>4</v>
          </cell>
          <cell r="UQ52">
            <v>4</v>
          </cell>
          <cell r="UR52">
            <v>0</v>
          </cell>
          <cell r="US52">
            <v>4</v>
          </cell>
          <cell r="UT52">
            <v>4</v>
          </cell>
          <cell r="UU52" t="str">
            <v>OK</v>
          </cell>
          <cell r="UV52">
            <v>2</v>
          </cell>
          <cell r="UW52">
            <v>2</v>
          </cell>
          <cell r="UX52">
            <v>0</v>
          </cell>
          <cell r="UY52">
            <v>2</v>
          </cell>
          <cell r="UZ52">
            <v>2</v>
          </cell>
          <cell r="VA52" t="str">
            <v>OK</v>
          </cell>
          <cell r="VB52">
            <v>1</v>
          </cell>
          <cell r="VC52">
            <v>1</v>
          </cell>
          <cell r="VD52">
            <v>0</v>
          </cell>
          <cell r="VE52">
            <v>1</v>
          </cell>
          <cell r="VF52">
            <v>1</v>
          </cell>
          <cell r="VG52" t="str">
            <v>OK</v>
          </cell>
          <cell r="VH52">
            <v>26</v>
          </cell>
          <cell r="VI52">
            <v>5</v>
          </cell>
          <cell r="VJ52">
            <v>5</v>
          </cell>
          <cell r="VK52">
            <v>0</v>
          </cell>
          <cell r="VL52">
            <v>5</v>
          </cell>
          <cell r="VM52">
            <v>5</v>
          </cell>
          <cell r="VN52" t="str">
            <v>OK</v>
          </cell>
          <cell r="VO52">
            <v>5</v>
          </cell>
          <cell r="VP52">
            <v>38</v>
          </cell>
          <cell r="VQ52">
            <v>28.7</v>
          </cell>
          <cell r="VR52">
            <v>7.0971283466787325</v>
          </cell>
          <cell r="VS52">
            <v>35.797128346678733</v>
          </cell>
          <cell r="VT52">
            <v>21.602871653321266</v>
          </cell>
          <cell r="VU52" t="str">
            <v>Over</v>
          </cell>
          <cell r="VV52">
            <v>31</v>
          </cell>
          <cell r="VW52">
            <v>24.15</v>
          </cell>
          <cell r="VX52">
            <v>6.2942790467176364</v>
          </cell>
          <cell r="VY52">
            <v>30.444279046717636</v>
          </cell>
          <cell r="VZ52">
            <v>17.855720953282361</v>
          </cell>
          <cell r="WA52" t="str">
            <v>Over</v>
          </cell>
          <cell r="WB52">
            <v>69</v>
          </cell>
          <cell r="WC52">
            <v>299</v>
          </cell>
          <cell r="WD52">
            <v>38</v>
          </cell>
          <cell r="WE52">
            <v>0</v>
          </cell>
          <cell r="WF52">
            <v>38</v>
          </cell>
          <cell r="WG52">
            <v>30.1</v>
          </cell>
          <cell r="WH52">
            <v>7.1640126272276268</v>
          </cell>
          <cell r="WI52">
            <v>37.264012627227629</v>
          </cell>
          <cell r="WJ52">
            <v>22.935987372772374</v>
          </cell>
          <cell r="WK52" t="str">
            <v>Over</v>
          </cell>
          <cell r="WL52">
            <v>38</v>
          </cell>
          <cell r="WM52">
            <v>32</v>
          </cell>
          <cell r="WN52">
            <v>0</v>
          </cell>
          <cell r="WO52">
            <v>32</v>
          </cell>
          <cell r="WP52">
            <v>24.75</v>
          </cell>
          <cell r="WQ52">
            <v>7.1207533453370093</v>
          </cell>
          <cell r="WR52">
            <v>31.870753345337008</v>
          </cell>
          <cell r="WS52">
            <v>17.629246654662992</v>
          </cell>
          <cell r="WT52" t="str">
            <v>Over</v>
          </cell>
          <cell r="WU52">
            <v>32</v>
          </cell>
          <cell r="WV52">
            <v>90</v>
          </cell>
          <cell r="WW52">
            <v>0</v>
          </cell>
          <cell r="WX52">
            <v>90</v>
          </cell>
          <cell r="WY52">
            <v>53.174999999999997</v>
          </cell>
          <cell r="WZ52">
            <v>25.280870948158327</v>
          </cell>
          <cell r="XA52">
            <v>78.455870948158321</v>
          </cell>
          <cell r="XB52">
            <v>27.89412905184167</v>
          </cell>
          <cell r="XC52" t="str">
            <v>Over</v>
          </cell>
          <cell r="XD52">
            <v>90</v>
          </cell>
          <cell r="XE52">
            <v>15</v>
          </cell>
          <cell r="XF52">
            <v>0</v>
          </cell>
          <cell r="XG52">
            <v>15</v>
          </cell>
          <cell r="XH52">
            <v>14.8</v>
          </cell>
          <cell r="XI52">
            <v>5.1798425874508212</v>
          </cell>
          <cell r="XJ52">
            <v>19.979842587450822</v>
          </cell>
          <cell r="XK52">
            <v>9.6201574125491796</v>
          </cell>
          <cell r="XL52" t="str">
            <v>OK</v>
          </cell>
          <cell r="XM52">
            <v>15</v>
          </cell>
          <cell r="XN52">
            <v>40</v>
          </cell>
          <cell r="XO52">
            <v>0</v>
          </cell>
          <cell r="XP52">
            <v>40</v>
          </cell>
          <cell r="XQ52">
            <v>26.324999999999999</v>
          </cell>
          <cell r="XR52">
            <v>9.1718283835577701</v>
          </cell>
          <cell r="XS52">
            <v>35.496828383557769</v>
          </cell>
          <cell r="XT52">
            <v>17.153171616442229</v>
          </cell>
          <cell r="XU52" t="str">
            <v>Over</v>
          </cell>
          <cell r="XV52">
            <v>40</v>
          </cell>
          <cell r="XW52">
            <v>28</v>
          </cell>
          <cell r="XX52">
            <v>0</v>
          </cell>
          <cell r="XY52">
            <v>28</v>
          </cell>
          <cell r="XZ52">
            <v>17.399999999999999</v>
          </cell>
          <cell r="YA52">
            <v>6.3034382152388346</v>
          </cell>
          <cell r="YB52">
            <v>23.703438215238833</v>
          </cell>
          <cell r="YC52">
            <v>11.096561784761164</v>
          </cell>
          <cell r="YD52" t="str">
            <v>Over</v>
          </cell>
          <cell r="YE52">
            <v>28</v>
          </cell>
          <cell r="YF52">
            <v>110</v>
          </cell>
          <cell r="YG52">
            <v>0</v>
          </cell>
          <cell r="YH52">
            <v>110</v>
          </cell>
          <cell r="YI52">
            <v>75.55</v>
          </cell>
          <cell r="YJ52">
            <v>26.288293192490812</v>
          </cell>
          <cell r="YK52">
            <v>101.83829319249081</v>
          </cell>
          <cell r="YL52">
            <v>49.261706807509185</v>
          </cell>
          <cell r="YM52" t="str">
            <v>Over</v>
          </cell>
          <cell r="YN52">
            <v>110</v>
          </cell>
          <cell r="YO52">
            <v>65</v>
          </cell>
          <cell r="YP52">
            <v>0</v>
          </cell>
          <cell r="YQ52">
            <v>65</v>
          </cell>
          <cell r="YR52">
            <v>47.15</v>
          </cell>
          <cell r="YS52">
            <v>19.721847835618298</v>
          </cell>
          <cell r="YT52">
            <v>66.871847835618297</v>
          </cell>
          <cell r="YU52">
            <v>27.4281521643817</v>
          </cell>
          <cell r="YV52" t="str">
            <v>OK</v>
          </cell>
          <cell r="YW52">
            <v>65</v>
          </cell>
          <cell r="YX52">
            <v>30</v>
          </cell>
          <cell r="YY52">
            <v>0</v>
          </cell>
          <cell r="YZ52">
            <v>30</v>
          </cell>
          <cell r="ZA52">
            <v>21.574999999999999</v>
          </cell>
          <cell r="ZB52">
            <v>8.3109057175589403</v>
          </cell>
          <cell r="ZC52">
            <v>29.885905717558941</v>
          </cell>
          <cell r="ZD52">
            <v>13.264094282441059</v>
          </cell>
          <cell r="ZE52" t="str">
            <v>Over</v>
          </cell>
          <cell r="ZF52">
            <v>30</v>
          </cell>
          <cell r="ZG52">
            <v>9</v>
          </cell>
          <cell r="ZH52">
            <v>0</v>
          </cell>
          <cell r="ZI52">
            <v>9</v>
          </cell>
          <cell r="ZJ52">
            <v>5.7750000000000004</v>
          </cell>
          <cell r="ZK52">
            <v>3.7106050374015478</v>
          </cell>
          <cell r="ZL52">
            <v>9.4856050374015481</v>
          </cell>
          <cell r="ZM52">
            <v>2.0643949625984526</v>
          </cell>
          <cell r="ZN52" t="str">
            <v>OK</v>
          </cell>
          <cell r="ZO52">
            <v>9</v>
          </cell>
          <cell r="ZP52">
            <v>44</v>
          </cell>
          <cell r="ZQ52">
            <v>0</v>
          </cell>
          <cell r="ZR52">
            <v>44</v>
          </cell>
          <cell r="ZS52">
            <v>26.875</v>
          </cell>
          <cell r="ZT52">
            <v>10.957230372493655</v>
          </cell>
          <cell r="ZU52">
            <v>37.832230372493655</v>
          </cell>
          <cell r="ZV52">
            <v>15.917769627506345</v>
          </cell>
          <cell r="ZW52" t="str">
            <v>Over</v>
          </cell>
          <cell r="ZX52">
            <v>44</v>
          </cell>
          <cell r="ZY52">
            <v>40</v>
          </cell>
          <cell r="ZZ52">
            <v>0</v>
          </cell>
          <cell r="AAA52">
            <v>40</v>
          </cell>
          <cell r="AAB52">
            <v>23.324999999999999</v>
          </cell>
          <cell r="AAC52">
            <v>11.200703961393197</v>
          </cell>
          <cell r="AAD52">
            <v>34.525703961393198</v>
          </cell>
          <cell r="AAE52">
            <v>12.124296038606802</v>
          </cell>
          <cell r="AAF52" t="str">
            <v>Over</v>
          </cell>
          <cell r="AAG52">
            <v>40</v>
          </cell>
          <cell r="AAH52">
            <v>18</v>
          </cell>
          <cell r="AAI52">
            <v>0</v>
          </cell>
          <cell r="AAJ52">
            <v>18</v>
          </cell>
          <cell r="AAK52">
            <v>12.35</v>
          </cell>
          <cell r="AAL52">
            <v>5.1168399703382645</v>
          </cell>
          <cell r="AAM52">
            <v>17.466839970338263</v>
          </cell>
          <cell r="AAN52">
            <v>7.2331600296617351</v>
          </cell>
          <cell r="AAO52" t="str">
            <v>Over</v>
          </cell>
          <cell r="AAP52">
            <v>18</v>
          </cell>
          <cell r="AAQ52">
            <v>3</v>
          </cell>
          <cell r="AAR52">
            <v>0</v>
          </cell>
          <cell r="AAS52">
            <v>3</v>
          </cell>
          <cell r="AAT52">
            <v>3.15</v>
          </cell>
          <cell r="AAU52">
            <v>1.2719861311935436</v>
          </cell>
          <cell r="AAV52">
            <v>4.4219861311935436</v>
          </cell>
          <cell r="AAW52">
            <v>1.8780138688064563</v>
          </cell>
          <cell r="AAX52" t="str">
            <v>OK</v>
          </cell>
          <cell r="AAY52">
            <v>3</v>
          </cell>
          <cell r="AAZ52">
            <v>15</v>
          </cell>
          <cell r="ABA52">
            <v>0</v>
          </cell>
          <cell r="ABB52">
            <v>15</v>
          </cell>
          <cell r="ABC52">
            <v>12.45</v>
          </cell>
          <cell r="ABD52">
            <v>6.0296277046273969</v>
          </cell>
          <cell r="ABE52">
            <v>18.479627704627397</v>
          </cell>
          <cell r="ABF52">
            <v>6.4203722953726023</v>
          </cell>
          <cell r="ABG52" t="str">
            <v>OK</v>
          </cell>
          <cell r="ABH52">
            <v>15</v>
          </cell>
          <cell r="ABI52">
            <v>7</v>
          </cell>
          <cell r="ABJ52">
            <v>4.375</v>
          </cell>
          <cell r="ABK52">
            <v>1.8904279803044466</v>
          </cell>
          <cell r="ABL52">
            <v>6.2654279803044464</v>
          </cell>
          <cell r="ABM52">
            <v>2.4845720196955536</v>
          </cell>
          <cell r="ABN52" t="str">
            <v>Over</v>
          </cell>
          <cell r="ABO52">
            <v>7</v>
          </cell>
          <cell r="ABP52">
            <v>584</v>
          </cell>
          <cell r="ABQ52">
            <v>1175</v>
          </cell>
          <cell r="ABR52">
            <v>0</v>
          </cell>
          <cell r="ABS52">
            <v>0</v>
          </cell>
          <cell r="ABT52">
            <v>0</v>
          </cell>
          <cell r="ABU52">
            <v>0</v>
          </cell>
          <cell r="ABV52">
            <v>0</v>
          </cell>
          <cell r="ABW52">
            <v>0</v>
          </cell>
          <cell r="ABX52">
            <v>0</v>
          </cell>
          <cell r="ABY52">
            <v>0</v>
          </cell>
          <cell r="ABZ52">
            <v>0</v>
          </cell>
          <cell r="ACA52">
            <v>0</v>
          </cell>
          <cell r="ACB52">
            <v>0</v>
          </cell>
          <cell r="ACC52">
            <v>0</v>
          </cell>
          <cell r="ACD52">
            <v>0</v>
          </cell>
          <cell r="ACE52">
            <v>0</v>
          </cell>
          <cell r="ACF52">
            <v>0</v>
          </cell>
          <cell r="ACG52">
            <v>0</v>
          </cell>
          <cell r="ACH52">
            <v>0</v>
          </cell>
          <cell r="ACI52">
            <v>0</v>
          </cell>
          <cell r="ACJ52">
            <v>0</v>
          </cell>
          <cell r="ACK52">
            <v>0</v>
          </cell>
          <cell r="ACL52">
            <v>0</v>
          </cell>
          <cell r="ACM52">
            <v>0</v>
          </cell>
          <cell r="ACN52">
            <v>0</v>
          </cell>
          <cell r="ACO52">
            <v>0</v>
          </cell>
          <cell r="ACP52">
            <v>0</v>
          </cell>
          <cell r="ACR52">
            <v>125</v>
          </cell>
          <cell r="ACS52">
            <v>125</v>
          </cell>
          <cell r="ACT52">
            <v>0</v>
          </cell>
          <cell r="ACV52">
            <v>619</v>
          </cell>
          <cell r="ACW52">
            <v>619</v>
          </cell>
          <cell r="ACX52">
            <v>0</v>
          </cell>
          <cell r="ACZ52">
            <v>18</v>
          </cell>
          <cell r="ADA52">
            <v>18</v>
          </cell>
          <cell r="ADB52">
            <v>0</v>
          </cell>
          <cell r="ADD52">
            <v>4</v>
          </cell>
          <cell r="ADE52">
            <v>4</v>
          </cell>
          <cell r="ADF52">
            <v>0</v>
          </cell>
          <cell r="ADH52">
            <v>39</v>
          </cell>
          <cell r="ADI52">
            <v>39</v>
          </cell>
          <cell r="ADJ52">
            <v>0</v>
          </cell>
          <cell r="ADL52">
            <v>31</v>
          </cell>
          <cell r="ADM52">
            <v>31</v>
          </cell>
          <cell r="ADN52">
            <v>0</v>
          </cell>
          <cell r="ADP52">
            <v>24</v>
          </cell>
          <cell r="ADQ52">
            <v>24</v>
          </cell>
          <cell r="ADR52">
            <v>0</v>
          </cell>
          <cell r="ADT52">
            <v>41</v>
          </cell>
          <cell r="ADU52">
            <v>41</v>
          </cell>
          <cell r="ADV52">
            <v>0</v>
          </cell>
          <cell r="ADX52">
            <v>6</v>
          </cell>
          <cell r="ADY52">
            <v>6</v>
          </cell>
          <cell r="ADZ52">
            <v>0</v>
          </cell>
          <cell r="AEB52">
            <v>16</v>
          </cell>
          <cell r="AEC52">
            <v>16</v>
          </cell>
          <cell r="AED52">
            <v>0</v>
          </cell>
          <cell r="AEF52">
            <v>1</v>
          </cell>
          <cell r="AEG52">
            <v>1</v>
          </cell>
          <cell r="AEH52">
            <v>0</v>
          </cell>
          <cell r="AEJ52">
            <v>2</v>
          </cell>
          <cell r="AEK52">
            <v>2</v>
          </cell>
          <cell r="AEL52">
            <v>0</v>
          </cell>
          <cell r="AEN52">
            <v>4</v>
          </cell>
          <cell r="AEO52">
            <v>4</v>
          </cell>
          <cell r="AEP52">
            <v>0</v>
          </cell>
          <cell r="AER52">
            <v>6</v>
          </cell>
          <cell r="AES52">
            <v>6</v>
          </cell>
          <cell r="AET52">
            <v>0</v>
          </cell>
          <cell r="AEV52">
            <v>6</v>
          </cell>
          <cell r="AEW52">
            <v>6</v>
          </cell>
          <cell r="AEX52">
            <v>0</v>
          </cell>
          <cell r="AEZ52">
            <v>5</v>
          </cell>
          <cell r="AFA52">
            <v>5</v>
          </cell>
          <cell r="AFB52">
            <v>0</v>
          </cell>
          <cell r="AFD52">
            <v>5</v>
          </cell>
          <cell r="AFE52">
            <v>5</v>
          </cell>
          <cell r="AFF52">
            <v>0</v>
          </cell>
          <cell r="AFH52">
            <v>12</v>
          </cell>
          <cell r="AFI52">
            <v>12</v>
          </cell>
          <cell r="AFJ52">
            <v>0</v>
          </cell>
          <cell r="AFL52">
            <v>1</v>
          </cell>
          <cell r="AFM52">
            <v>1</v>
          </cell>
          <cell r="AFN52">
            <v>0</v>
          </cell>
          <cell r="AFP52">
            <v>10</v>
          </cell>
          <cell r="AFQ52">
            <v>10</v>
          </cell>
          <cell r="AFR52">
            <v>0</v>
          </cell>
          <cell r="AFT52">
            <v>2</v>
          </cell>
          <cell r="AFU52">
            <v>2</v>
          </cell>
          <cell r="AFV52">
            <v>0</v>
          </cell>
          <cell r="AFX52">
            <v>2</v>
          </cell>
          <cell r="AFY52">
            <v>2</v>
          </cell>
          <cell r="AFZ52">
            <v>0</v>
          </cell>
          <cell r="AGB52">
            <v>12</v>
          </cell>
          <cell r="AGC52">
            <v>12</v>
          </cell>
          <cell r="AGD52">
            <v>0</v>
          </cell>
          <cell r="AGF52">
            <v>38</v>
          </cell>
          <cell r="AGG52">
            <v>38</v>
          </cell>
          <cell r="AGH52">
            <v>0</v>
          </cell>
          <cell r="AGJ52">
            <v>11</v>
          </cell>
          <cell r="AGK52">
            <v>11</v>
          </cell>
          <cell r="AGL52">
            <v>0</v>
          </cell>
          <cell r="AGN52">
            <v>38</v>
          </cell>
          <cell r="AGO52">
            <v>38</v>
          </cell>
          <cell r="AGP52">
            <v>0</v>
          </cell>
          <cell r="AGR52">
            <v>20</v>
          </cell>
          <cell r="AGS52">
            <v>20</v>
          </cell>
          <cell r="AGT52">
            <v>0</v>
          </cell>
          <cell r="AGV52">
            <v>32</v>
          </cell>
          <cell r="AGW52">
            <v>32</v>
          </cell>
          <cell r="AGX52">
            <v>0</v>
          </cell>
          <cell r="AGZ52">
            <v>4</v>
          </cell>
          <cell r="AHA52">
            <v>4</v>
          </cell>
          <cell r="AHB52">
            <v>0</v>
          </cell>
          <cell r="AHD52">
            <v>4</v>
          </cell>
          <cell r="AHE52">
            <v>4</v>
          </cell>
          <cell r="AHF52">
            <v>0</v>
          </cell>
          <cell r="AHH52">
            <v>3</v>
          </cell>
          <cell r="AHI52">
            <v>3</v>
          </cell>
          <cell r="AHJ52">
            <v>0</v>
          </cell>
          <cell r="AHL52">
            <v>3</v>
          </cell>
          <cell r="AHM52">
            <v>3</v>
          </cell>
          <cell r="AHN52">
            <v>0</v>
          </cell>
          <cell r="AHP52">
            <v>10</v>
          </cell>
          <cell r="AHQ52">
            <v>10</v>
          </cell>
          <cell r="AHR52">
            <v>0</v>
          </cell>
          <cell r="AHT52">
            <v>13</v>
          </cell>
          <cell r="AHU52">
            <v>13</v>
          </cell>
          <cell r="AHV52">
            <v>0</v>
          </cell>
          <cell r="AHX52" t="str">
            <v>-</v>
          </cell>
          <cell r="AIA52">
            <v>4</v>
          </cell>
          <cell r="AIB52">
            <v>9</v>
          </cell>
          <cell r="AIC52">
            <v>2</v>
          </cell>
          <cell r="AID52">
            <v>1</v>
          </cell>
          <cell r="AIE52">
            <v>3</v>
          </cell>
          <cell r="AIF52">
            <v>3</v>
          </cell>
          <cell r="AIG52">
            <v>2</v>
          </cell>
          <cell r="AIH52">
            <v>1</v>
          </cell>
          <cell r="AII52">
            <v>39</v>
          </cell>
          <cell r="AIJ52">
            <v>6</v>
          </cell>
        </row>
        <row r="53">
          <cell r="B53" t="str">
            <v>รพท.เลย</v>
          </cell>
          <cell r="C53" t="str">
            <v>โรงพยาบาลเลย</v>
          </cell>
          <cell r="D53">
            <v>10705</v>
          </cell>
          <cell r="E53">
            <v>8</v>
          </cell>
          <cell r="F53" t="str">
            <v>เลย</v>
          </cell>
          <cell r="G53" t="str">
            <v>S ใหญ่</v>
          </cell>
          <cell r="H53" t="str">
            <v>รพ.ระดับ S เตียง &lt; 400</v>
          </cell>
          <cell r="I53">
            <v>5</v>
          </cell>
          <cell r="J53">
            <v>433</v>
          </cell>
          <cell r="K53">
            <v>4</v>
          </cell>
          <cell r="L53">
            <v>95737</v>
          </cell>
          <cell r="M53">
            <v>0</v>
          </cell>
          <cell r="N53">
            <v>18158</v>
          </cell>
          <cell r="O53">
            <v>77579</v>
          </cell>
          <cell r="P53">
            <v>417281</v>
          </cell>
          <cell r="Q53">
            <v>5</v>
          </cell>
          <cell r="R53">
            <v>5.7</v>
          </cell>
          <cell r="S53">
            <v>3.4750000000000001</v>
          </cell>
          <cell r="T53">
            <v>0.93335622682545316</v>
          </cell>
          <cell r="U53">
            <v>4.408356226825453</v>
          </cell>
          <cell r="V53">
            <v>2.5416437731745471</v>
          </cell>
          <cell r="W53" t="str">
            <v>Over</v>
          </cell>
          <cell r="X53">
            <v>3</v>
          </cell>
          <cell r="Y53">
            <v>1.6</v>
          </cell>
          <cell r="Z53">
            <v>0.777899868317385</v>
          </cell>
          <cell r="AA53">
            <v>2.3778998683173853</v>
          </cell>
          <cell r="AB53">
            <v>0.82210013168261509</v>
          </cell>
          <cell r="AC53" t="str">
            <v>Over</v>
          </cell>
          <cell r="AD53">
            <v>18</v>
          </cell>
          <cell r="AE53">
            <v>14.1</v>
          </cell>
          <cell r="AF53">
            <v>2.5094692461626038</v>
          </cell>
          <cell r="AG53">
            <v>16.609469246162604</v>
          </cell>
          <cell r="AH53">
            <v>11.590530753837395</v>
          </cell>
          <cell r="AI53" t="str">
            <v>Over</v>
          </cell>
          <cell r="AJ53">
            <v>0</v>
          </cell>
          <cell r="AK53">
            <v>1.2749999999999999</v>
          </cell>
          <cell r="AL53">
            <v>0.9054677216067919</v>
          </cell>
          <cell r="AM53">
            <v>2.1804677216067918</v>
          </cell>
          <cell r="AN53">
            <v>0.36953227839320801</v>
          </cell>
          <cell r="AO53" t="str">
            <v>Under</v>
          </cell>
          <cell r="AP53">
            <v>1</v>
          </cell>
          <cell r="AQ53">
            <v>0.875</v>
          </cell>
          <cell r="AR53">
            <v>0.64797514988755156</v>
          </cell>
          <cell r="AS53">
            <v>1.5229751498875514</v>
          </cell>
          <cell r="AT53">
            <v>0.22702485011244844</v>
          </cell>
          <cell r="AU53" t="str">
            <v>OK</v>
          </cell>
          <cell r="AV53">
            <v>3</v>
          </cell>
          <cell r="AW53">
            <v>4</v>
          </cell>
          <cell r="AX53">
            <v>7</v>
          </cell>
          <cell r="AY53">
            <v>5.35</v>
          </cell>
          <cell r="AZ53">
            <v>1.1668498024760767</v>
          </cell>
          <cell r="BA53">
            <v>6.5168498024760764</v>
          </cell>
          <cell r="BB53">
            <v>4.1831501975239229</v>
          </cell>
          <cell r="BC53" t="str">
            <v>Over</v>
          </cell>
          <cell r="BD53">
            <v>34</v>
          </cell>
          <cell r="BE53">
            <v>7</v>
          </cell>
          <cell r="BF53">
            <v>13</v>
          </cell>
          <cell r="BG53">
            <v>20</v>
          </cell>
          <cell r="BH53">
            <v>15.05</v>
          </cell>
          <cell r="BI53">
            <v>3.5005494074282315</v>
          </cell>
          <cell r="BJ53">
            <v>18.550549407428232</v>
          </cell>
          <cell r="BK53">
            <v>11.54945059257177</v>
          </cell>
          <cell r="BL53" t="str">
            <v>Over</v>
          </cell>
          <cell r="BM53">
            <v>20</v>
          </cell>
          <cell r="BN53">
            <v>3</v>
          </cell>
          <cell r="BO53">
            <v>29</v>
          </cell>
          <cell r="BP53">
            <v>32</v>
          </cell>
          <cell r="BQ53">
            <v>23.1</v>
          </cell>
          <cell r="BR53">
            <v>4.5109553255067727</v>
          </cell>
          <cell r="BS53">
            <v>27.610955325506772</v>
          </cell>
          <cell r="BT53">
            <v>18.589044674493231</v>
          </cell>
          <cell r="BU53" t="str">
            <v>Over</v>
          </cell>
          <cell r="BV53">
            <v>2</v>
          </cell>
          <cell r="BW53">
            <v>1.125</v>
          </cell>
          <cell r="BX53">
            <v>0.6864064729836441</v>
          </cell>
          <cell r="BY53">
            <v>1.8114064729836441</v>
          </cell>
          <cell r="BZ53">
            <v>0.4385935270163559</v>
          </cell>
          <cell r="CA53" t="str">
            <v>Over</v>
          </cell>
          <cell r="CB53">
            <v>34</v>
          </cell>
          <cell r="CC53">
            <v>7</v>
          </cell>
          <cell r="CD53">
            <v>5.0250000000000004</v>
          </cell>
          <cell r="CE53">
            <v>1.2503845562312177</v>
          </cell>
          <cell r="CF53">
            <v>6.2753845562312183</v>
          </cell>
          <cell r="CG53">
            <v>3.7746154437687824</v>
          </cell>
          <cell r="CH53" t="str">
            <v>Over</v>
          </cell>
          <cell r="CI53">
            <v>4</v>
          </cell>
          <cell r="CJ53">
            <v>2.6</v>
          </cell>
          <cell r="CK53">
            <v>0.77789986831738556</v>
          </cell>
          <cell r="CL53">
            <v>3.3778998683173858</v>
          </cell>
          <cell r="CM53">
            <v>1.8221001316826144</v>
          </cell>
          <cell r="CN53" t="str">
            <v>Over</v>
          </cell>
          <cell r="CO53">
            <v>11</v>
          </cell>
          <cell r="CP53">
            <v>6</v>
          </cell>
          <cell r="CQ53">
            <v>17</v>
          </cell>
          <cell r="CR53">
            <v>23</v>
          </cell>
          <cell r="CS53">
            <v>15.45</v>
          </cell>
          <cell r="CT53">
            <v>5.3873070195670962</v>
          </cell>
          <cell r="CU53">
            <v>20.837307019567096</v>
          </cell>
          <cell r="CV53">
            <v>10.062692980432903</v>
          </cell>
          <cell r="CW53" t="str">
            <v>Over</v>
          </cell>
          <cell r="CX53">
            <v>23</v>
          </cell>
          <cell r="CY53">
            <v>5</v>
          </cell>
          <cell r="CZ53">
            <v>10</v>
          </cell>
          <cell r="DA53">
            <v>15</v>
          </cell>
          <cell r="DB53">
            <v>8.9499999999999993</v>
          </cell>
          <cell r="DC53">
            <v>3.6087500499587009</v>
          </cell>
          <cell r="DD53">
            <v>12.5587500499587</v>
          </cell>
          <cell r="DE53">
            <v>5.3412499500412984</v>
          </cell>
          <cell r="DF53" t="str">
            <v>Over</v>
          </cell>
          <cell r="DG53">
            <v>15</v>
          </cell>
          <cell r="DH53">
            <v>137</v>
          </cell>
          <cell r="DI53">
            <v>13</v>
          </cell>
          <cell r="DJ53">
            <v>13</v>
          </cell>
          <cell r="DK53">
            <v>1</v>
          </cell>
          <cell r="DL53">
            <v>0</v>
          </cell>
          <cell r="DM53">
            <v>0</v>
          </cell>
          <cell r="DN53">
            <v>3</v>
          </cell>
          <cell r="DO53">
            <v>0</v>
          </cell>
          <cell r="DP53">
            <v>4</v>
          </cell>
          <cell r="DR53">
            <v>10</v>
          </cell>
          <cell r="DS53">
            <v>20</v>
          </cell>
          <cell r="DT53">
            <v>4</v>
          </cell>
          <cell r="DU53">
            <v>0</v>
          </cell>
          <cell r="DV53">
            <v>2</v>
          </cell>
          <cell r="DW53">
            <v>0</v>
          </cell>
          <cell r="DX53">
            <v>0</v>
          </cell>
          <cell r="DY53">
            <v>0</v>
          </cell>
          <cell r="DZ53">
            <v>2</v>
          </cell>
          <cell r="EA53">
            <v>0</v>
          </cell>
          <cell r="EB53">
            <v>38</v>
          </cell>
          <cell r="EC53">
            <v>1</v>
          </cell>
          <cell r="ED53">
            <v>2</v>
          </cell>
          <cell r="EE53">
            <v>3</v>
          </cell>
          <cell r="EF53">
            <v>2</v>
          </cell>
          <cell r="EG53">
            <v>1</v>
          </cell>
          <cell r="EH53">
            <v>3</v>
          </cell>
          <cell r="EI53">
            <v>1</v>
          </cell>
          <cell r="EJ53">
            <v>1</v>
          </cell>
          <cell r="EK53">
            <v>1</v>
          </cell>
          <cell r="EL53">
            <v>3</v>
          </cell>
          <cell r="EM53">
            <v>0</v>
          </cell>
          <cell r="EN53">
            <v>1</v>
          </cell>
          <cell r="EO53">
            <v>1</v>
          </cell>
          <cell r="EP53">
            <v>48</v>
          </cell>
          <cell r="EQ53">
            <v>5</v>
          </cell>
          <cell r="ER53">
            <v>5</v>
          </cell>
          <cell r="ET53">
            <v>1</v>
          </cell>
          <cell r="EU53">
            <v>1</v>
          </cell>
          <cell r="EV53">
            <v>2</v>
          </cell>
          <cell r="EW53">
            <v>1</v>
          </cell>
          <cell r="EX53">
            <v>1</v>
          </cell>
          <cell r="EY53">
            <v>2</v>
          </cell>
          <cell r="EZ53">
            <v>1</v>
          </cell>
          <cell r="FA53">
            <v>1</v>
          </cell>
          <cell r="FB53">
            <v>1</v>
          </cell>
          <cell r="FC53">
            <v>3</v>
          </cell>
          <cell r="FD53">
            <v>1</v>
          </cell>
          <cell r="FE53">
            <v>1</v>
          </cell>
          <cell r="FF53">
            <v>2</v>
          </cell>
          <cell r="FG53">
            <v>1</v>
          </cell>
          <cell r="FH53">
            <v>2</v>
          </cell>
          <cell r="FI53">
            <v>3</v>
          </cell>
          <cell r="FJ53">
            <v>2</v>
          </cell>
          <cell r="FK53">
            <v>1</v>
          </cell>
          <cell r="FL53">
            <v>2</v>
          </cell>
          <cell r="FM53">
            <v>5</v>
          </cell>
          <cell r="FN53">
            <v>17</v>
          </cell>
          <cell r="FP53">
            <v>8</v>
          </cell>
          <cell r="FQ53">
            <v>0</v>
          </cell>
          <cell r="FR53">
            <v>8</v>
          </cell>
          <cell r="FS53">
            <v>3</v>
          </cell>
          <cell r="FT53">
            <v>0</v>
          </cell>
          <cell r="FU53">
            <v>3</v>
          </cell>
          <cell r="FV53">
            <v>4</v>
          </cell>
          <cell r="FW53">
            <v>0</v>
          </cell>
          <cell r="FX53">
            <v>4</v>
          </cell>
          <cell r="FY53">
            <v>3</v>
          </cell>
          <cell r="FZ53">
            <v>0</v>
          </cell>
          <cell r="GA53">
            <v>3</v>
          </cell>
          <cell r="GB53">
            <v>18</v>
          </cell>
          <cell r="GC53">
            <v>8.9499999999999993</v>
          </cell>
          <cell r="GD53">
            <v>4.5514156715668825</v>
          </cell>
          <cell r="GE53">
            <v>13.501415671566882</v>
          </cell>
          <cell r="GF53">
            <v>4.3985843284331168</v>
          </cell>
          <cell r="GG53" t="str">
            <v>Over</v>
          </cell>
          <cell r="GH53">
            <v>40</v>
          </cell>
          <cell r="GI53">
            <v>7.2632000000000003</v>
          </cell>
          <cell r="GJ53">
            <v>9.5737000000000005</v>
          </cell>
          <cell r="GK53">
            <v>28</v>
          </cell>
          <cell r="GL53">
            <v>16.625</v>
          </cell>
          <cell r="GM53">
            <v>7.543676244514427</v>
          </cell>
          <cell r="GN53">
            <v>24.168676244514426</v>
          </cell>
          <cell r="GO53">
            <v>9.0813237554855739</v>
          </cell>
          <cell r="GP53" t="str">
            <v>Over</v>
          </cell>
          <cell r="GQ53">
            <v>105</v>
          </cell>
          <cell r="GR53">
            <v>10</v>
          </cell>
          <cell r="GS53">
            <v>7.65</v>
          </cell>
          <cell r="GT53">
            <v>1.2516655570345716</v>
          </cell>
          <cell r="GU53">
            <v>79</v>
          </cell>
          <cell r="GV53">
            <v>6.398334442965429</v>
          </cell>
          <cell r="GW53" t="str">
            <v>OK</v>
          </cell>
          <cell r="GX53">
            <v>0</v>
          </cell>
          <cell r="GY53">
            <v>0.5</v>
          </cell>
          <cell r="GZ53">
            <v>0.50636968354183332</v>
          </cell>
          <cell r="HA53">
            <v>1.0063696835418332</v>
          </cell>
          <cell r="HB53">
            <v>-6.3696835418333153E-3</v>
          </cell>
          <cell r="HC53" t="str">
            <v>OK</v>
          </cell>
          <cell r="HD53">
            <v>7</v>
          </cell>
          <cell r="HE53">
            <v>3</v>
          </cell>
          <cell r="HF53">
            <v>10</v>
          </cell>
          <cell r="HG53">
            <v>8.7750000000000004</v>
          </cell>
          <cell r="HH53">
            <v>1.5768761719102928</v>
          </cell>
          <cell r="HI53">
            <v>10.351876171910293</v>
          </cell>
          <cell r="HJ53">
            <v>7.1981238280897077</v>
          </cell>
          <cell r="HK53" t="str">
            <v>OK</v>
          </cell>
          <cell r="HL53">
            <v>2</v>
          </cell>
          <cell r="HM53">
            <v>0.92500000000000004</v>
          </cell>
          <cell r="HN53">
            <v>0.82857616520055755</v>
          </cell>
          <cell r="HO53">
            <v>1.7535761652005575</v>
          </cell>
          <cell r="HP53">
            <v>9.6423834799442498E-2</v>
          </cell>
          <cell r="HQ53" t="str">
            <v>Over</v>
          </cell>
          <cell r="HR53">
            <v>22</v>
          </cell>
          <cell r="HS53">
            <v>3</v>
          </cell>
          <cell r="HT53">
            <v>1.7</v>
          </cell>
          <cell r="HU53">
            <v>0.72324057067957903</v>
          </cell>
          <cell r="HV53">
            <v>2.423240570679579</v>
          </cell>
          <cell r="HW53">
            <v>0.97675942932042092</v>
          </cell>
          <cell r="HX53" t="str">
            <v>Over</v>
          </cell>
          <cell r="HY53">
            <v>3</v>
          </cell>
          <cell r="HZ53">
            <v>6</v>
          </cell>
          <cell r="IA53">
            <v>9</v>
          </cell>
          <cell r="IB53">
            <v>6.375</v>
          </cell>
          <cell r="IC53">
            <v>2.6668669796559947</v>
          </cell>
          <cell r="ID53">
            <v>9.0418669796559943</v>
          </cell>
          <cell r="IE53">
            <v>3.7081330203440053</v>
          </cell>
          <cell r="IF53" t="str">
            <v>OK</v>
          </cell>
          <cell r="IG53">
            <v>2</v>
          </cell>
          <cell r="IH53">
            <v>2.65</v>
          </cell>
          <cell r="II53">
            <v>0.89299266370776975</v>
          </cell>
          <cell r="IJ53">
            <v>3.5429926637077696</v>
          </cell>
          <cell r="IK53">
            <v>1.7570073362922303</v>
          </cell>
          <cell r="IL53" t="str">
            <v>OK</v>
          </cell>
          <cell r="IM53">
            <v>14</v>
          </cell>
          <cell r="IN53">
            <v>2</v>
          </cell>
          <cell r="IO53">
            <v>1.7250000000000001</v>
          </cell>
          <cell r="IP53">
            <v>0.6788942744621107</v>
          </cell>
          <cell r="IQ53">
            <v>2.403894274462111</v>
          </cell>
          <cell r="IR53">
            <v>1.0461057255378894</v>
          </cell>
          <cell r="IS53" t="str">
            <v>OK</v>
          </cell>
          <cell r="IT53">
            <v>1</v>
          </cell>
          <cell r="IU53">
            <v>0.65</v>
          </cell>
          <cell r="IV53">
            <v>0.483045891539648</v>
          </cell>
          <cell r="IW53">
            <v>1.133045891539648</v>
          </cell>
          <cell r="IX53">
            <v>0.16695410846035202</v>
          </cell>
          <cell r="IY53" t="str">
            <v>OK</v>
          </cell>
          <cell r="IZ53">
            <v>0</v>
          </cell>
          <cell r="JA53">
            <v>0.625</v>
          </cell>
          <cell r="JB53">
            <v>0.80662322408980125</v>
          </cell>
          <cell r="JC53">
            <v>1.4316232240898012</v>
          </cell>
          <cell r="JD53">
            <v>-0.18162322408980125</v>
          </cell>
          <cell r="JE53" t="str">
            <v>OK</v>
          </cell>
          <cell r="JF53">
            <v>3</v>
          </cell>
          <cell r="JG53">
            <v>3</v>
          </cell>
          <cell r="JH53">
            <v>1.7749999999999999</v>
          </cell>
          <cell r="JI53">
            <v>0.61965664603420401</v>
          </cell>
          <cell r="JJ53">
            <v>2.3946566460342038</v>
          </cell>
          <cell r="JK53">
            <v>1.155343353965796</v>
          </cell>
          <cell r="JL53" t="str">
            <v>Over</v>
          </cell>
          <cell r="JM53">
            <v>1</v>
          </cell>
          <cell r="JN53">
            <v>1</v>
          </cell>
          <cell r="JO53">
            <v>0</v>
          </cell>
          <cell r="JP53">
            <v>1</v>
          </cell>
          <cell r="JQ53">
            <v>1</v>
          </cell>
          <cell r="JR53" t="str">
            <v>OK</v>
          </cell>
          <cell r="JS53">
            <v>2</v>
          </cell>
          <cell r="JT53">
            <v>3</v>
          </cell>
          <cell r="JU53">
            <v>5</v>
          </cell>
          <cell r="JV53">
            <v>5</v>
          </cell>
          <cell r="JW53">
            <v>0</v>
          </cell>
          <cell r="JX53">
            <v>5</v>
          </cell>
          <cell r="JY53">
            <v>5</v>
          </cell>
          <cell r="JZ53" t="str">
            <v>OK</v>
          </cell>
          <cell r="KA53">
            <v>1</v>
          </cell>
          <cell r="KB53">
            <v>1.65</v>
          </cell>
          <cell r="KC53">
            <v>0.62223748455030181</v>
          </cell>
          <cell r="KD53">
            <v>2.2722374845503017</v>
          </cell>
          <cell r="KE53">
            <v>1.0277625154496981</v>
          </cell>
          <cell r="KF53" t="str">
            <v>Under</v>
          </cell>
          <cell r="KG53">
            <v>0</v>
          </cell>
          <cell r="KH53">
            <v>0.25</v>
          </cell>
          <cell r="KI53">
            <v>0.49354811679282456</v>
          </cell>
          <cell r="KJ53">
            <v>0.74354811679282462</v>
          </cell>
          <cell r="KK53">
            <v>-0.24354811679282456</v>
          </cell>
          <cell r="KL53" t="str">
            <v>OK</v>
          </cell>
          <cell r="KM53">
            <v>1</v>
          </cell>
          <cell r="KN53">
            <v>2</v>
          </cell>
          <cell r="KO53">
            <v>3</v>
          </cell>
          <cell r="KP53">
            <v>2.4249999999999998</v>
          </cell>
          <cell r="KQ53">
            <v>0.50064061525312331</v>
          </cell>
          <cell r="KR53">
            <v>2.9256406152531231</v>
          </cell>
          <cell r="KS53">
            <v>1.9243593847468765</v>
          </cell>
          <cell r="KT53" t="str">
            <v>Over</v>
          </cell>
          <cell r="KU53">
            <v>13</v>
          </cell>
          <cell r="KV53">
            <v>2</v>
          </cell>
          <cell r="KW53">
            <v>1.5249999999999999</v>
          </cell>
          <cell r="KX53">
            <v>0.50573632534081492</v>
          </cell>
          <cell r="KY53">
            <v>2.0307363253408148</v>
          </cell>
          <cell r="KZ53">
            <v>1.019263674659185</v>
          </cell>
          <cell r="LA53" t="str">
            <v>OK</v>
          </cell>
          <cell r="LB53">
            <v>2</v>
          </cell>
          <cell r="LC53">
            <v>2</v>
          </cell>
          <cell r="LD53">
            <v>0</v>
          </cell>
          <cell r="LE53">
            <v>2</v>
          </cell>
          <cell r="LF53">
            <v>2</v>
          </cell>
          <cell r="LG53" t="str">
            <v>OK</v>
          </cell>
          <cell r="LH53">
            <v>2</v>
          </cell>
          <cell r="LI53">
            <v>1.425</v>
          </cell>
          <cell r="LJ53">
            <v>0.50064061525312331</v>
          </cell>
          <cell r="LK53">
            <v>1.9256406152531234</v>
          </cell>
          <cell r="LL53">
            <v>0.92435938474687673</v>
          </cell>
          <cell r="LM53" t="str">
            <v>Over</v>
          </cell>
          <cell r="LN53">
            <v>4</v>
          </cell>
          <cell r="LO53">
            <v>2</v>
          </cell>
          <cell r="LP53">
            <v>0.57499999999999996</v>
          </cell>
          <cell r="LQ53">
            <v>0.6359930655967716</v>
          </cell>
          <cell r="LR53">
            <v>1.2109930655967716</v>
          </cell>
          <cell r="LS53">
            <v>-6.0993065596771645E-2</v>
          </cell>
          <cell r="LT53" t="str">
            <v>Over</v>
          </cell>
          <cell r="LU53">
            <v>8</v>
          </cell>
          <cell r="LV53">
            <v>60</v>
          </cell>
          <cell r="LW53">
            <v>6</v>
          </cell>
          <cell r="LX53">
            <v>4.5250000000000004</v>
          </cell>
          <cell r="LY53">
            <v>1.2192368357043935</v>
          </cell>
          <cell r="LZ53">
            <v>5.7442368357043936</v>
          </cell>
          <cell r="MA53">
            <v>3.3057631642956071</v>
          </cell>
          <cell r="MB53" t="str">
            <v>Over</v>
          </cell>
          <cell r="MC53">
            <v>0</v>
          </cell>
          <cell r="MD53">
            <v>12</v>
          </cell>
          <cell r="ME53">
            <v>0</v>
          </cell>
          <cell r="MF53">
            <v>12</v>
          </cell>
          <cell r="MG53">
            <v>12</v>
          </cell>
          <cell r="MH53">
            <v>0</v>
          </cell>
          <cell r="MI53">
            <v>12</v>
          </cell>
          <cell r="MJ53">
            <v>12</v>
          </cell>
          <cell r="MK53" t="str">
            <v>OK</v>
          </cell>
          <cell r="ML53">
            <v>18</v>
          </cell>
          <cell r="MM53">
            <v>16</v>
          </cell>
          <cell r="MN53">
            <v>13.25</v>
          </cell>
          <cell r="MO53">
            <v>5.0064061525312313</v>
          </cell>
          <cell r="MP53">
            <v>18.25640615253123</v>
          </cell>
          <cell r="MQ53">
            <v>8.2435938474687696</v>
          </cell>
          <cell r="MR53" t="str">
            <v>OK</v>
          </cell>
          <cell r="MS53">
            <v>0</v>
          </cell>
          <cell r="MT53">
            <v>0.375</v>
          </cell>
          <cell r="MU53">
            <v>1.0299987552892653</v>
          </cell>
          <cell r="MV53">
            <v>1.4049987552892653</v>
          </cell>
          <cell r="MW53">
            <v>-0.65499875528926532</v>
          </cell>
          <cell r="MX53" t="str">
            <v>OK</v>
          </cell>
          <cell r="MY53">
            <v>16</v>
          </cell>
          <cell r="MZ53">
            <v>16</v>
          </cell>
          <cell r="NA53">
            <v>12.375</v>
          </cell>
          <cell r="NB53">
            <v>4.7646535106892163</v>
          </cell>
          <cell r="NC53">
            <v>17.139653510689214</v>
          </cell>
          <cell r="ND53">
            <v>7.6103464893107837</v>
          </cell>
          <cell r="NE53" t="str">
            <v>OK</v>
          </cell>
          <cell r="NF53">
            <v>2</v>
          </cell>
          <cell r="NG53">
            <v>0.15</v>
          </cell>
          <cell r="NH53">
            <v>0.48304589153964794</v>
          </cell>
          <cell r="NI53">
            <v>0.63304589153964796</v>
          </cell>
          <cell r="NJ53">
            <v>-0.33304589153964792</v>
          </cell>
          <cell r="NK53" t="str">
            <v>Over</v>
          </cell>
          <cell r="NL53">
            <v>18</v>
          </cell>
          <cell r="NM53">
            <v>8</v>
          </cell>
          <cell r="NN53">
            <v>6.4749999999999996</v>
          </cell>
          <cell r="NO53">
            <v>1.4498010473589384</v>
          </cell>
          <cell r="NP53">
            <v>7.9248010473589385</v>
          </cell>
          <cell r="NQ53">
            <v>5.0251989526410608</v>
          </cell>
          <cell r="NR53" t="str">
            <v>Over</v>
          </cell>
          <cell r="NS53">
            <v>8</v>
          </cell>
          <cell r="NT53">
            <v>13</v>
          </cell>
          <cell r="NU53">
            <v>7.3250000000000002</v>
          </cell>
          <cell r="NV53">
            <v>2.3467107367656723</v>
          </cell>
          <cell r="NW53">
            <v>9.6717107367656716</v>
          </cell>
          <cell r="NX53">
            <v>4.9782892632343279</v>
          </cell>
          <cell r="NY53" t="str">
            <v>Over</v>
          </cell>
          <cell r="NZ53">
            <v>13</v>
          </cell>
          <cell r="OA53">
            <v>1</v>
          </cell>
          <cell r="OB53">
            <v>0.85</v>
          </cell>
          <cell r="OC53">
            <v>0.483045891539648</v>
          </cell>
          <cell r="OD53">
            <v>1.3330458915396479</v>
          </cell>
          <cell r="OE53">
            <v>0.36695410846035198</v>
          </cell>
          <cell r="OF53" t="str">
            <v>OK</v>
          </cell>
          <cell r="OG53">
            <v>0</v>
          </cell>
          <cell r="OH53">
            <v>7.4999999999999997E-2</v>
          </cell>
          <cell r="OI53">
            <v>0.26674678283691849</v>
          </cell>
          <cell r="OJ53">
            <v>0.34174678283691851</v>
          </cell>
          <cell r="OK53">
            <v>-0.19174678283691848</v>
          </cell>
          <cell r="OL53" t="str">
            <v>OK</v>
          </cell>
          <cell r="OM53">
            <v>1</v>
          </cell>
          <cell r="ON53">
            <v>4</v>
          </cell>
          <cell r="OO53">
            <v>3.3250000000000002</v>
          </cell>
          <cell r="OP53">
            <v>0.85896479137419379</v>
          </cell>
          <cell r="OQ53">
            <v>4.1839647913741942</v>
          </cell>
          <cell r="OR53">
            <v>2.4660352086258062</v>
          </cell>
          <cell r="OS53" t="str">
            <v>OK</v>
          </cell>
          <cell r="OT53">
            <v>4</v>
          </cell>
          <cell r="OU53">
            <v>3</v>
          </cell>
          <cell r="OV53">
            <v>2.8250000000000002</v>
          </cell>
          <cell r="OW53">
            <v>0.87376286168590267</v>
          </cell>
          <cell r="OX53">
            <v>3.698762861685903</v>
          </cell>
          <cell r="OY53">
            <v>1.9512371383140974</v>
          </cell>
          <cell r="OZ53" t="str">
            <v>OK</v>
          </cell>
          <cell r="PA53">
            <v>2</v>
          </cell>
          <cell r="PB53">
            <v>1.6</v>
          </cell>
          <cell r="PC53">
            <v>0.54537683984186314</v>
          </cell>
          <cell r="PD53">
            <v>1</v>
          </cell>
          <cell r="PE53">
            <v>1.0546231601581368</v>
          </cell>
          <cell r="PF53" t="str">
            <v>Over</v>
          </cell>
          <cell r="PG53">
            <v>2</v>
          </cell>
          <cell r="PH53">
            <v>2</v>
          </cell>
          <cell r="PI53">
            <v>1</v>
          </cell>
          <cell r="PJ53">
            <v>1</v>
          </cell>
          <cell r="PK53">
            <v>0</v>
          </cell>
          <cell r="PL53">
            <v>0.4</v>
          </cell>
          <cell r="PM53">
            <v>0.54537683984186336</v>
          </cell>
          <cell r="PN53">
            <v>0.94537683984186338</v>
          </cell>
          <cell r="PO53">
            <v>-0.14537683984186334</v>
          </cell>
          <cell r="PP53" t="str">
            <v>OK</v>
          </cell>
          <cell r="PQ53">
            <v>5</v>
          </cell>
          <cell r="PR53">
            <v>5</v>
          </cell>
          <cell r="PS53">
            <v>1</v>
          </cell>
          <cell r="PT53">
            <v>6</v>
          </cell>
          <cell r="PU53">
            <v>3.9750000000000001</v>
          </cell>
          <cell r="PV53">
            <v>1.3298833571369122</v>
          </cell>
          <cell r="PW53">
            <v>5.3048833571369123</v>
          </cell>
          <cell r="PX53">
            <v>2.6451166428630879</v>
          </cell>
          <cell r="PY53" t="str">
            <v>Over</v>
          </cell>
          <cell r="PZ53">
            <v>6</v>
          </cell>
          <cell r="QA53">
            <v>0</v>
          </cell>
          <cell r="QB53">
            <v>0.375</v>
          </cell>
          <cell r="QC53">
            <v>0.54006172486732174</v>
          </cell>
          <cell r="QD53">
            <v>0.91506172486732174</v>
          </cell>
          <cell r="QE53">
            <v>-0.16506172486732174</v>
          </cell>
          <cell r="QF53" t="str">
            <v>OK</v>
          </cell>
          <cell r="QG53">
            <v>4</v>
          </cell>
          <cell r="QH53">
            <v>2</v>
          </cell>
          <cell r="QI53">
            <v>6</v>
          </cell>
          <cell r="QJ53">
            <v>5.9249999999999998</v>
          </cell>
          <cell r="QK53">
            <v>0.26674678283691855</v>
          </cell>
          <cell r="QL53">
            <v>6.1917467828369182</v>
          </cell>
          <cell r="QM53">
            <v>5.6582532171630815</v>
          </cell>
          <cell r="QN53" t="str">
            <v>OK</v>
          </cell>
          <cell r="QO53">
            <v>6</v>
          </cell>
          <cell r="QP53">
            <v>8</v>
          </cell>
          <cell r="QQ53">
            <v>6.7</v>
          </cell>
          <cell r="QR53">
            <v>1.9637744922496214</v>
          </cell>
          <cell r="QS53">
            <v>8.6637744922496225</v>
          </cell>
          <cell r="QT53">
            <v>4.7362255077503788</v>
          </cell>
          <cell r="QU53" t="str">
            <v>OK</v>
          </cell>
          <cell r="QV53">
            <v>8</v>
          </cell>
          <cell r="QW53">
            <v>7</v>
          </cell>
          <cell r="QX53">
            <v>4.4000000000000004</v>
          </cell>
          <cell r="QY53">
            <v>1.4987174003640067</v>
          </cell>
          <cell r="QZ53">
            <v>5.8987174003640073</v>
          </cell>
          <cell r="RA53">
            <v>2.9012825996359934</v>
          </cell>
          <cell r="RB53" t="str">
            <v>Over</v>
          </cell>
          <cell r="RC53">
            <v>7</v>
          </cell>
          <cell r="RD53">
            <v>2</v>
          </cell>
          <cell r="RE53">
            <v>2.75</v>
          </cell>
          <cell r="RF53">
            <v>1.031553471276484</v>
          </cell>
          <cell r="RG53">
            <v>3.7815534712764842</v>
          </cell>
          <cell r="RH53">
            <v>1.718446528723516</v>
          </cell>
          <cell r="RI53" t="str">
            <v>OK</v>
          </cell>
          <cell r="RJ53">
            <v>2</v>
          </cell>
          <cell r="RK53">
            <v>2.9</v>
          </cell>
          <cell r="RL53">
            <v>1.7802333468483198</v>
          </cell>
          <cell r="RM53">
            <v>4.6802333468483202</v>
          </cell>
          <cell r="RN53">
            <v>1.1197666531516801</v>
          </cell>
          <cell r="RO53" t="str">
            <v>OK</v>
          </cell>
          <cell r="RP53">
            <v>6</v>
          </cell>
          <cell r="RQ53">
            <v>0</v>
          </cell>
          <cell r="RR53">
            <v>6</v>
          </cell>
          <cell r="RS53">
            <v>6</v>
          </cell>
          <cell r="RT53">
            <v>0</v>
          </cell>
          <cell r="RU53">
            <v>6</v>
          </cell>
          <cell r="RV53">
            <v>6</v>
          </cell>
          <cell r="RW53" t="str">
            <v>OK</v>
          </cell>
          <cell r="RX53">
            <v>10</v>
          </cell>
          <cell r="RY53">
            <v>20</v>
          </cell>
          <cell r="RZ53">
            <v>14.125</v>
          </cell>
          <cell r="SA53">
            <v>4.2134552481550251</v>
          </cell>
          <cell r="SB53">
            <v>18.338455248155025</v>
          </cell>
          <cell r="SC53">
            <v>9.9115447518449749</v>
          </cell>
          <cell r="SD53" t="str">
            <v>Over</v>
          </cell>
          <cell r="SE53">
            <v>4</v>
          </cell>
          <cell r="SF53">
            <v>0</v>
          </cell>
          <cell r="SG53">
            <v>4</v>
          </cell>
          <cell r="SH53">
            <v>4.2750000000000004</v>
          </cell>
          <cell r="SI53">
            <v>2.037941394693461</v>
          </cell>
          <cell r="SJ53">
            <v>6.3129413946934614</v>
          </cell>
          <cell r="SK53">
            <v>2.2370586053065393</v>
          </cell>
          <cell r="SL53" t="str">
            <v>OK</v>
          </cell>
          <cell r="SM53">
            <v>0</v>
          </cell>
          <cell r="SN53">
            <v>7.4999999999999997E-2</v>
          </cell>
          <cell r="SO53">
            <v>0.26674678283691849</v>
          </cell>
          <cell r="SP53">
            <v>0.34174678283691851</v>
          </cell>
          <cell r="SQ53">
            <v>-0.19174678283691848</v>
          </cell>
          <cell r="SR53" t="str">
            <v>OK</v>
          </cell>
          <cell r="SS53">
            <v>24</v>
          </cell>
          <cell r="ST53">
            <v>5</v>
          </cell>
          <cell r="SU53">
            <v>4.2</v>
          </cell>
          <cell r="SV53">
            <v>1.4884168150705013</v>
          </cell>
          <cell r="SW53">
            <v>5.6884168150705019</v>
          </cell>
          <cell r="SX53">
            <v>2.7115831849294989</v>
          </cell>
          <cell r="SY53" t="str">
            <v>OK</v>
          </cell>
          <cell r="SZ53">
            <v>6</v>
          </cell>
          <cell r="TA53">
            <v>4</v>
          </cell>
          <cell r="TB53">
            <v>0</v>
          </cell>
          <cell r="TC53">
            <v>10</v>
          </cell>
          <cell r="TD53">
            <v>8.4</v>
          </cell>
          <cell r="TE53">
            <v>3.2249030993194192</v>
          </cell>
          <cell r="TF53">
            <v>11.62490309931942</v>
          </cell>
          <cell r="TG53">
            <v>5.1750969006805807</v>
          </cell>
          <cell r="TH53" t="str">
            <v>OK</v>
          </cell>
          <cell r="TI53">
            <v>15</v>
          </cell>
          <cell r="TJ53">
            <v>1</v>
          </cell>
          <cell r="TK53">
            <v>0.35</v>
          </cell>
          <cell r="TL53">
            <v>0.48304589153964794</v>
          </cell>
          <cell r="TM53">
            <v>0.83304589153964792</v>
          </cell>
          <cell r="TN53">
            <v>-0.13304589153964796</v>
          </cell>
          <cell r="TO53" t="str">
            <v>Over</v>
          </cell>
          <cell r="TP53">
            <v>32</v>
          </cell>
          <cell r="TQ53">
            <v>2</v>
          </cell>
          <cell r="TR53">
            <v>12</v>
          </cell>
          <cell r="TS53">
            <v>46</v>
          </cell>
          <cell r="TT53">
            <v>28.975000000000001</v>
          </cell>
          <cell r="TU53">
            <v>8.9284549442951029</v>
          </cell>
          <cell r="TV53">
            <v>37.903454944295106</v>
          </cell>
          <cell r="TW53">
            <v>20.046545055704897</v>
          </cell>
          <cell r="TX53" t="str">
            <v>Over</v>
          </cell>
          <cell r="TY53">
            <v>47</v>
          </cell>
          <cell r="TZ53">
            <v>3</v>
          </cell>
          <cell r="UA53">
            <v>2.375</v>
          </cell>
          <cell r="UB53">
            <v>0.83780849656892165</v>
          </cell>
          <cell r="UC53">
            <v>3.2128084965689219</v>
          </cell>
          <cell r="UD53">
            <v>1.5371915034310784</v>
          </cell>
          <cell r="UE53" t="str">
            <v>OK</v>
          </cell>
          <cell r="UF53">
            <v>14</v>
          </cell>
          <cell r="UG53">
            <v>2</v>
          </cell>
          <cell r="UH53">
            <v>16</v>
          </cell>
          <cell r="UI53">
            <v>12.95</v>
          </cell>
          <cell r="UJ53">
            <v>3.9088984611380186</v>
          </cell>
          <cell r="UK53">
            <v>16.858898461138018</v>
          </cell>
          <cell r="UL53">
            <v>9.0411015388619802</v>
          </cell>
          <cell r="UM53" t="str">
            <v>OK</v>
          </cell>
          <cell r="UN53">
            <v>3</v>
          </cell>
          <cell r="UO53">
            <v>1</v>
          </cell>
          <cell r="UP53">
            <v>4</v>
          </cell>
          <cell r="UQ53">
            <v>4</v>
          </cell>
          <cell r="UR53">
            <v>0</v>
          </cell>
          <cell r="US53">
            <v>4</v>
          </cell>
          <cell r="UT53">
            <v>4</v>
          </cell>
          <cell r="UU53" t="str">
            <v>OK</v>
          </cell>
          <cell r="UV53">
            <v>2</v>
          </cell>
          <cell r="UW53">
            <v>2</v>
          </cell>
          <cell r="UX53">
            <v>0</v>
          </cell>
          <cell r="UY53">
            <v>2</v>
          </cell>
          <cell r="UZ53">
            <v>2</v>
          </cell>
          <cell r="VA53" t="str">
            <v>OK</v>
          </cell>
          <cell r="VB53">
            <v>1</v>
          </cell>
          <cell r="VC53">
            <v>1</v>
          </cell>
          <cell r="VD53">
            <v>0</v>
          </cell>
          <cell r="VE53">
            <v>1</v>
          </cell>
          <cell r="VF53">
            <v>1</v>
          </cell>
          <cell r="VG53" t="str">
            <v>OK</v>
          </cell>
          <cell r="VH53">
            <v>26</v>
          </cell>
          <cell r="VI53">
            <v>5</v>
          </cell>
          <cell r="VJ53">
            <v>5</v>
          </cell>
          <cell r="VK53">
            <v>0</v>
          </cell>
          <cell r="VL53">
            <v>5</v>
          </cell>
          <cell r="VM53">
            <v>5</v>
          </cell>
          <cell r="VN53" t="str">
            <v>OK</v>
          </cell>
          <cell r="VO53">
            <v>5</v>
          </cell>
          <cell r="VP53">
            <v>38</v>
          </cell>
          <cell r="VQ53">
            <v>28.7</v>
          </cell>
          <cell r="VR53">
            <v>7.0971283466787325</v>
          </cell>
          <cell r="VS53">
            <v>35.797128346678733</v>
          </cell>
          <cell r="VT53">
            <v>21.602871653321266</v>
          </cell>
          <cell r="VU53" t="str">
            <v>Over</v>
          </cell>
          <cell r="VV53">
            <v>34</v>
          </cell>
          <cell r="VW53">
            <v>24.15</v>
          </cell>
          <cell r="VX53">
            <v>6.2942790467176364</v>
          </cell>
          <cell r="VY53">
            <v>30.444279046717636</v>
          </cell>
          <cell r="VZ53">
            <v>17.855720953282361</v>
          </cell>
          <cell r="WA53" t="str">
            <v>Over</v>
          </cell>
          <cell r="WB53">
            <v>72</v>
          </cell>
          <cell r="WC53">
            <v>309</v>
          </cell>
          <cell r="WD53">
            <v>38</v>
          </cell>
          <cell r="WE53">
            <v>0</v>
          </cell>
          <cell r="WF53">
            <v>44</v>
          </cell>
          <cell r="WG53">
            <v>30.1</v>
          </cell>
          <cell r="WH53">
            <v>7.1640126272276268</v>
          </cell>
          <cell r="WI53">
            <v>37.264012627227629</v>
          </cell>
          <cell r="WJ53">
            <v>22.935987372772374</v>
          </cell>
          <cell r="WK53" t="str">
            <v>Over</v>
          </cell>
          <cell r="WL53">
            <v>38</v>
          </cell>
          <cell r="WM53">
            <v>40</v>
          </cell>
          <cell r="WN53">
            <v>1</v>
          </cell>
          <cell r="WO53">
            <v>41</v>
          </cell>
          <cell r="WP53">
            <v>24.75</v>
          </cell>
          <cell r="WQ53">
            <v>7.1207533453370093</v>
          </cell>
          <cell r="WR53">
            <v>31.870753345337008</v>
          </cell>
          <cell r="WS53">
            <v>17.629246654662992</v>
          </cell>
          <cell r="WT53" t="str">
            <v>Over</v>
          </cell>
          <cell r="WU53">
            <v>41</v>
          </cell>
          <cell r="WV53">
            <v>90</v>
          </cell>
          <cell r="WW53">
            <v>0</v>
          </cell>
          <cell r="WX53">
            <v>90</v>
          </cell>
          <cell r="WY53">
            <v>53.174999999999997</v>
          </cell>
          <cell r="WZ53">
            <v>25.280870948158327</v>
          </cell>
          <cell r="XA53">
            <v>78.455870948158321</v>
          </cell>
          <cell r="XB53">
            <v>27.89412905184167</v>
          </cell>
          <cell r="XC53" t="str">
            <v>Over</v>
          </cell>
          <cell r="XD53">
            <v>90</v>
          </cell>
          <cell r="XE53">
            <v>24</v>
          </cell>
          <cell r="XF53">
            <v>0</v>
          </cell>
          <cell r="XG53">
            <v>24</v>
          </cell>
          <cell r="XH53">
            <v>14.8</v>
          </cell>
          <cell r="XI53">
            <v>5.1798425874508212</v>
          </cell>
          <cell r="XJ53">
            <v>19.979842587450822</v>
          </cell>
          <cell r="XK53">
            <v>9.6201574125491796</v>
          </cell>
          <cell r="XL53" t="str">
            <v>Over</v>
          </cell>
          <cell r="XM53">
            <v>24</v>
          </cell>
          <cell r="XN53">
            <v>40</v>
          </cell>
          <cell r="XO53">
            <v>0</v>
          </cell>
          <cell r="XP53">
            <v>40</v>
          </cell>
          <cell r="XQ53">
            <v>26.324999999999999</v>
          </cell>
          <cell r="XR53">
            <v>9.1718283835577701</v>
          </cell>
          <cell r="XS53">
            <v>35.496828383557769</v>
          </cell>
          <cell r="XT53">
            <v>17.153171616442229</v>
          </cell>
          <cell r="XU53" t="str">
            <v>Over</v>
          </cell>
          <cell r="XV53">
            <v>40</v>
          </cell>
          <cell r="XW53">
            <v>25</v>
          </cell>
          <cell r="XX53">
            <v>0</v>
          </cell>
          <cell r="XY53">
            <v>25</v>
          </cell>
          <cell r="XZ53">
            <v>17.399999999999999</v>
          </cell>
          <cell r="YA53">
            <v>6.3034382152388346</v>
          </cell>
          <cell r="YB53">
            <v>23.703438215238833</v>
          </cell>
          <cell r="YC53">
            <v>11.096561784761164</v>
          </cell>
          <cell r="YD53" t="str">
            <v>Over</v>
          </cell>
          <cell r="YE53">
            <v>25</v>
          </cell>
          <cell r="YF53">
            <v>110</v>
          </cell>
          <cell r="YG53">
            <v>0</v>
          </cell>
          <cell r="YH53">
            <v>110</v>
          </cell>
          <cell r="YI53">
            <v>75.55</v>
          </cell>
          <cell r="YJ53">
            <v>26.288293192490812</v>
          </cell>
          <cell r="YK53">
            <v>101.83829319249081</v>
          </cell>
          <cell r="YL53">
            <v>49.261706807509185</v>
          </cell>
          <cell r="YM53" t="str">
            <v>Over</v>
          </cell>
          <cell r="YN53">
            <v>110</v>
          </cell>
          <cell r="YO53">
            <v>69</v>
          </cell>
          <cell r="YP53">
            <v>1</v>
          </cell>
          <cell r="YQ53">
            <v>70</v>
          </cell>
          <cell r="YR53">
            <v>47.15</v>
          </cell>
          <cell r="YS53">
            <v>19.721847835618298</v>
          </cell>
          <cell r="YT53">
            <v>66.871847835618297</v>
          </cell>
          <cell r="YU53">
            <v>27.4281521643817</v>
          </cell>
          <cell r="YV53" t="str">
            <v>Over</v>
          </cell>
          <cell r="YW53">
            <v>70</v>
          </cell>
          <cell r="YX53">
            <v>33</v>
          </cell>
          <cell r="YY53">
            <v>0</v>
          </cell>
          <cell r="YZ53">
            <v>33</v>
          </cell>
          <cell r="ZA53">
            <v>21.574999999999999</v>
          </cell>
          <cell r="ZB53">
            <v>8.3109057175589403</v>
          </cell>
          <cell r="ZC53">
            <v>29.885905717558941</v>
          </cell>
          <cell r="ZD53">
            <v>13.264094282441059</v>
          </cell>
          <cell r="ZE53" t="str">
            <v>Over</v>
          </cell>
          <cell r="ZF53">
            <v>33</v>
          </cell>
          <cell r="ZG53">
            <v>9</v>
          </cell>
          <cell r="ZH53">
            <v>0</v>
          </cell>
          <cell r="ZI53">
            <v>9</v>
          </cell>
          <cell r="ZJ53">
            <v>5.7750000000000004</v>
          </cell>
          <cell r="ZK53">
            <v>3.7106050374015478</v>
          </cell>
          <cell r="ZL53">
            <v>9.4856050374015481</v>
          </cell>
          <cell r="ZM53">
            <v>2.0643949625984526</v>
          </cell>
          <cell r="ZN53" t="str">
            <v>OK</v>
          </cell>
          <cell r="ZO53">
            <v>9</v>
          </cell>
          <cell r="ZP53">
            <v>44</v>
          </cell>
          <cell r="ZQ53">
            <v>0</v>
          </cell>
          <cell r="ZR53">
            <v>44</v>
          </cell>
          <cell r="ZS53">
            <v>26.875</v>
          </cell>
          <cell r="ZT53">
            <v>10.957230372493655</v>
          </cell>
          <cell r="ZU53">
            <v>37.832230372493655</v>
          </cell>
          <cell r="ZV53">
            <v>15.917769627506345</v>
          </cell>
          <cell r="ZW53" t="str">
            <v>Over</v>
          </cell>
          <cell r="ZX53">
            <v>44</v>
          </cell>
          <cell r="ZY53">
            <v>40</v>
          </cell>
          <cell r="ZZ53">
            <v>1</v>
          </cell>
          <cell r="AAA53">
            <v>41</v>
          </cell>
          <cell r="AAB53">
            <v>23.324999999999999</v>
          </cell>
          <cell r="AAC53">
            <v>11.200703961393197</v>
          </cell>
          <cell r="AAD53">
            <v>34.525703961393198</v>
          </cell>
          <cell r="AAE53">
            <v>12.124296038606802</v>
          </cell>
          <cell r="AAF53" t="str">
            <v>Over</v>
          </cell>
          <cell r="AAG53">
            <v>41</v>
          </cell>
          <cell r="AAH53">
            <v>18</v>
          </cell>
          <cell r="AAI53">
            <v>0</v>
          </cell>
          <cell r="AAJ53">
            <v>18</v>
          </cell>
          <cell r="AAK53">
            <v>12.35</v>
          </cell>
          <cell r="AAL53">
            <v>5.1168399703382645</v>
          </cell>
          <cell r="AAM53">
            <v>17.466839970338263</v>
          </cell>
          <cell r="AAN53">
            <v>7.2331600296617351</v>
          </cell>
          <cell r="AAO53" t="str">
            <v>Over</v>
          </cell>
          <cell r="AAP53">
            <v>18</v>
          </cell>
          <cell r="AAQ53">
            <v>4</v>
          </cell>
          <cell r="AAR53">
            <v>1</v>
          </cell>
          <cell r="AAS53">
            <v>5</v>
          </cell>
          <cell r="AAT53">
            <v>3.15</v>
          </cell>
          <cell r="AAU53">
            <v>1.2719861311935436</v>
          </cell>
          <cell r="AAV53">
            <v>4.4219861311935436</v>
          </cell>
          <cell r="AAW53">
            <v>1.8780138688064563</v>
          </cell>
          <cell r="AAX53" t="str">
            <v>Over</v>
          </cell>
          <cell r="AAY53">
            <v>5</v>
          </cell>
          <cell r="AAZ53">
            <v>22</v>
          </cell>
          <cell r="ABA53">
            <v>0</v>
          </cell>
          <cell r="ABB53">
            <v>22</v>
          </cell>
          <cell r="ABC53">
            <v>12.45</v>
          </cell>
          <cell r="ABD53">
            <v>6.0296277046273969</v>
          </cell>
          <cell r="ABE53">
            <v>18.479627704627397</v>
          </cell>
          <cell r="ABF53">
            <v>6.4203722953726023</v>
          </cell>
          <cell r="ABG53" t="str">
            <v>Over</v>
          </cell>
          <cell r="ABH53">
            <v>22</v>
          </cell>
          <cell r="ABI53">
            <v>7</v>
          </cell>
          <cell r="ABJ53">
            <v>4.375</v>
          </cell>
          <cell r="ABK53">
            <v>1.8904279803044466</v>
          </cell>
          <cell r="ABL53">
            <v>6.2654279803044464</v>
          </cell>
          <cell r="ABM53">
            <v>2.4845720196955536</v>
          </cell>
          <cell r="ABN53" t="str">
            <v>Over</v>
          </cell>
          <cell r="ABO53">
            <v>7</v>
          </cell>
          <cell r="ABP53">
            <v>617</v>
          </cell>
          <cell r="ABQ53">
            <v>1228</v>
          </cell>
          <cell r="ABR53">
            <v>0</v>
          </cell>
          <cell r="ABS53">
            <v>0</v>
          </cell>
          <cell r="ABT53">
            <v>0</v>
          </cell>
          <cell r="ABU53">
            <v>0</v>
          </cell>
          <cell r="ABV53">
            <v>0</v>
          </cell>
          <cell r="ABW53">
            <v>0</v>
          </cell>
          <cell r="ABX53">
            <v>0</v>
          </cell>
          <cell r="ABY53">
            <v>0</v>
          </cell>
          <cell r="ABZ53">
            <v>0</v>
          </cell>
          <cell r="ACA53">
            <v>0</v>
          </cell>
          <cell r="ACB53">
            <v>0</v>
          </cell>
          <cell r="ACC53">
            <v>0</v>
          </cell>
          <cell r="ACD53">
            <v>0</v>
          </cell>
          <cell r="ACE53">
            <v>0</v>
          </cell>
          <cell r="ACF53">
            <v>0</v>
          </cell>
          <cell r="ACG53">
            <v>0</v>
          </cell>
          <cell r="ACH53">
            <v>0</v>
          </cell>
          <cell r="ACI53">
            <v>0</v>
          </cell>
          <cell r="ACJ53">
            <v>0</v>
          </cell>
          <cell r="ACK53">
            <v>0</v>
          </cell>
          <cell r="ACL53">
            <v>0</v>
          </cell>
          <cell r="ACM53">
            <v>0</v>
          </cell>
          <cell r="ACN53">
            <v>0</v>
          </cell>
          <cell r="ACO53">
            <v>0</v>
          </cell>
          <cell r="ACP53">
            <v>0</v>
          </cell>
          <cell r="ACR53">
            <v>121</v>
          </cell>
          <cell r="ACS53">
            <v>121</v>
          </cell>
          <cell r="ACT53">
            <v>0</v>
          </cell>
          <cell r="ACV53">
            <v>669</v>
          </cell>
          <cell r="ACW53">
            <v>669</v>
          </cell>
          <cell r="ACX53">
            <v>0</v>
          </cell>
          <cell r="ACZ53">
            <v>20</v>
          </cell>
          <cell r="ADA53">
            <v>20</v>
          </cell>
          <cell r="ADB53">
            <v>0</v>
          </cell>
          <cell r="ADD53">
            <v>4</v>
          </cell>
          <cell r="ADE53">
            <v>4</v>
          </cell>
          <cell r="ADF53">
            <v>0</v>
          </cell>
          <cell r="ADH53">
            <v>38</v>
          </cell>
          <cell r="ADI53">
            <v>38</v>
          </cell>
          <cell r="ADJ53">
            <v>0</v>
          </cell>
          <cell r="ADL53">
            <v>34</v>
          </cell>
          <cell r="ADM53">
            <v>34</v>
          </cell>
          <cell r="ADN53">
            <v>0</v>
          </cell>
          <cell r="ADP53">
            <v>24</v>
          </cell>
          <cell r="ADQ53">
            <v>24</v>
          </cell>
          <cell r="ADR53">
            <v>0</v>
          </cell>
          <cell r="ADT53">
            <v>46</v>
          </cell>
          <cell r="ADU53">
            <v>46</v>
          </cell>
          <cell r="ADV53">
            <v>0</v>
          </cell>
          <cell r="ADX53">
            <v>6</v>
          </cell>
          <cell r="ADY53">
            <v>6</v>
          </cell>
          <cell r="ADZ53">
            <v>0</v>
          </cell>
          <cell r="AEB53">
            <v>16</v>
          </cell>
          <cell r="AEC53">
            <v>16</v>
          </cell>
          <cell r="AED53">
            <v>0</v>
          </cell>
          <cell r="AEF53">
            <v>1</v>
          </cell>
          <cell r="AEG53">
            <v>1</v>
          </cell>
          <cell r="AEH53">
            <v>0</v>
          </cell>
          <cell r="AEJ53">
            <v>2</v>
          </cell>
          <cell r="AEK53">
            <v>2</v>
          </cell>
          <cell r="AEL53">
            <v>0</v>
          </cell>
          <cell r="AEN53">
            <v>4</v>
          </cell>
          <cell r="AEO53">
            <v>4</v>
          </cell>
          <cell r="AEP53">
            <v>0</v>
          </cell>
          <cell r="AER53">
            <v>6</v>
          </cell>
          <cell r="AES53">
            <v>6</v>
          </cell>
          <cell r="AET53">
            <v>0</v>
          </cell>
          <cell r="AEV53">
            <v>6</v>
          </cell>
          <cell r="AEW53">
            <v>6</v>
          </cell>
          <cell r="AEX53">
            <v>0</v>
          </cell>
          <cell r="AEZ53">
            <v>5</v>
          </cell>
          <cell r="AFA53">
            <v>5</v>
          </cell>
          <cell r="AFB53">
            <v>0</v>
          </cell>
          <cell r="AFD53">
            <v>5</v>
          </cell>
          <cell r="AFE53">
            <v>5</v>
          </cell>
          <cell r="AFF53">
            <v>0</v>
          </cell>
          <cell r="AFH53">
            <v>12</v>
          </cell>
          <cell r="AFI53">
            <v>12</v>
          </cell>
          <cell r="AFJ53">
            <v>0</v>
          </cell>
          <cell r="AFL53">
            <v>1</v>
          </cell>
          <cell r="AFM53">
            <v>1</v>
          </cell>
          <cell r="AFN53">
            <v>0</v>
          </cell>
          <cell r="AFP53">
            <v>10</v>
          </cell>
          <cell r="AFQ53">
            <v>10</v>
          </cell>
          <cell r="AFR53">
            <v>0</v>
          </cell>
          <cell r="AFT53">
            <v>2</v>
          </cell>
          <cell r="AFU53">
            <v>2</v>
          </cell>
          <cell r="AFV53">
            <v>0</v>
          </cell>
          <cell r="AFX53">
            <v>2</v>
          </cell>
          <cell r="AFY53">
            <v>2</v>
          </cell>
          <cell r="AFZ53">
            <v>0</v>
          </cell>
          <cell r="AGB53">
            <v>10</v>
          </cell>
          <cell r="AGC53">
            <v>10</v>
          </cell>
          <cell r="AGD53">
            <v>0</v>
          </cell>
          <cell r="AGF53">
            <v>38</v>
          </cell>
          <cell r="AGG53">
            <v>38</v>
          </cell>
          <cell r="AGH53">
            <v>0</v>
          </cell>
          <cell r="AGJ53">
            <v>11</v>
          </cell>
          <cell r="AGK53">
            <v>11</v>
          </cell>
          <cell r="AGL53">
            <v>0</v>
          </cell>
          <cell r="AGN53">
            <v>38</v>
          </cell>
          <cell r="AGO53">
            <v>38</v>
          </cell>
          <cell r="AGP53">
            <v>0</v>
          </cell>
          <cell r="AGR53">
            <v>20</v>
          </cell>
          <cell r="AGS53">
            <v>20</v>
          </cell>
          <cell r="AGT53">
            <v>0</v>
          </cell>
          <cell r="AGV53">
            <v>32</v>
          </cell>
          <cell r="AGW53">
            <v>32</v>
          </cell>
          <cell r="AGX53">
            <v>0</v>
          </cell>
          <cell r="AGZ53">
            <v>4</v>
          </cell>
          <cell r="AHA53">
            <v>4</v>
          </cell>
          <cell r="AHB53">
            <v>0</v>
          </cell>
          <cell r="AHD53">
            <v>4</v>
          </cell>
          <cell r="AHE53">
            <v>4</v>
          </cell>
          <cell r="AHF53">
            <v>0</v>
          </cell>
          <cell r="AHH53">
            <v>3</v>
          </cell>
          <cell r="AHI53">
            <v>3</v>
          </cell>
          <cell r="AHJ53">
            <v>0</v>
          </cell>
          <cell r="AHL53">
            <v>3</v>
          </cell>
          <cell r="AHM53">
            <v>3</v>
          </cell>
          <cell r="AHN53">
            <v>0</v>
          </cell>
          <cell r="AHP53">
            <v>10</v>
          </cell>
          <cell r="AHQ53">
            <v>10</v>
          </cell>
          <cell r="AHR53">
            <v>0</v>
          </cell>
          <cell r="AHT53">
            <v>14</v>
          </cell>
          <cell r="AHU53">
            <v>14</v>
          </cell>
          <cell r="AHV53">
            <v>0</v>
          </cell>
          <cell r="AHX53" t="str">
            <v>-</v>
          </cell>
          <cell r="AIA53">
            <v>3</v>
          </cell>
          <cell r="AIB53">
            <v>6</v>
          </cell>
          <cell r="AIC53">
            <v>0</v>
          </cell>
          <cell r="AID53">
            <v>2</v>
          </cell>
          <cell r="AIE53">
            <v>3</v>
          </cell>
          <cell r="AIF53">
            <v>3</v>
          </cell>
          <cell r="AIG53">
            <v>2</v>
          </cell>
          <cell r="AIH53">
            <v>1</v>
          </cell>
          <cell r="AII53">
            <v>44</v>
          </cell>
          <cell r="AIJ53">
            <v>6</v>
          </cell>
        </row>
        <row r="54">
          <cell r="B54" t="str">
            <v>รพท.พระจอมเกล้า</v>
          </cell>
          <cell r="C54" t="str">
            <v>โรงพยาบาลพระจอมเกล้า</v>
          </cell>
          <cell r="D54">
            <v>10736</v>
          </cell>
          <cell r="E54">
            <v>5</v>
          </cell>
          <cell r="F54" t="str">
            <v>เพชรบุรี</v>
          </cell>
          <cell r="G54" t="str">
            <v>S ใหญ่</v>
          </cell>
          <cell r="H54" t="str">
            <v>รพ.ระดับ S เตียง &lt; 400</v>
          </cell>
          <cell r="I54">
            <v>5</v>
          </cell>
          <cell r="J54">
            <v>401</v>
          </cell>
          <cell r="K54">
            <v>4</v>
          </cell>
          <cell r="L54">
            <v>131187</v>
          </cell>
          <cell r="M54">
            <v>0</v>
          </cell>
          <cell r="N54">
            <v>39258</v>
          </cell>
          <cell r="O54">
            <v>91929</v>
          </cell>
          <cell r="P54">
            <v>367118</v>
          </cell>
          <cell r="Q54">
            <v>5</v>
          </cell>
          <cell r="R54">
            <v>5.7</v>
          </cell>
          <cell r="S54">
            <v>3.4750000000000001</v>
          </cell>
          <cell r="T54">
            <v>0.93335622682545316</v>
          </cell>
          <cell r="U54">
            <v>4.408356226825453</v>
          </cell>
          <cell r="V54">
            <v>2.5416437731745471</v>
          </cell>
          <cell r="W54" t="str">
            <v>Over</v>
          </cell>
          <cell r="X54">
            <v>3</v>
          </cell>
          <cell r="Y54">
            <v>1.6</v>
          </cell>
          <cell r="Z54">
            <v>0.777899868317385</v>
          </cell>
          <cell r="AA54">
            <v>2.3778998683173853</v>
          </cell>
          <cell r="AB54">
            <v>0.82210013168261509</v>
          </cell>
          <cell r="AC54" t="str">
            <v>Over</v>
          </cell>
          <cell r="AD54">
            <v>18</v>
          </cell>
          <cell r="AE54">
            <v>14.1</v>
          </cell>
          <cell r="AF54">
            <v>2.5094692461626038</v>
          </cell>
          <cell r="AG54">
            <v>16.609469246162604</v>
          </cell>
          <cell r="AH54">
            <v>11.590530753837395</v>
          </cell>
          <cell r="AI54" t="str">
            <v>Over</v>
          </cell>
          <cell r="AJ54">
            <v>2</v>
          </cell>
          <cell r="AK54">
            <v>1.2749999999999999</v>
          </cell>
          <cell r="AL54">
            <v>0.9054677216067919</v>
          </cell>
          <cell r="AM54">
            <v>2.1804677216067918</v>
          </cell>
          <cell r="AN54">
            <v>0.36953227839320801</v>
          </cell>
          <cell r="AO54" t="str">
            <v>OK</v>
          </cell>
          <cell r="AP54">
            <v>1</v>
          </cell>
          <cell r="AQ54">
            <v>0.875</v>
          </cell>
          <cell r="AR54">
            <v>0.64797514988755156</v>
          </cell>
          <cell r="AS54">
            <v>1.5229751498875514</v>
          </cell>
          <cell r="AT54">
            <v>0.22702485011244844</v>
          </cell>
          <cell r="AU54" t="str">
            <v>OK</v>
          </cell>
          <cell r="AV54">
            <v>3</v>
          </cell>
          <cell r="AW54">
            <v>4</v>
          </cell>
          <cell r="AX54">
            <v>7</v>
          </cell>
          <cell r="AY54">
            <v>5.35</v>
          </cell>
          <cell r="AZ54">
            <v>1.1668498024760767</v>
          </cell>
          <cell r="BA54">
            <v>6.5168498024760764</v>
          </cell>
          <cell r="BB54">
            <v>4.1831501975239229</v>
          </cell>
          <cell r="BC54" t="str">
            <v>Over</v>
          </cell>
          <cell r="BD54">
            <v>36</v>
          </cell>
          <cell r="BE54">
            <v>7</v>
          </cell>
          <cell r="BF54">
            <v>13</v>
          </cell>
          <cell r="BG54">
            <v>20</v>
          </cell>
          <cell r="BH54">
            <v>15.05</v>
          </cell>
          <cell r="BI54">
            <v>3.5005494074282315</v>
          </cell>
          <cell r="BJ54">
            <v>18.550549407428232</v>
          </cell>
          <cell r="BK54">
            <v>11.54945059257177</v>
          </cell>
          <cell r="BL54" t="str">
            <v>Over</v>
          </cell>
          <cell r="BM54">
            <v>20</v>
          </cell>
          <cell r="BN54">
            <v>3</v>
          </cell>
          <cell r="BO54">
            <v>27</v>
          </cell>
          <cell r="BP54">
            <v>30</v>
          </cell>
          <cell r="BQ54">
            <v>23.1</v>
          </cell>
          <cell r="BR54">
            <v>4.5109553255067727</v>
          </cell>
          <cell r="BS54">
            <v>27.610955325506772</v>
          </cell>
          <cell r="BT54">
            <v>18.589044674493231</v>
          </cell>
          <cell r="BU54" t="str">
            <v>Over</v>
          </cell>
          <cell r="BV54">
            <v>2</v>
          </cell>
          <cell r="BW54">
            <v>1.125</v>
          </cell>
          <cell r="BX54">
            <v>0.6864064729836441</v>
          </cell>
          <cell r="BY54">
            <v>1.8114064729836441</v>
          </cell>
          <cell r="BZ54">
            <v>0.4385935270163559</v>
          </cell>
          <cell r="CA54" t="str">
            <v>Over</v>
          </cell>
          <cell r="CB54">
            <v>32</v>
          </cell>
          <cell r="CC54">
            <v>7</v>
          </cell>
          <cell r="CD54">
            <v>5.0250000000000004</v>
          </cell>
          <cell r="CE54">
            <v>1.2503845562312177</v>
          </cell>
          <cell r="CF54">
            <v>6.2753845562312183</v>
          </cell>
          <cell r="CG54">
            <v>3.7746154437687824</v>
          </cell>
          <cell r="CH54" t="str">
            <v>Over</v>
          </cell>
          <cell r="CI54">
            <v>4</v>
          </cell>
          <cell r="CJ54">
            <v>2.6</v>
          </cell>
          <cell r="CK54">
            <v>0.77789986831738556</v>
          </cell>
          <cell r="CL54">
            <v>3.3778998683173858</v>
          </cell>
          <cell r="CM54">
            <v>1.8221001316826144</v>
          </cell>
          <cell r="CN54" t="str">
            <v>Over</v>
          </cell>
          <cell r="CO54">
            <v>11</v>
          </cell>
          <cell r="CP54">
            <v>6</v>
          </cell>
          <cell r="CQ54">
            <v>20</v>
          </cell>
          <cell r="CR54">
            <v>26</v>
          </cell>
          <cell r="CS54">
            <v>15.45</v>
          </cell>
          <cell r="CT54">
            <v>5.3873070195670962</v>
          </cell>
          <cell r="CU54">
            <v>20.837307019567096</v>
          </cell>
          <cell r="CV54">
            <v>10.062692980432903</v>
          </cell>
          <cell r="CW54" t="str">
            <v>Over</v>
          </cell>
          <cell r="CX54">
            <v>26</v>
          </cell>
          <cell r="CY54">
            <v>4</v>
          </cell>
          <cell r="CZ54">
            <v>8</v>
          </cell>
          <cell r="DA54">
            <v>12</v>
          </cell>
          <cell r="DB54">
            <v>8.9499999999999993</v>
          </cell>
          <cell r="DC54">
            <v>3.6087500499587009</v>
          </cell>
          <cell r="DD54">
            <v>12.5587500499587</v>
          </cell>
          <cell r="DE54">
            <v>5.3412499500412984</v>
          </cell>
          <cell r="DF54" t="str">
            <v>OK</v>
          </cell>
          <cell r="DG54">
            <v>12</v>
          </cell>
          <cell r="DH54">
            <v>137</v>
          </cell>
          <cell r="DI54">
            <v>1</v>
          </cell>
          <cell r="DJ54">
            <v>1</v>
          </cell>
          <cell r="DK54">
            <v>1</v>
          </cell>
          <cell r="DL54">
            <v>1</v>
          </cell>
          <cell r="DM54">
            <v>1</v>
          </cell>
          <cell r="DN54">
            <v>2</v>
          </cell>
          <cell r="DO54">
            <v>1</v>
          </cell>
          <cell r="DP54">
            <v>6</v>
          </cell>
          <cell r="DR54">
            <v>13</v>
          </cell>
          <cell r="DS54">
            <v>10</v>
          </cell>
          <cell r="DT54">
            <v>3</v>
          </cell>
          <cell r="DU54">
            <v>2</v>
          </cell>
          <cell r="DV54">
            <v>0</v>
          </cell>
          <cell r="DW54">
            <v>1</v>
          </cell>
          <cell r="DX54">
            <v>1</v>
          </cell>
          <cell r="DY54">
            <v>1</v>
          </cell>
          <cell r="DZ54">
            <v>1</v>
          </cell>
          <cell r="EA54">
            <v>1</v>
          </cell>
          <cell r="EB54">
            <v>33</v>
          </cell>
          <cell r="EC54">
            <v>2</v>
          </cell>
          <cell r="ED54">
            <v>5</v>
          </cell>
          <cell r="EE54">
            <v>7</v>
          </cell>
          <cell r="EF54">
            <v>1</v>
          </cell>
          <cell r="EG54">
            <v>1</v>
          </cell>
          <cell r="EH54">
            <v>2</v>
          </cell>
          <cell r="EI54">
            <v>2</v>
          </cell>
          <cell r="EJ54">
            <v>3</v>
          </cell>
          <cell r="EK54">
            <v>0</v>
          </cell>
          <cell r="EL54">
            <v>5</v>
          </cell>
          <cell r="EM54">
            <v>1</v>
          </cell>
          <cell r="EN54">
            <v>1</v>
          </cell>
          <cell r="EO54">
            <v>2</v>
          </cell>
          <cell r="EP54">
            <v>49</v>
          </cell>
          <cell r="EQ54">
            <v>4</v>
          </cell>
          <cell r="ER54">
            <v>4</v>
          </cell>
          <cell r="ET54">
            <v>1</v>
          </cell>
          <cell r="EU54">
            <v>4</v>
          </cell>
          <cell r="EV54">
            <v>5</v>
          </cell>
          <cell r="EW54">
            <v>2</v>
          </cell>
          <cell r="EX54">
            <v>2</v>
          </cell>
          <cell r="EY54">
            <v>4</v>
          </cell>
          <cell r="EZ54">
            <v>1</v>
          </cell>
          <cell r="FA54">
            <v>1</v>
          </cell>
          <cell r="FB54">
            <v>1</v>
          </cell>
          <cell r="FC54">
            <v>3</v>
          </cell>
          <cell r="FD54">
            <v>1</v>
          </cell>
          <cell r="FE54">
            <v>1</v>
          </cell>
          <cell r="FF54">
            <v>2</v>
          </cell>
          <cell r="FG54">
            <v>1</v>
          </cell>
          <cell r="FH54">
            <v>2</v>
          </cell>
          <cell r="FI54">
            <v>3</v>
          </cell>
          <cell r="FJ54">
            <v>1</v>
          </cell>
          <cell r="FK54">
            <v>2</v>
          </cell>
          <cell r="FL54">
            <v>1</v>
          </cell>
          <cell r="FM54">
            <v>4</v>
          </cell>
          <cell r="FN54">
            <v>21</v>
          </cell>
          <cell r="FP54">
            <v>2</v>
          </cell>
          <cell r="FQ54">
            <v>0</v>
          </cell>
          <cell r="FR54">
            <v>2</v>
          </cell>
          <cell r="FS54">
            <v>1</v>
          </cell>
          <cell r="FT54">
            <v>0</v>
          </cell>
          <cell r="FU54">
            <v>1</v>
          </cell>
          <cell r="FV54">
            <v>1</v>
          </cell>
          <cell r="FW54">
            <v>0</v>
          </cell>
          <cell r="FX54">
            <v>1</v>
          </cell>
          <cell r="FY54">
            <v>1</v>
          </cell>
          <cell r="FZ54">
            <v>0</v>
          </cell>
          <cell r="GA54">
            <v>1</v>
          </cell>
          <cell r="GB54">
            <v>5</v>
          </cell>
          <cell r="GC54">
            <v>8.9499999999999993</v>
          </cell>
          <cell r="GD54">
            <v>4.5514156715668825</v>
          </cell>
          <cell r="GE54">
            <v>13.501415671566882</v>
          </cell>
          <cell r="GF54">
            <v>4.3985843284331168</v>
          </cell>
          <cell r="GG54" t="str">
            <v>OK</v>
          </cell>
          <cell r="GH54">
            <v>16</v>
          </cell>
          <cell r="GI54">
            <v>15.703200000000001</v>
          </cell>
          <cell r="GJ54">
            <v>13.1187</v>
          </cell>
          <cell r="GK54">
            <v>18</v>
          </cell>
          <cell r="GL54">
            <v>16.625</v>
          </cell>
          <cell r="GM54">
            <v>7.543676244514427</v>
          </cell>
          <cell r="GN54">
            <v>24.168676244514426</v>
          </cell>
          <cell r="GO54">
            <v>9.0813237554855739</v>
          </cell>
          <cell r="GP54" t="str">
            <v>OK</v>
          </cell>
          <cell r="GQ54">
            <v>86</v>
          </cell>
          <cell r="GR54">
            <v>10</v>
          </cell>
          <cell r="GS54">
            <v>7.65</v>
          </cell>
          <cell r="GT54">
            <v>1.2516655570345716</v>
          </cell>
          <cell r="GU54">
            <v>71</v>
          </cell>
          <cell r="GV54">
            <v>6.398334442965429</v>
          </cell>
          <cell r="GW54" t="str">
            <v>OK</v>
          </cell>
          <cell r="GX54">
            <v>1</v>
          </cell>
          <cell r="GY54">
            <v>0.5</v>
          </cell>
          <cell r="GZ54">
            <v>0.50636968354183332</v>
          </cell>
          <cell r="HA54">
            <v>1.0063696835418332</v>
          </cell>
          <cell r="HB54">
            <v>-6.3696835418333153E-3</v>
          </cell>
          <cell r="HC54" t="str">
            <v>OK</v>
          </cell>
          <cell r="HD54">
            <v>5</v>
          </cell>
          <cell r="HE54">
            <v>2</v>
          </cell>
          <cell r="HF54">
            <v>7</v>
          </cell>
          <cell r="HG54">
            <v>8.7750000000000004</v>
          </cell>
          <cell r="HH54">
            <v>1.5768761719102928</v>
          </cell>
          <cell r="HI54">
            <v>10.351876171910293</v>
          </cell>
          <cell r="HJ54">
            <v>7.1981238280897077</v>
          </cell>
          <cell r="HK54" t="str">
            <v>Under</v>
          </cell>
          <cell r="HL54">
            <v>2</v>
          </cell>
          <cell r="HM54">
            <v>0.92500000000000004</v>
          </cell>
          <cell r="HN54">
            <v>0.82857616520055755</v>
          </cell>
          <cell r="HO54">
            <v>1.7535761652005575</v>
          </cell>
          <cell r="HP54">
            <v>9.6423834799442498E-2</v>
          </cell>
          <cell r="HQ54" t="str">
            <v>Over</v>
          </cell>
          <cell r="HR54">
            <v>20</v>
          </cell>
          <cell r="HS54">
            <v>2</v>
          </cell>
          <cell r="HT54">
            <v>1.7</v>
          </cell>
          <cell r="HU54">
            <v>0.72324057067957903</v>
          </cell>
          <cell r="HV54">
            <v>2.423240570679579</v>
          </cell>
          <cell r="HW54">
            <v>0.97675942932042092</v>
          </cell>
          <cell r="HX54" t="str">
            <v>OK</v>
          </cell>
          <cell r="HY54">
            <v>2</v>
          </cell>
          <cell r="HZ54">
            <v>5</v>
          </cell>
          <cell r="IA54">
            <v>7</v>
          </cell>
          <cell r="IB54">
            <v>6.375</v>
          </cell>
          <cell r="IC54">
            <v>2.6668669796559947</v>
          </cell>
          <cell r="ID54">
            <v>9.0418669796559943</v>
          </cell>
          <cell r="IE54">
            <v>3.7081330203440053</v>
          </cell>
          <cell r="IF54" t="str">
            <v>OK</v>
          </cell>
          <cell r="IG54">
            <v>3</v>
          </cell>
          <cell r="IH54">
            <v>2.65</v>
          </cell>
          <cell r="II54">
            <v>0.89299266370776975</v>
          </cell>
          <cell r="IJ54">
            <v>3.5429926637077696</v>
          </cell>
          <cell r="IK54">
            <v>1.7570073362922303</v>
          </cell>
          <cell r="IL54" t="str">
            <v>OK</v>
          </cell>
          <cell r="IM54">
            <v>12</v>
          </cell>
          <cell r="IN54">
            <v>1</v>
          </cell>
          <cell r="IO54">
            <v>1.7250000000000001</v>
          </cell>
          <cell r="IP54">
            <v>0.6788942744621107</v>
          </cell>
          <cell r="IQ54">
            <v>2.403894274462111</v>
          </cell>
          <cell r="IR54">
            <v>1.0461057255378894</v>
          </cell>
          <cell r="IS54" t="str">
            <v>Under</v>
          </cell>
          <cell r="IT54">
            <v>1</v>
          </cell>
          <cell r="IU54">
            <v>0.65</v>
          </cell>
          <cell r="IV54">
            <v>0.483045891539648</v>
          </cell>
          <cell r="IW54">
            <v>1.133045891539648</v>
          </cell>
          <cell r="IX54">
            <v>0.16695410846035202</v>
          </cell>
          <cell r="IY54" t="str">
            <v>OK</v>
          </cell>
          <cell r="IZ54">
            <v>1</v>
          </cell>
          <cell r="JA54">
            <v>0.625</v>
          </cell>
          <cell r="JB54">
            <v>0.80662322408980125</v>
          </cell>
          <cell r="JC54">
            <v>1.4316232240898012</v>
          </cell>
          <cell r="JD54">
            <v>-0.18162322408980125</v>
          </cell>
          <cell r="JE54" t="str">
            <v>OK</v>
          </cell>
          <cell r="JF54">
            <v>3</v>
          </cell>
          <cell r="JG54">
            <v>2</v>
          </cell>
          <cell r="JH54">
            <v>1.7749999999999999</v>
          </cell>
          <cell r="JI54">
            <v>0.61965664603420401</v>
          </cell>
          <cell r="JJ54">
            <v>2.3946566460342038</v>
          </cell>
          <cell r="JK54">
            <v>1.155343353965796</v>
          </cell>
          <cell r="JL54" t="str">
            <v>OK</v>
          </cell>
          <cell r="JM54">
            <v>1</v>
          </cell>
          <cell r="JN54">
            <v>1</v>
          </cell>
          <cell r="JO54">
            <v>0</v>
          </cell>
          <cell r="JP54">
            <v>1</v>
          </cell>
          <cell r="JQ54">
            <v>1</v>
          </cell>
          <cell r="JR54" t="str">
            <v>OK</v>
          </cell>
          <cell r="JS54">
            <v>1</v>
          </cell>
          <cell r="JT54">
            <v>4</v>
          </cell>
          <cell r="JU54">
            <v>5</v>
          </cell>
          <cell r="JV54">
            <v>5</v>
          </cell>
          <cell r="JW54">
            <v>0</v>
          </cell>
          <cell r="JX54">
            <v>5</v>
          </cell>
          <cell r="JY54">
            <v>5</v>
          </cell>
          <cell r="JZ54" t="str">
            <v>OK</v>
          </cell>
          <cell r="KA54">
            <v>2</v>
          </cell>
          <cell r="KB54">
            <v>1.65</v>
          </cell>
          <cell r="KC54">
            <v>0.62223748455030181</v>
          </cell>
          <cell r="KD54">
            <v>2.2722374845503017</v>
          </cell>
          <cell r="KE54">
            <v>1.0277625154496981</v>
          </cell>
          <cell r="KF54" t="str">
            <v>OK</v>
          </cell>
          <cell r="KG54">
            <v>0</v>
          </cell>
          <cell r="KH54">
            <v>0.25</v>
          </cell>
          <cell r="KI54">
            <v>0.49354811679282456</v>
          </cell>
          <cell r="KJ54">
            <v>0.74354811679282462</v>
          </cell>
          <cell r="KK54">
            <v>-0.24354811679282456</v>
          </cell>
          <cell r="KL54" t="str">
            <v>OK</v>
          </cell>
          <cell r="KM54">
            <v>1</v>
          </cell>
          <cell r="KN54">
            <v>2</v>
          </cell>
          <cell r="KO54">
            <v>3</v>
          </cell>
          <cell r="KP54">
            <v>2.4249999999999998</v>
          </cell>
          <cell r="KQ54">
            <v>0.50064061525312331</v>
          </cell>
          <cell r="KR54">
            <v>2.9256406152531231</v>
          </cell>
          <cell r="KS54">
            <v>1.9243593847468765</v>
          </cell>
          <cell r="KT54" t="str">
            <v>Over</v>
          </cell>
          <cell r="KU54">
            <v>13</v>
          </cell>
          <cell r="KV54">
            <v>1</v>
          </cell>
          <cell r="KW54">
            <v>1.5249999999999999</v>
          </cell>
          <cell r="KX54">
            <v>0.50573632534081492</v>
          </cell>
          <cell r="KY54">
            <v>2.0307363253408148</v>
          </cell>
          <cell r="KZ54">
            <v>1.019263674659185</v>
          </cell>
          <cell r="LA54" t="str">
            <v>Under</v>
          </cell>
          <cell r="LB54">
            <v>2</v>
          </cell>
          <cell r="LC54">
            <v>2</v>
          </cell>
          <cell r="LD54">
            <v>0</v>
          </cell>
          <cell r="LE54">
            <v>2</v>
          </cell>
          <cell r="LF54">
            <v>2</v>
          </cell>
          <cell r="LG54" t="str">
            <v>OK</v>
          </cell>
          <cell r="LH54">
            <v>2</v>
          </cell>
          <cell r="LI54">
            <v>1.425</v>
          </cell>
          <cell r="LJ54">
            <v>0.50064061525312331</v>
          </cell>
          <cell r="LK54">
            <v>1.9256406152531234</v>
          </cell>
          <cell r="LL54">
            <v>0.92435938474687673</v>
          </cell>
          <cell r="LM54" t="str">
            <v>Over</v>
          </cell>
          <cell r="LN54">
            <v>4</v>
          </cell>
          <cell r="LO54">
            <v>0</v>
          </cell>
          <cell r="LP54">
            <v>0.57499999999999996</v>
          </cell>
          <cell r="LQ54">
            <v>0.6359930655967716</v>
          </cell>
          <cell r="LR54">
            <v>1.2109930655967716</v>
          </cell>
          <cell r="LS54">
            <v>-6.0993065596771645E-2</v>
          </cell>
          <cell r="LT54" t="str">
            <v>OK</v>
          </cell>
          <cell r="LU54">
            <v>5</v>
          </cell>
          <cell r="LV54">
            <v>53</v>
          </cell>
          <cell r="LW54">
            <v>5</v>
          </cell>
          <cell r="LX54">
            <v>4.5250000000000004</v>
          </cell>
          <cell r="LY54">
            <v>1.2192368357043935</v>
          </cell>
          <cell r="LZ54">
            <v>5.7442368357043936</v>
          </cell>
          <cell r="MA54">
            <v>3.3057631642956071</v>
          </cell>
          <cell r="MB54" t="str">
            <v>OK</v>
          </cell>
          <cell r="MC54">
            <v>0</v>
          </cell>
          <cell r="MD54">
            <v>12</v>
          </cell>
          <cell r="ME54">
            <v>0</v>
          </cell>
          <cell r="MF54">
            <v>12</v>
          </cell>
          <cell r="MG54">
            <v>12</v>
          </cell>
          <cell r="MH54">
            <v>0</v>
          </cell>
          <cell r="MI54">
            <v>12</v>
          </cell>
          <cell r="MJ54">
            <v>12</v>
          </cell>
          <cell r="MK54" t="str">
            <v>OK</v>
          </cell>
          <cell r="ML54">
            <v>17</v>
          </cell>
          <cell r="MM54">
            <v>14</v>
          </cell>
          <cell r="MN54">
            <v>13.25</v>
          </cell>
          <cell r="MO54">
            <v>5.0064061525312313</v>
          </cell>
          <cell r="MP54">
            <v>18.25640615253123</v>
          </cell>
          <cell r="MQ54">
            <v>8.2435938474687696</v>
          </cell>
          <cell r="MR54" t="str">
            <v>OK</v>
          </cell>
          <cell r="MS54">
            <v>0</v>
          </cell>
          <cell r="MT54">
            <v>0.375</v>
          </cell>
          <cell r="MU54">
            <v>1.0299987552892653</v>
          </cell>
          <cell r="MV54">
            <v>1.4049987552892653</v>
          </cell>
          <cell r="MW54">
            <v>-0.65499875528926532</v>
          </cell>
          <cell r="MX54" t="str">
            <v>OK</v>
          </cell>
          <cell r="MY54">
            <v>14</v>
          </cell>
          <cell r="MZ54">
            <v>15</v>
          </cell>
          <cell r="NA54">
            <v>12.375</v>
          </cell>
          <cell r="NB54">
            <v>4.7646535106892163</v>
          </cell>
          <cell r="NC54">
            <v>17.139653510689214</v>
          </cell>
          <cell r="ND54">
            <v>7.6103464893107837</v>
          </cell>
          <cell r="NE54" t="str">
            <v>OK</v>
          </cell>
          <cell r="NF54">
            <v>0</v>
          </cell>
          <cell r="NG54">
            <v>0.15</v>
          </cell>
          <cell r="NH54">
            <v>0.48304589153964794</v>
          </cell>
          <cell r="NI54">
            <v>0.63304589153964796</v>
          </cell>
          <cell r="NJ54">
            <v>-0.33304589153964792</v>
          </cell>
          <cell r="NK54" t="str">
            <v>OK</v>
          </cell>
          <cell r="NL54">
            <v>15</v>
          </cell>
          <cell r="NM54">
            <v>9</v>
          </cell>
          <cell r="NN54">
            <v>6.4749999999999996</v>
          </cell>
          <cell r="NO54">
            <v>1.4498010473589384</v>
          </cell>
          <cell r="NP54">
            <v>7.9248010473589385</v>
          </cell>
          <cell r="NQ54">
            <v>5.0251989526410608</v>
          </cell>
          <cell r="NR54" t="str">
            <v>Over</v>
          </cell>
          <cell r="NS54">
            <v>9</v>
          </cell>
          <cell r="NT54">
            <v>10</v>
          </cell>
          <cell r="NU54">
            <v>7.3250000000000002</v>
          </cell>
          <cell r="NV54">
            <v>2.3467107367656723</v>
          </cell>
          <cell r="NW54">
            <v>9.6717107367656716</v>
          </cell>
          <cell r="NX54">
            <v>4.9782892632343279</v>
          </cell>
          <cell r="NY54" t="str">
            <v>Over</v>
          </cell>
          <cell r="NZ54">
            <v>10</v>
          </cell>
          <cell r="OA54">
            <v>1</v>
          </cell>
          <cell r="OB54">
            <v>0.85</v>
          </cell>
          <cell r="OC54">
            <v>0.483045891539648</v>
          </cell>
          <cell r="OD54">
            <v>1.3330458915396479</v>
          </cell>
          <cell r="OE54">
            <v>0.36695410846035198</v>
          </cell>
          <cell r="OF54" t="str">
            <v>OK</v>
          </cell>
          <cell r="OG54">
            <v>1</v>
          </cell>
          <cell r="OH54">
            <v>7.4999999999999997E-2</v>
          </cell>
          <cell r="OI54">
            <v>0.26674678283691849</v>
          </cell>
          <cell r="OJ54">
            <v>0.34174678283691851</v>
          </cell>
          <cell r="OK54">
            <v>-0.19174678283691848</v>
          </cell>
          <cell r="OL54" t="str">
            <v>Over</v>
          </cell>
          <cell r="OM54">
            <v>2</v>
          </cell>
          <cell r="ON54">
            <v>4</v>
          </cell>
          <cell r="OO54">
            <v>3.3250000000000002</v>
          </cell>
          <cell r="OP54">
            <v>0.85896479137419379</v>
          </cell>
          <cell r="OQ54">
            <v>4.1839647913741942</v>
          </cell>
          <cell r="OR54">
            <v>2.4660352086258062</v>
          </cell>
          <cell r="OS54" t="str">
            <v>OK</v>
          </cell>
          <cell r="OT54">
            <v>4</v>
          </cell>
          <cell r="OU54">
            <v>3</v>
          </cell>
          <cell r="OV54">
            <v>2.8250000000000002</v>
          </cell>
          <cell r="OW54">
            <v>0.87376286168590267</v>
          </cell>
          <cell r="OX54">
            <v>3.698762861685903</v>
          </cell>
          <cell r="OY54">
            <v>1.9512371383140974</v>
          </cell>
          <cell r="OZ54" t="str">
            <v>OK</v>
          </cell>
          <cell r="PA54">
            <v>2</v>
          </cell>
          <cell r="PB54">
            <v>1.6</v>
          </cell>
          <cell r="PC54">
            <v>0.54537683984186314</v>
          </cell>
          <cell r="PD54">
            <v>1</v>
          </cell>
          <cell r="PE54">
            <v>1.0546231601581368</v>
          </cell>
          <cell r="PF54" t="str">
            <v>Over</v>
          </cell>
          <cell r="PG54">
            <v>2</v>
          </cell>
          <cell r="PH54">
            <v>2</v>
          </cell>
          <cell r="PI54">
            <v>1</v>
          </cell>
          <cell r="PJ54">
            <v>1</v>
          </cell>
          <cell r="PK54">
            <v>0</v>
          </cell>
          <cell r="PL54">
            <v>0.4</v>
          </cell>
          <cell r="PM54">
            <v>0.54537683984186336</v>
          </cell>
          <cell r="PN54">
            <v>0.94537683984186338</v>
          </cell>
          <cell r="PO54">
            <v>-0.14537683984186334</v>
          </cell>
          <cell r="PP54" t="str">
            <v>OK</v>
          </cell>
          <cell r="PQ54">
            <v>5</v>
          </cell>
          <cell r="PR54">
            <v>5</v>
          </cell>
          <cell r="PS54">
            <v>0</v>
          </cell>
          <cell r="PT54">
            <v>5</v>
          </cell>
          <cell r="PU54">
            <v>3.9750000000000001</v>
          </cell>
          <cell r="PV54">
            <v>1.3298833571369122</v>
          </cell>
          <cell r="PW54">
            <v>5.3048833571369123</v>
          </cell>
          <cell r="PX54">
            <v>2.6451166428630879</v>
          </cell>
          <cell r="PY54" t="str">
            <v>OK</v>
          </cell>
          <cell r="PZ54">
            <v>5</v>
          </cell>
          <cell r="QA54">
            <v>1</v>
          </cell>
          <cell r="QB54">
            <v>0.375</v>
          </cell>
          <cell r="QC54">
            <v>0.54006172486732174</v>
          </cell>
          <cell r="QD54">
            <v>0.91506172486732174</v>
          </cell>
          <cell r="QE54">
            <v>-0.16506172486732174</v>
          </cell>
          <cell r="QF54" t="str">
            <v>Over</v>
          </cell>
          <cell r="QG54">
            <v>3</v>
          </cell>
          <cell r="QH54">
            <v>2</v>
          </cell>
          <cell r="QI54">
            <v>5</v>
          </cell>
          <cell r="QJ54">
            <v>5.9249999999999998</v>
          </cell>
          <cell r="QK54">
            <v>0.26674678283691855</v>
          </cell>
          <cell r="QL54">
            <v>6.1917467828369182</v>
          </cell>
          <cell r="QM54">
            <v>5.6582532171630815</v>
          </cell>
          <cell r="QN54" t="str">
            <v>Under</v>
          </cell>
          <cell r="QO54">
            <v>6</v>
          </cell>
          <cell r="QP54">
            <v>9</v>
          </cell>
          <cell r="QQ54">
            <v>6.7</v>
          </cell>
          <cell r="QR54">
            <v>1.9637744922496214</v>
          </cell>
          <cell r="QS54">
            <v>8.6637744922496225</v>
          </cell>
          <cell r="QT54">
            <v>4.7362255077503788</v>
          </cell>
          <cell r="QU54" t="str">
            <v>Over</v>
          </cell>
          <cell r="QV54">
            <v>9</v>
          </cell>
          <cell r="QW54">
            <v>5</v>
          </cell>
          <cell r="QX54">
            <v>4.4000000000000004</v>
          </cell>
          <cell r="QY54">
            <v>1.4987174003640067</v>
          </cell>
          <cell r="QZ54">
            <v>5.8987174003640073</v>
          </cell>
          <cell r="RA54">
            <v>2.9012825996359934</v>
          </cell>
          <cell r="RB54" t="str">
            <v>OK</v>
          </cell>
          <cell r="RC54">
            <v>5</v>
          </cell>
          <cell r="RD54">
            <v>3</v>
          </cell>
          <cell r="RE54">
            <v>2.75</v>
          </cell>
          <cell r="RF54">
            <v>1.031553471276484</v>
          </cell>
          <cell r="RG54">
            <v>3.7815534712764842</v>
          </cell>
          <cell r="RH54">
            <v>1.718446528723516</v>
          </cell>
          <cell r="RI54" t="str">
            <v>OK</v>
          </cell>
          <cell r="RJ54">
            <v>2</v>
          </cell>
          <cell r="RK54">
            <v>2.9</v>
          </cell>
          <cell r="RL54">
            <v>1.7802333468483198</v>
          </cell>
          <cell r="RM54">
            <v>4.6802333468483202</v>
          </cell>
          <cell r="RN54">
            <v>1.1197666531516801</v>
          </cell>
          <cell r="RO54" t="str">
            <v>OK</v>
          </cell>
          <cell r="RP54">
            <v>0</v>
          </cell>
          <cell r="RQ54">
            <v>6</v>
          </cell>
          <cell r="RR54">
            <v>6</v>
          </cell>
          <cell r="RS54">
            <v>6</v>
          </cell>
          <cell r="RT54">
            <v>0</v>
          </cell>
          <cell r="RU54">
            <v>6</v>
          </cell>
          <cell r="RV54">
            <v>6</v>
          </cell>
          <cell r="RW54" t="str">
            <v>OK</v>
          </cell>
          <cell r="RX54">
            <v>11</v>
          </cell>
          <cell r="RY54">
            <v>11</v>
          </cell>
          <cell r="RZ54">
            <v>14.125</v>
          </cell>
          <cell r="SA54">
            <v>4.2134552481550251</v>
          </cell>
          <cell r="SB54">
            <v>18.338455248155025</v>
          </cell>
          <cell r="SC54">
            <v>9.9115447518449749</v>
          </cell>
          <cell r="SD54" t="str">
            <v>OK</v>
          </cell>
          <cell r="SE54">
            <v>1</v>
          </cell>
          <cell r="SF54">
            <v>3</v>
          </cell>
          <cell r="SG54">
            <v>4</v>
          </cell>
          <cell r="SH54">
            <v>4.2750000000000004</v>
          </cell>
          <cell r="SI54">
            <v>2.037941394693461</v>
          </cell>
          <cell r="SJ54">
            <v>6.3129413946934614</v>
          </cell>
          <cell r="SK54">
            <v>2.2370586053065393</v>
          </cell>
          <cell r="SL54" t="str">
            <v>OK</v>
          </cell>
          <cell r="SM54">
            <v>0</v>
          </cell>
          <cell r="SN54">
            <v>7.4999999999999997E-2</v>
          </cell>
          <cell r="SO54">
            <v>0.26674678283691849</v>
          </cell>
          <cell r="SP54">
            <v>0.34174678283691851</v>
          </cell>
          <cell r="SQ54">
            <v>-0.19174678283691848</v>
          </cell>
          <cell r="SR54" t="str">
            <v>OK</v>
          </cell>
          <cell r="SS54">
            <v>15</v>
          </cell>
          <cell r="ST54">
            <v>4</v>
          </cell>
          <cell r="SU54">
            <v>4.2</v>
          </cell>
          <cell r="SV54">
            <v>1.4884168150705013</v>
          </cell>
          <cell r="SW54">
            <v>5.6884168150705019</v>
          </cell>
          <cell r="SX54">
            <v>2.7115831849294989</v>
          </cell>
          <cell r="SY54" t="str">
            <v>OK</v>
          </cell>
          <cell r="SZ54">
            <v>6</v>
          </cell>
          <cell r="TA54">
            <v>2</v>
          </cell>
          <cell r="TB54">
            <v>0</v>
          </cell>
          <cell r="TC54">
            <v>8</v>
          </cell>
          <cell r="TD54">
            <v>8.4</v>
          </cell>
          <cell r="TE54">
            <v>3.2249030993194192</v>
          </cell>
          <cell r="TF54">
            <v>11.62490309931942</v>
          </cell>
          <cell r="TG54">
            <v>5.1750969006805807</v>
          </cell>
          <cell r="TH54" t="str">
            <v>OK</v>
          </cell>
          <cell r="TI54">
            <v>12</v>
          </cell>
          <cell r="TJ54">
            <v>1</v>
          </cell>
          <cell r="TK54">
            <v>0.35</v>
          </cell>
          <cell r="TL54">
            <v>0.48304589153964794</v>
          </cell>
          <cell r="TM54">
            <v>0.83304589153964792</v>
          </cell>
          <cell r="TN54">
            <v>-0.13304589153964796</v>
          </cell>
          <cell r="TO54" t="str">
            <v>Over</v>
          </cell>
          <cell r="TP54">
            <v>31</v>
          </cell>
          <cell r="TQ54">
            <v>2</v>
          </cell>
          <cell r="TR54">
            <v>0</v>
          </cell>
          <cell r="TS54">
            <v>33</v>
          </cell>
          <cell r="TT54">
            <v>28.975000000000001</v>
          </cell>
          <cell r="TU54">
            <v>8.9284549442951029</v>
          </cell>
          <cell r="TV54">
            <v>37.903454944295106</v>
          </cell>
          <cell r="TW54">
            <v>20.046545055704897</v>
          </cell>
          <cell r="TX54" t="str">
            <v>OK</v>
          </cell>
          <cell r="TY54">
            <v>34</v>
          </cell>
          <cell r="TZ54">
            <v>3</v>
          </cell>
          <cell r="UA54">
            <v>2.375</v>
          </cell>
          <cell r="UB54">
            <v>0.83780849656892165</v>
          </cell>
          <cell r="UC54">
            <v>3.2128084965689219</v>
          </cell>
          <cell r="UD54">
            <v>1.5371915034310784</v>
          </cell>
          <cell r="UE54" t="str">
            <v>OK</v>
          </cell>
          <cell r="UF54">
            <v>15</v>
          </cell>
          <cell r="UG54">
            <v>0</v>
          </cell>
          <cell r="UH54">
            <v>15</v>
          </cell>
          <cell r="UI54">
            <v>12.95</v>
          </cell>
          <cell r="UJ54">
            <v>3.9088984611380186</v>
          </cell>
          <cell r="UK54">
            <v>16.858898461138018</v>
          </cell>
          <cell r="UL54">
            <v>9.0411015388619802</v>
          </cell>
          <cell r="UM54" t="str">
            <v>OK</v>
          </cell>
          <cell r="UN54">
            <v>4</v>
          </cell>
          <cell r="UO54">
            <v>0</v>
          </cell>
          <cell r="UP54">
            <v>4</v>
          </cell>
          <cell r="UQ54">
            <v>4</v>
          </cell>
          <cell r="UR54">
            <v>0</v>
          </cell>
          <cell r="US54">
            <v>4</v>
          </cell>
          <cell r="UT54">
            <v>4</v>
          </cell>
          <cell r="UU54" t="str">
            <v>OK</v>
          </cell>
          <cell r="UV54">
            <v>2</v>
          </cell>
          <cell r="UW54">
            <v>2</v>
          </cell>
          <cell r="UX54">
            <v>0</v>
          </cell>
          <cell r="UY54">
            <v>2</v>
          </cell>
          <cell r="UZ54">
            <v>2</v>
          </cell>
          <cell r="VA54" t="str">
            <v>OK</v>
          </cell>
          <cell r="VB54">
            <v>1</v>
          </cell>
          <cell r="VC54">
            <v>1</v>
          </cell>
          <cell r="VD54">
            <v>0</v>
          </cell>
          <cell r="VE54">
            <v>1</v>
          </cell>
          <cell r="VF54">
            <v>1</v>
          </cell>
          <cell r="VG54" t="str">
            <v>OK</v>
          </cell>
          <cell r="VH54">
            <v>25</v>
          </cell>
          <cell r="VI54">
            <v>5</v>
          </cell>
          <cell r="VJ54">
            <v>5</v>
          </cell>
          <cell r="VK54">
            <v>0</v>
          </cell>
          <cell r="VL54">
            <v>5</v>
          </cell>
          <cell r="VM54">
            <v>5</v>
          </cell>
          <cell r="VN54" t="str">
            <v>OK</v>
          </cell>
          <cell r="VO54">
            <v>5</v>
          </cell>
          <cell r="VP54">
            <v>33</v>
          </cell>
          <cell r="VQ54">
            <v>28.7</v>
          </cell>
          <cell r="VR54">
            <v>7.0971283466787325</v>
          </cell>
          <cell r="VS54">
            <v>35.797128346678733</v>
          </cell>
          <cell r="VT54">
            <v>21.602871653321266</v>
          </cell>
          <cell r="VU54" t="str">
            <v>OK</v>
          </cell>
          <cell r="VV54">
            <v>30</v>
          </cell>
          <cell r="VW54">
            <v>24.15</v>
          </cell>
          <cell r="VX54">
            <v>6.2942790467176364</v>
          </cell>
          <cell r="VY54">
            <v>30.444279046717636</v>
          </cell>
          <cell r="VZ54">
            <v>17.855720953282361</v>
          </cell>
          <cell r="WA54" t="str">
            <v>OK</v>
          </cell>
          <cell r="WB54">
            <v>63</v>
          </cell>
          <cell r="WC54">
            <v>266</v>
          </cell>
          <cell r="WD54">
            <v>36</v>
          </cell>
          <cell r="WE54">
            <v>0</v>
          </cell>
          <cell r="WF54">
            <v>36</v>
          </cell>
          <cell r="WG54">
            <v>30.1</v>
          </cell>
          <cell r="WH54">
            <v>7.1640126272276268</v>
          </cell>
          <cell r="WI54">
            <v>37.264012627227629</v>
          </cell>
          <cell r="WJ54">
            <v>22.935987372772374</v>
          </cell>
          <cell r="WK54" t="str">
            <v>OK</v>
          </cell>
          <cell r="WL54">
            <v>36</v>
          </cell>
          <cell r="WM54">
            <v>31</v>
          </cell>
          <cell r="WN54">
            <v>0</v>
          </cell>
          <cell r="WO54">
            <v>31</v>
          </cell>
          <cell r="WP54">
            <v>24.75</v>
          </cell>
          <cell r="WQ54">
            <v>7.1207533453370093</v>
          </cell>
          <cell r="WR54">
            <v>31.870753345337008</v>
          </cell>
          <cell r="WS54">
            <v>17.629246654662992</v>
          </cell>
          <cell r="WT54" t="str">
            <v>OK</v>
          </cell>
          <cell r="WU54">
            <v>31</v>
          </cell>
          <cell r="WV54">
            <v>90</v>
          </cell>
          <cell r="WW54">
            <v>0</v>
          </cell>
          <cell r="WX54">
            <v>90</v>
          </cell>
          <cell r="WY54">
            <v>53.174999999999997</v>
          </cell>
          <cell r="WZ54">
            <v>25.280870948158327</v>
          </cell>
          <cell r="XA54">
            <v>78.455870948158321</v>
          </cell>
          <cell r="XB54">
            <v>27.89412905184167</v>
          </cell>
          <cell r="XC54" t="str">
            <v>Over</v>
          </cell>
          <cell r="XD54">
            <v>90</v>
          </cell>
          <cell r="XE54">
            <v>16</v>
          </cell>
          <cell r="XF54">
            <v>0</v>
          </cell>
          <cell r="XG54">
            <v>16</v>
          </cell>
          <cell r="XH54">
            <v>14.8</v>
          </cell>
          <cell r="XI54">
            <v>5.1798425874508212</v>
          </cell>
          <cell r="XJ54">
            <v>19.979842587450822</v>
          </cell>
          <cell r="XK54">
            <v>9.6201574125491796</v>
          </cell>
          <cell r="XL54" t="str">
            <v>OK</v>
          </cell>
          <cell r="XM54">
            <v>16</v>
          </cell>
          <cell r="XN54">
            <v>25</v>
          </cell>
          <cell r="XO54">
            <v>0</v>
          </cell>
          <cell r="XP54">
            <v>25</v>
          </cell>
          <cell r="XQ54">
            <v>26.324999999999999</v>
          </cell>
          <cell r="XR54">
            <v>9.1718283835577701</v>
          </cell>
          <cell r="XS54">
            <v>35.496828383557769</v>
          </cell>
          <cell r="XT54">
            <v>17.153171616442229</v>
          </cell>
          <cell r="XU54" t="str">
            <v>OK</v>
          </cell>
          <cell r="XV54">
            <v>25</v>
          </cell>
          <cell r="XW54">
            <v>18</v>
          </cell>
          <cell r="XX54">
            <v>0</v>
          </cell>
          <cell r="XY54">
            <v>18</v>
          </cell>
          <cell r="XZ54">
            <v>17.399999999999999</v>
          </cell>
          <cell r="YA54">
            <v>6.3034382152388346</v>
          </cell>
          <cell r="YB54">
            <v>23.703438215238833</v>
          </cell>
          <cell r="YC54">
            <v>11.096561784761164</v>
          </cell>
          <cell r="YD54" t="str">
            <v>OK</v>
          </cell>
          <cell r="YE54">
            <v>18</v>
          </cell>
          <cell r="YF54">
            <v>100</v>
          </cell>
          <cell r="YG54">
            <v>0</v>
          </cell>
          <cell r="YH54">
            <v>100</v>
          </cell>
          <cell r="YI54">
            <v>75.55</v>
          </cell>
          <cell r="YJ54">
            <v>26.288293192490812</v>
          </cell>
          <cell r="YK54">
            <v>101.83829319249081</v>
          </cell>
          <cell r="YL54">
            <v>49.261706807509185</v>
          </cell>
          <cell r="YM54" t="str">
            <v>OK</v>
          </cell>
          <cell r="YN54">
            <v>100</v>
          </cell>
          <cell r="YO54">
            <v>64</v>
          </cell>
          <cell r="YP54">
            <v>0</v>
          </cell>
          <cell r="YQ54">
            <v>64</v>
          </cell>
          <cell r="YR54">
            <v>47.15</v>
          </cell>
          <cell r="YS54">
            <v>19.721847835618298</v>
          </cell>
          <cell r="YT54">
            <v>66.871847835618297</v>
          </cell>
          <cell r="YU54">
            <v>27.4281521643817</v>
          </cell>
          <cell r="YV54" t="str">
            <v>OK</v>
          </cell>
          <cell r="YW54">
            <v>64</v>
          </cell>
          <cell r="YX54">
            <v>32</v>
          </cell>
          <cell r="YY54">
            <v>0</v>
          </cell>
          <cell r="YZ54">
            <v>32</v>
          </cell>
          <cell r="ZA54">
            <v>21.574999999999999</v>
          </cell>
          <cell r="ZB54">
            <v>8.3109057175589403</v>
          </cell>
          <cell r="ZC54">
            <v>29.885905717558941</v>
          </cell>
          <cell r="ZD54">
            <v>13.264094282441059</v>
          </cell>
          <cell r="ZE54" t="str">
            <v>Over</v>
          </cell>
          <cell r="ZF54">
            <v>32</v>
          </cell>
          <cell r="ZG54">
            <v>9</v>
          </cell>
          <cell r="ZH54">
            <v>0</v>
          </cell>
          <cell r="ZI54">
            <v>9</v>
          </cell>
          <cell r="ZJ54">
            <v>5.7750000000000004</v>
          </cell>
          <cell r="ZK54">
            <v>3.7106050374015478</v>
          </cell>
          <cell r="ZL54">
            <v>9.4856050374015481</v>
          </cell>
          <cell r="ZM54">
            <v>2.0643949625984526</v>
          </cell>
          <cell r="ZN54" t="str">
            <v>OK</v>
          </cell>
          <cell r="ZO54">
            <v>9</v>
          </cell>
          <cell r="ZP54">
            <v>30</v>
          </cell>
          <cell r="ZQ54">
            <v>0</v>
          </cell>
          <cell r="ZR54">
            <v>30</v>
          </cell>
          <cell r="ZS54">
            <v>26.875</v>
          </cell>
          <cell r="ZT54">
            <v>10.957230372493655</v>
          </cell>
          <cell r="ZU54">
            <v>37.832230372493655</v>
          </cell>
          <cell r="ZV54">
            <v>15.917769627506345</v>
          </cell>
          <cell r="ZW54" t="str">
            <v>OK</v>
          </cell>
          <cell r="ZX54">
            <v>30</v>
          </cell>
          <cell r="ZY54">
            <v>38</v>
          </cell>
          <cell r="ZZ54">
            <v>0</v>
          </cell>
          <cell r="AAA54">
            <v>38</v>
          </cell>
          <cell r="AAB54">
            <v>23.324999999999999</v>
          </cell>
          <cell r="AAC54">
            <v>11.200703961393197</v>
          </cell>
          <cell r="AAD54">
            <v>34.525703961393198</v>
          </cell>
          <cell r="AAE54">
            <v>12.124296038606802</v>
          </cell>
          <cell r="AAF54" t="str">
            <v>Over</v>
          </cell>
          <cell r="AAG54">
            <v>38</v>
          </cell>
          <cell r="AAH54">
            <v>20</v>
          </cell>
          <cell r="AAI54">
            <v>0</v>
          </cell>
          <cell r="AAJ54">
            <v>20</v>
          </cell>
          <cell r="AAK54">
            <v>12.35</v>
          </cell>
          <cell r="AAL54">
            <v>5.1168399703382645</v>
          </cell>
          <cell r="AAM54">
            <v>17.466839970338263</v>
          </cell>
          <cell r="AAN54">
            <v>7.2331600296617351</v>
          </cell>
          <cell r="AAO54" t="str">
            <v>Over</v>
          </cell>
          <cell r="AAP54">
            <v>20</v>
          </cell>
          <cell r="AAQ54">
            <v>4</v>
          </cell>
          <cell r="AAR54">
            <v>0</v>
          </cell>
          <cell r="AAS54">
            <v>4</v>
          </cell>
          <cell r="AAT54">
            <v>3.15</v>
          </cell>
          <cell r="AAU54">
            <v>1.2719861311935436</v>
          </cell>
          <cell r="AAV54">
            <v>4.4219861311935436</v>
          </cell>
          <cell r="AAW54">
            <v>1.8780138688064563</v>
          </cell>
          <cell r="AAX54" t="str">
            <v>OK</v>
          </cell>
          <cell r="AAY54">
            <v>4</v>
          </cell>
          <cell r="AAZ54">
            <v>15</v>
          </cell>
          <cell r="ABA54">
            <v>0</v>
          </cell>
          <cell r="ABB54">
            <v>15</v>
          </cell>
          <cell r="ABC54">
            <v>12.45</v>
          </cell>
          <cell r="ABD54">
            <v>6.0296277046273969</v>
          </cell>
          <cell r="ABE54">
            <v>18.479627704627397</v>
          </cell>
          <cell r="ABF54">
            <v>6.4203722953726023</v>
          </cell>
          <cell r="ABG54" t="str">
            <v>OK</v>
          </cell>
          <cell r="ABH54">
            <v>15</v>
          </cell>
          <cell r="ABI54">
            <v>2</v>
          </cell>
          <cell r="ABJ54">
            <v>4.375</v>
          </cell>
          <cell r="ABK54">
            <v>1.8904279803044466</v>
          </cell>
          <cell r="ABL54">
            <v>6.2654279803044464</v>
          </cell>
          <cell r="ABM54">
            <v>2.4845720196955536</v>
          </cell>
          <cell r="ABN54" t="str">
            <v>Under</v>
          </cell>
          <cell r="ABO54">
            <v>2</v>
          </cell>
          <cell r="ABP54">
            <v>530</v>
          </cell>
          <cell r="ABQ54">
            <v>1072</v>
          </cell>
          <cell r="ABR54">
            <v>0</v>
          </cell>
          <cell r="ABS54">
            <v>0</v>
          </cell>
          <cell r="ABT54">
            <v>0</v>
          </cell>
          <cell r="ABU54">
            <v>0</v>
          </cell>
          <cell r="ABV54">
            <v>0</v>
          </cell>
          <cell r="ABW54">
            <v>0</v>
          </cell>
          <cell r="ABX54">
            <v>0</v>
          </cell>
          <cell r="ABY54">
            <v>0</v>
          </cell>
          <cell r="ABZ54">
            <v>0</v>
          </cell>
          <cell r="ACA54">
            <v>0</v>
          </cell>
          <cell r="ACB54">
            <v>0</v>
          </cell>
          <cell r="ACC54">
            <v>0</v>
          </cell>
          <cell r="ACD54">
            <v>0</v>
          </cell>
          <cell r="ACE54">
            <v>0</v>
          </cell>
          <cell r="ACF54">
            <v>0</v>
          </cell>
          <cell r="ACG54">
            <v>0</v>
          </cell>
          <cell r="ACH54">
            <v>0</v>
          </cell>
          <cell r="ACI54">
            <v>0</v>
          </cell>
          <cell r="ACJ54">
            <v>0</v>
          </cell>
          <cell r="ACK54">
            <v>0</v>
          </cell>
          <cell r="ACL54">
            <v>0</v>
          </cell>
          <cell r="ACM54">
            <v>0</v>
          </cell>
          <cell r="ACN54">
            <v>0</v>
          </cell>
          <cell r="ACO54">
            <v>0</v>
          </cell>
          <cell r="ACP54">
            <v>0</v>
          </cell>
          <cell r="ACR54">
            <v>105</v>
          </cell>
          <cell r="ACS54">
            <v>105</v>
          </cell>
          <cell r="ACT54">
            <v>0</v>
          </cell>
          <cell r="ACV54">
            <v>565</v>
          </cell>
          <cell r="ACW54">
            <v>565</v>
          </cell>
          <cell r="ACX54">
            <v>0</v>
          </cell>
          <cell r="ACZ54">
            <v>11</v>
          </cell>
          <cell r="ADA54">
            <v>11</v>
          </cell>
          <cell r="ADB54">
            <v>0</v>
          </cell>
          <cell r="ADD54">
            <v>5</v>
          </cell>
          <cell r="ADE54">
            <v>5</v>
          </cell>
          <cell r="ADF54">
            <v>0</v>
          </cell>
          <cell r="ADH54">
            <v>35</v>
          </cell>
          <cell r="ADI54">
            <v>35</v>
          </cell>
          <cell r="ADJ54">
            <v>0</v>
          </cell>
          <cell r="ADL54">
            <v>30</v>
          </cell>
          <cell r="ADM54">
            <v>30</v>
          </cell>
          <cell r="ADN54">
            <v>0</v>
          </cell>
          <cell r="ADP54">
            <v>24</v>
          </cell>
          <cell r="ADQ54">
            <v>24</v>
          </cell>
          <cell r="ADR54">
            <v>0</v>
          </cell>
          <cell r="ADT54">
            <v>33</v>
          </cell>
          <cell r="ADU54">
            <v>33</v>
          </cell>
          <cell r="ADV54">
            <v>0</v>
          </cell>
          <cell r="ADX54">
            <v>6</v>
          </cell>
          <cell r="ADY54">
            <v>6</v>
          </cell>
          <cell r="ADZ54">
            <v>0</v>
          </cell>
          <cell r="AEB54">
            <v>15</v>
          </cell>
          <cell r="AEC54">
            <v>15</v>
          </cell>
          <cell r="AED54">
            <v>0</v>
          </cell>
          <cell r="AEF54">
            <v>1</v>
          </cell>
          <cell r="AEG54">
            <v>1</v>
          </cell>
          <cell r="AEH54">
            <v>0</v>
          </cell>
          <cell r="AEJ54">
            <v>2</v>
          </cell>
          <cell r="AEK54">
            <v>2</v>
          </cell>
          <cell r="AEL54">
            <v>0</v>
          </cell>
          <cell r="AEN54">
            <v>4</v>
          </cell>
          <cell r="AEO54">
            <v>4</v>
          </cell>
          <cell r="AEP54">
            <v>0</v>
          </cell>
          <cell r="AER54">
            <v>5</v>
          </cell>
          <cell r="AES54">
            <v>5</v>
          </cell>
          <cell r="AET54">
            <v>0</v>
          </cell>
          <cell r="AEV54">
            <v>6</v>
          </cell>
          <cell r="AEW54">
            <v>6</v>
          </cell>
          <cell r="AEX54">
            <v>0</v>
          </cell>
          <cell r="AEZ54">
            <v>5</v>
          </cell>
          <cell r="AFA54">
            <v>5</v>
          </cell>
          <cell r="AFB54">
            <v>0</v>
          </cell>
          <cell r="AFD54">
            <v>5</v>
          </cell>
          <cell r="AFE54">
            <v>5</v>
          </cell>
          <cell r="AFF54">
            <v>0</v>
          </cell>
          <cell r="AFH54">
            <v>12</v>
          </cell>
          <cell r="AFI54">
            <v>12</v>
          </cell>
          <cell r="AFJ54">
            <v>0</v>
          </cell>
          <cell r="AFL54">
            <v>1</v>
          </cell>
          <cell r="AFM54">
            <v>1</v>
          </cell>
          <cell r="AFN54">
            <v>0</v>
          </cell>
          <cell r="AFP54">
            <v>10</v>
          </cell>
          <cell r="AFQ54">
            <v>10</v>
          </cell>
          <cell r="AFR54">
            <v>0</v>
          </cell>
          <cell r="AFT54">
            <v>2</v>
          </cell>
          <cell r="AFU54">
            <v>2</v>
          </cell>
          <cell r="AFV54">
            <v>0</v>
          </cell>
          <cell r="AFX54">
            <v>0</v>
          </cell>
          <cell r="AFY54">
            <v>0</v>
          </cell>
          <cell r="AFZ54">
            <v>0</v>
          </cell>
          <cell r="AGB54">
            <v>8</v>
          </cell>
          <cell r="AGC54">
            <v>8</v>
          </cell>
          <cell r="AGD54">
            <v>0</v>
          </cell>
          <cell r="AGF54">
            <v>38</v>
          </cell>
          <cell r="AGG54">
            <v>38</v>
          </cell>
          <cell r="AGH54">
            <v>0</v>
          </cell>
          <cell r="AGJ54">
            <v>11</v>
          </cell>
          <cell r="AGK54">
            <v>11</v>
          </cell>
          <cell r="AGL54">
            <v>0</v>
          </cell>
          <cell r="AGN54">
            <v>38</v>
          </cell>
          <cell r="AGO54">
            <v>38</v>
          </cell>
          <cell r="AGP54">
            <v>0</v>
          </cell>
          <cell r="AGR54">
            <v>20</v>
          </cell>
          <cell r="AGS54">
            <v>20</v>
          </cell>
          <cell r="AGT54">
            <v>0</v>
          </cell>
          <cell r="AGV54">
            <v>32</v>
          </cell>
          <cell r="AGW54">
            <v>32</v>
          </cell>
          <cell r="AGX54">
            <v>0</v>
          </cell>
          <cell r="AGZ54">
            <v>4</v>
          </cell>
          <cell r="AHA54">
            <v>4</v>
          </cell>
          <cell r="AHB54">
            <v>0</v>
          </cell>
          <cell r="AHD54">
            <v>4</v>
          </cell>
          <cell r="AHE54">
            <v>4</v>
          </cell>
          <cell r="AHF54">
            <v>0</v>
          </cell>
          <cell r="AHH54">
            <v>3</v>
          </cell>
          <cell r="AHI54">
            <v>3</v>
          </cell>
          <cell r="AHJ54">
            <v>0</v>
          </cell>
          <cell r="AHL54">
            <v>3</v>
          </cell>
          <cell r="AHM54">
            <v>3</v>
          </cell>
          <cell r="AHN54">
            <v>0</v>
          </cell>
          <cell r="AHP54">
            <v>10</v>
          </cell>
          <cell r="AHQ54">
            <v>10</v>
          </cell>
          <cell r="AHR54">
            <v>0</v>
          </cell>
          <cell r="AHT54">
            <v>12</v>
          </cell>
          <cell r="AHU54">
            <v>12</v>
          </cell>
          <cell r="AHV54">
            <v>0</v>
          </cell>
          <cell r="AHX54" t="str">
            <v>-</v>
          </cell>
          <cell r="AIA54">
            <v>3</v>
          </cell>
          <cell r="AIB54">
            <v>3</v>
          </cell>
          <cell r="AIC54">
            <v>2</v>
          </cell>
          <cell r="AID54">
            <v>2</v>
          </cell>
          <cell r="AIE54">
            <v>3</v>
          </cell>
          <cell r="AIF54">
            <v>3</v>
          </cell>
          <cell r="AIG54">
            <v>2</v>
          </cell>
          <cell r="AIH54">
            <v>1</v>
          </cell>
          <cell r="AII54">
            <v>31</v>
          </cell>
          <cell r="AIJ54">
            <v>6</v>
          </cell>
        </row>
        <row r="55">
          <cell r="B55" t="str">
            <v>รพท.นราธิวาสราชนครินทร์</v>
          </cell>
          <cell r="C55" t="str">
            <v>โรงพยาบาลนราธิวาสราชนครินทร์</v>
          </cell>
          <cell r="D55">
            <v>10750</v>
          </cell>
          <cell r="E55">
            <v>12</v>
          </cell>
          <cell r="F55" t="str">
            <v>นราธิวาส</v>
          </cell>
          <cell r="G55" t="str">
            <v>S ใหญ่</v>
          </cell>
          <cell r="H55" t="str">
            <v>รพ.ระดับ S เตียง &lt; 400</v>
          </cell>
          <cell r="I55">
            <v>4</v>
          </cell>
          <cell r="J55">
            <v>387</v>
          </cell>
          <cell r="K55">
            <v>3</v>
          </cell>
          <cell r="L55">
            <v>118806</v>
          </cell>
          <cell r="M55">
            <v>0</v>
          </cell>
          <cell r="N55">
            <v>44471</v>
          </cell>
          <cell r="O55">
            <v>74335</v>
          </cell>
          <cell r="P55">
            <v>343672</v>
          </cell>
          <cell r="Q55">
            <v>4</v>
          </cell>
          <cell r="R55">
            <v>4.5</v>
          </cell>
          <cell r="S55">
            <v>3.4750000000000001</v>
          </cell>
          <cell r="T55">
            <v>0.93335622682545316</v>
          </cell>
          <cell r="U55">
            <v>4.408356226825453</v>
          </cell>
          <cell r="V55">
            <v>2.5416437731745471</v>
          </cell>
          <cell r="W55" t="str">
            <v>OK</v>
          </cell>
          <cell r="X55">
            <v>2</v>
          </cell>
          <cell r="Y55">
            <v>1.6</v>
          </cell>
          <cell r="Z55">
            <v>0.777899868317385</v>
          </cell>
          <cell r="AA55">
            <v>2.3778998683173853</v>
          </cell>
          <cell r="AB55">
            <v>0.82210013168261509</v>
          </cell>
          <cell r="AC55" t="str">
            <v>OK</v>
          </cell>
          <cell r="AD55">
            <v>15</v>
          </cell>
          <cell r="AE55">
            <v>14.1</v>
          </cell>
          <cell r="AF55">
            <v>2.5094692461626038</v>
          </cell>
          <cell r="AG55">
            <v>16.609469246162604</v>
          </cell>
          <cell r="AH55">
            <v>11.590530753837395</v>
          </cell>
          <cell r="AI55" t="str">
            <v>OK</v>
          </cell>
          <cell r="AJ55">
            <v>0</v>
          </cell>
          <cell r="AK55">
            <v>1.2749999999999999</v>
          </cell>
          <cell r="AL55">
            <v>0.9054677216067919</v>
          </cell>
          <cell r="AM55">
            <v>2.1804677216067918</v>
          </cell>
          <cell r="AN55">
            <v>0.36953227839320801</v>
          </cell>
          <cell r="AO55" t="str">
            <v>Under</v>
          </cell>
          <cell r="AP55">
            <v>2</v>
          </cell>
          <cell r="AQ55">
            <v>0.875</v>
          </cell>
          <cell r="AR55">
            <v>0.64797514988755156</v>
          </cell>
          <cell r="AS55">
            <v>1.5229751498875514</v>
          </cell>
          <cell r="AT55">
            <v>0.22702485011244844</v>
          </cell>
          <cell r="AU55" t="str">
            <v>Over</v>
          </cell>
          <cell r="AV55">
            <v>2</v>
          </cell>
          <cell r="AW55">
            <v>4</v>
          </cell>
          <cell r="AX55">
            <v>6</v>
          </cell>
          <cell r="AY55">
            <v>5.35</v>
          </cell>
          <cell r="AZ55">
            <v>1.1668498024760767</v>
          </cell>
          <cell r="BA55">
            <v>6.5168498024760764</v>
          </cell>
          <cell r="BB55">
            <v>4.1831501975239229</v>
          </cell>
          <cell r="BC55" t="str">
            <v>OK</v>
          </cell>
          <cell r="BD55">
            <v>29</v>
          </cell>
          <cell r="BE55">
            <v>6</v>
          </cell>
          <cell r="BF55">
            <v>11</v>
          </cell>
          <cell r="BG55">
            <v>17</v>
          </cell>
          <cell r="BH55">
            <v>15.05</v>
          </cell>
          <cell r="BI55">
            <v>3.5005494074282315</v>
          </cell>
          <cell r="BJ55">
            <v>18.550549407428232</v>
          </cell>
          <cell r="BK55">
            <v>11.54945059257177</v>
          </cell>
          <cell r="BL55" t="str">
            <v>OK</v>
          </cell>
          <cell r="BM55">
            <v>17</v>
          </cell>
          <cell r="BN55">
            <v>2</v>
          </cell>
          <cell r="BO55">
            <v>25</v>
          </cell>
          <cell r="BP55">
            <v>27</v>
          </cell>
          <cell r="BQ55">
            <v>23.1</v>
          </cell>
          <cell r="BR55">
            <v>4.5109553255067727</v>
          </cell>
          <cell r="BS55">
            <v>27.610955325506772</v>
          </cell>
          <cell r="BT55">
            <v>18.589044674493231</v>
          </cell>
          <cell r="BU55" t="str">
            <v>OK</v>
          </cell>
          <cell r="BV55">
            <v>1</v>
          </cell>
          <cell r="BW55">
            <v>1.125</v>
          </cell>
          <cell r="BX55">
            <v>0.6864064729836441</v>
          </cell>
          <cell r="BY55">
            <v>1.8114064729836441</v>
          </cell>
          <cell r="BZ55">
            <v>0.4385935270163559</v>
          </cell>
          <cell r="CA55" t="str">
            <v>OK</v>
          </cell>
          <cell r="CB55">
            <v>28</v>
          </cell>
          <cell r="CC55">
            <v>6</v>
          </cell>
          <cell r="CD55">
            <v>5.0250000000000004</v>
          </cell>
          <cell r="CE55">
            <v>1.2503845562312177</v>
          </cell>
          <cell r="CF55">
            <v>6.2753845562312183</v>
          </cell>
          <cell r="CG55">
            <v>3.7746154437687824</v>
          </cell>
          <cell r="CH55" t="str">
            <v>OK</v>
          </cell>
          <cell r="CI55">
            <v>3</v>
          </cell>
          <cell r="CJ55">
            <v>2.6</v>
          </cell>
          <cell r="CK55">
            <v>0.77789986831738556</v>
          </cell>
          <cell r="CL55">
            <v>3.3778998683173858</v>
          </cell>
          <cell r="CM55">
            <v>1.8221001316826144</v>
          </cell>
          <cell r="CN55" t="str">
            <v>OK</v>
          </cell>
          <cell r="CO55">
            <v>9</v>
          </cell>
          <cell r="CP55">
            <v>5</v>
          </cell>
          <cell r="CQ55">
            <v>13</v>
          </cell>
          <cell r="CR55">
            <v>18</v>
          </cell>
          <cell r="CS55">
            <v>15.45</v>
          </cell>
          <cell r="CT55">
            <v>5.3873070195670962</v>
          </cell>
          <cell r="CU55">
            <v>20.837307019567096</v>
          </cell>
          <cell r="CV55">
            <v>10.062692980432903</v>
          </cell>
          <cell r="CW55" t="str">
            <v>OK</v>
          </cell>
          <cell r="CX55">
            <v>18</v>
          </cell>
          <cell r="CY55">
            <v>3</v>
          </cell>
          <cell r="CZ55">
            <v>7</v>
          </cell>
          <cell r="DA55">
            <v>10</v>
          </cell>
          <cell r="DB55">
            <v>8.9499999999999993</v>
          </cell>
          <cell r="DC55">
            <v>3.6087500499587009</v>
          </cell>
          <cell r="DD55">
            <v>12.5587500499587</v>
          </cell>
          <cell r="DE55">
            <v>5.3412499500412984</v>
          </cell>
          <cell r="DF55" t="str">
            <v>OK</v>
          </cell>
          <cell r="DG55">
            <v>10</v>
          </cell>
          <cell r="DH55">
            <v>111</v>
          </cell>
          <cell r="DI55">
            <v>3</v>
          </cell>
          <cell r="DJ55">
            <v>3</v>
          </cell>
          <cell r="DK55">
            <v>0</v>
          </cell>
          <cell r="DL55">
            <v>0</v>
          </cell>
          <cell r="DM55">
            <v>0</v>
          </cell>
          <cell r="DN55">
            <v>5</v>
          </cell>
          <cell r="DO55">
            <v>1</v>
          </cell>
          <cell r="DP55">
            <v>6</v>
          </cell>
          <cell r="DR55">
            <v>12</v>
          </cell>
          <cell r="DS55">
            <v>12</v>
          </cell>
          <cell r="DT55">
            <v>6</v>
          </cell>
          <cell r="DU55">
            <v>0</v>
          </cell>
          <cell r="DV55">
            <v>6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36</v>
          </cell>
          <cell r="EC55">
            <v>0</v>
          </cell>
          <cell r="ED55">
            <v>5</v>
          </cell>
          <cell r="EE55">
            <v>5</v>
          </cell>
          <cell r="EF55">
            <v>2</v>
          </cell>
          <cell r="EG55">
            <v>2</v>
          </cell>
          <cell r="EH55">
            <v>4</v>
          </cell>
          <cell r="EI55">
            <v>0</v>
          </cell>
          <cell r="EJ55">
            <v>3</v>
          </cell>
          <cell r="EK55">
            <v>1</v>
          </cell>
          <cell r="EL55">
            <v>4</v>
          </cell>
          <cell r="EM55">
            <v>0</v>
          </cell>
          <cell r="EN55">
            <v>1</v>
          </cell>
          <cell r="EO55">
            <v>1</v>
          </cell>
          <cell r="EP55">
            <v>50</v>
          </cell>
          <cell r="EQ55">
            <v>3</v>
          </cell>
          <cell r="ER55">
            <v>3</v>
          </cell>
          <cell r="ET55">
            <v>1</v>
          </cell>
          <cell r="EU55">
            <v>2</v>
          </cell>
          <cell r="EV55">
            <v>3</v>
          </cell>
          <cell r="EW55">
            <v>2</v>
          </cell>
          <cell r="EX55">
            <v>1</v>
          </cell>
          <cell r="EY55">
            <v>3</v>
          </cell>
          <cell r="EZ55">
            <v>1</v>
          </cell>
          <cell r="FA55">
            <v>2</v>
          </cell>
          <cell r="FB55">
            <v>0</v>
          </cell>
          <cell r="FC55">
            <v>3</v>
          </cell>
          <cell r="FD55">
            <v>2</v>
          </cell>
          <cell r="FE55">
            <v>0</v>
          </cell>
          <cell r="FF55">
            <v>2</v>
          </cell>
          <cell r="FG55">
            <v>2</v>
          </cell>
          <cell r="FH55">
            <v>1</v>
          </cell>
          <cell r="FI55">
            <v>3</v>
          </cell>
          <cell r="FJ55">
            <v>0</v>
          </cell>
          <cell r="FK55">
            <v>4</v>
          </cell>
          <cell r="FL55">
            <v>1</v>
          </cell>
          <cell r="FM55">
            <v>5</v>
          </cell>
          <cell r="FN55">
            <v>19</v>
          </cell>
          <cell r="FP55">
            <v>6</v>
          </cell>
          <cell r="FQ55">
            <v>0</v>
          </cell>
          <cell r="FR55">
            <v>6</v>
          </cell>
          <cell r="FS55">
            <v>5</v>
          </cell>
          <cell r="FT55">
            <v>0</v>
          </cell>
          <cell r="FU55">
            <v>5</v>
          </cell>
          <cell r="FV55">
            <v>5</v>
          </cell>
          <cell r="FW55">
            <v>0</v>
          </cell>
          <cell r="FX55">
            <v>5</v>
          </cell>
          <cell r="FY55">
            <v>0</v>
          </cell>
          <cell r="FZ55">
            <v>0</v>
          </cell>
          <cell r="GA55">
            <v>0</v>
          </cell>
          <cell r="GB55">
            <v>16</v>
          </cell>
          <cell r="GC55">
            <v>8.9499999999999993</v>
          </cell>
          <cell r="GD55">
            <v>4.5514156715668825</v>
          </cell>
          <cell r="GE55">
            <v>13.501415671566882</v>
          </cell>
          <cell r="GF55">
            <v>4.3985843284331168</v>
          </cell>
          <cell r="GG55" t="str">
            <v>Over</v>
          </cell>
          <cell r="GH55">
            <v>30</v>
          </cell>
          <cell r="GI55">
            <v>17.788399999999999</v>
          </cell>
          <cell r="GJ55">
            <v>11.880599999999999</v>
          </cell>
          <cell r="GK55">
            <v>17</v>
          </cell>
          <cell r="GL55">
            <v>16.625</v>
          </cell>
          <cell r="GM55">
            <v>7.543676244514427</v>
          </cell>
          <cell r="GN55">
            <v>24.168676244514426</v>
          </cell>
          <cell r="GO55">
            <v>9.0813237554855739</v>
          </cell>
          <cell r="GP55" t="str">
            <v>OK</v>
          </cell>
          <cell r="GQ55">
            <v>97</v>
          </cell>
          <cell r="GR55">
            <v>8</v>
          </cell>
          <cell r="GS55">
            <v>7.65</v>
          </cell>
          <cell r="GT55">
            <v>1.2516655570345716</v>
          </cell>
          <cell r="GU55">
            <v>91</v>
          </cell>
          <cell r="GV55">
            <v>6.398334442965429</v>
          </cell>
          <cell r="GW55" t="str">
            <v>OK</v>
          </cell>
          <cell r="GX55">
            <v>1</v>
          </cell>
          <cell r="GY55">
            <v>0.5</v>
          </cell>
          <cell r="GZ55">
            <v>0.50636968354183332</v>
          </cell>
          <cell r="HA55">
            <v>1.0063696835418332</v>
          </cell>
          <cell r="HB55">
            <v>-6.3696835418333153E-3</v>
          </cell>
          <cell r="HC55" t="str">
            <v>OK</v>
          </cell>
          <cell r="HD55">
            <v>7</v>
          </cell>
          <cell r="HE55">
            <v>3</v>
          </cell>
          <cell r="HF55">
            <v>10</v>
          </cell>
          <cell r="HG55">
            <v>8.7750000000000004</v>
          </cell>
          <cell r="HH55">
            <v>1.5768761719102928</v>
          </cell>
          <cell r="HI55">
            <v>10.351876171910293</v>
          </cell>
          <cell r="HJ55">
            <v>7.1981238280897077</v>
          </cell>
          <cell r="HK55" t="str">
            <v>OK</v>
          </cell>
          <cell r="HL55">
            <v>0</v>
          </cell>
          <cell r="HM55">
            <v>0.92500000000000004</v>
          </cell>
          <cell r="HN55">
            <v>0.82857616520055755</v>
          </cell>
          <cell r="HO55">
            <v>1.7535761652005575</v>
          </cell>
          <cell r="HP55">
            <v>9.6423834799442498E-2</v>
          </cell>
          <cell r="HQ55" t="str">
            <v>Under</v>
          </cell>
          <cell r="HR55">
            <v>19</v>
          </cell>
          <cell r="HS55">
            <v>1</v>
          </cell>
          <cell r="HT55">
            <v>1.7</v>
          </cell>
          <cell r="HU55">
            <v>0.72324057067957903</v>
          </cell>
          <cell r="HV55">
            <v>2.423240570679579</v>
          </cell>
          <cell r="HW55">
            <v>0.97675942932042092</v>
          </cell>
          <cell r="HX55" t="str">
            <v>OK</v>
          </cell>
          <cell r="HY55">
            <v>2</v>
          </cell>
          <cell r="HZ55">
            <v>5</v>
          </cell>
          <cell r="IA55">
            <v>7</v>
          </cell>
          <cell r="IB55">
            <v>6.375</v>
          </cell>
          <cell r="IC55">
            <v>2.6668669796559947</v>
          </cell>
          <cell r="ID55">
            <v>9.0418669796559943</v>
          </cell>
          <cell r="IE55">
            <v>3.7081330203440053</v>
          </cell>
          <cell r="IF55" t="str">
            <v>OK</v>
          </cell>
          <cell r="IG55">
            <v>3</v>
          </cell>
          <cell r="IH55">
            <v>2.65</v>
          </cell>
          <cell r="II55">
            <v>0.89299266370776975</v>
          </cell>
          <cell r="IJ55">
            <v>3.5429926637077696</v>
          </cell>
          <cell r="IK55">
            <v>1.7570073362922303</v>
          </cell>
          <cell r="IL55" t="str">
            <v>OK</v>
          </cell>
          <cell r="IM55">
            <v>11</v>
          </cell>
          <cell r="IN55">
            <v>1</v>
          </cell>
          <cell r="IO55">
            <v>1.7250000000000001</v>
          </cell>
          <cell r="IP55">
            <v>0.6788942744621107</v>
          </cell>
          <cell r="IQ55">
            <v>2.403894274462111</v>
          </cell>
          <cell r="IR55">
            <v>1.0461057255378894</v>
          </cell>
          <cell r="IS55" t="str">
            <v>Under</v>
          </cell>
          <cell r="IT55">
            <v>1</v>
          </cell>
          <cell r="IU55">
            <v>0.65</v>
          </cell>
          <cell r="IV55">
            <v>0.483045891539648</v>
          </cell>
          <cell r="IW55">
            <v>1.133045891539648</v>
          </cell>
          <cell r="IX55">
            <v>0.16695410846035202</v>
          </cell>
          <cell r="IY55" t="str">
            <v>OK</v>
          </cell>
          <cell r="IZ55">
            <v>0</v>
          </cell>
          <cell r="JA55">
            <v>0.625</v>
          </cell>
          <cell r="JB55">
            <v>0.80662322408980125</v>
          </cell>
          <cell r="JC55">
            <v>1.4316232240898012</v>
          </cell>
          <cell r="JD55">
            <v>-0.18162322408980125</v>
          </cell>
          <cell r="JE55" t="str">
            <v>OK</v>
          </cell>
          <cell r="JF55">
            <v>2</v>
          </cell>
          <cell r="JG55">
            <v>2</v>
          </cell>
          <cell r="JH55">
            <v>1.7749999999999999</v>
          </cell>
          <cell r="JI55">
            <v>0.61965664603420401</v>
          </cell>
          <cell r="JJ55">
            <v>2.3946566460342038</v>
          </cell>
          <cell r="JK55">
            <v>1.155343353965796</v>
          </cell>
          <cell r="JL55" t="str">
            <v>OK</v>
          </cell>
          <cell r="JM55">
            <v>1</v>
          </cell>
          <cell r="JN55">
            <v>1</v>
          </cell>
          <cell r="JO55">
            <v>0</v>
          </cell>
          <cell r="JP55">
            <v>1</v>
          </cell>
          <cell r="JQ55">
            <v>1</v>
          </cell>
          <cell r="JR55" t="str">
            <v>OK</v>
          </cell>
          <cell r="JS55">
            <v>2</v>
          </cell>
          <cell r="JT55">
            <v>3</v>
          </cell>
          <cell r="JU55">
            <v>5</v>
          </cell>
          <cell r="JV55">
            <v>5</v>
          </cell>
          <cell r="JW55">
            <v>0</v>
          </cell>
          <cell r="JX55">
            <v>5</v>
          </cell>
          <cell r="JY55">
            <v>5</v>
          </cell>
          <cell r="JZ55" t="str">
            <v>OK</v>
          </cell>
          <cell r="KA55">
            <v>2</v>
          </cell>
          <cell r="KB55">
            <v>1.65</v>
          </cell>
          <cell r="KC55">
            <v>0.62223748455030181</v>
          </cell>
          <cell r="KD55">
            <v>2.2722374845503017</v>
          </cell>
          <cell r="KE55">
            <v>1.0277625154496981</v>
          </cell>
          <cell r="KF55" t="str">
            <v>OK</v>
          </cell>
          <cell r="KG55">
            <v>0</v>
          </cell>
          <cell r="KH55">
            <v>0.25</v>
          </cell>
          <cell r="KI55">
            <v>0.49354811679282456</v>
          </cell>
          <cell r="KJ55">
            <v>0.74354811679282462</v>
          </cell>
          <cell r="KK55">
            <v>-0.24354811679282456</v>
          </cell>
          <cell r="KL55" t="str">
            <v>OK</v>
          </cell>
          <cell r="KM55">
            <v>1</v>
          </cell>
          <cell r="KN55">
            <v>2</v>
          </cell>
          <cell r="KO55">
            <v>3</v>
          </cell>
          <cell r="KP55">
            <v>2.4249999999999998</v>
          </cell>
          <cell r="KQ55">
            <v>0.50064061525312331</v>
          </cell>
          <cell r="KR55">
            <v>2.9256406152531231</v>
          </cell>
          <cell r="KS55">
            <v>1.9243593847468765</v>
          </cell>
          <cell r="KT55" t="str">
            <v>Over</v>
          </cell>
          <cell r="KU55">
            <v>13</v>
          </cell>
          <cell r="KV55">
            <v>2</v>
          </cell>
          <cell r="KW55">
            <v>1.5249999999999999</v>
          </cell>
          <cell r="KX55">
            <v>0.50573632534081492</v>
          </cell>
          <cell r="KY55">
            <v>2.0307363253408148</v>
          </cell>
          <cell r="KZ55">
            <v>1.019263674659185</v>
          </cell>
          <cell r="LA55" t="str">
            <v>OK</v>
          </cell>
          <cell r="LB55">
            <v>2</v>
          </cell>
          <cell r="LC55">
            <v>2</v>
          </cell>
          <cell r="LD55">
            <v>0</v>
          </cell>
          <cell r="LE55">
            <v>2</v>
          </cell>
          <cell r="LF55">
            <v>2</v>
          </cell>
          <cell r="LG55" t="str">
            <v>OK</v>
          </cell>
          <cell r="LH55">
            <v>2</v>
          </cell>
          <cell r="LI55">
            <v>1.425</v>
          </cell>
          <cell r="LJ55">
            <v>0.50064061525312331</v>
          </cell>
          <cell r="LK55">
            <v>1.9256406152531234</v>
          </cell>
          <cell r="LL55">
            <v>0.92435938474687673</v>
          </cell>
          <cell r="LM55" t="str">
            <v>Over</v>
          </cell>
          <cell r="LN55">
            <v>4</v>
          </cell>
          <cell r="LO55">
            <v>0</v>
          </cell>
          <cell r="LP55">
            <v>0.57499999999999996</v>
          </cell>
          <cell r="LQ55">
            <v>0.6359930655967716</v>
          </cell>
          <cell r="LR55">
            <v>1.2109930655967716</v>
          </cell>
          <cell r="LS55">
            <v>-6.0993065596771645E-2</v>
          </cell>
          <cell r="LT55" t="str">
            <v>OK</v>
          </cell>
          <cell r="LU55">
            <v>6</v>
          </cell>
          <cell r="LV55">
            <v>51</v>
          </cell>
          <cell r="LW55">
            <v>4</v>
          </cell>
          <cell r="LX55">
            <v>4.5250000000000004</v>
          </cell>
          <cell r="LY55">
            <v>1.2192368357043935</v>
          </cell>
          <cell r="LZ55">
            <v>5.7442368357043936</v>
          </cell>
          <cell r="MA55">
            <v>3.3057631642956071</v>
          </cell>
          <cell r="MB55" t="str">
            <v>OK</v>
          </cell>
          <cell r="MC55">
            <v>4</v>
          </cell>
          <cell r="MD55">
            <v>8</v>
          </cell>
          <cell r="ME55">
            <v>0</v>
          </cell>
          <cell r="MF55">
            <v>12</v>
          </cell>
          <cell r="MG55">
            <v>12</v>
          </cell>
          <cell r="MH55">
            <v>0</v>
          </cell>
          <cell r="MI55">
            <v>12</v>
          </cell>
          <cell r="MJ55">
            <v>12</v>
          </cell>
          <cell r="MK55" t="str">
            <v>OK</v>
          </cell>
          <cell r="ML55">
            <v>16</v>
          </cell>
          <cell r="MM55">
            <v>14</v>
          </cell>
          <cell r="MN55">
            <v>13.25</v>
          </cell>
          <cell r="MO55">
            <v>5.0064061525312313</v>
          </cell>
          <cell r="MP55">
            <v>18.25640615253123</v>
          </cell>
          <cell r="MQ55">
            <v>8.2435938474687696</v>
          </cell>
          <cell r="MR55" t="str">
            <v>OK</v>
          </cell>
          <cell r="MS55">
            <v>0</v>
          </cell>
          <cell r="MT55">
            <v>0.375</v>
          </cell>
          <cell r="MU55">
            <v>1.0299987552892653</v>
          </cell>
          <cell r="MV55">
            <v>1.4049987552892653</v>
          </cell>
          <cell r="MW55">
            <v>-0.65499875528926532</v>
          </cell>
          <cell r="MX55" t="str">
            <v>OK</v>
          </cell>
          <cell r="MY55">
            <v>14</v>
          </cell>
          <cell r="MZ55">
            <v>17</v>
          </cell>
          <cell r="NA55">
            <v>12.375</v>
          </cell>
          <cell r="NB55">
            <v>4.7646535106892163</v>
          </cell>
          <cell r="NC55">
            <v>17.139653510689214</v>
          </cell>
          <cell r="ND55">
            <v>7.6103464893107837</v>
          </cell>
          <cell r="NE55" t="str">
            <v>OK</v>
          </cell>
          <cell r="NF55">
            <v>0</v>
          </cell>
          <cell r="NG55">
            <v>0.15</v>
          </cell>
          <cell r="NH55">
            <v>0.48304589153964794</v>
          </cell>
          <cell r="NI55">
            <v>0.63304589153964796</v>
          </cell>
          <cell r="NJ55">
            <v>-0.33304589153964792</v>
          </cell>
          <cell r="NK55" t="str">
            <v>OK</v>
          </cell>
          <cell r="NL55">
            <v>17</v>
          </cell>
          <cell r="NM55">
            <v>8</v>
          </cell>
          <cell r="NN55">
            <v>6.4749999999999996</v>
          </cell>
          <cell r="NO55">
            <v>1.4498010473589384</v>
          </cell>
          <cell r="NP55">
            <v>7.9248010473589385</v>
          </cell>
          <cell r="NQ55">
            <v>5.0251989526410608</v>
          </cell>
          <cell r="NR55" t="str">
            <v>Over</v>
          </cell>
          <cell r="NS55">
            <v>8</v>
          </cell>
          <cell r="NT55">
            <v>10</v>
          </cell>
          <cell r="NU55">
            <v>7.3250000000000002</v>
          </cell>
          <cell r="NV55">
            <v>2.3467107367656723</v>
          </cell>
          <cell r="NW55">
            <v>9.6717107367656716</v>
          </cell>
          <cell r="NX55">
            <v>4.9782892632343279</v>
          </cell>
          <cell r="NY55" t="str">
            <v>Over</v>
          </cell>
          <cell r="NZ55">
            <v>10</v>
          </cell>
          <cell r="OA55">
            <v>1</v>
          </cell>
          <cell r="OB55">
            <v>0.85</v>
          </cell>
          <cell r="OC55">
            <v>0.483045891539648</v>
          </cell>
          <cell r="OD55">
            <v>1.3330458915396479</v>
          </cell>
          <cell r="OE55">
            <v>0.36695410846035198</v>
          </cell>
          <cell r="OF55" t="str">
            <v>OK</v>
          </cell>
          <cell r="OG55">
            <v>0</v>
          </cell>
          <cell r="OH55">
            <v>7.4999999999999997E-2</v>
          </cell>
          <cell r="OI55">
            <v>0.26674678283691849</v>
          </cell>
          <cell r="OJ55">
            <v>0.34174678283691851</v>
          </cell>
          <cell r="OK55">
            <v>-0.19174678283691848</v>
          </cell>
          <cell r="OL55" t="str">
            <v>OK</v>
          </cell>
          <cell r="OM55">
            <v>1</v>
          </cell>
          <cell r="ON55">
            <v>4</v>
          </cell>
          <cell r="OO55">
            <v>3.3250000000000002</v>
          </cell>
          <cell r="OP55">
            <v>0.85896479137419379</v>
          </cell>
          <cell r="OQ55">
            <v>4.1839647913741942</v>
          </cell>
          <cell r="OR55">
            <v>2.4660352086258062</v>
          </cell>
          <cell r="OS55" t="str">
            <v>OK</v>
          </cell>
          <cell r="OT55">
            <v>4</v>
          </cell>
          <cell r="OU55">
            <v>3</v>
          </cell>
          <cell r="OV55">
            <v>2.8250000000000002</v>
          </cell>
          <cell r="OW55">
            <v>0.87376286168590267</v>
          </cell>
          <cell r="OX55">
            <v>3.698762861685903</v>
          </cell>
          <cell r="OY55">
            <v>1.9512371383140974</v>
          </cell>
          <cell r="OZ55" t="str">
            <v>OK</v>
          </cell>
          <cell r="PA55">
            <v>2</v>
          </cell>
          <cell r="PB55">
            <v>1.6</v>
          </cell>
          <cell r="PC55">
            <v>0.54537683984186314</v>
          </cell>
          <cell r="PD55">
            <v>1</v>
          </cell>
          <cell r="PE55">
            <v>1.0546231601581368</v>
          </cell>
          <cell r="PF55" t="str">
            <v>Over</v>
          </cell>
          <cell r="PG55">
            <v>2</v>
          </cell>
          <cell r="PH55">
            <v>2</v>
          </cell>
          <cell r="PI55">
            <v>1</v>
          </cell>
          <cell r="PJ55">
            <v>1</v>
          </cell>
          <cell r="PK55">
            <v>0</v>
          </cell>
          <cell r="PL55">
            <v>0.4</v>
          </cell>
          <cell r="PM55">
            <v>0.54537683984186336</v>
          </cell>
          <cell r="PN55">
            <v>0.94537683984186338</v>
          </cell>
          <cell r="PO55">
            <v>-0.14537683984186334</v>
          </cell>
          <cell r="PP55" t="str">
            <v>OK</v>
          </cell>
          <cell r="PQ55">
            <v>5</v>
          </cell>
          <cell r="PR55">
            <v>3</v>
          </cell>
          <cell r="PS55">
            <v>2</v>
          </cell>
          <cell r="PT55">
            <v>5</v>
          </cell>
          <cell r="PU55">
            <v>3.9750000000000001</v>
          </cell>
          <cell r="PV55">
            <v>1.3298833571369122</v>
          </cell>
          <cell r="PW55">
            <v>5.3048833571369123</v>
          </cell>
          <cell r="PX55">
            <v>2.6451166428630879</v>
          </cell>
          <cell r="PY55" t="str">
            <v>OK</v>
          </cell>
          <cell r="PZ55">
            <v>5</v>
          </cell>
          <cell r="QA55">
            <v>1</v>
          </cell>
          <cell r="QB55">
            <v>0.375</v>
          </cell>
          <cell r="QC55">
            <v>0.54006172486732174</v>
          </cell>
          <cell r="QD55">
            <v>0.91506172486732174</v>
          </cell>
          <cell r="QE55">
            <v>-0.16506172486732174</v>
          </cell>
          <cell r="QF55" t="str">
            <v>Over</v>
          </cell>
          <cell r="QG55">
            <v>2</v>
          </cell>
          <cell r="QH55">
            <v>4</v>
          </cell>
          <cell r="QI55">
            <v>6</v>
          </cell>
          <cell r="QJ55">
            <v>5.9249999999999998</v>
          </cell>
          <cell r="QK55">
            <v>0.26674678283691855</v>
          </cell>
          <cell r="QL55">
            <v>6.1917467828369182</v>
          </cell>
          <cell r="QM55">
            <v>5.6582532171630815</v>
          </cell>
          <cell r="QN55" t="str">
            <v>OK</v>
          </cell>
          <cell r="QO55">
            <v>7</v>
          </cell>
          <cell r="QP55">
            <v>11</v>
          </cell>
          <cell r="QQ55">
            <v>6.7</v>
          </cell>
          <cell r="QR55">
            <v>1.9637744922496214</v>
          </cell>
          <cell r="QS55">
            <v>8.6637744922496225</v>
          </cell>
          <cell r="QT55">
            <v>4.7362255077503788</v>
          </cell>
          <cell r="QU55" t="str">
            <v>Over</v>
          </cell>
          <cell r="QV55">
            <v>11</v>
          </cell>
          <cell r="QW55">
            <v>5</v>
          </cell>
          <cell r="QX55">
            <v>4.4000000000000004</v>
          </cell>
          <cell r="QY55">
            <v>1.4987174003640067</v>
          </cell>
          <cell r="QZ55">
            <v>5.8987174003640073</v>
          </cell>
          <cell r="RA55">
            <v>2.9012825996359934</v>
          </cell>
          <cell r="RB55" t="str">
            <v>OK</v>
          </cell>
          <cell r="RC55">
            <v>5</v>
          </cell>
          <cell r="RD55">
            <v>5</v>
          </cell>
          <cell r="RE55">
            <v>2.75</v>
          </cell>
          <cell r="RF55">
            <v>1.031553471276484</v>
          </cell>
          <cell r="RG55">
            <v>3.7815534712764842</v>
          </cell>
          <cell r="RH55">
            <v>1.718446528723516</v>
          </cell>
          <cell r="RI55" t="str">
            <v>Over</v>
          </cell>
          <cell r="RJ55">
            <v>10</v>
          </cell>
          <cell r="RK55">
            <v>2.9</v>
          </cell>
          <cell r="RL55">
            <v>1.7802333468483198</v>
          </cell>
          <cell r="RM55">
            <v>4.6802333468483202</v>
          </cell>
          <cell r="RN55">
            <v>1.1197666531516801</v>
          </cell>
          <cell r="RO55" t="str">
            <v>Over</v>
          </cell>
          <cell r="RP55">
            <v>3</v>
          </cell>
          <cell r="RQ55">
            <v>3</v>
          </cell>
          <cell r="RR55">
            <v>6</v>
          </cell>
          <cell r="RS55">
            <v>6</v>
          </cell>
          <cell r="RT55">
            <v>0</v>
          </cell>
          <cell r="RU55">
            <v>6</v>
          </cell>
          <cell r="RV55">
            <v>6</v>
          </cell>
          <cell r="RW55" t="str">
            <v>OK</v>
          </cell>
          <cell r="RX55">
            <v>21</v>
          </cell>
          <cell r="RY55">
            <v>15</v>
          </cell>
          <cell r="RZ55">
            <v>14.125</v>
          </cell>
          <cell r="SA55">
            <v>4.2134552481550251</v>
          </cell>
          <cell r="SB55">
            <v>18.338455248155025</v>
          </cell>
          <cell r="SC55">
            <v>9.9115447518449749</v>
          </cell>
          <cell r="SD55" t="str">
            <v>OK</v>
          </cell>
          <cell r="SE55">
            <v>6</v>
          </cell>
          <cell r="SF55">
            <v>0</v>
          </cell>
          <cell r="SG55">
            <v>6</v>
          </cell>
          <cell r="SH55">
            <v>4.2750000000000004</v>
          </cell>
          <cell r="SI55">
            <v>2.037941394693461</v>
          </cell>
          <cell r="SJ55">
            <v>6.3129413946934614</v>
          </cell>
          <cell r="SK55">
            <v>2.2370586053065393</v>
          </cell>
          <cell r="SL55" t="str">
            <v>OK</v>
          </cell>
          <cell r="SM55">
            <v>0</v>
          </cell>
          <cell r="SN55">
            <v>7.4999999999999997E-2</v>
          </cell>
          <cell r="SO55">
            <v>0.26674678283691849</v>
          </cell>
          <cell r="SP55">
            <v>0.34174678283691851</v>
          </cell>
          <cell r="SQ55">
            <v>-0.19174678283691848</v>
          </cell>
          <cell r="SR55" t="str">
            <v>OK</v>
          </cell>
          <cell r="SS55">
            <v>21</v>
          </cell>
          <cell r="ST55">
            <v>4</v>
          </cell>
          <cell r="SU55">
            <v>4.2</v>
          </cell>
          <cell r="SV55">
            <v>1.4884168150705013</v>
          </cell>
          <cell r="SW55">
            <v>5.6884168150705019</v>
          </cell>
          <cell r="SX55">
            <v>2.7115831849294989</v>
          </cell>
          <cell r="SY55" t="str">
            <v>OK</v>
          </cell>
          <cell r="SZ55">
            <v>10</v>
          </cell>
          <cell r="TA55">
            <v>1</v>
          </cell>
          <cell r="TB55">
            <v>0</v>
          </cell>
          <cell r="TC55">
            <v>11</v>
          </cell>
          <cell r="TD55">
            <v>8.4</v>
          </cell>
          <cell r="TE55">
            <v>3.2249030993194192</v>
          </cell>
          <cell r="TF55">
            <v>11.62490309931942</v>
          </cell>
          <cell r="TG55">
            <v>5.1750969006805807</v>
          </cell>
          <cell r="TH55" t="str">
            <v>OK</v>
          </cell>
          <cell r="TI55">
            <v>15</v>
          </cell>
          <cell r="TJ55">
            <v>1</v>
          </cell>
          <cell r="TK55">
            <v>0.35</v>
          </cell>
          <cell r="TL55">
            <v>0.48304589153964794</v>
          </cell>
          <cell r="TM55">
            <v>0.83304589153964792</v>
          </cell>
          <cell r="TN55">
            <v>-0.13304589153964796</v>
          </cell>
          <cell r="TO55" t="str">
            <v>Over</v>
          </cell>
          <cell r="TP55">
            <v>26</v>
          </cell>
          <cell r="TQ55">
            <v>2</v>
          </cell>
          <cell r="TR55">
            <v>8</v>
          </cell>
          <cell r="TS55">
            <v>36</v>
          </cell>
          <cell r="TT55">
            <v>28.975000000000001</v>
          </cell>
          <cell r="TU55">
            <v>8.9284549442951029</v>
          </cell>
          <cell r="TV55">
            <v>37.903454944295106</v>
          </cell>
          <cell r="TW55">
            <v>20.046545055704897</v>
          </cell>
          <cell r="TX55" t="str">
            <v>OK</v>
          </cell>
          <cell r="TY55">
            <v>37</v>
          </cell>
          <cell r="TZ55">
            <v>3</v>
          </cell>
          <cell r="UA55">
            <v>2.375</v>
          </cell>
          <cell r="UB55">
            <v>0.83780849656892165</v>
          </cell>
          <cell r="UC55">
            <v>3.2128084965689219</v>
          </cell>
          <cell r="UD55">
            <v>1.5371915034310784</v>
          </cell>
          <cell r="UE55" t="str">
            <v>OK</v>
          </cell>
          <cell r="UF55">
            <v>19</v>
          </cell>
          <cell r="UG55">
            <v>1</v>
          </cell>
          <cell r="UH55">
            <v>20</v>
          </cell>
          <cell r="UI55">
            <v>12.95</v>
          </cell>
          <cell r="UJ55">
            <v>3.9088984611380186</v>
          </cell>
          <cell r="UK55">
            <v>16.858898461138018</v>
          </cell>
          <cell r="UL55">
            <v>9.0411015388619802</v>
          </cell>
          <cell r="UM55" t="str">
            <v>Over</v>
          </cell>
          <cell r="UN55">
            <v>4</v>
          </cell>
          <cell r="UO55">
            <v>0</v>
          </cell>
          <cell r="UP55">
            <v>4</v>
          </cell>
          <cell r="UQ55">
            <v>4</v>
          </cell>
          <cell r="UR55">
            <v>0</v>
          </cell>
          <cell r="US55">
            <v>4</v>
          </cell>
          <cell r="UT55">
            <v>4</v>
          </cell>
          <cell r="UU55" t="str">
            <v>OK</v>
          </cell>
          <cell r="UV55">
            <v>2</v>
          </cell>
          <cell r="UW55">
            <v>2</v>
          </cell>
          <cell r="UX55">
            <v>0</v>
          </cell>
          <cell r="UY55">
            <v>2</v>
          </cell>
          <cell r="UZ55">
            <v>2</v>
          </cell>
          <cell r="VA55" t="str">
            <v>OK</v>
          </cell>
          <cell r="VB55">
            <v>1</v>
          </cell>
          <cell r="VC55">
            <v>1</v>
          </cell>
          <cell r="VD55">
            <v>0</v>
          </cell>
          <cell r="VE55">
            <v>1</v>
          </cell>
          <cell r="VF55">
            <v>1</v>
          </cell>
          <cell r="VG55" t="str">
            <v>OK</v>
          </cell>
          <cell r="VH55">
            <v>30</v>
          </cell>
          <cell r="VI55">
            <v>5</v>
          </cell>
          <cell r="VJ55">
            <v>5</v>
          </cell>
          <cell r="VK55">
            <v>0</v>
          </cell>
          <cell r="VL55">
            <v>5</v>
          </cell>
          <cell r="VM55">
            <v>5</v>
          </cell>
          <cell r="VN55" t="str">
            <v>OK</v>
          </cell>
          <cell r="VO55">
            <v>5</v>
          </cell>
          <cell r="VP55">
            <v>35</v>
          </cell>
          <cell r="VQ55">
            <v>28.7</v>
          </cell>
          <cell r="VR55">
            <v>7.0971283466787325</v>
          </cell>
          <cell r="VS55">
            <v>35.797128346678733</v>
          </cell>
          <cell r="VT55">
            <v>21.602871653321266</v>
          </cell>
          <cell r="VU55" t="str">
            <v>OK</v>
          </cell>
          <cell r="VV55">
            <v>31</v>
          </cell>
          <cell r="VW55">
            <v>24.15</v>
          </cell>
          <cell r="VX55">
            <v>6.2942790467176364</v>
          </cell>
          <cell r="VY55">
            <v>30.444279046717636</v>
          </cell>
          <cell r="VZ55">
            <v>17.855720953282361</v>
          </cell>
          <cell r="WA55" t="str">
            <v>Over</v>
          </cell>
          <cell r="WB55">
            <v>66</v>
          </cell>
          <cell r="WC55">
            <v>298</v>
          </cell>
          <cell r="WD55">
            <v>36</v>
          </cell>
          <cell r="WE55">
            <v>0</v>
          </cell>
          <cell r="WF55">
            <v>36</v>
          </cell>
          <cell r="WG55">
            <v>30.1</v>
          </cell>
          <cell r="WH55">
            <v>7.1640126272276268</v>
          </cell>
          <cell r="WI55">
            <v>37.264012627227629</v>
          </cell>
          <cell r="WJ55">
            <v>22.935987372772374</v>
          </cell>
          <cell r="WK55" t="str">
            <v>OK</v>
          </cell>
          <cell r="WL55">
            <v>36</v>
          </cell>
          <cell r="WM55">
            <v>28</v>
          </cell>
          <cell r="WN55">
            <v>0</v>
          </cell>
          <cell r="WO55">
            <v>28</v>
          </cell>
          <cell r="WP55">
            <v>24.75</v>
          </cell>
          <cell r="WQ55">
            <v>7.1207533453370093</v>
          </cell>
          <cell r="WR55">
            <v>31.870753345337008</v>
          </cell>
          <cell r="WS55">
            <v>17.629246654662992</v>
          </cell>
          <cell r="WT55" t="str">
            <v>OK</v>
          </cell>
          <cell r="WU55">
            <v>28</v>
          </cell>
          <cell r="WV55">
            <v>90</v>
          </cell>
          <cell r="WW55">
            <v>0</v>
          </cell>
          <cell r="WX55">
            <v>90</v>
          </cell>
          <cell r="WY55">
            <v>53.174999999999997</v>
          </cell>
          <cell r="WZ55">
            <v>25.280870948158327</v>
          </cell>
          <cell r="XA55">
            <v>78.455870948158321</v>
          </cell>
          <cell r="XB55">
            <v>27.89412905184167</v>
          </cell>
          <cell r="XC55" t="str">
            <v>Over</v>
          </cell>
          <cell r="XD55">
            <v>90</v>
          </cell>
          <cell r="XE55">
            <v>24</v>
          </cell>
          <cell r="XF55">
            <v>0</v>
          </cell>
          <cell r="XG55">
            <v>24</v>
          </cell>
          <cell r="XH55">
            <v>14.8</v>
          </cell>
          <cell r="XI55">
            <v>5.1798425874508212</v>
          </cell>
          <cell r="XJ55">
            <v>19.979842587450822</v>
          </cell>
          <cell r="XK55">
            <v>9.6201574125491796</v>
          </cell>
          <cell r="XL55" t="str">
            <v>Over</v>
          </cell>
          <cell r="XM55">
            <v>24</v>
          </cell>
          <cell r="XN55">
            <v>35</v>
          </cell>
          <cell r="XO55">
            <v>0</v>
          </cell>
          <cell r="XP55">
            <v>35</v>
          </cell>
          <cell r="XQ55">
            <v>26.324999999999999</v>
          </cell>
          <cell r="XR55">
            <v>9.1718283835577701</v>
          </cell>
          <cell r="XS55">
            <v>35.496828383557769</v>
          </cell>
          <cell r="XT55">
            <v>17.153171616442229</v>
          </cell>
          <cell r="XU55" t="str">
            <v>OK</v>
          </cell>
          <cell r="XV55">
            <v>35</v>
          </cell>
          <cell r="XW55">
            <v>22</v>
          </cell>
          <cell r="XX55">
            <v>0</v>
          </cell>
          <cell r="XY55">
            <v>22</v>
          </cell>
          <cell r="XZ55">
            <v>17.399999999999999</v>
          </cell>
          <cell r="YA55">
            <v>6.3034382152388346</v>
          </cell>
          <cell r="YB55">
            <v>23.703438215238833</v>
          </cell>
          <cell r="YC55">
            <v>11.096561784761164</v>
          </cell>
          <cell r="YD55" t="str">
            <v>OK</v>
          </cell>
          <cell r="YE55">
            <v>22</v>
          </cell>
          <cell r="YF55">
            <v>100</v>
          </cell>
          <cell r="YG55">
            <v>0</v>
          </cell>
          <cell r="YH55">
            <v>100</v>
          </cell>
          <cell r="YI55">
            <v>75.55</v>
          </cell>
          <cell r="YJ55">
            <v>26.288293192490812</v>
          </cell>
          <cell r="YK55">
            <v>101.83829319249081</v>
          </cell>
          <cell r="YL55">
            <v>49.261706807509185</v>
          </cell>
          <cell r="YM55" t="str">
            <v>OK</v>
          </cell>
          <cell r="YN55">
            <v>100</v>
          </cell>
          <cell r="YO55">
            <v>65</v>
          </cell>
          <cell r="YP55">
            <v>0</v>
          </cell>
          <cell r="YQ55">
            <v>65</v>
          </cell>
          <cell r="YR55">
            <v>47.15</v>
          </cell>
          <cell r="YS55">
            <v>19.721847835618298</v>
          </cell>
          <cell r="YT55">
            <v>66.871847835618297</v>
          </cell>
          <cell r="YU55">
            <v>27.4281521643817</v>
          </cell>
          <cell r="YV55" t="str">
            <v>OK</v>
          </cell>
          <cell r="YW55">
            <v>65</v>
          </cell>
          <cell r="YX55">
            <v>32</v>
          </cell>
          <cell r="YY55">
            <v>1</v>
          </cell>
          <cell r="YZ55">
            <v>33</v>
          </cell>
          <cell r="ZA55">
            <v>21.574999999999999</v>
          </cell>
          <cell r="ZB55">
            <v>8.3109057175589403</v>
          </cell>
          <cell r="ZC55">
            <v>29.885905717558941</v>
          </cell>
          <cell r="ZD55">
            <v>13.264094282441059</v>
          </cell>
          <cell r="ZE55" t="str">
            <v>Over</v>
          </cell>
          <cell r="ZF55">
            <v>33</v>
          </cell>
          <cell r="ZG55">
            <v>12</v>
          </cell>
          <cell r="ZH55">
            <v>0</v>
          </cell>
          <cell r="ZI55">
            <v>12</v>
          </cell>
          <cell r="ZJ55">
            <v>5.7750000000000004</v>
          </cell>
          <cell r="ZK55">
            <v>3.7106050374015478</v>
          </cell>
          <cell r="ZL55">
            <v>9.4856050374015481</v>
          </cell>
          <cell r="ZM55">
            <v>2.0643949625984526</v>
          </cell>
          <cell r="ZN55" t="str">
            <v>Over</v>
          </cell>
          <cell r="ZO55">
            <v>12</v>
          </cell>
          <cell r="ZP55">
            <v>28</v>
          </cell>
          <cell r="ZQ55">
            <v>1</v>
          </cell>
          <cell r="ZR55">
            <v>29</v>
          </cell>
          <cell r="ZS55">
            <v>26.875</v>
          </cell>
          <cell r="ZT55">
            <v>10.957230372493655</v>
          </cell>
          <cell r="ZU55">
            <v>37.832230372493655</v>
          </cell>
          <cell r="ZV55">
            <v>15.917769627506345</v>
          </cell>
          <cell r="ZW55" t="str">
            <v>OK</v>
          </cell>
          <cell r="ZX55">
            <v>29</v>
          </cell>
          <cell r="ZY55">
            <v>32</v>
          </cell>
          <cell r="ZZ55">
            <v>0</v>
          </cell>
          <cell r="AAA55">
            <v>32</v>
          </cell>
          <cell r="AAB55">
            <v>23.324999999999999</v>
          </cell>
          <cell r="AAC55">
            <v>11.200703961393197</v>
          </cell>
          <cell r="AAD55">
            <v>34.525703961393198</v>
          </cell>
          <cell r="AAE55">
            <v>12.124296038606802</v>
          </cell>
          <cell r="AAF55" t="str">
            <v>OK</v>
          </cell>
          <cell r="AAG55">
            <v>32</v>
          </cell>
          <cell r="AAH55">
            <v>11</v>
          </cell>
          <cell r="AAI55">
            <v>1</v>
          </cell>
          <cell r="AAJ55">
            <v>12</v>
          </cell>
          <cell r="AAK55">
            <v>12.35</v>
          </cell>
          <cell r="AAL55">
            <v>5.1168399703382645</v>
          </cell>
          <cell r="AAM55">
            <v>17.466839970338263</v>
          </cell>
          <cell r="AAN55">
            <v>7.2331600296617351</v>
          </cell>
          <cell r="AAO55" t="str">
            <v>OK</v>
          </cell>
          <cell r="AAP55">
            <v>12</v>
          </cell>
          <cell r="AAQ55">
            <v>4</v>
          </cell>
          <cell r="AAR55">
            <v>1</v>
          </cell>
          <cell r="AAS55">
            <v>5</v>
          </cell>
          <cell r="AAT55">
            <v>3.15</v>
          </cell>
          <cell r="AAU55">
            <v>1.2719861311935436</v>
          </cell>
          <cell r="AAV55">
            <v>4.4219861311935436</v>
          </cell>
          <cell r="AAW55">
            <v>1.8780138688064563</v>
          </cell>
          <cell r="AAX55" t="str">
            <v>Over</v>
          </cell>
          <cell r="AAY55">
            <v>5</v>
          </cell>
          <cell r="AAZ55">
            <v>12</v>
          </cell>
          <cell r="ABA55">
            <v>0</v>
          </cell>
          <cell r="ABB55">
            <v>12</v>
          </cell>
          <cell r="ABC55">
            <v>12.45</v>
          </cell>
          <cell r="ABD55">
            <v>6.0296277046273969</v>
          </cell>
          <cell r="ABE55">
            <v>18.479627704627397</v>
          </cell>
          <cell r="ABF55">
            <v>6.4203722953726023</v>
          </cell>
          <cell r="ABG55" t="str">
            <v>OK</v>
          </cell>
          <cell r="ABH55">
            <v>12</v>
          </cell>
          <cell r="ABI55">
            <v>6</v>
          </cell>
          <cell r="ABJ55">
            <v>4.375</v>
          </cell>
          <cell r="ABK55">
            <v>1.8904279803044466</v>
          </cell>
          <cell r="ABL55">
            <v>6.2654279803044464</v>
          </cell>
          <cell r="ABM55">
            <v>2.4845720196955536</v>
          </cell>
          <cell r="ABN55" t="str">
            <v>OK</v>
          </cell>
          <cell r="ABO55">
            <v>6</v>
          </cell>
          <cell r="ABP55">
            <v>541</v>
          </cell>
          <cell r="ABQ55">
            <v>1098</v>
          </cell>
          <cell r="ABR55">
            <v>0</v>
          </cell>
          <cell r="ABS55">
            <v>2</v>
          </cell>
          <cell r="ABT55">
            <v>2</v>
          </cell>
          <cell r="ABU55">
            <v>1</v>
          </cell>
          <cell r="ABV55">
            <v>1</v>
          </cell>
          <cell r="ABW55">
            <v>1</v>
          </cell>
          <cell r="ABX55">
            <v>1</v>
          </cell>
          <cell r="ABY55">
            <v>0</v>
          </cell>
          <cell r="ABZ55">
            <v>0</v>
          </cell>
          <cell r="ACA55">
            <v>0</v>
          </cell>
          <cell r="ACB55">
            <v>1</v>
          </cell>
          <cell r="ACC55">
            <v>9</v>
          </cell>
          <cell r="ACD55">
            <v>0</v>
          </cell>
          <cell r="ACE55">
            <v>0</v>
          </cell>
          <cell r="ACF55">
            <v>0</v>
          </cell>
          <cell r="ACG55">
            <v>0</v>
          </cell>
          <cell r="ACH55">
            <v>0</v>
          </cell>
          <cell r="ACI55">
            <v>0</v>
          </cell>
          <cell r="ACJ55">
            <v>0</v>
          </cell>
          <cell r="ACK55">
            <v>0</v>
          </cell>
          <cell r="ACL55">
            <v>0</v>
          </cell>
          <cell r="ACM55">
            <v>0</v>
          </cell>
          <cell r="ACN55">
            <v>0</v>
          </cell>
          <cell r="ACO55">
            <v>0</v>
          </cell>
          <cell r="ACP55">
            <v>9</v>
          </cell>
          <cell r="ACR55">
            <v>108</v>
          </cell>
          <cell r="ACS55">
            <v>108</v>
          </cell>
          <cell r="ACT55">
            <v>0</v>
          </cell>
          <cell r="ACV55">
            <v>597</v>
          </cell>
          <cell r="ACW55">
            <v>597</v>
          </cell>
          <cell r="ACX55">
            <v>0</v>
          </cell>
          <cell r="ACZ55">
            <v>15</v>
          </cell>
          <cell r="ADA55">
            <v>15</v>
          </cell>
          <cell r="ADB55">
            <v>0</v>
          </cell>
          <cell r="ADD55">
            <v>6</v>
          </cell>
          <cell r="ADE55">
            <v>6</v>
          </cell>
          <cell r="ADF55">
            <v>0</v>
          </cell>
          <cell r="ADH55">
            <v>35</v>
          </cell>
          <cell r="ADI55">
            <v>35</v>
          </cell>
          <cell r="ADJ55">
            <v>0</v>
          </cell>
          <cell r="ADL55">
            <v>31</v>
          </cell>
          <cell r="ADM55">
            <v>31</v>
          </cell>
          <cell r="ADN55">
            <v>0</v>
          </cell>
          <cell r="ADP55">
            <v>24</v>
          </cell>
          <cell r="ADQ55">
            <v>24</v>
          </cell>
          <cell r="ADR55">
            <v>0</v>
          </cell>
          <cell r="ADT55">
            <v>36</v>
          </cell>
          <cell r="ADU55">
            <v>36</v>
          </cell>
          <cell r="ADV55">
            <v>0</v>
          </cell>
          <cell r="ADX55">
            <v>6</v>
          </cell>
          <cell r="ADY55">
            <v>6</v>
          </cell>
          <cell r="ADZ55">
            <v>0</v>
          </cell>
          <cell r="AEB55">
            <v>20</v>
          </cell>
          <cell r="AEC55">
            <v>20</v>
          </cell>
          <cell r="AED55">
            <v>0</v>
          </cell>
          <cell r="AEF55">
            <v>1</v>
          </cell>
          <cell r="AEG55">
            <v>1</v>
          </cell>
          <cell r="AEH55">
            <v>0</v>
          </cell>
          <cell r="AEJ55">
            <v>2</v>
          </cell>
          <cell r="AEK55">
            <v>2</v>
          </cell>
          <cell r="AEL55">
            <v>0</v>
          </cell>
          <cell r="AEN55">
            <v>4</v>
          </cell>
          <cell r="AEO55">
            <v>4</v>
          </cell>
          <cell r="AEP55">
            <v>0</v>
          </cell>
          <cell r="AER55">
            <v>5</v>
          </cell>
          <cell r="AES55">
            <v>5</v>
          </cell>
          <cell r="AET55">
            <v>0</v>
          </cell>
          <cell r="AEV55">
            <v>6</v>
          </cell>
          <cell r="AEW55">
            <v>6</v>
          </cell>
          <cell r="AEX55">
            <v>0</v>
          </cell>
          <cell r="AEZ55">
            <v>6</v>
          </cell>
          <cell r="AFA55">
            <v>6</v>
          </cell>
          <cell r="AFB55">
            <v>0</v>
          </cell>
          <cell r="AFD55">
            <v>5</v>
          </cell>
          <cell r="AFE55">
            <v>5</v>
          </cell>
          <cell r="AFF55">
            <v>0</v>
          </cell>
          <cell r="AFH55">
            <v>12</v>
          </cell>
          <cell r="AFI55">
            <v>12</v>
          </cell>
          <cell r="AFJ55">
            <v>0</v>
          </cell>
          <cell r="AFL55">
            <v>1</v>
          </cell>
          <cell r="AFM55">
            <v>1</v>
          </cell>
          <cell r="AFN55">
            <v>0</v>
          </cell>
          <cell r="AFP55">
            <v>10</v>
          </cell>
          <cell r="AFQ55">
            <v>10</v>
          </cell>
          <cell r="AFR55">
            <v>0</v>
          </cell>
          <cell r="AFT55">
            <v>2</v>
          </cell>
          <cell r="AFU55">
            <v>2</v>
          </cell>
          <cell r="AFV55">
            <v>0</v>
          </cell>
          <cell r="AFX55">
            <v>0</v>
          </cell>
          <cell r="AFY55">
            <v>0</v>
          </cell>
          <cell r="AFZ55">
            <v>0</v>
          </cell>
          <cell r="AGB55">
            <v>11</v>
          </cell>
          <cell r="AGC55">
            <v>11</v>
          </cell>
          <cell r="AGD55">
            <v>0</v>
          </cell>
          <cell r="AGF55">
            <v>30</v>
          </cell>
          <cell r="AGG55">
            <v>30</v>
          </cell>
          <cell r="AGH55">
            <v>0</v>
          </cell>
          <cell r="AGJ55">
            <v>9</v>
          </cell>
          <cell r="AGK55">
            <v>9</v>
          </cell>
          <cell r="AGL55">
            <v>0</v>
          </cell>
          <cell r="AGN55">
            <v>28</v>
          </cell>
          <cell r="AGO55">
            <v>28</v>
          </cell>
          <cell r="AGP55">
            <v>0</v>
          </cell>
          <cell r="AGR55">
            <v>17</v>
          </cell>
          <cell r="AGS55">
            <v>17</v>
          </cell>
          <cell r="AGT55">
            <v>0</v>
          </cell>
          <cell r="AGV55">
            <v>27</v>
          </cell>
          <cell r="AGW55">
            <v>27</v>
          </cell>
          <cell r="AGX55">
            <v>0</v>
          </cell>
          <cell r="AGZ55">
            <v>4</v>
          </cell>
          <cell r="AHA55">
            <v>4</v>
          </cell>
          <cell r="AHB55">
            <v>0</v>
          </cell>
          <cell r="AHD55">
            <v>4</v>
          </cell>
          <cell r="AHE55">
            <v>4</v>
          </cell>
          <cell r="AHF55">
            <v>0</v>
          </cell>
          <cell r="AHH55">
            <v>3</v>
          </cell>
          <cell r="AHI55">
            <v>3</v>
          </cell>
          <cell r="AHJ55">
            <v>0</v>
          </cell>
          <cell r="AHL55">
            <v>3</v>
          </cell>
          <cell r="AHM55">
            <v>3</v>
          </cell>
          <cell r="AHN55">
            <v>0</v>
          </cell>
          <cell r="AHP55">
            <v>8</v>
          </cell>
          <cell r="AHQ55">
            <v>8</v>
          </cell>
          <cell r="AHR55">
            <v>0</v>
          </cell>
          <cell r="AHT55">
            <v>11</v>
          </cell>
          <cell r="AHU55">
            <v>11</v>
          </cell>
          <cell r="AHV55">
            <v>0</v>
          </cell>
          <cell r="AHX55" t="str">
            <v>*</v>
          </cell>
          <cell r="AHY55">
            <v>16</v>
          </cell>
          <cell r="AHZ55">
            <v>20</v>
          </cell>
          <cell r="AIA55">
            <v>6</v>
          </cell>
          <cell r="AIB55">
            <v>12</v>
          </cell>
          <cell r="AIC55">
            <v>0</v>
          </cell>
          <cell r="AID55">
            <v>0</v>
          </cell>
          <cell r="AIE55">
            <v>3</v>
          </cell>
          <cell r="AIF55">
            <v>3</v>
          </cell>
          <cell r="AIG55">
            <v>2</v>
          </cell>
          <cell r="AIH55">
            <v>1</v>
          </cell>
          <cell r="AII55">
            <v>34</v>
          </cell>
          <cell r="AIJ55">
            <v>6</v>
          </cell>
        </row>
        <row r="56">
          <cell r="B56" t="str">
            <v>รพท.สมเด็จพระยุพราชสระแก้ว</v>
          </cell>
          <cell r="C56" t="str">
            <v>โรงพยาบาลสมเด็จพระยุพราชสระแก้ว</v>
          </cell>
          <cell r="D56">
            <v>10699</v>
          </cell>
          <cell r="E56">
            <v>6</v>
          </cell>
          <cell r="F56" t="str">
            <v>สระแก้ว</v>
          </cell>
          <cell r="G56" t="str">
            <v>S ใหญ่</v>
          </cell>
          <cell r="H56" t="str">
            <v>รพ.ระดับ S เตียง &lt; 400</v>
          </cell>
          <cell r="I56">
            <v>4</v>
          </cell>
          <cell r="J56">
            <v>380</v>
          </cell>
          <cell r="K56">
            <v>3</v>
          </cell>
          <cell r="L56">
            <v>122174</v>
          </cell>
          <cell r="M56">
            <v>0</v>
          </cell>
          <cell r="N56">
            <v>34643</v>
          </cell>
          <cell r="O56">
            <v>87531</v>
          </cell>
          <cell r="P56">
            <v>305875</v>
          </cell>
          <cell r="Q56">
            <v>4</v>
          </cell>
          <cell r="R56">
            <v>4.5</v>
          </cell>
          <cell r="S56">
            <v>3.4750000000000001</v>
          </cell>
          <cell r="T56">
            <v>0.93335622682545316</v>
          </cell>
          <cell r="U56">
            <v>4.408356226825453</v>
          </cell>
          <cell r="V56">
            <v>2.5416437731745471</v>
          </cell>
          <cell r="W56" t="str">
            <v>OK</v>
          </cell>
          <cell r="X56">
            <v>2</v>
          </cell>
          <cell r="Y56">
            <v>1.6</v>
          </cell>
          <cell r="Z56">
            <v>0.777899868317385</v>
          </cell>
          <cell r="AA56">
            <v>2.3778998683173853</v>
          </cell>
          <cell r="AB56">
            <v>0.82210013168261509</v>
          </cell>
          <cell r="AC56" t="str">
            <v>OK</v>
          </cell>
          <cell r="AD56">
            <v>15</v>
          </cell>
          <cell r="AE56">
            <v>14.1</v>
          </cell>
          <cell r="AF56">
            <v>2.5094692461626038</v>
          </cell>
          <cell r="AG56">
            <v>16.609469246162604</v>
          </cell>
          <cell r="AH56">
            <v>11.590530753837395</v>
          </cell>
          <cell r="AI56" t="str">
            <v>OK</v>
          </cell>
          <cell r="AJ56">
            <v>0</v>
          </cell>
          <cell r="AK56">
            <v>1.2749999999999999</v>
          </cell>
          <cell r="AL56">
            <v>0.9054677216067919</v>
          </cell>
          <cell r="AM56">
            <v>2.1804677216067918</v>
          </cell>
          <cell r="AN56">
            <v>0.36953227839320801</v>
          </cell>
          <cell r="AO56" t="str">
            <v>Under</v>
          </cell>
          <cell r="AP56">
            <v>0</v>
          </cell>
          <cell r="AQ56">
            <v>0.875</v>
          </cell>
          <cell r="AR56">
            <v>0.64797514988755156</v>
          </cell>
          <cell r="AS56">
            <v>1.5229751498875514</v>
          </cell>
          <cell r="AT56">
            <v>0.22702485011244844</v>
          </cell>
          <cell r="AU56" t="str">
            <v>Under</v>
          </cell>
          <cell r="AV56">
            <v>2</v>
          </cell>
          <cell r="AW56">
            <v>4</v>
          </cell>
          <cell r="AX56">
            <v>6</v>
          </cell>
          <cell r="AY56">
            <v>5.35</v>
          </cell>
          <cell r="AZ56">
            <v>1.1668498024760767</v>
          </cell>
          <cell r="BA56">
            <v>6.5168498024760764</v>
          </cell>
          <cell r="BB56">
            <v>4.1831501975239229</v>
          </cell>
          <cell r="BC56" t="str">
            <v>OK</v>
          </cell>
          <cell r="BD56">
            <v>27</v>
          </cell>
          <cell r="BE56">
            <v>5</v>
          </cell>
          <cell r="BF56">
            <v>12</v>
          </cell>
          <cell r="BG56">
            <v>17</v>
          </cell>
          <cell r="BH56">
            <v>15.05</v>
          </cell>
          <cell r="BI56">
            <v>3.5005494074282315</v>
          </cell>
          <cell r="BJ56">
            <v>18.550549407428232</v>
          </cell>
          <cell r="BK56">
            <v>11.54945059257177</v>
          </cell>
          <cell r="BL56" t="str">
            <v>OK</v>
          </cell>
          <cell r="BM56">
            <v>17</v>
          </cell>
          <cell r="BN56">
            <v>2</v>
          </cell>
          <cell r="BO56">
            <v>25</v>
          </cell>
          <cell r="BP56">
            <v>27</v>
          </cell>
          <cell r="BQ56">
            <v>23.1</v>
          </cell>
          <cell r="BR56">
            <v>4.5109553255067727</v>
          </cell>
          <cell r="BS56">
            <v>27.610955325506772</v>
          </cell>
          <cell r="BT56">
            <v>18.589044674493231</v>
          </cell>
          <cell r="BU56" t="str">
            <v>OK</v>
          </cell>
          <cell r="BV56">
            <v>1</v>
          </cell>
          <cell r="BW56">
            <v>1.125</v>
          </cell>
          <cell r="BX56">
            <v>0.6864064729836441</v>
          </cell>
          <cell r="BY56">
            <v>1.8114064729836441</v>
          </cell>
          <cell r="BZ56">
            <v>0.4385935270163559</v>
          </cell>
          <cell r="CA56" t="str">
            <v>OK</v>
          </cell>
          <cell r="CB56">
            <v>28</v>
          </cell>
          <cell r="CC56">
            <v>6</v>
          </cell>
          <cell r="CD56">
            <v>5.0250000000000004</v>
          </cell>
          <cell r="CE56">
            <v>1.2503845562312177</v>
          </cell>
          <cell r="CF56">
            <v>6.2753845562312183</v>
          </cell>
          <cell r="CG56">
            <v>3.7746154437687824</v>
          </cell>
          <cell r="CH56" t="str">
            <v>OK</v>
          </cell>
          <cell r="CI56">
            <v>3</v>
          </cell>
          <cell r="CJ56">
            <v>2.6</v>
          </cell>
          <cell r="CK56">
            <v>0.77789986831738556</v>
          </cell>
          <cell r="CL56">
            <v>3.3778998683173858</v>
          </cell>
          <cell r="CM56">
            <v>1.8221001316826144</v>
          </cell>
          <cell r="CN56" t="str">
            <v>OK</v>
          </cell>
          <cell r="CO56">
            <v>9</v>
          </cell>
          <cell r="CP56">
            <v>5</v>
          </cell>
          <cell r="CQ56">
            <v>14</v>
          </cell>
          <cell r="CR56">
            <v>19</v>
          </cell>
          <cell r="CS56">
            <v>15.45</v>
          </cell>
          <cell r="CT56">
            <v>5.3873070195670962</v>
          </cell>
          <cell r="CU56">
            <v>20.837307019567096</v>
          </cell>
          <cell r="CV56">
            <v>10.062692980432903</v>
          </cell>
          <cell r="CW56" t="str">
            <v>OK</v>
          </cell>
          <cell r="CX56">
            <v>19</v>
          </cell>
          <cell r="CY56">
            <v>3</v>
          </cell>
          <cell r="CZ56">
            <v>6</v>
          </cell>
          <cell r="DA56">
            <v>9</v>
          </cell>
          <cell r="DB56">
            <v>8.9499999999999993</v>
          </cell>
          <cell r="DC56">
            <v>3.6087500499587009</v>
          </cell>
          <cell r="DD56">
            <v>12.5587500499587</v>
          </cell>
          <cell r="DE56">
            <v>5.3412499500412984</v>
          </cell>
          <cell r="DF56" t="str">
            <v>OK</v>
          </cell>
          <cell r="DG56">
            <v>9</v>
          </cell>
          <cell r="DH56">
            <v>109</v>
          </cell>
          <cell r="DI56">
            <v>1</v>
          </cell>
          <cell r="DJ56">
            <v>1</v>
          </cell>
          <cell r="DK56">
            <v>0</v>
          </cell>
          <cell r="DL56">
            <v>0</v>
          </cell>
          <cell r="DM56">
            <v>0</v>
          </cell>
          <cell r="DN56">
            <v>4</v>
          </cell>
          <cell r="DO56">
            <v>0</v>
          </cell>
          <cell r="DP56">
            <v>4</v>
          </cell>
          <cell r="DR56">
            <v>12</v>
          </cell>
          <cell r="DS56">
            <v>3</v>
          </cell>
          <cell r="DT56">
            <v>4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19</v>
          </cell>
          <cell r="EC56">
            <v>1</v>
          </cell>
          <cell r="ED56">
            <v>2</v>
          </cell>
          <cell r="EE56">
            <v>3</v>
          </cell>
          <cell r="EF56">
            <v>1</v>
          </cell>
          <cell r="EG56">
            <v>3</v>
          </cell>
          <cell r="EH56">
            <v>4</v>
          </cell>
          <cell r="EI56">
            <v>1</v>
          </cell>
          <cell r="EJ56">
            <v>2</v>
          </cell>
          <cell r="EK56">
            <v>0</v>
          </cell>
          <cell r="EL56">
            <v>3</v>
          </cell>
          <cell r="EM56">
            <v>0</v>
          </cell>
          <cell r="EN56">
            <v>1</v>
          </cell>
          <cell r="EO56">
            <v>1</v>
          </cell>
          <cell r="EP56">
            <v>30</v>
          </cell>
          <cell r="EQ56">
            <v>4</v>
          </cell>
          <cell r="ER56">
            <v>4</v>
          </cell>
          <cell r="ET56">
            <v>0</v>
          </cell>
          <cell r="EU56">
            <v>1</v>
          </cell>
          <cell r="EV56">
            <v>1</v>
          </cell>
          <cell r="EW56">
            <v>0</v>
          </cell>
          <cell r="EX56">
            <v>2</v>
          </cell>
          <cell r="EY56">
            <v>2</v>
          </cell>
          <cell r="EZ56">
            <v>0</v>
          </cell>
          <cell r="FA56">
            <v>0</v>
          </cell>
          <cell r="FB56">
            <v>3</v>
          </cell>
          <cell r="FC56">
            <v>3</v>
          </cell>
          <cell r="FD56">
            <v>1</v>
          </cell>
          <cell r="FE56">
            <v>1</v>
          </cell>
          <cell r="FF56">
            <v>2</v>
          </cell>
          <cell r="FG56">
            <v>1</v>
          </cell>
          <cell r="FH56">
            <v>1</v>
          </cell>
          <cell r="FI56">
            <v>2</v>
          </cell>
          <cell r="FJ56">
            <v>0</v>
          </cell>
          <cell r="FK56">
            <v>2</v>
          </cell>
          <cell r="FL56">
            <v>0</v>
          </cell>
          <cell r="FM56">
            <v>2</v>
          </cell>
          <cell r="FN56">
            <v>12</v>
          </cell>
          <cell r="FP56">
            <v>4</v>
          </cell>
          <cell r="FQ56">
            <v>0</v>
          </cell>
          <cell r="FR56">
            <v>4</v>
          </cell>
          <cell r="FS56">
            <v>2</v>
          </cell>
          <cell r="FT56">
            <v>0</v>
          </cell>
          <cell r="FU56">
            <v>2</v>
          </cell>
          <cell r="FV56">
            <v>2</v>
          </cell>
          <cell r="FW56">
            <v>0</v>
          </cell>
          <cell r="FX56">
            <v>2</v>
          </cell>
          <cell r="FY56">
            <v>2</v>
          </cell>
          <cell r="FZ56">
            <v>0</v>
          </cell>
          <cell r="GA56">
            <v>2</v>
          </cell>
          <cell r="GB56">
            <v>10</v>
          </cell>
          <cell r="GC56">
            <v>8.9499999999999993</v>
          </cell>
          <cell r="GD56">
            <v>4.5514156715668825</v>
          </cell>
          <cell r="GE56">
            <v>13.501415671566882</v>
          </cell>
          <cell r="GF56">
            <v>4.3985843284331168</v>
          </cell>
          <cell r="GG56" t="str">
            <v>OK</v>
          </cell>
          <cell r="GH56">
            <v>14</v>
          </cell>
          <cell r="GI56">
            <v>13.857200000000001</v>
          </cell>
          <cell r="GJ56">
            <v>12.2174</v>
          </cell>
          <cell r="GK56">
            <v>13</v>
          </cell>
          <cell r="GL56">
            <v>16.625</v>
          </cell>
          <cell r="GM56">
            <v>7.543676244514427</v>
          </cell>
          <cell r="GN56">
            <v>24.168676244514426</v>
          </cell>
          <cell r="GO56">
            <v>9.0813237554855739</v>
          </cell>
          <cell r="GP56" t="str">
            <v>OK</v>
          </cell>
          <cell r="GQ56">
            <v>61</v>
          </cell>
          <cell r="GR56">
            <v>8</v>
          </cell>
          <cell r="GS56">
            <v>7.65</v>
          </cell>
          <cell r="GT56">
            <v>1.2516655570345716</v>
          </cell>
          <cell r="GU56">
            <v>76</v>
          </cell>
          <cell r="GV56">
            <v>6.398334442965429</v>
          </cell>
          <cell r="GW56" t="str">
            <v>OK</v>
          </cell>
          <cell r="GX56">
            <v>0</v>
          </cell>
          <cell r="GY56">
            <v>0.5</v>
          </cell>
          <cell r="GZ56">
            <v>0.50636968354183332</v>
          </cell>
          <cell r="HA56">
            <v>1.0063696835418332</v>
          </cell>
          <cell r="HB56">
            <v>-6.3696835418333153E-3</v>
          </cell>
          <cell r="HC56" t="str">
            <v>OK</v>
          </cell>
          <cell r="HD56">
            <v>7</v>
          </cell>
          <cell r="HE56">
            <v>3</v>
          </cell>
          <cell r="HF56">
            <v>10</v>
          </cell>
          <cell r="HG56">
            <v>8.7750000000000004</v>
          </cell>
          <cell r="HH56">
            <v>1.5768761719102928</v>
          </cell>
          <cell r="HI56">
            <v>10.351876171910293</v>
          </cell>
          <cell r="HJ56">
            <v>7.1981238280897077</v>
          </cell>
          <cell r="HK56" t="str">
            <v>OK</v>
          </cell>
          <cell r="HL56">
            <v>1</v>
          </cell>
          <cell r="HM56">
            <v>0.92500000000000004</v>
          </cell>
          <cell r="HN56">
            <v>0.82857616520055755</v>
          </cell>
          <cell r="HO56">
            <v>1.7535761652005575</v>
          </cell>
          <cell r="HP56">
            <v>9.6423834799442498E-2</v>
          </cell>
          <cell r="HQ56" t="str">
            <v>OK</v>
          </cell>
          <cell r="HR56">
            <v>19</v>
          </cell>
          <cell r="HS56">
            <v>2</v>
          </cell>
          <cell r="HT56">
            <v>1.7</v>
          </cell>
          <cell r="HU56">
            <v>0.72324057067957903</v>
          </cell>
          <cell r="HV56">
            <v>2.423240570679579</v>
          </cell>
          <cell r="HW56">
            <v>0.97675942932042092</v>
          </cell>
          <cell r="HX56" t="str">
            <v>OK</v>
          </cell>
          <cell r="HY56">
            <v>2</v>
          </cell>
          <cell r="HZ56">
            <v>3</v>
          </cell>
          <cell r="IA56">
            <v>5</v>
          </cell>
          <cell r="IB56">
            <v>6.375</v>
          </cell>
          <cell r="IC56">
            <v>2.6668669796559947</v>
          </cell>
          <cell r="ID56">
            <v>9.0418669796559943</v>
          </cell>
          <cell r="IE56">
            <v>3.7081330203440053</v>
          </cell>
          <cell r="IF56" t="str">
            <v>OK</v>
          </cell>
          <cell r="IG56">
            <v>3</v>
          </cell>
          <cell r="IH56">
            <v>2.65</v>
          </cell>
          <cell r="II56">
            <v>0.89299266370776975</v>
          </cell>
          <cell r="IJ56">
            <v>3.5429926637077696</v>
          </cell>
          <cell r="IK56">
            <v>1.7570073362922303</v>
          </cell>
          <cell r="IL56" t="str">
            <v>OK</v>
          </cell>
          <cell r="IM56">
            <v>10</v>
          </cell>
          <cell r="IN56">
            <v>3</v>
          </cell>
          <cell r="IO56">
            <v>1.7250000000000001</v>
          </cell>
          <cell r="IP56">
            <v>0.6788942744621107</v>
          </cell>
          <cell r="IQ56">
            <v>2.403894274462111</v>
          </cell>
          <cell r="IR56">
            <v>1.0461057255378894</v>
          </cell>
          <cell r="IS56" t="str">
            <v>Over</v>
          </cell>
          <cell r="IT56">
            <v>0</v>
          </cell>
          <cell r="IU56">
            <v>0.65</v>
          </cell>
          <cell r="IV56">
            <v>0.483045891539648</v>
          </cell>
          <cell r="IW56">
            <v>1.133045891539648</v>
          </cell>
          <cell r="IX56">
            <v>0.16695410846035202</v>
          </cell>
          <cell r="IY56" t="str">
            <v>Under</v>
          </cell>
          <cell r="IZ56">
            <v>0</v>
          </cell>
          <cell r="JA56">
            <v>0.625</v>
          </cell>
          <cell r="JB56">
            <v>0.80662322408980125</v>
          </cell>
          <cell r="JC56">
            <v>1.4316232240898012</v>
          </cell>
          <cell r="JD56">
            <v>-0.18162322408980125</v>
          </cell>
          <cell r="JE56" t="str">
            <v>OK</v>
          </cell>
          <cell r="JF56">
            <v>3</v>
          </cell>
          <cell r="JG56">
            <v>2</v>
          </cell>
          <cell r="JH56">
            <v>1.7749999999999999</v>
          </cell>
          <cell r="JI56">
            <v>0.61965664603420401</v>
          </cell>
          <cell r="JJ56">
            <v>2.3946566460342038</v>
          </cell>
          <cell r="JK56">
            <v>1.155343353965796</v>
          </cell>
          <cell r="JL56" t="str">
            <v>OK</v>
          </cell>
          <cell r="JM56">
            <v>1</v>
          </cell>
          <cell r="JN56">
            <v>1</v>
          </cell>
          <cell r="JO56">
            <v>0</v>
          </cell>
          <cell r="JP56">
            <v>1</v>
          </cell>
          <cell r="JQ56">
            <v>1</v>
          </cell>
          <cell r="JR56" t="str">
            <v>OK</v>
          </cell>
          <cell r="JS56">
            <v>3</v>
          </cell>
          <cell r="JT56">
            <v>2</v>
          </cell>
          <cell r="JU56">
            <v>5</v>
          </cell>
          <cell r="JV56">
            <v>5</v>
          </cell>
          <cell r="JW56">
            <v>0</v>
          </cell>
          <cell r="JX56">
            <v>5</v>
          </cell>
          <cell r="JY56">
            <v>5</v>
          </cell>
          <cell r="JZ56" t="str">
            <v>OK</v>
          </cell>
          <cell r="KA56">
            <v>2</v>
          </cell>
          <cell r="KB56">
            <v>1.65</v>
          </cell>
          <cell r="KC56">
            <v>0.62223748455030181</v>
          </cell>
          <cell r="KD56">
            <v>2.2722374845503017</v>
          </cell>
          <cell r="KE56">
            <v>1.0277625154496981</v>
          </cell>
          <cell r="KF56" t="str">
            <v>OK</v>
          </cell>
          <cell r="KG56">
            <v>1</v>
          </cell>
          <cell r="KH56">
            <v>0.25</v>
          </cell>
          <cell r="KI56">
            <v>0.49354811679282456</v>
          </cell>
          <cell r="KJ56">
            <v>0.74354811679282462</v>
          </cell>
          <cell r="KK56">
            <v>-0.24354811679282456</v>
          </cell>
          <cell r="KL56" t="str">
            <v>Over</v>
          </cell>
          <cell r="KM56">
            <v>1</v>
          </cell>
          <cell r="KN56">
            <v>2</v>
          </cell>
          <cell r="KO56">
            <v>3</v>
          </cell>
          <cell r="KP56">
            <v>2.4249999999999998</v>
          </cell>
          <cell r="KQ56">
            <v>0.50064061525312331</v>
          </cell>
          <cell r="KR56">
            <v>2.9256406152531231</v>
          </cell>
          <cell r="KS56">
            <v>1.9243593847468765</v>
          </cell>
          <cell r="KT56" t="str">
            <v>Over</v>
          </cell>
          <cell r="KU56">
            <v>14</v>
          </cell>
          <cell r="KV56">
            <v>2</v>
          </cell>
          <cell r="KW56">
            <v>1.5249999999999999</v>
          </cell>
          <cell r="KX56">
            <v>0.50573632534081492</v>
          </cell>
          <cell r="KY56">
            <v>2.0307363253408148</v>
          </cell>
          <cell r="KZ56">
            <v>1.019263674659185</v>
          </cell>
          <cell r="LA56" t="str">
            <v>OK</v>
          </cell>
          <cell r="LB56">
            <v>2</v>
          </cell>
          <cell r="LC56">
            <v>2</v>
          </cell>
          <cell r="LD56">
            <v>0</v>
          </cell>
          <cell r="LE56">
            <v>2</v>
          </cell>
          <cell r="LF56">
            <v>2</v>
          </cell>
          <cell r="LG56" t="str">
            <v>OK</v>
          </cell>
          <cell r="LH56">
            <v>2</v>
          </cell>
          <cell r="LI56">
            <v>1.425</v>
          </cell>
          <cell r="LJ56">
            <v>0.50064061525312331</v>
          </cell>
          <cell r="LK56">
            <v>1.9256406152531234</v>
          </cell>
          <cell r="LL56">
            <v>0.92435938474687673</v>
          </cell>
          <cell r="LM56" t="str">
            <v>Over</v>
          </cell>
          <cell r="LN56">
            <v>4</v>
          </cell>
          <cell r="LO56">
            <v>1</v>
          </cell>
          <cell r="LP56">
            <v>0.57499999999999996</v>
          </cell>
          <cell r="LQ56">
            <v>0.6359930655967716</v>
          </cell>
          <cell r="LR56">
            <v>1.2109930655967716</v>
          </cell>
          <cell r="LS56">
            <v>-6.0993065596771645E-2</v>
          </cell>
          <cell r="LT56" t="str">
            <v>OK</v>
          </cell>
          <cell r="LU56">
            <v>7</v>
          </cell>
          <cell r="LV56">
            <v>53</v>
          </cell>
          <cell r="LW56">
            <v>5</v>
          </cell>
          <cell r="LX56">
            <v>4.5250000000000004</v>
          </cell>
          <cell r="LY56">
            <v>1.2192368357043935</v>
          </cell>
          <cell r="LZ56">
            <v>5.7442368357043936</v>
          </cell>
          <cell r="MA56">
            <v>3.3057631642956071</v>
          </cell>
          <cell r="MB56" t="str">
            <v>OK</v>
          </cell>
          <cell r="MC56">
            <v>0</v>
          </cell>
          <cell r="MD56">
            <v>12</v>
          </cell>
          <cell r="ME56">
            <v>0</v>
          </cell>
          <cell r="MF56">
            <v>12</v>
          </cell>
          <cell r="MG56">
            <v>12</v>
          </cell>
          <cell r="MH56">
            <v>0</v>
          </cell>
          <cell r="MI56">
            <v>12</v>
          </cell>
          <cell r="MJ56">
            <v>12</v>
          </cell>
          <cell r="MK56" t="str">
            <v>OK</v>
          </cell>
          <cell r="ML56">
            <v>17</v>
          </cell>
          <cell r="MM56">
            <v>16</v>
          </cell>
          <cell r="MN56">
            <v>13.25</v>
          </cell>
          <cell r="MO56">
            <v>5.0064061525312313</v>
          </cell>
          <cell r="MP56">
            <v>18.25640615253123</v>
          </cell>
          <cell r="MQ56">
            <v>8.2435938474687696</v>
          </cell>
          <cell r="MR56" t="str">
            <v>OK</v>
          </cell>
          <cell r="MS56">
            <v>0</v>
          </cell>
          <cell r="MT56">
            <v>0.375</v>
          </cell>
          <cell r="MU56">
            <v>1.0299987552892653</v>
          </cell>
          <cell r="MV56">
            <v>1.4049987552892653</v>
          </cell>
          <cell r="MW56">
            <v>-0.65499875528926532</v>
          </cell>
          <cell r="MX56" t="str">
            <v>OK</v>
          </cell>
          <cell r="MY56">
            <v>16</v>
          </cell>
          <cell r="MZ56">
            <v>12</v>
          </cell>
          <cell r="NA56">
            <v>12.375</v>
          </cell>
          <cell r="NB56">
            <v>4.7646535106892163</v>
          </cell>
          <cell r="NC56">
            <v>17.139653510689214</v>
          </cell>
          <cell r="ND56">
            <v>7.6103464893107837</v>
          </cell>
          <cell r="NE56" t="str">
            <v>OK</v>
          </cell>
          <cell r="NF56">
            <v>0</v>
          </cell>
          <cell r="NG56">
            <v>0.15</v>
          </cell>
          <cell r="NH56">
            <v>0.48304589153964794</v>
          </cell>
          <cell r="NI56">
            <v>0.63304589153964796</v>
          </cell>
          <cell r="NJ56">
            <v>-0.33304589153964792</v>
          </cell>
          <cell r="NK56" t="str">
            <v>OK</v>
          </cell>
          <cell r="NL56">
            <v>12</v>
          </cell>
          <cell r="NM56">
            <v>6</v>
          </cell>
          <cell r="NN56">
            <v>6.4749999999999996</v>
          </cell>
          <cell r="NO56">
            <v>1.4498010473589384</v>
          </cell>
          <cell r="NP56">
            <v>7.9248010473589385</v>
          </cell>
          <cell r="NQ56">
            <v>5.0251989526410608</v>
          </cell>
          <cell r="NR56" t="str">
            <v>OK</v>
          </cell>
          <cell r="NS56">
            <v>6</v>
          </cell>
          <cell r="NT56">
            <v>10</v>
          </cell>
          <cell r="NU56">
            <v>7.3250000000000002</v>
          </cell>
          <cell r="NV56">
            <v>2.3467107367656723</v>
          </cell>
          <cell r="NW56">
            <v>9.6717107367656716</v>
          </cell>
          <cell r="NX56">
            <v>4.9782892632343279</v>
          </cell>
          <cell r="NY56" t="str">
            <v>Over</v>
          </cell>
          <cell r="NZ56">
            <v>10</v>
          </cell>
          <cell r="OA56">
            <v>1</v>
          </cell>
          <cell r="OB56">
            <v>0.85</v>
          </cell>
          <cell r="OC56">
            <v>0.483045891539648</v>
          </cell>
          <cell r="OD56">
            <v>1.3330458915396479</v>
          </cell>
          <cell r="OE56">
            <v>0.36695410846035198</v>
          </cell>
          <cell r="OF56" t="str">
            <v>OK</v>
          </cell>
          <cell r="OG56">
            <v>0</v>
          </cell>
          <cell r="OH56">
            <v>7.4999999999999997E-2</v>
          </cell>
          <cell r="OI56">
            <v>0.26674678283691849</v>
          </cell>
          <cell r="OJ56">
            <v>0.34174678283691851</v>
          </cell>
          <cell r="OK56">
            <v>-0.19174678283691848</v>
          </cell>
          <cell r="OL56" t="str">
            <v>OK</v>
          </cell>
          <cell r="OM56">
            <v>1</v>
          </cell>
          <cell r="ON56">
            <v>3</v>
          </cell>
          <cell r="OO56">
            <v>3.3250000000000002</v>
          </cell>
          <cell r="OP56">
            <v>0.85896479137419379</v>
          </cell>
          <cell r="OQ56">
            <v>4.1839647913741942</v>
          </cell>
          <cell r="OR56">
            <v>2.4660352086258062</v>
          </cell>
          <cell r="OS56" t="str">
            <v>OK</v>
          </cell>
          <cell r="OT56">
            <v>3</v>
          </cell>
          <cell r="OU56">
            <v>3</v>
          </cell>
          <cell r="OV56">
            <v>2.8250000000000002</v>
          </cell>
          <cell r="OW56">
            <v>0.87376286168590267</v>
          </cell>
          <cell r="OX56">
            <v>3.698762861685903</v>
          </cell>
          <cell r="OY56">
            <v>1.9512371383140974</v>
          </cell>
          <cell r="OZ56" t="str">
            <v>OK</v>
          </cell>
          <cell r="PA56">
            <v>2</v>
          </cell>
          <cell r="PB56">
            <v>1.6</v>
          </cell>
          <cell r="PC56">
            <v>0.54537683984186314</v>
          </cell>
          <cell r="PD56">
            <v>1</v>
          </cell>
          <cell r="PE56">
            <v>1.0546231601581368</v>
          </cell>
          <cell r="PF56" t="str">
            <v>Over</v>
          </cell>
          <cell r="PG56">
            <v>2</v>
          </cell>
          <cell r="PH56">
            <v>2</v>
          </cell>
          <cell r="PI56">
            <v>1</v>
          </cell>
          <cell r="PJ56">
            <v>1</v>
          </cell>
          <cell r="PK56">
            <v>0</v>
          </cell>
          <cell r="PL56">
            <v>0.4</v>
          </cell>
          <cell r="PM56">
            <v>0.54537683984186336</v>
          </cell>
          <cell r="PN56">
            <v>0.94537683984186338</v>
          </cell>
          <cell r="PO56">
            <v>-0.14537683984186334</v>
          </cell>
          <cell r="PP56" t="str">
            <v>OK</v>
          </cell>
          <cell r="PQ56">
            <v>5</v>
          </cell>
          <cell r="PR56">
            <v>5</v>
          </cell>
          <cell r="PS56">
            <v>0</v>
          </cell>
          <cell r="PT56">
            <v>5</v>
          </cell>
          <cell r="PU56">
            <v>3.9750000000000001</v>
          </cell>
          <cell r="PV56">
            <v>1.3298833571369122</v>
          </cell>
          <cell r="PW56">
            <v>5.3048833571369123</v>
          </cell>
          <cell r="PX56">
            <v>2.6451166428630879</v>
          </cell>
          <cell r="PY56" t="str">
            <v>OK</v>
          </cell>
          <cell r="PZ56">
            <v>5</v>
          </cell>
          <cell r="QA56">
            <v>0</v>
          </cell>
          <cell r="QB56">
            <v>0.375</v>
          </cell>
          <cell r="QC56">
            <v>0.54006172486732174</v>
          </cell>
          <cell r="QD56">
            <v>0.91506172486732174</v>
          </cell>
          <cell r="QE56">
            <v>-0.16506172486732174</v>
          </cell>
          <cell r="QF56" t="str">
            <v>OK</v>
          </cell>
          <cell r="QG56">
            <v>3</v>
          </cell>
          <cell r="QH56">
            <v>3</v>
          </cell>
          <cell r="QI56">
            <v>6</v>
          </cell>
          <cell r="QJ56">
            <v>5.9249999999999998</v>
          </cell>
          <cell r="QK56">
            <v>0.26674678283691855</v>
          </cell>
          <cell r="QL56">
            <v>6.1917467828369182</v>
          </cell>
          <cell r="QM56">
            <v>5.6582532171630815</v>
          </cell>
          <cell r="QN56" t="str">
            <v>OK</v>
          </cell>
          <cell r="QO56">
            <v>6</v>
          </cell>
          <cell r="QP56">
            <v>7</v>
          </cell>
          <cell r="QQ56">
            <v>6.7</v>
          </cell>
          <cell r="QR56">
            <v>1.9637744922496214</v>
          </cell>
          <cell r="QS56">
            <v>8.6637744922496225</v>
          </cell>
          <cell r="QT56">
            <v>4.7362255077503788</v>
          </cell>
          <cell r="QU56" t="str">
            <v>OK</v>
          </cell>
          <cell r="QV56">
            <v>7</v>
          </cell>
          <cell r="QW56">
            <v>5</v>
          </cell>
          <cell r="QX56">
            <v>4.4000000000000004</v>
          </cell>
          <cell r="QY56">
            <v>1.4987174003640067</v>
          </cell>
          <cell r="QZ56">
            <v>5.8987174003640073</v>
          </cell>
          <cell r="RA56">
            <v>2.9012825996359934</v>
          </cell>
          <cell r="RB56" t="str">
            <v>OK</v>
          </cell>
          <cell r="RC56">
            <v>5</v>
          </cell>
          <cell r="RD56">
            <v>3</v>
          </cell>
          <cell r="RE56">
            <v>2.75</v>
          </cell>
          <cell r="RF56">
            <v>1.031553471276484</v>
          </cell>
          <cell r="RG56">
            <v>3.7815534712764842</v>
          </cell>
          <cell r="RH56">
            <v>1.718446528723516</v>
          </cell>
          <cell r="RI56" t="str">
            <v>OK</v>
          </cell>
          <cell r="RJ56">
            <v>3</v>
          </cell>
          <cell r="RK56">
            <v>2.9</v>
          </cell>
          <cell r="RL56">
            <v>1.7802333468483198</v>
          </cell>
          <cell r="RM56">
            <v>4.6802333468483202</v>
          </cell>
          <cell r="RN56">
            <v>1.1197666531516801</v>
          </cell>
          <cell r="RO56" t="str">
            <v>OK</v>
          </cell>
          <cell r="RP56">
            <v>6</v>
          </cell>
          <cell r="RQ56">
            <v>0</v>
          </cell>
          <cell r="RR56">
            <v>6</v>
          </cell>
          <cell r="RS56">
            <v>6</v>
          </cell>
          <cell r="RT56">
            <v>0</v>
          </cell>
          <cell r="RU56">
            <v>6</v>
          </cell>
          <cell r="RV56">
            <v>6</v>
          </cell>
          <cell r="RW56" t="str">
            <v>OK</v>
          </cell>
          <cell r="RX56">
            <v>12</v>
          </cell>
          <cell r="RY56">
            <v>16</v>
          </cell>
          <cell r="RZ56">
            <v>14.125</v>
          </cell>
          <cell r="SA56">
            <v>4.2134552481550251</v>
          </cell>
          <cell r="SB56">
            <v>18.338455248155025</v>
          </cell>
          <cell r="SC56">
            <v>9.9115447518449749</v>
          </cell>
          <cell r="SD56" t="str">
            <v>OK</v>
          </cell>
          <cell r="SE56">
            <v>0</v>
          </cell>
          <cell r="SF56">
            <v>4</v>
          </cell>
          <cell r="SG56">
            <v>4</v>
          </cell>
          <cell r="SH56">
            <v>4.2750000000000004</v>
          </cell>
          <cell r="SI56">
            <v>2.037941394693461</v>
          </cell>
          <cell r="SJ56">
            <v>6.3129413946934614</v>
          </cell>
          <cell r="SK56">
            <v>2.2370586053065393</v>
          </cell>
          <cell r="SL56" t="str">
            <v>OK</v>
          </cell>
          <cell r="SM56">
            <v>0</v>
          </cell>
          <cell r="SN56">
            <v>7.4999999999999997E-2</v>
          </cell>
          <cell r="SO56">
            <v>0.26674678283691849</v>
          </cell>
          <cell r="SP56">
            <v>0.34174678283691851</v>
          </cell>
          <cell r="SQ56">
            <v>-0.19174678283691848</v>
          </cell>
          <cell r="SR56" t="str">
            <v>OK</v>
          </cell>
          <cell r="SS56">
            <v>20</v>
          </cell>
          <cell r="ST56">
            <v>6</v>
          </cell>
          <cell r="SU56">
            <v>4.2</v>
          </cell>
          <cell r="SV56">
            <v>1.4884168150705013</v>
          </cell>
          <cell r="SW56">
            <v>5.6884168150705019</v>
          </cell>
          <cell r="SX56">
            <v>2.7115831849294989</v>
          </cell>
          <cell r="SY56" t="str">
            <v>Over</v>
          </cell>
          <cell r="SZ56">
            <v>10</v>
          </cell>
          <cell r="TA56">
            <v>0</v>
          </cell>
          <cell r="TB56">
            <v>0</v>
          </cell>
          <cell r="TC56">
            <v>10</v>
          </cell>
          <cell r="TD56">
            <v>8.4</v>
          </cell>
          <cell r="TE56">
            <v>3.2249030993194192</v>
          </cell>
          <cell r="TF56">
            <v>11.62490309931942</v>
          </cell>
          <cell r="TG56">
            <v>5.1750969006805807</v>
          </cell>
          <cell r="TH56" t="str">
            <v>OK</v>
          </cell>
          <cell r="TI56">
            <v>16</v>
          </cell>
          <cell r="TJ56">
            <v>0</v>
          </cell>
          <cell r="TK56">
            <v>0.35</v>
          </cell>
          <cell r="TL56">
            <v>0.48304589153964794</v>
          </cell>
          <cell r="TM56">
            <v>0.83304589153964792</v>
          </cell>
          <cell r="TN56">
            <v>-0.13304589153964796</v>
          </cell>
          <cell r="TO56" t="str">
            <v>OK</v>
          </cell>
          <cell r="TP56">
            <v>29</v>
          </cell>
          <cell r="TQ56">
            <v>0</v>
          </cell>
          <cell r="TR56">
            <v>0</v>
          </cell>
          <cell r="TS56">
            <v>29</v>
          </cell>
          <cell r="TT56">
            <v>28.975000000000001</v>
          </cell>
          <cell r="TU56">
            <v>8.9284549442951029</v>
          </cell>
          <cell r="TV56">
            <v>37.903454944295106</v>
          </cell>
          <cell r="TW56">
            <v>20.046545055704897</v>
          </cell>
          <cell r="TX56" t="str">
            <v>OK</v>
          </cell>
          <cell r="TY56">
            <v>29</v>
          </cell>
          <cell r="TZ56">
            <v>3</v>
          </cell>
          <cell r="UA56">
            <v>2.375</v>
          </cell>
          <cell r="UB56">
            <v>0.83780849656892165</v>
          </cell>
          <cell r="UC56">
            <v>3.2128084965689219</v>
          </cell>
          <cell r="UD56">
            <v>1.5371915034310784</v>
          </cell>
          <cell r="UE56" t="str">
            <v>OK</v>
          </cell>
          <cell r="UF56">
            <v>17</v>
          </cell>
          <cell r="UG56">
            <v>0</v>
          </cell>
          <cell r="UH56">
            <v>17</v>
          </cell>
          <cell r="UI56">
            <v>12.95</v>
          </cell>
          <cell r="UJ56">
            <v>3.9088984611380186</v>
          </cell>
          <cell r="UK56">
            <v>16.858898461138018</v>
          </cell>
          <cell r="UL56">
            <v>9.0411015388619802</v>
          </cell>
          <cell r="UM56" t="str">
            <v>Over</v>
          </cell>
          <cell r="UN56">
            <v>4</v>
          </cell>
          <cell r="UO56">
            <v>0</v>
          </cell>
          <cell r="UP56">
            <v>4</v>
          </cell>
          <cell r="UQ56">
            <v>4</v>
          </cell>
          <cell r="UR56">
            <v>0</v>
          </cell>
          <cell r="US56">
            <v>4</v>
          </cell>
          <cell r="UT56">
            <v>4</v>
          </cell>
          <cell r="UU56" t="str">
            <v>OK</v>
          </cell>
          <cell r="UV56">
            <v>2</v>
          </cell>
          <cell r="UW56">
            <v>2</v>
          </cell>
          <cell r="UX56">
            <v>0</v>
          </cell>
          <cell r="UY56">
            <v>2</v>
          </cell>
          <cell r="UZ56">
            <v>2</v>
          </cell>
          <cell r="VA56" t="str">
            <v>OK</v>
          </cell>
          <cell r="VB56">
            <v>1</v>
          </cell>
          <cell r="VC56">
            <v>1</v>
          </cell>
          <cell r="VD56">
            <v>0</v>
          </cell>
          <cell r="VE56">
            <v>1</v>
          </cell>
          <cell r="VF56">
            <v>1</v>
          </cell>
          <cell r="VG56" t="str">
            <v>OK</v>
          </cell>
          <cell r="VH56">
            <v>27</v>
          </cell>
          <cell r="VI56">
            <v>5</v>
          </cell>
          <cell r="VJ56">
            <v>5</v>
          </cell>
          <cell r="VK56">
            <v>0</v>
          </cell>
          <cell r="VL56">
            <v>5</v>
          </cell>
          <cell r="VM56">
            <v>5</v>
          </cell>
          <cell r="VN56" t="str">
            <v>OK</v>
          </cell>
          <cell r="VO56">
            <v>5</v>
          </cell>
          <cell r="VP56">
            <v>33</v>
          </cell>
          <cell r="VQ56">
            <v>28.7</v>
          </cell>
          <cell r="VR56">
            <v>7.0971283466787325</v>
          </cell>
          <cell r="VS56">
            <v>35.797128346678733</v>
          </cell>
          <cell r="VT56">
            <v>21.602871653321266</v>
          </cell>
          <cell r="VU56" t="str">
            <v>OK</v>
          </cell>
          <cell r="VV56">
            <v>27</v>
          </cell>
          <cell r="VW56">
            <v>24.15</v>
          </cell>
          <cell r="VX56">
            <v>6.2942790467176364</v>
          </cell>
          <cell r="VY56">
            <v>30.444279046717636</v>
          </cell>
          <cell r="VZ56">
            <v>17.855720953282361</v>
          </cell>
          <cell r="WA56" t="str">
            <v>OK</v>
          </cell>
          <cell r="WB56">
            <v>60</v>
          </cell>
          <cell r="WC56">
            <v>262</v>
          </cell>
          <cell r="WD56">
            <v>30</v>
          </cell>
          <cell r="WE56">
            <v>0</v>
          </cell>
          <cell r="WF56">
            <v>30</v>
          </cell>
          <cell r="WG56">
            <v>30.1</v>
          </cell>
          <cell r="WH56">
            <v>7.1640126272276268</v>
          </cell>
          <cell r="WI56">
            <v>37.264012627227629</v>
          </cell>
          <cell r="WJ56">
            <v>22.935987372772374</v>
          </cell>
          <cell r="WK56" t="str">
            <v>OK</v>
          </cell>
          <cell r="WL56">
            <v>30</v>
          </cell>
          <cell r="WM56">
            <v>25</v>
          </cell>
          <cell r="WN56">
            <v>0</v>
          </cell>
          <cell r="WO56">
            <v>25</v>
          </cell>
          <cell r="WP56">
            <v>24.75</v>
          </cell>
          <cell r="WQ56">
            <v>7.1207533453370093</v>
          </cell>
          <cell r="WR56">
            <v>31.870753345337008</v>
          </cell>
          <cell r="WS56">
            <v>17.629246654662992</v>
          </cell>
          <cell r="WT56" t="str">
            <v>OK</v>
          </cell>
          <cell r="WU56">
            <v>25</v>
          </cell>
          <cell r="WV56">
            <v>70</v>
          </cell>
          <cell r="WW56">
            <v>0</v>
          </cell>
          <cell r="WX56">
            <v>70</v>
          </cell>
          <cell r="WY56">
            <v>53.174999999999997</v>
          </cell>
          <cell r="WZ56">
            <v>25.280870948158327</v>
          </cell>
          <cell r="XA56">
            <v>78.455870948158321</v>
          </cell>
          <cell r="XB56">
            <v>27.89412905184167</v>
          </cell>
          <cell r="XC56" t="str">
            <v>OK</v>
          </cell>
          <cell r="XD56">
            <v>70</v>
          </cell>
          <cell r="XE56">
            <v>15</v>
          </cell>
          <cell r="XF56">
            <v>0</v>
          </cell>
          <cell r="XG56">
            <v>15</v>
          </cell>
          <cell r="XH56">
            <v>14.8</v>
          </cell>
          <cell r="XI56">
            <v>5.1798425874508212</v>
          </cell>
          <cell r="XJ56">
            <v>19.979842587450822</v>
          </cell>
          <cell r="XK56">
            <v>9.6201574125491796</v>
          </cell>
          <cell r="XL56" t="str">
            <v>OK</v>
          </cell>
          <cell r="XM56">
            <v>15</v>
          </cell>
          <cell r="XN56">
            <v>30</v>
          </cell>
          <cell r="XO56">
            <v>0</v>
          </cell>
          <cell r="XP56">
            <v>30</v>
          </cell>
          <cell r="XQ56">
            <v>26.324999999999999</v>
          </cell>
          <cell r="XR56">
            <v>9.1718283835577701</v>
          </cell>
          <cell r="XS56">
            <v>35.496828383557769</v>
          </cell>
          <cell r="XT56">
            <v>17.153171616442229</v>
          </cell>
          <cell r="XU56" t="str">
            <v>OK</v>
          </cell>
          <cell r="XV56">
            <v>30</v>
          </cell>
          <cell r="XW56">
            <v>20</v>
          </cell>
          <cell r="XX56">
            <v>0</v>
          </cell>
          <cell r="XY56">
            <v>20</v>
          </cell>
          <cell r="XZ56">
            <v>17.399999999999999</v>
          </cell>
          <cell r="YA56">
            <v>6.3034382152388346</v>
          </cell>
          <cell r="YB56">
            <v>23.703438215238833</v>
          </cell>
          <cell r="YC56">
            <v>11.096561784761164</v>
          </cell>
          <cell r="YD56" t="str">
            <v>OK</v>
          </cell>
          <cell r="YE56">
            <v>20</v>
          </cell>
          <cell r="YF56">
            <v>100</v>
          </cell>
          <cell r="YG56">
            <v>0</v>
          </cell>
          <cell r="YH56">
            <v>100</v>
          </cell>
          <cell r="YI56">
            <v>75.55</v>
          </cell>
          <cell r="YJ56">
            <v>26.288293192490812</v>
          </cell>
          <cell r="YK56">
            <v>101.83829319249081</v>
          </cell>
          <cell r="YL56">
            <v>49.261706807509185</v>
          </cell>
          <cell r="YM56" t="str">
            <v>OK</v>
          </cell>
          <cell r="YN56">
            <v>100</v>
          </cell>
          <cell r="YO56">
            <v>65</v>
          </cell>
          <cell r="YP56">
            <v>0</v>
          </cell>
          <cell r="YQ56">
            <v>65</v>
          </cell>
          <cell r="YR56">
            <v>47.15</v>
          </cell>
          <cell r="YS56">
            <v>19.721847835618298</v>
          </cell>
          <cell r="YT56">
            <v>66.871847835618297</v>
          </cell>
          <cell r="YU56">
            <v>27.4281521643817</v>
          </cell>
          <cell r="YV56" t="str">
            <v>OK</v>
          </cell>
          <cell r="YW56">
            <v>65</v>
          </cell>
          <cell r="YX56">
            <v>24</v>
          </cell>
          <cell r="YY56">
            <v>0</v>
          </cell>
          <cell r="YZ56">
            <v>24</v>
          </cell>
          <cell r="ZA56">
            <v>21.574999999999999</v>
          </cell>
          <cell r="ZB56">
            <v>8.3109057175589403</v>
          </cell>
          <cell r="ZC56">
            <v>29.885905717558941</v>
          </cell>
          <cell r="ZD56">
            <v>13.264094282441059</v>
          </cell>
          <cell r="ZE56" t="str">
            <v>OK</v>
          </cell>
          <cell r="ZF56">
            <v>24</v>
          </cell>
          <cell r="ZG56">
            <v>9</v>
          </cell>
          <cell r="ZH56">
            <v>0</v>
          </cell>
          <cell r="ZI56">
            <v>9</v>
          </cell>
          <cell r="ZJ56">
            <v>5.7750000000000004</v>
          </cell>
          <cell r="ZK56">
            <v>3.7106050374015478</v>
          </cell>
          <cell r="ZL56">
            <v>9.4856050374015481</v>
          </cell>
          <cell r="ZM56">
            <v>2.0643949625984526</v>
          </cell>
          <cell r="ZN56" t="str">
            <v>OK</v>
          </cell>
          <cell r="ZO56">
            <v>9</v>
          </cell>
          <cell r="ZP56">
            <v>32</v>
          </cell>
          <cell r="ZQ56">
            <v>0</v>
          </cell>
          <cell r="ZR56">
            <v>32</v>
          </cell>
          <cell r="ZS56">
            <v>26.875</v>
          </cell>
          <cell r="ZT56">
            <v>10.957230372493655</v>
          </cell>
          <cell r="ZU56">
            <v>37.832230372493655</v>
          </cell>
          <cell r="ZV56">
            <v>15.917769627506345</v>
          </cell>
          <cell r="ZW56" t="str">
            <v>OK</v>
          </cell>
          <cell r="ZX56">
            <v>32</v>
          </cell>
          <cell r="ZY56">
            <v>30</v>
          </cell>
          <cell r="ZZ56">
            <v>0</v>
          </cell>
          <cell r="AAA56">
            <v>30</v>
          </cell>
          <cell r="AAB56">
            <v>23.324999999999999</v>
          </cell>
          <cell r="AAC56">
            <v>11.200703961393197</v>
          </cell>
          <cell r="AAD56">
            <v>34.525703961393198</v>
          </cell>
          <cell r="AAE56">
            <v>12.124296038606802</v>
          </cell>
          <cell r="AAF56" t="str">
            <v>OK</v>
          </cell>
          <cell r="AAG56">
            <v>30</v>
          </cell>
          <cell r="AAH56">
            <v>12</v>
          </cell>
          <cell r="AAI56">
            <v>0</v>
          </cell>
          <cell r="AAJ56">
            <v>12</v>
          </cell>
          <cell r="AAK56">
            <v>12.35</v>
          </cell>
          <cell r="AAL56">
            <v>5.1168399703382645</v>
          </cell>
          <cell r="AAM56">
            <v>17.466839970338263</v>
          </cell>
          <cell r="AAN56">
            <v>7.2331600296617351</v>
          </cell>
          <cell r="AAO56" t="str">
            <v>OK</v>
          </cell>
          <cell r="AAP56">
            <v>12</v>
          </cell>
          <cell r="AAQ56">
            <v>3</v>
          </cell>
          <cell r="AAR56">
            <v>0</v>
          </cell>
          <cell r="AAS56">
            <v>3</v>
          </cell>
          <cell r="AAT56">
            <v>3.15</v>
          </cell>
          <cell r="AAU56">
            <v>1.2719861311935436</v>
          </cell>
          <cell r="AAV56">
            <v>4.4219861311935436</v>
          </cell>
          <cell r="AAW56">
            <v>1.8780138688064563</v>
          </cell>
          <cell r="AAX56" t="str">
            <v>OK</v>
          </cell>
          <cell r="AAY56">
            <v>3</v>
          </cell>
          <cell r="AAZ56">
            <v>15</v>
          </cell>
          <cell r="ABA56">
            <v>0</v>
          </cell>
          <cell r="ABB56">
            <v>15</v>
          </cell>
          <cell r="ABC56">
            <v>12.45</v>
          </cell>
          <cell r="ABD56">
            <v>6.0296277046273969</v>
          </cell>
          <cell r="ABE56">
            <v>18.479627704627397</v>
          </cell>
          <cell r="ABF56">
            <v>6.4203722953726023</v>
          </cell>
          <cell r="ABG56" t="str">
            <v>OK</v>
          </cell>
          <cell r="ABH56">
            <v>15</v>
          </cell>
          <cell r="ABI56">
            <v>7</v>
          </cell>
          <cell r="ABJ56">
            <v>4.375</v>
          </cell>
          <cell r="ABK56">
            <v>1.8904279803044466</v>
          </cell>
          <cell r="ABL56">
            <v>6.2654279803044464</v>
          </cell>
          <cell r="ABM56">
            <v>2.4845720196955536</v>
          </cell>
          <cell r="ABN56" t="str">
            <v>Over</v>
          </cell>
          <cell r="ABO56">
            <v>7</v>
          </cell>
          <cell r="ABP56">
            <v>487</v>
          </cell>
          <cell r="ABQ56">
            <v>972</v>
          </cell>
          <cell r="ABR56">
            <v>0</v>
          </cell>
          <cell r="ABS56">
            <v>0</v>
          </cell>
          <cell r="ABT56">
            <v>0</v>
          </cell>
          <cell r="ABU56">
            <v>0</v>
          </cell>
          <cell r="ABV56">
            <v>0</v>
          </cell>
          <cell r="ABW56">
            <v>0</v>
          </cell>
          <cell r="ABX56">
            <v>0</v>
          </cell>
          <cell r="ABY56">
            <v>0</v>
          </cell>
          <cell r="ABZ56">
            <v>0</v>
          </cell>
          <cell r="ACA56">
            <v>0</v>
          </cell>
          <cell r="ACB56">
            <v>0</v>
          </cell>
          <cell r="ACC56">
            <v>0</v>
          </cell>
          <cell r="ACD56">
            <v>0</v>
          </cell>
          <cell r="ACE56">
            <v>0</v>
          </cell>
          <cell r="ACF56">
            <v>0</v>
          </cell>
          <cell r="ACG56">
            <v>0</v>
          </cell>
          <cell r="ACH56">
            <v>0</v>
          </cell>
          <cell r="ACI56">
            <v>0</v>
          </cell>
          <cell r="ACJ56">
            <v>0</v>
          </cell>
          <cell r="ACK56">
            <v>0</v>
          </cell>
          <cell r="ACL56">
            <v>0</v>
          </cell>
          <cell r="ACM56">
            <v>0</v>
          </cell>
          <cell r="ACN56">
            <v>0</v>
          </cell>
          <cell r="ACO56">
            <v>0</v>
          </cell>
          <cell r="ACP56">
            <v>0</v>
          </cell>
          <cell r="ACR56">
            <v>93</v>
          </cell>
          <cell r="ACS56">
            <v>93</v>
          </cell>
          <cell r="ACT56">
            <v>0</v>
          </cell>
          <cell r="ACV56">
            <v>513</v>
          </cell>
          <cell r="ACW56">
            <v>513</v>
          </cell>
          <cell r="ACX56">
            <v>0</v>
          </cell>
          <cell r="ACZ56">
            <v>16</v>
          </cell>
          <cell r="ADA56">
            <v>16</v>
          </cell>
          <cell r="ADB56">
            <v>0</v>
          </cell>
          <cell r="ADD56">
            <v>4</v>
          </cell>
          <cell r="ADE56">
            <v>4</v>
          </cell>
          <cell r="ADF56">
            <v>0</v>
          </cell>
          <cell r="ADH56">
            <v>33</v>
          </cell>
          <cell r="ADI56">
            <v>33</v>
          </cell>
          <cell r="ADJ56">
            <v>0</v>
          </cell>
          <cell r="ADL56">
            <v>27</v>
          </cell>
          <cell r="ADM56">
            <v>27</v>
          </cell>
          <cell r="ADN56">
            <v>0</v>
          </cell>
          <cell r="ADP56">
            <v>24</v>
          </cell>
          <cell r="ADQ56">
            <v>24</v>
          </cell>
          <cell r="ADR56">
            <v>0</v>
          </cell>
          <cell r="ADT56">
            <v>29</v>
          </cell>
          <cell r="ADU56">
            <v>29</v>
          </cell>
          <cell r="ADV56">
            <v>0</v>
          </cell>
          <cell r="ADX56">
            <v>6</v>
          </cell>
          <cell r="ADY56">
            <v>6</v>
          </cell>
          <cell r="ADZ56">
            <v>0</v>
          </cell>
          <cell r="AEB56">
            <v>17</v>
          </cell>
          <cell r="AEC56">
            <v>17</v>
          </cell>
          <cell r="AED56">
            <v>0</v>
          </cell>
          <cell r="AEF56">
            <v>1</v>
          </cell>
          <cell r="AEG56">
            <v>1</v>
          </cell>
          <cell r="AEH56">
            <v>0</v>
          </cell>
          <cell r="AEJ56">
            <v>2</v>
          </cell>
          <cell r="AEK56">
            <v>2</v>
          </cell>
          <cell r="AEL56">
            <v>0</v>
          </cell>
          <cell r="AEN56">
            <v>4</v>
          </cell>
          <cell r="AEO56">
            <v>4</v>
          </cell>
          <cell r="AEP56">
            <v>0</v>
          </cell>
          <cell r="AER56">
            <v>5</v>
          </cell>
          <cell r="AES56">
            <v>5</v>
          </cell>
          <cell r="AET56">
            <v>0</v>
          </cell>
          <cell r="AEV56">
            <v>6</v>
          </cell>
          <cell r="AEW56">
            <v>6</v>
          </cell>
          <cell r="AEX56">
            <v>0</v>
          </cell>
          <cell r="AEZ56">
            <v>4</v>
          </cell>
          <cell r="AFA56">
            <v>4</v>
          </cell>
          <cell r="AFB56">
            <v>0</v>
          </cell>
          <cell r="AFD56">
            <v>5</v>
          </cell>
          <cell r="AFE56">
            <v>5</v>
          </cell>
          <cell r="AFF56">
            <v>0</v>
          </cell>
          <cell r="AFH56">
            <v>12</v>
          </cell>
          <cell r="AFI56">
            <v>12</v>
          </cell>
          <cell r="AFJ56">
            <v>0</v>
          </cell>
          <cell r="AFL56">
            <v>1</v>
          </cell>
          <cell r="AFM56">
            <v>1</v>
          </cell>
          <cell r="AFN56">
            <v>0</v>
          </cell>
          <cell r="AFP56">
            <v>10</v>
          </cell>
          <cell r="AFQ56">
            <v>10</v>
          </cell>
          <cell r="AFR56">
            <v>0</v>
          </cell>
          <cell r="AFT56">
            <v>2</v>
          </cell>
          <cell r="AFU56">
            <v>2</v>
          </cell>
          <cell r="AFV56">
            <v>0</v>
          </cell>
          <cell r="AFX56">
            <v>0</v>
          </cell>
          <cell r="AFY56">
            <v>0</v>
          </cell>
          <cell r="AFZ56">
            <v>0</v>
          </cell>
          <cell r="AGB56">
            <v>10</v>
          </cell>
          <cell r="AGC56">
            <v>10</v>
          </cell>
          <cell r="AGD56">
            <v>0</v>
          </cell>
          <cell r="AGF56">
            <v>30</v>
          </cell>
          <cell r="AGG56">
            <v>30</v>
          </cell>
          <cell r="AGH56">
            <v>0</v>
          </cell>
          <cell r="AGJ56">
            <v>9</v>
          </cell>
          <cell r="AGK56">
            <v>9</v>
          </cell>
          <cell r="AGL56">
            <v>0</v>
          </cell>
          <cell r="AGN56">
            <v>28</v>
          </cell>
          <cell r="AGO56">
            <v>28</v>
          </cell>
          <cell r="AGP56">
            <v>0</v>
          </cell>
          <cell r="AGR56">
            <v>17</v>
          </cell>
          <cell r="AGS56">
            <v>17</v>
          </cell>
          <cell r="AGT56">
            <v>0</v>
          </cell>
          <cell r="AGV56">
            <v>27</v>
          </cell>
          <cell r="AGW56">
            <v>27</v>
          </cell>
          <cell r="AGX56">
            <v>0</v>
          </cell>
          <cell r="AGZ56">
            <v>4</v>
          </cell>
          <cell r="AHA56">
            <v>4</v>
          </cell>
          <cell r="AHB56">
            <v>0</v>
          </cell>
          <cell r="AHD56">
            <v>4</v>
          </cell>
          <cell r="AHE56">
            <v>4</v>
          </cell>
          <cell r="AHF56">
            <v>0</v>
          </cell>
          <cell r="AHH56">
            <v>3</v>
          </cell>
          <cell r="AHI56">
            <v>3</v>
          </cell>
          <cell r="AHJ56">
            <v>0</v>
          </cell>
          <cell r="AHL56">
            <v>3</v>
          </cell>
          <cell r="AHM56">
            <v>3</v>
          </cell>
          <cell r="AHN56">
            <v>0</v>
          </cell>
          <cell r="AHP56">
            <v>8</v>
          </cell>
          <cell r="AHQ56">
            <v>8</v>
          </cell>
          <cell r="AHR56">
            <v>0</v>
          </cell>
          <cell r="AHT56">
            <v>10</v>
          </cell>
          <cell r="AHU56">
            <v>10</v>
          </cell>
          <cell r="AHV56">
            <v>0</v>
          </cell>
          <cell r="AHX56" t="str">
            <v>-</v>
          </cell>
          <cell r="AIA56">
            <v>4</v>
          </cell>
          <cell r="AIB56">
            <v>4</v>
          </cell>
          <cell r="AIC56">
            <v>0</v>
          </cell>
          <cell r="AID56">
            <v>0</v>
          </cell>
          <cell r="AIE56">
            <v>3</v>
          </cell>
          <cell r="AIF56">
            <v>3</v>
          </cell>
          <cell r="AIG56">
            <v>2</v>
          </cell>
          <cell r="AIH56">
            <v>1</v>
          </cell>
          <cell r="AII56">
            <v>29</v>
          </cell>
          <cell r="AIJ56">
            <v>6</v>
          </cell>
        </row>
        <row r="57">
          <cell r="B57" t="str">
            <v>รพท.พิจิตร</v>
          </cell>
          <cell r="C57" t="str">
            <v>โรงพยาบาลพิจิตร</v>
          </cell>
          <cell r="D57">
            <v>10726</v>
          </cell>
          <cell r="E57">
            <v>3</v>
          </cell>
          <cell r="F57" t="str">
            <v>พิจิตร</v>
          </cell>
          <cell r="G57" t="str">
            <v>S ใหญ่</v>
          </cell>
          <cell r="H57" t="str">
            <v>รพ.ระดับ S เตียง &lt; 400</v>
          </cell>
          <cell r="I57">
            <v>4</v>
          </cell>
          <cell r="J57">
            <v>369</v>
          </cell>
          <cell r="K57">
            <v>3</v>
          </cell>
          <cell r="L57">
            <v>113028</v>
          </cell>
          <cell r="M57">
            <v>0</v>
          </cell>
          <cell r="N57">
            <v>31891</v>
          </cell>
          <cell r="O57">
            <v>81137</v>
          </cell>
          <cell r="P57">
            <v>347771</v>
          </cell>
          <cell r="Q57">
            <v>4</v>
          </cell>
          <cell r="R57">
            <v>4.5</v>
          </cell>
          <cell r="S57">
            <v>3.4750000000000001</v>
          </cell>
          <cell r="T57">
            <v>0.93335622682545316</v>
          </cell>
          <cell r="U57">
            <v>4.408356226825453</v>
          </cell>
          <cell r="V57">
            <v>2.5416437731745471</v>
          </cell>
          <cell r="W57" t="str">
            <v>OK</v>
          </cell>
          <cell r="X57">
            <v>2</v>
          </cell>
          <cell r="Y57">
            <v>1.6</v>
          </cell>
          <cell r="Z57">
            <v>0.777899868317385</v>
          </cell>
          <cell r="AA57">
            <v>2.3778998683173853</v>
          </cell>
          <cell r="AB57">
            <v>0.82210013168261509</v>
          </cell>
          <cell r="AC57" t="str">
            <v>OK</v>
          </cell>
          <cell r="AD57">
            <v>13</v>
          </cell>
          <cell r="AE57">
            <v>14.1</v>
          </cell>
          <cell r="AF57">
            <v>2.5094692461626038</v>
          </cell>
          <cell r="AG57">
            <v>16.609469246162604</v>
          </cell>
          <cell r="AH57">
            <v>11.590530753837395</v>
          </cell>
          <cell r="AI57" t="str">
            <v>OK</v>
          </cell>
          <cell r="AJ57">
            <v>2</v>
          </cell>
          <cell r="AK57">
            <v>1.2749999999999999</v>
          </cell>
          <cell r="AL57">
            <v>0.9054677216067919</v>
          </cell>
          <cell r="AM57">
            <v>2.1804677216067918</v>
          </cell>
          <cell r="AN57">
            <v>0.36953227839320801</v>
          </cell>
          <cell r="AO57" t="str">
            <v>OK</v>
          </cell>
          <cell r="AP57">
            <v>2</v>
          </cell>
          <cell r="AQ57">
            <v>0.875</v>
          </cell>
          <cell r="AR57">
            <v>0.64797514988755156</v>
          </cell>
          <cell r="AS57">
            <v>1.5229751498875514</v>
          </cell>
          <cell r="AT57">
            <v>0.22702485011244844</v>
          </cell>
          <cell r="AU57" t="str">
            <v>Over</v>
          </cell>
          <cell r="AV57">
            <v>2</v>
          </cell>
          <cell r="AW57">
            <v>4</v>
          </cell>
          <cell r="AX57">
            <v>6</v>
          </cell>
          <cell r="AY57">
            <v>5.35</v>
          </cell>
          <cell r="AZ57">
            <v>1.1668498024760767</v>
          </cell>
          <cell r="BA57">
            <v>6.5168498024760764</v>
          </cell>
          <cell r="BB57">
            <v>4.1831501975239229</v>
          </cell>
          <cell r="BC57" t="str">
            <v>OK</v>
          </cell>
          <cell r="BD57">
            <v>29</v>
          </cell>
          <cell r="BE57">
            <v>5</v>
          </cell>
          <cell r="BF57">
            <v>12</v>
          </cell>
          <cell r="BG57">
            <v>17</v>
          </cell>
          <cell r="BH57">
            <v>15.05</v>
          </cell>
          <cell r="BI57">
            <v>3.5005494074282315</v>
          </cell>
          <cell r="BJ57">
            <v>18.550549407428232</v>
          </cell>
          <cell r="BK57">
            <v>11.54945059257177</v>
          </cell>
          <cell r="BL57" t="str">
            <v>OK</v>
          </cell>
          <cell r="BM57">
            <v>17</v>
          </cell>
          <cell r="BN57">
            <v>2</v>
          </cell>
          <cell r="BO57">
            <v>23</v>
          </cell>
          <cell r="BP57">
            <v>25</v>
          </cell>
          <cell r="BQ57">
            <v>23.1</v>
          </cell>
          <cell r="BR57">
            <v>4.5109553255067727</v>
          </cell>
          <cell r="BS57">
            <v>27.610955325506772</v>
          </cell>
          <cell r="BT57">
            <v>18.589044674493231</v>
          </cell>
          <cell r="BU57" t="str">
            <v>OK</v>
          </cell>
          <cell r="BV57">
            <v>2</v>
          </cell>
          <cell r="BW57">
            <v>1.125</v>
          </cell>
          <cell r="BX57">
            <v>0.6864064729836441</v>
          </cell>
          <cell r="BY57">
            <v>1.8114064729836441</v>
          </cell>
          <cell r="BZ57">
            <v>0.4385935270163559</v>
          </cell>
          <cell r="CA57" t="str">
            <v>Over</v>
          </cell>
          <cell r="CB57">
            <v>27</v>
          </cell>
          <cell r="CC57">
            <v>6</v>
          </cell>
          <cell r="CD57">
            <v>5.0250000000000004</v>
          </cell>
          <cell r="CE57">
            <v>1.2503845562312177</v>
          </cell>
          <cell r="CF57">
            <v>6.2753845562312183</v>
          </cell>
          <cell r="CG57">
            <v>3.7746154437687824</v>
          </cell>
          <cell r="CH57" t="str">
            <v>OK</v>
          </cell>
          <cell r="CI57">
            <v>3</v>
          </cell>
          <cell r="CJ57">
            <v>2.6</v>
          </cell>
          <cell r="CK57">
            <v>0.77789986831738556</v>
          </cell>
          <cell r="CL57">
            <v>3.3778998683173858</v>
          </cell>
          <cell r="CM57">
            <v>1.8221001316826144</v>
          </cell>
          <cell r="CN57" t="str">
            <v>OK</v>
          </cell>
          <cell r="CO57">
            <v>9</v>
          </cell>
          <cell r="CP57">
            <v>6</v>
          </cell>
          <cell r="CQ57">
            <v>16</v>
          </cell>
          <cell r="CR57">
            <v>22</v>
          </cell>
          <cell r="CS57">
            <v>15.45</v>
          </cell>
          <cell r="CT57">
            <v>5.3873070195670962</v>
          </cell>
          <cell r="CU57">
            <v>20.837307019567096</v>
          </cell>
          <cell r="CV57">
            <v>10.062692980432903</v>
          </cell>
          <cell r="CW57" t="str">
            <v>Over</v>
          </cell>
          <cell r="CX57">
            <v>22</v>
          </cell>
          <cell r="CY57">
            <v>2</v>
          </cell>
          <cell r="CZ57">
            <v>4</v>
          </cell>
          <cell r="DA57">
            <v>6</v>
          </cell>
          <cell r="DB57">
            <v>8.9499999999999993</v>
          </cell>
          <cell r="DC57">
            <v>3.6087500499587009</v>
          </cell>
          <cell r="DD57">
            <v>12.5587500499587</v>
          </cell>
          <cell r="DE57">
            <v>5.3412499500412984</v>
          </cell>
          <cell r="DF57" t="str">
            <v>OK</v>
          </cell>
          <cell r="DG57">
            <v>6</v>
          </cell>
          <cell r="DH57">
            <v>110</v>
          </cell>
          <cell r="DI57">
            <v>1</v>
          </cell>
          <cell r="DJ57">
            <v>1</v>
          </cell>
          <cell r="DK57">
            <v>0</v>
          </cell>
          <cell r="DL57">
            <v>0</v>
          </cell>
          <cell r="DM57">
            <v>0</v>
          </cell>
          <cell r="DN57">
            <v>2</v>
          </cell>
          <cell r="DO57">
            <v>1</v>
          </cell>
          <cell r="DP57">
            <v>3</v>
          </cell>
          <cell r="DR57">
            <v>11</v>
          </cell>
          <cell r="DS57">
            <v>6</v>
          </cell>
          <cell r="DT57">
            <v>6</v>
          </cell>
          <cell r="DU57">
            <v>2</v>
          </cell>
          <cell r="DV57">
            <v>0</v>
          </cell>
          <cell r="DW57">
            <v>2</v>
          </cell>
          <cell r="DX57">
            <v>0</v>
          </cell>
          <cell r="DY57">
            <v>0</v>
          </cell>
          <cell r="DZ57">
            <v>2</v>
          </cell>
          <cell r="EA57">
            <v>4</v>
          </cell>
          <cell r="EB57">
            <v>33</v>
          </cell>
          <cell r="EC57">
            <v>2</v>
          </cell>
          <cell r="ED57">
            <v>2</v>
          </cell>
          <cell r="EE57">
            <v>4</v>
          </cell>
          <cell r="EF57">
            <v>2</v>
          </cell>
          <cell r="EG57">
            <v>1</v>
          </cell>
          <cell r="EH57">
            <v>3</v>
          </cell>
          <cell r="EI57">
            <v>2</v>
          </cell>
          <cell r="EJ57">
            <v>2</v>
          </cell>
          <cell r="EK57">
            <v>0</v>
          </cell>
          <cell r="EL57">
            <v>4</v>
          </cell>
          <cell r="EM57">
            <v>1</v>
          </cell>
          <cell r="EN57">
            <v>1</v>
          </cell>
          <cell r="EO57">
            <v>2</v>
          </cell>
          <cell r="EP57">
            <v>46</v>
          </cell>
          <cell r="EQ57">
            <v>5</v>
          </cell>
          <cell r="ER57">
            <v>5</v>
          </cell>
          <cell r="ET57">
            <v>0</v>
          </cell>
          <cell r="EU57">
            <v>2</v>
          </cell>
          <cell r="EV57">
            <v>2</v>
          </cell>
          <cell r="EW57">
            <v>1</v>
          </cell>
          <cell r="EX57">
            <v>1</v>
          </cell>
          <cell r="EY57">
            <v>2</v>
          </cell>
          <cell r="EZ57">
            <v>0</v>
          </cell>
          <cell r="FA57">
            <v>1</v>
          </cell>
          <cell r="FB57">
            <v>2</v>
          </cell>
          <cell r="FC57">
            <v>3</v>
          </cell>
          <cell r="FD57">
            <v>1</v>
          </cell>
          <cell r="FE57">
            <v>1</v>
          </cell>
          <cell r="FF57">
            <v>2</v>
          </cell>
          <cell r="FG57">
            <v>1</v>
          </cell>
          <cell r="FH57">
            <v>1</v>
          </cell>
          <cell r="FI57">
            <v>2</v>
          </cell>
          <cell r="FJ57">
            <v>0</v>
          </cell>
          <cell r="FK57">
            <v>1</v>
          </cell>
          <cell r="FL57">
            <v>1</v>
          </cell>
          <cell r="FM57">
            <v>2</v>
          </cell>
          <cell r="FN57">
            <v>13</v>
          </cell>
          <cell r="FP57">
            <v>4</v>
          </cell>
          <cell r="FQ57">
            <v>0</v>
          </cell>
          <cell r="FR57">
            <v>4</v>
          </cell>
          <cell r="FS57">
            <v>1</v>
          </cell>
          <cell r="FT57">
            <v>0</v>
          </cell>
          <cell r="FU57">
            <v>1</v>
          </cell>
          <cell r="FV57">
            <v>1</v>
          </cell>
          <cell r="FW57">
            <v>0</v>
          </cell>
          <cell r="FX57">
            <v>1</v>
          </cell>
          <cell r="FY57">
            <v>1</v>
          </cell>
          <cell r="FZ57">
            <v>0</v>
          </cell>
          <cell r="GA57">
            <v>1</v>
          </cell>
          <cell r="GB57">
            <v>7</v>
          </cell>
          <cell r="GC57">
            <v>8.9499999999999993</v>
          </cell>
          <cell r="GD57">
            <v>4.5514156715668825</v>
          </cell>
          <cell r="GE57">
            <v>13.501415671566882</v>
          </cell>
          <cell r="GF57">
            <v>4.3985843284331168</v>
          </cell>
          <cell r="GG57" t="str">
            <v>OK</v>
          </cell>
          <cell r="GH57">
            <v>15</v>
          </cell>
          <cell r="GI57">
            <v>12.756399999999999</v>
          </cell>
          <cell r="GJ57">
            <v>11.3028</v>
          </cell>
          <cell r="GK57">
            <v>12</v>
          </cell>
          <cell r="GL57">
            <v>16.625</v>
          </cell>
          <cell r="GM57">
            <v>7.543676244514427</v>
          </cell>
          <cell r="GN57">
            <v>24.168676244514426</v>
          </cell>
          <cell r="GO57">
            <v>9.0813237554855739</v>
          </cell>
          <cell r="GP57" t="str">
            <v>OK</v>
          </cell>
          <cell r="GQ57">
            <v>75</v>
          </cell>
          <cell r="GR57">
            <v>8</v>
          </cell>
          <cell r="GS57">
            <v>7.65</v>
          </cell>
          <cell r="GT57">
            <v>1.2516655570345716</v>
          </cell>
          <cell r="GU57">
            <v>63</v>
          </cell>
          <cell r="GV57">
            <v>6.398334442965429</v>
          </cell>
          <cell r="GW57" t="str">
            <v>OK</v>
          </cell>
          <cell r="GX57">
            <v>0</v>
          </cell>
          <cell r="GY57">
            <v>0.5</v>
          </cell>
          <cell r="GZ57">
            <v>0.50636968354183332</v>
          </cell>
          <cell r="HA57">
            <v>1.0063696835418332</v>
          </cell>
          <cell r="HB57">
            <v>-6.3696835418333153E-3</v>
          </cell>
          <cell r="HC57" t="str">
            <v>OK</v>
          </cell>
          <cell r="HD57">
            <v>5</v>
          </cell>
          <cell r="HE57">
            <v>2</v>
          </cell>
          <cell r="HF57">
            <v>7</v>
          </cell>
          <cell r="HG57">
            <v>8.7750000000000004</v>
          </cell>
          <cell r="HH57">
            <v>1.5768761719102928</v>
          </cell>
          <cell r="HI57">
            <v>10.351876171910293</v>
          </cell>
          <cell r="HJ57">
            <v>7.1981238280897077</v>
          </cell>
          <cell r="HK57" t="str">
            <v>Under</v>
          </cell>
          <cell r="HL57">
            <v>1</v>
          </cell>
          <cell r="HM57">
            <v>0.92500000000000004</v>
          </cell>
          <cell r="HN57">
            <v>0.82857616520055755</v>
          </cell>
          <cell r="HO57">
            <v>1.7535761652005575</v>
          </cell>
          <cell r="HP57">
            <v>9.6423834799442498E-2</v>
          </cell>
          <cell r="HQ57" t="str">
            <v>OK</v>
          </cell>
          <cell r="HR57">
            <v>16</v>
          </cell>
          <cell r="HS57">
            <v>2</v>
          </cell>
          <cell r="HT57">
            <v>1.7</v>
          </cell>
          <cell r="HU57">
            <v>0.72324057067957903</v>
          </cell>
          <cell r="HV57">
            <v>2.423240570679579</v>
          </cell>
          <cell r="HW57">
            <v>0.97675942932042092</v>
          </cell>
          <cell r="HX57" t="str">
            <v>OK</v>
          </cell>
          <cell r="HY57">
            <v>2</v>
          </cell>
          <cell r="HZ57">
            <v>4</v>
          </cell>
          <cell r="IA57">
            <v>6</v>
          </cell>
          <cell r="IB57">
            <v>6.375</v>
          </cell>
          <cell r="IC57">
            <v>2.6668669796559947</v>
          </cell>
          <cell r="ID57">
            <v>9.0418669796559943</v>
          </cell>
          <cell r="IE57">
            <v>3.7081330203440053</v>
          </cell>
          <cell r="IF57" t="str">
            <v>OK</v>
          </cell>
          <cell r="IG57">
            <v>4</v>
          </cell>
          <cell r="IH57">
            <v>2.65</v>
          </cell>
          <cell r="II57">
            <v>0.89299266370776975</v>
          </cell>
          <cell r="IJ57">
            <v>3.5429926637077696</v>
          </cell>
          <cell r="IK57">
            <v>1.7570073362922303</v>
          </cell>
          <cell r="IL57" t="str">
            <v>Over</v>
          </cell>
          <cell r="IM57">
            <v>12</v>
          </cell>
          <cell r="IN57">
            <v>2</v>
          </cell>
          <cell r="IO57">
            <v>1.7250000000000001</v>
          </cell>
          <cell r="IP57">
            <v>0.6788942744621107</v>
          </cell>
          <cell r="IQ57">
            <v>2.403894274462111</v>
          </cell>
          <cell r="IR57">
            <v>1.0461057255378894</v>
          </cell>
          <cell r="IS57" t="str">
            <v>OK</v>
          </cell>
          <cell r="IT57">
            <v>1</v>
          </cell>
          <cell r="IU57">
            <v>0.65</v>
          </cell>
          <cell r="IV57">
            <v>0.483045891539648</v>
          </cell>
          <cell r="IW57">
            <v>1.133045891539648</v>
          </cell>
          <cell r="IX57">
            <v>0.16695410846035202</v>
          </cell>
          <cell r="IY57" t="str">
            <v>OK</v>
          </cell>
          <cell r="IZ57">
            <v>1</v>
          </cell>
          <cell r="JA57">
            <v>0.625</v>
          </cell>
          <cell r="JB57">
            <v>0.80662322408980125</v>
          </cell>
          <cell r="JC57">
            <v>1.4316232240898012</v>
          </cell>
          <cell r="JD57">
            <v>-0.18162322408980125</v>
          </cell>
          <cell r="JE57" t="str">
            <v>OK</v>
          </cell>
          <cell r="JF57">
            <v>4</v>
          </cell>
          <cell r="JG57">
            <v>1</v>
          </cell>
          <cell r="JH57">
            <v>1.7749999999999999</v>
          </cell>
          <cell r="JI57">
            <v>0.61965664603420401</v>
          </cell>
          <cell r="JJ57">
            <v>2.3946566460342038</v>
          </cell>
          <cell r="JK57">
            <v>1.155343353965796</v>
          </cell>
          <cell r="JL57" t="str">
            <v>Under</v>
          </cell>
          <cell r="JM57">
            <v>1</v>
          </cell>
          <cell r="JN57">
            <v>1</v>
          </cell>
          <cell r="JO57">
            <v>0</v>
          </cell>
          <cell r="JP57">
            <v>1</v>
          </cell>
          <cell r="JQ57">
            <v>1</v>
          </cell>
          <cell r="JR57" t="str">
            <v>OK</v>
          </cell>
          <cell r="JS57">
            <v>2</v>
          </cell>
          <cell r="JT57">
            <v>3</v>
          </cell>
          <cell r="JU57">
            <v>5</v>
          </cell>
          <cell r="JV57">
            <v>5</v>
          </cell>
          <cell r="JW57">
            <v>0</v>
          </cell>
          <cell r="JX57">
            <v>5</v>
          </cell>
          <cell r="JY57">
            <v>5</v>
          </cell>
          <cell r="JZ57" t="str">
            <v>OK</v>
          </cell>
          <cell r="KA57">
            <v>3</v>
          </cell>
          <cell r="KB57">
            <v>1.65</v>
          </cell>
          <cell r="KC57">
            <v>0.62223748455030181</v>
          </cell>
          <cell r="KD57">
            <v>2.2722374845503017</v>
          </cell>
          <cell r="KE57">
            <v>1.0277625154496981</v>
          </cell>
          <cell r="KF57" t="str">
            <v>Over</v>
          </cell>
          <cell r="KG57">
            <v>0</v>
          </cell>
          <cell r="KH57">
            <v>0.25</v>
          </cell>
          <cell r="KI57">
            <v>0.49354811679282456</v>
          </cell>
          <cell r="KJ57">
            <v>0.74354811679282462</v>
          </cell>
          <cell r="KK57">
            <v>-0.24354811679282456</v>
          </cell>
          <cell r="KL57" t="str">
            <v>OK</v>
          </cell>
          <cell r="KM57">
            <v>1</v>
          </cell>
          <cell r="KN57">
            <v>2</v>
          </cell>
          <cell r="KO57">
            <v>3</v>
          </cell>
          <cell r="KP57">
            <v>2.4249999999999998</v>
          </cell>
          <cell r="KQ57">
            <v>0.50064061525312331</v>
          </cell>
          <cell r="KR57">
            <v>2.9256406152531231</v>
          </cell>
          <cell r="KS57">
            <v>1.9243593847468765</v>
          </cell>
          <cell r="KT57" t="str">
            <v>Over</v>
          </cell>
          <cell r="KU57">
            <v>13</v>
          </cell>
          <cell r="KV57">
            <v>2</v>
          </cell>
          <cell r="KW57">
            <v>1.5249999999999999</v>
          </cell>
          <cell r="KX57">
            <v>0.50573632534081492</v>
          </cell>
          <cell r="KY57">
            <v>2.0307363253408148</v>
          </cell>
          <cell r="KZ57">
            <v>1.019263674659185</v>
          </cell>
          <cell r="LA57" t="str">
            <v>OK</v>
          </cell>
          <cell r="LB57">
            <v>2</v>
          </cell>
          <cell r="LC57">
            <v>2</v>
          </cell>
          <cell r="LD57">
            <v>0</v>
          </cell>
          <cell r="LE57">
            <v>2</v>
          </cell>
          <cell r="LF57">
            <v>2</v>
          </cell>
          <cell r="LG57" t="str">
            <v>OK</v>
          </cell>
          <cell r="LH57">
            <v>2</v>
          </cell>
          <cell r="LI57">
            <v>1.425</v>
          </cell>
          <cell r="LJ57">
            <v>0.50064061525312331</v>
          </cell>
          <cell r="LK57">
            <v>1.9256406152531234</v>
          </cell>
          <cell r="LL57">
            <v>0.92435938474687673</v>
          </cell>
          <cell r="LM57" t="str">
            <v>Over</v>
          </cell>
          <cell r="LN57">
            <v>4</v>
          </cell>
          <cell r="LO57">
            <v>1</v>
          </cell>
          <cell r="LP57">
            <v>0.57499999999999996</v>
          </cell>
          <cell r="LQ57">
            <v>0.6359930655967716</v>
          </cell>
          <cell r="LR57">
            <v>1.2109930655967716</v>
          </cell>
          <cell r="LS57">
            <v>-6.0993065596771645E-2</v>
          </cell>
          <cell r="LT57" t="str">
            <v>OK</v>
          </cell>
          <cell r="LU57">
            <v>7</v>
          </cell>
          <cell r="LV57">
            <v>52</v>
          </cell>
          <cell r="LW57">
            <v>4</v>
          </cell>
          <cell r="LX57">
            <v>4.5250000000000004</v>
          </cell>
          <cell r="LY57">
            <v>1.2192368357043935</v>
          </cell>
          <cell r="LZ57">
            <v>5.7442368357043936</v>
          </cell>
          <cell r="MA57">
            <v>3.3057631642956071</v>
          </cell>
          <cell r="MB57" t="str">
            <v>OK</v>
          </cell>
          <cell r="MC57">
            <v>6</v>
          </cell>
          <cell r="MD57">
            <v>6</v>
          </cell>
          <cell r="ME57">
            <v>0</v>
          </cell>
          <cell r="MF57">
            <v>12</v>
          </cell>
          <cell r="MG57">
            <v>12</v>
          </cell>
          <cell r="MH57">
            <v>0</v>
          </cell>
          <cell r="MI57">
            <v>12</v>
          </cell>
          <cell r="MJ57">
            <v>12</v>
          </cell>
          <cell r="MK57" t="str">
            <v>OK</v>
          </cell>
          <cell r="ML57">
            <v>16</v>
          </cell>
          <cell r="MM57">
            <v>16</v>
          </cell>
          <cell r="MN57">
            <v>13.25</v>
          </cell>
          <cell r="MO57">
            <v>5.0064061525312313</v>
          </cell>
          <cell r="MP57">
            <v>18.25640615253123</v>
          </cell>
          <cell r="MQ57">
            <v>8.2435938474687696</v>
          </cell>
          <cell r="MR57" t="str">
            <v>OK</v>
          </cell>
          <cell r="MS57">
            <v>1</v>
          </cell>
          <cell r="MT57">
            <v>0.375</v>
          </cell>
          <cell r="MU57">
            <v>1.0299987552892653</v>
          </cell>
          <cell r="MV57">
            <v>1.4049987552892653</v>
          </cell>
          <cell r="MW57">
            <v>-0.65499875528926532</v>
          </cell>
          <cell r="MX57" t="str">
            <v>OK</v>
          </cell>
          <cell r="MY57">
            <v>17</v>
          </cell>
          <cell r="MZ57">
            <v>13</v>
          </cell>
          <cell r="NA57">
            <v>12.375</v>
          </cell>
          <cell r="NB57">
            <v>4.7646535106892163</v>
          </cell>
          <cell r="NC57">
            <v>17.139653510689214</v>
          </cell>
          <cell r="ND57">
            <v>7.6103464893107837</v>
          </cell>
          <cell r="NE57" t="str">
            <v>OK</v>
          </cell>
          <cell r="NF57">
            <v>2</v>
          </cell>
          <cell r="NG57">
            <v>0.15</v>
          </cell>
          <cell r="NH57">
            <v>0.48304589153964794</v>
          </cell>
          <cell r="NI57">
            <v>0.63304589153964796</v>
          </cell>
          <cell r="NJ57">
            <v>-0.33304589153964792</v>
          </cell>
          <cell r="NK57" t="str">
            <v>Over</v>
          </cell>
          <cell r="NL57">
            <v>15</v>
          </cell>
          <cell r="NM57">
            <v>8</v>
          </cell>
          <cell r="NN57">
            <v>6.4749999999999996</v>
          </cell>
          <cell r="NO57">
            <v>1.4498010473589384</v>
          </cell>
          <cell r="NP57">
            <v>7.9248010473589385</v>
          </cell>
          <cell r="NQ57">
            <v>5.0251989526410608</v>
          </cell>
          <cell r="NR57" t="str">
            <v>Over</v>
          </cell>
          <cell r="NS57">
            <v>8</v>
          </cell>
          <cell r="NT57">
            <v>8</v>
          </cell>
          <cell r="NU57">
            <v>7.3250000000000002</v>
          </cell>
          <cell r="NV57">
            <v>2.3467107367656723</v>
          </cell>
          <cell r="NW57">
            <v>9.6717107367656716</v>
          </cell>
          <cell r="NX57">
            <v>4.9782892632343279</v>
          </cell>
          <cell r="NY57" t="str">
            <v>OK</v>
          </cell>
          <cell r="NZ57">
            <v>8</v>
          </cell>
          <cell r="OA57">
            <v>0</v>
          </cell>
          <cell r="OB57">
            <v>0.85</v>
          </cell>
          <cell r="OC57">
            <v>0.483045891539648</v>
          </cell>
          <cell r="OD57">
            <v>1.3330458915396479</v>
          </cell>
          <cell r="OE57">
            <v>0.36695410846035198</v>
          </cell>
          <cell r="OF57" t="str">
            <v>Under</v>
          </cell>
          <cell r="OG57">
            <v>0</v>
          </cell>
          <cell r="OH57">
            <v>7.4999999999999997E-2</v>
          </cell>
          <cell r="OI57">
            <v>0.26674678283691849</v>
          </cell>
          <cell r="OJ57">
            <v>0.34174678283691851</v>
          </cell>
          <cell r="OK57">
            <v>-0.19174678283691848</v>
          </cell>
          <cell r="OL57" t="str">
            <v>OK</v>
          </cell>
          <cell r="OM57">
            <v>0</v>
          </cell>
          <cell r="ON57">
            <v>3</v>
          </cell>
          <cell r="OO57">
            <v>3.3250000000000002</v>
          </cell>
          <cell r="OP57">
            <v>0.85896479137419379</v>
          </cell>
          <cell r="OQ57">
            <v>4.1839647913741942</v>
          </cell>
          <cell r="OR57">
            <v>2.4660352086258062</v>
          </cell>
          <cell r="OS57" t="str">
            <v>OK</v>
          </cell>
          <cell r="OT57">
            <v>3</v>
          </cell>
          <cell r="OU57">
            <v>3</v>
          </cell>
          <cell r="OV57">
            <v>2.8250000000000002</v>
          </cell>
          <cell r="OW57">
            <v>0.87376286168590267</v>
          </cell>
          <cell r="OX57">
            <v>3.698762861685903</v>
          </cell>
          <cell r="OY57">
            <v>1.9512371383140974</v>
          </cell>
          <cell r="OZ57" t="str">
            <v>OK</v>
          </cell>
          <cell r="PA57">
            <v>1</v>
          </cell>
          <cell r="PB57">
            <v>1.6</v>
          </cell>
          <cell r="PC57">
            <v>0.54537683984186314</v>
          </cell>
          <cell r="PD57">
            <v>1</v>
          </cell>
          <cell r="PE57">
            <v>1.0546231601581368</v>
          </cell>
          <cell r="PF57" t="str">
            <v>Under</v>
          </cell>
          <cell r="PG57">
            <v>1</v>
          </cell>
          <cell r="PH57">
            <v>2</v>
          </cell>
          <cell r="PI57">
            <v>1</v>
          </cell>
          <cell r="PJ57">
            <v>1</v>
          </cell>
          <cell r="PK57">
            <v>1</v>
          </cell>
          <cell r="PL57">
            <v>0.4</v>
          </cell>
          <cell r="PM57">
            <v>0.54537683984186336</v>
          </cell>
          <cell r="PN57">
            <v>0.94537683984186338</v>
          </cell>
          <cell r="PO57">
            <v>-0.14537683984186334</v>
          </cell>
          <cell r="PP57" t="str">
            <v>Over</v>
          </cell>
          <cell r="PQ57">
            <v>5</v>
          </cell>
          <cell r="PR57">
            <v>5</v>
          </cell>
          <cell r="PS57">
            <v>0</v>
          </cell>
          <cell r="PT57">
            <v>5</v>
          </cell>
          <cell r="PU57">
            <v>3.9750000000000001</v>
          </cell>
          <cell r="PV57">
            <v>1.3298833571369122</v>
          </cell>
          <cell r="PW57">
            <v>5.3048833571369123</v>
          </cell>
          <cell r="PX57">
            <v>2.6451166428630879</v>
          </cell>
          <cell r="PY57" t="str">
            <v>OK</v>
          </cell>
          <cell r="PZ57">
            <v>5</v>
          </cell>
          <cell r="QA57">
            <v>0</v>
          </cell>
          <cell r="QB57">
            <v>0.375</v>
          </cell>
          <cell r="QC57">
            <v>0.54006172486732174</v>
          </cell>
          <cell r="QD57">
            <v>0.91506172486732174</v>
          </cell>
          <cell r="QE57">
            <v>-0.16506172486732174</v>
          </cell>
          <cell r="QF57" t="str">
            <v>OK</v>
          </cell>
          <cell r="QG57">
            <v>6</v>
          </cell>
          <cell r="QH57">
            <v>0</v>
          </cell>
          <cell r="QI57">
            <v>6</v>
          </cell>
          <cell r="QJ57">
            <v>5.9249999999999998</v>
          </cell>
          <cell r="QK57">
            <v>0.26674678283691855</v>
          </cell>
          <cell r="QL57">
            <v>6.1917467828369182</v>
          </cell>
          <cell r="QM57">
            <v>5.6582532171630815</v>
          </cell>
          <cell r="QN57" t="str">
            <v>OK</v>
          </cell>
          <cell r="QO57">
            <v>6</v>
          </cell>
          <cell r="QP57">
            <v>8</v>
          </cell>
          <cell r="QQ57">
            <v>6.7</v>
          </cell>
          <cell r="QR57">
            <v>1.9637744922496214</v>
          </cell>
          <cell r="QS57">
            <v>8.6637744922496225</v>
          </cell>
          <cell r="QT57">
            <v>4.7362255077503788</v>
          </cell>
          <cell r="QU57" t="str">
            <v>OK</v>
          </cell>
          <cell r="QV57">
            <v>8</v>
          </cell>
          <cell r="QW57">
            <v>5</v>
          </cell>
          <cell r="QX57">
            <v>4.4000000000000004</v>
          </cell>
          <cell r="QY57">
            <v>1.4987174003640067</v>
          </cell>
          <cell r="QZ57">
            <v>5.8987174003640073</v>
          </cell>
          <cell r="RA57">
            <v>2.9012825996359934</v>
          </cell>
          <cell r="RB57" t="str">
            <v>OK</v>
          </cell>
          <cell r="RC57">
            <v>5</v>
          </cell>
          <cell r="RD57">
            <v>5</v>
          </cell>
          <cell r="RE57">
            <v>2.75</v>
          </cell>
          <cell r="RF57">
            <v>1.031553471276484</v>
          </cell>
          <cell r="RG57">
            <v>3.7815534712764842</v>
          </cell>
          <cell r="RH57">
            <v>1.718446528723516</v>
          </cell>
          <cell r="RI57" t="str">
            <v>Over</v>
          </cell>
          <cell r="RJ57">
            <v>3</v>
          </cell>
          <cell r="RK57">
            <v>2.9</v>
          </cell>
          <cell r="RL57">
            <v>1.7802333468483198</v>
          </cell>
          <cell r="RM57">
            <v>4.6802333468483202</v>
          </cell>
          <cell r="RN57">
            <v>1.1197666531516801</v>
          </cell>
          <cell r="RO57" t="str">
            <v>OK</v>
          </cell>
          <cell r="RP57">
            <v>3</v>
          </cell>
          <cell r="RQ57">
            <v>3</v>
          </cell>
          <cell r="RR57">
            <v>6</v>
          </cell>
          <cell r="RS57">
            <v>6</v>
          </cell>
          <cell r="RT57">
            <v>0</v>
          </cell>
          <cell r="RU57">
            <v>6</v>
          </cell>
          <cell r="RV57">
            <v>6</v>
          </cell>
          <cell r="RW57" t="str">
            <v>OK</v>
          </cell>
          <cell r="RX57">
            <v>14</v>
          </cell>
          <cell r="RY57">
            <v>20</v>
          </cell>
          <cell r="RZ57">
            <v>14.125</v>
          </cell>
          <cell r="SA57">
            <v>4.2134552481550251</v>
          </cell>
          <cell r="SB57">
            <v>18.338455248155025</v>
          </cell>
          <cell r="SC57">
            <v>9.9115447518449749</v>
          </cell>
          <cell r="SD57" t="str">
            <v>Over</v>
          </cell>
          <cell r="SE57">
            <v>2</v>
          </cell>
          <cell r="SF57">
            <v>0</v>
          </cell>
          <cell r="SG57">
            <v>2</v>
          </cell>
          <cell r="SH57">
            <v>4.2750000000000004</v>
          </cell>
          <cell r="SI57">
            <v>2.037941394693461</v>
          </cell>
          <cell r="SJ57">
            <v>6.3129413946934614</v>
          </cell>
          <cell r="SK57">
            <v>2.2370586053065393</v>
          </cell>
          <cell r="SL57" t="str">
            <v>Under</v>
          </cell>
          <cell r="SM57">
            <v>0</v>
          </cell>
          <cell r="SN57">
            <v>7.4999999999999997E-2</v>
          </cell>
          <cell r="SO57">
            <v>0.26674678283691849</v>
          </cell>
          <cell r="SP57">
            <v>0.34174678283691851</v>
          </cell>
          <cell r="SQ57">
            <v>-0.19174678283691848</v>
          </cell>
          <cell r="SR57" t="str">
            <v>OK</v>
          </cell>
          <cell r="SS57">
            <v>22</v>
          </cell>
          <cell r="ST57">
            <v>4</v>
          </cell>
          <cell r="SU57">
            <v>4.2</v>
          </cell>
          <cell r="SV57">
            <v>1.4884168150705013</v>
          </cell>
          <cell r="SW57">
            <v>5.6884168150705019</v>
          </cell>
          <cell r="SX57">
            <v>2.7115831849294989</v>
          </cell>
          <cell r="SY57" t="str">
            <v>OK</v>
          </cell>
          <cell r="SZ57">
            <v>7</v>
          </cell>
          <cell r="TA57">
            <v>0</v>
          </cell>
          <cell r="TB57">
            <v>0</v>
          </cell>
          <cell r="TC57">
            <v>7</v>
          </cell>
          <cell r="TD57">
            <v>8.4</v>
          </cell>
          <cell r="TE57">
            <v>3.2249030993194192</v>
          </cell>
          <cell r="TF57">
            <v>11.62490309931942</v>
          </cell>
          <cell r="TG57">
            <v>5.1750969006805807</v>
          </cell>
          <cell r="TH57" t="str">
            <v>OK</v>
          </cell>
          <cell r="TI57">
            <v>11</v>
          </cell>
          <cell r="TJ57">
            <v>0</v>
          </cell>
          <cell r="TK57">
            <v>0.35</v>
          </cell>
          <cell r="TL57">
            <v>0.48304589153964794</v>
          </cell>
          <cell r="TM57">
            <v>0.83304589153964792</v>
          </cell>
          <cell r="TN57">
            <v>-0.13304589153964796</v>
          </cell>
          <cell r="TO57" t="str">
            <v>OK</v>
          </cell>
          <cell r="TP57">
            <v>23</v>
          </cell>
          <cell r="TQ57">
            <v>2</v>
          </cell>
          <cell r="TR57">
            <v>7</v>
          </cell>
          <cell r="TS57">
            <v>32</v>
          </cell>
          <cell r="TT57">
            <v>28.975000000000001</v>
          </cell>
          <cell r="TU57">
            <v>8.9284549442951029</v>
          </cell>
          <cell r="TV57">
            <v>37.903454944295106</v>
          </cell>
          <cell r="TW57">
            <v>20.046545055704897</v>
          </cell>
          <cell r="TX57" t="str">
            <v>OK</v>
          </cell>
          <cell r="TY57">
            <v>32</v>
          </cell>
          <cell r="TZ57">
            <v>3</v>
          </cell>
          <cell r="UA57">
            <v>2.375</v>
          </cell>
          <cell r="UB57">
            <v>0.83780849656892165</v>
          </cell>
          <cell r="UC57">
            <v>3.2128084965689219</v>
          </cell>
          <cell r="UD57">
            <v>1.5371915034310784</v>
          </cell>
          <cell r="UE57" t="str">
            <v>OK</v>
          </cell>
          <cell r="UF57">
            <v>14</v>
          </cell>
          <cell r="UG57">
            <v>0</v>
          </cell>
          <cell r="UH57">
            <v>14</v>
          </cell>
          <cell r="UI57">
            <v>12.95</v>
          </cell>
          <cell r="UJ57">
            <v>3.9088984611380186</v>
          </cell>
          <cell r="UK57">
            <v>16.858898461138018</v>
          </cell>
          <cell r="UL57">
            <v>9.0411015388619802</v>
          </cell>
          <cell r="UM57" t="str">
            <v>OK</v>
          </cell>
          <cell r="UN57">
            <v>4</v>
          </cell>
          <cell r="UO57">
            <v>0</v>
          </cell>
          <cell r="UP57">
            <v>4</v>
          </cell>
          <cell r="UQ57">
            <v>4</v>
          </cell>
          <cell r="UR57">
            <v>0</v>
          </cell>
          <cell r="US57">
            <v>4</v>
          </cell>
          <cell r="UT57">
            <v>4</v>
          </cell>
          <cell r="UU57" t="str">
            <v>OK</v>
          </cell>
          <cell r="UV57">
            <v>2</v>
          </cell>
          <cell r="UW57">
            <v>2</v>
          </cell>
          <cell r="UX57">
            <v>0</v>
          </cell>
          <cell r="UY57">
            <v>2</v>
          </cell>
          <cell r="UZ57">
            <v>2</v>
          </cell>
          <cell r="VA57" t="str">
            <v>OK</v>
          </cell>
          <cell r="VB57">
            <v>1</v>
          </cell>
          <cell r="VC57">
            <v>1</v>
          </cell>
          <cell r="VD57">
            <v>0</v>
          </cell>
          <cell r="VE57">
            <v>1</v>
          </cell>
          <cell r="VF57">
            <v>1</v>
          </cell>
          <cell r="VG57" t="str">
            <v>OK</v>
          </cell>
          <cell r="VH57">
            <v>24</v>
          </cell>
          <cell r="VI57">
            <v>5</v>
          </cell>
          <cell r="VJ57">
            <v>5</v>
          </cell>
          <cell r="VK57">
            <v>0</v>
          </cell>
          <cell r="VL57">
            <v>5</v>
          </cell>
          <cell r="VM57">
            <v>5</v>
          </cell>
          <cell r="VN57" t="str">
            <v>OK</v>
          </cell>
          <cell r="VO57">
            <v>5</v>
          </cell>
          <cell r="VP57">
            <v>32</v>
          </cell>
          <cell r="VQ57">
            <v>28.7</v>
          </cell>
          <cell r="VR57">
            <v>7.0971283466787325</v>
          </cell>
          <cell r="VS57">
            <v>35.797128346678733</v>
          </cell>
          <cell r="VT57">
            <v>21.602871653321266</v>
          </cell>
          <cell r="VU57" t="str">
            <v>OK</v>
          </cell>
          <cell r="VV57">
            <v>28</v>
          </cell>
          <cell r="VW57">
            <v>24.15</v>
          </cell>
          <cell r="VX57">
            <v>6.2942790467176364</v>
          </cell>
          <cell r="VY57">
            <v>30.444279046717636</v>
          </cell>
          <cell r="VZ57">
            <v>17.855720953282361</v>
          </cell>
          <cell r="WA57" t="str">
            <v>OK</v>
          </cell>
          <cell r="WB57">
            <v>60</v>
          </cell>
          <cell r="WC57">
            <v>264</v>
          </cell>
          <cell r="WD57">
            <v>36</v>
          </cell>
          <cell r="WE57">
            <v>0</v>
          </cell>
          <cell r="WF57">
            <v>36</v>
          </cell>
          <cell r="WG57">
            <v>30.1</v>
          </cell>
          <cell r="WH57">
            <v>7.1640126272276268</v>
          </cell>
          <cell r="WI57">
            <v>37.264012627227629</v>
          </cell>
          <cell r="WJ57">
            <v>22.935987372772374</v>
          </cell>
          <cell r="WK57" t="str">
            <v>OK</v>
          </cell>
          <cell r="WL57">
            <v>36</v>
          </cell>
          <cell r="WM57">
            <v>28</v>
          </cell>
          <cell r="WN57">
            <v>0</v>
          </cell>
          <cell r="WO57">
            <v>28</v>
          </cell>
          <cell r="WP57">
            <v>24.75</v>
          </cell>
          <cell r="WQ57">
            <v>7.1207533453370093</v>
          </cell>
          <cell r="WR57">
            <v>31.870753345337008</v>
          </cell>
          <cell r="WS57">
            <v>17.629246654662992</v>
          </cell>
          <cell r="WT57" t="str">
            <v>OK</v>
          </cell>
          <cell r="WU57">
            <v>28</v>
          </cell>
          <cell r="WV57">
            <v>80</v>
          </cell>
          <cell r="WW57">
            <v>0</v>
          </cell>
          <cell r="WX57">
            <v>80</v>
          </cell>
          <cell r="WY57">
            <v>53.174999999999997</v>
          </cell>
          <cell r="WZ57">
            <v>25.280870948158327</v>
          </cell>
          <cell r="XA57">
            <v>78.455870948158321</v>
          </cell>
          <cell r="XB57">
            <v>27.89412905184167</v>
          </cell>
          <cell r="XC57" t="str">
            <v>Over</v>
          </cell>
          <cell r="XD57">
            <v>80</v>
          </cell>
          <cell r="XE57">
            <v>12</v>
          </cell>
          <cell r="XF57">
            <v>0</v>
          </cell>
          <cell r="XG57">
            <v>12</v>
          </cell>
          <cell r="XH57">
            <v>14.8</v>
          </cell>
          <cell r="XI57">
            <v>5.1798425874508212</v>
          </cell>
          <cell r="XJ57">
            <v>19.979842587450822</v>
          </cell>
          <cell r="XK57">
            <v>9.6201574125491796</v>
          </cell>
          <cell r="XL57" t="str">
            <v>OK</v>
          </cell>
          <cell r="XM57">
            <v>12</v>
          </cell>
          <cell r="XN57">
            <v>25</v>
          </cell>
          <cell r="XO57">
            <v>0</v>
          </cell>
          <cell r="XP57">
            <v>25</v>
          </cell>
          <cell r="XQ57">
            <v>26.324999999999999</v>
          </cell>
          <cell r="XR57">
            <v>9.1718283835577701</v>
          </cell>
          <cell r="XS57">
            <v>35.496828383557769</v>
          </cell>
          <cell r="XT57">
            <v>17.153171616442229</v>
          </cell>
          <cell r="XU57" t="str">
            <v>OK</v>
          </cell>
          <cell r="XV57">
            <v>25</v>
          </cell>
          <cell r="XW57">
            <v>18</v>
          </cell>
          <cell r="XX57">
            <v>0</v>
          </cell>
          <cell r="XY57">
            <v>18</v>
          </cell>
          <cell r="XZ57">
            <v>17.399999999999999</v>
          </cell>
          <cell r="YA57">
            <v>6.3034382152388346</v>
          </cell>
          <cell r="YB57">
            <v>23.703438215238833</v>
          </cell>
          <cell r="YC57">
            <v>11.096561784761164</v>
          </cell>
          <cell r="YD57" t="str">
            <v>OK</v>
          </cell>
          <cell r="YE57">
            <v>18</v>
          </cell>
          <cell r="YF57">
            <v>90</v>
          </cell>
          <cell r="YG57">
            <v>0</v>
          </cell>
          <cell r="YH57">
            <v>90</v>
          </cell>
          <cell r="YI57">
            <v>75.55</v>
          </cell>
          <cell r="YJ57">
            <v>26.288293192490812</v>
          </cell>
          <cell r="YK57">
            <v>101.83829319249081</v>
          </cell>
          <cell r="YL57">
            <v>49.261706807509185</v>
          </cell>
          <cell r="YM57" t="str">
            <v>OK</v>
          </cell>
          <cell r="YN57">
            <v>90</v>
          </cell>
          <cell r="YO57">
            <v>60</v>
          </cell>
          <cell r="YP57">
            <v>0</v>
          </cell>
          <cell r="YQ57">
            <v>60</v>
          </cell>
          <cell r="YR57">
            <v>47.15</v>
          </cell>
          <cell r="YS57">
            <v>19.721847835618298</v>
          </cell>
          <cell r="YT57">
            <v>66.871847835618297</v>
          </cell>
          <cell r="YU57">
            <v>27.4281521643817</v>
          </cell>
          <cell r="YV57" t="str">
            <v>OK</v>
          </cell>
          <cell r="YW57">
            <v>60</v>
          </cell>
          <cell r="YX57">
            <v>24</v>
          </cell>
          <cell r="YY57">
            <v>0</v>
          </cell>
          <cell r="YZ57">
            <v>24</v>
          </cell>
          <cell r="ZA57">
            <v>21.574999999999999</v>
          </cell>
          <cell r="ZB57">
            <v>8.3109057175589403</v>
          </cell>
          <cell r="ZC57">
            <v>29.885905717558941</v>
          </cell>
          <cell r="ZD57">
            <v>13.264094282441059</v>
          </cell>
          <cell r="ZE57" t="str">
            <v>OK</v>
          </cell>
          <cell r="ZF57">
            <v>24</v>
          </cell>
          <cell r="ZG57">
            <v>9</v>
          </cell>
          <cell r="ZH57">
            <v>0</v>
          </cell>
          <cell r="ZI57">
            <v>9</v>
          </cell>
          <cell r="ZJ57">
            <v>5.7750000000000004</v>
          </cell>
          <cell r="ZK57">
            <v>3.7106050374015478</v>
          </cell>
          <cell r="ZL57">
            <v>9.4856050374015481</v>
          </cell>
          <cell r="ZM57">
            <v>2.0643949625984526</v>
          </cell>
          <cell r="ZN57" t="str">
            <v>OK</v>
          </cell>
          <cell r="ZO57">
            <v>9</v>
          </cell>
          <cell r="ZP57">
            <v>24</v>
          </cell>
          <cell r="ZQ57">
            <v>0</v>
          </cell>
          <cell r="ZR57">
            <v>24</v>
          </cell>
          <cell r="ZS57">
            <v>26.875</v>
          </cell>
          <cell r="ZT57">
            <v>10.957230372493655</v>
          </cell>
          <cell r="ZU57">
            <v>37.832230372493655</v>
          </cell>
          <cell r="ZV57">
            <v>15.917769627506345</v>
          </cell>
          <cell r="ZW57" t="str">
            <v>OK</v>
          </cell>
          <cell r="ZX57">
            <v>24</v>
          </cell>
          <cell r="ZY57">
            <v>30</v>
          </cell>
          <cell r="ZZ57">
            <v>0</v>
          </cell>
          <cell r="AAA57">
            <v>30</v>
          </cell>
          <cell r="AAB57">
            <v>23.324999999999999</v>
          </cell>
          <cell r="AAC57">
            <v>11.200703961393197</v>
          </cell>
          <cell r="AAD57">
            <v>34.525703961393198</v>
          </cell>
          <cell r="AAE57">
            <v>12.124296038606802</v>
          </cell>
          <cell r="AAF57" t="str">
            <v>OK</v>
          </cell>
          <cell r="AAG57">
            <v>30</v>
          </cell>
          <cell r="AAH57">
            <v>12</v>
          </cell>
          <cell r="AAI57">
            <v>0</v>
          </cell>
          <cell r="AAJ57">
            <v>12</v>
          </cell>
          <cell r="AAK57">
            <v>12.35</v>
          </cell>
          <cell r="AAL57">
            <v>5.1168399703382645</v>
          </cell>
          <cell r="AAM57">
            <v>17.466839970338263</v>
          </cell>
          <cell r="AAN57">
            <v>7.2331600296617351</v>
          </cell>
          <cell r="AAO57" t="str">
            <v>OK</v>
          </cell>
          <cell r="AAP57">
            <v>12</v>
          </cell>
          <cell r="AAQ57">
            <v>3</v>
          </cell>
          <cell r="AAR57">
            <v>0</v>
          </cell>
          <cell r="AAS57">
            <v>3</v>
          </cell>
          <cell r="AAT57">
            <v>3.15</v>
          </cell>
          <cell r="AAU57">
            <v>1.2719861311935436</v>
          </cell>
          <cell r="AAV57">
            <v>4.4219861311935436</v>
          </cell>
          <cell r="AAW57">
            <v>1.8780138688064563</v>
          </cell>
          <cell r="AAX57" t="str">
            <v>OK</v>
          </cell>
          <cell r="AAY57">
            <v>3</v>
          </cell>
          <cell r="AAZ57">
            <v>15</v>
          </cell>
          <cell r="ABA57">
            <v>0</v>
          </cell>
          <cell r="ABB57">
            <v>15</v>
          </cell>
          <cell r="ABC57">
            <v>12.45</v>
          </cell>
          <cell r="ABD57">
            <v>6.0296277046273969</v>
          </cell>
          <cell r="ABE57">
            <v>18.479627704627397</v>
          </cell>
          <cell r="ABF57">
            <v>6.4203722953726023</v>
          </cell>
          <cell r="ABG57" t="str">
            <v>OK</v>
          </cell>
          <cell r="ABH57">
            <v>15</v>
          </cell>
          <cell r="ABI57">
            <v>5</v>
          </cell>
          <cell r="ABJ57">
            <v>4.375</v>
          </cell>
          <cell r="ABK57">
            <v>1.8904279803044466</v>
          </cell>
          <cell r="ABL57">
            <v>6.2654279803044464</v>
          </cell>
          <cell r="ABM57">
            <v>2.4845720196955536</v>
          </cell>
          <cell r="ABN57" t="str">
            <v>OK</v>
          </cell>
          <cell r="ABO57">
            <v>5</v>
          </cell>
          <cell r="ABP57">
            <v>471</v>
          </cell>
          <cell r="ABQ57">
            <v>972</v>
          </cell>
          <cell r="ABR57">
            <v>3</v>
          </cell>
          <cell r="ABS57">
            <v>5</v>
          </cell>
          <cell r="ABT57">
            <v>1</v>
          </cell>
          <cell r="ABU57">
            <v>2</v>
          </cell>
          <cell r="ABV57">
            <v>1</v>
          </cell>
          <cell r="ABW57">
            <v>1</v>
          </cell>
          <cell r="ABX57">
            <v>1</v>
          </cell>
          <cell r="ABY57">
            <v>1</v>
          </cell>
          <cell r="ABZ57">
            <v>0</v>
          </cell>
          <cell r="ACA57">
            <v>1</v>
          </cell>
          <cell r="ACB57">
            <v>0</v>
          </cell>
          <cell r="ACC57">
            <v>16</v>
          </cell>
          <cell r="ACD57">
            <v>0</v>
          </cell>
          <cell r="ACE57">
            <v>0</v>
          </cell>
          <cell r="ACF57">
            <v>0</v>
          </cell>
          <cell r="ACG57">
            <v>0</v>
          </cell>
          <cell r="ACH57">
            <v>0</v>
          </cell>
          <cell r="ACI57">
            <v>0</v>
          </cell>
          <cell r="ACJ57">
            <v>0</v>
          </cell>
          <cell r="ACK57">
            <v>0</v>
          </cell>
          <cell r="ACL57">
            <v>0</v>
          </cell>
          <cell r="ACM57">
            <v>0</v>
          </cell>
          <cell r="ACN57">
            <v>0</v>
          </cell>
          <cell r="ACO57">
            <v>0</v>
          </cell>
          <cell r="ACP57">
            <v>16</v>
          </cell>
          <cell r="ACR57">
            <v>92</v>
          </cell>
          <cell r="ACS57">
            <v>92</v>
          </cell>
          <cell r="ACT57">
            <v>0</v>
          </cell>
          <cell r="ACV57">
            <v>502</v>
          </cell>
          <cell r="ACW57">
            <v>502</v>
          </cell>
          <cell r="ACX57">
            <v>0</v>
          </cell>
          <cell r="ACZ57">
            <v>20</v>
          </cell>
          <cell r="ADA57">
            <v>20</v>
          </cell>
          <cell r="ADB57">
            <v>0</v>
          </cell>
          <cell r="ADD57">
            <v>4</v>
          </cell>
          <cell r="ADE57">
            <v>4</v>
          </cell>
          <cell r="ADF57">
            <v>0</v>
          </cell>
          <cell r="ADH57">
            <v>33</v>
          </cell>
          <cell r="ADI57">
            <v>33</v>
          </cell>
          <cell r="ADJ57">
            <v>0</v>
          </cell>
          <cell r="ADL57">
            <v>28</v>
          </cell>
          <cell r="ADM57">
            <v>28</v>
          </cell>
          <cell r="ADN57">
            <v>0</v>
          </cell>
          <cell r="ADP57">
            <v>24</v>
          </cell>
          <cell r="ADQ57">
            <v>24</v>
          </cell>
          <cell r="ADR57">
            <v>0</v>
          </cell>
          <cell r="ADT57">
            <v>32</v>
          </cell>
          <cell r="ADU57">
            <v>32</v>
          </cell>
          <cell r="ADV57">
            <v>0</v>
          </cell>
          <cell r="ADX57">
            <v>6</v>
          </cell>
          <cell r="ADY57">
            <v>6</v>
          </cell>
          <cell r="ADZ57">
            <v>0</v>
          </cell>
          <cell r="AEB57">
            <v>14</v>
          </cell>
          <cell r="AEC57">
            <v>14</v>
          </cell>
          <cell r="AED57">
            <v>0</v>
          </cell>
          <cell r="AEF57">
            <v>1</v>
          </cell>
          <cell r="AEG57">
            <v>1</v>
          </cell>
          <cell r="AEH57">
            <v>0</v>
          </cell>
          <cell r="AEJ57">
            <v>2</v>
          </cell>
          <cell r="AEK57">
            <v>2</v>
          </cell>
          <cell r="AEL57">
            <v>0</v>
          </cell>
          <cell r="AEN57">
            <v>4</v>
          </cell>
          <cell r="AEO57">
            <v>4</v>
          </cell>
          <cell r="AEP57">
            <v>0</v>
          </cell>
          <cell r="AER57">
            <v>5</v>
          </cell>
          <cell r="AES57">
            <v>5</v>
          </cell>
          <cell r="AET57">
            <v>0</v>
          </cell>
          <cell r="AEV57">
            <v>6</v>
          </cell>
          <cell r="AEW57">
            <v>6</v>
          </cell>
          <cell r="AEX57">
            <v>0</v>
          </cell>
          <cell r="AEZ57">
            <v>5</v>
          </cell>
          <cell r="AFA57">
            <v>5</v>
          </cell>
          <cell r="AFB57">
            <v>0</v>
          </cell>
          <cell r="AFD57">
            <v>5</v>
          </cell>
          <cell r="AFE57">
            <v>5</v>
          </cell>
          <cell r="AFF57">
            <v>0</v>
          </cell>
          <cell r="AFH57">
            <v>12</v>
          </cell>
          <cell r="AFI57">
            <v>12</v>
          </cell>
          <cell r="AFJ57">
            <v>0</v>
          </cell>
          <cell r="AFL57">
            <v>1</v>
          </cell>
          <cell r="AFM57">
            <v>1</v>
          </cell>
          <cell r="AFN57">
            <v>0</v>
          </cell>
          <cell r="AFP57">
            <v>10</v>
          </cell>
          <cell r="AFQ57">
            <v>10</v>
          </cell>
          <cell r="AFR57">
            <v>0</v>
          </cell>
          <cell r="AFT57">
            <v>2</v>
          </cell>
          <cell r="AFU57">
            <v>2</v>
          </cell>
          <cell r="AFV57">
            <v>0</v>
          </cell>
          <cell r="AFX57">
            <v>3</v>
          </cell>
          <cell r="AFY57">
            <v>3</v>
          </cell>
          <cell r="AFZ57">
            <v>0</v>
          </cell>
          <cell r="AGB57">
            <v>7</v>
          </cell>
          <cell r="AGC57">
            <v>7</v>
          </cell>
          <cell r="AGD57">
            <v>0</v>
          </cell>
          <cell r="AGF57">
            <v>30</v>
          </cell>
          <cell r="AGG57">
            <v>30</v>
          </cell>
          <cell r="AGH57">
            <v>0</v>
          </cell>
          <cell r="AGJ57">
            <v>9</v>
          </cell>
          <cell r="AGK57">
            <v>9</v>
          </cell>
          <cell r="AGL57">
            <v>0</v>
          </cell>
          <cell r="AGN57">
            <v>28</v>
          </cell>
          <cell r="AGO57">
            <v>28</v>
          </cell>
          <cell r="AGP57">
            <v>0</v>
          </cell>
          <cell r="AGR57">
            <v>17</v>
          </cell>
          <cell r="AGS57">
            <v>17</v>
          </cell>
          <cell r="AGT57">
            <v>0</v>
          </cell>
          <cell r="AGV57">
            <v>27</v>
          </cell>
          <cell r="AGW57">
            <v>27</v>
          </cell>
          <cell r="AGX57">
            <v>0</v>
          </cell>
          <cell r="AGZ57">
            <v>4</v>
          </cell>
          <cell r="AHA57">
            <v>4</v>
          </cell>
          <cell r="AHB57">
            <v>0</v>
          </cell>
          <cell r="AHD57">
            <v>4</v>
          </cell>
          <cell r="AHE57">
            <v>4</v>
          </cell>
          <cell r="AHF57">
            <v>0</v>
          </cell>
          <cell r="AHH57">
            <v>3</v>
          </cell>
          <cell r="AHI57">
            <v>3</v>
          </cell>
          <cell r="AHJ57">
            <v>0</v>
          </cell>
          <cell r="AHL57">
            <v>3</v>
          </cell>
          <cell r="AHM57">
            <v>3</v>
          </cell>
          <cell r="AHN57">
            <v>0</v>
          </cell>
          <cell r="AHP57">
            <v>8</v>
          </cell>
          <cell r="AHQ57">
            <v>8</v>
          </cell>
          <cell r="AHR57">
            <v>0</v>
          </cell>
          <cell r="AHT57">
            <v>12</v>
          </cell>
          <cell r="AHU57">
            <v>12</v>
          </cell>
          <cell r="AHV57">
            <v>0</v>
          </cell>
          <cell r="AHX57" t="str">
            <v>*</v>
          </cell>
          <cell r="AHY57">
            <v>16</v>
          </cell>
          <cell r="AHZ57">
            <v>20</v>
          </cell>
          <cell r="AIA57">
            <v>3</v>
          </cell>
          <cell r="AIB57">
            <v>6</v>
          </cell>
          <cell r="AIC57">
            <v>2</v>
          </cell>
          <cell r="AID57">
            <v>2</v>
          </cell>
          <cell r="AIE57">
            <v>3</v>
          </cell>
          <cell r="AIF57">
            <v>3</v>
          </cell>
          <cell r="AIG57">
            <v>2</v>
          </cell>
          <cell r="AIH57">
            <v>1</v>
          </cell>
          <cell r="AII57">
            <v>30</v>
          </cell>
          <cell r="AIJ57">
            <v>6</v>
          </cell>
        </row>
        <row r="58">
          <cell r="B58" t="str">
            <v>รพท.พะเยา</v>
          </cell>
          <cell r="C58" t="str">
            <v>โรงพยาบาลพะเยา</v>
          </cell>
          <cell r="D58">
            <v>10717</v>
          </cell>
          <cell r="E58">
            <v>1</v>
          </cell>
          <cell r="F58" t="str">
            <v>พะเยา</v>
          </cell>
          <cell r="G58" t="str">
            <v>S ใหญ่</v>
          </cell>
          <cell r="H58" t="str">
            <v>รพ.ระดับ S เตียง &lt; 400</v>
          </cell>
          <cell r="I58">
            <v>4</v>
          </cell>
          <cell r="J58">
            <v>364</v>
          </cell>
          <cell r="K58">
            <v>3</v>
          </cell>
          <cell r="L58">
            <v>122675</v>
          </cell>
          <cell r="M58">
            <v>31218</v>
          </cell>
          <cell r="N58">
            <v>2669</v>
          </cell>
          <cell r="O58">
            <v>88788</v>
          </cell>
          <cell r="P58">
            <v>295707</v>
          </cell>
          <cell r="Q58">
            <v>4</v>
          </cell>
          <cell r="R58">
            <v>4.5</v>
          </cell>
          <cell r="S58">
            <v>3.4750000000000001</v>
          </cell>
          <cell r="T58">
            <v>0.93335622682545316</v>
          </cell>
          <cell r="U58">
            <v>4.408356226825453</v>
          </cell>
          <cell r="V58">
            <v>2.5416437731745471</v>
          </cell>
          <cell r="W58" t="str">
            <v>OK</v>
          </cell>
          <cell r="X58">
            <v>2</v>
          </cell>
          <cell r="Y58">
            <v>1.6</v>
          </cell>
          <cell r="Z58">
            <v>0.777899868317385</v>
          </cell>
          <cell r="AA58">
            <v>2.3778998683173853</v>
          </cell>
          <cell r="AB58">
            <v>0.82210013168261509</v>
          </cell>
          <cell r="AC58" t="str">
            <v>OK</v>
          </cell>
          <cell r="AD58">
            <v>14</v>
          </cell>
          <cell r="AE58">
            <v>14.1</v>
          </cell>
          <cell r="AF58">
            <v>2.5094692461626038</v>
          </cell>
          <cell r="AG58">
            <v>16.609469246162604</v>
          </cell>
          <cell r="AH58">
            <v>11.590530753837395</v>
          </cell>
          <cell r="AI58" t="str">
            <v>OK</v>
          </cell>
          <cell r="AJ58">
            <v>2</v>
          </cell>
          <cell r="AK58">
            <v>1.2749999999999999</v>
          </cell>
          <cell r="AL58">
            <v>0.9054677216067919</v>
          </cell>
          <cell r="AM58">
            <v>2.1804677216067918</v>
          </cell>
          <cell r="AN58">
            <v>0.36953227839320801</v>
          </cell>
          <cell r="AO58" t="str">
            <v>OK</v>
          </cell>
          <cell r="AP58">
            <v>0</v>
          </cell>
          <cell r="AQ58">
            <v>0.875</v>
          </cell>
          <cell r="AR58">
            <v>0.64797514988755156</v>
          </cell>
          <cell r="AS58">
            <v>1.5229751498875514</v>
          </cell>
          <cell r="AT58">
            <v>0.22702485011244844</v>
          </cell>
          <cell r="AU58" t="str">
            <v>Under</v>
          </cell>
          <cell r="AV58">
            <v>2</v>
          </cell>
          <cell r="AW58">
            <v>4</v>
          </cell>
          <cell r="AX58">
            <v>6</v>
          </cell>
          <cell r="AY58">
            <v>5.35</v>
          </cell>
          <cell r="AZ58">
            <v>1.1668498024760767</v>
          </cell>
          <cell r="BA58">
            <v>6.5168498024760764</v>
          </cell>
          <cell r="BB58">
            <v>4.1831501975239229</v>
          </cell>
          <cell r="BC58" t="str">
            <v>OK</v>
          </cell>
          <cell r="BD58">
            <v>28</v>
          </cell>
          <cell r="BE58">
            <v>5</v>
          </cell>
          <cell r="BF58">
            <v>12</v>
          </cell>
          <cell r="BG58">
            <v>17</v>
          </cell>
          <cell r="BH58">
            <v>15.05</v>
          </cell>
          <cell r="BI58">
            <v>3.5005494074282315</v>
          </cell>
          <cell r="BJ58">
            <v>18.550549407428232</v>
          </cell>
          <cell r="BK58">
            <v>11.54945059257177</v>
          </cell>
          <cell r="BL58" t="str">
            <v>OK</v>
          </cell>
          <cell r="BM58">
            <v>17</v>
          </cell>
          <cell r="BN58">
            <v>2</v>
          </cell>
          <cell r="BO58">
            <v>23</v>
          </cell>
          <cell r="BP58">
            <v>25</v>
          </cell>
          <cell r="BQ58">
            <v>23.1</v>
          </cell>
          <cell r="BR58">
            <v>4.5109553255067727</v>
          </cell>
          <cell r="BS58">
            <v>27.610955325506772</v>
          </cell>
          <cell r="BT58">
            <v>18.589044674493231</v>
          </cell>
          <cell r="BU58" t="str">
            <v>OK</v>
          </cell>
          <cell r="BV58">
            <v>2</v>
          </cell>
          <cell r="BW58">
            <v>1.125</v>
          </cell>
          <cell r="BX58">
            <v>0.6864064729836441</v>
          </cell>
          <cell r="BY58">
            <v>1.8114064729836441</v>
          </cell>
          <cell r="BZ58">
            <v>0.4385935270163559</v>
          </cell>
          <cell r="CA58" t="str">
            <v>Over</v>
          </cell>
          <cell r="CB58">
            <v>27</v>
          </cell>
          <cell r="CC58">
            <v>6</v>
          </cell>
          <cell r="CD58">
            <v>5.0250000000000004</v>
          </cell>
          <cell r="CE58">
            <v>1.2503845562312177</v>
          </cell>
          <cell r="CF58">
            <v>6.2753845562312183</v>
          </cell>
          <cell r="CG58">
            <v>3.7746154437687824</v>
          </cell>
          <cell r="CH58" t="str">
            <v>OK</v>
          </cell>
          <cell r="CI58">
            <v>3</v>
          </cell>
          <cell r="CJ58">
            <v>2.6</v>
          </cell>
          <cell r="CK58">
            <v>0.77789986831738556</v>
          </cell>
          <cell r="CL58">
            <v>3.3778998683173858</v>
          </cell>
          <cell r="CM58">
            <v>1.8221001316826144</v>
          </cell>
          <cell r="CN58" t="str">
            <v>OK</v>
          </cell>
          <cell r="CO58">
            <v>9</v>
          </cell>
          <cell r="CP58">
            <v>5</v>
          </cell>
          <cell r="CQ58">
            <v>15</v>
          </cell>
          <cell r="CR58">
            <v>20</v>
          </cell>
          <cell r="CS58">
            <v>15.45</v>
          </cell>
          <cell r="CT58">
            <v>5.3873070195670962</v>
          </cell>
          <cell r="CU58">
            <v>20.837307019567096</v>
          </cell>
          <cell r="CV58">
            <v>10.062692980432903</v>
          </cell>
          <cell r="CW58" t="str">
            <v>OK</v>
          </cell>
          <cell r="CX58">
            <v>20</v>
          </cell>
          <cell r="CY58">
            <v>3</v>
          </cell>
          <cell r="CZ58">
            <v>5</v>
          </cell>
          <cell r="DA58">
            <v>8</v>
          </cell>
          <cell r="DB58">
            <v>8.9499999999999993</v>
          </cell>
          <cell r="DC58">
            <v>3.6087500499587009</v>
          </cell>
          <cell r="DD58">
            <v>12.5587500499587</v>
          </cell>
          <cell r="DE58">
            <v>5.3412499500412984</v>
          </cell>
          <cell r="DF58" t="str">
            <v>OK</v>
          </cell>
          <cell r="DG58">
            <v>8</v>
          </cell>
          <cell r="DH58">
            <v>109</v>
          </cell>
          <cell r="DI58">
            <v>1</v>
          </cell>
          <cell r="DJ58">
            <v>1</v>
          </cell>
          <cell r="DK58">
            <v>0</v>
          </cell>
          <cell r="DL58">
            <v>0</v>
          </cell>
          <cell r="DM58">
            <v>0</v>
          </cell>
          <cell r="DN58">
            <v>4</v>
          </cell>
          <cell r="DO58">
            <v>1</v>
          </cell>
          <cell r="DP58">
            <v>5</v>
          </cell>
          <cell r="DR58">
            <v>11</v>
          </cell>
          <cell r="DS58">
            <v>6</v>
          </cell>
          <cell r="DT58">
            <v>4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21</v>
          </cell>
          <cell r="EC58">
            <v>2</v>
          </cell>
          <cell r="ED58">
            <v>3</v>
          </cell>
          <cell r="EE58">
            <v>5</v>
          </cell>
          <cell r="EF58">
            <v>1</v>
          </cell>
          <cell r="EG58">
            <v>2</v>
          </cell>
          <cell r="EH58">
            <v>3</v>
          </cell>
          <cell r="EI58">
            <v>5</v>
          </cell>
          <cell r="EJ58">
            <v>2</v>
          </cell>
          <cell r="EK58">
            <v>0</v>
          </cell>
          <cell r="EL58">
            <v>7</v>
          </cell>
          <cell r="EM58">
            <v>1</v>
          </cell>
          <cell r="EN58">
            <v>2</v>
          </cell>
          <cell r="EO58">
            <v>3</v>
          </cell>
          <cell r="EP58">
            <v>39</v>
          </cell>
          <cell r="EQ58">
            <v>3</v>
          </cell>
          <cell r="ER58">
            <v>3</v>
          </cell>
          <cell r="ET58">
            <v>1</v>
          </cell>
          <cell r="EU58">
            <v>1</v>
          </cell>
          <cell r="EV58">
            <v>2</v>
          </cell>
          <cell r="EW58">
            <v>1</v>
          </cell>
          <cell r="EX58">
            <v>2</v>
          </cell>
          <cell r="EY58">
            <v>3</v>
          </cell>
          <cell r="EZ58">
            <v>0</v>
          </cell>
          <cell r="FA58">
            <v>0</v>
          </cell>
          <cell r="FB58">
            <v>3</v>
          </cell>
          <cell r="FC58">
            <v>3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2</v>
          </cell>
          <cell r="FI58">
            <v>2</v>
          </cell>
          <cell r="FJ58">
            <v>0</v>
          </cell>
          <cell r="FK58">
            <v>1</v>
          </cell>
          <cell r="FL58">
            <v>1</v>
          </cell>
          <cell r="FM58">
            <v>2</v>
          </cell>
          <cell r="FN58">
            <v>12</v>
          </cell>
          <cell r="FP58">
            <v>5</v>
          </cell>
          <cell r="FQ58">
            <v>0</v>
          </cell>
          <cell r="FR58">
            <v>5</v>
          </cell>
          <cell r="FS58">
            <v>1</v>
          </cell>
          <cell r="FT58">
            <v>0</v>
          </cell>
          <cell r="FU58">
            <v>1</v>
          </cell>
          <cell r="FV58">
            <v>1</v>
          </cell>
          <cell r="FW58">
            <v>0</v>
          </cell>
          <cell r="FX58">
            <v>1</v>
          </cell>
          <cell r="FY58">
            <v>1</v>
          </cell>
          <cell r="FZ58">
            <v>0</v>
          </cell>
          <cell r="GA58">
            <v>1</v>
          </cell>
          <cell r="GB58">
            <v>8</v>
          </cell>
          <cell r="GC58">
            <v>8.9499999999999993</v>
          </cell>
          <cell r="GD58">
            <v>4.5514156715668825</v>
          </cell>
          <cell r="GE58">
            <v>13.501415671566882</v>
          </cell>
          <cell r="GF58">
            <v>4.3985843284331168</v>
          </cell>
          <cell r="GG58" t="str">
            <v>OK</v>
          </cell>
          <cell r="GH58">
            <v>15</v>
          </cell>
          <cell r="GI58">
            <v>1.0676000000000001</v>
          </cell>
          <cell r="GJ58">
            <v>12.2675</v>
          </cell>
          <cell r="GK58">
            <v>13</v>
          </cell>
          <cell r="GL58">
            <v>16.625</v>
          </cell>
          <cell r="GM58">
            <v>7.543676244514427</v>
          </cell>
          <cell r="GN58">
            <v>24.168676244514426</v>
          </cell>
          <cell r="GO58">
            <v>9.0813237554855739</v>
          </cell>
          <cell r="GP58" t="str">
            <v>OK</v>
          </cell>
          <cell r="GQ58">
            <v>68</v>
          </cell>
          <cell r="GR58">
            <v>8</v>
          </cell>
          <cell r="GS58">
            <v>7.65</v>
          </cell>
          <cell r="GT58">
            <v>1.2516655570345716</v>
          </cell>
          <cell r="GU58">
            <v>55</v>
          </cell>
          <cell r="GV58">
            <v>6.398334442965429</v>
          </cell>
          <cell r="GW58" t="str">
            <v>OK</v>
          </cell>
          <cell r="GX58">
            <v>0</v>
          </cell>
          <cell r="GY58">
            <v>0.5</v>
          </cell>
          <cell r="GZ58">
            <v>0.50636968354183332</v>
          </cell>
          <cell r="HA58">
            <v>1.0063696835418332</v>
          </cell>
          <cell r="HB58">
            <v>-6.3696835418333153E-3</v>
          </cell>
          <cell r="HC58" t="str">
            <v>OK</v>
          </cell>
          <cell r="HD58">
            <v>7</v>
          </cell>
          <cell r="HE58">
            <v>3</v>
          </cell>
          <cell r="HF58">
            <v>10</v>
          </cell>
          <cell r="HG58">
            <v>8.7750000000000004</v>
          </cell>
          <cell r="HH58">
            <v>1.5768761719102928</v>
          </cell>
          <cell r="HI58">
            <v>10.351876171910293</v>
          </cell>
          <cell r="HJ58">
            <v>7.1981238280897077</v>
          </cell>
          <cell r="HK58" t="str">
            <v>OK</v>
          </cell>
          <cell r="HL58">
            <v>2</v>
          </cell>
          <cell r="HM58">
            <v>0.92500000000000004</v>
          </cell>
          <cell r="HN58">
            <v>0.82857616520055755</v>
          </cell>
          <cell r="HO58">
            <v>1.7535761652005575</v>
          </cell>
          <cell r="HP58">
            <v>9.6423834799442498E-2</v>
          </cell>
          <cell r="HQ58" t="str">
            <v>Over</v>
          </cell>
          <cell r="HR58">
            <v>20</v>
          </cell>
          <cell r="HS58">
            <v>1</v>
          </cell>
          <cell r="HT58">
            <v>1.7</v>
          </cell>
          <cell r="HU58">
            <v>0.72324057067957903</v>
          </cell>
          <cell r="HV58">
            <v>2.423240570679579</v>
          </cell>
          <cell r="HW58">
            <v>0.97675942932042092</v>
          </cell>
          <cell r="HX58" t="str">
            <v>OK</v>
          </cell>
          <cell r="HY58">
            <v>3</v>
          </cell>
          <cell r="HZ58">
            <v>5</v>
          </cell>
          <cell r="IA58">
            <v>8</v>
          </cell>
          <cell r="IB58">
            <v>6.375</v>
          </cell>
          <cell r="IC58">
            <v>2.6668669796559947</v>
          </cell>
          <cell r="ID58">
            <v>9.0418669796559943</v>
          </cell>
          <cell r="IE58">
            <v>3.7081330203440053</v>
          </cell>
          <cell r="IF58" t="str">
            <v>OK</v>
          </cell>
          <cell r="IG58">
            <v>1</v>
          </cell>
          <cell r="IH58">
            <v>2.65</v>
          </cell>
          <cell r="II58">
            <v>0.89299266370776975</v>
          </cell>
          <cell r="IJ58">
            <v>3.5429926637077696</v>
          </cell>
          <cell r="IK58">
            <v>1.7570073362922303</v>
          </cell>
          <cell r="IL58" t="str">
            <v>Under</v>
          </cell>
          <cell r="IM58">
            <v>10</v>
          </cell>
          <cell r="IN58">
            <v>3</v>
          </cell>
          <cell r="IO58">
            <v>1.7250000000000001</v>
          </cell>
          <cell r="IP58">
            <v>0.6788942744621107</v>
          </cell>
          <cell r="IQ58">
            <v>2.403894274462111</v>
          </cell>
          <cell r="IR58">
            <v>1.0461057255378894</v>
          </cell>
          <cell r="IS58" t="str">
            <v>Over</v>
          </cell>
          <cell r="IT58">
            <v>0</v>
          </cell>
          <cell r="IU58">
            <v>0.65</v>
          </cell>
          <cell r="IV58">
            <v>0.483045891539648</v>
          </cell>
          <cell r="IW58">
            <v>1.133045891539648</v>
          </cell>
          <cell r="IX58">
            <v>0.16695410846035202</v>
          </cell>
          <cell r="IY58" t="str">
            <v>Under</v>
          </cell>
          <cell r="IZ58">
            <v>0</v>
          </cell>
          <cell r="JA58">
            <v>0.625</v>
          </cell>
          <cell r="JB58">
            <v>0.80662322408980125</v>
          </cell>
          <cell r="JC58">
            <v>1.4316232240898012</v>
          </cell>
          <cell r="JD58">
            <v>-0.18162322408980125</v>
          </cell>
          <cell r="JE58" t="str">
            <v>OK</v>
          </cell>
          <cell r="JF58">
            <v>3</v>
          </cell>
          <cell r="JG58">
            <v>3</v>
          </cell>
          <cell r="JH58">
            <v>1.7749999999999999</v>
          </cell>
          <cell r="JI58">
            <v>0.61965664603420401</v>
          </cell>
          <cell r="JJ58">
            <v>2.3946566460342038</v>
          </cell>
          <cell r="JK58">
            <v>1.155343353965796</v>
          </cell>
          <cell r="JL58" t="str">
            <v>Over</v>
          </cell>
          <cell r="JM58">
            <v>1</v>
          </cell>
          <cell r="JN58">
            <v>1</v>
          </cell>
          <cell r="JO58">
            <v>0</v>
          </cell>
          <cell r="JP58">
            <v>1</v>
          </cell>
          <cell r="JQ58">
            <v>1</v>
          </cell>
          <cell r="JR58" t="str">
            <v>OK</v>
          </cell>
          <cell r="JS58">
            <v>1</v>
          </cell>
          <cell r="JT58">
            <v>4</v>
          </cell>
          <cell r="JU58">
            <v>5</v>
          </cell>
          <cell r="JV58">
            <v>5</v>
          </cell>
          <cell r="JW58">
            <v>0</v>
          </cell>
          <cell r="JX58">
            <v>5</v>
          </cell>
          <cell r="JY58">
            <v>5</v>
          </cell>
          <cell r="JZ58" t="str">
            <v>OK</v>
          </cell>
          <cell r="KA58">
            <v>1</v>
          </cell>
          <cell r="KB58">
            <v>1.65</v>
          </cell>
          <cell r="KC58">
            <v>0.62223748455030181</v>
          </cell>
          <cell r="KD58">
            <v>2.2722374845503017</v>
          </cell>
          <cell r="KE58">
            <v>1.0277625154496981</v>
          </cell>
          <cell r="KF58" t="str">
            <v>Under</v>
          </cell>
          <cell r="KG58">
            <v>0</v>
          </cell>
          <cell r="KH58">
            <v>0.25</v>
          </cell>
          <cell r="KI58">
            <v>0.49354811679282456</v>
          </cell>
          <cell r="KJ58">
            <v>0.74354811679282462</v>
          </cell>
          <cell r="KK58">
            <v>-0.24354811679282456</v>
          </cell>
          <cell r="KL58" t="str">
            <v>OK</v>
          </cell>
          <cell r="KM58">
            <v>1</v>
          </cell>
          <cell r="KN58">
            <v>2</v>
          </cell>
          <cell r="KO58">
            <v>3</v>
          </cell>
          <cell r="KP58">
            <v>2.4249999999999998</v>
          </cell>
          <cell r="KQ58">
            <v>0.50064061525312331</v>
          </cell>
          <cell r="KR58">
            <v>2.9256406152531231</v>
          </cell>
          <cell r="KS58">
            <v>1.9243593847468765</v>
          </cell>
          <cell r="KT58" t="str">
            <v>Over</v>
          </cell>
          <cell r="KU58">
            <v>13</v>
          </cell>
          <cell r="KV58">
            <v>2</v>
          </cell>
          <cell r="KW58">
            <v>1.5249999999999999</v>
          </cell>
          <cell r="KX58">
            <v>0.50573632534081492</v>
          </cell>
          <cell r="KY58">
            <v>2.0307363253408148</v>
          </cell>
          <cell r="KZ58">
            <v>1.019263674659185</v>
          </cell>
          <cell r="LA58" t="str">
            <v>OK</v>
          </cell>
          <cell r="LB58">
            <v>2</v>
          </cell>
          <cell r="LC58">
            <v>2</v>
          </cell>
          <cell r="LD58">
            <v>0</v>
          </cell>
          <cell r="LE58">
            <v>2</v>
          </cell>
          <cell r="LF58">
            <v>2</v>
          </cell>
          <cell r="LG58" t="str">
            <v>OK</v>
          </cell>
          <cell r="LH58">
            <v>2</v>
          </cell>
          <cell r="LI58">
            <v>1.425</v>
          </cell>
          <cell r="LJ58">
            <v>0.50064061525312331</v>
          </cell>
          <cell r="LK58">
            <v>1.9256406152531234</v>
          </cell>
          <cell r="LL58">
            <v>0.92435938474687673</v>
          </cell>
          <cell r="LM58" t="str">
            <v>Over</v>
          </cell>
          <cell r="LN58">
            <v>4</v>
          </cell>
          <cell r="LO58">
            <v>0</v>
          </cell>
          <cell r="LP58">
            <v>0.57499999999999996</v>
          </cell>
          <cell r="LQ58">
            <v>0.6359930655967716</v>
          </cell>
          <cell r="LR58">
            <v>1.2109930655967716</v>
          </cell>
          <cell r="LS58">
            <v>-6.0993065596771645E-2</v>
          </cell>
          <cell r="LT58" t="str">
            <v>OK</v>
          </cell>
          <cell r="LU58">
            <v>6</v>
          </cell>
          <cell r="LV58">
            <v>52</v>
          </cell>
          <cell r="LW58">
            <v>4</v>
          </cell>
          <cell r="LX58">
            <v>4.5250000000000004</v>
          </cell>
          <cell r="LY58">
            <v>1.2192368357043935</v>
          </cell>
          <cell r="LZ58">
            <v>5.7442368357043936</v>
          </cell>
          <cell r="MA58">
            <v>3.3057631642956071</v>
          </cell>
          <cell r="MB58" t="str">
            <v>OK</v>
          </cell>
          <cell r="MC58">
            <v>0</v>
          </cell>
          <cell r="MD58">
            <v>12</v>
          </cell>
          <cell r="ME58">
            <v>0</v>
          </cell>
          <cell r="MF58">
            <v>12</v>
          </cell>
          <cell r="MG58">
            <v>12</v>
          </cell>
          <cell r="MH58">
            <v>0</v>
          </cell>
          <cell r="MI58">
            <v>12</v>
          </cell>
          <cell r="MJ58">
            <v>12</v>
          </cell>
          <cell r="MK58" t="str">
            <v>OK</v>
          </cell>
          <cell r="ML58">
            <v>16</v>
          </cell>
          <cell r="MM58">
            <v>16</v>
          </cell>
          <cell r="MN58">
            <v>13.25</v>
          </cell>
          <cell r="MO58">
            <v>5.0064061525312313</v>
          </cell>
          <cell r="MP58">
            <v>18.25640615253123</v>
          </cell>
          <cell r="MQ58">
            <v>8.2435938474687696</v>
          </cell>
          <cell r="MR58" t="str">
            <v>OK</v>
          </cell>
          <cell r="MS58">
            <v>0</v>
          </cell>
          <cell r="MT58">
            <v>0.375</v>
          </cell>
          <cell r="MU58">
            <v>1.0299987552892653</v>
          </cell>
          <cell r="MV58">
            <v>1.4049987552892653</v>
          </cell>
          <cell r="MW58">
            <v>-0.65499875528926532</v>
          </cell>
          <cell r="MX58" t="str">
            <v>OK</v>
          </cell>
          <cell r="MY58">
            <v>16</v>
          </cell>
          <cell r="MZ58">
            <v>14</v>
          </cell>
          <cell r="NA58">
            <v>12.375</v>
          </cell>
          <cell r="NB58">
            <v>4.7646535106892163</v>
          </cell>
          <cell r="NC58">
            <v>17.139653510689214</v>
          </cell>
          <cell r="ND58">
            <v>7.6103464893107837</v>
          </cell>
          <cell r="NE58" t="str">
            <v>OK</v>
          </cell>
          <cell r="NF58">
            <v>1</v>
          </cell>
          <cell r="NG58">
            <v>0.15</v>
          </cell>
          <cell r="NH58">
            <v>0.48304589153964794</v>
          </cell>
          <cell r="NI58">
            <v>0.63304589153964796</v>
          </cell>
          <cell r="NJ58">
            <v>-0.33304589153964792</v>
          </cell>
          <cell r="NK58" t="str">
            <v>Over</v>
          </cell>
          <cell r="NL58">
            <v>15</v>
          </cell>
          <cell r="NM58">
            <v>7</v>
          </cell>
          <cell r="NN58">
            <v>6.4749999999999996</v>
          </cell>
          <cell r="NO58">
            <v>1.4498010473589384</v>
          </cell>
          <cell r="NP58">
            <v>7.9248010473589385</v>
          </cell>
          <cell r="NQ58">
            <v>5.0251989526410608</v>
          </cell>
          <cell r="NR58" t="str">
            <v>OK</v>
          </cell>
          <cell r="NS58">
            <v>7</v>
          </cell>
          <cell r="NT58">
            <v>8</v>
          </cell>
          <cell r="NU58">
            <v>7.3250000000000002</v>
          </cell>
          <cell r="NV58">
            <v>2.3467107367656723</v>
          </cell>
          <cell r="NW58">
            <v>9.6717107367656716</v>
          </cell>
          <cell r="NX58">
            <v>4.9782892632343279</v>
          </cell>
          <cell r="NY58" t="str">
            <v>OK</v>
          </cell>
          <cell r="NZ58">
            <v>8</v>
          </cell>
          <cell r="OA58">
            <v>1</v>
          </cell>
          <cell r="OB58">
            <v>0.85</v>
          </cell>
          <cell r="OC58">
            <v>0.483045891539648</v>
          </cell>
          <cell r="OD58">
            <v>1.3330458915396479</v>
          </cell>
          <cell r="OE58">
            <v>0.36695410846035198</v>
          </cell>
          <cell r="OF58" t="str">
            <v>OK</v>
          </cell>
          <cell r="OG58">
            <v>0</v>
          </cell>
          <cell r="OH58">
            <v>7.4999999999999997E-2</v>
          </cell>
          <cell r="OI58">
            <v>0.26674678283691849</v>
          </cell>
          <cell r="OJ58">
            <v>0.34174678283691851</v>
          </cell>
          <cell r="OK58">
            <v>-0.19174678283691848</v>
          </cell>
          <cell r="OL58" t="str">
            <v>OK</v>
          </cell>
          <cell r="OM58">
            <v>1</v>
          </cell>
          <cell r="ON58">
            <v>3</v>
          </cell>
          <cell r="OO58">
            <v>3.3250000000000002</v>
          </cell>
          <cell r="OP58">
            <v>0.85896479137419379</v>
          </cell>
          <cell r="OQ58">
            <v>4.1839647913741942</v>
          </cell>
          <cell r="OR58">
            <v>2.4660352086258062</v>
          </cell>
          <cell r="OS58" t="str">
            <v>OK</v>
          </cell>
          <cell r="OT58">
            <v>3</v>
          </cell>
          <cell r="OU58">
            <v>3</v>
          </cell>
          <cell r="OV58">
            <v>2.8250000000000002</v>
          </cell>
          <cell r="OW58">
            <v>0.87376286168590267</v>
          </cell>
          <cell r="OX58">
            <v>3.698762861685903</v>
          </cell>
          <cell r="OY58">
            <v>1.9512371383140974</v>
          </cell>
          <cell r="OZ58" t="str">
            <v>OK</v>
          </cell>
          <cell r="PA58">
            <v>0</v>
          </cell>
          <cell r="PB58">
            <v>1.6</v>
          </cell>
          <cell r="PC58">
            <v>0.54537683984186314</v>
          </cell>
          <cell r="PD58">
            <v>1</v>
          </cell>
          <cell r="PE58">
            <v>1.0546231601581368</v>
          </cell>
          <cell r="PF58" t="str">
            <v>Under</v>
          </cell>
          <cell r="PG58">
            <v>0</v>
          </cell>
          <cell r="PH58">
            <v>2</v>
          </cell>
          <cell r="PI58">
            <v>1</v>
          </cell>
          <cell r="PJ58">
            <v>1</v>
          </cell>
          <cell r="PK58">
            <v>2</v>
          </cell>
          <cell r="PL58">
            <v>0.4</v>
          </cell>
          <cell r="PM58">
            <v>0.54537683984186336</v>
          </cell>
          <cell r="PN58">
            <v>0.94537683984186338</v>
          </cell>
          <cell r="PO58">
            <v>-0.14537683984186334</v>
          </cell>
          <cell r="PP58" t="str">
            <v>Over</v>
          </cell>
          <cell r="PQ58">
            <v>5</v>
          </cell>
          <cell r="PR58">
            <v>5</v>
          </cell>
          <cell r="PS58">
            <v>0</v>
          </cell>
          <cell r="PT58">
            <v>5</v>
          </cell>
          <cell r="PU58">
            <v>3.9750000000000001</v>
          </cell>
          <cell r="PV58">
            <v>1.3298833571369122</v>
          </cell>
          <cell r="PW58">
            <v>5.3048833571369123</v>
          </cell>
          <cell r="PX58">
            <v>2.6451166428630879</v>
          </cell>
          <cell r="PY58" t="str">
            <v>OK</v>
          </cell>
          <cell r="PZ58">
            <v>5</v>
          </cell>
          <cell r="QA58">
            <v>0</v>
          </cell>
          <cell r="QB58">
            <v>0.375</v>
          </cell>
          <cell r="QC58">
            <v>0.54006172486732174</v>
          </cell>
          <cell r="QD58">
            <v>0.91506172486732174</v>
          </cell>
          <cell r="QE58">
            <v>-0.16506172486732174</v>
          </cell>
          <cell r="QF58" t="str">
            <v>OK</v>
          </cell>
          <cell r="QG58">
            <v>3</v>
          </cell>
          <cell r="QH58">
            <v>3</v>
          </cell>
          <cell r="QI58">
            <v>6</v>
          </cell>
          <cell r="QJ58">
            <v>5.9249999999999998</v>
          </cell>
          <cell r="QK58">
            <v>0.26674678283691855</v>
          </cell>
          <cell r="QL58">
            <v>6.1917467828369182</v>
          </cell>
          <cell r="QM58">
            <v>5.6582532171630815</v>
          </cell>
          <cell r="QN58" t="str">
            <v>OK</v>
          </cell>
          <cell r="QO58">
            <v>6</v>
          </cell>
          <cell r="QP58">
            <v>8</v>
          </cell>
          <cell r="QQ58">
            <v>6.7</v>
          </cell>
          <cell r="QR58">
            <v>1.9637744922496214</v>
          </cell>
          <cell r="QS58">
            <v>8.6637744922496225</v>
          </cell>
          <cell r="QT58">
            <v>4.7362255077503788</v>
          </cell>
          <cell r="QU58" t="str">
            <v>OK</v>
          </cell>
          <cell r="QV58">
            <v>8</v>
          </cell>
          <cell r="QW58">
            <v>5</v>
          </cell>
          <cell r="QX58">
            <v>4.4000000000000004</v>
          </cell>
          <cell r="QY58">
            <v>1.4987174003640067</v>
          </cell>
          <cell r="QZ58">
            <v>5.8987174003640073</v>
          </cell>
          <cell r="RA58">
            <v>2.9012825996359934</v>
          </cell>
          <cell r="RB58" t="str">
            <v>OK</v>
          </cell>
          <cell r="RC58">
            <v>5</v>
          </cell>
          <cell r="RD58">
            <v>3</v>
          </cell>
          <cell r="RE58">
            <v>2.75</v>
          </cell>
          <cell r="RF58">
            <v>1.031553471276484</v>
          </cell>
          <cell r="RG58">
            <v>3.7815534712764842</v>
          </cell>
          <cell r="RH58">
            <v>1.718446528723516</v>
          </cell>
          <cell r="RI58" t="str">
            <v>OK</v>
          </cell>
          <cell r="RJ58">
            <v>3</v>
          </cell>
          <cell r="RK58">
            <v>2.9</v>
          </cell>
          <cell r="RL58">
            <v>1.7802333468483198</v>
          </cell>
          <cell r="RM58">
            <v>4.6802333468483202</v>
          </cell>
          <cell r="RN58">
            <v>1.1197666531516801</v>
          </cell>
          <cell r="RO58" t="str">
            <v>OK</v>
          </cell>
          <cell r="RP58">
            <v>1</v>
          </cell>
          <cell r="RQ58">
            <v>5</v>
          </cell>
          <cell r="RR58">
            <v>6</v>
          </cell>
          <cell r="RS58">
            <v>6</v>
          </cell>
          <cell r="RT58">
            <v>0</v>
          </cell>
          <cell r="RU58">
            <v>6</v>
          </cell>
          <cell r="RV58">
            <v>6</v>
          </cell>
          <cell r="RW58" t="str">
            <v>OK</v>
          </cell>
          <cell r="RX58">
            <v>12</v>
          </cell>
          <cell r="RY58">
            <v>14</v>
          </cell>
          <cell r="RZ58">
            <v>14.125</v>
          </cell>
          <cell r="SA58">
            <v>4.2134552481550251</v>
          </cell>
          <cell r="SB58">
            <v>18.338455248155025</v>
          </cell>
          <cell r="SC58">
            <v>9.9115447518449749</v>
          </cell>
          <cell r="SD58" t="str">
            <v>OK</v>
          </cell>
          <cell r="SE58">
            <v>8</v>
          </cell>
          <cell r="SF58">
            <v>0</v>
          </cell>
          <cell r="SG58">
            <v>8</v>
          </cell>
          <cell r="SH58">
            <v>4.2750000000000004</v>
          </cell>
          <cell r="SI58">
            <v>2.037941394693461</v>
          </cell>
          <cell r="SJ58">
            <v>6.3129413946934614</v>
          </cell>
          <cell r="SK58">
            <v>2.2370586053065393</v>
          </cell>
          <cell r="SL58" t="str">
            <v>Over</v>
          </cell>
          <cell r="SM58">
            <v>0</v>
          </cell>
          <cell r="SN58">
            <v>7.4999999999999997E-2</v>
          </cell>
          <cell r="SO58">
            <v>0.26674678283691849</v>
          </cell>
          <cell r="SP58">
            <v>0.34174678283691851</v>
          </cell>
          <cell r="SQ58">
            <v>-0.19174678283691848</v>
          </cell>
          <cell r="SR58" t="str">
            <v>OK</v>
          </cell>
          <cell r="SS58">
            <v>22</v>
          </cell>
          <cell r="ST58">
            <v>4</v>
          </cell>
          <cell r="SU58">
            <v>4.2</v>
          </cell>
          <cell r="SV58">
            <v>1.4884168150705013</v>
          </cell>
          <cell r="SW58">
            <v>5.6884168150705019</v>
          </cell>
          <cell r="SX58">
            <v>2.7115831849294989</v>
          </cell>
          <cell r="SY58" t="str">
            <v>OK</v>
          </cell>
          <cell r="SZ58">
            <v>9</v>
          </cell>
          <cell r="TA58">
            <v>0</v>
          </cell>
          <cell r="TB58">
            <v>0</v>
          </cell>
          <cell r="TC58">
            <v>9</v>
          </cell>
          <cell r="TD58">
            <v>8.4</v>
          </cell>
          <cell r="TE58">
            <v>3.2249030993194192</v>
          </cell>
          <cell r="TF58">
            <v>11.62490309931942</v>
          </cell>
          <cell r="TG58">
            <v>5.1750969006805807</v>
          </cell>
          <cell r="TH58" t="str">
            <v>OK</v>
          </cell>
          <cell r="TI58">
            <v>13</v>
          </cell>
          <cell r="TJ58">
            <v>1</v>
          </cell>
          <cell r="TK58">
            <v>0.35</v>
          </cell>
          <cell r="TL58">
            <v>0.48304589153964794</v>
          </cell>
          <cell r="TM58">
            <v>0.83304589153964792</v>
          </cell>
          <cell r="TN58">
            <v>-0.13304589153964796</v>
          </cell>
          <cell r="TO58" t="str">
            <v>Over</v>
          </cell>
          <cell r="TP58">
            <v>32</v>
          </cell>
          <cell r="TQ58">
            <v>0</v>
          </cell>
          <cell r="TR58">
            <v>0</v>
          </cell>
          <cell r="TS58">
            <v>32</v>
          </cell>
          <cell r="TT58">
            <v>28.975000000000001</v>
          </cell>
          <cell r="TU58">
            <v>8.9284549442951029</v>
          </cell>
          <cell r="TV58">
            <v>37.903454944295106</v>
          </cell>
          <cell r="TW58">
            <v>20.046545055704897</v>
          </cell>
          <cell r="TX58" t="str">
            <v>OK</v>
          </cell>
          <cell r="TY58">
            <v>33</v>
          </cell>
          <cell r="TZ58">
            <v>2</v>
          </cell>
          <cell r="UA58">
            <v>2.375</v>
          </cell>
          <cell r="UB58">
            <v>0.83780849656892165</v>
          </cell>
          <cell r="UC58">
            <v>3.2128084965689219</v>
          </cell>
          <cell r="UD58">
            <v>1.5371915034310784</v>
          </cell>
          <cell r="UE58" t="str">
            <v>OK</v>
          </cell>
          <cell r="UF58">
            <v>11</v>
          </cell>
          <cell r="UG58">
            <v>0</v>
          </cell>
          <cell r="UH58">
            <v>11</v>
          </cell>
          <cell r="UI58">
            <v>12.95</v>
          </cell>
          <cell r="UJ58">
            <v>3.9088984611380186</v>
          </cell>
          <cell r="UK58">
            <v>16.858898461138018</v>
          </cell>
          <cell r="UL58">
            <v>9.0411015388619802</v>
          </cell>
          <cell r="UM58" t="str">
            <v>OK</v>
          </cell>
          <cell r="UN58">
            <v>4</v>
          </cell>
          <cell r="UO58">
            <v>0</v>
          </cell>
          <cell r="UP58">
            <v>4</v>
          </cell>
          <cell r="UQ58">
            <v>4</v>
          </cell>
          <cell r="UR58">
            <v>0</v>
          </cell>
          <cell r="US58">
            <v>4</v>
          </cell>
          <cell r="UT58">
            <v>4</v>
          </cell>
          <cell r="UU58" t="str">
            <v>OK</v>
          </cell>
          <cell r="UV58">
            <v>2</v>
          </cell>
          <cell r="UW58">
            <v>2</v>
          </cell>
          <cell r="UX58">
            <v>0</v>
          </cell>
          <cell r="UY58">
            <v>2</v>
          </cell>
          <cell r="UZ58">
            <v>2</v>
          </cell>
          <cell r="VA58" t="str">
            <v>OK</v>
          </cell>
          <cell r="VB58">
            <v>1</v>
          </cell>
          <cell r="VC58">
            <v>1</v>
          </cell>
          <cell r="VD58">
            <v>0</v>
          </cell>
          <cell r="VE58">
            <v>1</v>
          </cell>
          <cell r="VF58">
            <v>1</v>
          </cell>
          <cell r="VG58" t="str">
            <v>OK</v>
          </cell>
          <cell r="VH58">
            <v>20</v>
          </cell>
          <cell r="VI58">
            <v>5</v>
          </cell>
          <cell r="VJ58">
            <v>5</v>
          </cell>
          <cell r="VK58">
            <v>0</v>
          </cell>
          <cell r="VL58">
            <v>5</v>
          </cell>
          <cell r="VM58">
            <v>5</v>
          </cell>
          <cell r="VN58" t="str">
            <v>OK</v>
          </cell>
          <cell r="VO58">
            <v>5</v>
          </cell>
          <cell r="VP58">
            <v>31</v>
          </cell>
          <cell r="VQ58">
            <v>28.7</v>
          </cell>
          <cell r="VR58">
            <v>7.0971283466787325</v>
          </cell>
          <cell r="VS58">
            <v>35.797128346678733</v>
          </cell>
          <cell r="VT58">
            <v>21.602871653321266</v>
          </cell>
          <cell r="VU58" t="str">
            <v>OK</v>
          </cell>
          <cell r="VV58">
            <v>27</v>
          </cell>
          <cell r="VW58">
            <v>24.15</v>
          </cell>
          <cell r="VX58">
            <v>6.2942790467176364</v>
          </cell>
          <cell r="VY58">
            <v>30.444279046717636</v>
          </cell>
          <cell r="VZ58">
            <v>17.855720953282361</v>
          </cell>
          <cell r="WA58" t="str">
            <v>OK</v>
          </cell>
          <cell r="WB58">
            <v>58</v>
          </cell>
          <cell r="WC58">
            <v>258</v>
          </cell>
          <cell r="WD58">
            <v>30</v>
          </cell>
          <cell r="WE58">
            <v>1</v>
          </cell>
          <cell r="WF58">
            <v>31</v>
          </cell>
          <cell r="WG58">
            <v>30.1</v>
          </cell>
          <cell r="WH58">
            <v>7.1640126272276268</v>
          </cell>
          <cell r="WI58">
            <v>37.264012627227629</v>
          </cell>
          <cell r="WJ58">
            <v>22.935987372772374</v>
          </cell>
          <cell r="WK58" t="str">
            <v>OK</v>
          </cell>
          <cell r="WL58">
            <v>31</v>
          </cell>
          <cell r="WM58">
            <v>25</v>
          </cell>
          <cell r="WN58">
            <v>7</v>
          </cell>
          <cell r="WO58">
            <v>32</v>
          </cell>
          <cell r="WP58">
            <v>24.75</v>
          </cell>
          <cell r="WQ58">
            <v>7.1207533453370093</v>
          </cell>
          <cell r="WR58">
            <v>31.870753345337008</v>
          </cell>
          <cell r="WS58">
            <v>17.629246654662992</v>
          </cell>
          <cell r="WT58" t="str">
            <v>Over</v>
          </cell>
          <cell r="WU58">
            <v>32</v>
          </cell>
          <cell r="WV58">
            <v>55</v>
          </cell>
          <cell r="WW58">
            <v>0</v>
          </cell>
          <cell r="WX58">
            <v>55</v>
          </cell>
          <cell r="WY58">
            <v>53.174999999999997</v>
          </cell>
          <cell r="WZ58">
            <v>25.280870948158327</v>
          </cell>
          <cell r="XA58">
            <v>78.455870948158321</v>
          </cell>
          <cell r="XB58">
            <v>27.89412905184167</v>
          </cell>
          <cell r="XC58" t="str">
            <v>OK</v>
          </cell>
          <cell r="XD58">
            <v>55</v>
          </cell>
          <cell r="XE58">
            <v>15</v>
          </cell>
          <cell r="XF58">
            <v>1</v>
          </cell>
          <cell r="XG58">
            <v>16</v>
          </cell>
          <cell r="XH58">
            <v>14.8</v>
          </cell>
          <cell r="XI58">
            <v>5.1798425874508212</v>
          </cell>
          <cell r="XJ58">
            <v>19.979842587450822</v>
          </cell>
          <cell r="XK58">
            <v>9.6201574125491796</v>
          </cell>
          <cell r="XL58" t="str">
            <v>OK</v>
          </cell>
          <cell r="XM58">
            <v>16</v>
          </cell>
          <cell r="XN58">
            <v>25</v>
          </cell>
          <cell r="XO58">
            <v>2</v>
          </cell>
          <cell r="XP58">
            <v>27</v>
          </cell>
          <cell r="XQ58">
            <v>26.324999999999999</v>
          </cell>
          <cell r="XR58">
            <v>9.1718283835577701</v>
          </cell>
          <cell r="XS58">
            <v>35.496828383557769</v>
          </cell>
          <cell r="XT58">
            <v>17.153171616442229</v>
          </cell>
          <cell r="XU58" t="str">
            <v>OK</v>
          </cell>
          <cell r="XV58">
            <v>27</v>
          </cell>
          <cell r="XW58">
            <v>14</v>
          </cell>
          <cell r="XX58">
            <v>0</v>
          </cell>
          <cell r="XY58">
            <v>14</v>
          </cell>
          <cell r="XZ58">
            <v>17.399999999999999</v>
          </cell>
          <cell r="YA58">
            <v>6.3034382152388346</v>
          </cell>
          <cell r="YB58">
            <v>23.703438215238833</v>
          </cell>
          <cell r="YC58">
            <v>11.096561784761164</v>
          </cell>
          <cell r="YD58" t="str">
            <v>OK</v>
          </cell>
          <cell r="YE58">
            <v>14</v>
          </cell>
          <cell r="YF58">
            <v>86</v>
          </cell>
          <cell r="YG58">
            <v>1</v>
          </cell>
          <cell r="YH58">
            <v>87</v>
          </cell>
          <cell r="YI58">
            <v>75.55</v>
          </cell>
          <cell r="YJ58">
            <v>26.288293192490812</v>
          </cell>
          <cell r="YK58">
            <v>101.83829319249081</v>
          </cell>
          <cell r="YL58">
            <v>49.261706807509185</v>
          </cell>
          <cell r="YM58" t="str">
            <v>OK</v>
          </cell>
          <cell r="YN58">
            <v>87</v>
          </cell>
          <cell r="YO58">
            <v>59</v>
          </cell>
          <cell r="YP58">
            <v>1</v>
          </cell>
          <cell r="YQ58">
            <v>60</v>
          </cell>
          <cell r="YR58">
            <v>47.15</v>
          </cell>
          <cell r="YS58">
            <v>19.721847835618298</v>
          </cell>
          <cell r="YT58">
            <v>66.871847835618297</v>
          </cell>
          <cell r="YU58">
            <v>27.4281521643817</v>
          </cell>
          <cell r="YV58" t="str">
            <v>OK</v>
          </cell>
          <cell r="YW58">
            <v>60</v>
          </cell>
          <cell r="YX58">
            <v>32</v>
          </cell>
          <cell r="YY58">
            <v>1</v>
          </cell>
          <cell r="YZ58">
            <v>33</v>
          </cell>
          <cell r="ZA58">
            <v>21.574999999999999</v>
          </cell>
          <cell r="ZB58">
            <v>8.3109057175589403</v>
          </cell>
          <cell r="ZC58">
            <v>29.885905717558941</v>
          </cell>
          <cell r="ZD58">
            <v>13.264094282441059</v>
          </cell>
          <cell r="ZE58" t="str">
            <v>Over</v>
          </cell>
          <cell r="ZF58">
            <v>33</v>
          </cell>
          <cell r="ZG58">
            <v>9</v>
          </cell>
          <cell r="ZH58">
            <v>0</v>
          </cell>
          <cell r="ZI58">
            <v>9</v>
          </cell>
          <cell r="ZJ58">
            <v>5.7750000000000004</v>
          </cell>
          <cell r="ZK58">
            <v>3.7106050374015478</v>
          </cell>
          <cell r="ZL58">
            <v>9.4856050374015481</v>
          </cell>
          <cell r="ZM58">
            <v>2.0643949625984526</v>
          </cell>
          <cell r="ZN58" t="str">
            <v>OK</v>
          </cell>
          <cell r="ZO58">
            <v>9</v>
          </cell>
          <cell r="ZP58">
            <v>34</v>
          </cell>
          <cell r="ZQ58">
            <v>2</v>
          </cell>
          <cell r="ZR58">
            <v>36</v>
          </cell>
          <cell r="ZS58">
            <v>26.875</v>
          </cell>
          <cell r="ZT58">
            <v>10.957230372493655</v>
          </cell>
          <cell r="ZU58">
            <v>37.832230372493655</v>
          </cell>
          <cell r="ZV58">
            <v>15.917769627506345</v>
          </cell>
          <cell r="ZW58" t="str">
            <v>OK</v>
          </cell>
          <cell r="ZX58">
            <v>36</v>
          </cell>
          <cell r="ZY58">
            <v>32</v>
          </cell>
          <cell r="ZZ58">
            <v>1</v>
          </cell>
          <cell r="AAA58">
            <v>33</v>
          </cell>
          <cell r="AAB58">
            <v>23.324999999999999</v>
          </cell>
          <cell r="AAC58">
            <v>11.200703961393197</v>
          </cell>
          <cell r="AAD58">
            <v>34.525703961393198</v>
          </cell>
          <cell r="AAE58">
            <v>12.124296038606802</v>
          </cell>
          <cell r="AAF58" t="str">
            <v>OK</v>
          </cell>
          <cell r="AAG58">
            <v>33</v>
          </cell>
          <cell r="AAH58">
            <v>16</v>
          </cell>
          <cell r="AAI58">
            <v>2</v>
          </cell>
          <cell r="AAJ58">
            <v>18</v>
          </cell>
          <cell r="AAK58">
            <v>12.35</v>
          </cell>
          <cell r="AAL58">
            <v>5.1168399703382645</v>
          </cell>
          <cell r="AAM58">
            <v>17.466839970338263</v>
          </cell>
          <cell r="AAN58">
            <v>7.2331600296617351</v>
          </cell>
          <cell r="AAO58" t="str">
            <v>Over</v>
          </cell>
          <cell r="AAP58">
            <v>18</v>
          </cell>
          <cell r="AAQ58">
            <v>4</v>
          </cell>
          <cell r="AAR58">
            <v>0</v>
          </cell>
          <cell r="AAS58">
            <v>4</v>
          </cell>
          <cell r="AAT58">
            <v>3.15</v>
          </cell>
          <cell r="AAU58">
            <v>1.2719861311935436</v>
          </cell>
          <cell r="AAV58">
            <v>4.4219861311935436</v>
          </cell>
          <cell r="AAW58">
            <v>1.8780138688064563</v>
          </cell>
          <cell r="AAX58" t="str">
            <v>OK</v>
          </cell>
          <cell r="AAY58">
            <v>4</v>
          </cell>
          <cell r="AAZ58">
            <v>12</v>
          </cell>
          <cell r="ABA58">
            <v>0</v>
          </cell>
          <cell r="ABB58">
            <v>12</v>
          </cell>
          <cell r="ABC58">
            <v>12.45</v>
          </cell>
          <cell r="ABD58">
            <v>6.0296277046273969</v>
          </cell>
          <cell r="ABE58">
            <v>18.479627704627397</v>
          </cell>
          <cell r="ABF58">
            <v>6.4203722953726023</v>
          </cell>
          <cell r="ABG58" t="str">
            <v>OK</v>
          </cell>
          <cell r="ABH58">
            <v>12</v>
          </cell>
          <cell r="ABI58">
            <v>7</v>
          </cell>
          <cell r="ABJ58">
            <v>4.375</v>
          </cell>
          <cell r="ABK58">
            <v>1.8904279803044466</v>
          </cell>
          <cell r="ABL58">
            <v>6.2654279803044464</v>
          </cell>
          <cell r="ABM58">
            <v>2.4845720196955536</v>
          </cell>
          <cell r="ABN58" t="str">
            <v>Over</v>
          </cell>
          <cell r="ABO58">
            <v>7</v>
          </cell>
          <cell r="ABP58">
            <v>474</v>
          </cell>
          <cell r="ABQ58">
            <v>961</v>
          </cell>
          <cell r="ABR58">
            <v>1</v>
          </cell>
          <cell r="ABS58">
            <v>9</v>
          </cell>
          <cell r="ABT58">
            <v>0</v>
          </cell>
          <cell r="ABU58">
            <v>2</v>
          </cell>
          <cell r="ABV58">
            <v>2</v>
          </cell>
          <cell r="ABW58">
            <v>2</v>
          </cell>
          <cell r="ABX58">
            <v>0</v>
          </cell>
          <cell r="ABY58">
            <v>0</v>
          </cell>
          <cell r="ABZ58">
            <v>0</v>
          </cell>
          <cell r="ACA58">
            <v>0</v>
          </cell>
          <cell r="ACB58">
            <v>0</v>
          </cell>
          <cell r="ACC58">
            <v>16</v>
          </cell>
          <cell r="ACD58">
            <v>0</v>
          </cell>
          <cell r="ACE58">
            <v>0</v>
          </cell>
          <cell r="ACF58">
            <v>0</v>
          </cell>
          <cell r="ACG58">
            <v>0</v>
          </cell>
          <cell r="ACH58">
            <v>0</v>
          </cell>
          <cell r="ACI58">
            <v>0</v>
          </cell>
          <cell r="ACJ58">
            <v>0</v>
          </cell>
          <cell r="ACK58">
            <v>0</v>
          </cell>
          <cell r="ACL58">
            <v>0</v>
          </cell>
          <cell r="ACM58">
            <v>0</v>
          </cell>
          <cell r="ACN58">
            <v>0</v>
          </cell>
          <cell r="ACO58">
            <v>0</v>
          </cell>
          <cell r="ACP58">
            <v>16</v>
          </cell>
          <cell r="ACR58">
            <v>92</v>
          </cell>
          <cell r="ACS58">
            <v>92</v>
          </cell>
          <cell r="ACT58">
            <v>0</v>
          </cell>
          <cell r="ACV58">
            <v>504</v>
          </cell>
          <cell r="ACW58">
            <v>504</v>
          </cell>
          <cell r="ACX58">
            <v>0</v>
          </cell>
          <cell r="ACZ58">
            <v>14</v>
          </cell>
          <cell r="ADA58">
            <v>14</v>
          </cell>
          <cell r="ADB58">
            <v>0</v>
          </cell>
          <cell r="ADD58">
            <v>8</v>
          </cell>
          <cell r="ADE58">
            <v>8</v>
          </cell>
          <cell r="ADF58">
            <v>0</v>
          </cell>
          <cell r="ADH58">
            <v>32</v>
          </cell>
          <cell r="ADI58">
            <v>32</v>
          </cell>
          <cell r="ADJ58">
            <v>0</v>
          </cell>
          <cell r="ADL58">
            <v>27</v>
          </cell>
          <cell r="ADM58">
            <v>27</v>
          </cell>
          <cell r="ADN58">
            <v>0</v>
          </cell>
          <cell r="ADP58">
            <v>24</v>
          </cell>
          <cell r="ADQ58">
            <v>24</v>
          </cell>
          <cell r="ADR58">
            <v>0</v>
          </cell>
          <cell r="ADT58">
            <v>32</v>
          </cell>
          <cell r="ADU58">
            <v>32</v>
          </cell>
          <cell r="ADV58">
            <v>0</v>
          </cell>
          <cell r="ADX58">
            <v>6</v>
          </cell>
          <cell r="ADY58">
            <v>6</v>
          </cell>
          <cell r="ADZ58">
            <v>0</v>
          </cell>
          <cell r="AEB58">
            <v>11</v>
          </cell>
          <cell r="AEC58">
            <v>11</v>
          </cell>
          <cell r="AED58">
            <v>0</v>
          </cell>
          <cell r="AEF58">
            <v>1</v>
          </cell>
          <cell r="AEG58">
            <v>1</v>
          </cell>
          <cell r="AEH58">
            <v>0</v>
          </cell>
          <cell r="AEJ58">
            <v>2</v>
          </cell>
          <cell r="AEK58">
            <v>2</v>
          </cell>
          <cell r="AEL58">
            <v>0</v>
          </cell>
          <cell r="AEN58">
            <v>4</v>
          </cell>
          <cell r="AEO58">
            <v>4</v>
          </cell>
          <cell r="AEP58">
            <v>0</v>
          </cell>
          <cell r="AER58">
            <v>5</v>
          </cell>
          <cell r="AES58">
            <v>5</v>
          </cell>
          <cell r="AET58">
            <v>0</v>
          </cell>
          <cell r="AEV58">
            <v>6</v>
          </cell>
          <cell r="AEW58">
            <v>6</v>
          </cell>
          <cell r="AEX58">
            <v>0</v>
          </cell>
          <cell r="AEZ58">
            <v>5</v>
          </cell>
          <cell r="AFA58">
            <v>5</v>
          </cell>
          <cell r="AFB58">
            <v>0</v>
          </cell>
          <cell r="AFD58">
            <v>5</v>
          </cell>
          <cell r="AFE58">
            <v>5</v>
          </cell>
          <cell r="AFF58">
            <v>0</v>
          </cell>
          <cell r="AFH58">
            <v>12</v>
          </cell>
          <cell r="AFI58">
            <v>12</v>
          </cell>
          <cell r="AFJ58">
            <v>0</v>
          </cell>
          <cell r="AFL58">
            <v>1</v>
          </cell>
          <cell r="AFM58">
            <v>1</v>
          </cell>
          <cell r="AFN58">
            <v>0</v>
          </cell>
          <cell r="AFP58">
            <v>10</v>
          </cell>
          <cell r="AFQ58">
            <v>10</v>
          </cell>
          <cell r="AFR58">
            <v>0</v>
          </cell>
          <cell r="AFT58">
            <v>2</v>
          </cell>
          <cell r="AFU58">
            <v>2</v>
          </cell>
          <cell r="AFV58">
            <v>0</v>
          </cell>
          <cell r="AFX58">
            <v>1</v>
          </cell>
          <cell r="AFY58">
            <v>1</v>
          </cell>
          <cell r="AFZ58">
            <v>0</v>
          </cell>
          <cell r="AGB58">
            <v>9</v>
          </cell>
          <cell r="AGC58">
            <v>9</v>
          </cell>
          <cell r="AGD58">
            <v>0</v>
          </cell>
          <cell r="AGF58">
            <v>30</v>
          </cell>
          <cell r="AGG58">
            <v>30</v>
          </cell>
          <cell r="AGH58">
            <v>0</v>
          </cell>
          <cell r="AGJ58">
            <v>9</v>
          </cell>
          <cell r="AGK58">
            <v>9</v>
          </cell>
          <cell r="AGL58">
            <v>0</v>
          </cell>
          <cell r="AGN58">
            <v>28</v>
          </cell>
          <cell r="AGO58">
            <v>28</v>
          </cell>
          <cell r="AGP58">
            <v>0</v>
          </cell>
          <cell r="AGR58">
            <v>17</v>
          </cell>
          <cell r="AGS58">
            <v>17</v>
          </cell>
          <cell r="AGT58">
            <v>0</v>
          </cell>
          <cell r="AGV58">
            <v>27</v>
          </cell>
          <cell r="AGW58">
            <v>27</v>
          </cell>
          <cell r="AGX58">
            <v>0</v>
          </cell>
          <cell r="AGZ58">
            <v>4</v>
          </cell>
          <cell r="AHA58">
            <v>4</v>
          </cell>
          <cell r="AHB58">
            <v>0</v>
          </cell>
          <cell r="AHD58">
            <v>4</v>
          </cell>
          <cell r="AHE58">
            <v>4</v>
          </cell>
          <cell r="AHF58">
            <v>0</v>
          </cell>
          <cell r="AHH58">
            <v>3</v>
          </cell>
          <cell r="AHI58">
            <v>3</v>
          </cell>
          <cell r="AHJ58">
            <v>0</v>
          </cell>
          <cell r="AHL58">
            <v>3</v>
          </cell>
          <cell r="AHM58">
            <v>3</v>
          </cell>
          <cell r="AHN58">
            <v>0</v>
          </cell>
          <cell r="AHP58">
            <v>8</v>
          </cell>
          <cell r="AHQ58">
            <v>8</v>
          </cell>
          <cell r="AHR58">
            <v>0</v>
          </cell>
          <cell r="AHT58">
            <v>10</v>
          </cell>
          <cell r="AHU58">
            <v>10</v>
          </cell>
          <cell r="AHV58">
            <v>0</v>
          </cell>
          <cell r="AHX58" t="str">
            <v>*</v>
          </cell>
          <cell r="AHY58">
            <v>16</v>
          </cell>
          <cell r="AHZ58">
            <v>20</v>
          </cell>
          <cell r="AIA58">
            <v>5</v>
          </cell>
          <cell r="AIB58">
            <v>4</v>
          </cell>
          <cell r="AIC58">
            <v>0</v>
          </cell>
          <cell r="AID58">
            <v>0</v>
          </cell>
          <cell r="AIE58">
            <v>3</v>
          </cell>
          <cell r="AIF58">
            <v>3</v>
          </cell>
          <cell r="AIG58">
            <v>2</v>
          </cell>
          <cell r="AIH58">
            <v>1</v>
          </cell>
          <cell r="AII58">
            <v>32</v>
          </cell>
          <cell r="AIJ58">
            <v>6</v>
          </cell>
        </row>
        <row r="59">
          <cell r="B59" t="str">
            <v>รพท.ปทุมธานี</v>
          </cell>
          <cell r="C59" t="str">
            <v>โรงพยาบาลปทุมธานี</v>
          </cell>
          <cell r="D59">
            <v>10687</v>
          </cell>
          <cell r="E59">
            <v>4</v>
          </cell>
          <cell r="F59" t="str">
            <v>ปทุมธานี</v>
          </cell>
          <cell r="G59" t="str">
            <v>S ใหญ่</v>
          </cell>
          <cell r="H59" t="str">
            <v>รพ.ระดับ S เตียง &lt; 400</v>
          </cell>
          <cell r="I59">
            <v>4</v>
          </cell>
          <cell r="J59">
            <v>349</v>
          </cell>
          <cell r="K59">
            <v>3</v>
          </cell>
          <cell r="L59">
            <v>226319</v>
          </cell>
          <cell r="M59">
            <v>1860</v>
          </cell>
          <cell r="N59">
            <v>23000</v>
          </cell>
          <cell r="O59">
            <v>201459</v>
          </cell>
          <cell r="P59">
            <v>487287</v>
          </cell>
          <cell r="Q59">
            <v>4</v>
          </cell>
          <cell r="R59">
            <v>4.5</v>
          </cell>
          <cell r="S59">
            <v>3.4750000000000001</v>
          </cell>
          <cell r="T59">
            <v>0.93335622682545316</v>
          </cell>
          <cell r="U59">
            <v>4.408356226825453</v>
          </cell>
          <cell r="V59">
            <v>2.5416437731745471</v>
          </cell>
          <cell r="W59" t="str">
            <v>OK</v>
          </cell>
          <cell r="X59">
            <v>2</v>
          </cell>
          <cell r="Y59">
            <v>1.6</v>
          </cell>
          <cell r="Z59">
            <v>0.777899868317385</v>
          </cell>
          <cell r="AA59">
            <v>2.3778998683173853</v>
          </cell>
          <cell r="AB59">
            <v>0.82210013168261509</v>
          </cell>
          <cell r="AC59" t="str">
            <v>OK</v>
          </cell>
          <cell r="AD59">
            <v>15</v>
          </cell>
          <cell r="AE59">
            <v>14.1</v>
          </cell>
          <cell r="AF59">
            <v>2.5094692461626038</v>
          </cell>
          <cell r="AG59">
            <v>16.609469246162604</v>
          </cell>
          <cell r="AH59">
            <v>11.590530753837395</v>
          </cell>
          <cell r="AI59" t="str">
            <v>OK</v>
          </cell>
          <cell r="AJ59">
            <v>2</v>
          </cell>
          <cell r="AK59">
            <v>1.2749999999999999</v>
          </cell>
          <cell r="AL59">
            <v>0.9054677216067919</v>
          </cell>
          <cell r="AM59">
            <v>2.1804677216067918</v>
          </cell>
          <cell r="AN59">
            <v>0.36953227839320801</v>
          </cell>
          <cell r="AO59" t="str">
            <v>OK</v>
          </cell>
          <cell r="AP59">
            <v>0</v>
          </cell>
          <cell r="AQ59">
            <v>0.875</v>
          </cell>
          <cell r="AR59">
            <v>0.64797514988755156</v>
          </cell>
          <cell r="AS59">
            <v>1.5229751498875514</v>
          </cell>
          <cell r="AT59">
            <v>0.22702485011244844</v>
          </cell>
          <cell r="AU59" t="str">
            <v>Under</v>
          </cell>
          <cell r="AV59">
            <v>2</v>
          </cell>
          <cell r="AW59">
            <v>4</v>
          </cell>
          <cell r="AX59">
            <v>6</v>
          </cell>
          <cell r="AY59">
            <v>5.35</v>
          </cell>
          <cell r="AZ59">
            <v>1.1668498024760767</v>
          </cell>
          <cell r="BA59">
            <v>6.5168498024760764</v>
          </cell>
          <cell r="BB59">
            <v>4.1831501975239229</v>
          </cell>
          <cell r="BC59" t="str">
            <v>OK</v>
          </cell>
          <cell r="BD59">
            <v>29</v>
          </cell>
          <cell r="BE59">
            <v>5</v>
          </cell>
          <cell r="BF59">
            <v>12</v>
          </cell>
          <cell r="BG59">
            <v>17</v>
          </cell>
          <cell r="BH59">
            <v>15.05</v>
          </cell>
          <cell r="BI59">
            <v>3.5005494074282315</v>
          </cell>
          <cell r="BJ59">
            <v>18.550549407428232</v>
          </cell>
          <cell r="BK59">
            <v>11.54945059257177</v>
          </cell>
          <cell r="BL59" t="str">
            <v>OK</v>
          </cell>
          <cell r="BM59">
            <v>17</v>
          </cell>
          <cell r="BN59">
            <v>2</v>
          </cell>
          <cell r="BO59">
            <v>23</v>
          </cell>
          <cell r="BP59">
            <v>25</v>
          </cell>
          <cell r="BQ59">
            <v>23.1</v>
          </cell>
          <cell r="BR59">
            <v>4.5109553255067727</v>
          </cell>
          <cell r="BS59">
            <v>27.610955325506772</v>
          </cell>
          <cell r="BT59">
            <v>18.589044674493231</v>
          </cell>
          <cell r="BU59" t="str">
            <v>OK</v>
          </cell>
          <cell r="BV59">
            <v>1</v>
          </cell>
          <cell r="BW59">
            <v>1.125</v>
          </cell>
          <cell r="BX59">
            <v>0.6864064729836441</v>
          </cell>
          <cell r="BY59">
            <v>1.8114064729836441</v>
          </cell>
          <cell r="BZ59">
            <v>0.4385935270163559</v>
          </cell>
          <cell r="CA59" t="str">
            <v>OK</v>
          </cell>
          <cell r="CB59">
            <v>26</v>
          </cell>
          <cell r="CC59">
            <v>6</v>
          </cell>
          <cell r="CD59">
            <v>5.0250000000000004</v>
          </cell>
          <cell r="CE59">
            <v>1.2503845562312177</v>
          </cell>
          <cell r="CF59">
            <v>6.2753845562312183</v>
          </cell>
          <cell r="CG59">
            <v>3.7746154437687824</v>
          </cell>
          <cell r="CH59" t="str">
            <v>OK</v>
          </cell>
          <cell r="CI59">
            <v>3</v>
          </cell>
          <cell r="CJ59">
            <v>2.6</v>
          </cell>
          <cell r="CK59">
            <v>0.77789986831738556</v>
          </cell>
          <cell r="CL59">
            <v>3.3778998683173858</v>
          </cell>
          <cell r="CM59">
            <v>1.8221001316826144</v>
          </cell>
          <cell r="CN59" t="str">
            <v>OK</v>
          </cell>
          <cell r="CO59">
            <v>9</v>
          </cell>
          <cell r="CP59">
            <v>6</v>
          </cell>
          <cell r="CQ59">
            <v>17</v>
          </cell>
          <cell r="CR59">
            <v>23</v>
          </cell>
          <cell r="CS59">
            <v>15.45</v>
          </cell>
          <cell r="CT59">
            <v>5.3873070195670962</v>
          </cell>
          <cell r="CU59">
            <v>20.837307019567096</v>
          </cell>
          <cell r="CV59">
            <v>10.062692980432903</v>
          </cell>
          <cell r="CW59" t="str">
            <v>Over</v>
          </cell>
          <cell r="CX59">
            <v>23</v>
          </cell>
          <cell r="CY59">
            <v>2</v>
          </cell>
          <cell r="CZ59">
            <v>3</v>
          </cell>
          <cell r="DA59">
            <v>5</v>
          </cell>
          <cell r="DB59">
            <v>8.9499999999999993</v>
          </cell>
          <cell r="DC59">
            <v>3.6087500499587009</v>
          </cell>
          <cell r="DD59">
            <v>12.5587500499587</v>
          </cell>
          <cell r="DE59">
            <v>5.3412499500412984</v>
          </cell>
          <cell r="DF59" t="str">
            <v>Under</v>
          </cell>
          <cell r="DG59">
            <v>5</v>
          </cell>
          <cell r="DH59">
            <v>109</v>
          </cell>
          <cell r="DI59">
            <v>1</v>
          </cell>
          <cell r="DJ59">
            <v>1</v>
          </cell>
          <cell r="DK59">
            <v>2</v>
          </cell>
          <cell r="DL59">
            <v>1</v>
          </cell>
          <cell r="DM59">
            <v>0</v>
          </cell>
          <cell r="DN59">
            <v>5</v>
          </cell>
          <cell r="DO59">
            <v>0</v>
          </cell>
          <cell r="DP59">
            <v>8</v>
          </cell>
          <cell r="DR59">
            <v>23</v>
          </cell>
          <cell r="DS59">
            <v>6</v>
          </cell>
          <cell r="DT59">
            <v>4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7</v>
          </cell>
          <cell r="EB59">
            <v>40</v>
          </cell>
          <cell r="EC59">
            <v>1</v>
          </cell>
          <cell r="ED59">
            <v>3</v>
          </cell>
          <cell r="EE59">
            <v>4</v>
          </cell>
          <cell r="EF59">
            <v>2</v>
          </cell>
          <cell r="EG59">
            <v>1</v>
          </cell>
          <cell r="EH59">
            <v>3</v>
          </cell>
          <cell r="EI59">
            <v>1</v>
          </cell>
          <cell r="EJ59">
            <v>3</v>
          </cell>
          <cell r="EK59">
            <v>0</v>
          </cell>
          <cell r="EL59">
            <v>4</v>
          </cell>
          <cell r="EM59">
            <v>1</v>
          </cell>
          <cell r="EN59">
            <v>2</v>
          </cell>
          <cell r="EO59">
            <v>3</v>
          </cell>
          <cell r="EP59">
            <v>54</v>
          </cell>
          <cell r="EQ59">
            <v>4</v>
          </cell>
          <cell r="ER59">
            <v>4</v>
          </cell>
          <cell r="ET59">
            <v>2</v>
          </cell>
          <cell r="EU59">
            <v>1</v>
          </cell>
          <cell r="EV59">
            <v>3</v>
          </cell>
          <cell r="EW59">
            <v>1</v>
          </cell>
          <cell r="EX59">
            <v>1</v>
          </cell>
          <cell r="EY59">
            <v>2</v>
          </cell>
          <cell r="EZ59">
            <v>1</v>
          </cell>
          <cell r="FA59">
            <v>1</v>
          </cell>
          <cell r="FB59">
            <v>2</v>
          </cell>
          <cell r="FC59">
            <v>4</v>
          </cell>
          <cell r="FD59">
            <v>1</v>
          </cell>
          <cell r="FE59">
            <v>1</v>
          </cell>
          <cell r="FF59">
            <v>2</v>
          </cell>
          <cell r="FG59">
            <v>1</v>
          </cell>
          <cell r="FH59">
            <v>1</v>
          </cell>
          <cell r="FI59">
            <v>2</v>
          </cell>
          <cell r="FJ59">
            <v>3</v>
          </cell>
          <cell r="FK59">
            <v>1</v>
          </cell>
          <cell r="FL59">
            <v>1</v>
          </cell>
          <cell r="FM59">
            <v>5</v>
          </cell>
          <cell r="FN59">
            <v>18</v>
          </cell>
          <cell r="FP59">
            <v>8</v>
          </cell>
          <cell r="FQ59">
            <v>0</v>
          </cell>
          <cell r="FR59">
            <v>8</v>
          </cell>
          <cell r="FS59">
            <v>3</v>
          </cell>
          <cell r="FT59">
            <v>0</v>
          </cell>
          <cell r="FU59">
            <v>3</v>
          </cell>
          <cell r="FV59">
            <v>3</v>
          </cell>
          <cell r="FW59">
            <v>0</v>
          </cell>
          <cell r="FX59">
            <v>3</v>
          </cell>
          <cell r="FY59">
            <v>1</v>
          </cell>
          <cell r="FZ59">
            <v>0</v>
          </cell>
          <cell r="GA59">
            <v>1</v>
          </cell>
          <cell r="GB59">
            <v>15</v>
          </cell>
          <cell r="GC59">
            <v>8.9499999999999993</v>
          </cell>
          <cell r="GD59">
            <v>4.5514156715668825</v>
          </cell>
          <cell r="GE59">
            <v>13.501415671566882</v>
          </cell>
          <cell r="GF59">
            <v>4.3985843284331168</v>
          </cell>
          <cell r="GG59" t="str">
            <v>Over</v>
          </cell>
          <cell r="GH59">
            <v>23</v>
          </cell>
          <cell r="GI59">
            <v>9.1999999999999993</v>
          </cell>
          <cell r="GJ59">
            <v>22.631900000000002</v>
          </cell>
          <cell r="GK59">
            <v>32</v>
          </cell>
          <cell r="GL59">
            <v>16.625</v>
          </cell>
          <cell r="GM59">
            <v>7.543676244514427</v>
          </cell>
          <cell r="GN59">
            <v>24.168676244514426</v>
          </cell>
          <cell r="GO59">
            <v>9.0813237554855739</v>
          </cell>
          <cell r="GP59" t="str">
            <v>Over</v>
          </cell>
          <cell r="GQ59">
            <v>100</v>
          </cell>
          <cell r="GR59">
            <v>8</v>
          </cell>
          <cell r="GS59">
            <v>7.65</v>
          </cell>
          <cell r="GT59">
            <v>1.2516655570345716</v>
          </cell>
          <cell r="GU59">
            <v>65</v>
          </cell>
          <cell r="GV59">
            <v>6.398334442965429</v>
          </cell>
          <cell r="GW59" t="str">
            <v>OK</v>
          </cell>
          <cell r="GX59">
            <v>0</v>
          </cell>
          <cell r="GY59">
            <v>0.5</v>
          </cell>
          <cell r="GZ59">
            <v>0.50636968354183332</v>
          </cell>
          <cell r="HA59">
            <v>1.0063696835418332</v>
          </cell>
          <cell r="HB59">
            <v>-6.3696835418333153E-3</v>
          </cell>
          <cell r="HC59" t="str">
            <v>OK</v>
          </cell>
          <cell r="HD59">
            <v>6</v>
          </cell>
          <cell r="HE59">
            <v>3</v>
          </cell>
          <cell r="HF59">
            <v>9</v>
          </cell>
          <cell r="HG59">
            <v>8.7750000000000004</v>
          </cell>
          <cell r="HH59">
            <v>1.5768761719102928</v>
          </cell>
          <cell r="HI59">
            <v>10.351876171910293</v>
          </cell>
          <cell r="HJ59">
            <v>7.1981238280897077</v>
          </cell>
          <cell r="HK59" t="str">
            <v>OK</v>
          </cell>
          <cell r="HL59">
            <v>1</v>
          </cell>
          <cell r="HM59">
            <v>0.92500000000000004</v>
          </cell>
          <cell r="HN59">
            <v>0.82857616520055755</v>
          </cell>
          <cell r="HO59">
            <v>1.7535761652005575</v>
          </cell>
          <cell r="HP59">
            <v>9.6423834799442498E-2</v>
          </cell>
          <cell r="HQ59" t="str">
            <v>OK</v>
          </cell>
          <cell r="HR59">
            <v>18</v>
          </cell>
          <cell r="HS59">
            <v>3</v>
          </cell>
          <cell r="HT59">
            <v>1.7</v>
          </cell>
          <cell r="HU59">
            <v>0.72324057067957903</v>
          </cell>
          <cell r="HV59">
            <v>2.423240570679579</v>
          </cell>
          <cell r="HW59">
            <v>0.97675942932042092</v>
          </cell>
          <cell r="HX59" t="str">
            <v>Over</v>
          </cell>
          <cell r="HY59">
            <v>3</v>
          </cell>
          <cell r="HZ59">
            <v>7</v>
          </cell>
          <cell r="IA59">
            <v>10</v>
          </cell>
          <cell r="IB59">
            <v>6.375</v>
          </cell>
          <cell r="IC59">
            <v>2.6668669796559947</v>
          </cell>
          <cell r="ID59">
            <v>9.0418669796559943</v>
          </cell>
          <cell r="IE59">
            <v>3.7081330203440053</v>
          </cell>
          <cell r="IF59" t="str">
            <v>Over</v>
          </cell>
          <cell r="IG59">
            <v>3</v>
          </cell>
          <cell r="IH59">
            <v>2.65</v>
          </cell>
          <cell r="II59">
            <v>0.89299266370776975</v>
          </cell>
          <cell r="IJ59">
            <v>3.5429926637077696</v>
          </cell>
          <cell r="IK59">
            <v>1.7570073362922303</v>
          </cell>
          <cell r="IL59" t="str">
            <v>OK</v>
          </cell>
          <cell r="IM59">
            <v>16</v>
          </cell>
          <cell r="IN59">
            <v>2</v>
          </cell>
          <cell r="IO59">
            <v>1.7250000000000001</v>
          </cell>
          <cell r="IP59">
            <v>0.6788942744621107</v>
          </cell>
          <cell r="IQ59">
            <v>2.403894274462111</v>
          </cell>
          <cell r="IR59">
            <v>1.0461057255378894</v>
          </cell>
          <cell r="IS59" t="str">
            <v>OK</v>
          </cell>
          <cell r="IT59">
            <v>1</v>
          </cell>
          <cell r="IU59">
            <v>0.65</v>
          </cell>
          <cell r="IV59">
            <v>0.483045891539648</v>
          </cell>
          <cell r="IW59">
            <v>1.133045891539648</v>
          </cell>
          <cell r="IX59">
            <v>0.16695410846035202</v>
          </cell>
          <cell r="IY59" t="str">
            <v>OK</v>
          </cell>
          <cell r="IZ59">
            <v>1</v>
          </cell>
          <cell r="JA59">
            <v>0.625</v>
          </cell>
          <cell r="JB59">
            <v>0.80662322408980125</v>
          </cell>
          <cell r="JC59">
            <v>1.4316232240898012</v>
          </cell>
          <cell r="JD59">
            <v>-0.18162322408980125</v>
          </cell>
          <cell r="JE59" t="str">
            <v>OK</v>
          </cell>
          <cell r="JF59">
            <v>4</v>
          </cell>
          <cell r="JG59">
            <v>2</v>
          </cell>
          <cell r="JH59">
            <v>1.7749999999999999</v>
          </cell>
          <cell r="JI59">
            <v>0.61965664603420401</v>
          </cell>
          <cell r="JJ59">
            <v>2.3946566460342038</v>
          </cell>
          <cell r="JK59">
            <v>1.155343353965796</v>
          </cell>
          <cell r="JL59" t="str">
            <v>OK</v>
          </cell>
          <cell r="JM59">
            <v>1</v>
          </cell>
          <cell r="JN59">
            <v>1</v>
          </cell>
          <cell r="JO59">
            <v>0</v>
          </cell>
          <cell r="JP59">
            <v>1</v>
          </cell>
          <cell r="JQ59">
            <v>1</v>
          </cell>
          <cell r="JR59" t="str">
            <v>OK</v>
          </cell>
          <cell r="JS59">
            <v>2</v>
          </cell>
          <cell r="JT59">
            <v>3</v>
          </cell>
          <cell r="JU59">
            <v>5</v>
          </cell>
          <cell r="JV59">
            <v>5</v>
          </cell>
          <cell r="JW59">
            <v>0</v>
          </cell>
          <cell r="JX59">
            <v>5</v>
          </cell>
          <cell r="JY59">
            <v>5</v>
          </cell>
          <cell r="JZ59" t="str">
            <v>OK</v>
          </cell>
          <cell r="KA59">
            <v>2</v>
          </cell>
          <cell r="KB59">
            <v>1.65</v>
          </cell>
          <cell r="KC59">
            <v>0.62223748455030181</v>
          </cell>
          <cell r="KD59">
            <v>2.2722374845503017</v>
          </cell>
          <cell r="KE59">
            <v>1.0277625154496981</v>
          </cell>
          <cell r="KF59" t="str">
            <v>OK</v>
          </cell>
          <cell r="KG59">
            <v>1</v>
          </cell>
          <cell r="KH59">
            <v>0.25</v>
          </cell>
          <cell r="KI59">
            <v>0.49354811679282456</v>
          </cell>
          <cell r="KJ59">
            <v>0.74354811679282462</v>
          </cell>
          <cell r="KK59">
            <v>-0.24354811679282456</v>
          </cell>
          <cell r="KL59" t="str">
            <v>Over</v>
          </cell>
          <cell r="KM59">
            <v>1</v>
          </cell>
          <cell r="KN59">
            <v>2</v>
          </cell>
          <cell r="KO59">
            <v>3</v>
          </cell>
          <cell r="KP59">
            <v>2.4249999999999998</v>
          </cell>
          <cell r="KQ59">
            <v>0.50064061525312331</v>
          </cell>
          <cell r="KR59">
            <v>2.9256406152531231</v>
          </cell>
          <cell r="KS59">
            <v>1.9243593847468765</v>
          </cell>
          <cell r="KT59" t="str">
            <v>Over</v>
          </cell>
          <cell r="KU59">
            <v>14</v>
          </cell>
          <cell r="KV59">
            <v>2</v>
          </cell>
          <cell r="KW59">
            <v>1.5249999999999999</v>
          </cell>
          <cell r="KX59">
            <v>0.50573632534081492</v>
          </cell>
          <cell r="KY59">
            <v>2.0307363253408148</v>
          </cell>
          <cell r="KZ59">
            <v>1.019263674659185</v>
          </cell>
          <cell r="LA59" t="str">
            <v>OK</v>
          </cell>
          <cell r="LB59">
            <v>2</v>
          </cell>
          <cell r="LC59">
            <v>2</v>
          </cell>
          <cell r="LD59">
            <v>0</v>
          </cell>
          <cell r="LE59">
            <v>2</v>
          </cell>
          <cell r="LF59">
            <v>2</v>
          </cell>
          <cell r="LG59" t="str">
            <v>OK</v>
          </cell>
          <cell r="LH59">
            <v>2</v>
          </cell>
          <cell r="LI59">
            <v>1.425</v>
          </cell>
          <cell r="LJ59">
            <v>0.50064061525312331</v>
          </cell>
          <cell r="LK59">
            <v>1.9256406152531234</v>
          </cell>
          <cell r="LL59">
            <v>0.92435938474687673</v>
          </cell>
          <cell r="LM59" t="str">
            <v>Over</v>
          </cell>
          <cell r="LN59">
            <v>4</v>
          </cell>
          <cell r="LO59">
            <v>1</v>
          </cell>
          <cell r="LP59">
            <v>0.57499999999999996</v>
          </cell>
          <cell r="LQ59">
            <v>0.6359930655967716</v>
          </cell>
          <cell r="LR59">
            <v>1.2109930655967716</v>
          </cell>
          <cell r="LS59">
            <v>-6.0993065596771645E-2</v>
          </cell>
          <cell r="LT59" t="str">
            <v>OK</v>
          </cell>
          <cell r="LU59">
            <v>7</v>
          </cell>
          <cell r="LV59">
            <v>59</v>
          </cell>
          <cell r="LW59">
            <v>5</v>
          </cell>
          <cell r="LX59">
            <v>4.5250000000000004</v>
          </cell>
          <cell r="LY59">
            <v>1.2192368357043935</v>
          </cell>
          <cell r="LZ59">
            <v>5.7442368357043936</v>
          </cell>
          <cell r="MA59">
            <v>3.3057631642956071</v>
          </cell>
          <cell r="MB59" t="str">
            <v>OK</v>
          </cell>
          <cell r="MC59">
            <v>6</v>
          </cell>
          <cell r="MD59">
            <v>6</v>
          </cell>
          <cell r="ME59">
            <v>0</v>
          </cell>
          <cell r="MF59">
            <v>12</v>
          </cell>
          <cell r="MG59">
            <v>12</v>
          </cell>
          <cell r="MH59">
            <v>0</v>
          </cell>
          <cell r="MI59">
            <v>12</v>
          </cell>
          <cell r="MJ59">
            <v>12</v>
          </cell>
          <cell r="MK59" t="str">
            <v>OK</v>
          </cell>
          <cell r="ML59">
            <v>17</v>
          </cell>
          <cell r="MM59">
            <v>21</v>
          </cell>
          <cell r="MN59">
            <v>13.25</v>
          </cell>
          <cell r="MO59">
            <v>5.0064061525312313</v>
          </cell>
          <cell r="MP59">
            <v>18.25640615253123</v>
          </cell>
          <cell r="MQ59">
            <v>8.2435938474687696</v>
          </cell>
          <cell r="MR59" t="str">
            <v>Over</v>
          </cell>
          <cell r="MS59">
            <v>0</v>
          </cell>
          <cell r="MT59">
            <v>0.375</v>
          </cell>
          <cell r="MU59">
            <v>1.0299987552892653</v>
          </cell>
          <cell r="MV59">
            <v>1.4049987552892653</v>
          </cell>
          <cell r="MW59">
            <v>-0.65499875528926532</v>
          </cell>
          <cell r="MX59" t="str">
            <v>OK</v>
          </cell>
          <cell r="MY59">
            <v>21</v>
          </cell>
          <cell r="MZ59">
            <v>18</v>
          </cell>
          <cell r="NA59">
            <v>12.375</v>
          </cell>
          <cell r="NB59">
            <v>4.7646535106892163</v>
          </cell>
          <cell r="NC59">
            <v>17.139653510689214</v>
          </cell>
          <cell r="ND59">
            <v>7.6103464893107837</v>
          </cell>
          <cell r="NE59" t="str">
            <v>Over</v>
          </cell>
          <cell r="NF59">
            <v>0</v>
          </cell>
          <cell r="NG59">
            <v>0.15</v>
          </cell>
          <cell r="NH59">
            <v>0.48304589153964794</v>
          </cell>
          <cell r="NI59">
            <v>0.63304589153964796</v>
          </cell>
          <cell r="NJ59">
            <v>-0.33304589153964792</v>
          </cell>
          <cell r="NK59" t="str">
            <v>OK</v>
          </cell>
          <cell r="NL59">
            <v>18</v>
          </cell>
          <cell r="NM59">
            <v>8</v>
          </cell>
          <cell r="NN59">
            <v>6.4749999999999996</v>
          </cell>
          <cell r="NO59">
            <v>1.4498010473589384</v>
          </cell>
          <cell r="NP59">
            <v>7.9248010473589385</v>
          </cell>
          <cell r="NQ59">
            <v>5.0251989526410608</v>
          </cell>
          <cell r="NR59" t="str">
            <v>Over</v>
          </cell>
          <cell r="NS59">
            <v>8</v>
          </cell>
          <cell r="NT59">
            <v>5</v>
          </cell>
          <cell r="NU59">
            <v>7.3250000000000002</v>
          </cell>
          <cell r="NV59">
            <v>2.3467107367656723</v>
          </cell>
          <cell r="NW59">
            <v>9.6717107367656716</v>
          </cell>
          <cell r="NX59">
            <v>4.9782892632343279</v>
          </cell>
          <cell r="NY59" t="str">
            <v>OK</v>
          </cell>
          <cell r="NZ59">
            <v>5</v>
          </cell>
          <cell r="OA59">
            <v>1</v>
          </cell>
          <cell r="OB59">
            <v>0.85</v>
          </cell>
          <cell r="OC59">
            <v>0.483045891539648</v>
          </cell>
          <cell r="OD59">
            <v>1.3330458915396479</v>
          </cell>
          <cell r="OE59">
            <v>0.36695410846035198</v>
          </cell>
          <cell r="OF59" t="str">
            <v>OK</v>
          </cell>
          <cell r="OG59">
            <v>0</v>
          </cell>
          <cell r="OH59">
            <v>7.4999999999999997E-2</v>
          </cell>
          <cell r="OI59">
            <v>0.26674678283691849</v>
          </cell>
          <cell r="OJ59">
            <v>0.34174678283691851</v>
          </cell>
          <cell r="OK59">
            <v>-0.19174678283691848</v>
          </cell>
          <cell r="OL59" t="str">
            <v>OK</v>
          </cell>
          <cell r="OM59">
            <v>1</v>
          </cell>
          <cell r="ON59">
            <v>4</v>
          </cell>
          <cell r="OO59">
            <v>3.3250000000000002</v>
          </cell>
          <cell r="OP59">
            <v>0.85896479137419379</v>
          </cell>
          <cell r="OQ59">
            <v>4.1839647913741942</v>
          </cell>
          <cell r="OR59">
            <v>2.4660352086258062</v>
          </cell>
          <cell r="OS59" t="str">
            <v>OK</v>
          </cell>
          <cell r="OT59">
            <v>4</v>
          </cell>
          <cell r="OU59">
            <v>4</v>
          </cell>
          <cell r="OV59">
            <v>2.8250000000000002</v>
          </cell>
          <cell r="OW59">
            <v>0.87376286168590267</v>
          </cell>
          <cell r="OX59">
            <v>3.698762861685903</v>
          </cell>
          <cell r="OY59">
            <v>1.9512371383140974</v>
          </cell>
          <cell r="OZ59" t="str">
            <v>Over</v>
          </cell>
          <cell r="PA59">
            <v>1</v>
          </cell>
          <cell r="PB59">
            <v>1.6</v>
          </cell>
          <cell r="PC59">
            <v>0.54537683984186314</v>
          </cell>
          <cell r="PD59">
            <v>1</v>
          </cell>
          <cell r="PE59">
            <v>1.0546231601581368</v>
          </cell>
          <cell r="PF59" t="str">
            <v>Under</v>
          </cell>
          <cell r="PG59">
            <v>1</v>
          </cell>
          <cell r="PH59">
            <v>2</v>
          </cell>
          <cell r="PI59">
            <v>1</v>
          </cell>
          <cell r="PJ59">
            <v>1</v>
          </cell>
          <cell r="PK59">
            <v>1</v>
          </cell>
          <cell r="PL59">
            <v>0.4</v>
          </cell>
          <cell r="PM59">
            <v>0.54537683984186336</v>
          </cell>
          <cell r="PN59">
            <v>0.94537683984186338</v>
          </cell>
          <cell r="PO59">
            <v>-0.14537683984186334</v>
          </cell>
          <cell r="PP59" t="str">
            <v>Over</v>
          </cell>
          <cell r="PQ59">
            <v>6</v>
          </cell>
          <cell r="PR59">
            <v>5</v>
          </cell>
          <cell r="PS59">
            <v>0</v>
          </cell>
          <cell r="PT59">
            <v>5</v>
          </cell>
          <cell r="PU59">
            <v>3.9750000000000001</v>
          </cell>
          <cell r="PV59">
            <v>1.3298833571369122</v>
          </cell>
          <cell r="PW59">
            <v>5.3048833571369123</v>
          </cell>
          <cell r="PX59">
            <v>2.6451166428630879</v>
          </cell>
          <cell r="PY59" t="str">
            <v>OK</v>
          </cell>
          <cell r="PZ59">
            <v>5</v>
          </cell>
          <cell r="QA59">
            <v>1</v>
          </cell>
          <cell r="QB59">
            <v>0.375</v>
          </cell>
          <cell r="QC59">
            <v>0.54006172486732174</v>
          </cell>
          <cell r="QD59">
            <v>0.91506172486732174</v>
          </cell>
          <cell r="QE59">
            <v>-0.16506172486732174</v>
          </cell>
          <cell r="QF59" t="str">
            <v>Over</v>
          </cell>
          <cell r="QG59">
            <v>1</v>
          </cell>
          <cell r="QH59">
            <v>5</v>
          </cell>
          <cell r="QI59">
            <v>6</v>
          </cell>
          <cell r="QJ59">
            <v>5.9249999999999998</v>
          </cell>
          <cell r="QK59">
            <v>0.26674678283691855</v>
          </cell>
          <cell r="QL59">
            <v>6.1917467828369182</v>
          </cell>
          <cell r="QM59">
            <v>5.6582532171630815</v>
          </cell>
          <cell r="QN59" t="str">
            <v>OK</v>
          </cell>
          <cell r="QO59">
            <v>7</v>
          </cell>
          <cell r="QP59">
            <v>10</v>
          </cell>
          <cell r="QQ59">
            <v>6.7</v>
          </cell>
          <cell r="QR59">
            <v>1.9637744922496214</v>
          </cell>
          <cell r="QS59">
            <v>8.6637744922496225</v>
          </cell>
          <cell r="QT59">
            <v>4.7362255077503788</v>
          </cell>
          <cell r="QU59" t="str">
            <v>Over</v>
          </cell>
          <cell r="QV59">
            <v>10</v>
          </cell>
          <cell r="QW59">
            <v>6</v>
          </cell>
          <cell r="QX59">
            <v>4.4000000000000004</v>
          </cell>
          <cell r="QY59">
            <v>1.4987174003640067</v>
          </cell>
          <cell r="QZ59">
            <v>5.8987174003640073</v>
          </cell>
          <cell r="RA59">
            <v>2.9012825996359934</v>
          </cell>
          <cell r="RB59" t="str">
            <v>Over</v>
          </cell>
          <cell r="RC59">
            <v>6</v>
          </cell>
          <cell r="RD59">
            <v>4</v>
          </cell>
          <cell r="RE59">
            <v>2.75</v>
          </cell>
          <cell r="RF59">
            <v>1.031553471276484</v>
          </cell>
          <cell r="RG59">
            <v>3.7815534712764842</v>
          </cell>
          <cell r="RH59">
            <v>1.718446528723516</v>
          </cell>
          <cell r="RI59" t="str">
            <v>Over</v>
          </cell>
          <cell r="RJ59">
            <v>3</v>
          </cell>
          <cell r="RK59">
            <v>2.9</v>
          </cell>
          <cell r="RL59">
            <v>1.7802333468483198</v>
          </cell>
          <cell r="RM59">
            <v>4.6802333468483202</v>
          </cell>
          <cell r="RN59">
            <v>1.1197666531516801</v>
          </cell>
          <cell r="RO59" t="str">
            <v>OK</v>
          </cell>
          <cell r="RP59">
            <v>0</v>
          </cell>
          <cell r="RQ59">
            <v>6</v>
          </cell>
          <cell r="RR59">
            <v>6</v>
          </cell>
          <cell r="RS59">
            <v>6</v>
          </cell>
          <cell r="RT59">
            <v>0</v>
          </cell>
          <cell r="RU59">
            <v>6</v>
          </cell>
          <cell r="RV59">
            <v>6</v>
          </cell>
          <cell r="RW59" t="str">
            <v>OK</v>
          </cell>
          <cell r="RX59">
            <v>13</v>
          </cell>
          <cell r="RY59">
            <v>17</v>
          </cell>
          <cell r="RZ59">
            <v>14.125</v>
          </cell>
          <cell r="SA59">
            <v>4.2134552481550251</v>
          </cell>
          <cell r="SB59">
            <v>18.338455248155025</v>
          </cell>
          <cell r="SC59">
            <v>9.9115447518449749</v>
          </cell>
          <cell r="SD59" t="str">
            <v>OK</v>
          </cell>
          <cell r="SE59">
            <v>4</v>
          </cell>
          <cell r="SF59">
            <v>0</v>
          </cell>
          <cell r="SG59">
            <v>4</v>
          </cell>
          <cell r="SH59">
            <v>4.2750000000000004</v>
          </cell>
          <cell r="SI59">
            <v>2.037941394693461</v>
          </cell>
          <cell r="SJ59">
            <v>6.3129413946934614</v>
          </cell>
          <cell r="SK59">
            <v>2.2370586053065393</v>
          </cell>
          <cell r="SL59" t="str">
            <v>OK</v>
          </cell>
          <cell r="SM59">
            <v>0</v>
          </cell>
          <cell r="SN59">
            <v>7.4999999999999997E-2</v>
          </cell>
          <cell r="SO59">
            <v>0.26674678283691849</v>
          </cell>
          <cell r="SP59">
            <v>0.34174678283691851</v>
          </cell>
          <cell r="SQ59">
            <v>-0.19174678283691848</v>
          </cell>
          <cell r="SR59" t="str">
            <v>OK</v>
          </cell>
          <cell r="SS59">
            <v>21</v>
          </cell>
          <cell r="ST59">
            <v>5</v>
          </cell>
          <cell r="SU59">
            <v>4.2</v>
          </cell>
          <cell r="SV59">
            <v>1.4884168150705013</v>
          </cell>
          <cell r="SW59">
            <v>5.6884168150705019</v>
          </cell>
          <cell r="SX59">
            <v>2.7115831849294989</v>
          </cell>
          <cell r="SY59" t="str">
            <v>OK</v>
          </cell>
          <cell r="SZ59">
            <v>10</v>
          </cell>
          <cell r="TA59">
            <v>0</v>
          </cell>
          <cell r="TB59">
            <v>0</v>
          </cell>
          <cell r="TC59">
            <v>10</v>
          </cell>
          <cell r="TD59">
            <v>8.4</v>
          </cell>
          <cell r="TE59">
            <v>3.2249030993194192</v>
          </cell>
          <cell r="TF59">
            <v>11.62490309931942</v>
          </cell>
          <cell r="TG59">
            <v>5.1750969006805807</v>
          </cell>
          <cell r="TH59" t="str">
            <v>OK</v>
          </cell>
          <cell r="TI59">
            <v>15</v>
          </cell>
          <cell r="TJ59">
            <v>1</v>
          </cell>
          <cell r="TK59">
            <v>0.35</v>
          </cell>
          <cell r="TL59">
            <v>0.48304589153964794</v>
          </cell>
          <cell r="TM59">
            <v>0.83304589153964792</v>
          </cell>
          <cell r="TN59">
            <v>-0.13304589153964796</v>
          </cell>
          <cell r="TO59" t="str">
            <v>Over</v>
          </cell>
          <cell r="TP59">
            <v>37</v>
          </cell>
          <cell r="TQ59">
            <v>0</v>
          </cell>
          <cell r="TR59">
            <v>0</v>
          </cell>
          <cell r="TS59">
            <v>37</v>
          </cell>
          <cell r="TT59">
            <v>28.975000000000001</v>
          </cell>
          <cell r="TU59">
            <v>8.9284549442951029</v>
          </cell>
          <cell r="TV59">
            <v>37.903454944295106</v>
          </cell>
          <cell r="TW59">
            <v>20.046545055704897</v>
          </cell>
          <cell r="TX59" t="str">
            <v>OK</v>
          </cell>
          <cell r="TY59">
            <v>38</v>
          </cell>
          <cell r="TZ59">
            <v>4</v>
          </cell>
          <cell r="UA59">
            <v>2.375</v>
          </cell>
          <cell r="UB59">
            <v>0.83780849656892165</v>
          </cell>
          <cell r="UC59">
            <v>3.2128084965689219</v>
          </cell>
          <cell r="UD59">
            <v>1.5371915034310784</v>
          </cell>
          <cell r="UE59" t="str">
            <v>Over</v>
          </cell>
          <cell r="UF59">
            <v>15</v>
          </cell>
          <cell r="UG59">
            <v>4</v>
          </cell>
          <cell r="UH59">
            <v>19</v>
          </cell>
          <cell r="UI59">
            <v>12.95</v>
          </cell>
          <cell r="UJ59">
            <v>3.9088984611380186</v>
          </cell>
          <cell r="UK59">
            <v>16.858898461138018</v>
          </cell>
          <cell r="UL59">
            <v>9.0411015388619802</v>
          </cell>
          <cell r="UM59" t="str">
            <v>Over</v>
          </cell>
          <cell r="UN59">
            <v>4</v>
          </cell>
          <cell r="UO59">
            <v>0</v>
          </cell>
          <cell r="UP59">
            <v>4</v>
          </cell>
          <cell r="UQ59">
            <v>4</v>
          </cell>
          <cell r="UR59">
            <v>0</v>
          </cell>
          <cell r="US59">
            <v>4</v>
          </cell>
          <cell r="UT59">
            <v>4</v>
          </cell>
          <cell r="UU59" t="str">
            <v>OK</v>
          </cell>
          <cell r="UV59">
            <v>2</v>
          </cell>
          <cell r="UW59">
            <v>2</v>
          </cell>
          <cell r="UX59">
            <v>0</v>
          </cell>
          <cell r="UY59">
            <v>2</v>
          </cell>
          <cell r="UZ59">
            <v>2</v>
          </cell>
          <cell r="VA59" t="str">
            <v>OK</v>
          </cell>
          <cell r="VB59">
            <v>1</v>
          </cell>
          <cell r="VC59">
            <v>1</v>
          </cell>
          <cell r="VD59">
            <v>0</v>
          </cell>
          <cell r="VE59">
            <v>1</v>
          </cell>
          <cell r="VF59">
            <v>1</v>
          </cell>
          <cell r="VG59" t="str">
            <v>OK</v>
          </cell>
          <cell r="VH59">
            <v>30</v>
          </cell>
          <cell r="VI59">
            <v>5</v>
          </cell>
          <cell r="VJ59">
            <v>5</v>
          </cell>
          <cell r="VK59">
            <v>0</v>
          </cell>
          <cell r="VL59">
            <v>5</v>
          </cell>
          <cell r="VM59">
            <v>5</v>
          </cell>
          <cell r="VN59" t="str">
            <v>OK</v>
          </cell>
          <cell r="VO59">
            <v>5</v>
          </cell>
          <cell r="VP59">
            <v>39</v>
          </cell>
          <cell r="VQ59">
            <v>28.7</v>
          </cell>
          <cell r="VR59">
            <v>7.0971283466787325</v>
          </cell>
          <cell r="VS59">
            <v>35.797128346678733</v>
          </cell>
          <cell r="VT59">
            <v>21.602871653321266</v>
          </cell>
          <cell r="VU59" t="str">
            <v>Over</v>
          </cell>
          <cell r="VV59">
            <v>32</v>
          </cell>
          <cell r="VW59">
            <v>24.15</v>
          </cell>
          <cell r="VX59">
            <v>6.2942790467176364</v>
          </cell>
          <cell r="VY59">
            <v>30.444279046717636</v>
          </cell>
          <cell r="VZ59">
            <v>17.855720953282361</v>
          </cell>
          <cell r="WA59" t="str">
            <v>Over</v>
          </cell>
          <cell r="WB59">
            <v>71</v>
          </cell>
          <cell r="WC59">
            <v>301</v>
          </cell>
          <cell r="WD59">
            <v>36</v>
          </cell>
          <cell r="WE59">
            <v>0</v>
          </cell>
          <cell r="WF59">
            <v>36</v>
          </cell>
          <cell r="WG59">
            <v>30.1</v>
          </cell>
          <cell r="WH59">
            <v>7.1640126272276268</v>
          </cell>
          <cell r="WI59">
            <v>37.264012627227629</v>
          </cell>
          <cell r="WJ59">
            <v>22.935987372772374</v>
          </cell>
          <cell r="WK59" t="str">
            <v>OK</v>
          </cell>
          <cell r="WL59">
            <v>36</v>
          </cell>
          <cell r="WM59">
            <v>28</v>
          </cell>
          <cell r="WN59">
            <v>0</v>
          </cell>
          <cell r="WO59">
            <v>28</v>
          </cell>
          <cell r="WP59">
            <v>24.75</v>
          </cell>
          <cell r="WQ59">
            <v>7.1207533453370093</v>
          </cell>
          <cell r="WR59">
            <v>31.870753345337008</v>
          </cell>
          <cell r="WS59">
            <v>17.629246654662992</v>
          </cell>
          <cell r="WT59" t="str">
            <v>OK</v>
          </cell>
          <cell r="WU59">
            <v>28</v>
          </cell>
          <cell r="WV59">
            <v>76</v>
          </cell>
          <cell r="WW59">
            <v>0</v>
          </cell>
          <cell r="WX59">
            <v>76</v>
          </cell>
          <cell r="WY59">
            <v>53.174999999999997</v>
          </cell>
          <cell r="WZ59">
            <v>25.280870948158327</v>
          </cell>
          <cell r="XA59">
            <v>78.455870948158321</v>
          </cell>
          <cell r="XB59">
            <v>27.89412905184167</v>
          </cell>
          <cell r="XC59" t="str">
            <v>OK</v>
          </cell>
          <cell r="XD59">
            <v>76</v>
          </cell>
          <cell r="XE59">
            <v>22</v>
          </cell>
          <cell r="XF59">
            <v>0</v>
          </cell>
          <cell r="XG59">
            <v>22</v>
          </cell>
          <cell r="XH59">
            <v>14.8</v>
          </cell>
          <cell r="XI59">
            <v>5.1798425874508212</v>
          </cell>
          <cell r="XJ59">
            <v>19.979842587450822</v>
          </cell>
          <cell r="XK59">
            <v>9.6201574125491796</v>
          </cell>
          <cell r="XL59" t="str">
            <v>Over</v>
          </cell>
          <cell r="XM59">
            <v>22</v>
          </cell>
          <cell r="XN59">
            <v>28</v>
          </cell>
          <cell r="XO59">
            <v>0</v>
          </cell>
          <cell r="XP59">
            <v>28</v>
          </cell>
          <cell r="XQ59">
            <v>26.324999999999999</v>
          </cell>
          <cell r="XR59">
            <v>9.1718283835577701</v>
          </cell>
          <cell r="XS59">
            <v>35.496828383557769</v>
          </cell>
          <cell r="XT59">
            <v>17.153171616442229</v>
          </cell>
          <cell r="XU59" t="str">
            <v>OK</v>
          </cell>
          <cell r="XV59">
            <v>28</v>
          </cell>
          <cell r="XW59">
            <v>20</v>
          </cell>
          <cell r="XX59">
            <v>0</v>
          </cell>
          <cell r="XY59">
            <v>20</v>
          </cell>
          <cell r="XZ59">
            <v>17.399999999999999</v>
          </cell>
          <cell r="YA59">
            <v>6.3034382152388346</v>
          </cell>
          <cell r="YB59">
            <v>23.703438215238833</v>
          </cell>
          <cell r="YC59">
            <v>11.096561784761164</v>
          </cell>
          <cell r="YD59" t="str">
            <v>OK</v>
          </cell>
          <cell r="YE59">
            <v>20</v>
          </cell>
          <cell r="YF59">
            <v>100</v>
          </cell>
          <cell r="YG59">
            <v>0</v>
          </cell>
          <cell r="YH59">
            <v>100</v>
          </cell>
          <cell r="YI59">
            <v>75.55</v>
          </cell>
          <cell r="YJ59">
            <v>26.288293192490812</v>
          </cell>
          <cell r="YK59">
            <v>101.83829319249081</v>
          </cell>
          <cell r="YL59">
            <v>49.261706807509185</v>
          </cell>
          <cell r="YM59" t="str">
            <v>OK</v>
          </cell>
          <cell r="YN59">
            <v>100</v>
          </cell>
          <cell r="YO59">
            <v>70</v>
          </cell>
          <cell r="YP59">
            <v>0</v>
          </cell>
          <cell r="YQ59">
            <v>70</v>
          </cell>
          <cell r="YR59">
            <v>47.15</v>
          </cell>
          <cell r="YS59">
            <v>19.721847835618298</v>
          </cell>
          <cell r="YT59">
            <v>66.871847835618297</v>
          </cell>
          <cell r="YU59">
            <v>27.4281521643817</v>
          </cell>
          <cell r="YV59" t="str">
            <v>Over</v>
          </cell>
          <cell r="YW59">
            <v>70</v>
          </cell>
          <cell r="YX59">
            <v>32</v>
          </cell>
          <cell r="YY59">
            <v>0</v>
          </cell>
          <cell r="YZ59">
            <v>32</v>
          </cell>
          <cell r="ZA59">
            <v>21.574999999999999</v>
          </cell>
          <cell r="ZB59">
            <v>8.3109057175589403</v>
          </cell>
          <cell r="ZC59">
            <v>29.885905717558941</v>
          </cell>
          <cell r="ZD59">
            <v>13.264094282441059</v>
          </cell>
          <cell r="ZE59" t="str">
            <v>Over</v>
          </cell>
          <cell r="ZF59">
            <v>32</v>
          </cell>
          <cell r="ZG59">
            <v>9</v>
          </cell>
          <cell r="ZH59">
            <v>0</v>
          </cell>
          <cell r="ZI59">
            <v>9</v>
          </cell>
          <cell r="ZJ59">
            <v>5.7750000000000004</v>
          </cell>
          <cell r="ZK59">
            <v>3.7106050374015478</v>
          </cell>
          <cell r="ZL59">
            <v>9.4856050374015481</v>
          </cell>
          <cell r="ZM59">
            <v>2.0643949625984526</v>
          </cell>
          <cell r="ZN59" t="str">
            <v>OK</v>
          </cell>
          <cell r="ZO59">
            <v>9</v>
          </cell>
          <cell r="ZP59">
            <v>44</v>
          </cell>
          <cell r="ZQ59">
            <v>0</v>
          </cell>
          <cell r="ZR59">
            <v>44</v>
          </cell>
          <cell r="ZS59">
            <v>26.875</v>
          </cell>
          <cell r="ZT59">
            <v>10.957230372493655</v>
          </cell>
          <cell r="ZU59">
            <v>37.832230372493655</v>
          </cell>
          <cell r="ZV59">
            <v>15.917769627506345</v>
          </cell>
          <cell r="ZW59" t="str">
            <v>Over</v>
          </cell>
          <cell r="ZX59">
            <v>44</v>
          </cell>
          <cell r="ZY59">
            <v>34</v>
          </cell>
          <cell r="ZZ59">
            <v>0</v>
          </cell>
          <cell r="AAA59">
            <v>34</v>
          </cell>
          <cell r="AAB59">
            <v>23.324999999999999</v>
          </cell>
          <cell r="AAC59">
            <v>11.200703961393197</v>
          </cell>
          <cell r="AAD59">
            <v>34.525703961393198</v>
          </cell>
          <cell r="AAE59">
            <v>12.124296038606802</v>
          </cell>
          <cell r="AAF59" t="str">
            <v>OK</v>
          </cell>
          <cell r="AAG59">
            <v>34</v>
          </cell>
          <cell r="AAH59">
            <v>15</v>
          </cell>
          <cell r="AAI59">
            <v>0</v>
          </cell>
          <cell r="AAJ59">
            <v>15</v>
          </cell>
          <cell r="AAK59">
            <v>12.35</v>
          </cell>
          <cell r="AAL59">
            <v>5.1168399703382645</v>
          </cell>
          <cell r="AAM59">
            <v>17.466839970338263</v>
          </cell>
          <cell r="AAN59">
            <v>7.2331600296617351</v>
          </cell>
          <cell r="AAO59" t="str">
            <v>OK</v>
          </cell>
          <cell r="AAP59">
            <v>15</v>
          </cell>
          <cell r="AAQ59">
            <v>2</v>
          </cell>
          <cell r="AAR59">
            <v>0</v>
          </cell>
          <cell r="AAS59">
            <v>2</v>
          </cell>
          <cell r="AAT59">
            <v>3.15</v>
          </cell>
          <cell r="AAU59">
            <v>1.2719861311935436</v>
          </cell>
          <cell r="AAV59">
            <v>4.4219861311935436</v>
          </cell>
          <cell r="AAW59">
            <v>1.8780138688064563</v>
          </cell>
          <cell r="AAX59" t="str">
            <v>OK</v>
          </cell>
          <cell r="AAY59">
            <v>2</v>
          </cell>
          <cell r="AAZ59">
            <v>15</v>
          </cell>
          <cell r="ABA59">
            <v>0</v>
          </cell>
          <cell r="ABB59">
            <v>15</v>
          </cell>
          <cell r="ABC59">
            <v>12.45</v>
          </cell>
          <cell r="ABD59">
            <v>6.0296277046273969</v>
          </cell>
          <cell r="ABE59">
            <v>18.479627704627397</v>
          </cell>
          <cell r="ABF59">
            <v>6.4203722953726023</v>
          </cell>
          <cell r="ABG59" t="str">
            <v>OK</v>
          </cell>
          <cell r="ABH59">
            <v>15</v>
          </cell>
          <cell r="ABI59">
            <v>5</v>
          </cell>
          <cell r="ABJ59">
            <v>4.375</v>
          </cell>
          <cell r="ABK59">
            <v>1.8904279803044466</v>
          </cell>
          <cell r="ABL59">
            <v>6.2654279803044464</v>
          </cell>
          <cell r="ABM59">
            <v>2.4845720196955536</v>
          </cell>
          <cell r="ABN59" t="str">
            <v>OK</v>
          </cell>
          <cell r="ABO59">
            <v>5</v>
          </cell>
          <cell r="ABP59">
            <v>536</v>
          </cell>
          <cell r="ABQ59">
            <v>1105</v>
          </cell>
          <cell r="ABR59">
            <v>0</v>
          </cell>
          <cell r="ABS59">
            <v>0</v>
          </cell>
          <cell r="ABT59">
            <v>0</v>
          </cell>
          <cell r="ABU59">
            <v>0</v>
          </cell>
          <cell r="ABV59">
            <v>0</v>
          </cell>
          <cell r="ABW59">
            <v>0</v>
          </cell>
          <cell r="ABX59">
            <v>0</v>
          </cell>
          <cell r="ABY59">
            <v>0</v>
          </cell>
          <cell r="ABZ59">
            <v>0</v>
          </cell>
          <cell r="ACA59">
            <v>0</v>
          </cell>
          <cell r="ACB59">
            <v>0</v>
          </cell>
          <cell r="ACC59">
            <v>0</v>
          </cell>
          <cell r="ACD59">
            <v>0</v>
          </cell>
          <cell r="ACE59">
            <v>0</v>
          </cell>
          <cell r="ACF59">
            <v>0</v>
          </cell>
          <cell r="ACG59">
            <v>0</v>
          </cell>
          <cell r="ACH59">
            <v>0</v>
          </cell>
          <cell r="ACI59">
            <v>0</v>
          </cell>
          <cell r="ACJ59">
            <v>0</v>
          </cell>
          <cell r="ACK59">
            <v>0</v>
          </cell>
          <cell r="ACL59">
            <v>0</v>
          </cell>
          <cell r="ACM59">
            <v>0</v>
          </cell>
          <cell r="ACN59">
            <v>0</v>
          </cell>
          <cell r="ACO59">
            <v>0</v>
          </cell>
          <cell r="ACP59">
            <v>0</v>
          </cell>
          <cell r="ACR59">
            <v>129</v>
          </cell>
          <cell r="ACS59">
            <v>129</v>
          </cell>
          <cell r="ACT59">
            <v>0</v>
          </cell>
          <cell r="ACV59">
            <v>572</v>
          </cell>
          <cell r="ACW59">
            <v>572</v>
          </cell>
          <cell r="ACX59">
            <v>0</v>
          </cell>
          <cell r="ACZ59">
            <v>17</v>
          </cell>
          <cell r="ADA59">
            <v>17</v>
          </cell>
          <cell r="ADB59">
            <v>0</v>
          </cell>
          <cell r="ADD59">
            <v>4</v>
          </cell>
          <cell r="ADE59">
            <v>4</v>
          </cell>
          <cell r="ADF59">
            <v>0</v>
          </cell>
          <cell r="ADH59">
            <v>41</v>
          </cell>
          <cell r="ADI59">
            <v>41</v>
          </cell>
          <cell r="ADJ59">
            <v>0</v>
          </cell>
          <cell r="ADL59">
            <v>32</v>
          </cell>
          <cell r="ADM59">
            <v>32</v>
          </cell>
          <cell r="ADN59">
            <v>0</v>
          </cell>
          <cell r="ADP59">
            <v>24</v>
          </cell>
          <cell r="ADQ59">
            <v>24</v>
          </cell>
          <cell r="ADR59">
            <v>0</v>
          </cell>
          <cell r="ADT59">
            <v>37</v>
          </cell>
          <cell r="ADU59">
            <v>37</v>
          </cell>
          <cell r="ADV59">
            <v>0</v>
          </cell>
          <cell r="ADX59">
            <v>6</v>
          </cell>
          <cell r="ADY59">
            <v>6</v>
          </cell>
          <cell r="ADZ59">
            <v>0</v>
          </cell>
          <cell r="AEB59">
            <v>19</v>
          </cell>
          <cell r="AEC59">
            <v>19</v>
          </cell>
          <cell r="AED59">
            <v>0</v>
          </cell>
          <cell r="AEF59">
            <v>1</v>
          </cell>
          <cell r="AEG59">
            <v>1</v>
          </cell>
          <cell r="AEH59">
            <v>0</v>
          </cell>
          <cell r="AEJ59">
            <v>2</v>
          </cell>
          <cell r="AEK59">
            <v>2</v>
          </cell>
          <cell r="AEL59">
            <v>0</v>
          </cell>
          <cell r="AEN59">
            <v>4</v>
          </cell>
          <cell r="AEO59">
            <v>4</v>
          </cell>
          <cell r="AEP59">
            <v>0</v>
          </cell>
          <cell r="AER59">
            <v>5</v>
          </cell>
          <cell r="AES59">
            <v>5</v>
          </cell>
          <cell r="AET59">
            <v>0</v>
          </cell>
          <cell r="AEV59">
            <v>6</v>
          </cell>
          <cell r="AEW59">
            <v>6</v>
          </cell>
          <cell r="AEX59">
            <v>0</v>
          </cell>
          <cell r="AEZ59">
            <v>5</v>
          </cell>
          <cell r="AFA59">
            <v>5</v>
          </cell>
          <cell r="AFB59">
            <v>0</v>
          </cell>
          <cell r="AFD59">
            <v>5</v>
          </cell>
          <cell r="AFE59">
            <v>5</v>
          </cell>
          <cell r="AFF59">
            <v>0</v>
          </cell>
          <cell r="AFH59">
            <v>12</v>
          </cell>
          <cell r="AFI59">
            <v>12</v>
          </cell>
          <cell r="AFJ59">
            <v>0</v>
          </cell>
          <cell r="AFL59">
            <v>1</v>
          </cell>
          <cell r="AFM59">
            <v>1</v>
          </cell>
          <cell r="AFN59">
            <v>0</v>
          </cell>
          <cell r="AFP59">
            <v>10</v>
          </cell>
          <cell r="AFQ59">
            <v>10</v>
          </cell>
          <cell r="AFR59">
            <v>0</v>
          </cell>
          <cell r="AFT59">
            <v>2</v>
          </cell>
          <cell r="AFU59">
            <v>2</v>
          </cell>
          <cell r="AFV59">
            <v>0</v>
          </cell>
          <cell r="AFX59">
            <v>0</v>
          </cell>
          <cell r="AFY59">
            <v>0</v>
          </cell>
          <cell r="AFZ59">
            <v>0</v>
          </cell>
          <cell r="AGB59">
            <v>10</v>
          </cell>
          <cell r="AGC59">
            <v>10</v>
          </cell>
          <cell r="AGD59">
            <v>0</v>
          </cell>
          <cell r="AGF59">
            <v>30</v>
          </cell>
          <cell r="AGG59">
            <v>30</v>
          </cell>
          <cell r="AGH59">
            <v>0</v>
          </cell>
          <cell r="AGJ59">
            <v>9</v>
          </cell>
          <cell r="AGK59">
            <v>9</v>
          </cell>
          <cell r="AGL59">
            <v>0</v>
          </cell>
          <cell r="AGN59">
            <v>28</v>
          </cell>
          <cell r="AGO59">
            <v>28</v>
          </cell>
          <cell r="AGP59">
            <v>0</v>
          </cell>
          <cell r="AGR59">
            <v>17</v>
          </cell>
          <cell r="AGS59">
            <v>17</v>
          </cell>
          <cell r="AGT59">
            <v>0</v>
          </cell>
          <cell r="AGV59">
            <v>27</v>
          </cell>
          <cell r="AGW59">
            <v>27</v>
          </cell>
          <cell r="AGX59">
            <v>0</v>
          </cell>
          <cell r="AGZ59">
            <v>4</v>
          </cell>
          <cell r="AHA59">
            <v>4</v>
          </cell>
          <cell r="AHB59">
            <v>0</v>
          </cell>
          <cell r="AHD59">
            <v>4</v>
          </cell>
          <cell r="AHE59">
            <v>4</v>
          </cell>
          <cell r="AHF59">
            <v>0</v>
          </cell>
          <cell r="AHH59">
            <v>3</v>
          </cell>
          <cell r="AHI59">
            <v>3</v>
          </cell>
          <cell r="AHJ59">
            <v>0</v>
          </cell>
          <cell r="AHL59">
            <v>3</v>
          </cell>
          <cell r="AHM59">
            <v>3</v>
          </cell>
          <cell r="AHN59">
            <v>0</v>
          </cell>
          <cell r="AHP59">
            <v>8</v>
          </cell>
          <cell r="AHQ59">
            <v>8</v>
          </cell>
          <cell r="AHR59">
            <v>0</v>
          </cell>
          <cell r="AHT59">
            <v>16</v>
          </cell>
          <cell r="AHU59">
            <v>16</v>
          </cell>
          <cell r="AHV59">
            <v>0</v>
          </cell>
          <cell r="AHX59" t="str">
            <v>-</v>
          </cell>
          <cell r="AIA59">
            <v>5</v>
          </cell>
          <cell r="AIB59">
            <v>4</v>
          </cell>
          <cell r="AIC59">
            <v>0</v>
          </cell>
          <cell r="AID59">
            <v>0</v>
          </cell>
          <cell r="AIE59">
            <v>3</v>
          </cell>
          <cell r="AIF59">
            <v>3</v>
          </cell>
          <cell r="AIG59">
            <v>2</v>
          </cell>
          <cell r="AIH59">
            <v>1</v>
          </cell>
          <cell r="AII59">
            <v>37</v>
          </cell>
          <cell r="AIJ59">
            <v>6</v>
          </cell>
        </row>
        <row r="60">
          <cell r="B60" t="str">
            <v>รพท.หัวหิน</v>
          </cell>
          <cell r="C60" t="str">
            <v>โรงพยาบาลหัวหิน</v>
          </cell>
          <cell r="D60">
            <v>11320</v>
          </cell>
          <cell r="E60">
            <v>5</v>
          </cell>
          <cell r="F60" t="str">
            <v>ประจวบคีรีขันธ์</v>
          </cell>
          <cell r="G60" t="str">
            <v>S ใหญ่</v>
          </cell>
          <cell r="H60" t="str">
            <v>รพ.ระดับ S เตียง &lt; 400</v>
          </cell>
          <cell r="I60">
            <v>4</v>
          </cell>
          <cell r="J60">
            <v>325</v>
          </cell>
          <cell r="K60">
            <v>3</v>
          </cell>
          <cell r="L60">
            <v>112757</v>
          </cell>
          <cell r="M60">
            <v>0</v>
          </cell>
          <cell r="N60">
            <v>71232</v>
          </cell>
          <cell r="O60">
            <v>41525</v>
          </cell>
          <cell r="P60">
            <v>388804</v>
          </cell>
          <cell r="Q60">
            <v>4</v>
          </cell>
          <cell r="R60">
            <v>4.5</v>
          </cell>
          <cell r="S60">
            <v>3.4750000000000001</v>
          </cell>
          <cell r="T60">
            <v>0.93335622682545316</v>
          </cell>
          <cell r="U60">
            <v>4.408356226825453</v>
          </cell>
          <cell r="V60">
            <v>2.5416437731745471</v>
          </cell>
          <cell r="W60" t="str">
            <v>OK</v>
          </cell>
          <cell r="X60">
            <v>2</v>
          </cell>
          <cell r="Y60">
            <v>1.6</v>
          </cell>
          <cell r="Z60">
            <v>0.777899868317385</v>
          </cell>
          <cell r="AA60">
            <v>2.3778998683173853</v>
          </cell>
          <cell r="AB60">
            <v>0.82210013168261509</v>
          </cell>
          <cell r="AC60" t="str">
            <v>OK</v>
          </cell>
          <cell r="AD60">
            <v>15</v>
          </cell>
          <cell r="AE60">
            <v>14.1</v>
          </cell>
          <cell r="AF60">
            <v>2.5094692461626038</v>
          </cell>
          <cell r="AG60">
            <v>16.609469246162604</v>
          </cell>
          <cell r="AH60">
            <v>11.590530753837395</v>
          </cell>
          <cell r="AI60" t="str">
            <v>OK</v>
          </cell>
          <cell r="AJ60">
            <v>2</v>
          </cell>
          <cell r="AK60">
            <v>1.2749999999999999</v>
          </cell>
          <cell r="AL60">
            <v>0.9054677216067919</v>
          </cell>
          <cell r="AM60">
            <v>2.1804677216067918</v>
          </cell>
          <cell r="AN60">
            <v>0.36953227839320801</v>
          </cell>
          <cell r="AO60" t="str">
            <v>OK</v>
          </cell>
          <cell r="AP60">
            <v>1</v>
          </cell>
          <cell r="AQ60">
            <v>0.875</v>
          </cell>
          <cell r="AR60">
            <v>0.64797514988755156</v>
          </cell>
          <cell r="AS60">
            <v>1.5229751498875514</v>
          </cell>
          <cell r="AT60">
            <v>0.22702485011244844</v>
          </cell>
          <cell r="AU60" t="str">
            <v>OK</v>
          </cell>
          <cell r="AV60">
            <v>2</v>
          </cell>
          <cell r="AW60">
            <v>4</v>
          </cell>
          <cell r="AX60">
            <v>6</v>
          </cell>
          <cell r="AY60">
            <v>5.35</v>
          </cell>
          <cell r="AZ60">
            <v>1.1668498024760767</v>
          </cell>
          <cell r="BA60">
            <v>6.5168498024760764</v>
          </cell>
          <cell r="BB60">
            <v>4.1831501975239229</v>
          </cell>
          <cell r="BC60" t="str">
            <v>OK</v>
          </cell>
          <cell r="BD60">
            <v>30</v>
          </cell>
          <cell r="BE60">
            <v>5</v>
          </cell>
          <cell r="BF60">
            <v>12</v>
          </cell>
          <cell r="BG60">
            <v>17</v>
          </cell>
          <cell r="BH60">
            <v>15.05</v>
          </cell>
          <cell r="BI60">
            <v>3.5005494074282315</v>
          </cell>
          <cell r="BJ60">
            <v>18.550549407428232</v>
          </cell>
          <cell r="BK60">
            <v>11.54945059257177</v>
          </cell>
          <cell r="BL60" t="str">
            <v>OK</v>
          </cell>
          <cell r="BM60">
            <v>17</v>
          </cell>
          <cell r="BN60">
            <v>2</v>
          </cell>
          <cell r="BO60">
            <v>23</v>
          </cell>
          <cell r="BP60">
            <v>25</v>
          </cell>
          <cell r="BQ60">
            <v>23.1</v>
          </cell>
          <cell r="BR60">
            <v>4.5109553255067727</v>
          </cell>
          <cell r="BS60">
            <v>27.610955325506772</v>
          </cell>
          <cell r="BT60">
            <v>18.589044674493231</v>
          </cell>
          <cell r="BU60" t="str">
            <v>OK</v>
          </cell>
          <cell r="BV60">
            <v>2</v>
          </cell>
          <cell r="BW60">
            <v>1.125</v>
          </cell>
          <cell r="BX60">
            <v>0.6864064729836441</v>
          </cell>
          <cell r="BY60">
            <v>1.8114064729836441</v>
          </cell>
          <cell r="BZ60">
            <v>0.4385935270163559</v>
          </cell>
          <cell r="CA60" t="str">
            <v>Over</v>
          </cell>
          <cell r="CB60">
            <v>27</v>
          </cell>
          <cell r="CC60">
            <v>6</v>
          </cell>
          <cell r="CD60">
            <v>5.0250000000000004</v>
          </cell>
          <cell r="CE60">
            <v>1.2503845562312177</v>
          </cell>
          <cell r="CF60">
            <v>6.2753845562312183</v>
          </cell>
          <cell r="CG60">
            <v>3.7746154437687824</v>
          </cell>
          <cell r="CH60" t="str">
            <v>OK</v>
          </cell>
          <cell r="CI60">
            <v>3</v>
          </cell>
          <cell r="CJ60">
            <v>2.6</v>
          </cell>
          <cell r="CK60">
            <v>0.77789986831738556</v>
          </cell>
          <cell r="CL60">
            <v>3.3778998683173858</v>
          </cell>
          <cell r="CM60">
            <v>1.8221001316826144</v>
          </cell>
          <cell r="CN60" t="str">
            <v>OK</v>
          </cell>
          <cell r="CO60">
            <v>9</v>
          </cell>
          <cell r="CP60">
            <v>4</v>
          </cell>
          <cell r="CQ60">
            <v>13</v>
          </cell>
          <cell r="CR60">
            <v>17</v>
          </cell>
          <cell r="CS60">
            <v>15.45</v>
          </cell>
          <cell r="CT60">
            <v>5.3873070195670962</v>
          </cell>
          <cell r="CU60">
            <v>20.837307019567096</v>
          </cell>
          <cell r="CV60">
            <v>10.062692980432903</v>
          </cell>
          <cell r="CW60" t="str">
            <v>OK</v>
          </cell>
          <cell r="CX60">
            <v>17</v>
          </cell>
          <cell r="CY60">
            <v>4</v>
          </cell>
          <cell r="CZ60">
            <v>7</v>
          </cell>
          <cell r="DA60">
            <v>11</v>
          </cell>
          <cell r="DB60">
            <v>8.9499999999999993</v>
          </cell>
          <cell r="DC60">
            <v>3.6087500499587009</v>
          </cell>
          <cell r="DD60">
            <v>12.5587500499587</v>
          </cell>
          <cell r="DE60">
            <v>5.3412499500412984</v>
          </cell>
          <cell r="DF60" t="str">
            <v>OK</v>
          </cell>
          <cell r="DG60">
            <v>11</v>
          </cell>
          <cell r="DH60">
            <v>111</v>
          </cell>
          <cell r="DI60">
            <v>1</v>
          </cell>
          <cell r="DJ60">
            <v>1</v>
          </cell>
          <cell r="DK60">
            <v>0</v>
          </cell>
          <cell r="DL60">
            <v>0</v>
          </cell>
          <cell r="DM60">
            <v>0</v>
          </cell>
          <cell r="DN60">
            <v>4</v>
          </cell>
          <cell r="DO60">
            <v>0</v>
          </cell>
          <cell r="DP60">
            <v>4</v>
          </cell>
          <cell r="DR60">
            <v>11</v>
          </cell>
          <cell r="DS60">
            <v>16</v>
          </cell>
          <cell r="DT60">
            <v>6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1</v>
          </cell>
          <cell r="EA60">
            <v>0</v>
          </cell>
          <cell r="EB60">
            <v>34</v>
          </cell>
          <cell r="EC60">
            <v>3</v>
          </cell>
          <cell r="ED60">
            <v>3</v>
          </cell>
          <cell r="EE60">
            <v>6</v>
          </cell>
          <cell r="EF60">
            <v>2</v>
          </cell>
          <cell r="EG60">
            <v>1</v>
          </cell>
          <cell r="EH60">
            <v>3</v>
          </cell>
          <cell r="EI60">
            <v>2</v>
          </cell>
          <cell r="EJ60">
            <v>2</v>
          </cell>
          <cell r="EK60">
            <v>0</v>
          </cell>
          <cell r="EL60">
            <v>4</v>
          </cell>
          <cell r="EM60">
            <v>0</v>
          </cell>
          <cell r="EN60">
            <v>1</v>
          </cell>
          <cell r="EO60">
            <v>1</v>
          </cell>
          <cell r="EP60">
            <v>48</v>
          </cell>
          <cell r="EQ60">
            <v>4</v>
          </cell>
          <cell r="ER60">
            <v>4</v>
          </cell>
          <cell r="ET60">
            <v>2</v>
          </cell>
          <cell r="EU60">
            <v>2</v>
          </cell>
          <cell r="EV60">
            <v>4</v>
          </cell>
          <cell r="EW60">
            <v>2</v>
          </cell>
          <cell r="EX60">
            <v>1</v>
          </cell>
          <cell r="EY60">
            <v>3</v>
          </cell>
          <cell r="EZ60">
            <v>0</v>
          </cell>
          <cell r="FA60">
            <v>2</v>
          </cell>
          <cell r="FB60">
            <v>1</v>
          </cell>
          <cell r="FC60">
            <v>3</v>
          </cell>
          <cell r="FD60">
            <v>1</v>
          </cell>
          <cell r="FE60">
            <v>1</v>
          </cell>
          <cell r="FF60">
            <v>2</v>
          </cell>
          <cell r="FG60">
            <v>2</v>
          </cell>
          <cell r="FH60">
            <v>2</v>
          </cell>
          <cell r="FI60">
            <v>4</v>
          </cell>
          <cell r="FJ60">
            <v>0</v>
          </cell>
          <cell r="FK60">
            <v>3</v>
          </cell>
          <cell r="FL60">
            <v>2</v>
          </cell>
          <cell r="FM60">
            <v>5</v>
          </cell>
          <cell r="FN60">
            <v>21</v>
          </cell>
          <cell r="FP60">
            <v>4</v>
          </cell>
          <cell r="FQ60">
            <v>0</v>
          </cell>
          <cell r="FR60">
            <v>4</v>
          </cell>
          <cell r="FS60">
            <v>2</v>
          </cell>
          <cell r="FT60">
            <v>0</v>
          </cell>
          <cell r="FU60">
            <v>2</v>
          </cell>
          <cell r="FV60">
            <v>2</v>
          </cell>
          <cell r="FW60">
            <v>0</v>
          </cell>
          <cell r="FX60">
            <v>2</v>
          </cell>
          <cell r="FY60">
            <v>2</v>
          </cell>
          <cell r="FZ60">
            <v>0</v>
          </cell>
          <cell r="GA60">
            <v>2</v>
          </cell>
          <cell r="GB60">
            <v>10</v>
          </cell>
          <cell r="GC60">
            <v>8.9499999999999993</v>
          </cell>
          <cell r="GD60">
            <v>4.5514156715668825</v>
          </cell>
          <cell r="GE60">
            <v>13.501415671566882</v>
          </cell>
          <cell r="GF60">
            <v>4.3985843284331168</v>
          </cell>
          <cell r="GG60" t="str">
            <v>OK</v>
          </cell>
          <cell r="GH60">
            <v>28</v>
          </cell>
          <cell r="GI60">
            <v>28.492799999999999</v>
          </cell>
          <cell r="GJ60">
            <v>11.275700000000001</v>
          </cell>
          <cell r="GK60">
            <v>14</v>
          </cell>
          <cell r="GL60">
            <v>16.625</v>
          </cell>
          <cell r="GM60">
            <v>7.543676244514427</v>
          </cell>
          <cell r="GN60">
            <v>24.168676244514426</v>
          </cell>
          <cell r="GO60">
            <v>9.0813237554855739</v>
          </cell>
          <cell r="GP60" t="str">
            <v>OK</v>
          </cell>
          <cell r="GQ60">
            <v>88</v>
          </cell>
          <cell r="GR60">
            <v>8</v>
          </cell>
          <cell r="GS60">
            <v>7.65</v>
          </cell>
          <cell r="GT60">
            <v>1.2516655570345716</v>
          </cell>
          <cell r="GU60">
            <v>73</v>
          </cell>
          <cell r="GV60">
            <v>6.398334442965429</v>
          </cell>
          <cell r="GW60" t="str">
            <v>OK</v>
          </cell>
          <cell r="GX60">
            <v>0</v>
          </cell>
          <cell r="GY60">
            <v>0.5</v>
          </cell>
          <cell r="GZ60">
            <v>0.50636968354183332</v>
          </cell>
          <cell r="HA60">
            <v>1.0063696835418332</v>
          </cell>
          <cell r="HB60">
            <v>-6.3696835418333153E-3</v>
          </cell>
          <cell r="HC60" t="str">
            <v>OK</v>
          </cell>
          <cell r="HD60">
            <v>6</v>
          </cell>
          <cell r="HE60">
            <v>2</v>
          </cell>
          <cell r="HF60">
            <v>8</v>
          </cell>
          <cell r="HG60">
            <v>8.7750000000000004</v>
          </cell>
          <cell r="HH60">
            <v>1.5768761719102928</v>
          </cell>
          <cell r="HI60">
            <v>10.351876171910293</v>
          </cell>
          <cell r="HJ60">
            <v>7.1981238280897077</v>
          </cell>
          <cell r="HK60" t="str">
            <v>OK</v>
          </cell>
          <cell r="HL60">
            <v>0</v>
          </cell>
          <cell r="HM60">
            <v>0.92500000000000004</v>
          </cell>
          <cell r="HN60">
            <v>0.82857616520055755</v>
          </cell>
          <cell r="HO60">
            <v>1.7535761652005575</v>
          </cell>
          <cell r="HP60">
            <v>9.6423834799442498E-2</v>
          </cell>
          <cell r="HQ60" t="str">
            <v>Under</v>
          </cell>
          <cell r="HR60">
            <v>16</v>
          </cell>
          <cell r="HS60">
            <v>2</v>
          </cell>
          <cell r="HT60">
            <v>1.7</v>
          </cell>
          <cell r="HU60">
            <v>0.72324057067957903</v>
          </cell>
          <cell r="HV60">
            <v>2.423240570679579</v>
          </cell>
          <cell r="HW60">
            <v>0.97675942932042092</v>
          </cell>
          <cell r="HX60" t="str">
            <v>OK</v>
          </cell>
          <cell r="HY60">
            <v>2</v>
          </cell>
          <cell r="HZ60">
            <v>6</v>
          </cell>
          <cell r="IA60">
            <v>8</v>
          </cell>
          <cell r="IB60">
            <v>6.375</v>
          </cell>
          <cell r="IC60">
            <v>2.6668669796559947</v>
          </cell>
          <cell r="ID60">
            <v>9.0418669796559943</v>
          </cell>
          <cell r="IE60">
            <v>3.7081330203440053</v>
          </cell>
          <cell r="IF60" t="str">
            <v>OK</v>
          </cell>
          <cell r="IG60">
            <v>3</v>
          </cell>
          <cell r="IH60">
            <v>2.65</v>
          </cell>
          <cell r="II60">
            <v>0.89299266370776975</v>
          </cell>
          <cell r="IJ60">
            <v>3.5429926637077696</v>
          </cell>
          <cell r="IK60">
            <v>1.7570073362922303</v>
          </cell>
          <cell r="IL60" t="str">
            <v>OK</v>
          </cell>
          <cell r="IM60">
            <v>13</v>
          </cell>
          <cell r="IN60">
            <v>3</v>
          </cell>
          <cell r="IO60">
            <v>1.7250000000000001</v>
          </cell>
          <cell r="IP60">
            <v>0.6788942744621107</v>
          </cell>
          <cell r="IQ60">
            <v>2.403894274462111</v>
          </cell>
          <cell r="IR60">
            <v>1.0461057255378894</v>
          </cell>
          <cell r="IS60" t="str">
            <v>Over</v>
          </cell>
          <cell r="IT60">
            <v>0</v>
          </cell>
          <cell r="IU60">
            <v>0.65</v>
          </cell>
          <cell r="IV60">
            <v>0.483045891539648</v>
          </cell>
          <cell r="IW60">
            <v>1.133045891539648</v>
          </cell>
          <cell r="IX60">
            <v>0.16695410846035202</v>
          </cell>
          <cell r="IY60" t="str">
            <v>Under</v>
          </cell>
          <cell r="IZ60">
            <v>2</v>
          </cell>
          <cell r="JA60">
            <v>0.625</v>
          </cell>
          <cell r="JB60">
            <v>0.80662322408980125</v>
          </cell>
          <cell r="JC60">
            <v>1.4316232240898012</v>
          </cell>
          <cell r="JD60">
            <v>-0.18162322408980125</v>
          </cell>
          <cell r="JE60" t="str">
            <v>Over</v>
          </cell>
          <cell r="JF60">
            <v>5</v>
          </cell>
          <cell r="JG60">
            <v>1</v>
          </cell>
          <cell r="JH60">
            <v>1.7749999999999999</v>
          </cell>
          <cell r="JI60">
            <v>0.61965664603420401</v>
          </cell>
          <cell r="JJ60">
            <v>2.3946566460342038</v>
          </cell>
          <cell r="JK60">
            <v>1.155343353965796</v>
          </cell>
          <cell r="JL60" t="str">
            <v>Under</v>
          </cell>
          <cell r="JM60">
            <v>1</v>
          </cell>
          <cell r="JN60">
            <v>1</v>
          </cell>
          <cell r="JO60">
            <v>0</v>
          </cell>
          <cell r="JP60">
            <v>1</v>
          </cell>
          <cell r="JQ60">
            <v>1</v>
          </cell>
          <cell r="JR60" t="str">
            <v>OK</v>
          </cell>
          <cell r="JS60">
            <v>1</v>
          </cell>
          <cell r="JT60">
            <v>4</v>
          </cell>
          <cell r="JU60">
            <v>5</v>
          </cell>
          <cell r="JV60">
            <v>5</v>
          </cell>
          <cell r="JW60">
            <v>0</v>
          </cell>
          <cell r="JX60">
            <v>5</v>
          </cell>
          <cell r="JY60">
            <v>5</v>
          </cell>
          <cell r="JZ60" t="str">
            <v>OK</v>
          </cell>
          <cell r="KA60">
            <v>3</v>
          </cell>
          <cell r="KB60">
            <v>1.65</v>
          </cell>
          <cell r="KC60">
            <v>0.62223748455030181</v>
          </cell>
          <cell r="KD60">
            <v>2.2722374845503017</v>
          </cell>
          <cell r="KE60">
            <v>1.0277625154496981</v>
          </cell>
          <cell r="KF60" t="str">
            <v>Over</v>
          </cell>
          <cell r="KG60">
            <v>0</v>
          </cell>
          <cell r="KH60">
            <v>0.25</v>
          </cell>
          <cell r="KI60">
            <v>0.49354811679282456</v>
          </cell>
          <cell r="KJ60">
            <v>0.74354811679282462</v>
          </cell>
          <cell r="KK60">
            <v>-0.24354811679282456</v>
          </cell>
          <cell r="KL60" t="str">
            <v>OK</v>
          </cell>
          <cell r="KM60">
            <v>1</v>
          </cell>
          <cell r="KN60">
            <v>2</v>
          </cell>
          <cell r="KO60">
            <v>3</v>
          </cell>
          <cell r="KP60">
            <v>2.4249999999999998</v>
          </cell>
          <cell r="KQ60">
            <v>0.50064061525312331</v>
          </cell>
          <cell r="KR60">
            <v>2.9256406152531231</v>
          </cell>
          <cell r="KS60">
            <v>1.9243593847468765</v>
          </cell>
          <cell r="KT60" t="str">
            <v>Over</v>
          </cell>
          <cell r="KU60">
            <v>13</v>
          </cell>
          <cell r="KV60">
            <v>2</v>
          </cell>
          <cell r="KW60">
            <v>1.5249999999999999</v>
          </cell>
          <cell r="KX60">
            <v>0.50573632534081492</v>
          </cell>
          <cell r="KY60">
            <v>2.0307363253408148</v>
          </cell>
          <cell r="KZ60">
            <v>1.019263674659185</v>
          </cell>
          <cell r="LA60" t="str">
            <v>OK</v>
          </cell>
          <cell r="LB60">
            <v>2</v>
          </cell>
          <cell r="LC60">
            <v>2</v>
          </cell>
          <cell r="LD60">
            <v>0</v>
          </cell>
          <cell r="LE60">
            <v>2</v>
          </cell>
          <cell r="LF60">
            <v>2</v>
          </cell>
          <cell r="LG60" t="str">
            <v>OK</v>
          </cell>
          <cell r="LH60">
            <v>2</v>
          </cell>
          <cell r="LI60">
            <v>1.425</v>
          </cell>
          <cell r="LJ60">
            <v>0.50064061525312331</v>
          </cell>
          <cell r="LK60">
            <v>1.9256406152531234</v>
          </cell>
          <cell r="LL60">
            <v>0.92435938474687673</v>
          </cell>
          <cell r="LM60" t="str">
            <v>Over</v>
          </cell>
          <cell r="LN60">
            <v>4</v>
          </cell>
          <cell r="LO60">
            <v>0</v>
          </cell>
          <cell r="LP60">
            <v>0.57499999999999996</v>
          </cell>
          <cell r="LQ60">
            <v>0.6359930655967716</v>
          </cell>
          <cell r="LR60">
            <v>1.2109930655967716</v>
          </cell>
          <cell r="LS60">
            <v>-6.0993065596771645E-2</v>
          </cell>
          <cell r="LT60" t="str">
            <v>OK</v>
          </cell>
          <cell r="LU60">
            <v>6</v>
          </cell>
          <cell r="LV60">
            <v>53</v>
          </cell>
          <cell r="LW60">
            <v>5</v>
          </cell>
          <cell r="LX60">
            <v>4.5250000000000004</v>
          </cell>
          <cell r="LY60">
            <v>1.2192368357043935</v>
          </cell>
          <cell r="LZ60">
            <v>5.7442368357043936</v>
          </cell>
          <cell r="MA60">
            <v>3.3057631642956071</v>
          </cell>
          <cell r="MB60" t="str">
            <v>OK</v>
          </cell>
          <cell r="MC60">
            <v>0</v>
          </cell>
          <cell r="MD60">
            <v>12</v>
          </cell>
          <cell r="ME60">
            <v>0</v>
          </cell>
          <cell r="MF60">
            <v>12</v>
          </cell>
          <cell r="MG60">
            <v>12</v>
          </cell>
          <cell r="MH60">
            <v>0</v>
          </cell>
          <cell r="MI60">
            <v>12</v>
          </cell>
          <cell r="MJ60">
            <v>12</v>
          </cell>
          <cell r="MK60" t="str">
            <v>OK</v>
          </cell>
          <cell r="ML60">
            <v>17</v>
          </cell>
          <cell r="MM60">
            <v>14</v>
          </cell>
          <cell r="MN60">
            <v>13.25</v>
          </cell>
          <cell r="MO60">
            <v>5.0064061525312313</v>
          </cell>
          <cell r="MP60">
            <v>18.25640615253123</v>
          </cell>
          <cell r="MQ60">
            <v>8.2435938474687696</v>
          </cell>
          <cell r="MR60" t="str">
            <v>OK</v>
          </cell>
          <cell r="MS60">
            <v>6</v>
          </cell>
          <cell r="MT60">
            <v>0.375</v>
          </cell>
          <cell r="MU60">
            <v>1.0299987552892653</v>
          </cell>
          <cell r="MV60">
            <v>1.4049987552892653</v>
          </cell>
          <cell r="MW60">
            <v>-0.65499875528926532</v>
          </cell>
          <cell r="MX60" t="str">
            <v>Over</v>
          </cell>
          <cell r="MY60">
            <v>20</v>
          </cell>
          <cell r="MZ60">
            <v>13</v>
          </cell>
          <cell r="NA60">
            <v>12.375</v>
          </cell>
          <cell r="NB60">
            <v>4.7646535106892163</v>
          </cell>
          <cell r="NC60">
            <v>17.139653510689214</v>
          </cell>
          <cell r="ND60">
            <v>7.6103464893107837</v>
          </cell>
          <cell r="NE60" t="str">
            <v>OK</v>
          </cell>
          <cell r="NF60">
            <v>0</v>
          </cell>
          <cell r="NG60">
            <v>0.15</v>
          </cell>
          <cell r="NH60">
            <v>0.48304589153964794</v>
          </cell>
          <cell r="NI60">
            <v>0.63304589153964796</v>
          </cell>
          <cell r="NJ60">
            <v>-0.33304589153964792</v>
          </cell>
          <cell r="NK60" t="str">
            <v>OK</v>
          </cell>
          <cell r="NL60">
            <v>13</v>
          </cell>
          <cell r="NM60">
            <v>7</v>
          </cell>
          <cell r="NN60">
            <v>6.4749999999999996</v>
          </cell>
          <cell r="NO60">
            <v>1.4498010473589384</v>
          </cell>
          <cell r="NP60">
            <v>7.9248010473589385</v>
          </cell>
          <cell r="NQ60">
            <v>5.0251989526410608</v>
          </cell>
          <cell r="NR60" t="str">
            <v>OK</v>
          </cell>
          <cell r="NS60">
            <v>7</v>
          </cell>
          <cell r="NT60">
            <v>8</v>
          </cell>
          <cell r="NU60">
            <v>7.3250000000000002</v>
          </cell>
          <cell r="NV60">
            <v>2.3467107367656723</v>
          </cell>
          <cell r="NW60">
            <v>9.6717107367656716</v>
          </cell>
          <cell r="NX60">
            <v>4.9782892632343279</v>
          </cell>
          <cell r="NY60" t="str">
            <v>OK</v>
          </cell>
          <cell r="NZ60">
            <v>8</v>
          </cell>
          <cell r="OA60">
            <v>1</v>
          </cell>
          <cell r="OB60">
            <v>0.85</v>
          </cell>
          <cell r="OC60">
            <v>0.483045891539648</v>
          </cell>
          <cell r="OD60">
            <v>1.3330458915396479</v>
          </cell>
          <cell r="OE60">
            <v>0.36695410846035198</v>
          </cell>
          <cell r="OF60" t="str">
            <v>OK</v>
          </cell>
          <cell r="OG60">
            <v>0</v>
          </cell>
          <cell r="OH60">
            <v>7.4999999999999997E-2</v>
          </cell>
          <cell r="OI60">
            <v>0.26674678283691849</v>
          </cell>
          <cell r="OJ60">
            <v>0.34174678283691851</v>
          </cell>
          <cell r="OK60">
            <v>-0.19174678283691848</v>
          </cell>
          <cell r="OL60" t="str">
            <v>OK</v>
          </cell>
          <cell r="OM60">
            <v>1</v>
          </cell>
          <cell r="ON60">
            <v>3</v>
          </cell>
          <cell r="OO60">
            <v>3.3250000000000002</v>
          </cell>
          <cell r="OP60">
            <v>0.85896479137419379</v>
          </cell>
          <cell r="OQ60">
            <v>4.1839647913741942</v>
          </cell>
          <cell r="OR60">
            <v>2.4660352086258062</v>
          </cell>
          <cell r="OS60" t="str">
            <v>OK</v>
          </cell>
          <cell r="OT60">
            <v>3</v>
          </cell>
          <cell r="OU60">
            <v>3</v>
          </cell>
          <cell r="OV60">
            <v>2.8250000000000002</v>
          </cell>
          <cell r="OW60">
            <v>0.87376286168590267</v>
          </cell>
          <cell r="OX60">
            <v>3.698762861685903</v>
          </cell>
          <cell r="OY60">
            <v>1.9512371383140974</v>
          </cell>
          <cell r="OZ60" t="str">
            <v>OK</v>
          </cell>
          <cell r="PA60">
            <v>2</v>
          </cell>
          <cell r="PB60">
            <v>1.6</v>
          </cell>
          <cell r="PC60">
            <v>0.54537683984186314</v>
          </cell>
          <cell r="PD60">
            <v>1</v>
          </cell>
          <cell r="PE60">
            <v>1.0546231601581368</v>
          </cell>
          <cell r="PF60" t="str">
            <v>Over</v>
          </cell>
          <cell r="PG60">
            <v>2</v>
          </cell>
          <cell r="PH60">
            <v>2</v>
          </cell>
          <cell r="PI60">
            <v>1</v>
          </cell>
          <cell r="PJ60">
            <v>1</v>
          </cell>
          <cell r="PK60">
            <v>0</v>
          </cell>
          <cell r="PL60">
            <v>0.4</v>
          </cell>
          <cell r="PM60">
            <v>0.54537683984186336</v>
          </cell>
          <cell r="PN60">
            <v>0.94537683984186338</v>
          </cell>
          <cell r="PO60">
            <v>-0.14537683984186334</v>
          </cell>
          <cell r="PP60" t="str">
            <v>OK</v>
          </cell>
          <cell r="PQ60">
            <v>5</v>
          </cell>
          <cell r="PR60">
            <v>3</v>
          </cell>
          <cell r="PS60">
            <v>1</v>
          </cell>
          <cell r="PT60">
            <v>4</v>
          </cell>
          <cell r="PU60">
            <v>3.9750000000000001</v>
          </cell>
          <cell r="PV60">
            <v>1.3298833571369122</v>
          </cell>
          <cell r="PW60">
            <v>5.3048833571369123</v>
          </cell>
          <cell r="PX60">
            <v>2.6451166428630879</v>
          </cell>
          <cell r="PY60" t="str">
            <v>OK</v>
          </cell>
          <cell r="PZ60">
            <v>4</v>
          </cell>
          <cell r="QA60">
            <v>0</v>
          </cell>
          <cell r="QB60">
            <v>0.375</v>
          </cell>
          <cell r="QC60">
            <v>0.54006172486732174</v>
          </cell>
          <cell r="QD60">
            <v>0.91506172486732174</v>
          </cell>
          <cell r="QE60">
            <v>-0.16506172486732174</v>
          </cell>
          <cell r="QF60" t="str">
            <v>OK</v>
          </cell>
          <cell r="QG60">
            <v>3</v>
          </cell>
          <cell r="QH60">
            <v>3</v>
          </cell>
          <cell r="QI60">
            <v>6</v>
          </cell>
          <cell r="QJ60">
            <v>5.9249999999999998</v>
          </cell>
          <cell r="QK60">
            <v>0.26674678283691855</v>
          </cell>
          <cell r="QL60">
            <v>6.1917467828369182</v>
          </cell>
          <cell r="QM60">
            <v>5.6582532171630815</v>
          </cell>
          <cell r="QN60" t="str">
            <v>OK</v>
          </cell>
          <cell r="QO60">
            <v>6</v>
          </cell>
          <cell r="QP60">
            <v>7</v>
          </cell>
          <cell r="QQ60">
            <v>6.7</v>
          </cell>
          <cell r="QR60">
            <v>1.9637744922496214</v>
          </cell>
          <cell r="QS60">
            <v>8.6637744922496225</v>
          </cell>
          <cell r="QT60">
            <v>4.7362255077503788</v>
          </cell>
          <cell r="QU60" t="str">
            <v>OK</v>
          </cell>
          <cell r="QV60">
            <v>7</v>
          </cell>
          <cell r="QW60">
            <v>5</v>
          </cell>
          <cell r="QX60">
            <v>4.4000000000000004</v>
          </cell>
          <cell r="QY60">
            <v>1.4987174003640067</v>
          </cell>
          <cell r="QZ60">
            <v>5.8987174003640073</v>
          </cell>
          <cell r="RA60">
            <v>2.9012825996359934</v>
          </cell>
          <cell r="RB60" t="str">
            <v>OK</v>
          </cell>
          <cell r="RC60">
            <v>5</v>
          </cell>
          <cell r="RD60">
            <v>3</v>
          </cell>
          <cell r="RE60">
            <v>2.75</v>
          </cell>
          <cell r="RF60">
            <v>1.031553471276484</v>
          </cell>
          <cell r="RG60">
            <v>3.7815534712764842</v>
          </cell>
          <cell r="RH60">
            <v>1.718446528723516</v>
          </cell>
          <cell r="RI60" t="str">
            <v>OK</v>
          </cell>
          <cell r="RJ60">
            <v>2</v>
          </cell>
          <cell r="RK60">
            <v>2.9</v>
          </cell>
          <cell r="RL60">
            <v>1.7802333468483198</v>
          </cell>
          <cell r="RM60">
            <v>4.6802333468483202</v>
          </cell>
          <cell r="RN60">
            <v>1.1197666531516801</v>
          </cell>
          <cell r="RO60" t="str">
            <v>OK</v>
          </cell>
          <cell r="RP60">
            <v>6</v>
          </cell>
          <cell r="RQ60">
            <v>0</v>
          </cell>
          <cell r="RR60">
            <v>6</v>
          </cell>
          <cell r="RS60">
            <v>6</v>
          </cell>
          <cell r="RT60">
            <v>0</v>
          </cell>
          <cell r="RU60">
            <v>6</v>
          </cell>
          <cell r="RV60">
            <v>6</v>
          </cell>
          <cell r="RW60" t="str">
            <v>OK</v>
          </cell>
          <cell r="RX60">
            <v>11</v>
          </cell>
          <cell r="RY60">
            <v>19</v>
          </cell>
          <cell r="RZ60">
            <v>14.125</v>
          </cell>
          <cell r="SA60">
            <v>4.2134552481550251</v>
          </cell>
          <cell r="SB60">
            <v>18.338455248155025</v>
          </cell>
          <cell r="SC60">
            <v>9.9115447518449749</v>
          </cell>
          <cell r="SD60" t="str">
            <v>Over</v>
          </cell>
          <cell r="SE60">
            <v>9</v>
          </cell>
          <cell r="SF60">
            <v>0</v>
          </cell>
          <cell r="SG60">
            <v>9</v>
          </cell>
          <cell r="SH60">
            <v>4.2750000000000004</v>
          </cell>
          <cell r="SI60">
            <v>2.037941394693461</v>
          </cell>
          <cell r="SJ60">
            <v>6.3129413946934614</v>
          </cell>
          <cell r="SK60">
            <v>2.2370586053065393</v>
          </cell>
          <cell r="SL60" t="str">
            <v>Over</v>
          </cell>
          <cell r="SM60">
            <v>0</v>
          </cell>
          <cell r="SN60">
            <v>7.4999999999999997E-2</v>
          </cell>
          <cell r="SO60">
            <v>0.26674678283691849</v>
          </cell>
          <cell r="SP60">
            <v>0.34174678283691851</v>
          </cell>
          <cell r="SQ60">
            <v>-0.19174678283691848</v>
          </cell>
          <cell r="SR60" t="str">
            <v>OK</v>
          </cell>
          <cell r="SS60">
            <v>28</v>
          </cell>
          <cell r="ST60">
            <v>6</v>
          </cell>
          <cell r="SU60">
            <v>4.2</v>
          </cell>
          <cell r="SV60">
            <v>1.4884168150705013</v>
          </cell>
          <cell r="SW60">
            <v>5.6884168150705019</v>
          </cell>
          <cell r="SX60">
            <v>2.7115831849294989</v>
          </cell>
          <cell r="SY60" t="str">
            <v>Over</v>
          </cell>
          <cell r="SZ60">
            <v>6</v>
          </cell>
          <cell r="TA60">
            <v>5</v>
          </cell>
          <cell r="TB60">
            <v>0</v>
          </cell>
          <cell r="TC60">
            <v>11</v>
          </cell>
          <cell r="TD60">
            <v>8.4</v>
          </cell>
          <cell r="TE60">
            <v>3.2249030993194192</v>
          </cell>
          <cell r="TF60">
            <v>11.62490309931942</v>
          </cell>
          <cell r="TG60">
            <v>5.1750969006805807</v>
          </cell>
          <cell r="TH60" t="str">
            <v>OK</v>
          </cell>
          <cell r="TI60">
            <v>17</v>
          </cell>
          <cell r="TJ60">
            <v>0</v>
          </cell>
          <cell r="TK60">
            <v>0.35</v>
          </cell>
          <cell r="TL60">
            <v>0.48304589153964794</v>
          </cell>
          <cell r="TM60">
            <v>0.83304589153964792</v>
          </cell>
          <cell r="TN60">
            <v>-0.13304589153964796</v>
          </cell>
          <cell r="TO60" t="str">
            <v>OK</v>
          </cell>
          <cell r="TP60">
            <v>20</v>
          </cell>
          <cell r="TQ60">
            <v>4</v>
          </cell>
          <cell r="TR60">
            <v>6</v>
          </cell>
          <cell r="TS60">
            <v>30</v>
          </cell>
          <cell r="TT60">
            <v>28.975000000000001</v>
          </cell>
          <cell r="TU60">
            <v>8.9284549442951029</v>
          </cell>
          <cell r="TV60">
            <v>37.903454944295106</v>
          </cell>
          <cell r="TW60">
            <v>20.046545055704897</v>
          </cell>
          <cell r="TX60" t="str">
            <v>OK</v>
          </cell>
          <cell r="TY60">
            <v>30</v>
          </cell>
          <cell r="TZ60">
            <v>3</v>
          </cell>
          <cell r="UA60">
            <v>2.375</v>
          </cell>
          <cell r="UB60">
            <v>0.83780849656892165</v>
          </cell>
          <cell r="UC60">
            <v>3.2128084965689219</v>
          </cell>
          <cell r="UD60">
            <v>1.5371915034310784</v>
          </cell>
          <cell r="UE60" t="str">
            <v>OK</v>
          </cell>
          <cell r="UF60">
            <v>14</v>
          </cell>
          <cell r="UG60">
            <v>0</v>
          </cell>
          <cell r="UH60">
            <v>14</v>
          </cell>
          <cell r="UI60">
            <v>12.95</v>
          </cell>
          <cell r="UJ60">
            <v>3.9088984611380186</v>
          </cell>
          <cell r="UK60">
            <v>16.858898461138018</v>
          </cell>
          <cell r="UL60">
            <v>9.0411015388619802</v>
          </cell>
          <cell r="UM60" t="str">
            <v>OK</v>
          </cell>
          <cell r="UN60">
            <v>4</v>
          </cell>
          <cell r="UO60">
            <v>0</v>
          </cell>
          <cell r="UP60">
            <v>4</v>
          </cell>
          <cell r="UQ60">
            <v>4</v>
          </cell>
          <cell r="UR60">
            <v>0</v>
          </cell>
          <cell r="US60">
            <v>4</v>
          </cell>
          <cell r="UT60">
            <v>4</v>
          </cell>
          <cell r="UU60" t="str">
            <v>OK</v>
          </cell>
          <cell r="UV60">
            <v>2</v>
          </cell>
          <cell r="UW60">
            <v>2</v>
          </cell>
          <cell r="UX60">
            <v>0</v>
          </cell>
          <cell r="UY60">
            <v>2</v>
          </cell>
          <cell r="UZ60">
            <v>2</v>
          </cell>
          <cell r="VA60" t="str">
            <v>OK</v>
          </cell>
          <cell r="VB60">
            <v>1</v>
          </cell>
          <cell r="VC60">
            <v>1</v>
          </cell>
          <cell r="VD60">
            <v>0</v>
          </cell>
          <cell r="VE60">
            <v>1</v>
          </cell>
          <cell r="VF60">
            <v>1</v>
          </cell>
          <cell r="VG60" t="str">
            <v>OK</v>
          </cell>
          <cell r="VH60">
            <v>24</v>
          </cell>
          <cell r="VI60">
            <v>5</v>
          </cell>
          <cell r="VJ60">
            <v>5</v>
          </cell>
          <cell r="VK60">
            <v>0</v>
          </cell>
          <cell r="VL60">
            <v>5</v>
          </cell>
          <cell r="VM60">
            <v>5</v>
          </cell>
          <cell r="VN60" t="str">
            <v>OK</v>
          </cell>
          <cell r="VO60">
            <v>5</v>
          </cell>
          <cell r="VP60">
            <v>32</v>
          </cell>
          <cell r="VQ60">
            <v>28.7</v>
          </cell>
          <cell r="VR60">
            <v>7.0971283466787325</v>
          </cell>
          <cell r="VS60">
            <v>35.797128346678733</v>
          </cell>
          <cell r="VT60">
            <v>21.602871653321266</v>
          </cell>
          <cell r="VU60" t="str">
            <v>OK</v>
          </cell>
          <cell r="VV60">
            <v>28</v>
          </cell>
          <cell r="VW60">
            <v>24.15</v>
          </cell>
          <cell r="VX60">
            <v>6.2942790467176364</v>
          </cell>
          <cell r="VY60">
            <v>30.444279046717636</v>
          </cell>
          <cell r="VZ60">
            <v>17.855720953282361</v>
          </cell>
          <cell r="WA60" t="str">
            <v>OK</v>
          </cell>
          <cell r="WB60">
            <v>60</v>
          </cell>
          <cell r="WC60">
            <v>271</v>
          </cell>
          <cell r="WD60">
            <v>30</v>
          </cell>
          <cell r="WE60">
            <v>0</v>
          </cell>
          <cell r="WF60">
            <v>30</v>
          </cell>
          <cell r="WG60">
            <v>30.1</v>
          </cell>
          <cell r="WH60">
            <v>7.1640126272276268</v>
          </cell>
          <cell r="WI60">
            <v>37.264012627227629</v>
          </cell>
          <cell r="WJ60">
            <v>22.935987372772374</v>
          </cell>
          <cell r="WK60" t="str">
            <v>OK</v>
          </cell>
          <cell r="WL60">
            <v>30</v>
          </cell>
          <cell r="WM60">
            <v>20</v>
          </cell>
          <cell r="WN60">
            <v>0</v>
          </cell>
          <cell r="WO60">
            <v>20</v>
          </cell>
          <cell r="WP60">
            <v>24.75</v>
          </cell>
          <cell r="WQ60">
            <v>7.1207533453370093</v>
          </cell>
          <cell r="WR60">
            <v>31.870753345337008</v>
          </cell>
          <cell r="WS60">
            <v>17.629246654662992</v>
          </cell>
          <cell r="WT60" t="str">
            <v>OK</v>
          </cell>
          <cell r="WU60">
            <v>20</v>
          </cell>
          <cell r="WV60">
            <v>73</v>
          </cell>
          <cell r="WW60">
            <v>0</v>
          </cell>
          <cell r="WX60">
            <v>73</v>
          </cell>
          <cell r="WY60">
            <v>53.174999999999997</v>
          </cell>
          <cell r="WZ60">
            <v>25.280870948158327</v>
          </cell>
          <cell r="XA60">
            <v>78.455870948158321</v>
          </cell>
          <cell r="XB60">
            <v>27.89412905184167</v>
          </cell>
          <cell r="XC60" t="str">
            <v>OK</v>
          </cell>
          <cell r="XD60">
            <v>73</v>
          </cell>
          <cell r="XE60">
            <v>15</v>
          </cell>
          <cell r="XF60">
            <v>0</v>
          </cell>
          <cell r="XG60">
            <v>15</v>
          </cell>
          <cell r="XH60">
            <v>14.8</v>
          </cell>
          <cell r="XI60">
            <v>5.1798425874508212</v>
          </cell>
          <cell r="XJ60">
            <v>19.979842587450822</v>
          </cell>
          <cell r="XK60">
            <v>9.6201574125491796</v>
          </cell>
          <cell r="XL60" t="str">
            <v>OK</v>
          </cell>
          <cell r="XM60">
            <v>15</v>
          </cell>
          <cell r="XN60">
            <v>25</v>
          </cell>
          <cell r="XO60">
            <v>0</v>
          </cell>
          <cell r="XP60">
            <v>25</v>
          </cell>
          <cell r="XQ60">
            <v>26.324999999999999</v>
          </cell>
          <cell r="XR60">
            <v>9.1718283835577701</v>
          </cell>
          <cell r="XS60">
            <v>35.496828383557769</v>
          </cell>
          <cell r="XT60">
            <v>17.153171616442229</v>
          </cell>
          <cell r="XU60" t="str">
            <v>OK</v>
          </cell>
          <cell r="XV60">
            <v>25</v>
          </cell>
          <cell r="XW60">
            <v>18</v>
          </cell>
          <cell r="XX60">
            <v>0</v>
          </cell>
          <cell r="XY60">
            <v>18</v>
          </cell>
          <cell r="XZ60">
            <v>17.399999999999999</v>
          </cell>
          <cell r="YA60">
            <v>6.3034382152388346</v>
          </cell>
          <cell r="YB60">
            <v>23.703438215238833</v>
          </cell>
          <cell r="YC60">
            <v>11.096561784761164</v>
          </cell>
          <cell r="YD60" t="str">
            <v>OK</v>
          </cell>
          <cell r="YE60">
            <v>18</v>
          </cell>
          <cell r="YF60">
            <v>90</v>
          </cell>
          <cell r="YG60">
            <v>0</v>
          </cell>
          <cell r="YH60">
            <v>90</v>
          </cell>
          <cell r="YI60">
            <v>75.55</v>
          </cell>
          <cell r="YJ60">
            <v>26.288293192490812</v>
          </cell>
          <cell r="YK60">
            <v>101.83829319249081</v>
          </cell>
          <cell r="YL60">
            <v>49.261706807509185</v>
          </cell>
          <cell r="YM60" t="str">
            <v>OK</v>
          </cell>
          <cell r="YN60">
            <v>90</v>
          </cell>
          <cell r="YO60">
            <v>45</v>
          </cell>
          <cell r="YP60">
            <v>0</v>
          </cell>
          <cell r="YQ60">
            <v>45</v>
          </cell>
          <cell r="YR60">
            <v>47.15</v>
          </cell>
          <cell r="YS60">
            <v>19.721847835618298</v>
          </cell>
          <cell r="YT60">
            <v>66.871847835618297</v>
          </cell>
          <cell r="YU60">
            <v>27.4281521643817</v>
          </cell>
          <cell r="YV60" t="str">
            <v>OK</v>
          </cell>
          <cell r="YW60">
            <v>45</v>
          </cell>
          <cell r="YX60">
            <v>24</v>
          </cell>
          <cell r="YY60">
            <v>0</v>
          </cell>
          <cell r="YZ60">
            <v>24</v>
          </cell>
          <cell r="ZA60">
            <v>21.574999999999999</v>
          </cell>
          <cell r="ZB60">
            <v>8.3109057175589403</v>
          </cell>
          <cell r="ZC60">
            <v>29.885905717558941</v>
          </cell>
          <cell r="ZD60">
            <v>13.264094282441059</v>
          </cell>
          <cell r="ZE60" t="str">
            <v>OK</v>
          </cell>
          <cell r="ZF60">
            <v>24</v>
          </cell>
          <cell r="ZG60">
            <v>3</v>
          </cell>
          <cell r="ZH60">
            <v>0</v>
          </cell>
          <cell r="ZI60">
            <v>3</v>
          </cell>
          <cell r="ZJ60">
            <v>5.7750000000000004</v>
          </cell>
          <cell r="ZK60">
            <v>3.7106050374015478</v>
          </cell>
          <cell r="ZL60">
            <v>9.4856050374015481</v>
          </cell>
          <cell r="ZM60">
            <v>2.0643949625984526</v>
          </cell>
          <cell r="ZN60" t="str">
            <v>OK</v>
          </cell>
          <cell r="ZO60">
            <v>3</v>
          </cell>
          <cell r="ZP60">
            <v>24</v>
          </cell>
          <cell r="ZQ60">
            <v>0</v>
          </cell>
          <cell r="ZR60">
            <v>24</v>
          </cell>
          <cell r="ZS60">
            <v>26.875</v>
          </cell>
          <cell r="ZT60">
            <v>10.957230372493655</v>
          </cell>
          <cell r="ZU60">
            <v>37.832230372493655</v>
          </cell>
          <cell r="ZV60">
            <v>15.917769627506345</v>
          </cell>
          <cell r="ZW60" t="str">
            <v>OK</v>
          </cell>
          <cell r="ZX60">
            <v>24</v>
          </cell>
          <cell r="ZY60">
            <v>28</v>
          </cell>
          <cell r="ZZ60">
            <v>0</v>
          </cell>
          <cell r="AAA60">
            <v>28</v>
          </cell>
          <cell r="AAB60">
            <v>23.324999999999999</v>
          </cell>
          <cell r="AAC60">
            <v>11.200703961393197</v>
          </cell>
          <cell r="AAD60">
            <v>34.525703961393198</v>
          </cell>
          <cell r="AAE60">
            <v>12.124296038606802</v>
          </cell>
          <cell r="AAF60" t="str">
            <v>OK</v>
          </cell>
          <cell r="AAG60">
            <v>28</v>
          </cell>
          <cell r="AAH60">
            <v>12</v>
          </cell>
          <cell r="AAI60">
            <v>0</v>
          </cell>
          <cell r="AAJ60">
            <v>12</v>
          </cell>
          <cell r="AAK60">
            <v>12.35</v>
          </cell>
          <cell r="AAL60">
            <v>5.1168399703382645</v>
          </cell>
          <cell r="AAM60">
            <v>17.466839970338263</v>
          </cell>
          <cell r="AAN60">
            <v>7.2331600296617351</v>
          </cell>
          <cell r="AAO60" t="str">
            <v>OK</v>
          </cell>
          <cell r="AAP60">
            <v>12</v>
          </cell>
          <cell r="AAQ60">
            <v>2</v>
          </cell>
          <cell r="AAR60">
            <v>0</v>
          </cell>
          <cell r="AAS60">
            <v>2</v>
          </cell>
          <cell r="AAT60">
            <v>3.15</v>
          </cell>
          <cell r="AAU60">
            <v>1.2719861311935436</v>
          </cell>
          <cell r="AAV60">
            <v>4.4219861311935436</v>
          </cell>
          <cell r="AAW60">
            <v>1.8780138688064563</v>
          </cell>
          <cell r="AAX60" t="str">
            <v>OK</v>
          </cell>
          <cell r="AAY60">
            <v>2</v>
          </cell>
          <cell r="AAZ60">
            <v>12</v>
          </cell>
          <cell r="ABA60">
            <v>0</v>
          </cell>
          <cell r="ABB60">
            <v>12</v>
          </cell>
          <cell r="ABC60">
            <v>12.45</v>
          </cell>
          <cell r="ABD60">
            <v>6.0296277046273969</v>
          </cell>
          <cell r="ABE60">
            <v>18.479627704627397</v>
          </cell>
          <cell r="ABF60">
            <v>6.4203722953726023</v>
          </cell>
          <cell r="ABG60" t="str">
            <v>OK</v>
          </cell>
          <cell r="ABH60">
            <v>12</v>
          </cell>
          <cell r="ABI60">
            <v>3</v>
          </cell>
          <cell r="ABJ60">
            <v>4.375</v>
          </cell>
          <cell r="ABK60">
            <v>1.8904279803044466</v>
          </cell>
          <cell r="ABL60">
            <v>6.2654279803044464</v>
          </cell>
          <cell r="ABM60">
            <v>2.4845720196955536</v>
          </cell>
          <cell r="ABN60" t="str">
            <v>OK</v>
          </cell>
          <cell r="ABO60">
            <v>3</v>
          </cell>
          <cell r="ABP60">
            <v>424</v>
          </cell>
          <cell r="ABQ60">
            <v>947</v>
          </cell>
          <cell r="ABR60">
            <v>0</v>
          </cell>
          <cell r="ABS60">
            <v>0</v>
          </cell>
          <cell r="ABT60">
            <v>0</v>
          </cell>
          <cell r="ABU60">
            <v>0</v>
          </cell>
          <cell r="ABV60">
            <v>0</v>
          </cell>
          <cell r="ABW60">
            <v>0</v>
          </cell>
          <cell r="ABX60">
            <v>0</v>
          </cell>
          <cell r="ABY60">
            <v>0</v>
          </cell>
          <cell r="ABZ60">
            <v>0</v>
          </cell>
          <cell r="ACA60">
            <v>0</v>
          </cell>
          <cell r="ACB60">
            <v>0</v>
          </cell>
          <cell r="ACC60">
            <v>0</v>
          </cell>
          <cell r="ACD60">
            <v>0</v>
          </cell>
          <cell r="ACE60">
            <v>0</v>
          </cell>
          <cell r="ACF60">
            <v>0</v>
          </cell>
          <cell r="ACG60">
            <v>1</v>
          </cell>
          <cell r="ACH60">
            <v>0</v>
          </cell>
          <cell r="ACI60">
            <v>0</v>
          </cell>
          <cell r="ACJ60">
            <v>0</v>
          </cell>
          <cell r="ACK60">
            <v>0</v>
          </cell>
          <cell r="ACL60">
            <v>0</v>
          </cell>
          <cell r="ACM60">
            <v>0</v>
          </cell>
          <cell r="ACN60">
            <v>0</v>
          </cell>
          <cell r="ACO60">
            <v>1</v>
          </cell>
          <cell r="ACP60">
            <v>1</v>
          </cell>
          <cell r="ACR60">
            <v>92</v>
          </cell>
          <cell r="ACS60">
            <v>92</v>
          </cell>
          <cell r="ACT60">
            <v>0</v>
          </cell>
          <cell r="ACV60">
            <v>473</v>
          </cell>
          <cell r="ACW60">
            <v>473</v>
          </cell>
          <cell r="ACX60">
            <v>0</v>
          </cell>
          <cell r="ACZ60">
            <v>19</v>
          </cell>
          <cell r="ADA60">
            <v>19</v>
          </cell>
          <cell r="ADB60">
            <v>0</v>
          </cell>
          <cell r="ADD60">
            <v>9</v>
          </cell>
          <cell r="ADE60">
            <v>9</v>
          </cell>
          <cell r="ADF60">
            <v>0</v>
          </cell>
          <cell r="ADH60">
            <v>32</v>
          </cell>
          <cell r="ADI60">
            <v>32</v>
          </cell>
          <cell r="ADJ60">
            <v>0</v>
          </cell>
          <cell r="ADL60">
            <v>28</v>
          </cell>
          <cell r="ADM60">
            <v>28</v>
          </cell>
          <cell r="ADN60">
            <v>0</v>
          </cell>
          <cell r="ADP60">
            <v>24</v>
          </cell>
          <cell r="ADQ60">
            <v>24</v>
          </cell>
          <cell r="ADR60">
            <v>0</v>
          </cell>
          <cell r="ADT60">
            <v>30</v>
          </cell>
          <cell r="ADU60">
            <v>30</v>
          </cell>
          <cell r="ADV60">
            <v>0</v>
          </cell>
          <cell r="ADX60">
            <v>6</v>
          </cell>
          <cell r="ADY60">
            <v>6</v>
          </cell>
          <cell r="ADZ60">
            <v>0</v>
          </cell>
          <cell r="AEB60">
            <v>14</v>
          </cell>
          <cell r="AEC60">
            <v>14</v>
          </cell>
          <cell r="AED60">
            <v>0</v>
          </cell>
          <cell r="AEF60">
            <v>1</v>
          </cell>
          <cell r="AEG60">
            <v>1</v>
          </cell>
          <cell r="AEH60">
            <v>0</v>
          </cell>
          <cell r="AEJ60">
            <v>2</v>
          </cell>
          <cell r="AEK60">
            <v>2</v>
          </cell>
          <cell r="AEL60">
            <v>0</v>
          </cell>
          <cell r="AEN60">
            <v>4</v>
          </cell>
          <cell r="AEO60">
            <v>4</v>
          </cell>
          <cell r="AEP60">
            <v>0</v>
          </cell>
          <cell r="AER60">
            <v>4</v>
          </cell>
          <cell r="AES60">
            <v>4</v>
          </cell>
          <cell r="AET60">
            <v>0</v>
          </cell>
          <cell r="AEV60">
            <v>6</v>
          </cell>
          <cell r="AEW60">
            <v>6</v>
          </cell>
          <cell r="AEX60">
            <v>0</v>
          </cell>
          <cell r="AEZ60">
            <v>5</v>
          </cell>
          <cell r="AFA60">
            <v>5</v>
          </cell>
          <cell r="AFB60">
            <v>0</v>
          </cell>
          <cell r="AFD60">
            <v>5</v>
          </cell>
          <cell r="AFE60">
            <v>5</v>
          </cell>
          <cell r="AFF60">
            <v>0</v>
          </cell>
          <cell r="AFH60">
            <v>12</v>
          </cell>
          <cell r="AFI60">
            <v>12</v>
          </cell>
          <cell r="AFJ60">
            <v>0</v>
          </cell>
          <cell r="AFL60">
            <v>1</v>
          </cell>
          <cell r="AFM60">
            <v>1</v>
          </cell>
          <cell r="AFN60">
            <v>0</v>
          </cell>
          <cell r="AFP60">
            <v>10</v>
          </cell>
          <cell r="AFQ60">
            <v>10</v>
          </cell>
          <cell r="AFR60">
            <v>0</v>
          </cell>
          <cell r="AFT60">
            <v>2</v>
          </cell>
          <cell r="AFU60">
            <v>2</v>
          </cell>
          <cell r="AFV60">
            <v>0</v>
          </cell>
          <cell r="AFX60">
            <v>6</v>
          </cell>
          <cell r="AFY60">
            <v>6</v>
          </cell>
          <cell r="AFZ60">
            <v>0</v>
          </cell>
          <cell r="AGB60">
            <v>11</v>
          </cell>
          <cell r="AGC60">
            <v>11</v>
          </cell>
          <cell r="AGD60">
            <v>0</v>
          </cell>
          <cell r="AGF60">
            <v>30</v>
          </cell>
          <cell r="AGG60">
            <v>30</v>
          </cell>
          <cell r="AGH60">
            <v>0</v>
          </cell>
          <cell r="AGJ60">
            <v>9</v>
          </cell>
          <cell r="AGK60">
            <v>9</v>
          </cell>
          <cell r="AGL60">
            <v>0</v>
          </cell>
          <cell r="AGN60">
            <v>28</v>
          </cell>
          <cell r="AGO60">
            <v>28</v>
          </cell>
          <cell r="AGP60">
            <v>0</v>
          </cell>
          <cell r="AGR60">
            <v>17</v>
          </cell>
          <cell r="AGS60">
            <v>17</v>
          </cell>
          <cell r="AGT60">
            <v>0</v>
          </cell>
          <cell r="AGV60">
            <v>27</v>
          </cell>
          <cell r="AGW60">
            <v>27</v>
          </cell>
          <cell r="AGX60">
            <v>0</v>
          </cell>
          <cell r="AGZ60">
            <v>4</v>
          </cell>
          <cell r="AHA60">
            <v>4</v>
          </cell>
          <cell r="AHB60">
            <v>0</v>
          </cell>
          <cell r="AHD60">
            <v>4</v>
          </cell>
          <cell r="AHE60">
            <v>4</v>
          </cell>
          <cell r="AHF60">
            <v>0</v>
          </cell>
          <cell r="AHH60">
            <v>3</v>
          </cell>
          <cell r="AHI60">
            <v>3</v>
          </cell>
          <cell r="AHJ60">
            <v>0</v>
          </cell>
          <cell r="AHL60">
            <v>3</v>
          </cell>
          <cell r="AHM60">
            <v>3</v>
          </cell>
          <cell r="AHN60">
            <v>0</v>
          </cell>
          <cell r="AHP60">
            <v>8</v>
          </cell>
          <cell r="AHQ60">
            <v>8</v>
          </cell>
          <cell r="AHR60">
            <v>0</v>
          </cell>
          <cell r="AHT60">
            <v>13</v>
          </cell>
          <cell r="AHU60">
            <v>13</v>
          </cell>
          <cell r="AHV60">
            <v>0</v>
          </cell>
          <cell r="AHX60" t="str">
            <v>-</v>
          </cell>
          <cell r="AIA60">
            <v>4</v>
          </cell>
          <cell r="AIB60">
            <v>6</v>
          </cell>
          <cell r="AIC60">
            <v>0</v>
          </cell>
          <cell r="AID60">
            <v>1</v>
          </cell>
          <cell r="AIE60">
            <v>3</v>
          </cell>
          <cell r="AIF60">
            <v>3</v>
          </cell>
          <cell r="AIG60">
            <v>2</v>
          </cell>
          <cell r="AIH60">
            <v>1</v>
          </cell>
          <cell r="AII60">
            <v>26</v>
          </cell>
          <cell r="AIJ60">
            <v>6</v>
          </cell>
        </row>
        <row r="61">
          <cell r="B61" t="str">
            <v>รพท.นครพนม</v>
          </cell>
          <cell r="C61" t="str">
            <v>โรงพยาบาลนครพนม</v>
          </cell>
          <cell r="D61">
            <v>10711</v>
          </cell>
          <cell r="E61">
            <v>8</v>
          </cell>
          <cell r="F61" t="str">
            <v>นครพนม</v>
          </cell>
          <cell r="G61" t="str">
            <v>S ใหญ่</v>
          </cell>
          <cell r="H61" t="str">
            <v>รพ.ระดับ S เตียง &lt; 400</v>
          </cell>
          <cell r="I61">
            <v>4</v>
          </cell>
          <cell r="J61">
            <v>323</v>
          </cell>
          <cell r="K61">
            <v>3</v>
          </cell>
          <cell r="L61">
            <v>132861</v>
          </cell>
          <cell r="M61">
            <v>0</v>
          </cell>
          <cell r="N61">
            <v>31152</v>
          </cell>
          <cell r="O61">
            <v>101709</v>
          </cell>
          <cell r="P61">
            <v>285675</v>
          </cell>
          <cell r="Q61">
            <v>4</v>
          </cell>
          <cell r="R61">
            <v>4.5</v>
          </cell>
          <cell r="S61">
            <v>3.4750000000000001</v>
          </cell>
          <cell r="T61">
            <v>0.93335622682545316</v>
          </cell>
          <cell r="U61">
            <v>4.408356226825453</v>
          </cell>
          <cell r="V61">
            <v>2.5416437731745471</v>
          </cell>
          <cell r="W61" t="str">
            <v>OK</v>
          </cell>
          <cell r="X61">
            <v>2</v>
          </cell>
          <cell r="Y61">
            <v>1.6</v>
          </cell>
          <cell r="Z61">
            <v>0.777899868317385</v>
          </cell>
          <cell r="AA61">
            <v>2.3778998683173853</v>
          </cell>
          <cell r="AB61">
            <v>0.82210013168261509</v>
          </cell>
          <cell r="AC61" t="str">
            <v>OK</v>
          </cell>
          <cell r="AD61">
            <v>14</v>
          </cell>
          <cell r="AE61">
            <v>14.1</v>
          </cell>
          <cell r="AF61">
            <v>2.5094692461626038</v>
          </cell>
          <cell r="AG61">
            <v>16.609469246162604</v>
          </cell>
          <cell r="AH61">
            <v>11.590530753837395</v>
          </cell>
          <cell r="AI61" t="str">
            <v>OK</v>
          </cell>
          <cell r="AJ61">
            <v>0</v>
          </cell>
          <cell r="AK61">
            <v>1.2749999999999999</v>
          </cell>
          <cell r="AL61">
            <v>0.9054677216067919</v>
          </cell>
          <cell r="AM61">
            <v>2.1804677216067918</v>
          </cell>
          <cell r="AN61">
            <v>0.36953227839320801</v>
          </cell>
          <cell r="AO61" t="str">
            <v>Under</v>
          </cell>
          <cell r="AP61">
            <v>2</v>
          </cell>
          <cell r="AQ61">
            <v>0.875</v>
          </cell>
          <cell r="AR61">
            <v>0.64797514988755156</v>
          </cell>
          <cell r="AS61">
            <v>1.5229751498875514</v>
          </cell>
          <cell r="AT61">
            <v>0.22702485011244844</v>
          </cell>
          <cell r="AU61" t="str">
            <v>Over</v>
          </cell>
          <cell r="AV61">
            <v>2</v>
          </cell>
          <cell r="AW61">
            <v>4</v>
          </cell>
          <cell r="AX61">
            <v>6</v>
          </cell>
          <cell r="AY61">
            <v>5.35</v>
          </cell>
          <cell r="AZ61">
            <v>1.1668498024760767</v>
          </cell>
          <cell r="BA61">
            <v>6.5168498024760764</v>
          </cell>
          <cell r="BB61">
            <v>4.1831501975239229</v>
          </cell>
          <cell r="BC61" t="str">
            <v>OK</v>
          </cell>
          <cell r="BD61">
            <v>28</v>
          </cell>
          <cell r="BE61">
            <v>6</v>
          </cell>
          <cell r="BF61">
            <v>11</v>
          </cell>
          <cell r="BG61">
            <v>17</v>
          </cell>
          <cell r="BH61">
            <v>15.05</v>
          </cell>
          <cell r="BI61">
            <v>3.5005494074282315</v>
          </cell>
          <cell r="BJ61">
            <v>18.550549407428232</v>
          </cell>
          <cell r="BK61">
            <v>11.54945059257177</v>
          </cell>
          <cell r="BL61" t="str">
            <v>OK</v>
          </cell>
          <cell r="BM61">
            <v>17</v>
          </cell>
          <cell r="BN61">
            <v>2</v>
          </cell>
          <cell r="BO61">
            <v>25</v>
          </cell>
          <cell r="BP61">
            <v>27</v>
          </cell>
          <cell r="BQ61">
            <v>23.1</v>
          </cell>
          <cell r="BR61">
            <v>4.5109553255067727</v>
          </cell>
          <cell r="BS61">
            <v>27.610955325506772</v>
          </cell>
          <cell r="BT61">
            <v>18.589044674493231</v>
          </cell>
          <cell r="BU61" t="str">
            <v>OK</v>
          </cell>
          <cell r="BV61">
            <v>1</v>
          </cell>
          <cell r="BW61">
            <v>1.125</v>
          </cell>
          <cell r="BX61">
            <v>0.6864064729836441</v>
          </cell>
          <cell r="BY61">
            <v>1.8114064729836441</v>
          </cell>
          <cell r="BZ61">
            <v>0.4385935270163559</v>
          </cell>
          <cell r="CA61" t="str">
            <v>OK</v>
          </cell>
          <cell r="CB61">
            <v>28</v>
          </cell>
          <cell r="CC61">
            <v>6</v>
          </cell>
          <cell r="CD61">
            <v>5.0250000000000004</v>
          </cell>
          <cell r="CE61">
            <v>1.2503845562312177</v>
          </cell>
          <cell r="CF61">
            <v>6.2753845562312183</v>
          </cell>
          <cell r="CG61">
            <v>3.7746154437687824</v>
          </cell>
          <cell r="CH61" t="str">
            <v>OK</v>
          </cell>
          <cell r="CI61">
            <v>3</v>
          </cell>
          <cell r="CJ61">
            <v>2.6</v>
          </cell>
          <cell r="CK61">
            <v>0.77789986831738556</v>
          </cell>
          <cell r="CL61">
            <v>3.3778998683173858</v>
          </cell>
          <cell r="CM61">
            <v>1.8221001316826144</v>
          </cell>
          <cell r="CN61" t="str">
            <v>OK</v>
          </cell>
          <cell r="CO61">
            <v>9</v>
          </cell>
          <cell r="CP61">
            <v>4</v>
          </cell>
          <cell r="CQ61">
            <v>10</v>
          </cell>
          <cell r="CR61">
            <v>14</v>
          </cell>
          <cell r="CS61">
            <v>15.45</v>
          </cell>
          <cell r="CT61">
            <v>5.3873070195670962</v>
          </cell>
          <cell r="CU61">
            <v>20.837307019567096</v>
          </cell>
          <cell r="CV61">
            <v>10.062692980432903</v>
          </cell>
          <cell r="CW61" t="str">
            <v>OK</v>
          </cell>
          <cell r="CX61">
            <v>14</v>
          </cell>
          <cell r="CY61">
            <v>5</v>
          </cell>
          <cell r="CZ61">
            <v>9</v>
          </cell>
          <cell r="DA61">
            <v>14</v>
          </cell>
          <cell r="DB61">
            <v>8.9499999999999993</v>
          </cell>
          <cell r="DC61">
            <v>3.6087500499587009</v>
          </cell>
          <cell r="DD61">
            <v>12.5587500499587</v>
          </cell>
          <cell r="DE61">
            <v>5.3412499500412984</v>
          </cell>
          <cell r="DF61" t="str">
            <v>Over</v>
          </cell>
          <cell r="DG61">
            <v>14</v>
          </cell>
          <cell r="DH61">
            <v>110</v>
          </cell>
          <cell r="DI61">
            <v>1</v>
          </cell>
          <cell r="DJ61">
            <v>1</v>
          </cell>
          <cell r="DK61">
            <v>0</v>
          </cell>
          <cell r="DL61">
            <v>0</v>
          </cell>
          <cell r="DM61">
            <v>0</v>
          </cell>
          <cell r="DN61">
            <v>7</v>
          </cell>
          <cell r="DO61">
            <v>5</v>
          </cell>
          <cell r="DP61">
            <v>12</v>
          </cell>
          <cell r="DR61">
            <v>13</v>
          </cell>
          <cell r="DS61">
            <v>5</v>
          </cell>
          <cell r="DT61">
            <v>2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20</v>
          </cell>
          <cell r="EC61">
            <v>2</v>
          </cell>
          <cell r="ED61">
            <v>2</v>
          </cell>
          <cell r="EE61">
            <v>4</v>
          </cell>
          <cell r="EF61">
            <v>1</v>
          </cell>
          <cell r="EG61">
            <v>1</v>
          </cell>
          <cell r="EH61">
            <v>2</v>
          </cell>
          <cell r="EI61">
            <v>2</v>
          </cell>
          <cell r="EJ61">
            <v>1</v>
          </cell>
          <cell r="EK61">
            <v>0</v>
          </cell>
          <cell r="EL61">
            <v>3</v>
          </cell>
          <cell r="EM61">
            <v>2</v>
          </cell>
          <cell r="EN61">
            <v>0</v>
          </cell>
          <cell r="EO61">
            <v>2</v>
          </cell>
          <cell r="EP61">
            <v>31</v>
          </cell>
          <cell r="EQ61">
            <v>5</v>
          </cell>
          <cell r="ER61">
            <v>5</v>
          </cell>
          <cell r="ET61">
            <v>1</v>
          </cell>
          <cell r="EU61">
            <v>1</v>
          </cell>
          <cell r="EV61">
            <v>2</v>
          </cell>
          <cell r="EW61">
            <v>2</v>
          </cell>
          <cell r="EX61">
            <v>4</v>
          </cell>
          <cell r="EY61">
            <v>6</v>
          </cell>
          <cell r="EZ61">
            <v>1</v>
          </cell>
          <cell r="FA61">
            <v>1</v>
          </cell>
          <cell r="FB61">
            <v>3</v>
          </cell>
          <cell r="FC61">
            <v>5</v>
          </cell>
          <cell r="FD61">
            <v>1</v>
          </cell>
          <cell r="FE61">
            <v>2</v>
          </cell>
          <cell r="FF61">
            <v>3</v>
          </cell>
          <cell r="FG61">
            <v>1</v>
          </cell>
          <cell r="FH61">
            <v>2</v>
          </cell>
          <cell r="FI61">
            <v>3</v>
          </cell>
          <cell r="FJ61">
            <v>1</v>
          </cell>
          <cell r="FK61">
            <v>1</v>
          </cell>
          <cell r="FL61">
            <v>1</v>
          </cell>
          <cell r="FM61">
            <v>3</v>
          </cell>
          <cell r="FN61">
            <v>22</v>
          </cell>
          <cell r="FP61">
            <v>4</v>
          </cell>
          <cell r="FQ61">
            <v>0</v>
          </cell>
          <cell r="FR61">
            <v>4</v>
          </cell>
          <cell r="FS61">
            <v>3</v>
          </cell>
          <cell r="FT61">
            <v>0</v>
          </cell>
          <cell r="FU61">
            <v>3</v>
          </cell>
          <cell r="FV61">
            <v>3</v>
          </cell>
          <cell r="FW61">
            <v>0</v>
          </cell>
          <cell r="FX61">
            <v>3</v>
          </cell>
          <cell r="FY61">
            <v>2</v>
          </cell>
          <cell r="FZ61">
            <v>0</v>
          </cell>
          <cell r="GA61">
            <v>2</v>
          </cell>
          <cell r="GB61">
            <v>12</v>
          </cell>
          <cell r="GC61">
            <v>8.9499999999999993</v>
          </cell>
          <cell r="GD61">
            <v>4.5514156715668825</v>
          </cell>
          <cell r="GE61">
            <v>13.501415671566882</v>
          </cell>
          <cell r="GF61">
            <v>4.3985843284331168</v>
          </cell>
          <cell r="GG61" t="str">
            <v>OK</v>
          </cell>
          <cell r="GH61">
            <v>18</v>
          </cell>
          <cell r="GI61">
            <v>12.460800000000001</v>
          </cell>
          <cell r="GJ61">
            <v>13.286099999999999</v>
          </cell>
          <cell r="GK61">
            <v>17</v>
          </cell>
          <cell r="GL61">
            <v>16.625</v>
          </cell>
          <cell r="GM61">
            <v>7.543676244514427</v>
          </cell>
          <cell r="GN61">
            <v>24.168676244514426</v>
          </cell>
          <cell r="GO61">
            <v>9.0813237554855739</v>
          </cell>
          <cell r="GP61" t="str">
            <v>OK</v>
          </cell>
          <cell r="GQ61">
            <v>83</v>
          </cell>
          <cell r="GR61">
            <v>8</v>
          </cell>
          <cell r="GS61">
            <v>7.65</v>
          </cell>
          <cell r="GT61">
            <v>1.2516655570345716</v>
          </cell>
          <cell r="GU61">
            <v>80</v>
          </cell>
          <cell r="GV61">
            <v>6.398334442965429</v>
          </cell>
          <cell r="GW61" t="str">
            <v>OK</v>
          </cell>
          <cell r="GX61">
            <v>0</v>
          </cell>
          <cell r="GY61">
            <v>0.5</v>
          </cell>
          <cell r="GZ61">
            <v>0.50636968354183332</v>
          </cell>
          <cell r="HA61">
            <v>1.0063696835418332</v>
          </cell>
          <cell r="HB61">
            <v>-6.3696835418333153E-3</v>
          </cell>
          <cell r="HC61" t="str">
            <v>OK</v>
          </cell>
          <cell r="HD61">
            <v>6</v>
          </cell>
          <cell r="HE61">
            <v>3</v>
          </cell>
          <cell r="HF61">
            <v>9</v>
          </cell>
          <cell r="HG61">
            <v>8.7750000000000004</v>
          </cell>
          <cell r="HH61">
            <v>1.5768761719102928</v>
          </cell>
          <cell r="HI61">
            <v>10.351876171910293</v>
          </cell>
          <cell r="HJ61">
            <v>7.1981238280897077</v>
          </cell>
          <cell r="HK61" t="str">
            <v>OK</v>
          </cell>
          <cell r="HL61">
            <v>1</v>
          </cell>
          <cell r="HM61">
            <v>0.92500000000000004</v>
          </cell>
          <cell r="HN61">
            <v>0.82857616520055755</v>
          </cell>
          <cell r="HO61">
            <v>1.7535761652005575</v>
          </cell>
          <cell r="HP61">
            <v>9.6423834799442498E-2</v>
          </cell>
          <cell r="HQ61" t="str">
            <v>OK</v>
          </cell>
          <cell r="HR61">
            <v>18</v>
          </cell>
          <cell r="HS61">
            <v>2</v>
          </cell>
          <cell r="HT61">
            <v>1.7</v>
          </cell>
          <cell r="HU61">
            <v>0.72324057067957903</v>
          </cell>
          <cell r="HV61">
            <v>2.423240570679579</v>
          </cell>
          <cell r="HW61">
            <v>0.97675942932042092</v>
          </cell>
          <cell r="HX61" t="str">
            <v>OK</v>
          </cell>
          <cell r="HY61">
            <v>2</v>
          </cell>
          <cell r="HZ61">
            <v>3</v>
          </cell>
          <cell r="IA61">
            <v>5</v>
          </cell>
          <cell r="IB61">
            <v>6.375</v>
          </cell>
          <cell r="IC61">
            <v>2.6668669796559947</v>
          </cell>
          <cell r="ID61">
            <v>9.0418669796559943</v>
          </cell>
          <cell r="IE61">
            <v>3.7081330203440053</v>
          </cell>
          <cell r="IF61" t="str">
            <v>OK</v>
          </cell>
          <cell r="IG61">
            <v>3</v>
          </cell>
          <cell r="IH61">
            <v>2.65</v>
          </cell>
          <cell r="II61">
            <v>0.89299266370776975</v>
          </cell>
          <cell r="IJ61">
            <v>3.5429926637077696</v>
          </cell>
          <cell r="IK61">
            <v>1.7570073362922303</v>
          </cell>
          <cell r="IL61" t="str">
            <v>OK</v>
          </cell>
          <cell r="IM61">
            <v>10</v>
          </cell>
          <cell r="IN61">
            <v>2</v>
          </cell>
          <cell r="IO61">
            <v>1.7250000000000001</v>
          </cell>
          <cell r="IP61">
            <v>0.6788942744621107</v>
          </cell>
          <cell r="IQ61">
            <v>2.403894274462111</v>
          </cell>
          <cell r="IR61">
            <v>1.0461057255378894</v>
          </cell>
          <cell r="IS61" t="str">
            <v>OK</v>
          </cell>
          <cell r="IT61">
            <v>1</v>
          </cell>
          <cell r="IU61">
            <v>0.65</v>
          </cell>
          <cell r="IV61">
            <v>0.483045891539648</v>
          </cell>
          <cell r="IW61">
            <v>1.133045891539648</v>
          </cell>
          <cell r="IX61">
            <v>0.16695410846035202</v>
          </cell>
          <cell r="IY61" t="str">
            <v>OK</v>
          </cell>
          <cell r="IZ61">
            <v>1</v>
          </cell>
          <cell r="JA61">
            <v>0.625</v>
          </cell>
          <cell r="JB61">
            <v>0.80662322408980125</v>
          </cell>
          <cell r="JC61">
            <v>1.4316232240898012</v>
          </cell>
          <cell r="JD61">
            <v>-0.18162322408980125</v>
          </cell>
          <cell r="JE61" t="str">
            <v>OK</v>
          </cell>
          <cell r="JF61">
            <v>4</v>
          </cell>
          <cell r="JG61">
            <v>2</v>
          </cell>
          <cell r="JH61">
            <v>1.7749999999999999</v>
          </cell>
          <cell r="JI61">
            <v>0.61965664603420401</v>
          </cell>
          <cell r="JJ61">
            <v>2.3946566460342038</v>
          </cell>
          <cell r="JK61">
            <v>1.155343353965796</v>
          </cell>
          <cell r="JL61" t="str">
            <v>OK</v>
          </cell>
          <cell r="JM61">
            <v>1</v>
          </cell>
          <cell r="JN61">
            <v>1</v>
          </cell>
          <cell r="JO61">
            <v>0</v>
          </cell>
          <cell r="JP61">
            <v>1</v>
          </cell>
          <cell r="JQ61">
            <v>1</v>
          </cell>
          <cell r="JR61" t="str">
            <v>OK</v>
          </cell>
          <cell r="JS61">
            <v>1</v>
          </cell>
          <cell r="JT61">
            <v>4</v>
          </cell>
          <cell r="JU61">
            <v>5</v>
          </cell>
          <cell r="JV61">
            <v>5</v>
          </cell>
          <cell r="JW61">
            <v>0</v>
          </cell>
          <cell r="JX61">
            <v>5</v>
          </cell>
          <cell r="JY61">
            <v>5</v>
          </cell>
          <cell r="JZ61" t="str">
            <v>OK</v>
          </cell>
          <cell r="KA61">
            <v>2</v>
          </cell>
          <cell r="KB61">
            <v>1.65</v>
          </cell>
          <cell r="KC61">
            <v>0.62223748455030181</v>
          </cell>
          <cell r="KD61">
            <v>2.2722374845503017</v>
          </cell>
          <cell r="KE61">
            <v>1.0277625154496981</v>
          </cell>
          <cell r="KF61" t="str">
            <v>OK</v>
          </cell>
          <cell r="KG61">
            <v>0</v>
          </cell>
          <cell r="KH61">
            <v>0.25</v>
          </cell>
          <cell r="KI61">
            <v>0.49354811679282456</v>
          </cell>
          <cell r="KJ61">
            <v>0.74354811679282462</v>
          </cell>
          <cell r="KK61">
            <v>-0.24354811679282456</v>
          </cell>
          <cell r="KL61" t="str">
            <v>OK</v>
          </cell>
          <cell r="KM61">
            <v>1</v>
          </cell>
          <cell r="KN61">
            <v>2</v>
          </cell>
          <cell r="KO61">
            <v>3</v>
          </cell>
          <cell r="KP61">
            <v>2.4249999999999998</v>
          </cell>
          <cell r="KQ61">
            <v>0.50064061525312331</v>
          </cell>
          <cell r="KR61">
            <v>2.9256406152531231</v>
          </cell>
          <cell r="KS61">
            <v>1.9243593847468765</v>
          </cell>
          <cell r="KT61" t="str">
            <v>Over</v>
          </cell>
          <cell r="KU61">
            <v>13</v>
          </cell>
          <cell r="KV61">
            <v>2</v>
          </cell>
          <cell r="KW61">
            <v>1.5249999999999999</v>
          </cell>
          <cell r="KX61">
            <v>0.50573632534081492</v>
          </cell>
          <cell r="KY61">
            <v>2.0307363253408148</v>
          </cell>
          <cell r="KZ61">
            <v>1.019263674659185</v>
          </cell>
          <cell r="LA61" t="str">
            <v>OK</v>
          </cell>
          <cell r="LB61">
            <v>2</v>
          </cell>
          <cell r="LC61">
            <v>2</v>
          </cell>
          <cell r="LD61">
            <v>0</v>
          </cell>
          <cell r="LE61">
            <v>2</v>
          </cell>
          <cell r="LF61">
            <v>2</v>
          </cell>
          <cell r="LG61" t="str">
            <v>OK</v>
          </cell>
          <cell r="LH61">
            <v>2</v>
          </cell>
          <cell r="LI61">
            <v>1.425</v>
          </cell>
          <cell r="LJ61">
            <v>0.50064061525312331</v>
          </cell>
          <cell r="LK61">
            <v>1.9256406152531234</v>
          </cell>
          <cell r="LL61">
            <v>0.92435938474687673</v>
          </cell>
          <cell r="LM61" t="str">
            <v>Over</v>
          </cell>
          <cell r="LN61">
            <v>4</v>
          </cell>
          <cell r="LO61">
            <v>1</v>
          </cell>
          <cell r="LP61">
            <v>0.57499999999999996</v>
          </cell>
          <cell r="LQ61">
            <v>0.6359930655967716</v>
          </cell>
          <cell r="LR61">
            <v>1.2109930655967716</v>
          </cell>
          <cell r="LS61">
            <v>-6.0993065596771645E-2</v>
          </cell>
          <cell r="LT61" t="str">
            <v>OK</v>
          </cell>
          <cell r="LU61">
            <v>7</v>
          </cell>
          <cell r="LV61">
            <v>52</v>
          </cell>
          <cell r="LW61">
            <v>5</v>
          </cell>
          <cell r="LX61">
            <v>4.5250000000000004</v>
          </cell>
          <cell r="LY61">
            <v>1.2192368357043935</v>
          </cell>
          <cell r="LZ61">
            <v>5.7442368357043936</v>
          </cell>
          <cell r="MA61">
            <v>3.3057631642956071</v>
          </cell>
          <cell r="MB61" t="str">
            <v>OK</v>
          </cell>
          <cell r="MC61">
            <v>4</v>
          </cell>
          <cell r="MD61">
            <v>8</v>
          </cell>
          <cell r="ME61">
            <v>0</v>
          </cell>
          <cell r="MF61">
            <v>12</v>
          </cell>
          <cell r="MG61">
            <v>12</v>
          </cell>
          <cell r="MH61">
            <v>0</v>
          </cell>
          <cell r="MI61">
            <v>12</v>
          </cell>
          <cell r="MJ61">
            <v>12</v>
          </cell>
          <cell r="MK61" t="str">
            <v>OK</v>
          </cell>
          <cell r="ML61">
            <v>17</v>
          </cell>
          <cell r="MM61">
            <v>16</v>
          </cell>
          <cell r="MN61">
            <v>13.25</v>
          </cell>
          <cell r="MO61">
            <v>5.0064061525312313</v>
          </cell>
          <cell r="MP61">
            <v>18.25640615253123</v>
          </cell>
          <cell r="MQ61">
            <v>8.2435938474687696</v>
          </cell>
          <cell r="MR61" t="str">
            <v>OK</v>
          </cell>
          <cell r="MS61">
            <v>0</v>
          </cell>
          <cell r="MT61">
            <v>0.375</v>
          </cell>
          <cell r="MU61">
            <v>1.0299987552892653</v>
          </cell>
          <cell r="MV61">
            <v>1.4049987552892653</v>
          </cell>
          <cell r="MW61">
            <v>-0.65499875528926532</v>
          </cell>
          <cell r="MX61" t="str">
            <v>OK</v>
          </cell>
          <cell r="MY61">
            <v>16</v>
          </cell>
          <cell r="MZ61">
            <v>15</v>
          </cell>
          <cell r="NA61">
            <v>12.375</v>
          </cell>
          <cell r="NB61">
            <v>4.7646535106892163</v>
          </cell>
          <cell r="NC61">
            <v>17.139653510689214</v>
          </cell>
          <cell r="ND61">
            <v>7.6103464893107837</v>
          </cell>
          <cell r="NE61" t="str">
            <v>OK</v>
          </cell>
          <cell r="NF61">
            <v>0</v>
          </cell>
          <cell r="NG61">
            <v>0.15</v>
          </cell>
          <cell r="NH61">
            <v>0.48304589153964794</v>
          </cell>
          <cell r="NI61">
            <v>0.63304589153964796</v>
          </cell>
          <cell r="NJ61">
            <v>-0.33304589153964792</v>
          </cell>
          <cell r="NK61" t="str">
            <v>OK</v>
          </cell>
          <cell r="NL61">
            <v>15</v>
          </cell>
          <cell r="NM61">
            <v>5</v>
          </cell>
          <cell r="NN61">
            <v>6.4749999999999996</v>
          </cell>
          <cell r="NO61">
            <v>1.4498010473589384</v>
          </cell>
          <cell r="NP61">
            <v>7.9248010473589385</v>
          </cell>
          <cell r="NQ61">
            <v>5.0251989526410608</v>
          </cell>
          <cell r="NR61" t="str">
            <v>Under</v>
          </cell>
          <cell r="NS61">
            <v>5</v>
          </cell>
          <cell r="NT61">
            <v>13</v>
          </cell>
          <cell r="NU61">
            <v>7.3250000000000002</v>
          </cell>
          <cell r="NV61">
            <v>2.3467107367656723</v>
          </cell>
          <cell r="NW61">
            <v>9.6717107367656716</v>
          </cell>
          <cell r="NX61">
            <v>4.9782892632343279</v>
          </cell>
          <cell r="NY61" t="str">
            <v>Over</v>
          </cell>
          <cell r="NZ61">
            <v>13</v>
          </cell>
          <cell r="OA61">
            <v>2</v>
          </cell>
          <cell r="OB61">
            <v>0.85</v>
          </cell>
          <cell r="OC61">
            <v>0.483045891539648</v>
          </cell>
          <cell r="OD61">
            <v>1.3330458915396479</v>
          </cell>
          <cell r="OE61">
            <v>0.36695410846035198</v>
          </cell>
          <cell r="OF61" t="str">
            <v>Over</v>
          </cell>
          <cell r="OG61">
            <v>0</v>
          </cell>
          <cell r="OH61">
            <v>7.4999999999999997E-2</v>
          </cell>
          <cell r="OI61">
            <v>0.26674678283691849</v>
          </cell>
          <cell r="OJ61">
            <v>0.34174678283691851</v>
          </cell>
          <cell r="OK61">
            <v>-0.19174678283691848</v>
          </cell>
          <cell r="OL61" t="str">
            <v>OK</v>
          </cell>
          <cell r="OM61">
            <v>2</v>
          </cell>
          <cell r="ON61">
            <v>3</v>
          </cell>
          <cell r="OO61">
            <v>3.3250000000000002</v>
          </cell>
          <cell r="OP61">
            <v>0.85896479137419379</v>
          </cell>
          <cell r="OQ61">
            <v>4.1839647913741942</v>
          </cell>
          <cell r="OR61">
            <v>2.4660352086258062</v>
          </cell>
          <cell r="OS61" t="str">
            <v>OK</v>
          </cell>
          <cell r="OT61">
            <v>3</v>
          </cell>
          <cell r="OU61">
            <v>3</v>
          </cell>
          <cell r="OV61">
            <v>2.8250000000000002</v>
          </cell>
          <cell r="OW61">
            <v>0.87376286168590267</v>
          </cell>
          <cell r="OX61">
            <v>3.698762861685903</v>
          </cell>
          <cell r="OY61">
            <v>1.9512371383140974</v>
          </cell>
          <cell r="OZ61" t="str">
            <v>OK</v>
          </cell>
          <cell r="PA61">
            <v>1</v>
          </cell>
          <cell r="PB61">
            <v>1.6</v>
          </cell>
          <cell r="PC61">
            <v>0.54537683984186314</v>
          </cell>
          <cell r="PD61">
            <v>1</v>
          </cell>
          <cell r="PE61">
            <v>1.0546231601581368</v>
          </cell>
          <cell r="PF61" t="str">
            <v>Under</v>
          </cell>
          <cell r="PG61">
            <v>1</v>
          </cell>
          <cell r="PH61">
            <v>2</v>
          </cell>
          <cell r="PI61">
            <v>1</v>
          </cell>
          <cell r="PJ61">
            <v>1</v>
          </cell>
          <cell r="PK61">
            <v>1</v>
          </cell>
          <cell r="PL61">
            <v>0.4</v>
          </cell>
          <cell r="PM61">
            <v>0.54537683984186336</v>
          </cell>
          <cell r="PN61">
            <v>0.94537683984186338</v>
          </cell>
          <cell r="PO61">
            <v>-0.14537683984186334</v>
          </cell>
          <cell r="PP61" t="str">
            <v>Over</v>
          </cell>
          <cell r="PQ61">
            <v>5</v>
          </cell>
          <cell r="PR61">
            <v>1</v>
          </cell>
          <cell r="PS61">
            <v>3</v>
          </cell>
          <cell r="PT61">
            <v>4</v>
          </cell>
          <cell r="PU61">
            <v>3.9750000000000001</v>
          </cell>
          <cell r="PV61">
            <v>1.3298833571369122</v>
          </cell>
          <cell r="PW61">
            <v>5.3048833571369123</v>
          </cell>
          <cell r="PX61">
            <v>2.6451166428630879</v>
          </cell>
          <cell r="PY61" t="str">
            <v>OK</v>
          </cell>
          <cell r="PZ61">
            <v>4</v>
          </cell>
          <cell r="QA61">
            <v>1</v>
          </cell>
          <cell r="QB61">
            <v>0.375</v>
          </cell>
          <cell r="QC61">
            <v>0.54006172486732174</v>
          </cell>
          <cell r="QD61">
            <v>0.91506172486732174</v>
          </cell>
          <cell r="QE61">
            <v>-0.16506172486732174</v>
          </cell>
          <cell r="QF61" t="str">
            <v>Over</v>
          </cell>
          <cell r="QG61">
            <v>6</v>
          </cell>
          <cell r="QH61">
            <v>0</v>
          </cell>
          <cell r="QI61">
            <v>6</v>
          </cell>
          <cell r="QJ61">
            <v>5.9249999999999998</v>
          </cell>
          <cell r="QK61">
            <v>0.26674678283691855</v>
          </cell>
          <cell r="QL61">
            <v>6.1917467828369182</v>
          </cell>
          <cell r="QM61">
            <v>5.6582532171630815</v>
          </cell>
          <cell r="QN61" t="str">
            <v>OK</v>
          </cell>
          <cell r="QO61">
            <v>7</v>
          </cell>
          <cell r="QP61">
            <v>5</v>
          </cell>
          <cell r="QQ61">
            <v>6.7</v>
          </cell>
          <cell r="QR61">
            <v>1.9637744922496214</v>
          </cell>
          <cell r="QS61">
            <v>8.6637744922496225</v>
          </cell>
          <cell r="QT61">
            <v>4.7362255077503788</v>
          </cell>
          <cell r="QU61" t="str">
            <v>OK</v>
          </cell>
          <cell r="QV61">
            <v>5</v>
          </cell>
          <cell r="QW61">
            <v>4</v>
          </cell>
          <cell r="QX61">
            <v>4.4000000000000004</v>
          </cell>
          <cell r="QY61">
            <v>1.4987174003640067</v>
          </cell>
          <cell r="QZ61">
            <v>5.8987174003640073</v>
          </cell>
          <cell r="RA61">
            <v>2.9012825996359934</v>
          </cell>
          <cell r="RB61" t="str">
            <v>OK</v>
          </cell>
          <cell r="RC61">
            <v>4</v>
          </cell>
          <cell r="RD61">
            <v>2</v>
          </cell>
          <cell r="RE61">
            <v>2.75</v>
          </cell>
          <cell r="RF61">
            <v>1.031553471276484</v>
          </cell>
          <cell r="RG61">
            <v>3.7815534712764842</v>
          </cell>
          <cell r="RH61">
            <v>1.718446528723516</v>
          </cell>
          <cell r="RI61" t="str">
            <v>OK</v>
          </cell>
          <cell r="RJ61">
            <v>2</v>
          </cell>
          <cell r="RK61">
            <v>2.9</v>
          </cell>
          <cell r="RL61">
            <v>1.7802333468483198</v>
          </cell>
          <cell r="RM61">
            <v>4.6802333468483202</v>
          </cell>
          <cell r="RN61">
            <v>1.1197666531516801</v>
          </cell>
          <cell r="RO61" t="str">
            <v>OK</v>
          </cell>
          <cell r="RP61">
            <v>6</v>
          </cell>
          <cell r="RQ61">
            <v>0</v>
          </cell>
          <cell r="RR61">
            <v>6</v>
          </cell>
          <cell r="RS61">
            <v>6</v>
          </cell>
          <cell r="RT61">
            <v>0</v>
          </cell>
          <cell r="RU61">
            <v>6</v>
          </cell>
          <cell r="RV61">
            <v>6</v>
          </cell>
          <cell r="RW61" t="str">
            <v>OK</v>
          </cell>
          <cell r="RX61">
            <v>10</v>
          </cell>
          <cell r="RY61">
            <v>19</v>
          </cell>
          <cell r="RZ61">
            <v>14.125</v>
          </cell>
          <cell r="SA61">
            <v>4.2134552481550251</v>
          </cell>
          <cell r="SB61">
            <v>18.338455248155025</v>
          </cell>
          <cell r="SC61">
            <v>9.9115447518449749</v>
          </cell>
          <cell r="SD61" t="str">
            <v>Over</v>
          </cell>
          <cell r="SE61">
            <v>3</v>
          </cell>
          <cell r="SF61">
            <v>1</v>
          </cell>
          <cell r="SG61">
            <v>4</v>
          </cell>
          <cell r="SH61">
            <v>4.2750000000000004</v>
          </cell>
          <cell r="SI61">
            <v>2.037941394693461</v>
          </cell>
          <cell r="SJ61">
            <v>6.3129413946934614</v>
          </cell>
          <cell r="SK61">
            <v>2.2370586053065393</v>
          </cell>
          <cell r="SL61" t="str">
            <v>OK</v>
          </cell>
          <cell r="SM61">
            <v>0</v>
          </cell>
          <cell r="SN61">
            <v>7.4999999999999997E-2</v>
          </cell>
          <cell r="SO61">
            <v>0.26674678283691849</v>
          </cell>
          <cell r="SP61">
            <v>0.34174678283691851</v>
          </cell>
          <cell r="SQ61">
            <v>-0.19174678283691848</v>
          </cell>
          <cell r="SR61" t="str">
            <v>OK</v>
          </cell>
          <cell r="SS61">
            <v>23</v>
          </cell>
          <cell r="ST61">
            <v>3</v>
          </cell>
          <cell r="SU61">
            <v>4.2</v>
          </cell>
          <cell r="SV61">
            <v>1.4884168150705013</v>
          </cell>
          <cell r="SW61">
            <v>5.6884168150705019</v>
          </cell>
          <cell r="SX61">
            <v>2.7115831849294989</v>
          </cell>
          <cell r="SY61" t="str">
            <v>OK</v>
          </cell>
          <cell r="SZ61">
            <v>5</v>
          </cell>
          <cell r="TA61">
            <v>5</v>
          </cell>
          <cell r="TB61">
            <v>0</v>
          </cell>
          <cell r="TC61">
            <v>10</v>
          </cell>
          <cell r="TD61">
            <v>8.4</v>
          </cell>
          <cell r="TE61">
            <v>3.2249030993194192</v>
          </cell>
          <cell r="TF61">
            <v>11.62490309931942</v>
          </cell>
          <cell r="TG61">
            <v>5.1750969006805807</v>
          </cell>
          <cell r="TH61" t="str">
            <v>OK</v>
          </cell>
          <cell r="TI61">
            <v>13</v>
          </cell>
          <cell r="TJ61">
            <v>1</v>
          </cell>
          <cell r="TK61">
            <v>0.35</v>
          </cell>
          <cell r="TL61">
            <v>0.48304589153964794</v>
          </cell>
          <cell r="TM61">
            <v>0.83304589153964792</v>
          </cell>
          <cell r="TN61">
            <v>-0.13304589153964796</v>
          </cell>
          <cell r="TO61" t="str">
            <v>Over</v>
          </cell>
          <cell r="TP61">
            <v>18</v>
          </cell>
          <cell r="TQ61">
            <v>3</v>
          </cell>
          <cell r="TR61">
            <v>8</v>
          </cell>
          <cell r="TS61">
            <v>29</v>
          </cell>
          <cell r="TT61">
            <v>28.975000000000001</v>
          </cell>
          <cell r="TU61">
            <v>8.9284549442951029</v>
          </cell>
          <cell r="TV61">
            <v>37.903454944295106</v>
          </cell>
          <cell r="TW61">
            <v>20.046545055704897</v>
          </cell>
          <cell r="TX61" t="str">
            <v>OK</v>
          </cell>
          <cell r="TY61">
            <v>30</v>
          </cell>
          <cell r="TZ61">
            <v>3</v>
          </cell>
          <cell r="UA61">
            <v>2.375</v>
          </cell>
          <cell r="UB61">
            <v>0.83780849656892165</v>
          </cell>
          <cell r="UC61">
            <v>3.2128084965689219</v>
          </cell>
          <cell r="UD61">
            <v>1.5371915034310784</v>
          </cell>
          <cell r="UE61" t="str">
            <v>OK</v>
          </cell>
          <cell r="UF61">
            <v>8</v>
          </cell>
          <cell r="UG61">
            <v>2</v>
          </cell>
          <cell r="UH61">
            <v>10</v>
          </cell>
          <cell r="UI61">
            <v>12.95</v>
          </cell>
          <cell r="UJ61">
            <v>3.9088984611380186</v>
          </cell>
          <cell r="UK61">
            <v>16.858898461138018</v>
          </cell>
          <cell r="UL61">
            <v>9.0411015388619802</v>
          </cell>
          <cell r="UM61" t="str">
            <v>OK</v>
          </cell>
          <cell r="UN61">
            <v>1</v>
          </cell>
          <cell r="UO61">
            <v>3</v>
          </cell>
          <cell r="UP61">
            <v>4</v>
          </cell>
          <cell r="UQ61">
            <v>4</v>
          </cell>
          <cell r="UR61">
            <v>0</v>
          </cell>
          <cell r="US61">
            <v>4</v>
          </cell>
          <cell r="UT61">
            <v>4</v>
          </cell>
          <cell r="UU61" t="str">
            <v>OK</v>
          </cell>
          <cell r="UV61">
            <v>2</v>
          </cell>
          <cell r="UW61">
            <v>2</v>
          </cell>
          <cell r="UX61">
            <v>0</v>
          </cell>
          <cell r="UY61">
            <v>2</v>
          </cell>
          <cell r="UZ61">
            <v>2</v>
          </cell>
          <cell r="VA61" t="str">
            <v>OK</v>
          </cell>
          <cell r="VB61">
            <v>1</v>
          </cell>
          <cell r="VC61">
            <v>1</v>
          </cell>
          <cell r="VD61">
            <v>0</v>
          </cell>
          <cell r="VE61">
            <v>1</v>
          </cell>
          <cell r="VF61">
            <v>1</v>
          </cell>
          <cell r="VG61" t="str">
            <v>OK</v>
          </cell>
          <cell r="VH61">
            <v>20</v>
          </cell>
          <cell r="VI61">
            <v>5</v>
          </cell>
          <cell r="VJ61">
            <v>5</v>
          </cell>
          <cell r="VK61">
            <v>0</v>
          </cell>
          <cell r="VL61">
            <v>5</v>
          </cell>
          <cell r="VM61">
            <v>5</v>
          </cell>
          <cell r="VN61" t="str">
            <v>OK</v>
          </cell>
          <cell r="VO61">
            <v>5</v>
          </cell>
          <cell r="VP61">
            <v>29</v>
          </cell>
          <cell r="VQ61">
            <v>28.7</v>
          </cell>
          <cell r="VR61">
            <v>7.0971283466787325</v>
          </cell>
          <cell r="VS61">
            <v>35.797128346678733</v>
          </cell>
          <cell r="VT61">
            <v>21.602871653321266</v>
          </cell>
          <cell r="VU61" t="str">
            <v>OK</v>
          </cell>
          <cell r="VV61">
            <v>26</v>
          </cell>
          <cell r="VW61">
            <v>24.15</v>
          </cell>
          <cell r="VX61">
            <v>6.2942790467176364</v>
          </cell>
          <cell r="VY61">
            <v>30.444279046717636</v>
          </cell>
          <cell r="VZ61">
            <v>17.855720953282361</v>
          </cell>
          <cell r="WA61" t="str">
            <v>OK</v>
          </cell>
          <cell r="WB61">
            <v>55</v>
          </cell>
          <cell r="WC61">
            <v>252</v>
          </cell>
          <cell r="WD61">
            <v>32</v>
          </cell>
          <cell r="WE61">
            <v>0</v>
          </cell>
          <cell r="WF61">
            <v>32</v>
          </cell>
          <cell r="WG61">
            <v>30.1</v>
          </cell>
          <cell r="WH61">
            <v>7.1640126272276268</v>
          </cell>
          <cell r="WI61">
            <v>37.264012627227629</v>
          </cell>
          <cell r="WJ61">
            <v>22.935987372772374</v>
          </cell>
          <cell r="WK61" t="str">
            <v>OK</v>
          </cell>
          <cell r="WL61">
            <v>32</v>
          </cell>
          <cell r="WM61">
            <v>29</v>
          </cell>
          <cell r="WN61">
            <v>1</v>
          </cell>
          <cell r="WO61">
            <v>30</v>
          </cell>
          <cell r="WP61">
            <v>24.75</v>
          </cell>
          <cell r="WQ61">
            <v>7.1207533453370093</v>
          </cell>
          <cell r="WR61">
            <v>31.870753345337008</v>
          </cell>
          <cell r="WS61">
            <v>17.629246654662992</v>
          </cell>
          <cell r="WT61" t="str">
            <v>OK</v>
          </cell>
          <cell r="WU61">
            <v>30</v>
          </cell>
          <cell r="WV61">
            <v>80</v>
          </cell>
          <cell r="WW61">
            <v>0</v>
          </cell>
          <cell r="WX61">
            <v>80</v>
          </cell>
          <cell r="WY61">
            <v>53.174999999999997</v>
          </cell>
          <cell r="WZ61">
            <v>25.280870948158327</v>
          </cell>
          <cell r="XA61">
            <v>78.455870948158321</v>
          </cell>
          <cell r="XB61">
            <v>27.89412905184167</v>
          </cell>
          <cell r="XC61" t="str">
            <v>Over</v>
          </cell>
          <cell r="XD61">
            <v>80</v>
          </cell>
          <cell r="XE61">
            <v>15</v>
          </cell>
          <cell r="XF61">
            <v>0</v>
          </cell>
          <cell r="XG61">
            <v>15</v>
          </cell>
          <cell r="XH61">
            <v>14.8</v>
          </cell>
          <cell r="XI61">
            <v>5.1798425874508212</v>
          </cell>
          <cell r="XJ61">
            <v>19.979842587450822</v>
          </cell>
          <cell r="XK61">
            <v>9.6201574125491796</v>
          </cell>
          <cell r="XL61" t="str">
            <v>OK</v>
          </cell>
          <cell r="XM61">
            <v>15</v>
          </cell>
          <cell r="XN61">
            <v>28</v>
          </cell>
          <cell r="XO61">
            <v>0</v>
          </cell>
          <cell r="XP61">
            <v>28</v>
          </cell>
          <cell r="XQ61">
            <v>26.324999999999999</v>
          </cell>
          <cell r="XR61">
            <v>9.1718283835577701</v>
          </cell>
          <cell r="XS61">
            <v>35.496828383557769</v>
          </cell>
          <cell r="XT61">
            <v>17.153171616442229</v>
          </cell>
          <cell r="XU61" t="str">
            <v>OK</v>
          </cell>
          <cell r="XV61">
            <v>28</v>
          </cell>
          <cell r="XW61">
            <v>16</v>
          </cell>
          <cell r="XX61">
            <v>0</v>
          </cell>
          <cell r="XY61">
            <v>16</v>
          </cell>
          <cell r="XZ61">
            <v>17.399999999999999</v>
          </cell>
          <cell r="YA61">
            <v>6.3034382152388346</v>
          </cell>
          <cell r="YB61">
            <v>23.703438215238833</v>
          </cell>
          <cell r="YC61">
            <v>11.096561784761164</v>
          </cell>
          <cell r="YD61" t="str">
            <v>OK</v>
          </cell>
          <cell r="YE61">
            <v>16</v>
          </cell>
          <cell r="YF61">
            <v>96</v>
          </cell>
          <cell r="YG61">
            <v>1</v>
          </cell>
          <cell r="YH61">
            <v>97</v>
          </cell>
          <cell r="YI61">
            <v>75.55</v>
          </cell>
          <cell r="YJ61">
            <v>26.288293192490812</v>
          </cell>
          <cell r="YK61">
            <v>101.83829319249081</v>
          </cell>
          <cell r="YL61">
            <v>49.261706807509185</v>
          </cell>
          <cell r="YM61" t="str">
            <v>OK</v>
          </cell>
          <cell r="YN61">
            <v>97</v>
          </cell>
          <cell r="YO61">
            <v>56</v>
          </cell>
          <cell r="YP61">
            <v>0</v>
          </cell>
          <cell r="YQ61">
            <v>56</v>
          </cell>
          <cell r="YR61">
            <v>47.15</v>
          </cell>
          <cell r="YS61">
            <v>19.721847835618298</v>
          </cell>
          <cell r="YT61">
            <v>66.871847835618297</v>
          </cell>
          <cell r="YU61">
            <v>27.4281521643817</v>
          </cell>
          <cell r="YV61" t="str">
            <v>OK</v>
          </cell>
          <cell r="YW61">
            <v>56</v>
          </cell>
          <cell r="YX61">
            <v>24</v>
          </cell>
          <cell r="YY61">
            <v>2</v>
          </cell>
          <cell r="YZ61">
            <v>26</v>
          </cell>
          <cell r="ZA61">
            <v>21.574999999999999</v>
          </cell>
          <cell r="ZB61">
            <v>8.3109057175589403</v>
          </cell>
          <cell r="ZC61">
            <v>29.885905717558941</v>
          </cell>
          <cell r="ZD61">
            <v>13.264094282441059</v>
          </cell>
          <cell r="ZE61" t="str">
            <v>OK</v>
          </cell>
          <cell r="ZF61">
            <v>26</v>
          </cell>
          <cell r="ZG61">
            <v>2</v>
          </cell>
          <cell r="ZH61">
            <v>0</v>
          </cell>
          <cell r="ZI61">
            <v>2</v>
          </cell>
          <cell r="ZJ61">
            <v>5.7750000000000004</v>
          </cell>
          <cell r="ZK61">
            <v>3.7106050374015478</v>
          </cell>
          <cell r="ZL61">
            <v>9.4856050374015481</v>
          </cell>
          <cell r="ZM61">
            <v>2.0643949625984526</v>
          </cell>
          <cell r="ZN61" t="str">
            <v>Under</v>
          </cell>
          <cell r="ZO61">
            <v>2</v>
          </cell>
          <cell r="ZP61">
            <v>25</v>
          </cell>
          <cell r="ZQ61">
            <v>0</v>
          </cell>
          <cell r="ZR61">
            <v>25</v>
          </cell>
          <cell r="ZS61">
            <v>26.875</v>
          </cell>
          <cell r="ZT61">
            <v>10.957230372493655</v>
          </cell>
          <cell r="ZU61">
            <v>37.832230372493655</v>
          </cell>
          <cell r="ZV61">
            <v>15.917769627506345</v>
          </cell>
          <cell r="ZW61" t="str">
            <v>OK</v>
          </cell>
          <cell r="ZX61">
            <v>25</v>
          </cell>
          <cell r="ZY61">
            <v>20</v>
          </cell>
          <cell r="ZZ61">
            <v>0</v>
          </cell>
          <cell r="AAA61">
            <v>20</v>
          </cell>
          <cell r="AAB61">
            <v>23.324999999999999</v>
          </cell>
          <cell r="AAC61">
            <v>11.200703961393197</v>
          </cell>
          <cell r="AAD61">
            <v>34.525703961393198</v>
          </cell>
          <cell r="AAE61">
            <v>12.124296038606802</v>
          </cell>
          <cell r="AAF61" t="str">
            <v>OK</v>
          </cell>
          <cell r="AAG61">
            <v>20</v>
          </cell>
          <cell r="AAH61">
            <v>12</v>
          </cell>
          <cell r="AAI61">
            <v>0</v>
          </cell>
          <cell r="AAJ61">
            <v>12</v>
          </cell>
          <cell r="AAK61">
            <v>12.35</v>
          </cell>
          <cell r="AAL61">
            <v>5.1168399703382645</v>
          </cell>
          <cell r="AAM61">
            <v>17.466839970338263</v>
          </cell>
          <cell r="AAN61">
            <v>7.2331600296617351</v>
          </cell>
          <cell r="AAO61" t="str">
            <v>OK</v>
          </cell>
          <cell r="AAP61">
            <v>12</v>
          </cell>
          <cell r="AAQ61">
            <v>2</v>
          </cell>
          <cell r="AAR61">
            <v>2</v>
          </cell>
          <cell r="AAS61">
            <v>4</v>
          </cell>
          <cell r="AAT61">
            <v>3.15</v>
          </cell>
          <cell r="AAU61">
            <v>1.2719861311935436</v>
          </cell>
          <cell r="AAV61">
            <v>4.4219861311935436</v>
          </cell>
          <cell r="AAW61">
            <v>1.8780138688064563</v>
          </cell>
          <cell r="AAX61" t="str">
            <v>OK</v>
          </cell>
          <cell r="AAY61">
            <v>4</v>
          </cell>
          <cell r="AAZ61">
            <v>17</v>
          </cell>
          <cell r="ABA61">
            <v>0</v>
          </cell>
          <cell r="ABB61">
            <v>17</v>
          </cell>
          <cell r="ABC61">
            <v>12.45</v>
          </cell>
          <cell r="ABD61">
            <v>6.0296277046273969</v>
          </cell>
          <cell r="ABE61">
            <v>18.479627704627397</v>
          </cell>
          <cell r="ABF61">
            <v>6.4203722953726023</v>
          </cell>
          <cell r="ABG61" t="str">
            <v>OK</v>
          </cell>
          <cell r="ABH61">
            <v>17</v>
          </cell>
          <cell r="ABI61">
            <v>7</v>
          </cell>
          <cell r="ABJ61">
            <v>4.375</v>
          </cell>
          <cell r="ABK61">
            <v>1.8904279803044466</v>
          </cell>
          <cell r="ABL61">
            <v>6.2654279803044464</v>
          </cell>
          <cell r="ABM61">
            <v>2.4845720196955536</v>
          </cell>
          <cell r="ABN61" t="str">
            <v>Over</v>
          </cell>
          <cell r="ABO61">
            <v>7</v>
          </cell>
          <cell r="ABP61">
            <v>467</v>
          </cell>
          <cell r="ABQ61">
            <v>964</v>
          </cell>
          <cell r="ABR61">
            <v>0</v>
          </cell>
          <cell r="ABS61">
            <v>0</v>
          </cell>
          <cell r="ABT61">
            <v>0</v>
          </cell>
          <cell r="ABU61">
            <v>0</v>
          </cell>
          <cell r="ABV61">
            <v>0</v>
          </cell>
          <cell r="ABW61">
            <v>0</v>
          </cell>
          <cell r="ABX61">
            <v>0</v>
          </cell>
          <cell r="ABY61">
            <v>0</v>
          </cell>
          <cell r="ABZ61">
            <v>0</v>
          </cell>
          <cell r="ACA61">
            <v>0</v>
          </cell>
          <cell r="ACB61">
            <v>0</v>
          </cell>
          <cell r="ACC61">
            <v>0</v>
          </cell>
          <cell r="ACD61">
            <v>0</v>
          </cell>
          <cell r="ACE61">
            <v>0</v>
          </cell>
          <cell r="ACF61">
            <v>0</v>
          </cell>
          <cell r="ACG61">
            <v>0</v>
          </cell>
          <cell r="ACH61">
            <v>0</v>
          </cell>
          <cell r="ACI61">
            <v>0</v>
          </cell>
          <cell r="ACJ61">
            <v>0</v>
          </cell>
          <cell r="ACK61">
            <v>0</v>
          </cell>
          <cell r="ACL61">
            <v>0</v>
          </cell>
          <cell r="ACM61">
            <v>0</v>
          </cell>
          <cell r="ACN61">
            <v>0</v>
          </cell>
          <cell r="ACO61">
            <v>0</v>
          </cell>
          <cell r="ACP61">
            <v>0</v>
          </cell>
          <cell r="ACR61">
            <v>98</v>
          </cell>
          <cell r="ACS61">
            <v>98</v>
          </cell>
          <cell r="ACT61">
            <v>0</v>
          </cell>
          <cell r="ACV61">
            <v>500</v>
          </cell>
          <cell r="ACW61">
            <v>500</v>
          </cell>
          <cell r="ACX61">
            <v>0</v>
          </cell>
          <cell r="ACZ61">
            <v>19</v>
          </cell>
          <cell r="ADA61">
            <v>19</v>
          </cell>
          <cell r="ADB61">
            <v>0</v>
          </cell>
          <cell r="ADD61">
            <v>4</v>
          </cell>
          <cell r="ADE61">
            <v>4</v>
          </cell>
          <cell r="ADF61">
            <v>0</v>
          </cell>
          <cell r="ADH61">
            <v>31</v>
          </cell>
          <cell r="ADI61">
            <v>31</v>
          </cell>
          <cell r="ADJ61">
            <v>0</v>
          </cell>
          <cell r="ADL61">
            <v>26</v>
          </cell>
          <cell r="ADM61">
            <v>26</v>
          </cell>
          <cell r="ADN61">
            <v>0</v>
          </cell>
          <cell r="ADP61">
            <v>24</v>
          </cell>
          <cell r="ADQ61">
            <v>24</v>
          </cell>
          <cell r="ADR61">
            <v>0</v>
          </cell>
          <cell r="ADT61">
            <v>29</v>
          </cell>
          <cell r="ADU61">
            <v>29</v>
          </cell>
          <cell r="ADV61">
            <v>0</v>
          </cell>
          <cell r="ADX61">
            <v>6</v>
          </cell>
          <cell r="ADY61">
            <v>6</v>
          </cell>
          <cell r="ADZ61">
            <v>0</v>
          </cell>
          <cell r="AEB61">
            <v>10</v>
          </cell>
          <cell r="AEC61">
            <v>10</v>
          </cell>
          <cell r="AED61">
            <v>0</v>
          </cell>
          <cell r="AEF61">
            <v>1</v>
          </cell>
          <cell r="AEG61">
            <v>1</v>
          </cell>
          <cell r="AEH61">
            <v>0</v>
          </cell>
          <cell r="AEJ61">
            <v>2</v>
          </cell>
          <cell r="AEK61">
            <v>2</v>
          </cell>
          <cell r="AEL61">
            <v>0</v>
          </cell>
          <cell r="AEN61">
            <v>4</v>
          </cell>
          <cell r="AEO61">
            <v>4</v>
          </cell>
          <cell r="AEP61">
            <v>0</v>
          </cell>
          <cell r="AER61">
            <v>4</v>
          </cell>
          <cell r="AES61">
            <v>4</v>
          </cell>
          <cell r="AET61">
            <v>0</v>
          </cell>
          <cell r="AEV61">
            <v>6</v>
          </cell>
          <cell r="AEW61">
            <v>6</v>
          </cell>
          <cell r="AEX61">
            <v>0</v>
          </cell>
          <cell r="AEZ61">
            <v>12</v>
          </cell>
          <cell r="AFA61">
            <v>12</v>
          </cell>
          <cell r="AFB61">
            <v>0</v>
          </cell>
          <cell r="AFD61">
            <v>5</v>
          </cell>
          <cell r="AFE61">
            <v>5</v>
          </cell>
          <cell r="AFF61">
            <v>0</v>
          </cell>
          <cell r="AFH61">
            <v>12</v>
          </cell>
          <cell r="AFI61">
            <v>12</v>
          </cell>
          <cell r="AFJ61">
            <v>0</v>
          </cell>
          <cell r="AFL61">
            <v>1</v>
          </cell>
          <cell r="AFM61">
            <v>1</v>
          </cell>
          <cell r="AFN61">
            <v>0</v>
          </cell>
          <cell r="AFP61">
            <v>10</v>
          </cell>
          <cell r="AFQ61">
            <v>10</v>
          </cell>
          <cell r="AFR61">
            <v>0</v>
          </cell>
          <cell r="AFT61">
            <v>2</v>
          </cell>
          <cell r="AFU61">
            <v>2</v>
          </cell>
          <cell r="AFV61">
            <v>0</v>
          </cell>
          <cell r="AFX61">
            <v>0</v>
          </cell>
          <cell r="AFY61">
            <v>0</v>
          </cell>
          <cell r="AFZ61">
            <v>0</v>
          </cell>
          <cell r="AGB61">
            <v>10</v>
          </cell>
          <cell r="AGC61">
            <v>10</v>
          </cell>
          <cell r="AGD61">
            <v>0</v>
          </cell>
          <cell r="AGF61">
            <v>30</v>
          </cell>
          <cell r="AGG61">
            <v>30</v>
          </cell>
          <cell r="AGH61">
            <v>0</v>
          </cell>
          <cell r="AGJ61">
            <v>9</v>
          </cell>
          <cell r="AGK61">
            <v>9</v>
          </cell>
          <cell r="AGL61">
            <v>0</v>
          </cell>
          <cell r="AGN61">
            <v>28</v>
          </cell>
          <cell r="AGO61">
            <v>28</v>
          </cell>
          <cell r="AGP61">
            <v>0</v>
          </cell>
          <cell r="AGR61">
            <v>17</v>
          </cell>
          <cell r="AGS61">
            <v>17</v>
          </cell>
          <cell r="AGT61">
            <v>0</v>
          </cell>
          <cell r="AGV61">
            <v>27</v>
          </cell>
          <cell r="AGW61">
            <v>27</v>
          </cell>
          <cell r="AGX61">
            <v>0</v>
          </cell>
          <cell r="AGZ61">
            <v>4</v>
          </cell>
          <cell r="AHA61">
            <v>4</v>
          </cell>
          <cell r="AHB61">
            <v>0</v>
          </cell>
          <cell r="AHD61">
            <v>4</v>
          </cell>
          <cell r="AHE61">
            <v>4</v>
          </cell>
          <cell r="AHF61">
            <v>0</v>
          </cell>
          <cell r="AHH61">
            <v>3</v>
          </cell>
          <cell r="AHI61">
            <v>3</v>
          </cell>
          <cell r="AHJ61">
            <v>0</v>
          </cell>
          <cell r="AHL61">
            <v>3</v>
          </cell>
          <cell r="AHM61">
            <v>3</v>
          </cell>
          <cell r="AHN61">
            <v>0</v>
          </cell>
          <cell r="AHP61">
            <v>8</v>
          </cell>
          <cell r="AHQ61">
            <v>8</v>
          </cell>
          <cell r="AHR61">
            <v>0</v>
          </cell>
          <cell r="AHT61">
            <v>10</v>
          </cell>
          <cell r="AHU61">
            <v>10</v>
          </cell>
          <cell r="AHV61">
            <v>0</v>
          </cell>
          <cell r="AHX61" t="str">
            <v>-</v>
          </cell>
          <cell r="AIA61">
            <v>12</v>
          </cell>
          <cell r="AIB61">
            <v>2</v>
          </cell>
          <cell r="AIC61">
            <v>0</v>
          </cell>
          <cell r="AID61">
            <v>0</v>
          </cell>
          <cell r="AIE61">
            <v>3</v>
          </cell>
          <cell r="AIF61">
            <v>3</v>
          </cell>
          <cell r="AIG61">
            <v>2</v>
          </cell>
          <cell r="AIH61">
            <v>1</v>
          </cell>
          <cell r="AII61">
            <v>26</v>
          </cell>
          <cell r="AIJ61">
            <v>6</v>
          </cell>
        </row>
        <row r="62">
          <cell r="B62" t="str">
            <v>รพท.กระบี่</v>
          </cell>
          <cell r="C62" t="str">
            <v>โรงพยาบาลกระบี่</v>
          </cell>
          <cell r="D62">
            <v>10738</v>
          </cell>
          <cell r="E62">
            <v>11</v>
          </cell>
          <cell r="F62" t="str">
            <v>กระบี่</v>
          </cell>
          <cell r="G62" t="str">
            <v>S ใหญ่</v>
          </cell>
          <cell r="H62" t="str">
            <v>รพ.ระดับ S เตียง &lt; 400</v>
          </cell>
          <cell r="I62">
            <v>4</v>
          </cell>
          <cell r="J62">
            <v>315</v>
          </cell>
          <cell r="K62">
            <v>3</v>
          </cell>
          <cell r="L62">
            <v>114672</v>
          </cell>
          <cell r="M62">
            <v>0</v>
          </cell>
          <cell r="N62">
            <v>23822</v>
          </cell>
          <cell r="O62">
            <v>90850</v>
          </cell>
          <cell r="P62">
            <v>284700</v>
          </cell>
          <cell r="Q62">
            <v>4</v>
          </cell>
          <cell r="R62">
            <v>4.5</v>
          </cell>
          <cell r="S62">
            <v>3.4750000000000001</v>
          </cell>
          <cell r="T62">
            <v>0.93335622682545316</v>
          </cell>
          <cell r="U62">
            <v>4.408356226825453</v>
          </cell>
          <cell r="V62">
            <v>2.5416437731745471</v>
          </cell>
          <cell r="W62" t="str">
            <v>OK</v>
          </cell>
          <cell r="X62">
            <v>2</v>
          </cell>
          <cell r="Y62">
            <v>1.6</v>
          </cell>
          <cell r="Z62">
            <v>0.777899868317385</v>
          </cell>
          <cell r="AA62">
            <v>2.3778998683173853</v>
          </cell>
          <cell r="AB62">
            <v>0.82210013168261509</v>
          </cell>
          <cell r="AC62" t="str">
            <v>OK</v>
          </cell>
          <cell r="AD62">
            <v>15</v>
          </cell>
          <cell r="AE62">
            <v>14.1</v>
          </cell>
          <cell r="AF62">
            <v>2.5094692461626038</v>
          </cell>
          <cell r="AG62">
            <v>16.609469246162604</v>
          </cell>
          <cell r="AH62">
            <v>11.590530753837395</v>
          </cell>
          <cell r="AI62" t="str">
            <v>OK</v>
          </cell>
          <cell r="AJ62">
            <v>2</v>
          </cell>
          <cell r="AK62">
            <v>1.2749999999999999</v>
          </cell>
          <cell r="AL62">
            <v>0.9054677216067919</v>
          </cell>
          <cell r="AM62">
            <v>2.1804677216067918</v>
          </cell>
          <cell r="AN62">
            <v>0.36953227839320801</v>
          </cell>
          <cell r="AO62" t="str">
            <v>OK</v>
          </cell>
          <cell r="AP62">
            <v>1</v>
          </cell>
          <cell r="AQ62">
            <v>0.875</v>
          </cell>
          <cell r="AR62">
            <v>0.64797514988755156</v>
          </cell>
          <cell r="AS62">
            <v>1.5229751498875514</v>
          </cell>
          <cell r="AT62">
            <v>0.22702485011244844</v>
          </cell>
          <cell r="AU62" t="str">
            <v>OK</v>
          </cell>
          <cell r="AV62">
            <v>2</v>
          </cell>
          <cell r="AW62">
            <v>4</v>
          </cell>
          <cell r="AX62">
            <v>6</v>
          </cell>
          <cell r="AY62">
            <v>5.35</v>
          </cell>
          <cell r="AZ62">
            <v>1.1668498024760767</v>
          </cell>
          <cell r="BA62">
            <v>6.5168498024760764</v>
          </cell>
          <cell r="BB62">
            <v>4.1831501975239229</v>
          </cell>
          <cell r="BC62" t="str">
            <v>OK</v>
          </cell>
          <cell r="BD62">
            <v>30</v>
          </cell>
          <cell r="BE62">
            <v>6</v>
          </cell>
          <cell r="BF62">
            <v>11</v>
          </cell>
          <cell r="BG62">
            <v>17</v>
          </cell>
          <cell r="BH62">
            <v>15.05</v>
          </cell>
          <cell r="BI62">
            <v>3.5005494074282315</v>
          </cell>
          <cell r="BJ62">
            <v>18.550549407428232</v>
          </cell>
          <cell r="BK62">
            <v>11.54945059257177</v>
          </cell>
          <cell r="BL62" t="str">
            <v>OK</v>
          </cell>
          <cell r="BM62">
            <v>17</v>
          </cell>
          <cell r="BN62">
            <v>2</v>
          </cell>
          <cell r="BO62">
            <v>23</v>
          </cell>
          <cell r="BP62">
            <v>25</v>
          </cell>
          <cell r="BQ62">
            <v>23.1</v>
          </cell>
          <cell r="BR62">
            <v>4.5109553255067727</v>
          </cell>
          <cell r="BS62">
            <v>27.610955325506772</v>
          </cell>
          <cell r="BT62">
            <v>18.589044674493231</v>
          </cell>
          <cell r="BU62" t="str">
            <v>OK</v>
          </cell>
          <cell r="BV62">
            <v>2</v>
          </cell>
          <cell r="BW62">
            <v>1.125</v>
          </cell>
          <cell r="BX62">
            <v>0.6864064729836441</v>
          </cell>
          <cell r="BY62">
            <v>1.8114064729836441</v>
          </cell>
          <cell r="BZ62">
            <v>0.4385935270163559</v>
          </cell>
          <cell r="CA62" t="str">
            <v>Over</v>
          </cell>
          <cell r="CB62">
            <v>27</v>
          </cell>
          <cell r="CC62">
            <v>6</v>
          </cell>
          <cell r="CD62">
            <v>5.0250000000000004</v>
          </cell>
          <cell r="CE62">
            <v>1.2503845562312177</v>
          </cell>
          <cell r="CF62">
            <v>6.2753845562312183</v>
          </cell>
          <cell r="CG62">
            <v>3.7746154437687824</v>
          </cell>
          <cell r="CH62" t="str">
            <v>OK</v>
          </cell>
          <cell r="CI62">
            <v>3</v>
          </cell>
          <cell r="CJ62">
            <v>2.6</v>
          </cell>
          <cell r="CK62">
            <v>0.77789986831738556</v>
          </cell>
          <cell r="CL62">
            <v>3.3778998683173858</v>
          </cell>
          <cell r="CM62">
            <v>1.8221001316826144</v>
          </cell>
          <cell r="CN62" t="str">
            <v>OK</v>
          </cell>
          <cell r="CO62">
            <v>9</v>
          </cell>
          <cell r="CP62">
            <v>4</v>
          </cell>
          <cell r="CQ62">
            <v>13</v>
          </cell>
          <cell r="CR62">
            <v>17</v>
          </cell>
          <cell r="CS62">
            <v>15.45</v>
          </cell>
          <cell r="CT62">
            <v>5.3873070195670962</v>
          </cell>
          <cell r="CU62">
            <v>20.837307019567096</v>
          </cell>
          <cell r="CV62">
            <v>10.062692980432903</v>
          </cell>
          <cell r="CW62" t="str">
            <v>OK</v>
          </cell>
          <cell r="CX62">
            <v>17</v>
          </cell>
          <cell r="CY62">
            <v>4</v>
          </cell>
          <cell r="CZ62">
            <v>7</v>
          </cell>
          <cell r="DA62">
            <v>11</v>
          </cell>
          <cell r="DB62">
            <v>8.9499999999999993</v>
          </cell>
          <cell r="DC62">
            <v>3.6087500499587009</v>
          </cell>
          <cell r="DD62">
            <v>12.5587500499587</v>
          </cell>
          <cell r="DE62">
            <v>5.3412499500412984</v>
          </cell>
          <cell r="DF62" t="str">
            <v>OK</v>
          </cell>
          <cell r="DG62">
            <v>11</v>
          </cell>
          <cell r="DH62">
            <v>111</v>
          </cell>
          <cell r="DI62">
            <v>1</v>
          </cell>
          <cell r="DJ62">
            <v>1</v>
          </cell>
          <cell r="DK62">
            <v>1</v>
          </cell>
          <cell r="DL62">
            <v>0</v>
          </cell>
          <cell r="DM62">
            <v>0</v>
          </cell>
          <cell r="DN62">
            <v>3</v>
          </cell>
          <cell r="DO62">
            <v>0</v>
          </cell>
          <cell r="DP62">
            <v>4</v>
          </cell>
          <cell r="DR62">
            <v>11</v>
          </cell>
          <cell r="DS62">
            <v>6</v>
          </cell>
          <cell r="DT62">
            <v>7</v>
          </cell>
          <cell r="DU62">
            <v>0</v>
          </cell>
          <cell r="DV62">
            <v>1</v>
          </cell>
          <cell r="DW62">
            <v>0</v>
          </cell>
          <cell r="DX62">
            <v>0</v>
          </cell>
          <cell r="DY62">
            <v>0</v>
          </cell>
          <cell r="DZ62">
            <v>3</v>
          </cell>
          <cell r="EA62">
            <v>0</v>
          </cell>
          <cell r="EB62">
            <v>28</v>
          </cell>
          <cell r="EC62">
            <v>0</v>
          </cell>
          <cell r="ED62">
            <v>2</v>
          </cell>
          <cell r="EE62">
            <v>2</v>
          </cell>
          <cell r="EF62">
            <v>0</v>
          </cell>
          <cell r="EG62">
            <v>2</v>
          </cell>
          <cell r="EH62">
            <v>2</v>
          </cell>
          <cell r="EI62">
            <v>0</v>
          </cell>
          <cell r="EJ62">
            <v>1</v>
          </cell>
          <cell r="EK62">
            <v>0</v>
          </cell>
          <cell r="EL62">
            <v>1</v>
          </cell>
          <cell r="EM62">
            <v>0</v>
          </cell>
          <cell r="EN62">
            <v>1</v>
          </cell>
          <cell r="EO62">
            <v>1</v>
          </cell>
          <cell r="EP62">
            <v>34</v>
          </cell>
          <cell r="EQ62">
            <v>2</v>
          </cell>
          <cell r="ER62">
            <v>2</v>
          </cell>
          <cell r="ET62">
            <v>2</v>
          </cell>
          <cell r="EU62">
            <v>0</v>
          </cell>
          <cell r="EV62">
            <v>2</v>
          </cell>
          <cell r="EW62">
            <v>0</v>
          </cell>
          <cell r="EX62">
            <v>2</v>
          </cell>
          <cell r="EY62">
            <v>2</v>
          </cell>
          <cell r="EZ62">
            <v>0</v>
          </cell>
          <cell r="FA62">
            <v>0</v>
          </cell>
          <cell r="FB62">
            <v>2</v>
          </cell>
          <cell r="FC62">
            <v>2</v>
          </cell>
          <cell r="FD62">
            <v>0</v>
          </cell>
          <cell r="FE62">
            <v>2</v>
          </cell>
          <cell r="FF62">
            <v>2</v>
          </cell>
          <cell r="FG62">
            <v>0</v>
          </cell>
          <cell r="FH62">
            <v>2</v>
          </cell>
          <cell r="FI62">
            <v>2</v>
          </cell>
          <cell r="FJ62">
            <v>0</v>
          </cell>
          <cell r="FK62">
            <v>0</v>
          </cell>
          <cell r="FL62">
            <v>1</v>
          </cell>
          <cell r="FM62">
            <v>1</v>
          </cell>
          <cell r="FN62">
            <v>11</v>
          </cell>
          <cell r="FP62">
            <v>2</v>
          </cell>
          <cell r="FQ62">
            <v>0</v>
          </cell>
          <cell r="FR62">
            <v>2</v>
          </cell>
          <cell r="FS62">
            <v>2</v>
          </cell>
          <cell r="FT62">
            <v>0</v>
          </cell>
          <cell r="FU62">
            <v>2</v>
          </cell>
          <cell r="FV62">
            <v>1</v>
          </cell>
          <cell r="FW62">
            <v>0</v>
          </cell>
          <cell r="FX62">
            <v>1</v>
          </cell>
          <cell r="FY62">
            <v>0</v>
          </cell>
          <cell r="FZ62">
            <v>0</v>
          </cell>
          <cell r="GA62">
            <v>0</v>
          </cell>
          <cell r="GB62">
            <v>5</v>
          </cell>
          <cell r="GC62">
            <v>8.9499999999999993</v>
          </cell>
          <cell r="GD62">
            <v>4.5514156715668825</v>
          </cell>
          <cell r="GE62">
            <v>13.501415671566882</v>
          </cell>
          <cell r="GF62">
            <v>4.3985843284331168</v>
          </cell>
          <cell r="GG62" t="str">
            <v>OK</v>
          </cell>
          <cell r="GH62">
            <v>11</v>
          </cell>
          <cell r="GI62">
            <v>9.5288000000000004</v>
          </cell>
          <cell r="GJ62">
            <v>11.4672</v>
          </cell>
          <cell r="GK62">
            <v>15</v>
          </cell>
          <cell r="GL62">
            <v>16.625</v>
          </cell>
          <cell r="GM62">
            <v>7.543676244514427</v>
          </cell>
          <cell r="GN62">
            <v>24.168676244514426</v>
          </cell>
          <cell r="GO62">
            <v>9.0813237554855739</v>
          </cell>
          <cell r="GP62" t="str">
            <v>OK</v>
          </cell>
          <cell r="GQ62">
            <v>57</v>
          </cell>
          <cell r="GR62">
            <v>8</v>
          </cell>
          <cell r="GS62">
            <v>7.65</v>
          </cell>
          <cell r="GT62">
            <v>1.2516655570345716</v>
          </cell>
          <cell r="GU62">
            <v>88</v>
          </cell>
          <cell r="GV62">
            <v>6.398334442965429</v>
          </cell>
          <cell r="GW62" t="str">
            <v>OK</v>
          </cell>
          <cell r="GX62">
            <v>1</v>
          </cell>
          <cell r="GY62">
            <v>0.5</v>
          </cell>
          <cell r="GZ62">
            <v>0.50636968354183332</v>
          </cell>
          <cell r="HA62">
            <v>1.0063696835418332</v>
          </cell>
          <cell r="HB62">
            <v>-6.3696835418333153E-3</v>
          </cell>
          <cell r="HC62" t="str">
            <v>OK</v>
          </cell>
          <cell r="HD62">
            <v>7</v>
          </cell>
          <cell r="HE62">
            <v>3</v>
          </cell>
          <cell r="HF62">
            <v>10</v>
          </cell>
          <cell r="HG62">
            <v>8.7750000000000004</v>
          </cell>
          <cell r="HH62">
            <v>1.5768761719102928</v>
          </cell>
          <cell r="HI62">
            <v>10.351876171910293</v>
          </cell>
          <cell r="HJ62">
            <v>7.1981238280897077</v>
          </cell>
          <cell r="HK62" t="str">
            <v>OK</v>
          </cell>
          <cell r="HL62">
            <v>0</v>
          </cell>
          <cell r="HM62">
            <v>0.92500000000000004</v>
          </cell>
          <cell r="HN62">
            <v>0.82857616520055755</v>
          </cell>
          <cell r="HO62">
            <v>1.7535761652005575</v>
          </cell>
          <cell r="HP62">
            <v>9.6423834799442498E-2</v>
          </cell>
          <cell r="HQ62" t="str">
            <v>Under</v>
          </cell>
          <cell r="HR62">
            <v>19</v>
          </cell>
          <cell r="HS62">
            <v>1</v>
          </cell>
          <cell r="HT62">
            <v>1.7</v>
          </cell>
          <cell r="HU62">
            <v>0.72324057067957903</v>
          </cell>
          <cell r="HV62">
            <v>2.423240570679579</v>
          </cell>
          <cell r="HW62">
            <v>0.97675942932042092</v>
          </cell>
          <cell r="HX62" t="str">
            <v>OK</v>
          </cell>
          <cell r="HY62">
            <v>2</v>
          </cell>
          <cell r="HZ62">
            <v>3</v>
          </cell>
          <cell r="IA62">
            <v>5</v>
          </cell>
          <cell r="IB62">
            <v>6.375</v>
          </cell>
          <cell r="IC62">
            <v>2.6668669796559947</v>
          </cell>
          <cell r="ID62">
            <v>9.0418669796559943</v>
          </cell>
          <cell r="IE62">
            <v>3.7081330203440053</v>
          </cell>
          <cell r="IF62" t="str">
            <v>OK</v>
          </cell>
          <cell r="IG62">
            <v>3</v>
          </cell>
          <cell r="IH62">
            <v>2.65</v>
          </cell>
          <cell r="II62">
            <v>0.89299266370776975</v>
          </cell>
          <cell r="IJ62">
            <v>3.5429926637077696</v>
          </cell>
          <cell r="IK62">
            <v>1.7570073362922303</v>
          </cell>
          <cell r="IL62" t="str">
            <v>OK</v>
          </cell>
          <cell r="IM62">
            <v>9</v>
          </cell>
          <cell r="IN62">
            <v>1</v>
          </cell>
          <cell r="IO62">
            <v>1.7250000000000001</v>
          </cell>
          <cell r="IP62">
            <v>0.6788942744621107</v>
          </cell>
          <cell r="IQ62">
            <v>2.403894274462111</v>
          </cell>
          <cell r="IR62">
            <v>1.0461057255378894</v>
          </cell>
          <cell r="IS62" t="str">
            <v>Under</v>
          </cell>
          <cell r="IT62">
            <v>1</v>
          </cell>
          <cell r="IU62">
            <v>0.65</v>
          </cell>
          <cell r="IV62">
            <v>0.483045891539648</v>
          </cell>
          <cell r="IW62">
            <v>1.133045891539648</v>
          </cell>
          <cell r="IX62">
            <v>0.16695410846035202</v>
          </cell>
          <cell r="IY62" t="str">
            <v>OK</v>
          </cell>
          <cell r="IZ62">
            <v>0</v>
          </cell>
          <cell r="JA62">
            <v>0.625</v>
          </cell>
          <cell r="JB62">
            <v>0.80662322408980125</v>
          </cell>
          <cell r="JC62">
            <v>1.4316232240898012</v>
          </cell>
          <cell r="JD62">
            <v>-0.18162322408980125</v>
          </cell>
          <cell r="JE62" t="str">
            <v>OK</v>
          </cell>
          <cell r="JF62">
            <v>2</v>
          </cell>
          <cell r="JG62">
            <v>2</v>
          </cell>
          <cell r="JH62">
            <v>1.7749999999999999</v>
          </cell>
          <cell r="JI62">
            <v>0.61965664603420401</v>
          </cell>
          <cell r="JJ62">
            <v>2.3946566460342038</v>
          </cell>
          <cell r="JK62">
            <v>1.155343353965796</v>
          </cell>
          <cell r="JL62" t="str">
            <v>OK</v>
          </cell>
          <cell r="JM62">
            <v>1</v>
          </cell>
          <cell r="JN62">
            <v>1</v>
          </cell>
          <cell r="JO62">
            <v>0</v>
          </cell>
          <cell r="JP62">
            <v>1</v>
          </cell>
          <cell r="JQ62">
            <v>1</v>
          </cell>
          <cell r="JR62" t="str">
            <v>OK</v>
          </cell>
          <cell r="JS62">
            <v>1</v>
          </cell>
          <cell r="JT62">
            <v>4</v>
          </cell>
          <cell r="JU62">
            <v>5</v>
          </cell>
          <cell r="JV62">
            <v>5</v>
          </cell>
          <cell r="JW62">
            <v>0</v>
          </cell>
          <cell r="JX62">
            <v>5</v>
          </cell>
          <cell r="JY62">
            <v>5</v>
          </cell>
          <cell r="JZ62" t="str">
            <v>OK</v>
          </cell>
          <cell r="KA62">
            <v>2</v>
          </cell>
          <cell r="KB62">
            <v>1.65</v>
          </cell>
          <cell r="KC62">
            <v>0.62223748455030181</v>
          </cell>
          <cell r="KD62">
            <v>2.2722374845503017</v>
          </cell>
          <cell r="KE62">
            <v>1.0277625154496981</v>
          </cell>
          <cell r="KF62" t="str">
            <v>OK</v>
          </cell>
          <cell r="KG62">
            <v>0</v>
          </cell>
          <cell r="KH62">
            <v>0.25</v>
          </cell>
          <cell r="KI62">
            <v>0.49354811679282456</v>
          </cell>
          <cell r="KJ62">
            <v>0.74354811679282462</v>
          </cell>
          <cell r="KK62">
            <v>-0.24354811679282456</v>
          </cell>
          <cell r="KL62" t="str">
            <v>OK</v>
          </cell>
          <cell r="KM62">
            <v>1</v>
          </cell>
          <cell r="KN62">
            <v>2</v>
          </cell>
          <cell r="KO62">
            <v>3</v>
          </cell>
          <cell r="KP62">
            <v>2.4249999999999998</v>
          </cell>
          <cell r="KQ62">
            <v>0.50064061525312331</v>
          </cell>
          <cell r="KR62">
            <v>2.9256406152531231</v>
          </cell>
          <cell r="KS62">
            <v>1.9243593847468765</v>
          </cell>
          <cell r="KT62" t="str">
            <v>Over</v>
          </cell>
          <cell r="KU62">
            <v>13</v>
          </cell>
          <cell r="KV62">
            <v>2</v>
          </cell>
          <cell r="KW62">
            <v>1.5249999999999999</v>
          </cell>
          <cell r="KX62">
            <v>0.50573632534081492</v>
          </cell>
          <cell r="KY62">
            <v>2.0307363253408148</v>
          </cell>
          <cell r="KZ62">
            <v>1.019263674659185</v>
          </cell>
          <cell r="LA62" t="str">
            <v>OK</v>
          </cell>
          <cell r="LB62">
            <v>2</v>
          </cell>
          <cell r="LC62">
            <v>2</v>
          </cell>
          <cell r="LD62">
            <v>0</v>
          </cell>
          <cell r="LE62">
            <v>2</v>
          </cell>
          <cell r="LF62">
            <v>2</v>
          </cell>
          <cell r="LG62" t="str">
            <v>OK</v>
          </cell>
          <cell r="LH62">
            <v>2</v>
          </cell>
          <cell r="LI62">
            <v>1.425</v>
          </cell>
          <cell r="LJ62">
            <v>0.50064061525312331</v>
          </cell>
          <cell r="LK62">
            <v>1.9256406152531234</v>
          </cell>
          <cell r="LL62">
            <v>0.92435938474687673</v>
          </cell>
          <cell r="LM62" t="str">
            <v>Over</v>
          </cell>
          <cell r="LN62">
            <v>4</v>
          </cell>
          <cell r="LO62">
            <v>0</v>
          </cell>
          <cell r="LP62">
            <v>0.57499999999999996</v>
          </cell>
          <cell r="LQ62">
            <v>0.6359930655967716</v>
          </cell>
          <cell r="LR62">
            <v>1.2109930655967716</v>
          </cell>
          <cell r="LS62">
            <v>-6.0993065596771645E-2</v>
          </cell>
          <cell r="LT62" t="str">
            <v>OK</v>
          </cell>
          <cell r="LU62">
            <v>6</v>
          </cell>
          <cell r="LV62">
            <v>49</v>
          </cell>
          <cell r="LW62">
            <v>5</v>
          </cell>
          <cell r="LX62">
            <v>4.5250000000000004</v>
          </cell>
          <cell r="LY62">
            <v>1.2192368357043935</v>
          </cell>
          <cell r="LZ62">
            <v>5.7442368357043936</v>
          </cell>
          <cell r="MA62">
            <v>3.3057631642956071</v>
          </cell>
          <cell r="MB62" t="str">
            <v>OK</v>
          </cell>
          <cell r="MC62">
            <v>0</v>
          </cell>
          <cell r="MD62">
            <v>12</v>
          </cell>
          <cell r="ME62">
            <v>0</v>
          </cell>
          <cell r="MF62">
            <v>12</v>
          </cell>
          <cell r="MG62">
            <v>12</v>
          </cell>
          <cell r="MH62">
            <v>0</v>
          </cell>
          <cell r="MI62">
            <v>12</v>
          </cell>
          <cell r="MJ62">
            <v>12</v>
          </cell>
          <cell r="MK62" t="str">
            <v>OK</v>
          </cell>
          <cell r="ML62">
            <v>17</v>
          </cell>
          <cell r="MM62">
            <v>13</v>
          </cell>
          <cell r="MN62">
            <v>13.25</v>
          </cell>
          <cell r="MO62">
            <v>5.0064061525312313</v>
          </cell>
          <cell r="MP62">
            <v>18.25640615253123</v>
          </cell>
          <cell r="MQ62">
            <v>8.2435938474687696</v>
          </cell>
          <cell r="MR62" t="str">
            <v>OK</v>
          </cell>
          <cell r="MS62">
            <v>0</v>
          </cell>
          <cell r="MT62">
            <v>0.375</v>
          </cell>
          <cell r="MU62">
            <v>1.0299987552892653</v>
          </cell>
          <cell r="MV62">
            <v>1.4049987552892653</v>
          </cell>
          <cell r="MW62">
            <v>-0.65499875528926532</v>
          </cell>
          <cell r="MX62" t="str">
            <v>OK</v>
          </cell>
          <cell r="MY62">
            <v>13</v>
          </cell>
          <cell r="MZ62">
            <v>13</v>
          </cell>
          <cell r="NA62">
            <v>12.375</v>
          </cell>
          <cell r="NB62">
            <v>4.7646535106892163</v>
          </cell>
          <cell r="NC62">
            <v>17.139653510689214</v>
          </cell>
          <cell r="ND62">
            <v>7.6103464893107837</v>
          </cell>
          <cell r="NE62" t="str">
            <v>OK</v>
          </cell>
          <cell r="NF62">
            <v>0</v>
          </cell>
          <cell r="NG62">
            <v>0.15</v>
          </cell>
          <cell r="NH62">
            <v>0.48304589153964794</v>
          </cell>
          <cell r="NI62">
            <v>0.63304589153964796</v>
          </cell>
          <cell r="NJ62">
            <v>-0.33304589153964792</v>
          </cell>
          <cell r="NK62" t="str">
            <v>OK</v>
          </cell>
          <cell r="NL62">
            <v>13</v>
          </cell>
          <cell r="NM62">
            <v>7</v>
          </cell>
          <cell r="NN62">
            <v>6.4749999999999996</v>
          </cell>
          <cell r="NO62">
            <v>1.4498010473589384</v>
          </cell>
          <cell r="NP62">
            <v>7.9248010473589385</v>
          </cell>
          <cell r="NQ62">
            <v>5.0251989526410608</v>
          </cell>
          <cell r="NR62" t="str">
            <v>OK</v>
          </cell>
          <cell r="NS62">
            <v>7</v>
          </cell>
          <cell r="NT62">
            <v>6</v>
          </cell>
          <cell r="NU62">
            <v>7.3250000000000002</v>
          </cell>
          <cell r="NV62">
            <v>2.3467107367656723</v>
          </cell>
          <cell r="NW62">
            <v>9.6717107367656716</v>
          </cell>
          <cell r="NX62">
            <v>4.9782892632343279</v>
          </cell>
          <cell r="NY62" t="str">
            <v>OK</v>
          </cell>
          <cell r="NZ62">
            <v>6</v>
          </cell>
          <cell r="OA62">
            <v>1</v>
          </cell>
          <cell r="OB62">
            <v>0.85</v>
          </cell>
          <cell r="OC62">
            <v>0.483045891539648</v>
          </cell>
          <cell r="OD62">
            <v>1.3330458915396479</v>
          </cell>
          <cell r="OE62">
            <v>0.36695410846035198</v>
          </cell>
          <cell r="OF62" t="str">
            <v>OK</v>
          </cell>
          <cell r="OG62">
            <v>0</v>
          </cell>
          <cell r="OH62">
            <v>7.4999999999999997E-2</v>
          </cell>
          <cell r="OI62">
            <v>0.26674678283691849</v>
          </cell>
          <cell r="OJ62">
            <v>0.34174678283691851</v>
          </cell>
          <cell r="OK62">
            <v>-0.19174678283691848</v>
          </cell>
          <cell r="OL62" t="str">
            <v>OK</v>
          </cell>
          <cell r="OM62">
            <v>1</v>
          </cell>
          <cell r="ON62">
            <v>3</v>
          </cell>
          <cell r="OO62">
            <v>3.3250000000000002</v>
          </cell>
          <cell r="OP62">
            <v>0.85896479137419379</v>
          </cell>
          <cell r="OQ62">
            <v>4.1839647913741942</v>
          </cell>
          <cell r="OR62">
            <v>2.4660352086258062</v>
          </cell>
          <cell r="OS62" t="str">
            <v>OK</v>
          </cell>
          <cell r="OT62">
            <v>3</v>
          </cell>
          <cell r="OU62">
            <v>3</v>
          </cell>
          <cell r="OV62">
            <v>2.8250000000000002</v>
          </cell>
          <cell r="OW62">
            <v>0.87376286168590267</v>
          </cell>
          <cell r="OX62">
            <v>3.698762861685903</v>
          </cell>
          <cell r="OY62">
            <v>1.9512371383140974</v>
          </cell>
          <cell r="OZ62" t="str">
            <v>OK</v>
          </cell>
          <cell r="PA62">
            <v>2</v>
          </cell>
          <cell r="PB62">
            <v>1.6</v>
          </cell>
          <cell r="PC62">
            <v>0.54537683984186314</v>
          </cell>
          <cell r="PD62">
            <v>1</v>
          </cell>
          <cell r="PE62">
            <v>1.0546231601581368</v>
          </cell>
          <cell r="PF62" t="str">
            <v>Over</v>
          </cell>
          <cell r="PG62">
            <v>2</v>
          </cell>
          <cell r="PH62">
            <v>2</v>
          </cell>
          <cell r="PI62">
            <v>1</v>
          </cell>
          <cell r="PJ62">
            <v>1</v>
          </cell>
          <cell r="PK62">
            <v>0</v>
          </cell>
          <cell r="PL62">
            <v>0.4</v>
          </cell>
          <cell r="PM62">
            <v>0.54537683984186336</v>
          </cell>
          <cell r="PN62">
            <v>0.94537683984186338</v>
          </cell>
          <cell r="PO62">
            <v>-0.14537683984186334</v>
          </cell>
          <cell r="PP62" t="str">
            <v>OK</v>
          </cell>
          <cell r="PQ62">
            <v>5</v>
          </cell>
          <cell r="PR62">
            <v>3</v>
          </cell>
          <cell r="PS62">
            <v>1</v>
          </cell>
          <cell r="PT62">
            <v>4</v>
          </cell>
          <cell r="PU62">
            <v>3.9750000000000001</v>
          </cell>
          <cell r="PV62">
            <v>1.3298833571369122</v>
          </cell>
          <cell r="PW62">
            <v>5.3048833571369123</v>
          </cell>
          <cell r="PX62">
            <v>2.6451166428630879</v>
          </cell>
          <cell r="PY62" t="str">
            <v>OK</v>
          </cell>
          <cell r="PZ62">
            <v>4</v>
          </cell>
          <cell r="QA62">
            <v>1</v>
          </cell>
          <cell r="QB62">
            <v>0.375</v>
          </cell>
          <cell r="QC62">
            <v>0.54006172486732174</v>
          </cell>
          <cell r="QD62">
            <v>0.91506172486732174</v>
          </cell>
          <cell r="QE62">
            <v>-0.16506172486732174</v>
          </cell>
          <cell r="QF62" t="str">
            <v>Over</v>
          </cell>
          <cell r="QG62">
            <v>3</v>
          </cell>
          <cell r="QH62">
            <v>3</v>
          </cell>
          <cell r="QI62">
            <v>6</v>
          </cell>
          <cell r="QJ62">
            <v>5.9249999999999998</v>
          </cell>
          <cell r="QK62">
            <v>0.26674678283691855</v>
          </cell>
          <cell r="QL62">
            <v>6.1917467828369182</v>
          </cell>
          <cell r="QM62">
            <v>5.6582532171630815</v>
          </cell>
          <cell r="QN62" t="str">
            <v>OK</v>
          </cell>
          <cell r="QO62">
            <v>7</v>
          </cell>
          <cell r="QP62">
            <v>7</v>
          </cell>
          <cell r="QQ62">
            <v>6.7</v>
          </cell>
          <cell r="QR62">
            <v>1.9637744922496214</v>
          </cell>
          <cell r="QS62">
            <v>8.6637744922496225</v>
          </cell>
          <cell r="QT62">
            <v>4.7362255077503788</v>
          </cell>
          <cell r="QU62" t="str">
            <v>OK</v>
          </cell>
          <cell r="QV62">
            <v>7</v>
          </cell>
          <cell r="QW62">
            <v>4</v>
          </cell>
          <cell r="QX62">
            <v>4.4000000000000004</v>
          </cell>
          <cell r="QY62">
            <v>1.4987174003640067</v>
          </cell>
          <cell r="QZ62">
            <v>5.8987174003640073</v>
          </cell>
          <cell r="RA62">
            <v>2.9012825996359934</v>
          </cell>
          <cell r="RB62" t="str">
            <v>OK</v>
          </cell>
          <cell r="RC62">
            <v>4</v>
          </cell>
          <cell r="RD62">
            <v>3</v>
          </cell>
          <cell r="RE62">
            <v>2.75</v>
          </cell>
          <cell r="RF62">
            <v>1.031553471276484</v>
          </cell>
          <cell r="RG62">
            <v>3.7815534712764842</v>
          </cell>
          <cell r="RH62">
            <v>1.718446528723516</v>
          </cell>
          <cell r="RI62" t="str">
            <v>OK</v>
          </cell>
          <cell r="RJ62">
            <v>2</v>
          </cell>
          <cell r="RK62">
            <v>2.9</v>
          </cell>
          <cell r="RL62">
            <v>1.7802333468483198</v>
          </cell>
          <cell r="RM62">
            <v>4.6802333468483202</v>
          </cell>
          <cell r="RN62">
            <v>1.1197666531516801</v>
          </cell>
          <cell r="RO62" t="str">
            <v>OK</v>
          </cell>
          <cell r="RP62">
            <v>3</v>
          </cell>
          <cell r="RQ62">
            <v>3</v>
          </cell>
          <cell r="RR62">
            <v>6</v>
          </cell>
          <cell r="RS62">
            <v>6</v>
          </cell>
          <cell r="RT62">
            <v>0</v>
          </cell>
          <cell r="RU62">
            <v>6</v>
          </cell>
          <cell r="RV62">
            <v>6</v>
          </cell>
          <cell r="RW62" t="str">
            <v>OK</v>
          </cell>
          <cell r="RX62">
            <v>11</v>
          </cell>
          <cell r="RY62">
            <v>17</v>
          </cell>
          <cell r="RZ62">
            <v>14.125</v>
          </cell>
          <cell r="SA62">
            <v>4.2134552481550251</v>
          </cell>
          <cell r="SB62">
            <v>18.338455248155025</v>
          </cell>
          <cell r="SC62">
            <v>9.9115447518449749</v>
          </cell>
          <cell r="SD62" t="str">
            <v>OK</v>
          </cell>
          <cell r="SE62">
            <v>4</v>
          </cell>
          <cell r="SF62">
            <v>0</v>
          </cell>
          <cell r="SG62">
            <v>4</v>
          </cell>
          <cell r="SH62">
            <v>4.2750000000000004</v>
          </cell>
          <cell r="SI62">
            <v>2.037941394693461</v>
          </cell>
          <cell r="SJ62">
            <v>6.3129413946934614</v>
          </cell>
          <cell r="SK62">
            <v>2.2370586053065393</v>
          </cell>
          <cell r="SL62" t="str">
            <v>OK</v>
          </cell>
          <cell r="SM62">
            <v>0</v>
          </cell>
          <cell r="SN62">
            <v>7.4999999999999997E-2</v>
          </cell>
          <cell r="SO62">
            <v>0.26674678283691849</v>
          </cell>
          <cell r="SP62">
            <v>0.34174678283691851</v>
          </cell>
          <cell r="SQ62">
            <v>-0.19174678283691848</v>
          </cell>
          <cell r="SR62" t="str">
            <v>OK</v>
          </cell>
          <cell r="SS62">
            <v>21</v>
          </cell>
          <cell r="ST62">
            <v>6</v>
          </cell>
          <cell r="SU62">
            <v>4.2</v>
          </cell>
          <cell r="SV62">
            <v>1.4884168150705013</v>
          </cell>
          <cell r="SW62">
            <v>5.6884168150705019</v>
          </cell>
          <cell r="SX62">
            <v>2.7115831849294989</v>
          </cell>
          <cell r="SY62" t="str">
            <v>Over</v>
          </cell>
          <cell r="SZ62">
            <v>8</v>
          </cell>
          <cell r="TA62">
            <v>4</v>
          </cell>
          <cell r="TB62">
            <v>0</v>
          </cell>
          <cell r="TC62">
            <v>12</v>
          </cell>
          <cell r="TD62">
            <v>8.4</v>
          </cell>
          <cell r="TE62">
            <v>3.2249030993194192</v>
          </cell>
          <cell r="TF62">
            <v>11.62490309931942</v>
          </cell>
          <cell r="TG62">
            <v>5.1750969006805807</v>
          </cell>
          <cell r="TH62" t="str">
            <v>Over</v>
          </cell>
          <cell r="TI62">
            <v>18</v>
          </cell>
          <cell r="TJ62">
            <v>1</v>
          </cell>
          <cell r="TK62">
            <v>0.35</v>
          </cell>
          <cell r="TL62">
            <v>0.48304589153964794</v>
          </cell>
          <cell r="TM62">
            <v>0.83304589153964792</v>
          </cell>
          <cell r="TN62">
            <v>-0.13304589153964796</v>
          </cell>
          <cell r="TO62" t="str">
            <v>Over</v>
          </cell>
          <cell r="TP62">
            <v>15</v>
          </cell>
          <cell r="TQ62">
            <v>2</v>
          </cell>
          <cell r="TR62">
            <v>10</v>
          </cell>
          <cell r="TS62">
            <v>27</v>
          </cell>
          <cell r="TT62">
            <v>28.975000000000001</v>
          </cell>
          <cell r="TU62">
            <v>8.9284549442951029</v>
          </cell>
          <cell r="TV62">
            <v>37.903454944295106</v>
          </cell>
          <cell r="TW62">
            <v>20.046545055704897</v>
          </cell>
          <cell r="TX62" t="str">
            <v>OK</v>
          </cell>
          <cell r="TY62">
            <v>28</v>
          </cell>
          <cell r="TZ62">
            <v>2</v>
          </cell>
          <cell r="UA62">
            <v>2.375</v>
          </cell>
          <cell r="UB62">
            <v>0.83780849656892165</v>
          </cell>
          <cell r="UC62">
            <v>3.2128084965689219</v>
          </cell>
          <cell r="UD62">
            <v>1.5371915034310784</v>
          </cell>
          <cell r="UE62" t="str">
            <v>OK</v>
          </cell>
          <cell r="UF62">
            <v>9</v>
          </cell>
          <cell r="UG62">
            <v>0</v>
          </cell>
          <cell r="UH62">
            <v>9</v>
          </cell>
          <cell r="UI62">
            <v>12.95</v>
          </cell>
          <cell r="UJ62">
            <v>3.9088984611380186</v>
          </cell>
          <cell r="UK62">
            <v>16.858898461138018</v>
          </cell>
          <cell r="UL62">
            <v>9.0411015388619802</v>
          </cell>
          <cell r="UM62" t="str">
            <v>Under</v>
          </cell>
          <cell r="UN62">
            <v>4</v>
          </cell>
          <cell r="UO62">
            <v>0</v>
          </cell>
          <cell r="UP62">
            <v>4</v>
          </cell>
          <cell r="UQ62">
            <v>4</v>
          </cell>
          <cell r="UR62">
            <v>0</v>
          </cell>
          <cell r="US62">
            <v>4</v>
          </cell>
          <cell r="UT62">
            <v>4</v>
          </cell>
          <cell r="UU62" t="str">
            <v>OK</v>
          </cell>
          <cell r="UV62">
            <v>2</v>
          </cell>
          <cell r="UW62">
            <v>2</v>
          </cell>
          <cell r="UX62">
            <v>0</v>
          </cell>
          <cell r="UY62">
            <v>2</v>
          </cell>
          <cell r="UZ62">
            <v>2</v>
          </cell>
          <cell r="VA62" t="str">
            <v>OK</v>
          </cell>
          <cell r="VB62">
            <v>1</v>
          </cell>
          <cell r="VC62">
            <v>1</v>
          </cell>
          <cell r="VD62">
            <v>0</v>
          </cell>
          <cell r="VE62">
            <v>1</v>
          </cell>
          <cell r="VF62">
            <v>1</v>
          </cell>
          <cell r="VG62" t="str">
            <v>OK</v>
          </cell>
          <cell r="VH62">
            <v>18</v>
          </cell>
          <cell r="VI62">
            <v>5</v>
          </cell>
          <cell r="VJ62">
            <v>5</v>
          </cell>
          <cell r="VK62">
            <v>0</v>
          </cell>
          <cell r="VL62">
            <v>5</v>
          </cell>
          <cell r="VM62">
            <v>5</v>
          </cell>
          <cell r="VN62" t="str">
            <v>OK</v>
          </cell>
          <cell r="VO62">
            <v>5</v>
          </cell>
          <cell r="VP62">
            <v>33</v>
          </cell>
          <cell r="VQ62">
            <v>28.7</v>
          </cell>
          <cell r="VR62">
            <v>7.0971283466787325</v>
          </cell>
          <cell r="VS62">
            <v>35.797128346678733</v>
          </cell>
          <cell r="VT62">
            <v>21.602871653321266</v>
          </cell>
          <cell r="VU62" t="str">
            <v>OK</v>
          </cell>
          <cell r="VV62">
            <v>26</v>
          </cell>
          <cell r="VW62">
            <v>24.15</v>
          </cell>
          <cell r="VX62">
            <v>6.2942790467176364</v>
          </cell>
          <cell r="VY62">
            <v>30.444279046717636</v>
          </cell>
          <cell r="VZ62">
            <v>17.855720953282361</v>
          </cell>
          <cell r="WA62" t="str">
            <v>OK</v>
          </cell>
          <cell r="WB62">
            <v>59</v>
          </cell>
          <cell r="WC62">
            <v>247</v>
          </cell>
          <cell r="WD62">
            <v>30</v>
          </cell>
          <cell r="WE62">
            <v>0</v>
          </cell>
          <cell r="WF62">
            <v>30</v>
          </cell>
          <cell r="WG62">
            <v>30.1</v>
          </cell>
          <cell r="WH62">
            <v>7.1640126272276268</v>
          </cell>
          <cell r="WI62">
            <v>37.264012627227629</v>
          </cell>
          <cell r="WJ62">
            <v>22.935987372772374</v>
          </cell>
          <cell r="WK62" t="str">
            <v>OK</v>
          </cell>
          <cell r="WL62">
            <v>30</v>
          </cell>
          <cell r="WM62">
            <v>28</v>
          </cell>
          <cell r="WN62">
            <v>0</v>
          </cell>
          <cell r="WO62">
            <v>28</v>
          </cell>
          <cell r="WP62">
            <v>24.75</v>
          </cell>
          <cell r="WQ62">
            <v>7.1207533453370093</v>
          </cell>
          <cell r="WR62">
            <v>31.870753345337008</v>
          </cell>
          <cell r="WS62">
            <v>17.629246654662992</v>
          </cell>
          <cell r="WT62" t="str">
            <v>OK</v>
          </cell>
          <cell r="WU62">
            <v>28</v>
          </cell>
          <cell r="WV62">
            <v>52</v>
          </cell>
          <cell r="WW62">
            <v>0</v>
          </cell>
          <cell r="WX62">
            <v>52</v>
          </cell>
          <cell r="WY62">
            <v>53.174999999999997</v>
          </cell>
          <cell r="WZ62">
            <v>25.280870948158327</v>
          </cell>
          <cell r="XA62">
            <v>78.455870948158321</v>
          </cell>
          <cell r="XB62">
            <v>27.89412905184167</v>
          </cell>
          <cell r="XC62" t="str">
            <v>OK</v>
          </cell>
          <cell r="XD62">
            <v>52</v>
          </cell>
          <cell r="XE62">
            <v>20</v>
          </cell>
          <cell r="XF62">
            <v>0</v>
          </cell>
          <cell r="XG62">
            <v>20</v>
          </cell>
          <cell r="XH62">
            <v>14.8</v>
          </cell>
          <cell r="XI62">
            <v>5.1798425874508212</v>
          </cell>
          <cell r="XJ62">
            <v>19.979842587450822</v>
          </cell>
          <cell r="XK62">
            <v>9.6201574125491796</v>
          </cell>
          <cell r="XL62" t="str">
            <v>Over</v>
          </cell>
          <cell r="XM62">
            <v>20</v>
          </cell>
          <cell r="XN62">
            <v>35</v>
          </cell>
          <cell r="XO62">
            <v>0</v>
          </cell>
          <cell r="XP62">
            <v>35</v>
          </cell>
          <cell r="XQ62">
            <v>26.324999999999999</v>
          </cell>
          <cell r="XR62">
            <v>9.1718283835577701</v>
          </cell>
          <cell r="XS62">
            <v>35.496828383557769</v>
          </cell>
          <cell r="XT62">
            <v>17.153171616442229</v>
          </cell>
          <cell r="XU62" t="str">
            <v>OK</v>
          </cell>
          <cell r="XV62">
            <v>35</v>
          </cell>
          <cell r="XW62">
            <v>22</v>
          </cell>
          <cell r="XX62">
            <v>0</v>
          </cell>
          <cell r="XY62">
            <v>22</v>
          </cell>
          <cell r="XZ62">
            <v>17.399999999999999</v>
          </cell>
          <cell r="YA62">
            <v>6.3034382152388346</v>
          </cell>
          <cell r="YB62">
            <v>23.703438215238833</v>
          </cell>
          <cell r="YC62">
            <v>11.096561784761164</v>
          </cell>
          <cell r="YD62" t="str">
            <v>OK</v>
          </cell>
          <cell r="YE62">
            <v>22</v>
          </cell>
          <cell r="YF62">
            <v>96</v>
          </cell>
          <cell r="YG62">
            <v>0</v>
          </cell>
          <cell r="YH62">
            <v>98</v>
          </cell>
          <cell r="YI62">
            <v>75.55</v>
          </cell>
          <cell r="YJ62">
            <v>26.288293192490812</v>
          </cell>
          <cell r="YK62">
            <v>101.83829319249081</v>
          </cell>
          <cell r="YL62">
            <v>49.261706807509185</v>
          </cell>
          <cell r="YM62" t="str">
            <v>OK</v>
          </cell>
          <cell r="YN62">
            <v>96</v>
          </cell>
          <cell r="YO62">
            <v>50</v>
          </cell>
          <cell r="YP62">
            <v>0</v>
          </cell>
          <cell r="YQ62">
            <v>50</v>
          </cell>
          <cell r="YR62">
            <v>47.15</v>
          </cell>
          <cell r="YS62">
            <v>19.721847835618298</v>
          </cell>
          <cell r="YT62">
            <v>66.871847835618297</v>
          </cell>
          <cell r="YU62">
            <v>27.4281521643817</v>
          </cell>
          <cell r="YV62" t="str">
            <v>OK</v>
          </cell>
          <cell r="YW62">
            <v>50</v>
          </cell>
          <cell r="YX62">
            <v>29</v>
          </cell>
          <cell r="YY62">
            <v>0</v>
          </cell>
          <cell r="YZ62">
            <v>29</v>
          </cell>
          <cell r="ZA62">
            <v>21.574999999999999</v>
          </cell>
          <cell r="ZB62">
            <v>8.3109057175589403</v>
          </cell>
          <cell r="ZC62">
            <v>29.885905717558941</v>
          </cell>
          <cell r="ZD62">
            <v>13.264094282441059</v>
          </cell>
          <cell r="ZE62" t="str">
            <v>OK</v>
          </cell>
          <cell r="ZF62">
            <v>29</v>
          </cell>
          <cell r="ZG62">
            <v>3</v>
          </cell>
          <cell r="ZH62">
            <v>0</v>
          </cell>
          <cell r="ZI62">
            <v>3</v>
          </cell>
          <cell r="ZJ62">
            <v>5.7750000000000004</v>
          </cell>
          <cell r="ZK62">
            <v>3.7106050374015478</v>
          </cell>
          <cell r="ZL62">
            <v>9.4856050374015481</v>
          </cell>
          <cell r="ZM62">
            <v>2.0643949625984526</v>
          </cell>
          <cell r="ZN62" t="str">
            <v>OK</v>
          </cell>
          <cell r="ZO62">
            <v>3</v>
          </cell>
          <cell r="ZP62">
            <v>36</v>
          </cell>
          <cell r="ZQ62">
            <v>0</v>
          </cell>
          <cell r="ZR62">
            <v>36</v>
          </cell>
          <cell r="ZS62">
            <v>26.875</v>
          </cell>
          <cell r="ZT62">
            <v>10.957230372493655</v>
          </cell>
          <cell r="ZU62">
            <v>37.832230372493655</v>
          </cell>
          <cell r="ZV62">
            <v>15.917769627506345</v>
          </cell>
          <cell r="ZW62" t="str">
            <v>OK</v>
          </cell>
          <cell r="ZX62">
            <v>36</v>
          </cell>
          <cell r="ZY62">
            <v>24</v>
          </cell>
          <cell r="ZZ62">
            <v>0</v>
          </cell>
          <cell r="AAA62">
            <v>24</v>
          </cell>
          <cell r="AAB62">
            <v>23.324999999999999</v>
          </cell>
          <cell r="AAC62">
            <v>11.200703961393197</v>
          </cell>
          <cell r="AAD62">
            <v>34.525703961393198</v>
          </cell>
          <cell r="AAE62">
            <v>12.124296038606802</v>
          </cell>
          <cell r="AAF62" t="str">
            <v>OK</v>
          </cell>
          <cell r="AAG62">
            <v>24</v>
          </cell>
          <cell r="AAH62">
            <v>12</v>
          </cell>
          <cell r="AAI62">
            <v>0</v>
          </cell>
          <cell r="AAJ62">
            <v>12</v>
          </cell>
          <cell r="AAK62">
            <v>12.35</v>
          </cell>
          <cell r="AAL62">
            <v>5.1168399703382645</v>
          </cell>
          <cell r="AAM62">
            <v>17.466839970338263</v>
          </cell>
          <cell r="AAN62">
            <v>7.2331600296617351</v>
          </cell>
          <cell r="AAO62" t="str">
            <v>OK</v>
          </cell>
          <cell r="AAP62">
            <v>12</v>
          </cell>
          <cell r="AAQ62">
            <v>3</v>
          </cell>
          <cell r="AAR62">
            <v>0</v>
          </cell>
          <cell r="AAS62">
            <v>3</v>
          </cell>
          <cell r="AAT62">
            <v>3.15</v>
          </cell>
          <cell r="AAU62">
            <v>1.2719861311935436</v>
          </cell>
          <cell r="AAV62">
            <v>4.4219861311935436</v>
          </cell>
          <cell r="AAW62">
            <v>1.8780138688064563</v>
          </cell>
          <cell r="AAX62" t="str">
            <v>OK</v>
          </cell>
          <cell r="AAY62">
            <v>3</v>
          </cell>
          <cell r="AAZ62">
            <v>16</v>
          </cell>
          <cell r="ABA62">
            <v>0</v>
          </cell>
          <cell r="ABB62">
            <v>16</v>
          </cell>
          <cell r="ABC62">
            <v>12.45</v>
          </cell>
          <cell r="ABD62">
            <v>6.0296277046273969</v>
          </cell>
          <cell r="ABE62">
            <v>18.479627704627397</v>
          </cell>
          <cell r="ABF62">
            <v>6.4203722953726023</v>
          </cell>
          <cell r="ABG62" t="str">
            <v>OK</v>
          </cell>
          <cell r="ABH62">
            <v>16</v>
          </cell>
          <cell r="ABI62">
            <v>7</v>
          </cell>
          <cell r="ABJ62">
            <v>4.375</v>
          </cell>
          <cell r="ABK62">
            <v>1.8904279803044466</v>
          </cell>
          <cell r="ABL62">
            <v>6.2654279803044464</v>
          </cell>
          <cell r="ABM62">
            <v>2.4845720196955536</v>
          </cell>
          <cell r="ABN62" t="str">
            <v>Over</v>
          </cell>
          <cell r="ABO62">
            <v>7</v>
          </cell>
          <cell r="ABP62">
            <v>463</v>
          </cell>
          <cell r="ABQ62">
            <v>927</v>
          </cell>
          <cell r="ABR62">
            <v>0</v>
          </cell>
          <cell r="ABS62">
            <v>0</v>
          </cell>
          <cell r="ABT62">
            <v>0</v>
          </cell>
          <cell r="ABU62">
            <v>0</v>
          </cell>
          <cell r="ACR62">
            <v>90</v>
          </cell>
          <cell r="ACS62">
            <v>90</v>
          </cell>
          <cell r="ACT62">
            <v>0</v>
          </cell>
          <cell r="ACV62">
            <v>478</v>
          </cell>
          <cell r="ACW62">
            <v>478</v>
          </cell>
          <cell r="ACX62">
            <v>0</v>
          </cell>
          <cell r="ACZ62">
            <v>17</v>
          </cell>
          <cell r="ADA62">
            <v>17</v>
          </cell>
          <cell r="ADB62">
            <v>0</v>
          </cell>
          <cell r="ADD62">
            <v>4</v>
          </cell>
          <cell r="ADE62">
            <v>4</v>
          </cell>
          <cell r="ADF62">
            <v>0</v>
          </cell>
          <cell r="ADH62">
            <v>33</v>
          </cell>
          <cell r="ADI62">
            <v>33</v>
          </cell>
          <cell r="ADJ62">
            <v>0</v>
          </cell>
          <cell r="ADL62">
            <v>26</v>
          </cell>
          <cell r="ADM62">
            <v>26</v>
          </cell>
          <cell r="ADN62">
            <v>0</v>
          </cell>
          <cell r="ADP62">
            <v>24</v>
          </cell>
          <cell r="ADQ62">
            <v>24</v>
          </cell>
          <cell r="ADR62">
            <v>0</v>
          </cell>
          <cell r="ADT62">
            <v>27</v>
          </cell>
          <cell r="ADU62">
            <v>27</v>
          </cell>
          <cell r="ADV62">
            <v>0</v>
          </cell>
          <cell r="ADX62">
            <v>6</v>
          </cell>
          <cell r="ADY62">
            <v>6</v>
          </cell>
          <cell r="ADZ62">
            <v>0</v>
          </cell>
          <cell r="AEB62">
            <v>9</v>
          </cell>
          <cell r="AEC62">
            <v>9</v>
          </cell>
          <cell r="AED62">
            <v>0</v>
          </cell>
          <cell r="AEF62">
            <v>1</v>
          </cell>
          <cell r="AEG62">
            <v>1</v>
          </cell>
          <cell r="AEH62">
            <v>0</v>
          </cell>
          <cell r="AEJ62">
            <v>2</v>
          </cell>
          <cell r="AEK62">
            <v>2</v>
          </cell>
          <cell r="AEL62">
            <v>0</v>
          </cell>
          <cell r="AEN62">
            <v>4</v>
          </cell>
          <cell r="AEO62">
            <v>4</v>
          </cell>
          <cell r="AEP62">
            <v>0</v>
          </cell>
          <cell r="AER62">
            <v>4</v>
          </cell>
          <cell r="AES62">
            <v>4</v>
          </cell>
          <cell r="AET62">
            <v>0</v>
          </cell>
          <cell r="AEV62">
            <v>6</v>
          </cell>
          <cell r="AEW62">
            <v>6</v>
          </cell>
          <cell r="AEX62">
            <v>0</v>
          </cell>
          <cell r="AEZ62">
            <v>6</v>
          </cell>
          <cell r="AFA62">
            <v>6</v>
          </cell>
          <cell r="AFB62">
            <v>0</v>
          </cell>
          <cell r="AFD62">
            <v>5</v>
          </cell>
          <cell r="AFE62">
            <v>5</v>
          </cell>
          <cell r="AFF62">
            <v>0</v>
          </cell>
          <cell r="AFH62">
            <v>12</v>
          </cell>
          <cell r="AFI62">
            <v>12</v>
          </cell>
          <cell r="AFJ62">
            <v>0</v>
          </cell>
          <cell r="AFL62">
            <v>1</v>
          </cell>
          <cell r="AFM62">
            <v>1</v>
          </cell>
          <cell r="AFN62">
            <v>0</v>
          </cell>
          <cell r="AFP62">
            <v>10</v>
          </cell>
          <cell r="AFQ62">
            <v>10</v>
          </cell>
          <cell r="AFR62">
            <v>0</v>
          </cell>
          <cell r="AFT62">
            <v>2</v>
          </cell>
          <cell r="AFU62">
            <v>2</v>
          </cell>
          <cell r="AFV62">
            <v>0</v>
          </cell>
          <cell r="AFX62">
            <v>0</v>
          </cell>
          <cell r="AFY62">
            <v>0</v>
          </cell>
          <cell r="AFZ62">
            <v>0</v>
          </cell>
          <cell r="AGB62">
            <v>12</v>
          </cell>
          <cell r="AGC62">
            <v>12</v>
          </cell>
          <cell r="AGD62">
            <v>0</v>
          </cell>
          <cell r="AGF62">
            <v>30</v>
          </cell>
          <cell r="AGG62">
            <v>30</v>
          </cell>
          <cell r="AGH62">
            <v>0</v>
          </cell>
          <cell r="AGJ62">
            <v>9</v>
          </cell>
          <cell r="AGK62">
            <v>9</v>
          </cell>
          <cell r="AGL62">
            <v>0</v>
          </cell>
          <cell r="AGN62">
            <v>28</v>
          </cell>
          <cell r="AGO62">
            <v>28</v>
          </cell>
          <cell r="AGP62">
            <v>0</v>
          </cell>
          <cell r="AGR62">
            <v>17</v>
          </cell>
          <cell r="AGS62">
            <v>17</v>
          </cell>
          <cell r="AGT62">
            <v>0</v>
          </cell>
          <cell r="AGV62">
            <v>27</v>
          </cell>
          <cell r="AGW62">
            <v>27</v>
          </cell>
          <cell r="AGX62">
            <v>0</v>
          </cell>
          <cell r="AGZ62">
            <v>4</v>
          </cell>
          <cell r="AHA62">
            <v>4</v>
          </cell>
          <cell r="AHB62">
            <v>0</v>
          </cell>
          <cell r="AHD62">
            <v>4</v>
          </cell>
          <cell r="AHE62">
            <v>4</v>
          </cell>
          <cell r="AHF62">
            <v>0</v>
          </cell>
          <cell r="AHH62">
            <v>3</v>
          </cell>
          <cell r="AHI62">
            <v>3</v>
          </cell>
          <cell r="AHJ62">
            <v>0</v>
          </cell>
          <cell r="AHL62">
            <v>3</v>
          </cell>
          <cell r="AHM62">
            <v>3</v>
          </cell>
          <cell r="AHN62">
            <v>0</v>
          </cell>
          <cell r="AHP62">
            <v>8</v>
          </cell>
          <cell r="AHQ62">
            <v>8</v>
          </cell>
          <cell r="AHR62">
            <v>0</v>
          </cell>
          <cell r="AHT62">
            <v>9</v>
          </cell>
          <cell r="AHU62">
            <v>9</v>
          </cell>
          <cell r="AHV62">
            <v>0</v>
          </cell>
          <cell r="AHX62" t="str">
            <v>-</v>
          </cell>
          <cell r="AIA62">
            <v>3</v>
          </cell>
          <cell r="AIB62">
            <v>8</v>
          </cell>
          <cell r="AIC62">
            <v>0</v>
          </cell>
          <cell r="AID62">
            <v>3</v>
          </cell>
          <cell r="AIE62">
            <v>3</v>
          </cell>
          <cell r="AIF62">
            <v>3</v>
          </cell>
          <cell r="AIG62">
            <v>2</v>
          </cell>
          <cell r="AIH62">
            <v>1</v>
          </cell>
          <cell r="AII62">
            <v>25</v>
          </cell>
          <cell r="AIJ62">
            <v>6</v>
          </cell>
        </row>
        <row r="63">
          <cell r="B63" t="str">
            <v>รพท.แม่สอด</v>
          </cell>
          <cell r="C63" t="str">
            <v>โรงพยาบาลแม่สอด</v>
          </cell>
          <cell r="D63">
            <v>10723</v>
          </cell>
          <cell r="E63">
            <v>2</v>
          </cell>
          <cell r="F63" t="str">
            <v>ตาก</v>
          </cell>
          <cell r="G63" t="str">
            <v>s</v>
          </cell>
          <cell r="H63" t="str">
            <v>รพ.ระดับ S เตียง &lt; 400</v>
          </cell>
          <cell r="I63">
            <v>4</v>
          </cell>
          <cell r="J63">
            <v>302</v>
          </cell>
          <cell r="K63">
            <v>3</v>
          </cell>
          <cell r="L63">
            <v>122679</v>
          </cell>
          <cell r="M63">
            <v>7203</v>
          </cell>
          <cell r="N63">
            <v>26314</v>
          </cell>
          <cell r="O63">
            <v>89162</v>
          </cell>
          <cell r="P63">
            <v>374631</v>
          </cell>
          <cell r="Q63">
            <v>4</v>
          </cell>
          <cell r="R63">
            <v>4.5</v>
          </cell>
          <cell r="S63">
            <v>3.4750000000000001</v>
          </cell>
          <cell r="T63">
            <v>0.93335622682545316</v>
          </cell>
          <cell r="U63">
            <v>4.408356226825453</v>
          </cell>
          <cell r="V63">
            <v>2.5416437731745471</v>
          </cell>
          <cell r="W63" t="str">
            <v>OK</v>
          </cell>
          <cell r="X63">
            <v>2</v>
          </cell>
          <cell r="Y63">
            <v>1.6</v>
          </cell>
          <cell r="Z63">
            <v>0.777899868317385</v>
          </cell>
          <cell r="AA63">
            <v>2.3778998683173853</v>
          </cell>
          <cell r="AB63">
            <v>0.82210013168261509</v>
          </cell>
          <cell r="AC63" t="str">
            <v>OK</v>
          </cell>
          <cell r="AD63">
            <v>15</v>
          </cell>
          <cell r="AE63">
            <v>14.1</v>
          </cell>
          <cell r="AF63">
            <v>2.5094692461626038</v>
          </cell>
          <cell r="AG63">
            <v>16.609469246162604</v>
          </cell>
          <cell r="AH63">
            <v>11.590530753837395</v>
          </cell>
          <cell r="AI63" t="str">
            <v>OK</v>
          </cell>
          <cell r="AJ63">
            <v>2</v>
          </cell>
          <cell r="AK63">
            <v>1.2749999999999999</v>
          </cell>
          <cell r="AL63">
            <v>0.9054677216067919</v>
          </cell>
          <cell r="AM63">
            <v>2.1804677216067918</v>
          </cell>
          <cell r="AN63">
            <v>0.36953227839320801</v>
          </cell>
          <cell r="AO63" t="str">
            <v>OK</v>
          </cell>
          <cell r="AP63">
            <v>1</v>
          </cell>
          <cell r="AQ63">
            <v>0.875</v>
          </cell>
          <cell r="AR63">
            <v>0.64797514988755156</v>
          </cell>
          <cell r="AS63">
            <v>1.5229751498875514</v>
          </cell>
          <cell r="AT63">
            <v>0.22702485011244844</v>
          </cell>
          <cell r="AU63" t="str">
            <v>OK</v>
          </cell>
          <cell r="AV63">
            <v>2</v>
          </cell>
          <cell r="AW63">
            <v>4</v>
          </cell>
          <cell r="AX63">
            <v>6</v>
          </cell>
          <cell r="AY63">
            <v>5.35</v>
          </cell>
          <cell r="AZ63">
            <v>1.1668498024760767</v>
          </cell>
          <cell r="BA63">
            <v>6.5168498024760764</v>
          </cell>
          <cell r="BB63">
            <v>4.1831501975239229</v>
          </cell>
          <cell r="BC63" t="str">
            <v>OK</v>
          </cell>
          <cell r="BD63">
            <v>30</v>
          </cell>
          <cell r="BE63">
            <v>5</v>
          </cell>
          <cell r="BF63">
            <v>12</v>
          </cell>
          <cell r="BG63">
            <v>17</v>
          </cell>
          <cell r="BH63">
            <v>15.05</v>
          </cell>
          <cell r="BI63">
            <v>3.5005494074282315</v>
          </cell>
          <cell r="BJ63">
            <v>18.550549407428232</v>
          </cell>
          <cell r="BK63">
            <v>11.54945059257177</v>
          </cell>
          <cell r="BL63" t="str">
            <v>OK</v>
          </cell>
          <cell r="BM63">
            <v>17</v>
          </cell>
          <cell r="BN63">
            <v>2</v>
          </cell>
          <cell r="BO63">
            <v>23</v>
          </cell>
          <cell r="BP63">
            <v>25</v>
          </cell>
          <cell r="BQ63">
            <v>23.1</v>
          </cell>
          <cell r="BR63">
            <v>4.5109553255067727</v>
          </cell>
          <cell r="BS63">
            <v>27.610955325506772</v>
          </cell>
          <cell r="BT63">
            <v>18.589044674493231</v>
          </cell>
          <cell r="BU63" t="str">
            <v>OK</v>
          </cell>
          <cell r="BV63">
            <v>2</v>
          </cell>
          <cell r="BW63">
            <v>1.125</v>
          </cell>
          <cell r="BX63">
            <v>0.6864064729836441</v>
          </cell>
          <cell r="BY63">
            <v>1.8114064729836441</v>
          </cell>
          <cell r="BZ63">
            <v>0.4385935270163559</v>
          </cell>
          <cell r="CA63" t="str">
            <v>Over</v>
          </cell>
          <cell r="CB63">
            <v>27</v>
          </cell>
          <cell r="CC63">
            <v>6</v>
          </cell>
          <cell r="CD63">
            <v>5.0250000000000004</v>
          </cell>
          <cell r="CE63">
            <v>1.2503845562312177</v>
          </cell>
          <cell r="CF63">
            <v>6.2753845562312183</v>
          </cell>
          <cell r="CG63">
            <v>3.7746154437687824</v>
          </cell>
          <cell r="CH63" t="str">
            <v>OK</v>
          </cell>
          <cell r="CI63">
            <v>3</v>
          </cell>
          <cell r="CJ63">
            <v>2.6</v>
          </cell>
          <cell r="CK63">
            <v>0.77789986831738556</v>
          </cell>
          <cell r="CL63">
            <v>3.3778998683173858</v>
          </cell>
          <cell r="CM63">
            <v>1.8221001316826144</v>
          </cell>
          <cell r="CN63" t="str">
            <v>OK</v>
          </cell>
          <cell r="CO63">
            <v>9</v>
          </cell>
          <cell r="CP63">
            <v>5</v>
          </cell>
          <cell r="CQ63">
            <v>14</v>
          </cell>
          <cell r="CR63">
            <v>19</v>
          </cell>
          <cell r="CS63">
            <v>15.45</v>
          </cell>
          <cell r="CT63">
            <v>5.3873070195670962</v>
          </cell>
          <cell r="CU63">
            <v>20.837307019567096</v>
          </cell>
          <cell r="CV63">
            <v>10.062692980432903</v>
          </cell>
          <cell r="CW63" t="str">
            <v>OK</v>
          </cell>
          <cell r="CX63">
            <v>19</v>
          </cell>
          <cell r="CY63">
            <v>3</v>
          </cell>
          <cell r="CZ63">
            <v>6</v>
          </cell>
          <cell r="DA63">
            <v>9</v>
          </cell>
          <cell r="DB63">
            <v>8.9499999999999993</v>
          </cell>
          <cell r="DC63">
            <v>3.6087500499587009</v>
          </cell>
          <cell r="DD63">
            <v>12.5587500499587</v>
          </cell>
          <cell r="DE63">
            <v>5.3412499500412984</v>
          </cell>
          <cell r="DF63" t="str">
            <v>OK</v>
          </cell>
          <cell r="DG63">
            <v>9</v>
          </cell>
          <cell r="DH63">
            <v>111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2</v>
          </cell>
          <cell r="DO63">
            <v>2</v>
          </cell>
          <cell r="DP63">
            <v>4</v>
          </cell>
          <cell r="DR63">
            <v>12</v>
          </cell>
          <cell r="DS63">
            <v>5</v>
          </cell>
          <cell r="DT63">
            <v>2</v>
          </cell>
          <cell r="DU63">
            <v>1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2</v>
          </cell>
          <cell r="EB63">
            <v>22</v>
          </cell>
          <cell r="EC63">
            <v>3</v>
          </cell>
          <cell r="ED63">
            <v>7</v>
          </cell>
          <cell r="EE63">
            <v>10</v>
          </cell>
          <cell r="EF63">
            <v>2</v>
          </cell>
          <cell r="EG63">
            <v>1</v>
          </cell>
          <cell r="EH63">
            <v>3</v>
          </cell>
          <cell r="EI63">
            <v>5</v>
          </cell>
          <cell r="EJ63">
            <v>2</v>
          </cell>
          <cell r="EK63">
            <v>1</v>
          </cell>
          <cell r="EL63">
            <v>8</v>
          </cell>
          <cell r="EM63">
            <v>0</v>
          </cell>
          <cell r="EN63">
            <v>0</v>
          </cell>
          <cell r="EO63">
            <v>0</v>
          </cell>
          <cell r="EP63">
            <v>43</v>
          </cell>
          <cell r="EQ63">
            <v>5</v>
          </cell>
          <cell r="ER63">
            <v>5</v>
          </cell>
          <cell r="ET63">
            <v>1</v>
          </cell>
          <cell r="EU63">
            <v>2</v>
          </cell>
          <cell r="EV63">
            <v>3</v>
          </cell>
          <cell r="EW63">
            <v>2</v>
          </cell>
          <cell r="EX63">
            <v>2</v>
          </cell>
          <cell r="EY63">
            <v>4</v>
          </cell>
          <cell r="EZ63">
            <v>1</v>
          </cell>
          <cell r="FA63">
            <v>2</v>
          </cell>
          <cell r="FB63">
            <v>1</v>
          </cell>
          <cell r="FC63">
            <v>4</v>
          </cell>
          <cell r="FD63">
            <v>2</v>
          </cell>
          <cell r="FE63">
            <v>1</v>
          </cell>
          <cell r="FF63">
            <v>3</v>
          </cell>
          <cell r="FG63">
            <v>2</v>
          </cell>
          <cell r="FH63">
            <v>1</v>
          </cell>
          <cell r="FI63">
            <v>3</v>
          </cell>
          <cell r="FJ63">
            <v>0</v>
          </cell>
          <cell r="FK63">
            <v>2</v>
          </cell>
          <cell r="FL63">
            <v>0</v>
          </cell>
          <cell r="FM63">
            <v>2</v>
          </cell>
          <cell r="FN63">
            <v>19</v>
          </cell>
          <cell r="FP63">
            <v>3</v>
          </cell>
          <cell r="FQ63">
            <v>0</v>
          </cell>
          <cell r="FR63">
            <v>3</v>
          </cell>
          <cell r="FS63">
            <v>2</v>
          </cell>
          <cell r="FT63">
            <v>0</v>
          </cell>
          <cell r="FU63">
            <v>2</v>
          </cell>
          <cell r="FV63">
            <v>1</v>
          </cell>
          <cell r="FW63">
            <v>0</v>
          </cell>
          <cell r="FX63">
            <v>1</v>
          </cell>
          <cell r="FY63">
            <v>1</v>
          </cell>
          <cell r="FZ63">
            <v>0</v>
          </cell>
          <cell r="GA63">
            <v>1</v>
          </cell>
          <cell r="GB63">
            <v>7</v>
          </cell>
          <cell r="GC63">
            <v>8.9499999999999993</v>
          </cell>
          <cell r="GD63">
            <v>4.5514156715668825</v>
          </cell>
          <cell r="GE63">
            <v>13.501415671566882</v>
          </cell>
          <cell r="GF63">
            <v>4.3985843284331168</v>
          </cell>
          <cell r="GG63" t="str">
            <v>OK</v>
          </cell>
          <cell r="GH63">
            <v>14</v>
          </cell>
          <cell r="GI63">
            <v>10.525600000000001</v>
          </cell>
          <cell r="GJ63">
            <v>12.267899999999999</v>
          </cell>
          <cell r="GK63">
            <v>14</v>
          </cell>
          <cell r="GL63">
            <v>16.625</v>
          </cell>
          <cell r="GM63">
            <v>7.543676244514427</v>
          </cell>
          <cell r="GN63">
            <v>24.168676244514426</v>
          </cell>
          <cell r="GO63">
            <v>9.0813237554855739</v>
          </cell>
          <cell r="GP63" t="str">
            <v>OK</v>
          </cell>
          <cell r="GQ63">
            <v>78</v>
          </cell>
          <cell r="GR63">
            <v>8</v>
          </cell>
          <cell r="GS63">
            <v>7.65</v>
          </cell>
          <cell r="GT63">
            <v>1.2516655570345716</v>
          </cell>
          <cell r="GU63">
            <v>58</v>
          </cell>
          <cell r="GV63">
            <v>6.398334442965429</v>
          </cell>
          <cell r="GW63" t="str">
            <v>OK</v>
          </cell>
          <cell r="GX63">
            <v>1</v>
          </cell>
          <cell r="GY63">
            <v>0.5</v>
          </cell>
          <cell r="GZ63">
            <v>0.50636968354183332</v>
          </cell>
          <cell r="HA63">
            <v>1.0063696835418332</v>
          </cell>
          <cell r="HB63">
            <v>-6.3696835418333153E-3</v>
          </cell>
          <cell r="HC63" t="str">
            <v>OK</v>
          </cell>
          <cell r="HD63">
            <v>6</v>
          </cell>
          <cell r="HE63">
            <v>3</v>
          </cell>
          <cell r="HF63">
            <v>9</v>
          </cell>
          <cell r="HG63">
            <v>8.7750000000000004</v>
          </cell>
          <cell r="HH63">
            <v>1.5768761719102928</v>
          </cell>
          <cell r="HI63">
            <v>10.351876171910293</v>
          </cell>
          <cell r="HJ63">
            <v>7.1981238280897077</v>
          </cell>
          <cell r="HK63" t="str">
            <v>OK</v>
          </cell>
          <cell r="HL63">
            <v>0</v>
          </cell>
          <cell r="HM63">
            <v>0.92500000000000004</v>
          </cell>
          <cell r="HN63">
            <v>0.82857616520055755</v>
          </cell>
          <cell r="HO63">
            <v>1.7535761652005575</v>
          </cell>
          <cell r="HP63">
            <v>9.6423834799442498E-2</v>
          </cell>
          <cell r="HQ63" t="str">
            <v>Under</v>
          </cell>
          <cell r="HR63">
            <v>18</v>
          </cell>
          <cell r="HS63">
            <v>1</v>
          </cell>
          <cell r="HT63">
            <v>1.7</v>
          </cell>
          <cell r="HU63">
            <v>0.72324057067957903</v>
          </cell>
          <cell r="HV63">
            <v>2.423240570679579</v>
          </cell>
          <cell r="HW63">
            <v>0.97675942932042092</v>
          </cell>
          <cell r="HX63" t="str">
            <v>OK</v>
          </cell>
          <cell r="HY63">
            <v>2</v>
          </cell>
          <cell r="HZ63">
            <v>6</v>
          </cell>
          <cell r="IA63">
            <v>8</v>
          </cell>
          <cell r="IB63">
            <v>6.375</v>
          </cell>
          <cell r="IC63">
            <v>2.6668669796559947</v>
          </cell>
          <cell r="ID63">
            <v>9.0418669796559943</v>
          </cell>
          <cell r="IE63">
            <v>3.7081330203440053</v>
          </cell>
          <cell r="IF63" t="str">
            <v>OK</v>
          </cell>
          <cell r="IG63">
            <v>3</v>
          </cell>
          <cell r="IH63">
            <v>2.65</v>
          </cell>
          <cell r="II63">
            <v>0.89299266370776975</v>
          </cell>
          <cell r="IJ63">
            <v>3.5429926637077696</v>
          </cell>
          <cell r="IK63">
            <v>1.7570073362922303</v>
          </cell>
          <cell r="IL63" t="str">
            <v>OK</v>
          </cell>
          <cell r="IM63">
            <v>12</v>
          </cell>
          <cell r="IN63">
            <v>2</v>
          </cell>
          <cell r="IO63">
            <v>1.7250000000000001</v>
          </cell>
          <cell r="IP63">
            <v>0.6788942744621107</v>
          </cell>
          <cell r="IQ63">
            <v>2.403894274462111</v>
          </cell>
          <cell r="IR63">
            <v>1.0461057255378894</v>
          </cell>
          <cell r="IS63" t="str">
            <v>OK</v>
          </cell>
          <cell r="IT63">
            <v>0</v>
          </cell>
          <cell r="IU63">
            <v>0.65</v>
          </cell>
          <cell r="IV63">
            <v>0.483045891539648</v>
          </cell>
          <cell r="IW63">
            <v>1.133045891539648</v>
          </cell>
          <cell r="IX63">
            <v>0.16695410846035202</v>
          </cell>
          <cell r="IY63" t="str">
            <v>Under</v>
          </cell>
          <cell r="IZ63">
            <v>0</v>
          </cell>
          <cell r="JA63">
            <v>0.625</v>
          </cell>
          <cell r="JB63">
            <v>0.80662322408980125</v>
          </cell>
          <cell r="JC63">
            <v>1.4316232240898012</v>
          </cell>
          <cell r="JD63">
            <v>-0.18162322408980125</v>
          </cell>
          <cell r="JE63" t="str">
            <v>OK</v>
          </cell>
          <cell r="JF63">
            <v>2</v>
          </cell>
          <cell r="JG63">
            <v>2</v>
          </cell>
          <cell r="JH63">
            <v>1.7749999999999999</v>
          </cell>
          <cell r="JI63">
            <v>0.61965664603420401</v>
          </cell>
          <cell r="JJ63">
            <v>2.3946566460342038</v>
          </cell>
          <cell r="JK63">
            <v>1.155343353965796</v>
          </cell>
          <cell r="JL63" t="str">
            <v>OK</v>
          </cell>
          <cell r="JM63">
            <v>1</v>
          </cell>
          <cell r="JN63">
            <v>1</v>
          </cell>
          <cell r="JO63">
            <v>0</v>
          </cell>
          <cell r="JP63">
            <v>1</v>
          </cell>
          <cell r="JQ63">
            <v>1</v>
          </cell>
          <cell r="JR63" t="str">
            <v>OK</v>
          </cell>
          <cell r="JS63">
            <v>1</v>
          </cell>
          <cell r="JT63">
            <v>4</v>
          </cell>
          <cell r="JU63">
            <v>5</v>
          </cell>
          <cell r="JV63">
            <v>5</v>
          </cell>
          <cell r="JW63">
            <v>0</v>
          </cell>
          <cell r="JX63">
            <v>5</v>
          </cell>
          <cell r="JY63">
            <v>5</v>
          </cell>
          <cell r="JZ63" t="str">
            <v>OK</v>
          </cell>
          <cell r="KA63">
            <v>2</v>
          </cell>
          <cell r="KB63">
            <v>1.65</v>
          </cell>
          <cell r="KC63">
            <v>0.62223748455030181</v>
          </cell>
          <cell r="KD63">
            <v>2.2722374845503017</v>
          </cell>
          <cell r="KE63">
            <v>1.0277625154496981</v>
          </cell>
          <cell r="KF63" t="str">
            <v>OK</v>
          </cell>
          <cell r="KG63">
            <v>0</v>
          </cell>
          <cell r="KH63">
            <v>0.25</v>
          </cell>
          <cell r="KI63">
            <v>0.49354811679282456</v>
          </cell>
          <cell r="KJ63">
            <v>0.74354811679282462</v>
          </cell>
          <cell r="KK63">
            <v>-0.24354811679282456</v>
          </cell>
          <cell r="KL63" t="str">
            <v>OK</v>
          </cell>
          <cell r="KM63">
            <v>1</v>
          </cell>
          <cell r="KN63">
            <v>2</v>
          </cell>
          <cell r="KO63">
            <v>3</v>
          </cell>
          <cell r="KP63">
            <v>2.4249999999999998</v>
          </cell>
          <cell r="KQ63">
            <v>0.50064061525312331</v>
          </cell>
          <cell r="KR63">
            <v>2.9256406152531231</v>
          </cell>
          <cell r="KS63">
            <v>1.9243593847468765</v>
          </cell>
          <cell r="KT63" t="str">
            <v>Over</v>
          </cell>
          <cell r="KU63">
            <v>13</v>
          </cell>
          <cell r="KV63">
            <v>2</v>
          </cell>
          <cell r="KW63">
            <v>1.5249999999999999</v>
          </cell>
          <cell r="KX63">
            <v>0.50573632534081492</v>
          </cell>
          <cell r="KY63">
            <v>2.0307363253408148</v>
          </cell>
          <cell r="KZ63">
            <v>1.019263674659185</v>
          </cell>
          <cell r="LA63" t="str">
            <v>OK</v>
          </cell>
          <cell r="LB63">
            <v>2</v>
          </cell>
          <cell r="LC63">
            <v>2</v>
          </cell>
          <cell r="LD63">
            <v>0</v>
          </cell>
          <cell r="LE63">
            <v>2</v>
          </cell>
          <cell r="LF63">
            <v>2</v>
          </cell>
          <cell r="LG63" t="str">
            <v>OK</v>
          </cell>
          <cell r="LH63">
            <v>2</v>
          </cell>
          <cell r="LI63">
            <v>1.425</v>
          </cell>
          <cell r="LJ63">
            <v>0.50064061525312331</v>
          </cell>
          <cell r="LK63">
            <v>1.9256406152531234</v>
          </cell>
          <cell r="LL63">
            <v>0.92435938474687673</v>
          </cell>
          <cell r="LM63" t="str">
            <v>Over</v>
          </cell>
          <cell r="LN63">
            <v>4</v>
          </cell>
          <cell r="LO63">
            <v>1</v>
          </cell>
          <cell r="LP63">
            <v>0.57499999999999996</v>
          </cell>
          <cell r="LQ63">
            <v>0.6359930655967716</v>
          </cell>
          <cell r="LR63">
            <v>1.2109930655967716</v>
          </cell>
          <cell r="LS63">
            <v>-6.0993065596771645E-2</v>
          </cell>
          <cell r="LT63" t="str">
            <v>OK</v>
          </cell>
          <cell r="LU63">
            <v>7</v>
          </cell>
          <cell r="LV63">
            <v>52</v>
          </cell>
          <cell r="LW63">
            <v>5</v>
          </cell>
          <cell r="LX63">
            <v>4.5250000000000004</v>
          </cell>
          <cell r="LY63">
            <v>1.2192368357043935</v>
          </cell>
          <cell r="LZ63">
            <v>5.7442368357043936</v>
          </cell>
          <cell r="MA63">
            <v>3.3057631642956071</v>
          </cell>
          <cell r="MB63" t="str">
            <v>OK</v>
          </cell>
          <cell r="MC63">
            <v>2</v>
          </cell>
          <cell r="MD63">
            <v>10</v>
          </cell>
          <cell r="ME63">
            <v>0</v>
          </cell>
          <cell r="MF63">
            <v>12</v>
          </cell>
          <cell r="MG63">
            <v>12</v>
          </cell>
          <cell r="MH63">
            <v>0</v>
          </cell>
          <cell r="MI63">
            <v>12</v>
          </cell>
          <cell r="MJ63">
            <v>12</v>
          </cell>
          <cell r="MK63" t="str">
            <v>OK</v>
          </cell>
          <cell r="ML63">
            <v>17</v>
          </cell>
          <cell r="MM63">
            <v>16</v>
          </cell>
          <cell r="MN63">
            <v>13.25</v>
          </cell>
          <cell r="MO63">
            <v>5.0064061525312313</v>
          </cell>
          <cell r="MP63">
            <v>18.25640615253123</v>
          </cell>
          <cell r="MQ63">
            <v>8.2435938474687696</v>
          </cell>
          <cell r="MR63" t="str">
            <v>OK</v>
          </cell>
          <cell r="MS63">
            <v>1</v>
          </cell>
          <cell r="MT63">
            <v>0.375</v>
          </cell>
          <cell r="MU63">
            <v>1.0299987552892653</v>
          </cell>
          <cell r="MV63">
            <v>1.4049987552892653</v>
          </cell>
          <cell r="MW63">
            <v>-0.65499875528926532</v>
          </cell>
          <cell r="MX63" t="str">
            <v>OK</v>
          </cell>
          <cell r="MY63">
            <v>17</v>
          </cell>
          <cell r="MZ63">
            <v>13</v>
          </cell>
          <cell r="NA63">
            <v>12.375</v>
          </cell>
          <cell r="NB63">
            <v>4.7646535106892163</v>
          </cell>
          <cell r="NC63">
            <v>17.139653510689214</v>
          </cell>
          <cell r="ND63">
            <v>7.6103464893107837</v>
          </cell>
          <cell r="NE63" t="str">
            <v>OK</v>
          </cell>
          <cell r="NF63">
            <v>0</v>
          </cell>
          <cell r="NG63">
            <v>0.15</v>
          </cell>
          <cell r="NH63">
            <v>0.48304589153964794</v>
          </cell>
          <cell r="NI63">
            <v>0.63304589153964796</v>
          </cell>
          <cell r="NJ63">
            <v>-0.33304589153964792</v>
          </cell>
          <cell r="NK63" t="str">
            <v>OK</v>
          </cell>
          <cell r="NL63">
            <v>13</v>
          </cell>
          <cell r="NM63">
            <v>7</v>
          </cell>
          <cell r="NN63">
            <v>6.4749999999999996</v>
          </cell>
          <cell r="NO63">
            <v>1.4498010473589384</v>
          </cell>
          <cell r="NP63">
            <v>7.9248010473589385</v>
          </cell>
          <cell r="NQ63">
            <v>5.0251989526410608</v>
          </cell>
          <cell r="NR63" t="str">
            <v>OK</v>
          </cell>
          <cell r="NS63">
            <v>7</v>
          </cell>
          <cell r="NT63">
            <v>7</v>
          </cell>
          <cell r="NU63">
            <v>7.3250000000000002</v>
          </cell>
          <cell r="NV63">
            <v>2.3467107367656723</v>
          </cell>
          <cell r="NW63">
            <v>9.6717107367656716</v>
          </cell>
          <cell r="NX63">
            <v>4.9782892632343279</v>
          </cell>
          <cell r="NY63" t="str">
            <v>OK</v>
          </cell>
          <cell r="NZ63">
            <v>7</v>
          </cell>
          <cell r="OA63">
            <v>1</v>
          </cell>
          <cell r="OB63">
            <v>0.85</v>
          </cell>
          <cell r="OC63">
            <v>0.483045891539648</v>
          </cell>
          <cell r="OD63">
            <v>1.3330458915396479</v>
          </cell>
          <cell r="OE63">
            <v>0.36695410846035198</v>
          </cell>
          <cell r="OF63" t="str">
            <v>OK</v>
          </cell>
          <cell r="OG63">
            <v>1</v>
          </cell>
          <cell r="OH63">
            <v>7.4999999999999997E-2</v>
          </cell>
          <cell r="OI63">
            <v>0.26674678283691849</v>
          </cell>
          <cell r="OJ63">
            <v>0.34174678283691851</v>
          </cell>
          <cell r="OK63">
            <v>-0.19174678283691848</v>
          </cell>
          <cell r="OL63" t="str">
            <v>Over</v>
          </cell>
          <cell r="OM63">
            <v>2</v>
          </cell>
          <cell r="ON63">
            <v>3</v>
          </cell>
          <cell r="OO63">
            <v>3.3250000000000002</v>
          </cell>
          <cell r="OP63">
            <v>0.85896479137419379</v>
          </cell>
          <cell r="OQ63">
            <v>4.1839647913741942</v>
          </cell>
          <cell r="OR63">
            <v>2.4660352086258062</v>
          </cell>
          <cell r="OS63" t="str">
            <v>OK</v>
          </cell>
          <cell r="OT63">
            <v>3</v>
          </cell>
          <cell r="OU63">
            <v>3</v>
          </cell>
          <cell r="OV63">
            <v>2.8250000000000002</v>
          </cell>
          <cell r="OW63">
            <v>0.87376286168590267</v>
          </cell>
          <cell r="OX63">
            <v>3.698762861685903</v>
          </cell>
          <cell r="OY63">
            <v>1.9512371383140974</v>
          </cell>
          <cell r="OZ63" t="str">
            <v>OK</v>
          </cell>
          <cell r="PA63">
            <v>1</v>
          </cell>
          <cell r="PB63">
            <v>1.6</v>
          </cell>
          <cell r="PC63">
            <v>0.54537683984186314</v>
          </cell>
          <cell r="PD63">
            <v>1</v>
          </cell>
          <cell r="PE63">
            <v>1.0546231601581368</v>
          </cell>
          <cell r="PF63" t="str">
            <v>Under</v>
          </cell>
          <cell r="PG63">
            <v>1</v>
          </cell>
          <cell r="PH63">
            <v>2</v>
          </cell>
          <cell r="PI63">
            <v>1</v>
          </cell>
          <cell r="PJ63">
            <v>1</v>
          </cell>
          <cell r="PK63">
            <v>1</v>
          </cell>
          <cell r="PL63">
            <v>0.4</v>
          </cell>
          <cell r="PM63">
            <v>0.54537683984186336</v>
          </cell>
          <cell r="PN63">
            <v>0.94537683984186338</v>
          </cell>
          <cell r="PO63">
            <v>-0.14537683984186334</v>
          </cell>
          <cell r="PP63" t="str">
            <v>Over</v>
          </cell>
          <cell r="PQ63">
            <v>5</v>
          </cell>
          <cell r="PR63">
            <v>3</v>
          </cell>
          <cell r="PS63">
            <v>1</v>
          </cell>
          <cell r="PT63">
            <v>4</v>
          </cell>
          <cell r="PU63">
            <v>3.9750000000000001</v>
          </cell>
          <cell r="PV63">
            <v>1.3298833571369122</v>
          </cell>
          <cell r="PW63">
            <v>5.3048833571369123</v>
          </cell>
          <cell r="PX63">
            <v>2.6451166428630879</v>
          </cell>
          <cell r="PY63" t="str">
            <v>OK</v>
          </cell>
          <cell r="PZ63">
            <v>4</v>
          </cell>
          <cell r="QA63">
            <v>1</v>
          </cell>
          <cell r="QB63">
            <v>0.375</v>
          </cell>
          <cell r="QC63">
            <v>0.54006172486732174</v>
          </cell>
          <cell r="QD63">
            <v>0.91506172486732174</v>
          </cell>
          <cell r="QE63">
            <v>-0.16506172486732174</v>
          </cell>
          <cell r="QF63" t="str">
            <v>Over</v>
          </cell>
          <cell r="QG63">
            <v>3</v>
          </cell>
          <cell r="QH63">
            <v>2</v>
          </cell>
          <cell r="QI63">
            <v>5</v>
          </cell>
          <cell r="QJ63">
            <v>5.9249999999999998</v>
          </cell>
          <cell r="QK63">
            <v>0.26674678283691855</v>
          </cell>
          <cell r="QL63">
            <v>6.1917467828369182</v>
          </cell>
          <cell r="QM63">
            <v>5.6582532171630815</v>
          </cell>
          <cell r="QN63" t="str">
            <v>Under</v>
          </cell>
          <cell r="QO63">
            <v>6</v>
          </cell>
          <cell r="QP63">
            <v>8</v>
          </cell>
          <cell r="QQ63">
            <v>6.7</v>
          </cell>
          <cell r="QR63">
            <v>1.9637744922496214</v>
          </cell>
          <cell r="QS63">
            <v>8.6637744922496225</v>
          </cell>
          <cell r="QT63">
            <v>4.7362255077503788</v>
          </cell>
          <cell r="QU63" t="str">
            <v>OK</v>
          </cell>
          <cell r="QV63">
            <v>8</v>
          </cell>
          <cell r="QW63">
            <v>5</v>
          </cell>
          <cell r="QX63">
            <v>4.4000000000000004</v>
          </cell>
          <cell r="QY63">
            <v>1.4987174003640067</v>
          </cell>
          <cell r="QZ63">
            <v>5.8987174003640073</v>
          </cell>
          <cell r="RA63">
            <v>2.9012825996359934</v>
          </cell>
          <cell r="RB63" t="str">
            <v>OK</v>
          </cell>
          <cell r="RC63">
            <v>5</v>
          </cell>
          <cell r="RD63">
            <v>3</v>
          </cell>
          <cell r="RE63">
            <v>2.75</v>
          </cell>
          <cell r="RF63">
            <v>1.031553471276484</v>
          </cell>
          <cell r="RG63">
            <v>3.7815534712764842</v>
          </cell>
          <cell r="RH63">
            <v>1.718446528723516</v>
          </cell>
          <cell r="RI63" t="str">
            <v>OK</v>
          </cell>
          <cell r="RJ63">
            <v>3</v>
          </cell>
          <cell r="RK63">
            <v>2.9</v>
          </cell>
          <cell r="RL63">
            <v>1.7802333468483198</v>
          </cell>
          <cell r="RM63">
            <v>4.6802333468483202</v>
          </cell>
          <cell r="RN63">
            <v>1.1197666531516801</v>
          </cell>
          <cell r="RO63" t="str">
            <v>OK</v>
          </cell>
          <cell r="RP63">
            <v>2</v>
          </cell>
          <cell r="RQ63">
            <v>4</v>
          </cell>
          <cell r="RR63">
            <v>6</v>
          </cell>
          <cell r="RS63">
            <v>6</v>
          </cell>
          <cell r="RT63">
            <v>0</v>
          </cell>
          <cell r="RU63">
            <v>6</v>
          </cell>
          <cell r="RV63">
            <v>6</v>
          </cell>
          <cell r="RW63" t="str">
            <v>OK</v>
          </cell>
          <cell r="RX63">
            <v>12</v>
          </cell>
          <cell r="RY63">
            <v>15</v>
          </cell>
          <cell r="RZ63">
            <v>14.125</v>
          </cell>
          <cell r="SA63">
            <v>4.2134552481550251</v>
          </cell>
          <cell r="SB63">
            <v>18.338455248155025</v>
          </cell>
          <cell r="SC63">
            <v>9.9115447518449749</v>
          </cell>
          <cell r="SD63" t="str">
            <v>OK</v>
          </cell>
          <cell r="SE63">
            <v>3</v>
          </cell>
          <cell r="SF63">
            <v>1</v>
          </cell>
          <cell r="SG63">
            <v>4</v>
          </cell>
          <cell r="SH63">
            <v>4.2750000000000004</v>
          </cell>
          <cell r="SI63">
            <v>2.037941394693461</v>
          </cell>
          <cell r="SJ63">
            <v>6.3129413946934614</v>
          </cell>
          <cell r="SK63">
            <v>2.2370586053065393</v>
          </cell>
          <cell r="SL63" t="str">
            <v>OK</v>
          </cell>
          <cell r="SM63">
            <v>0</v>
          </cell>
          <cell r="SN63">
            <v>7.4999999999999997E-2</v>
          </cell>
          <cell r="SO63">
            <v>0.26674678283691849</v>
          </cell>
          <cell r="SP63">
            <v>0.34174678283691851</v>
          </cell>
          <cell r="SQ63">
            <v>-0.19174678283691848</v>
          </cell>
          <cell r="SR63" t="str">
            <v>OK</v>
          </cell>
          <cell r="SS63">
            <v>19</v>
          </cell>
          <cell r="ST63">
            <v>4</v>
          </cell>
          <cell r="SU63">
            <v>4.2</v>
          </cell>
          <cell r="SV63">
            <v>1.4884168150705013</v>
          </cell>
          <cell r="SW63">
            <v>5.6884168150705019</v>
          </cell>
          <cell r="SX63">
            <v>2.7115831849294989</v>
          </cell>
          <cell r="SY63" t="str">
            <v>OK</v>
          </cell>
          <cell r="SZ63">
            <v>11</v>
          </cell>
          <cell r="TA63">
            <v>3</v>
          </cell>
          <cell r="TB63">
            <v>0</v>
          </cell>
          <cell r="TC63">
            <v>14</v>
          </cell>
          <cell r="TD63">
            <v>8.4</v>
          </cell>
          <cell r="TE63">
            <v>3.2249030993194192</v>
          </cell>
          <cell r="TF63">
            <v>11.62490309931942</v>
          </cell>
          <cell r="TG63">
            <v>5.1750969006805807</v>
          </cell>
          <cell r="TH63" t="str">
            <v>Over</v>
          </cell>
          <cell r="TI63">
            <v>18</v>
          </cell>
          <cell r="TJ63">
            <v>0</v>
          </cell>
          <cell r="TK63">
            <v>0.35</v>
          </cell>
          <cell r="TL63">
            <v>0.48304589153964794</v>
          </cell>
          <cell r="TM63">
            <v>0.83304589153964792</v>
          </cell>
          <cell r="TN63">
            <v>-0.13304589153964796</v>
          </cell>
          <cell r="TO63" t="str">
            <v>OK</v>
          </cell>
          <cell r="TP63">
            <v>31</v>
          </cell>
          <cell r="TQ63">
            <v>2</v>
          </cell>
          <cell r="TR63">
            <v>4</v>
          </cell>
          <cell r="TS63">
            <v>37</v>
          </cell>
          <cell r="TT63">
            <v>28.975000000000001</v>
          </cell>
          <cell r="TU63">
            <v>8.9284549442951029</v>
          </cell>
          <cell r="TV63">
            <v>37.903454944295106</v>
          </cell>
          <cell r="TW63">
            <v>20.046545055704897</v>
          </cell>
          <cell r="TX63" t="str">
            <v>OK</v>
          </cell>
          <cell r="TY63">
            <v>37</v>
          </cell>
          <cell r="TZ63">
            <v>3</v>
          </cell>
          <cell r="UA63">
            <v>2.375</v>
          </cell>
          <cell r="UB63">
            <v>0.83780849656892165</v>
          </cell>
          <cell r="UC63">
            <v>3.2128084965689219</v>
          </cell>
          <cell r="UD63">
            <v>1.5371915034310784</v>
          </cell>
          <cell r="UE63" t="str">
            <v>OK</v>
          </cell>
          <cell r="UF63">
            <v>15</v>
          </cell>
          <cell r="UG63">
            <v>0</v>
          </cell>
          <cell r="UH63">
            <v>15</v>
          </cell>
          <cell r="UI63">
            <v>12.95</v>
          </cell>
          <cell r="UJ63">
            <v>3.9088984611380186</v>
          </cell>
          <cell r="UK63">
            <v>16.858898461138018</v>
          </cell>
          <cell r="UL63">
            <v>9.0411015388619802</v>
          </cell>
          <cell r="UM63" t="str">
            <v>OK</v>
          </cell>
          <cell r="UN63">
            <v>4</v>
          </cell>
          <cell r="UO63">
            <v>0</v>
          </cell>
          <cell r="UP63">
            <v>4</v>
          </cell>
          <cell r="UQ63">
            <v>4</v>
          </cell>
          <cell r="UR63">
            <v>0</v>
          </cell>
          <cell r="US63">
            <v>4</v>
          </cell>
          <cell r="UT63">
            <v>4</v>
          </cell>
          <cell r="UU63" t="str">
            <v>OK</v>
          </cell>
          <cell r="UV63">
            <v>2</v>
          </cell>
          <cell r="UW63">
            <v>2</v>
          </cell>
          <cell r="UX63">
            <v>0</v>
          </cell>
          <cell r="UY63">
            <v>2</v>
          </cell>
          <cell r="UZ63">
            <v>2</v>
          </cell>
          <cell r="VA63" t="str">
            <v>OK</v>
          </cell>
          <cell r="VB63">
            <v>1</v>
          </cell>
          <cell r="VC63">
            <v>1</v>
          </cell>
          <cell r="VD63">
            <v>0</v>
          </cell>
          <cell r="VE63">
            <v>1</v>
          </cell>
          <cell r="VF63">
            <v>1</v>
          </cell>
          <cell r="VG63" t="str">
            <v>OK</v>
          </cell>
          <cell r="VH63">
            <v>25</v>
          </cell>
          <cell r="VI63">
            <v>5</v>
          </cell>
          <cell r="VJ63">
            <v>5</v>
          </cell>
          <cell r="VK63">
            <v>0</v>
          </cell>
          <cell r="VL63">
            <v>5</v>
          </cell>
          <cell r="VM63">
            <v>5</v>
          </cell>
          <cell r="VN63" t="str">
            <v>OK</v>
          </cell>
          <cell r="VO63">
            <v>5</v>
          </cell>
          <cell r="VP63">
            <v>31</v>
          </cell>
          <cell r="VQ63">
            <v>28.7</v>
          </cell>
          <cell r="VR63">
            <v>7.0971283466787325</v>
          </cell>
          <cell r="VS63">
            <v>35.797128346678733</v>
          </cell>
          <cell r="VT63">
            <v>21.602871653321266</v>
          </cell>
          <cell r="VU63" t="str">
            <v>OK</v>
          </cell>
          <cell r="VV63">
            <v>24</v>
          </cell>
          <cell r="VW63">
            <v>24.15</v>
          </cell>
          <cell r="VX63">
            <v>6.2942790467176364</v>
          </cell>
          <cell r="VY63">
            <v>30.444279046717636</v>
          </cell>
          <cell r="VZ63">
            <v>17.855720953282361</v>
          </cell>
          <cell r="WA63" t="str">
            <v>OK</v>
          </cell>
          <cell r="WB63">
            <v>55</v>
          </cell>
          <cell r="WC63">
            <v>265</v>
          </cell>
          <cell r="WD63">
            <v>30</v>
          </cell>
          <cell r="WE63">
            <v>0</v>
          </cell>
          <cell r="WF63">
            <v>30</v>
          </cell>
          <cell r="WG63">
            <v>30.1</v>
          </cell>
          <cell r="WH63">
            <v>7.1640126272276268</v>
          </cell>
          <cell r="WI63">
            <v>37.264012627227629</v>
          </cell>
          <cell r="WJ63">
            <v>22.935987372772374</v>
          </cell>
          <cell r="WK63" t="str">
            <v>OK</v>
          </cell>
          <cell r="WL63">
            <v>30</v>
          </cell>
          <cell r="WM63">
            <v>27</v>
          </cell>
          <cell r="WN63">
            <v>0</v>
          </cell>
          <cell r="WO63">
            <v>27</v>
          </cell>
          <cell r="WP63">
            <v>24.75</v>
          </cell>
          <cell r="WQ63">
            <v>7.1207533453370093</v>
          </cell>
          <cell r="WR63">
            <v>31.870753345337008</v>
          </cell>
          <cell r="WS63">
            <v>17.629246654662992</v>
          </cell>
          <cell r="WT63" t="str">
            <v>OK</v>
          </cell>
          <cell r="WU63">
            <v>27</v>
          </cell>
          <cell r="WV63">
            <v>50</v>
          </cell>
          <cell r="WW63">
            <v>0</v>
          </cell>
          <cell r="WX63">
            <v>50</v>
          </cell>
          <cell r="WY63">
            <v>53.174999999999997</v>
          </cell>
          <cell r="WZ63">
            <v>25.280870948158327</v>
          </cell>
          <cell r="XA63">
            <v>78.455870948158321</v>
          </cell>
          <cell r="XB63">
            <v>27.89412905184167</v>
          </cell>
          <cell r="XC63" t="str">
            <v>OK</v>
          </cell>
          <cell r="XD63">
            <v>50</v>
          </cell>
          <cell r="XE63">
            <v>13</v>
          </cell>
          <cell r="XF63">
            <v>0</v>
          </cell>
          <cell r="XG63">
            <v>13</v>
          </cell>
          <cell r="XH63">
            <v>14.8</v>
          </cell>
          <cell r="XI63">
            <v>5.1798425874508212</v>
          </cell>
          <cell r="XJ63">
            <v>19.979842587450822</v>
          </cell>
          <cell r="XK63">
            <v>9.6201574125491796</v>
          </cell>
          <cell r="XL63" t="str">
            <v>OK</v>
          </cell>
          <cell r="XM63">
            <v>13</v>
          </cell>
          <cell r="XN63">
            <v>26</v>
          </cell>
          <cell r="XO63">
            <v>0</v>
          </cell>
          <cell r="XP63">
            <v>26</v>
          </cell>
          <cell r="XQ63">
            <v>26.324999999999999</v>
          </cell>
          <cell r="XR63">
            <v>9.1718283835577701</v>
          </cell>
          <cell r="XS63">
            <v>35.496828383557769</v>
          </cell>
          <cell r="XT63">
            <v>17.153171616442229</v>
          </cell>
          <cell r="XU63" t="str">
            <v>OK</v>
          </cell>
          <cell r="XV63">
            <v>26</v>
          </cell>
          <cell r="XW63">
            <v>18</v>
          </cell>
          <cell r="XX63">
            <v>0</v>
          </cell>
          <cell r="XY63">
            <v>18</v>
          </cell>
          <cell r="XZ63">
            <v>17.399999999999999</v>
          </cell>
          <cell r="YA63">
            <v>6.3034382152388346</v>
          </cell>
          <cell r="YB63">
            <v>23.703438215238833</v>
          </cell>
          <cell r="YC63">
            <v>11.096561784761164</v>
          </cell>
          <cell r="YD63" t="str">
            <v>OK</v>
          </cell>
          <cell r="YE63">
            <v>18</v>
          </cell>
          <cell r="YF63">
            <v>73</v>
          </cell>
          <cell r="YG63">
            <v>0</v>
          </cell>
          <cell r="YH63">
            <v>73</v>
          </cell>
          <cell r="YI63">
            <v>75.55</v>
          </cell>
          <cell r="YJ63">
            <v>26.288293192490812</v>
          </cell>
          <cell r="YK63">
            <v>101.83829319249081</v>
          </cell>
          <cell r="YL63">
            <v>49.261706807509185</v>
          </cell>
          <cell r="YM63" t="str">
            <v>OK</v>
          </cell>
          <cell r="YN63">
            <v>73</v>
          </cell>
          <cell r="YO63">
            <v>45</v>
          </cell>
          <cell r="YP63">
            <v>0</v>
          </cell>
          <cell r="YQ63">
            <v>45</v>
          </cell>
          <cell r="YR63">
            <v>47.15</v>
          </cell>
          <cell r="YS63">
            <v>19.721847835618298</v>
          </cell>
          <cell r="YT63">
            <v>66.871847835618297</v>
          </cell>
          <cell r="YU63">
            <v>27.4281521643817</v>
          </cell>
          <cell r="YV63" t="str">
            <v>OK</v>
          </cell>
          <cell r="YW63">
            <v>45</v>
          </cell>
          <cell r="YX63">
            <v>21</v>
          </cell>
          <cell r="YY63">
            <v>0</v>
          </cell>
          <cell r="YZ63">
            <v>21</v>
          </cell>
          <cell r="ZA63">
            <v>21.574999999999999</v>
          </cell>
          <cell r="ZB63">
            <v>8.3109057175589403</v>
          </cell>
          <cell r="ZC63">
            <v>29.885905717558941</v>
          </cell>
          <cell r="ZD63">
            <v>13.264094282441059</v>
          </cell>
          <cell r="ZE63" t="str">
            <v>OK</v>
          </cell>
          <cell r="ZF63">
            <v>21</v>
          </cell>
          <cell r="ZG63">
            <v>9</v>
          </cell>
          <cell r="ZH63">
            <v>0</v>
          </cell>
          <cell r="ZI63">
            <v>9</v>
          </cell>
          <cell r="ZJ63">
            <v>5.7750000000000004</v>
          </cell>
          <cell r="ZK63">
            <v>3.7106050374015478</v>
          </cell>
          <cell r="ZL63">
            <v>9.4856050374015481</v>
          </cell>
          <cell r="ZM63">
            <v>2.0643949625984526</v>
          </cell>
          <cell r="ZN63" t="str">
            <v>OK</v>
          </cell>
          <cell r="ZO63">
            <v>9</v>
          </cell>
          <cell r="ZP63">
            <v>28</v>
          </cell>
          <cell r="ZQ63">
            <v>0</v>
          </cell>
          <cell r="ZR63">
            <v>28</v>
          </cell>
          <cell r="ZS63">
            <v>26.875</v>
          </cell>
          <cell r="ZT63">
            <v>10.957230372493655</v>
          </cell>
          <cell r="ZU63">
            <v>37.832230372493655</v>
          </cell>
          <cell r="ZV63">
            <v>15.917769627506345</v>
          </cell>
          <cell r="ZW63" t="str">
            <v>OK</v>
          </cell>
          <cell r="ZX63">
            <v>28</v>
          </cell>
          <cell r="ZY63">
            <v>12</v>
          </cell>
          <cell r="ZZ63">
            <v>0</v>
          </cell>
          <cell r="AAA63">
            <v>12</v>
          </cell>
          <cell r="AAB63">
            <v>23.324999999999999</v>
          </cell>
          <cell r="AAC63">
            <v>11.200703961393197</v>
          </cell>
          <cell r="AAD63">
            <v>34.525703961393198</v>
          </cell>
          <cell r="AAE63">
            <v>12.124296038606802</v>
          </cell>
          <cell r="AAF63" t="str">
            <v>Under</v>
          </cell>
          <cell r="AAG63">
            <v>12</v>
          </cell>
          <cell r="AAH63">
            <v>12</v>
          </cell>
          <cell r="AAI63">
            <v>0</v>
          </cell>
          <cell r="AAJ63">
            <v>12</v>
          </cell>
          <cell r="AAK63">
            <v>12.35</v>
          </cell>
          <cell r="AAL63">
            <v>5.1168399703382645</v>
          </cell>
          <cell r="AAM63">
            <v>17.466839970338263</v>
          </cell>
          <cell r="AAN63">
            <v>7.2331600296617351</v>
          </cell>
          <cell r="AAO63" t="str">
            <v>OK</v>
          </cell>
          <cell r="AAP63">
            <v>12</v>
          </cell>
          <cell r="AAQ63">
            <v>4</v>
          </cell>
          <cell r="AAR63">
            <v>0</v>
          </cell>
          <cell r="AAS63">
            <v>4</v>
          </cell>
          <cell r="AAT63">
            <v>3.15</v>
          </cell>
          <cell r="AAU63">
            <v>1.2719861311935436</v>
          </cell>
          <cell r="AAV63">
            <v>4.4219861311935436</v>
          </cell>
          <cell r="AAW63">
            <v>1.8780138688064563</v>
          </cell>
          <cell r="AAX63" t="str">
            <v>OK</v>
          </cell>
          <cell r="AAY63">
            <v>4</v>
          </cell>
          <cell r="AAZ63">
            <v>14</v>
          </cell>
          <cell r="ABA63">
            <v>0</v>
          </cell>
          <cell r="ABB63">
            <v>14</v>
          </cell>
          <cell r="ABC63">
            <v>12.45</v>
          </cell>
          <cell r="ABD63">
            <v>6.0296277046273969</v>
          </cell>
          <cell r="ABE63">
            <v>18.479627704627397</v>
          </cell>
          <cell r="ABF63">
            <v>6.4203722953726023</v>
          </cell>
          <cell r="ABG63" t="str">
            <v>OK</v>
          </cell>
          <cell r="ABH63">
            <v>14</v>
          </cell>
          <cell r="ABI63">
            <v>3</v>
          </cell>
          <cell r="ABJ63">
            <v>4.375</v>
          </cell>
          <cell r="ABK63">
            <v>1.8904279803044466</v>
          </cell>
          <cell r="ABL63">
            <v>6.2654279803044464</v>
          </cell>
          <cell r="ABM63">
            <v>2.4845720196955536</v>
          </cell>
          <cell r="ABN63" t="str">
            <v>OK</v>
          </cell>
          <cell r="ABO63">
            <v>3</v>
          </cell>
          <cell r="ABP63">
            <v>385</v>
          </cell>
          <cell r="ABQ63">
            <v>891</v>
          </cell>
          <cell r="ABR63">
            <v>0</v>
          </cell>
          <cell r="ABS63">
            <v>0</v>
          </cell>
          <cell r="ABT63">
            <v>0</v>
          </cell>
          <cell r="ABU63">
            <v>0</v>
          </cell>
          <cell r="ACR63">
            <v>93</v>
          </cell>
          <cell r="ACS63">
            <v>93</v>
          </cell>
          <cell r="ACT63">
            <v>0</v>
          </cell>
          <cell r="ACV63">
            <v>424</v>
          </cell>
          <cell r="ACW63">
            <v>424</v>
          </cell>
          <cell r="ACX63">
            <v>0</v>
          </cell>
          <cell r="ACZ63">
            <v>15</v>
          </cell>
          <cell r="ADA63">
            <v>15</v>
          </cell>
          <cell r="ADB63">
            <v>0</v>
          </cell>
          <cell r="ADD63">
            <v>4</v>
          </cell>
          <cell r="ADE63">
            <v>4</v>
          </cell>
          <cell r="ADF63">
            <v>0</v>
          </cell>
          <cell r="ADH63">
            <v>31</v>
          </cell>
          <cell r="ADI63">
            <v>31</v>
          </cell>
          <cell r="ADJ63">
            <v>0</v>
          </cell>
          <cell r="ADL63">
            <v>24</v>
          </cell>
          <cell r="ADM63">
            <v>24</v>
          </cell>
          <cell r="ADN63">
            <v>0</v>
          </cell>
          <cell r="ADP63">
            <v>24</v>
          </cell>
          <cell r="ADQ63">
            <v>24</v>
          </cell>
          <cell r="ADR63">
            <v>0</v>
          </cell>
          <cell r="ADT63">
            <v>37</v>
          </cell>
          <cell r="ADU63">
            <v>37</v>
          </cell>
          <cell r="ADV63">
            <v>0</v>
          </cell>
          <cell r="ADX63">
            <v>6</v>
          </cell>
          <cell r="ADY63">
            <v>6</v>
          </cell>
          <cell r="ADZ63">
            <v>0</v>
          </cell>
          <cell r="AEB63">
            <v>15</v>
          </cell>
          <cell r="AEC63">
            <v>15</v>
          </cell>
          <cell r="AED63">
            <v>0</v>
          </cell>
          <cell r="AEF63">
            <v>1</v>
          </cell>
          <cell r="AEG63">
            <v>1</v>
          </cell>
          <cell r="AEH63">
            <v>0</v>
          </cell>
          <cell r="AEJ63">
            <v>2</v>
          </cell>
          <cell r="AEK63">
            <v>2</v>
          </cell>
          <cell r="AEL63">
            <v>0</v>
          </cell>
          <cell r="AEN63">
            <v>4</v>
          </cell>
          <cell r="AEO63">
            <v>4</v>
          </cell>
          <cell r="AEP63">
            <v>0</v>
          </cell>
          <cell r="AER63">
            <v>4</v>
          </cell>
          <cell r="AES63">
            <v>4</v>
          </cell>
          <cell r="AET63">
            <v>0</v>
          </cell>
          <cell r="AEV63">
            <v>6</v>
          </cell>
          <cell r="AEW63">
            <v>6</v>
          </cell>
          <cell r="AEX63">
            <v>0</v>
          </cell>
          <cell r="AEZ63">
            <v>4</v>
          </cell>
          <cell r="AFA63">
            <v>4</v>
          </cell>
          <cell r="AFB63">
            <v>0</v>
          </cell>
          <cell r="AFD63">
            <v>5</v>
          </cell>
          <cell r="AFE63">
            <v>5</v>
          </cell>
          <cell r="AFF63">
            <v>0</v>
          </cell>
          <cell r="AFH63">
            <v>12</v>
          </cell>
          <cell r="AFI63">
            <v>12</v>
          </cell>
          <cell r="AFJ63">
            <v>0</v>
          </cell>
          <cell r="AFL63">
            <v>1</v>
          </cell>
          <cell r="AFM63">
            <v>1</v>
          </cell>
          <cell r="AFN63">
            <v>0</v>
          </cell>
          <cell r="AFP63">
            <v>10</v>
          </cell>
          <cell r="AFQ63">
            <v>10</v>
          </cell>
          <cell r="AFR63">
            <v>0</v>
          </cell>
          <cell r="AFT63">
            <v>2</v>
          </cell>
          <cell r="AFU63">
            <v>2</v>
          </cell>
          <cell r="AFV63">
            <v>0</v>
          </cell>
          <cell r="AFX63">
            <v>1</v>
          </cell>
          <cell r="AFY63">
            <v>1</v>
          </cell>
          <cell r="AFZ63">
            <v>0</v>
          </cell>
          <cell r="AGB63">
            <v>14</v>
          </cell>
          <cell r="AGC63">
            <v>14</v>
          </cell>
          <cell r="AGD63">
            <v>0</v>
          </cell>
          <cell r="AGF63">
            <v>30</v>
          </cell>
          <cell r="AGG63">
            <v>30</v>
          </cell>
          <cell r="AGH63">
            <v>0</v>
          </cell>
          <cell r="AGJ63">
            <v>9</v>
          </cell>
          <cell r="AGK63">
            <v>9</v>
          </cell>
          <cell r="AGL63">
            <v>0</v>
          </cell>
          <cell r="AGN63">
            <v>28</v>
          </cell>
          <cell r="AGO63">
            <v>28</v>
          </cell>
          <cell r="AGP63">
            <v>0</v>
          </cell>
          <cell r="AGR63">
            <v>17</v>
          </cell>
          <cell r="AGS63">
            <v>17</v>
          </cell>
          <cell r="AGT63">
            <v>0</v>
          </cell>
          <cell r="AGV63">
            <v>27</v>
          </cell>
          <cell r="AGW63">
            <v>27</v>
          </cell>
          <cell r="AGX63">
            <v>0</v>
          </cell>
          <cell r="AGZ63">
            <v>4</v>
          </cell>
          <cell r="AHA63">
            <v>4</v>
          </cell>
          <cell r="AHB63">
            <v>0</v>
          </cell>
          <cell r="AHD63">
            <v>4</v>
          </cell>
          <cell r="AHE63">
            <v>4</v>
          </cell>
          <cell r="AHF63">
            <v>0</v>
          </cell>
          <cell r="AHH63">
            <v>3</v>
          </cell>
          <cell r="AHI63">
            <v>3</v>
          </cell>
          <cell r="AHJ63">
            <v>0</v>
          </cell>
          <cell r="AHL63">
            <v>3</v>
          </cell>
          <cell r="AHM63">
            <v>3</v>
          </cell>
          <cell r="AHN63">
            <v>0</v>
          </cell>
          <cell r="AHP63">
            <v>8</v>
          </cell>
          <cell r="AHQ63">
            <v>8</v>
          </cell>
          <cell r="AHR63">
            <v>0</v>
          </cell>
          <cell r="AHT63">
            <v>12</v>
          </cell>
          <cell r="AHU63">
            <v>12</v>
          </cell>
          <cell r="AHV63">
            <v>0</v>
          </cell>
          <cell r="AHX63" t="str">
            <v>-</v>
          </cell>
          <cell r="AIA63">
            <v>4</v>
          </cell>
          <cell r="AIB63">
            <v>2</v>
          </cell>
          <cell r="AIC63">
            <v>0</v>
          </cell>
          <cell r="AID63">
            <v>0</v>
          </cell>
          <cell r="AIE63">
            <v>3</v>
          </cell>
          <cell r="AIF63">
            <v>3</v>
          </cell>
          <cell r="AIG63">
            <v>2</v>
          </cell>
          <cell r="AIH63">
            <v>1</v>
          </cell>
          <cell r="AII63">
            <v>35</v>
          </cell>
          <cell r="AIJ63">
            <v>6</v>
          </cell>
        </row>
        <row r="64">
          <cell r="B64" t="str">
            <v>รพท.อำนาจเจริญ</v>
          </cell>
          <cell r="C64" t="str">
            <v>โรงพยาบาลอำนาจเจริญ</v>
          </cell>
          <cell r="D64">
            <v>10703</v>
          </cell>
          <cell r="E64">
            <v>10</v>
          </cell>
          <cell r="F64" t="str">
            <v>อำนาจเจริญ</v>
          </cell>
          <cell r="G64" t="str">
            <v>s</v>
          </cell>
          <cell r="H64" t="str">
            <v>รพ.ระดับ S เตียง &lt; 400</v>
          </cell>
          <cell r="I64">
            <v>4</v>
          </cell>
          <cell r="J64">
            <v>302</v>
          </cell>
          <cell r="K64">
            <v>3</v>
          </cell>
          <cell r="L64">
            <v>135562</v>
          </cell>
          <cell r="M64">
            <v>0</v>
          </cell>
          <cell r="N64">
            <v>28391</v>
          </cell>
          <cell r="O64">
            <v>107171</v>
          </cell>
          <cell r="P64">
            <v>318342</v>
          </cell>
          <cell r="Q64">
            <v>4</v>
          </cell>
          <cell r="R64">
            <v>4.5</v>
          </cell>
          <cell r="S64">
            <v>3.4750000000000001</v>
          </cell>
          <cell r="T64">
            <v>0.93335622682545316</v>
          </cell>
          <cell r="U64">
            <v>4.408356226825453</v>
          </cell>
          <cell r="V64">
            <v>2.5416437731745471</v>
          </cell>
          <cell r="W64" t="str">
            <v>OK</v>
          </cell>
          <cell r="X64">
            <v>2</v>
          </cell>
          <cell r="Y64">
            <v>1.6</v>
          </cell>
          <cell r="Z64">
            <v>0.777899868317385</v>
          </cell>
          <cell r="AA64">
            <v>2.3778998683173853</v>
          </cell>
          <cell r="AB64">
            <v>0.82210013168261509</v>
          </cell>
          <cell r="AC64" t="str">
            <v>OK</v>
          </cell>
          <cell r="AD64">
            <v>17</v>
          </cell>
          <cell r="AE64">
            <v>14.1</v>
          </cell>
          <cell r="AF64">
            <v>2.5094692461626038</v>
          </cell>
          <cell r="AG64">
            <v>16.609469246162604</v>
          </cell>
          <cell r="AH64">
            <v>11.590530753837395</v>
          </cell>
          <cell r="AI64" t="str">
            <v>Over</v>
          </cell>
          <cell r="AJ64">
            <v>0</v>
          </cell>
          <cell r="AK64">
            <v>1.2749999999999999</v>
          </cell>
          <cell r="AL64">
            <v>0.9054677216067919</v>
          </cell>
          <cell r="AM64">
            <v>2.1804677216067918</v>
          </cell>
          <cell r="AN64">
            <v>0.36953227839320801</v>
          </cell>
          <cell r="AO64" t="str">
            <v>Under</v>
          </cell>
          <cell r="AP64">
            <v>1</v>
          </cell>
          <cell r="AQ64">
            <v>0.875</v>
          </cell>
          <cell r="AR64">
            <v>0.64797514988755156</v>
          </cell>
          <cell r="AS64">
            <v>1.5229751498875514</v>
          </cell>
          <cell r="AT64">
            <v>0.22702485011244844</v>
          </cell>
          <cell r="AU64" t="str">
            <v>OK</v>
          </cell>
          <cell r="AV64">
            <v>2</v>
          </cell>
          <cell r="AW64">
            <v>4</v>
          </cell>
          <cell r="AX64">
            <v>6</v>
          </cell>
          <cell r="AY64">
            <v>5.35</v>
          </cell>
          <cell r="AZ64">
            <v>1.1668498024760767</v>
          </cell>
          <cell r="BA64">
            <v>6.5168498024760764</v>
          </cell>
          <cell r="BB64">
            <v>4.1831501975239229</v>
          </cell>
          <cell r="BC64" t="str">
            <v>OK</v>
          </cell>
          <cell r="BD64">
            <v>30</v>
          </cell>
          <cell r="BE64">
            <v>6</v>
          </cell>
          <cell r="BF64">
            <v>11</v>
          </cell>
          <cell r="BG64">
            <v>17</v>
          </cell>
          <cell r="BH64">
            <v>15.05</v>
          </cell>
          <cell r="BI64">
            <v>3.5005494074282315</v>
          </cell>
          <cell r="BJ64">
            <v>18.550549407428232</v>
          </cell>
          <cell r="BK64">
            <v>11.54945059257177</v>
          </cell>
          <cell r="BL64" t="str">
            <v>OK</v>
          </cell>
          <cell r="BM64">
            <v>17</v>
          </cell>
          <cell r="BN64">
            <v>2</v>
          </cell>
          <cell r="BO64">
            <v>25</v>
          </cell>
          <cell r="BP64">
            <v>27</v>
          </cell>
          <cell r="BQ64">
            <v>23.1</v>
          </cell>
          <cell r="BR64">
            <v>4.5109553255067727</v>
          </cell>
          <cell r="BS64">
            <v>27.610955325506772</v>
          </cell>
          <cell r="BT64">
            <v>18.589044674493231</v>
          </cell>
          <cell r="BU64" t="str">
            <v>OK</v>
          </cell>
          <cell r="BV64">
            <v>0</v>
          </cell>
          <cell r="BW64">
            <v>1.125</v>
          </cell>
          <cell r="BX64">
            <v>0.6864064729836441</v>
          </cell>
          <cell r="BY64">
            <v>1.8114064729836441</v>
          </cell>
          <cell r="BZ64">
            <v>0.4385935270163559</v>
          </cell>
          <cell r="CA64" t="str">
            <v>Under</v>
          </cell>
          <cell r="CB64">
            <v>27</v>
          </cell>
          <cell r="CC64">
            <v>6</v>
          </cell>
          <cell r="CD64">
            <v>5.0250000000000004</v>
          </cell>
          <cell r="CE64">
            <v>1.2503845562312177</v>
          </cell>
          <cell r="CF64">
            <v>6.2753845562312183</v>
          </cell>
          <cell r="CG64">
            <v>3.7746154437687824</v>
          </cell>
          <cell r="CH64" t="str">
            <v>OK</v>
          </cell>
          <cell r="CI64">
            <v>3</v>
          </cell>
          <cell r="CJ64">
            <v>2.6</v>
          </cell>
          <cell r="CK64">
            <v>0.77789986831738556</v>
          </cell>
          <cell r="CL64">
            <v>3.3778998683173858</v>
          </cell>
          <cell r="CM64">
            <v>1.8221001316826144</v>
          </cell>
          <cell r="CN64" t="str">
            <v>OK</v>
          </cell>
          <cell r="CO64">
            <v>9</v>
          </cell>
          <cell r="CP64">
            <v>4</v>
          </cell>
          <cell r="CQ64">
            <v>10</v>
          </cell>
          <cell r="CR64">
            <v>14</v>
          </cell>
          <cell r="CS64">
            <v>15.45</v>
          </cell>
          <cell r="CT64">
            <v>5.3873070195670962</v>
          </cell>
          <cell r="CU64">
            <v>20.837307019567096</v>
          </cell>
          <cell r="CV64">
            <v>10.062692980432903</v>
          </cell>
          <cell r="CW64" t="str">
            <v>OK</v>
          </cell>
          <cell r="CX64">
            <v>14</v>
          </cell>
          <cell r="CY64">
            <v>5</v>
          </cell>
          <cell r="CZ64">
            <v>9</v>
          </cell>
          <cell r="DA64">
            <v>14</v>
          </cell>
          <cell r="DB64">
            <v>8.9499999999999993</v>
          </cell>
          <cell r="DC64">
            <v>3.6087500499587009</v>
          </cell>
          <cell r="DD64">
            <v>12.5587500499587</v>
          </cell>
          <cell r="DE64">
            <v>5.3412499500412984</v>
          </cell>
          <cell r="DF64" t="str">
            <v>Over</v>
          </cell>
          <cell r="DG64">
            <v>14</v>
          </cell>
          <cell r="DH64">
            <v>111</v>
          </cell>
          <cell r="DI64">
            <v>2</v>
          </cell>
          <cell r="DJ64">
            <v>2</v>
          </cell>
          <cell r="DK64">
            <v>1</v>
          </cell>
          <cell r="DL64">
            <v>1</v>
          </cell>
          <cell r="DM64">
            <v>0</v>
          </cell>
          <cell r="DN64">
            <v>4</v>
          </cell>
          <cell r="DO64">
            <v>0</v>
          </cell>
          <cell r="DP64">
            <v>6</v>
          </cell>
          <cell r="DR64">
            <v>14</v>
          </cell>
          <cell r="DS64">
            <v>15</v>
          </cell>
          <cell r="DT64">
            <v>12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2</v>
          </cell>
          <cell r="EB64">
            <v>43</v>
          </cell>
          <cell r="EC64">
            <v>1</v>
          </cell>
          <cell r="ED64">
            <v>2</v>
          </cell>
          <cell r="EE64">
            <v>3</v>
          </cell>
          <cell r="EF64">
            <v>1</v>
          </cell>
          <cell r="EG64">
            <v>1</v>
          </cell>
          <cell r="EH64">
            <v>2</v>
          </cell>
          <cell r="EI64">
            <v>1</v>
          </cell>
          <cell r="EJ64">
            <v>1</v>
          </cell>
          <cell r="EK64">
            <v>0</v>
          </cell>
          <cell r="EL64">
            <v>2</v>
          </cell>
          <cell r="EM64">
            <v>1</v>
          </cell>
          <cell r="EN64">
            <v>1</v>
          </cell>
          <cell r="EO64">
            <v>2</v>
          </cell>
          <cell r="EP64">
            <v>52</v>
          </cell>
          <cell r="EQ64">
            <v>3</v>
          </cell>
          <cell r="ER64">
            <v>3</v>
          </cell>
          <cell r="ET64">
            <v>1</v>
          </cell>
          <cell r="EU64">
            <v>1</v>
          </cell>
          <cell r="EV64">
            <v>2</v>
          </cell>
          <cell r="EW64">
            <v>1</v>
          </cell>
          <cell r="EX64">
            <v>1</v>
          </cell>
          <cell r="EY64">
            <v>2</v>
          </cell>
          <cell r="EZ64">
            <v>0</v>
          </cell>
          <cell r="FA64">
            <v>2</v>
          </cell>
          <cell r="FB64">
            <v>1</v>
          </cell>
          <cell r="FC64">
            <v>3</v>
          </cell>
          <cell r="FD64">
            <v>0</v>
          </cell>
          <cell r="FE64">
            <v>1</v>
          </cell>
          <cell r="FF64">
            <v>1</v>
          </cell>
          <cell r="FG64">
            <v>0</v>
          </cell>
          <cell r="FH64">
            <v>1</v>
          </cell>
          <cell r="FI64">
            <v>1</v>
          </cell>
          <cell r="FJ64">
            <v>0</v>
          </cell>
          <cell r="FK64">
            <v>3</v>
          </cell>
          <cell r="FL64">
            <v>0</v>
          </cell>
          <cell r="FM64">
            <v>3</v>
          </cell>
          <cell r="FN64">
            <v>12</v>
          </cell>
          <cell r="FP64">
            <v>3</v>
          </cell>
          <cell r="FQ64">
            <v>0</v>
          </cell>
          <cell r="FR64">
            <v>3</v>
          </cell>
          <cell r="FS64">
            <v>3</v>
          </cell>
          <cell r="FT64">
            <v>0</v>
          </cell>
          <cell r="FU64">
            <v>3</v>
          </cell>
          <cell r="FV64">
            <v>3</v>
          </cell>
          <cell r="FW64">
            <v>0</v>
          </cell>
          <cell r="FX64">
            <v>3</v>
          </cell>
          <cell r="FY64">
            <v>1</v>
          </cell>
          <cell r="FZ64">
            <v>0</v>
          </cell>
          <cell r="GA64">
            <v>1</v>
          </cell>
          <cell r="GB64">
            <v>10</v>
          </cell>
          <cell r="GC64">
            <v>8.9499999999999993</v>
          </cell>
          <cell r="GD64">
            <v>4.5514156715668825</v>
          </cell>
          <cell r="GE64">
            <v>13.501415671566882</v>
          </cell>
          <cell r="GF64">
            <v>4.3985843284331168</v>
          </cell>
          <cell r="GG64" t="str">
            <v>OK</v>
          </cell>
          <cell r="GH64">
            <v>26</v>
          </cell>
          <cell r="GI64">
            <v>11.356400000000001</v>
          </cell>
          <cell r="GJ64">
            <v>13.5562</v>
          </cell>
          <cell r="GK64">
            <v>18</v>
          </cell>
          <cell r="GL64">
            <v>16.625</v>
          </cell>
          <cell r="GM64">
            <v>7.543676244514427</v>
          </cell>
          <cell r="GN64">
            <v>24.168676244514426</v>
          </cell>
          <cell r="GO64">
            <v>9.0813237554855739</v>
          </cell>
          <cell r="GP64" t="str">
            <v>OK</v>
          </cell>
          <cell r="GQ64">
            <v>85</v>
          </cell>
          <cell r="GR64">
            <v>8</v>
          </cell>
          <cell r="GS64">
            <v>7.65</v>
          </cell>
          <cell r="GT64">
            <v>1.2516655570345716</v>
          </cell>
          <cell r="GU64">
            <v>87</v>
          </cell>
          <cell r="GV64">
            <v>6.398334442965429</v>
          </cell>
          <cell r="GW64" t="str">
            <v>OK</v>
          </cell>
          <cell r="GX64">
            <v>0</v>
          </cell>
          <cell r="GY64">
            <v>0.5</v>
          </cell>
          <cell r="GZ64">
            <v>0.50636968354183332</v>
          </cell>
          <cell r="HA64">
            <v>1.0063696835418332</v>
          </cell>
          <cell r="HB64">
            <v>-6.3696835418333153E-3</v>
          </cell>
          <cell r="HC64" t="str">
            <v>OK</v>
          </cell>
          <cell r="HD64">
            <v>7</v>
          </cell>
          <cell r="HE64">
            <v>3</v>
          </cell>
          <cell r="HF64">
            <v>10</v>
          </cell>
          <cell r="HG64">
            <v>8.7750000000000004</v>
          </cell>
          <cell r="HH64">
            <v>1.5768761719102928</v>
          </cell>
          <cell r="HI64">
            <v>10.351876171910293</v>
          </cell>
          <cell r="HJ64">
            <v>7.1981238280897077</v>
          </cell>
          <cell r="HK64" t="str">
            <v>OK</v>
          </cell>
          <cell r="HL64">
            <v>0</v>
          </cell>
          <cell r="HM64">
            <v>0.92500000000000004</v>
          </cell>
          <cell r="HN64">
            <v>0.82857616520055755</v>
          </cell>
          <cell r="HO64">
            <v>1.7535761652005575</v>
          </cell>
          <cell r="HP64">
            <v>9.6423834799442498E-2</v>
          </cell>
          <cell r="HQ64" t="str">
            <v>Under</v>
          </cell>
          <cell r="HR64">
            <v>18</v>
          </cell>
          <cell r="HS64">
            <v>1</v>
          </cell>
          <cell r="HT64">
            <v>1.7</v>
          </cell>
          <cell r="HU64">
            <v>0.72324057067957903</v>
          </cell>
          <cell r="HV64">
            <v>2.423240570679579</v>
          </cell>
          <cell r="HW64">
            <v>0.97675942932042092</v>
          </cell>
          <cell r="HX64" t="str">
            <v>OK</v>
          </cell>
          <cell r="HY64">
            <v>2</v>
          </cell>
          <cell r="HZ64">
            <v>5</v>
          </cell>
          <cell r="IA64">
            <v>7</v>
          </cell>
          <cell r="IB64">
            <v>6.375</v>
          </cell>
          <cell r="IC64">
            <v>2.6668669796559947</v>
          </cell>
          <cell r="ID64">
            <v>9.0418669796559943</v>
          </cell>
          <cell r="IE64">
            <v>3.7081330203440053</v>
          </cell>
          <cell r="IF64" t="str">
            <v>OK</v>
          </cell>
          <cell r="IG64">
            <v>3</v>
          </cell>
          <cell r="IH64">
            <v>2.65</v>
          </cell>
          <cell r="II64">
            <v>0.89299266370776975</v>
          </cell>
          <cell r="IJ64">
            <v>3.5429926637077696</v>
          </cell>
          <cell r="IK64">
            <v>1.7570073362922303</v>
          </cell>
          <cell r="IL64" t="str">
            <v>OK</v>
          </cell>
          <cell r="IM64">
            <v>11</v>
          </cell>
          <cell r="IN64">
            <v>2</v>
          </cell>
          <cell r="IO64">
            <v>1.7250000000000001</v>
          </cell>
          <cell r="IP64">
            <v>0.6788942744621107</v>
          </cell>
          <cell r="IQ64">
            <v>2.403894274462111</v>
          </cell>
          <cell r="IR64">
            <v>1.0461057255378894</v>
          </cell>
          <cell r="IS64" t="str">
            <v>OK</v>
          </cell>
          <cell r="IT64">
            <v>1</v>
          </cell>
          <cell r="IU64">
            <v>0.65</v>
          </cell>
          <cell r="IV64">
            <v>0.483045891539648</v>
          </cell>
          <cell r="IW64">
            <v>1.133045891539648</v>
          </cell>
          <cell r="IX64">
            <v>0.16695410846035202</v>
          </cell>
          <cell r="IY64" t="str">
            <v>OK</v>
          </cell>
          <cell r="IZ64">
            <v>0</v>
          </cell>
          <cell r="JA64">
            <v>0.625</v>
          </cell>
          <cell r="JB64">
            <v>0.80662322408980125</v>
          </cell>
          <cell r="JC64">
            <v>1.4316232240898012</v>
          </cell>
          <cell r="JD64">
            <v>-0.18162322408980125</v>
          </cell>
          <cell r="JE64" t="str">
            <v>OK</v>
          </cell>
          <cell r="JF64">
            <v>3</v>
          </cell>
          <cell r="JG64">
            <v>2</v>
          </cell>
          <cell r="JH64">
            <v>1.7749999999999999</v>
          </cell>
          <cell r="JI64">
            <v>0.61965664603420401</v>
          </cell>
          <cell r="JJ64">
            <v>2.3946566460342038</v>
          </cell>
          <cell r="JK64">
            <v>1.155343353965796</v>
          </cell>
          <cell r="JL64" t="str">
            <v>OK</v>
          </cell>
          <cell r="JM64">
            <v>1</v>
          </cell>
          <cell r="JN64">
            <v>1</v>
          </cell>
          <cell r="JO64">
            <v>0</v>
          </cell>
          <cell r="JP64">
            <v>1</v>
          </cell>
          <cell r="JQ64">
            <v>1</v>
          </cell>
          <cell r="JR64" t="str">
            <v>OK</v>
          </cell>
          <cell r="JS64">
            <v>1</v>
          </cell>
          <cell r="JT64">
            <v>4</v>
          </cell>
          <cell r="JU64">
            <v>5</v>
          </cell>
          <cell r="JV64">
            <v>5</v>
          </cell>
          <cell r="JW64">
            <v>0</v>
          </cell>
          <cell r="JX64">
            <v>5</v>
          </cell>
          <cell r="JY64">
            <v>5</v>
          </cell>
          <cell r="JZ64" t="str">
            <v>OK</v>
          </cell>
          <cell r="KA64">
            <v>2</v>
          </cell>
          <cell r="KB64">
            <v>1.65</v>
          </cell>
          <cell r="KC64">
            <v>0.62223748455030181</v>
          </cell>
          <cell r="KD64">
            <v>2.2722374845503017</v>
          </cell>
          <cell r="KE64">
            <v>1.0277625154496981</v>
          </cell>
          <cell r="KF64" t="str">
            <v>OK</v>
          </cell>
          <cell r="KG64">
            <v>0</v>
          </cell>
          <cell r="KH64">
            <v>0.25</v>
          </cell>
          <cell r="KI64">
            <v>0.49354811679282456</v>
          </cell>
          <cell r="KJ64">
            <v>0.74354811679282462</v>
          </cell>
          <cell r="KK64">
            <v>-0.24354811679282456</v>
          </cell>
          <cell r="KL64" t="str">
            <v>OK</v>
          </cell>
          <cell r="KM64">
            <v>1</v>
          </cell>
          <cell r="KN64">
            <v>2</v>
          </cell>
          <cell r="KO64">
            <v>3</v>
          </cell>
          <cell r="KP64">
            <v>2.4249999999999998</v>
          </cell>
          <cell r="KQ64">
            <v>0.50064061525312331</v>
          </cell>
          <cell r="KR64">
            <v>2.9256406152531231</v>
          </cell>
          <cell r="KS64">
            <v>1.9243593847468765</v>
          </cell>
          <cell r="KT64" t="str">
            <v>Over</v>
          </cell>
          <cell r="KU64">
            <v>13</v>
          </cell>
          <cell r="KV64">
            <v>2</v>
          </cell>
          <cell r="KW64">
            <v>1.5249999999999999</v>
          </cell>
          <cell r="KX64">
            <v>0.50573632534081492</v>
          </cell>
          <cell r="KY64">
            <v>2.0307363253408148</v>
          </cell>
          <cell r="KZ64">
            <v>1.019263674659185</v>
          </cell>
          <cell r="LA64" t="str">
            <v>OK</v>
          </cell>
          <cell r="LB64">
            <v>2</v>
          </cell>
          <cell r="LC64">
            <v>2</v>
          </cell>
          <cell r="LD64">
            <v>0</v>
          </cell>
          <cell r="LE64">
            <v>2</v>
          </cell>
          <cell r="LF64">
            <v>2</v>
          </cell>
          <cell r="LG64" t="str">
            <v>OK</v>
          </cell>
          <cell r="LH64">
            <v>2</v>
          </cell>
          <cell r="LI64">
            <v>1.425</v>
          </cell>
          <cell r="LJ64">
            <v>0.50064061525312331</v>
          </cell>
          <cell r="LK64">
            <v>1.9256406152531234</v>
          </cell>
          <cell r="LL64">
            <v>0.92435938474687673</v>
          </cell>
          <cell r="LM64" t="str">
            <v>Over</v>
          </cell>
          <cell r="LN64">
            <v>4</v>
          </cell>
          <cell r="LO64">
            <v>0</v>
          </cell>
          <cell r="LP64">
            <v>0.57499999999999996</v>
          </cell>
          <cell r="LQ64">
            <v>0.6359930655967716</v>
          </cell>
          <cell r="LR64">
            <v>1.2109930655967716</v>
          </cell>
          <cell r="LS64">
            <v>-6.0993065596771645E-2</v>
          </cell>
          <cell r="LT64" t="str">
            <v>OK</v>
          </cell>
          <cell r="LU64">
            <v>6</v>
          </cell>
          <cell r="LV64">
            <v>51</v>
          </cell>
          <cell r="LW64">
            <v>5</v>
          </cell>
          <cell r="LX64">
            <v>4.5250000000000004</v>
          </cell>
          <cell r="LY64">
            <v>1.2192368357043935</v>
          </cell>
          <cell r="LZ64">
            <v>5.7442368357043936</v>
          </cell>
          <cell r="MA64">
            <v>3.3057631642956071</v>
          </cell>
          <cell r="MB64" t="str">
            <v>OK</v>
          </cell>
          <cell r="MC64">
            <v>0</v>
          </cell>
          <cell r="MD64">
            <v>12</v>
          </cell>
          <cell r="ME64">
            <v>0</v>
          </cell>
          <cell r="MF64">
            <v>12</v>
          </cell>
          <cell r="MG64">
            <v>12</v>
          </cell>
          <cell r="MH64">
            <v>0</v>
          </cell>
          <cell r="MI64">
            <v>12</v>
          </cell>
          <cell r="MJ64">
            <v>12</v>
          </cell>
          <cell r="MK64" t="str">
            <v>OK</v>
          </cell>
          <cell r="ML64">
            <v>17</v>
          </cell>
          <cell r="MM64">
            <v>12</v>
          </cell>
          <cell r="MN64">
            <v>13.25</v>
          </cell>
          <cell r="MO64">
            <v>5.0064061525312313</v>
          </cell>
          <cell r="MP64">
            <v>18.25640615253123</v>
          </cell>
          <cell r="MQ64">
            <v>8.2435938474687696</v>
          </cell>
          <cell r="MR64" t="str">
            <v>OK</v>
          </cell>
          <cell r="MS64">
            <v>0</v>
          </cell>
          <cell r="MT64">
            <v>0.375</v>
          </cell>
          <cell r="MU64">
            <v>1.0299987552892653</v>
          </cell>
          <cell r="MV64">
            <v>1.4049987552892653</v>
          </cell>
          <cell r="MW64">
            <v>-0.65499875528926532</v>
          </cell>
          <cell r="MX64" t="str">
            <v>OK</v>
          </cell>
          <cell r="MY64">
            <v>12</v>
          </cell>
          <cell r="MZ64">
            <v>12</v>
          </cell>
          <cell r="NA64">
            <v>12.375</v>
          </cell>
          <cell r="NB64">
            <v>4.7646535106892163</v>
          </cell>
          <cell r="NC64">
            <v>17.139653510689214</v>
          </cell>
          <cell r="ND64">
            <v>7.6103464893107837</v>
          </cell>
          <cell r="NE64" t="str">
            <v>OK</v>
          </cell>
          <cell r="NF64">
            <v>0</v>
          </cell>
          <cell r="NG64">
            <v>0.15</v>
          </cell>
          <cell r="NH64">
            <v>0.48304589153964794</v>
          </cell>
          <cell r="NI64">
            <v>0.63304589153964796</v>
          </cell>
          <cell r="NJ64">
            <v>-0.33304589153964792</v>
          </cell>
          <cell r="NK64" t="str">
            <v>OK</v>
          </cell>
          <cell r="NL64">
            <v>12</v>
          </cell>
          <cell r="NM64">
            <v>6</v>
          </cell>
          <cell r="NN64">
            <v>6.4749999999999996</v>
          </cell>
          <cell r="NO64">
            <v>1.4498010473589384</v>
          </cell>
          <cell r="NP64">
            <v>7.9248010473589385</v>
          </cell>
          <cell r="NQ64">
            <v>5.0251989526410608</v>
          </cell>
          <cell r="NR64" t="str">
            <v>OK</v>
          </cell>
          <cell r="NS64">
            <v>6</v>
          </cell>
          <cell r="NT64">
            <v>6</v>
          </cell>
          <cell r="NU64">
            <v>7.3250000000000002</v>
          </cell>
          <cell r="NV64">
            <v>2.3467107367656723</v>
          </cell>
          <cell r="NW64">
            <v>9.6717107367656716</v>
          </cell>
          <cell r="NX64">
            <v>4.9782892632343279</v>
          </cell>
          <cell r="NY64" t="str">
            <v>OK</v>
          </cell>
          <cell r="NZ64">
            <v>6</v>
          </cell>
          <cell r="OA64">
            <v>1</v>
          </cell>
          <cell r="OB64">
            <v>0.85</v>
          </cell>
          <cell r="OC64">
            <v>0.483045891539648</v>
          </cell>
          <cell r="OD64">
            <v>1.3330458915396479</v>
          </cell>
          <cell r="OE64">
            <v>0.36695410846035198</v>
          </cell>
          <cell r="OF64" t="str">
            <v>OK</v>
          </cell>
          <cell r="OG64">
            <v>0</v>
          </cell>
          <cell r="OH64">
            <v>7.4999999999999997E-2</v>
          </cell>
          <cell r="OI64">
            <v>0.26674678283691849</v>
          </cell>
          <cell r="OJ64">
            <v>0.34174678283691851</v>
          </cell>
          <cell r="OK64">
            <v>-0.19174678283691848</v>
          </cell>
          <cell r="OL64" t="str">
            <v>OK</v>
          </cell>
          <cell r="OM64">
            <v>1</v>
          </cell>
          <cell r="ON64">
            <v>3</v>
          </cell>
          <cell r="OO64">
            <v>3.3250000000000002</v>
          </cell>
          <cell r="OP64">
            <v>0.85896479137419379</v>
          </cell>
          <cell r="OQ64">
            <v>4.1839647913741942</v>
          </cell>
          <cell r="OR64">
            <v>2.4660352086258062</v>
          </cell>
          <cell r="OS64" t="str">
            <v>OK</v>
          </cell>
          <cell r="OT64">
            <v>3</v>
          </cell>
          <cell r="OU64">
            <v>3</v>
          </cell>
          <cell r="OV64">
            <v>2.8250000000000002</v>
          </cell>
          <cell r="OW64">
            <v>0.87376286168590267</v>
          </cell>
          <cell r="OX64">
            <v>3.698762861685903</v>
          </cell>
          <cell r="OY64">
            <v>1.9512371383140974</v>
          </cell>
          <cell r="OZ64" t="str">
            <v>OK</v>
          </cell>
          <cell r="PA64">
            <v>2</v>
          </cell>
          <cell r="PB64">
            <v>1.6</v>
          </cell>
          <cell r="PC64">
            <v>0.54537683984186314</v>
          </cell>
          <cell r="PD64">
            <v>1</v>
          </cell>
          <cell r="PE64">
            <v>1.0546231601581368</v>
          </cell>
          <cell r="PF64" t="str">
            <v>Over</v>
          </cell>
          <cell r="PG64">
            <v>2</v>
          </cell>
          <cell r="PH64">
            <v>2</v>
          </cell>
          <cell r="PI64">
            <v>1</v>
          </cell>
          <cell r="PJ64">
            <v>1</v>
          </cell>
          <cell r="PK64">
            <v>0</v>
          </cell>
          <cell r="PL64">
            <v>0.4</v>
          </cell>
          <cell r="PM64">
            <v>0.54537683984186336</v>
          </cell>
          <cell r="PN64">
            <v>0.94537683984186338</v>
          </cell>
          <cell r="PO64">
            <v>-0.14537683984186334</v>
          </cell>
          <cell r="PP64" t="str">
            <v>OK</v>
          </cell>
          <cell r="PQ64">
            <v>5</v>
          </cell>
          <cell r="PR64">
            <v>4</v>
          </cell>
          <cell r="PS64">
            <v>0</v>
          </cell>
          <cell r="PT64">
            <v>4</v>
          </cell>
          <cell r="PU64">
            <v>3.9750000000000001</v>
          </cell>
          <cell r="PV64">
            <v>1.3298833571369122</v>
          </cell>
          <cell r="PW64">
            <v>5.3048833571369123</v>
          </cell>
          <cell r="PX64">
            <v>2.6451166428630879</v>
          </cell>
          <cell r="PY64" t="str">
            <v>OK</v>
          </cell>
          <cell r="PZ64">
            <v>4</v>
          </cell>
          <cell r="QA64">
            <v>0</v>
          </cell>
          <cell r="QB64">
            <v>0.375</v>
          </cell>
          <cell r="QC64">
            <v>0.54006172486732174</v>
          </cell>
          <cell r="QD64">
            <v>0.91506172486732174</v>
          </cell>
          <cell r="QE64">
            <v>-0.16506172486732174</v>
          </cell>
          <cell r="QF64" t="str">
            <v>OK</v>
          </cell>
          <cell r="QG64">
            <v>6</v>
          </cell>
          <cell r="QH64">
            <v>0</v>
          </cell>
          <cell r="QI64">
            <v>6</v>
          </cell>
          <cell r="QJ64">
            <v>5.9249999999999998</v>
          </cell>
          <cell r="QK64">
            <v>0.26674678283691855</v>
          </cell>
          <cell r="QL64">
            <v>6.1917467828369182</v>
          </cell>
          <cell r="QM64">
            <v>5.6582532171630815</v>
          </cell>
          <cell r="QN64" t="str">
            <v>OK</v>
          </cell>
          <cell r="QO64">
            <v>6</v>
          </cell>
          <cell r="QP64">
            <v>6</v>
          </cell>
          <cell r="QQ64">
            <v>6.7</v>
          </cell>
          <cell r="QR64">
            <v>1.9637744922496214</v>
          </cell>
          <cell r="QS64">
            <v>8.6637744922496225</v>
          </cell>
          <cell r="QT64">
            <v>4.7362255077503788</v>
          </cell>
          <cell r="QU64" t="str">
            <v>OK</v>
          </cell>
          <cell r="QV64">
            <v>6</v>
          </cell>
          <cell r="QW64">
            <v>4</v>
          </cell>
          <cell r="QX64">
            <v>4.4000000000000004</v>
          </cell>
          <cell r="QY64">
            <v>1.4987174003640067</v>
          </cell>
          <cell r="QZ64">
            <v>5.8987174003640073</v>
          </cell>
          <cell r="RA64">
            <v>2.9012825996359934</v>
          </cell>
          <cell r="RB64" t="str">
            <v>OK</v>
          </cell>
          <cell r="RC64">
            <v>4</v>
          </cell>
          <cell r="RD64">
            <v>2</v>
          </cell>
          <cell r="RE64">
            <v>2.75</v>
          </cell>
          <cell r="RF64">
            <v>1.031553471276484</v>
          </cell>
          <cell r="RG64">
            <v>3.7815534712764842</v>
          </cell>
          <cell r="RH64">
            <v>1.718446528723516</v>
          </cell>
          <cell r="RI64" t="str">
            <v>OK</v>
          </cell>
          <cell r="RJ64">
            <v>2</v>
          </cell>
          <cell r="RK64">
            <v>2.9</v>
          </cell>
          <cell r="RL64">
            <v>1.7802333468483198</v>
          </cell>
          <cell r="RM64">
            <v>4.6802333468483202</v>
          </cell>
          <cell r="RN64">
            <v>1.1197666531516801</v>
          </cell>
          <cell r="RO64" t="str">
            <v>OK</v>
          </cell>
          <cell r="RP64">
            <v>6</v>
          </cell>
          <cell r="RQ64">
            <v>0</v>
          </cell>
          <cell r="RR64">
            <v>6</v>
          </cell>
          <cell r="RS64">
            <v>6</v>
          </cell>
          <cell r="RT64">
            <v>0</v>
          </cell>
          <cell r="RU64">
            <v>6</v>
          </cell>
          <cell r="RV64">
            <v>6</v>
          </cell>
          <cell r="RW64" t="str">
            <v>OK</v>
          </cell>
          <cell r="RX64">
            <v>10</v>
          </cell>
          <cell r="RY64">
            <v>12</v>
          </cell>
          <cell r="RZ64">
            <v>14.125</v>
          </cell>
          <cell r="SA64">
            <v>4.2134552481550251</v>
          </cell>
          <cell r="SB64">
            <v>18.338455248155025</v>
          </cell>
          <cell r="SC64">
            <v>9.9115447518449749</v>
          </cell>
          <cell r="SD64" t="str">
            <v>OK</v>
          </cell>
          <cell r="SE64">
            <v>4</v>
          </cell>
          <cell r="SF64">
            <v>0</v>
          </cell>
          <cell r="SG64">
            <v>4</v>
          </cell>
          <cell r="SH64">
            <v>4.2750000000000004</v>
          </cell>
          <cell r="SI64">
            <v>2.037941394693461</v>
          </cell>
          <cell r="SJ64">
            <v>6.3129413946934614</v>
          </cell>
          <cell r="SK64">
            <v>2.2370586053065393</v>
          </cell>
          <cell r="SL64" t="str">
            <v>OK</v>
          </cell>
          <cell r="SM64">
            <v>0</v>
          </cell>
          <cell r="SN64">
            <v>7.4999999999999997E-2</v>
          </cell>
          <cell r="SO64">
            <v>0.26674678283691849</v>
          </cell>
          <cell r="SP64">
            <v>0.34174678283691851</v>
          </cell>
          <cell r="SQ64">
            <v>-0.19174678283691848</v>
          </cell>
          <cell r="SR64" t="str">
            <v>OK</v>
          </cell>
          <cell r="SS64">
            <v>16</v>
          </cell>
          <cell r="ST64">
            <v>6</v>
          </cell>
          <cell r="SU64">
            <v>4.2</v>
          </cell>
          <cell r="SV64">
            <v>1.4884168150705013</v>
          </cell>
          <cell r="SW64">
            <v>5.6884168150705019</v>
          </cell>
          <cell r="SX64">
            <v>2.7115831849294989</v>
          </cell>
          <cell r="SY64" t="str">
            <v>Over</v>
          </cell>
          <cell r="SZ64">
            <v>6</v>
          </cell>
          <cell r="TA64">
            <v>3</v>
          </cell>
          <cell r="TB64">
            <v>0</v>
          </cell>
          <cell r="TC64">
            <v>9</v>
          </cell>
          <cell r="TD64">
            <v>8.4</v>
          </cell>
          <cell r="TE64">
            <v>3.2249030993194192</v>
          </cell>
          <cell r="TF64">
            <v>11.62490309931942</v>
          </cell>
          <cell r="TG64">
            <v>5.1750969006805807</v>
          </cell>
          <cell r="TH64" t="str">
            <v>OK</v>
          </cell>
          <cell r="TI64">
            <v>15</v>
          </cell>
          <cell r="TJ64">
            <v>0</v>
          </cell>
          <cell r="TK64">
            <v>0.35</v>
          </cell>
          <cell r="TL64">
            <v>0.48304589153964794</v>
          </cell>
          <cell r="TM64">
            <v>0.83304589153964792</v>
          </cell>
          <cell r="TN64">
            <v>-0.13304589153964796</v>
          </cell>
          <cell r="TO64" t="str">
            <v>OK</v>
          </cell>
          <cell r="TP64">
            <v>15</v>
          </cell>
          <cell r="TQ64">
            <v>5</v>
          </cell>
          <cell r="TR64">
            <v>8</v>
          </cell>
          <cell r="TS64">
            <v>28</v>
          </cell>
          <cell r="TT64">
            <v>28.975000000000001</v>
          </cell>
          <cell r="TU64">
            <v>8.9284549442951029</v>
          </cell>
          <cell r="TV64">
            <v>37.903454944295106</v>
          </cell>
          <cell r="TW64">
            <v>20.046545055704897</v>
          </cell>
          <cell r="TX64" t="str">
            <v>OK</v>
          </cell>
          <cell r="TY64">
            <v>28</v>
          </cell>
          <cell r="TZ64">
            <v>2</v>
          </cell>
          <cell r="UA64">
            <v>2.375</v>
          </cell>
          <cell r="UB64">
            <v>0.83780849656892165</v>
          </cell>
          <cell r="UC64">
            <v>3.2128084965689219</v>
          </cell>
          <cell r="UD64">
            <v>1.5371915034310784</v>
          </cell>
          <cell r="UE64" t="str">
            <v>OK</v>
          </cell>
          <cell r="UF64">
            <v>10</v>
          </cell>
          <cell r="UG64">
            <v>2</v>
          </cell>
          <cell r="UH64">
            <v>12</v>
          </cell>
          <cell r="UI64">
            <v>12.95</v>
          </cell>
          <cell r="UJ64">
            <v>3.9088984611380186</v>
          </cell>
          <cell r="UK64">
            <v>16.858898461138018</v>
          </cell>
          <cell r="UL64">
            <v>9.0411015388619802</v>
          </cell>
          <cell r="UM64" t="str">
            <v>OK</v>
          </cell>
          <cell r="UN64">
            <v>4</v>
          </cell>
          <cell r="UO64">
            <v>0</v>
          </cell>
          <cell r="UP64">
            <v>4</v>
          </cell>
          <cell r="UQ64">
            <v>4</v>
          </cell>
          <cell r="UR64">
            <v>0</v>
          </cell>
          <cell r="US64">
            <v>4</v>
          </cell>
          <cell r="UT64">
            <v>4</v>
          </cell>
          <cell r="UU64" t="str">
            <v>OK</v>
          </cell>
          <cell r="UV64">
            <v>2</v>
          </cell>
          <cell r="UW64">
            <v>2</v>
          </cell>
          <cell r="UX64">
            <v>0</v>
          </cell>
          <cell r="UY64">
            <v>2</v>
          </cell>
          <cell r="UZ64">
            <v>2</v>
          </cell>
          <cell r="VA64" t="str">
            <v>OK</v>
          </cell>
          <cell r="VB64">
            <v>1</v>
          </cell>
          <cell r="VC64">
            <v>1</v>
          </cell>
          <cell r="VD64">
            <v>0</v>
          </cell>
          <cell r="VE64">
            <v>1</v>
          </cell>
          <cell r="VF64">
            <v>1</v>
          </cell>
          <cell r="VG64" t="str">
            <v>OK</v>
          </cell>
          <cell r="VH64">
            <v>21</v>
          </cell>
          <cell r="VI64">
            <v>5</v>
          </cell>
          <cell r="VJ64">
            <v>5</v>
          </cell>
          <cell r="VK64">
            <v>0</v>
          </cell>
          <cell r="VL64">
            <v>5</v>
          </cell>
          <cell r="VM64">
            <v>5</v>
          </cell>
          <cell r="VN64" t="str">
            <v>OK</v>
          </cell>
          <cell r="VO64">
            <v>5</v>
          </cell>
          <cell r="VP64">
            <v>28</v>
          </cell>
          <cell r="VQ64">
            <v>28.7</v>
          </cell>
          <cell r="VR64">
            <v>7.0971283466787325</v>
          </cell>
          <cell r="VS64">
            <v>35.797128346678733</v>
          </cell>
          <cell r="VT64">
            <v>21.602871653321266</v>
          </cell>
          <cell r="VU64" t="str">
            <v>OK</v>
          </cell>
          <cell r="VV64">
            <v>23</v>
          </cell>
          <cell r="VW64">
            <v>24.15</v>
          </cell>
          <cell r="VX64">
            <v>6.2942790467176364</v>
          </cell>
          <cell r="VY64">
            <v>30.444279046717636</v>
          </cell>
          <cell r="VZ64">
            <v>17.855720953282361</v>
          </cell>
          <cell r="WA64" t="str">
            <v>OK</v>
          </cell>
          <cell r="WB64">
            <v>51</v>
          </cell>
          <cell r="WC64">
            <v>228</v>
          </cell>
          <cell r="WD64">
            <v>28</v>
          </cell>
          <cell r="WE64">
            <v>0</v>
          </cell>
          <cell r="WF64">
            <v>28</v>
          </cell>
          <cell r="WG64">
            <v>30.1</v>
          </cell>
          <cell r="WH64">
            <v>7.1640126272276268</v>
          </cell>
          <cell r="WI64">
            <v>37.264012627227629</v>
          </cell>
          <cell r="WJ64">
            <v>22.935987372772374</v>
          </cell>
          <cell r="WK64" t="str">
            <v>OK</v>
          </cell>
          <cell r="WL64">
            <v>28</v>
          </cell>
          <cell r="WM64">
            <v>24</v>
          </cell>
          <cell r="WN64">
            <v>0</v>
          </cell>
          <cell r="WO64">
            <v>24</v>
          </cell>
          <cell r="WP64">
            <v>24.75</v>
          </cell>
          <cell r="WQ64">
            <v>7.1207533453370093</v>
          </cell>
          <cell r="WR64">
            <v>31.870753345337008</v>
          </cell>
          <cell r="WS64">
            <v>17.629246654662992</v>
          </cell>
          <cell r="WT64" t="str">
            <v>OK</v>
          </cell>
          <cell r="WU64">
            <v>24</v>
          </cell>
          <cell r="WV64">
            <v>40</v>
          </cell>
          <cell r="WW64">
            <v>0</v>
          </cell>
          <cell r="WX64">
            <v>40</v>
          </cell>
          <cell r="WY64">
            <v>53.174999999999997</v>
          </cell>
          <cell r="WZ64">
            <v>25.280870948158327</v>
          </cell>
          <cell r="XA64">
            <v>78.455870948158321</v>
          </cell>
          <cell r="XB64">
            <v>27.89412905184167</v>
          </cell>
          <cell r="XC64" t="str">
            <v>OK</v>
          </cell>
          <cell r="XD64">
            <v>40</v>
          </cell>
          <cell r="XE64">
            <v>14</v>
          </cell>
          <cell r="XF64">
            <v>0</v>
          </cell>
          <cell r="XG64">
            <v>14</v>
          </cell>
          <cell r="XH64">
            <v>14.8</v>
          </cell>
          <cell r="XI64">
            <v>5.1798425874508212</v>
          </cell>
          <cell r="XJ64">
            <v>19.979842587450822</v>
          </cell>
          <cell r="XK64">
            <v>9.6201574125491796</v>
          </cell>
          <cell r="XL64" t="str">
            <v>OK</v>
          </cell>
          <cell r="XM64">
            <v>14</v>
          </cell>
          <cell r="XN64">
            <v>28</v>
          </cell>
          <cell r="XO64">
            <v>0</v>
          </cell>
          <cell r="XP64">
            <v>28</v>
          </cell>
          <cell r="XQ64">
            <v>26.324999999999999</v>
          </cell>
          <cell r="XR64">
            <v>9.1718283835577701</v>
          </cell>
          <cell r="XS64">
            <v>35.496828383557769</v>
          </cell>
          <cell r="XT64">
            <v>17.153171616442229</v>
          </cell>
          <cell r="XU64" t="str">
            <v>OK</v>
          </cell>
          <cell r="XV64">
            <v>28</v>
          </cell>
          <cell r="XW64">
            <v>18</v>
          </cell>
          <cell r="XX64">
            <v>0</v>
          </cell>
          <cell r="XY64">
            <v>18</v>
          </cell>
          <cell r="XZ64">
            <v>17.399999999999999</v>
          </cell>
          <cell r="YA64">
            <v>6.3034382152388346</v>
          </cell>
          <cell r="YB64">
            <v>23.703438215238833</v>
          </cell>
          <cell r="YC64">
            <v>11.096561784761164</v>
          </cell>
          <cell r="YD64" t="str">
            <v>OK</v>
          </cell>
          <cell r="YE64">
            <v>18</v>
          </cell>
          <cell r="YF64">
            <v>76</v>
          </cell>
          <cell r="YG64">
            <v>0</v>
          </cell>
          <cell r="YH64">
            <v>76</v>
          </cell>
          <cell r="YI64">
            <v>75.55</v>
          </cell>
          <cell r="YJ64">
            <v>26.288293192490812</v>
          </cell>
          <cell r="YK64">
            <v>101.83829319249081</v>
          </cell>
          <cell r="YL64">
            <v>49.261706807509185</v>
          </cell>
          <cell r="YM64" t="str">
            <v>OK</v>
          </cell>
          <cell r="YN64">
            <v>76</v>
          </cell>
          <cell r="YO64">
            <v>24</v>
          </cell>
          <cell r="YP64">
            <v>0</v>
          </cell>
          <cell r="YQ64">
            <v>24</v>
          </cell>
          <cell r="YR64">
            <v>47.15</v>
          </cell>
          <cell r="YS64">
            <v>19.721847835618298</v>
          </cell>
          <cell r="YT64">
            <v>66.871847835618297</v>
          </cell>
          <cell r="YU64">
            <v>27.4281521643817</v>
          </cell>
          <cell r="YV64" t="str">
            <v>Under</v>
          </cell>
          <cell r="YW64">
            <v>24</v>
          </cell>
          <cell r="YX64">
            <v>21</v>
          </cell>
          <cell r="YY64">
            <v>0</v>
          </cell>
          <cell r="YZ64">
            <v>21</v>
          </cell>
          <cell r="ZA64">
            <v>21.574999999999999</v>
          </cell>
          <cell r="ZB64">
            <v>8.3109057175589403</v>
          </cell>
          <cell r="ZC64">
            <v>29.885905717558941</v>
          </cell>
          <cell r="ZD64">
            <v>13.264094282441059</v>
          </cell>
          <cell r="ZE64" t="str">
            <v>OK</v>
          </cell>
          <cell r="ZF64">
            <v>21</v>
          </cell>
          <cell r="ZG64">
            <v>3</v>
          </cell>
          <cell r="ZH64">
            <v>0</v>
          </cell>
          <cell r="ZI64">
            <v>3</v>
          </cell>
          <cell r="ZJ64">
            <v>5.7750000000000004</v>
          </cell>
          <cell r="ZK64">
            <v>3.7106050374015478</v>
          </cell>
          <cell r="ZL64">
            <v>9.4856050374015481</v>
          </cell>
          <cell r="ZM64">
            <v>2.0643949625984526</v>
          </cell>
          <cell r="ZN64" t="str">
            <v>OK</v>
          </cell>
          <cell r="ZO64">
            <v>3</v>
          </cell>
          <cell r="ZP64">
            <v>24</v>
          </cell>
          <cell r="ZQ64">
            <v>0</v>
          </cell>
          <cell r="ZR64">
            <v>24</v>
          </cell>
          <cell r="ZS64">
            <v>26.875</v>
          </cell>
          <cell r="ZT64">
            <v>10.957230372493655</v>
          </cell>
          <cell r="ZU64">
            <v>37.832230372493655</v>
          </cell>
          <cell r="ZV64">
            <v>15.917769627506345</v>
          </cell>
          <cell r="ZW64" t="str">
            <v>OK</v>
          </cell>
          <cell r="ZX64">
            <v>24</v>
          </cell>
          <cell r="ZY64">
            <v>24</v>
          </cell>
          <cell r="ZZ64">
            <v>0</v>
          </cell>
          <cell r="AAA64">
            <v>24</v>
          </cell>
          <cell r="AAB64">
            <v>23.324999999999999</v>
          </cell>
          <cell r="AAC64">
            <v>11.200703961393197</v>
          </cell>
          <cell r="AAD64">
            <v>34.525703961393198</v>
          </cell>
          <cell r="AAE64">
            <v>12.124296038606802</v>
          </cell>
          <cell r="AAF64" t="str">
            <v>OK</v>
          </cell>
          <cell r="AAG64">
            <v>24</v>
          </cell>
          <cell r="AAH64">
            <v>12</v>
          </cell>
          <cell r="AAI64">
            <v>0</v>
          </cell>
          <cell r="AAJ64">
            <v>12</v>
          </cell>
          <cell r="AAK64">
            <v>12.35</v>
          </cell>
          <cell r="AAL64">
            <v>5.1168399703382645</v>
          </cell>
          <cell r="AAM64">
            <v>17.466839970338263</v>
          </cell>
          <cell r="AAN64">
            <v>7.2331600296617351</v>
          </cell>
          <cell r="AAO64" t="str">
            <v>OK</v>
          </cell>
          <cell r="AAP64">
            <v>12</v>
          </cell>
          <cell r="AAQ64">
            <v>3</v>
          </cell>
          <cell r="AAR64">
            <v>0</v>
          </cell>
          <cell r="AAS64">
            <v>3</v>
          </cell>
          <cell r="AAT64">
            <v>3.15</v>
          </cell>
          <cell r="AAU64">
            <v>1.2719861311935436</v>
          </cell>
          <cell r="AAV64">
            <v>4.4219861311935436</v>
          </cell>
          <cell r="AAW64">
            <v>1.8780138688064563</v>
          </cell>
          <cell r="AAX64" t="str">
            <v>OK</v>
          </cell>
          <cell r="AAY64">
            <v>3</v>
          </cell>
          <cell r="AAZ64">
            <v>15</v>
          </cell>
          <cell r="ABA64">
            <v>0</v>
          </cell>
          <cell r="ABB64">
            <v>15</v>
          </cell>
          <cell r="ABC64">
            <v>12.45</v>
          </cell>
          <cell r="ABD64">
            <v>6.0296277046273969</v>
          </cell>
          <cell r="ABE64">
            <v>18.479627704627397</v>
          </cell>
          <cell r="ABF64">
            <v>6.4203722953726023</v>
          </cell>
          <cell r="ABG64" t="str">
            <v>OK</v>
          </cell>
          <cell r="ABH64">
            <v>15</v>
          </cell>
          <cell r="ABI64">
            <v>3</v>
          </cell>
          <cell r="ABJ64">
            <v>4.375</v>
          </cell>
          <cell r="ABK64">
            <v>1.8904279803044466</v>
          </cell>
          <cell r="ABL64">
            <v>6.2654279803044464</v>
          </cell>
          <cell r="ABM64">
            <v>2.4845720196955536</v>
          </cell>
          <cell r="ABN64" t="str">
            <v>OK</v>
          </cell>
          <cell r="ABO64">
            <v>3</v>
          </cell>
          <cell r="ABP64">
            <v>357</v>
          </cell>
          <cell r="ABQ64">
            <v>832</v>
          </cell>
          <cell r="ABR64">
            <v>0</v>
          </cell>
          <cell r="ABS64">
            <v>0</v>
          </cell>
          <cell r="ABT64">
            <v>0</v>
          </cell>
          <cell r="ABU64">
            <v>0</v>
          </cell>
          <cell r="ABV64">
            <v>0</v>
          </cell>
          <cell r="ABW64">
            <v>0</v>
          </cell>
          <cell r="ABX64">
            <v>0</v>
          </cell>
          <cell r="ABY64">
            <v>0</v>
          </cell>
          <cell r="ABZ64">
            <v>0</v>
          </cell>
          <cell r="ACA64">
            <v>0</v>
          </cell>
          <cell r="ACB64">
            <v>0</v>
          </cell>
          <cell r="ACC64">
            <v>0</v>
          </cell>
          <cell r="ACD64">
            <v>0</v>
          </cell>
          <cell r="ACE64">
            <v>0</v>
          </cell>
          <cell r="ACF64">
            <v>0</v>
          </cell>
          <cell r="ACG64">
            <v>0</v>
          </cell>
          <cell r="ACH64">
            <v>0</v>
          </cell>
          <cell r="ACI64">
            <v>0</v>
          </cell>
          <cell r="ACJ64">
            <v>0</v>
          </cell>
          <cell r="ACK64">
            <v>0</v>
          </cell>
          <cell r="ACL64">
            <v>0</v>
          </cell>
          <cell r="ACM64">
            <v>0</v>
          </cell>
          <cell r="ACN64">
            <v>0</v>
          </cell>
          <cell r="ACO64">
            <v>0</v>
          </cell>
          <cell r="ACP64">
            <v>0</v>
          </cell>
          <cell r="ACR64">
            <v>86</v>
          </cell>
          <cell r="ACS64">
            <v>86</v>
          </cell>
          <cell r="ACT64">
            <v>0</v>
          </cell>
          <cell r="ACV64">
            <v>396</v>
          </cell>
          <cell r="ACW64">
            <v>396</v>
          </cell>
          <cell r="ACX64">
            <v>0</v>
          </cell>
          <cell r="ACZ64">
            <v>12</v>
          </cell>
          <cell r="ADA64">
            <v>12</v>
          </cell>
          <cell r="ADB64">
            <v>0</v>
          </cell>
          <cell r="ADD64">
            <v>4</v>
          </cell>
          <cell r="ADE64">
            <v>4</v>
          </cell>
          <cell r="ADF64">
            <v>0</v>
          </cell>
          <cell r="ADH64">
            <v>30</v>
          </cell>
          <cell r="ADI64">
            <v>30</v>
          </cell>
          <cell r="ADJ64">
            <v>0</v>
          </cell>
          <cell r="ADL64">
            <v>23</v>
          </cell>
          <cell r="ADM64">
            <v>23</v>
          </cell>
          <cell r="ADN64">
            <v>0</v>
          </cell>
          <cell r="ADP64">
            <v>24</v>
          </cell>
          <cell r="ADQ64">
            <v>24</v>
          </cell>
          <cell r="ADR64">
            <v>0</v>
          </cell>
          <cell r="ADT64">
            <v>28</v>
          </cell>
          <cell r="ADU64">
            <v>28</v>
          </cell>
          <cell r="ADV64">
            <v>0</v>
          </cell>
          <cell r="ADX64">
            <v>6</v>
          </cell>
          <cell r="ADY64">
            <v>6</v>
          </cell>
          <cell r="ADZ64">
            <v>0</v>
          </cell>
          <cell r="AEB64">
            <v>12</v>
          </cell>
          <cell r="AEC64">
            <v>12</v>
          </cell>
          <cell r="AED64">
            <v>0</v>
          </cell>
          <cell r="AEF64">
            <v>1</v>
          </cell>
          <cell r="AEG64">
            <v>1</v>
          </cell>
          <cell r="AEH64">
            <v>0</v>
          </cell>
          <cell r="AEJ64">
            <v>2</v>
          </cell>
          <cell r="AEK64">
            <v>2</v>
          </cell>
          <cell r="AEL64">
            <v>0</v>
          </cell>
          <cell r="AEN64">
            <v>4</v>
          </cell>
          <cell r="AEO64">
            <v>4</v>
          </cell>
          <cell r="AEP64">
            <v>0</v>
          </cell>
          <cell r="AER64">
            <v>4</v>
          </cell>
          <cell r="AES64">
            <v>4</v>
          </cell>
          <cell r="AET64">
            <v>0</v>
          </cell>
          <cell r="AEV64">
            <v>6</v>
          </cell>
          <cell r="AEW64">
            <v>6</v>
          </cell>
          <cell r="AEX64">
            <v>0</v>
          </cell>
          <cell r="AEZ64">
            <v>4</v>
          </cell>
          <cell r="AFA64">
            <v>4</v>
          </cell>
          <cell r="AFB64">
            <v>0</v>
          </cell>
          <cell r="AFD64">
            <v>5</v>
          </cell>
          <cell r="AFE64">
            <v>5</v>
          </cell>
          <cell r="AFF64">
            <v>0</v>
          </cell>
          <cell r="AFH64">
            <v>12</v>
          </cell>
          <cell r="AFI64">
            <v>12</v>
          </cell>
          <cell r="AFJ64">
            <v>0</v>
          </cell>
          <cell r="AFL64">
            <v>1</v>
          </cell>
          <cell r="AFM64">
            <v>1</v>
          </cell>
          <cell r="AFN64">
            <v>0</v>
          </cell>
          <cell r="AFP64">
            <v>10</v>
          </cell>
          <cell r="AFQ64">
            <v>10</v>
          </cell>
          <cell r="AFR64">
            <v>0</v>
          </cell>
          <cell r="AFT64">
            <v>2</v>
          </cell>
          <cell r="AFU64">
            <v>2</v>
          </cell>
          <cell r="AFV64">
            <v>0</v>
          </cell>
          <cell r="AFX64">
            <v>0</v>
          </cell>
          <cell r="AFY64">
            <v>0</v>
          </cell>
          <cell r="AFZ64">
            <v>0</v>
          </cell>
          <cell r="AGB64">
            <v>9</v>
          </cell>
          <cell r="AGC64">
            <v>9</v>
          </cell>
          <cell r="AGD64">
            <v>0</v>
          </cell>
          <cell r="AGF64">
            <v>30</v>
          </cell>
          <cell r="AGG64">
            <v>30</v>
          </cell>
          <cell r="AGH64">
            <v>0</v>
          </cell>
          <cell r="AGJ64">
            <v>9</v>
          </cell>
          <cell r="AGK64">
            <v>9</v>
          </cell>
          <cell r="AGL64">
            <v>0</v>
          </cell>
          <cell r="AGN64">
            <v>28</v>
          </cell>
          <cell r="AGO64">
            <v>28</v>
          </cell>
          <cell r="AGP64">
            <v>0</v>
          </cell>
          <cell r="AGR64">
            <v>17</v>
          </cell>
          <cell r="AGS64">
            <v>17</v>
          </cell>
          <cell r="AGT64">
            <v>0</v>
          </cell>
          <cell r="AGV64">
            <v>27</v>
          </cell>
          <cell r="AGW64">
            <v>27</v>
          </cell>
          <cell r="AGX64">
            <v>0</v>
          </cell>
          <cell r="AGZ64">
            <v>4</v>
          </cell>
          <cell r="AHA64">
            <v>4</v>
          </cell>
          <cell r="AHB64">
            <v>0</v>
          </cell>
          <cell r="AHD64">
            <v>4</v>
          </cell>
          <cell r="AHE64">
            <v>4</v>
          </cell>
          <cell r="AHF64">
            <v>0</v>
          </cell>
          <cell r="AHH64">
            <v>3</v>
          </cell>
          <cell r="AHI64">
            <v>3</v>
          </cell>
          <cell r="AHJ64">
            <v>0</v>
          </cell>
          <cell r="AHL64">
            <v>3</v>
          </cell>
          <cell r="AHM64">
            <v>3</v>
          </cell>
          <cell r="AHN64">
            <v>0</v>
          </cell>
          <cell r="AHP64">
            <v>8</v>
          </cell>
          <cell r="AHQ64">
            <v>8</v>
          </cell>
          <cell r="AHR64">
            <v>0</v>
          </cell>
          <cell r="AHT64">
            <v>11</v>
          </cell>
          <cell r="AHU64">
            <v>11</v>
          </cell>
          <cell r="AHV64">
            <v>0</v>
          </cell>
          <cell r="AHX64" t="str">
            <v>-</v>
          </cell>
          <cell r="AIA64">
            <v>4</v>
          </cell>
          <cell r="AIB64">
            <v>12</v>
          </cell>
          <cell r="AIC64">
            <v>0</v>
          </cell>
          <cell r="AID64">
            <v>0</v>
          </cell>
          <cell r="AIE64">
            <v>3</v>
          </cell>
          <cell r="AIF64">
            <v>3</v>
          </cell>
          <cell r="AIG64">
            <v>2</v>
          </cell>
          <cell r="AIH64">
            <v>1</v>
          </cell>
          <cell r="AII64">
            <v>23</v>
          </cell>
          <cell r="AIJ64">
            <v>6</v>
          </cell>
        </row>
        <row r="65">
          <cell r="B65" t="str">
            <v>รพท.ชัยนาทนเรนทร</v>
          </cell>
          <cell r="C65" t="str">
            <v>โรงพยาบาลชัยนาทนเรนทร</v>
          </cell>
          <cell r="D65">
            <v>10694</v>
          </cell>
          <cell r="E65">
            <v>3</v>
          </cell>
          <cell r="F65" t="str">
            <v>ชัยนาท</v>
          </cell>
          <cell r="G65" t="str">
            <v>S ใหญ่</v>
          </cell>
          <cell r="H65" t="str">
            <v>รพ.ระดับ S เตียง &lt; 400</v>
          </cell>
          <cell r="I65">
            <v>3</v>
          </cell>
          <cell r="J65">
            <v>298</v>
          </cell>
          <cell r="K65">
            <v>2</v>
          </cell>
          <cell r="L65">
            <v>77089</v>
          </cell>
          <cell r="M65">
            <v>1380</v>
          </cell>
          <cell r="N65">
            <v>12615</v>
          </cell>
          <cell r="O65">
            <v>63094</v>
          </cell>
          <cell r="P65">
            <v>301220</v>
          </cell>
          <cell r="Q65">
            <v>3</v>
          </cell>
          <cell r="R65">
            <v>3.75</v>
          </cell>
          <cell r="S65">
            <v>3.4750000000000001</v>
          </cell>
          <cell r="T65">
            <v>0.93335622682545316</v>
          </cell>
          <cell r="U65">
            <v>4.408356226825453</v>
          </cell>
          <cell r="V65">
            <v>2.5416437731745471</v>
          </cell>
          <cell r="W65" t="str">
            <v>OK</v>
          </cell>
          <cell r="X65">
            <v>1</v>
          </cell>
          <cell r="Y65">
            <v>1.6</v>
          </cell>
          <cell r="Z65">
            <v>0.777899868317385</v>
          </cell>
          <cell r="AA65">
            <v>2.3778998683173853</v>
          </cell>
          <cell r="AB65">
            <v>0.82210013168261509</v>
          </cell>
          <cell r="AC65" t="str">
            <v>OK</v>
          </cell>
          <cell r="AD65">
            <v>13</v>
          </cell>
          <cell r="AE65">
            <v>14.1</v>
          </cell>
          <cell r="AF65">
            <v>2.5094692461626038</v>
          </cell>
          <cell r="AG65">
            <v>16.609469246162604</v>
          </cell>
          <cell r="AH65">
            <v>11.590530753837395</v>
          </cell>
          <cell r="AI65" t="str">
            <v>OK</v>
          </cell>
          <cell r="AJ65">
            <v>2</v>
          </cell>
          <cell r="AK65">
            <v>1.2749999999999999</v>
          </cell>
          <cell r="AL65">
            <v>0.9054677216067919</v>
          </cell>
          <cell r="AM65">
            <v>2.1804677216067918</v>
          </cell>
          <cell r="AN65">
            <v>0.36953227839320801</v>
          </cell>
          <cell r="AO65" t="str">
            <v>OK</v>
          </cell>
          <cell r="AP65">
            <v>0</v>
          </cell>
          <cell r="AQ65">
            <v>0.875</v>
          </cell>
          <cell r="AR65">
            <v>0.64797514988755156</v>
          </cell>
          <cell r="AS65">
            <v>1.5229751498875514</v>
          </cell>
          <cell r="AT65">
            <v>0.22702485011244844</v>
          </cell>
          <cell r="AU65" t="str">
            <v>Under</v>
          </cell>
          <cell r="AV65">
            <v>2</v>
          </cell>
          <cell r="AW65">
            <v>3</v>
          </cell>
          <cell r="AX65">
            <v>5</v>
          </cell>
          <cell r="AY65">
            <v>5.35</v>
          </cell>
          <cell r="AZ65">
            <v>1.1668498024760767</v>
          </cell>
          <cell r="BA65">
            <v>6.5168498024760764</v>
          </cell>
          <cell r="BB65">
            <v>4.1831501975239229</v>
          </cell>
          <cell r="BC65" t="str">
            <v>OK</v>
          </cell>
          <cell r="BD65">
            <v>24</v>
          </cell>
          <cell r="BE65">
            <v>4</v>
          </cell>
          <cell r="BF65">
            <v>10</v>
          </cell>
          <cell r="BG65">
            <v>14</v>
          </cell>
          <cell r="BH65">
            <v>15.05</v>
          </cell>
          <cell r="BI65">
            <v>3.5005494074282315</v>
          </cell>
          <cell r="BJ65">
            <v>18.550549407428232</v>
          </cell>
          <cell r="BK65">
            <v>11.54945059257177</v>
          </cell>
          <cell r="BL65" t="str">
            <v>OK</v>
          </cell>
          <cell r="BM65">
            <v>14</v>
          </cell>
          <cell r="BN65">
            <v>2</v>
          </cell>
          <cell r="BO65">
            <v>18</v>
          </cell>
          <cell r="BP65">
            <v>20</v>
          </cell>
          <cell r="BQ65">
            <v>23.1</v>
          </cell>
          <cell r="BR65">
            <v>4.5109553255067727</v>
          </cell>
          <cell r="BS65">
            <v>27.610955325506772</v>
          </cell>
          <cell r="BT65">
            <v>18.589044674493231</v>
          </cell>
          <cell r="BU65" t="str">
            <v>OK</v>
          </cell>
          <cell r="BV65">
            <v>1</v>
          </cell>
          <cell r="BW65">
            <v>1.125</v>
          </cell>
          <cell r="BX65">
            <v>0.6864064729836441</v>
          </cell>
          <cell r="BY65">
            <v>1.8114064729836441</v>
          </cell>
          <cell r="BZ65">
            <v>0.4385935270163559</v>
          </cell>
          <cell r="CA65" t="str">
            <v>OK</v>
          </cell>
          <cell r="CB65">
            <v>21</v>
          </cell>
          <cell r="CC65">
            <v>4</v>
          </cell>
          <cell r="CD65">
            <v>5.0250000000000004</v>
          </cell>
          <cell r="CE65">
            <v>1.2503845562312177</v>
          </cell>
          <cell r="CF65">
            <v>6.2753845562312183</v>
          </cell>
          <cell r="CG65">
            <v>3.7746154437687824</v>
          </cell>
          <cell r="CH65" t="str">
            <v>OK</v>
          </cell>
          <cell r="CI65">
            <v>2</v>
          </cell>
          <cell r="CJ65">
            <v>2.6</v>
          </cell>
          <cell r="CK65">
            <v>0.77789986831738556</v>
          </cell>
          <cell r="CL65">
            <v>3.3778998683173858</v>
          </cell>
          <cell r="CM65">
            <v>1.8221001316826144</v>
          </cell>
          <cell r="CN65" t="str">
            <v>OK</v>
          </cell>
          <cell r="CO65">
            <v>6</v>
          </cell>
          <cell r="CP65">
            <v>3</v>
          </cell>
          <cell r="CQ65">
            <v>8</v>
          </cell>
          <cell r="CR65">
            <v>11</v>
          </cell>
          <cell r="CS65">
            <v>15.45</v>
          </cell>
          <cell r="CT65">
            <v>5.3873070195670962</v>
          </cell>
          <cell r="CU65">
            <v>20.837307019567096</v>
          </cell>
          <cell r="CV65">
            <v>10.062692980432903</v>
          </cell>
          <cell r="CW65" t="str">
            <v>OK</v>
          </cell>
          <cell r="CX65">
            <v>11</v>
          </cell>
          <cell r="CY65">
            <v>3</v>
          </cell>
          <cell r="CZ65">
            <v>6</v>
          </cell>
          <cell r="DA65">
            <v>9</v>
          </cell>
          <cell r="DB65">
            <v>8.9499999999999993</v>
          </cell>
          <cell r="DC65">
            <v>3.6087500499587009</v>
          </cell>
          <cell r="DD65">
            <v>12.5587500499587</v>
          </cell>
          <cell r="DE65">
            <v>5.3412499500412984</v>
          </cell>
          <cell r="DF65" t="str">
            <v>OK</v>
          </cell>
          <cell r="DG65">
            <v>9</v>
          </cell>
          <cell r="DH65">
            <v>85</v>
          </cell>
          <cell r="DI65">
            <v>4</v>
          </cell>
          <cell r="DJ65">
            <v>4</v>
          </cell>
          <cell r="DK65">
            <v>0</v>
          </cell>
          <cell r="DL65">
            <v>0</v>
          </cell>
          <cell r="DM65">
            <v>0</v>
          </cell>
          <cell r="DN65">
            <v>4</v>
          </cell>
          <cell r="DO65">
            <v>0</v>
          </cell>
          <cell r="DP65">
            <v>4</v>
          </cell>
          <cell r="DR65">
            <v>8</v>
          </cell>
          <cell r="DS65">
            <v>20</v>
          </cell>
          <cell r="DT65">
            <v>4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32</v>
          </cell>
          <cell r="EC65">
            <v>1</v>
          </cell>
          <cell r="ED65">
            <v>3</v>
          </cell>
          <cell r="EE65">
            <v>4</v>
          </cell>
          <cell r="EF65">
            <v>3</v>
          </cell>
          <cell r="EG65">
            <v>2</v>
          </cell>
          <cell r="EH65">
            <v>5</v>
          </cell>
          <cell r="EI65">
            <v>1</v>
          </cell>
          <cell r="EJ65">
            <v>4</v>
          </cell>
          <cell r="EK65">
            <v>0</v>
          </cell>
          <cell r="EL65">
            <v>5</v>
          </cell>
          <cell r="EM65">
            <v>0</v>
          </cell>
          <cell r="EN65">
            <v>2</v>
          </cell>
          <cell r="EO65">
            <v>2</v>
          </cell>
          <cell r="EP65">
            <v>48</v>
          </cell>
          <cell r="EQ65">
            <v>3</v>
          </cell>
          <cell r="ER65">
            <v>3</v>
          </cell>
          <cell r="ET65">
            <v>0</v>
          </cell>
          <cell r="EU65">
            <v>1</v>
          </cell>
          <cell r="EV65">
            <v>1</v>
          </cell>
          <cell r="EW65">
            <v>0</v>
          </cell>
          <cell r="EX65">
            <v>1</v>
          </cell>
          <cell r="EY65">
            <v>1</v>
          </cell>
          <cell r="EZ65">
            <v>0</v>
          </cell>
          <cell r="FA65">
            <v>0</v>
          </cell>
          <cell r="FB65">
            <v>2</v>
          </cell>
          <cell r="FC65">
            <v>2</v>
          </cell>
          <cell r="FD65">
            <v>0</v>
          </cell>
          <cell r="FE65">
            <v>1</v>
          </cell>
          <cell r="FF65">
            <v>1</v>
          </cell>
          <cell r="FG65">
            <v>0</v>
          </cell>
          <cell r="FH65">
            <v>1</v>
          </cell>
          <cell r="FI65">
            <v>1</v>
          </cell>
          <cell r="FJ65">
            <v>0</v>
          </cell>
          <cell r="FK65">
            <v>1</v>
          </cell>
          <cell r="FL65">
            <v>1</v>
          </cell>
          <cell r="FM65">
            <v>2</v>
          </cell>
          <cell r="FN65">
            <v>8</v>
          </cell>
          <cell r="FP65">
            <v>10</v>
          </cell>
          <cell r="FQ65">
            <v>0</v>
          </cell>
          <cell r="FR65">
            <v>10</v>
          </cell>
          <cell r="FS65">
            <v>2</v>
          </cell>
          <cell r="FT65">
            <v>0</v>
          </cell>
          <cell r="FU65">
            <v>2</v>
          </cell>
          <cell r="FV65">
            <v>1</v>
          </cell>
          <cell r="FW65">
            <v>0</v>
          </cell>
          <cell r="FX65">
            <v>1</v>
          </cell>
          <cell r="FY65">
            <v>1</v>
          </cell>
          <cell r="FZ65">
            <v>0</v>
          </cell>
          <cell r="GA65">
            <v>1</v>
          </cell>
          <cell r="GB65">
            <v>14</v>
          </cell>
          <cell r="GC65">
            <v>8.9499999999999993</v>
          </cell>
          <cell r="GD65">
            <v>4.5514156715668825</v>
          </cell>
          <cell r="GE65">
            <v>13.501415671566882</v>
          </cell>
          <cell r="GF65">
            <v>4.3985843284331168</v>
          </cell>
          <cell r="GG65" t="str">
            <v>Over</v>
          </cell>
          <cell r="GH65">
            <v>37</v>
          </cell>
          <cell r="GI65">
            <v>5.0460000000000003</v>
          </cell>
          <cell r="GJ65">
            <v>7.7088999999999999</v>
          </cell>
          <cell r="GK65">
            <v>12</v>
          </cell>
          <cell r="GL65">
            <v>16.625</v>
          </cell>
          <cell r="GM65">
            <v>7.543676244514427</v>
          </cell>
          <cell r="GN65">
            <v>24.168676244514426</v>
          </cell>
          <cell r="GO65">
            <v>9.0813237554855739</v>
          </cell>
          <cell r="GP65" t="str">
            <v>OK</v>
          </cell>
          <cell r="GQ65">
            <v>81</v>
          </cell>
          <cell r="GR65">
            <v>7</v>
          </cell>
          <cell r="GS65">
            <v>7.65</v>
          </cell>
          <cell r="GT65">
            <v>1.2516655570345716</v>
          </cell>
          <cell r="GU65">
            <v>62</v>
          </cell>
          <cell r="GV65">
            <v>6.398334442965429</v>
          </cell>
          <cell r="GW65" t="str">
            <v>OK</v>
          </cell>
          <cell r="GX65">
            <v>0</v>
          </cell>
          <cell r="GY65">
            <v>0.5</v>
          </cell>
          <cell r="GZ65">
            <v>0.50636968354183332</v>
          </cell>
          <cell r="HA65">
            <v>1.0063696835418332</v>
          </cell>
          <cell r="HB65">
            <v>-6.3696835418333153E-3</v>
          </cell>
          <cell r="HC65" t="str">
            <v>OK</v>
          </cell>
          <cell r="HD65">
            <v>7</v>
          </cell>
          <cell r="HE65">
            <v>3</v>
          </cell>
          <cell r="HF65">
            <v>10</v>
          </cell>
          <cell r="HG65">
            <v>8.7750000000000004</v>
          </cell>
          <cell r="HH65">
            <v>1.5768761719102928</v>
          </cell>
          <cell r="HI65">
            <v>10.351876171910293</v>
          </cell>
          <cell r="HJ65">
            <v>7.1981238280897077</v>
          </cell>
          <cell r="HK65" t="str">
            <v>OK</v>
          </cell>
          <cell r="HL65">
            <v>2</v>
          </cell>
          <cell r="HM65">
            <v>0.92500000000000004</v>
          </cell>
          <cell r="HN65">
            <v>0.82857616520055755</v>
          </cell>
          <cell r="HO65">
            <v>1.7535761652005575</v>
          </cell>
          <cell r="HP65">
            <v>9.6423834799442498E-2</v>
          </cell>
          <cell r="HQ65" t="str">
            <v>Over</v>
          </cell>
          <cell r="HR65">
            <v>19</v>
          </cell>
          <cell r="HS65">
            <v>1</v>
          </cell>
          <cell r="HT65">
            <v>1.7</v>
          </cell>
          <cell r="HU65">
            <v>0.72324057067957903</v>
          </cell>
          <cell r="HV65">
            <v>2.423240570679579</v>
          </cell>
          <cell r="HW65">
            <v>0.97675942932042092</v>
          </cell>
          <cell r="HX65" t="str">
            <v>OK</v>
          </cell>
          <cell r="HY65">
            <v>2</v>
          </cell>
          <cell r="HZ65">
            <v>4</v>
          </cell>
          <cell r="IA65">
            <v>6</v>
          </cell>
          <cell r="IB65">
            <v>6.375</v>
          </cell>
          <cell r="IC65">
            <v>2.6668669796559947</v>
          </cell>
          <cell r="ID65">
            <v>9.0418669796559943</v>
          </cell>
          <cell r="IE65">
            <v>3.7081330203440053</v>
          </cell>
          <cell r="IF65" t="str">
            <v>OK</v>
          </cell>
          <cell r="IG65">
            <v>3</v>
          </cell>
          <cell r="IH65">
            <v>2.65</v>
          </cell>
          <cell r="II65">
            <v>0.89299266370776975</v>
          </cell>
          <cell r="IJ65">
            <v>3.5429926637077696</v>
          </cell>
          <cell r="IK65">
            <v>1.7570073362922303</v>
          </cell>
          <cell r="IL65" t="str">
            <v>OK</v>
          </cell>
          <cell r="IM65">
            <v>10</v>
          </cell>
          <cell r="IN65">
            <v>2</v>
          </cell>
          <cell r="IO65">
            <v>1.7250000000000001</v>
          </cell>
          <cell r="IP65">
            <v>0.6788942744621107</v>
          </cell>
          <cell r="IQ65">
            <v>2.403894274462111</v>
          </cell>
          <cell r="IR65">
            <v>1.0461057255378894</v>
          </cell>
          <cell r="IS65" t="str">
            <v>OK</v>
          </cell>
          <cell r="IT65">
            <v>1</v>
          </cell>
          <cell r="IU65">
            <v>0.65</v>
          </cell>
          <cell r="IV65">
            <v>0.483045891539648</v>
          </cell>
          <cell r="IW65">
            <v>1.133045891539648</v>
          </cell>
          <cell r="IX65">
            <v>0.16695410846035202</v>
          </cell>
          <cell r="IY65" t="str">
            <v>OK</v>
          </cell>
          <cell r="IZ65">
            <v>0</v>
          </cell>
          <cell r="JA65">
            <v>0.625</v>
          </cell>
          <cell r="JB65">
            <v>0.80662322408980125</v>
          </cell>
          <cell r="JC65">
            <v>1.4316232240898012</v>
          </cell>
          <cell r="JD65">
            <v>-0.18162322408980125</v>
          </cell>
          <cell r="JE65" t="str">
            <v>OK</v>
          </cell>
          <cell r="JF65">
            <v>3</v>
          </cell>
          <cell r="JG65">
            <v>2</v>
          </cell>
          <cell r="JH65">
            <v>1.7749999999999999</v>
          </cell>
          <cell r="JI65">
            <v>0.61965664603420401</v>
          </cell>
          <cell r="JJ65">
            <v>2.3946566460342038</v>
          </cell>
          <cell r="JK65">
            <v>1.155343353965796</v>
          </cell>
          <cell r="JL65" t="str">
            <v>OK</v>
          </cell>
          <cell r="JM65">
            <v>1</v>
          </cell>
          <cell r="JN65">
            <v>1</v>
          </cell>
          <cell r="JO65">
            <v>0</v>
          </cell>
          <cell r="JP65">
            <v>1</v>
          </cell>
          <cell r="JQ65">
            <v>1</v>
          </cell>
          <cell r="JR65" t="str">
            <v>OK</v>
          </cell>
          <cell r="JS65">
            <v>1</v>
          </cell>
          <cell r="JT65">
            <v>4</v>
          </cell>
          <cell r="JU65">
            <v>5</v>
          </cell>
          <cell r="JV65">
            <v>5</v>
          </cell>
          <cell r="JW65">
            <v>0</v>
          </cell>
          <cell r="JX65">
            <v>5</v>
          </cell>
          <cell r="JY65">
            <v>5</v>
          </cell>
          <cell r="JZ65" t="str">
            <v>OK</v>
          </cell>
          <cell r="KA65">
            <v>1</v>
          </cell>
          <cell r="KB65">
            <v>1.65</v>
          </cell>
          <cell r="KC65">
            <v>0.62223748455030181</v>
          </cell>
          <cell r="KD65">
            <v>2.2722374845503017</v>
          </cell>
          <cell r="KE65">
            <v>1.0277625154496981</v>
          </cell>
          <cell r="KF65" t="str">
            <v>Under</v>
          </cell>
          <cell r="KG65">
            <v>0</v>
          </cell>
          <cell r="KH65">
            <v>0.25</v>
          </cell>
          <cell r="KI65">
            <v>0.49354811679282456</v>
          </cell>
          <cell r="KJ65">
            <v>0.74354811679282462</v>
          </cell>
          <cell r="KK65">
            <v>-0.24354811679282456</v>
          </cell>
          <cell r="KL65" t="str">
            <v>OK</v>
          </cell>
          <cell r="KM65">
            <v>0</v>
          </cell>
          <cell r="KN65">
            <v>2</v>
          </cell>
          <cell r="KO65">
            <v>2</v>
          </cell>
          <cell r="KP65">
            <v>2.4249999999999998</v>
          </cell>
          <cell r="KQ65">
            <v>0.50064061525312331</v>
          </cell>
          <cell r="KR65">
            <v>2.9256406152531231</v>
          </cell>
          <cell r="KS65">
            <v>1.9243593847468765</v>
          </cell>
          <cell r="KT65" t="str">
            <v>OK</v>
          </cell>
          <cell r="KU65">
            <v>11</v>
          </cell>
          <cell r="KV65">
            <v>2</v>
          </cell>
          <cell r="KW65">
            <v>1.5249999999999999</v>
          </cell>
          <cell r="KX65">
            <v>0.50573632534081492</v>
          </cell>
          <cell r="KY65">
            <v>2.0307363253408148</v>
          </cell>
          <cell r="KZ65">
            <v>1.019263674659185</v>
          </cell>
          <cell r="LA65" t="str">
            <v>OK</v>
          </cell>
          <cell r="LB65">
            <v>2</v>
          </cell>
          <cell r="LC65">
            <v>2</v>
          </cell>
          <cell r="LD65">
            <v>0</v>
          </cell>
          <cell r="LE65">
            <v>2</v>
          </cell>
          <cell r="LF65">
            <v>2</v>
          </cell>
          <cell r="LG65" t="str">
            <v>OK</v>
          </cell>
          <cell r="LH65">
            <v>1</v>
          </cell>
          <cell r="LI65">
            <v>1.425</v>
          </cell>
          <cell r="LJ65">
            <v>0.50064061525312331</v>
          </cell>
          <cell r="LK65">
            <v>1.9256406152531234</v>
          </cell>
          <cell r="LL65">
            <v>0.92435938474687673</v>
          </cell>
          <cell r="LM65" t="str">
            <v>OK</v>
          </cell>
          <cell r="LN65">
            <v>3</v>
          </cell>
          <cell r="LO65">
            <v>0</v>
          </cell>
          <cell r="LP65">
            <v>0.57499999999999996</v>
          </cell>
          <cell r="LQ65">
            <v>0.6359930655967716</v>
          </cell>
          <cell r="LR65">
            <v>1.2109930655967716</v>
          </cell>
          <cell r="LS65">
            <v>-6.0993065596771645E-2</v>
          </cell>
          <cell r="LT65" t="str">
            <v>OK</v>
          </cell>
          <cell r="LU65">
            <v>5</v>
          </cell>
          <cell r="LV65">
            <v>48</v>
          </cell>
          <cell r="LW65">
            <v>5</v>
          </cell>
          <cell r="LX65">
            <v>4.5250000000000004</v>
          </cell>
          <cell r="LY65">
            <v>1.2192368357043935</v>
          </cell>
          <cell r="LZ65">
            <v>5.7442368357043936</v>
          </cell>
          <cell r="MA65">
            <v>3.3057631642956071</v>
          </cell>
          <cell r="MB65" t="str">
            <v>OK</v>
          </cell>
          <cell r="MC65">
            <v>0</v>
          </cell>
          <cell r="MD65">
            <v>12</v>
          </cell>
          <cell r="ME65">
            <v>0</v>
          </cell>
          <cell r="MF65">
            <v>12</v>
          </cell>
          <cell r="MG65">
            <v>12</v>
          </cell>
          <cell r="MH65">
            <v>0</v>
          </cell>
          <cell r="MI65">
            <v>12</v>
          </cell>
          <cell r="MJ65">
            <v>12</v>
          </cell>
          <cell r="MK65" t="str">
            <v>OK</v>
          </cell>
          <cell r="ML65">
            <v>17</v>
          </cell>
          <cell r="MM65">
            <v>10</v>
          </cell>
          <cell r="MN65">
            <v>13.25</v>
          </cell>
          <cell r="MO65">
            <v>5.0064061525312313</v>
          </cell>
          <cell r="MP65">
            <v>18.25640615253123</v>
          </cell>
          <cell r="MQ65">
            <v>8.2435938474687696</v>
          </cell>
          <cell r="MR65" t="str">
            <v>OK</v>
          </cell>
          <cell r="MS65">
            <v>1</v>
          </cell>
          <cell r="MT65">
            <v>0.375</v>
          </cell>
          <cell r="MU65">
            <v>1.0299987552892653</v>
          </cell>
          <cell r="MV65">
            <v>1.4049987552892653</v>
          </cell>
          <cell r="MW65">
            <v>-0.65499875528926532</v>
          </cell>
          <cell r="MX65" t="str">
            <v>OK</v>
          </cell>
          <cell r="MY65">
            <v>11</v>
          </cell>
          <cell r="MZ65">
            <v>9</v>
          </cell>
          <cell r="NA65">
            <v>12.375</v>
          </cell>
          <cell r="NB65">
            <v>4.7646535106892163</v>
          </cell>
          <cell r="NC65">
            <v>17.139653510689214</v>
          </cell>
          <cell r="ND65">
            <v>7.6103464893107837</v>
          </cell>
          <cell r="NE65" t="str">
            <v>OK</v>
          </cell>
          <cell r="NF65">
            <v>0</v>
          </cell>
          <cell r="NG65">
            <v>0.15</v>
          </cell>
          <cell r="NH65">
            <v>0.48304589153964794</v>
          </cell>
          <cell r="NI65">
            <v>0.63304589153964796</v>
          </cell>
          <cell r="NJ65">
            <v>-0.33304589153964792</v>
          </cell>
          <cell r="NK65" t="str">
            <v>OK</v>
          </cell>
          <cell r="NL65">
            <v>9</v>
          </cell>
          <cell r="NM65">
            <v>8</v>
          </cell>
          <cell r="NN65">
            <v>6.4749999999999996</v>
          </cell>
          <cell r="NO65">
            <v>1.4498010473589384</v>
          </cell>
          <cell r="NP65">
            <v>7.9248010473589385</v>
          </cell>
          <cell r="NQ65">
            <v>5.0251989526410608</v>
          </cell>
          <cell r="NR65" t="str">
            <v>Over</v>
          </cell>
          <cell r="NS65">
            <v>8</v>
          </cell>
          <cell r="NT65">
            <v>8</v>
          </cell>
          <cell r="NU65">
            <v>7.3250000000000002</v>
          </cell>
          <cell r="NV65">
            <v>2.3467107367656723</v>
          </cell>
          <cell r="NW65">
            <v>9.6717107367656716</v>
          </cell>
          <cell r="NX65">
            <v>4.9782892632343279</v>
          </cell>
          <cell r="NY65" t="str">
            <v>OK</v>
          </cell>
          <cell r="NZ65">
            <v>8</v>
          </cell>
          <cell r="OA65">
            <v>1</v>
          </cell>
          <cell r="OB65">
            <v>0.85</v>
          </cell>
          <cell r="OC65">
            <v>0.483045891539648</v>
          </cell>
          <cell r="OD65">
            <v>1.3330458915396479</v>
          </cell>
          <cell r="OE65">
            <v>0.36695410846035198</v>
          </cell>
          <cell r="OF65" t="str">
            <v>OK</v>
          </cell>
          <cell r="OG65">
            <v>0</v>
          </cell>
          <cell r="OH65">
            <v>7.4999999999999997E-2</v>
          </cell>
          <cell r="OI65">
            <v>0.26674678283691849</v>
          </cell>
          <cell r="OJ65">
            <v>0.34174678283691851</v>
          </cell>
          <cell r="OK65">
            <v>-0.19174678283691848</v>
          </cell>
          <cell r="OL65" t="str">
            <v>OK</v>
          </cell>
          <cell r="OM65">
            <v>1</v>
          </cell>
          <cell r="ON65">
            <v>3</v>
          </cell>
          <cell r="OO65">
            <v>3.3250000000000002</v>
          </cell>
          <cell r="OP65">
            <v>0.85896479137419379</v>
          </cell>
          <cell r="OQ65">
            <v>4.1839647913741942</v>
          </cell>
          <cell r="OR65">
            <v>2.4660352086258062</v>
          </cell>
          <cell r="OS65" t="str">
            <v>OK</v>
          </cell>
          <cell r="OT65">
            <v>3</v>
          </cell>
          <cell r="OU65">
            <v>3</v>
          </cell>
          <cell r="OV65">
            <v>2.8250000000000002</v>
          </cell>
          <cell r="OW65">
            <v>0.87376286168590267</v>
          </cell>
          <cell r="OX65">
            <v>3.698762861685903</v>
          </cell>
          <cell r="OY65">
            <v>1.9512371383140974</v>
          </cell>
          <cell r="OZ65" t="str">
            <v>OK</v>
          </cell>
          <cell r="PA65">
            <v>1</v>
          </cell>
          <cell r="PB65">
            <v>1.6</v>
          </cell>
          <cell r="PC65">
            <v>0.54537683984186314</v>
          </cell>
          <cell r="PD65">
            <v>1</v>
          </cell>
          <cell r="PE65">
            <v>1.0546231601581368</v>
          </cell>
          <cell r="PF65" t="str">
            <v>Under</v>
          </cell>
          <cell r="PG65">
            <v>1</v>
          </cell>
          <cell r="PH65">
            <v>2</v>
          </cell>
          <cell r="PI65">
            <v>1</v>
          </cell>
          <cell r="PJ65">
            <v>1</v>
          </cell>
          <cell r="PK65">
            <v>1</v>
          </cell>
          <cell r="PL65">
            <v>0.4</v>
          </cell>
          <cell r="PM65">
            <v>0.54537683984186336</v>
          </cell>
          <cell r="PN65">
            <v>0.94537683984186338</v>
          </cell>
          <cell r="PO65">
            <v>-0.14537683984186334</v>
          </cell>
          <cell r="PP65" t="str">
            <v>Over</v>
          </cell>
          <cell r="PQ65">
            <v>5</v>
          </cell>
          <cell r="PR65">
            <v>3</v>
          </cell>
          <cell r="PS65">
            <v>1</v>
          </cell>
          <cell r="PT65">
            <v>4</v>
          </cell>
          <cell r="PU65">
            <v>3.9750000000000001</v>
          </cell>
          <cell r="PV65">
            <v>1.3298833571369122</v>
          </cell>
          <cell r="PW65">
            <v>5.3048833571369123</v>
          </cell>
          <cell r="PX65">
            <v>2.6451166428630879</v>
          </cell>
          <cell r="PY65" t="str">
            <v>OK</v>
          </cell>
          <cell r="PZ65">
            <v>4</v>
          </cell>
          <cell r="QA65">
            <v>1</v>
          </cell>
          <cell r="QB65">
            <v>0.375</v>
          </cell>
          <cell r="QC65">
            <v>0.54006172486732174</v>
          </cell>
          <cell r="QD65">
            <v>0.91506172486732174</v>
          </cell>
          <cell r="QE65">
            <v>-0.16506172486732174</v>
          </cell>
          <cell r="QF65" t="str">
            <v>Over</v>
          </cell>
          <cell r="QG65">
            <v>4</v>
          </cell>
          <cell r="QH65">
            <v>2</v>
          </cell>
          <cell r="QI65">
            <v>6</v>
          </cell>
          <cell r="QJ65">
            <v>5.9249999999999998</v>
          </cell>
          <cell r="QK65">
            <v>0.26674678283691855</v>
          </cell>
          <cell r="QL65">
            <v>6.1917467828369182</v>
          </cell>
          <cell r="QM65">
            <v>5.6582532171630815</v>
          </cell>
          <cell r="QN65" t="str">
            <v>OK</v>
          </cell>
          <cell r="QO65">
            <v>7</v>
          </cell>
          <cell r="QP65">
            <v>8</v>
          </cell>
          <cell r="QQ65">
            <v>6.7</v>
          </cell>
          <cell r="QR65">
            <v>1.9637744922496214</v>
          </cell>
          <cell r="QS65">
            <v>8.6637744922496225</v>
          </cell>
          <cell r="QT65">
            <v>4.7362255077503788</v>
          </cell>
          <cell r="QU65" t="str">
            <v>OK</v>
          </cell>
          <cell r="QV65">
            <v>8</v>
          </cell>
          <cell r="QW65">
            <v>5</v>
          </cell>
          <cell r="QX65">
            <v>4.4000000000000004</v>
          </cell>
          <cell r="QY65">
            <v>1.4987174003640067</v>
          </cell>
          <cell r="QZ65">
            <v>5.8987174003640073</v>
          </cell>
          <cell r="RA65">
            <v>2.9012825996359934</v>
          </cell>
          <cell r="RB65" t="str">
            <v>OK</v>
          </cell>
          <cell r="RC65">
            <v>5</v>
          </cell>
          <cell r="RD65">
            <v>2</v>
          </cell>
          <cell r="RE65">
            <v>2.75</v>
          </cell>
          <cell r="RF65">
            <v>1.031553471276484</v>
          </cell>
          <cell r="RG65">
            <v>3.7815534712764842</v>
          </cell>
          <cell r="RH65">
            <v>1.718446528723516</v>
          </cell>
          <cell r="RI65" t="str">
            <v>OK</v>
          </cell>
          <cell r="RJ65">
            <v>3</v>
          </cell>
          <cell r="RK65">
            <v>2.9</v>
          </cell>
          <cell r="RL65">
            <v>1.7802333468483198</v>
          </cell>
          <cell r="RM65">
            <v>4.6802333468483202</v>
          </cell>
          <cell r="RN65">
            <v>1.1197666531516801</v>
          </cell>
          <cell r="RO65" t="str">
            <v>OK</v>
          </cell>
          <cell r="RP65">
            <v>6</v>
          </cell>
          <cell r="RQ65">
            <v>0</v>
          </cell>
          <cell r="RR65">
            <v>6</v>
          </cell>
          <cell r="RS65">
            <v>6</v>
          </cell>
          <cell r="RT65">
            <v>0</v>
          </cell>
          <cell r="RU65">
            <v>6</v>
          </cell>
          <cell r="RV65">
            <v>6</v>
          </cell>
          <cell r="RW65" t="str">
            <v>OK</v>
          </cell>
          <cell r="RX65">
            <v>11</v>
          </cell>
          <cell r="RY65">
            <v>14</v>
          </cell>
          <cell r="RZ65">
            <v>14.125</v>
          </cell>
          <cell r="SA65">
            <v>4.2134552481550251</v>
          </cell>
          <cell r="SB65">
            <v>18.338455248155025</v>
          </cell>
          <cell r="SC65">
            <v>9.9115447518449749</v>
          </cell>
          <cell r="SD65" t="str">
            <v>OK</v>
          </cell>
          <cell r="SE65">
            <v>4</v>
          </cell>
          <cell r="SF65">
            <v>0</v>
          </cell>
          <cell r="SG65">
            <v>4</v>
          </cell>
          <cell r="SH65">
            <v>4.2750000000000004</v>
          </cell>
          <cell r="SI65">
            <v>2.037941394693461</v>
          </cell>
          <cell r="SJ65">
            <v>6.3129413946934614</v>
          </cell>
          <cell r="SK65">
            <v>2.2370586053065393</v>
          </cell>
          <cell r="SL65" t="str">
            <v>OK</v>
          </cell>
          <cell r="SM65">
            <v>0</v>
          </cell>
          <cell r="SN65">
            <v>7.4999999999999997E-2</v>
          </cell>
          <cell r="SO65">
            <v>0.26674678283691849</v>
          </cell>
          <cell r="SP65">
            <v>0.34174678283691851</v>
          </cell>
          <cell r="SQ65">
            <v>-0.19174678283691848</v>
          </cell>
          <cell r="SR65" t="str">
            <v>OK</v>
          </cell>
          <cell r="SS65">
            <v>18</v>
          </cell>
          <cell r="ST65">
            <v>6</v>
          </cell>
          <cell r="SU65">
            <v>4.2</v>
          </cell>
          <cell r="SV65">
            <v>1.4884168150705013</v>
          </cell>
          <cell r="SW65">
            <v>5.6884168150705019</v>
          </cell>
          <cell r="SX65">
            <v>2.7115831849294989</v>
          </cell>
          <cell r="SY65" t="str">
            <v>Over</v>
          </cell>
          <cell r="SZ65">
            <v>8</v>
          </cell>
          <cell r="TA65">
            <v>0</v>
          </cell>
          <cell r="TB65">
            <v>0</v>
          </cell>
          <cell r="TC65">
            <v>8</v>
          </cell>
          <cell r="TD65">
            <v>8.4</v>
          </cell>
          <cell r="TE65">
            <v>3.2249030993194192</v>
          </cell>
          <cell r="TF65">
            <v>11.62490309931942</v>
          </cell>
          <cell r="TG65">
            <v>5.1750969006805807</v>
          </cell>
          <cell r="TH65" t="str">
            <v>OK</v>
          </cell>
          <cell r="TI65">
            <v>14</v>
          </cell>
          <cell r="TJ65">
            <v>0</v>
          </cell>
          <cell r="TK65">
            <v>0.35</v>
          </cell>
          <cell r="TL65">
            <v>0.48304589153964794</v>
          </cell>
          <cell r="TM65">
            <v>0.83304589153964792</v>
          </cell>
          <cell r="TN65">
            <v>-0.13304589153964796</v>
          </cell>
          <cell r="TO65" t="str">
            <v>OK</v>
          </cell>
          <cell r="TP65">
            <v>18</v>
          </cell>
          <cell r="TQ65">
            <v>2</v>
          </cell>
          <cell r="TR65">
            <v>9</v>
          </cell>
          <cell r="TS65">
            <v>29</v>
          </cell>
          <cell r="TT65">
            <v>28.975000000000001</v>
          </cell>
          <cell r="TU65">
            <v>8.9284549442951029</v>
          </cell>
          <cell r="TV65">
            <v>37.903454944295106</v>
          </cell>
          <cell r="TW65">
            <v>20.046545055704897</v>
          </cell>
          <cell r="TX65" t="str">
            <v>OK</v>
          </cell>
          <cell r="TY65">
            <v>29</v>
          </cell>
          <cell r="TZ65">
            <v>3</v>
          </cell>
          <cell r="UA65">
            <v>2.375</v>
          </cell>
          <cell r="UB65">
            <v>0.83780849656892165</v>
          </cell>
          <cell r="UC65">
            <v>3.2128084965689219</v>
          </cell>
          <cell r="UD65">
            <v>1.5371915034310784</v>
          </cell>
          <cell r="UE65" t="str">
            <v>OK</v>
          </cell>
          <cell r="UF65">
            <v>13</v>
          </cell>
          <cell r="UG65">
            <v>0</v>
          </cell>
          <cell r="UH65">
            <v>13</v>
          </cell>
          <cell r="UI65">
            <v>12.95</v>
          </cell>
          <cell r="UJ65">
            <v>3.9088984611380186</v>
          </cell>
          <cell r="UK65">
            <v>16.858898461138018</v>
          </cell>
          <cell r="UL65">
            <v>9.0411015388619802</v>
          </cell>
          <cell r="UM65" t="str">
            <v>OK</v>
          </cell>
          <cell r="UN65">
            <v>4</v>
          </cell>
          <cell r="UO65">
            <v>0</v>
          </cell>
          <cell r="UP65">
            <v>4</v>
          </cell>
          <cell r="UQ65">
            <v>4</v>
          </cell>
          <cell r="UR65">
            <v>0</v>
          </cell>
          <cell r="US65">
            <v>4</v>
          </cell>
          <cell r="UT65">
            <v>4</v>
          </cell>
          <cell r="UU65" t="str">
            <v>OK</v>
          </cell>
          <cell r="UV65">
            <v>2</v>
          </cell>
          <cell r="UW65">
            <v>2</v>
          </cell>
          <cell r="UX65">
            <v>0</v>
          </cell>
          <cell r="UY65">
            <v>2</v>
          </cell>
          <cell r="UZ65">
            <v>2</v>
          </cell>
          <cell r="VA65" t="str">
            <v>OK</v>
          </cell>
          <cell r="VB65">
            <v>1</v>
          </cell>
          <cell r="VC65">
            <v>1</v>
          </cell>
          <cell r="VD65">
            <v>0</v>
          </cell>
          <cell r="VE65">
            <v>1</v>
          </cell>
          <cell r="VF65">
            <v>1</v>
          </cell>
          <cell r="VG65" t="str">
            <v>OK</v>
          </cell>
          <cell r="VH65">
            <v>23</v>
          </cell>
          <cell r="VI65">
            <v>5</v>
          </cell>
          <cell r="VJ65">
            <v>5</v>
          </cell>
          <cell r="VK65">
            <v>0</v>
          </cell>
          <cell r="VL65">
            <v>5</v>
          </cell>
          <cell r="VM65">
            <v>5</v>
          </cell>
          <cell r="VN65" t="str">
            <v>OK</v>
          </cell>
          <cell r="VO65">
            <v>5</v>
          </cell>
          <cell r="VP65">
            <v>29</v>
          </cell>
          <cell r="VQ65">
            <v>28.7</v>
          </cell>
          <cell r="VR65">
            <v>7.0971283466787325</v>
          </cell>
          <cell r="VS65">
            <v>35.797128346678733</v>
          </cell>
          <cell r="VT65">
            <v>21.602871653321266</v>
          </cell>
          <cell r="VU65" t="str">
            <v>OK</v>
          </cell>
          <cell r="VV65">
            <v>25</v>
          </cell>
          <cell r="VW65">
            <v>24.15</v>
          </cell>
          <cell r="VX65">
            <v>6.2942790467176364</v>
          </cell>
          <cell r="VY65">
            <v>30.444279046717636</v>
          </cell>
          <cell r="VZ65">
            <v>17.855720953282361</v>
          </cell>
          <cell r="WA65" t="str">
            <v>OK</v>
          </cell>
          <cell r="WB65">
            <v>54</v>
          </cell>
          <cell r="WC65">
            <v>240</v>
          </cell>
          <cell r="WD65">
            <v>28</v>
          </cell>
          <cell r="WE65">
            <v>0</v>
          </cell>
          <cell r="WF65">
            <v>28</v>
          </cell>
          <cell r="WG65">
            <v>30.1</v>
          </cell>
          <cell r="WH65">
            <v>7.1640126272276268</v>
          </cell>
          <cell r="WI65">
            <v>37.264012627227629</v>
          </cell>
          <cell r="WJ65">
            <v>22.935987372772374</v>
          </cell>
          <cell r="WK65" t="str">
            <v>OK</v>
          </cell>
          <cell r="WL65">
            <v>28</v>
          </cell>
          <cell r="WM65">
            <v>22</v>
          </cell>
          <cell r="WN65">
            <v>0</v>
          </cell>
          <cell r="WO65">
            <v>22</v>
          </cell>
          <cell r="WP65">
            <v>24.75</v>
          </cell>
          <cell r="WQ65">
            <v>7.1207533453370093</v>
          </cell>
          <cell r="WR65">
            <v>31.870753345337008</v>
          </cell>
          <cell r="WS65">
            <v>17.629246654662992</v>
          </cell>
          <cell r="WT65" t="str">
            <v>OK</v>
          </cell>
          <cell r="WU65">
            <v>22</v>
          </cell>
          <cell r="WV65">
            <v>48</v>
          </cell>
          <cell r="WW65">
            <v>0</v>
          </cell>
          <cell r="WX65">
            <v>48</v>
          </cell>
          <cell r="WY65">
            <v>53.174999999999997</v>
          </cell>
          <cell r="WZ65">
            <v>25.280870948158327</v>
          </cell>
          <cell r="XA65">
            <v>78.455870948158321</v>
          </cell>
          <cell r="XB65">
            <v>27.89412905184167</v>
          </cell>
          <cell r="XC65" t="str">
            <v>OK</v>
          </cell>
          <cell r="XD65">
            <v>48</v>
          </cell>
          <cell r="XE65">
            <v>16</v>
          </cell>
          <cell r="XF65">
            <v>0</v>
          </cell>
          <cell r="XG65">
            <v>16</v>
          </cell>
          <cell r="XH65">
            <v>14.8</v>
          </cell>
          <cell r="XI65">
            <v>5.1798425874508212</v>
          </cell>
          <cell r="XJ65">
            <v>19.979842587450822</v>
          </cell>
          <cell r="XK65">
            <v>9.6201574125491796</v>
          </cell>
          <cell r="XL65" t="str">
            <v>OK</v>
          </cell>
          <cell r="XM65">
            <v>16</v>
          </cell>
          <cell r="XN65">
            <v>24</v>
          </cell>
          <cell r="XO65">
            <v>0</v>
          </cell>
          <cell r="XP65">
            <v>24</v>
          </cell>
          <cell r="XQ65">
            <v>26.324999999999999</v>
          </cell>
          <cell r="XR65">
            <v>9.1718283835577701</v>
          </cell>
          <cell r="XS65">
            <v>35.496828383557769</v>
          </cell>
          <cell r="XT65">
            <v>17.153171616442229</v>
          </cell>
          <cell r="XU65" t="str">
            <v>OK</v>
          </cell>
          <cell r="XV65">
            <v>24</v>
          </cell>
          <cell r="XW65">
            <v>17</v>
          </cell>
          <cell r="XX65">
            <v>0</v>
          </cell>
          <cell r="XY65">
            <v>17</v>
          </cell>
          <cell r="XZ65">
            <v>17.399999999999999</v>
          </cell>
          <cell r="YA65">
            <v>6.3034382152388346</v>
          </cell>
          <cell r="YB65">
            <v>23.703438215238833</v>
          </cell>
          <cell r="YC65">
            <v>11.096561784761164</v>
          </cell>
          <cell r="YD65" t="str">
            <v>OK</v>
          </cell>
          <cell r="YE65">
            <v>17</v>
          </cell>
          <cell r="YF65">
            <v>80</v>
          </cell>
          <cell r="YG65">
            <v>0</v>
          </cell>
          <cell r="YH65">
            <v>80</v>
          </cell>
          <cell r="YI65">
            <v>75.55</v>
          </cell>
          <cell r="YJ65">
            <v>26.288293192490812</v>
          </cell>
          <cell r="YK65">
            <v>101.83829319249081</v>
          </cell>
          <cell r="YL65">
            <v>49.261706807509185</v>
          </cell>
          <cell r="YM65" t="str">
            <v>OK</v>
          </cell>
          <cell r="YN65">
            <v>80</v>
          </cell>
          <cell r="YO65">
            <v>45</v>
          </cell>
          <cell r="YP65">
            <v>0</v>
          </cell>
          <cell r="YQ65">
            <v>45</v>
          </cell>
          <cell r="YR65">
            <v>47.15</v>
          </cell>
          <cell r="YS65">
            <v>19.721847835618298</v>
          </cell>
          <cell r="YT65">
            <v>66.871847835618297</v>
          </cell>
          <cell r="YU65">
            <v>27.4281521643817</v>
          </cell>
          <cell r="YV65" t="str">
            <v>OK</v>
          </cell>
          <cell r="YW65">
            <v>45</v>
          </cell>
          <cell r="YX65">
            <v>22</v>
          </cell>
          <cell r="YY65">
            <v>0</v>
          </cell>
          <cell r="YZ65">
            <v>22</v>
          </cell>
          <cell r="ZA65">
            <v>21.574999999999999</v>
          </cell>
          <cell r="ZB65">
            <v>8.3109057175589403</v>
          </cell>
          <cell r="ZC65">
            <v>29.885905717558941</v>
          </cell>
          <cell r="ZD65">
            <v>13.264094282441059</v>
          </cell>
          <cell r="ZE65" t="str">
            <v>OK</v>
          </cell>
          <cell r="ZF65">
            <v>22</v>
          </cell>
          <cell r="ZG65">
            <v>9</v>
          </cell>
          <cell r="ZH65">
            <v>0</v>
          </cell>
          <cell r="ZI65">
            <v>6</v>
          </cell>
          <cell r="ZJ65">
            <v>5.7750000000000004</v>
          </cell>
          <cell r="ZK65">
            <v>3.7106050374015478</v>
          </cell>
          <cell r="ZL65">
            <v>9.4856050374015481</v>
          </cell>
          <cell r="ZM65">
            <v>2.0643949625984526</v>
          </cell>
          <cell r="ZN65" t="str">
            <v>OK</v>
          </cell>
          <cell r="ZO65">
            <v>9</v>
          </cell>
          <cell r="ZP65">
            <v>34</v>
          </cell>
          <cell r="ZQ65">
            <v>0</v>
          </cell>
          <cell r="ZR65">
            <v>34</v>
          </cell>
          <cell r="ZS65">
            <v>26.875</v>
          </cell>
          <cell r="ZT65">
            <v>10.957230372493655</v>
          </cell>
          <cell r="ZU65">
            <v>37.832230372493655</v>
          </cell>
          <cell r="ZV65">
            <v>15.917769627506345</v>
          </cell>
          <cell r="ZW65" t="str">
            <v>OK</v>
          </cell>
          <cell r="ZX65">
            <v>34</v>
          </cell>
          <cell r="ZY65">
            <v>36</v>
          </cell>
          <cell r="ZZ65">
            <v>0</v>
          </cell>
          <cell r="AAA65">
            <v>36</v>
          </cell>
          <cell r="AAB65">
            <v>23.324999999999999</v>
          </cell>
          <cell r="AAC65">
            <v>11.200703961393197</v>
          </cell>
          <cell r="AAD65">
            <v>34.525703961393198</v>
          </cell>
          <cell r="AAE65">
            <v>12.124296038606802</v>
          </cell>
          <cell r="AAF65" t="str">
            <v>Over</v>
          </cell>
          <cell r="AAG65">
            <v>36</v>
          </cell>
          <cell r="AAH65">
            <v>16</v>
          </cell>
          <cell r="AAI65">
            <v>0</v>
          </cell>
          <cell r="AAJ65">
            <v>16</v>
          </cell>
          <cell r="AAK65">
            <v>12.35</v>
          </cell>
          <cell r="AAL65">
            <v>5.1168399703382645</v>
          </cell>
          <cell r="AAM65">
            <v>17.466839970338263</v>
          </cell>
          <cell r="AAN65">
            <v>7.2331600296617351</v>
          </cell>
          <cell r="AAO65" t="str">
            <v>OK</v>
          </cell>
          <cell r="AAP65">
            <v>16</v>
          </cell>
          <cell r="AAQ65">
            <v>3</v>
          </cell>
          <cell r="AAR65">
            <v>0</v>
          </cell>
          <cell r="AAS65">
            <v>3</v>
          </cell>
          <cell r="AAT65">
            <v>3.15</v>
          </cell>
          <cell r="AAU65">
            <v>1.2719861311935436</v>
          </cell>
          <cell r="AAV65">
            <v>4.4219861311935436</v>
          </cell>
          <cell r="AAW65">
            <v>1.8780138688064563</v>
          </cell>
          <cell r="AAX65" t="str">
            <v>OK</v>
          </cell>
          <cell r="AAY65">
            <v>3</v>
          </cell>
          <cell r="AAZ65">
            <v>10</v>
          </cell>
          <cell r="ABA65">
            <v>0</v>
          </cell>
          <cell r="ABB65">
            <v>10</v>
          </cell>
          <cell r="ABC65">
            <v>12.45</v>
          </cell>
          <cell r="ABD65">
            <v>6.0296277046273969</v>
          </cell>
          <cell r="ABE65">
            <v>18.479627704627397</v>
          </cell>
          <cell r="ABF65">
            <v>6.4203722953726023</v>
          </cell>
          <cell r="ABG65" t="str">
            <v>OK</v>
          </cell>
          <cell r="ABH65">
            <v>10</v>
          </cell>
          <cell r="ABI65">
            <v>4</v>
          </cell>
          <cell r="ABJ65">
            <v>4.375</v>
          </cell>
          <cell r="ABK65">
            <v>1.8904279803044466</v>
          </cell>
          <cell r="ABL65">
            <v>6.2654279803044464</v>
          </cell>
          <cell r="ABM65">
            <v>2.4845720196955536</v>
          </cell>
          <cell r="ABN65" t="str">
            <v>OK</v>
          </cell>
          <cell r="ABO65">
            <v>4</v>
          </cell>
          <cell r="ABP65">
            <v>414</v>
          </cell>
          <cell r="ABQ65">
            <v>868</v>
          </cell>
          <cell r="ABR65">
            <v>0</v>
          </cell>
          <cell r="ABS65">
            <v>0</v>
          </cell>
          <cell r="ABT65">
            <v>0</v>
          </cell>
          <cell r="ABU65">
            <v>0</v>
          </cell>
          <cell r="ACR65">
            <v>84</v>
          </cell>
          <cell r="ACS65">
            <v>84</v>
          </cell>
          <cell r="ACT65">
            <v>0</v>
          </cell>
          <cell r="ACV65">
            <v>460</v>
          </cell>
          <cell r="ACW65">
            <v>460</v>
          </cell>
          <cell r="ACX65">
            <v>0</v>
          </cell>
          <cell r="ACZ65">
            <v>14</v>
          </cell>
          <cell r="ADA65">
            <v>14</v>
          </cell>
          <cell r="ADB65">
            <v>0</v>
          </cell>
          <cell r="ADD65">
            <v>4</v>
          </cell>
          <cell r="ADE65">
            <v>4</v>
          </cell>
          <cell r="ADF65">
            <v>0</v>
          </cell>
          <cell r="ADH65">
            <v>29</v>
          </cell>
          <cell r="ADI65">
            <v>29</v>
          </cell>
          <cell r="ADJ65">
            <v>0</v>
          </cell>
          <cell r="ADL65">
            <v>25</v>
          </cell>
          <cell r="ADM65">
            <v>25</v>
          </cell>
          <cell r="ADN65">
            <v>0</v>
          </cell>
          <cell r="ADP65">
            <v>24</v>
          </cell>
          <cell r="ADQ65">
            <v>24</v>
          </cell>
          <cell r="ADR65">
            <v>0</v>
          </cell>
          <cell r="ADT65">
            <v>29</v>
          </cell>
          <cell r="ADU65">
            <v>29</v>
          </cell>
          <cell r="ADV65">
            <v>0</v>
          </cell>
          <cell r="ADX65">
            <v>6</v>
          </cell>
          <cell r="ADY65">
            <v>6</v>
          </cell>
          <cell r="ADZ65">
            <v>0</v>
          </cell>
          <cell r="AEB65">
            <v>13</v>
          </cell>
          <cell r="AEC65">
            <v>13</v>
          </cell>
          <cell r="AED65">
            <v>0</v>
          </cell>
          <cell r="AEF65">
            <v>1</v>
          </cell>
          <cell r="AEG65">
            <v>1</v>
          </cell>
          <cell r="AEH65">
            <v>0</v>
          </cell>
          <cell r="AEJ65">
            <v>2</v>
          </cell>
          <cell r="AEK65">
            <v>2</v>
          </cell>
          <cell r="AEL65">
            <v>0</v>
          </cell>
          <cell r="AEN65">
            <v>4</v>
          </cell>
          <cell r="AEO65">
            <v>4</v>
          </cell>
          <cell r="AEP65">
            <v>0</v>
          </cell>
          <cell r="AER65">
            <v>4</v>
          </cell>
          <cell r="AES65">
            <v>4</v>
          </cell>
          <cell r="AET65">
            <v>0</v>
          </cell>
          <cell r="AEV65">
            <v>6</v>
          </cell>
          <cell r="AEW65">
            <v>6</v>
          </cell>
          <cell r="AEX65">
            <v>0</v>
          </cell>
          <cell r="AEZ65">
            <v>4</v>
          </cell>
          <cell r="AFA65">
            <v>4</v>
          </cell>
          <cell r="AFB65">
            <v>0</v>
          </cell>
          <cell r="AFD65">
            <v>5</v>
          </cell>
          <cell r="AFE65">
            <v>5</v>
          </cell>
          <cell r="AFF65">
            <v>0</v>
          </cell>
          <cell r="AFH65">
            <v>12</v>
          </cell>
          <cell r="AFI65">
            <v>12</v>
          </cell>
          <cell r="AFJ65">
            <v>0</v>
          </cell>
          <cell r="AFL65">
            <v>1</v>
          </cell>
          <cell r="AFM65">
            <v>1</v>
          </cell>
          <cell r="AFN65">
            <v>0</v>
          </cell>
          <cell r="AFP65">
            <v>10</v>
          </cell>
          <cell r="AFQ65">
            <v>10</v>
          </cell>
          <cell r="AFR65">
            <v>0</v>
          </cell>
          <cell r="AFT65">
            <v>2</v>
          </cell>
          <cell r="AFU65">
            <v>2</v>
          </cell>
          <cell r="AFV65">
            <v>0</v>
          </cell>
          <cell r="AFX65">
            <v>1</v>
          </cell>
          <cell r="AFY65">
            <v>1</v>
          </cell>
          <cell r="AFZ65">
            <v>0</v>
          </cell>
          <cell r="AGB65">
            <v>8</v>
          </cell>
          <cell r="AGC65">
            <v>8</v>
          </cell>
          <cell r="AGD65">
            <v>0</v>
          </cell>
          <cell r="AGF65">
            <v>25</v>
          </cell>
          <cell r="AGG65">
            <v>25</v>
          </cell>
          <cell r="AGH65">
            <v>0</v>
          </cell>
          <cell r="AGJ65">
            <v>6</v>
          </cell>
          <cell r="AGK65">
            <v>6</v>
          </cell>
          <cell r="AGL65">
            <v>0</v>
          </cell>
          <cell r="AGN65">
            <v>20</v>
          </cell>
          <cell r="AGO65">
            <v>20</v>
          </cell>
          <cell r="AGP65">
            <v>0</v>
          </cell>
          <cell r="AGR65">
            <v>14</v>
          </cell>
          <cell r="AGS65">
            <v>14</v>
          </cell>
          <cell r="AGT65">
            <v>0</v>
          </cell>
          <cell r="AGV65">
            <v>22</v>
          </cell>
          <cell r="AGW65">
            <v>22</v>
          </cell>
          <cell r="AGX65">
            <v>0</v>
          </cell>
          <cell r="AGZ65">
            <v>3</v>
          </cell>
          <cell r="AHA65">
            <v>3</v>
          </cell>
          <cell r="AHB65">
            <v>0</v>
          </cell>
          <cell r="AHD65">
            <v>3</v>
          </cell>
          <cell r="AHE65">
            <v>3</v>
          </cell>
          <cell r="AHF65">
            <v>0</v>
          </cell>
          <cell r="AHH65">
            <v>2</v>
          </cell>
          <cell r="AHI65">
            <v>2</v>
          </cell>
          <cell r="AHJ65">
            <v>0</v>
          </cell>
          <cell r="AHL65">
            <v>3</v>
          </cell>
          <cell r="AHM65">
            <v>3</v>
          </cell>
          <cell r="AHN65">
            <v>0</v>
          </cell>
          <cell r="AHP65">
            <v>7</v>
          </cell>
          <cell r="AHQ65">
            <v>7</v>
          </cell>
          <cell r="AHR65">
            <v>0</v>
          </cell>
          <cell r="AHT65">
            <v>10</v>
          </cell>
          <cell r="AHU65">
            <v>10</v>
          </cell>
          <cell r="AHV65">
            <v>0</v>
          </cell>
          <cell r="AHX65" t="str">
            <v>-</v>
          </cell>
          <cell r="AIA65">
            <v>4</v>
          </cell>
          <cell r="AIB65">
            <v>4</v>
          </cell>
          <cell r="AIC65">
            <v>0</v>
          </cell>
          <cell r="AID65">
            <v>0</v>
          </cell>
          <cell r="AIE65">
            <v>3</v>
          </cell>
          <cell r="AIF65">
            <v>3</v>
          </cell>
          <cell r="AIG65">
            <v>2</v>
          </cell>
          <cell r="AIH65">
            <v>1</v>
          </cell>
          <cell r="AII65">
            <v>27</v>
          </cell>
          <cell r="AIJ65">
            <v>6</v>
          </cell>
        </row>
        <row r="66">
          <cell r="B66" t="str">
            <v>รพท.หนองคาย</v>
          </cell>
          <cell r="C66" t="str">
            <v>โรงพยาบาลหนองคาย</v>
          </cell>
          <cell r="D66">
            <v>10706</v>
          </cell>
          <cell r="E66">
            <v>8</v>
          </cell>
          <cell r="F66" t="str">
            <v>หนองคาย</v>
          </cell>
          <cell r="G66" t="str">
            <v>s</v>
          </cell>
          <cell r="H66" t="str">
            <v>รพ.ระดับ S เตียง &lt; 400</v>
          </cell>
          <cell r="I66">
            <v>3</v>
          </cell>
          <cell r="J66">
            <v>286</v>
          </cell>
          <cell r="K66">
            <v>2</v>
          </cell>
          <cell r="L66">
            <v>156968</v>
          </cell>
          <cell r="M66">
            <v>0</v>
          </cell>
          <cell r="N66">
            <v>43182</v>
          </cell>
          <cell r="O66">
            <v>113786</v>
          </cell>
          <cell r="P66">
            <v>415117</v>
          </cell>
          <cell r="Q66">
            <v>3</v>
          </cell>
          <cell r="R66">
            <v>3.75</v>
          </cell>
          <cell r="S66">
            <v>3.4750000000000001</v>
          </cell>
          <cell r="T66">
            <v>0.93335622682545316</v>
          </cell>
          <cell r="U66">
            <v>4.408356226825453</v>
          </cell>
          <cell r="V66">
            <v>2.5416437731745471</v>
          </cell>
          <cell r="W66" t="str">
            <v>OK</v>
          </cell>
          <cell r="X66">
            <v>1</v>
          </cell>
          <cell r="Y66">
            <v>1.6</v>
          </cell>
          <cell r="Z66">
            <v>0.777899868317385</v>
          </cell>
          <cell r="AA66">
            <v>2.3778998683173853</v>
          </cell>
          <cell r="AB66">
            <v>0.82210013168261509</v>
          </cell>
          <cell r="AC66" t="str">
            <v>OK</v>
          </cell>
          <cell r="AD66">
            <v>15</v>
          </cell>
          <cell r="AE66">
            <v>14.1</v>
          </cell>
          <cell r="AF66">
            <v>2.5094692461626038</v>
          </cell>
          <cell r="AG66">
            <v>16.609469246162604</v>
          </cell>
          <cell r="AH66">
            <v>11.590530753837395</v>
          </cell>
          <cell r="AI66" t="str">
            <v>OK</v>
          </cell>
          <cell r="AJ66">
            <v>2</v>
          </cell>
          <cell r="AK66">
            <v>1.2749999999999999</v>
          </cell>
          <cell r="AL66">
            <v>0.9054677216067919</v>
          </cell>
          <cell r="AM66">
            <v>2.1804677216067918</v>
          </cell>
          <cell r="AN66">
            <v>0.36953227839320801</v>
          </cell>
          <cell r="AO66" t="str">
            <v>OK</v>
          </cell>
          <cell r="AP66">
            <v>1</v>
          </cell>
          <cell r="AQ66">
            <v>0.875</v>
          </cell>
          <cell r="AR66">
            <v>0.64797514988755156</v>
          </cell>
          <cell r="AS66">
            <v>1.5229751498875514</v>
          </cell>
          <cell r="AT66">
            <v>0.22702485011244844</v>
          </cell>
          <cell r="AU66" t="str">
            <v>OK</v>
          </cell>
          <cell r="AV66">
            <v>2</v>
          </cell>
          <cell r="AW66">
            <v>3</v>
          </cell>
          <cell r="AX66">
            <v>5</v>
          </cell>
          <cell r="AY66">
            <v>5.35</v>
          </cell>
          <cell r="AZ66">
            <v>1.1668498024760767</v>
          </cell>
          <cell r="BA66">
            <v>6.5168498024760764</v>
          </cell>
          <cell r="BB66">
            <v>4.1831501975239229</v>
          </cell>
          <cell r="BC66" t="str">
            <v>OK</v>
          </cell>
          <cell r="BD66">
            <v>27</v>
          </cell>
          <cell r="BE66">
            <v>4</v>
          </cell>
          <cell r="BF66">
            <v>10</v>
          </cell>
          <cell r="BG66">
            <v>14</v>
          </cell>
          <cell r="BH66">
            <v>15.05</v>
          </cell>
          <cell r="BI66">
            <v>3.5005494074282315</v>
          </cell>
          <cell r="BJ66">
            <v>18.550549407428232</v>
          </cell>
          <cell r="BK66">
            <v>11.54945059257177</v>
          </cell>
          <cell r="BL66" t="str">
            <v>OK</v>
          </cell>
          <cell r="BM66">
            <v>14</v>
          </cell>
          <cell r="BN66">
            <v>2</v>
          </cell>
          <cell r="BO66">
            <v>18</v>
          </cell>
          <cell r="BP66">
            <v>20</v>
          </cell>
          <cell r="BQ66">
            <v>23.1</v>
          </cell>
          <cell r="BR66">
            <v>4.5109553255067727</v>
          </cell>
          <cell r="BS66">
            <v>27.610955325506772</v>
          </cell>
          <cell r="BT66">
            <v>18.589044674493231</v>
          </cell>
          <cell r="BU66" t="str">
            <v>OK</v>
          </cell>
          <cell r="BV66">
            <v>0</v>
          </cell>
          <cell r="BW66">
            <v>1.125</v>
          </cell>
          <cell r="BX66">
            <v>0.6864064729836441</v>
          </cell>
          <cell r="BY66">
            <v>1.8114064729836441</v>
          </cell>
          <cell r="BZ66">
            <v>0.4385935270163559</v>
          </cell>
          <cell r="CA66" t="str">
            <v>Under</v>
          </cell>
          <cell r="CB66">
            <v>20</v>
          </cell>
          <cell r="CC66">
            <v>4</v>
          </cell>
          <cell r="CD66">
            <v>5.0250000000000004</v>
          </cell>
          <cell r="CE66">
            <v>1.2503845562312177</v>
          </cell>
          <cell r="CF66">
            <v>6.2753845562312183</v>
          </cell>
          <cell r="CG66">
            <v>3.7746154437687824</v>
          </cell>
          <cell r="CH66" t="str">
            <v>OK</v>
          </cell>
          <cell r="CI66">
            <v>2</v>
          </cell>
          <cell r="CJ66">
            <v>2.6</v>
          </cell>
          <cell r="CK66">
            <v>0.77789986831738556</v>
          </cell>
          <cell r="CL66">
            <v>3.3778998683173858</v>
          </cell>
          <cell r="CM66">
            <v>1.8221001316826144</v>
          </cell>
          <cell r="CN66" t="str">
            <v>OK</v>
          </cell>
          <cell r="CO66">
            <v>6</v>
          </cell>
          <cell r="CP66">
            <v>3</v>
          </cell>
          <cell r="CQ66">
            <v>9</v>
          </cell>
          <cell r="CR66">
            <v>12</v>
          </cell>
          <cell r="CS66">
            <v>15.45</v>
          </cell>
          <cell r="CT66">
            <v>5.3873070195670962</v>
          </cell>
          <cell r="CU66">
            <v>20.837307019567096</v>
          </cell>
          <cell r="CV66">
            <v>10.062692980432903</v>
          </cell>
          <cell r="CW66" t="str">
            <v>OK</v>
          </cell>
          <cell r="CX66">
            <v>12</v>
          </cell>
          <cell r="CY66">
            <v>3</v>
          </cell>
          <cell r="CZ66">
            <v>5</v>
          </cell>
          <cell r="DA66">
            <v>8</v>
          </cell>
          <cell r="DB66">
            <v>8.9499999999999993</v>
          </cell>
          <cell r="DC66">
            <v>3.6087500499587009</v>
          </cell>
          <cell r="DD66">
            <v>12.5587500499587</v>
          </cell>
          <cell r="DE66">
            <v>5.3412499500412984</v>
          </cell>
          <cell r="DF66" t="str">
            <v>OK</v>
          </cell>
          <cell r="DG66">
            <v>8</v>
          </cell>
          <cell r="DH66">
            <v>87</v>
          </cell>
          <cell r="DI66">
            <v>1</v>
          </cell>
          <cell r="DJ66">
            <v>1</v>
          </cell>
          <cell r="DK66">
            <v>1</v>
          </cell>
          <cell r="DL66">
            <v>1</v>
          </cell>
          <cell r="DM66">
            <v>0</v>
          </cell>
          <cell r="DN66">
            <v>4</v>
          </cell>
          <cell r="DO66">
            <v>1</v>
          </cell>
          <cell r="DP66">
            <v>7</v>
          </cell>
          <cell r="DR66">
            <v>16</v>
          </cell>
          <cell r="DS66">
            <v>4</v>
          </cell>
          <cell r="DT66">
            <v>7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1</v>
          </cell>
          <cell r="EB66">
            <v>28</v>
          </cell>
          <cell r="EC66">
            <v>0</v>
          </cell>
          <cell r="ED66">
            <v>2</v>
          </cell>
          <cell r="EE66">
            <v>2</v>
          </cell>
          <cell r="EF66">
            <v>1</v>
          </cell>
          <cell r="EG66">
            <v>2</v>
          </cell>
          <cell r="EH66">
            <v>3</v>
          </cell>
          <cell r="EI66">
            <v>5</v>
          </cell>
          <cell r="EJ66">
            <v>2</v>
          </cell>
          <cell r="EK66">
            <v>0</v>
          </cell>
          <cell r="EL66">
            <v>7</v>
          </cell>
          <cell r="EM66">
            <v>1</v>
          </cell>
          <cell r="EN66">
            <v>2</v>
          </cell>
          <cell r="EO66">
            <v>3</v>
          </cell>
          <cell r="EP66">
            <v>43</v>
          </cell>
          <cell r="EQ66">
            <v>2</v>
          </cell>
          <cell r="ER66">
            <v>2</v>
          </cell>
          <cell r="ET66">
            <v>2</v>
          </cell>
          <cell r="EU66">
            <v>1</v>
          </cell>
          <cell r="EV66">
            <v>3</v>
          </cell>
          <cell r="EW66">
            <v>1</v>
          </cell>
          <cell r="EX66">
            <v>1</v>
          </cell>
          <cell r="EY66">
            <v>2</v>
          </cell>
          <cell r="EZ66">
            <v>1</v>
          </cell>
          <cell r="FA66">
            <v>1</v>
          </cell>
          <cell r="FB66">
            <v>1</v>
          </cell>
          <cell r="FC66">
            <v>3</v>
          </cell>
          <cell r="FD66">
            <v>0</v>
          </cell>
          <cell r="FE66">
            <v>1</v>
          </cell>
          <cell r="FF66">
            <v>1</v>
          </cell>
          <cell r="FG66">
            <v>1</v>
          </cell>
          <cell r="FH66">
            <v>1</v>
          </cell>
          <cell r="FI66">
            <v>2</v>
          </cell>
          <cell r="FJ66">
            <v>2</v>
          </cell>
          <cell r="FK66">
            <v>3</v>
          </cell>
          <cell r="FL66">
            <v>1</v>
          </cell>
          <cell r="FM66">
            <v>6</v>
          </cell>
          <cell r="FN66">
            <v>17</v>
          </cell>
          <cell r="FP66">
            <v>4</v>
          </cell>
          <cell r="FQ66">
            <v>0</v>
          </cell>
          <cell r="FR66">
            <v>4</v>
          </cell>
          <cell r="FS66">
            <v>1</v>
          </cell>
          <cell r="FT66">
            <v>0</v>
          </cell>
          <cell r="FU66">
            <v>1</v>
          </cell>
          <cell r="FV66">
            <v>1</v>
          </cell>
          <cell r="FW66">
            <v>0</v>
          </cell>
          <cell r="FX66">
            <v>1</v>
          </cell>
          <cell r="FY66">
            <v>0</v>
          </cell>
          <cell r="FZ66">
            <v>0</v>
          </cell>
          <cell r="GA66">
            <v>0</v>
          </cell>
          <cell r="GB66">
            <v>6</v>
          </cell>
          <cell r="GC66">
            <v>8.9499999999999993</v>
          </cell>
          <cell r="GD66">
            <v>4.5514156715668825</v>
          </cell>
          <cell r="GE66">
            <v>13.501415671566882</v>
          </cell>
          <cell r="GF66">
            <v>4.3985843284331168</v>
          </cell>
          <cell r="GG66" t="str">
            <v>OK</v>
          </cell>
          <cell r="GH66">
            <v>11</v>
          </cell>
          <cell r="GI66">
            <v>17.2728</v>
          </cell>
          <cell r="GJ66">
            <v>15.6968</v>
          </cell>
          <cell r="GK66">
            <v>23</v>
          </cell>
          <cell r="GL66">
            <v>16.625</v>
          </cell>
          <cell r="GM66">
            <v>7.543676244514427</v>
          </cell>
          <cell r="GN66">
            <v>24.168676244514426</v>
          </cell>
          <cell r="GO66">
            <v>9.0813237554855739</v>
          </cell>
          <cell r="GP66" t="str">
            <v>OK</v>
          </cell>
          <cell r="GQ66">
            <v>76</v>
          </cell>
          <cell r="GR66">
            <v>7</v>
          </cell>
          <cell r="GS66">
            <v>7.65</v>
          </cell>
          <cell r="GT66">
            <v>1.2516655570345716</v>
          </cell>
          <cell r="GU66">
            <v>81</v>
          </cell>
          <cell r="GV66">
            <v>6.398334442965429</v>
          </cell>
          <cell r="GW66" t="str">
            <v>OK</v>
          </cell>
          <cell r="GX66">
            <v>1</v>
          </cell>
          <cell r="GY66">
            <v>0.5</v>
          </cell>
          <cell r="GZ66">
            <v>0.50636968354183332</v>
          </cell>
          <cell r="HA66">
            <v>1.0063696835418332</v>
          </cell>
          <cell r="HB66">
            <v>-6.3696835418333153E-3</v>
          </cell>
          <cell r="HC66" t="str">
            <v>OK</v>
          </cell>
          <cell r="HD66">
            <v>7</v>
          </cell>
          <cell r="HE66">
            <v>3</v>
          </cell>
          <cell r="HF66">
            <v>10</v>
          </cell>
          <cell r="HG66">
            <v>8.7750000000000004</v>
          </cell>
          <cell r="HH66">
            <v>1.5768761719102928</v>
          </cell>
          <cell r="HI66">
            <v>10.351876171910293</v>
          </cell>
          <cell r="HJ66">
            <v>7.1981238280897077</v>
          </cell>
          <cell r="HK66" t="str">
            <v>OK</v>
          </cell>
          <cell r="HL66">
            <v>0</v>
          </cell>
          <cell r="HM66">
            <v>0.92500000000000004</v>
          </cell>
          <cell r="HN66">
            <v>0.82857616520055755</v>
          </cell>
          <cell r="HO66">
            <v>1.7535761652005575</v>
          </cell>
          <cell r="HP66">
            <v>9.6423834799442498E-2</v>
          </cell>
          <cell r="HQ66" t="str">
            <v>Under</v>
          </cell>
          <cell r="HR66">
            <v>18</v>
          </cell>
          <cell r="HS66">
            <v>1</v>
          </cell>
          <cell r="HT66">
            <v>1.7</v>
          </cell>
          <cell r="HU66">
            <v>0.72324057067957903</v>
          </cell>
          <cell r="HV66">
            <v>2.423240570679579</v>
          </cell>
          <cell r="HW66">
            <v>0.97675942932042092</v>
          </cell>
          <cell r="HX66" t="str">
            <v>OK</v>
          </cell>
          <cell r="HY66">
            <v>3</v>
          </cell>
          <cell r="HZ66">
            <v>9</v>
          </cell>
          <cell r="IA66">
            <v>12</v>
          </cell>
          <cell r="IB66">
            <v>6.375</v>
          </cell>
          <cell r="IC66">
            <v>2.6668669796559947</v>
          </cell>
          <cell r="ID66">
            <v>9.0418669796559943</v>
          </cell>
          <cell r="IE66">
            <v>3.7081330203440053</v>
          </cell>
          <cell r="IF66" t="str">
            <v>Over</v>
          </cell>
          <cell r="IG66">
            <v>1</v>
          </cell>
          <cell r="IH66">
            <v>2.65</v>
          </cell>
          <cell r="II66">
            <v>0.89299266370776975</v>
          </cell>
          <cell r="IJ66">
            <v>3.5429926637077696</v>
          </cell>
          <cell r="IK66">
            <v>1.7570073362922303</v>
          </cell>
          <cell r="IL66" t="str">
            <v>Under</v>
          </cell>
          <cell r="IM66">
            <v>14</v>
          </cell>
          <cell r="IN66">
            <v>2</v>
          </cell>
          <cell r="IO66">
            <v>1.7250000000000001</v>
          </cell>
          <cell r="IP66">
            <v>0.6788942744621107</v>
          </cell>
          <cell r="IQ66">
            <v>2.403894274462111</v>
          </cell>
          <cell r="IR66">
            <v>1.0461057255378894</v>
          </cell>
          <cell r="IS66" t="str">
            <v>OK</v>
          </cell>
          <cell r="IT66">
            <v>0</v>
          </cell>
          <cell r="IU66">
            <v>0.65</v>
          </cell>
          <cell r="IV66">
            <v>0.483045891539648</v>
          </cell>
          <cell r="IW66">
            <v>1.133045891539648</v>
          </cell>
          <cell r="IX66">
            <v>0.16695410846035202</v>
          </cell>
          <cell r="IY66" t="str">
            <v>Under</v>
          </cell>
          <cell r="IZ66">
            <v>0</v>
          </cell>
          <cell r="JA66">
            <v>0.625</v>
          </cell>
          <cell r="JB66">
            <v>0.80662322408980125</v>
          </cell>
          <cell r="JC66">
            <v>1.4316232240898012</v>
          </cell>
          <cell r="JD66">
            <v>-0.18162322408980125</v>
          </cell>
          <cell r="JE66" t="str">
            <v>OK</v>
          </cell>
          <cell r="JF66">
            <v>2</v>
          </cell>
          <cell r="JG66">
            <v>2</v>
          </cell>
          <cell r="JH66">
            <v>1.7749999999999999</v>
          </cell>
          <cell r="JI66">
            <v>0.61965664603420401</v>
          </cell>
          <cell r="JJ66">
            <v>2.3946566460342038</v>
          </cell>
          <cell r="JK66">
            <v>1.155343353965796</v>
          </cell>
          <cell r="JL66" t="str">
            <v>OK</v>
          </cell>
          <cell r="JM66">
            <v>1</v>
          </cell>
          <cell r="JN66">
            <v>1</v>
          </cell>
          <cell r="JO66">
            <v>0</v>
          </cell>
          <cell r="JP66">
            <v>1</v>
          </cell>
          <cell r="JQ66">
            <v>1</v>
          </cell>
          <cell r="JR66" t="str">
            <v>OK</v>
          </cell>
          <cell r="JS66">
            <v>2</v>
          </cell>
          <cell r="JT66">
            <v>3</v>
          </cell>
          <cell r="JU66">
            <v>5</v>
          </cell>
          <cell r="JV66">
            <v>5</v>
          </cell>
          <cell r="JW66">
            <v>0</v>
          </cell>
          <cell r="JX66">
            <v>5</v>
          </cell>
          <cell r="JY66">
            <v>5</v>
          </cell>
          <cell r="JZ66" t="str">
            <v>OK</v>
          </cell>
          <cell r="KA66">
            <v>1</v>
          </cell>
          <cell r="KB66">
            <v>1.65</v>
          </cell>
          <cell r="KC66">
            <v>0.62223748455030181</v>
          </cell>
          <cell r="KD66">
            <v>2.2722374845503017</v>
          </cell>
          <cell r="KE66">
            <v>1.0277625154496981</v>
          </cell>
          <cell r="KF66" t="str">
            <v>Under</v>
          </cell>
          <cell r="KG66">
            <v>0</v>
          </cell>
          <cell r="KH66">
            <v>0.25</v>
          </cell>
          <cell r="KI66">
            <v>0.49354811679282456</v>
          </cell>
          <cell r="KJ66">
            <v>0.74354811679282462</v>
          </cell>
          <cell r="KK66">
            <v>-0.24354811679282456</v>
          </cell>
          <cell r="KL66" t="str">
            <v>OK</v>
          </cell>
          <cell r="KM66">
            <v>1</v>
          </cell>
          <cell r="KN66">
            <v>1</v>
          </cell>
          <cell r="KO66">
            <v>2</v>
          </cell>
          <cell r="KP66">
            <v>2.4249999999999998</v>
          </cell>
          <cell r="KQ66">
            <v>0.50064061525312331</v>
          </cell>
          <cell r="KR66">
            <v>2.9256406152531231</v>
          </cell>
          <cell r="KS66">
            <v>1.9243593847468765</v>
          </cell>
          <cell r="KT66" t="str">
            <v>OK</v>
          </cell>
          <cell r="KU66">
            <v>11</v>
          </cell>
          <cell r="KV66">
            <v>2</v>
          </cell>
          <cell r="KW66">
            <v>1.5249999999999999</v>
          </cell>
          <cell r="KX66">
            <v>0.50573632534081492</v>
          </cell>
          <cell r="KY66">
            <v>2.0307363253408148</v>
          </cell>
          <cell r="KZ66">
            <v>1.019263674659185</v>
          </cell>
          <cell r="LA66" t="str">
            <v>OK</v>
          </cell>
          <cell r="LB66">
            <v>2</v>
          </cell>
          <cell r="LC66">
            <v>2</v>
          </cell>
          <cell r="LD66">
            <v>0</v>
          </cell>
          <cell r="LE66">
            <v>2</v>
          </cell>
          <cell r="LF66">
            <v>2</v>
          </cell>
          <cell r="LG66" t="str">
            <v>OK</v>
          </cell>
          <cell r="LH66">
            <v>1</v>
          </cell>
          <cell r="LI66">
            <v>1.425</v>
          </cell>
          <cell r="LJ66">
            <v>0.50064061525312331</v>
          </cell>
          <cell r="LK66">
            <v>1.9256406152531234</v>
          </cell>
          <cell r="LL66">
            <v>0.92435938474687673</v>
          </cell>
          <cell r="LM66" t="str">
            <v>OK</v>
          </cell>
          <cell r="LN66">
            <v>3</v>
          </cell>
          <cell r="LO66">
            <v>2</v>
          </cell>
          <cell r="LP66">
            <v>0.57499999999999996</v>
          </cell>
          <cell r="LQ66">
            <v>0.6359930655967716</v>
          </cell>
          <cell r="LR66">
            <v>1.2109930655967716</v>
          </cell>
          <cell r="LS66">
            <v>-6.0993065596771645E-2</v>
          </cell>
          <cell r="LT66" t="str">
            <v>Over</v>
          </cell>
          <cell r="LU66">
            <v>7</v>
          </cell>
          <cell r="LV66">
            <v>52</v>
          </cell>
          <cell r="LW66">
            <v>5</v>
          </cell>
          <cell r="LX66">
            <v>4.5250000000000004</v>
          </cell>
          <cell r="LY66">
            <v>1.2192368357043935</v>
          </cell>
          <cell r="LZ66">
            <v>5.7442368357043936</v>
          </cell>
          <cell r="MA66">
            <v>3.3057631642956071</v>
          </cell>
          <cell r="MB66" t="str">
            <v>OK</v>
          </cell>
          <cell r="MC66">
            <v>3</v>
          </cell>
          <cell r="MD66">
            <v>9</v>
          </cell>
          <cell r="ME66">
            <v>0</v>
          </cell>
          <cell r="MF66">
            <v>12</v>
          </cell>
          <cell r="MG66">
            <v>12</v>
          </cell>
          <cell r="MH66">
            <v>0</v>
          </cell>
          <cell r="MI66">
            <v>12</v>
          </cell>
          <cell r="MJ66">
            <v>12</v>
          </cell>
          <cell r="MK66" t="str">
            <v>OK</v>
          </cell>
          <cell r="ML66">
            <v>17</v>
          </cell>
          <cell r="MM66">
            <v>11</v>
          </cell>
          <cell r="MN66">
            <v>13.25</v>
          </cell>
          <cell r="MO66">
            <v>5.0064061525312313</v>
          </cell>
          <cell r="MP66">
            <v>18.25640615253123</v>
          </cell>
          <cell r="MQ66">
            <v>8.2435938474687696</v>
          </cell>
          <cell r="MR66" t="str">
            <v>OK</v>
          </cell>
          <cell r="MS66">
            <v>0</v>
          </cell>
          <cell r="MT66">
            <v>0.375</v>
          </cell>
          <cell r="MU66">
            <v>1.0299987552892653</v>
          </cell>
          <cell r="MV66">
            <v>1.4049987552892653</v>
          </cell>
          <cell r="MW66">
            <v>-0.65499875528926532</v>
          </cell>
          <cell r="MX66" t="str">
            <v>OK</v>
          </cell>
          <cell r="MY66">
            <v>11</v>
          </cell>
          <cell r="MZ66">
            <v>15</v>
          </cell>
          <cell r="NA66">
            <v>12.375</v>
          </cell>
          <cell r="NB66">
            <v>4.7646535106892163</v>
          </cell>
          <cell r="NC66">
            <v>17.139653510689214</v>
          </cell>
          <cell r="ND66">
            <v>7.6103464893107837</v>
          </cell>
          <cell r="NE66" t="str">
            <v>OK</v>
          </cell>
          <cell r="NF66">
            <v>0</v>
          </cell>
          <cell r="NG66">
            <v>0.15</v>
          </cell>
          <cell r="NH66">
            <v>0.48304589153964794</v>
          </cell>
          <cell r="NI66">
            <v>0.63304589153964796</v>
          </cell>
          <cell r="NJ66">
            <v>-0.33304589153964792</v>
          </cell>
          <cell r="NK66" t="str">
            <v>OK</v>
          </cell>
          <cell r="NL66">
            <v>15</v>
          </cell>
          <cell r="NM66">
            <v>6</v>
          </cell>
          <cell r="NN66">
            <v>6.4749999999999996</v>
          </cell>
          <cell r="NO66">
            <v>1.4498010473589384</v>
          </cell>
          <cell r="NP66">
            <v>7.9248010473589385</v>
          </cell>
          <cell r="NQ66">
            <v>5.0251989526410608</v>
          </cell>
          <cell r="NR66" t="str">
            <v>OK</v>
          </cell>
          <cell r="NS66">
            <v>6</v>
          </cell>
          <cell r="NT66">
            <v>6</v>
          </cell>
          <cell r="NU66">
            <v>7.3250000000000002</v>
          </cell>
          <cell r="NV66">
            <v>2.3467107367656723</v>
          </cell>
          <cell r="NW66">
            <v>9.6717107367656716</v>
          </cell>
          <cell r="NX66">
            <v>4.9782892632343279</v>
          </cell>
          <cell r="NY66" t="str">
            <v>OK</v>
          </cell>
          <cell r="NZ66">
            <v>6</v>
          </cell>
          <cell r="OA66">
            <v>1</v>
          </cell>
          <cell r="OB66">
            <v>0.85</v>
          </cell>
          <cell r="OC66">
            <v>0.483045891539648</v>
          </cell>
          <cell r="OD66">
            <v>1.3330458915396479</v>
          </cell>
          <cell r="OE66">
            <v>0.36695410846035198</v>
          </cell>
          <cell r="OF66" t="str">
            <v>OK</v>
          </cell>
          <cell r="OG66">
            <v>0</v>
          </cell>
          <cell r="OH66">
            <v>7.4999999999999997E-2</v>
          </cell>
          <cell r="OI66">
            <v>0.26674678283691849</v>
          </cell>
          <cell r="OJ66">
            <v>0.34174678283691851</v>
          </cell>
          <cell r="OK66">
            <v>-0.19174678283691848</v>
          </cell>
          <cell r="OL66" t="str">
            <v>OK</v>
          </cell>
          <cell r="OM66">
            <v>1</v>
          </cell>
          <cell r="ON66">
            <v>3</v>
          </cell>
          <cell r="OO66">
            <v>3.3250000000000002</v>
          </cell>
          <cell r="OP66">
            <v>0.85896479137419379</v>
          </cell>
          <cell r="OQ66">
            <v>4.1839647913741942</v>
          </cell>
          <cell r="OR66">
            <v>2.4660352086258062</v>
          </cell>
          <cell r="OS66" t="str">
            <v>OK</v>
          </cell>
          <cell r="OT66">
            <v>3</v>
          </cell>
          <cell r="OU66">
            <v>2</v>
          </cell>
          <cell r="OV66">
            <v>2.8250000000000002</v>
          </cell>
          <cell r="OW66">
            <v>0.87376286168590267</v>
          </cell>
          <cell r="OX66">
            <v>3.698762861685903</v>
          </cell>
          <cell r="OY66">
            <v>1.9512371383140974</v>
          </cell>
          <cell r="OZ66" t="str">
            <v>OK</v>
          </cell>
          <cell r="PA66">
            <v>1</v>
          </cell>
          <cell r="PB66">
            <v>1.6</v>
          </cell>
          <cell r="PC66">
            <v>0.54537683984186314</v>
          </cell>
          <cell r="PD66">
            <v>1</v>
          </cell>
          <cell r="PE66">
            <v>1.0546231601581368</v>
          </cell>
          <cell r="PF66" t="str">
            <v>Under</v>
          </cell>
          <cell r="PG66">
            <v>1</v>
          </cell>
          <cell r="PH66">
            <v>2</v>
          </cell>
          <cell r="PI66">
            <v>1</v>
          </cell>
          <cell r="PJ66">
            <v>1</v>
          </cell>
          <cell r="PK66">
            <v>1</v>
          </cell>
          <cell r="PL66">
            <v>0.4</v>
          </cell>
          <cell r="PM66">
            <v>0.54537683984186336</v>
          </cell>
          <cell r="PN66">
            <v>0.94537683984186338</v>
          </cell>
          <cell r="PO66">
            <v>-0.14537683984186334</v>
          </cell>
          <cell r="PP66" t="str">
            <v>Over</v>
          </cell>
          <cell r="PQ66">
            <v>4</v>
          </cell>
          <cell r="PR66">
            <v>3</v>
          </cell>
          <cell r="PS66">
            <v>1</v>
          </cell>
          <cell r="PT66">
            <v>4</v>
          </cell>
          <cell r="PU66">
            <v>3.9750000000000001</v>
          </cell>
          <cell r="PV66">
            <v>1.3298833571369122</v>
          </cell>
          <cell r="PW66">
            <v>5.3048833571369123</v>
          </cell>
          <cell r="PX66">
            <v>2.6451166428630879</v>
          </cell>
          <cell r="PY66" t="str">
            <v>OK</v>
          </cell>
          <cell r="PZ66">
            <v>4</v>
          </cell>
          <cell r="QA66">
            <v>0</v>
          </cell>
          <cell r="QB66">
            <v>0.375</v>
          </cell>
          <cell r="QC66">
            <v>0.54006172486732174</v>
          </cell>
          <cell r="QD66">
            <v>0.91506172486732174</v>
          </cell>
          <cell r="QE66">
            <v>-0.16506172486732174</v>
          </cell>
          <cell r="QF66" t="str">
            <v>OK</v>
          </cell>
          <cell r="QG66">
            <v>3</v>
          </cell>
          <cell r="QH66">
            <v>3</v>
          </cell>
          <cell r="QI66">
            <v>6</v>
          </cell>
          <cell r="QJ66">
            <v>5.9249999999999998</v>
          </cell>
          <cell r="QK66">
            <v>0.26674678283691855</v>
          </cell>
          <cell r="QL66">
            <v>6.1917467828369182</v>
          </cell>
          <cell r="QM66">
            <v>5.6582532171630815</v>
          </cell>
          <cell r="QN66" t="str">
            <v>OK</v>
          </cell>
          <cell r="QO66">
            <v>6</v>
          </cell>
          <cell r="QP66">
            <v>6</v>
          </cell>
          <cell r="QQ66">
            <v>6.7</v>
          </cell>
          <cell r="QR66">
            <v>1.9637744922496214</v>
          </cell>
          <cell r="QS66">
            <v>8.6637744922496225</v>
          </cell>
          <cell r="QT66">
            <v>4.7362255077503788</v>
          </cell>
          <cell r="QU66" t="str">
            <v>OK</v>
          </cell>
          <cell r="QV66">
            <v>6</v>
          </cell>
          <cell r="QW66">
            <v>4</v>
          </cell>
          <cell r="QX66">
            <v>4.4000000000000004</v>
          </cell>
          <cell r="QY66">
            <v>1.4987174003640067</v>
          </cell>
          <cell r="QZ66">
            <v>5.8987174003640073</v>
          </cell>
          <cell r="RA66">
            <v>2.9012825996359934</v>
          </cell>
          <cell r="RB66" t="str">
            <v>OK</v>
          </cell>
          <cell r="RC66">
            <v>4</v>
          </cell>
          <cell r="RD66">
            <v>3</v>
          </cell>
          <cell r="RE66">
            <v>2.75</v>
          </cell>
          <cell r="RF66">
            <v>1.031553471276484</v>
          </cell>
          <cell r="RG66">
            <v>3.7815534712764842</v>
          </cell>
          <cell r="RH66">
            <v>1.718446528723516</v>
          </cell>
          <cell r="RI66" t="str">
            <v>OK</v>
          </cell>
          <cell r="RJ66">
            <v>3</v>
          </cell>
          <cell r="RK66">
            <v>2.9</v>
          </cell>
          <cell r="RL66">
            <v>1.7802333468483198</v>
          </cell>
          <cell r="RM66">
            <v>4.6802333468483202</v>
          </cell>
          <cell r="RN66">
            <v>1.1197666531516801</v>
          </cell>
          <cell r="RO66" t="str">
            <v>OK</v>
          </cell>
          <cell r="RP66">
            <v>6</v>
          </cell>
          <cell r="RQ66">
            <v>0</v>
          </cell>
          <cell r="RR66">
            <v>6</v>
          </cell>
          <cell r="RS66">
            <v>6</v>
          </cell>
          <cell r="RT66">
            <v>0</v>
          </cell>
          <cell r="RU66">
            <v>6</v>
          </cell>
          <cell r="RV66">
            <v>6</v>
          </cell>
          <cell r="RW66" t="str">
            <v>OK</v>
          </cell>
          <cell r="RX66">
            <v>12</v>
          </cell>
          <cell r="RY66">
            <v>12</v>
          </cell>
          <cell r="RZ66">
            <v>14.125</v>
          </cell>
          <cell r="SA66">
            <v>4.2134552481550251</v>
          </cell>
          <cell r="SB66">
            <v>18.338455248155025</v>
          </cell>
          <cell r="SC66">
            <v>9.9115447518449749</v>
          </cell>
          <cell r="SD66" t="str">
            <v>OK</v>
          </cell>
          <cell r="SE66">
            <v>5</v>
          </cell>
          <cell r="SF66">
            <v>0</v>
          </cell>
          <cell r="SG66">
            <v>5</v>
          </cell>
          <cell r="SH66">
            <v>4.2750000000000004</v>
          </cell>
          <cell r="SI66">
            <v>2.037941394693461</v>
          </cell>
          <cell r="SJ66">
            <v>6.3129413946934614</v>
          </cell>
          <cell r="SK66">
            <v>2.2370586053065393</v>
          </cell>
          <cell r="SL66" t="str">
            <v>OK</v>
          </cell>
          <cell r="SM66">
            <v>0</v>
          </cell>
          <cell r="SN66">
            <v>7.4999999999999997E-2</v>
          </cell>
          <cell r="SO66">
            <v>0.26674678283691849</v>
          </cell>
          <cell r="SP66">
            <v>0.34174678283691851</v>
          </cell>
          <cell r="SQ66">
            <v>-0.19174678283691848</v>
          </cell>
          <cell r="SR66" t="str">
            <v>OK</v>
          </cell>
          <cell r="SS66">
            <v>17</v>
          </cell>
          <cell r="ST66">
            <v>6</v>
          </cell>
          <cell r="SU66">
            <v>4.2</v>
          </cell>
          <cell r="SV66">
            <v>1.4884168150705013</v>
          </cell>
          <cell r="SW66">
            <v>5.6884168150705019</v>
          </cell>
          <cell r="SX66">
            <v>2.7115831849294989</v>
          </cell>
          <cell r="SY66" t="str">
            <v>Over</v>
          </cell>
          <cell r="SZ66">
            <v>5</v>
          </cell>
          <cell r="TA66">
            <v>2</v>
          </cell>
          <cell r="TB66">
            <v>0</v>
          </cell>
          <cell r="TC66">
            <v>7</v>
          </cell>
          <cell r="TD66">
            <v>8.4</v>
          </cell>
          <cell r="TE66">
            <v>3.2249030993194192</v>
          </cell>
          <cell r="TF66">
            <v>11.62490309931942</v>
          </cell>
          <cell r="TG66">
            <v>5.1750969006805807</v>
          </cell>
          <cell r="TH66" t="str">
            <v>OK</v>
          </cell>
          <cell r="TI66">
            <v>13</v>
          </cell>
          <cell r="TJ66">
            <v>0</v>
          </cell>
          <cell r="TK66">
            <v>0.35</v>
          </cell>
          <cell r="TL66">
            <v>0.48304589153964794</v>
          </cell>
          <cell r="TM66">
            <v>0.83304589153964792</v>
          </cell>
          <cell r="TN66">
            <v>-0.13304589153964796</v>
          </cell>
          <cell r="TO66" t="str">
            <v>OK</v>
          </cell>
          <cell r="TP66">
            <v>17</v>
          </cell>
          <cell r="TQ66">
            <v>1</v>
          </cell>
          <cell r="TR66">
            <v>8</v>
          </cell>
          <cell r="TS66">
            <v>26</v>
          </cell>
          <cell r="TT66">
            <v>28.975000000000001</v>
          </cell>
          <cell r="TU66">
            <v>8.9284549442951029</v>
          </cell>
          <cell r="TV66">
            <v>37.903454944295106</v>
          </cell>
          <cell r="TW66">
            <v>20.046545055704897</v>
          </cell>
          <cell r="TX66" t="str">
            <v>OK</v>
          </cell>
          <cell r="TY66">
            <v>26</v>
          </cell>
          <cell r="TZ66">
            <v>2</v>
          </cell>
          <cell r="UA66">
            <v>2.375</v>
          </cell>
          <cell r="UB66">
            <v>0.83780849656892165</v>
          </cell>
          <cell r="UC66">
            <v>3.2128084965689219</v>
          </cell>
          <cell r="UD66">
            <v>1.5371915034310784</v>
          </cell>
          <cell r="UE66" t="str">
            <v>OK</v>
          </cell>
          <cell r="UF66">
            <v>8</v>
          </cell>
          <cell r="UG66">
            <v>2</v>
          </cell>
          <cell r="UH66">
            <v>10</v>
          </cell>
          <cell r="UI66">
            <v>12.95</v>
          </cell>
          <cell r="UJ66">
            <v>3.9088984611380186</v>
          </cell>
          <cell r="UK66">
            <v>16.858898461138018</v>
          </cell>
          <cell r="UL66">
            <v>9.0411015388619802</v>
          </cell>
          <cell r="UM66" t="str">
            <v>OK</v>
          </cell>
          <cell r="UN66">
            <v>4</v>
          </cell>
          <cell r="UO66">
            <v>0</v>
          </cell>
          <cell r="UP66">
            <v>4</v>
          </cell>
          <cell r="UQ66">
            <v>4</v>
          </cell>
          <cell r="UR66">
            <v>0</v>
          </cell>
          <cell r="US66">
            <v>4</v>
          </cell>
          <cell r="UT66">
            <v>4</v>
          </cell>
          <cell r="UU66" t="str">
            <v>OK</v>
          </cell>
          <cell r="UV66">
            <v>2</v>
          </cell>
          <cell r="UW66">
            <v>2</v>
          </cell>
          <cell r="UX66">
            <v>0</v>
          </cell>
          <cell r="UY66">
            <v>2</v>
          </cell>
          <cell r="UZ66">
            <v>2</v>
          </cell>
          <cell r="VA66" t="str">
            <v>OK</v>
          </cell>
          <cell r="VB66">
            <v>1</v>
          </cell>
          <cell r="VC66">
            <v>1</v>
          </cell>
          <cell r="VD66">
            <v>0</v>
          </cell>
          <cell r="VE66">
            <v>1</v>
          </cell>
          <cell r="VF66">
            <v>1</v>
          </cell>
          <cell r="VG66" t="str">
            <v>OK</v>
          </cell>
          <cell r="VH66">
            <v>19</v>
          </cell>
          <cell r="VI66">
            <v>5</v>
          </cell>
          <cell r="VJ66">
            <v>5</v>
          </cell>
          <cell r="VK66">
            <v>0</v>
          </cell>
          <cell r="VL66">
            <v>5</v>
          </cell>
          <cell r="VM66">
            <v>5</v>
          </cell>
          <cell r="VN66" t="str">
            <v>OK</v>
          </cell>
          <cell r="VO66">
            <v>5</v>
          </cell>
          <cell r="VP66">
            <v>30</v>
          </cell>
          <cell r="VQ66">
            <v>28.7</v>
          </cell>
          <cell r="VR66">
            <v>7.0971283466787325</v>
          </cell>
          <cell r="VS66">
            <v>35.797128346678733</v>
          </cell>
          <cell r="VT66">
            <v>21.602871653321266</v>
          </cell>
          <cell r="VU66" t="str">
            <v>OK</v>
          </cell>
          <cell r="VV66">
            <v>25</v>
          </cell>
          <cell r="VW66">
            <v>24.15</v>
          </cell>
          <cell r="VX66">
            <v>6.2942790467176364</v>
          </cell>
          <cell r="VY66">
            <v>30.444279046717636</v>
          </cell>
          <cell r="VZ66">
            <v>17.855720953282361</v>
          </cell>
          <cell r="WA66" t="str">
            <v>OK</v>
          </cell>
          <cell r="WB66">
            <v>55</v>
          </cell>
          <cell r="WC66">
            <v>230</v>
          </cell>
          <cell r="WD66">
            <v>26</v>
          </cell>
          <cell r="WE66">
            <v>0</v>
          </cell>
          <cell r="WF66">
            <v>26</v>
          </cell>
          <cell r="WG66">
            <v>30.1</v>
          </cell>
          <cell r="WH66">
            <v>7.1640126272276268</v>
          </cell>
          <cell r="WI66">
            <v>37.264012627227629</v>
          </cell>
          <cell r="WJ66">
            <v>22.935987372772374</v>
          </cell>
          <cell r="WK66" t="str">
            <v>OK</v>
          </cell>
          <cell r="WL66">
            <v>26</v>
          </cell>
          <cell r="WM66">
            <v>23</v>
          </cell>
          <cell r="WN66">
            <v>1</v>
          </cell>
          <cell r="WO66">
            <v>24</v>
          </cell>
          <cell r="WP66">
            <v>24.75</v>
          </cell>
          <cell r="WQ66">
            <v>7.1207533453370093</v>
          </cell>
          <cell r="WR66">
            <v>31.870753345337008</v>
          </cell>
          <cell r="WS66">
            <v>17.629246654662992</v>
          </cell>
          <cell r="WT66" t="str">
            <v>OK</v>
          </cell>
          <cell r="WU66">
            <v>24</v>
          </cell>
          <cell r="WV66">
            <v>50</v>
          </cell>
          <cell r="WW66">
            <v>0</v>
          </cell>
          <cell r="WX66">
            <v>50</v>
          </cell>
          <cell r="WY66">
            <v>53.174999999999997</v>
          </cell>
          <cell r="WZ66">
            <v>25.280870948158327</v>
          </cell>
          <cell r="XA66">
            <v>78.455870948158321</v>
          </cell>
          <cell r="XB66">
            <v>27.89412905184167</v>
          </cell>
          <cell r="XC66" t="str">
            <v>OK</v>
          </cell>
          <cell r="XD66">
            <v>50</v>
          </cell>
          <cell r="XE66">
            <v>12</v>
          </cell>
          <cell r="XF66">
            <v>0</v>
          </cell>
          <cell r="XG66">
            <v>12</v>
          </cell>
          <cell r="XH66">
            <v>14.8</v>
          </cell>
          <cell r="XI66">
            <v>5.1798425874508212</v>
          </cell>
          <cell r="XJ66">
            <v>19.979842587450822</v>
          </cell>
          <cell r="XK66">
            <v>9.6201574125491796</v>
          </cell>
          <cell r="XL66" t="str">
            <v>OK</v>
          </cell>
          <cell r="XM66">
            <v>12</v>
          </cell>
          <cell r="XN66">
            <v>27</v>
          </cell>
          <cell r="XO66">
            <v>0</v>
          </cell>
          <cell r="XP66">
            <v>27</v>
          </cell>
          <cell r="XQ66">
            <v>26.324999999999999</v>
          </cell>
          <cell r="XR66">
            <v>9.1718283835577701</v>
          </cell>
          <cell r="XS66">
            <v>35.496828383557769</v>
          </cell>
          <cell r="XT66">
            <v>17.153171616442229</v>
          </cell>
          <cell r="XU66" t="str">
            <v>OK</v>
          </cell>
          <cell r="XV66">
            <v>27</v>
          </cell>
          <cell r="XW66">
            <v>16</v>
          </cell>
          <cell r="XX66">
            <v>0</v>
          </cell>
          <cell r="XY66">
            <v>16</v>
          </cell>
          <cell r="XZ66">
            <v>17.399999999999999</v>
          </cell>
          <cell r="YA66">
            <v>6.3034382152388346</v>
          </cell>
          <cell r="YB66">
            <v>23.703438215238833</v>
          </cell>
          <cell r="YC66">
            <v>11.096561784761164</v>
          </cell>
          <cell r="YD66" t="str">
            <v>OK</v>
          </cell>
          <cell r="YE66">
            <v>16</v>
          </cell>
          <cell r="YF66">
            <v>70</v>
          </cell>
          <cell r="YG66">
            <v>1</v>
          </cell>
          <cell r="YH66">
            <v>71</v>
          </cell>
          <cell r="YI66">
            <v>75.55</v>
          </cell>
          <cell r="YJ66">
            <v>26.288293192490812</v>
          </cell>
          <cell r="YK66">
            <v>101.83829319249081</v>
          </cell>
          <cell r="YL66">
            <v>49.261706807509185</v>
          </cell>
          <cell r="YM66" t="str">
            <v>OK</v>
          </cell>
          <cell r="YN66">
            <v>71</v>
          </cell>
          <cell r="YO66">
            <v>45</v>
          </cell>
          <cell r="YP66">
            <v>1</v>
          </cell>
          <cell r="YQ66">
            <v>46</v>
          </cell>
          <cell r="YR66">
            <v>47.15</v>
          </cell>
          <cell r="YS66">
            <v>19.721847835618298</v>
          </cell>
          <cell r="YT66">
            <v>66.871847835618297</v>
          </cell>
          <cell r="YU66">
            <v>27.4281521643817</v>
          </cell>
          <cell r="YV66" t="str">
            <v>OK</v>
          </cell>
          <cell r="YW66">
            <v>46</v>
          </cell>
          <cell r="YX66">
            <v>18</v>
          </cell>
          <cell r="YY66">
            <v>0</v>
          </cell>
          <cell r="YZ66">
            <v>18</v>
          </cell>
          <cell r="ZA66">
            <v>21.574999999999999</v>
          </cell>
          <cell r="ZB66">
            <v>8.3109057175589403</v>
          </cell>
          <cell r="ZC66">
            <v>29.885905717558941</v>
          </cell>
          <cell r="ZD66">
            <v>13.264094282441059</v>
          </cell>
          <cell r="ZE66" t="str">
            <v>OK</v>
          </cell>
          <cell r="ZF66">
            <v>18</v>
          </cell>
          <cell r="ZG66">
            <v>2</v>
          </cell>
          <cell r="ZH66">
            <v>0</v>
          </cell>
          <cell r="ZI66">
            <v>2</v>
          </cell>
          <cell r="ZJ66">
            <v>5.7750000000000004</v>
          </cell>
          <cell r="ZK66">
            <v>3.7106050374015478</v>
          </cell>
          <cell r="ZL66">
            <v>9.4856050374015481</v>
          </cell>
          <cell r="ZM66">
            <v>2.0643949625984526</v>
          </cell>
          <cell r="ZN66" t="str">
            <v>Under</v>
          </cell>
          <cell r="ZO66">
            <v>2</v>
          </cell>
          <cell r="ZP66">
            <v>12</v>
          </cell>
          <cell r="ZQ66">
            <v>0</v>
          </cell>
          <cell r="ZR66">
            <v>12</v>
          </cell>
          <cell r="ZS66">
            <v>26.875</v>
          </cell>
          <cell r="ZT66">
            <v>10.957230372493655</v>
          </cell>
          <cell r="ZU66">
            <v>37.832230372493655</v>
          </cell>
          <cell r="ZV66">
            <v>15.917769627506345</v>
          </cell>
          <cell r="ZW66" t="str">
            <v>Under</v>
          </cell>
          <cell r="ZX66">
            <v>12</v>
          </cell>
          <cell r="ZY66">
            <v>13</v>
          </cell>
          <cell r="ZZ66">
            <v>0</v>
          </cell>
          <cell r="AAA66">
            <v>13</v>
          </cell>
          <cell r="AAB66">
            <v>23.324999999999999</v>
          </cell>
          <cell r="AAC66">
            <v>11.200703961393197</v>
          </cell>
          <cell r="AAD66">
            <v>34.525703961393198</v>
          </cell>
          <cell r="AAE66">
            <v>12.124296038606802</v>
          </cell>
          <cell r="AAF66" t="str">
            <v>OK</v>
          </cell>
          <cell r="AAG66">
            <v>13</v>
          </cell>
          <cell r="AAH66">
            <v>12</v>
          </cell>
          <cell r="AAI66">
            <v>0</v>
          </cell>
          <cell r="AAJ66">
            <v>12</v>
          </cell>
          <cell r="AAK66">
            <v>12.35</v>
          </cell>
          <cell r="AAL66">
            <v>5.1168399703382645</v>
          </cell>
          <cell r="AAM66">
            <v>17.466839970338263</v>
          </cell>
          <cell r="AAN66">
            <v>7.2331600296617351</v>
          </cell>
          <cell r="AAO66" t="str">
            <v>OK</v>
          </cell>
          <cell r="AAP66">
            <v>12</v>
          </cell>
          <cell r="AAQ66">
            <v>3</v>
          </cell>
          <cell r="AAR66">
            <v>0</v>
          </cell>
          <cell r="AAS66">
            <v>3</v>
          </cell>
          <cell r="AAT66">
            <v>3.15</v>
          </cell>
          <cell r="AAU66">
            <v>1.2719861311935436</v>
          </cell>
          <cell r="AAV66">
            <v>4.4219861311935436</v>
          </cell>
          <cell r="AAW66">
            <v>1.8780138688064563</v>
          </cell>
          <cell r="AAX66" t="str">
            <v>OK</v>
          </cell>
          <cell r="AAY66">
            <v>3</v>
          </cell>
          <cell r="AAZ66">
            <v>12</v>
          </cell>
          <cell r="ABA66">
            <v>0</v>
          </cell>
          <cell r="ABB66">
            <v>12</v>
          </cell>
          <cell r="ABC66">
            <v>12.45</v>
          </cell>
          <cell r="ABD66">
            <v>6.0296277046273969</v>
          </cell>
          <cell r="ABE66">
            <v>18.479627704627397</v>
          </cell>
          <cell r="ABF66">
            <v>6.4203722953726023</v>
          </cell>
          <cell r="ABG66" t="str">
            <v>OK</v>
          </cell>
          <cell r="ABH66">
            <v>12</v>
          </cell>
          <cell r="ABI66">
            <v>4</v>
          </cell>
          <cell r="ABJ66">
            <v>4.375</v>
          </cell>
          <cell r="ABK66">
            <v>1.8904279803044466</v>
          </cell>
          <cell r="ABL66">
            <v>6.2654279803044464</v>
          </cell>
          <cell r="ABM66">
            <v>2.4845720196955536</v>
          </cell>
          <cell r="ABN66" t="str">
            <v>OK</v>
          </cell>
          <cell r="ABO66">
            <v>4</v>
          </cell>
          <cell r="ABP66">
            <v>348</v>
          </cell>
          <cell r="ABQ66">
            <v>793</v>
          </cell>
          <cell r="ABR66">
            <v>0</v>
          </cell>
          <cell r="ABS66">
            <v>0</v>
          </cell>
          <cell r="ABT66">
            <v>0</v>
          </cell>
          <cell r="ABU66">
            <v>0</v>
          </cell>
          <cell r="ABV66">
            <v>0</v>
          </cell>
          <cell r="ABW66">
            <v>0</v>
          </cell>
          <cell r="ABX66">
            <v>0</v>
          </cell>
          <cell r="ABY66">
            <v>0</v>
          </cell>
          <cell r="ABZ66">
            <v>0</v>
          </cell>
          <cell r="ACA66">
            <v>0</v>
          </cell>
          <cell r="ACB66">
            <v>0</v>
          </cell>
          <cell r="ACC66">
            <v>0</v>
          </cell>
          <cell r="ACD66">
            <v>0</v>
          </cell>
          <cell r="ACE66">
            <v>0</v>
          </cell>
          <cell r="ACF66">
            <v>0</v>
          </cell>
          <cell r="ACG66">
            <v>0</v>
          </cell>
          <cell r="ACH66">
            <v>0</v>
          </cell>
          <cell r="ACI66">
            <v>0</v>
          </cell>
          <cell r="ACJ66">
            <v>0</v>
          </cell>
          <cell r="ACK66">
            <v>0</v>
          </cell>
          <cell r="ACL66">
            <v>0</v>
          </cell>
          <cell r="ACM66">
            <v>0</v>
          </cell>
          <cell r="ACN66">
            <v>0</v>
          </cell>
          <cell r="ACO66">
            <v>0</v>
          </cell>
          <cell r="ACP66">
            <v>0</v>
          </cell>
          <cell r="ACR66">
            <v>93</v>
          </cell>
          <cell r="ACS66">
            <v>93</v>
          </cell>
          <cell r="ACT66">
            <v>0</v>
          </cell>
          <cell r="ACV66">
            <v>376</v>
          </cell>
          <cell r="ACW66">
            <v>376</v>
          </cell>
          <cell r="ACX66">
            <v>0</v>
          </cell>
          <cell r="ACZ66">
            <v>12</v>
          </cell>
          <cell r="ADA66">
            <v>12</v>
          </cell>
          <cell r="ADB66">
            <v>0</v>
          </cell>
          <cell r="ADD66">
            <v>5</v>
          </cell>
          <cell r="ADE66">
            <v>5</v>
          </cell>
          <cell r="ADF66">
            <v>0</v>
          </cell>
          <cell r="ADH66">
            <v>32</v>
          </cell>
          <cell r="ADI66">
            <v>32</v>
          </cell>
          <cell r="ADJ66">
            <v>0</v>
          </cell>
          <cell r="ADL66">
            <v>25</v>
          </cell>
          <cell r="ADM66">
            <v>25</v>
          </cell>
          <cell r="ADN66">
            <v>0</v>
          </cell>
          <cell r="ADP66">
            <v>24</v>
          </cell>
          <cell r="ADQ66">
            <v>24</v>
          </cell>
          <cell r="ADR66">
            <v>0</v>
          </cell>
          <cell r="ADT66">
            <v>26</v>
          </cell>
          <cell r="ADU66">
            <v>26</v>
          </cell>
          <cell r="ADV66">
            <v>0</v>
          </cell>
          <cell r="ADX66">
            <v>6</v>
          </cell>
          <cell r="ADY66">
            <v>6</v>
          </cell>
          <cell r="ADZ66">
            <v>0</v>
          </cell>
          <cell r="AEB66">
            <v>10</v>
          </cell>
          <cell r="AEC66">
            <v>10</v>
          </cell>
          <cell r="AED66">
            <v>0</v>
          </cell>
          <cell r="AEF66">
            <v>1</v>
          </cell>
          <cell r="AEG66">
            <v>1</v>
          </cell>
          <cell r="AEH66">
            <v>0</v>
          </cell>
          <cell r="AEJ66">
            <v>2</v>
          </cell>
          <cell r="AEK66">
            <v>2</v>
          </cell>
          <cell r="AEL66">
            <v>0</v>
          </cell>
          <cell r="AEN66">
            <v>4</v>
          </cell>
          <cell r="AEO66">
            <v>4</v>
          </cell>
          <cell r="AEP66">
            <v>0</v>
          </cell>
          <cell r="AER66">
            <v>4</v>
          </cell>
          <cell r="AES66">
            <v>4</v>
          </cell>
          <cell r="AET66">
            <v>0</v>
          </cell>
          <cell r="AEV66">
            <v>6</v>
          </cell>
          <cell r="AEW66">
            <v>6</v>
          </cell>
          <cell r="AEX66">
            <v>0</v>
          </cell>
          <cell r="AEZ66">
            <v>5</v>
          </cell>
          <cell r="AFA66">
            <v>5</v>
          </cell>
          <cell r="AFB66">
            <v>0</v>
          </cell>
          <cell r="AFD66">
            <v>5</v>
          </cell>
          <cell r="AFE66">
            <v>5</v>
          </cell>
          <cell r="AFF66">
            <v>0</v>
          </cell>
          <cell r="AFH66">
            <v>12</v>
          </cell>
          <cell r="AFI66">
            <v>12</v>
          </cell>
          <cell r="AFJ66">
            <v>0</v>
          </cell>
          <cell r="AFL66">
            <v>1</v>
          </cell>
          <cell r="AFM66">
            <v>1</v>
          </cell>
          <cell r="AFN66">
            <v>0</v>
          </cell>
          <cell r="AFP66">
            <v>10</v>
          </cell>
          <cell r="AFQ66">
            <v>10</v>
          </cell>
          <cell r="AFR66">
            <v>0</v>
          </cell>
          <cell r="AFT66">
            <v>2</v>
          </cell>
          <cell r="AFU66">
            <v>2</v>
          </cell>
          <cell r="AFV66">
            <v>0</v>
          </cell>
          <cell r="AFX66">
            <v>0</v>
          </cell>
          <cell r="AFY66">
            <v>0</v>
          </cell>
          <cell r="AFZ66">
            <v>0</v>
          </cell>
          <cell r="AGB66">
            <v>7</v>
          </cell>
          <cell r="AGC66">
            <v>7</v>
          </cell>
          <cell r="AGD66">
            <v>0</v>
          </cell>
          <cell r="AGF66">
            <v>25</v>
          </cell>
          <cell r="AGG66">
            <v>25</v>
          </cell>
          <cell r="AGH66">
            <v>0</v>
          </cell>
          <cell r="AGJ66">
            <v>6</v>
          </cell>
          <cell r="AGK66">
            <v>6</v>
          </cell>
          <cell r="AGL66">
            <v>0</v>
          </cell>
          <cell r="AGN66">
            <v>20</v>
          </cell>
          <cell r="AGO66">
            <v>20</v>
          </cell>
          <cell r="AGP66">
            <v>0</v>
          </cell>
          <cell r="AGR66">
            <v>14</v>
          </cell>
          <cell r="AGS66">
            <v>14</v>
          </cell>
          <cell r="AGT66">
            <v>0</v>
          </cell>
          <cell r="AGV66">
            <v>22</v>
          </cell>
          <cell r="AGW66">
            <v>22</v>
          </cell>
          <cell r="AGX66">
            <v>0</v>
          </cell>
          <cell r="AGZ66">
            <v>3</v>
          </cell>
          <cell r="AHA66">
            <v>3</v>
          </cell>
          <cell r="AHB66">
            <v>0</v>
          </cell>
          <cell r="AHD66">
            <v>3</v>
          </cell>
          <cell r="AHE66">
            <v>3</v>
          </cell>
          <cell r="AHF66">
            <v>0</v>
          </cell>
          <cell r="AHH66">
            <v>2</v>
          </cell>
          <cell r="AHI66">
            <v>2</v>
          </cell>
          <cell r="AHJ66">
            <v>0</v>
          </cell>
          <cell r="AHL66">
            <v>3</v>
          </cell>
          <cell r="AHM66">
            <v>3</v>
          </cell>
          <cell r="AHN66">
            <v>0</v>
          </cell>
          <cell r="AHP66">
            <v>7</v>
          </cell>
          <cell r="AHQ66">
            <v>7</v>
          </cell>
          <cell r="AHR66">
            <v>0</v>
          </cell>
          <cell r="AHT66">
            <v>14</v>
          </cell>
          <cell r="AHU66">
            <v>14</v>
          </cell>
          <cell r="AHV66">
            <v>0</v>
          </cell>
          <cell r="AHX66" t="str">
            <v>-</v>
          </cell>
          <cell r="AIA66">
            <v>5</v>
          </cell>
          <cell r="AIB66">
            <v>7</v>
          </cell>
          <cell r="AIC66">
            <v>0</v>
          </cell>
          <cell r="AID66">
            <v>0</v>
          </cell>
          <cell r="AIE66">
            <v>3</v>
          </cell>
          <cell r="AIF66">
            <v>3</v>
          </cell>
          <cell r="AIG66">
            <v>2</v>
          </cell>
          <cell r="AIH66">
            <v>1</v>
          </cell>
          <cell r="AII66">
            <v>25</v>
          </cell>
          <cell r="AIJ66">
            <v>6</v>
          </cell>
        </row>
        <row r="67">
          <cell r="B67" t="str">
            <v>รพท.นางรอง</v>
          </cell>
          <cell r="C67" t="str">
            <v>โรงพยาบาลนางรอง</v>
          </cell>
          <cell r="D67">
            <v>10897</v>
          </cell>
          <cell r="E67">
            <v>9</v>
          </cell>
          <cell r="F67" t="str">
            <v>บุรีรัมย์</v>
          </cell>
          <cell r="G67" t="str">
            <v>S ใหญ่</v>
          </cell>
          <cell r="H67" t="str">
            <v>รพ.ระดับ S เตียง &lt; 400</v>
          </cell>
          <cell r="I67">
            <v>3</v>
          </cell>
          <cell r="J67">
            <v>286</v>
          </cell>
          <cell r="K67">
            <v>2</v>
          </cell>
          <cell r="L67">
            <v>112510</v>
          </cell>
          <cell r="M67">
            <v>0</v>
          </cell>
          <cell r="N67">
            <v>28955</v>
          </cell>
          <cell r="O67">
            <v>83555</v>
          </cell>
          <cell r="P67">
            <v>311084</v>
          </cell>
          <cell r="Q67">
            <v>3</v>
          </cell>
          <cell r="R67">
            <v>3.75</v>
          </cell>
          <cell r="S67">
            <v>3.4750000000000001</v>
          </cell>
          <cell r="T67">
            <v>0.93335622682545316</v>
          </cell>
          <cell r="U67">
            <v>4.408356226825453</v>
          </cell>
          <cell r="V67">
            <v>2.5416437731745471</v>
          </cell>
          <cell r="W67" t="str">
            <v>OK</v>
          </cell>
          <cell r="X67">
            <v>1</v>
          </cell>
          <cell r="Y67">
            <v>1.6</v>
          </cell>
          <cell r="Z67">
            <v>0.777899868317385</v>
          </cell>
          <cell r="AA67">
            <v>2.3778998683173853</v>
          </cell>
          <cell r="AB67">
            <v>0.82210013168261509</v>
          </cell>
          <cell r="AC67" t="str">
            <v>OK</v>
          </cell>
          <cell r="AD67">
            <v>12</v>
          </cell>
          <cell r="AE67">
            <v>14.1</v>
          </cell>
          <cell r="AF67">
            <v>2.5094692461626038</v>
          </cell>
          <cell r="AG67">
            <v>16.609469246162604</v>
          </cell>
          <cell r="AH67">
            <v>11.590530753837395</v>
          </cell>
          <cell r="AI67" t="str">
            <v>OK</v>
          </cell>
          <cell r="AJ67">
            <v>2</v>
          </cell>
          <cell r="AK67">
            <v>1.2749999999999999</v>
          </cell>
          <cell r="AL67">
            <v>0.9054677216067919</v>
          </cell>
          <cell r="AM67">
            <v>2.1804677216067918</v>
          </cell>
          <cell r="AN67">
            <v>0.36953227839320801</v>
          </cell>
          <cell r="AO67" t="str">
            <v>OK</v>
          </cell>
          <cell r="AP67">
            <v>1</v>
          </cell>
          <cell r="AQ67">
            <v>0.875</v>
          </cell>
          <cell r="AR67">
            <v>0.64797514988755156</v>
          </cell>
          <cell r="AS67">
            <v>1.5229751498875514</v>
          </cell>
          <cell r="AT67">
            <v>0.22702485011244844</v>
          </cell>
          <cell r="AU67" t="str">
            <v>OK</v>
          </cell>
          <cell r="AV67">
            <v>2</v>
          </cell>
          <cell r="AW67">
            <v>3</v>
          </cell>
          <cell r="AX67">
            <v>5</v>
          </cell>
          <cell r="AY67">
            <v>5.35</v>
          </cell>
          <cell r="AZ67">
            <v>1.1668498024760767</v>
          </cell>
          <cell r="BA67">
            <v>6.5168498024760764</v>
          </cell>
          <cell r="BB67">
            <v>4.1831501975239229</v>
          </cell>
          <cell r="BC67" t="str">
            <v>OK</v>
          </cell>
          <cell r="BD67">
            <v>24</v>
          </cell>
          <cell r="BE67">
            <v>4</v>
          </cell>
          <cell r="BF67">
            <v>10</v>
          </cell>
          <cell r="BG67">
            <v>14</v>
          </cell>
          <cell r="BH67">
            <v>15.05</v>
          </cell>
          <cell r="BI67">
            <v>3.5005494074282315</v>
          </cell>
          <cell r="BJ67">
            <v>18.550549407428232</v>
          </cell>
          <cell r="BK67">
            <v>11.54945059257177</v>
          </cell>
          <cell r="BL67" t="str">
            <v>OK</v>
          </cell>
          <cell r="BM67">
            <v>14</v>
          </cell>
          <cell r="BN67">
            <v>2</v>
          </cell>
          <cell r="BO67">
            <v>18</v>
          </cell>
          <cell r="BP67">
            <v>20</v>
          </cell>
          <cell r="BQ67">
            <v>23.1</v>
          </cell>
          <cell r="BR67">
            <v>4.5109553255067727</v>
          </cell>
          <cell r="BS67">
            <v>27.610955325506772</v>
          </cell>
          <cell r="BT67">
            <v>18.589044674493231</v>
          </cell>
          <cell r="BU67" t="str">
            <v>OK</v>
          </cell>
          <cell r="BV67">
            <v>1</v>
          </cell>
          <cell r="BW67">
            <v>1.125</v>
          </cell>
          <cell r="BX67">
            <v>0.6864064729836441</v>
          </cell>
          <cell r="BY67">
            <v>1.8114064729836441</v>
          </cell>
          <cell r="BZ67">
            <v>0.4385935270163559</v>
          </cell>
          <cell r="CA67" t="str">
            <v>OK</v>
          </cell>
          <cell r="CB67">
            <v>21</v>
          </cell>
          <cell r="CC67">
            <v>4</v>
          </cell>
          <cell r="CD67">
            <v>5.0250000000000004</v>
          </cell>
          <cell r="CE67">
            <v>1.2503845562312177</v>
          </cell>
          <cell r="CF67">
            <v>6.2753845562312183</v>
          </cell>
          <cell r="CG67">
            <v>3.7746154437687824</v>
          </cell>
          <cell r="CH67" t="str">
            <v>OK</v>
          </cell>
          <cell r="CI67">
            <v>2</v>
          </cell>
          <cell r="CJ67">
            <v>2.6</v>
          </cell>
          <cell r="CK67">
            <v>0.77789986831738556</v>
          </cell>
          <cell r="CL67">
            <v>3.3778998683173858</v>
          </cell>
          <cell r="CM67">
            <v>1.8221001316826144</v>
          </cell>
          <cell r="CN67" t="str">
            <v>OK</v>
          </cell>
          <cell r="CO67">
            <v>6</v>
          </cell>
          <cell r="CP67">
            <v>4</v>
          </cell>
          <cell r="CQ67">
            <v>11</v>
          </cell>
          <cell r="CR67">
            <v>15</v>
          </cell>
          <cell r="CS67">
            <v>15.45</v>
          </cell>
          <cell r="CT67">
            <v>5.3873070195670962</v>
          </cell>
          <cell r="CU67">
            <v>20.837307019567096</v>
          </cell>
          <cell r="CV67">
            <v>10.062692980432903</v>
          </cell>
          <cell r="CW67" t="str">
            <v>OK</v>
          </cell>
          <cell r="CX67">
            <v>15</v>
          </cell>
          <cell r="CY67">
            <v>2</v>
          </cell>
          <cell r="CZ67">
            <v>3</v>
          </cell>
          <cell r="DA67">
            <v>5</v>
          </cell>
          <cell r="DB67">
            <v>8.9499999999999993</v>
          </cell>
          <cell r="DC67">
            <v>3.6087500499587009</v>
          </cell>
          <cell r="DD67">
            <v>12.5587500499587</v>
          </cell>
          <cell r="DE67">
            <v>5.3412499500412984</v>
          </cell>
          <cell r="DF67" t="str">
            <v>Under</v>
          </cell>
          <cell r="DG67">
            <v>5</v>
          </cell>
          <cell r="DH67">
            <v>85</v>
          </cell>
          <cell r="DI67">
            <v>6</v>
          </cell>
          <cell r="DJ67">
            <v>6</v>
          </cell>
          <cell r="DK67">
            <v>0</v>
          </cell>
          <cell r="DL67">
            <v>1</v>
          </cell>
          <cell r="DM67">
            <v>0</v>
          </cell>
          <cell r="DN67">
            <v>2</v>
          </cell>
          <cell r="DO67">
            <v>0</v>
          </cell>
          <cell r="DP67">
            <v>3</v>
          </cell>
          <cell r="DR67">
            <v>11</v>
          </cell>
          <cell r="DS67">
            <v>20</v>
          </cell>
          <cell r="DT67">
            <v>10</v>
          </cell>
          <cell r="DU67">
            <v>3</v>
          </cell>
          <cell r="DV67">
            <v>1</v>
          </cell>
          <cell r="DW67">
            <v>0</v>
          </cell>
          <cell r="DX67">
            <v>0</v>
          </cell>
          <cell r="DY67">
            <v>0</v>
          </cell>
          <cell r="DZ67">
            <v>1</v>
          </cell>
          <cell r="EA67">
            <v>1</v>
          </cell>
          <cell r="EB67">
            <v>47</v>
          </cell>
          <cell r="EC67">
            <v>1</v>
          </cell>
          <cell r="ED67">
            <v>2</v>
          </cell>
          <cell r="EE67">
            <v>3</v>
          </cell>
          <cell r="EF67">
            <v>3</v>
          </cell>
          <cell r="EG67">
            <v>3</v>
          </cell>
          <cell r="EH67">
            <v>6</v>
          </cell>
          <cell r="EI67">
            <v>2</v>
          </cell>
          <cell r="EJ67">
            <v>1</v>
          </cell>
          <cell r="EK67">
            <v>1</v>
          </cell>
          <cell r="EL67">
            <v>4</v>
          </cell>
          <cell r="EM67">
            <v>1</v>
          </cell>
          <cell r="EN67">
            <v>1</v>
          </cell>
          <cell r="EO67">
            <v>2</v>
          </cell>
          <cell r="EP67">
            <v>62</v>
          </cell>
          <cell r="EQ67">
            <v>3</v>
          </cell>
          <cell r="ER67">
            <v>3</v>
          </cell>
          <cell r="ET67">
            <v>1</v>
          </cell>
          <cell r="EU67">
            <v>2</v>
          </cell>
          <cell r="EV67">
            <v>3</v>
          </cell>
          <cell r="EW67">
            <v>1</v>
          </cell>
          <cell r="EX67">
            <v>1</v>
          </cell>
          <cell r="EY67">
            <v>2</v>
          </cell>
          <cell r="EZ67">
            <v>2</v>
          </cell>
          <cell r="FA67">
            <v>1</v>
          </cell>
          <cell r="FB67">
            <v>1</v>
          </cell>
          <cell r="FC67">
            <v>4</v>
          </cell>
          <cell r="FD67">
            <v>1</v>
          </cell>
          <cell r="FE67">
            <v>0</v>
          </cell>
          <cell r="FF67">
            <v>1</v>
          </cell>
          <cell r="FG67">
            <v>2</v>
          </cell>
          <cell r="FH67">
            <v>1</v>
          </cell>
          <cell r="FI67">
            <v>3</v>
          </cell>
          <cell r="FJ67">
            <v>1</v>
          </cell>
          <cell r="FK67">
            <v>1</v>
          </cell>
          <cell r="FL67">
            <v>0</v>
          </cell>
          <cell r="FM67">
            <v>2</v>
          </cell>
          <cell r="FN67">
            <v>15</v>
          </cell>
          <cell r="FP67">
            <v>10</v>
          </cell>
          <cell r="FQ67">
            <v>0</v>
          </cell>
          <cell r="FR67">
            <v>10</v>
          </cell>
          <cell r="FS67">
            <v>3</v>
          </cell>
          <cell r="FT67">
            <v>0</v>
          </cell>
          <cell r="FU67">
            <v>3</v>
          </cell>
          <cell r="FV67">
            <v>3</v>
          </cell>
          <cell r="FW67">
            <v>0</v>
          </cell>
          <cell r="FX67">
            <v>3</v>
          </cell>
          <cell r="FY67">
            <v>2</v>
          </cell>
          <cell r="FZ67">
            <v>2</v>
          </cell>
          <cell r="GA67">
            <v>4</v>
          </cell>
          <cell r="GB67">
            <v>20</v>
          </cell>
          <cell r="GC67">
            <v>8.9499999999999993</v>
          </cell>
          <cell r="GD67">
            <v>4.5514156715668825</v>
          </cell>
          <cell r="GE67">
            <v>13.501415671566882</v>
          </cell>
          <cell r="GF67">
            <v>4.3985843284331168</v>
          </cell>
          <cell r="GG67" t="str">
            <v>Over</v>
          </cell>
          <cell r="GH67">
            <v>41</v>
          </cell>
          <cell r="GI67">
            <v>11.582000000000001</v>
          </cell>
          <cell r="GJ67">
            <v>11.250999999999999</v>
          </cell>
          <cell r="GK67">
            <v>21</v>
          </cell>
          <cell r="GL67">
            <v>16.625</v>
          </cell>
          <cell r="GM67">
            <v>7.543676244514427</v>
          </cell>
          <cell r="GN67">
            <v>24.168676244514426</v>
          </cell>
          <cell r="GO67">
            <v>9.0813237554855739</v>
          </cell>
          <cell r="GP67" t="str">
            <v>OK</v>
          </cell>
          <cell r="GQ67">
            <v>109</v>
          </cell>
          <cell r="GR67">
            <v>7</v>
          </cell>
          <cell r="GS67">
            <v>7.65</v>
          </cell>
          <cell r="GT67">
            <v>1.2516655570345716</v>
          </cell>
          <cell r="GU67">
            <v>83</v>
          </cell>
          <cell r="GV67">
            <v>6.398334442965429</v>
          </cell>
          <cell r="GW67" t="str">
            <v>OK</v>
          </cell>
          <cell r="GX67">
            <v>0</v>
          </cell>
          <cell r="GY67">
            <v>0.5</v>
          </cell>
          <cell r="GZ67">
            <v>0.50636968354183332</v>
          </cell>
          <cell r="HA67">
            <v>1.0063696835418332</v>
          </cell>
          <cell r="HB67">
            <v>-6.3696835418333153E-3</v>
          </cell>
          <cell r="HC67" t="str">
            <v>OK</v>
          </cell>
          <cell r="HD67">
            <v>5</v>
          </cell>
          <cell r="HE67">
            <v>2</v>
          </cell>
          <cell r="HF67">
            <v>7</v>
          </cell>
          <cell r="HG67">
            <v>8.7750000000000004</v>
          </cell>
          <cell r="HH67">
            <v>1.5768761719102928</v>
          </cell>
          <cell r="HI67">
            <v>10.351876171910293</v>
          </cell>
          <cell r="HJ67">
            <v>7.1981238280897077</v>
          </cell>
          <cell r="HK67" t="str">
            <v>Under</v>
          </cell>
          <cell r="HL67">
            <v>1</v>
          </cell>
          <cell r="HM67">
            <v>0.92500000000000004</v>
          </cell>
          <cell r="HN67">
            <v>0.82857616520055755</v>
          </cell>
          <cell r="HO67">
            <v>1.7535761652005575</v>
          </cell>
          <cell r="HP67">
            <v>9.6423834799442498E-2</v>
          </cell>
          <cell r="HQ67" t="str">
            <v>OK</v>
          </cell>
          <cell r="HR67">
            <v>15</v>
          </cell>
          <cell r="HS67">
            <v>3</v>
          </cell>
          <cell r="HT67">
            <v>1.7</v>
          </cell>
          <cell r="HU67">
            <v>0.72324057067957903</v>
          </cell>
          <cell r="HV67">
            <v>2.423240570679579</v>
          </cell>
          <cell r="HW67">
            <v>0.97675942932042092</v>
          </cell>
          <cell r="HX67" t="str">
            <v>Over</v>
          </cell>
          <cell r="HY67">
            <v>1</v>
          </cell>
          <cell r="HZ67">
            <v>3</v>
          </cell>
          <cell r="IA67">
            <v>4</v>
          </cell>
          <cell r="IB67">
            <v>6.375</v>
          </cell>
          <cell r="IC67">
            <v>2.6668669796559947</v>
          </cell>
          <cell r="ID67">
            <v>9.0418669796559943</v>
          </cell>
          <cell r="IE67">
            <v>3.7081330203440053</v>
          </cell>
          <cell r="IF67" t="str">
            <v>OK</v>
          </cell>
          <cell r="IG67">
            <v>3</v>
          </cell>
          <cell r="IH67">
            <v>2.65</v>
          </cell>
          <cell r="II67">
            <v>0.89299266370776975</v>
          </cell>
          <cell r="IJ67">
            <v>3.5429926637077696</v>
          </cell>
          <cell r="IK67">
            <v>1.7570073362922303</v>
          </cell>
          <cell r="IL67" t="str">
            <v>OK</v>
          </cell>
          <cell r="IM67">
            <v>10</v>
          </cell>
          <cell r="IN67">
            <v>2</v>
          </cell>
          <cell r="IO67">
            <v>1.7250000000000001</v>
          </cell>
          <cell r="IP67">
            <v>0.6788942744621107</v>
          </cell>
          <cell r="IQ67">
            <v>2.403894274462111</v>
          </cell>
          <cell r="IR67">
            <v>1.0461057255378894</v>
          </cell>
          <cell r="IS67" t="str">
            <v>OK</v>
          </cell>
          <cell r="IT67">
            <v>1</v>
          </cell>
          <cell r="IU67">
            <v>0.65</v>
          </cell>
          <cell r="IV67">
            <v>0.483045891539648</v>
          </cell>
          <cell r="IW67">
            <v>1.133045891539648</v>
          </cell>
          <cell r="IX67">
            <v>0.16695410846035202</v>
          </cell>
          <cell r="IY67" t="str">
            <v>OK</v>
          </cell>
          <cell r="IZ67">
            <v>0</v>
          </cell>
          <cell r="JA67">
            <v>0.625</v>
          </cell>
          <cell r="JB67">
            <v>0.80662322408980125</v>
          </cell>
          <cell r="JC67">
            <v>1.4316232240898012</v>
          </cell>
          <cell r="JD67">
            <v>-0.18162322408980125</v>
          </cell>
          <cell r="JE67" t="str">
            <v>OK</v>
          </cell>
          <cell r="JF67">
            <v>3</v>
          </cell>
          <cell r="JG67">
            <v>1</v>
          </cell>
          <cell r="JH67">
            <v>1.7749999999999999</v>
          </cell>
          <cell r="JI67">
            <v>0.61965664603420401</v>
          </cell>
          <cell r="JJ67">
            <v>2.3946566460342038</v>
          </cell>
          <cell r="JK67">
            <v>1.155343353965796</v>
          </cell>
          <cell r="JL67" t="str">
            <v>Under</v>
          </cell>
          <cell r="JM67">
            <v>1</v>
          </cell>
          <cell r="JN67">
            <v>1</v>
          </cell>
          <cell r="JO67">
            <v>0</v>
          </cell>
          <cell r="JP67">
            <v>1</v>
          </cell>
          <cell r="JQ67">
            <v>1</v>
          </cell>
          <cell r="JR67" t="str">
            <v>OK</v>
          </cell>
          <cell r="JS67">
            <v>2</v>
          </cell>
          <cell r="JT67">
            <v>3</v>
          </cell>
          <cell r="JU67">
            <v>5</v>
          </cell>
          <cell r="JV67">
            <v>5</v>
          </cell>
          <cell r="JW67">
            <v>0</v>
          </cell>
          <cell r="JX67">
            <v>5</v>
          </cell>
          <cell r="JY67">
            <v>5</v>
          </cell>
          <cell r="JZ67" t="str">
            <v>OK</v>
          </cell>
          <cell r="KA67">
            <v>2</v>
          </cell>
          <cell r="KB67">
            <v>1.65</v>
          </cell>
          <cell r="KC67">
            <v>0.62223748455030181</v>
          </cell>
          <cell r="KD67">
            <v>2.2722374845503017</v>
          </cell>
          <cell r="KE67">
            <v>1.0277625154496981</v>
          </cell>
          <cell r="KF67" t="str">
            <v>OK</v>
          </cell>
          <cell r="KG67">
            <v>1</v>
          </cell>
          <cell r="KH67">
            <v>0.25</v>
          </cell>
          <cell r="KI67">
            <v>0.49354811679282456</v>
          </cell>
          <cell r="KJ67">
            <v>0.74354811679282462</v>
          </cell>
          <cell r="KK67">
            <v>-0.24354811679282456</v>
          </cell>
          <cell r="KL67" t="str">
            <v>Over</v>
          </cell>
          <cell r="KM67">
            <v>1</v>
          </cell>
          <cell r="KN67">
            <v>1</v>
          </cell>
          <cell r="KO67">
            <v>2</v>
          </cell>
          <cell r="KP67">
            <v>2.4249999999999998</v>
          </cell>
          <cell r="KQ67">
            <v>0.50064061525312331</v>
          </cell>
          <cell r="KR67">
            <v>2.9256406152531231</v>
          </cell>
          <cell r="KS67">
            <v>1.9243593847468765</v>
          </cell>
          <cell r="KT67" t="str">
            <v>OK</v>
          </cell>
          <cell r="KU67">
            <v>12</v>
          </cell>
          <cell r="KV67">
            <v>2</v>
          </cell>
          <cell r="KW67">
            <v>1.5249999999999999</v>
          </cell>
          <cell r="KX67">
            <v>0.50573632534081492</v>
          </cell>
          <cell r="KY67">
            <v>2.0307363253408148</v>
          </cell>
          <cell r="KZ67">
            <v>1.019263674659185</v>
          </cell>
          <cell r="LA67" t="str">
            <v>OK</v>
          </cell>
          <cell r="LB67">
            <v>2</v>
          </cell>
          <cell r="LC67">
            <v>2</v>
          </cell>
          <cell r="LD67">
            <v>0</v>
          </cell>
          <cell r="LE67">
            <v>2</v>
          </cell>
          <cell r="LF67">
            <v>2</v>
          </cell>
          <cell r="LG67" t="str">
            <v>OK</v>
          </cell>
          <cell r="LH67">
            <v>1</v>
          </cell>
          <cell r="LI67">
            <v>1.425</v>
          </cell>
          <cell r="LJ67">
            <v>0.50064061525312331</v>
          </cell>
          <cell r="LK67">
            <v>1.9256406152531234</v>
          </cell>
          <cell r="LL67">
            <v>0.92435938474687673</v>
          </cell>
          <cell r="LM67" t="str">
            <v>OK</v>
          </cell>
          <cell r="LN67">
            <v>3</v>
          </cell>
          <cell r="LO67">
            <v>0</v>
          </cell>
          <cell r="LP67">
            <v>0.57499999999999996</v>
          </cell>
          <cell r="LQ67">
            <v>0.6359930655967716</v>
          </cell>
          <cell r="LR67">
            <v>1.2109930655967716</v>
          </cell>
          <cell r="LS67">
            <v>-6.0993065596771645E-2</v>
          </cell>
          <cell r="LT67" t="str">
            <v>OK</v>
          </cell>
          <cell r="LU67">
            <v>5</v>
          </cell>
          <cell r="LV67">
            <v>45</v>
          </cell>
          <cell r="LW67">
            <v>5</v>
          </cell>
          <cell r="LX67">
            <v>4.5250000000000004</v>
          </cell>
          <cell r="LY67">
            <v>1.2192368357043935</v>
          </cell>
          <cell r="LZ67">
            <v>5.7442368357043936</v>
          </cell>
          <cell r="MA67">
            <v>3.3057631642956071</v>
          </cell>
          <cell r="MB67" t="str">
            <v>OK</v>
          </cell>
          <cell r="MC67">
            <v>6</v>
          </cell>
          <cell r="MD67">
            <v>6</v>
          </cell>
          <cell r="ME67">
            <v>0</v>
          </cell>
          <cell r="MF67">
            <v>12</v>
          </cell>
          <cell r="MG67">
            <v>12</v>
          </cell>
          <cell r="MH67">
            <v>0</v>
          </cell>
          <cell r="MI67">
            <v>12</v>
          </cell>
          <cell r="MJ67">
            <v>12</v>
          </cell>
          <cell r="MK67" t="str">
            <v>OK</v>
          </cell>
          <cell r="ML67">
            <v>17</v>
          </cell>
          <cell r="MM67">
            <v>12</v>
          </cell>
          <cell r="MN67">
            <v>13.25</v>
          </cell>
          <cell r="MO67">
            <v>5.0064061525312313</v>
          </cell>
          <cell r="MP67">
            <v>18.25640615253123</v>
          </cell>
          <cell r="MQ67">
            <v>8.2435938474687696</v>
          </cell>
          <cell r="MR67" t="str">
            <v>OK</v>
          </cell>
          <cell r="MS67">
            <v>0</v>
          </cell>
          <cell r="MT67">
            <v>0.375</v>
          </cell>
          <cell r="MU67">
            <v>1.0299987552892653</v>
          </cell>
          <cell r="MV67">
            <v>1.4049987552892653</v>
          </cell>
          <cell r="MW67">
            <v>-0.65499875528926532</v>
          </cell>
          <cell r="MX67" t="str">
            <v>OK</v>
          </cell>
          <cell r="MY67">
            <v>12</v>
          </cell>
          <cell r="MZ67">
            <v>10</v>
          </cell>
          <cell r="NA67">
            <v>12.375</v>
          </cell>
          <cell r="NB67">
            <v>4.7646535106892163</v>
          </cell>
          <cell r="NC67">
            <v>17.139653510689214</v>
          </cell>
          <cell r="ND67">
            <v>7.6103464893107837</v>
          </cell>
          <cell r="NE67" t="str">
            <v>OK</v>
          </cell>
          <cell r="NF67">
            <v>0</v>
          </cell>
          <cell r="NG67">
            <v>0.15</v>
          </cell>
          <cell r="NH67">
            <v>0.48304589153964794</v>
          </cell>
          <cell r="NI67">
            <v>0.63304589153964796</v>
          </cell>
          <cell r="NJ67">
            <v>-0.33304589153964792</v>
          </cell>
          <cell r="NK67" t="str">
            <v>OK</v>
          </cell>
          <cell r="NL67">
            <v>10</v>
          </cell>
          <cell r="NM67">
            <v>10</v>
          </cell>
          <cell r="NN67">
            <v>6.4749999999999996</v>
          </cell>
          <cell r="NO67">
            <v>1.4498010473589384</v>
          </cell>
          <cell r="NP67">
            <v>7.9248010473589385</v>
          </cell>
          <cell r="NQ67">
            <v>5.0251989526410608</v>
          </cell>
          <cell r="NR67" t="str">
            <v>Over</v>
          </cell>
          <cell r="NS67">
            <v>10</v>
          </cell>
          <cell r="NT67">
            <v>10</v>
          </cell>
          <cell r="NU67">
            <v>7.3250000000000002</v>
          </cell>
          <cell r="NV67">
            <v>2.3467107367656723</v>
          </cell>
          <cell r="NW67">
            <v>9.6717107367656716</v>
          </cell>
          <cell r="NX67">
            <v>4.9782892632343279</v>
          </cell>
          <cell r="NY67" t="str">
            <v>Over</v>
          </cell>
          <cell r="NZ67">
            <v>10</v>
          </cell>
          <cell r="OA67">
            <v>0</v>
          </cell>
          <cell r="OB67">
            <v>0.85</v>
          </cell>
          <cell r="OC67">
            <v>0.483045891539648</v>
          </cell>
          <cell r="OD67">
            <v>1.3330458915396479</v>
          </cell>
          <cell r="OE67">
            <v>0.36695410846035198</v>
          </cell>
          <cell r="OF67" t="str">
            <v>Under</v>
          </cell>
          <cell r="OG67">
            <v>0</v>
          </cell>
          <cell r="OH67">
            <v>7.4999999999999997E-2</v>
          </cell>
          <cell r="OI67">
            <v>0.26674678283691849</v>
          </cell>
          <cell r="OJ67">
            <v>0.34174678283691851</v>
          </cell>
          <cell r="OK67">
            <v>-0.19174678283691848</v>
          </cell>
          <cell r="OL67" t="str">
            <v>OK</v>
          </cell>
          <cell r="OM67">
            <v>0</v>
          </cell>
          <cell r="ON67">
            <v>3</v>
          </cell>
          <cell r="OO67">
            <v>3.3250000000000002</v>
          </cell>
          <cell r="OP67">
            <v>0.85896479137419379</v>
          </cell>
          <cell r="OQ67">
            <v>4.1839647913741942</v>
          </cell>
          <cell r="OR67">
            <v>2.4660352086258062</v>
          </cell>
          <cell r="OS67" t="str">
            <v>OK</v>
          </cell>
          <cell r="OT67">
            <v>3</v>
          </cell>
          <cell r="OU67">
            <v>3</v>
          </cell>
          <cell r="OV67">
            <v>2.8250000000000002</v>
          </cell>
          <cell r="OW67">
            <v>0.87376286168590267</v>
          </cell>
          <cell r="OX67">
            <v>3.698762861685903</v>
          </cell>
          <cell r="OY67">
            <v>1.9512371383140974</v>
          </cell>
          <cell r="OZ67" t="str">
            <v>OK</v>
          </cell>
          <cell r="PA67">
            <v>2</v>
          </cell>
          <cell r="PB67">
            <v>1.6</v>
          </cell>
          <cell r="PC67">
            <v>0.54537683984186314</v>
          </cell>
          <cell r="PD67">
            <v>1</v>
          </cell>
          <cell r="PE67">
            <v>1.0546231601581368</v>
          </cell>
          <cell r="PF67" t="str">
            <v>Over</v>
          </cell>
          <cell r="PG67">
            <v>2</v>
          </cell>
          <cell r="PH67">
            <v>2</v>
          </cell>
          <cell r="PI67">
            <v>1</v>
          </cell>
          <cell r="PJ67">
            <v>1</v>
          </cell>
          <cell r="PK67">
            <v>0</v>
          </cell>
          <cell r="PL67">
            <v>0.4</v>
          </cell>
          <cell r="PM67">
            <v>0.54537683984186336</v>
          </cell>
          <cell r="PN67">
            <v>0.94537683984186338</v>
          </cell>
          <cell r="PO67">
            <v>-0.14537683984186334</v>
          </cell>
          <cell r="PP67" t="str">
            <v>OK</v>
          </cell>
          <cell r="PQ67">
            <v>5</v>
          </cell>
          <cell r="PR67">
            <v>1</v>
          </cell>
          <cell r="PS67">
            <v>3</v>
          </cell>
          <cell r="PT67">
            <v>4</v>
          </cell>
          <cell r="PU67">
            <v>3.9750000000000001</v>
          </cell>
          <cell r="PV67">
            <v>1.3298833571369122</v>
          </cell>
          <cell r="PW67">
            <v>5.3048833571369123</v>
          </cell>
          <cell r="PX67">
            <v>2.6451166428630879</v>
          </cell>
          <cell r="PY67" t="str">
            <v>OK</v>
          </cell>
          <cell r="PZ67">
            <v>4</v>
          </cell>
          <cell r="QA67">
            <v>0</v>
          </cell>
          <cell r="QB67">
            <v>0.375</v>
          </cell>
          <cell r="QC67">
            <v>0.54006172486732174</v>
          </cell>
          <cell r="QD67">
            <v>0.91506172486732174</v>
          </cell>
          <cell r="QE67">
            <v>-0.16506172486732174</v>
          </cell>
          <cell r="QF67" t="str">
            <v>OK</v>
          </cell>
          <cell r="QG67">
            <v>3</v>
          </cell>
          <cell r="QH67">
            <v>3</v>
          </cell>
          <cell r="QI67">
            <v>6</v>
          </cell>
          <cell r="QJ67">
            <v>5.9249999999999998</v>
          </cell>
          <cell r="QK67">
            <v>0.26674678283691855</v>
          </cell>
          <cell r="QL67">
            <v>6.1917467828369182</v>
          </cell>
          <cell r="QM67">
            <v>5.6582532171630815</v>
          </cell>
          <cell r="QN67" t="str">
            <v>OK</v>
          </cell>
          <cell r="QO67">
            <v>6</v>
          </cell>
          <cell r="QP67">
            <v>10</v>
          </cell>
          <cell r="QQ67">
            <v>6.7</v>
          </cell>
          <cell r="QR67">
            <v>1.9637744922496214</v>
          </cell>
          <cell r="QS67">
            <v>8.6637744922496225</v>
          </cell>
          <cell r="QT67">
            <v>4.7362255077503788</v>
          </cell>
          <cell r="QU67" t="str">
            <v>Over</v>
          </cell>
          <cell r="QV67">
            <v>10</v>
          </cell>
          <cell r="QW67">
            <v>3</v>
          </cell>
          <cell r="QX67">
            <v>4.4000000000000004</v>
          </cell>
          <cell r="QY67">
            <v>1.4987174003640067</v>
          </cell>
          <cell r="QZ67">
            <v>5.8987174003640073</v>
          </cell>
          <cell r="RA67">
            <v>2.9012825996359934</v>
          </cell>
          <cell r="RB67" t="str">
            <v>OK</v>
          </cell>
          <cell r="RC67">
            <v>3</v>
          </cell>
          <cell r="RD67">
            <v>2</v>
          </cell>
          <cell r="RE67">
            <v>2.75</v>
          </cell>
          <cell r="RF67">
            <v>1.031553471276484</v>
          </cell>
          <cell r="RG67">
            <v>3.7815534712764842</v>
          </cell>
          <cell r="RH67">
            <v>1.718446528723516</v>
          </cell>
          <cell r="RI67" t="str">
            <v>OK</v>
          </cell>
          <cell r="RJ67">
            <v>2</v>
          </cell>
          <cell r="RK67">
            <v>2.9</v>
          </cell>
          <cell r="RL67">
            <v>1.7802333468483198</v>
          </cell>
          <cell r="RM67">
            <v>4.6802333468483202</v>
          </cell>
          <cell r="RN67">
            <v>1.1197666531516801</v>
          </cell>
          <cell r="RO67" t="str">
            <v>OK</v>
          </cell>
          <cell r="RP67">
            <v>3</v>
          </cell>
          <cell r="RQ67">
            <v>3</v>
          </cell>
          <cell r="RR67">
            <v>6</v>
          </cell>
          <cell r="RS67">
            <v>6</v>
          </cell>
          <cell r="RT67">
            <v>0</v>
          </cell>
          <cell r="RU67">
            <v>6</v>
          </cell>
          <cell r="RV67">
            <v>6</v>
          </cell>
          <cell r="RW67" t="str">
            <v>OK</v>
          </cell>
          <cell r="RX67">
            <v>10</v>
          </cell>
          <cell r="RY67">
            <v>9</v>
          </cell>
          <cell r="RZ67">
            <v>14.125</v>
          </cell>
          <cell r="SA67">
            <v>4.2134552481550251</v>
          </cell>
          <cell r="SB67">
            <v>18.338455248155025</v>
          </cell>
          <cell r="SC67">
            <v>9.9115447518449749</v>
          </cell>
          <cell r="SD67" t="str">
            <v>Under</v>
          </cell>
          <cell r="SE67">
            <v>4</v>
          </cell>
          <cell r="SF67">
            <v>0</v>
          </cell>
          <cell r="SG67">
            <v>4</v>
          </cell>
          <cell r="SH67">
            <v>4.2750000000000004</v>
          </cell>
          <cell r="SI67">
            <v>2.037941394693461</v>
          </cell>
          <cell r="SJ67">
            <v>6.3129413946934614</v>
          </cell>
          <cell r="SK67">
            <v>2.2370586053065393</v>
          </cell>
          <cell r="SL67" t="str">
            <v>OK</v>
          </cell>
          <cell r="SM67">
            <v>0</v>
          </cell>
          <cell r="SN67">
            <v>7.4999999999999997E-2</v>
          </cell>
          <cell r="SO67">
            <v>0.26674678283691849</v>
          </cell>
          <cell r="SP67">
            <v>0.34174678283691851</v>
          </cell>
          <cell r="SQ67">
            <v>-0.19174678283691848</v>
          </cell>
          <cell r="SR67" t="str">
            <v>OK</v>
          </cell>
          <cell r="SS67">
            <v>13</v>
          </cell>
          <cell r="ST67">
            <v>4</v>
          </cell>
          <cell r="SU67">
            <v>4.2</v>
          </cell>
          <cell r="SV67">
            <v>1.4884168150705013</v>
          </cell>
          <cell r="SW67">
            <v>5.6884168150705019</v>
          </cell>
          <cell r="SX67">
            <v>2.7115831849294989</v>
          </cell>
          <cell r="SY67" t="str">
            <v>OK</v>
          </cell>
          <cell r="SZ67">
            <v>7</v>
          </cell>
          <cell r="TA67">
            <v>0</v>
          </cell>
          <cell r="TB67">
            <v>0</v>
          </cell>
          <cell r="TC67">
            <v>7</v>
          </cell>
          <cell r="TD67">
            <v>8.4</v>
          </cell>
          <cell r="TE67">
            <v>3.2249030993194192</v>
          </cell>
          <cell r="TF67">
            <v>11.62490309931942</v>
          </cell>
          <cell r="TG67">
            <v>5.1750969006805807</v>
          </cell>
          <cell r="TH67" t="str">
            <v>OK</v>
          </cell>
          <cell r="TI67">
            <v>11</v>
          </cell>
          <cell r="TJ67">
            <v>1</v>
          </cell>
          <cell r="TK67">
            <v>0.35</v>
          </cell>
          <cell r="TL67">
            <v>0.48304589153964794</v>
          </cell>
          <cell r="TM67">
            <v>0.83304589153964792</v>
          </cell>
          <cell r="TN67">
            <v>-0.13304589153964796</v>
          </cell>
          <cell r="TO67" t="str">
            <v>Over</v>
          </cell>
          <cell r="TP67">
            <v>18</v>
          </cell>
          <cell r="TQ67">
            <v>4</v>
          </cell>
          <cell r="TR67">
            <v>3</v>
          </cell>
          <cell r="TS67">
            <v>25</v>
          </cell>
          <cell r="TT67">
            <v>28.975000000000001</v>
          </cell>
          <cell r="TU67">
            <v>8.9284549442951029</v>
          </cell>
          <cell r="TV67">
            <v>37.903454944295106</v>
          </cell>
          <cell r="TW67">
            <v>20.046545055704897</v>
          </cell>
          <cell r="TX67" t="str">
            <v>OK</v>
          </cell>
          <cell r="TY67">
            <v>26</v>
          </cell>
          <cell r="TZ67">
            <v>1</v>
          </cell>
          <cell r="UA67">
            <v>2.375</v>
          </cell>
          <cell r="UB67">
            <v>0.83780849656892165</v>
          </cell>
          <cell r="UC67">
            <v>3.2128084965689219</v>
          </cell>
          <cell r="UD67">
            <v>1.5371915034310784</v>
          </cell>
          <cell r="UE67" t="str">
            <v>Under</v>
          </cell>
          <cell r="UF67">
            <v>11</v>
          </cell>
          <cell r="UG67">
            <v>0</v>
          </cell>
          <cell r="UH67">
            <v>11</v>
          </cell>
          <cell r="UI67">
            <v>12.95</v>
          </cell>
          <cell r="UJ67">
            <v>3.9088984611380186</v>
          </cell>
          <cell r="UK67">
            <v>16.858898461138018</v>
          </cell>
          <cell r="UL67">
            <v>9.0411015388619802</v>
          </cell>
          <cell r="UM67" t="str">
            <v>OK</v>
          </cell>
          <cell r="UN67">
            <v>4</v>
          </cell>
          <cell r="UO67">
            <v>0</v>
          </cell>
          <cell r="UP67">
            <v>4</v>
          </cell>
          <cell r="UQ67">
            <v>4</v>
          </cell>
          <cell r="UR67">
            <v>0</v>
          </cell>
          <cell r="US67">
            <v>4</v>
          </cell>
          <cell r="UT67">
            <v>4</v>
          </cell>
          <cell r="UU67" t="str">
            <v>OK</v>
          </cell>
          <cell r="UV67">
            <v>2</v>
          </cell>
          <cell r="UW67">
            <v>2</v>
          </cell>
          <cell r="UX67">
            <v>0</v>
          </cell>
          <cell r="UY67">
            <v>2</v>
          </cell>
          <cell r="UZ67">
            <v>2</v>
          </cell>
          <cell r="VA67" t="str">
            <v>OK</v>
          </cell>
          <cell r="VB67">
            <v>1</v>
          </cell>
          <cell r="VC67">
            <v>1</v>
          </cell>
          <cell r="VD67">
            <v>0</v>
          </cell>
          <cell r="VE67">
            <v>1</v>
          </cell>
          <cell r="VF67">
            <v>1</v>
          </cell>
          <cell r="VG67" t="str">
            <v>OK</v>
          </cell>
          <cell r="VH67">
            <v>19</v>
          </cell>
          <cell r="VI67">
            <v>5</v>
          </cell>
          <cell r="VJ67">
            <v>5</v>
          </cell>
          <cell r="VK67">
            <v>0</v>
          </cell>
          <cell r="VL67">
            <v>5</v>
          </cell>
          <cell r="VM67">
            <v>5</v>
          </cell>
          <cell r="VN67" t="str">
            <v>OK</v>
          </cell>
          <cell r="VO67">
            <v>5</v>
          </cell>
          <cell r="VP67">
            <v>33</v>
          </cell>
          <cell r="VQ67">
            <v>28.7</v>
          </cell>
          <cell r="VR67">
            <v>7.0971283466787325</v>
          </cell>
          <cell r="VS67">
            <v>35.797128346678733</v>
          </cell>
          <cell r="VT67">
            <v>21.602871653321266</v>
          </cell>
          <cell r="VU67" t="str">
            <v>OK</v>
          </cell>
          <cell r="VV67">
            <v>28</v>
          </cell>
          <cell r="VW67">
            <v>24.15</v>
          </cell>
          <cell r="VX67">
            <v>6.2942790467176364</v>
          </cell>
          <cell r="VY67">
            <v>30.444279046717636</v>
          </cell>
          <cell r="VZ67">
            <v>17.855720953282361</v>
          </cell>
          <cell r="WA67" t="str">
            <v>OK</v>
          </cell>
          <cell r="WB67">
            <v>61</v>
          </cell>
          <cell r="WC67">
            <v>235</v>
          </cell>
          <cell r="WD67">
            <v>36</v>
          </cell>
          <cell r="WE67">
            <v>0</v>
          </cell>
          <cell r="WF67">
            <v>36</v>
          </cell>
          <cell r="WG67">
            <v>30.1</v>
          </cell>
          <cell r="WH67">
            <v>7.1640126272276268</v>
          </cell>
          <cell r="WI67">
            <v>37.264012627227629</v>
          </cell>
          <cell r="WJ67">
            <v>22.935987372772374</v>
          </cell>
          <cell r="WK67" t="str">
            <v>OK</v>
          </cell>
          <cell r="WL67">
            <v>36</v>
          </cell>
          <cell r="WM67">
            <v>24</v>
          </cell>
          <cell r="WN67">
            <v>1</v>
          </cell>
          <cell r="WO67">
            <v>25</v>
          </cell>
          <cell r="WP67">
            <v>24.75</v>
          </cell>
          <cell r="WQ67">
            <v>7.1207533453370093</v>
          </cell>
          <cell r="WR67">
            <v>31.870753345337008</v>
          </cell>
          <cell r="WS67">
            <v>17.629246654662992</v>
          </cell>
          <cell r="WT67" t="str">
            <v>OK</v>
          </cell>
          <cell r="WU67">
            <v>25</v>
          </cell>
          <cell r="WV67">
            <v>60</v>
          </cell>
          <cell r="WW67">
            <v>0</v>
          </cell>
          <cell r="WX67">
            <v>60</v>
          </cell>
          <cell r="WY67">
            <v>53.174999999999997</v>
          </cell>
          <cell r="WZ67">
            <v>25.280870948158327</v>
          </cell>
          <cell r="XA67">
            <v>78.455870948158321</v>
          </cell>
          <cell r="XB67">
            <v>27.89412905184167</v>
          </cell>
          <cell r="XC67" t="str">
            <v>OK</v>
          </cell>
          <cell r="XD67">
            <v>60</v>
          </cell>
          <cell r="XE67">
            <v>20</v>
          </cell>
          <cell r="XF67">
            <v>0</v>
          </cell>
          <cell r="XG67">
            <v>20</v>
          </cell>
          <cell r="XH67">
            <v>14.8</v>
          </cell>
          <cell r="XI67">
            <v>5.1798425874508212</v>
          </cell>
          <cell r="XJ67">
            <v>19.979842587450822</v>
          </cell>
          <cell r="XK67">
            <v>9.6201574125491796</v>
          </cell>
          <cell r="XL67" t="str">
            <v>Over</v>
          </cell>
          <cell r="XM67">
            <v>20</v>
          </cell>
          <cell r="XN67">
            <v>35</v>
          </cell>
          <cell r="XO67">
            <v>1</v>
          </cell>
          <cell r="XP67">
            <v>36</v>
          </cell>
          <cell r="XQ67">
            <v>26.324999999999999</v>
          </cell>
          <cell r="XR67">
            <v>9.1718283835577701</v>
          </cell>
          <cell r="XS67">
            <v>35.496828383557769</v>
          </cell>
          <cell r="XT67">
            <v>17.153171616442229</v>
          </cell>
          <cell r="XU67" t="str">
            <v>Over</v>
          </cell>
          <cell r="XV67">
            <v>36</v>
          </cell>
          <cell r="XW67">
            <v>25</v>
          </cell>
          <cell r="XX67">
            <v>0</v>
          </cell>
          <cell r="XY67">
            <v>25</v>
          </cell>
          <cell r="XZ67">
            <v>17.399999999999999</v>
          </cell>
          <cell r="YA67">
            <v>6.3034382152388346</v>
          </cell>
          <cell r="YB67">
            <v>23.703438215238833</v>
          </cell>
          <cell r="YC67">
            <v>11.096561784761164</v>
          </cell>
          <cell r="YD67" t="str">
            <v>Over</v>
          </cell>
          <cell r="YE67">
            <v>25</v>
          </cell>
          <cell r="YF67">
            <v>93</v>
          </cell>
          <cell r="YG67">
            <v>0</v>
          </cell>
          <cell r="YH67">
            <v>93</v>
          </cell>
          <cell r="YI67">
            <v>75.55</v>
          </cell>
          <cell r="YJ67">
            <v>26.288293192490812</v>
          </cell>
          <cell r="YK67">
            <v>101.83829319249081</v>
          </cell>
          <cell r="YL67">
            <v>49.261706807509185</v>
          </cell>
          <cell r="YM67" t="str">
            <v>OK</v>
          </cell>
          <cell r="YN67">
            <v>93</v>
          </cell>
          <cell r="YO67">
            <v>48</v>
          </cell>
          <cell r="YP67">
            <v>0</v>
          </cell>
          <cell r="YQ67">
            <v>48</v>
          </cell>
          <cell r="YR67">
            <v>47.15</v>
          </cell>
          <cell r="YS67">
            <v>19.721847835618298</v>
          </cell>
          <cell r="YT67">
            <v>66.871847835618297</v>
          </cell>
          <cell r="YU67">
            <v>27.4281521643817</v>
          </cell>
          <cell r="YV67" t="str">
            <v>OK</v>
          </cell>
          <cell r="YW67">
            <v>48</v>
          </cell>
          <cell r="YX67">
            <v>28</v>
          </cell>
          <cell r="YY67">
            <v>0</v>
          </cell>
          <cell r="YZ67">
            <v>28</v>
          </cell>
          <cell r="ZA67">
            <v>21.574999999999999</v>
          </cell>
          <cell r="ZB67">
            <v>8.3109057175589403</v>
          </cell>
          <cell r="ZC67">
            <v>29.885905717558941</v>
          </cell>
          <cell r="ZD67">
            <v>13.264094282441059</v>
          </cell>
          <cell r="ZE67" t="str">
            <v>OK</v>
          </cell>
          <cell r="ZF67">
            <v>28</v>
          </cell>
          <cell r="ZG67">
            <v>9</v>
          </cell>
          <cell r="ZH67">
            <v>0</v>
          </cell>
          <cell r="ZI67">
            <v>9</v>
          </cell>
          <cell r="ZJ67">
            <v>5.7750000000000004</v>
          </cell>
          <cell r="ZK67">
            <v>3.7106050374015478</v>
          </cell>
          <cell r="ZL67">
            <v>9.4856050374015481</v>
          </cell>
          <cell r="ZM67">
            <v>2.0643949625984526</v>
          </cell>
          <cell r="ZN67" t="str">
            <v>OK</v>
          </cell>
          <cell r="ZO67">
            <v>9</v>
          </cell>
          <cell r="ZP67">
            <v>40</v>
          </cell>
          <cell r="ZQ67">
            <v>0</v>
          </cell>
          <cell r="ZR67">
            <v>40</v>
          </cell>
          <cell r="ZS67">
            <v>26.875</v>
          </cell>
          <cell r="ZT67">
            <v>10.957230372493655</v>
          </cell>
          <cell r="ZU67">
            <v>37.832230372493655</v>
          </cell>
          <cell r="ZV67">
            <v>15.917769627506345</v>
          </cell>
          <cell r="ZW67" t="str">
            <v>Over</v>
          </cell>
          <cell r="ZX67">
            <v>40</v>
          </cell>
          <cell r="ZY67">
            <v>36</v>
          </cell>
          <cell r="ZZ67">
            <v>0</v>
          </cell>
          <cell r="AAA67">
            <v>36</v>
          </cell>
          <cell r="AAB67">
            <v>23.324999999999999</v>
          </cell>
          <cell r="AAC67">
            <v>11.200703961393197</v>
          </cell>
          <cell r="AAD67">
            <v>34.525703961393198</v>
          </cell>
          <cell r="AAE67">
            <v>12.124296038606802</v>
          </cell>
          <cell r="AAF67" t="str">
            <v>Over</v>
          </cell>
          <cell r="AAG67">
            <v>36</v>
          </cell>
          <cell r="AAH67">
            <v>15</v>
          </cell>
          <cell r="AAI67">
            <v>0</v>
          </cell>
          <cell r="AAJ67">
            <v>15</v>
          </cell>
          <cell r="AAK67">
            <v>12.35</v>
          </cell>
          <cell r="AAL67">
            <v>5.1168399703382645</v>
          </cell>
          <cell r="AAM67">
            <v>17.466839970338263</v>
          </cell>
          <cell r="AAN67">
            <v>7.2331600296617351</v>
          </cell>
          <cell r="AAO67" t="str">
            <v>OK</v>
          </cell>
          <cell r="AAP67">
            <v>15</v>
          </cell>
          <cell r="AAQ67">
            <v>2</v>
          </cell>
          <cell r="AAR67">
            <v>0</v>
          </cell>
          <cell r="AAS67">
            <v>2</v>
          </cell>
          <cell r="AAT67">
            <v>3.15</v>
          </cell>
          <cell r="AAU67">
            <v>1.2719861311935436</v>
          </cell>
          <cell r="AAV67">
            <v>4.4219861311935436</v>
          </cell>
          <cell r="AAW67">
            <v>1.8780138688064563</v>
          </cell>
          <cell r="AAX67" t="str">
            <v>OK</v>
          </cell>
          <cell r="AAY67">
            <v>2</v>
          </cell>
          <cell r="AAZ67">
            <v>27</v>
          </cell>
          <cell r="ABA67">
            <v>0</v>
          </cell>
          <cell r="ABB67">
            <v>27</v>
          </cell>
          <cell r="ABC67">
            <v>12.45</v>
          </cell>
          <cell r="ABD67">
            <v>6.0296277046273969</v>
          </cell>
          <cell r="ABE67">
            <v>18.479627704627397</v>
          </cell>
          <cell r="ABF67">
            <v>6.4203722953726023</v>
          </cell>
          <cell r="ABG67" t="str">
            <v>Over</v>
          </cell>
          <cell r="ABH67">
            <v>27</v>
          </cell>
          <cell r="ABI67">
            <v>7</v>
          </cell>
          <cell r="ABJ67">
            <v>4.375</v>
          </cell>
          <cell r="ABK67">
            <v>1.8904279803044466</v>
          </cell>
          <cell r="ABL67">
            <v>6.2654279803044464</v>
          </cell>
          <cell r="ABM67">
            <v>2.4845720196955536</v>
          </cell>
          <cell r="ABN67" t="str">
            <v>Over</v>
          </cell>
          <cell r="ABO67">
            <v>7</v>
          </cell>
          <cell r="ABP67">
            <v>507</v>
          </cell>
          <cell r="ABQ67">
            <v>981</v>
          </cell>
          <cell r="ABR67">
            <v>0</v>
          </cell>
          <cell r="ABS67">
            <v>0</v>
          </cell>
          <cell r="ABT67">
            <v>0</v>
          </cell>
          <cell r="ABU67">
            <v>0</v>
          </cell>
          <cell r="ABV67">
            <v>0</v>
          </cell>
          <cell r="ABW67">
            <v>0</v>
          </cell>
          <cell r="ABX67">
            <v>0</v>
          </cell>
          <cell r="ABY67">
            <v>0</v>
          </cell>
          <cell r="ABZ67">
            <v>0</v>
          </cell>
          <cell r="ACA67">
            <v>0</v>
          </cell>
          <cell r="ACB67">
            <v>0</v>
          </cell>
          <cell r="ACC67">
            <v>0</v>
          </cell>
          <cell r="ACD67">
            <v>0</v>
          </cell>
          <cell r="ACE67">
            <v>0</v>
          </cell>
          <cell r="ACF67">
            <v>0</v>
          </cell>
          <cell r="ACG67">
            <v>0</v>
          </cell>
          <cell r="ACH67">
            <v>0</v>
          </cell>
          <cell r="ACI67">
            <v>0</v>
          </cell>
          <cell r="ACJ67">
            <v>0</v>
          </cell>
          <cell r="ACK67">
            <v>0</v>
          </cell>
          <cell r="ACL67">
            <v>0</v>
          </cell>
          <cell r="ACM67">
            <v>0</v>
          </cell>
          <cell r="ACN67">
            <v>0</v>
          </cell>
          <cell r="ACO67">
            <v>0</v>
          </cell>
          <cell r="ACP67">
            <v>0</v>
          </cell>
          <cell r="ACR67">
            <v>95</v>
          </cell>
          <cell r="ACS67">
            <v>95</v>
          </cell>
          <cell r="ACT67">
            <v>0</v>
          </cell>
          <cell r="ACV67">
            <v>565</v>
          </cell>
          <cell r="ACW67">
            <v>565</v>
          </cell>
          <cell r="ACX67">
            <v>0</v>
          </cell>
          <cell r="ACZ67">
            <v>9</v>
          </cell>
          <cell r="ADA67">
            <v>9</v>
          </cell>
          <cell r="ADB67">
            <v>0</v>
          </cell>
          <cell r="ADD67">
            <v>4</v>
          </cell>
          <cell r="ADE67">
            <v>4</v>
          </cell>
          <cell r="ADF67">
            <v>0</v>
          </cell>
          <cell r="ADH67">
            <v>35</v>
          </cell>
          <cell r="ADI67">
            <v>35</v>
          </cell>
          <cell r="ADJ67">
            <v>0</v>
          </cell>
          <cell r="ADL67">
            <v>28</v>
          </cell>
          <cell r="ADM67">
            <v>28</v>
          </cell>
          <cell r="ADN67">
            <v>0</v>
          </cell>
          <cell r="ADP67">
            <v>24</v>
          </cell>
          <cell r="ADQ67">
            <v>24</v>
          </cell>
          <cell r="ADR67">
            <v>0</v>
          </cell>
          <cell r="ADT67">
            <v>25</v>
          </cell>
          <cell r="ADU67">
            <v>25</v>
          </cell>
          <cell r="ADV67">
            <v>0</v>
          </cell>
          <cell r="ADX67">
            <v>6</v>
          </cell>
          <cell r="ADY67">
            <v>6</v>
          </cell>
          <cell r="ADZ67">
            <v>0</v>
          </cell>
          <cell r="AEB67">
            <v>11</v>
          </cell>
          <cell r="AEC67">
            <v>11</v>
          </cell>
          <cell r="AED67">
            <v>0</v>
          </cell>
          <cell r="AEF67">
            <v>1</v>
          </cell>
          <cell r="AEG67">
            <v>1</v>
          </cell>
          <cell r="AEH67">
            <v>0</v>
          </cell>
          <cell r="AEJ67">
            <v>2</v>
          </cell>
          <cell r="AEK67">
            <v>2</v>
          </cell>
          <cell r="AEL67">
            <v>0</v>
          </cell>
          <cell r="AEN67">
            <v>4</v>
          </cell>
          <cell r="AEO67">
            <v>4</v>
          </cell>
          <cell r="AEP67">
            <v>0</v>
          </cell>
          <cell r="AER67">
            <v>4</v>
          </cell>
          <cell r="AES67">
            <v>4</v>
          </cell>
          <cell r="AET67">
            <v>0</v>
          </cell>
          <cell r="AEV67">
            <v>6</v>
          </cell>
          <cell r="AEW67">
            <v>6</v>
          </cell>
          <cell r="AEX67">
            <v>0</v>
          </cell>
          <cell r="AEZ67">
            <v>3</v>
          </cell>
          <cell r="AFA67">
            <v>3</v>
          </cell>
          <cell r="AFB67">
            <v>0</v>
          </cell>
          <cell r="AFD67">
            <v>5</v>
          </cell>
          <cell r="AFE67">
            <v>5</v>
          </cell>
          <cell r="AFF67">
            <v>0</v>
          </cell>
          <cell r="AFH67">
            <v>12</v>
          </cell>
          <cell r="AFI67">
            <v>12</v>
          </cell>
          <cell r="AFJ67">
            <v>0</v>
          </cell>
          <cell r="AFL67">
            <v>1</v>
          </cell>
          <cell r="AFM67">
            <v>1</v>
          </cell>
          <cell r="AFN67">
            <v>0</v>
          </cell>
          <cell r="AFP67">
            <v>10</v>
          </cell>
          <cell r="AFQ67">
            <v>10</v>
          </cell>
          <cell r="AFR67">
            <v>0</v>
          </cell>
          <cell r="AFT67">
            <v>2</v>
          </cell>
          <cell r="AFU67">
            <v>2</v>
          </cell>
          <cell r="AFV67">
            <v>0</v>
          </cell>
          <cell r="AFX67">
            <v>0</v>
          </cell>
          <cell r="AFY67">
            <v>0</v>
          </cell>
          <cell r="AFZ67">
            <v>0</v>
          </cell>
          <cell r="AGB67">
            <v>7</v>
          </cell>
          <cell r="AGC67">
            <v>7</v>
          </cell>
          <cell r="AGD67">
            <v>0</v>
          </cell>
          <cell r="AGF67">
            <v>25</v>
          </cell>
          <cell r="AGG67">
            <v>25</v>
          </cell>
          <cell r="AGH67">
            <v>0</v>
          </cell>
          <cell r="AGJ67">
            <v>6</v>
          </cell>
          <cell r="AGK67">
            <v>6</v>
          </cell>
          <cell r="AGL67">
            <v>0</v>
          </cell>
          <cell r="AGN67">
            <v>20</v>
          </cell>
          <cell r="AGO67">
            <v>20</v>
          </cell>
          <cell r="AGP67">
            <v>0</v>
          </cell>
          <cell r="AGR67">
            <v>14</v>
          </cell>
          <cell r="AGS67">
            <v>14</v>
          </cell>
          <cell r="AGT67">
            <v>0</v>
          </cell>
          <cell r="AGV67">
            <v>22</v>
          </cell>
          <cell r="AGW67">
            <v>22</v>
          </cell>
          <cell r="AGX67">
            <v>0</v>
          </cell>
          <cell r="AGZ67">
            <v>3</v>
          </cell>
          <cell r="AHA67">
            <v>3</v>
          </cell>
          <cell r="AHB67">
            <v>0</v>
          </cell>
          <cell r="AHD67">
            <v>3</v>
          </cell>
          <cell r="AHE67">
            <v>3</v>
          </cell>
          <cell r="AHF67">
            <v>0</v>
          </cell>
          <cell r="AHH67">
            <v>2</v>
          </cell>
          <cell r="AHI67">
            <v>2</v>
          </cell>
          <cell r="AHJ67">
            <v>0</v>
          </cell>
          <cell r="AHL67">
            <v>3</v>
          </cell>
          <cell r="AHM67">
            <v>3</v>
          </cell>
          <cell r="AHN67">
            <v>0</v>
          </cell>
          <cell r="AHP67">
            <v>7</v>
          </cell>
          <cell r="AHQ67">
            <v>7</v>
          </cell>
          <cell r="AHR67">
            <v>0</v>
          </cell>
          <cell r="AHT67">
            <v>10</v>
          </cell>
          <cell r="AHU67">
            <v>10</v>
          </cell>
          <cell r="AHV67">
            <v>0</v>
          </cell>
          <cell r="AHX67" t="str">
            <v>-</v>
          </cell>
          <cell r="AIA67">
            <v>2</v>
          </cell>
          <cell r="AIB67">
            <v>11</v>
          </cell>
          <cell r="AIC67">
            <v>0</v>
          </cell>
          <cell r="AID67">
            <v>1</v>
          </cell>
          <cell r="AIE67">
            <v>3</v>
          </cell>
          <cell r="AIF67">
            <v>3</v>
          </cell>
          <cell r="AIG67">
            <v>2</v>
          </cell>
          <cell r="AIH67">
            <v>1</v>
          </cell>
          <cell r="AII67">
            <v>21</v>
          </cell>
          <cell r="AIJ67">
            <v>6</v>
          </cell>
        </row>
        <row r="68">
          <cell r="B68" t="str">
            <v>รพท.ยโสธร</v>
          </cell>
          <cell r="C68" t="str">
            <v>โรงพยาบาลยโสธร</v>
          </cell>
          <cell r="D68">
            <v>10701</v>
          </cell>
          <cell r="E68">
            <v>10</v>
          </cell>
          <cell r="F68" t="str">
            <v>ยโสธร</v>
          </cell>
          <cell r="G68" t="str">
            <v>s</v>
          </cell>
          <cell r="H68" t="str">
            <v>รพ.ระดับ S เตียง &lt; 400</v>
          </cell>
          <cell r="I68">
            <v>3</v>
          </cell>
          <cell r="J68">
            <v>274</v>
          </cell>
          <cell r="K68">
            <v>2</v>
          </cell>
          <cell r="L68">
            <v>141970</v>
          </cell>
          <cell r="M68">
            <v>0</v>
          </cell>
          <cell r="N68">
            <v>22278</v>
          </cell>
          <cell r="O68">
            <v>119692</v>
          </cell>
          <cell r="P68">
            <v>296683</v>
          </cell>
          <cell r="Q68">
            <v>3</v>
          </cell>
          <cell r="R68">
            <v>3.75</v>
          </cell>
          <cell r="S68">
            <v>3.4750000000000001</v>
          </cell>
          <cell r="T68">
            <v>0.93335622682545316</v>
          </cell>
          <cell r="U68">
            <v>4.408356226825453</v>
          </cell>
          <cell r="V68">
            <v>2.5416437731745471</v>
          </cell>
          <cell r="W68" t="str">
            <v>OK</v>
          </cell>
          <cell r="X68">
            <v>1</v>
          </cell>
          <cell r="Y68">
            <v>1.6</v>
          </cell>
          <cell r="Z68">
            <v>0.777899868317385</v>
          </cell>
          <cell r="AA68">
            <v>2.3778998683173853</v>
          </cell>
          <cell r="AB68">
            <v>0.82210013168261509</v>
          </cell>
          <cell r="AC68" t="str">
            <v>OK</v>
          </cell>
          <cell r="AD68">
            <v>13</v>
          </cell>
          <cell r="AE68">
            <v>14.1</v>
          </cell>
          <cell r="AF68">
            <v>2.5094692461626038</v>
          </cell>
          <cell r="AG68">
            <v>16.609469246162604</v>
          </cell>
          <cell r="AH68">
            <v>11.590530753837395</v>
          </cell>
          <cell r="AI68" t="str">
            <v>OK</v>
          </cell>
          <cell r="AJ68">
            <v>2</v>
          </cell>
          <cell r="AK68">
            <v>1.2749999999999999</v>
          </cell>
          <cell r="AL68">
            <v>0.9054677216067919</v>
          </cell>
          <cell r="AM68">
            <v>2.1804677216067918</v>
          </cell>
          <cell r="AN68">
            <v>0.36953227839320801</v>
          </cell>
          <cell r="AO68" t="str">
            <v>OK</v>
          </cell>
          <cell r="AP68">
            <v>1</v>
          </cell>
          <cell r="AQ68">
            <v>0.875</v>
          </cell>
          <cell r="AR68">
            <v>0.64797514988755156</v>
          </cell>
          <cell r="AS68">
            <v>1.5229751498875514</v>
          </cell>
          <cell r="AT68">
            <v>0.22702485011244844</v>
          </cell>
          <cell r="AU68" t="str">
            <v>OK</v>
          </cell>
          <cell r="AV68">
            <v>2</v>
          </cell>
          <cell r="AW68">
            <v>3</v>
          </cell>
          <cell r="AX68">
            <v>5</v>
          </cell>
          <cell r="AY68">
            <v>5.35</v>
          </cell>
          <cell r="AZ68">
            <v>1.1668498024760767</v>
          </cell>
          <cell r="BA68">
            <v>6.5168498024760764</v>
          </cell>
          <cell r="BB68">
            <v>4.1831501975239229</v>
          </cell>
          <cell r="BC68" t="str">
            <v>OK</v>
          </cell>
          <cell r="BD68">
            <v>25</v>
          </cell>
          <cell r="BE68">
            <v>4</v>
          </cell>
          <cell r="BF68">
            <v>10</v>
          </cell>
          <cell r="BG68">
            <v>14</v>
          </cell>
          <cell r="BH68">
            <v>15.05</v>
          </cell>
          <cell r="BI68">
            <v>3.5005494074282315</v>
          </cell>
          <cell r="BJ68">
            <v>18.550549407428232</v>
          </cell>
          <cell r="BK68">
            <v>11.54945059257177</v>
          </cell>
          <cell r="BL68" t="str">
            <v>OK</v>
          </cell>
          <cell r="BM68">
            <v>14</v>
          </cell>
          <cell r="BN68">
            <v>2</v>
          </cell>
          <cell r="BO68">
            <v>18</v>
          </cell>
          <cell r="BP68">
            <v>20</v>
          </cell>
          <cell r="BQ68">
            <v>23.1</v>
          </cell>
          <cell r="BR68">
            <v>4.5109553255067727</v>
          </cell>
          <cell r="BS68">
            <v>27.610955325506772</v>
          </cell>
          <cell r="BT68">
            <v>18.589044674493231</v>
          </cell>
          <cell r="BU68" t="str">
            <v>OK</v>
          </cell>
          <cell r="BV68">
            <v>1</v>
          </cell>
          <cell r="BW68">
            <v>1.125</v>
          </cell>
          <cell r="BX68">
            <v>0.6864064729836441</v>
          </cell>
          <cell r="BY68">
            <v>1.8114064729836441</v>
          </cell>
          <cell r="BZ68">
            <v>0.4385935270163559</v>
          </cell>
          <cell r="CA68" t="str">
            <v>OK</v>
          </cell>
          <cell r="CB68">
            <v>21</v>
          </cell>
          <cell r="CC68">
            <v>4</v>
          </cell>
          <cell r="CD68">
            <v>5.0250000000000004</v>
          </cell>
          <cell r="CE68">
            <v>1.2503845562312177</v>
          </cell>
          <cell r="CF68">
            <v>6.2753845562312183</v>
          </cell>
          <cell r="CG68">
            <v>3.7746154437687824</v>
          </cell>
          <cell r="CH68" t="str">
            <v>OK</v>
          </cell>
          <cell r="CI68">
            <v>2</v>
          </cell>
          <cell r="CJ68">
            <v>2.6</v>
          </cell>
          <cell r="CK68">
            <v>0.77789986831738556</v>
          </cell>
          <cell r="CL68">
            <v>3.3778998683173858</v>
          </cell>
          <cell r="CM68">
            <v>1.8221001316826144</v>
          </cell>
          <cell r="CN68" t="str">
            <v>OK</v>
          </cell>
          <cell r="CO68">
            <v>6</v>
          </cell>
          <cell r="CP68">
            <v>4</v>
          </cell>
          <cell r="CQ68">
            <v>10</v>
          </cell>
          <cell r="CR68">
            <v>14</v>
          </cell>
          <cell r="CS68">
            <v>15.45</v>
          </cell>
          <cell r="CT68">
            <v>5.3873070195670962</v>
          </cell>
          <cell r="CU68">
            <v>20.837307019567096</v>
          </cell>
          <cell r="CV68">
            <v>10.062692980432903</v>
          </cell>
          <cell r="CW68" t="str">
            <v>OK</v>
          </cell>
          <cell r="CX68">
            <v>14</v>
          </cell>
          <cell r="CY68">
            <v>2</v>
          </cell>
          <cell r="CZ68">
            <v>4</v>
          </cell>
          <cell r="DA68">
            <v>6</v>
          </cell>
          <cell r="DB68">
            <v>8.9499999999999993</v>
          </cell>
          <cell r="DC68">
            <v>3.6087500499587009</v>
          </cell>
          <cell r="DD68">
            <v>12.5587500499587</v>
          </cell>
          <cell r="DE68">
            <v>5.3412499500412984</v>
          </cell>
          <cell r="DF68" t="str">
            <v>OK</v>
          </cell>
          <cell r="DG68">
            <v>6</v>
          </cell>
          <cell r="DH68">
            <v>86</v>
          </cell>
          <cell r="DI68">
            <v>3</v>
          </cell>
          <cell r="DJ68">
            <v>3</v>
          </cell>
          <cell r="DK68">
            <v>1</v>
          </cell>
          <cell r="DL68">
            <v>1</v>
          </cell>
          <cell r="DM68">
            <v>0</v>
          </cell>
          <cell r="DN68">
            <v>2</v>
          </cell>
          <cell r="DO68">
            <v>1</v>
          </cell>
          <cell r="DP68">
            <v>5</v>
          </cell>
          <cell r="DR68">
            <v>14</v>
          </cell>
          <cell r="DS68">
            <v>6</v>
          </cell>
          <cell r="DT68">
            <v>5</v>
          </cell>
          <cell r="DU68">
            <v>0</v>
          </cell>
          <cell r="DV68">
            <v>2</v>
          </cell>
          <cell r="DW68">
            <v>2</v>
          </cell>
          <cell r="DX68">
            <v>0</v>
          </cell>
          <cell r="DY68">
            <v>1</v>
          </cell>
          <cell r="DZ68">
            <v>1</v>
          </cell>
          <cell r="EA68">
            <v>2</v>
          </cell>
          <cell r="EB68">
            <v>33</v>
          </cell>
          <cell r="EC68">
            <v>2</v>
          </cell>
          <cell r="ED68">
            <v>3</v>
          </cell>
          <cell r="EE68">
            <v>5</v>
          </cell>
          <cell r="EF68">
            <v>2</v>
          </cell>
          <cell r="EG68">
            <v>3</v>
          </cell>
          <cell r="EH68">
            <v>5</v>
          </cell>
          <cell r="EI68">
            <v>2</v>
          </cell>
          <cell r="EJ68">
            <v>2</v>
          </cell>
          <cell r="EK68">
            <v>2</v>
          </cell>
          <cell r="EL68">
            <v>6</v>
          </cell>
          <cell r="EM68">
            <v>1</v>
          </cell>
          <cell r="EN68">
            <v>1</v>
          </cell>
          <cell r="EO68">
            <v>2</v>
          </cell>
          <cell r="EP68">
            <v>51</v>
          </cell>
          <cell r="EQ68">
            <v>2</v>
          </cell>
          <cell r="ER68">
            <v>2</v>
          </cell>
          <cell r="ET68">
            <v>1</v>
          </cell>
          <cell r="EU68">
            <v>1</v>
          </cell>
          <cell r="EV68">
            <v>2</v>
          </cell>
          <cell r="EW68">
            <v>1</v>
          </cell>
          <cell r="EX68">
            <v>2</v>
          </cell>
          <cell r="EY68">
            <v>3</v>
          </cell>
          <cell r="EZ68">
            <v>1</v>
          </cell>
          <cell r="FA68">
            <v>1</v>
          </cell>
          <cell r="FB68">
            <v>1</v>
          </cell>
          <cell r="FC68">
            <v>3</v>
          </cell>
          <cell r="FD68">
            <v>1</v>
          </cell>
          <cell r="FE68">
            <v>1</v>
          </cell>
          <cell r="FF68">
            <v>2</v>
          </cell>
          <cell r="FG68">
            <v>1</v>
          </cell>
          <cell r="FH68">
            <v>1</v>
          </cell>
          <cell r="FI68">
            <v>2</v>
          </cell>
          <cell r="FJ68">
            <v>1</v>
          </cell>
          <cell r="FK68">
            <v>2</v>
          </cell>
          <cell r="FL68">
            <v>1</v>
          </cell>
          <cell r="FM68">
            <v>4</v>
          </cell>
          <cell r="FN68">
            <v>16</v>
          </cell>
          <cell r="FP68">
            <v>6</v>
          </cell>
          <cell r="FQ68">
            <v>0</v>
          </cell>
          <cell r="FR68">
            <v>6</v>
          </cell>
          <cell r="FS68">
            <v>1</v>
          </cell>
          <cell r="FT68">
            <v>0</v>
          </cell>
          <cell r="FU68">
            <v>1</v>
          </cell>
          <cell r="FV68">
            <v>1</v>
          </cell>
          <cell r="FW68">
            <v>0</v>
          </cell>
          <cell r="FX68">
            <v>1</v>
          </cell>
          <cell r="FY68">
            <v>1</v>
          </cell>
          <cell r="FZ68">
            <v>0</v>
          </cell>
          <cell r="GA68">
            <v>1</v>
          </cell>
          <cell r="GB68">
            <v>9</v>
          </cell>
          <cell r="GC68">
            <v>8.9499999999999993</v>
          </cell>
          <cell r="GD68">
            <v>4.5514156715668825</v>
          </cell>
          <cell r="GE68">
            <v>13.501415671566882</v>
          </cell>
          <cell r="GF68">
            <v>4.3985843284331168</v>
          </cell>
          <cell r="GG68" t="str">
            <v>OK</v>
          </cell>
          <cell r="GH68">
            <v>17</v>
          </cell>
          <cell r="GI68">
            <v>8.9111999999999991</v>
          </cell>
          <cell r="GJ68">
            <v>14.196999999999999</v>
          </cell>
          <cell r="GK68">
            <v>21</v>
          </cell>
          <cell r="GL68">
            <v>16.625</v>
          </cell>
          <cell r="GM68">
            <v>7.543676244514427</v>
          </cell>
          <cell r="GN68">
            <v>24.168676244514426</v>
          </cell>
          <cell r="GO68">
            <v>9.0813237554855739</v>
          </cell>
          <cell r="GP68" t="str">
            <v>OK</v>
          </cell>
          <cell r="GQ68">
            <v>86</v>
          </cell>
          <cell r="GR68">
            <v>7</v>
          </cell>
          <cell r="GS68">
            <v>7.65</v>
          </cell>
          <cell r="GT68">
            <v>1.2516655570345716</v>
          </cell>
          <cell r="GU68">
            <v>86</v>
          </cell>
          <cell r="GV68">
            <v>6.398334442965429</v>
          </cell>
          <cell r="GW68" t="str">
            <v>OK</v>
          </cell>
          <cell r="GX68">
            <v>0</v>
          </cell>
          <cell r="GY68">
            <v>0.5</v>
          </cell>
          <cell r="GZ68">
            <v>0.50636968354183332</v>
          </cell>
          <cell r="HA68">
            <v>1.0063696835418332</v>
          </cell>
          <cell r="HB68">
            <v>-6.3696835418333153E-3</v>
          </cell>
          <cell r="HC68" t="str">
            <v>OK</v>
          </cell>
          <cell r="HD68">
            <v>7</v>
          </cell>
          <cell r="HE68">
            <v>3</v>
          </cell>
          <cell r="HF68">
            <v>10</v>
          </cell>
          <cell r="HG68">
            <v>8.7750000000000004</v>
          </cell>
          <cell r="HH68">
            <v>1.5768761719102928</v>
          </cell>
          <cell r="HI68">
            <v>10.351876171910293</v>
          </cell>
          <cell r="HJ68">
            <v>7.1981238280897077</v>
          </cell>
          <cell r="HK68" t="str">
            <v>OK</v>
          </cell>
          <cell r="HL68">
            <v>0</v>
          </cell>
          <cell r="HM68">
            <v>0.92500000000000004</v>
          </cell>
          <cell r="HN68">
            <v>0.82857616520055755</v>
          </cell>
          <cell r="HO68">
            <v>1.7535761652005575</v>
          </cell>
          <cell r="HP68">
            <v>9.6423834799442498E-2</v>
          </cell>
          <cell r="HQ68" t="str">
            <v>Under</v>
          </cell>
          <cell r="HR68">
            <v>17</v>
          </cell>
          <cell r="HS68">
            <v>3</v>
          </cell>
          <cell r="HT68">
            <v>1.7</v>
          </cell>
          <cell r="HU68">
            <v>0.72324057067957903</v>
          </cell>
          <cell r="HV68">
            <v>2.423240570679579</v>
          </cell>
          <cell r="HW68">
            <v>0.97675942932042092</v>
          </cell>
          <cell r="HX68" t="str">
            <v>Over</v>
          </cell>
          <cell r="HY68">
            <v>1</v>
          </cell>
          <cell r="HZ68">
            <v>3</v>
          </cell>
          <cell r="IA68">
            <v>4</v>
          </cell>
          <cell r="IB68">
            <v>6.375</v>
          </cell>
          <cell r="IC68">
            <v>2.6668669796559947</v>
          </cell>
          <cell r="ID68">
            <v>9.0418669796559943</v>
          </cell>
          <cell r="IE68">
            <v>3.7081330203440053</v>
          </cell>
          <cell r="IF68" t="str">
            <v>OK</v>
          </cell>
          <cell r="IG68">
            <v>3</v>
          </cell>
          <cell r="IH68">
            <v>2.65</v>
          </cell>
          <cell r="II68">
            <v>0.89299266370776975</v>
          </cell>
          <cell r="IJ68">
            <v>3.5429926637077696</v>
          </cell>
          <cell r="IK68">
            <v>1.7570073362922303</v>
          </cell>
          <cell r="IL68" t="str">
            <v>OK</v>
          </cell>
          <cell r="IM68">
            <v>10</v>
          </cell>
          <cell r="IN68">
            <v>2</v>
          </cell>
          <cell r="IO68">
            <v>1.7250000000000001</v>
          </cell>
          <cell r="IP68">
            <v>0.6788942744621107</v>
          </cell>
          <cell r="IQ68">
            <v>2.403894274462111</v>
          </cell>
          <cell r="IR68">
            <v>1.0461057255378894</v>
          </cell>
          <cell r="IS68" t="str">
            <v>OK</v>
          </cell>
          <cell r="IT68">
            <v>1</v>
          </cell>
          <cell r="IU68">
            <v>0.65</v>
          </cell>
          <cell r="IV68">
            <v>0.483045891539648</v>
          </cell>
          <cell r="IW68">
            <v>1.133045891539648</v>
          </cell>
          <cell r="IX68">
            <v>0.16695410846035202</v>
          </cell>
          <cell r="IY68" t="str">
            <v>OK</v>
          </cell>
          <cell r="IZ68">
            <v>0</v>
          </cell>
          <cell r="JA68">
            <v>0.625</v>
          </cell>
          <cell r="JB68">
            <v>0.80662322408980125</v>
          </cell>
          <cell r="JC68">
            <v>1.4316232240898012</v>
          </cell>
          <cell r="JD68">
            <v>-0.18162322408980125</v>
          </cell>
          <cell r="JE68" t="str">
            <v>OK</v>
          </cell>
          <cell r="JF68">
            <v>3</v>
          </cell>
          <cell r="JG68">
            <v>2</v>
          </cell>
          <cell r="JH68">
            <v>1.7749999999999999</v>
          </cell>
          <cell r="JI68">
            <v>0.61965664603420401</v>
          </cell>
          <cell r="JJ68">
            <v>2.3946566460342038</v>
          </cell>
          <cell r="JK68">
            <v>1.155343353965796</v>
          </cell>
          <cell r="JL68" t="str">
            <v>OK</v>
          </cell>
          <cell r="JM68">
            <v>1</v>
          </cell>
          <cell r="JN68">
            <v>1</v>
          </cell>
          <cell r="JO68">
            <v>0</v>
          </cell>
          <cell r="JP68">
            <v>1</v>
          </cell>
          <cell r="JQ68">
            <v>1</v>
          </cell>
          <cell r="JR68" t="str">
            <v>OK</v>
          </cell>
          <cell r="JS68">
            <v>1</v>
          </cell>
          <cell r="JT68">
            <v>4</v>
          </cell>
          <cell r="JU68">
            <v>5</v>
          </cell>
          <cell r="JV68">
            <v>5</v>
          </cell>
          <cell r="JW68">
            <v>0</v>
          </cell>
          <cell r="JX68">
            <v>5</v>
          </cell>
          <cell r="JY68">
            <v>5</v>
          </cell>
          <cell r="JZ68" t="str">
            <v>OK</v>
          </cell>
          <cell r="KA68">
            <v>1</v>
          </cell>
          <cell r="KB68">
            <v>1.65</v>
          </cell>
          <cell r="KC68">
            <v>0.62223748455030181</v>
          </cell>
          <cell r="KD68">
            <v>2.2722374845503017</v>
          </cell>
          <cell r="KE68">
            <v>1.0277625154496981</v>
          </cell>
          <cell r="KF68" t="str">
            <v>Under</v>
          </cell>
          <cell r="KG68">
            <v>1</v>
          </cell>
          <cell r="KH68">
            <v>0.25</v>
          </cell>
          <cell r="KI68">
            <v>0.49354811679282456</v>
          </cell>
          <cell r="KJ68">
            <v>0.74354811679282462</v>
          </cell>
          <cell r="KK68">
            <v>-0.24354811679282456</v>
          </cell>
          <cell r="KL68" t="str">
            <v>Over</v>
          </cell>
          <cell r="KM68">
            <v>1</v>
          </cell>
          <cell r="KN68">
            <v>1</v>
          </cell>
          <cell r="KO68">
            <v>2</v>
          </cell>
          <cell r="KP68">
            <v>2.4249999999999998</v>
          </cell>
          <cell r="KQ68">
            <v>0.50064061525312331</v>
          </cell>
          <cell r="KR68">
            <v>2.9256406152531231</v>
          </cell>
          <cell r="KS68">
            <v>1.9243593847468765</v>
          </cell>
          <cell r="KT68" t="str">
            <v>OK</v>
          </cell>
          <cell r="KU68">
            <v>12</v>
          </cell>
          <cell r="KV68">
            <v>2</v>
          </cell>
          <cell r="KW68">
            <v>1.5249999999999999</v>
          </cell>
          <cell r="KX68">
            <v>0.50573632534081492</v>
          </cell>
          <cell r="KY68">
            <v>2.0307363253408148</v>
          </cell>
          <cell r="KZ68">
            <v>1.019263674659185</v>
          </cell>
          <cell r="LA68" t="str">
            <v>OK</v>
          </cell>
          <cell r="LB68">
            <v>2</v>
          </cell>
          <cell r="LC68">
            <v>2</v>
          </cell>
          <cell r="LD68">
            <v>0</v>
          </cell>
          <cell r="LE68">
            <v>2</v>
          </cell>
          <cell r="LF68">
            <v>2</v>
          </cell>
          <cell r="LG68" t="str">
            <v>OK</v>
          </cell>
          <cell r="LH68">
            <v>1</v>
          </cell>
          <cell r="LI68">
            <v>1.425</v>
          </cell>
          <cell r="LJ68">
            <v>0.50064061525312331</v>
          </cell>
          <cell r="LK68">
            <v>1.9256406152531234</v>
          </cell>
          <cell r="LL68">
            <v>0.92435938474687673</v>
          </cell>
          <cell r="LM68" t="str">
            <v>OK</v>
          </cell>
          <cell r="LN68">
            <v>3</v>
          </cell>
          <cell r="LO68">
            <v>0</v>
          </cell>
          <cell r="LP68">
            <v>0.57499999999999996</v>
          </cell>
          <cell r="LQ68">
            <v>0.6359930655967716</v>
          </cell>
          <cell r="LR68">
            <v>1.2109930655967716</v>
          </cell>
          <cell r="LS68">
            <v>-6.0993065596771645E-2</v>
          </cell>
          <cell r="LT68" t="str">
            <v>OK</v>
          </cell>
          <cell r="LU68">
            <v>5</v>
          </cell>
          <cell r="LV68">
            <v>47</v>
          </cell>
          <cell r="LW68">
            <v>5</v>
          </cell>
          <cell r="LX68">
            <v>4.5250000000000004</v>
          </cell>
          <cell r="LY68">
            <v>1.2192368357043935</v>
          </cell>
          <cell r="LZ68">
            <v>5.7442368357043936</v>
          </cell>
          <cell r="MA68">
            <v>3.3057631642956071</v>
          </cell>
          <cell r="MB68" t="str">
            <v>OK</v>
          </cell>
          <cell r="MC68">
            <v>2</v>
          </cell>
          <cell r="MD68">
            <v>10</v>
          </cell>
          <cell r="ME68">
            <v>0</v>
          </cell>
          <cell r="MF68">
            <v>12</v>
          </cell>
          <cell r="MG68">
            <v>12</v>
          </cell>
          <cell r="MH68">
            <v>0</v>
          </cell>
          <cell r="MI68">
            <v>12</v>
          </cell>
          <cell r="MJ68">
            <v>12</v>
          </cell>
          <cell r="MK68" t="str">
            <v>OK</v>
          </cell>
          <cell r="ML68">
            <v>17</v>
          </cell>
          <cell r="MM68">
            <v>11</v>
          </cell>
          <cell r="MN68">
            <v>13.25</v>
          </cell>
          <cell r="MO68">
            <v>5.0064061525312313</v>
          </cell>
          <cell r="MP68">
            <v>18.25640615253123</v>
          </cell>
          <cell r="MQ68">
            <v>8.2435938474687696</v>
          </cell>
          <cell r="MR68" t="str">
            <v>OK</v>
          </cell>
          <cell r="MS68">
            <v>0</v>
          </cell>
          <cell r="MT68">
            <v>0.375</v>
          </cell>
          <cell r="MU68">
            <v>1.0299987552892653</v>
          </cell>
          <cell r="MV68">
            <v>1.4049987552892653</v>
          </cell>
          <cell r="MW68">
            <v>-0.65499875528926532</v>
          </cell>
          <cell r="MX68" t="str">
            <v>OK</v>
          </cell>
          <cell r="MY68">
            <v>11</v>
          </cell>
          <cell r="MZ68">
            <v>15</v>
          </cell>
          <cell r="NA68">
            <v>12.375</v>
          </cell>
          <cell r="NB68">
            <v>4.7646535106892163</v>
          </cell>
          <cell r="NC68">
            <v>17.139653510689214</v>
          </cell>
          <cell r="ND68">
            <v>7.6103464893107837</v>
          </cell>
          <cell r="NE68" t="str">
            <v>OK</v>
          </cell>
          <cell r="NF68">
            <v>0</v>
          </cell>
          <cell r="NG68">
            <v>0.15</v>
          </cell>
          <cell r="NH68">
            <v>0.48304589153964794</v>
          </cell>
          <cell r="NI68">
            <v>0.63304589153964796</v>
          </cell>
          <cell r="NJ68">
            <v>-0.33304589153964792</v>
          </cell>
          <cell r="NK68" t="str">
            <v>OK</v>
          </cell>
          <cell r="NL68">
            <v>15</v>
          </cell>
          <cell r="NM68">
            <v>6</v>
          </cell>
          <cell r="NN68">
            <v>6.4749999999999996</v>
          </cell>
          <cell r="NO68">
            <v>1.4498010473589384</v>
          </cell>
          <cell r="NP68">
            <v>7.9248010473589385</v>
          </cell>
          <cell r="NQ68">
            <v>5.0251989526410608</v>
          </cell>
          <cell r="NR68" t="str">
            <v>OK</v>
          </cell>
          <cell r="NS68">
            <v>6</v>
          </cell>
          <cell r="NT68">
            <v>6</v>
          </cell>
          <cell r="NU68">
            <v>7.3250000000000002</v>
          </cell>
          <cell r="NV68">
            <v>2.3467107367656723</v>
          </cell>
          <cell r="NW68">
            <v>9.6717107367656716</v>
          </cell>
          <cell r="NX68">
            <v>4.9782892632343279</v>
          </cell>
          <cell r="NY68" t="str">
            <v>OK</v>
          </cell>
          <cell r="NZ68">
            <v>6</v>
          </cell>
          <cell r="OA68">
            <v>1</v>
          </cell>
          <cell r="OB68">
            <v>0.85</v>
          </cell>
          <cell r="OC68">
            <v>0.483045891539648</v>
          </cell>
          <cell r="OD68">
            <v>1.3330458915396479</v>
          </cell>
          <cell r="OE68">
            <v>0.36695410846035198</v>
          </cell>
          <cell r="OF68" t="str">
            <v>OK</v>
          </cell>
          <cell r="OG68">
            <v>0</v>
          </cell>
          <cell r="OH68">
            <v>7.4999999999999997E-2</v>
          </cell>
          <cell r="OI68">
            <v>0.26674678283691849</v>
          </cell>
          <cell r="OJ68">
            <v>0.34174678283691851</v>
          </cell>
          <cell r="OK68">
            <v>-0.19174678283691848</v>
          </cell>
          <cell r="OL68" t="str">
            <v>OK</v>
          </cell>
          <cell r="OM68">
            <v>1</v>
          </cell>
          <cell r="ON68">
            <v>3</v>
          </cell>
          <cell r="OO68">
            <v>3.3250000000000002</v>
          </cell>
          <cell r="OP68">
            <v>0.85896479137419379</v>
          </cell>
          <cell r="OQ68">
            <v>4.1839647913741942</v>
          </cell>
          <cell r="OR68">
            <v>2.4660352086258062</v>
          </cell>
          <cell r="OS68" t="str">
            <v>OK</v>
          </cell>
          <cell r="OT68">
            <v>3</v>
          </cell>
          <cell r="OU68">
            <v>2</v>
          </cell>
          <cell r="OV68">
            <v>2.8250000000000002</v>
          </cell>
          <cell r="OW68">
            <v>0.87376286168590267</v>
          </cell>
          <cell r="OX68">
            <v>3.698762861685903</v>
          </cell>
          <cell r="OY68">
            <v>1.9512371383140974</v>
          </cell>
          <cell r="OZ68" t="str">
            <v>OK</v>
          </cell>
          <cell r="PA68">
            <v>2</v>
          </cell>
          <cell r="PB68">
            <v>1.6</v>
          </cell>
          <cell r="PC68">
            <v>0.54537683984186314</v>
          </cell>
          <cell r="PD68">
            <v>1</v>
          </cell>
          <cell r="PE68">
            <v>1.0546231601581368</v>
          </cell>
          <cell r="PF68" t="str">
            <v>Over</v>
          </cell>
          <cell r="PG68">
            <v>2</v>
          </cell>
          <cell r="PH68">
            <v>2</v>
          </cell>
          <cell r="PI68">
            <v>1</v>
          </cell>
          <cell r="PJ68">
            <v>1</v>
          </cell>
          <cell r="PK68">
            <v>0</v>
          </cell>
          <cell r="PL68">
            <v>0.4</v>
          </cell>
          <cell r="PM68">
            <v>0.54537683984186336</v>
          </cell>
          <cell r="PN68">
            <v>0.94537683984186338</v>
          </cell>
          <cell r="PO68">
            <v>-0.14537683984186334</v>
          </cell>
          <cell r="PP68" t="str">
            <v>OK</v>
          </cell>
          <cell r="PQ68">
            <v>4</v>
          </cell>
          <cell r="PR68">
            <v>4</v>
          </cell>
          <cell r="PS68">
            <v>0</v>
          </cell>
          <cell r="PT68">
            <v>4</v>
          </cell>
          <cell r="PU68">
            <v>3.9750000000000001</v>
          </cell>
          <cell r="PV68">
            <v>1.3298833571369122</v>
          </cell>
          <cell r="PW68">
            <v>5.3048833571369123</v>
          </cell>
          <cell r="PX68">
            <v>2.6451166428630879</v>
          </cell>
          <cell r="PY68" t="str">
            <v>OK</v>
          </cell>
          <cell r="PZ68">
            <v>4</v>
          </cell>
          <cell r="QA68">
            <v>0</v>
          </cell>
          <cell r="QB68">
            <v>0.375</v>
          </cell>
          <cell r="QC68">
            <v>0.54006172486732174</v>
          </cell>
          <cell r="QD68">
            <v>0.91506172486732174</v>
          </cell>
          <cell r="QE68">
            <v>-0.16506172486732174</v>
          </cell>
          <cell r="QF68" t="str">
            <v>OK</v>
          </cell>
          <cell r="QG68">
            <v>2</v>
          </cell>
          <cell r="QH68">
            <v>4</v>
          </cell>
          <cell r="QI68">
            <v>6</v>
          </cell>
          <cell r="QJ68">
            <v>5.9249999999999998</v>
          </cell>
          <cell r="QK68">
            <v>0.26674678283691855</v>
          </cell>
          <cell r="QL68">
            <v>6.1917467828369182</v>
          </cell>
          <cell r="QM68">
            <v>5.6582532171630815</v>
          </cell>
          <cell r="QN68" t="str">
            <v>OK</v>
          </cell>
          <cell r="QO68">
            <v>6</v>
          </cell>
          <cell r="QP68">
            <v>6</v>
          </cell>
          <cell r="QQ68">
            <v>6.7</v>
          </cell>
          <cell r="QR68">
            <v>1.9637744922496214</v>
          </cell>
          <cell r="QS68">
            <v>8.6637744922496225</v>
          </cell>
          <cell r="QT68">
            <v>4.7362255077503788</v>
          </cell>
          <cell r="QU68" t="str">
            <v>OK</v>
          </cell>
          <cell r="QV68">
            <v>6</v>
          </cell>
          <cell r="QW68">
            <v>4</v>
          </cell>
          <cell r="QX68">
            <v>4.4000000000000004</v>
          </cell>
          <cell r="QY68">
            <v>1.4987174003640067</v>
          </cell>
          <cell r="QZ68">
            <v>5.8987174003640073</v>
          </cell>
          <cell r="RA68">
            <v>2.9012825996359934</v>
          </cell>
          <cell r="RB68" t="str">
            <v>OK</v>
          </cell>
          <cell r="RC68">
            <v>4</v>
          </cell>
          <cell r="RD68">
            <v>3</v>
          </cell>
          <cell r="RE68">
            <v>2.75</v>
          </cell>
          <cell r="RF68">
            <v>1.031553471276484</v>
          </cell>
          <cell r="RG68">
            <v>3.7815534712764842</v>
          </cell>
          <cell r="RH68">
            <v>1.718446528723516</v>
          </cell>
          <cell r="RI68" t="str">
            <v>OK</v>
          </cell>
          <cell r="RJ68">
            <v>2</v>
          </cell>
          <cell r="RK68">
            <v>2.9</v>
          </cell>
          <cell r="RL68">
            <v>1.7802333468483198</v>
          </cell>
          <cell r="RM68">
            <v>4.6802333468483202</v>
          </cell>
          <cell r="RN68">
            <v>1.1197666531516801</v>
          </cell>
          <cell r="RO68" t="str">
            <v>OK</v>
          </cell>
          <cell r="RP68">
            <v>3</v>
          </cell>
          <cell r="RQ68">
            <v>3</v>
          </cell>
          <cell r="RR68">
            <v>6</v>
          </cell>
          <cell r="RS68">
            <v>6</v>
          </cell>
          <cell r="RT68">
            <v>0</v>
          </cell>
          <cell r="RU68">
            <v>6</v>
          </cell>
          <cell r="RV68">
            <v>6</v>
          </cell>
          <cell r="RW68" t="str">
            <v>OK</v>
          </cell>
          <cell r="RX68">
            <v>11</v>
          </cell>
          <cell r="RY68">
            <v>23</v>
          </cell>
          <cell r="RZ68">
            <v>14.125</v>
          </cell>
          <cell r="SA68">
            <v>4.2134552481550251</v>
          </cell>
          <cell r="SB68">
            <v>18.338455248155025</v>
          </cell>
          <cell r="SC68">
            <v>9.9115447518449749</v>
          </cell>
          <cell r="SD68" t="str">
            <v>Over</v>
          </cell>
          <cell r="SE68">
            <v>2</v>
          </cell>
          <cell r="SF68">
            <v>0</v>
          </cell>
          <cell r="SG68">
            <v>2</v>
          </cell>
          <cell r="SH68">
            <v>4.2750000000000004</v>
          </cell>
          <cell r="SI68">
            <v>2.037941394693461</v>
          </cell>
          <cell r="SJ68">
            <v>6.3129413946934614</v>
          </cell>
          <cell r="SK68">
            <v>2.2370586053065393</v>
          </cell>
          <cell r="SL68" t="str">
            <v>Under</v>
          </cell>
          <cell r="SM68">
            <v>0</v>
          </cell>
          <cell r="SN68">
            <v>7.4999999999999997E-2</v>
          </cell>
          <cell r="SO68">
            <v>0.26674678283691849</v>
          </cell>
          <cell r="SP68">
            <v>0.34174678283691851</v>
          </cell>
          <cell r="SQ68">
            <v>-0.19174678283691848</v>
          </cell>
          <cell r="SR68" t="str">
            <v>OK</v>
          </cell>
          <cell r="SS68">
            <v>25</v>
          </cell>
          <cell r="ST68">
            <v>6</v>
          </cell>
          <cell r="SU68">
            <v>4.2</v>
          </cell>
          <cell r="SV68">
            <v>1.4884168150705013</v>
          </cell>
          <cell r="SW68">
            <v>5.6884168150705019</v>
          </cell>
          <cell r="SX68">
            <v>2.7115831849294989</v>
          </cell>
          <cell r="SY68" t="str">
            <v>Over</v>
          </cell>
          <cell r="SZ68">
            <v>7</v>
          </cell>
          <cell r="TA68">
            <v>0</v>
          </cell>
          <cell r="TB68">
            <v>0</v>
          </cell>
          <cell r="TC68">
            <v>7</v>
          </cell>
          <cell r="TD68">
            <v>8.4</v>
          </cell>
          <cell r="TE68">
            <v>3.2249030993194192</v>
          </cell>
          <cell r="TF68">
            <v>11.62490309931942</v>
          </cell>
          <cell r="TG68">
            <v>5.1750969006805807</v>
          </cell>
          <cell r="TH68" t="str">
            <v>OK</v>
          </cell>
          <cell r="TI68">
            <v>13</v>
          </cell>
          <cell r="TJ68">
            <v>0</v>
          </cell>
          <cell r="TK68">
            <v>0.35</v>
          </cell>
          <cell r="TL68">
            <v>0.48304589153964794</v>
          </cell>
          <cell r="TM68">
            <v>0.83304589153964792</v>
          </cell>
          <cell r="TN68">
            <v>-0.13304589153964796</v>
          </cell>
          <cell r="TO68" t="str">
            <v>OK</v>
          </cell>
          <cell r="TP68">
            <v>16</v>
          </cell>
          <cell r="TQ68">
            <v>2</v>
          </cell>
          <cell r="TR68">
            <v>11</v>
          </cell>
          <cell r="TS68">
            <v>29</v>
          </cell>
          <cell r="TT68">
            <v>28.975000000000001</v>
          </cell>
          <cell r="TU68">
            <v>8.9284549442951029</v>
          </cell>
          <cell r="TV68">
            <v>37.903454944295106</v>
          </cell>
          <cell r="TW68">
            <v>20.046545055704897</v>
          </cell>
          <cell r="TX68" t="str">
            <v>OK</v>
          </cell>
          <cell r="TY68">
            <v>29</v>
          </cell>
          <cell r="TZ68">
            <v>2</v>
          </cell>
          <cell r="UA68">
            <v>2.375</v>
          </cell>
          <cell r="UB68">
            <v>0.83780849656892165</v>
          </cell>
          <cell r="UC68">
            <v>3.2128084965689219</v>
          </cell>
          <cell r="UD68">
            <v>1.5371915034310784</v>
          </cell>
          <cell r="UE68" t="str">
            <v>OK</v>
          </cell>
          <cell r="UF68">
            <v>10</v>
          </cell>
          <cell r="UG68">
            <v>0</v>
          </cell>
          <cell r="UH68">
            <v>10</v>
          </cell>
          <cell r="UI68">
            <v>12.95</v>
          </cell>
          <cell r="UJ68">
            <v>3.9088984611380186</v>
          </cell>
          <cell r="UK68">
            <v>16.858898461138018</v>
          </cell>
          <cell r="UL68">
            <v>9.0411015388619802</v>
          </cell>
          <cell r="UM68" t="str">
            <v>OK</v>
          </cell>
          <cell r="UN68">
            <v>4</v>
          </cell>
          <cell r="UO68">
            <v>0</v>
          </cell>
          <cell r="UP68">
            <v>4</v>
          </cell>
          <cell r="UQ68">
            <v>4</v>
          </cell>
          <cell r="UR68">
            <v>0</v>
          </cell>
          <cell r="US68">
            <v>4</v>
          </cell>
          <cell r="UT68">
            <v>4</v>
          </cell>
          <cell r="UU68" t="str">
            <v>OK</v>
          </cell>
          <cell r="UV68">
            <v>2</v>
          </cell>
          <cell r="UW68">
            <v>2</v>
          </cell>
          <cell r="UX68">
            <v>0</v>
          </cell>
          <cell r="UY68">
            <v>2</v>
          </cell>
          <cell r="UZ68">
            <v>2</v>
          </cell>
          <cell r="VA68" t="str">
            <v>OK</v>
          </cell>
          <cell r="VB68">
            <v>1</v>
          </cell>
          <cell r="VC68">
            <v>1</v>
          </cell>
          <cell r="VD68">
            <v>0</v>
          </cell>
          <cell r="VE68">
            <v>1</v>
          </cell>
          <cell r="VF68">
            <v>1</v>
          </cell>
          <cell r="VG68" t="str">
            <v>OK</v>
          </cell>
          <cell r="VH68">
            <v>19</v>
          </cell>
          <cell r="VI68">
            <v>5</v>
          </cell>
          <cell r="VJ68">
            <v>5</v>
          </cell>
          <cell r="VK68">
            <v>0</v>
          </cell>
          <cell r="VL68">
            <v>5</v>
          </cell>
          <cell r="VM68">
            <v>5</v>
          </cell>
          <cell r="VN68" t="str">
            <v>OK</v>
          </cell>
          <cell r="VO68">
            <v>5</v>
          </cell>
          <cell r="VP68">
            <v>26</v>
          </cell>
          <cell r="VQ68">
            <v>28.7</v>
          </cell>
          <cell r="VR68">
            <v>7.0971283466787325</v>
          </cell>
          <cell r="VS68">
            <v>35.797128346678733</v>
          </cell>
          <cell r="VT68">
            <v>21.602871653321266</v>
          </cell>
          <cell r="VU68" t="str">
            <v>OK</v>
          </cell>
          <cell r="VV68">
            <v>22</v>
          </cell>
          <cell r="VW68">
            <v>24.15</v>
          </cell>
          <cell r="VX68">
            <v>6.2942790467176364</v>
          </cell>
          <cell r="VY68">
            <v>30.444279046717636</v>
          </cell>
          <cell r="VZ68">
            <v>17.855720953282361</v>
          </cell>
          <cell r="WA68" t="str">
            <v>OK</v>
          </cell>
          <cell r="WB68">
            <v>48</v>
          </cell>
          <cell r="WC68">
            <v>233</v>
          </cell>
          <cell r="WD68">
            <v>36</v>
          </cell>
          <cell r="WE68">
            <v>0</v>
          </cell>
          <cell r="WF68">
            <v>36</v>
          </cell>
          <cell r="WG68">
            <v>30.1</v>
          </cell>
          <cell r="WH68">
            <v>7.1640126272276268</v>
          </cell>
          <cell r="WI68">
            <v>37.264012627227629</v>
          </cell>
          <cell r="WJ68">
            <v>22.935987372772374</v>
          </cell>
          <cell r="WK68" t="str">
            <v>OK</v>
          </cell>
          <cell r="WL68">
            <v>36</v>
          </cell>
          <cell r="WM68">
            <v>24</v>
          </cell>
          <cell r="WN68">
            <v>0</v>
          </cell>
          <cell r="WO68">
            <v>24</v>
          </cell>
          <cell r="WP68">
            <v>24.75</v>
          </cell>
          <cell r="WQ68">
            <v>7.1207533453370093</v>
          </cell>
          <cell r="WR68">
            <v>31.870753345337008</v>
          </cell>
          <cell r="WS68">
            <v>17.629246654662992</v>
          </cell>
          <cell r="WT68" t="str">
            <v>OK</v>
          </cell>
          <cell r="WU68">
            <v>24</v>
          </cell>
          <cell r="WV68">
            <v>45</v>
          </cell>
          <cell r="WW68">
            <v>0</v>
          </cell>
          <cell r="WX68">
            <v>45</v>
          </cell>
          <cell r="WY68">
            <v>53.174999999999997</v>
          </cell>
          <cell r="WZ68">
            <v>25.280870948158327</v>
          </cell>
          <cell r="XA68">
            <v>78.455870948158321</v>
          </cell>
          <cell r="XB68">
            <v>27.89412905184167</v>
          </cell>
          <cell r="XC68" t="str">
            <v>OK</v>
          </cell>
          <cell r="XD68">
            <v>45</v>
          </cell>
          <cell r="XE68">
            <v>14</v>
          </cell>
          <cell r="XF68">
            <v>0</v>
          </cell>
          <cell r="XG68">
            <v>14</v>
          </cell>
          <cell r="XH68">
            <v>14.8</v>
          </cell>
          <cell r="XI68">
            <v>5.1798425874508212</v>
          </cell>
          <cell r="XJ68">
            <v>19.979842587450822</v>
          </cell>
          <cell r="XK68">
            <v>9.6201574125491796</v>
          </cell>
          <cell r="XL68" t="str">
            <v>OK</v>
          </cell>
          <cell r="XM68">
            <v>14</v>
          </cell>
          <cell r="XN68">
            <v>26</v>
          </cell>
          <cell r="XO68">
            <v>0</v>
          </cell>
          <cell r="XP68">
            <v>26</v>
          </cell>
          <cell r="XQ68">
            <v>26.324999999999999</v>
          </cell>
          <cell r="XR68">
            <v>9.1718283835577701</v>
          </cell>
          <cell r="XS68">
            <v>35.496828383557769</v>
          </cell>
          <cell r="XT68">
            <v>17.153171616442229</v>
          </cell>
          <cell r="XU68" t="str">
            <v>OK</v>
          </cell>
          <cell r="XV68">
            <v>26</v>
          </cell>
          <cell r="XW68">
            <v>22</v>
          </cell>
          <cell r="XX68">
            <v>0</v>
          </cell>
          <cell r="XY68">
            <v>22</v>
          </cell>
          <cell r="XZ68">
            <v>17.399999999999999</v>
          </cell>
          <cell r="YA68">
            <v>6.3034382152388346</v>
          </cell>
          <cell r="YB68">
            <v>23.703438215238833</v>
          </cell>
          <cell r="YC68">
            <v>11.096561784761164</v>
          </cell>
          <cell r="YD68" t="str">
            <v>OK</v>
          </cell>
          <cell r="YE68">
            <v>22</v>
          </cell>
          <cell r="YF68">
            <v>60</v>
          </cell>
          <cell r="YG68">
            <v>1</v>
          </cell>
          <cell r="YH68">
            <v>61</v>
          </cell>
          <cell r="YI68">
            <v>75.55</v>
          </cell>
          <cell r="YJ68">
            <v>26.288293192490812</v>
          </cell>
          <cell r="YK68">
            <v>101.83829319249081</v>
          </cell>
          <cell r="YL68">
            <v>49.261706807509185</v>
          </cell>
          <cell r="YM68" t="str">
            <v>OK</v>
          </cell>
          <cell r="YN68">
            <v>61</v>
          </cell>
          <cell r="YO68">
            <v>40</v>
          </cell>
          <cell r="YP68">
            <v>1</v>
          </cell>
          <cell r="YQ68">
            <v>41</v>
          </cell>
          <cell r="YR68">
            <v>47.15</v>
          </cell>
          <cell r="YS68">
            <v>19.721847835618298</v>
          </cell>
          <cell r="YT68">
            <v>66.871847835618297</v>
          </cell>
          <cell r="YU68">
            <v>27.4281521643817</v>
          </cell>
          <cell r="YV68" t="str">
            <v>OK</v>
          </cell>
          <cell r="YW68">
            <v>41</v>
          </cell>
          <cell r="YX68">
            <v>22</v>
          </cell>
          <cell r="YY68">
            <v>0</v>
          </cell>
          <cell r="YZ68">
            <v>22</v>
          </cell>
          <cell r="ZA68">
            <v>21.574999999999999</v>
          </cell>
          <cell r="ZB68">
            <v>8.3109057175589403</v>
          </cell>
          <cell r="ZC68">
            <v>29.885905717558941</v>
          </cell>
          <cell r="ZD68">
            <v>13.264094282441059</v>
          </cell>
          <cell r="ZE68" t="str">
            <v>OK</v>
          </cell>
          <cell r="ZF68">
            <v>22</v>
          </cell>
          <cell r="ZG68">
            <v>3</v>
          </cell>
          <cell r="ZH68">
            <v>0</v>
          </cell>
          <cell r="ZI68">
            <v>3</v>
          </cell>
          <cell r="ZJ68">
            <v>5.7750000000000004</v>
          </cell>
          <cell r="ZK68">
            <v>3.7106050374015478</v>
          </cell>
          <cell r="ZL68">
            <v>9.4856050374015481</v>
          </cell>
          <cell r="ZM68">
            <v>2.0643949625984526</v>
          </cell>
          <cell r="ZN68" t="str">
            <v>OK</v>
          </cell>
          <cell r="ZO68">
            <v>3</v>
          </cell>
          <cell r="ZP68">
            <v>12</v>
          </cell>
          <cell r="ZQ68">
            <v>0</v>
          </cell>
          <cell r="ZR68">
            <v>12</v>
          </cell>
          <cell r="ZS68">
            <v>26.875</v>
          </cell>
          <cell r="ZT68">
            <v>10.957230372493655</v>
          </cell>
          <cell r="ZU68">
            <v>37.832230372493655</v>
          </cell>
          <cell r="ZV68">
            <v>15.917769627506345</v>
          </cell>
          <cell r="ZW68" t="str">
            <v>Under</v>
          </cell>
          <cell r="ZX68">
            <v>12</v>
          </cell>
          <cell r="ZY68">
            <v>18</v>
          </cell>
          <cell r="ZZ68">
            <v>0</v>
          </cell>
          <cell r="AAA68">
            <v>18</v>
          </cell>
          <cell r="AAB68">
            <v>23.324999999999999</v>
          </cell>
          <cell r="AAC68">
            <v>11.200703961393197</v>
          </cell>
          <cell r="AAD68">
            <v>34.525703961393198</v>
          </cell>
          <cell r="AAE68">
            <v>12.124296038606802</v>
          </cell>
          <cell r="AAF68" t="str">
            <v>OK</v>
          </cell>
          <cell r="AAG68">
            <v>18</v>
          </cell>
          <cell r="AAH68">
            <v>12</v>
          </cell>
          <cell r="AAI68">
            <v>0</v>
          </cell>
          <cell r="AAJ68">
            <v>12</v>
          </cell>
          <cell r="AAK68">
            <v>12.35</v>
          </cell>
          <cell r="AAL68">
            <v>5.1168399703382645</v>
          </cell>
          <cell r="AAM68">
            <v>17.466839970338263</v>
          </cell>
          <cell r="AAN68">
            <v>7.2331600296617351</v>
          </cell>
          <cell r="AAO68" t="str">
            <v>OK</v>
          </cell>
          <cell r="AAP68">
            <v>12</v>
          </cell>
          <cell r="AAQ68">
            <v>5</v>
          </cell>
          <cell r="AAR68">
            <v>0</v>
          </cell>
          <cell r="AAS68">
            <v>5</v>
          </cell>
          <cell r="AAT68">
            <v>3.15</v>
          </cell>
          <cell r="AAU68">
            <v>1.2719861311935436</v>
          </cell>
          <cell r="AAV68">
            <v>4.4219861311935436</v>
          </cell>
          <cell r="AAW68">
            <v>1.8780138688064563</v>
          </cell>
          <cell r="AAX68" t="str">
            <v>Over</v>
          </cell>
          <cell r="AAY68">
            <v>5</v>
          </cell>
          <cell r="AAZ68">
            <v>14</v>
          </cell>
          <cell r="ABA68">
            <v>1</v>
          </cell>
          <cell r="ABB68">
            <v>15</v>
          </cell>
          <cell r="ABC68">
            <v>12.45</v>
          </cell>
          <cell r="ABD68">
            <v>6.0296277046273969</v>
          </cell>
          <cell r="ABE68">
            <v>18.479627704627397</v>
          </cell>
          <cell r="ABF68">
            <v>6.4203722953726023</v>
          </cell>
          <cell r="ABG68" t="str">
            <v>OK</v>
          </cell>
          <cell r="ABH68">
            <v>15</v>
          </cell>
          <cell r="ABI68">
            <v>6</v>
          </cell>
          <cell r="ABJ68">
            <v>4.375</v>
          </cell>
          <cell r="ABK68">
            <v>1.8904279803044466</v>
          </cell>
          <cell r="ABL68">
            <v>6.2654279803044464</v>
          </cell>
          <cell r="ABM68">
            <v>2.4845720196955536</v>
          </cell>
          <cell r="ABN68" t="str">
            <v>OK</v>
          </cell>
          <cell r="ABO68">
            <v>6</v>
          </cell>
          <cell r="ABP68">
            <v>362</v>
          </cell>
          <cell r="ABQ68">
            <v>814</v>
          </cell>
          <cell r="ABR68">
            <v>0</v>
          </cell>
          <cell r="ABS68">
            <v>0</v>
          </cell>
          <cell r="ABT68">
            <v>0</v>
          </cell>
          <cell r="ABU68">
            <v>0</v>
          </cell>
          <cell r="ABV68">
            <v>0</v>
          </cell>
          <cell r="ABW68">
            <v>0</v>
          </cell>
          <cell r="ABX68">
            <v>0</v>
          </cell>
          <cell r="ABY68">
            <v>0</v>
          </cell>
          <cell r="ABZ68">
            <v>0</v>
          </cell>
          <cell r="ACA68">
            <v>0</v>
          </cell>
          <cell r="ACB68">
            <v>0</v>
          </cell>
          <cell r="ACC68">
            <v>0</v>
          </cell>
          <cell r="ACD68">
            <v>0</v>
          </cell>
          <cell r="ACE68">
            <v>0</v>
          </cell>
          <cell r="ACF68">
            <v>0</v>
          </cell>
          <cell r="ACG68">
            <v>0</v>
          </cell>
          <cell r="ACH68">
            <v>0</v>
          </cell>
          <cell r="ACI68">
            <v>0</v>
          </cell>
          <cell r="ACJ68">
            <v>0</v>
          </cell>
          <cell r="ACK68">
            <v>0</v>
          </cell>
          <cell r="ACL68">
            <v>0</v>
          </cell>
          <cell r="ACM68">
            <v>0</v>
          </cell>
          <cell r="ACN68">
            <v>0</v>
          </cell>
          <cell r="ACO68">
            <v>0</v>
          </cell>
          <cell r="ACP68">
            <v>0</v>
          </cell>
          <cell r="ACR68">
            <v>91</v>
          </cell>
          <cell r="ACS68">
            <v>91</v>
          </cell>
          <cell r="ACT68">
            <v>0</v>
          </cell>
          <cell r="ACV68">
            <v>394</v>
          </cell>
          <cell r="ACW68">
            <v>394</v>
          </cell>
          <cell r="ACX68">
            <v>0</v>
          </cell>
          <cell r="ACZ68">
            <v>23</v>
          </cell>
          <cell r="ADA68">
            <v>23</v>
          </cell>
          <cell r="ADB68">
            <v>0</v>
          </cell>
          <cell r="ADD68">
            <v>4</v>
          </cell>
          <cell r="ADE68">
            <v>4</v>
          </cell>
          <cell r="ADF68">
            <v>0</v>
          </cell>
          <cell r="ADH68">
            <v>28</v>
          </cell>
          <cell r="ADI68">
            <v>28</v>
          </cell>
          <cell r="ADJ68">
            <v>0</v>
          </cell>
          <cell r="ADL68">
            <v>22</v>
          </cell>
          <cell r="ADM68">
            <v>22</v>
          </cell>
          <cell r="ADN68">
            <v>0</v>
          </cell>
          <cell r="ADP68">
            <v>24</v>
          </cell>
          <cell r="ADQ68">
            <v>24</v>
          </cell>
          <cell r="ADR68">
            <v>0</v>
          </cell>
          <cell r="ADT68">
            <v>29</v>
          </cell>
          <cell r="ADU68">
            <v>29</v>
          </cell>
          <cell r="ADV68">
            <v>0</v>
          </cell>
          <cell r="ADX68">
            <v>6</v>
          </cell>
          <cell r="ADY68">
            <v>6</v>
          </cell>
          <cell r="ADZ68">
            <v>0</v>
          </cell>
          <cell r="AEB68">
            <v>10</v>
          </cell>
          <cell r="AEC68">
            <v>10</v>
          </cell>
          <cell r="AED68">
            <v>0</v>
          </cell>
          <cell r="AEF68">
            <v>1</v>
          </cell>
          <cell r="AEG68">
            <v>1</v>
          </cell>
          <cell r="AEH68">
            <v>0</v>
          </cell>
          <cell r="AEJ68">
            <v>2</v>
          </cell>
          <cell r="AEK68">
            <v>2</v>
          </cell>
          <cell r="AEL68">
            <v>0</v>
          </cell>
          <cell r="AEN68">
            <v>4</v>
          </cell>
          <cell r="AEO68">
            <v>4</v>
          </cell>
          <cell r="AEP68">
            <v>0</v>
          </cell>
          <cell r="AER68">
            <v>4</v>
          </cell>
          <cell r="AES68">
            <v>4</v>
          </cell>
          <cell r="AET68">
            <v>0</v>
          </cell>
          <cell r="AEV68">
            <v>6</v>
          </cell>
          <cell r="AEW68">
            <v>6</v>
          </cell>
          <cell r="AEX68">
            <v>0</v>
          </cell>
          <cell r="AEZ68">
            <v>5</v>
          </cell>
          <cell r="AFA68">
            <v>5</v>
          </cell>
          <cell r="AFB68">
            <v>0</v>
          </cell>
          <cell r="AFD68">
            <v>5</v>
          </cell>
          <cell r="AFE68">
            <v>5</v>
          </cell>
          <cell r="AFF68">
            <v>0</v>
          </cell>
          <cell r="AFH68">
            <v>12</v>
          </cell>
          <cell r="AFI68">
            <v>12</v>
          </cell>
          <cell r="AFJ68">
            <v>0</v>
          </cell>
          <cell r="AFL68">
            <v>1</v>
          </cell>
          <cell r="AFM68">
            <v>1</v>
          </cell>
          <cell r="AFN68">
            <v>0</v>
          </cell>
          <cell r="AFP68">
            <v>10</v>
          </cell>
          <cell r="AFQ68">
            <v>10</v>
          </cell>
          <cell r="AFR68">
            <v>0</v>
          </cell>
          <cell r="AFT68">
            <v>2</v>
          </cell>
          <cell r="AFU68">
            <v>2</v>
          </cell>
          <cell r="AFV68">
            <v>0</v>
          </cell>
          <cell r="AFX68">
            <v>0</v>
          </cell>
          <cell r="AFY68">
            <v>0</v>
          </cell>
          <cell r="AFZ68">
            <v>0</v>
          </cell>
          <cell r="AGB68">
            <v>7</v>
          </cell>
          <cell r="AGC68">
            <v>7</v>
          </cell>
          <cell r="AGD68">
            <v>0</v>
          </cell>
          <cell r="AGF68">
            <v>25</v>
          </cell>
          <cell r="AGG68">
            <v>25</v>
          </cell>
          <cell r="AGH68">
            <v>0</v>
          </cell>
          <cell r="AGJ68">
            <v>6</v>
          </cell>
          <cell r="AGK68">
            <v>6</v>
          </cell>
          <cell r="AGL68">
            <v>0</v>
          </cell>
          <cell r="AGN68">
            <v>20</v>
          </cell>
          <cell r="AGO68">
            <v>20</v>
          </cell>
          <cell r="AGP68">
            <v>0</v>
          </cell>
          <cell r="AGR68">
            <v>14</v>
          </cell>
          <cell r="AGS68">
            <v>14</v>
          </cell>
          <cell r="AGT68">
            <v>0</v>
          </cell>
          <cell r="AGV68">
            <v>22</v>
          </cell>
          <cell r="AGW68">
            <v>22</v>
          </cell>
          <cell r="AGX68">
            <v>0</v>
          </cell>
          <cell r="AGZ68">
            <v>3</v>
          </cell>
          <cell r="AHA68">
            <v>3</v>
          </cell>
          <cell r="AHB68">
            <v>0</v>
          </cell>
          <cell r="AHD68">
            <v>3</v>
          </cell>
          <cell r="AHE68">
            <v>3</v>
          </cell>
          <cell r="AHF68">
            <v>0</v>
          </cell>
          <cell r="AHH68">
            <v>2</v>
          </cell>
          <cell r="AHI68">
            <v>2</v>
          </cell>
          <cell r="AHJ68">
            <v>0</v>
          </cell>
          <cell r="AHL68">
            <v>3</v>
          </cell>
          <cell r="AHM68">
            <v>3</v>
          </cell>
          <cell r="AHN68">
            <v>0</v>
          </cell>
          <cell r="AHP68">
            <v>7</v>
          </cell>
          <cell r="AHQ68">
            <v>7</v>
          </cell>
          <cell r="AHR68">
            <v>0</v>
          </cell>
          <cell r="AHT68">
            <v>10</v>
          </cell>
          <cell r="AHU68">
            <v>10</v>
          </cell>
          <cell r="AHV68">
            <v>0</v>
          </cell>
          <cell r="AHX68" t="str">
            <v>-</v>
          </cell>
          <cell r="AIA68">
            <v>3</v>
          </cell>
          <cell r="AIB68">
            <v>7</v>
          </cell>
          <cell r="AIC68">
            <v>2</v>
          </cell>
          <cell r="AID68">
            <v>2</v>
          </cell>
          <cell r="AIE68">
            <v>3</v>
          </cell>
          <cell r="AIF68">
            <v>3</v>
          </cell>
          <cell r="AIG68">
            <v>2</v>
          </cell>
          <cell r="AIH68">
            <v>1</v>
          </cell>
          <cell r="AII68">
            <v>27</v>
          </cell>
          <cell r="AIJ68">
            <v>6</v>
          </cell>
        </row>
        <row r="69">
          <cell r="B69" t="str">
            <v>รพท.อ่างทอง</v>
          </cell>
          <cell r="C69" t="str">
            <v>โรงพยาบาลอ่างทอง</v>
          </cell>
          <cell r="D69">
            <v>10689</v>
          </cell>
          <cell r="E69">
            <v>4</v>
          </cell>
          <cell r="F69" t="str">
            <v>อ่างทอง</v>
          </cell>
          <cell r="G69" t="str">
            <v>s</v>
          </cell>
          <cell r="H69" t="str">
            <v>รพ.ระดับ S เตียง &lt; 400</v>
          </cell>
          <cell r="I69">
            <v>3</v>
          </cell>
          <cell r="J69">
            <v>273</v>
          </cell>
          <cell r="K69">
            <v>2</v>
          </cell>
          <cell r="L69">
            <v>58094</v>
          </cell>
          <cell r="M69" t="str">
            <v xml:space="preserve"> </v>
          </cell>
          <cell r="N69">
            <v>18110</v>
          </cell>
          <cell r="O69">
            <v>39984</v>
          </cell>
          <cell r="P69">
            <v>340857</v>
          </cell>
          <cell r="Q69">
            <v>3</v>
          </cell>
          <cell r="R69">
            <v>3.75</v>
          </cell>
          <cell r="S69">
            <v>3.4750000000000001</v>
          </cell>
          <cell r="T69">
            <v>0.93335622682545316</v>
          </cell>
          <cell r="U69">
            <v>4.408356226825453</v>
          </cell>
          <cell r="V69">
            <v>2.5416437731745471</v>
          </cell>
          <cell r="W69" t="str">
            <v>OK</v>
          </cell>
          <cell r="X69">
            <v>1</v>
          </cell>
          <cell r="Y69">
            <v>1.6</v>
          </cell>
          <cell r="Z69">
            <v>0.777899868317385</v>
          </cell>
          <cell r="AA69">
            <v>2.3778998683173853</v>
          </cell>
          <cell r="AB69">
            <v>0.82210013168261509</v>
          </cell>
          <cell r="AC69" t="str">
            <v>OK</v>
          </cell>
          <cell r="AD69">
            <v>14</v>
          </cell>
          <cell r="AE69">
            <v>14.1</v>
          </cell>
          <cell r="AF69">
            <v>2.5094692461626038</v>
          </cell>
          <cell r="AG69">
            <v>16.609469246162604</v>
          </cell>
          <cell r="AH69">
            <v>11.590530753837395</v>
          </cell>
          <cell r="AI69" t="str">
            <v>OK</v>
          </cell>
          <cell r="AJ69">
            <v>2</v>
          </cell>
          <cell r="AK69">
            <v>1.2749999999999999</v>
          </cell>
          <cell r="AL69">
            <v>0.9054677216067919</v>
          </cell>
          <cell r="AM69">
            <v>2.1804677216067918</v>
          </cell>
          <cell r="AN69">
            <v>0.36953227839320801</v>
          </cell>
          <cell r="AO69" t="str">
            <v>OK</v>
          </cell>
          <cell r="AP69">
            <v>1</v>
          </cell>
          <cell r="AQ69">
            <v>0.875</v>
          </cell>
          <cell r="AR69">
            <v>0.64797514988755156</v>
          </cell>
          <cell r="AS69">
            <v>1.5229751498875514</v>
          </cell>
          <cell r="AT69">
            <v>0.22702485011244844</v>
          </cell>
          <cell r="AU69" t="str">
            <v>OK</v>
          </cell>
          <cell r="AV69">
            <v>2</v>
          </cell>
          <cell r="AW69">
            <v>3</v>
          </cell>
          <cell r="AX69">
            <v>5</v>
          </cell>
          <cell r="AY69">
            <v>5.35</v>
          </cell>
          <cell r="AZ69">
            <v>1.1668498024760767</v>
          </cell>
          <cell r="BA69">
            <v>6.5168498024760764</v>
          </cell>
          <cell r="BB69">
            <v>4.1831501975239229</v>
          </cell>
          <cell r="BC69" t="str">
            <v>OK</v>
          </cell>
          <cell r="BD69">
            <v>26</v>
          </cell>
          <cell r="BE69">
            <v>4</v>
          </cell>
          <cell r="BF69">
            <v>10</v>
          </cell>
          <cell r="BG69">
            <v>14</v>
          </cell>
          <cell r="BH69">
            <v>15.05</v>
          </cell>
          <cell r="BI69">
            <v>3.5005494074282315</v>
          </cell>
          <cell r="BJ69">
            <v>18.550549407428232</v>
          </cell>
          <cell r="BK69">
            <v>11.54945059257177</v>
          </cell>
          <cell r="BL69" t="str">
            <v>OK</v>
          </cell>
          <cell r="BM69">
            <v>14</v>
          </cell>
          <cell r="BN69">
            <v>2</v>
          </cell>
          <cell r="BO69">
            <v>18</v>
          </cell>
          <cell r="BP69">
            <v>20</v>
          </cell>
          <cell r="BQ69">
            <v>23.1</v>
          </cell>
          <cell r="BR69">
            <v>4.5109553255067727</v>
          </cell>
          <cell r="BS69">
            <v>27.610955325506772</v>
          </cell>
          <cell r="BT69">
            <v>18.589044674493231</v>
          </cell>
          <cell r="BU69" t="str">
            <v>OK</v>
          </cell>
          <cell r="BV69">
            <v>1</v>
          </cell>
          <cell r="BW69">
            <v>1.125</v>
          </cell>
          <cell r="BX69">
            <v>0.6864064729836441</v>
          </cell>
          <cell r="BY69">
            <v>1.8114064729836441</v>
          </cell>
          <cell r="BZ69">
            <v>0.4385935270163559</v>
          </cell>
          <cell r="CA69" t="str">
            <v>OK</v>
          </cell>
          <cell r="CB69">
            <v>21</v>
          </cell>
          <cell r="CC69">
            <v>4</v>
          </cell>
          <cell r="CD69">
            <v>5.0250000000000004</v>
          </cell>
          <cell r="CE69">
            <v>1.2503845562312177</v>
          </cell>
          <cell r="CF69">
            <v>6.2753845562312183</v>
          </cell>
          <cell r="CG69">
            <v>3.7746154437687824</v>
          </cell>
          <cell r="CH69" t="str">
            <v>OK</v>
          </cell>
          <cell r="CI69">
            <v>2</v>
          </cell>
          <cell r="CJ69">
            <v>2.6</v>
          </cell>
          <cell r="CK69">
            <v>0.77789986831738556</v>
          </cell>
          <cell r="CL69">
            <v>3.3778998683173858</v>
          </cell>
          <cell r="CM69">
            <v>1.8221001316826144</v>
          </cell>
          <cell r="CN69" t="str">
            <v>OK</v>
          </cell>
          <cell r="CO69">
            <v>6</v>
          </cell>
          <cell r="CP69">
            <v>3</v>
          </cell>
          <cell r="CQ69">
            <v>9</v>
          </cell>
          <cell r="CR69">
            <v>12</v>
          </cell>
          <cell r="CS69">
            <v>15.45</v>
          </cell>
          <cell r="CT69">
            <v>5.3873070195670962</v>
          </cell>
          <cell r="CU69">
            <v>20.837307019567096</v>
          </cell>
          <cell r="CV69">
            <v>10.062692980432903</v>
          </cell>
          <cell r="CW69" t="str">
            <v>OK</v>
          </cell>
          <cell r="CX69">
            <v>12</v>
          </cell>
          <cell r="CY69">
            <v>3</v>
          </cell>
          <cell r="CZ69">
            <v>5</v>
          </cell>
          <cell r="DA69">
            <v>8</v>
          </cell>
          <cell r="DB69">
            <v>8.9499999999999993</v>
          </cell>
          <cell r="DC69">
            <v>3.6087500499587009</v>
          </cell>
          <cell r="DD69">
            <v>12.5587500499587</v>
          </cell>
          <cell r="DE69">
            <v>5.3412499500412984</v>
          </cell>
          <cell r="DF69" t="str">
            <v>OK</v>
          </cell>
          <cell r="DG69">
            <v>8</v>
          </cell>
          <cell r="DH69">
            <v>87</v>
          </cell>
          <cell r="DI69">
            <v>1</v>
          </cell>
          <cell r="DJ69">
            <v>1</v>
          </cell>
          <cell r="DK69">
            <v>0</v>
          </cell>
          <cell r="DL69">
            <v>1</v>
          </cell>
          <cell r="DM69">
            <v>0</v>
          </cell>
          <cell r="DN69">
            <v>2</v>
          </cell>
          <cell r="DO69">
            <v>2</v>
          </cell>
          <cell r="DP69">
            <v>5</v>
          </cell>
          <cell r="DR69">
            <v>6</v>
          </cell>
          <cell r="DS69">
            <v>3</v>
          </cell>
          <cell r="DT69">
            <v>6</v>
          </cell>
          <cell r="DU69">
            <v>0</v>
          </cell>
          <cell r="DV69">
            <v>2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4</v>
          </cell>
          <cell r="EB69">
            <v>21</v>
          </cell>
          <cell r="EC69">
            <v>0</v>
          </cell>
          <cell r="ED69">
            <v>2</v>
          </cell>
          <cell r="EE69">
            <v>2</v>
          </cell>
          <cell r="EF69">
            <v>1</v>
          </cell>
          <cell r="EG69">
            <v>1</v>
          </cell>
          <cell r="EH69">
            <v>2</v>
          </cell>
          <cell r="EI69">
            <v>3</v>
          </cell>
          <cell r="EJ69">
            <v>1</v>
          </cell>
          <cell r="EK69">
            <v>0</v>
          </cell>
          <cell r="EL69">
            <v>4</v>
          </cell>
          <cell r="EM69">
            <v>1</v>
          </cell>
          <cell r="EN69">
            <v>1</v>
          </cell>
          <cell r="EO69">
            <v>2</v>
          </cell>
          <cell r="EP69">
            <v>31</v>
          </cell>
          <cell r="EQ69">
            <v>7</v>
          </cell>
          <cell r="ER69">
            <v>7</v>
          </cell>
          <cell r="ET69">
            <v>1</v>
          </cell>
          <cell r="EU69">
            <v>1</v>
          </cell>
          <cell r="EV69">
            <v>2</v>
          </cell>
          <cell r="EW69">
            <v>1</v>
          </cell>
          <cell r="EX69">
            <v>1</v>
          </cell>
          <cell r="EY69">
            <v>2</v>
          </cell>
          <cell r="EZ69">
            <v>0</v>
          </cell>
          <cell r="FA69">
            <v>0</v>
          </cell>
          <cell r="FB69">
            <v>2</v>
          </cell>
          <cell r="FC69">
            <v>2</v>
          </cell>
          <cell r="FD69">
            <v>0</v>
          </cell>
          <cell r="FE69">
            <v>1</v>
          </cell>
          <cell r="FF69">
            <v>1</v>
          </cell>
          <cell r="FG69">
            <v>0</v>
          </cell>
          <cell r="FH69">
            <v>1</v>
          </cell>
          <cell r="FI69">
            <v>1</v>
          </cell>
          <cell r="FJ69">
            <v>0</v>
          </cell>
          <cell r="FK69">
            <v>0</v>
          </cell>
          <cell r="FL69">
            <v>1</v>
          </cell>
          <cell r="FM69">
            <v>1</v>
          </cell>
          <cell r="FN69">
            <v>9</v>
          </cell>
          <cell r="FP69">
            <v>2</v>
          </cell>
          <cell r="FQ69">
            <v>0</v>
          </cell>
          <cell r="FR69">
            <v>2</v>
          </cell>
          <cell r="FS69">
            <v>2</v>
          </cell>
          <cell r="FT69">
            <v>0</v>
          </cell>
          <cell r="FU69">
            <v>2</v>
          </cell>
          <cell r="FV69">
            <v>1</v>
          </cell>
          <cell r="FW69">
            <v>0</v>
          </cell>
          <cell r="FX69">
            <v>1</v>
          </cell>
          <cell r="FY69">
            <v>0</v>
          </cell>
          <cell r="FZ69">
            <v>0</v>
          </cell>
          <cell r="GA69">
            <v>0</v>
          </cell>
          <cell r="GB69">
            <v>5</v>
          </cell>
          <cell r="GC69">
            <v>8.9499999999999993</v>
          </cell>
          <cell r="GD69">
            <v>4.5514156715668825</v>
          </cell>
          <cell r="GE69">
            <v>13.501415671566882</v>
          </cell>
          <cell r="GF69">
            <v>4.3985843284331168</v>
          </cell>
          <cell r="GG69" t="str">
            <v>OK</v>
          </cell>
          <cell r="GH69">
            <v>9</v>
          </cell>
          <cell r="GI69">
            <v>7.2439999999999998</v>
          </cell>
          <cell r="GJ69">
            <v>5.8094000000000001</v>
          </cell>
          <cell r="GK69">
            <v>8</v>
          </cell>
          <cell r="GL69">
            <v>16.625</v>
          </cell>
          <cell r="GM69">
            <v>7.543676244514427</v>
          </cell>
          <cell r="GN69">
            <v>24.168676244514426</v>
          </cell>
          <cell r="GO69">
            <v>9.0813237554855739</v>
          </cell>
          <cell r="GP69" t="str">
            <v>Under</v>
          </cell>
          <cell r="GQ69">
            <v>58</v>
          </cell>
          <cell r="GR69">
            <v>7</v>
          </cell>
          <cell r="GS69">
            <v>7.65</v>
          </cell>
          <cell r="GT69">
            <v>1.2516655570345716</v>
          </cell>
          <cell r="GU69">
            <v>67</v>
          </cell>
          <cell r="GV69">
            <v>6.398334442965429</v>
          </cell>
          <cell r="GW69" t="str">
            <v>OK</v>
          </cell>
          <cell r="GX69">
            <v>1</v>
          </cell>
          <cell r="GY69">
            <v>0.5</v>
          </cell>
          <cell r="GZ69">
            <v>0.50636968354183332</v>
          </cell>
          <cell r="HA69">
            <v>1.0063696835418332</v>
          </cell>
          <cell r="HB69">
            <v>-6.3696835418333153E-3</v>
          </cell>
          <cell r="HC69" t="str">
            <v>OK</v>
          </cell>
          <cell r="HD69">
            <v>7</v>
          </cell>
          <cell r="HE69">
            <v>3</v>
          </cell>
          <cell r="HF69">
            <v>10</v>
          </cell>
          <cell r="HG69">
            <v>8.7750000000000004</v>
          </cell>
          <cell r="HH69">
            <v>1.5768761719102928</v>
          </cell>
          <cell r="HI69">
            <v>10.351876171910293</v>
          </cell>
          <cell r="HJ69">
            <v>7.1981238280897077</v>
          </cell>
          <cell r="HK69" t="str">
            <v>OK</v>
          </cell>
          <cell r="HL69">
            <v>0</v>
          </cell>
          <cell r="HM69">
            <v>0.92500000000000004</v>
          </cell>
          <cell r="HN69">
            <v>0.82857616520055755</v>
          </cell>
          <cell r="HO69">
            <v>1.7535761652005575</v>
          </cell>
          <cell r="HP69">
            <v>9.6423834799442498E-2</v>
          </cell>
          <cell r="HQ69" t="str">
            <v>Under</v>
          </cell>
          <cell r="HR69">
            <v>18</v>
          </cell>
          <cell r="HS69">
            <v>2</v>
          </cell>
          <cell r="HT69">
            <v>1.7</v>
          </cell>
          <cell r="HU69">
            <v>0.72324057067957903</v>
          </cell>
          <cell r="HV69">
            <v>2.423240570679579</v>
          </cell>
          <cell r="HW69">
            <v>0.97675942932042092</v>
          </cell>
          <cell r="HX69" t="str">
            <v>OK</v>
          </cell>
          <cell r="HY69">
            <v>2</v>
          </cell>
          <cell r="HZ69">
            <v>4</v>
          </cell>
          <cell r="IA69">
            <v>6</v>
          </cell>
          <cell r="IB69">
            <v>6.375</v>
          </cell>
          <cell r="IC69">
            <v>2.6668669796559947</v>
          </cell>
          <cell r="ID69">
            <v>9.0418669796559943</v>
          </cell>
          <cell r="IE69">
            <v>3.7081330203440053</v>
          </cell>
          <cell r="IF69" t="str">
            <v>OK</v>
          </cell>
          <cell r="IG69">
            <v>3</v>
          </cell>
          <cell r="IH69">
            <v>2.65</v>
          </cell>
          <cell r="II69">
            <v>0.89299266370776975</v>
          </cell>
          <cell r="IJ69">
            <v>3.5429926637077696</v>
          </cell>
          <cell r="IK69">
            <v>1.7570073362922303</v>
          </cell>
          <cell r="IL69" t="str">
            <v>OK</v>
          </cell>
          <cell r="IM69">
            <v>11</v>
          </cell>
          <cell r="IN69">
            <v>1</v>
          </cell>
          <cell r="IO69">
            <v>1.7250000000000001</v>
          </cell>
          <cell r="IP69">
            <v>0.6788942744621107</v>
          </cell>
          <cell r="IQ69">
            <v>2.403894274462111</v>
          </cell>
          <cell r="IR69">
            <v>1.0461057255378894</v>
          </cell>
          <cell r="IS69" t="str">
            <v>Under</v>
          </cell>
          <cell r="IT69">
            <v>1</v>
          </cell>
          <cell r="IU69">
            <v>0.65</v>
          </cell>
          <cell r="IV69">
            <v>0.483045891539648</v>
          </cell>
          <cell r="IW69">
            <v>1.133045891539648</v>
          </cell>
          <cell r="IX69">
            <v>0.16695410846035202</v>
          </cell>
          <cell r="IY69" t="str">
            <v>OK</v>
          </cell>
          <cell r="IZ69">
            <v>0</v>
          </cell>
          <cell r="JA69">
            <v>0.625</v>
          </cell>
          <cell r="JB69">
            <v>0.80662322408980125</v>
          </cell>
          <cell r="JC69">
            <v>1.4316232240898012</v>
          </cell>
          <cell r="JD69">
            <v>-0.18162322408980125</v>
          </cell>
          <cell r="JE69" t="str">
            <v>OK</v>
          </cell>
          <cell r="JF69">
            <v>2</v>
          </cell>
          <cell r="JG69">
            <v>1</v>
          </cell>
          <cell r="JH69">
            <v>1.7749999999999999</v>
          </cell>
          <cell r="JI69">
            <v>0.61965664603420401</v>
          </cell>
          <cell r="JJ69">
            <v>2.3946566460342038</v>
          </cell>
          <cell r="JK69">
            <v>1.155343353965796</v>
          </cell>
          <cell r="JL69" t="str">
            <v>Under</v>
          </cell>
          <cell r="JM69">
            <v>1</v>
          </cell>
          <cell r="JN69">
            <v>1</v>
          </cell>
          <cell r="JO69">
            <v>0</v>
          </cell>
          <cell r="JP69">
            <v>1</v>
          </cell>
          <cell r="JQ69">
            <v>1</v>
          </cell>
          <cell r="JR69" t="str">
            <v>OK</v>
          </cell>
          <cell r="JS69">
            <v>1</v>
          </cell>
          <cell r="JT69">
            <v>4</v>
          </cell>
          <cell r="JU69">
            <v>5</v>
          </cell>
          <cell r="JV69">
            <v>5</v>
          </cell>
          <cell r="JW69">
            <v>0</v>
          </cell>
          <cell r="JX69">
            <v>5</v>
          </cell>
          <cell r="JY69">
            <v>5</v>
          </cell>
          <cell r="JZ69" t="str">
            <v>OK</v>
          </cell>
          <cell r="KA69">
            <v>2</v>
          </cell>
          <cell r="KB69">
            <v>1.65</v>
          </cell>
          <cell r="KC69">
            <v>0.62223748455030181</v>
          </cell>
          <cell r="KD69">
            <v>2.2722374845503017</v>
          </cell>
          <cell r="KE69">
            <v>1.0277625154496981</v>
          </cell>
          <cell r="KF69" t="str">
            <v>OK</v>
          </cell>
          <cell r="KG69">
            <v>0</v>
          </cell>
          <cell r="KH69">
            <v>0.25</v>
          </cell>
          <cell r="KI69">
            <v>0.49354811679282456</v>
          </cell>
          <cell r="KJ69">
            <v>0.74354811679282462</v>
          </cell>
          <cell r="KK69">
            <v>-0.24354811679282456</v>
          </cell>
          <cell r="KL69" t="str">
            <v>OK</v>
          </cell>
          <cell r="KM69">
            <v>1</v>
          </cell>
          <cell r="KN69">
            <v>1</v>
          </cell>
          <cell r="KO69">
            <v>2</v>
          </cell>
          <cell r="KP69">
            <v>2.4249999999999998</v>
          </cell>
          <cell r="KQ69">
            <v>0.50064061525312331</v>
          </cell>
          <cell r="KR69">
            <v>2.9256406152531231</v>
          </cell>
          <cell r="KS69">
            <v>1.9243593847468765</v>
          </cell>
          <cell r="KT69" t="str">
            <v>OK</v>
          </cell>
          <cell r="KU69">
            <v>11</v>
          </cell>
          <cell r="KV69">
            <v>1</v>
          </cell>
          <cell r="KW69">
            <v>1.5249999999999999</v>
          </cell>
          <cell r="KX69">
            <v>0.50573632534081492</v>
          </cell>
          <cell r="KY69">
            <v>2.0307363253408148</v>
          </cell>
          <cell r="KZ69">
            <v>1.019263674659185</v>
          </cell>
          <cell r="LA69" t="str">
            <v>Under</v>
          </cell>
          <cell r="LB69">
            <v>2</v>
          </cell>
          <cell r="LC69">
            <v>2</v>
          </cell>
          <cell r="LD69">
            <v>0</v>
          </cell>
          <cell r="LE69">
            <v>2</v>
          </cell>
          <cell r="LF69">
            <v>2</v>
          </cell>
          <cell r="LG69" t="str">
            <v>OK</v>
          </cell>
          <cell r="LH69">
            <v>1</v>
          </cell>
          <cell r="LI69">
            <v>1.425</v>
          </cell>
          <cell r="LJ69">
            <v>0.50064061525312331</v>
          </cell>
          <cell r="LK69">
            <v>1.9256406152531234</v>
          </cell>
          <cell r="LL69">
            <v>0.92435938474687673</v>
          </cell>
          <cell r="LM69" t="str">
            <v>OK</v>
          </cell>
          <cell r="LN69">
            <v>3</v>
          </cell>
          <cell r="LO69">
            <v>0</v>
          </cell>
          <cell r="LP69">
            <v>0.57499999999999996</v>
          </cell>
          <cell r="LQ69">
            <v>0.6359930655967716</v>
          </cell>
          <cell r="LR69">
            <v>1.2109930655967716</v>
          </cell>
          <cell r="LS69">
            <v>-6.0993065596771645E-2</v>
          </cell>
          <cell r="LT69" t="str">
            <v>OK</v>
          </cell>
          <cell r="LU69">
            <v>4</v>
          </cell>
          <cell r="LV69">
            <v>46</v>
          </cell>
          <cell r="LW69">
            <v>3</v>
          </cell>
          <cell r="LX69">
            <v>4.5250000000000004</v>
          </cell>
          <cell r="LY69">
            <v>1.2192368357043935</v>
          </cell>
          <cell r="LZ69">
            <v>5.7442368357043936</v>
          </cell>
          <cell r="MA69">
            <v>3.3057631642956071</v>
          </cell>
          <cell r="MB69" t="str">
            <v>Under</v>
          </cell>
          <cell r="MC69">
            <v>0</v>
          </cell>
          <cell r="MD69">
            <v>12</v>
          </cell>
          <cell r="ME69">
            <v>0</v>
          </cell>
          <cell r="MF69">
            <v>12</v>
          </cell>
          <cell r="MG69">
            <v>12</v>
          </cell>
          <cell r="MH69">
            <v>0</v>
          </cell>
          <cell r="MI69">
            <v>12</v>
          </cell>
          <cell r="MJ69">
            <v>12</v>
          </cell>
          <cell r="MK69" t="str">
            <v>OK</v>
          </cell>
          <cell r="ML69">
            <v>15</v>
          </cell>
          <cell r="MM69">
            <v>17</v>
          </cell>
          <cell r="MN69">
            <v>13.25</v>
          </cell>
          <cell r="MO69">
            <v>5.0064061525312313</v>
          </cell>
          <cell r="MP69">
            <v>18.25640615253123</v>
          </cell>
          <cell r="MQ69">
            <v>8.2435938474687696</v>
          </cell>
          <cell r="MR69" t="str">
            <v>OK</v>
          </cell>
          <cell r="MS69">
            <v>0</v>
          </cell>
          <cell r="MT69">
            <v>0.375</v>
          </cell>
          <cell r="MU69">
            <v>1.0299987552892653</v>
          </cell>
          <cell r="MV69">
            <v>1.4049987552892653</v>
          </cell>
          <cell r="MW69">
            <v>-0.65499875528926532</v>
          </cell>
          <cell r="MX69" t="str">
            <v>OK</v>
          </cell>
          <cell r="MY69">
            <v>17</v>
          </cell>
          <cell r="MZ69">
            <v>12</v>
          </cell>
          <cell r="NA69">
            <v>12.375</v>
          </cell>
          <cell r="NB69">
            <v>4.7646535106892163</v>
          </cell>
          <cell r="NC69">
            <v>17.139653510689214</v>
          </cell>
          <cell r="ND69">
            <v>7.6103464893107837</v>
          </cell>
          <cell r="NE69" t="str">
            <v>OK</v>
          </cell>
          <cell r="NF69">
            <v>0</v>
          </cell>
          <cell r="NG69">
            <v>0.15</v>
          </cell>
          <cell r="NH69">
            <v>0.48304589153964794</v>
          </cell>
          <cell r="NI69">
            <v>0.63304589153964796</v>
          </cell>
          <cell r="NJ69">
            <v>-0.33304589153964792</v>
          </cell>
          <cell r="NK69" t="str">
            <v>OK</v>
          </cell>
          <cell r="NL69">
            <v>12</v>
          </cell>
          <cell r="NM69">
            <v>5</v>
          </cell>
          <cell r="NN69">
            <v>6.4749999999999996</v>
          </cell>
          <cell r="NO69">
            <v>1.4498010473589384</v>
          </cell>
          <cell r="NP69">
            <v>7.9248010473589385</v>
          </cell>
          <cell r="NQ69">
            <v>5.0251989526410608</v>
          </cell>
          <cell r="NR69" t="str">
            <v>Under</v>
          </cell>
          <cell r="NS69">
            <v>5</v>
          </cell>
          <cell r="NT69">
            <v>7</v>
          </cell>
          <cell r="NU69">
            <v>7.3250000000000002</v>
          </cell>
          <cell r="NV69">
            <v>2.3467107367656723</v>
          </cell>
          <cell r="NW69">
            <v>9.6717107367656716</v>
          </cell>
          <cell r="NX69">
            <v>4.9782892632343279</v>
          </cell>
          <cell r="NY69" t="str">
            <v>OK</v>
          </cell>
          <cell r="NZ69">
            <v>7</v>
          </cell>
          <cell r="OA69">
            <v>0</v>
          </cell>
          <cell r="OB69">
            <v>0.85</v>
          </cell>
          <cell r="OC69">
            <v>0.483045891539648</v>
          </cell>
          <cell r="OD69">
            <v>1.3330458915396479</v>
          </cell>
          <cell r="OE69">
            <v>0.36695410846035198</v>
          </cell>
          <cell r="OF69" t="str">
            <v>Under</v>
          </cell>
          <cell r="OG69">
            <v>0</v>
          </cell>
          <cell r="OH69">
            <v>7.4999999999999997E-2</v>
          </cell>
          <cell r="OI69">
            <v>0.26674678283691849</v>
          </cell>
          <cell r="OJ69">
            <v>0.34174678283691851</v>
          </cell>
          <cell r="OK69">
            <v>-0.19174678283691848</v>
          </cell>
          <cell r="OL69" t="str">
            <v>OK</v>
          </cell>
          <cell r="OM69">
            <v>0</v>
          </cell>
          <cell r="ON69">
            <v>3</v>
          </cell>
          <cell r="OO69">
            <v>3.3250000000000002</v>
          </cell>
          <cell r="OP69">
            <v>0.85896479137419379</v>
          </cell>
          <cell r="OQ69">
            <v>4.1839647913741942</v>
          </cell>
          <cell r="OR69">
            <v>2.4660352086258062</v>
          </cell>
          <cell r="OS69" t="str">
            <v>OK</v>
          </cell>
          <cell r="OT69">
            <v>3</v>
          </cell>
          <cell r="OU69">
            <v>2</v>
          </cell>
          <cell r="OV69">
            <v>2.8250000000000002</v>
          </cell>
          <cell r="OW69">
            <v>0.87376286168590267</v>
          </cell>
          <cell r="OX69">
            <v>3.698762861685903</v>
          </cell>
          <cell r="OY69">
            <v>1.9512371383140974</v>
          </cell>
          <cell r="OZ69" t="str">
            <v>OK</v>
          </cell>
          <cell r="PA69">
            <v>1</v>
          </cell>
          <cell r="PB69">
            <v>1.6</v>
          </cell>
          <cell r="PC69">
            <v>0.54537683984186314</v>
          </cell>
          <cell r="PD69">
            <v>1</v>
          </cell>
          <cell r="PE69">
            <v>1.0546231601581368</v>
          </cell>
          <cell r="PF69" t="str">
            <v>Under</v>
          </cell>
          <cell r="PG69">
            <v>1</v>
          </cell>
          <cell r="PH69">
            <v>2</v>
          </cell>
          <cell r="PI69">
            <v>1</v>
          </cell>
          <cell r="PJ69">
            <v>1</v>
          </cell>
          <cell r="PK69">
            <v>1</v>
          </cell>
          <cell r="PL69">
            <v>0.4</v>
          </cell>
          <cell r="PM69">
            <v>0.54537683984186336</v>
          </cell>
          <cell r="PN69">
            <v>0.94537683984186338</v>
          </cell>
          <cell r="PO69">
            <v>-0.14537683984186334</v>
          </cell>
          <cell r="PP69" t="str">
            <v>Over</v>
          </cell>
          <cell r="PQ69">
            <v>4</v>
          </cell>
          <cell r="PR69">
            <v>4</v>
          </cell>
          <cell r="PS69">
            <v>0</v>
          </cell>
          <cell r="PT69">
            <v>4</v>
          </cell>
          <cell r="PU69">
            <v>3.9750000000000001</v>
          </cell>
          <cell r="PV69">
            <v>1.3298833571369122</v>
          </cell>
          <cell r="PW69">
            <v>5.3048833571369123</v>
          </cell>
          <cell r="PX69">
            <v>2.6451166428630879</v>
          </cell>
          <cell r="PY69" t="str">
            <v>OK</v>
          </cell>
          <cell r="PZ69">
            <v>4</v>
          </cell>
          <cell r="QA69">
            <v>0</v>
          </cell>
          <cell r="QB69">
            <v>0.375</v>
          </cell>
          <cell r="QC69">
            <v>0.54006172486732174</v>
          </cell>
          <cell r="QD69">
            <v>0.91506172486732174</v>
          </cell>
          <cell r="QE69">
            <v>-0.16506172486732174</v>
          </cell>
          <cell r="QF69" t="str">
            <v>OK</v>
          </cell>
          <cell r="QG69">
            <v>3</v>
          </cell>
          <cell r="QH69">
            <v>3</v>
          </cell>
          <cell r="QI69">
            <v>6</v>
          </cell>
          <cell r="QJ69">
            <v>5.9249999999999998</v>
          </cell>
          <cell r="QK69">
            <v>0.26674678283691855</v>
          </cell>
          <cell r="QL69">
            <v>6.1917467828369182</v>
          </cell>
          <cell r="QM69">
            <v>5.6582532171630815</v>
          </cell>
          <cell r="QN69" t="str">
            <v>OK</v>
          </cell>
          <cell r="QO69">
            <v>6</v>
          </cell>
          <cell r="QP69">
            <v>5</v>
          </cell>
          <cell r="QQ69">
            <v>6.7</v>
          </cell>
          <cell r="QR69">
            <v>1.9637744922496214</v>
          </cell>
          <cell r="QS69">
            <v>8.6637744922496225</v>
          </cell>
          <cell r="QT69">
            <v>4.7362255077503788</v>
          </cell>
          <cell r="QU69" t="str">
            <v>OK</v>
          </cell>
          <cell r="QV69">
            <v>5</v>
          </cell>
          <cell r="QW69">
            <v>3</v>
          </cell>
          <cell r="QX69">
            <v>4.4000000000000004</v>
          </cell>
          <cell r="QY69">
            <v>1.4987174003640067</v>
          </cell>
          <cell r="QZ69">
            <v>5.8987174003640073</v>
          </cell>
          <cell r="RA69">
            <v>2.9012825996359934</v>
          </cell>
          <cell r="RB69" t="str">
            <v>OK</v>
          </cell>
          <cell r="RC69">
            <v>3</v>
          </cell>
          <cell r="RD69">
            <v>3</v>
          </cell>
          <cell r="RE69">
            <v>2.75</v>
          </cell>
          <cell r="RF69">
            <v>1.031553471276484</v>
          </cell>
          <cell r="RG69">
            <v>3.7815534712764842</v>
          </cell>
          <cell r="RH69">
            <v>1.718446528723516</v>
          </cell>
          <cell r="RI69" t="str">
            <v>OK</v>
          </cell>
          <cell r="RJ69">
            <v>2</v>
          </cell>
          <cell r="RK69">
            <v>2.9</v>
          </cell>
          <cell r="RL69">
            <v>1.7802333468483198</v>
          </cell>
          <cell r="RM69">
            <v>4.6802333468483202</v>
          </cell>
          <cell r="RN69">
            <v>1.1197666531516801</v>
          </cell>
          <cell r="RO69" t="str">
            <v>OK</v>
          </cell>
          <cell r="RP69">
            <v>3</v>
          </cell>
          <cell r="RQ69">
            <v>3</v>
          </cell>
          <cell r="RR69">
            <v>6</v>
          </cell>
          <cell r="RS69">
            <v>6</v>
          </cell>
          <cell r="RT69">
            <v>0</v>
          </cell>
          <cell r="RU69">
            <v>6</v>
          </cell>
          <cell r="RV69">
            <v>6</v>
          </cell>
          <cell r="RW69" t="str">
            <v>OK</v>
          </cell>
          <cell r="RX69">
            <v>11</v>
          </cell>
          <cell r="RY69">
            <v>10</v>
          </cell>
          <cell r="RZ69">
            <v>14.125</v>
          </cell>
          <cell r="SA69">
            <v>4.2134552481550251</v>
          </cell>
          <cell r="SB69">
            <v>18.338455248155025</v>
          </cell>
          <cell r="SC69">
            <v>9.9115447518449749</v>
          </cell>
          <cell r="SD69" t="str">
            <v>OK</v>
          </cell>
          <cell r="SE69">
            <v>4</v>
          </cell>
          <cell r="SF69">
            <v>0</v>
          </cell>
          <cell r="SG69">
            <v>4</v>
          </cell>
          <cell r="SH69">
            <v>4.2750000000000004</v>
          </cell>
          <cell r="SI69">
            <v>2.037941394693461</v>
          </cell>
          <cell r="SJ69">
            <v>6.3129413946934614</v>
          </cell>
          <cell r="SK69">
            <v>2.2370586053065393</v>
          </cell>
          <cell r="SL69" t="str">
            <v>OK</v>
          </cell>
          <cell r="SM69">
            <v>0</v>
          </cell>
          <cell r="SN69">
            <v>7.4999999999999997E-2</v>
          </cell>
          <cell r="SO69">
            <v>0.26674678283691849</v>
          </cell>
          <cell r="SP69">
            <v>0.34174678283691851</v>
          </cell>
          <cell r="SQ69">
            <v>-0.19174678283691848</v>
          </cell>
          <cell r="SR69" t="str">
            <v>OK</v>
          </cell>
          <cell r="SS69">
            <v>14</v>
          </cell>
          <cell r="ST69">
            <v>5</v>
          </cell>
          <cell r="SU69">
            <v>4.2</v>
          </cell>
          <cell r="SV69">
            <v>1.4884168150705013</v>
          </cell>
          <cell r="SW69">
            <v>5.6884168150705019</v>
          </cell>
          <cell r="SX69">
            <v>2.7115831849294989</v>
          </cell>
          <cell r="SY69" t="str">
            <v>OK</v>
          </cell>
          <cell r="SZ69">
            <v>5</v>
          </cell>
          <cell r="TA69">
            <v>1</v>
          </cell>
          <cell r="TB69">
            <v>0</v>
          </cell>
          <cell r="TC69">
            <v>6</v>
          </cell>
          <cell r="TD69">
            <v>8.4</v>
          </cell>
          <cell r="TE69">
            <v>3.2249030993194192</v>
          </cell>
          <cell r="TF69">
            <v>11.62490309931942</v>
          </cell>
          <cell r="TG69">
            <v>5.1750969006805807</v>
          </cell>
          <cell r="TH69" t="str">
            <v>OK</v>
          </cell>
          <cell r="TI69">
            <v>11</v>
          </cell>
          <cell r="TJ69">
            <v>0</v>
          </cell>
          <cell r="TK69">
            <v>0.35</v>
          </cell>
          <cell r="TL69">
            <v>0.48304589153964794</v>
          </cell>
          <cell r="TM69">
            <v>0.83304589153964792</v>
          </cell>
          <cell r="TN69">
            <v>-0.13304589153964796</v>
          </cell>
          <cell r="TO69" t="str">
            <v>OK</v>
          </cell>
          <cell r="TP69">
            <v>10</v>
          </cell>
          <cell r="TQ69">
            <v>1</v>
          </cell>
          <cell r="TR69">
            <v>7</v>
          </cell>
          <cell r="TS69">
            <v>18</v>
          </cell>
          <cell r="TT69">
            <v>28.975000000000001</v>
          </cell>
          <cell r="TU69">
            <v>8.9284549442951029</v>
          </cell>
          <cell r="TV69">
            <v>37.903454944295106</v>
          </cell>
          <cell r="TW69">
            <v>20.046545055704897</v>
          </cell>
          <cell r="TX69" t="str">
            <v>Under</v>
          </cell>
          <cell r="TY69">
            <v>18</v>
          </cell>
          <cell r="TZ69">
            <v>2</v>
          </cell>
          <cell r="UA69">
            <v>2.375</v>
          </cell>
          <cell r="UB69">
            <v>0.83780849656892165</v>
          </cell>
          <cell r="UC69">
            <v>3.2128084965689219</v>
          </cell>
          <cell r="UD69">
            <v>1.5371915034310784</v>
          </cell>
          <cell r="UE69" t="str">
            <v>OK</v>
          </cell>
          <cell r="UF69">
            <v>14</v>
          </cell>
          <cell r="UG69">
            <v>2</v>
          </cell>
          <cell r="UH69">
            <v>16</v>
          </cell>
          <cell r="UI69">
            <v>12.95</v>
          </cell>
          <cell r="UJ69">
            <v>3.9088984611380186</v>
          </cell>
          <cell r="UK69">
            <v>16.858898461138018</v>
          </cell>
          <cell r="UL69">
            <v>9.0411015388619802</v>
          </cell>
          <cell r="UM69" t="str">
            <v>OK</v>
          </cell>
          <cell r="UN69">
            <v>4</v>
          </cell>
          <cell r="UO69">
            <v>0</v>
          </cell>
          <cell r="UP69">
            <v>4</v>
          </cell>
          <cell r="UQ69">
            <v>4</v>
          </cell>
          <cell r="UR69">
            <v>0</v>
          </cell>
          <cell r="US69">
            <v>4</v>
          </cell>
          <cell r="UT69">
            <v>4</v>
          </cell>
          <cell r="UU69" t="str">
            <v>OK</v>
          </cell>
          <cell r="UV69">
            <v>2</v>
          </cell>
          <cell r="UW69">
            <v>2</v>
          </cell>
          <cell r="UX69">
            <v>0</v>
          </cell>
          <cell r="UY69">
            <v>2</v>
          </cell>
          <cell r="UZ69">
            <v>2</v>
          </cell>
          <cell r="VA69" t="str">
            <v>OK</v>
          </cell>
          <cell r="VB69">
            <v>1</v>
          </cell>
          <cell r="VC69">
            <v>1</v>
          </cell>
          <cell r="VD69">
            <v>0</v>
          </cell>
          <cell r="VE69">
            <v>1</v>
          </cell>
          <cell r="VF69">
            <v>1</v>
          </cell>
          <cell r="VG69" t="str">
            <v>OK</v>
          </cell>
          <cell r="VH69">
            <v>25</v>
          </cell>
          <cell r="VI69">
            <v>5</v>
          </cell>
          <cell r="VJ69">
            <v>5</v>
          </cell>
          <cell r="VK69">
            <v>0</v>
          </cell>
          <cell r="VL69">
            <v>5</v>
          </cell>
          <cell r="VM69">
            <v>5</v>
          </cell>
          <cell r="VN69" t="str">
            <v>OK</v>
          </cell>
          <cell r="VO69">
            <v>5</v>
          </cell>
          <cell r="VP69">
            <v>23</v>
          </cell>
          <cell r="VQ69">
            <v>28.7</v>
          </cell>
          <cell r="VR69">
            <v>7.0971283466787325</v>
          </cell>
          <cell r="VS69">
            <v>35.797128346678733</v>
          </cell>
          <cell r="VT69">
            <v>21.602871653321266</v>
          </cell>
          <cell r="VU69" t="str">
            <v>OK</v>
          </cell>
          <cell r="VV69">
            <v>24</v>
          </cell>
          <cell r="VW69">
            <v>24.15</v>
          </cell>
          <cell r="VX69">
            <v>6.2942790467176364</v>
          </cell>
          <cell r="VY69">
            <v>30.444279046717636</v>
          </cell>
          <cell r="VZ69">
            <v>17.855720953282361</v>
          </cell>
          <cell r="WA69" t="str">
            <v>OK</v>
          </cell>
          <cell r="WB69">
            <v>47</v>
          </cell>
          <cell r="WC69">
            <v>212</v>
          </cell>
          <cell r="WD69">
            <v>24</v>
          </cell>
          <cell r="WE69">
            <v>2</v>
          </cell>
          <cell r="WF69">
            <v>26</v>
          </cell>
          <cell r="WG69">
            <v>30.1</v>
          </cell>
          <cell r="WH69">
            <v>7.1640126272276268</v>
          </cell>
          <cell r="WI69">
            <v>37.264012627227629</v>
          </cell>
          <cell r="WJ69">
            <v>22.935987372772374</v>
          </cell>
          <cell r="WK69" t="str">
            <v>OK</v>
          </cell>
          <cell r="WL69">
            <v>26</v>
          </cell>
          <cell r="WM69">
            <v>20</v>
          </cell>
          <cell r="WN69">
            <v>0</v>
          </cell>
          <cell r="WO69">
            <v>20</v>
          </cell>
          <cell r="WP69">
            <v>24.75</v>
          </cell>
          <cell r="WQ69">
            <v>7.1207533453370093</v>
          </cell>
          <cell r="WR69">
            <v>31.870753345337008</v>
          </cell>
          <cell r="WS69">
            <v>17.629246654662992</v>
          </cell>
          <cell r="WT69" t="str">
            <v>OK</v>
          </cell>
          <cell r="WU69">
            <v>20</v>
          </cell>
          <cell r="WV69">
            <v>48</v>
          </cell>
          <cell r="WW69">
            <v>0</v>
          </cell>
          <cell r="WX69">
            <v>48</v>
          </cell>
          <cell r="WY69">
            <v>53.174999999999997</v>
          </cell>
          <cell r="WZ69">
            <v>25.280870948158327</v>
          </cell>
          <cell r="XA69">
            <v>78.455870948158321</v>
          </cell>
          <cell r="XB69">
            <v>27.89412905184167</v>
          </cell>
          <cell r="XC69" t="str">
            <v>OK</v>
          </cell>
          <cell r="XD69">
            <v>48</v>
          </cell>
          <cell r="XE69">
            <v>12</v>
          </cell>
          <cell r="XF69">
            <v>0</v>
          </cell>
          <cell r="XG69">
            <v>12</v>
          </cell>
          <cell r="XH69">
            <v>14.8</v>
          </cell>
          <cell r="XI69">
            <v>5.1798425874508212</v>
          </cell>
          <cell r="XJ69">
            <v>19.979842587450822</v>
          </cell>
          <cell r="XK69">
            <v>9.6201574125491796</v>
          </cell>
          <cell r="XL69" t="str">
            <v>OK</v>
          </cell>
          <cell r="XM69">
            <v>12</v>
          </cell>
          <cell r="XN69">
            <v>21</v>
          </cell>
          <cell r="XO69">
            <v>3</v>
          </cell>
          <cell r="XP69">
            <v>24</v>
          </cell>
          <cell r="XQ69">
            <v>26.324999999999999</v>
          </cell>
          <cell r="XR69">
            <v>9.1718283835577701</v>
          </cell>
          <cell r="XS69">
            <v>35.496828383557769</v>
          </cell>
          <cell r="XT69">
            <v>17.153171616442229</v>
          </cell>
          <cell r="XU69" t="str">
            <v>OK</v>
          </cell>
          <cell r="XV69">
            <v>24</v>
          </cell>
          <cell r="XW69">
            <v>15</v>
          </cell>
          <cell r="XX69">
            <v>0</v>
          </cell>
          <cell r="XY69">
            <v>15</v>
          </cell>
          <cell r="XZ69">
            <v>17.399999999999999</v>
          </cell>
          <cell r="YA69">
            <v>6.3034382152388346</v>
          </cell>
          <cell r="YB69">
            <v>23.703438215238833</v>
          </cell>
          <cell r="YC69">
            <v>11.096561784761164</v>
          </cell>
          <cell r="YD69" t="str">
            <v>OK</v>
          </cell>
          <cell r="YE69">
            <v>15</v>
          </cell>
          <cell r="YF69">
            <v>50</v>
          </cell>
          <cell r="YG69">
            <v>2</v>
          </cell>
          <cell r="YH69">
            <v>52</v>
          </cell>
          <cell r="YI69">
            <v>75.55</v>
          </cell>
          <cell r="YJ69">
            <v>26.288293192490812</v>
          </cell>
          <cell r="YK69">
            <v>101.83829319249081</v>
          </cell>
          <cell r="YL69">
            <v>49.261706807509185</v>
          </cell>
          <cell r="YM69" t="str">
            <v>OK</v>
          </cell>
          <cell r="YN69">
            <v>52</v>
          </cell>
          <cell r="YO69">
            <v>39</v>
          </cell>
          <cell r="YP69">
            <v>1</v>
          </cell>
          <cell r="YQ69">
            <v>40</v>
          </cell>
          <cell r="YR69">
            <v>47.15</v>
          </cell>
          <cell r="YS69">
            <v>19.721847835618298</v>
          </cell>
          <cell r="YT69">
            <v>66.871847835618297</v>
          </cell>
          <cell r="YU69">
            <v>27.4281521643817</v>
          </cell>
          <cell r="YV69" t="str">
            <v>OK</v>
          </cell>
          <cell r="YW69">
            <v>40</v>
          </cell>
          <cell r="YX69">
            <v>16</v>
          </cell>
          <cell r="YY69">
            <v>0</v>
          </cell>
          <cell r="YZ69">
            <v>16</v>
          </cell>
          <cell r="ZA69">
            <v>21.574999999999999</v>
          </cell>
          <cell r="ZB69">
            <v>8.3109057175589403</v>
          </cell>
          <cell r="ZC69">
            <v>29.885905717558941</v>
          </cell>
          <cell r="ZD69">
            <v>13.264094282441059</v>
          </cell>
          <cell r="ZE69" t="str">
            <v>OK</v>
          </cell>
          <cell r="ZF69">
            <v>16</v>
          </cell>
          <cell r="ZG69">
            <v>3</v>
          </cell>
          <cell r="ZH69">
            <v>0</v>
          </cell>
          <cell r="ZI69">
            <v>3</v>
          </cell>
          <cell r="ZJ69">
            <v>5.7750000000000004</v>
          </cell>
          <cell r="ZK69">
            <v>3.7106050374015478</v>
          </cell>
          <cell r="ZL69">
            <v>9.4856050374015481</v>
          </cell>
          <cell r="ZM69">
            <v>2.0643949625984526</v>
          </cell>
          <cell r="ZN69" t="str">
            <v>OK</v>
          </cell>
          <cell r="ZO69">
            <v>3</v>
          </cell>
          <cell r="ZP69">
            <v>20</v>
          </cell>
          <cell r="ZQ69">
            <v>1</v>
          </cell>
          <cell r="ZR69">
            <v>21</v>
          </cell>
          <cell r="ZS69">
            <v>26.875</v>
          </cell>
          <cell r="ZT69">
            <v>10.957230372493655</v>
          </cell>
          <cell r="ZU69">
            <v>37.832230372493655</v>
          </cell>
          <cell r="ZV69">
            <v>15.917769627506345</v>
          </cell>
          <cell r="ZW69" t="str">
            <v>OK</v>
          </cell>
          <cell r="ZX69">
            <v>21</v>
          </cell>
          <cell r="ZY69">
            <v>18</v>
          </cell>
          <cell r="ZZ69">
            <v>1</v>
          </cell>
          <cell r="AAA69">
            <v>19</v>
          </cell>
          <cell r="AAB69">
            <v>23.324999999999999</v>
          </cell>
          <cell r="AAC69">
            <v>11.200703961393197</v>
          </cell>
          <cell r="AAD69">
            <v>34.525703961393198</v>
          </cell>
          <cell r="AAE69">
            <v>12.124296038606802</v>
          </cell>
          <cell r="AAF69" t="str">
            <v>OK</v>
          </cell>
          <cell r="AAG69">
            <v>19</v>
          </cell>
          <cell r="AAH69">
            <v>12</v>
          </cell>
          <cell r="AAI69">
            <v>1</v>
          </cell>
          <cell r="AAJ69">
            <v>13</v>
          </cell>
          <cell r="AAK69">
            <v>12.35</v>
          </cell>
          <cell r="AAL69">
            <v>5.1168399703382645</v>
          </cell>
          <cell r="AAM69">
            <v>17.466839970338263</v>
          </cell>
          <cell r="AAN69">
            <v>7.2331600296617351</v>
          </cell>
          <cell r="AAO69" t="str">
            <v>OK</v>
          </cell>
          <cell r="AAP69">
            <v>13</v>
          </cell>
          <cell r="AAQ69">
            <v>3</v>
          </cell>
          <cell r="AAR69">
            <v>0</v>
          </cell>
          <cell r="AAS69">
            <v>3</v>
          </cell>
          <cell r="AAT69">
            <v>3.15</v>
          </cell>
          <cell r="AAU69">
            <v>1.2719861311935436</v>
          </cell>
          <cell r="AAV69">
            <v>4.4219861311935436</v>
          </cell>
          <cell r="AAW69">
            <v>1.8780138688064563</v>
          </cell>
          <cell r="AAX69" t="str">
            <v>OK</v>
          </cell>
          <cell r="AAY69">
            <v>3</v>
          </cell>
          <cell r="AAZ69">
            <v>8</v>
          </cell>
          <cell r="ABA69">
            <v>0</v>
          </cell>
          <cell r="ABB69">
            <v>9</v>
          </cell>
          <cell r="ABC69">
            <v>12.45</v>
          </cell>
          <cell r="ABD69">
            <v>6.0296277046273969</v>
          </cell>
          <cell r="ABE69">
            <v>18.479627704627397</v>
          </cell>
          <cell r="ABF69">
            <v>6.4203722953726023</v>
          </cell>
          <cell r="ABG69" t="str">
            <v>OK</v>
          </cell>
          <cell r="ABH69">
            <v>8</v>
          </cell>
          <cell r="ABI69">
            <v>3</v>
          </cell>
          <cell r="ABJ69">
            <v>4.375</v>
          </cell>
          <cell r="ABK69">
            <v>1.8904279803044466</v>
          </cell>
          <cell r="ABL69">
            <v>6.2654279803044464</v>
          </cell>
          <cell r="ABM69">
            <v>2.4845720196955536</v>
          </cell>
          <cell r="ABN69" t="str">
            <v>OK</v>
          </cell>
          <cell r="ABO69">
            <v>3</v>
          </cell>
          <cell r="ABP69">
            <v>323</v>
          </cell>
          <cell r="ABQ69">
            <v>726</v>
          </cell>
          <cell r="ABR69">
            <v>0</v>
          </cell>
          <cell r="ABS69">
            <v>0</v>
          </cell>
          <cell r="ABT69">
            <v>0</v>
          </cell>
          <cell r="ABU69">
            <v>0</v>
          </cell>
          <cell r="ABV69">
            <v>0</v>
          </cell>
          <cell r="ABW69">
            <v>0</v>
          </cell>
          <cell r="ABX69">
            <v>0</v>
          </cell>
          <cell r="ABY69">
            <v>0</v>
          </cell>
          <cell r="ABZ69">
            <v>0</v>
          </cell>
          <cell r="ACA69">
            <v>0</v>
          </cell>
          <cell r="ACB69">
            <v>0</v>
          </cell>
          <cell r="ACC69">
            <v>0</v>
          </cell>
          <cell r="ACD69">
            <v>0</v>
          </cell>
          <cell r="ACE69">
            <v>0</v>
          </cell>
          <cell r="ACF69">
            <v>0</v>
          </cell>
          <cell r="ACG69">
            <v>0</v>
          </cell>
          <cell r="ACH69">
            <v>0</v>
          </cell>
          <cell r="ACI69">
            <v>0</v>
          </cell>
          <cell r="ACJ69">
            <v>0</v>
          </cell>
          <cell r="ACK69">
            <v>0</v>
          </cell>
          <cell r="ACL69">
            <v>0</v>
          </cell>
          <cell r="ACM69">
            <v>0</v>
          </cell>
          <cell r="ACN69">
            <v>0</v>
          </cell>
          <cell r="ACO69">
            <v>0</v>
          </cell>
          <cell r="ACP69">
            <v>0</v>
          </cell>
          <cell r="ACR69">
            <v>75</v>
          </cell>
          <cell r="ACS69">
            <v>75</v>
          </cell>
          <cell r="ACT69">
            <v>0</v>
          </cell>
          <cell r="ACV69">
            <v>340</v>
          </cell>
          <cell r="ACW69">
            <v>340</v>
          </cell>
          <cell r="ACX69">
            <v>0</v>
          </cell>
          <cell r="ACZ69">
            <v>10</v>
          </cell>
          <cell r="ADA69">
            <v>10</v>
          </cell>
          <cell r="ADB69">
            <v>0</v>
          </cell>
          <cell r="ADD69">
            <v>4</v>
          </cell>
          <cell r="ADE69">
            <v>4</v>
          </cell>
          <cell r="ADF69">
            <v>0</v>
          </cell>
          <cell r="ADH69">
            <v>25</v>
          </cell>
          <cell r="ADI69">
            <v>25</v>
          </cell>
          <cell r="ADJ69">
            <v>0</v>
          </cell>
          <cell r="ADL69">
            <v>24</v>
          </cell>
          <cell r="ADM69">
            <v>24</v>
          </cell>
          <cell r="ADN69">
            <v>0</v>
          </cell>
          <cell r="ADP69">
            <v>24</v>
          </cell>
          <cell r="ADQ69">
            <v>24</v>
          </cell>
          <cell r="ADR69">
            <v>0</v>
          </cell>
          <cell r="ADT69">
            <v>18</v>
          </cell>
          <cell r="ADU69">
            <v>18</v>
          </cell>
          <cell r="ADV69">
            <v>0</v>
          </cell>
          <cell r="ADX69">
            <v>6</v>
          </cell>
          <cell r="ADY69">
            <v>6</v>
          </cell>
          <cell r="ADZ69">
            <v>0</v>
          </cell>
          <cell r="AEB69">
            <v>16</v>
          </cell>
          <cell r="AEC69">
            <v>16</v>
          </cell>
          <cell r="AED69">
            <v>0</v>
          </cell>
          <cell r="AEF69">
            <v>1</v>
          </cell>
          <cell r="AEG69">
            <v>1</v>
          </cell>
          <cell r="AEH69">
            <v>0</v>
          </cell>
          <cell r="AEJ69">
            <v>2</v>
          </cell>
          <cell r="AEK69">
            <v>2</v>
          </cell>
          <cell r="AEL69">
            <v>0</v>
          </cell>
          <cell r="AEN69">
            <v>4</v>
          </cell>
          <cell r="AEO69">
            <v>4</v>
          </cell>
          <cell r="AEP69">
            <v>0</v>
          </cell>
          <cell r="AER69">
            <v>4</v>
          </cell>
          <cell r="AES69">
            <v>4</v>
          </cell>
          <cell r="AET69">
            <v>0</v>
          </cell>
          <cell r="AEV69">
            <v>6</v>
          </cell>
          <cell r="AEW69">
            <v>6</v>
          </cell>
          <cell r="AEX69">
            <v>0</v>
          </cell>
          <cell r="AEZ69">
            <v>4</v>
          </cell>
          <cell r="AFA69">
            <v>4</v>
          </cell>
          <cell r="AFB69">
            <v>0</v>
          </cell>
          <cell r="AFD69">
            <v>5</v>
          </cell>
          <cell r="AFE69">
            <v>5</v>
          </cell>
          <cell r="AFF69">
            <v>0</v>
          </cell>
          <cell r="AFH69">
            <v>12</v>
          </cell>
          <cell r="AFI69">
            <v>12</v>
          </cell>
          <cell r="AFJ69">
            <v>0</v>
          </cell>
          <cell r="AFL69">
            <v>1</v>
          </cell>
          <cell r="AFM69">
            <v>1</v>
          </cell>
          <cell r="AFN69">
            <v>0</v>
          </cell>
          <cell r="AFP69">
            <v>10</v>
          </cell>
          <cell r="AFQ69">
            <v>10</v>
          </cell>
          <cell r="AFR69">
            <v>0</v>
          </cell>
          <cell r="AFT69">
            <v>2</v>
          </cell>
          <cell r="AFU69">
            <v>2</v>
          </cell>
          <cell r="AFV69">
            <v>0</v>
          </cell>
          <cell r="AFX69">
            <v>0</v>
          </cell>
          <cell r="AFY69">
            <v>0</v>
          </cell>
          <cell r="AFZ69">
            <v>0</v>
          </cell>
          <cell r="AGB69">
            <v>6</v>
          </cell>
          <cell r="AGC69">
            <v>6</v>
          </cell>
          <cell r="AGD69">
            <v>0</v>
          </cell>
          <cell r="AGF69">
            <v>25</v>
          </cell>
          <cell r="AGG69">
            <v>25</v>
          </cell>
          <cell r="AGH69">
            <v>0</v>
          </cell>
          <cell r="AGJ69">
            <v>6</v>
          </cell>
          <cell r="AGK69">
            <v>6</v>
          </cell>
          <cell r="AGL69">
            <v>0</v>
          </cell>
          <cell r="AGN69">
            <v>20</v>
          </cell>
          <cell r="AGO69">
            <v>20</v>
          </cell>
          <cell r="AGP69">
            <v>0</v>
          </cell>
          <cell r="AGR69">
            <v>14</v>
          </cell>
          <cell r="AGS69">
            <v>14</v>
          </cell>
          <cell r="AGT69">
            <v>0</v>
          </cell>
          <cell r="AGV69">
            <v>22</v>
          </cell>
          <cell r="AGW69">
            <v>22</v>
          </cell>
          <cell r="AGX69">
            <v>0</v>
          </cell>
          <cell r="AGZ69">
            <v>3</v>
          </cell>
          <cell r="AHA69">
            <v>3</v>
          </cell>
          <cell r="AHB69">
            <v>0</v>
          </cell>
          <cell r="AHD69">
            <v>3</v>
          </cell>
          <cell r="AHE69">
            <v>3</v>
          </cell>
          <cell r="AHF69">
            <v>0</v>
          </cell>
          <cell r="AHH69">
            <v>2</v>
          </cell>
          <cell r="AHI69">
            <v>2</v>
          </cell>
          <cell r="AHJ69">
            <v>0</v>
          </cell>
          <cell r="AHL69">
            <v>3</v>
          </cell>
          <cell r="AHM69">
            <v>3</v>
          </cell>
          <cell r="AHN69">
            <v>0</v>
          </cell>
          <cell r="AHP69">
            <v>7</v>
          </cell>
          <cell r="AHQ69">
            <v>7</v>
          </cell>
          <cell r="AHR69">
            <v>0</v>
          </cell>
          <cell r="AHT69">
            <v>11</v>
          </cell>
          <cell r="AHU69">
            <v>11</v>
          </cell>
          <cell r="AHV69">
            <v>0</v>
          </cell>
          <cell r="AHX69" t="str">
            <v>-</v>
          </cell>
          <cell r="AIA69">
            <v>4</v>
          </cell>
          <cell r="AIB69">
            <v>8</v>
          </cell>
          <cell r="AIC69">
            <v>0</v>
          </cell>
          <cell r="AID69">
            <v>0</v>
          </cell>
          <cell r="AIE69">
            <v>3</v>
          </cell>
          <cell r="AIF69">
            <v>3</v>
          </cell>
          <cell r="AIG69">
            <v>2</v>
          </cell>
          <cell r="AIH69">
            <v>1</v>
          </cell>
          <cell r="AII69">
            <v>17</v>
          </cell>
          <cell r="AIJ69">
            <v>6</v>
          </cell>
        </row>
        <row r="70">
          <cell r="B70" t="str">
            <v>รพท.นครนายก</v>
          </cell>
          <cell r="C70" t="str">
            <v>โรงพยาบาลนครนายก</v>
          </cell>
          <cell r="D70">
            <v>10698</v>
          </cell>
          <cell r="E70">
            <v>4</v>
          </cell>
          <cell r="F70" t="str">
            <v>นครนายก</v>
          </cell>
          <cell r="G70" t="str">
            <v>s</v>
          </cell>
          <cell r="H70" t="str">
            <v>รพ.ระดับ S เตียง &lt; 400</v>
          </cell>
          <cell r="I70">
            <v>3</v>
          </cell>
          <cell r="J70">
            <v>268</v>
          </cell>
          <cell r="K70">
            <v>2</v>
          </cell>
          <cell r="L70">
            <v>102887</v>
          </cell>
          <cell r="M70">
            <v>5935</v>
          </cell>
          <cell r="N70">
            <v>17686</v>
          </cell>
          <cell r="O70">
            <v>79266</v>
          </cell>
          <cell r="P70">
            <v>251478</v>
          </cell>
          <cell r="Q70">
            <v>3</v>
          </cell>
          <cell r="R70">
            <v>3.75</v>
          </cell>
          <cell r="S70">
            <v>3.4750000000000001</v>
          </cell>
          <cell r="T70">
            <v>0.93335622682545316</v>
          </cell>
          <cell r="U70">
            <v>4.408356226825453</v>
          </cell>
          <cell r="V70">
            <v>2.5416437731745471</v>
          </cell>
          <cell r="W70" t="str">
            <v>OK</v>
          </cell>
          <cell r="X70">
            <v>1</v>
          </cell>
          <cell r="Y70">
            <v>1.6</v>
          </cell>
          <cell r="Z70">
            <v>0.777899868317385</v>
          </cell>
          <cell r="AA70">
            <v>2.3778998683173853</v>
          </cell>
          <cell r="AB70">
            <v>0.82210013168261509</v>
          </cell>
          <cell r="AC70" t="str">
            <v>OK</v>
          </cell>
          <cell r="AD70">
            <v>13</v>
          </cell>
          <cell r="AE70">
            <v>14.1</v>
          </cell>
          <cell r="AF70">
            <v>2.5094692461626038</v>
          </cell>
          <cell r="AG70">
            <v>16.609469246162604</v>
          </cell>
          <cell r="AH70">
            <v>11.590530753837395</v>
          </cell>
          <cell r="AI70" t="str">
            <v>OK</v>
          </cell>
          <cell r="AJ70">
            <v>2</v>
          </cell>
          <cell r="AK70">
            <v>1.2749999999999999</v>
          </cell>
          <cell r="AL70">
            <v>0.9054677216067919</v>
          </cell>
          <cell r="AM70">
            <v>2.1804677216067918</v>
          </cell>
          <cell r="AN70">
            <v>0.36953227839320801</v>
          </cell>
          <cell r="AO70" t="str">
            <v>OK</v>
          </cell>
          <cell r="AP70">
            <v>0</v>
          </cell>
          <cell r="AQ70">
            <v>0.875</v>
          </cell>
          <cell r="AR70">
            <v>0.64797514988755156</v>
          </cell>
          <cell r="AS70">
            <v>1.5229751498875514</v>
          </cell>
          <cell r="AT70">
            <v>0.22702485011244844</v>
          </cell>
          <cell r="AU70" t="str">
            <v>Under</v>
          </cell>
          <cell r="AV70">
            <v>2</v>
          </cell>
          <cell r="AW70">
            <v>3</v>
          </cell>
          <cell r="AX70">
            <v>5</v>
          </cell>
          <cell r="AY70">
            <v>5.35</v>
          </cell>
          <cell r="AZ70">
            <v>1.1668498024760767</v>
          </cell>
          <cell r="BA70">
            <v>6.5168498024760764</v>
          </cell>
          <cell r="BB70">
            <v>4.1831501975239229</v>
          </cell>
          <cell r="BC70" t="str">
            <v>OK</v>
          </cell>
          <cell r="BD70">
            <v>24</v>
          </cell>
          <cell r="BE70">
            <v>4</v>
          </cell>
          <cell r="BF70">
            <v>10</v>
          </cell>
          <cell r="BG70">
            <v>14</v>
          </cell>
          <cell r="BH70">
            <v>15.05</v>
          </cell>
          <cell r="BI70">
            <v>3.5005494074282315</v>
          </cell>
          <cell r="BJ70">
            <v>18.550549407428232</v>
          </cell>
          <cell r="BK70">
            <v>11.54945059257177</v>
          </cell>
          <cell r="BL70" t="str">
            <v>OK</v>
          </cell>
          <cell r="BM70">
            <v>14</v>
          </cell>
          <cell r="BN70">
            <v>2</v>
          </cell>
          <cell r="BO70">
            <v>18</v>
          </cell>
          <cell r="BP70">
            <v>20</v>
          </cell>
          <cell r="BQ70">
            <v>23.1</v>
          </cell>
          <cell r="BR70">
            <v>4.5109553255067727</v>
          </cell>
          <cell r="BS70">
            <v>27.610955325506772</v>
          </cell>
          <cell r="BT70">
            <v>18.589044674493231</v>
          </cell>
          <cell r="BU70" t="str">
            <v>OK</v>
          </cell>
          <cell r="BV70">
            <v>1</v>
          </cell>
          <cell r="BW70">
            <v>1.125</v>
          </cell>
          <cell r="BX70">
            <v>0.6864064729836441</v>
          </cell>
          <cell r="BY70">
            <v>1.8114064729836441</v>
          </cell>
          <cell r="BZ70">
            <v>0.4385935270163559</v>
          </cell>
          <cell r="CA70" t="str">
            <v>OK</v>
          </cell>
          <cell r="CB70">
            <v>21</v>
          </cell>
          <cell r="CC70">
            <v>4</v>
          </cell>
          <cell r="CD70">
            <v>5.0250000000000004</v>
          </cell>
          <cell r="CE70">
            <v>1.2503845562312177</v>
          </cell>
          <cell r="CF70">
            <v>6.2753845562312183</v>
          </cell>
          <cell r="CG70">
            <v>3.7746154437687824</v>
          </cell>
          <cell r="CH70" t="str">
            <v>OK</v>
          </cell>
          <cell r="CI70">
            <v>2</v>
          </cell>
          <cell r="CJ70">
            <v>2.6</v>
          </cell>
          <cell r="CK70">
            <v>0.77789986831738556</v>
          </cell>
          <cell r="CL70">
            <v>3.3778998683173858</v>
          </cell>
          <cell r="CM70">
            <v>1.8221001316826144</v>
          </cell>
          <cell r="CN70" t="str">
            <v>OK</v>
          </cell>
          <cell r="CO70">
            <v>6</v>
          </cell>
          <cell r="CP70">
            <v>4</v>
          </cell>
          <cell r="CQ70">
            <v>10</v>
          </cell>
          <cell r="CR70">
            <v>14</v>
          </cell>
          <cell r="CS70">
            <v>15.45</v>
          </cell>
          <cell r="CT70">
            <v>5.3873070195670962</v>
          </cell>
          <cell r="CU70">
            <v>20.837307019567096</v>
          </cell>
          <cell r="CV70">
            <v>10.062692980432903</v>
          </cell>
          <cell r="CW70" t="str">
            <v>OK</v>
          </cell>
          <cell r="CX70">
            <v>14</v>
          </cell>
          <cell r="CY70">
            <v>2</v>
          </cell>
          <cell r="CZ70">
            <v>4</v>
          </cell>
          <cell r="DA70">
            <v>6</v>
          </cell>
          <cell r="DB70">
            <v>8.9499999999999993</v>
          </cell>
          <cell r="DC70">
            <v>3.6087500499587009</v>
          </cell>
          <cell r="DD70">
            <v>12.5587500499587</v>
          </cell>
          <cell r="DE70">
            <v>5.3412499500412984</v>
          </cell>
          <cell r="DF70" t="str">
            <v>OK</v>
          </cell>
          <cell r="DG70">
            <v>6</v>
          </cell>
          <cell r="DH70">
            <v>85</v>
          </cell>
          <cell r="DI70">
            <v>1</v>
          </cell>
          <cell r="DJ70">
            <v>1</v>
          </cell>
          <cell r="DK70">
            <v>1</v>
          </cell>
          <cell r="DL70">
            <v>1</v>
          </cell>
          <cell r="DM70">
            <v>0</v>
          </cell>
          <cell r="DN70">
            <v>2</v>
          </cell>
          <cell r="DO70">
            <v>0</v>
          </cell>
          <cell r="DP70">
            <v>4</v>
          </cell>
          <cell r="DR70">
            <v>10</v>
          </cell>
          <cell r="DS70">
            <v>12</v>
          </cell>
          <cell r="DT70">
            <v>8</v>
          </cell>
          <cell r="DU70">
            <v>0</v>
          </cell>
          <cell r="DV70">
            <v>0</v>
          </cell>
          <cell r="DW70">
            <v>0</v>
          </cell>
          <cell r="DX70">
            <v>1</v>
          </cell>
          <cell r="DY70">
            <v>0</v>
          </cell>
          <cell r="DZ70">
            <v>2</v>
          </cell>
          <cell r="EA70">
            <v>1</v>
          </cell>
          <cell r="EB70">
            <v>34</v>
          </cell>
          <cell r="EC70">
            <v>0</v>
          </cell>
          <cell r="ED70">
            <v>2</v>
          </cell>
          <cell r="EE70">
            <v>2</v>
          </cell>
          <cell r="EF70">
            <v>1</v>
          </cell>
          <cell r="EG70">
            <v>1</v>
          </cell>
          <cell r="EH70">
            <v>2</v>
          </cell>
          <cell r="EI70">
            <v>0</v>
          </cell>
          <cell r="EJ70">
            <v>1</v>
          </cell>
          <cell r="EK70">
            <v>0</v>
          </cell>
          <cell r="EL70">
            <v>1</v>
          </cell>
          <cell r="EM70">
            <v>1</v>
          </cell>
          <cell r="EN70">
            <v>1</v>
          </cell>
          <cell r="EO70">
            <v>2</v>
          </cell>
          <cell r="EP70">
            <v>41</v>
          </cell>
          <cell r="EQ70">
            <v>3</v>
          </cell>
          <cell r="ER70">
            <v>3</v>
          </cell>
          <cell r="ET70">
            <v>1</v>
          </cell>
          <cell r="EU70">
            <v>2</v>
          </cell>
          <cell r="EV70">
            <v>3</v>
          </cell>
          <cell r="EW70">
            <v>0</v>
          </cell>
          <cell r="EX70">
            <v>2</v>
          </cell>
          <cell r="EY70">
            <v>2</v>
          </cell>
          <cell r="EZ70">
            <v>0</v>
          </cell>
          <cell r="FA70">
            <v>0</v>
          </cell>
          <cell r="FB70">
            <v>1</v>
          </cell>
          <cell r="FC70">
            <v>1</v>
          </cell>
          <cell r="FD70">
            <v>0</v>
          </cell>
          <cell r="FE70">
            <v>1</v>
          </cell>
          <cell r="FF70">
            <v>1</v>
          </cell>
          <cell r="FG70">
            <v>0</v>
          </cell>
          <cell r="FH70">
            <v>1</v>
          </cell>
          <cell r="FI70">
            <v>1</v>
          </cell>
          <cell r="FJ70">
            <v>0</v>
          </cell>
          <cell r="FK70">
            <v>1</v>
          </cell>
          <cell r="FL70">
            <v>2</v>
          </cell>
          <cell r="FM70">
            <v>3</v>
          </cell>
          <cell r="FN70">
            <v>11</v>
          </cell>
          <cell r="FP70">
            <v>5</v>
          </cell>
          <cell r="FQ70">
            <v>0</v>
          </cell>
          <cell r="FR70">
            <v>5</v>
          </cell>
          <cell r="FS70">
            <v>2</v>
          </cell>
          <cell r="FT70">
            <v>0</v>
          </cell>
          <cell r="FU70">
            <v>2</v>
          </cell>
          <cell r="FV70">
            <v>1</v>
          </cell>
          <cell r="FW70">
            <v>0</v>
          </cell>
          <cell r="FX70">
            <v>1</v>
          </cell>
          <cell r="FY70">
            <v>0</v>
          </cell>
          <cell r="FZ70">
            <v>0</v>
          </cell>
          <cell r="GA70">
            <v>0</v>
          </cell>
          <cell r="GB70">
            <v>8</v>
          </cell>
          <cell r="GC70">
            <v>8.9499999999999993</v>
          </cell>
          <cell r="GD70">
            <v>4.5514156715668825</v>
          </cell>
          <cell r="GE70">
            <v>13.501415671566882</v>
          </cell>
          <cell r="GF70">
            <v>4.3985843284331168</v>
          </cell>
          <cell r="GG70" t="str">
            <v>OK</v>
          </cell>
          <cell r="GH70">
            <v>21</v>
          </cell>
          <cell r="GI70">
            <v>7.0743999999999998</v>
          </cell>
          <cell r="GJ70">
            <v>10.2887</v>
          </cell>
          <cell r="GK70">
            <v>13</v>
          </cell>
          <cell r="GL70">
            <v>16.625</v>
          </cell>
          <cell r="GM70">
            <v>7.543676244514427</v>
          </cell>
          <cell r="GN70">
            <v>24.168676244514426</v>
          </cell>
          <cell r="GO70">
            <v>9.0813237554855739</v>
          </cell>
          <cell r="GP70" t="str">
            <v>OK</v>
          </cell>
          <cell r="GQ70">
            <v>68</v>
          </cell>
          <cell r="GR70">
            <v>7</v>
          </cell>
          <cell r="GS70">
            <v>7.65</v>
          </cell>
          <cell r="GT70">
            <v>1.2516655570345716</v>
          </cell>
          <cell r="GU70">
            <v>68</v>
          </cell>
          <cell r="GV70">
            <v>6.398334442965429</v>
          </cell>
          <cell r="GW70" t="str">
            <v>OK</v>
          </cell>
          <cell r="GX70">
            <v>0</v>
          </cell>
          <cell r="GY70">
            <v>0.5</v>
          </cell>
          <cell r="GZ70">
            <v>0.50636968354183332</v>
          </cell>
          <cell r="HA70">
            <v>1.0063696835418332</v>
          </cell>
          <cell r="HB70">
            <v>-6.3696835418333153E-3</v>
          </cell>
          <cell r="HC70" t="str">
            <v>OK</v>
          </cell>
          <cell r="HD70">
            <v>7</v>
          </cell>
          <cell r="HE70">
            <v>3</v>
          </cell>
          <cell r="HF70">
            <v>10</v>
          </cell>
          <cell r="HG70">
            <v>8.7750000000000004</v>
          </cell>
          <cell r="HH70">
            <v>1.5768761719102928</v>
          </cell>
          <cell r="HI70">
            <v>10.351876171910293</v>
          </cell>
          <cell r="HJ70">
            <v>7.1981238280897077</v>
          </cell>
          <cell r="HK70" t="str">
            <v>OK</v>
          </cell>
          <cell r="HL70">
            <v>2</v>
          </cell>
          <cell r="HM70">
            <v>0.92500000000000004</v>
          </cell>
          <cell r="HN70">
            <v>0.82857616520055755</v>
          </cell>
          <cell r="HO70">
            <v>1.7535761652005575</v>
          </cell>
          <cell r="HP70">
            <v>9.6423834799442498E-2</v>
          </cell>
          <cell r="HQ70" t="str">
            <v>Over</v>
          </cell>
          <cell r="HR70">
            <v>19</v>
          </cell>
          <cell r="HS70">
            <v>1</v>
          </cell>
          <cell r="HT70">
            <v>1.7</v>
          </cell>
          <cell r="HU70">
            <v>0.72324057067957903</v>
          </cell>
          <cell r="HV70">
            <v>2.423240570679579</v>
          </cell>
          <cell r="HW70">
            <v>0.97675942932042092</v>
          </cell>
          <cell r="HX70" t="str">
            <v>OK</v>
          </cell>
          <cell r="HY70">
            <v>1</v>
          </cell>
          <cell r="HZ70">
            <v>3</v>
          </cell>
          <cell r="IA70">
            <v>4</v>
          </cell>
          <cell r="IB70">
            <v>6.375</v>
          </cell>
          <cell r="IC70">
            <v>2.6668669796559947</v>
          </cell>
          <cell r="ID70">
            <v>9.0418669796559943</v>
          </cell>
          <cell r="IE70">
            <v>3.7081330203440053</v>
          </cell>
          <cell r="IF70" t="str">
            <v>OK</v>
          </cell>
          <cell r="IG70">
            <v>3</v>
          </cell>
          <cell r="IH70">
            <v>2.65</v>
          </cell>
          <cell r="II70">
            <v>0.89299266370776975</v>
          </cell>
          <cell r="IJ70">
            <v>3.5429926637077696</v>
          </cell>
          <cell r="IK70">
            <v>1.7570073362922303</v>
          </cell>
          <cell r="IL70" t="str">
            <v>OK</v>
          </cell>
          <cell r="IM70">
            <v>8</v>
          </cell>
          <cell r="IN70">
            <v>2</v>
          </cell>
          <cell r="IO70">
            <v>1.7250000000000001</v>
          </cell>
          <cell r="IP70">
            <v>0.6788942744621107</v>
          </cell>
          <cell r="IQ70">
            <v>2.403894274462111</v>
          </cell>
          <cell r="IR70">
            <v>1.0461057255378894</v>
          </cell>
          <cell r="IS70" t="str">
            <v>OK</v>
          </cell>
          <cell r="IT70">
            <v>1</v>
          </cell>
          <cell r="IU70">
            <v>0.65</v>
          </cell>
          <cell r="IV70">
            <v>0.483045891539648</v>
          </cell>
          <cell r="IW70">
            <v>1.133045891539648</v>
          </cell>
          <cell r="IX70">
            <v>0.16695410846035202</v>
          </cell>
          <cell r="IY70" t="str">
            <v>OK</v>
          </cell>
          <cell r="IZ70">
            <v>0</v>
          </cell>
          <cell r="JA70">
            <v>0.625</v>
          </cell>
          <cell r="JB70">
            <v>0.80662322408980125</v>
          </cell>
          <cell r="JC70">
            <v>1.4316232240898012</v>
          </cell>
          <cell r="JD70">
            <v>-0.18162322408980125</v>
          </cell>
          <cell r="JE70" t="str">
            <v>OK</v>
          </cell>
          <cell r="JF70">
            <v>3</v>
          </cell>
          <cell r="JG70">
            <v>2</v>
          </cell>
          <cell r="JH70">
            <v>1.7749999999999999</v>
          </cell>
          <cell r="JI70">
            <v>0.61965664603420401</v>
          </cell>
          <cell r="JJ70">
            <v>2.3946566460342038</v>
          </cell>
          <cell r="JK70">
            <v>1.155343353965796</v>
          </cell>
          <cell r="JL70" t="str">
            <v>OK</v>
          </cell>
          <cell r="JM70">
            <v>1</v>
          </cell>
          <cell r="JN70">
            <v>1</v>
          </cell>
          <cell r="JO70">
            <v>0</v>
          </cell>
          <cell r="JP70">
            <v>1</v>
          </cell>
          <cell r="JQ70">
            <v>1</v>
          </cell>
          <cell r="JR70" t="str">
            <v>OK</v>
          </cell>
          <cell r="JS70">
            <v>2</v>
          </cell>
          <cell r="JT70">
            <v>3</v>
          </cell>
          <cell r="JU70">
            <v>5</v>
          </cell>
          <cell r="JV70">
            <v>5</v>
          </cell>
          <cell r="JW70">
            <v>0</v>
          </cell>
          <cell r="JX70">
            <v>5</v>
          </cell>
          <cell r="JY70">
            <v>5</v>
          </cell>
          <cell r="JZ70" t="str">
            <v>OK</v>
          </cell>
          <cell r="KA70">
            <v>1</v>
          </cell>
          <cell r="KB70">
            <v>1.65</v>
          </cell>
          <cell r="KC70">
            <v>0.62223748455030181</v>
          </cell>
          <cell r="KD70">
            <v>2.2722374845503017</v>
          </cell>
          <cell r="KE70">
            <v>1.0277625154496981</v>
          </cell>
          <cell r="KF70" t="str">
            <v>Under</v>
          </cell>
          <cell r="KG70">
            <v>0</v>
          </cell>
          <cell r="KH70">
            <v>0.25</v>
          </cell>
          <cell r="KI70">
            <v>0.49354811679282456</v>
          </cell>
          <cell r="KJ70">
            <v>0.74354811679282462</v>
          </cell>
          <cell r="KK70">
            <v>-0.24354811679282456</v>
          </cell>
          <cell r="KL70" t="str">
            <v>OK</v>
          </cell>
          <cell r="KM70">
            <v>1</v>
          </cell>
          <cell r="KN70">
            <v>1</v>
          </cell>
          <cell r="KO70">
            <v>2</v>
          </cell>
          <cell r="KP70">
            <v>2.4249999999999998</v>
          </cell>
          <cell r="KQ70">
            <v>0.50064061525312331</v>
          </cell>
          <cell r="KR70">
            <v>2.9256406152531231</v>
          </cell>
          <cell r="KS70">
            <v>1.9243593847468765</v>
          </cell>
          <cell r="KT70" t="str">
            <v>OK</v>
          </cell>
          <cell r="KU70">
            <v>11</v>
          </cell>
          <cell r="KV70">
            <v>1</v>
          </cell>
          <cell r="KW70">
            <v>1.5249999999999999</v>
          </cell>
          <cell r="KX70">
            <v>0.50573632534081492</v>
          </cell>
          <cell r="KY70">
            <v>2.0307363253408148</v>
          </cell>
          <cell r="KZ70">
            <v>1.019263674659185</v>
          </cell>
          <cell r="LA70" t="str">
            <v>Under</v>
          </cell>
          <cell r="LB70">
            <v>2</v>
          </cell>
          <cell r="LC70">
            <v>2</v>
          </cell>
          <cell r="LD70">
            <v>0</v>
          </cell>
          <cell r="LE70">
            <v>2</v>
          </cell>
          <cell r="LF70">
            <v>2</v>
          </cell>
          <cell r="LG70" t="str">
            <v>OK</v>
          </cell>
          <cell r="LH70">
            <v>1</v>
          </cell>
          <cell r="LI70">
            <v>1.425</v>
          </cell>
          <cell r="LJ70">
            <v>0.50064061525312331</v>
          </cell>
          <cell r="LK70">
            <v>1.9256406152531234</v>
          </cell>
          <cell r="LL70">
            <v>0.92435938474687673</v>
          </cell>
          <cell r="LM70" t="str">
            <v>OK</v>
          </cell>
          <cell r="LN70">
            <v>3</v>
          </cell>
          <cell r="LO70">
            <v>1</v>
          </cell>
          <cell r="LP70">
            <v>0.57499999999999996</v>
          </cell>
          <cell r="LQ70">
            <v>0.6359930655967716</v>
          </cell>
          <cell r="LR70">
            <v>1.2109930655967716</v>
          </cell>
          <cell r="LS70">
            <v>-6.0993065596771645E-2</v>
          </cell>
          <cell r="LT70" t="str">
            <v>OK</v>
          </cell>
          <cell r="LU70">
            <v>5</v>
          </cell>
          <cell r="LV70">
            <v>46</v>
          </cell>
          <cell r="LW70">
            <v>4</v>
          </cell>
          <cell r="LX70">
            <v>4.5250000000000004</v>
          </cell>
          <cell r="LY70">
            <v>1.2192368357043935</v>
          </cell>
          <cell r="LZ70">
            <v>5.7442368357043936</v>
          </cell>
          <cell r="MA70">
            <v>3.3057631642956071</v>
          </cell>
          <cell r="MB70" t="str">
            <v>OK</v>
          </cell>
          <cell r="MC70">
            <v>0</v>
          </cell>
          <cell r="MD70">
            <v>8</v>
          </cell>
          <cell r="ME70">
            <v>4</v>
          </cell>
          <cell r="MF70">
            <v>12</v>
          </cell>
          <cell r="MG70">
            <v>12</v>
          </cell>
          <cell r="MH70">
            <v>0</v>
          </cell>
          <cell r="MI70">
            <v>12</v>
          </cell>
          <cell r="MJ70">
            <v>12</v>
          </cell>
          <cell r="MK70" t="str">
            <v>OK</v>
          </cell>
          <cell r="ML70">
            <v>16</v>
          </cell>
          <cell r="MM70">
            <v>14</v>
          </cell>
          <cell r="MN70">
            <v>13.25</v>
          </cell>
          <cell r="MO70">
            <v>5.0064061525312313</v>
          </cell>
          <cell r="MP70">
            <v>18.25640615253123</v>
          </cell>
          <cell r="MQ70">
            <v>8.2435938474687696</v>
          </cell>
          <cell r="MR70" t="str">
            <v>OK</v>
          </cell>
          <cell r="MS70">
            <v>0</v>
          </cell>
          <cell r="MT70">
            <v>0.375</v>
          </cell>
          <cell r="MU70">
            <v>1.0299987552892653</v>
          </cell>
          <cell r="MV70">
            <v>1.4049987552892653</v>
          </cell>
          <cell r="MW70">
            <v>-0.65499875528926532</v>
          </cell>
          <cell r="MX70" t="str">
            <v>OK</v>
          </cell>
          <cell r="MY70">
            <v>14</v>
          </cell>
          <cell r="MZ70">
            <v>10</v>
          </cell>
          <cell r="NA70">
            <v>12.375</v>
          </cell>
          <cell r="NB70">
            <v>4.7646535106892163</v>
          </cell>
          <cell r="NC70">
            <v>17.139653510689214</v>
          </cell>
          <cell r="ND70">
            <v>7.6103464893107837</v>
          </cell>
          <cell r="NE70" t="str">
            <v>OK</v>
          </cell>
          <cell r="NF70">
            <v>0</v>
          </cell>
          <cell r="NG70">
            <v>0.15</v>
          </cell>
          <cell r="NH70">
            <v>0.48304589153964794</v>
          </cell>
          <cell r="NI70">
            <v>0.63304589153964796</v>
          </cell>
          <cell r="NJ70">
            <v>-0.33304589153964792</v>
          </cell>
          <cell r="NK70" t="str">
            <v>OK</v>
          </cell>
          <cell r="NL70">
            <v>10</v>
          </cell>
          <cell r="NM70">
            <v>5</v>
          </cell>
          <cell r="NN70">
            <v>6.4749999999999996</v>
          </cell>
          <cell r="NO70">
            <v>1.4498010473589384</v>
          </cell>
          <cell r="NP70">
            <v>7.9248010473589385</v>
          </cell>
          <cell r="NQ70">
            <v>5.0251989526410608</v>
          </cell>
          <cell r="NR70" t="str">
            <v>Under</v>
          </cell>
          <cell r="NS70">
            <v>5</v>
          </cell>
          <cell r="NT70">
            <v>6</v>
          </cell>
          <cell r="NU70">
            <v>7.3250000000000002</v>
          </cell>
          <cell r="NV70">
            <v>2.3467107367656723</v>
          </cell>
          <cell r="NW70">
            <v>9.6717107367656716</v>
          </cell>
          <cell r="NX70">
            <v>4.9782892632343279</v>
          </cell>
          <cell r="NY70" t="str">
            <v>OK</v>
          </cell>
          <cell r="NZ70">
            <v>6</v>
          </cell>
          <cell r="OA70">
            <v>0</v>
          </cell>
          <cell r="OB70">
            <v>0.85</v>
          </cell>
          <cell r="OC70">
            <v>0.483045891539648</v>
          </cell>
          <cell r="OD70">
            <v>1.3330458915396479</v>
          </cell>
          <cell r="OE70">
            <v>0.36695410846035198</v>
          </cell>
          <cell r="OF70" t="str">
            <v>Under</v>
          </cell>
          <cell r="OG70">
            <v>0</v>
          </cell>
          <cell r="OH70">
            <v>7.4999999999999997E-2</v>
          </cell>
          <cell r="OI70">
            <v>0.26674678283691849</v>
          </cell>
          <cell r="OJ70">
            <v>0.34174678283691851</v>
          </cell>
          <cell r="OK70">
            <v>-0.19174678283691848</v>
          </cell>
          <cell r="OL70" t="str">
            <v>OK</v>
          </cell>
          <cell r="OM70">
            <v>0</v>
          </cell>
          <cell r="ON70">
            <v>3</v>
          </cell>
          <cell r="OO70">
            <v>3.3250000000000002</v>
          </cell>
          <cell r="OP70">
            <v>0.85896479137419379</v>
          </cell>
          <cell r="OQ70">
            <v>4.1839647913741942</v>
          </cell>
          <cell r="OR70">
            <v>2.4660352086258062</v>
          </cell>
          <cell r="OS70" t="str">
            <v>OK</v>
          </cell>
          <cell r="OT70">
            <v>3</v>
          </cell>
          <cell r="OU70">
            <v>2</v>
          </cell>
          <cell r="OV70">
            <v>2.8250000000000002</v>
          </cell>
          <cell r="OW70">
            <v>0.87376286168590267</v>
          </cell>
          <cell r="OX70">
            <v>3.698762861685903</v>
          </cell>
          <cell r="OY70">
            <v>1.9512371383140974</v>
          </cell>
          <cell r="OZ70" t="str">
            <v>OK</v>
          </cell>
          <cell r="PA70">
            <v>2</v>
          </cell>
          <cell r="PB70">
            <v>1.6</v>
          </cell>
          <cell r="PC70">
            <v>0.54537683984186314</v>
          </cell>
          <cell r="PD70">
            <v>1</v>
          </cell>
          <cell r="PE70">
            <v>1.0546231601581368</v>
          </cell>
          <cell r="PF70" t="str">
            <v>Over</v>
          </cell>
          <cell r="PG70">
            <v>2</v>
          </cell>
          <cell r="PH70">
            <v>2</v>
          </cell>
          <cell r="PI70">
            <v>1</v>
          </cell>
          <cell r="PJ70">
            <v>1</v>
          </cell>
          <cell r="PK70">
            <v>0</v>
          </cell>
          <cell r="PL70">
            <v>0.4</v>
          </cell>
          <cell r="PM70">
            <v>0.54537683984186336</v>
          </cell>
          <cell r="PN70">
            <v>0.94537683984186338</v>
          </cell>
          <cell r="PO70">
            <v>-0.14537683984186334</v>
          </cell>
          <cell r="PP70" t="str">
            <v>OK</v>
          </cell>
          <cell r="PQ70">
            <v>4</v>
          </cell>
          <cell r="PR70">
            <v>2</v>
          </cell>
          <cell r="PS70">
            <v>2</v>
          </cell>
          <cell r="PT70">
            <v>4</v>
          </cell>
          <cell r="PU70">
            <v>3.9750000000000001</v>
          </cell>
          <cell r="PV70">
            <v>1.3298833571369122</v>
          </cell>
          <cell r="PW70">
            <v>5.3048833571369123</v>
          </cell>
          <cell r="PX70">
            <v>2.6451166428630879</v>
          </cell>
          <cell r="PY70" t="str">
            <v>OK</v>
          </cell>
          <cell r="PZ70">
            <v>4</v>
          </cell>
          <cell r="QA70">
            <v>0</v>
          </cell>
          <cell r="QB70">
            <v>0.375</v>
          </cell>
          <cell r="QC70">
            <v>0.54006172486732174</v>
          </cell>
          <cell r="QD70">
            <v>0.91506172486732174</v>
          </cell>
          <cell r="QE70">
            <v>-0.16506172486732174</v>
          </cell>
          <cell r="QF70" t="str">
            <v>OK</v>
          </cell>
          <cell r="QG70">
            <v>3</v>
          </cell>
          <cell r="QH70">
            <v>3</v>
          </cell>
          <cell r="QI70">
            <v>6</v>
          </cell>
          <cell r="QJ70">
            <v>5.9249999999999998</v>
          </cell>
          <cell r="QK70">
            <v>0.26674678283691855</v>
          </cell>
          <cell r="QL70">
            <v>6.1917467828369182</v>
          </cell>
          <cell r="QM70">
            <v>5.6582532171630815</v>
          </cell>
          <cell r="QN70" t="str">
            <v>OK</v>
          </cell>
          <cell r="QO70">
            <v>6</v>
          </cell>
          <cell r="QP70">
            <v>5</v>
          </cell>
          <cell r="QQ70">
            <v>6.7</v>
          </cell>
          <cell r="QR70">
            <v>1.9637744922496214</v>
          </cell>
          <cell r="QS70">
            <v>8.6637744922496225</v>
          </cell>
          <cell r="QT70">
            <v>4.7362255077503788</v>
          </cell>
          <cell r="QU70" t="str">
            <v>OK</v>
          </cell>
          <cell r="QV70">
            <v>5</v>
          </cell>
          <cell r="QW70">
            <v>3</v>
          </cell>
          <cell r="QX70">
            <v>4.4000000000000004</v>
          </cell>
          <cell r="QY70">
            <v>1.4987174003640067</v>
          </cell>
          <cell r="QZ70">
            <v>5.8987174003640073</v>
          </cell>
          <cell r="RA70">
            <v>2.9012825996359934</v>
          </cell>
          <cell r="RB70" t="str">
            <v>OK</v>
          </cell>
          <cell r="RC70">
            <v>3</v>
          </cell>
          <cell r="RD70">
            <v>3</v>
          </cell>
          <cell r="RE70">
            <v>2.75</v>
          </cell>
          <cell r="RF70">
            <v>1.031553471276484</v>
          </cell>
          <cell r="RG70">
            <v>3.7815534712764842</v>
          </cell>
          <cell r="RH70">
            <v>1.718446528723516</v>
          </cell>
          <cell r="RI70" t="str">
            <v>OK</v>
          </cell>
          <cell r="RJ70">
            <v>2</v>
          </cell>
          <cell r="RK70">
            <v>2.9</v>
          </cell>
          <cell r="RL70">
            <v>1.7802333468483198</v>
          </cell>
          <cell r="RM70">
            <v>4.6802333468483202</v>
          </cell>
          <cell r="RN70">
            <v>1.1197666531516801</v>
          </cell>
          <cell r="RO70" t="str">
            <v>OK</v>
          </cell>
          <cell r="RP70">
            <v>3</v>
          </cell>
          <cell r="RQ70">
            <v>3</v>
          </cell>
          <cell r="RR70">
            <v>6</v>
          </cell>
          <cell r="RS70">
            <v>6</v>
          </cell>
          <cell r="RT70">
            <v>0</v>
          </cell>
          <cell r="RU70">
            <v>6</v>
          </cell>
          <cell r="RV70">
            <v>6</v>
          </cell>
          <cell r="RW70" t="str">
            <v>OK</v>
          </cell>
          <cell r="RX70">
            <v>11</v>
          </cell>
          <cell r="RY70">
            <v>14</v>
          </cell>
          <cell r="RZ70">
            <v>14.125</v>
          </cell>
          <cell r="SA70">
            <v>4.2134552481550251</v>
          </cell>
          <cell r="SB70">
            <v>18.338455248155025</v>
          </cell>
          <cell r="SC70">
            <v>9.9115447518449749</v>
          </cell>
          <cell r="SD70" t="str">
            <v>OK</v>
          </cell>
          <cell r="SE70">
            <v>3</v>
          </cell>
          <cell r="SF70">
            <v>1</v>
          </cell>
          <cell r="SG70">
            <v>4</v>
          </cell>
          <cell r="SH70">
            <v>4.2750000000000004</v>
          </cell>
          <cell r="SI70">
            <v>2.037941394693461</v>
          </cell>
          <cell r="SJ70">
            <v>6.3129413946934614</v>
          </cell>
          <cell r="SK70">
            <v>2.2370586053065393</v>
          </cell>
          <cell r="SL70" t="str">
            <v>OK</v>
          </cell>
          <cell r="SM70">
            <v>0</v>
          </cell>
          <cell r="SN70">
            <v>7.4999999999999997E-2</v>
          </cell>
          <cell r="SO70">
            <v>0.26674678283691849</v>
          </cell>
          <cell r="SP70">
            <v>0.34174678283691851</v>
          </cell>
          <cell r="SQ70">
            <v>-0.19174678283691848</v>
          </cell>
          <cell r="SR70" t="str">
            <v>OK</v>
          </cell>
          <cell r="SS70">
            <v>18</v>
          </cell>
          <cell r="ST70">
            <v>3</v>
          </cell>
          <cell r="SU70">
            <v>4.2</v>
          </cell>
          <cell r="SV70">
            <v>1.4884168150705013</v>
          </cell>
          <cell r="SW70">
            <v>5.6884168150705019</v>
          </cell>
          <cell r="SX70">
            <v>2.7115831849294989</v>
          </cell>
          <cell r="SY70" t="str">
            <v>OK</v>
          </cell>
          <cell r="SZ70">
            <v>2</v>
          </cell>
          <cell r="TA70">
            <v>4</v>
          </cell>
          <cell r="TB70">
            <v>0</v>
          </cell>
          <cell r="TC70">
            <v>6</v>
          </cell>
          <cell r="TD70">
            <v>8.4</v>
          </cell>
          <cell r="TE70">
            <v>3.2249030993194192</v>
          </cell>
          <cell r="TF70">
            <v>11.62490309931942</v>
          </cell>
          <cell r="TG70">
            <v>5.1750969006805807</v>
          </cell>
          <cell r="TH70" t="str">
            <v>OK</v>
          </cell>
          <cell r="TI70">
            <v>9</v>
          </cell>
          <cell r="TJ70">
            <v>0</v>
          </cell>
          <cell r="TK70">
            <v>0.35</v>
          </cell>
          <cell r="TL70">
            <v>0.48304589153964794</v>
          </cell>
          <cell r="TM70">
            <v>0.83304589153964792</v>
          </cell>
          <cell r="TN70">
            <v>-0.13304589153964796</v>
          </cell>
          <cell r="TO70" t="str">
            <v>OK</v>
          </cell>
          <cell r="TP70">
            <v>8</v>
          </cell>
          <cell r="TQ70">
            <v>3</v>
          </cell>
          <cell r="TR70">
            <v>14</v>
          </cell>
          <cell r="TS70">
            <v>25</v>
          </cell>
          <cell r="TT70">
            <v>28.975000000000001</v>
          </cell>
          <cell r="TU70">
            <v>8.9284549442951029</v>
          </cell>
          <cell r="TV70">
            <v>37.903454944295106</v>
          </cell>
          <cell r="TW70">
            <v>20.046545055704897</v>
          </cell>
          <cell r="TX70" t="str">
            <v>OK</v>
          </cell>
          <cell r="TY70">
            <v>25</v>
          </cell>
          <cell r="TZ70">
            <v>2</v>
          </cell>
          <cell r="UA70">
            <v>2.375</v>
          </cell>
          <cell r="UB70">
            <v>0.83780849656892165</v>
          </cell>
          <cell r="UC70">
            <v>3.2128084965689219</v>
          </cell>
          <cell r="UD70">
            <v>1.5371915034310784</v>
          </cell>
          <cell r="UE70" t="str">
            <v>OK</v>
          </cell>
          <cell r="UF70">
            <v>9</v>
          </cell>
          <cell r="UG70">
            <v>1</v>
          </cell>
          <cell r="UH70">
            <v>10</v>
          </cell>
          <cell r="UI70">
            <v>12.95</v>
          </cell>
          <cell r="UJ70">
            <v>3.9088984611380186</v>
          </cell>
          <cell r="UK70">
            <v>16.858898461138018</v>
          </cell>
          <cell r="UL70">
            <v>9.0411015388619802</v>
          </cell>
          <cell r="UM70" t="str">
            <v>OK</v>
          </cell>
          <cell r="UN70">
            <v>2</v>
          </cell>
          <cell r="UO70">
            <v>2</v>
          </cell>
          <cell r="UP70">
            <v>4</v>
          </cell>
          <cell r="UQ70">
            <v>4</v>
          </cell>
          <cell r="UR70">
            <v>0</v>
          </cell>
          <cell r="US70">
            <v>4</v>
          </cell>
          <cell r="UT70">
            <v>4</v>
          </cell>
          <cell r="UU70" t="str">
            <v>OK</v>
          </cell>
          <cell r="UV70">
            <v>2</v>
          </cell>
          <cell r="UW70">
            <v>2</v>
          </cell>
          <cell r="UX70">
            <v>0</v>
          </cell>
          <cell r="UY70">
            <v>2</v>
          </cell>
          <cell r="UZ70">
            <v>2</v>
          </cell>
          <cell r="VA70" t="str">
            <v>OK</v>
          </cell>
          <cell r="VB70">
            <v>1</v>
          </cell>
          <cell r="VC70">
            <v>1</v>
          </cell>
          <cell r="VD70">
            <v>0</v>
          </cell>
          <cell r="VE70">
            <v>1</v>
          </cell>
          <cell r="VF70">
            <v>1</v>
          </cell>
          <cell r="VG70" t="str">
            <v>OK</v>
          </cell>
          <cell r="VH70">
            <v>19</v>
          </cell>
          <cell r="VI70">
            <v>5</v>
          </cell>
          <cell r="VJ70">
            <v>5</v>
          </cell>
          <cell r="VK70">
            <v>0</v>
          </cell>
          <cell r="VL70">
            <v>5</v>
          </cell>
          <cell r="VM70">
            <v>5</v>
          </cell>
          <cell r="VN70" t="str">
            <v>OK</v>
          </cell>
          <cell r="VO70">
            <v>5</v>
          </cell>
          <cell r="VP70">
            <v>24</v>
          </cell>
          <cell r="VQ70">
            <v>28.7</v>
          </cell>
          <cell r="VR70">
            <v>7.0971283466787325</v>
          </cell>
          <cell r="VS70">
            <v>35.797128346678733</v>
          </cell>
          <cell r="VT70">
            <v>21.602871653321266</v>
          </cell>
          <cell r="VU70" t="str">
            <v>OK</v>
          </cell>
          <cell r="VV70">
            <v>20</v>
          </cell>
          <cell r="VW70">
            <v>24.15</v>
          </cell>
          <cell r="VX70">
            <v>6.2942790467176364</v>
          </cell>
          <cell r="VY70">
            <v>30.444279046717636</v>
          </cell>
          <cell r="VZ70">
            <v>17.855720953282361</v>
          </cell>
          <cell r="WA70" t="str">
            <v>OK</v>
          </cell>
          <cell r="WB70">
            <v>44</v>
          </cell>
          <cell r="WC70">
            <v>207</v>
          </cell>
          <cell r="WD70">
            <v>22</v>
          </cell>
          <cell r="WE70">
            <v>0</v>
          </cell>
          <cell r="WF70">
            <v>22</v>
          </cell>
          <cell r="WG70">
            <v>30.1</v>
          </cell>
          <cell r="WH70">
            <v>7.1640126272276268</v>
          </cell>
          <cell r="WI70">
            <v>37.264012627227629</v>
          </cell>
          <cell r="WJ70">
            <v>22.935987372772374</v>
          </cell>
          <cell r="WK70" t="str">
            <v>Under</v>
          </cell>
          <cell r="WL70">
            <v>22</v>
          </cell>
          <cell r="WM70">
            <v>20</v>
          </cell>
          <cell r="WN70">
            <v>0</v>
          </cell>
          <cell r="WO70">
            <v>20</v>
          </cell>
          <cell r="WP70">
            <v>24.75</v>
          </cell>
          <cell r="WQ70">
            <v>7.1207533453370093</v>
          </cell>
          <cell r="WR70">
            <v>31.870753345337008</v>
          </cell>
          <cell r="WS70">
            <v>17.629246654662992</v>
          </cell>
          <cell r="WT70" t="str">
            <v>OK</v>
          </cell>
          <cell r="WU70">
            <v>20</v>
          </cell>
          <cell r="WV70">
            <v>48</v>
          </cell>
          <cell r="WW70">
            <v>0</v>
          </cell>
          <cell r="WX70">
            <v>48</v>
          </cell>
          <cell r="WY70">
            <v>53.174999999999997</v>
          </cell>
          <cell r="WZ70">
            <v>25.280870948158327</v>
          </cell>
          <cell r="XA70">
            <v>78.455870948158321</v>
          </cell>
          <cell r="XB70">
            <v>27.89412905184167</v>
          </cell>
          <cell r="XC70" t="str">
            <v>OK</v>
          </cell>
          <cell r="XD70">
            <v>48</v>
          </cell>
          <cell r="XE70">
            <v>10</v>
          </cell>
          <cell r="XF70">
            <v>0</v>
          </cell>
          <cell r="XG70">
            <v>10</v>
          </cell>
          <cell r="XH70">
            <v>14.8</v>
          </cell>
          <cell r="XI70">
            <v>5.1798425874508212</v>
          </cell>
          <cell r="XJ70">
            <v>19.979842587450822</v>
          </cell>
          <cell r="XK70">
            <v>9.6201574125491796</v>
          </cell>
          <cell r="XL70" t="str">
            <v>OK</v>
          </cell>
          <cell r="XM70">
            <v>10</v>
          </cell>
          <cell r="XN70">
            <v>17</v>
          </cell>
          <cell r="XO70">
            <v>0</v>
          </cell>
          <cell r="XP70">
            <v>17</v>
          </cell>
          <cell r="XQ70">
            <v>26.324999999999999</v>
          </cell>
          <cell r="XR70">
            <v>9.1718283835577701</v>
          </cell>
          <cell r="XS70">
            <v>35.496828383557769</v>
          </cell>
          <cell r="XT70">
            <v>17.153171616442229</v>
          </cell>
          <cell r="XU70" t="str">
            <v>Under</v>
          </cell>
          <cell r="XV70">
            <v>17</v>
          </cell>
          <cell r="XW70">
            <v>13</v>
          </cell>
          <cell r="XX70">
            <v>0</v>
          </cell>
          <cell r="XY70">
            <v>13</v>
          </cell>
          <cell r="XZ70">
            <v>17.399999999999999</v>
          </cell>
          <cell r="YA70">
            <v>6.3034382152388346</v>
          </cell>
          <cell r="YB70">
            <v>23.703438215238833</v>
          </cell>
          <cell r="YC70">
            <v>11.096561784761164</v>
          </cell>
          <cell r="YD70" t="str">
            <v>OK</v>
          </cell>
          <cell r="YE70">
            <v>13</v>
          </cell>
          <cell r="YF70">
            <v>68</v>
          </cell>
          <cell r="YG70">
            <v>0</v>
          </cell>
          <cell r="YH70">
            <v>68</v>
          </cell>
          <cell r="YI70">
            <v>75.55</v>
          </cell>
          <cell r="YJ70">
            <v>26.288293192490812</v>
          </cell>
          <cell r="YK70">
            <v>101.83829319249081</v>
          </cell>
          <cell r="YL70">
            <v>49.261706807509185</v>
          </cell>
          <cell r="YM70" t="str">
            <v>OK</v>
          </cell>
          <cell r="YN70">
            <v>68</v>
          </cell>
          <cell r="YO70">
            <v>45</v>
          </cell>
          <cell r="YP70">
            <v>0</v>
          </cell>
          <cell r="YQ70">
            <v>45</v>
          </cell>
          <cell r="YR70">
            <v>47.15</v>
          </cell>
          <cell r="YS70">
            <v>19.721847835618298</v>
          </cell>
          <cell r="YT70">
            <v>66.871847835618297</v>
          </cell>
          <cell r="YU70">
            <v>27.4281521643817</v>
          </cell>
          <cell r="YV70" t="str">
            <v>OK</v>
          </cell>
          <cell r="YW70">
            <v>45</v>
          </cell>
          <cell r="YX70">
            <v>20</v>
          </cell>
          <cell r="YY70">
            <v>0</v>
          </cell>
          <cell r="YZ70">
            <v>20</v>
          </cell>
          <cell r="ZA70">
            <v>21.574999999999999</v>
          </cell>
          <cell r="ZB70">
            <v>8.3109057175589403</v>
          </cell>
          <cell r="ZC70">
            <v>29.885905717558941</v>
          </cell>
          <cell r="ZD70">
            <v>13.264094282441059</v>
          </cell>
          <cell r="ZE70" t="str">
            <v>OK</v>
          </cell>
          <cell r="ZF70">
            <v>20</v>
          </cell>
          <cell r="ZG70">
            <v>3</v>
          </cell>
          <cell r="ZH70">
            <v>0</v>
          </cell>
          <cell r="ZI70">
            <v>3</v>
          </cell>
          <cell r="ZJ70">
            <v>5.7750000000000004</v>
          </cell>
          <cell r="ZK70">
            <v>3.7106050374015478</v>
          </cell>
          <cell r="ZL70">
            <v>9.4856050374015481</v>
          </cell>
          <cell r="ZM70">
            <v>2.0643949625984526</v>
          </cell>
          <cell r="ZN70" t="str">
            <v>OK</v>
          </cell>
          <cell r="ZO70">
            <v>3</v>
          </cell>
          <cell r="ZP70">
            <v>12</v>
          </cell>
          <cell r="ZQ70">
            <v>0</v>
          </cell>
          <cell r="ZR70">
            <v>12</v>
          </cell>
          <cell r="ZS70">
            <v>26.875</v>
          </cell>
          <cell r="ZT70">
            <v>10.957230372493655</v>
          </cell>
          <cell r="ZU70">
            <v>37.832230372493655</v>
          </cell>
          <cell r="ZV70">
            <v>15.917769627506345</v>
          </cell>
          <cell r="ZW70" t="str">
            <v>Under</v>
          </cell>
          <cell r="ZX70">
            <v>12</v>
          </cell>
          <cell r="ZY70">
            <v>14</v>
          </cell>
          <cell r="ZZ70">
            <v>0</v>
          </cell>
          <cell r="AAA70">
            <v>14</v>
          </cell>
          <cell r="AAB70">
            <v>23.324999999999999</v>
          </cell>
          <cell r="AAC70">
            <v>11.200703961393197</v>
          </cell>
          <cell r="AAD70">
            <v>34.525703961393198</v>
          </cell>
          <cell r="AAE70">
            <v>12.124296038606802</v>
          </cell>
          <cell r="AAF70" t="str">
            <v>OK</v>
          </cell>
          <cell r="AAG70">
            <v>14</v>
          </cell>
          <cell r="AAH70">
            <v>12</v>
          </cell>
          <cell r="AAI70">
            <v>0</v>
          </cell>
          <cell r="AAJ70">
            <v>12</v>
          </cell>
          <cell r="AAK70">
            <v>12.35</v>
          </cell>
          <cell r="AAL70">
            <v>5.1168399703382645</v>
          </cell>
          <cell r="AAM70">
            <v>17.466839970338263</v>
          </cell>
          <cell r="AAN70">
            <v>7.2331600296617351</v>
          </cell>
          <cell r="AAO70" t="str">
            <v>OK</v>
          </cell>
          <cell r="AAP70">
            <v>12</v>
          </cell>
          <cell r="AAQ70">
            <v>2</v>
          </cell>
          <cell r="AAR70">
            <v>0</v>
          </cell>
          <cell r="AAS70">
            <v>2</v>
          </cell>
          <cell r="AAT70">
            <v>3.15</v>
          </cell>
          <cell r="AAU70">
            <v>1.2719861311935436</v>
          </cell>
          <cell r="AAV70">
            <v>4.4219861311935436</v>
          </cell>
          <cell r="AAW70">
            <v>1.8780138688064563</v>
          </cell>
          <cell r="AAX70" t="str">
            <v>OK</v>
          </cell>
          <cell r="AAY70">
            <v>2</v>
          </cell>
          <cell r="AAZ70">
            <v>5</v>
          </cell>
          <cell r="ABA70">
            <v>0</v>
          </cell>
          <cell r="ABB70">
            <v>5</v>
          </cell>
          <cell r="ABC70">
            <v>12.45</v>
          </cell>
          <cell r="ABD70">
            <v>6.0296277046273969</v>
          </cell>
          <cell r="ABE70">
            <v>18.479627704627397</v>
          </cell>
          <cell r="ABF70">
            <v>6.4203722953726023</v>
          </cell>
          <cell r="ABG70" t="str">
            <v>Under</v>
          </cell>
          <cell r="ABH70">
            <v>5</v>
          </cell>
          <cell r="ABI70">
            <v>4</v>
          </cell>
          <cell r="ABJ70">
            <v>4.375</v>
          </cell>
          <cell r="ABK70">
            <v>1.8904279803044466</v>
          </cell>
          <cell r="ABL70">
            <v>6.2654279803044464</v>
          </cell>
          <cell r="ABM70">
            <v>2.4845720196955536</v>
          </cell>
          <cell r="ABN70" t="str">
            <v>OK</v>
          </cell>
          <cell r="ABO70">
            <v>4</v>
          </cell>
          <cell r="ABP70">
            <v>315</v>
          </cell>
          <cell r="ABQ70">
            <v>721</v>
          </cell>
          <cell r="ABR70">
            <v>0</v>
          </cell>
          <cell r="ABS70">
            <v>0</v>
          </cell>
          <cell r="ABT70">
            <v>0</v>
          </cell>
          <cell r="ABU70">
            <v>0</v>
          </cell>
          <cell r="ABV70">
            <v>0</v>
          </cell>
          <cell r="ABW70">
            <v>0</v>
          </cell>
          <cell r="ABX70">
            <v>0</v>
          </cell>
          <cell r="ABY70">
            <v>0</v>
          </cell>
          <cell r="ABZ70">
            <v>0</v>
          </cell>
          <cell r="ACA70">
            <v>0</v>
          </cell>
          <cell r="ACB70">
            <v>0</v>
          </cell>
          <cell r="ACC70">
            <v>0</v>
          </cell>
          <cell r="ACD70">
            <v>0</v>
          </cell>
          <cell r="ACE70">
            <v>0</v>
          </cell>
          <cell r="ACF70">
            <v>0</v>
          </cell>
          <cell r="ACG70">
            <v>0</v>
          </cell>
          <cell r="ACH70">
            <v>0</v>
          </cell>
          <cell r="ACI70">
            <v>0</v>
          </cell>
          <cell r="ACJ70">
            <v>0</v>
          </cell>
          <cell r="ACK70">
            <v>0</v>
          </cell>
          <cell r="ACL70">
            <v>0</v>
          </cell>
          <cell r="ACM70">
            <v>1</v>
          </cell>
          <cell r="ACN70">
            <v>3</v>
          </cell>
          <cell r="ACO70">
            <v>4</v>
          </cell>
          <cell r="ACP70">
            <v>4</v>
          </cell>
          <cell r="ACR70">
            <v>73</v>
          </cell>
          <cell r="ACS70">
            <v>73</v>
          </cell>
          <cell r="ACT70">
            <v>0</v>
          </cell>
          <cell r="ACV70">
            <v>342</v>
          </cell>
          <cell r="ACW70">
            <v>342</v>
          </cell>
          <cell r="ACX70">
            <v>0</v>
          </cell>
          <cell r="ACZ70">
            <v>14</v>
          </cell>
          <cell r="ADA70">
            <v>14</v>
          </cell>
          <cell r="ADB70">
            <v>0</v>
          </cell>
          <cell r="ADD70">
            <v>4</v>
          </cell>
          <cell r="ADE70">
            <v>4</v>
          </cell>
          <cell r="ADF70">
            <v>0</v>
          </cell>
          <cell r="ADH70">
            <v>26</v>
          </cell>
          <cell r="ADI70">
            <v>26</v>
          </cell>
          <cell r="ADJ70">
            <v>0</v>
          </cell>
          <cell r="ADL70">
            <v>20</v>
          </cell>
          <cell r="ADM70">
            <v>20</v>
          </cell>
          <cell r="ADN70">
            <v>0</v>
          </cell>
          <cell r="ADP70">
            <v>24</v>
          </cell>
          <cell r="ADQ70">
            <v>24</v>
          </cell>
          <cell r="ADR70">
            <v>0</v>
          </cell>
          <cell r="ADT70">
            <v>25</v>
          </cell>
          <cell r="ADU70">
            <v>25</v>
          </cell>
          <cell r="ADV70">
            <v>0</v>
          </cell>
          <cell r="ADX70">
            <v>6</v>
          </cell>
          <cell r="ADY70">
            <v>6</v>
          </cell>
          <cell r="ADZ70">
            <v>0</v>
          </cell>
          <cell r="AEB70">
            <v>10</v>
          </cell>
          <cell r="AEC70">
            <v>10</v>
          </cell>
          <cell r="AED70">
            <v>0</v>
          </cell>
          <cell r="AEF70">
            <v>1</v>
          </cell>
          <cell r="AEG70">
            <v>1</v>
          </cell>
          <cell r="AEH70">
            <v>0</v>
          </cell>
          <cell r="AEJ70">
            <v>2</v>
          </cell>
          <cell r="AEK70">
            <v>2</v>
          </cell>
          <cell r="AEL70">
            <v>0</v>
          </cell>
          <cell r="AEN70">
            <v>4</v>
          </cell>
          <cell r="AEO70">
            <v>4</v>
          </cell>
          <cell r="AEP70">
            <v>0</v>
          </cell>
          <cell r="AER70">
            <v>4</v>
          </cell>
          <cell r="AES70">
            <v>4</v>
          </cell>
          <cell r="AET70">
            <v>0</v>
          </cell>
          <cell r="AEV70">
            <v>6</v>
          </cell>
          <cell r="AEW70">
            <v>6</v>
          </cell>
          <cell r="AEX70">
            <v>0</v>
          </cell>
          <cell r="AEZ70">
            <v>4</v>
          </cell>
          <cell r="AFA70">
            <v>4</v>
          </cell>
          <cell r="AFB70">
            <v>0</v>
          </cell>
          <cell r="AFD70">
            <v>5</v>
          </cell>
          <cell r="AFE70">
            <v>5</v>
          </cell>
          <cell r="AFF70">
            <v>0</v>
          </cell>
          <cell r="AFH70">
            <v>12</v>
          </cell>
          <cell r="AFI70">
            <v>12</v>
          </cell>
          <cell r="AFJ70">
            <v>0</v>
          </cell>
          <cell r="AFL70">
            <v>1</v>
          </cell>
          <cell r="AFM70">
            <v>1</v>
          </cell>
          <cell r="AFN70">
            <v>0</v>
          </cell>
          <cell r="AFP70">
            <v>10</v>
          </cell>
          <cell r="AFQ70">
            <v>10</v>
          </cell>
          <cell r="AFR70">
            <v>0</v>
          </cell>
          <cell r="AFT70">
            <v>2</v>
          </cell>
          <cell r="AFU70">
            <v>2</v>
          </cell>
          <cell r="AFV70">
            <v>0</v>
          </cell>
          <cell r="AFX70">
            <v>0</v>
          </cell>
          <cell r="AFY70">
            <v>0</v>
          </cell>
          <cell r="AFZ70">
            <v>0</v>
          </cell>
          <cell r="AGB70">
            <v>6</v>
          </cell>
          <cell r="AGC70">
            <v>6</v>
          </cell>
          <cell r="AGD70">
            <v>0</v>
          </cell>
          <cell r="AGF70">
            <v>25</v>
          </cell>
          <cell r="AGG70">
            <v>25</v>
          </cell>
          <cell r="AGH70">
            <v>0</v>
          </cell>
          <cell r="AGJ70">
            <v>6</v>
          </cell>
          <cell r="AGK70">
            <v>6</v>
          </cell>
          <cell r="AGL70">
            <v>0</v>
          </cell>
          <cell r="AGN70">
            <v>20</v>
          </cell>
          <cell r="AGO70">
            <v>20</v>
          </cell>
          <cell r="AGP70">
            <v>0</v>
          </cell>
          <cell r="AGR70">
            <v>14</v>
          </cell>
          <cell r="AGS70">
            <v>14</v>
          </cell>
          <cell r="AGT70">
            <v>0</v>
          </cell>
          <cell r="AGV70">
            <v>22</v>
          </cell>
          <cell r="AGW70">
            <v>22</v>
          </cell>
          <cell r="AGX70">
            <v>0</v>
          </cell>
          <cell r="AGZ70">
            <v>3</v>
          </cell>
          <cell r="AHA70">
            <v>3</v>
          </cell>
          <cell r="AHB70">
            <v>0</v>
          </cell>
          <cell r="AHD70">
            <v>3</v>
          </cell>
          <cell r="AHE70">
            <v>3</v>
          </cell>
          <cell r="AHF70">
            <v>0</v>
          </cell>
          <cell r="AHH70">
            <v>2</v>
          </cell>
          <cell r="AHI70">
            <v>2</v>
          </cell>
          <cell r="AHJ70">
            <v>0</v>
          </cell>
          <cell r="AHL70">
            <v>3</v>
          </cell>
          <cell r="AHM70">
            <v>3</v>
          </cell>
          <cell r="AHN70">
            <v>0</v>
          </cell>
          <cell r="AHP70">
            <v>7</v>
          </cell>
          <cell r="AHQ70">
            <v>7</v>
          </cell>
          <cell r="AHR70">
            <v>0</v>
          </cell>
          <cell r="AHT70">
            <v>8</v>
          </cell>
          <cell r="AHU70">
            <v>8</v>
          </cell>
          <cell r="AHV70">
            <v>0</v>
          </cell>
          <cell r="AHX70" t="str">
            <v>-</v>
          </cell>
          <cell r="AIA70">
            <v>2</v>
          </cell>
          <cell r="AIB70">
            <v>8</v>
          </cell>
          <cell r="AIC70">
            <v>1</v>
          </cell>
          <cell r="AID70">
            <v>2</v>
          </cell>
          <cell r="AIE70">
            <v>3</v>
          </cell>
          <cell r="AIF70">
            <v>3</v>
          </cell>
          <cell r="AIG70">
            <v>2</v>
          </cell>
          <cell r="AIH70">
            <v>1</v>
          </cell>
          <cell r="AII70">
            <v>22</v>
          </cell>
          <cell r="AIJ70">
            <v>6</v>
          </cell>
        </row>
        <row r="71">
          <cell r="B71" t="str">
            <v>รพท.อุทัยธานี</v>
          </cell>
          <cell r="C71" t="str">
            <v>โรงพยาบาลอุทัยธานี</v>
          </cell>
          <cell r="D71">
            <v>10720</v>
          </cell>
          <cell r="E71">
            <v>3</v>
          </cell>
          <cell r="F71" t="str">
            <v>อุทัยธานี</v>
          </cell>
          <cell r="G71" t="str">
            <v>s</v>
          </cell>
          <cell r="H71" t="str">
            <v>รพ.ระดับ S เตียง &lt; 400</v>
          </cell>
          <cell r="I71">
            <v>3</v>
          </cell>
          <cell r="J71">
            <v>262</v>
          </cell>
          <cell r="K71">
            <v>2</v>
          </cell>
          <cell r="L71">
            <v>58227</v>
          </cell>
          <cell r="M71">
            <v>0</v>
          </cell>
          <cell r="N71">
            <v>22192</v>
          </cell>
          <cell r="O71">
            <v>36035</v>
          </cell>
          <cell r="P71">
            <v>237716</v>
          </cell>
          <cell r="Q71">
            <v>3</v>
          </cell>
          <cell r="R71">
            <v>3.75</v>
          </cell>
          <cell r="S71">
            <v>3.4750000000000001</v>
          </cell>
          <cell r="T71">
            <v>0.93335622682545316</v>
          </cell>
          <cell r="U71">
            <v>4.408356226825453</v>
          </cell>
          <cell r="V71">
            <v>2.5416437731745471</v>
          </cell>
          <cell r="W71" t="str">
            <v>OK</v>
          </cell>
          <cell r="X71">
            <v>1</v>
          </cell>
          <cell r="Y71">
            <v>1.6</v>
          </cell>
          <cell r="Z71">
            <v>0.777899868317385</v>
          </cell>
          <cell r="AA71">
            <v>2.3778998683173853</v>
          </cell>
          <cell r="AB71">
            <v>0.82210013168261509</v>
          </cell>
          <cell r="AC71" t="str">
            <v>OK</v>
          </cell>
          <cell r="AD71">
            <v>14</v>
          </cell>
          <cell r="AE71">
            <v>14.1</v>
          </cell>
          <cell r="AF71">
            <v>2.5094692461626038</v>
          </cell>
          <cell r="AG71">
            <v>16.609469246162604</v>
          </cell>
          <cell r="AH71">
            <v>11.590530753837395</v>
          </cell>
          <cell r="AI71" t="str">
            <v>OK</v>
          </cell>
          <cell r="AJ71">
            <v>0</v>
          </cell>
          <cell r="AK71">
            <v>1.2749999999999999</v>
          </cell>
          <cell r="AL71">
            <v>0.9054677216067919</v>
          </cell>
          <cell r="AM71">
            <v>2.1804677216067918</v>
          </cell>
          <cell r="AN71">
            <v>0.36953227839320801</v>
          </cell>
          <cell r="AO71" t="str">
            <v>Under</v>
          </cell>
          <cell r="AP71">
            <v>1</v>
          </cell>
          <cell r="AQ71">
            <v>0.875</v>
          </cell>
          <cell r="AR71">
            <v>0.64797514988755156</v>
          </cell>
          <cell r="AS71">
            <v>1.5229751498875514</v>
          </cell>
          <cell r="AT71">
            <v>0.22702485011244844</v>
          </cell>
          <cell r="AU71" t="str">
            <v>OK</v>
          </cell>
          <cell r="AV71">
            <v>2</v>
          </cell>
          <cell r="AW71">
            <v>3</v>
          </cell>
          <cell r="AX71">
            <v>5</v>
          </cell>
          <cell r="AY71">
            <v>5.35</v>
          </cell>
          <cell r="AZ71">
            <v>1.1668498024760767</v>
          </cell>
          <cell r="BA71">
            <v>6.5168498024760764</v>
          </cell>
          <cell r="BB71">
            <v>4.1831501975239229</v>
          </cell>
          <cell r="BC71" t="str">
            <v>OK</v>
          </cell>
          <cell r="BD71">
            <v>24</v>
          </cell>
          <cell r="BE71">
            <v>4</v>
          </cell>
          <cell r="BF71">
            <v>10</v>
          </cell>
          <cell r="BG71">
            <v>14</v>
          </cell>
          <cell r="BH71">
            <v>15.05</v>
          </cell>
          <cell r="BI71">
            <v>3.5005494074282315</v>
          </cell>
          <cell r="BJ71">
            <v>18.550549407428232</v>
          </cell>
          <cell r="BK71">
            <v>11.54945059257177</v>
          </cell>
          <cell r="BL71" t="str">
            <v>OK</v>
          </cell>
          <cell r="BM71">
            <v>14</v>
          </cell>
          <cell r="BN71">
            <v>2</v>
          </cell>
          <cell r="BO71">
            <v>20</v>
          </cell>
          <cell r="BP71">
            <v>22</v>
          </cell>
          <cell r="BQ71">
            <v>23.1</v>
          </cell>
          <cell r="BR71">
            <v>4.5109553255067727</v>
          </cell>
          <cell r="BS71">
            <v>27.610955325506772</v>
          </cell>
          <cell r="BT71">
            <v>18.589044674493231</v>
          </cell>
          <cell r="BU71" t="str">
            <v>OK</v>
          </cell>
          <cell r="BV71">
            <v>1</v>
          </cell>
          <cell r="BW71">
            <v>1.125</v>
          </cell>
          <cell r="BX71">
            <v>0.6864064729836441</v>
          </cell>
          <cell r="BY71">
            <v>1.8114064729836441</v>
          </cell>
          <cell r="BZ71">
            <v>0.4385935270163559</v>
          </cell>
          <cell r="CA71" t="str">
            <v>OK</v>
          </cell>
          <cell r="CB71">
            <v>23</v>
          </cell>
          <cell r="CC71">
            <v>4</v>
          </cell>
          <cell r="CD71">
            <v>5.0250000000000004</v>
          </cell>
          <cell r="CE71">
            <v>1.2503845562312177</v>
          </cell>
          <cell r="CF71">
            <v>6.2753845562312183</v>
          </cell>
          <cell r="CG71">
            <v>3.7746154437687824</v>
          </cell>
          <cell r="CH71" t="str">
            <v>OK</v>
          </cell>
          <cell r="CI71">
            <v>2</v>
          </cell>
          <cell r="CJ71">
            <v>2.6</v>
          </cell>
          <cell r="CK71">
            <v>0.77789986831738556</v>
          </cell>
          <cell r="CL71">
            <v>3.3778998683173858</v>
          </cell>
          <cell r="CM71">
            <v>1.8221001316826144</v>
          </cell>
          <cell r="CN71" t="str">
            <v>OK</v>
          </cell>
          <cell r="CO71">
            <v>6</v>
          </cell>
          <cell r="CP71">
            <v>3</v>
          </cell>
          <cell r="CQ71">
            <v>9</v>
          </cell>
          <cell r="CR71">
            <v>12</v>
          </cell>
          <cell r="CS71">
            <v>15.45</v>
          </cell>
          <cell r="CT71">
            <v>5.3873070195670962</v>
          </cell>
          <cell r="CU71">
            <v>20.837307019567096</v>
          </cell>
          <cell r="CV71">
            <v>10.062692980432903</v>
          </cell>
          <cell r="CW71" t="str">
            <v>OK</v>
          </cell>
          <cell r="CX71">
            <v>12</v>
          </cell>
          <cell r="CY71">
            <v>3</v>
          </cell>
          <cell r="CZ71">
            <v>5</v>
          </cell>
          <cell r="DA71">
            <v>8</v>
          </cell>
          <cell r="DB71">
            <v>8.9499999999999993</v>
          </cell>
          <cell r="DC71">
            <v>3.6087500499587009</v>
          </cell>
          <cell r="DD71">
            <v>12.5587500499587</v>
          </cell>
          <cell r="DE71">
            <v>5.3412499500412984</v>
          </cell>
          <cell r="DF71" t="str">
            <v>OK</v>
          </cell>
          <cell r="DG71">
            <v>8</v>
          </cell>
          <cell r="DH71">
            <v>87</v>
          </cell>
          <cell r="DI71">
            <v>1</v>
          </cell>
          <cell r="DJ71">
            <v>1</v>
          </cell>
          <cell r="DK71">
            <v>0</v>
          </cell>
          <cell r="DL71">
            <v>0</v>
          </cell>
          <cell r="DM71">
            <v>0</v>
          </cell>
          <cell r="DN71">
            <v>4</v>
          </cell>
          <cell r="DO71">
            <v>0</v>
          </cell>
          <cell r="DP71">
            <v>4</v>
          </cell>
          <cell r="DR71">
            <v>5</v>
          </cell>
          <cell r="DS71">
            <v>5</v>
          </cell>
          <cell r="DT71">
            <v>3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13</v>
          </cell>
          <cell r="EC71">
            <v>2</v>
          </cell>
          <cell r="ED71">
            <v>3</v>
          </cell>
          <cell r="EE71">
            <v>5</v>
          </cell>
          <cell r="EF71">
            <v>1</v>
          </cell>
          <cell r="EG71">
            <v>1</v>
          </cell>
          <cell r="EH71">
            <v>2</v>
          </cell>
          <cell r="EI71">
            <v>3</v>
          </cell>
          <cell r="EJ71">
            <v>2</v>
          </cell>
          <cell r="EK71">
            <v>0</v>
          </cell>
          <cell r="EL71">
            <v>5</v>
          </cell>
          <cell r="EM71">
            <v>0</v>
          </cell>
          <cell r="EN71">
            <v>3</v>
          </cell>
          <cell r="EO71">
            <v>3</v>
          </cell>
          <cell r="EP71">
            <v>28</v>
          </cell>
          <cell r="EQ71">
            <v>4</v>
          </cell>
          <cell r="ER71">
            <v>4</v>
          </cell>
          <cell r="ET71">
            <v>0</v>
          </cell>
          <cell r="EU71">
            <v>1</v>
          </cell>
          <cell r="EV71">
            <v>1</v>
          </cell>
          <cell r="EW71">
            <v>1</v>
          </cell>
          <cell r="EX71">
            <v>2</v>
          </cell>
          <cell r="EY71">
            <v>3</v>
          </cell>
          <cell r="EZ71">
            <v>0</v>
          </cell>
          <cell r="FA71">
            <v>1</v>
          </cell>
          <cell r="FB71">
            <v>3</v>
          </cell>
          <cell r="FC71">
            <v>4</v>
          </cell>
          <cell r="FD71">
            <v>1</v>
          </cell>
          <cell r="FE71">
            <v>1</v>
          </cell>
          <cell r="FF71">
            <v>2</v>
          </cell>
          <cell r="FG71">
            <v>0</v>
          </cell>
          <cell r="FH71">
            <v>1</v>
          </cell>
          <cell r="FI71">
            <v>1</v>
          </cell>
          <cell r="FJ71">
            <v>0</v>
          </cell>
          <cell r="FK71">
            <v>0</v>
          </cell>
          <cell r="FL71">
            <v>1</v>
          </cell>
          <cell r="FM71">
            <v>1</v>
          </cell>
          <cell r="FN71">
            <v>12</v>
          </cell>
          <cell r="FP71">
            <v>4</v>
          </cell>
          <cell r="FQ71">
            <v>0</v>
          </cell>
          <cell r="FR71">
            <v>4</v>
          </cell>
          <cell r="FS71">
            <v>1</v>
          </cell>
          <cell r="FT71">
            <v>0</v>
          </cell>
          <cell r="FU71">
            <v>1</v>
          </cell>
          <cell r="FV71">
            <v>1</v>
          </cell>
          <cell r="FW71">
            <v>0</v>
          </cell>
          <cell r="FX71">
            <v>1</v>
          </cell>
          <cell r="FY71">
            <v>0</v>
          </cell>
          <cell r="FZ71">
            <v>0</v>
          </cell>
          <cell r="GA71">
            <v>0</v>
          </cell>
          <cell r="GB71">
            <v>6</v>
          </cell>
          <cell r="GC71">
            <v>8.9499999999999993</v>
          </cell>
          <cell r="GD71">
            <v>4.5514156715668825</v>
          </cell>
          <cell r="GE71">
            <v>13.501415671566882</v>
          </cell>
          <cell r="GF71">
            <v>4.3985843284331168</v>
          </cell>
          <cell r="GG71" t="str">
            <v>OK</v>
          </cell>
          <cell r="GH71">
            <v>12</v>
          </cell>
          <cell r="GI71">
            <v>8.8767999999999994</v>
          </cell>
          <cell r="GJ71">
            <v>5.8227000000000002</v>
          </cell>
          <cell r="GK71">
            <v>6</v>
          </cell>
          <cell r="GL71">
            <v>16.625</v>
          </cell>
          <cell r="GM71">
            <v>7.543676244514427</v>
          </cell>
          <cell r="GN71">
            <v>24.168676244514426</v>
          </cell>
          <cell r="GO71">
            <v>9.0813237554855739</v>
          </cell>
          <cell r="GP71" t="str">
            <v>Under</v>
          </cell>
          <cell r="GQ71">
            <v>55</v>
          </cell>
          <cell r="GR71">
            <v>7</v>
          </cell>
          <cell r="GS71">
            <v>7.65</v>
          </cell>
          <cell r="GT71">
            <v>1.2516655570345716</v>
          </cell>
          <cell r="GU71">
            <v>64</v>
          </cell>
          <cell r="GV71">
            <v>6.398334442965429</v>
          </cell>
          <cell r="GW71" t="str">
            <v>OK</v>
          </cell>
          <cell r="GX71">
            <v>0</v>
          </cell>
          <cell r="GY71">
            <v>0.5</v>
          </cell>
          <cell r="GZ71">
            <v>0.50636968354183332</v>
          </cell>
          <cell r="HA71">
            <v>1.0063696835418332</v>
          </cell>
          <cell r="HB71">
            <v>-6.3696835418333153E-3</v>
          </cell>
          <cell r="HC71" t="str">
            <v>OK</v>
          </cell>
          <cell r="HD71">
            <v>7</v>
          </cell>
          <cell r="HE71">
            <v>3</v>
          </cell>
          <cell r="HF71">
            <v>10</v>
          </cell>
          <cell r="HG71">
            <v>8.7750000000000004</v>
          </cell>
          <cell r="HH71">
            <v>1.5768761719102928</v>
          </cell>
          <cell r="HI71">
            <v>10.351876171910293</v>
          </cell>
          <cell r="HJ71">
            <v>7.1981238280897077</v>
          </cell>
          <cell r="HK71" t="str">
            <v>OK</v>
          </cell>
          <cell r="HL71">
            <v>0</v>
          </cell>
          <cell r="HM71">
            <v>0.92500000000000004</v>
          </cell>
          <cell r="HN71">
            <v>0.82857616520055755</v>
          </cell>
          <cell r="HO71">
            <v>1.7535761652005575</v>
          </cell>
          <cell r="HP71">
            <v>9.6423834799442498E-2</v>
          </cell>
          <cell r="HQ71" t="str">
            <v>Under</v>
          </cell>
          <cell r="HR71">
            <v>17</v>
          </cell>
          <cell r="HS71">
            <v>3</v>
          </cell>
          <cell r="HT71">
            <v>1.7</v>
          </cell>
          <cell r="HU71">
            <v>0.72324057067957903</v>
          </cell>
          <cell r="HV71">
            <v>2.423240570679579</v>
          </cell>
          <cell r="HW71">
            <v>0.97675942932042092</v>
          </cell>
          <cell r="HX71" t="str">
            <v>Over</v>
          </cell>
          <cell r="HY71">
            <v>1</v>
          </cell>
          <cell r="HZ71">
            <v>1</v>
          </cell>
          <cell r="IA71">
            <v>2</v>
          </cell>
          <cell r="IB71">
            <v>6.375</v>
          </cell>
          <cell r="IC71">
            <v>2.6668669796559947</v>
          </cell>
          <cell r="ID71">
            <v>9.0418669796559943</v>
          </cell>
          <cell r="IE71">
            <v>3.7081330203440053</v>
          </cell>
          <cell r="IF71" t="str">
            <v>Under</v>
          </cell>
          <cell r="IG71">
            <v>3</v>
          </cell>
          <cell r="IH71">
            <v>2.65</v>
          </cell>
          <cell r="II71">
            <v>0.89299266370776975</v>
          </cell>
          <cell r="IJ71">
            <v>3.5429926637077696</v>
          </cell>
          <cell r="IK71">
            <v>1.7570073362922303</v>
          </cell>
          <cell r="IL71" t="str">
            <v>OK</v>
          </cell>
          <cell r="IM71">
            <v>8</v>
          </cell>
          <cell r="IN71">
            <v>3</v>
          </cell>
          <cell r="IO71">
            <v>1.7250000000000001</v>
          </cell>
          <cell r="IP71">
            <v>0.6788942744621107</v>
          </cell>
          <cell r="IQ71">
            <v>2.403894274462111</v>
          </cell>
          <cell r="IR71">
            <v>1.0461057255378894</v>
          </cell>
          <cell r="IS71" t="str">
            <v>Over</v>
          </cell>
          <cell r="IT71">
            <v>0</v>
          </cell>
          <cell r="IU71">
            <v>0.65</v>
          </cell>
          <cell r="IV71">
            <v>0.483045891539648</v>
          </cell>
          <cell r="IW71">
            <v>1.133045891539648</v>
          </cell>
          <cell r="IX71">
            <v>0.16695410846035202</v>
          </cell>
          <cell r="IY71" t="str">
            <v>Under</v>
          </cell>
          <cell r="IZ71">
            <v>0</v>
          </cell>
          <cell r="JA71">
            <v>0.625</v>
          </cell>
          <cell r="JB71">
            <v>0.80662322408980125</v>
          </cell>
          <cell r="JC71">
            <v>1.4316232240898012</v>
          </cell>
          <cell r="JD71">
            <v>-0.18162322408980125</v>
          </cell>
          <cell r="JE71" t="str">
            <v>OK</v>
          </cell>
          <cell r="JF71">
            <v>3</v>
          </cell>
          <cell r="JG71">
            <v>2</v>
          </cell>
          <cell r="JH71">
            <v>1.7749999999999999</v>
          </cell>
          <cell r="JI71">
            <v>0.61965664603420401</v>
          </cell>
          <cell r="JJ71">
            <v>2.3946566460342038</v>
          </cell>
          <cell r="JK71">
            <v>1.155343353965796</v>
          </cell>
          <cell r="JL71" t="str">
            <v>OK</v>
          </cell>
          <cell r="JM71">
            <v>1</v>
          </cell>
          <cell r="JN71">
            <v>1</v>
          </cell>
          <cell r="JO71">
            <v>0</v>
          </cell>
          <cell r="JP71">
            <v>1</v>
          </cell>
          <cell r="JQ71">
            <v>1</v>
          </cell>
          <cell r="JR71" t="str">
            <v>OK</v>
          </cell>
          <cell r="JS71">
            <v>3</v>
          </cell>
          <cell r="JT71">
            <v>2</v>
          </cell>
          <cell r="JU71">
            <v>5</v>
          </cell>
          <cell r="JV71">
            <v>5</v>
          </cell>
          <cell r="JW71">
            <v>0</v>
          </cell>
          <cell r="JX71">
            <v>5</v>
          </cell>
          <cell r="JY71">
            <v>5</v>
          </cell>
          <cell r="JZ71" t="str">
            <v>OK</v>
          </cell>
          <cell r="KA71">
            <v>1</v>
          </cell>
          <cell r="KB71">
            <v>1.65</v>
          </cell>
          <cell r="KC71">
            <v>0.62223748455030181</v>
          </cell>
          <cell r="KD71">
            <v>2.2722374845503017</v>
          </cell>
          <cell r="KE71">
            <v>1.0277625154496981</v>
          </cell>
          <cell r="KF71" t="str">
            <v>Under</v>
          </cell>
          <cell r="KG71">
            <v>0</v>
          </cell>
          <cell r="KH71">
            <v>0.25</v>
          </cell>
          <cell r="KI71">
            <v>0.49354811679282456</v>
          </cell>
          <cell r="KJ71">
            <v>0.74354811679282462</v>
          </cell>
          <cell r="KK71">
            <v>-0.24354811679282456</v>
          </cell>
          <cell r="KL71" t="str">
            <v>OK</v>
          </cell>
          <cell r="KM71">
            <v>1</v>
          </cell>
          <cell r="KN71">
            <v>1</v>
          </cell>
          <cell r="KO71">
            <v>2</v>
          </cell>
          <cell r="KP71">
            <v>2.4249999999999998</v>
          </cell>
          <cell r="KQ71">
            <v>0.50064061525312331</v>
          </cell>
          <cell r="KR71">
            <v>2.9256406152531231</v>
          </cell>
          <cell r="KS71">
            <v>1.9243593847468765</v>
          </cell>
          <cell r="KT71" t="str">
            <v>OK</v>
          </cell>
          <cell r="KU71">
            <v>11</v>
          </cell>
          <cell r="KV71">
            <v>2</v>
          </cell>
          <cell r="KW71">
            <v>1.5249999999999999</v>
          </cell>
          <cell r="KX71">
            <v>0.50573632534081492</v>
          </cell>
          <cell r="KY71">
            <v>2.0307363253408148</v>
          </cell>
          <cell r="KZ71">
            <v>1.019263674659185</v>
          </cell>
          <cell r="LA71" t="str">
            <v>OK</v>
          </cell>
          <cell r="LB71">
            <v>2</v>
          </cell>
          <cell r="LC71">
            <v>2</v>
          </cell>
          <cell r="LD71">
            <v>0</v>
          </cell>
          <cell r="LE71">
            <v>2</v>
          </cell>
          <cell r="LF71">
            <v>2</v>
          </cell>
          <cell r="LG71" t="str">
            <v>OK</v>
          </cell>
          <cell r="LH71">
            <v>1</v>
          </cell>
          <cell r="LI71">
            <v>1.425</v>
          </cell>
          <cell r="LJ71">
            <v>0.50064061525312331</v>
          </cell>
          <cell r="LK71">
            <v>1.9256406152531234</v>
          </cell>
          <cell r="LL71">
            <v>0.92435938474687673</v>
          </cell>
          <cell r="LM71" t="str">
            <v>OK</v>
          </cell>
          <cell r="LN71">
            <v>3</v>
          </cell>
          <cell r="LO71">
            <v>0</v>
          </cell>
          <cell r="LP71">
            <v>0.57499999999999996</v>
          </cell>
          <cell r="LQ71">
            <v>0.6359930655967716</v>
          </cell>
          <cell r="LR71">
            <v>1.2109930655967716</v>
          </cell>
          <cell r="LS71">
            <v>-6.0993065596771645E-2</v>
          </cell>
          <cell r="LT71" t="str">
            <v>OK</v>
          </cell>
          <cell r="LU71">
            <v>5</v>
          </cell>
          <cell r="LV71">
            <v>44</v>
          </cell>
          <cell r="LW71">
            <v>4</v>
          </cell>
          <cell r="LX71">
            <v>4.5250000000000004</v>
          </cell>
          <cell r="LY71">
            <v>1.2192368357043935</v>
          </cell>
          <cell r="LZ71">
            <v>5.7442368357043936</v>
          </cell>
          <cell r="MA71">
            <v>3.3057631642956071</v>
          </cell>
          <cell r="MB71" t="str">
            <v>OK</v>
          </cell>
          <cell r="MC71">
            <v>0</v>
          </cell>
          <cell r="MD71">
            <v>12</v>
          </cell>
          <cell r="ME71">
            <v>0</v>
          </cell>
          <cell r="MF71">
            <v>12</v>
          </cell>
          <cell r="MG71">
            <v>12</v>
          </cell>
          <cell r="MH71">
            <v>0</v>
          </cell>
          <cell r="MI71">
            <v>12</v>
          </cell>
          <cell r="MJ71">
            <v>12</v>
          </cell>
          <cell r="MK71" t="str">
            <v>OK</v>
          </cell>
          <cell r="ML71">
            <v>16</v>
          </cell>
          <cell r="MM71">
            <v>8</v>
          </cell>
          <cell r="MN71">
            <v>13.25</v>
          </cell>
          <cell r="MO71">
            <v>5.0064061525312313</v>
          </cell>
          <cell r="MP71">
            <v>18.25640615253123</v>
          </cell>
          <cell r="MQ71">
            <v>8.2435938474687696</v>
          </cell>
          <cell r="MR71" t="str">
            <v>Under</v>
          </cell>
          <cell r="MS71">
            <v>0</v>
          </cell>
          <cell r="MT71">
            <v>0.375</v>
          </cell>
          <cell r="MU71">
            <v>1.0299987552892653</v>
          </cell>
          <cell r="MV71">
            <v>1.4049987552892653</v>
          </cell>
          <cell r="MW71">
            <v>-0.65499875528926532</v>
          </cell>
          <cell r="MX71" t="str">
            <v>OK</v>
          </cell>
          <cell r="MY71">
            <v>8</v>
          </cell>
          <cell r="MZ71">
            <v>9</v>
          </cell>
          <cell r="NA71">
            <v>12.375</v>
          </cell>
          <cell r="NB71">
            <v>4.7646535106892163</v>
          </cell>
          <cell r="NC71">
            <v>17.139653510689214</v>
          </cell>
          <cell r="ND71">
            <v>7.6103464893107837</v>
          </cell>
          <cell r="NE71" t="str">
            <v>OK</v>
          </cell>
          <cell r="NF71">
            <v>0</v>
          </cell>
          <cell r="NG71">
            <v>0.15</v>
          </cell>
          <cell r="NH71">
            <v>0.48304589153964794</v>
          </cell>
          <cell r="NI71">
            <v>0.63304589153964796</v>
          </cell>
          <cell r="NJ71">
            <v>-0.33304589153964792</v>
          </cell>
          <cell r="NK71" t="str">
            <v>OK</v>
          </cell>
          <cell r="NL71">
            <v>9</v>
          </cell>
          <cell r="NM71">
            <v>6</v>
          </cell>
          <cell r="NN71">
            <v>6.4749999999999996</v>
          </cell>
          <cell r="NO71">
            <v>1.4498010473589384</v>
          </cell>
          <cell r="NP71">
            <v>7.9248010473589385</v>
          </cell>
          <cell r="NQ71">
            <v>5.0251989526410608</v>
          </cell>
          <cell r="NR71" t="str">
            <v>OK</v>
          </cell>
          <cell r="NS71">
            <v>6</v>
          </cell>
          <cell r="NT71">
            <v>6</v>
          </cell>
          <cell r="NU71">
            <v>7.3250000000000002</v>
          </cell>
          <cell r="NV71">
            <v>2.3467107367656723</v>
          </cell>
          <cell r="NW71">
            <v>9.6717107367656716</v>
          </cell>
          <cell r="NX71">
            <v>4.9782892632343279</v>
          </cell>
          <cell r="NY71" t="str">
            <v>OK</v>
          </cell>
          <cell r="NZ71">
            <v>6</v>
          </cell>
          <cell r="OA71">
            <v>0</v>
          </cell>
          <cell r="OB71">
            <v>0.85</v>
          </cell>
          <cell r="OC71">
            <v>0.483045891539648</v>
          </cell>
          <cell r="OD71">
            <v>1.3330458915396479</v>
          </cell>
          <cell r="OE71">
            <v>0.36695410846035198</v>
          </cell>
          <cell r="OF71" t="str">
            <v>Under</v>
          </cell>
          <cell r="OG71">
            <v>0</v>
          </cell>
          <cell r="OH71">
            <v>7.4999999999999997E-2</v>
          </cell>
          <cell r="OI71">
            <v>0.26674678283691849</v>
          </cell>
          <cell r="OJ71">
            <v>0.34174678283691851</v>
          </cell>
          <cell r="OK71">
            <v>-0.19174678283691848</v>
          </cell>
          <cell r="OL71" t="str">
            <v>OK</v>
          </cell>
          <cell r="OM71">
            <v>0</v>
          </cell>
          <cell r="ON71">
            <v>4</v>
          </cell>
          <cell r="OO71">
            <v>3.3250000000000002</v>
          </cell>
          <cell r="OP71">
            <v>0.85896479137419379</v>
          </cell>
          <cell r="OQ71">
            <v>4.1839647913741942</v>
          </cell>
          <cell r="OR71">
            <v>2.4660352086258062</v>
          </cell>
          <cell r="OS71" t="str">
            <v>OK</v>
          </cell>
          <cell r="OT71">
            <v>4</v>
          </cell>
          <cell r="OU71">
            <v>4</v>
          </cell>
          <cell r="OV71">
            <v>2.8250000000000002</v>
          </cell>
          <cell r="OW71">
            <v>0.87376286168590267</v>
          </cell>
          <cell r="OX71">
            <v>3.698762861685903</v>
          </cell>
          <cell r="OY71">
            <v>1.9512371383140974</v>
          </cell>
          <cell r="OZ71" t="str">
            <v>Over</v>
          </cell>
          <cell r="PA71">
            <v>1</v>
          </cell>
          <cell r="PB71">
            <v>1.6</v>
          </cell>
          <cell r="PC71">
            <v>0.54537683984186314</v>
          </cell>
          <cell r="PD71">
            <v>1</v>
          </cell>
          <cell r="PE71">
            <v>1.0546231601581368</v>
          </cell>
          <cell r="PF71" t="str">
            <v>Under</v>
          </cell>
          <cell r="PG71">
            <v>1</v>
          </cell>
          <cell r="PH71">
            <v>2</v>
          </cell>
          <cell r="PI71">
            <v>1</v>
          </cell>
          <cell r="PJ71">
            <v>1</v>
          </cell>
          <cell r="PK71">
            <v>1</v>
          </cell>
          <cell r="PL71">
            <v>0.4</v>
          </cell>
          <cell r="PM71">
            <v>0.54537683984186336</v>
          </cell>
          <cell r="PN71">
            <v>0.94537683984186338</v>
          </cell>
          <cell r="PO71">
            <v>-0.14537683984186334</v>
          </cell>
          <cell r="PP71" t="str">
            <v>Over</v>
          </cell>
          <cell r="PQ71">
            <v>6</v>
          </cell>
          <cell r="PR71">
            <v>3</v>
          </cell>
          <cell r="PS71">
            <v>0</v>
          </cell>
          <cell r="PT71">
            <v>3</v>
          </cell>
          <cell r="PU71">
            <v>3.9750000000000001</v>
          </cell>
          <cell r="PV71">
            <v>1.3298833571369122</v>
          </cell>
          <cell r="PW71">
            <v>5.3048833571369123</v>
          </cell>
          <cell r="PX71">
            <v>2.6451166428630879</v>
          </cell>
          <cell r="PY71" t="str">
            <v>OK</v>
          </cell>
          <cell r="PZ71">
            <v>3</v>
          </cell>
          <cell r="QA71">
            <v>0</v>
          </cell>
          <cell r="QB71">
            <v>0.375</v>
          </cell>
          <cell r="QC71">
            <v>0.54006172486732174</v>
          </cell>
          <cell r="QD71">
            <v>0.91506172486732174</v>
          </cell>
          <cell r="QE71">
            <v>-0.16506172486732174</v>
          </cell>
          <cell r="QF71" t="str">
            <v>OK</v>
          </cell>
          <cell r="QG71">
            <v>4</v>
          </cell>
          <cell r="QH71">
            <v>2</v>
          </cell>
          <cell r="QI71">
            <v>6</v>
          </cell>
          <cell r="QJ71">
            <v>5.9249999999999998</v>
          </cell>
          <cell r="QK71">
            <v>0.26674678283691855</v>
          </cell>
          <cell r="QL71">
            <v>6.1917467828369182</v>
          </cell>
          <cell r="QM71">
            <v>5.6582532171630815</v>
          </cell>
          <cell r="QN71" t="str">
            <v>OK</v>
          </cell>
          <cell r="QO71">
            <v>6</v>
          </cell>
          <cell r="QP71">
            <v>6</v>
          </cell>
          <cell r="QQ71">
            <v>6.7</v>
          </cell>
          <cell r="QR71">
            <v>1.9637744922496214</v>
          </cell>
          <cell r="QS71">
            <v>8.6637744922496225</v>
          </cell>
          <cell r="QT71">
            <v>4.7362255077503788</v>
          </cell>
          <cell r="QU71" t="str">
            <v>OK</v>
          </cell>
          <cell r="QV71">
            <v>6</v>
          </cell>
          <cell r="QW71">
            <v>4</v>
          </cell>
          <cell r="QX71">
            <v>4.4000000000000004</v>
          </cell>
          <cell r="QY71">
            <v>1.4987174003640067</v>
          </cell>
          <cell r="QZ71">
            <v>5.8987174003640073</v>
          </cell>
          <cell r="RA71">
            <v>2.9012825996359934</v>
          </cell>
          <cell r="RB71" t="str">
            <v>OK</v>
          </cell>
          <cell r="RC71">
            <v>4</v>
          </cell>
          <cell r="RD71">
            <v>2</v>
          </cell>
          <cell r="RE71">
            <v>2.75</v>
          </cell>
          <cell r="RF71">
            <v>1.031553471276484</v>
          </cell>
          <cell r="RG71">
            <v>3.7815534712764842</v>
          </cell>
          <cell r="RH71">
            <v>1.718446528723516</v>
          </cell>
          <cell r="RI71" t="str">
            <v>OK</v>
          </cell>
          <cell r="RJ71">
            <v>2</v>
          </cell>
          <cell r="RK71">
            <v>2.9</v>
          </cell>
          <cell r="RL71">
            <v>1.7802333468483198</v>
          </cell>
          <cell r="RM71">
            <v>4.6802333468483202</v>
          </cell>
          <cell r="RN71">
            <v>1.1197666531516801</v>
          </cell>
          <cell r="RO71" t="str">
            <v>OK</v>
          </cell>
          <cell r="RP71">
            <v>6</v>
          </cell>
          <cell r="RQ71">
            <v>0</v>
          </cell>
          <cell r="RR71">
            <v>6</v>
          </cell>
          <cell r="RS71">
            <v>6</v>
          </cell>
          <cell r="RT71">
            <v>0</v>
          </cell>
          <cell r="RU71">
            <v>6</v>
          </cell>
          <cell r="RV71">
            <v>6</v>
          </cell>
          <cell r="RW71" t="str">
            <v>OK</v>
          </cell>
          <cell r="RX71">
            <v>10</v>
          </cell>
          <cell r="RY71">
            <v>10</v>
          </cell>
          <cell r="RZ71">
            <v>14.125</v>
          </cell>
          <cell r="SA71">
            <v>4.2134552481550251</v>
          </cell>
          <cell r="SB71">
            <v>18.338455248155025</v>
          </cell>
          <cell r="SC71">
            <v>9.9115447518449749</v>
          </cell>
          <cell r="SD71" t="str">
            <v>OK</v>
          </cell>
          <cell r="SE71">
            <v>3</v>
          </cell>
          <cell r="SF71">
            <v>1</v>
          </cell>
          <cell r="SG71">
            <v>4</v>
          </cell>
          <cell r="SH71">
            <v>4.2750000000000004</v>
          </cell>
          <cell r="SI71">
            <v>2.037941394693461</v>
          </cell>
          <cell r="SJ71">
            <v>6.3129413946934614</v>
          </cell>
          <cell r="SK71">
            <v>2.2370586053065393</v>
          </cell>
          <cell r="SL71" t="str">
            <v>OK</v>
          </cell>
          <cell r="SM71">
            <v>1</v>
          </cell>
          <cell r="SN71">
            <v>7.4999999999999997E-2</v>
          </cell>
          <cell r="SO71">
            <v>0.26674678283691849</v>
          </cell>
          <cell r="SP71">
            <v>0.34174678283691851</v>
          </cell>
          <cell r="SQ71">
            <v>-0.19174678283691848</v>
          </cell>
          <cell r="SR71" t="str">
            <v>Over</v>
          </cell>
          <cell r="SS71">
            <v>15</v>
          </cell>
          <cell r="ST71">
            <v>3</v>
          </cell>
          <cell r="SU71">
            <v>4.2</v>
          </cell>
          <cell r="SV71">
            <v>1.4884168150705013</v>
          </cell>
          <cell r="SW71">
            <v>5.6884168150705019</v>
          </cell>
          <cell r="SX71">
            <v>2.7115831849294989</v>
          </cell>
          <cell r="SY71" t="str">
            <v>OK</v>
          </cell>
          <cell r="SZ71">
            <v>6</v>
          </cell>
          <cell r="TA71">
            <v>1</v>
          </cell>
          <cell r="TB71">
            <v>0</v>
          </cell>
          <cell r="TC71">
            <v>7</v>
          </cell>
          <cell r="TD71">
            <v>8.4</v>
          </cell>
          <cell r="TE71">
            <v>3.2249030993194192</v>
          </cell>
          <cell r="TF71">
            <v>11.62490309931942</v>
          </cell>
          <cell r="TG71">
            <v>5.1750969006805807</v>
          </cell>
          <cell r="TH71" t="str">
            <v>OK</v>
          </cell>
          <cell r="TI71">
            <v>10</v>
          </cell>
          <cell r="TJ71">
            <v>0</v>
          </cell>
          <cell r="TK71">
            <v>0.35</v>
          </cell>
          <cell r="TL71">
            <v>0.48304589153964794</v>
          </cell>
          <cell r="TM71">
            <v>0.83304589153964792</v>
          </cell>
          <cell r="TN71">
            <v>-0.13304589153964796</v>
          </cell>
          <cell r="TO71" t="str">
            <v>OK</v>
          </cell>
          <cell r="TP71">
            <v>10</v>
          </cell>
          <cell r="TQ71">
            <v>4</v>
          </cell>
          <cell r="TR71">
            <v>8</v>
          </cell>
          <cell r="TS71">
            <v>22</v>
          </cell>
          <cell r="TT71">
            <v>28.975000000000001</v>
          </cell>
          <cell r="TU71">
            <v>8.9284549442951029</v>
          </cell>
          <cell r="TV71">
            <v>37.903454944295106</v>
          </cell>
          <cell r="TW71">
            <v>20.046545055704897</v>
          </cell>
          <cell r="TX71" t="str">
            <v>OK</v>
          </cell>
          <cell r="TY71">
            <v>22</v>
          </cell>
          <cell r="TZ71">
            <v>2</v>
          </cell>
          <cell r="UA71">
            <v>2.375</v>
          </cell>
          <cell r="UB71">
            <v>0.83780849656892165</v>
          </cell>
          <cell r="UC71">
            <v>3.2128084965689219</v>
          </cell>
          <cell r="UD71">
            <v>1.5371915034310784</v>
          </cell>
          <cell r="UE71" t="str">
            <v>OK</v>
          </cell>
          <cell r="UF71">
            <v>8</v>
          </cell>
          <cell r="UG71">
            <v>1</v>
          </cell>
          <cell r="UH71">
            <v>9</v>
          </cell>
          <cell r="UI71">
            <v>12.95</v>
          </cell>
          <cell r="UJ71">
            <v>3.9088984611380186</v>
          </cell>
          <cell r="UK71">
            <v>16.858898461138018</v>
          </cell>
          <cell r="UL71">
            <v>9.0411015388619802</v>
          </cell>
          <cell r="UM71" t="str">
            <v>Under</v>
          </cell>
          <cell r="UN71">
            <v>4</v>
          </cell>
          <cell r="UO71">
            <v>0</v>
          </cell>
          <cell r="UP71">
            <v>4</v>
          </cell>
          <cell r="UQ71">
            <v>4</v>
          </cell>
          <cell r="UR71">
            <v>0</v>
          </cell>
          <cell r="US71">
            <v>4</v>
          </cell>
          <cell r="UT71">
            <v>4</v>
          </cell>
          <cell r="UU71" t="str">
            <v>OK</v>
          </cell>
          <cell r="UV71">
            <v>2</v>
          </cell>
          <cell r="UW71">
            <v>2</v>
          </cell>
          <cell r="UX71">
            <v>0</v>
          </cell>
          <cell r="UY71">
            <v>2</v>
          </cell>
          <cell r="UZ71">
            <v>2</v>
          </cell>
          <cell r="VA71" t="str">
            <v>OK</v>
          </cell>
          <cell r="VB71">
            <v>1</v>
          </cell>
          <cell r="VC71">
            <v>1</v>
          </cell>
          <cell r="VD71">
            <v>0</v>
          </cell>
          <cell r="VE71">
            <v>1</v>
          </cell>
          <cell r="VF71">
            <v>1</v>
          </cell>
          <cell r="VG71" t="str">
            <v>OK</v>
          </cell>
          <cell r="VH71">
            <v>18</v>
          </cell>
          <cell r="VI71">
            <v>5</v>
          </cell>
          <cell r="VJ71">
            <v>5</v>
          </cell>
          <cell r="VK71">
            <v>0</v>
          </cell>
          <cell r="VL71">
            <v>5</v>
          </cell>
          <cell r="VM71">
            <v>5</v>
          </cell>
          <cell r="VN71" t="str">
            <v>OK</v>
          </cell>
          <cell r="VO71">
            <v>5</v>
          </cell>
          <cell r="VP71">
            <v>23</v>
          </cell>
          <cell r="VQ71">
            <v>28.7</v>
          </cell>
          <cell r="VR71">
            <v>7.0971283466787325</v>
          </cell>
          <cell r="VS71">
            <v>35.797128346678733</v>
          </cell>
          <cell r="VT71">
            <v>21.602871653321266</v>
          </cell>
          <cell r="VU71" t="str">
            <v>OK</v>
          </cell>
          <cell r="VV71">
            <v>18</v>
          </cell>
          <cell r="VW71">
            <v>24.15</v>
          </cell>
          <cell r="VX71">
            <v>6.2942790467176364</v>
          </cell>
          <cell r="VY71">
            <v>30.444279046717636</v>
          </cell>
          <cell r="VZ71">
            <v>17.855720953282361</v>
          </cell>
          <cell r="WA71" t="str">
            <v>OK</v>
          </cell>
          <cell r="WB71">
            <v>41</v>
          </cell>
          <cell r="WC71">
            <v>195</v>
          </cell>
          <cell r="WD71">
            <v>20</v>
          </cell>
          <cell r="WE71">
            <v>4</v>
          </cell>
          <cell r="WF71">
            <v>24</v>
          </cell>
          <cell r="WG71">
            <v>30.1</v>
          </cell>
          <cell r="WH71">
            <v>7.1640126272276268</v>
          </cell>
          <cell r="WI71">
            <v>37.264012627227629</v>
          </cell>
          <cell r="WJ71">
            <v>22.935987372772374</v>
          </cell>
          <cell r="WK71" t="str">
            <v>OK</v>
          </cell>
          <cell r="WL71">
            <v>24</v>
          </cell>
          <cell r="WM71">
            <v>16</v>
          </cell>
          <cell r="WN71">
            <v>4</v>
          </cell>
          <cell r="WO71">
            <v>20</v>
          </cell>
          <cell r="WP71">
            <v>24.75</v>
          </cell>
          <cell r="WQ71">
            <v>7.1207533453370093</v>
          </cell>
          <cell r="WR71">
            <v>31.870753345337008</v>
          </cell>
          <cell r="WS71">
            <v>17.629246654662992</v>
          </cell>
          <cell r="WT71" t="str">
            <v>OK</v>
          </cell>
          <cell r="WU71">
            <v>20</v>
          </cell>
          <cell r="WV71">
            <v>32</v>
          </cell>
          <cell r="WW71">
            <v>0</v>
          </cell>
          <cell r="WX71">
            <v>32</v>
          </cell>
          <cell r="WY71">
            <v>53.174999999999997</v>
          </cell>
          <cell r="WZ71">
            <v>25.280870948158327</v>
          </cell>
          <cell r="XA71">
            <v>78.455870948158321</v>
          </cell>
          <cell r="XB71">
            <v>27.89412905184167</v>
          </cell>
          <cell r="XC71" t="str">
            <v>OK</v>
          </cell>
          <cell r="XD71">
            <v>32</v>
          </cell>
          <cell r="XE71">
            <v>10</v>
          </cell>
          <cell r="XF71">
            <v>1</v>
          </cell>
          <cell r="XG71">
            <v>11</v>
          </cell>
          <cell r="XH71">
            <v>14.8</v>
          </cell>
          <cell r="XI71">
            <v>5.1798425874508212</v>
          </cell>
          <cell r="XJ71">
            <v>19.979842587450822</v>
          </cell>
          <cell r="XK71">
            <v>9.6201574125491796</v>
          </cell>
          <cell r="XL71" t="str">
            <v>OK</v>
          </cell>
          <cell r="XM71">
            <v>11</v>
          </cell>
          <cell r="XN71">
            <v>19</v>
          </cell>
          <cell r="XO71">
            <v>0</v>
          </cell>
          <cell r="XP71">
            <v>19</v>
          </cell>
          <cell r="XQ71">
            <v>26.324999999999999</v>
          </cell>
          <cell r="XR71">
            <v>9.1718283835577701</v>
          </cell>
          <cell r="XS71">
            <v>35.496828383557769</v>
          </cell>
          <cell r="XT71">
            <v>17.153171616442229</v>
          </cell>
          <cell r="XU71" t="str">
            <v>OK</v>
          </cell>
          <cell r="XV71">
            <v>19</v>
          </cell>
          <cell r="XW71">
            <v>10</v>
          </cell>
          <cell r="XX71">
            <v>0</v>
          </cell>
          <cell r="XY71">
            <v>10</v>
          </cell>
          <cell r="XZ71">
            <v>17.399999999999999</v>
          </cell>
          <cell r="YA71">
            <v>6.3034382152388346</v>
          </cell>
          <cell r="YB71">
            <v>23.703438215238833</v>
          </cell>
          <cell r="YC71">
            <v>11.096561784761164</v>
          </cell>
          <cell r="YD71" t="str">
            <v>Under</v>
          </cell>
          <cell r="YE71">
            <v>10</v>
          </cell>
          <cell r="YF71">
            <v>55</v>
          </cell>
          <cell r="YG71">
            <v>2</v>
          </cell>
          <cell r="YH71">
            <v>57</v>
          </cell>
          <cell r="YI71">
            <v>75.55</v>
          </cell>
          <cell r="YJ71">
            <v>26.288293192490812</v>
          </cell>
          <cell r="YK71">
            <v>101.83829319249081</v>
          </cell>
          <cell r="YL71">
            <v>49.261706807509185</v>
          </cell>
          <cell r="YM71" t="str">
            <v>OK</v>
          </cell>
          <cell r="YN71">
            <v>57</v>
          </cell>
          <cell r="YO71">
            <v>36</v>
          </cell>
          <cell r="YP71">
            <v>2</v>
          </cell>
          <cell r="YQ71">
            <v>38</v>
          </cell>
          <cell r="YR71">
            <v>47.15</v>
          </cell>
          <cell r="YS71">
            <v>19.721847835618298</v>
          </cell>
          <cell r="YT71">
            <v>66.871847835618297</v>
          </cell>
          <cell r="YU71">
            <v>27.4281521643817</v>
          </cell>
          <cell r="YV71" t="str">
            <v>OK</v>
          </cell>
          <cell r="YW71">
            <v>38</v>
          </cell>
          <cell r="YX71">
            <v>20</v>
          </cell>
          <cell r="YY71">
            <v>0</v>
          </cell>
          <cell r="YZ71">
            <v>20</v>
          </cell>
          <cell r="ZA71">
            <v>21.574999999999999</v>
          </cell>
          <cell r="ZB71">
            <v>8.3109057175589403</v>
          </cell>
          <cell r="ZC71">
            <v>29.885905717558941</v>
          </cell>
          <cell r="ZD71">
            <v>13.264094282441059</v>
          </cell>
          <cell r="ZE71" t="str">
            <v>OK</v>
          </cell>
          <cell r="ZF71">
            <v>20</v>
          </cell>
          <cell r="ZG71">
            <v>3</v>
          </cell>
          <cell r="ZH71">
            <v>0</v>
          </cell>
          <cell r="ZI71">
            <v>3</v>
          </cell>
          <cell r="ZJ71">
            <v>5.7750000000000004</v>
          </cell>
          <cell r="ZK71">
            <v>3.7106050374015478</v>
          </cell>
          <cell r="ZL71">
            <v>9.4856050374015481</v>
          </cell>
          <cell r="ZM71">
            <v>2.0643949625984526</v>
          </cell>
          <cell r="ZN71" t="str">
            <v>OK</v>
          </cell>
          <cell r="ZO71">
            <v>3</v>
          </cell>
          <cell r="ZP71">
            <v>20</v>
          </cell>
          <cell r="ZQ71">
            <v>1</v>
          </cell>
          <cell r="ZR71">
            <v>21</v>
          </cell>
          <cell r="ZS71">
            <v>26.875</v>
          </cell>
          <cell r="ZT71">
            <v>10.957230372493655</v>
          </cell>
          <cell r="ZU71">
            <v>37.832230372493655</v>
          </cell>
          <cell r="ZV71">
            <v>15.917769627506345</v>
          </cell>
          <cell r="ZW71" t="str">
            <v>OK</v>
          </cell>
          <cell r="ZX71">
            <v>21</v>
          </cell>
          <cell r="ZY71">
            <v>19</v>
          </cell>
          <cell r="ZZ71">
            <v>1</v>
          </cell>
          <cell r="AAA71">
            <v>20</v>
          </cell>
          <cell r="AAB71">
            <v>23.324999999999999</v>
          </cell>
          <cell r="AAC71">
            <v>11.200703961393197</v>
          </cell>
          <cell r="AAD71">
            <v>34.525703961393198</v>
          </cell>
          <cell r="AAE71">
            <v>12.124296038606802</v>
          </cell>
          <cell r="AAF71" t="str">
            <v>OK</v>
          </cell>
          <cell r="AAG71">
            <v>20</v>
          </cell>
          <cell r="AAH71">
            <v>10</v>
          </cell>
          <cell r="AAI71">
            <v>2</v>
          </cell>
          <cell r="AAJ71">
            <v>12</v>
          </cell>
          <cell r="AAK71">
            <v>12.35</v>
          </cell>
          <cell r="AAL71">
            <v>5.1168399703382645</v>
          </cell>
          <cell r="AAM71">
            <v>17.466839970338263</v>
          </cell>
          <cell r="AAN71">
            <v>7.2331600296617351</v>
          </cell>
          <cell r="AAO71" t="str">
            <v>OK</v>
          </cell>
          <cell r="AAP71">
            <v>12</v>
          </cell>
          <cell r="AAQ71">
            <v>3</v>
          </cell>
          <cell r="AAR71">
            <v>0</v>
          </cell>
          <cell r="AAS71">
            <v>2</v>
          </cell>
          <cell r="AAT71">
            <v>3.15</v>
          </cell>
          <cell r="AAU71">
            <v>1.2719861311935436</v>
          </cell>
          <cell r="AAV71">
            <v>4.4219861311935436</v>
          </cell>
          <cell r="AAW71">
            <v>1.8780138688064563</v>
          </cell>
          <cell r="AAX71" t="str">
            <v>OK</v>
          </cell>
          <cell r="AAY71">
            <v>3</v>
          </cell>
          <cell r="AAZ71">
            <v>6</v>
          </cell>
          <cell r="ABA71">
            <v>0</v>
          </cell>
          <cell r="ABB71">
            <v>6</v>
          </cell>
          <cell r="ABC71">
            <v>12.45</v>
          </cell>
          <cell r="ABD71">
            <v>6.0296277046273969</v>
          </cell>
          <cell r="ABE71">
            <v>18.479627704627397</v>
          </cell>
          <cell r="ABF71">
            <v>6.4203722953726023</v>
          </cell>
          <cell r="ABG71" t="str">
            <v>Under</v>
          </cell>
          <cell r="ABH71">
            <v>6</v>
          </cell>
          <cell r="ABI71">
            <v>4</v>
          </cell>
          <cell r="ABJ71">
            <v>4.375</v>
          </cell>
          <cell r="ABK71">
            <v>1.8904279803044466</v>
          </cell>
          <cell r="ABL71">
            <v>6.2654279803044464</v>
          </cell>
          <cell r="ABM71">
            <v>2.4845720196955536</v>
          </cell>
          <cell r="ABN71" t="str">
            <v>OK</v>
          </cell>
          <cell r="ABO71">
            <v>4</v>
          </cell>
          <cell r="ABP71">
            <v>300</v>
          </cell>
          <cell r="ABQ71">
            <v>681</v>
          </cell>
          <cell r="ABR71">
            <v>0</v>
          </cell>
          <cell r="ABS71">
            <v>0</v>
          </cell>
          <cell r="ABT71">
            <v>0</v>
          </cell>
          <cell r="ABU71">
            <v>0</v>
          </cell>
          <cell r="ABV71">
            <v>0</v>
          </cell>
          <cell r="ABW71">
            <v>0</v>
          </cell>
          <cell r="ABX71">
            <v>0</v>
          </cell>
          <cell r="ABY71">
            <v>0</v>
          </cell>
          <cell r="ABZ71">
            <v>0</v>
          </cell>
          <cell r="ACA71">
            <v>0</v>
          </cell>
          <cell r="ACB71">
            <v>0</v>
          </cell>
          <cell r="ACC71">
            <v>0</v>
          </cell>
          <cell r="ACD71">
            <v>0</v>
          </cell>
          <cell r="ACE71">
            <v>0</v>
          </cell>
          <cell r="ACF71">
            <v>0</v>
          </cell>
          <cell r="ACG71">
            <v>0</v>
          </cell>
          <cell r="ACH71">
            <v>0</v>
          </cell>
          <cell r="ACI71">
            <v>0</v>
          </cell>
          <cell r="ACJ71">
            <v>0</v>
          </cell>
          <cell r="ACK71">
            <v>0</v>
          </cell>
          <cell r="ACL71">
            <v>0</v>
          </cell>
          <cell r="ACM71">
            <v>0</v>
          </cell>
          <cell r="ACN71">
            <v>0</v>
          </cell>
          <cell r="ACO71">
            <v>0</v>
          </cell>
          <cell r="ACP71">
            <v>0</v>
          </cell>
          <cell r="ACR71">
            <v>64</v>
          </cell>
          <cell r="ACS71">
            <v>64</v>
          </cell>
          <cell r="ACT71">
            <v>0</v>
          </cell>
          <cell r="ACV71">
            <v>325</v>
          </cell>
          <cell r="ACW71">
            <v>325</v>
          </cell>
          <cell r="ACX71">
            <v>0</v>
          </cell>
          <cell r="ACZ71">
            <v>10</v>
          </cell>
          <cell r="ADA71">
            <v>10</v>
          </cell>
          <cell r="ADB71">
            <v>0</v>
          </cell>
          <cell r="ADD71">
            <v>4</v>
          </cell>
          <cell r="ADE71">
            <v>4</v>
          </cell>
          <cell r="ADF71">
            <v>0</v>
          </cell>
          <cell r="ADH71">
            <v>23</v>
          </cell>
          <cell r="ADI71">
            <v>23</v>
          </cell>
          <cell r="ADJ71">
            <v>0</v>
          </cell>
          <cell r="ADL71">
            <v>18</v>
          </cell>
          <cell r="ADM71">
            <v>18</v>
          </cell>
          <cell r="ADN71">
            <v>0</v>
          </cell>
          <cell r="ADP71">
            <v>24</v>
          </cell>
          <cell r="ADQ71">
            <v>24</v>
          </cell>
          <cell r="ADR71">
            <v>0</v>
          </cell>
          <cell r="ADT71">
            <v>22</v>
          </cell>
          <cell r="ADU71">
            <v>22</v>
          </cell>
          <cell r="ADV71">
            <v>0</v>
          </cell>
          <cell r="ADX71">
            <v>6</v>
          </cell>
          <cell r="ADY71">
            <v>6</v>
          </cell>
          <cell r="ADZ71">
            <v>0</v>
          </cell>
          <cell r="AEB71">
            <v>9</v>
          </cell>
          <cell r="AEC71">
            <v>9</v>
          </cell>
          <cell r="AED71">
            <v>0</v>
          </cell>
          <cell r="AEF71">
            <v>1</v>
          </cell>
          <cell r="AEG71">
            <v>1</v>
          </cell>
          <cell r="AEH71">
            <v>0</v>
          </cell>
          <cell r="AEJ71">
            <v>2</v>
          </cell>
          <cell r="AEK71">
            <v>2</v>
          </cell>
          <cell r="AEL71">
            <v>0</v>
          </cell>
          <cell r="AEN71">
            <v>4</v>
          </cell>
          <cell r="AEO71">
            <v>4</v>
          </cell>
          <cell r="AEP71">
            <v>0</v>
          </cell>
          <cell r="AER71">
            <v>3</v>
          </cell>
          <cell r="AES71">
            <v>3</v>
          </cell>
          <cell r="AET71">
            <v>0</v>
          </cell>
          <cell r="AEV71">
            <v>6</v>
          </cell>
          <cell r="AEW71">
            <v>6</v>
          </cell>
          <cell r="AEX71">
            <v>0</v>
          </cell>
          <cell r="AEZ71">
            <v>4</v>
          </cell>
          <cell r="AFA71">
            <v>4</v>
          </cell>
          <cell r="AFB71">
            <v>0</v>
          </cell>
          <cell r="AFD71">
            <v>5</v>
          </cell>
          <cell r="AFE71">
            <v>5</v>
          </cell>
          <cell r="AFF71">
            <v>0</v>
          </cell>
          <cell r="AFH71">
            <v>12</v>
          </cell>
          <cell r="AFI71">
            <v>12</v>
          </cell>
          <cell r="AFJ71">
            <v>0</v>
          </cell>
          <cell r="AFL71">
            <v>1</v>
          </cell>
          <cell r="AFM71">
            <v>1</v>
          </cell>
          <cell r="AFN71">
            <v>0</v>
          </cell>
          <cell r="AFP71">
            <v>10</v>
          </cell>
          <cell r="AFQ71">
            <v>10</v>
          </cell>
          <cell r="AFR71">
            <v>0</v>
          </cell>
          <cell r="AFT71">
            <v>2</v>
          </cell>
          <cell r="AFU71">
            <v>2</v>
          </cell>
          <cell r="AFV71">
            <v>0</v>
          </cell>
          <cell r="AFX71">
            <v>0</v>
          </cell>
          <cell r="AFY71">
            <v>0</v>
          </cell>
          <cell r="AFZ71">
            <v>0</v>
          </cell>
          <cell r="AGB71">
            <v>7</v>
          </cell>
          <cell r="AGC71">
            <v>7</v>
          </cell>
          <cell r="AGD71">
            <v>0</v>
          </cell>
          <cell r="AGF71">
            <v>25</v>
          </cell>
          <cell r="AGG71">
            <v>25</v>
          </cell>
          <cell r="AGH71">
            <v>0</v>
          </cell>
          <cell r="AGJ71">
            <v>6</v>
          </cell>
          <cell r="AGK71">
            <v>6</v>
          </cell>
          <cell r="AGL71">
            <v>0</v>
          </cell>
          <cell r="AGN71">
            <v>20</v>
          </cell>
          <cell r="AGO71">
            <v>20</v>
          </cell>
          <cell r="AGP71">
            <v>0</v>
          </cell>
          <cell r="AGR71">
            <v>14</v>
          </cell>
          <cell r="AGS71">
            <v>14</v>
          </cell>
          <cell r="AGT71">
            <v>0</v>
          </cell>
          <cell r="AGV71">
            <v>22</v>
          </cell>
          <cell r="AGW71">
            <v>22</v>
          </cell>
          <cell r="AGX71">
            <v>0</v>
          </cell>
          <cell r="AGZ71">
            <v>3</v>
          </cell>
          <cell r="AHA71">
            <v>3</v>
          </cell>
          <cell r="AHB71">
            <v>0</v>
          </cell>
          <cell r="AHD71">
            <v>3</v>
          </cell>
          <cell r="AHE71">
            <v>3</v>
          </cell>
          <cell r="AHF71">
            <v>0</v>
          </cell>
          <cell r="AHH71">
            <v>2</v>
          </cell>
          <cell r="AHI71">
            <v>2</v>
          </cell>
          <cell r="AHJ71">
            <v>0</v>
          </cell>
          <cell r="AHL71">
            <v>3</v>
          </cell>
          <cell r="AHM71">
            <v>3</v>
          </cell>
          <cell r="AHN71">
            <v>0</v>
          </cell>
          <cell r="AHP71">
            <v>7</v>
          </cell>
          <cell r="AHQ71">
            <v>7</v>
          </cell>
          <cell r="AHR71">
            <v>0</v>
          </cell>
          <cell r="AHT71">
            <v>8</v>
          </cell>
          <cell r="AHU71">
            <v>8</v>
          </cell>
          <cell r="AHV71">
            <v>0</v>
          </cell>
          <cell r="AHX71" t="str">
            <v>-</v>
          </cell>
          <cell r="AIA71">
            <v>4</v>
          </cell>
          <cell r="AIB71">
            <v>3</v>
          </cell>
          <cell r="AIC71">
            <v>0</v>
          </cell>
          <cell r="AID71">
            <v>0</v>
          </cell>
          <cell r="AIE71">
            <v>3</v>
          </cell>
          <cell r="AIF71">
            <v>3</v>
          </cell>
          <cell r="AIG71">
            <v>2</v>
          </cell>
          <cell r="AIH71">
            <v>1</v>
          </cell>
          <cell r="AII71">
            <v>18</v>
          </cell>
          <cell r="AIJ71">
            <v>6</v>
          </cell>
        </row>
        <row r="72">
          <cell r="B72" t="str">
            <v>รพท.ระนอง</v>
          </cell>
          <cell r="C72" t="str">
            <v>โรงพยาบาลระนอง</v>
          </cell>
          <cell r="D72">
            <v>10743</v>
          </cell>
          <cell r="E72">
            <v>11</v>
          </cell>
          <cell r="F72" t="str">
            <v>ระนอง</v>
          </cell>
          <cell r="G72" t="str">
            <v>s</v>
          </cell>
          <cell r="H72" t="str">
            <v>รพ.ระดับ S เตียง &lt; 400</v>
          </cell>
          <cell r="I72">
            <v>3</v>
          </cell>
          <cell r="J72">
            <v>259</v>
          </cell>
          <cell r="K72">
            <v>2</v>
          </cell>
          <cell r="L72">
            <v>101389</v>
          </cell>
          <cell r="M72">
            <v>0</v>
          </cell>
          <cell r="N72">
            <v>20255</v>
          </cell>
          <cell r="O72">
            <v>81134</v>
          </cell>
          <cell r="P72">
            <v>293317</v>
          </cell>
          <cell r="Q72">
            <v>3</v>
          </cell>
          <cell r="R72">
            <v>3.75</v>
          </cell>
          <cell r="S72">
            <v>3.4750000000000001</v>
          </cell>
          <cell r="T72">
            <v>0.93335622682545316</v>
          </cell>
          <cell r="U72">
            <v>4.408356226825453</v>
          </cell>
          <cell r="V72">
            <v>2.5416437731745471</v>
          </cell>
          <cell r="W72" t="str">
            <v>OK</v>
          </cell>
          <cell r="X72">
            <v>1</v>
          </cell>
          <cell r="Y72">
            <v>1.6</v>
          </cell>
          <cell r="Z72">
            <v>0.777899868317385</v>
          </cell>
          <cell r="AA72">
            <v>2.3778998683173853</v>
          </cell>
          <cell r="AB72">
            <v>0.82210013168261509</v>
          </cell>
          <cell r="AC72" t="str">
            <v>OK</v>
          </cell>
          <cell r="AD72">
            <v>12</v>
          </cell>
          <cell r="AE72">
            <v>14.1</v>
          </cell>
          <cell r="AF72">
            <v>2.5094692461626038</v>
          </cell>
          <cell r="AG72">
            <v>16.609469246162604</v>
          </cell>
          <cell r="AH72">
            <v>11.590530753837395</v>
          </cell>
          <cell r="AI72" t="str">
            <v>OK</v>
          </cell>
          <cell r="AJ72">
            <v>2</v>
          </cell>
          <cell r="AK72">
            <v>1.2749999999999999</v>
          </cell>
          <cell r="AL72">
            <v>0.9054677216067919</v>
          </cell>
          <cell r="AM72">
            <v>2.1804677216067918</v>
          </cell>
          <cell r="AN72">
            <v>0.36953227839320801</v>
          </cell>
          <cell r="AO72" t="str">
            <v>OK</v>
          </cell>
          <cell r="AP72">
            <v>0</v>
          </cell>
          <cell r="AQ72">
            <v>0.875</v>
          </cell>
          <cell r="AR72">
            <v>0.64797514988755156</v>
          </cell>
          <cell r="AS72">
            <v>1.5229751498875514</v>
          </cell>
          <cell r="AT72">
            <v>0.22702485011244844</v>
          </cell>
          <cell r="AU72" t="str">
            <v>Under</v>
          </cell>
          <cell r="AV72">
            <v>2</v>
          </cell>
          <cell r="AW72">
            <v>3</v>
          </cell>
          <cell r="AX72">
            <v>5</v>
          </cell>
          <cell r="AY72">
            <v>5.35</v>
          </cell>
          <cell r="AZ72">
            <v>1.1668498024760767</v>
          </cell>
          <cell r="BA72">
            <v>6.5168498024760764</v>
          </cell>
          <cell r="BB72">
            <v>4.1831501975239229</v>
          </cell>
          <cell r="BC72" t="str">
            <v>OK</v>
          </cell>
          <cell r="BD72">
            <v>23</v>
          </cell>
          <cell r="BE72">
            <v>4</v>
          </cell>
          <cell r="BF72">
            <v>10</v>
          </cell>
          <cell r="BG72">
            <v>14</v>
          </cell>
          <cell r="BH72">
            <v>15.05</v>
          </cell>
          <cell r="BI72">
            <v>3.5005494074282315</v>
          </cell>
          <cell r="BJ72">
            <v>18.550549407428232</v>
          </cell>
          <cell r="BK72">
            <v>11.54945059257177</v>
          </cell>
          <cell r="BL72" t="str">
            <v>OK</v>
          </cell>
          <cell r="BM72">
            <v>14</v>
          </cell>
          <cell r="BN72">
            <v>2</v>
          </cell>
          <cell r="BO72">
            <v>18</v>
          </cell>
          <cell r="BP72">
            <v>20</v>
          </cell>
          <cell r="BQ72">
            <v>23.1</v>
          </cell>
          <cell r="BR72">
            <v>4.5109553255067727</v>
          </cell>
          <cell r="BS72">
            <v>27.610955325506772</v>
          </cell>
          <cell r="BT72">
            <v>18.589044674493231</v>
          </cell>
          <cell r="BU72" t="str">
            <v>OK</v>
          </cell>
          <cell r="BV72">
            <v>1</v>
          </cell>
          <cell r="BW72">
            <v>1.125</v>
          </cell>
          <cell r="BX72">
            <v>0.6864064729836441</v>
          </cell>
          <cell r="BY72">
            <v>1.8114064729836441</v>
          </cell>
          <cell r="BZ72">
            <v>0.4385935270163559</v>
          </cell>
          <cell r="CA72" t="str">
            <v>OK</v>
          </cell>
          <cell r="CB72">
            <v>21</v>
          </cell>
          <cell r="CC72">
            <v>4</v>
          </cell>
          <cell r="CD72">
            <v>5.0250000000000004</v>
          </cell>
          <cell r="CE72">
            <v>1.2503845562312177</v>
          </cell>
          <cell r="CF72">
            <v>6.2753845562312183</v>
          </cell>
          <cell r="CG72">
            <v>3.7746154437687824</v>
          </cell>
          <cell r="CH72" t="str">
            <v>OK</v>
          </cell>
          <cell r="CI72">
            <v>2</v>
          </cell>
          <cell r="CJ72">
            <v>2.6</v>
          </cell>
          <cell r="CK72">
            <v>0.77789986831738556</v>
          </cell>
          <cell r="CL72">
            <v>3.3778998683173858</v>
          </cell>
          <cell r="CM72">
            <v>1.8221001316826144</v>
          </cell>
          <cell r="CN72" t="str">
            <v>OK</v>
          </cell>
          <cell r="CO72">
            <v>6</v>
          </cell>
          <cell r="CP72">
            <v>3</v>
          </cell>
          <cell r="CQ72">
            <v>10</v>
          </cell>
          <cell r="CR72">
            <v>13</v>
          </cell>
          <cell r="CS72">
            <v>15.45</v>
          </cell>
          <cell r="CT72">
            <v>5.3873070195670962</v>
          </cell>
          <cell r="CU72">
            <v>20.837307019567096</v>
          </cell>
          <cell r="CV72">
            <v>10.062692980432903</v>
          </cell>
          <cell r="CW72" t="str">
            <v>OK</v>
          </cell>
          <cell r="CX72">
            <v>13</v>
          </cell>
          <cell r="CY72">
            <v>3</v>
          </cell>
          <cell r="CZ72">
            <v>4</v>
          </cell>
          <cell r="DA72">
            <v>7</v>
          </cell>
          <cell r="DB72">
            <v>8.9499999999999993</v>
          </cell>
          <cell r="DC72">
            <v>3.6087500499587009</v>
          </cell>
          <cell r="DD72">
            <v>12.5587500499587</v>
          </cell>
          <cell r="DE72">
            <v>5.3412499500412984</v>
          </cell>
          <cell r="DF72" t="str">
            <v>OK</v>
          </cell>
          <cell r="DG72">
            <v>7</v>
          </cell>
          <cell r="DH72">
            <v>84</v>
          </cell>
          <cell r="DI72">
            <v>1</v>
          </cell>
          <cell r="DJ72">
            <v>1</v>
          </cell>
          <cell r="DK72">
            <v>1</v>
          </cell>
          <cell r="DL72">
            <v>2</v>
          </cell>
          <cell r="DM72">
            <v>0</v>
          </cell>
          <cell r="DN72">
            <v>4</v>
          </cell>
          <cell r="DO72">
            <v>0</v>
          </cell>
          <cell r="DP72">
            <v>7</v>
          </cell>
          <cell r="DR72">
            <v>12</v>
          </cell>
          <cell r="DS72">
            <v>4</v>
          </cell>
          <cell r="DT72">
            <v>4</v>
          </cell>
          <cell r="DU72">
            <v>3</v>
          </cell>
          <cell r="DV72">
            <v>0</v>
          </cell>
          <cell r="DW72">
            <v>1</v>
          </cell>
          <cell r="DX72">
            <v>0</v>
          </cell>
          <cell r="DY72">
            <v>0</v>
          </cell>
          <cell r="DZ72">
            <v>1</v>
          </cell>
          <cell r="EA72">
            <v>2</v>
          </cell>
          <cell r="EB72">
            <v>27</v>
          </cell>
          <cell r="EC72">
            <v>0</v>
          </cell>
          <cell r="ED72">
            <v>4</v>
          </cell>
          <cell r="EE72">
            <v>4</v>
          </cell>
          <cell r="EF72">
            <v>1</v>
          </cell>
          <cell r="EG72">
            <v>1</v>
          </cell>
          <cell r="EH72">
            <v>2</v>
          </cell>
          <cell r="EI72">
            <v>0</v>
          </cell>
          <cell r="EJ72">
            <v>4</v>
          </cell>
          <cell r="EK72">
            <v>0</v>
          </cell>
          <cell r="EL72">
            <v>4</v>
          </cell>
          <cell r="EM72">
            <v>2</v>
          </cell>
          <cell r="EN72">
            <v>2</v>
          </cell>
          <cell r="EO72">
            <v>4</v>
          </cell>
          <cell r="EP72">
            <v>41</v>
          </cell>
          <cell r="EQ72">
            <v>3</v>
          </cell>
          <cell r="ER72">
            <v>3</v>
          </cell>
          <cell r="ET72">
            <v>1</v>
          </cell>
          <cell r="EU72">
            <v>1</v>
          </cell>
          <cell r="EV72">
            <v>2</v>
          </cell>
          <cell r="EW72">
            <v>0</v>
          </cell>
          <cell r="EX72">
            <v>1</v>
          </cell>
          <cell r="EY72">
            <v>1</v>
          </cell>
          <cell r="EZ72">
            <v>0</v>
          </cell>
          <cell r="FA72">
            <v>1</v>
          </cell>
          <cell r="FB72">
            <v>1</v>
          </cell>
          <cell r="FC72">
            <v>2</v>
          </cell>
          <cell r="FD72">
            <v>0</v>
          </cell>
          <cell r="FE72">
            <v>1</v>
          </cell>
          <cell r="FF72">
            <v>1</v>
          </cell>
          <cell r="FG72">
            <v>1</v>
          </cell>
          <cell r="FH72">
            <v>1</v>
          </cell>
          <cell r="FI72">
            <v>2</v>
          </cell>
          <cell r="FJ72">
            <v>0</v>
          </cell>
          <cell r="FK72">
            <v>1</v>
          </cell>
          <cell r="FL72">
            <v>1</v>
          </cell>
          <cell r="FM72">
            <v>2</v>
          </cell>
          <cell r="FN72">
            <v>10</v>
          </cell>
          <cell r="FP72">
            <v>4</v>
          </cell>
          <cell r="FQ72">
            <v>0</v>
          </cell>
          <cell r="FR72">
            <v>4</v>
          </cell>
          <cell r="FS72">
            <v>2</v>
          </cell>
          <cell r="FT72">
            <v>0</v>
          </cell>
          <cell r="FU72">
            <v>2</v>
          </cell>
          <cell r="FV72">
            <v>1</v>
          </cell>
          <cell r="FW72">
            <v>0</v>
          </cell>
          <cell r="FX72">
            <v>1</v>
          </cell>
          <cell r="FY72">
            <v>1</v>
          </cell>
          <cell r="FZ72">
            <v>0</v>
          </cell>
          <cell r="GA72">
            <v>1</v>
          </cell>
          <cell r="GB72">
            <v>8</v>
          </cell>
          <cell r="GC72">
            <v>8.9499999999999993</v>
          </cell>
          <cell r="GD72">
            <v>4.5514156715668825</v>
          </cell>
          <cell r="GE72">
            <v>13.501415671566882</v>
          </cell>
          <cell r="GF72">
            <v>4.3985843284331168</v>
          </cell>
          <cell r="GG72" t="str">
            <v>OK</v>
          </cell>
          <cell r="GH72">
            <v>13</v>
          </cell>
          <cell r="GI72">
            <v>8.1020000000000003</v>
          </cell>
          <cell r="GJ72">
            <v>10.1389</v>
          </cell>
          <cell r="GK72">
            <v>15</v>
          </cell>
          <cell r="GL72">
            <v>16.625</v>
          </cell>
          <cell r="GM72">
            <v>7.543676244514427</v>
          </cell>
          <cell r="GN72">
            <v>24.168676244514426</v>
          </cell>
          <cell r="GO72">
            <v>9.0813237554855739</v>
          </cell>
          <cell r="GP72" t="str">
            <v>OK</v>
          </cell>
          <cell r="GQ72">
            <v>70</v>
          </cell>
          <cell r="GR72">
            <v>7</v>
          </cell>
          <cell r="GS72">
            <v>7.65</v>
          </cell>
          <cell r="GT72">
            <v>1.2516655570345716</v>
          </cell>
          <cell r="GU72">
            <v>90</v>
          </cell>
          <cell r="GV72">
            <v>6.398334442965429</v>
          </cell>
          <cell r="GW72" t="str">
            <v>OK</v>
          </cell>
          <cell r="GX72">
            <v>1</v>
          </cell>
          <cell r="GY72">
            <v>0.5</v>
          </cell>
          <cell r="GZ72">
            <v>0.50636968354183332</v>
          </cell>
          <cell r="HA72">
            <v>1.0063696835418332</v>
          </cell>
          <cell r="HB72">
            <v>-6.3696835418333153E-3</v>
          </cell>
          <cell r="HC72" t="str">
            <v>OK</v>
          </cell>
          <cell r="HD72">
            <v>4</v>
          </cell>
          <cell r="HE72">
            <v>1</v>
          </cell>
          <cell r="HF72">
            <v>5</v>
          </cell>
          <cell r="HG72">
            <v>8.7750000000000004</v>
          </cell>
          <cell r="HH72">
            <v>1.5768761719102928</v>
          </cell>
          <cell r="HI72">
            <v>10.351876171910293</v>
          </cell>
          <cell r="HJ72">
            <v>7.1981238280897077</v>
          </cell>
          <cell r="HK72" t="str">
            <v>Under</v>
          </cell>
          <cell r="HL72">
            <v>2</v>
          </cell>
          <cell r="HM72">
            <v>0.92500000000000004</v>
          </cell>
          <cell r="HN72">
            <v>0.82857616520055755</v>
          </cell>
          <cell r="HO72">
            <v>1.7535761652005575</v>
          </cell>
          <cell r="HP72">
            <v>9.6423834799442498E-2</v>
          </cell>
          <cell r="HQ72" t="str">
            <v>Over</v>
          </cell>
          <cell r="HR72">
            <v>15</v>
          </cell>
          <cell r="HS72">
            <v>2</v>
          </cell>
          <cell r="HT72">
            <v>1.7</v>
          </cell>
          <cell r="HU72">
            <v>0.72324057067957903</v>
          </cell>
          <cell r="HV72">
            <v>2.423240570679579</v>
          </cell>
          <cell r="HW72">
            <v>0.97675942932042092</v>
          </cell>
          <cell r="HX72" t="str">
            <v>OK</v>
          </cell>
          <cell r="HY72">
            <v>2</v>
          </cell>
          <cell r="HZ72">
            <v>3</v>
          </cell>
          <cell r="IA72">
            <v>5</v>
          </cell>
          <cell r="IB72">
            <v>6.375</v>
          </cell>
          <cell r="IC72">
            <v>2.6668669796559947</v>
          </cell>
          <cell r="ID72">
            <v>9.0418669796559943</v>
          </cell>
          <cell r="IE72">
            <v>3.7081330203440053</v>
          </cell>
          <cell r="IF72" t="str">
            <v>OK</v>
          </cell>
          <cell r="IG72">
            <v>3</v>
          </cell>
          <cell r="IH72">
            <v>2.65</v>
          </cell>
          <cell r="II72">
            <v>0.89299266370776975</v>
          </cell>
          <cell r="IJ72">
            <v>3.5429926637077696</v>
          </cell>
          <cell r="IK72">
            <v>1.7570073362922303</v>
          </cell>
          <cell r="IL72" t="str">
            <v>OK</v>
          </cell>
          <cell r="IM72">
            <v>10</v>
          </cell>
          <cell r="IN72">
            <v>1</v>
          </cell>
          <cell r="IO72">
            <v>1.7250000000000001</v>
          </cell>
          <cell r="IP72">
            <v>0.6788942744621107</v>
          </cell>
          <cell r="IQ72">
            <v>2.403894274462111</v>
          </cell>
          <cell r="IR72">
            <v>1.0461057255378894</v>
          </cell>
          <cell r="IS72" t="str">
            <v>Under</v>
          </cell>
          <cell r="IT72">
            <v>1</v>
          </cell>
          <cell r="IU72">
            <v>0.65</v>
          </cell>
          <cell r="IV72">
            <v>0.483045891539648</v>
          </cell>
          <cell r="IW72">
            <v>1.133045891539648</v>
          </cell>
          <cell r="IX72">
            <v>0.16695410846035202</v>
          </cell>
          <cell r="IY72" t="str">
            <v>OK</v>
          </cell>
          <cell r="IZ72">
            <v>2</v>
          </cell>
          <cell r="JA72">
            <v>0.625</v>
          </cell>
          <cell r="JB72">
            <v>0.80662322408980125</v>
          </cell>
          <cell r="JC72">
            <v>1.4316232240898012</v>
          </cell>
          <cell r="JD72">
            <v>-0.18162322408980125</v>
          </cell>
          <cell r="JE72" t="str">
            <v>Over</v>
          </cell>
          <cell r="JF72">
            <v>4</v>
          </cell>
          <cell r="JG72">
            <v>1</v>
          </cell>
          <cell r="JH72">
            <v>1.7749999999999999</v>
          </cell>
          <cell r="JI72">
            <v>0.61965664603420401</v>
          </cell>
          <cell r="JJ72">
            <v>2.3946566460342038</v>
          </cell>
          <cell r="JK72">
            <v>1.155343353965796</v>
          </cell>
          <cell r="JL72" t="str">
            <v>Under</v>
          </cell>
          <cell r="JM72">
            <v>1</v>
          </cell>
          <cell r="JN72">
            <v>1</v>
          </cell>
          <cell r="JO72">
            <v>0</v>
          </cell>
          <cell r="JP72">
            <v>1</v>
          </cell>
          <cell r="JQ72">
            <v>1</v>
          </cell>
          <cell r="JR72" t="str">
            <v>OK</v>
          </cell>
          <cell r="JS72">
            <v>2</v>
          </cell>
          <cell r="JT72">
            <v>3</v>
          </cell>
          <cell r="JU72">
            <v>5</v>
          </cell>
          <cell r="JV72">
            <v>5</v>
          </cell>
          <cell r="JW72">
            <v>0</v>
          </cell>
          <cell r="JX72">
            <v>5</v>
          </cell>
          <cell r="JY72">
            <v>5</v>
          </cell>
          <cell r="JZ72" t="str">
            <v>OK</v>
          </cell>
          <cell r="KA72">
            <v>2</v>
          </cell>
          <cell r="KB72">
            <v>1.65</v>
          </cell>
          <cell r="KC72">
            <v>0.62223748455030181</v>
          </cell>
          <cell r="KD72">
            <v>2.2722374845503017</v>
          </cell>
          <cell r="KE72">
            <v>1.0277625154496981</v>
          </cell>
          <cell r="KF72" t="str">
            <v>OK</v>
          </cell>
          <cell r="KG72">
            <v>1</v>
          </cell>
          <cell r="KH72">
            <v>0.25</v>
          </cell>
          <cell r="KI72">
            <v>0.49354811679282456</v>
          </cell>
          <cell r="KJ72">
            <v>0.74354811679282462</v>
          </cell>
          <cell r="KK72">
            <v>-0.24354811679282456</v>
          </cell>
          <cell r="KL72" t="str">
            <v>Over</v>
          </cell>
          <cell r="KM72">
            <v>1</v>
          </cell>
          <cell r="KN72">
            <v>1</v>
          </cell>
          <cell r="KO72">
            <v>2</v>
          </cell>
          <cell r="KP72">
            <v>2.4249999999999998</v>
          </cell>
          <cell r="KQ72">
            <v>0.50064061525312331</v>
          </cell>
          <cell r="KR72">
            <v>2.9256406152531231</v>
          </cell>
          <cell r="KS72">
            <v>1.9243593847468765</v>
          </cell>
          <cell r="KT72" t="str">
            <v>OK</v>
          </cell>
          <cell r="KU72">
            <v>12</v>
          </cell>
          <cell r="KV72">
            <v>2</v>
          </cell>
          <cell r="KW72">
            <v>1.5249999999999999</v>
          </cell>
          <cell r="KX72">
            <v>0.50573632534081492</v>
          </cell>
          <cell r="KY72">
            <v>2.0307363253408148</v>
          </cell>
          <cell r="KZ72">
            <v>1.019263674659185</v>
          </cell>
          <cell r="LA72" t="str">
            <v>OK</v>
          </cell>
          <cell r="LB72">
            <v>2</v>
          </cell>
          <cell r="LC72">
            <v>2</v>
          </cell>
          <cell r="LD72">
            <v>0</v>
          </cell>
          <cell r="LE72">
            <v>2</v>
          </cell>
          <cell r="LF72">
            <v>2</v>
          </cell>
          <cell r="LG72" t="str">
            <v>OK</v>
          </cell>
          <cell r="LH72">
            <v>1</v>
          </cell>
          <cell r="LI72">
            <v>1.425</v>
          </cell>
          <cell r="LJ72">
            <v>0.50064061525312331</v>
          </cell>
          <cell r="LK72">
            <v>1.9256406152531234</v>
          </cell>
          <cell r="LL72">
            <v>0.92435938474687673</v>
          </cell>
          <cell r="LM72" t="str">
            <v>OK</v>
          </cell>
          <cell r="LN72">
            <v>3</v>
          </cell>
          <cell r="LO72">
            <v>1</v>
          </cell>
          <cell r="LP72">
            <v>0.57499999999999996</v>
          </cell>
          <cell r="LQ72">
            <v>0.6359930655967716</v>
          </cell>
          <cell r="LR72">
            <v>1.2109930655967716</v>
          </cell>
          <cell r="LS72">
            <v>-6.0993065596771645E-2</v>
          </cell>
          <cell r="LT72" t="str">
            <v>OK</v>
          </cell>
          <cell r="LU72">
            <v>6</v>
          </cell>
          <cell r="LV72">
            <v>47</v>
          </cell>
          <cell r="LW72">
            <v>3</v>
          </cell>
          <cell r="LX72">
            <v>4.5250000000000004</v>
          </cell>
          <cell r="LY72">
            <v>1.2192368357043935</v>
          </cell>
          <cell r="LZ72">
            <v>5.7442368357043936</v>
          </cell>
          <cell r="MA72">
            <v>3.3057631642956071</v>
          </cell>
          <cell r="MB72" t="str">
            <v>Under</v>
          </cell>
          <cell r="MC72">
            <v>0</v>
          </cell>
          <cell r="MD72">
            <v>12</v>
          </cell>
          <cell r="ME72">
            <v>0</v>
          </cell>
          <cell r="MF72">
            <v>12</v>
          </cell>
          <cell r="MG72">
            <v>12</v>
          </cell>
          <cell r="MH72">
            <v>0</v>
          </cell>
          <cell r="MI72">
            <v>12</v>
          </cell>
          <cell r="MJ72">
            <v>12</v>
          </cell>
          <cell r="MK72" t="str">
            <v>OK</v>
          </cell>
          <cell r="ML72">
            <v>15</v>
          </cell>
          <cell r="MM72">
            <v>10</v>
          </cell>
          <cell r="MN72">
            <v>13.25</v>
          </cell>
          <cell r="MO72">
            <v>5.0064061525312313</v>
          </cell>
          <cell r="MP72">
            <v>18.25640615253123</v>
          </cell>
          <cell r="MQ72">
            <v>8.2435938474687696</v>
          </cell>
          <cell r="MR72" t="str">
            <v>OK</v>
          </cell>
          <cell r="MS72">
            <v>0</v>
          </cell>
          <cell r="MT72">
            <v>0.375</v>
          </cell>
          <cell r="MU72">
            <v>1.0299987552892653</v>
          </cell>
          <cell r="MV72">
            <v>1.4049987552892653</v>
          </cell>
          <cell r="MW72">
            <v>-0.65499875528926532</v>
          </cell>
          <cell r="MX72" t="str">
            <v>OK</v>
          </cell>
          <cell r="MY72">
            <v>10</v>
          </cell>
          <cell r="MZ72">
            <v>6</v>
          </cell>
          <cell r="NA72">
            <v>12.375</v>
          </cell>
          <cell r="NB72">
            <v>4.7646535106892163</v>
          </cell>
          <cell r="NC72">
            <v>17.139653510689214</v>
          </cell>
          <cell r="ND72">
            <v>7.6103464893107837</v>
          </cell>
          <cell r="NE72" t="str">
            <v>Under</v>
          </cell>
          <cell r="NF72">
            <v>0</v>
          </cell>
          <cell r="NG72">
            <v>0.15</v>
          </cell>
          <cell r="NH72">
            <v>0.48304589153964794</v>
          </cell>
          <cell r="NI72">
            <v>0.63304589153964796</v>
          </cell>
          <cell r="NJ72">
            <v>-0.33304589153964792</v>
          </cell>
          <cell r="NK72" t="str">
            <v>OK</v>
          </cell>
          <cell r="NL72">
            <v>6</v>
          </cell>
          <cell r="NM72">
            <v>6</v>
          </cell>
          <cell r="NN72">
            <v>6.4749999999999996</v>
          </cell>
          <cell r="NO72">
            <v>1.4498010473589384</v>
          </cell>
          <cell r="NP72">
            <v>7.9248010473589385</v>
          </cell>
          <cell r="NQ72">
            <v>5.0251989526410608</v>
          </cell>
          <cell r="NR72" t="str">
            <v>OK</v>
          </cell>
          <cell r="NS72">
            <v>6</v>
          </cell>
          <cell r="NT72">
            <v>6</v>
          </cell>
          <cell r="NU72">
            <v>7.3250000000000002</v>
          </cell>
          <cell r="NV72">
            <v>2.3467107367656723</v>
          </cell>
          <cell r="NW72">
            <v>9.6717107367656716</v>
          </cell>
          <cell r="NX72">
            <v>4.9782892632343279</v>
          </cell>
          <cell r="NY72" t="str">
            <v>OK</v>
          </cell>
          <cell r="NZ72">
            <v>6</v>
          </cell>
          <cell r="OA72">
            <v>1</v>
          </cell>
          <cell r="OB72">
            <v>0.85</v>
          </cell>
          <cell r="OC72">
            <v>0.483045891539648</v>
          </cell>
          <cell r="OD72">
            <v>1.3330458915396479</v>
          </cell>
          <cell r="OE72">
            <v>0.36695410846035198</v>
          </cell>
          <cell r="OF72" t="str">
            <v>OK</v>
          </cell>
          <cell r="OG72">
            <v>0</v>
          </cell>
          <cell r="OH72">
            <v>7.4999999999999997E-2</v>
          </cell>
          <cell r="OI72">
            <v>0.26674678283691849</v>
          </cell>
          <cell r="OJ72">
            <v>0.34174678283691851</v>
          </cell>
          <cell r="OK72">
            <v>-0.19174678283691848</v>
          </cell>
          <cell r="OL72" t="str">
            <v>OK</v>
          </cell>
          <cell r="OM72">
            <v>1</v>
          </cell>
          <cell r="ON72">
            <v>4</v>
          </cell>
          <cell r="OO72">
            <v>3.3250000000000002</v>
          </cell>
          <cell r="OP72">
            <v>0.85896479137419379</v>
          </cell>
          <cell r="OQ72">
            <v>4.1839647913741942</v>
          </cell>
          <cell r="OR72">
            <v>2.4660352086258062</v>
          </cell>
          <cell r="OS72" t="str">
            <v>OK</v>
          </cell>
          <cell r="OT72">
            <v>4</v>
          </cell>
          <cell r="OU72">
            <v>4</v>
          </cell>
          <cell r="OV72">
            <v>2.8250000000000002</v>
          </cell>
          <cell r="OW72">
            <v>0.87376286168590267</v>
          </cell>
          <cell r="OX72">
            <v>3.698762861685903</v>
          </cell>
          <cell r="OY72">
            <v>1.9512371383140974</v>
          </cell>
          <cell r="OZ72" t="str">
            <v>Over</v>
          </cell>
          <cell r="PA72">
            <v>1</v>
          </cell>
          <cell r="PB72">
            <v>1.6</v>
          </cell>
          <cell r="PC72">
            <v>0.54537683984186314</v>
          </cell>
          <cell r="PD72">
            <v>1</v>
          </cell>
          <cell r="PE72">
            <v>1.0546231601581368</v>
          </cell>
          <cell r="PF72" t="str">
            <v>Under</v>
          </cell>
          <cell r="PG72">
            <v>1</v>
          </cell>
          <cell r="PH72">
            <v>2</v>
          </cell>
          <cell r="PI72">
            <v>1</v>
          </cell>
          <cell r="PJ72">
            <v>1</v>
          </cell>
          <cell r="PK72">
            <v>1</v>
          </cell>
          <cell r="PL72">
            <v>0.4</v>
          </cell>
          <cell r="PM72">
            <v>0.54537683984186336</v>
          </cell>
          <cell r="PN72">
            <v>0.94537683984186338</v>
          </cell>
          <cell r="PO72">
            <v>-0.14537683984186334</v>
          </cell>
          <cell r="PP72" t="str">
            <v>Over</v>
          </cell>
          <cell r="PQ72">
            <v>6</v>
          </cell>
          <cell r="PR72">
            <v>2</v>
          </cell>
          <cell r="PS72">
            <v>1</v>
          </cell>
          <cell r="PT72">
            <v>3</v>
          </cell>
          <cell r="PU72">
            <v>3.9750000000000001</v>
          </cell>
          <cell r="PV72">
            <v>1.3298833571369122</v>
          </cell>
          <cell r="PW72">
            <v>5.3048833571369123</v>
          </cell>
          <cell r="PX72">
            <v>2.6451166428630879</v>
          </cell>
          <cell r="PY72" t="str">
            <v>OK</v>
          </cell>
          <cell r="PZ72">
            <v>3</v>
          </cell>
          <cell r="QA72">
            <v>1</v>
          </cell>
          <cell r="QB72">
            <v>0.375</v>
          </cell>
          <cell r="QC72">
            <v>0.54006172486732174</v>
          </cell>
          <cell r="QD72">
            <v>0.91506172486732174</v>
          </cell>
          <cell r="QE72">
            <v>-0.16506172486732174</v>
          </cell>
          <cell r="QF72" t="str">
            <v>Over</v>
          </cell>
          <cell r="QG72">
            <v>2</v>
          </cell>
          <cell r="QH72">
            <v>4</v>
          </cell>
          <cell r="QI72">
            <v>6</v>
          </cell>
          <cell r="QJ72">
            <v>5.9249999999999998</v>
          </cell>
          <cell r="QK72">
            <v>0.26674678283691855</v>
          </cell>
          <cell r="QL72">
            <v>6.1917467828369182</v>
          </cell>
          <cell r="QM72">
            <v>5.6582532171630815</v>
          </cell>
          <cell r="QN72" t="str">
            <v>OK</v>
          </cell>
          <cell r="QO72">
            <v>7</v>
          </cell>
          <cell r="QP72">
            <v>5</v>
          </cell>
          <cell r="QQ72">
            <v>6.7</v>
          </cell>
          <cell r="QR72">
            <v>1.9637744922496214</v>
          </cell>
          <cell r="QS72">
            <v>8.6637744922496225</v>
          </cell>
          <cell r="QT72">
            <v>4.7362255077503788</v>
          </cell>
          <cell r="QU72" t="str">
            <v>OK</v>
          </cell>
          <cell r="QV72">
            <v>5</v>
          </cell>
          <cell r="QW72">
            <v>4</v>
          </cell>
          <cell r="QX72">
            <v>4.4000000000000004</v>
          </cell>
          <cell r="QY72">
            <v>1.4987174003640067</v>
          </cell>
          <cell r="QZ72">
            <v>5.8987174003640073</v>
          </cell>
          <cell r="RA72">
            <v>2.9012825996359934</v>
          </cell>
          <cell r="RB72" t="str">
            <v>OK</v>
          </cell>
          <cell r="RC72">
            <v>4</v>
          </cell>
          <cell r="RD72">
            <v>2</v>
          </cell>
          <cell r="RE72">
            <v>2.75</v>
          </cell>
          <cell r="RF72">
            <v>1.031553471276484</v>
          </cell>
          <cell r="RG72">
            <v>3.7815534712764842</v>
          </cell>
          <cell r="RH72">
            <v>1.718446528723516</v>
          </cell>
          <cell r="RI72" t="str">
            <v>OK</v>
          </cell>
          <cell r="RJ72">
            <v>3</v>
          </cell>
          <cell r="RK72">
            <v>2.9</v>
          </cell>
          <cell r="RL72">
            <v>1.7802333468483198</v>
          </cell>
          <cell r="RM72">
            <v>4.6802333468483202</v>
          </cell>
          <cell r="RN72">
            <v>1.1197666531516801</v>
          </cell>
          <cell r="RO72" t="str">
            <v>OK</v>
          </cell>
          <cell r="RP72">
            <v>3</v>
          </cell>
          <cell r="RQ72">
            <v>3</v>
          </cell>
          <cell r="RR72">
            <v>6</v>
          </cell>
          <cell r="RS72">
            <v>6</v>
          </cell>
          <cell r="RT72">
            <v>0</v>
          </cell>
          <cell r="RU72">
            <v>6</v>
          </cell>
          <cell r="RV72">
            <v>6</v>
          </cell>
          <cell r="RW72" t="str">
            <v>OK</v>
          </cell>
          <cell r="RX72">
            <v>11</v>
          </cell>
          <cell r="RY72">
            <v>17</v>
          </cell>
          <cell r="RZ72">
            <v>14.125</v>
          </cell>
          <cell r="SA72">
            <v>4.2134552481550251</v>
          </cell>
          <cell r="SB72">
            <v>18.338455248155025</v>
          </cell>
          <cell r="SC72">
            <v>9.9115447518449749</v>
          </cell>
          <cell r="SD72" t="str">
            <v>OK</v>
          </cell>
          <cell r="SE72">
            <v>2</v>
          </cell>
          <cell r="SF72">
            <v>1</v>
          </cell>
          <cell r="SG72">
            <v>3</v>
          </cell>
          <cell r="SH72">
            <v>4.2750000000000004</v>
          </cell>
          <cell r="SI72">
            <v>2.037941394693461</v>
          </cell>
          <cell r="SJ72">
            <v>6.3129413946934614</v>
          </cell>
          <cell r="SK72">
            <v>2.2370586053065393</v>
          </cell>
          <cell r="SL72" t="str">
            <v>OK</v>
          </cell>
          <cell r="SM72">
            <v>0</v>
          </cell>
          <cell r="SN72">
            <v>7.4999999999999997E-2</v>
          </cell>
          <cell r="SO72">
            <v>0.26674678283691849</v>
          </cell>
          <cell r="SP72">
            <v>0.34174678283691851</v>
          </cell>
          <cell r="SQ72">
            <v>-0.19174678283691848</v>
          </cell>
          <cell r="SR72" t="str">
            <v>OK</v>
          </cell>
          <cell r="SS72">
            <v>20</v>
          </cell>
          <cell r="ST72">
            <v>3</v>
          </cell>
          <cell r="SU72">
            <v>4.2</v>
          </cell>
          <cell r="SV72">
            <v>1.4884168150705013</v>
          </cell>
          <cell r="SW72">
            <v>5.6884168150705019</v>
          </cell>
          <cell r="SX72">
            <v>2.7115831849294989</v>
          </cell>
          <cell r="SY72" t="str">
            <v>OK</v>
          </cell>
          <cell r="SZ72">
            <v>7</v>
          </cell>
          <cell r="TA72">
            <v>0</v>
          </cell>
          <cell r="TB72">
            <v>0</v>
          </cell>
          <cell r="TC72">
            <v>7</v>
          </cell>
          <cell r="TD72">
            <v>8.4</v>
          </cell>
          <cell r="TE72">
            <v>3.2249030993194192</v>
          </cell>
          <cell r="TF72">
            <v>11.62490309931942</v>
          </cell>
          <cell r="TG72">
            <v>5.1750969006805807</v>
          </cell>
          <cell r="TH72" t="str">
            <v>OK</v>
          </cell>
          <cell r="TI72">
            <v>10</v>
          </cell>
          <cell r="TJ72">
            <v>1</v>
          </cell>
          <cell r="TK72">
            <v>0.35</v>
          </cell>
          <cell r="TL72">
            <v>0.48304589153964794</v>
          </cell>
          <cell r="TM72">
            <v>0.83304589153964792</v>
          </cell>
          <cell r="TN72">
            <v>-0.13304589153964796</v>
          </cell>
          <cell r="TO72" t="str">
            <v>Over</v>
          </cell>
          <cell r="TP72">
            <v>14</v>
          </cell>
          <cell r="TQ72">
            <v>4</v>
          </cell>
          <cell r="TR72">
            <v>4</v>
          </cell>
          <cell r="TS72">
            <v>22</v>
          </cell>
          <cell r="TT72">
            <v>28.975000000000001</v>
          </cell>
          <cell r="TU72">
            <v>8.9284549442951029</v>
          </cell>
          <cell r="TV72">
            <v>37.903454944295106</v>
          </cell>
          <cell r="TW72">
            <v>20.046545055704897</v>
          </cell>
          <cell r="TX72" t="str">
            <v>OK</v>
          </cell>
          <cell r="TY72">
            <v>23</v>
          </cell>
          <cell r="TZ72">
            <v>2</v>
          </cell>
          <cell r="UA72">
            <v>2.375</v>
          </cell>
          <cell r="UB72">
            <v>0.83780849656892165</v>
          </cell>
          <cell r="UC72">
            <v>3.2128084965689219</v>
          </cell>
          <cell r="UD72">
            <v>1.5371915034310784</v>
          </cell>
          <cell r="UE72" t="str">
            <v>OK</v>
          </cell>
          <cell r="UF72">
            <v>18</v>
          </cell>
          <cell r="UG72">
            <v>0</v>
          </cell>
          <cell r="UH72">
            <v>18</v>
          </cell>
          <cell r="UI72">
            <v>12.95</v>
          </cell>
          <cell r="UJ72">
            <v>3.9088984611380186</v>
          </cell>
          <cell r="UK72">
            <v>16.858898461138018</v>
          </cell>
          <cell r="UL72">
            <v>9.0411015388619802</v>
          </cell>
          <cell r="UM72" t="str">
            <v>Over</v>
          </cell>
          <cell r="UN72">
            <v>4</v>
          </cell>
          <cell r="UO72">
            <v>0</v>
          </cell>
          <cell r="UP72">
            <v>4</v>
          </cell>
          <cell r="UQ72">
            <v>4</v>
          </cell>
          <cell r="UR72">
            <v>0</v>
          </cell>
          <cell r="US72">
            <v>4</v>
          </cell>
          <cell r="UT72">
            <v>4</v>
          </cell>
          <cell r="UU72" t="str">
            <v>OK</v>
          </cell>
          <cell r="UV72">
            <v>2</v>
          </cell>
          <cell r="UW72">
            <v>2</v>
          </cell>
          <cell r="UX72">
            <v>0</v>
          </cell>
          <cell r="UY72">
            <v>2</v>
          </cell>
          <cell r="UZ72">
            <v>2</v>
          </cell>
          <cell r="VA72" t="str">
            <v>OK</v>
          </cell>
          <cell r="VB72">
            <v>1</v>
          </cell>
          <cell r="VC72">
            <v>1</v>
          </cell>
          <cell r="VD72">
            <v>0</v>
          </cell>
          <cell r="VE72">
            <v>1</v>
          </cell>
          <cell r="VF72">
            <v>1</v>
          </cell>
          <cell r="VG72" t="str">
            <v>OK</v>
          </cell>
          <cell r="VH72">
            <v>27</v>
          </cell>
          <cell r="VI72">
            <v>5</v>
          </cell>
          <cell r="VJ72">
            <v>5</v>
          </cell>
          <cell r="VK72">
            <v>0</v>
          </cell>
          <cell r="VL72">
            <v>5</v>
          </cell>
          <cell r="VM72">
            <v>5</v>
          </cell>
          <cell r="VN72" t="str">
            <v>OK</v>
          </cell>
          <cell r="VO72">
            <v>5</v>
          </cell>
          <cell r="VP72">
            <v>22</v>
          </cell>
          <cell r="VQ72">
            <v>28.7</v>
          </cell>
          <cell r="VR72">
            <v>7.0971283466787325</v>
          </cell>
          <cell r="VS72">
            <v>35.797128346678733</v>
          </cell>
          <cell r="VT72">
            <v>21.602871653321266</v>
          </cell>
          <cell r="VU72" t="str">
            <v>OK</v>
          </cell>
          <cell r="VV72">
            <v>21</v>
          </cell>
          <cell r="VW72">
            <v>24.15</v>
          </cell>
          <cell r="VX72">
            <v>6.2942790467176364</v>
          </cell>
          <cell r="VY72">
            <v>30.444279046717636</v>
          </cell>
          <cell r="VZ72">
            <v>17.855720953282361</v>
          </cell>
          <cell r="WA72" t="str">
            <v>OK</v>
          </cell>
          <cell r="WB72">
            <v>43</v>
          </cell>
          <cell r="WC72">
            <v>212</v>
          </cell>
          <cell r="WD72">
            <v>30</v>
          </cell>
          <cell r="WE72">
            <v>0</v>
          </cell>
          <cell r="WF72">
            <v>30</v>
          </cell>
          <cell r="WG72">
            <v>30.1</v>
          </cell>
          <cell r="WH72">
            <v>7.1640126272276268</v>
          </cell>
          <cell r="WI72">
            <v>37.264012627227629</v>
          </cell>
          <cell r="WJ72">
            <v>22.935987372772374</v>
          </cell>
          <cell r="WK72" t="str">
            <v>OK</v>
          </cell>
          <cell r="WL72">
            <v>30</v>
          </cell>
          <cell r="WM72">
            <v>20</v>
          </cell>
          <cell r="WN72">
            <v>0</v>
          </cell>
          <cell r="WO72">
            <v>20</v>
          </cell>
          <cell r="WP72">
            <v>24.75</v>
          </cell>
          <cell r="WQ72">
            <v>7.1207533453370093</v>
          </cell>
          <cell r="WR72">
            <v>31.870753345337008</v>
          </cell>
          <cell r="WS72">
            <v>17.629246654662992</v>
          </cell>
          <cell r="WT72" t="str">
            <v>OK</v>
          </cell>
          <cell r="WU72">
            <v>20</v>
          </cell>
          <cell r="WV72">
            <v>24</v>
          </cell>
          <cell r="WW72">
            <v>0</v>
          </cell>
          <cell r="WX72">
            <v>24</v>
          </cell>
          <cell r="WY72">
            <v>53.174999999999997</v>
          </cell>
          <cell r="WZ72">
            <v>25.280870948158327</v>
          </cell>
          <cell r="XA72">
            <v>78.455870948158321</v>
          </cell>
          <cell r="XB72">
            <v>27.89412905184167</v>
          </cell>
          <cell r="XC72" t="str">
            <v>Under</v>
          </cell>
          <cell r="XD72">
            <v>24</v>
          </cell>
          <cell r="XE72">
            <v>12</v>
          </cell>
          <cell r="XF72">
            <v>0</v>
          </cell>
          <cell r="XG72">
            <v>12</v>
          </cell>
          <cell r="XH72">
            <v>14.8</v>
          </cell>
          <cell r="XI72">
            <v>5.1798425874508212</v>
          </cell>
          <cell r="XJ72">
            <v>19.979842587450822</v>
          </cell>
          <cell r="XK72">
            <v>9.6201574125491796</v>
          </cell>
          <cell r="XL72" t="str">
            <v>OK</v>
          </cell>
          <cell r="XM72">
            <v>12</v>
          </cell>
          <cell r="XN72">
            <v>20</v>
          </cell>
          <cell r="XO72">
            <v>0</v>
          </cell>
          <cell r="XP72">
            <v>20</v>
          </cell>
          <cell r="XQ72">
            <v>26.324999999999999</v>
          </cell>
          <cell r="XR72">
            <v>9.1718283835577701</v>
          </cell>
          <cell r="XS72">
            <v>35.496828383557769</v>
          </cell>
          <cell r="XT72">
            <v>17.153171616442229</v>
          </cell>
          <cell r="XU72" t="str">
            <v>OK</v>
          </cell>
          <cell r="XV72">
            <v>20</v>
          </cell>
          <cell r="XW72">
            <v>14</v>
          </cell>
          <cell r="XX72">
            <v>0</v>
          </cell>
          <cell r="XY72">
            <v>14</v>
          </cell>
          <cell r="XZ72">
            <v>17.399999999999999</v>
          </cell>
          <cell r="YA72">
            <v>6.3034382152388346</v>
          </cell>
          <cell r="YB72">
            <v>23.703438215238833</v>
          </cell>
          <cell r="YC72">
            <v>11.096561784761164</v>
          </cell>
          <cell r="YD72" t="str">
            <v>OK</v>
          </cell>
          <cell r="YE72">
            <v>14</v>
          </cell>
          <cell r="YF72">
            <v>74</v>
          </cell>
          <cell r="YG72">
            <v>0</v>
          </cell>
          <cell r="YH72">
            <v>74</v>
          </cell>
          <cell r="YI72">
            <v>75.55</v>
          </cell>
          <cell r="YJ72">
            <v>26.288293192490812</v>
          </cell>
          <cell r="YK72">
            <v>101.83829319249081</v>
          </cell>
          <cell r="YL72">
            <v>49.261706807509185</v>
          </cell>
          <cell r="YM72" t="str">
            <v>OK</v>
          </cell>
          <cell r="YN72">
            <v>74</v>
          </cell>
          <cell r="YO72">
            <v>32</v>
          </cell>
          <cell r="YP72">
            <v>0</v>
          </cell>
          <cell r="YQ72">
            <v>32</v>
          </cell>
          <cell r="YR72">
            <v>47.15</v>
          </cell>
          <cell r="YS72">
            <v>19.721847835618298</v>
          </cell>
          <cell r="YT72">
            <v>66.871847835618297</v>
          </cell>
          <cell r="YU72">
            <v>27.4281521643817</v>
          </cell>
          <cell r="YV72" t="str">
            <v>OK</v>
          </cell>
          <cell r="YW72">
            <v>32</v>
          </cell>
          <cell r="YX72">
            <v>18</v>
          </cell>
          <cell r="YY72">
            <v>0</v>
          </cell>
          <cell r="YZ72">
            <v>18</v>
          </cell>
          <cell r="ZA72">
            <v>21.574999999999999</v>
          </cell>
          <cell r="ZB72">
            <v>8.3109057175589403</v>
          </cell>
          <cell r="ZC72">
            <v>29.885905717558941</v>
          </cell>
          <cell r="ZD72">
            <v>13.264094282441059</v>
          </cell>
          <cell r="ZE72" t="str">
            <v>OK</v>
          </cell>
          <cell r="ZF72">
            <v>18</v>
          </cell>
          <cell r="ZG72">
            <v>2</v>
          </cell>
          <cell r="ZH72">
            <v>0</v>
          </cell>
          <cell r="ZI72">
            <v>2</v>
          </cell>
          <cell r="ZJ72">
            <v>5.7750000000000004</v>
          </cell>
          <cell r="ZK72">
            <v>3.7106050374015478</v>
          </cell>
          <cell r="ZL72">
            <v>9.4856050374015481</v>
          </cell>
          <cell r="ZM72">
            <v>2.0643949625984526</v>
          </cell>
          <cell r="ZN72" t="str">
            <v>Under</v>
          </cell>
          <cell r="ZO72">
            <v>2</v>
          </cell>
          <cell r="ZP72">
            <v>34</v>
          </cell>
          <cell r="ZQ72">
            <v>0</v>
          </cell>
          <cell r="ZR72">
            <v>34</v>
          </cell>
          <cell r="ZS72">
            <v>26.875</v>
          </cell>
          <cell r="ZT72">
            <v>10.957230372493655</v>
          </cell>
          <cell r="ZU72">
            <v>37.832230372493655</v>
          </cell>
          <cell r="ZV72">
            <v>15.917769627506345</v>
          </cell>
          <cell r="ZW72" t="str">
            <v>OK</v>
          </cell>
          <cell r="ZX72">
            <v>34</v>
          </cell>
          <cell r="ZY72">
            <v>22</v>
          </cell>
          <cell r="ZZ72">
            <v>0</v>
          </cell>
          <cell r="AAA72">
            <v>22</v>
          </cell>
          <cell r="AAB72">
            <v>23.324999999999999</v>
          </cell>
          <cell r="AAC72">
            <v>11.200703961393197</v>
          </cell>
          <cell r="AAD72">
            <v>34.525703961393198</v>
          </cell>
          <cell r="AAE72">
            <v>12.124296038606802</v>
          </cell>
          <cell r="AAF72" t="str">
            <v>OK</v>
          </cell>
          <cell r="AAG72">
            <v>22</v>
          </cell>
          <cell r="AAH72">
            <v>12</v>
          </cell>
          <cell r="AAI72">
            <v>0</v>
          </cell>
          <cell r="AAJ72">
            <v>12</v>
          </cell>
          <cell r="AAK72">
            <v>12.35</v>
          </cell>
          <cell r="AAL72">
            <v>5.1168399703382645</v>
          </cell>
          <cell r="AAM72">
            <v>17.466839970338263</v>
          </cell>
          <cell r="AAN72">
            <v>7.2331600296617351</v>
          </cell>
          <cell r="AAO72" t="str">
            <v>OK</v>
          </cell>
          <cell r="AAP72">
            <v>12</v>
          </cell>
          <cell r="AAQ72">
            <v>5</v>
          </cell>
          <cell r="AAR72">
            <v>0</v>
          </cell>
          <cell r="AAS72">
            <v>5</v>
          </cell>
          <cell r="AAT72">
            <v>3.15</v>
          </cell>
          <cell r="AAU72">
            <v>1.2719861311935436</v>
          </cell>
          <cell r="AAV72">
            <v>4.4219861311935436</v>
          </cell>
          <cell r="AAW72">
            <v>1.8780138688064563</v>
          </cell>
          <cell r="AAX72" t="str">
            <v>Over</v>
          </cell>
          <cell r="AAY72">
            <v>5</v>
          </cell>
          <cell r="AAZ72">
            <v>8</v>
          </cell>
          <cell r="ABA72">
            <v>0</v>
          </cell>
          <cell r="ABB72">
            <v>8</v>
          </cell>
          <cell r="ABC72">
            <v>12.45</v>
          </cell>
          <cell r="ABD72">
            <v>6.0296277046273969</v>
          </cell>
          <cell r="ABE72">
            <v>18.479627704627397</v>
          </cell>
          <cell r="ABF72">
            <v>6.4203722953726023</v>
          </cell>
          <cell r="ABG72" t="str">
            <v>OK</v>
          </cell>
          <cell r="ABH72">
            <v>8</v>
          </cell>
          <cell r="ABI72">
            <v>4</v>
          </cell>
          <cell r="ABJ72">
            <v>4.375</v>
          </cell>
          <cell r="ABK72">
            <v>1.8904279803044466</v>
          </cell>
          <cell r="ABL72">
            <v>6.2654279803044464</v>
          </cell>
          <cell r="ABM72">
            <v>2.4845720196955536</v>
          </cell>
          <cell r="ABN72" t="str">
            <v>OK</v>
          </cell>
          <cell r="ABO72">
            <v>4</v>
          </cell>
          <cell r="ABP72">
            <v>331</v>
          </cell>
          <cell r="ABQ72">
            <v>744</v>
          </cell>
          <cell r="ABR72">
            <v>0</v>
          </cell>
          <cell r="ABS72">
            <v>0</v>
          </cell>
          <cell r="ABT72">
            <v>0</v>
          </cell>
          <cell r="ABU72">
            <v>0</v>
          </cell>
          <cell r="ACR72">
            <v>73</v>
          </cell>
          <cell r="ACS72">
            <v>73</v>
          </cell>
          <cell r="ACT72">
            <v>0</v>
          </cell>
          <cell r="ACV72">
            <v>353</v>
          </cell>
          <cell r="ACW72">
            <v>353</v>
          </cell>
          <cell r="ACX72">
            <v>0</v>
          </cell>
          <cell r="ACZ72">
            <v>17</v>
          </cell>
          <cell r="ADA72">
            <v>17</v>
          </cell>
          <cell r="ADB72">
            <v>0</v>
          </cell>
          <cell r="ADD72">
            <v>4</v>
          </cell>
          <cell r="ADE72">
            <v>4</v>
          </cell>
          <cell r="ADF72">
            <v>0</v>
          </cell>
          <cell r="ADH72">
            <v>26</v>
          </cell>
          <cell r="ADI72">
            <v>26</v>
          </cell>
          <cell r="ADJ72">
            <v>0</v>
          </cell>
          <cell r="ADL72">
            <v>21</v>
          </cell>
          <cell r="ADM72">
            <v>21</v>
          </cell>
          <cell r="ADN72">
            <v>0</v>
          </cell>
          <cell r="ADP72">
            <v>24</v>
          </cell>
          <cell r="ADQ72">
            <v>24</v>
          </cell>
          <cell r="ADR72">
            <v>0</v>
          </cell>
          <cell r="ADT72">
            <v>22</v>
          </cell>
          <cell r="ADU72">
            <v>22</v>
          </cell>
          <cell r="ADV72">
            <v>0</v>
          </cell>
          <cell r="ADX72">
            <v>6</v>
          </cell>
          <cell r="ADY72">
            <v>6</v>
          </cell>
          <cell r="ADZ72">
            <v>0</v>
          </cell>
          <cell r="AEB72">
            <v>18</v>
          </cell>
          <cell r="AEC72">
            <v>18</v>
          </cell>
          <cell r="AED72">
            <v>0</v>
          </cell>
          <cell r="AEF72">
            <v>1</v>
          </cell>
          <cell r="AEG72">
            <v>1</v>
          </cell>
          <cell r="AEH72">
            <v>0</v>
          </cell>
          <cell r="AEJ72">
            <v>2</v>
          </cell>
          <cell r="AEK72">
            <v>2</v>
          </cell>
          <cell r="AEL72">
            <v>0</v>
          </cell>
          <cell r="AEN72">
            <v>4</v>
          </cell>
          <cell r="AEO72">
            <v>4</v>
          </cell>
          <cell r="AEP72">
            <v>0</v>
          </cell>
          <cell r="AER72">
            <v>3</v>
          </cell>
          <cell r="AES72">
            <v>3</v>
          </cell>
          <cell r="AET72">
            <v>0</v>
          </cell>
          <cell r="AEV72">
            <v>6</v>
          </cell>
          <cell r="AEW72">
            <v>6</v>
          </cell>
          <cell r="AEX72">
            <v>0</v>
          </cell>
          <cell r="AEZ72">
            <v>5</v>
          </cell>
          <cell r="AFA72">
            <v>5</v>
          </cell>
          <cell r="AFB72">
            <v>0</v>
          </cell>
          <cell r="AFD72">
            <v>5</v>
          </cell>
          <cell r="AFE72">
            <v>5</v>
          </cell>
          <cell r="AFF72">
            <v>0</v>
          </cell>
          <cell r="AFH72">
            <v>12</v>
          </cell>
          <cell r="AFI72">
            <v>12</v>
          </cell>
          <cell r="AFJ72">
            <v>0</v>
          </cell>
          <cell r="AFL72">
            <v>1</v>
          </cell>
          <cell r="AFM72">
            <v>1</v>
          </cell>
          <cell r="AFN72">
            <v>0</v>
          </cell>
          <cell r="AFP72">
            <v>10</v>
          </cell>
          <cell r="AFQ72">
            <v>10</v>
          </cell>
          <cell r="AFR72">
            <v>0</v>
          </cell>
          <cell r="AFT72">
            <v>2</v>
          </cell>
          <cell r="AFU72">
            <v>2</v>
          </cell>
          <cell r="AFV72">
            <v>0</v>
          </cell>
          <cell r="AFX72">
            <v>0</v>
          </cell>
          <cell r="AFY72">
            <v>0</v>
          </cell>
          <cell r="AFZ72">
            <v>0</v>
          </cell>
          <cell r="AGB72">
            <v>7</v>
          </cell>
          <cell r="AGC72">
            <v>7</v>
          </cell>
          <cell r="AGD72">
            <v>0</v>
          </cell>
          <cell r="AGF72">
            <v>25</v>
          </cell>
          <cell r="AGG72">
            <v>25</v>
          </cell>
          <cell r="AGH72">
            <v>0</v>
          </cell>
          <cell r="AGJ72">
            <v>6</v>
          </cell>
          <cell r="AGK72">
            <v>6</v>
          </cell>
          <cell r="AGL72">
            <v>0</v>
          </cell>
          <cell r="AGN72">
            <v>20</v>
          </cell>
          <cell r="AGO72">
            <v>20</v>
          </cell>
          <cell r="AGP72">
            <v>0</v>
          </cell>
          <cell r="AGR72">
            <v>14</v>
          </cell>
          <cell r="AGS72">
            <v>14</v>
          </cell>
          <cell r="AGT72">
            <v>0</v>
          </cell>
          <cell r="AGV72">
            <v>22</v>
          </cell>
          <cell r="AGW72">
            <v>22</v>
          </cell>
          <cell r="AGX72">
            <v>0</v>
          </cell>
          <cell r="AGZ72">
            <v>3</v>
          </cell>
          <cell r="AHA72">
            <v>3</v>
          </cell>
          <cell r="AHB72">
            <v>0</v>
          </cell>
          <cell r="AHD72">
            <v>3</v>
          </cell>
          <cell r="AHE72">
            <v>3</v>
          </cell>
          <cell r="AHF72">
            <v>0</v>
          </cell>
          <cell r="AHH72">
            <v>2</v>
          </cell>
          <cell r="AHI72">
            <v>2</v>
          </cell>
          <cell r="AHJ72">
            <v>0</v>
          </cell>
          <cell r="AHL72">
            <v>3</v>
          </cell>
          <cell r="AHM72">
            <v>3</v>
          </cell>
          <cell r="AHN72">
            <v>0</v>
          </cell>
          <cell r="AHP72">
            <v>7</v>
          </cell>
          <cell r="AHQ72">
            <v>7</v>
          </cell>
          <cell r="AHR72">
            <v>0</v>
          </cell>
          <cell r="AHT72">
            <v>10</v>
          </cell>
          <cell r="AHU72">
            <v>10</v>
          </cell>
          <cell r="AHV72">
            <v>0</v>
          </cell>
          <cell r="AHX72" t="str">
            <v>-</v>
          </cell>
          <cell r="AIA72">
            <v>4</v>
          </cell>
          <cell r="AIB72">
            <v>4</v>
          </cell>
          <cell r="AIC72">
            <v>1</v>
          </cell>
          <cell r="AID72">
            <v>1</v>
          </cell>
          <cell r="AIE72">
            <v>3</v>
          </cell>
          <cell r="AIF72">
            <v>3</v>
          </cell>
          <cell r="AIG72">
            <v>2</v>
          </cell>
          <cell r="AIH72">
            <v>1</v>
          </cell>
          <cell r="AII72">
            <v>18</v>
          </cell>
          <cell r="AIJ72">
            <v>6</v>
          </cell>
        </row>
        <row r="73">
          <cell r="B73" t="str">
            <v>รพท.หนองบัวลำภู</v>
          </cell>
          <cell r="C73" t="str">
            <v>โรงพยาบาลหนองบัวลำภู</v>
          </cell>
          <cell r="D73">
            <v>10704</v>
          </cell>
          <cell r="E73">
            <v>8</v>
          </cell>
          <cell r="F73" t="str">
            <v>หนองบัวลำภู</v>
          </cell>
          <cell r="G73" t="str">
            <v>s</v>
          </cell>
          <cell r="H73" t="str">
            <v>รพ.ระดับ S เตียง &lt; 400</v>
          </cell>
          <cell r="I73">
            <v>3</v>
          </cell>
          <cell r="J73">
            <v>255</v>
          </cell>
          <cell r="K73">
            <v>2</v>
          </cell>
          <cell r="L73">
            <v>143416</v>
          </cell>
          <cell r="M73">
            <v>0</v>
          </cell>
          <cell r="N73">
            <v>42119</v>
          </cell>
          <cell r="O73">
            <v>101297</v>
          </cell>
          <cell r="P73">
            <v>269134</v>
          </cell>
          <cell r="Q73">
            <v>3</v>
          </cell>
          <cell r="R73">
            <v>3.75</v>
          </cell>
          <cell r="S73">
            <v>3.4750000000000001</v>
          </cell>
          <cell r="T73">
            <v>0.93335622682545316</v>
          </cell>
          <cell r="U73">
            <v>4.408356226825453</v>
          </cell>
          <cell r="V73">
            <v>2.5416437731745471</v>
          </cell>
          <cell r="W73" t="str">
            <v>OK</v>
          </cell>
          <cell r="X73">
            <v>1</v>
          </cell>
          <cell r="Y73">
            <v>1.6</v>
          </cell>
          <cell r="Z73">
            <v>0.777899868317385</v>
          </cell>
          <cell r="AA73">
            <v>2.3778998683173853</v>
          </cell>
          <cell r="AB73">
            <v>0.82210013168261509</v>
          </cell>
          <cell r="AC73" t="str">
            <v>OK</v>
          </cell>
          <cell r="AD73">
            <v>16</v>
          </cell>
          <cell r="AE73">
            <v>14.1</v>
          </cell>
          <cell r="AF73">
            <v>2.5094692461626038</v>
          </cell>
          <cell r="AG73">
            <v>16.609469246162604</v>
          </cell>
          <cell r="AH73">
            <v>11.590530753837395</v>
          </cell>
          <cell r="AI73" t="str">
            <v>OK</v>
          </cell>
          <cell r="AJ73">
            <v>0</v>
          </cell>
          <cell r="AK73">
            <v>1.2749999999999999</v>
          </cell>
          <cell r="AL73">
            <v>0.9054677216067919</v>
          </cell>
          <cell r="AM73">
            <v>2.1804677216067918</v>
          </cell>
          <cell r="AN73">
            <v>0.36953227839320801</v>
          </cell>
          <cell r="AO73" t="str">
            <v>Under</v>
          </cell>
          <cell r="AP73">
            <v>0</v>
          </cell>
          <cell r="AQ73">
            <v>0.875</v>
          </cell>
          <cell r="AR73">
            <v>0.64797514988755156</v>
          </cell>
          <cell r="AS73">
            <v>1.5229751498875514</v>
          </cell>
          <cell r="AT73">
            <v>0.22702485011244844</v>
          </cell>
          <cell r="AU73" t="str">
            <v>Under</v>
          </cell>
          <cell r="AV73">
            <v>2</v>
          </cell>
          <cell r="AW73">
            <v>3</v>
          </cell>
          <cell r="AX73">
            <v>5</v>
          </cell>
          <cell r="AY73">
            <v>5.35</v>
          </cell>
          <cell r="AZ73">
            <v>1.1668498024760767</v>
          </cell>
          <cell r="BA73">
            <v>6.5168498024760764</v>
          </cell>
          <cell r="BB73">
            <v>4.1831501975239229</v>
          </cell>
          <cell r="BC73" t="str">
            <v>OK</v>
          </cell>
          <cell r="BD73">
            <v>25</v>
          </cell>
          <cell r="BE73">
            <v>4</v>
          </cell>
          <cell r="BF73">
            <v>10</v>
          </cell>
          <cell r="BG73">
            <v>14</v>
          </cell>
          <cell r="BH73">
            <v>15.05</v>
          </cell>
          <cell r="BI73">
            <v>3.5005494074282315</v>
          </cell>
          <cell r="BJ73">
            <v>18.550549407428232</v>
          </cell>
          <cell r="BK73">
            <v>11.54945059257177</v>
          </cell>
          <cell r="BL73" t="str">
            <v>OK</v>
          </cell>
          <cell r="BM73">
            <v>14</v>
          </cell>
          <cell r="BN73">
            <v>2</v>
          </cell>
          <cell r="BO73">
            <v>20</v>
          </cell>
          <cell r="BP73">
            <v>22</v>
          </cell>
          <cell r="BQ73">
            <v>23.1</v>
          </cell>
          <cell r="BR73">
            <v>4.5109553255067727</v>
          </cell>
          <cell r="BS73">
            <v>27.610955325506772</v>
          </cell>
          <cell r="BT73">
            <v>18.589044674493231</v>
          </cell>
          <cell r="BU73" t="str">
            <v>OK</v>
          </cell>
          <cell r="BV73">
            <v>0</v>
          </cell>
          <cell r="BW73">
            <v>1.125</v>
          </cell>
          <cell r="BX73">
            <v>0.6864064729836441</v>
          </cell>
          <cell r="BY73">
            <v>1.8114064729836441</v>
          </cell>
          <cell r="BZ73">
            <v>0.4385935270163559</v>
          </cell>
          <cell r="CA73" t="str">
            <v>Under</v>
          </cell>
          <cell r="CB73">
            <v>22</v>
          </cell>
          <cell r="CC73">
            <v>4</v>
          </cell>
          <cell r="CD73">
            <v>5.0250000000000004</v>
          </cell>
          <cell r="CE73">
            <v>1.2503845562312177</v>
          </cell>
          <cell r="CF73">
            <v>6.2753845562312183</v>
          </cell>
          <cell r="CG73">
            <v>3.7746154437687824</v>
          </cell>
          <cell r="CH73" t="str">
            <v>OK</v>
          </cell>
          <cell r="CI73">
            <v>2</v>
          </cell>
          <cell r="CJ73">
            <v>2.6</v>
          </cell>
          <cell r="CK73">
            <v>0.77789986831738556</v>
          </cell>
          <cell r="CL73">
            <v>3.3778998683173858</v>
          </cell>
          <cell r="CM73">
            <v>1.8221001316826144</v>
          </cell>
          <cell r="CN73" t="str">
            <v>OK</v>
          </cell>
          <cell r="CO73">
            <v>6</v>
          </cell>
          <cell r="CP73">
            <v>3</v>
          </cell>
          <cell r="CQ73">
            <v>7</v>
          </cell>
          <cell r="CR73">
            <v>10</v>
          </cell>
          <cell r="CS73">
            <v>15.45</v>
          </cell>
          <cell r="CT73">
            <v>5.3873070195670962</v>
          </cell>
          <cell r="CU73">
            <v>20.837307019567096</v>
          </cell>
          <cell r="CV73">
            <v>10.062692980432903</v>
          </cell>
          <cell r="CW73" t="str">
            <v>Under</v>
          </cell>
          <cell r="CX73">
            <v>10</v>
          </cell>
          <cell r="CY73">
            <v>3</v>
          </cell>
          <cell r="CZ73">
            <v>7</v>
          </cell>
          <cell r="DA73">
            <v>10</v>
          </cell>
          <cell r="DB73">
            <v>8.9499999999999993</v>
          </cell>
          <cell r="DC73">
            <v>3.6087500499587009</v>
          </cell>
          <cell r="DD73">
            <v>12.5587500499587</v>
          </cell>
          <cell r="DE73">
            <v>5.3412499500412984</v>
          </cell>
          <cell r="DF73" t="str">
            <v>OK</v>
          </cell>
          <cell r="DG73">
            <v>10</v>
          </cell>
          <cell r="DH73">
            <v>87</v>
          </cell>
          <cell r="DI73">
            <v>1</v>
          </cell>
          <cell r="DJ73">
            <v>1</v>
          </cell>
          <cell r="DK73">
            <v>0</v>
          </cell>
          <cell r="DL73">
            <v>0</v>
          </cell>
          <cell r="DM73">
            <v>0</v>
          </cell>
          <cell r="DN73">
            <v>5</v>
          </cell>
          <cell r="DO73">
            <v>0</v>
          </cell>
          <cell r="DP73">
            <v>5</v>
          </cell>
          <cell r="DR73">
            <v>11</v>
          </cell>
          <cell r="DS73">
            <v>9</v>
          </cell>
          <cell r="DT73">
            <v>5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25</v>
          </cell>
          <cell r="EC73">
            <v>0</v>
          </cell>
          <cell r="ED73">
            <v>9</v>
          </cell>
          <cell r="EE73">
            <v>9</v>
          </cell>
          <cell r="EF73">
            <v>1</v>
          </cell>
          <cell r="EG73">
            <v>2</v>
          </cell>
          <cell r="EH73">
            <v>3</v>
          </cell>
          <cell r="EI73">
            <v>2</v>
          </cell>
          <cell r="EJ73">
            <v>0</v>
          </cell>
          <cell r="EK73">
            <v>0</v>
          </cell>
          <cell r="EL73">
            <v>2</v>
          </cell>
          <cell r="EM73">
            <v>0</v>
          </cell>
          <cell r="EN73">
            <v>2</v>
          </cell>
          <cell r="EO73">
            <v>2</v>
          </cell>
          <cell r="EP73">
            <v>41</v>
          </cell>
          <cell r="EQ73">
            <v>1</v>
          </cell>
          <cell r="ER73">
            <v>1</v>
          </cell>
          <cell r="ET73">
            <v>1</v>
          </cell>
          <cell r="EU73">
            <v>3</v>
          </cell>
          <cell r="EV73">
            <v>4</v>
          </cell>
          <cell r="EW73">
            <v>2</v>
          </cell>
          <cell r="EX73">
            <v>1</v>
          </cell>
          <cell r="EY73">
            <v>3</v>
          </cell>
          <cell r="EZ73">
            <v>0</v>
          </cell>
          <cell r="FA73">
            <v>1</v>
          </cell>
          <cell r="FB73">
            <v>2</v>
          </cell>
          <cell r="FC73">
            <v>3</v>
          </cell>
          <cell r="FD73">
            <v>0</v>
          </cell>
          <cell r="FE73">
            <v>0</v>
          </cell>
          <cell r="FF73">
            <v>0</v>
          </cell>
          <cell r="FG73">
            <v>1</v>
          </cell>
          <cell r="FH73">
            <v>1</v>
          </cell>
          <cell r="FI73">
            <v>2</v>
          </cell>
          <cell r="FJ73">
            <v>0</v>
          </cell>
          <cell r="FK73">
            <v>2</v>
          </cell>
          <cell r="FL73">
            <v>1</v>
          </cell>
          <cell r="FM73">
            <v>3</v>
          </cell>
          <cell r="FN73">
            <v>15</v>
          </cell>
          <cell r="FP73">
            <v>4</v>
          </cell>
          <cell r="FQ73">
            <v>0</v>
          </cell>
          <cell r="FR73">
            <v>4</v>
          </cell>
          <cell r="FS73">
            <v>1</v>
          </cell>
          <cell r="FT73">
            <v>0</v>
          </cell>
          <cell r="FU73">
            <v>1</v>
          </cell>
          <cell r="FV73">
            <v>1</v>
          </cell>
          <cell r="FW73">
            <v>0</v>
          </cell>
          <cell r="FX73">
            <v>1</v>
          </cell>
          <cell r="FY73">
            <v>1</v>
          </cell>
          <cell r="FZ73">
            <v>0</v>
          </cell>
          <cell r="GA73">
            <v>1</v>
          </cell>
          <cell r="GB73">
            <v>7</v>
          </cell>
          <cell r="GC73">
            <v>8.9499999999999993</v>
          </cell>
          <cell r="GD73">
            <v>4.5514156715668825</v>
          </cell>
          <cell r="GE73">
            <v>13.501415671566882</v>
          </cell>
          <cell r="GF73">
            <v>4.3985843284331168</v>
          </cell>
          <cell r="GG73" t="str">
            <v>OK</v>
          </cell>
          <cell r="GH73">
            <v>17</v>
          </cell>
          <cell r="GI73">
            <v>16.8476</v>
          </cell>
          <cell r="GJ73">
            <v>14.3416</v>
          </cell>
          <cell r="GK73">
            <v>13</v>
          </cell>
          <cell r="GL73">
            <v>16.625</v>
          </cell>
          <cell r="GM73">
            <v>7.543676244514427</v>
          </cell>
          <cell r="GN73">
            <v>24.168676244514426</v>
          </cell>
          <cell r="GO73">
            <v>9.0813237554855739</v>
          </cell>
          <cell r="GP73" t="str">
            <v>OK</v>
          </cell>
          <cell r="GQ73">
            <v>70</v>
          </cell>
          <cell r="GR73">
            <v>7</v>
          </cell>
          <cell r="GS73">
            <v>7.65</v>
          </cell>
          <cell r="GT73">
            <v>1.2516655570345716</v>
          </cell>
          <cell r="GU73">
            <v>82</v>
          </cell>
          <cell r="GV73">
            <v>6.398334442965429</v>
          </cell>
          <cell r="GW73" t="str">
            <v>OK</v>
          </cell>
          <cell r="GX73">
            <v>0</v>
          </cell>
          <cell r="GY73">
            <v>0.5</v>
          </cell>
          <cell r="GZ73">
            <v>0.50636968354183332</v>
          </cell>
          <cell r="HA73">
            <v>1.0063696835418332</v>
          </cell>
          <cell r="HB73">
            <v>-6.3696835418333153E-3</v>
          </cell>
          <cell r="HC73" t="str">
            <v>OK</v>
          </cell>
          <cell r="HD73">
            <v>7</v>
          </cell>
          <cell r="HE73">
            <v>3</v>
          </cell>
          <cell r="HF73">
            <v>10</v>
          </cell>
          <cell r="HG73">
            <v>8.7750000000000004</v>
          </cell>
          <cell r="HH73">
            <v>1.5768761719102928</v>
          </cell>
          <cell r="HI73">
            <v>10.351876171910293</v>
          </cell>
          <cell r="HJ73">
            <v>7.1981238280897077</v>
          </cell>
          <cell r="HK73" t="str">
            <v>OK</v>
          </cell>
          <cell r="HL73">
            <v>0</v>
          </cell>
          <cell r="HM73">
            <v>0.92500000000000004</v>
          </cell>
          <cell r="HN73">
            <v>0.82857616520055755</v>
          </cell>
          <cell r="HO73">
            <v>1.7535761652005575</v>
          </cell>
          <cell r="HP73">
            <v>9.6423834799442498E-2</v>
          </cell>
          <cell r="HQ73" t="str">
            <v>Under</v>
          </cell>
          <cell r="HR73">
            <v>17</v>
          </cell>
          <cell r="HS73">
            <v>1</v>
          </cell>
          <cell r="HT73">
            <v>1.7</v>
          </cell>
          <cell r="HU73">
            <v>0.72324057067957903</v>
          </cell>
          <cell r="HV73">
            <v>2.423240570679579</v>
          </cell>
          <cell r="HW73">
            <v>0.97675942932042092</v>
          </cell>
          <cell r="HX73" t="str">
            <v>OK</v>
          </cell>
          <cell r="HY73">
            <v>1</v>
          </cell>
          <cell r="HZ73">
            <v>4</v>
          </cell>
          <cell r="IA73">
            <v>5</v>
          </cell>
          <cell r="IB73">
            <v>6.375</v>
          </cell>
          <cell r="IC73">
            <v>2.6668669796559947</v>
          </cell>
          <cell r="ID73">
            <v>9.0418669796559943</v>
          </cell>
          <cell r="IE73">
            <v>3.7081330203440053</v>
          </cell>
          <cell r="IF73" t="str">
            <v>OK</v>
          </cell>
          <cell r="IG73">
            <v>3</v>
          </cell>
          <cell r="IH73">
            <v>2.65</v>
          </cell>
          <cell r="II73">
            <v>0.89299266370776975</v>
          </cell>
          <cell r="IJ73">
            <v>3.5429926637077696</v>
          </cell>
          <cell r="IK73">
            <v>1.7570073362922303</v>
          </cell>
          <cell r="IL73" t="str">
            <v>OK</v>
          </cell>
          <cell r="IM73">
            <v>9</v>
          </cell>
          <cell r="IN73">
            <v>3</v>
          </cell>
          <cell r="IO73">
            <v>1.7250000000000001</v>
          </cell>
          <cell r="IP73">
            <v>0.6788942744621107</v>
          </cell>
          <cell r="IQ73">
            <v>2.403894274462111</v>
          </cell>
          <cell r="IR73">
            <v>1.0461057255378894</v>
          </cell>
          <cell r="IS73" t="str">
            <v>Over</v>
          </cell>
          <cell r="IT73">
            <v>0</v>
          </cell>
          <cell r="IU73">
            <v>0.65</v>
          </cell>
          <cell r="IV73">
            <v>0.483045891539648</v>
          </cell>
          <cell r="IW73">
            <v>1.133045891539648</v>
          </cell>
          <cell r="IX73">
            <v>0.16695410846035202</v>
          </cell>
          <cell r="IY73" t="str">
            <v>Under</v>
          </cell>
          <cell r="IZ73">
            <v>0</v>
          </cell>
          <cell r="JA73">
            <v>0.625</v>
          </cell>
          <cell r="JB73">
            <v>0.80662322408980125</v>
          </cell>
          <cell r="JC73">
            <v>1.4316232240898012</v>
          </cell>
          <cell r="JD73">
            <v>-0.18162322408980125</v>
          </cell>
          <cell r="JE73" t="str">
            <v>OK</v>
          </cell>
          <cell r="JF73">
            <v>3</v>
          </cell>
          <cell r="JG73">
            <v>2</v>
          </cell>
          <cell r="JH73">
            <v>1.7749999999999999</v>
          </cell>
          <cell r="JI73">
            <v>0.61965664603420401</v>
          </cell>
          <cell r="JJ73">
            <v>2.3946566460342038</v>
          </cell>
          <cell r="JK73">
            <v>1.155343353965796</v>
          </cell>
          <cell r="JL73" t="str">
            <v>OK</v>
          </cell>
          <cell r="JM73">
            <v>1</v>
          </cell>
          <cell r="JN73">
            <v>1</v>
          </cell>
          <cell r="JO73">
            <v>0</v>
          </cell>
          <cell r="JP73">
            <v>1</v>
          </cell>
          <cell r="JQ73">
            <v>1</v>
          </cell>
          <cell r="JR73" t="str">
            <v>OK</v>
          </cell>
          <cell r="JS73">
            <v>2</v>
          </cell>
          <cell r="JT73">
            <v>3</v>
          </cell>
          <cell r="JU73">
            <v>5</v>
          </cell>
          <cell r="JV73">
            <v>5</v>
          </cell>
          <cell r="JW73">
            <v>0</v>
          </cell>
          <cell r="JX73">
            <v>5</v>
          </cell>
          <cell r="JY73">
            <v>5</v>
          </cell>
          <cell r="JZ73" t="str">
            <v>OK</v>
          </cell>
          <cell r="KA73">
            <v>1</v>
          </cell>
          <cell r="KB73">
            <v>1.65</v>
          </cell>
          <cell r="KC73">
            <v>0.62223748455030181</v>
          </cell>
          <cell r="KD73">
            <v>2.2722374845503017</v>
          </cell>
          <cell r="KE73">
            <v>1.0277625154496981</v>
          </cell>
          <cell r="KF73" t="str">
            <v>Under</v>
          </cell>
          <cell r="KG73">
            <v>0</v>
          </cell>
          <cell r="KH73">
            <v>0.25</v>
          </cell>
          <cell r="KI73">
            <v>0.49354811679282456</v>
          </cell>
          <cell r="KJ73">
            <v>0.74354811679282462</v>
          </cell>
          <cell r="KK73">
            <v>-0.24354811679282456</v>
          </cell>
          <cell r="KL73" t="str">
            <v>OK</v>
          </cell>
          <cell r="KM73">
            <v>1</v>
          </cell>
          <cell r="KN73">
            <v>1</v>
          </cell>
          <cell r="KO73">
            <v>2</v>
          </cell>
          <cell r="KP73">
            <v>2.4249999999999998</v>
          </cell>
          <cell r="KQ73">
            <v>0.50064061525312331</v>
          </cell>
          <cell r="KR73">
            <v>2.9256406152531231</v>
          </cell>
          <cell r="KS73">
            <v>1.9243593847468765</v>
          </cell>
          <cell r="KT73" t="str">
            <v>OK</v>
          </cell>
          <cell r="KU73">
            <v>11</v>
          </cell>
          <cell r="KV73">
            <v>1</v>
          </cell>
          <cell r="KW73">
            <v>1.5249999999999999</v>
          </cell>
          <cell r="KX73">
            <v>0.50573632534081492</v>
          </cell>
          <cell r="KY73">
            <v>2.0307363253408148</v>
          </cell>
          <cell r="KZ73">
            <v>1.019263674659185</v>
          </cell>
          <cell r="LA73" t="str">
            <v>Under</v>
          </cell>
          <cell r="LB73">
            <v>2</v>
          </cell>
          <cell r="LC73">
            <v>2</v>
          </cell>
          <cell r="LD73">
            <v>0</v>
          </cell>
          <cell r="LE73">
            <v>2</v>
          </cell>
          <cell r="LF73">
            <v>2</v>
          </cell>
          <cell r="LG73" t="str">
            <v>OK</v>
          </cell>
          <cell r="LH73">
            <v>1</v>
          </cell>
          <cell r="LI73">
            <v>1.425</v>
          </cell>
          <cell r="LJ73">
            <v>0.50064061525312331</v>
          </cell>
          <cell r="LK73">
            <v>1.9256406152531234</v>
          </cell>
          <cell r="LL73">
            <v>0.92435938474687673</v>
          </cell>
          <cell r="LM73" t="str">
            <v>OK</v>
          </cell>
          <cell r="LN73">
            <v>3</v>
          </cell>
          <cell r="LO73">
            <v>0</v>
          </cell>
          <cell r="LP73">
            <v>0.57499999999999996</v>
          </cell>
          <cell r="LQ73">
            <v>0.6359930655967716</v>
          </cell>
          <cell r="LR73">
            <v>1.2109930655967716</v>
          </cell>
          <cell r="LS73">
            <v>-6.0993065596771645E-2</v>
          </cell>
          <cell r="LT73" t="str">
            <v>OK</v>
          </cell>
          <cell r="LU73">
            <v>4</v>
          </cell>
          <cell r="LV73">
            <v>44</v>
          </cell>
          <cell r="LW73">
            <v>5</v>
          </cell>
          <cell r="LX73">
            <v>4.5250000000000004</v>
          </cell>
          <cell r="LY73">
            <v>1.2192368357043935</v>
          </cell>
          <cell r="LZ73">
            <v>5.7442368357043936</v>
          </cell>
          <cell r="MA73">
            <v>3.3057631642956071</v>
          </cell>
          <cell r="MB73" t="str">
            <v>OK</v>
          </cell>
          <cell r="MC73">
            <v>0</v>
          </cell>
          <cell r="MD73">
            <v>12</v>
          </cell>
          <cell r="ME73">
            <v>0</v>
          </cell>
          <cell r="MF73">
            <v>12</v>
          </cell>
          <cell r="MG73">
            <v>12</v>
          </cell>
          <cell r="MH73">
            <v>0</v>
          </cell>
          <cell r="MI73">
            <v>12</v>
          </cell>
          <cell r="MJ73">
            <v>12</v>
          </cell>
          <cell r="MK73" t="str">
            <v>OK</v>
          </cell>
          <cell r="ML73">
            <v>17</v>
          </cell>
          <cell r="MM73">
            <v>13</v>
          </cell>
          <cell r="MN73">
            <v>13.25</v>
          </cell>
          <cell r="MO73">
            <v>5.0064061525312313</v>
          </cell>
          <cell r="MP73">
            <v>18.25640615253123</v>
          </cell>
          <cell r="MQ73">
            <v>8.2435938474687696</v>
          </cell>
          <cell r="MR73" t="str">
            <v>OK</v>
          </cell>
          <cell r="MS73">
            <v>0</v>
          </cell>
          <cell r="MT73">
            <v>0.375</v>
          </cell>
          <cell r="MU73">
            <v>1.0299987552892653</v>
          </cell>
          <cell r="MV73">
            <v>1.4049987552892653</v>
          </cell>
          <cell r="MW73">
            <v>-0.65499875528926532</v>
          </cell>
          <cell r="MX73" t="str">
            <v>OK</v>
          </cell>
          <cell r="MY73">
            <v>13</v>
          </cell>
          <cell r="MZ73">
            <v>13</v>
          </cell>
          <cell r="NA73">
            <v>12.375</v>
          </cell>
          <cell r="NB73">
            <v>4.7646535106892163</v>
          </cell>
          <cell r="NC73">
            <v>17.139653510689214</v>
          </cell>
          <cell r="ND73">
            <v>7.6103464893107837</v>
          </cell>
          <cell r="NE73" t="str">
            <v>OK</v>
          </cell>
          <cell r="NF73">
            <v>0</v>
          </cell>
          <cell r="NG73">
            <v>0.15</v>
          </cell>
          <cell r="NH73">
            <v>0.48304589153964794</v>
          </cell>
          <cell r="NI73">
            <v>0.63304589153964796</v>
          </cell>
          <cell r="NJ73">
            <v>-0.33304589153964792</v>
          </cell>
          <cell r="NK73" t="str">
            <v>OK</v>
          </cell>
          <cell r="NL73">
            <v>13</v>
          </cell>
          <cell r="NM73">
            <v>6</v>
          </cell>
          <cell r="NN73">
            <v>6.4749999999999996</v>
          </cell>
          <cell r="NO73">
            <v>1.4498010473589384</v>
          </cell>
          <cell r="NP73">
            <v>7.9248010473589385</v>
          </cell>
          <cell r="NQ73">
            <v>5.0251989526410608</v>
          </cell>
          <cell r="NR73" t="str">
            <v>OK</v>
          </cell>
          <cell r="NS73">
            <v>6</v>
          </cell>
          <cell r="NT73">
            <v>6</v>
          </cell>
          <cell r="NU73">
            <v>7.3250000000000002</v>
          </cell>
          <cell r="NV73">
            <v>2.3467107367656723</v>
          </cell>
          <cell r="NW73">
            <v>9.6717107367656716</v>
          </cell>
          <cell r="NX73">
            <v>4.9782892632343279</v>
          </cell>
          <cell r="NY73" t="str">
            <v>OK</v>
          </cell>
          <cell r="NZ73">
            <v>6</v>
          </cell>
          <cell r="OA73">
            <v>0</v>
          </cell>
          <cell r="OB73">
            <v>0.85</v>
          </cell>
          <cell r="OC73">
            <v>0.483045891539648</v>
          </cell>
          <cell r="OD73">
            <v>1.3330458915396479</v>
          </cell>
          <cell r="OE73">
            <v>0.36695410846035198</v>
          </cell>
          <cell r="OF73" t="str">
            <v>Under</v>
          </cell>
          <cell r="OG73">
            <v>0</v>
          </cell>
          <cell r="OH73">
            <v>7.4999999999999997E-2</v>
          </cell>
          <cell r="OI73">
            <v>0.26674678283691849</v>
          </cell>
          <cell r="OJ73">
            <v>0.34174678283691851</v>
          </cell>
          <cell r="OK73">
            <v>-0.19174678283691848</v>
          </cell>
          <cell r="OL73" t="str">
            <v>OK</v>
          </cell>
          <cell r="OM73">
            <v>0</v>
          </cell>
          <cell r="ON73">
            <v>3</v>
          </cell>
          <cell r="OO73">
            <v>3.3250000000000002</v>
          </cell>
          <cell r="OP73">
            <v>0.85896479137419379</v>
          </cell>
          <cell r="OQ73">
            <v>4.1839647913741942</v>
          </cell>
          <cell r="OR73">
            <v>2.4660352086258062</v>
          </cell>
          <cell r="OS73" t="str">
            <v>OK</v>
          </cell>
          <cell r="OT73">
            <v>3</v>
          </cell>
          <cell r="OU73">
            <v>2</v>
          </cell>
          <cell r="OV73">
            <v>2.8250000000000002</v>
          </cell>
          <cell r="OW73">
            <v>0.87376286168590267</v>
          </cell>
          <cell r="OX73">
            <v>3.698762861685903</v>
          </cell>
          <cell r="OY73">
            <v>1.9512371383140974</v>
          </cell>
          <cell r="OZ73" t="str">
            <v>OK</v>
          </cell>
          <cell r="PA73">
            <v>2</v>
          </cell>
          <cell r="PB73">
            <v>1.6</v>
          </cell>
          <cell r="PC73">
            <v>0.54537683984186314</v>
          </cell>
          <cell r="PD73">
            <v>1</v>
          </cell>
          <cell r="PE73">
            <v>1.0546231601581368</v>
          </cell>
          <cell r="PF73" t="str">
            <v>Over</v>
          </cell>
          <cell r="PG73">
            <v>2</v>
          </cell>
          <cell r="PH73">
            <v>2</v>
          </cell>
          <cell r="PI73">
            <v>1</v>
          </cell>
          <cell r="PJ73">
            <v>1</v>
          </cell>
          <cell r="PK73">
            <v>0</v>
          </cell>
          <cell r="PL73">
            <v>0.4</v>
          </cell>
          <cell r="PM73">
            <v>0.54537683984186336</v>
          </cell>
          <cell r="PN73">
            <v>0.94537683984186338</v>
          </cell>
          <cell r="PO73">
            <v>-0.14537683984186334</v>
          </cell>
          <cell r="PP73" t="str">
            <v>OK</v>
          </cell>
          <cell r="PQ73">
            <v>4</v>
          </cell>
          <cell r="PR73">
            <v>3</v>
          </cell>
          <cell r="PS73">
            <v>0</v>
          </cell>
          <cell r="PT73">
            <v>3</v>
          </cell>
          <cell r="PU73">
            <v>3.9750000000000001</v>
          </cell>
          <cell r="PV73">
            <v>1.3298833571369122</v>
          </cell>
          <cell r="PW73">
            <v>5.3048833571369123</v>
          </cell>
          <cell r="PX73">
            <v>2.6451166428630879</v>
          </cell>
          <cell r="PY73" t="str">
            <v>OK</v>
          </cell>
          <cell r="PZ73">
            <v>3</v>
          </cell>
          <cell r="QA73">
            <v>0</v>
          </cell>
          <cell r="QB73">
            <v>0.375</v>
          </cell>
          <cell r="QC73">
            <v>0.54006172486732174</v>
          </cell>
          <cell r="QD73">
            <v>0.91506172486732174</v>
          </cell>
          <cell r="QE73">
            <v>-0.16506172486732174</v>
          </cell>
          <cell r="QF73" t="str">
            <v>OK</v>
          </cell>
          <cell r="QG73">
            <v>0</v>
          </cell>
          <cell r="QH73">
            <v>6</v>
          </cell>
          <cell r="QI73">
            <v>6</v>
          </cell>
          <cell r="QJ73">
            <v>5.9249999999999998</v>
          </cell>
          <cell r="QK73">
            <v>0.26674678283691855</v>
          </cell>
          <cell r="QL73">
            <v>6.1917467828369182</v>
          </cell>
          <cell r="QM73">
            <v>5.6582532171630815</v>
          </cell>
          <cell r="QN73" t="str">
            <v>OK</v>
          </cell>
          <cell r="QO73">
            <v>6</v>
          </cell>
          <cell r="QP73">
            <v>6</v>
          </cell>
          <cell r="QQ73">
            <v>6.7</v>
          </cell>
          <cell r="QR73">
            <v>1.9637744922496214</v>
          </cell>
          <cell r="QS73">
            <v>8.6637744922496225</v>
          </cell>
          <cell r="QT73">
            <v>4.7362255077503788</v>
          </cell>
          <cell r="QU73" t="str">
            <v>OK</v>
          </cell>
          <cell r="QV73">
            <v>6</v>
          </cell>
          <cell r="QW73">
            <v>4</v>
          </cell>
          <cell r="QX73">
            <v>4.4000000000000004</v>
          </cell>
          <cell r="QY73">
            <v>1.4987174003640067</v>
          </cell>
          <cell r="QZ73">
            <v>5.8987174003640073</v>
          </cell>
          <cell r="RA73">
            <v>2.9012825996359934</v>
          </cell>
          <cell r="RB73" t="str">
            <v>OK</v>
          </cell>
          <cell r="RC73">
            <v>4</v>
          </cell>
          <cell r="RD73">
            <v>2</v>
          </cell>
          <cell r="RE73">
            <v>2.75</v>
          </cell>
          <cell r="RF73">
            <v>1.031553471276484</v>
          </cell>
          <cell r="RG73">
            <v>3.7815534712764842</v>
          </cell>
          <cell r="RH73">
            <v>1.718446528723516</v>
          </cell>
          <cell r="RI73" t="str">
            <v>OK</v>
          </cell>
          <cell r="RJ73">
            <v>3</v>
          </cell>
          <cell r="RK73">
            <v>2.9</v>
          </cell>
          <cell r="RL73">
            <v>1.7802333468483198</v>
          </cell>
          <cell r="RM73">
            <v>4.6802333468483202</v>
          </cell>
          <cell r="RN73">
            <v>1.1197666531516801</v>
          </cell>
          <cell r="RO73" t="str">
            <v>OK</v>
          </cell>
          <cell r="RP73">
            <v>6</v>
          </cell>
          <cell r="RQ73">
            <v>0</v>
          </cell>
          <cell r="RR73">
            <v>6</v>
          </cell>
          <cell r="RS73">
            <v>6</v>
          </cell>
          <cell r="RT73">
            <v>0</v>
          </cell>
          <cell r="RU73">
            <v>6</v>
          </cell>
          <cell r="RV73">
            <v>6</v>
          </cell>
          <cell r="RW73" t="str">
            <v>OK</v>
          </cell>
          <cell r="RX73">
            <v>11</v>
          </cell>
          <cell r="RY73">
            <v>13</v>
          </cell>
          <cell r="RZ73">
            <v>14.125</v>
          </cell>
          <cell r="SA73">
            <v>4.2134552481550251</v>
          </cell>
          <cell r="SB73">
            <v>18.338455248155025</v>
          </cell>
          <cell r="SC73">
            <v>9.9115447518449749</v>
          </cell>
          <cell r="SD73" t="str">
            <v>OK</v>
          </cell>
          <cell r="SE73">
            <v>5</v>
          </cell>
          <cell r="SF73">
            <v>0</v>
          </cell>
          <cell r="SG73">
            <v>5</v>
          </cell>
          <cell r="SH73">
            <v>4.2750000000000004</v>
          </cell>
          <cell r="SI73">
            <v>2.037941394693461</v>
          </cell>
          <cell r="SJ73">
            <v>6.3129413946934614</v>
          </cell>
          <cell r="SK73">
            <v>2.2370586053065393</v>
          </cell>
          <cell r="SL73" t="str">
            <v>OK</v>
          </cell>
          <cell r="SM73">
            <v>0</v>
          </cell>
          <cell r="SN73">
            <v>7.4999999999999997E-2</v>
          </cell>
          <cell r="SO73">
            <v>0.26674678283691849</v>
          </cell>
          <cell r="SP73">
            <v>0.34174678283691851</v>
          </cell>
          <cell r="SQ73">
            <v>-0.19174678283691848</v>
          </cell>
          <cell r="SR73" t="str">
            <v>OK</v>
          </cell>
          <cell r="SS73">
            <v>18</v>
          </cell>
          <cell r="ST73">
            <v>3</v>
          </cell>
          <cell r="SU73">
            <v>4.2</v>
          </cell>
          <cell r="SV73">
            <v>1.4884168150705013</v>
          </cell>
          <cell r="SW73">
            <v>5.6884168150705019</v>
          </cell>
          <cell r="SX73">
            <v>2.7115831849294989</v>
          </cell>
          <cell r="SY73" t="str">
            <v>OK</v>
          </cell>
          <cell r="SZ73">
            <v>6</v>
          </cell>
          <cell r="TA73">
            <v>0</v>
          </cell>
          <cell r="TB73">
            <v>0</v>
          </cell>
          <cell r="TC73">
            <v>6</v>
          </cell>
          <cell r="TD73">
            <v>8.4</v>
          </cell>
          <cell r="TE73">
            <v>3.2249030993194192</v>
          </cell>
          <cell r="TF73">
            <v>11.62490309931942</v>
          </cell>
          <cell r="TG73">
            <v>5.1750969006805807</v>
          </cell>
          <cell r="TH73" t="str">
            <v>OK</v>
          </cell>
          <cell r="TI73">
            <v>9</v>
          </cell>
          <cell r="TJ73">
            <v>0</v>
          </cell>
          <cell r="TK73">
            <v>0.35</v>
          </cell>
          <cell r="TL73">
            <v>0.48304589153964794</v>
          </cell>
          <cell r="TM73">
            <v>0.83304589153964792</v>
          </cell>
          <cell r="TN73">
            <v>-0.13304589153964796</v>
          </cell>
          <cell r="TO73" t="str">
            <v>OK</v>
          </cell>
          <cell r="TP73">
            <v>28</v>
          </cell>
          <cell r="TQ73">
            <v>0</v>
          </cell>
          <cell r="TR73">
            <v>0</v>
          </cell>
          <cell r="TS73">
            <v>28</v>
          </cell>
          <cell r="TT73">
            <v>28.975000000000001</v>
          </cell>
          <cell r="TU73">
            <v>8.9284549442951029</v>
          </cell>
          <cell r="TV73">
            <v>37.903454944295106</v>
          </cell>
          <cell r="TW73">
            <v>20.046545055704897</v>
          </cell>
          <cell r="TX73" t="str">
            <v>OK</v>
          </cell>
          <cell r="TY73">
            <v>28</v>
          </cell>
          <cell r="TZ73">
            <v>2</v>
          </cell>
          <cell r="UA73">
            <v>2.375</v>
          </cell>
          <cell r="UB73">
            <v>0.83780849656892165</v>
          </cell>
          <cell r="UC73">
            <v>3.2128084965689219</v>
          </cell>
          <cell r="UD73">
            <v>1.5371915034310784</v>
          </cell>
          <cell r="UE73" t="str">
            <v>OK</v>
          </cell>
          <cell r="UF73">
            <v>10</v>
          </cell>
          <cell r="UG73">
            <v>0</v>
          </cell>
          <cell r="UH73">
            <v>10</v>
          </cell>
          <cell r="UI73">
            <v>12.95</v>
          </cell>
          <cell r="UJ73">
            <v>3.9088984611380186</v>
          </cell>
          <cell r="UK73">
            <v>16.858898461138018</v>
          </cell>
          <cell r="UL73">
            <v>9.0411015388619802</v>
          </cell>
          <cell r="UM73" t="str">
            <v>OK</v>
          </cell>
          <cell r="UN73">
            <v>4</v>
          </cell>
          <cell r="UO73">
            <v>0</v>
          </cell>
          <cell r="UP73">
            <v>4</v>
          </cell>
          <cell r="UQ73">
            <v>4</v>
          </cell>
          <cell r="UR73">
            <v>0</v>
          </cell>
          <cell r="US73">
            <v>4</v>
          </cell>
          <cell r="UT73">
            <v>4</v>
          </cell>
          <cell r="UU73" t="str">
            <v>OK</v>
          </cell>
          <cell r="UV73">
            <v>2</v>
          </cell>
          <cell r="UW73">
            <v>2</v>
          </cell>
          <cell r="UX73">
            <v>0</v>
          </cell>
          <cell r="UY73">
            <v>2</v>
          </cell>
          <cell r="UZ73">
            <v>2</v>
          </cell>
          <cell r="VA73" t="str">
            <v>OK</v>
          </cell>
          <cell r="VB73">
            <v>1</v>
          </cell>
          <cell r="VC73">
            <v>1</v>
          </cell>
          <cell r="VD73">
            <v>0</v>
          </cell>
          <cell r="VE73">
            <v>1</v>
          </cell>
          <cell r="VF73">
            <v>1</v>
          </cell>
          <cell r="VG73" t="str">
            <v>OK</v>
          </cell>
          <cell r="VH73">
            <v>19</v>
          </cell>
          <cell r="VI73">
            <v>5</v>
          </cell>
          <cell r="VJ73">
            <v>5</v>
          </cell>
          <cell r="VK73">
            <v>0</v>
          </cell>
          <cell r="VL73">
            <v>5</v>
          </cell>
          <cell r="VM73">
            <v>5</v>
          </cell>
          <cell r="VN73" t="str">
            <v>OK</v>
          </cell>
          <cell r="VO73">
            <v>5</v>
          </cell>
          <cell r="VP73">
            <v>27</v>
          </cell>
          <cell r="VQ73">
            <v>28.7</v>
          </cell>
          <cell r="VR73">
            <v>7.0971283466787325</v>
          </cell>
          <cell r="VS73">
            <v>35.797128346678733</v>
          </cell>
          <cell r="VT73">
            <v>21.602871653321266</v>
          </cell>
          <cell r="VU73" t="str">
            <v>OK</v>
          </cell>
          <cell r="VV73">
            <v>21</v>
          </cell>
          <cell r="VW73">
            <v>24.15</v>
          </cell>
          <cell r="VX73">
            <v>6.2942790467176364</v>
          </cell>
          <cell r="VY73">
            <v>30.444279046717636</v>
          </cell>
          <cell r="VZ73">
            <v>17.855720953282361</v>
          </cell>
          <cell r="WA73" t="str">
            <v>OK</v>
          </cell>
          <cell r="WB73">
            <v>48</v>
          </cell>
          <cell r="WC73">
            <v>219</v>
          </cell>
          <cell r="WD73">
            <v>26</v>
          </cell>
          <cell r="WE73">
            <v>0</v>
          </cell>
          <cell r="WF73">
            <v>26</v>
          </cell>
          <cell r="WG73">
            <v>30.1</v>
          </cell>
          <cell r="WH73">
            <v>7.1640126272276268</v>
          </cell>
          <cell r="WI73">
            <v>37.264012627227629</v>
          </cell>
          <cell r="WJ73">
            <v>22.935987372772374</v>
          </cell>
          <cell r="WK73" t="str">
            <v>OK</v>
          </cell>
          <cell r="WL73">
            <v>26</v>
          </cell>
          <cell r="WM73">
            <v>20</v>
          </cell>
          <cell r="WN73">
            <v>0</v>
          </cell>
          <cell r="WO73">
            <v>20</v>
          </cell>
          <cell r="WP73">
            <v>24.75</v>
          </cell>
          <cell r="WQ73">
            <v>7.1207533453370093</v>
          </cell>
          <cell r="WR73">
            <v>31.870753345337008</v>
          </cell>
          <cell r="WS73">
            <v>17.629246654662992</v>
          </cell>
          <cell r="WT73" t="str">
            <v>OK</v>
          </cell>
          <cell r="WU73">
            <v>20</v>
          </cell>
          <cell r="WV73">
            <v>40</v>
          </cell>
          <cell r="WW73">
            <v>0</v>
          </cell>
          <cell r="WX73">
            <v>40</v>
          </cell>
          <cell r="WY73">
            <v>53.174999999999997</v>
          </cell>
          <cell r="WZ73">
            <v>25.280870948158327</v>
          </cell>
          <cell r="XA73">
            <v>78.455870948158321</v>
          </cell>
          <cell r="XB73">
            <v>27.89412905184167</v>
          </cell>
          <cell r="XC73" t="str">
            <v>OK</v>
          </cell>
          <cell r="XD73">
            <v>40</v>
          </cell>
          <cell r="XE73">
            <v>12</v>
          </cell>
          <cell r="XF73">
            <v>0</v>
          </cell>
          <cell r="XG73">
            <v>12</v>
          </cell>
          <cell r="XH73">
            <v>14.8</v>
          </cell>
          <cell r="XI73">
            <v>5.1798425874508212</v>
          </cell>
          <cell r="XJ73">
            <v>19.979842587450822</v>
          </cell>
          <cell r="XK73">
            <v>9.6201574125491796</v>
          </cell>
          <cell r="XL73" t="str">
            <v>OK</v>
          </cell>
          <cell r="XM73">
            <v>12</v>
          </cell>
          <cell r="XN73">
            <v>24</v>
          </cell>
          <cell r="XO73">
            <v>0</v>
          </cell>
          <cell r="XP73">
            <v>24</v>
          </cell>
          <cell r="XQ73">
            <v>26.324999999999999</v>
          </cell>
          <cell r="XR73">
            <v>9.1718283835577701</v>
          </cell>
          <cell r="XS73">
            <v>35.496828383557769</v>
          </cell>
          <cell r="XT73">
            <v>17.153171616442229</v>
          </cell>
          <cell r="XU73" t="str">
            <v>OK</v>
          </cell>
          <cell r="XV73">
            <v>24</v>
          </cell>
          <cell r="XW73">
            <v>14</v>
          </cell>
          <cell r="XX73">
            <v>0</v>
          </cell>
          <cell r="XY73">
            <v>14</v>
          </cell>
          <cell r="XZ73">
            <v>17.399999999999999</v>
          </cell>
          <cell r="YA73">
            <v>6.3034382152388346</v>
          </cell>
          <cell r="YB73">
            <v>23.703438215238833</v>
          </cell>
          <cell r="YC73">
            <v>11.096561784761164</v>
          </cell>
          <cell r="YD73" t="str">
            <v>OK</v>
          </cell>
          <cell r="YE73">
            <v>14</v>
          </cell>
          <cell r="YF73">
            <v>54</v>
          </cell>
          <cell r="YG73">
            <v>0</v>
          </cell>
          <cell r="YH73">
            <v>54</v>
          </cell>
          <cell r="YI73">
            <v>75.55</v>
          </cell>
          <cell r="YJ73">
            <v>26.288293192490812</v>
          </cell>
          <cell r="YK73">
            <v>101.83829319249081</v>
          </cell>
          <cell r="YL73">
            <v>49.261706807509185</v>
          </cell>
          <cell r="YM73" t="str">
            <v>OK</v>
          </cell>
          <cell r="YN73">
            <v>54</v>
          </cell>
          <cell r="YO73">
            <v>28</v>
          </cell>
          <cell r="YP73">
            <v>0</v>
          </cell>
          <cell r="YQ73">
            <v>28</v>
          </cell>
          <cell r="YR73">
            <v>47.15</v>
          </cell>
          <cell r="YS73">
            <v>19.721847835618298</v>
          </cell>
          <cell r="YT73">
            <v>66.871847835618297</v>
          </cell>
          <cell r="YU73">
            <v>27.4281521643817</v>
          </cell>
          <cell r="YV73" t="str">
            <v>OK</v>
          </cell>
          <cell r="YW73">
            <v>28</v>
          </cell>
          <cell r="YX73">
            <v>18</v>
          </cell>
          <cell r="YY73">
            <v>0</v>
          </cell>
          <cell r="YZ73">
            <v>18</v>
          </cell>
          <cell r="ZA73">
            <v>21.574999999999999</v>
          </cell>
          <cell r="ZB73">
            <v>8.3109057175589403</v>
          </cell>
          <cell r="ZC73">
            <v>29.885905717558941</v>
          </cell>
          <cell r="ZD73">
            <v>13.264094282441059</v>
          </cell>
          <cell r="ZE73" t="str">
            <v>OK</v>
          </cell>
          <cell r="ZF73">
            <v>18</v>
          </cell>
          <cell r="ZG73">
            <v>8</v>
          </cell>
          <cell r="ZH73">
            <v>0</v>
          </cell>
          <cell r="ZI73">
            <v>8</v>
          </cell>
          <cell r="ZJ73">
            <v>5.7750000000000004</v>
          </cell>
          <cell r="ZK73">
            <v>3.7106050374015478</v>
          </cell>
          <cell r="ZL73">
            <v>9.4856050374015481</v>
          </cell>
          <cell r="ZM73">
            <v>2.0643949625984526</v>
          </cell>
          <cell r="ZN73" t="str">
            <v>OK</v>
          </cell>
          <cell r="ZO73">
            <v>8</v>
          </cell>
          <cell r="ZP73">
            <v>26</v>
          </cell>
          <cell r="ZQ73">
            <v>0</v>
          </cell>
          <cell r="ZR73">
            <v>26</v>
          </cell>
          <cell r="ZS73">
            <v>26.875</v>
          </cell>
          <cell r="ZT73">
            <v>10.957230372493655</v>
          </cell>
          <cell r="ZU73">
            <v>37.832230372493655</v>
          </cell>
          <cell r="ZV73">
            <v>15.917769627506345</v>
          </cell>
          <cell r="ZW73" t="str">
            <v>OK</v>
          </cell>
          <cell r="ZX73">
            <v>26</v>
          </cell>
          <cell r="ZY73">
            <v>12</v>
          </cell>
          <cell r="ZZ73">
            <v>0</v>
          </cell>
          <cell r="AAA73">
            <v>12</v>
          </cell>
          <cell r="AAB73">
            <v>23.324999999999999</v>
          </cell>
          <cell r="AAC73">
            <v>11.200703961393197</v>
          </cell>
          <cell r="AAD73">
            <v>34.525703961393198</v>
          </cell>
          <cell r="AAE73">
            <v>12.124296038606802</v>
          </cell>
          <cell r="AAF73" t="str">
            <v>Under</v>
          </cell>
          <cell r="AAG73">
            <v>12</v>
          </cell>
          <cell r="AAH73">
            <v>12</v>
          </cell>
          <cell r="AAI73">
            <v>0</v>
          </cell>
          <cell r="AAJ73">
            <v>12</v>
          </cell>
          <cell r="AAK73">
            <v>12.35</v>
          </cell>
          <cell r="AAL73">
            <v>5.1168399703382645</v>
          </cell>
          <cell r="AAM73">
            <v>17.466839970338263</v>
          </cell>
          <cell r="AAN73">
            <v>7.2331600296617351</v>
          </cell>
          <cell r="AAO73" t="str">
            <v>OK</v>
          </cell>
          <cell r="AAP73">
            <v>12</v>
          </cell>
          <cell r="AAQ73">
            <v>2</v>
          </cell>
          <cell r="AAR73">
            <v>0</v>
          </cell>
          <cell r="AAS73">
            <v>2</v>
          </cell>
          <cell r="AAT73">
            <v>3.15</v>
          </cell>
          <cell r="AAU73">
            <v>1.2719861311935436</v>
          </cell>
          <cell r="AAV73">
            <v>4.4219861311935436</v>
          </cell>
          <cell r="AAW73">
            <v>1.8780138688064563</v>
          </cell>
          <cell r="AAX73" t="str">
            <v>OK</v>
          </cell>
          <cell r="AAY73">
            <v>2</v>
          </cell>
          <cell r="AAZ73">
            <v>13</v>
          </cell>
          <cell r="ABA73">
            <v>0</v>
          </cell>
          <cell r="ABB73">
            <v>13</v>
          </cell>
          <cell r="ABC73">
            <v>12.45</v>
          </cell>
          <cell r="ABD73">
            <v>6.0296277046273969</v>
          </cell>
          <cell r="ABE73">
            <v>18.479627704627397</v>
          </cell>
          <cell r="ABF73">
            <v>6.4203722953726023</v>
          </cell>
          <cell r="ABG73" t="str">
            <v>OK</v>
          </cell>
          <cell r="ABH73">
            <v>13</v>
          </cell>
          <cell r="ABI73">
            <v>6</v>
          </cell>
          <cell r="ABJ73">
            <v>4.375</v>
          </cell>
          <cell r="ABK73">
            <v>1.8904279803044466</v>
          </cell>
          <cell r="ABL73">
            <v>6.2654279803044464</v>
          </cell>
          <cell r="ABM73">
            <v>2.4845720196955536</v>
          </cell>
          <cell r="ABN73" t="str">
            <v>OK</v>
          </cell>
          <cell r="ABO73">
            <v>6</v>
          </cell>
          <cell r="ABP73">
            <v>315</v>
          </cell>
          <cell r="ABQ73">
            <v>735</v>
          </cell>
          <cell r="ABR73">
            <v>0</v>
          </cell>
          <cell r="ABS73">
            <v>0</v>
          </cell>
          <cell r="ABT73">
            <v>0</v>
          </cell>
          <cell r="ABU73">
            <v>0</v>
          </cell>
          <cell r="ABV73">
            <v>0</v>
          </cell>
          <cell r="ABW73">
            <v>0</v>
          </cell>
          <cell r="ABX73">
            <v>0</v>
          </cell>
          <cell r="ABY73">
            <v>0</v>
          </cell>
          <cell r="ABZ73">
            <v>0</v>
          </cell>
          <cell r="ACA73">
            <v>0</v>
          </cell>
          <cell r="ACB73">
            <v>0</v>
          </cell>
          <cell r="ACC73">
            <v>0</v>
          </cell>
          <cell r="ACD73">
            <v>0</v>
          </cell>
          <cell r="ACE73">
            <v>0</v>
          </cell>
          <cell r="ACF73">
            <v>0</v>
          </cell>
          <cell r="ACG73">
            <v>0</v>
          </cell>
          <cell r="ACH73">
            <v>0</v>
          </cell>
          <cell r="ACI73">
            <v>0</v>
          </cell>
          <cell r="ACJ73">
            <v>0</v>
          </cell>
          <cell r="ACK73">
            <v>0</v>
          </cell>
          <cell r="ACL73">
            <v>0</v>
          </cell>
          <cell r="ACM73">
            <v>0</v>
          </cell>
          <cell r="ACN73">
            <v>0</v>
          </cell>
          <cell r="ACO73">
            <v>0</v>
          </cell>
          <cell r="ACP73">
            <v>0</v>
          </cell>
          <cell r="ACR73">
            <v>78</v>
          </cell>
          <cell r="ACS73">
            <v>78</v>
          </cell>
          <cell r="ACT73">
            <v>0</v>
          </cell>
          <cell r="ACV73">
            <v>347</v>
          </cell>
          <cell r="ACW73">
            <v>347</v>
          </cell>
          <cell r="ACX73">
            <v>0</v>
          </cell>
          <cell r="ACZ73">
            <v>13</v>
          </cell>
          <cell r="ADA73">
            <v>13</v>
          </cell>
          <cell r="ADB73">
            <v>0</v>
          </cell>
          <cell r="ADD73">
            <v>5</v>
          </cell>
          <cell r="ADE73">
            <v>5</v>
          </cell>
          <cell r="ADF73">
            <v>0</v>
          </cell>
          <cell r="ADH73">
            <v>27</v>
          </cell>
          <cell r="ADI73">
            <v>27</v>
          </cell>
          <cell r="ADJ73">
            <v>0</v>
          </cell>
          <cell r="ADL73">
            <v>21</v>
          </cell>
          <cell r="ADM73">
            <v>21</v>
          </cell>
          <cell r="ADN73">
            <v>0</v>
          </cell>
          <cell r="ADP73">
            <v>24</v>
          </cell>
          <cell r="ADQ73">
            <v>24</v>
          </cell>
          <cell r="ADR73">
            <v>0</v>
          </cell>
          <cell r="ADT73">
            <v>28</v>
          </cell>
          <cell r="ADU73">
            <v>28</v>
          </cell>
          <cell r="ADV73">
            <v>0</v>
          </cell>
          <cell r="ADX73">
            <v>6</v>
          </cell>
          <cell r="ADY73">
            <v>6</v>
          </cell>
          <cell r="ADZ73">
            <v>0</v>
          </cell>
          <cell r="AEB73">
            <v>10</v>
          </cell>
          <cell r="AEC73">
            <v>10</v>
          </cell>
          <cell r="AED73">
            <v>0</v>
          </cell>
          <cell r="AEF73">
            <v>1</v>
          </cell>
          <cell r="AEG73">
            <v>1</v>
          </cell>
          <cell r="AEH73">
            <v>0</v>
          </cell>
          <cell r="AEJ73">
            <v>2</v>
          </cell>
          <cell r="AEK73">
            <v>2</v>
          </cell>
          <cell r="AEL73">
            <v>0</v>
          </cell>
          <cell r="AEN73">
            <v>4</v>
          </cell>
          <cell r="AEO73">
            <v>4</v>
          </cell>
          <cell r="AEP73">
            <v>0</v>
          </cell>
          <cell r="AER73">
            <v>3</v>
          </cell>
          <cell r="AES73">
            <v>3</v>
          </cell>
          <cell r="AET73">
            <v>0</v>
          </cell>
          <cell r="AEV73">
            <v>6</v>
          </cell>
          <cell r="AEW73">
            <v>6</v>
          </cell>
          <cell r="AEX73">
            <v>0</v>
          </cell>
          <cell r="AEZ73">
            <v>5</v>
          </cell>
          <cell r="AFA73">
            <v>5</v>
          </cell>
          <cell r="AFB73">
            <v>0</v>
          </cell>
          <cell r="AFD73">
            <v>5</v>
          </cell>
          <cell r="AFE73">
            <v>5</v>
          </cell>
          <cell r="AFF73">
            <v>0</v>
          </cell>
          <cell r="AFH73">
            <v>12</v>
          </cell>
          <cell r="AFI73">
            <v>12</v>
          </cell>
          <cell r="AFJ73">
            <v>0</v>
          </cell>
          <cell r="AFL73">
            <v>1</v>
          </cell>
          <cell r="AFM73">
            <v>1</v>
          </cell>
          <cell r="AFN73">
            <v>0</v>
          </cell>
          <cell r="AFP73">
            <v>10</v>
          </cell>
          <cell r="AFQ73">
            <v>10</v>
          </cell>
          <cell r="AFR73">
            <v>0</v>
          </cell>
          <cell r="AFT73">
            <v>2</v>
          </cell>
          <cell r="AFU73">
            <v>2</v>
          </cell>
          <cell r="AFV73">
            <v>0</v>
          </cell>
          <cell r="AFX73">
            <v>0</v>
          </cell>
          <cell r="AFY73">
            <v>0</v>
          </cell>
          <cell r="AFZ73">
            <v>0</v>
          </cell>
          <cell r="AGB73">
            <v>6</v>
          </cell>
          <cell r="AGC73">
            <v>6</v>
          </cell>
          <cell r="AGD73">
            <v>0</v>
          </cell>
          <cell r="AGF73">
            <v>25</v>
          </cell>
          <cell r="AGG73">
            <v>25</v>
          </cell>
          <cell r="AGH73">
            <v>0</v>
          </cell>
          <cell r="AGJ73">
            <v>6</v>
          </cell>
          <cell r="AGK73">
            <v>6</v>
          </cell>
          <cell r="AGL73">
            <v>0</v>
          </cell>
          <cell r="AGN73">
            <v>20</v>
          </cell>
          <cell r="AGO73">
            <v>20</v>
          </cell>
          <cell r="AGP73">
            <v>0</v>
          </cell>
          <cell r="AGR73">
            <v>14</v>
          </cell>
          <cell r="AGS73">
            <v>14</v>
          </cell>
          <cell r="AGT73">
            <v>0</v>
          </cell>
          <cell r="AGV73">
            <v>22</v>
          </cell>
          <cell r="AGW73">
            <v>22</v>
          </cell>
          <cell r="AGX73">
            <v>0</v>
          </cell>
          <cell r="AGZ73">
            <v>3</v>
          </cell>
          <cell r="AHA73">
            <v>3</v>
          </cell>
          <cell r="AHB73">
            <v>0</v>
          </cell>
          <cell r="AHD73">
            <v>3</v>
          </cell>
          <cell r="AHE73">
            <v>3</v>
          </cell>
          <cell r="AHF73">
            <v>0</v>
          </cell>
          <cell r="AHH73">
            <v>2</v>
          </cell>
          <cell r="AHI73">
            <v>2</v>
          </cell>
          <cell r="AHJ73">
            <v>0</v>
          </cell>
          <cell r="AHL73">
            <v>3</v>
          </cell>
          <cell r="AHM73">
            <v>3</v>
          </cell>
          <cell r="AHN73">
            <v>0</v>
          </cell>
          <cell r="AHP73">
            <v>7</v>
          </cell>
          <cell r="AHQ73">
            <v>7</v>
          </cell>
          <cell r="AHR73">
            <v>0</v>
          </cell>
          <cell r="AHT73">
            <v>9</v>
          </cell>
          <cell r="AHU73">
            <v>9</v>
          </cell>
          <cell r="AHV73">
            <v>0</v>
          </cell>
          <cell r="AHX73" t="str">
            <v>-</v>
          </cell>
          <cell r="AIA73">
            <v>5</v>
          </cell>
          <cell r="AIB73">
            <v>5</v>
          </cell>
          <cell r="AIC73">
            <v>0</v>
          </cell>
          <cell r="AID73">
            <v>0</v>
          </cell>
          <cell r="AIE73">
            <v>3</v>
          </cell>
          <cell r="AIF73">
            <v>3</v>
          </cell>
          <cell r="AIG73">
            <v>2</v>
          </cell>
          <cell r="AIH73">
            <v>1</v>
          </cell>
          <cell r="AII73">
            <v>28</v>
          </cell>
          <cell r="AIJ73">
            <v>6</v>
          </cell>
        </row>
        <row r="74">
          <cell r="B74" t="str">
            <v>รพท.สมเด็จพระเจ้าตากสินมหาราช</v>
          </cell>
          <cell r="C74" t="str">
            <v>โรงพยาบาลสมเด็จพระเจ้าตากสินมหาราช</v>
          </cell>
          <cell r="D74">
            <v>10722</v>
          </cell>
          <cell r="E74">
            <v>2</v>
          </cell>
          <cell r="F74" t="str">
            <v>ตาก</v>
          </cell>
          <cell r="G74" t="str">
            <v>s</v>
          </cell>
          <cell r="H74" t="str">
            <v>รพ.ระดับ S เตียง &lt; 400</v>
          </cell>
          <cell r="I74">
            <v>3</v>
          </cell>
          <cell r="J74">
            <v>250</v>
          </cell>
          <cell r="K74">
            <v>2</v>
          </cell>
          <cell r="L74">
            <v>126245</v>
          </cell>
          <cell r="M74">
            <v>5611</v>
          </cell>
          <cell r="N74">
            <v>18400</v>
          </cell>
          <cell r="O74">
            <v>102234</v>
          </cell>
          <cell r="P74">
            <v>287333</v>
          </cell>
          <cell r="Q74">
            <v>3</v>
          </cell>
          <cell r="R74">
            <v>3.75</v>
          </cell>
          <cell r="S74">
            <v>3.4750000000000001</v>
          </cell>
          <cell r="T74">
            <v>0.93335622682545316</v>
          </cell>
          <cell r="U74">
            <v>4.408356226825453</v>
          </cell>
          <cell r="V74">
            <v>2.5416437731745471</v>
          </cell>
          <cell r="W74" t="str">
            <v>OK</v>
          </cell>
          <cell r="X74">
            <v>1</v>
          </cell>
          <cell r="Y74">
            <v>1.6</v>
          </cell>
          <cell r="Z74">
            <v>0.777899868317385</v>
          </cell>
          <cell r="AA74">
            <v>2.3778998683173853</v>
          </cell>
          <cell r="AB74">
            <v>0.82210013168261509</v>
          </cell>
          <cell r="AC74" t="str">
            <v>OK</v>
          </cell>
          <cell r="AD74">
            <v>13</v>
          </cell>
          <cell r="AE74">
            <v>14.1</v>
          </cell>
          <cell r="AF74">
            <v>2.5094692461626038</v>
          </cell>
          <cell r="AG74">
            <v>16.609469246162604</v>
          </cell>
          <cell r="AH74">
            <v>11.590530753837395</v>
          </cell>
          <cell r="AI74" t="str">
            <v>OK</v>
          </cell>
          <cell r="AJ74">
            <v>0</v>
          </cell>
          <cell r="AK74">
            <v>1.2749999999999999</v>
          </cell>
          <cell r="AL74">
            <v>0.9054677216067919</v>
          </cell>
          <cell r="AM74">
            <v>2.1804677216067918</v>
          </cell>
          <cell r="AN74">
            <v>0.36953227839320801</v>
          </cell>
          <cell r="AO74" t="str">
            <v>Under</v>
          </cell>
          <cell r="AP74">
            <v>0</v>
          </cell>
          <cell r="AQ74">
            <v>0.875</v>
          </cell>
          <cell r="AR74">
            <v>0.64797514988755156</v>
          </cell>
          <cell r="AS74">
            <v>1.5229751498875514</v>
          </cell>
          <cell r="AT74">
            <v>0.22702485011244844</v>
          </cell>
          <cell r="AU74" t="str">
            <v>Under</v>
          </cell>
          <cell r="AV74">
            <v>2</v>
          </cell>
          <cell r="AW74">
            <v>3</v>
          </cell>
          <cell r="AX74">
            <v>5</v>
          </cell>
          <cell r="AY74">
            <v>5.35</v>
          </cell>
          <cell r="AZ74">
            <v>1.1668498024760767</v>
          </cell>
          <cell r="BA74">
            <v>6.5168498024760764</v>
          </cell>
          <cell r="BB74">
            <v>4.1831501975239229</v>
          </cell>
          <cell r="BC74" t="str">
            <v>OK</v>
          </cell>
          <cell r="BD74">
            <v>22</v>
          </cell>
          <cell r="BE74">
            <v>4</v>
          </cell>
          <cell r="BF74">
            <v>10</v>
          </cell>
          <cell r="BG74">
            <v>14</v>
          </cell>
          <cell r="BH74">
            <v>15.05</v>
          </cell>
          <cell r="BI74">
            <v>3.5005494074282315</v>
          </cell>
          <cell r="BJ74">
            <v>18.550549407428232</v>
          </cell>
          <cell r="BK74">
            <v>11.54945059257177</v>
          </cell>
          <cell r="BL74" t="str">
            <v>OK</v>
          </cell>
          <cell r="BM74">
            <v>14</v>
          </cell>
          <cell r="BN74">
            <v>2</v>
          </cell>
          <cell r="BO74">
            <v>20</v>
          </cell>
          <cell r="BP74">
            <v>22</v>
          </cell>
          <cell r="BQ74">
            <v>23.1</v>
          </cell>
          <cell r="BR74">
            <v>4.5109553255067727</v>
          </cell>
          <cell r="BS74">
            <v>27.610955325506772</v>
          </cell>
          <cell r="BT74">
            <v>18.589044674493231</v>
          </cell>
          <cell r="BU74" t="str">
            <v>OK</v>
          </cell>
          <cell r="BV74">
            <v>1</v>
          </cell>
          <cell r="BW74">
            <v>1.125</v>
          </cell>
          <cell r="BX74">
            <v>0.6864064729836441</v>
          </cell>
          <cell r="BY74">
            <v>1.8114064729836441</v>
          </cell>
          <cell r="BZ74">
            <v>0.4385935270163559</v>
          </cell>
          <cell r="CA74" t="str">
            <v>OK</v>
          </cell>
          <cell r="CB74">
            <v>23</v>
          </cell>
          <cell r="CC74">
            <v>4</v>
          </cell>
          <cell r="CD74">
            <v>5.0250000000000004</v>
          </cell>
          <cell r="CE74">
            <v>1.2503845562312177</v>
          </cell>
          <cell r="CF74">
            <v>6.2753845562312183</v>
          </cell>
          <cell r="CG74">
            <v>3.7746154437687824</v>
          </cell>
          <cell r="CH74" t="str">
            <v>OK</v>
          </cell>
          <cell r="CI74">
            <v>2</v>
          </cell>
          <cell r="CJ74">
            <v>2.6</v>
          </cell>
          <cell r="CK74">
            <v>0.77789986831738556</v>
          </cell>
          <cell r="CL74">
            <v>3.3778998683173858</v>
          </cell>
          <cell r="CM74">
            <v>1.8221001316826144</v>
          </cell>
          <cell r="CN74" t="str">
            <v>OK</v>
          </cell>
          <cell r="CO74">
            <v>6</v>
          </cell>
          <cell r="CP74">
            <v>3</v>
          </cell>
          <cell r="CQ74">
            <v>9</v>
          </cell>
          <cell r="CR74">
            <v>12</v>
          </cell>
          <cell r="CS74">
            <v>15.45</v>
          </cell>
          <cell r="CT74">
            <v>5.3873070195670962</v>
          </cell>
          <cell r="CU74">
            <v>20.837307019567096</v>
          </cell>
          <cell r="CV74">
            <v>10.062692980432903</v>
          </cell>
          <cell r="CW74" t="str">
            <v>OK</v>
          </cell>
          <cell r="CX74">
            <v>12</v>
          </cell>
          <cell r="CY74">
            <v>3</v>
          </cell>
          <cell r="CZ74">
            <v>5</v>
          </cell>
          <cell r="DA74">
            <v>8</v>
          </cell>
          <cell r="DB74">
            <v>8.9499999999999993</v>
          </cell>
          <cell r="DC74">
            <v>3.6087500499587009</v>
          </cell>
          <cell r="DD74">
            <v>12.5587500499587</v>
          </cell>
          <cell r="DE74">
            <v>5.3412499500412984</v>
          </cell>
          <cell r="DF74" t="str">
            <v>OK</v>
          </cell>
          <cell r="DG74">
            <v>8</v>
          </cell>
          <cell r="DH74">
            <v>85</v>
          </cell>
          <cell r="DI74">
            <v>1</v>
          </cell>
          <cell r="DJ74">
            <v>1</v>
          </cell>
          <cell r="DK74">
            <v>0</v>
          </cell>
          <cell r="DL74">
            <v>1</v>
          </cell>
          <cell r="DM74">
            <v>0</v>
          </cell>
          <cell r="DN74">
            <v>3</v>
          </cell>
          <cell r="DO74">
            <v>1</v>
          </cell>
          <cell r="DP74">
            <v>5</v>
          </cell>
          <cell r="DR74">
            <v>10</v>
          </cell>
          <cell r="DS74">
            <v>7</v>
          </cell>
          <cell r="DT74">
            <v>4</v>
          </cell>
          <cell r="DU74">
            <v>1</v>
          </cell>
          <cell r="DV74">
            <v>0</v>
          </cell>
          <cell r="DW74">
            <v>1</v>
          </cell>
          <cell r="DX74">
            <v>0</v>
          </cell>
          <cell r="DY74">
            <v>0</v>
          </cell>
          <cell r="DZ74">
            <v>1</v>
          </cell>
          <cell r="EA74">
            <v>1</v>
          </cell>
          <cell r="EB74">
            <v>25</v>
          </cell>
          <cell r="EC74">
            <v>0</v>
          </cell>
          <cell r="ED74">
            <v>3</v>
          </cell>
          <cell r="EE74">
            <v>3</v>
          </cell>
          <cell r="EF74">
            <v>1</v>
          </cell>
          <cell r="EG74">
            <v>3</v>
          </cell>
          <cell r="EH74">
            <v>4</v>
          </cell>
          <cell r="EI74">
            <v>0</v>
          </cell>
          <cell r="EJ74">
            <v>2</v>
          </cell>
          <cell r="EK74">
            <v>2</v>
          </cell>
          <cell r="EL74">
            <v>4</v>
          </cell>
          <cell r="EM74">
            <v>3</v>
          </cell>
          <cell r="EN74">
            <v>3</v>
          </cell>
          <cell r="EO74">
            <v>6</v>
          </cell>
          <cell r="EP74">
            <v>42</v>
          </cell>
          <cell r="EQ74">
            <v>2</v>
          </cell>
          <cell r="ER74">
            <v>2</v>
          </cell>
          <cell r="ET74">
            <v>1</v>
          </cell>
          <cell r="EU74">
            <v>1</v>
          </cell>
          <cell r="EV74">
            <v>2</v>
          </cell>
          <cell r="EW74">
            <v>1</v>
          </cell>
          <cell r="EX74">
            <v>1</v>
          </cell>
          <cell r="EY74">
            <v>2</v>
          </cell>
          <cell r="EZ74">
            <v>0</v>
          </cell>
          <cell r="FA74">
            <v>1</v>
          </cell>
          <cell r="FB74">
            <v>1</v>
          </cell>
          <cell r="FC74">
            <v>2</v>
          </cell>
          <cell r="FD74">
            <v>0</v>
          </cell>
          <cell r="FE74">
            <v>1</v>
          </cell>
          <cell r="FF74">
            <v>1</v>
          </cell>
          <cell r="FG74">
            <v>0</v>
          </cell>
          <cell r="FH74">
            <v>1</v>
          </cell>
          <cell r="FI74">
            <v>1</v>
          </cell>
          <cell r="FJ74">
            <v>0</v>
          </cell>
          <cell r="FK74">
            <v>1</v>
          </cell>
          <cell r="FL74">
            <v>1</v>
          </cell>
          <cell r="FM74">
            <v>2</v>
          </cell>
          <cell r="FN74">
            <v>10</v>
          </cell>
          <cell r="FP74">
            <v>3</v>
          </cell>
          <cell r="FQ74">
            <v>0</v>
          </cell>
          <cell r="FR74">
            <v>3</v>
          </cell>
          <cell r="FS74">
            <v>2</v>
          </cell>
          <cell r="FT74">
            <v>0</v>
          </cell>
          <cell r="FU74">
            <v>2</v>
          </cell>
          <cell r="FV74">
            <v>2</v>
          </cell>
          <cell r="FW74">
            <v>0</v>
          </cell>
          <cell r="FX74">
            <v>2</v>
          </cell>
          <cell r="FY74">
            <v>2</v>
          </cell>
          <cell r="FZ74">
            <v>0</v>
          </cell>
          <cell r="GA74">
            <v>2</v>
          </cell>
          <cell r="GB74">
            <v>9</v>
          </cell>
          <cell r="GC74">
            <v>8.9499999999999993</v>
          </cell>
          <cell r="GD74">
            <v>4.5514156715668825</v>
          </cell>
          <cell r="GE74">
            <v>13.501415671566882</v>
          </cell>
          <cell r="GF74">
            <v>4.3985843284331168</v>
          </cell>
          <cell r="GG74" t="str">
            <v>OK</v>
          </cell>
          <cell r="GH74">
            <v>17</v>
          </cell>
          <cell r="GI74">
            <v>7.36</v>
          </cell>
          <cell r="GJ74">
            <v>12.624499999999999</v>
          </cell>
          <cell r="GK74">
            <v>12</v>
          </cell>
          <cell r="GL74">
            <v>16.625</v>
          </cell>
          <cell r="GM74">
            <v>7.543676244514427</v>
          </cell>
          <cell r="GN74">
            <v>24.168676244514426</v>
          </cell>
          <cell r="GO74">
            <v>9.0813237554855739</v>
          </cell>
          <cell r="GP74" t="str">
            <v>OK</v>
          </cell>
          <cell r="GQ74">
            <v>69</v>
          </cell>
          <cell r="GR74">
            <v>7</v>
          </cell>
          <cell r="GS74">
            <v>7.65</v>
          </cell>
          <cell r="GT74">
            <v>1.2516655570345716</v>
          </cell>
          <cell r="GU74">
            <v>59</v>
          </cell>
          <cell r="GV74">
            <v>6.398334442965429</v>
          </cell>
          <cell r="GW74" t="str">
            <v>OK</v>
          </cell>
          <cell r="GX74">
            <v>1</v>
          </cell>
          <cell r="GY74">
            <v>0.5</v>
          </cell>
          <cell r="GZ74">
            <v>0.50636968354183332</v>
          </cell>
          <cell r="HA74">
            <v>1.0063696835418332</v>
          </cell>
          <cell r="HB74">
            <v>-6.3696835418333153E-3</v>
          </cell>
          <cell r="HC74" t="str">
            <v>OK</v>
          </cell>
          <cell r="HD74">
            <v>6</v>
          </cell>
          <cell r="HE74">
            <v>3</v>
          </cell>
          <cell r="HF74">
            <v>9</v>
          </cell>
          <cell r="HG74">
            <v>8.7750000000000004</v>
          </cell>
          <cell r="HH74">
            <v>1.5768761719102928</v>
          </cell>
          <cell r="HI74">
            <v>10.351876171910293</v>
          </cell>
          <cell r="HJ74">
            <v>7.1981238280897077</v>
          </cell>
          <cell r="HK74" t="str">
            <v>OK</v>
          </cell>
          <cell r="HL74">
            <v>1</v>
          </cell>
          <cell r="HM74">
            <v>0.92500000000000004</v>
          </cell>
          <cell r="HN74">
            <v>0.82857616520055755</v>
          </cell>
          <cell r="HO74">
            <v>1.7535761652005575</v>
          </cell>
          <cell r="HP74">
            <v>9.6423834799442498E-2</v>
          </cell>
          <cell r="HQ74" t="str">
            <v>OK</v>
          </cell>
          <cell r="HR74">
            <v>18</v>
          </cell>
          <cell r="HS74">
            <v>2</v>
          </cell>
          <cell r="HT74">
            <v>1.7</v>
          </cell>
          <cell r="HU74">
            <v>0.72324057067957903</v>
          </cell>
          <cell r="HV74">
            <v>2.423240570679579</v>
          </cell>
          <cell r="HW74">
            <v>0.97675942932042092</v>
          </cell>
          <cell r="HX74" t="str">
            <v>OK</v>
          </cell>
          <cell r="HY74">
            <v>1</v>
          </cell>
          <cell r="HZ74">
            <v>4</v>
          </cell>
          <cell r="IA74">
            <v>5</v>
          </cell>
          <cell r="IB74">
            <v>6.375</v>
          </cell>
          <cell r="IC74">
            <v>2.6668669796559947</v>
          </cell>
          <cell r="ID74">
            <v>9.0418669796559943</v>
          </cell>
          <cell r="IE74">
            <v>3.7081330203440053</v>
          </cell>
          <cell r="IF74" t="str">
            <v>OK</v>
          </cell>
          <cell r="IG74">
            <v>3</v>
          </cell>
          <cell r="IH74">
            <v>2.65</v>
          </cell>
          <cell r="II74">
            <v>0.89299266370776975</v>
          </cell>
          <cell r="IJ74">
            <v>3.5429926637077696</v>
          </cell>
          <cell r="IK74">
            <v>1.7570073362922303</v>
          </cell>
          <cell r="IL74" t="str">
            <v>OK</v>
          </cell>
          <cell r="IM74">
            <v>10</v>
          </cell>
          <cell r="IN74">
            <v>1</v>
          </cell>
          <cell r="IO74">
            <v>1.7250000000000001</v>
          </cell>
          <cell r="IP74">
            <v>0.6788942744621107</v>
          </cell>
          <cell r="IQ74">
            <v>2.403894274462111</v>
          </cell>
          <cell r="IR74">
            <v>1.0461057255378894</v>
          </cell>
          <cell r="IS74" t="str">
            <v>Under</v>
          </cell>
          <cell r="IT74">
            <v>1</v>
          </cell>
          <cell r="IU74">
            <v>0.65</v>
          </cell>
          <cell r="IV74">
            <v>0.483045891539648</v>
          </cell>
          <cell r="IW74">
            <v>1.133045891539648</v>
          </cell>
          <cell r="IX74">
            <v>0.16695410846035202</v>
          </cell>
          <cell r="IY74" t="str">
            <v>OK</v>
          </cell>
          <cell r="IZ74">
            <v>0</v>
          </cell>
          <cell r="JA74">
            <v>0.625</v>
          </cell>
          <cell r="JB74">
            <v>0.80662322408980125</v>
          </cell>
          <cell r="JC74">
            <v>1.4316232240898012</v>
          </cell>
          <cell r="JD74">
            <v>-0.18162322408980125</v>
          </cell>
          <cell r="JE74" t="str">
            <v>OK</v>
          </cell>
          <cell r="JF74">
            <v>2</v>
          </cell>
          <cell r="JG74">
            <v>2</v>
          </cell>
          <cell r="JH74">
            <v>1.7749999999999999</v>
          </cell>
          <cell r="JI74">
            <v>0.61965664603420401</v>
          </cell>
          <cell r="JJ74">
            <v>2.3946566460342038</v>
          </cell>
          <cell r="JK74">
            <v>1.155343353965796</v>
          </cell>
          <cell r="JL74" t="str">
            <v>OK</v>
          </cell>
          <cell r="JM74">
            <v>1</v>
          </cell>
          <cell r="JN74">
            <v>1</v>
          </cell>
          <cell r="JO74">
            <v>0</v>
          </cell>
          <cell r="JP74">
            <v>1</v>
          </cell>
          <cell r="JQ74">
            <v>1</v>
          </cell>
          <cell r="JR74" t="str">
            <v>OK</v>
          </cell>
          <cell r="JS74">
            <v>2</v>
          </cell>
          <cell r="JT74">
            <v>3</v>
          </cell>
          <cell r="JU74">
            <v>5</v>
          </cell>
          <cell r="JV74">
            <v>5</v>
          </cell>
          <cell r="JW74">
            <v>0</v>
          </cell>
          <cell r="JX74">
            <v>5</v>
          </cell>
          <cell r="JY74">
            <v>5</v>
          </cell>
          <cell r="JZ74" t="str">
            <v>OK</v>
          </cell>
          <cell r="KA74">
            <v>1</v>
          </cell>
          <cell r="KB74">
            <v>1.65</v>
          </cell>
          <cell r="KC74">
            <v>0.62223748455030181</v>
          </cell>
          <cell r="KD74">
            <v>2.2722374845503017</v>
          </cell>
          <cell r="KE74">
            <v>1.0277625154496981</v>
          </cell>
          <cell r="KF74" t="str">
            <v>Under</v>
          </cell>
          <cell r="KG74">
            <v>1</v>
          </cell>
          <cell r="KH74">
            <v>0.25</v>
          </cell>
          <cell r="KI74">
            <v>0.49354811679282456</v>
          </cell>
          <cell r="KJ74">
            <v>0.74354811679282462</v>
          </cell>
          <cell r="KK74">
            <v>-0.24354811679282456</v>
          </cell>
          <cell r="KL74" t="str">
            <v>Over</v>
          </cell>
          <cell r="KM74">
            <v>1</v>
          </cell>
          <cell r="KN74">
            <v>1</v>
          </cell>
          <cell r="KO74">
            <v>2</v>
          </cell>
          <cell r="KP74">
            <v>2.4249999999999998</v>
          </cell>
          <cell r="KQ74">
            <v>0.50064061525312331</v>
          </cell>
          <cell r="KR74">
            <v>2.9256406152531231</v>
          </cell>
          <cell r="KS74">
            <v>1.9243593847468765</v>
          </cell>
          <cell r="KT74" t="str">
            <v>OK</v>
          </cell>
          <cell r="KU74">
            <v>12</v>
          </cell>
          <cell r="KV74">
            <v>2</v>
          </cell>
          <cell r="KW74">
            <v>1.5249999999999999</v>
          </cell>
          <cell r="KX74">
            <v>0.50573632534081492</v>
          </cell>
          <cell r="KY74">
            <v>2.0307363253408148</v>
          </cell>
          <cell r="KZ74">
            <v>1.019263674659185</v>
          </cell>
          <cell r="LA74" t="str">
            <v>OK</v>
          </cell>
          <cell r="LB74">
            <v>2</v>
          </cell>
          <cell r="LC74">
            <v>2</v>
          </cell>
          <cell r="LD74">
            <v>0</v>
          </cell>
          <cell r="LE74">
            <v>2</v>
          </cell>
          <cell r="LF74">
            <v>2</v>
          </cell>
          <cell r="LG74" t="str">
            <v>OK</v>
          </cell>
          <cell r="LH74">
            <v>1</v>
          </cell>
          <cell r="LI74">
            <v>1.425</v>
          </cell>
          <cell r="LJ74">
            <v>0.50064061525312331</v>
          </cell>
          <cell r="LK74">
            <v>1.9256406152531234</v>
          </cell>
          <cell r="LL74">
            <v>0.92435938474687673</v>
          </cell>
          <cell r="LM74" t="str">
            <v>OK</v>
          </cell>
          <cell r="LN74">
            <v>3</v>
          </cell>
          <cell r="LO74">
            <v>0</v>
          </cell>
          <cell r="LP74">
            <v>0.57499999999999996</v>
          </cell>
          <cell r="LQ74">
            <v>0.6359930655967716</v>
          </cell>
          <cell r="LR74">
            <v>1.2109930655967716</v>
          </cell>
          <cell r="LS74">
            <v>-6.0993065596771645E-2</v>
          </cell>
          <cell r="LT74" t="str">
            <v>OK</v>
          </cell>
          <cell r="LU74">
            <v>5</v>
          </cell>
          <cell r="LV74">
            <v>47</v>
          </cell>
          <cell r="LW74">
            <v>5</v>
          </cell>
          <cell r="LX74">
            <v>4.5250000000000004</v>
          </cell>
          <cell r="LY74">
            <v>1.2192368357043935</v>
          </cell>
          <cell r="LZ74">
            <v>5.7442368357043936</v>
          </cell>
          <cell r="MA74">
            <v>3.3057631642956071</v>
          </cell>
          <cell r="MB74" t="str">
            <v>OK</v>
          </cell>
          <cell r="MC74">
            <v>4</v>
          </cell>
          <cell r="MD74">
            <v>8</v>
          </cell>
          <cell r="ME74">
            <v>0</v>
          </cell>
          <cell r="MF74">
            <v>12</v>
          </cell>
          <cell r="MG74">
            <v>12</v>
          </cell>
          <cell r="MH74">
            <v>0</v>
          </cell>
          <cell r="MI74">
            <v>12</v>
          </cell>
          <cell r="MJ74">
            <v>12</v>
          </cell>
          <cell r="MK74" t="str">
            <v>OK</v>
          </cell>
          <cell r="ML74">
            <v>17</v>
          </cell>
          <cell r="MM74">
            <v>11</v>
          </cell>
          <cell r="MN74">
            <v>13.25</v>
          </cell>
          <cell r="MO74">
            <v>5.0064061525312313</v>
          </cell>
          <cell r="MP74">
            <v>18.25640615253123</v>
          </cell>
          <cell r="MQ74">
            <v>8.2435938474687696</v>
          </cell>
          <cell r="MR74" t="str">
            <v>OK</v>
          </cell>
          <cell r="MS74">
            <v>0</v>
          </cell>
          <cell r="MT74">
            <v>0.375</v>
          </cell>
          <cell r="MU74">
            <v>1.0299987552892653</v>
          </cell>
          <cell r="MV74">
            <v>1.4049987552892653</v>
          </cell>
          <cell r="MW74">
            <v>-0.65499875528926532</v>
          </cell>
          <cell r="MX74" t="str">
            <v>OK</v>
          </cell>
          <cell r="MY74">
            <v>11</v>
          </cell>
          <cell r="MZ74">
            <v>12</v>
          </cell>
          <cell r="NA74">
            <v>12.375</v>
          </cell>
          <cell r="NB74">
            <v>4.7646535106892163</v>
          </cell>
          <cell r="NC74">
            <v>17.139653510689214</v>
          </cell>
          <cell r="ND74">
            <v>7.6103464893107837</v>
          </cell>
          <cell r="NE74" t="str">
            <v>OK</v>
          </cell>
          <cell r="NF74">
            <v>0</v>
          </cell>
          <cell r="NG74">
            <v>0.15</v>
          </cell>
          <cell r="NH74">
            <v>0.48304589153964794</v>
          </cell>
          <cell r="NI74">
            <v>0.63304589153964796</v>
          </cell>
          <cell r="NJ74">
            <v>-0.33304589153964792</v>
          </cell>
          <cell r="NK74" t="str">
            <v>OK</v>
          </cell>
          <cell r="NL74">
            <v>12</v>
          </cell>
          <cell r="NM74">
            <v>7</v>
          </cell>
          <cell r="NN74">
            <v>6.4749999999999996</v>
          </cell>
          <cell r="NO74">
            <v>1.4498010473589384</v>
          </cell>
          <cell r="NP74">
            <v>7.9248010473589385</v>
          </cell>
          <cell r="NQ74">
            <v>5.0251989526410608</v>
          </cell>
          <cell r="NR74" t="str">
            <v>OK</v>
          </cell>
          <cell r="NS74">
            <v>7</v>
          </cell>
          <cell r="NT74">
            <v>6</v>
          </cell>
          <cell r="NU74">
            <v>7.3250000000000002</v>
          </cell>
          <cell r="NV74">
            <v>2.3467107367656723</v>
          </cell>
          <cell r="NW74">
            <v>9.6717107367656716</v>
          </cell>
          <cell r="NX74">
            <v>4.9782892632343279</v>
          </cell>
          <cell r="NY74" t="str">
            <v>OK</v>
          </cell>
          <cell r="NZ74">
            <v>6</v>
          </cell>
          <cell r="OA74">
            <v>1</v>
          </cell>
          <cell r="OB74">
            <v>0.85</v>
          </cell>
          <cell r="OC74">
            <v>0.483045891539648</v>
          </cell>
          <cell r="OD74">
            <v>1.3330458915396479</v>
          </cell>
          <cell r="OE74">
            <v>0.36695410846035198</v>
          </cell>
          <cell r="OF74" t="str">
            <v>OK</v>
          </cell>
          <cell r="OG74">
            <v>0</v>
          </cell>
          <cell r="OH74">
            <v>7.4999999999999997E-2</v>
          </cell>
          <cell r="OI74">
            <v>0.26674678283691849</v>
          </cell>
          <cell r="OJ74">
            <v>0.34174678283691851</v>
          </cell>
          <cell r="OK74">
            <v>-0.19174678283691848</v>
          </cell>
          <cell r="OL74" t="str">
            <v>OK</v>
          </cell>
          <cell r="OM74">
            <v>1</v>
          </cell>
          <cell r="ON74">
            <v>4</v>
          </cell>
          <cell r="OO74">
            <v>3.3250000000000002</v>
          </cell>
          <cell r="OP74">
            <v>0.85896479137419379</v>
          </cell>
          <cell r="OQ74">
            <v>4.1839647913741942</v>
          </cell>
          <cell r="OR74">
            <v>2.4660352086258062</v>
          </cell>
          <cell r="OS74" t="str">
            <v>OK</v>
          </cell>
          <cell r="OT74">
            <v>4</v>
          </cell>
          <cell r="OU74">
            <v>3</v>
          </cell>
          <cell r="OV74">
            <v>2.8250000000000002</v>
          </cell>
          <cell r="OW74">
            <v>0.87376286168590267</v>
          </cell>
          <cell r="OX74">
            <v>3.698762861685903</v>
          </cell>
          <cell r="OY74">
            <v>1.9512371383140974</v>
          </cell>
          <cell r="OZ74" t="str">
            <v>OK</v>
          </cell>
          <cell r="PA74">
            <v>2</v>
          </cell>
          <cell r="PB74">
            <v>1.6</v>
          </cell>
          <cell r="PC74">
            <v>0.54537683984186314</v>
          </cell>
          <cell r="PD74">
            <v>1</v>
          </cell>
          <cell r="PE74">
            <v>1.0546231601581368</v>
          </cell>
          <cell r="PF74" t="str">
            <v>Over</v>
          </cell>
          <cell r="PG74">
            <v>2</v>
          </cell>
          <cell r="PH74">
            <v>2</v>
          </cell>
          <cell r="PI74">
            <v>1</v>
          </cell>
          <cell r="PJ74">
            <v>1</v>
          </cell>
          <cell r="PK74">
            <v>0</v>
          </cell>
          <cell r="PL74">
            <v>0.4</v>
          </cell>
          <cell r="PM74">
            <v>0.54537683984186336</v>
          </cell>
          <cell r="PN74">
            <v>0.94537683984186338</v>
          </cell>
          <cell r="PO74">
            <v>-0.14537683984186334</v>
          </cell>
          <cell r="PP74" t="str">
            <v>OK</v>
          </cell>
          <cell r="PQ74">
            <v>5</v>
          </cell>
          <cell r="PR74">
            <v>3</v>
          </cell>
          <cell r="PS74">
            <v>0</v>
          </cell>
          <cell r="PT74">
            <v>3</v>
          </cell>
          <cell r="PU74">
            <v>3.9750000000000001</v>
          </cell>
          <cell r="PV74">
            <v>1.3298833571369122</v>
          </cell>
          <cell r="PW74">
            <v>5.3048833571369123</v>
          </cell>
          <cell r="PX74">
            <v>2.6451166428630879</v>
          </cell>
          <cell r="PY74" t="str">
            <v>OK</v>
          </cell>
          <cell r="PZ74">
            <v>3</v>
          </cell>
          <cell r="QA74">
            <v>0</v>
          </cell>
          <cell r="QB74">
            <v>0.375</v>
          </cell>
          <cell r="QC74">
            <v>0.54006172486732174</v>
          </cell>
          <cell r="QD74">
            <v>0.91506172486732174</v>
          </cell>
          <cell r="QE74">
            <v>-0.16506172486732174</v>
          </cell>
          <cell r="QF74" t="str">
            <v>OK</v>
          </cell>
          <cell r="QG74">
            <v>5</v>
          </cell>
          <cell r="QH74">
            <v>1</v>
          </cell>
          <cell r="QI74">
            <v>6</v>
          </cell>
          <cell r="QJ74">
            <v>5.9249999999999998</v>
          </cell>
          <cell r="QK74">
            <v>0.26674678283691855</v>
          </cell>
          <cell r="QL74">
            <v>6.1917467828369182</v>
          </cell>
          <cell r="QM74">
            <v>5.6582532171630815</v>
          </cell>
          <cell r="QN74" t="str">
            <v>OK</v>
          </cell>
          <cell r="QO74">
            <v>6</v>
          </cell>
          <cell r="QP74">
            <v>6</v>
          </cell>
          <cell r="QQ74">
            <v>6.7</v>
          </cell>
          <cell r="QR74">
            <v>1.9637744922496214</v>
          </cell>
          <cell r="QS74">
            <v>8.6637744922496225</v>
          </cell>
          <cell r="QT74">
            <v>4.7362255077503788</v>
          </cell>
          <cell r="QU74" t="str">
            <v>OK</v>
          </cell>
          <cell r="QV74">
            <v>6</v>
          </cell>
          <cell r="QW74">
            <v>4</v>
          </cell>
          <cell r="QX74">
            <v>4.4000000000000004</v>
          </cell>
          <cell r="QY74">
            <v>1.4987174003640067</v>
          </cell>
          <cell r="QZ74">
            <v>5.8987174003640073</v>
          </cell>
          <cell r="RA74">
            <v>2.9012825996359934</v>
          </cell>
          <cell r="RB74" t="str">
            <v>OK</v>
          </cell>
          <cell r="RC74">
            <v>4</v>
          </cell>
          <cell r="RD74">
            <v>3</v>
          </cell>
          <cell r="RE74">
            <v>2.75</v>
          </cell>
          <cell r="RF74">
            <v>1.031553471276484</v>
          </cell>
          <cell r="RG74">
            <v>3.7815534712764842</v>
          </cell>
          <cell r="RH74">
            <v>1.718446528723516</v>
          </cell>
          <cell r="RI74" t="str">
            <v>OK</v>
          </cell>
          <cell r="RJ74">
            <v>3</v>
          </cell>
          <cell r="RK74">
            <v>2.9</v>
          </cell>
          <cell r="RL74">
            <v>1.7802333468483198</v>
          </cell>
          <cell r="RM74">
            <v>4.6802333468483202</v>
          </cell>
          <cell r="RN74">
            <v>1.1197666531516801</v>
          </cell>
          <cell r="RO74" t="str">
            <v>OK</v>
          </cell>
          <cell r="RP74">
            <v>1</v>
          </cell>
          <cell r="RQ74">
            <v>5</v>
          </cell>
          <cell r="RR74">
            <v>6</v>
          </cell>
          <cell r="RS74">
            <v>6</v>
          </cell>
          <cell r="RT74">
            <v>0</v>
          </cell>
          <cell r="RU74">
            <v>6</v>
          </cell>
          <cell r="RV74">
            <v>6</v>
          </cell>
          <cell r="RW74" t="str">
            <v>OK</v>
          </cell>
          <cell r="RX74">
            <v>12</v>
          </cell>
          <cell r="RY74">
            <v>15</v>
          </cell>
          <cell r="RZ74">
            <v>14.125</v>
          </cell>
          <cell r="SA74">
            <v>4.2134552481550251</v>
          </cell>
          <cell r="SB74">
            <v>18.338455248155025</v>
          </cell>
          <cell r="SC74">
            <v>9.9115447518449749</v>
          </cell>
          <cell r="SD74" t="str">
            <v>OK</v>
          </cell>
          <cell r="SE74">
            <v>2</v>
          </cell>
          <cell r="SF74">
            <v>1</v>
          </cell>
          <cell r="SG74">
            <v>3</v>
          </cell>
          <cell r="SH74">
            <v>4.2750000000000004</v>
          </cell>
          <cell r="SI74">
            <v>2.037941394693461</v>
          </cell>
          <cell r="SJ74">
            <v>6.3129413946934614</v>
          </cell>
          <cell r="SK74">
            <v>2.2370586053065393</v>
          </cell>
          <cell r="SL74" t="str">
            <v>OK</v>
          </cell>
          <cell r="SM74">
            <v>0</v>
          </cell>
          <cell r="SN74">
            <v>7.4999999999999997E-2</v>
          </cell>
          <cell r="SO74">
            <v>0.26674678283691849</v>
          </cell>
          <cell r="SP74">
            <v>0.34174678283691851</v>
          </cell>
          <cell r="SQ74">
            <v>-0.19174678283691848</v>
          </cell>
          <cell r="SR74" t="str">
            <v>OK</v>
          </cell>
          <cell r="SS74">
            <v>18</v>
          </cell>
          <cell r="ST74">
            <v>4</v>
          </cell>
          <cell r="SU74">
            <v>4.2</v>
          </cell>
          <cell r="SV74">
            <v>1.4884168150705013</v>
          </cell>
          <cell r="SW74">
            <v>5.6884168150705019</v>
          </cell>
          <cell r="SX74">
            <v>2.7115831849294989</v>
          </cell>
          <cell r="SY74" t="str">
            <v>OK</v>
          </cell>
          <cell r="SZ74">
            <v>5</v>
          </cell>
          <cell r="TA74">
            <v>3</v>
          </cell>
          <cell r="TB74">
            <v>0</v>
          </cell>
          <cell r="TC74">
            <v>8</v>
          </cell>
          <cell r="TD74">
            <v>8.4</v>
          </cell>
          <cell r="TE74">
            <v>3.2249030993194192</v>
          </cell>
          <cell r="TF74">
            <v>11.62490309931942</v>
          </cell>
          <cell r="TG74">
            <v>5.1750969006805807</v>
          </cell>
          <cell r="TH74" t="str">
            <v>OK</v>
          </cell>
          <cell r="TI74">
            <v>12</v>
          </cell>
          <cell r="TJ74">
            <v>1</v>
          </cell>
          <cell r="TK74">
            <v>0.35</v>
          </cell>
          <cell r="TL74">
            <v>0.48304589153964794</v>
          </cell>
          <cell r="TM74">
            <v>0.83304589153964792</v>
          </cell>
          <cell r="TN74">
            <v>-0.13304589153964796</v>
          </cell>
          <cell r="TO74" t="str">
            <v>Over</v>
          </cell>
          <cell r="TP74">
            <v>17</v>
          </cell>
          <cell r="TQ74">
            <v>2</v>
          </cell>
          <cell r="TR74">
            <v>8</v>
          </cell>
          <cell r="TS74">
            <v>27</v>
          </cell>
          <cell r="TT74">
            <v>28.975000000000001</v>
          </cell>
          <cell r="TU74">
            <v>8.9284549442951029</v>
          </cell>
          <cell r="TV74">
            <v>37.903454944295106</v>
          </cell>
          <cell r="TW74">
            <v>20.046545055704897</v>
          </cell>
          <cell r="TX74" t="str">
            <v>OK</v>
          </cell>
          <cell r="TY74">
            <v>28</v>
          </cell>
          <cell r="TZ74">
            <v>2</v>
          </cell>
          <cell r="UA74">
            <v>2.375</v>
          </cell>
          <cell r="UB74">
            <v>0.83780849656892165</v>
          </cell>
          <cell r="UC74">
            <v>3.2128084965689219</v>
          </cell>
          <cell r="UD74">
            <v>1.5371915034310784</v>
          </cell>
          <cell r="UE74" t="str">
            <v>OK</v>
          </cell>
          <cell r="UF74">
            <v>9</v>
          </cell>
          <cell r="UG74">
            <v>0</v>
          </cell>
          <cell r="UH74">
            <v>9</v>
          </cell>
          <cell r="UI74">
            <v>12.95</v>
          </cell>
          <cell r="UJ74">
            <v>3.9088984611380186</v>
          </cell>
          <cell r="UK74">
            <v>16.858898461138018</v>
          </cell>
          <cell r="UL74">
            <v>9.0411015388619802</v>
          </cell>
          <cell r="UM74" t="str">
            <v>Under</v>
          </cell>
          <cell r="UN74">
            <v>4</v>
          </cell>
          <cell r="UO74">
            <v>0</v>
          </cell>
          <cell r="UP74">
            <v>4</v>
          </cell>
          <cell r="UQ74">
            <v>4</v>
          </cell>
          <cell r="UR74">
            <v>0</v>
          </cell>
          <cell r="US74">
            <v>4</v>
          </cell>
          <cell r="UT74">
            <v>4</v>
          </cell>
          <cell r="UU74" t="str">
            <v>OK</v>
          </cell>
          <cell r="UV74">
            <v>2</v>
          </cell>
          <cell r="UW74">
            <v>2</v>
          </cell>
          <cell r="UX74">
            <v>0</v>
          </cell>
          <cell r="UY74">
            <v>2</v>
          </cell>
          <cell r="UZ74">
            <v>2</v>
          </cell>
          <cell r="VA74" t="str">
            <v>OK</v>
          </cell>
          <cell r="VB74">
            <v>1</v>
          </cell>
          <cell r="VC74">
            <v>1</v>
          </cell>
          <cell r="VD74">
            <v>0</v>
          </cell>
          <cell r="VE74">
            <v>1</v>
          </cell>
          <cell r="VF74">
            <v>1</v>
          </cell>
          <cell r="VG74" t="str">
            <v>OK</v>
          </cell>
          <cell r="VH74">
            <v>18</v>
          </cell>
          <cell r="VI74">
            <v>5</v>
          </cell>
          <cell r="VJ74">
            <v>5</v>
          </cell>
          <cell r="VK74">
            <v>0</v>
          </cell>
          <cell r="VL74">
            <v>5</v>
          </cell>
          <cell r="VM74">
            <v>5</v>
          </cell>
          <cell r="VN74" t="str">
            <v>OK</v>
          </cell>
          <cell r="VO74">
            <v>5</v>
          </cell>
          <cell r="VP74">
            <v>23</v>
          </cell>
          <cell r="VQ74">
            <v>28.7</v>
          </cell>
          <cell r="VR74">
            <v>7.0971283466787325</v>
          </cell>
          <cell r="VS74">
            <v>35.797128346678733</v>
          </cell>
          <cell r="VT74">
            <v>21.602871653321266</v>
          </cell>
          <cell r="VU74" t="str">
            <v>OK</v>
          </cell>
          <cell r="VV74">
            <v>21</v>
          </cell>
          <cell r="VW74">
            <v>24.15</v>
          </cell>
          <cell r="VX74">
            <v>6.2942790467176364</v>
          </cell>
          <cell r="VY74">
            <v>30.444279046717636</v>
          </cell>
          <cell r="VZ74">
            <v>17.855720953282361</v>
          </cell>
          <cell r="WA74" t="str">
            <v>OK</v>
          </cell>
          <cell r="WB74">
            <v>44</v>
          </cell>
          <cell r="WC74">
            <v>219</v>
          </cell>
          <cell r="WD74">
            <v>26</v>
          </cell>
          <cell r="WE74">
            <v>0</v>
          </cell>
          <cell r="WF74">
            <v>26</v>
          </cell>
          <cell r="WG74">
            <v>30.1</v>
          </cell>
          <cell r="WH74">
            <v>7.1640126272276268</v>
          </cell>
          <cell r="WI74">
            <v>37.264012627227629</v>
          </cell>
          <cell r="WJ74">
            <v>22.935987372772374</v>
          </cell>
          <cell r="WK74" t="str">
            <v>OK</v>
          </cell>
          <cell r="WL74">
            <v>26</v>
          </cell>
          <cell r="WM74">
            <v>20</v>
          </cell>
          <cell r="WN74">
            <v>0</v>
          </cell>
          <cell r="WO74">
            <v>20</v>
          </cell>
          <cell r="WP74">
            <v>24.75</v>
          </cell>
          <cell r="WQ74">
            <v>7.1207533453370093</v>
          </cell>
          <cell r="WR74">
            <v>31.870753345337008</v>
          </cell>
          <cell r="WS74">
            <v>17.629246654662992</v>
          </cell>
          <cell r="WT74" t="str">
            <v>OK</v>
          </cell>
          <cell r="WU74">
            <v>20</v>
          </cell>
          <cell r="WV74">
            <v>44</v>
          </cell>
          <cell r="WW74">
            <v>0</v>
          </cell>
          <cell r="WX74">
            <v>44</v>
          </cell>
          <cell r="WY74">
            <v>53.174999999999997</v>
          </cell>
          <cell r="WZ74">
            <v>25.280870948158327</v>
          </cell>
          <cell r="XA74">
            <v>78.455870948158321</v>
          </cell>
          <cell r="XB74">
            <v>27.89412905184167</v>
          </cell>
          <cell r="XC74" t="str">
            <v>OK</v>
          </cell>
          <cell r="XD74">
            <v>44</v>
          </cell>
          <cell r="XE74">
            <v>12</v>
          </cell>
          <cell r="XF74">
            <v>0</v>
          </cell>
          <cell r="XG74">
            <v>12</v>
          </cell>
          <cell r="XH74">
            <v>14.8</v>
          </cell>
          <cell r="XI74">
            <v>5.1798425874508212</v>
          </cell>
          <cell r="XJ74">
            <v>19.979842587450822</v>
          </cell>
          <cell r="XK74">
            <v>9.6201574125491796</v>
          </cell>
          <cell r="XL74" t="str">
            <v>OK</v>
          </cell>
          <cell r="XM74">
            <v>12</v>
          </cell>
          <cell r="XN74">
            <v>24</v>
          </cell>
          <cell r="XO74">
            <v>0</v>
          </cell>
          <cell r="XP74">
            <v>24</v>
          </cell>
          <cell r="XQ74">
            <v>26.324999999999999</v>
          </cell>
          <cell r="XR74">
            <v>9.1718283835577701</v>
          </cell>
          <cell r="XS74">
            <v>35.496828383557769</v>
          </cell>
          <cell r="XT74">
            <v>17.153171616442229</v>
          </cell>
          <cell r="XU74" t="str">
            <v>OK</v>
          </cell>
          <cell r="XV74">
            <v>24</v>
          </cell>
          <cell r="XW74">
            <v>17</v>
          </cell>
          <cell r="XX74">
            <v>0</v>
          </cell>
          <cell r="XY74">
            <v>17</v>
          </cell>
          <cell r="XZ74">
            <v>17.399999999999999</v>
          </cell>
          <cell r="YA74">
            <v>6.3034382152388346</v>
          </cell>
          <cell r="YB74">
            <v>23.703438215238833</v>
          </cell>
          <cell r="YC74">
            <v>11.096561784761164</v>
          </cell>
          <cell r="YD74" t="str">
            <v>OK</v>
          </cell>
          <cell r="YE74">
            <v>17</v>
          </cell>
          <cell r="YF74">
            <v>62</v>
          </cell>
          <cell r="YG74">
            <v>0</v>
          </cell>
          <cell r="YH74">
            <v>62</v>
          </cell>
          <cell r="YI74">
            <v>75.55</v>
          </cell>
          <cell r="YJ74">
            <v>26.288293192490812</v>
          </cell>
          <cell r="YK74">
            <v>101.83829319249081</v>
          </cell>
          <cell r="YL74">
            <v>49.261706807509185</v>
          </cell>
          <cell r="YM74" t="str">
            <v>OK</v>
          </cell>
          <cell r="YN74">
            <v>62</v>
          </cell>
          <cell r="YO74">
            <v>40</v>
          </cell>
          <cell r="YP74">
            <v>0</v>
          </cell>
          <cell r="YQ74">
            <v>40</v>
          </cell>
          <cell r="YR74">
            <v>47.15</v>
          </cell>
          <cell r="YS74">
            <v>19.721847835618298</v>
          </cell>
          <cell r="YT74">
            <v>66.871847835618297</v>
          </cell>
          <cell r="YU74">
            <v>27.4281521643817</v>
          </cell>
          <cell r="YV74" t="str">
            <v>OK</v>
          </cell>
          <cell r="YW74">
            <v>40</v>
          </cell>
          <cell r="YX74">
            <v>16</v>
          </cell>
          <cell r="YY74">
            <v>0</v>
          </cell>
          <cell r="YZ74">
            <v>16</v>
          </cell>
          <cell r="ZA74">
            <v>21.574999999999999</v>
          </cell>
          <cell r="ZB74">
            <v>8.3109057175589403</v>
          </cell>
          <cell r="ZC74">
            <v>29.885905717558941</v>
          </cell>
          <cell r="ZD74">
            <v>13.264094282441059</v>
          </cell>
          <cell r="ZE74" t="str">
            <v>OK</v>
          </cell>
          <cell r="ZF74">
            <v>16</v>
          </cell>
          <cell r="ZG74">
            <v>9</v>
          </cell>
          <cell r="ZH74">
            <v>0</v>
          </cell>
          <cell r="ZI74">
            <v>9</v>
          </cell>
          <cell r="ZJ74">
            <v>5.7750000000000004</v>
          </cell>
          <cell r="ZK74">
            <v>3.7106050374015478</v>
          </cell>
          <cell r="ZL74">
            <v>9.4856050374015481</v>
          </cell>
          <cell r="ZM74">
            <v>2.0643949625984526</v>
          </cell>
          <cell r="ZN74" t="str">
            <v>OK</v>
          </cell>
          <cell r="ZO74">
            <v>9</v>
          </cell>
          <cell r="ZP74">
            <v>21</v>
          </cell>
          <cell r="ZQ74">
            <v>0</v>
          </cell>
          <cell r="ZR74">
            <v>21</v>
          </cell>
          <cell r="ZS74">
            <v>26.875</v>
          </cell>
          <cell r="ZT74">
            <v>10.957230372493655</v>
          </cell>
          <cell r="ZU74">
            <v>37.832230372493655</v>
          </cell>
          <cell r="ZV74">
            <v>15.917769627506345</v>
          </cell>
          <cell r="ZW74" t="str">
            <v>OK</v>
          </cell>
          <cell r="ZX74">
            <v>21</v>
          </cell>
          <cell r="ZY74">
            <v>12</v>
          </cell>
          <cell r="ZZ74">
            <v>0</v>
          </cell>
          <cell r="AAA74">
            <v>12</v>
          </cell>
          <cell r="AAB74">
            <v>23.324999999999999</v>
          </cell>
          <cell r="AAC74">
            <v>11.200703961393197</v>
          </cell>
          <cell r="AAD74">
            <v>34.525703961393198</v>
          </cell>
          <cell r="AAE74">
            <v>12.124296038606802</v>
          </cell>
          <cell r="AAF74" t="str">
            <v>Under</v>
          </cell>
          <cell r="AAG74">
            <v>12</v>
          </cell>
          <cell r="AAH74">
            <v>12</v>
          </cell>
          <cell r="AAI74">
            <v>0</v>
          </cell>
          <cell r="AAJ74">
            <v>12</v>
          </cell>
          <cell r="AAK74">
            <v>12.35</v>
          </cell>
          <cell r="AAL74">
            <v>5.1168399703382645</v>
          </cell>
          <cell r="AAM74">
            <v>17.466839970338263</v>
          </cell>
          <cell r="AAN74">
            <v>7.2331600296617351</v>
          </cell>
          <cell r="AAO74" t="str">
            <v>OK</v>
          </cell>
          <cell r="AAP74">
            <v>12</v>
          </cell>
          <cell r="AAQ74">
            <v>2</v>
          </cell>
          <cell r="AAR74">
            <v>0</v>
          </cell>
          <cell r="AAS74">
            <v>2</v>
          </cell>
          <cell r="AAT74">
            <v>3.15</v>
          </cell>
          <cell r="AAU74">
            <v>1.2719861311935436</v>
          </cell>
          <cell r="AAV74">
            <v>4.4219861311935436</v>
          </cell>
          <cell r="AAW74">
            <v>1.8780138688064563</v>
          </cell>
          <cell r="AAX74" t="str">
            <v>OK</v>
          </cell>
          <cell r="AAY74">
            <v>2</v>
          </cell>
          <cell r="AAZ74">
            <v>12</v>
          </cell>
          <cell r="ABA74">
            <v>0</v>
          </cell>
          <cell r="ABB74">
            <v>12</v>
          </cell>
          <cell r="ABC74">
            <v>12.45</v>
          </cell>
          <cell r="ABD74">
            <v>6.0296277046273969</v>
          </cell>
          <cell r="ABE74">
            <v>18.479627704627397</v>
          </cell>
          <cell r="ABF74">
            <v>6.4203722953726023</v>
          </cell>
          <cell r="ABG74" t="str">
            <v>OK</v>
          </cell>
          <cell r="ABH74">
            <v>12</v>
          </cell>
          <cell r="ABI74">
            <v>3</v>
          </cell>
          <cell r="ABJ74">
            <v>4.375</v>
          </cell>
          <cell r="ABK74">
            <v>1.8904279803044466</v>
          </cell>
          <cell r="ABL74">
            <v>6.2654279803044464</v>
          </cell>
          <cell r="ABM74">
            <v>2.4845720196955536</v>
          </cell>
          <cell r="ABN74" t="str">
            <v>OK</v>
          </cell>
          <cell r="ABO74">
            <v>3</v>
          </cell>
          <cell r="ABP74">
            <v>332</v>
          </cell>
          <cell r="ABQ74">
            <v>752</v>
          </cell>
          <cell r="ABR74">
            <v>1</v>
          </cell>
          <cell r="ABS74">
            <v>10</v>
          </cell>
          <cell r="ABT74">
            <v>1</v>
          </cell>
          <cell r="ABU74">
            <v>1</v>
          </cell>
          <cell r="ABV74">
            <v>1</v>
          </cell>
          <cell r="ABW74">
            <v>1</v>
          </cell>
          <cell r="ABX74">
            <v>1</v>
          </cell>
          <cell r="ABY74">
            <v>1</v>
          </cell>
          <cell r="ABZ74">
            <v>1</v>
          </cell>
          <cell r="ACA74">
            <v>2</v>
          </cell>
          <cell r="ACB74">
            <v>0</v>
          </cell>
          <cell r="ACC74">
            <v>20</v>
          </cell>
          <cell r="ACD74">
            <v>0</v>
          </cell>
          <cell r="ACE74">
            <v>0</v>
          </cell>
          <cell r="ACF74">
            <v>0</v>
          </cell>
          <cell r="ACG74">
            <v>0</v>
          </cell>
          <cell r="ACH74">
            <v>0</v>
          </cell>
          <cell r="ACI74">
            <v>0</v>
          </cell>
          <cell r="ACJ74">
            <v>0</v>
          </cell>
          <cell r="ACK74">
            <v>0</v>
          </cell>
          <cell r="ACL74">
            <v>0</v>
          </cell>
          <cell r="ACM74">
            <v>0</v>
          </cell>
          <cell r="ACN74">
            <v>0</v>
          </cell>
          <cell r="ACO74">
            <v>0</v>
          </cell>
          <cell r="ACP74">
            <v>20</v>
          </cell>
          <cell r="ACR74">
            <v>81</v>
          </cell>
          <cell r="ACS74">
            <v>81</v>
          </cell>
          <cell r="ACT74">
            <v>0</v>
          </cell>
          <cell r="ACV74">
            <v>358</v>
          </cell>
          <cell r="ACW74">
            <v>358</v>
          </cell>
          <cell r="ACX74">
            <v>0</v>
          </cell>
          <cell r="ACZ74">
            <v>15</v>
          </cell>
          <cell r="ADA74">
            <v>15</v>
          </cell>
          <cell r="ADB74">
            <v>0</v>
          </cell>
          <cell r="ADD74">
            <v>4</v>
          </cell>
          <cell r="ADE74">
            <v>4</v>
          </cell>
          <cell r="ADF74">
            <v>0</v>
          </cell>
          <cell r="ADH74">
            <v>27</v>
          </cell>
          <cell r="ADI74">
            <v>27</v>
          </cell>
          <cell r="ADJ74">
            <v>0</v>
          </cell>
          <cell r="ADL74">
            <v>21</v>
          </cell>
          <cell r="ADM74">
            <v>21</v>
          </cell>
          <cell r="ADN74">
            <v>0</v>
          </cell>
          <cell r="ADP74">
            <v>24</v>
          </cell>
          <cell r="ADQ74">
            <v>24</v>
          </cell>
          <cell r="ADR74">
            <v>0</v>
          </cell>
          <cell r="ADT74">
            <v>27</v>
          </cell>
          <cell r="ADU74">
            <v>27</v>
          </cell>
          <cell r="ADV74">
            <v>0</v>
          </cell>
          <cell r="ADX74">
            <v>6</v>
          </cell>
          <cell r="ADY74">
            <v>6</v>
          </cell>
          <cell r="ADZ74">
            <v>0</v>
          </cell>
          <cell r="AEB74">
            <v>9</v>
          </cell>
          <cell r="AEC74">
            <v>9</v>
          </cell>
          <cell r="AED74">
            <v>0</v>
          </cell>
          <cell r="AEF74">
            <v>1</v>
          </cell>
          <cell r="AEG74">
            <v>1</v>
          </cell>
          <cell r="AEH74">
            <v>0</v>
          </cell>
          <cell r="AEJ74">
            <v>2</v>
          </cell>
          <cell r="AEK74">
            <v>2</v>
          </cell>
          <cell r="AEL74">
            <v>0</v>
          </cell>
          <cell r="AEN74">
            <v>4</v>
          </cell>
          <cell r="AEO74">
            <v>4</v>
          </cell>
          <cell r="AEP74">
            <v>0</v>
          </cell>
          <cell r="AER74">
            <v>3</v>
          </cell>
          <cell r="AES74">
            <v>3</v>
          </cell>
          <cell r="AET74">
            <v>0</v>
          </cell>
          <cell r="AEV74">
            <v>6</v>
          </cell>
          <cell r="AEW74">
            <v>6</v>
          </cell>
          <cell r="AEX74">
            <v>0</v>
          </cell>
          <cell r="AEZ74">
            <v>5</v>
          </cell>
          <cell r="AFA74">
            <v>5</v>
          </cell>
          <cell r="AFB74">
            <v>0</v>
          </cell>
          <cell r="AFD74">
            <v>5</v>
          </cell>
          <cell r="AFE74">
            <v>5</v>
          </cell>
          <cell r="AFF74">
            <v>0</v>
          </cell>
          <cell r="AFH74">
            <v>12</v>
          </cell>
          <cell r="AFI74">
            <v>12</v>
          </cell>
          <cell r="AFJ74">
            <v>0</v>
          </cell>
          <cell r="AFL74">
            <v>1</v>
          </cell>
          <cell r="AFM74">
            <v>1</v>
          </cell>
          <cell r="AFN74">
            <v>0</v>
          </cell>
          <cell r="AFP74">
            <v>10</v>
          </cell>
          <cell r="AFQ74">
            <v>10</v>
          </cell>
          <cell r="AFR74">
            <v>0</v>
          </cell>
          <cell r="AFT74">
            <v>2</v>
          </cell>
          <cell r="AFU74">
            <v>2</v>
          </cell>
          <cell r="AFV74">
            <v>0</v>
          </cell>
          <cell r="AFX74">
            <v>0</v>
          </cell>
          <cell r="AFY74">
            <v>0</v>
          </cell>
          <cell r="AFZ74">
            <v>0</v>
          </cell>
          <cell r="AGB74">
            <v>8</v>
          </cell>
          <cell r="AGC74">
            <v>8</v>
          </cell>
          <cell r="AGD74">
            <v>0</v>
          </cell>
          <cell r="AGF74">
            <v>25</v>
          </cell>
          <cell r="AGG74">
            <v>25</v>
          </cell>
          <cell r="AGH74">
            <v>0</v>
          </cell>
          <cell r="AGJ74">
            <v>6</v>
          </cell>
          <cell r="AGK74">
            <v>6</v>
          </cell>
          <cell r="AGL74">
            <v>0</v>
          </cell>
          <cell r="AGN74">
            <v>20</v>
          </cell>
          <cell r="AGO74">
            <v>20</v>
          </cell>
          <cell r="AGP74">
            <v>0</v>
          </cell>
          <cell r="AGR74">
            <v>14</v>
          </cell>
          <cell r="AGS74">
            <v>14</v>
          </cell>
          <cell r="AGT74">
            <v>0</v>
          </cell>
          <cell r="AGV74">
            <v>22</v>
          </cell>
          <cell r="AGW74">
            <v>22</v>
          </cell>
          <cell r="AGX74">
            <v>0</v>
          </cell>
          <cell r="AGZ74">
            <v>3</v>
          </cell>
          <cell r="AHA74">
            <v>3</v>
          </cell>
          <cell r="AHB74">
            <v>0</v>
          </cell>
          <cell r="AHD74">
            <v>3</v>
          </cell>
          <cell r="AHE74">
            <v>3</v>
          </cell>
          <cell r="AHF74">
            <v>0</v>
          </cell>
          <cell r="AHH74">
            <v>2</v>
          </cell>
          <cell r="AHI74">
            <v>2</v>
          </cell>
          <cell r="AHJ74">
            <v>0</v>
          </cell>
          <cell r="AHL74">
            <v>3</v>
          </cell>
          <cell r="AHM74">
            <v>3</v>
          </cell>
          <cell r="AHN74">
            <v>0</v>
          </cell>
          <cell r="AHP74">
            <v>7</v>
          </cell>
          <cell r="AHQ74">
            <v>7</v>
          </cell>
          <cell r="AHR74">
            <v>0</v>
          </cell>
          <cell r="AHT74">
            <v>10</v>
          </cell>
          <cell r="AHU74">
            <v>10</v>
          </cell>
          <cell r="AHV74">
            <v>0</v>
          </cell>
          <cell r="AHX74" t="str">
            <v>*</v>
          </cell>
          <cell r="AHY74">
            <v>16</v>
          </cell>
          <cell r="AHZ74">
            <v>20</v>
          </cell>
          <cell r="AIA74">
            <v>4</v>
          </cell>
          <cell r="AIB74">
            <v>4</v>
          </cell>
          <cell r="AIC74">
            <v>1</v>
          </cell>
          <cell r="AID74">
            <v>1</v>
          </cell>
          <cell r="AIE74">
            <v>3</v>
          </cell>
          <cell r="AIF74">
            <v>3</v>
          </cell>
          <cell r="AIG74">
            <v>2</v>
          </cell>
          <cell r="AIH74">
            <v>1</v>
          </cell>
          <cell r="AII74">
            <v>25</v>
          </cell>
          <cell r="AIJ74">
            <v>6</v>
          </cell>
        </row>
        <row r="75">
          <cell r="B75" t="str">
            <v>รพท.ตราด</v>
          </cell>
          <cell r="C75" t="str">
            <v>โรงพยาบาลตราด</v>
          </cell>
          <cell r="D75">
            <v>10696</v>
          </cell>
          <cell r="E75">
            <v>6</v>
          </cell>
          <cell r="F75" t="str">
            <v>ตราด</v>
          </cell>
          <cell r="G75" t="str">
            <v>s</v>
          </cell>
          <cell r="H75" t="str">
            <v>รพ.ระดับ S เตียง &lt; 400</v>
          </cell>
          <cell r="I75">
            <v>3</v>
          </cell>
          <cell r="J75">
            <v>248</v>
          </cell>
          <cell r="K75">
            <v>2</v>
          </cell>
          <cell r="L75">
            <v>92333</v>
          </cell>
          <cell r="M75">
            <v>0</v>
          </cell>
          <cell r="N75">
            <v>15690</v>
          </cell>
          <cell r="O75">
            <v>76643</v>
          </cell>
          <cell r="P75">
            <v>253141</v>
          </cell>
          <cell r="Q75">
            <v>3</v>
          </cell>
          <cell r="R75">
            <v>3.75</v>
          </cell>
          <cell r="S75">
            <v>3.4750000000000001</v>
          </cell>
          <cell r="T75">
            <v>0.93335622682545316</v>
          </cell>
          <cell r="U75">
            <v>4.408356226825453</v>
          </cell>
          <cell r="V75">
            <v>2.5416437731745471</v>
          </cell>
          <cell r="W75" t="str">
            <v>OK</v>
          </cell>
          <cell r="X75">
            <v>1</v>
          </cell>
          <cell r="Y75">
            <v>1.6</v>
          </cell>
          <cell r="Z75">
            <v>0.777899868317385</v>
          </cell>
          <cell r="AA75">
            <v>2.3778998683173853</v>
          </cell>
          <cell r="AB75">
            <v>0.82210013168261509</v>
          </cell>
          <cell r="AC75" t="str">
            <v>OK</v>
          </cell>
          <cell r="AD75">
            <v>12</v>
          </cell>
          <cell r="AE75">
            <v>14.1</v>
          </cell>
          <cell r="AF75">
            <v>2.5094692461626038</v>
          </cell>
          <cell r="AG75">
            <v>16.609469246162604</v>
          </cell>
          <cell r="AH75">
            <v>11.590530753837395</v>
          </cell>
          <cell r="AI75" t="str">
            <v>OK</v>
          </cell>
          <cell r="AJ75">
            <v>1</v>
          </cell>
          <cell r="AK75">
            <v>1.2749999999999999</v>
          </cell>
          <cell r="AL75">
            <v>0.9054677216067919</v>
          </cell>
          <cell r="AM75">
            <v>2.1804677216067918</v>
          </cell>
          <cell r="AN75">
            <v>0.36953227839320801</v>
          </cell>
          <cell r="AO75" t="str">
            <v>OK</v>
          </cell>
          <cell r="AP75">
            <v>1</v>
          </cell>
          <cell r="AQ75">
            <v>0.875</v>
          </cell>
          <cell r="AR75">
            <v>0.64797514988755156</v>
          </cell>
          <cell r="AS75">
            <v>1.5229751498875514</v>
          </cell>
          <cell r="AT75">
            <v>0.22702485011244844</v>
          </cell>
          <cell r="AU75" t="str">
            <v>OK</v>
          </cell>
          <cell r="AV75">
            <v>2</v>
          </cell>
          <cell r="AW75">
            <v>3</v>
          </cell>
          <cell r="AX75">
            <v>5</v>
          </cell>
          <cell r="AY75">
            <v>5.35</v>
          </cell>
          <cell r="AZ75">
            <v>1.1668498024760767</v>
          </cell>
          <cell r="BA75">
            <v>6.5168498024760764</v>
          </cell>
          <cell r="BB75">
            <v>4.1831501975239229</v>
          </cell>
          <cell r="BC75" t="str">
            <v>OK</v>
          </cell>
          <cell r="BD75">
            <v>23</v>
          </cell>
          <cell r="BE75">
            <v>4</v>
          </cell>
          <cell r="BF75">
            <v>10</v>
          </cell>
          <cell r="BG75">
            <v>14</v>
          </cell>
          <cell r="BH75">
            <v>15.05</v>
          </cell>
          <cell r="BI75">
            <v>3.5005494074282315</v>
          </cell>
          <cell r="BJ75">
            <v>18.550549407428232</v>
          </cell>
          <cell r="BK75">
            <v>11.54945059257177</v>
          </cell>
          <cell r="BL75" t="str">
            <v>OK</v>
          </cell>
          <cell r="BM75">
            <v>14</v>
          </cell>
          <cell r="BN75">
            <v>2</v>
          </cell>
          <cell r="BO75">
            <v>19</v>
          </cell>
          <cell r="BP75">
            <v>21</v>
          </cell>
          <cell r="BQ75">
            <v>23.1</v>
          </cell>
          <cell r="BR75">
            <v>4.5109553255067727</v>
          </cell>
          <cell r="BS75">
            <v>27.610955325506772</v>
          </cell>
          <cell r="BT75">
            <v>18.589044674493231</v>
          </cell>
          <cell r="BU75" t="str">
            <v>OK</v>
          </cell>
          <cell r="BV75">
            <v>1</v>
          </cell>
          <cell r="BW75">
            <v>1.125</v>
          </cell>
          <cell r="BX75">
            <v>0.6864064729836441</v>
          </cell>
          <cell r="BY75">
            <v>1.8114064729836441</v>
          </cell>
          <cell r="BZ75">
            <v>0.4385935270163559</v>
          </cell>
          <cell r="CA75" t="str">
            <v>OK</v>
          </cell>
          <cell r="CB75">
            <v>22</v>
          </cell>
          <cell r="CC75">
            <v>4</v>
          </cell>
          <cell r="CD75">
            <v>5.0250000000000004</v>
          </cell>
          <cell r="CE75">
            <v>1.2503845562312177</v>
          </cell>
          <cell r="CF75">
            <v>6.2753845562312183</v>
          </cell>
          <cell r="CG75">
            <v>3.7746154437687824</v>
          </cell>
          <cell r="CH75" t="str">
            <v>OK</v>
          </cell>
          <cell r="CI75">
            <v>2</v>
          </cell>
          <cell r="CJ75">
            <v>2.6</v>
          </cell>
          <cell r="CK75">
            <v>0.77789986831738556</v>
          </cell>
          <cell r="CL75">
            <v>3.3778998683173858</v>
          </cell>
          <cell r="CM75">
            <v>1.8221001316826144</v>
          </cell>
          <cell r="CN75" t="str">
            <v>OK</v>
          </cell>
          <cell r="CO75">
            <v>6</v>
          </cell>
          <cell r="CP75">
            <v>3</v>
          </cell>
          <cell r="CQ75">
            <v>9</v>
          </cell>
          <cell r="CR75">
            <v>12</v>
          </cell>
          <cell r="CS75">
            <v>15.45</v>
          </cell>
          <cell r="CT75">
            <v>5.3873070195670962</v>
          </cell>
          <cell r="CU75">
            <v>20.837307019567096</v>
          </cell>
          <cell r="CV75">
            <v>10.062692980432903</v>
          </cell>
          <cell r="CW75" t="str">
            <v>OK</v>
          </cell>
          <cell r="CX75">
            <v>12</v>
          </cell>
          <cell r="CY75">
            <v>3</v>
          </cell>
          <cell r="CZ75">
            <v>5</v>
          </cell>
          <cell r="DA75">
            <v>8</v>
          </cell>
          <cell r="DB75">
            <v>8.9499999999999993</v>
          </cell>
          <cell r="DC75">
            <v>3.6087500499587009</v>
          </cell>
          <cell r="DD75">
            <v>12.5587500499587</v>
          </cell>
          <cell r="DE75">
            <v>5.3412499500412984</v>
          </cell>
          <cell r="DF75" t="str">
            <v>OK</v>
          </cell>
          <cell r="DG75">
            <v>8</v>
          </cell>
          <cell r="DH75">
            <v>85</v>
          </cell>
          <cell r="DI75">
            <v>1</v>
          </cell>
          <cell r="DJ75">
            <v>1</v>
          </cell>
          <cell r="DK75">
            <v>1</v>
          </cell>
          <cell r="DL75">
            <v>1</v>
          </cell>
          <cell r="DM75">
            <v>0</v>
          </cell>
          <cell r="DN75">
            <v>2</v>
          </cell>
          <cell r="DO75">
            <v>1</v>
          </cell>
          <cell r="DP75">
            <v>5</v>
          </cell>
          <cell r="DR75">
            <v>6</v>
          </cell>
          <cell r="DS75">
            <v>3</v>
          </cell>
          <cell r="DT75">
            <v>2</v>
          </cell>
          <cell r="DU75">
            <v>0</v>
          </cell>
          <cell r="DV75">
            <v>1</v>
          </cell>
          <cell r="DW75">
            <v>0</v>
          </cell>
          <cell r="DX75">
            <v>0</v>
          </cell>
          <cell r="DY75">
            <v>0</v>
          </cell>
          <cell r="DZ75">
            <v>1</v>
          </cell>
          <cell r="EA75">
            <v>1</v>
          </cell>
          <cell r="EB75">
            <v>14</v>
          </cell>
          <cell r="EC75">
            <v>0</v>
          </cell>
          <cell r="ED75">
            <v>7</v>
          </cell>
          <cell r="EE75">
            <v>7</v>
          </cell>
          <cell r="EF75">
            <v>0</v>
          </cell>
          <cell r="EG75">
            <v>2</v>
          </cell>
          <cell r="EH75">
            <v>2</v>
          </cell>
          <cell r="EI75">
            <v>0</v>
          </cell>
          <cell r="EJ75">
            <v>1</v>
          </cell>
          <cell r="EK75">
            <v>0</v>
          </cell>
          <cell r="EL75">
            <v>1</v>
          </cell>
          <cell r="EM75">
            <v>1</v>
          </cell>
          <cell r="EN75">
            <v>1</v>
          </cell>
          <cell r="EO75">
            <v>2</v>
          </cell>
          <cell r="EP75">
            <v>26</v>
          </cell>
          <cell r="EQ75">
            <v>5</v>
          </cell>
          <cell r="ER75">
            <v>5</v>
          </cell>
          <cell r="ET75">
            <v>1</v>
          </cell>
          <cell r="EU75">
            <v>1</v>
          </cell>
          <cell r="EV75">
            <v>2</v>
          </cell>
          <cell r="EW75">
            <v>1</v>
          </cell>
          <cell r="EX75">
            <v>1</v>
          </cell>
          <cell r="EY75">
            <v>2</v>
          </cell>
          <cell r="EZ75">
            <v>0</v>
          </cell>
          <cell r="FA75">
            <v>0</v>
          </cell>
          <cell r="FB75">
            <v>1</v>
          </cell>
          <cell r="FC75">
            <v>1</v>
          </cell>
          <cell r="FD75">
            <v>0</v>
          </cell>
          <cell r="FE75">
            <v>1</v>
          </cell>
          <cell r="FF75">
            <v>1</v>
          </cell>
          <cell r="FG75">
            <v>1</v>
          </cell>
          <cell r="FH75">
            <v>1</v>
          </cell>
          <cell r="FI75">
            <v>2</v>
          </cell>
          <cell r="FJ75">
            <v>0</v>
          </cell>
          <cell r="FK75">
            <v>1</v>
          </cell>
          <cell r="FL75">
            <v>1</v>
          </cell>
          <cell r="FM75">
            <v>2</v>
          </cell>
          <cell r="FN75">
            <v>10</v>
          </cell>
          <cell r="FP75">
            <v>3</v>
          </cell>
          <cell r="FQ75">
            <v>0</v>
          </cell>
          <cell r="FR75">
            <v>3</v>
          </cell>
          <cell r="FS75">
            <v>2</v>
          </cell>
          <cell r="FT75">
            <v>0</v>
          </cell>
          <cell r="FU75">
            <v>2</v>
          </cell>
          <cell r="FV75">
            <v>1</v>
          </cell>
          <cell r="FW75">
            <v>0</v>
          </cell>
          <cell r="FX75">
            <v>1</v>
          </cell>
          <cell r="FY75">
            <v>0</v>
          </cell>
          <cell r="FZ75">
            <v>0</v>
          </cell>
          <cell r="GA75">
            <v>0</v>
          </cell>
          <cell r="GB75">
            <v>6</v>
          </cell>
          <cell r="GC75">
            <v>8.9499999999999993</v>
          </cell>
          <cell r="GD75">
            <v>4.5514156715668825</v>
          </cell>
          <cell r="GE75">
            <v>13.501415671566882</v>
          </cell>
          <cell r="GF75">
            <v>4.3985843284331168</v>
          </cell>
          <cell r="GG75" t="str">
            <v>OK</v>
          </cell>
          <cell r="GH75">
            <v>9</v>
          </cell>
          <cell r="GI75">
            <v>6.2759999999999998</v>
          </cell>
          <cell r="GJ75">
            <v>9.2332999999999998</v>
          </cell>
          <cell r="GK75">
            <v>9</v>
          </cell>
          <cell r="GL75">
            <v>16.625</v>
          </cell>
          <cell r="GM75">
            <v>7.543676244514427</v>
          </cell>
          <cell r="GN75">
            <v>24.168676244514426</v>
          </cell>
          <cell r="GO75">
            <v>9.0813237554855739</v>
          </cell>
          <cell r="GP75" t="str">
            <v>Under</v>
          </cell>
          <cell r="GQ75">
            <v>53</v>
          </cell>
          <cell r="GR75">
            <v>7</v>
          </cell>
          <cell r="GS75">
            <v>7.65</v>
          </cell>
          <cell r="GT75">
            <v>1.2516655570345716</v>
          </cell>
          <cell r="GU75">
            <v>74</v>
          </cell>
          <cell r="GV75">
            <v>6.398334442965429</v>
          </cell>
          <cell r="GW75" t="str">
            <v>OK</v>
          </cell>
          <cell r="GX75">
            <v>1</v>
          </cell>
          <cell r="GY75">
            <v>0.5</v>
          </cell>
          <cell r="GZ75">
            <v>0.50636968354183332</v>
          </cell>
          <cell r="HA75">
            <v>1.0063696835418332</v>
          </cell>
          <cell r="HB75">
            <v>-6.3696835418333153E-3</v>
          </cell>
          <cell r="HC75" t="str">
            <v>OK</v>
          </cell>
          <cell r="HD75">
            <v>7</v>
          </cell>
          <cell r="HE75">
            <v>3</v>
          </cell>
          <cell r="HF75">
            <v>10</v>
          </cell>
          <cell r="HG75">
            <v>8.7750000000000004</v>
          </cell>
          <cell r="HH75">
            <v>1.5768761719102928</v>
          </cell>
          <cell r="HI75">
            <v>10.351876171910293</v>
          </cell>
          <cell r="HJ75">
            <v>7.1981238280897077</v>
          </cell>
          <cell r="HK75" t="str">
            <v>OK</v>
          </cell>
          <cell r="HL75">
            <v>2</v>
          </cell>
          <cell r="HM75">
            <v>0.92500000000000004</v>
          </cell>
          <cell r="HN75">
            <v>0.82857616520055755</v>
          </cell>
          <cell r="HO75">
            <v>1.7535761652005575</v>
          </cell>
          <cell r="HP75">
            <v>9.6423834799442498E-2</v>
          </cell>
          <cell r="HQ75" t="str">
            <v>Over</v>
          </cell>
          <cell r="HR75">
            <v>20</v>
          </cell>
          <cell r="HS75">
            <v>2</v>
          </cell>
          <cell r="HT75">
            <v>1.7</v>
          </cell>
          <cell r="HU75">
            <v>0.72324057067957903</v>
          </cell>
          <cell r="HV75">
            <v>2.423240570679579</v>
          </cell>
          <cell r="HW75">
            <v>0.97675942932042092</v>
          </cell>
          <cell r="HX75" t="str">
            <v>OK</v>
          </cell>
          <cell r="HY75">
            <v>1</v>
          </cell>
          <cell r="HZ75">
            <v>2</v>
          </cell>
          <cell r="IA75">
            <v>3</v>
          </cell>
          <cell r="IB75">
            <v>6.375</v>
          </cell>
          <cell r="IC75">
            <v>2.6668669796559947</v>
          </cell>
          <cell r="ID75">
            <v>9.0418669796559943</v>
          </cell>
          <cell r="IE75">
            <v>3.7081330203440053</v>
          </cell>
          <cell r="IF75" t="str">
            <v>Under</v>
          </cell>
          <cell r="IG75">
            <v>3</v>
          </cell>
          <cell r="IH75">
            <v>2.65</v>
          </cell>
          <cell r="II75">
            <v>0.89299266370776975</v>
          </cell>
          <cell r="IJ75">
            <v>3.5429926637077696</v>
          </cell>
          <cell r="IK75">
            <v>1.7570073362922303</v>
          </cell>
          <cell r="IL75" t="str">
            <v>OK</v>
          </cell>
          <cell r="IM75">
            <v>8</v>
          </cell>
          <cell r="IN75">
            <v>2</v>
          </cell>
          <cell r="IO75">
            <v>1.7250000000000001</v>
          </cell>
          <cell r="IP75">
            <v>0.6788942744621107</v>
          </cell>
          <cell r="IQ75">
            <v>2.403894274462111</v>
          </cell>
          <cell r="IR75">
            <v>1.0461057255378894</v>
          </cell>
          <cell r="IS75" t="str">
            <v>OK</v>
          </cell>
          <cell r="IT75">
            <v>0</v>
          </cell>
          <cell r="IU75">
            <v>0.65</v>
          </cell>
          <cell r="IV75">
            <v>0.483045891539648</v>
          </cell>
          <cell r="IW75">
            <v>1.133045891539648</v>
          </cell>
          <cell r="IX75">
            <v>0.16695410846035202</v>
          </cell>
          <cell r="IY75" t="str">
            <v>Under</v>
          </cell>
          <cell r="IZ75">
            <v>0</v>
          </cell>
          <cell r="JA75">
            <v>0.625</v>
          </cell>
          <cell r="JB75">
            <v>0.80662322408980125</v>
          </cell>
          <cell r="JC75">
            <v>1.4316232240898012</v>
          </cell>
          <cell r="JD75">
            <v>-0.18162322408980125</v>
          </cell>
          <cell r="JE75" t="str">
            <v>OK</v>
          </cell>
          <cell r="JF75">
            <v>2</v>
          </cell>
          <cell r="JG75">
            <v>2</v>
          </cell>
          <cell r="JH75">
            <v>1.7749999999999999</v>
          </cell>
          <cell r="JI75">
            <v>0.61965664603420401</v>
          </cell>
          <cell r="JJ75">
            <v>2.3946566460342038</v>
          </cell>
          <cell r="JK75">
            <v>1.155343353965796</v>
          </cell>
          <cell r="JL75" t="str">
            <v>OK</v>
          </cell>
          <cell r="JM75">
            <v>1</v>
          </cell>
          <cell r="JN75">
            <v>1</v>
          </cell>
          <cell r="JO75">
            <v>0</v>
          </cell>
          <cell r="JP75">
            <v>1</v>
          </cell>
          <cell r="JQ75">
            <v>1</v>
          </cell>
          <cell r="JR75" t="str">
            <v>OK</v>
          </cell>
          <cell r="JS75">
            <v>1</v>
          </cell>
          <cell r="JT75">
            <v>4</v>
          </cell>
          <cell r="JU75">
            <v>5</v>
          </cell>
          <cell r="JV75">
            <v>5</v>
          </cell>
          <cell r="JW75">
            <v>0</v>
          </cell>
          <cell r="JX75">
            <v>5</v>
          </cell>
          <cell r="JY75">
            <v>5</v>
          </cell>
          <cell r="JZ75" t="str">
            <v>OK</v>
          </cell>
          <cell r="KA75">
            <v>1</v>
          </cell>
          <cell r="KB75">
            <v>1.65</v>
          </cell>
          <cell r="KC75">
            <v>0.62223748455030181</v>
          </cell>
          <cell r="KD75">
            <v>2.2722374845503017</v>
          </cell>
          <cell r="KE75">
            <v>1.0277625154496981</v>
          </cell>
          <cell r="KF75" t="str">
            <v>Under</v>
          </cell>
          <cell r="KG75">
            <v>0</v>
          </cell>
          <cell r="KH75">
            <v>0.25</v>
          </cell>
          <cell r="KI75">
            <v>0.49354811679282456</v>
          </cell>
          <cell r="KJ75">
            <v>0.74354811679282462</v>
          </cell>
          <cell r="KK75">
            <v>-0.24354811679282456</v>
          </cell>
          <cell r="KL75" t="str">
            <v>OK</v>
          </cell>
          <cell r="KM75">
            <v>1</v>
          </cell>
          <cell r="KN75">
            <v>1</v>
          </cell>
          <cell r="KO75">
            <v>2</v>
          </cell>
          <cell r="KP75">
            <v>2.4249999999999998</v>
          </cell>
          <cell r="KQ75">
            <v>0.50064061525312331</v>
          </cell>
          <cell r="KR75">
            <v>2.9256406152531231</v>
          </cell>
          <cell r="KS75">
            <v>1.9243593847468765</v>
          </cell>
          <cell r="KT75" t="str">
            <v>OK</v>
          </cell>
          <cell r="KU75">
            <v>11</v>
          </cell>
          <cell r="KV75">
            <v>1</v>
          </cell>
          <cell r="KW75">
            <v>1.5249999999999999</v>
          </cell>
          <cell r="KX75">
            <v>0.50573632534081492</v>
          </cell>
          <cell r="KY75">
            <v>2.0307363253408148</v>
          </cell>
          <cell r="KZ75">
            <v>1.019263674659185</v>
          </cell>
          <cell r="LA75" t="str">
            <v>Under</v>
          </cell>
          <cell r="LB75">
            <v>2</v>
          </cell>
          <cell r="LC75">
            <v>2</v>
          </cell>
          <cell r="LD75">
            <v>0</v>
          </cell>
          <cell r="LE75">
            <v>2</v>
          </cell>
          <cell r="LF75">
            <v>2</v>
          </cell>
          <cell r="LG75" t="str">
            <v>OK</v>
          </cell>
          <cell r="LH75">
            <v>1</v>
          </cell>
          <cell r="LI75">
            <v>1.425</v>
          </cell>
          <cell r="LJ75">
            <v>0.50064061525312331</v>
          </cell>
          <cell r="LK75">
            <v>1.9256406152531234</v>
          </cell>
          <cell r="LL75">
            <v>0.92435938474687673</v>
          </cell>
          <cell r="LM75" t="str">
            <v>OK</v>
          </cell>
          <cell r="LN75">
            <v>3</v>
          </cell>
          <cell r="LO75">
            <v>1</v>
          </cell>
          <cell r="LP75">
            <v>0.57499999999999996</v>
          </cell>
          <cell r="LQ75">
            <v>0.6359930655967716</v>
          </cell>
          <cell r="LR75">
            <v>1.2109930655967716</v>
          </cell>
          <cell r="LS75">
            <v>-6.0993065596771645E-2</v>
          </cell>
          <cell r="LT75" t="str">
            <v>OK</v>
          </cell>
          <cell r="LU75">
            <v>5</v>
          </cell>
          <cell r="LV75">
            <v>46</v>
          </cell>
          <cell r="LW75">
            <v>5</v>
          </cell>
          <cell r="LX75">
            <v>4.5250000000000004</v>
          </cell>
          <cell r="LY75">
            <v>1.2192368357043935</v>
          </cell>
          <cell r="LZ75">
            <v>5.7442368357043936</v>
          </cell>
          <cell r="MA75">
            <v>3.3057631642956071</v>
          </cell>
          <cell r="MB75" t="str">
            <v>OK</v>
          </cell>
          <cell r="MC75">
            <v>0</v>
          </cell>
          <cell r="MD75">
            <v>12</v>
          </cell>
          <cell r="ME75">
            <v>0</v>
          </cell>
          <cell r="MF75">
            <v>12</v>
          </cell>
          <cell r="MG75">
            <v>12</v>
          </cell>
          <cell r="MH75">
            <v>0</v>
          </cell>
          <cell r="MI75">
            <v>12</v>
          </cell>
          <cell r="MJ75">
            <v>12</v>
          </cell>
          <cell r="MK75" t="str">
            <v>OK</v>
          </cell>
          <cell r="ML75">
            <v>17</v>
          </cell>
          <cell r="MM75">
            <v>8</v>
          </cell>
          <cell r="MN75">
            <v>13.25</v>
          </cell>
          <cell r="MO75">
            <v>5.0064061525312313</v>
          </cell>
          <cell r="MP75">
            <v>18.25640615253123</v>
          </cell>
          <cell r="MQ75">
            <v>8.2435938474687696</v>
          </cell>
          <cell r="MR75" t="str">
            <v>Under</v>
          </cell>
          <cell r="MS75">
            <v>1</v>
          </cell>
          <cell r="MT75">
            <v>0.375</v>
          </cell>
          <cell r="MU75">
            <v>1.0299987552892653</v>
          </cell>
          <cell r="MV75">
            <v>1.4049987552892653</v>
          </cell>
          <cell r="MW75">
            <v>-0.65499875528926532</v>
          </cell>
          <cell r="MX75" t="str">
            <v>OK</v>
          </cell>
          <cell r="MY75">
            <v>9</v>
          </cell>
          <cell r="MZ75">
            <v>8</v>
          </cell>
          <cell r="NA75">
            <v>12.375</v>
          </cell>
          <cell r="NB75">
            <v>4.7646535106892163</v>
          </cell>
          <cell r="NC75">
            <v>17.139653510689214</v>
          </cell>
          <cell r="ND75">
            <v>7.6103464893107837</v>
          </cell>
          <cell r="NE75" t="str">
            <v>OK</v>
          </cell>
          <cell r="NF75">
            <v>1</v>
          </cell>
          <cell r="NG75">
            <v>0.15</v>
          </cell>
          <cell r="NH75">
            <v>0.48304589153964794</v>
          </cell>
          <cell r="NI75">
            <v>0.63304589153964796</v>
          </cell>
          <cell r="NJ75">
            <v>-0.33304589153964792</v>
          </cell>
          <cell r="NK75" t="str">
            <v>Over</v>
          </cell>
          <cell r="NL75">
            <v>9</v>
          </cell>
          <cell r="NM75">
            <v>6</v>
          </cell>
          <cell r="NN75">
            <v>6.4749999999999996</v>
          </cell>
          <cell r="NO75">
            <v>1.4498010473589384</v>
          </cell>
          <cell r="NP75">
            <v>7.9248010473589385</v>
          </cell>
          <cell r="NQ75">
            <v>5.0251989526410608</v>
          </cell>
          <cell r="NR75" t="str">
            <v>OK</v>
          </cell>
          <cell r="NS75">
            <v>6</v>
          </cell>
          <cell r="NT75">
            <v>6</v>
          </cell>
          <cell r="NU75">
            <v>7.3250000000000002</v>
          </cell>
          <cell r="NV75">
            <v>2.3467107367656723</v>
          </cell>
          <cell r="NW75">
            <v>9.6717107367656716</v>
          </cell>
          <cell r="NX75">
            <v>4.9782892632343279</v>
          </cell>
          <cell r="NY75" t="str">
            <v>OK</v>
          </cell>
          <cell r="NZ75">
            <v>6</v>
          </cell>
          <cell r="OA75">
            <v>1</v>
          </cell>
          <cell r="OB75">
            <v>0.85</v>
          </cell>
          <cell r="OC75">
            <v>0.483045891539648</v>
          </cell>
          <cell r="OD75">
            <v>1.3330458915396479</v>
          </cell>
          <cell r="OE75">
            <v>0.36695410846035198</v>
          </cell>
          <cell r="OF75" t="str">
            <v>OK</v>
          </cell>
          <cell r="OG75">
            <v>0</v>
          </cell>
          <cell r="OH75">
            <v>7.4999999999999997E-2</v>
          </cell>
          <cell r="OI75">
            <v>0.26674678283691849</v>
          </cell>
          <cell r="OJ75">
            <v>0.34174678283691851</v>
          </cell>
          <cell r="OK75">
            <v>-0.19174678283691848</v>
          </cell>
          <cell r="OL75" t="str">
            <v>OK</v>
          </cell>
          <cell r="OM75">
            <v>1</v>
          </cell>
          <cell r="ON75">
            <v>3</v>
          </cell>
          <cell r="OO75">
            <v>3.3250000000000002</v>
          </cell>
          <cell r="OP75">
            <v>0.85896479137419379</v>
          </cell>
          <cell r="OQ75">
            <v>4.1839647913741942</v>
          </cell>
          <cell r="OR75">
            <v>2.4660352086258062</v>
          </cell>
          <cell r="OS75" t="str">
            <v>OK</v>
          </cell>
          <cell r="OT75">
            <v>3</v>
          </cell>
          <cell r="OU75">
            <v>2</v>
          </cell>
          <cell r="OV75">
            <v>2.8250000000000002</v>
          </cell>
          <cell r="OW75">
            <v>0.87376286168590267</v>
          </cell>
          <cell r="OX75">
            <v>3.698762861685903</v>
          </cell>
          <cell r="OY75">
            <v>1.9512371383140974</v>
          </cell>
          <cell r="OZ75" t="str">
            <v>OK</v>
          </cell>
          <cell r="PA75">
            <v>2</v>
          </cell>
          <cell r="PB75">
            <v>1.6</v>
          </cell>
          <cell r="PC75">
            <v>0.54537683984186314</v>
          </cell>
          <cell r="PD75">
            <v>1</v>
          </cell>
          <cell r="PE75">
            <v>1.0546231601581368</v>
          </cell>
          <cell r="PF75" t="str">
            <v>Over</v>
          </cell>
          <cell r="PG75">
            <v>2</v>
          </cell>
          <cell r="PH75">
            <v>2</v>
          </cell>
          <cell r="PI75">
            <v>1</v>
          </cell>
          <cell r="PJ75">
            <v>1</v>
          </cell>
          <cell r="PK75">
            <v>0</v>
          </cell>
          <cell r="PL75">
            <v>0.4</v>
          </cell>
          <cell r="PM75">
            <v>0.54537683984186336</v>
          </cell>
          <cell r="PN75">
            <v>0.94537683984186338</v>
          </cell>
          <cell r="PO75">
            <v>-0.14537683984186334</v>
          </cell>
          <cell r="PP75" t="str">
            <v>OK</v>
          </cell>
          <cell r="PQ75">
            <v>4</v>
          </cell>
          <cell r="PR75">
            <v>3</v>
          </cell>
          <cell r="PS75">
            <v>0</v>
          </cell>
          <cell r="PT75">
            <v>3</v>
          </cell>
          <cell r="PU75">
            <v>3.9750000000000001</v>
          </cell>
          <cell r="PV75">
            <v>1.3298833571369122</v>
          </cell>
          <cell r="PW75">
            <v>5.3048833571369123</v>
          </cell>
          <cell r="PX75">
            <v>2.6451166428630879</v>
          </cell>
          <cell r="PY75" t="str">
            <v>OK</v>
          </cell>
          <cell r="PZ75">
            <v>3</v>
          </cell>
          <cell r="QA75">
            <v>0</v>
          </cell>
          <cell r="QB75">
            <v>0.375</v>
          </cell>
          <cell r="QC75">
            <v>0.54006172486732174</v>
          </cell>
          <cell r="QD75">
            <v>0.91506172486732174</v>
          </cell>
          <cell r="QE75">
            <v>-0.16506172486732174</v>
          </cell>
          <cell r="QF75" t="str">
            <v>OK</v>
          </cell>
          <cell r="QG75">
            <v>4</v>
          </cell>
          <cell r="QH75">
            <v>2</v>
          </cell>
          <cell r="QI75">
            <v>6</v>
          </cell>
          <cell r="QJ75">
            <v>5.9249999999999998</v>
          </cell>
          <cell r="QK75">
            <v>0.26674678283691855</v>
          </cell>
          <cell r="QL75">
            <v>6.1917467828369182</v>
          </cell>
          <cell r="QM75">
            <v>5.6582532171630815</v>
          </cell>
          <cell r="QN75" t="str">
            <v>OK</v>
          </cell>
          <cell r="QO75">
            <v>6</v>
          </cell>
          <cell r="QP75">
            <v>6</v>
          </cell>
          <cell r="QQ75">
            <v>6.7</v>
          </cell>
          <cell r="QR75">
            <v>1.9637744922496214</v>
          </cell>
          <cell r="QS75">
            <v>8.6637744922496225</v>
          </cell>
          <cell r="QT75">
            <v>4.7362255077503788</v>
          </cell>
          <cell r="QU75" t="str">
            <v>OK</v>
          </cell>
          <cell r="QV75">
            <v>6</v>
          </cell>
          <cell r="QW75">
            <v>4</v>
          </cell>
          <cell r="QX75">
            <v>4.4000000000000004</v>
          </cell>
          <cell r="QY75">
            <v>1.4987174003640067</v>
          </cell>
          <cell r="QZ75">
            <v>5.8987174003640073</v>
          </cell>
          <cell r="RA75">
            <v>2.9012825996359934</v>
          </cell>
          <cell r="RB75" t="str">
            <v>OK</v>
          </cell>
          <cell r="RC75">
            <v>4</v>
          </cell>
          <cell r="RD75">
            <v>2</v>
          </cell>
          <cell r="RE75">
            <v>2.75</v>
          </cell>
          <cell r="RF75">
            <v>1.031553471276484</v>
          </cell>
          <cell r="RG75">
            <v>3.7815534712764842</v>
          </cell>
          <cell r="RH75">
            <v>1.718446528723516</v>
          </cell>
          <cell r="RI75" t="str">
            <v>OK</v>
          </cell>
          <cell r="RJ75">
            <v>3</v>
          </cell>
          <cell r="RK75">
            <v>2.9</v>
          </cell>
          <cell r="RL75">
            <v>1.7802333468483198</v>
          </cell>
          <cell r="RM75">
            <v>4.6802333468483202</v>
          </cell>
          <cell r="RN75">
            <v>1.1197666531516801</v>
          </cell>
          <cell r="RO75" t="str">
            <v>OK</v>
          </cell>
          <cell r="RP75">
            <v>3</v>
          </cell>
          <cell r="RQ75">
            <v>3</v>
          </cell>
          <cell r="RR75">
            <v>6</v>
          </cell>
          <cell r="RS75">
            <v>6</v>
          </cell>
          <cell r="RT75">
            <v>0</v>
          </cell>
          <cell r="RU75">
            <v>6</v>
          </cell>
          <cell r="RV75">
            <v>6</v>
          </cell>
          <cell r="RW75" t="str">
            <v>OK</v>
          </cell>
          <cell r="RX75">
            <v>11</v>
          </cell>
          <cell r="RY75">
            <v>8</v>
          </cell>
          <cell r="RZ75">
            <v>14.125</v>
          </cell>
          <cell r="SA75">
            <v>4.2134552481550251</v>
          </cell>
          <cell r="SB75">
            <v>18.338455248155025</v>
          </cell>
          <cell r="SC75">
            <v>9.9115447518449749</v>
          </cell>
          <cell r="SD75" t="str">
            <v>Under</v>
          </cell>
          <cell r="SE75">
            <v>3</v>
          </cell>
          <cell r="SF75">
            <v>1</v>
          </cell>
          <cell r="SG75">
            <v>4</v>
          </cell>
          <cell r="SH75">
            <v>4.2750000000000004</v>
          </cell>
          <cell r="SI75">
            <v>2.037941394693461</v>
          </cell>
          <cell r="SJ75">
            <v>6.3129413946934614</v>
          </cell>
          <cell r="SK75">
            <v>2.2370586053065393</v>
          </cell>
          <cell r="SL75" t="str">
            <v>OK</v>
          </cell>
          <cell r="SM75">
            <v>0</v>
          </cell>
          <cell r="SN75">
            <v>7.4999999999999997E-2</v>
          </cell>
          <cell r="SO75">
            <v>0.26674678283691849</v>
          </cell>
          <cell r="SP75">
            <v>0.34174678283691851</v>
          </cell>
          <cell r="SQ75">
            <v>-0.19174678283691848</v>
          </cell>
          <cell r="SR75" t="str">
            <v>OK</v>
          </cell>
          <cell r="SS75">
            <v>12</v>
          </cell>
          <cell r="ST75">
            <v>3</v>
          </cell>
          <cell r="SU75">
            <v>4.2</v>
          </cell>
          <cell r="SV75">
            <v>1.4884168150705013</v>
          </cell>
          <cell r="SW75">
            <v>5.6884168150705019</v>
          </cell>
          <cell r="SX75">
            <v>2.7115831849294989</v>
          </cell>
          <cell r="SY75" t="str">
            <v>OK</v>
          </cell>
          <cell r="SZ75">
            <v>7</v>
          </cell>
          <cell r="TA75">
            <v>1</v>
          </cell>
          <cell r="TB75">
            <v>0</v>
          </cell>
          <cell r="TC75">
            <v>8</v>
          </cell>
          <cell r="TD75">
            <v>8.4</v>
          </cell>
          <cell r="TE75">
            <v>3.2249030993194192</v>
          </cell>
          <cell r="TF75">
            <v>11.62490309931942</v>
          </cell>
          <cell r="TG75">
            <v>5.1750969006805807</v>
          </cell>
          <cell r="TH75" t="str">
            <v>OK</v>
          </cell>
          <cell r="TI75">
            <v>11</v>
          </cell>
          <cell r="TJ75">
            <v>0</v>
          </cell>
          <cell r="TK75">
            <v>0.35</v>
          </cell>
          <cell r="TL75">
            <v>0.48304589153964794</v>
          </cell>
          <cell r="TM75">
            <v>0.83304589153964792</v>
          </cell>
          <cell r="TN75">
            <v>-0.13304589153964796</v>
          </cell>
          <cell r="TO75" t="str">
            <v>OK</v>
          </cell>
          <cell r="TP75">
            <v>15</v>
          </cell>
          <cell r="TQ75">
            <v>3</v>
          </cell>
          <cell r="TR75">
            <v>6</v>
          </cell>
          <cell r="TS75">
            <v>24</v>
          </cell>
          <cell r="TT75">
            <v>28.975000000000001</v>
          </cell>
          <cell r="TU75">
            <v>8.9284549442951029</v>
          </cell>
          <cell r="TV75">
            <v>37.903454944295106</v>
          </cell>
          <cell r="TW75">
            <v>20.046545055704897</v>
          </cell>
          <cell r="TX75" t="str">
            <v>OK</v>
          </cell>
          <cell r="TY75">
            <v>24</v>
          </cell>
          <cell r="TZ75">
            <v>2</v>
          </cell>
          <cell r="UA75">
            <v>2.375</v>
          </cell>
          <cell r="UB75">
            <v>0.83780849656892165</v>
          </cell>
          <cell r="UC75">
            <v>3.2128084965689219</v>
          </cell>
          <cell r="UD75">
            <v>1.5371915034310784</v>
          </cell>
          <cell r="UE75" t="str">
            <v>OK</v>
          </cell>
          <cell r="UF75">
            <v>11</v>
          </cell>
          <cell r="UG75">
            <v>2</v>
          </cell>
          <cell r="UH75">
            <v>13</v>
          </cell>
          <cell r="UI75">
            <v>12.95</v>
          </cell>
          <cell r="UJ75">
            <v>3.9088984611380186</v>
          </cell>
          <cell r="UK75">
            <v>16.858898461138018</v>
          </cell>
          <cell r="UL75">
            <v>9.0411015388619802</v>
          </cell>
          <cell r="UM75" t="str">
            <v>OK</v>
          </cell>
          <cell r="UN75">
            <v>4</v>
          </cell>
          <cell r="UO75">
            <v>0</v>
          </cell>
          <cell r="UP75">
            <v>4</v>
          </cell>
          <cell r="UQ75">
            <v>4</v>
          </cell>
          <cell r="UR75">
            <v>0</v>
          </cell>
          <cell r="US75">
            <v>4</v>
          </cell>
          <cell r="UT75">
            <v>4</v>
          </cell>
          <cell r="UU75" t="str">
            <v>OK</v>
          </cell>
          <cell r="UV75">
            <v>2</v>
          </cell>
          <cell r="UW75">
            <v>2</v>
          </cell>
          <cell r="UX75">
            <v>0</v>
          </cell>
          <cell r="UY75">
            <v>2</v>
          </cell>
          <cell r="UZ75">
            <v>2</v>
          </cell>
          <cell r="VA75" t="str">
            <v>OK</v>
          </cell>
          <cell r="VB75">
            <v>1</v>
          </cell>
          <cell r="VC75">
            <v>1</v>
          </cell>
          <cell r="VD75">
            <v>0</v>
          </cell>
          <cell r="VE75">
            <v>1</v>
          </cell>
          <cell r="VF75">
            <v>1</v>
          </cell>
          <cell r="VG75" t="str">
            <v>OK</v>
          </cell>
          <cell r="VH75">
            <v>22</v>
          </cell>
          <cell r="VI75">
            <v>5</v>
          </cell>
          <cell r="VJ75">
            <v>5</v>
          </cell>
          <cell r="VK75">
            <v>0</v>
          </cell>
          <cell r="VL75">
            <v>5</v>
          </cell>
          <cell r="VM75">
            <v>5</v>
          </cell>
          <cell r="VN75" t="str">
            <v>OK</v>
          </cell>
          <cell r="VO75">
            <v>5</v>
          </cell>
          <cell r="VP75">
            <v>22</v>
          </cell>
          <cell r="VQ75">
            <v>28.7</v>
          </cell>
          <cell r="VR75">
            <v>7.0971283466787325</v>
          </cell>
          <cell r="VS75">
            <v>35.797128346678733</v>
          </cell>
          <cell r="VT75">
            <v>21.602871653321266</v>
          </cell>
          <cell r="VU75" t="str">
            <v>OK</v>
          </cell>
          <cell r="VV75">
            <v>19</v>
          </cell>
          <cell r="VW75">
            <v>24.15</v>
          </cell>
          <cell r="VX75">
            <v>6.2942790467176364</v>
          </cell>
          <cell r="VY75">
            <v>30.444279046717636</v>
          </cell>
          <cell r="VZ75">
            <v>17.855720953282361</v>
          </cell>
          <cell r="WA75" t="str">
            <v>OK</v>
          </cell>
          <cell r="WB75">
            <v>41</v>
          </cell>
          <cell r="WC75">
            <v>200</v>
          </cell>
          <cell r="WD75">
            <v>24</v>
          </cell>
          <cell r="WE75">
            <v>0</v>
          </cell>
          <cell r="WF75">
            <v>24</v>
          </cell>
          <cell r="WG75">
            <v>30.1</v>
          </cell>
          <cell r="WH75">
            <v>7.1640126272276268</v>
          </cell>
          <cell r="WI75">
            <v>37.264012627227629</v>
          </cell>
          <cell r="WJ75">
            <v>22.935987372772374</v>
          </cell>
          <cell r="WK75" t="str">
            <v>OK</v>
          </cell>
          <cell r="WL75">
            <v>24</v>
          </cell>
          <cell r="WM75">
            <v>20</v>
          </cell>
          <cell r="WN75">
            <v>0</v>
          </cell>
          <cell r="WO75">
            <v>20</v>
          </cell>
          <cell r="WP75">
            <v>24.75</v>
          </cell>
          <cell r="WQ75">
            <v>7.1207533453370093</v>
          </cell>
          <cell r="WR75">
            <v>31.870753345337008</v>
          </cell>
          <cell r="WS75">
            <v>17.629246654662992</v>
          </cell>
          <cell r="WT75" t="str">
            <v>OK</v>
          </cell>
          <cell r="WU75">
            <v>20</v>
          </cell>
          <cell r="WV75">
            <v>30</v>
          </cell>
          <cell r="WW75">
            <v>0</v>
          </cell>
          <cell r="WX75">
            <v>30</v>
          </cell>
          <cell r="WY75">
            <v>53.174999999999997</v>
          </cell>
          <cell r="WZ75">
            <v>25.280870948158327</v>
          </cell>
          <cell r="XA75">
            <v>78.455870948158321</v>
          </cell>
          <cell r="XB75">
            <v>27.89412905184167</v>
          </cell>
          <cell r="XC75" t="str">
            <v>OK</v>
          </cell>
          <cell r="XD75">
            <v>30</v>
          </cell>
          <cell r="XE75">
            <v>12</v>
          </cell>
          <cell r="XF75">
            <v>3</v>
          </cell>
          <cell r="XG75">
            <v>15</v>
          </cell>
          <cell r="XH75">
            <v>14.8</v>
          </cell>
          <cell r="XI75">
            <v>5.1798425874508212</v>
          </cell>
          <cell r="XJ75">
            <v>19.979842587450822</v>
          </cell>
          <cell r="XK75">
            <v>9.6201574125491796</v>
          </cell>
          <cell r="XL75" t="str">
            <v>OK</v>
          </cell>
          <cell r="XM75">
            <v>15</v>
          </cell>
          <cell r="XN75">
            <v>17</v>
          </cell>
          <cell r="XO75">
            <v>0</v>
          </cell>
          <cell r="XP75">
            <v>17</v>
          </cell>
          <cell r="XQ75">
            <v>26.324999999999999</v>
          </cell>
          <cell r="XR75">
            <v>9.1718283835577701</v>
          </cell>
          <cell r="XS75">
            <v>35.496828383557769</v>
          </cell>
          <cell r="XT75">
            <v>17.153171616442229</v>
          </cell>
          <cell r="XU75" t="str">
            <v>Under</v>
          </cell>
          <cell r="XV75">
            <v>17</v>
          </cell>
          <cell r="XW75">
            <v>12</v>
          </cell>
          <cell r="XX75">
            <v>0</v>
          </cell>
          <cell r="XY75">
            <v>12</v>
          </cell>
          <cell r="XZ75">
            <v>17.399999999999999</v>
          </cell>
          <cell r="YA75">
            <v>6.3034382152388346</v>
          </cell>
          <cell r="YB75">
            <v>23.703438215238833</v>
          </cell>
          <cell r="YC75">
            <v>11.096561784761164</v>
          </cell>
          <cell r="YD75" t="str">
            <v>OK</v>
          </cell>
          <cell r="YE75">
            <v>12</v>
          </cell>
          <cell r="YF75">
            <v>60</v>
          </cell>
          <cell r="YG75">
            <v>0</v>
          </cell>
          <cell r="YH75">
            <v>60</v>
          </cell>
          <cell r="YI75">
            <v>75.55</v>
          </cell>
          <cell r="YJ75">
            <v>26.288293192490812</v>
          </cell>
          <cell r="YK75">
            <v>101.83829319249081</v>
          </cell>
          <cell r="YL75">
            <v>49.261706807509185</v>
          </cell>
          <cell r="YM75" t="str">
            <v>OK</v>
          </cell>
          <cell r="YN75">
            <v>60</v>
          </cell>
          <cell r="YO75">
            <v>42</v>
          </cell>
          <cell r="YP75">
            <v>0</v>
          </cell>
          <cell r="YQ75">
            <v>42</v>
          </cell>
          <cell r="YR75">
            <v>47.15</v>
          </cell>
          <cell r="YS75">
            <v>19.721847835618298</v>
          </cell>
          <cell r="YT75">
            <v>66.871847835618297</v>
          </cell>
          <cell r="YU75">
            <v>27.4281521643817</v>
          </cell>
          <cell r="YV75" t="str">
            <v>OK</v>
          </cell>
          <cell r="YW75">
            <v>42</v>
          </cell>
          <cell r="YX75">
            <v>23</v>
          </cell>
          <cell r="YY75">
            <v>1</v>
          </cell>
          <cell r="YZ75">
            <v>24</v>
          </cell>
          <cell r="ZA75">
            <v>21.574999999999999</v>
          </cell>
          <cell r="ZB75">
            <v>8.3109057175589403</v>
          </cell>
          <cell r="ZC75">
            <v>29.885905717558941</v>
          </cell>
          <cell r="ZD75">
            <v>13.264094282441059</v>
          </cell>
          <cell r="ZE75" t="str">
            <v>OK</v>
          </cell>
          <cell r="ZF75">
            <v>24</v>
          </cell>
          <cell r="ZG75">
            <v>2</v>
          </cell>
          <cell r="ZH75">
            <v>0</v>
          </cell>
          <cell r="ZI75">
            <v>2</v>
          </cell>
          <cell r="ZJ75">
            <v>5.7750000000000004</v>
          </cell>
          <cell r="ZK75">
            <v>3.7106050374015478</v>
          </cell>
          <cell r="ZL75">
            <v>9.4856050374015481</v>
          </cell>
          <cell r="ZM75">
            <v>2.0643949625984526</v>
          </cell>
          <cell r="ZN75" t="str">
            <v>Under</v>
          </cell>
          <cell r="ZO75">
            <v>2</v>
          </cell>
          <cell r="ZP75">
            <v>16</v>
          </cell>
          <cell r="ZQ75">
            <v>0</v>
          </cell>
          <cell r="ZR75">
            <v>16</v>
          </cell>
          <cell r="ZS75">
            <v>26.875</v>
          </cell>
          <cell r="ZT75">
            <v>10.957230372493655</v>
          </cell>
          <cell r="ZU75">
            <v>37.832230372493655</v>
          </cell>
          <cell r="ZV75">
            <v>15.917769627506345</v>
          </cell>
          <cell r="ZW75" t="str">
            <v>OK</v>
          </cell>
          <cell r="ZX75">
            <v>16</v>
          </cell>
          <cell r="ZY75">
            <v>12</v>
          </cell>
          <cell r="ZZ75">
            <v>0</v>
          </cell>
          <cell r="AAA75">
            <v>12</v>
          </cell>
          <cell r="AAB75">
            <v>23.324999999999999</v>
          </cell>
          <cell r="AAC75">
            <v>11.200703961393197</v>
          </cell>
          <cell r="AAD75">
            <v>34.525703961393198</v>
          </cell>
          <cell r="AAE75">
            <v>12.124296038606802</v>
          </cell>
          <cell r="AAF75" t="str">
            <v>Under</v>
          </cell>
          <cell r="AAG75">
            <v>12</v>
          </cell>
          <cell r="AAH75">
            <v>12</v>
          </cell>
          <cell r="AAI75">
            <v>0</v>
          </cell>
          <cell r="AAJ75">
            <v>12</v>
          </cell>
          <cell r="AAK75">
            <v>12.35</v>
          </cell>
          <cell r="AAL75">
            <v>5.1168399703382645</v>
          </cell>
          <cell r="AAM75">
            <v>17.466839970338263</v>
          </cell>
          <cell r="AAN75">
            <v>7.2331600296617351</v>
          </cell>
          <cell r="AAO75" t="str">
            <v>OK</v>
          </cell>
          <cell r="AAP75">
            <v>12</v>
          </cell>
          <cell r="AAQ75">
            <v>2</v>
          </cell>
          <cell r="AAR75">
            <v>1</v>
          </cell>
          <cell r="AAS75">
            <v>3</v>
          </cell>
          <cell r="AAT75">
            <v>3.15</v>
          </cell>
          <cell r="AAU75">
            <v>1.2719861311935436</v>
          </cell>
          <cell r="AAV75">
            <v>4.4219861311935436</v>
          </cell>
          <cell r="AAW75">
            <v>1.8780138688064563</v>
          </cell>
          <cell r="AAX75" t="str">
            <v>OK</v>
          </cell>
          <cell r="AAY75">
            <v>3</v>
          </cell>
          <cell r="AAZ75">
            <v>9</v>
          </cell>
          <cell r="ABA75">
            <v>0</v>
          </cell>
          <cell r="ABB75">
            <v>9</v>
          </cell>
          <cell r="ABC75">
            <v>12.45</v>
          </cell>
          <cell r="ABD75">
            <v>6.0296277046273969</v>
          </cell>
          <cell r="ABE75">
            <v>18.479627704627397</v>
          </cell>
          <cell r="ABF75">
            <v>6.4203722953726023</v>
          </cell>
          <cell r="ABG75" t="str">
            <v>OK</v>
          </cell>
          <cell r="ABH75">
            <v>9</v>
          </cell>
          <cell r="ABI75">
            <v>2</v>
          </cell>
          <cell r="ABJ75">
            <v>4.375</v>
          </cell>
          <cell r="ABK75">
            <v>1.8904279803044466</v>
          </cell>
          <cell r="ABL75">
            <v>6.2654279803044464</v>
          </cell>
          <cell r="ABM75">
            <v>2.4845720196955536</v>
          </cell>
          <cell r="ABN75" t="str">
            <v>Under</v>
          </cell>
          <cell r="ABO75">
            <v>2</v>
          </cell>
          <cell r="ABP75">
            <v>300</v>
          </cell>
          <cell r="ABQ75">
            <v>684</v>
          </cell>
          <cell r="ABR75">
            <v>0</v>
          </cell>
          <cell r="ABS75">
            <v>0</v>
          </cell>
          <cell r="ABT75">
            <v>0</v>
          </cell>
          <cell r="ABU75">
            <v>0</v>
          </cell>
          <cell r="ABV75">
            <v>0</v>
          </cell>
          <cell r="ABW75">
            <v>0</v>
          </cell>
          <cell r="ABX75">
            <v>0</v>
          </cell>
          <cell r="ABY75">
            <v>0</v>
          </cell>
          <cell r="ABZ75">
            <v>0</v>
          </cell>
          <cell r="ACA75">
            <v>0</v>
          </cell>
          <cell r="ACB75">
            <v>0</v>
          </cell>
          <cell r="ACC75">
            <v>0</v>
          </cell>
          <cell r="ACD75">
            <v>0</v>
          </cell>
          <cell r="ACE75">
            <v>0</v>
          </cell>
          <cell r="ACF75">
            <v>0</v>
          </cell>
          <cell r="ACG75">
            <v>0</v>
          </cell>
          <cell r="ACH75">
            <v>0</v>
          </cell>
          <cell r="ACI75">
            <v>0</v>
          </cell>
          <cell r="ACJ75">
            <v>0</v>
          </cell>
          <cell r="ACK75">
            <v>0</v>
          </cell>
          <cell r="ACL75">
            <v>0</v>
          </cell>
          <cell r="ACM75">
            <v>0</v>
          </cell>
          <cell r="ACN75">
            <v>0</v>
          </cell>
          <cell r="ACO75">
            <v>0</v>
          </cell>
          <cell r="ACP75">
            <v>0</v>
          </cell>
          <cell r="ACR75">
            <v>65</v>
          </cell>
          <cell r="ACS75">
            <v>65</v>
          </cell>
          <cell r="ACT75">
            <v>0</v>
          </cell>
          <cell r="ACV75">
            <v>317</v>
          </cell>
          <cell r="ACW75">
            <v>317</v>
          </cell>
          <cell r="ACX75">
            <v>0</v>
          </cell>
          <cell r="ACZ75">
            <v>8</v>
          </cell>
          <cell r="ADA75">
            <v>8</v>
          </cell>
          <cell r="ADB75">
            <v>0</v>
          </cell>
          <cell r="ADD75">
            <v>4</v>
          </cell>
          <cell r="ADE75">
            <v>4</v>
          </cell>
          <cell r="ADF75">
            <v>0</v>
          </cell>
          <cell r="ADH75">
            <v>24</v>
          </cell>
          <cell r="ADI75">
            <v>24</v>
          </cell>
          <cell r="ADJ75">
            <v>0</v>
          </cell>
          <cell r="ADL75">
            <v>19</v>
          </cell>
          <cell r="ADM75">
            <v>19</v>
          </cell>
          <cell r="ADN75">
            <v>0</v>
          </cell>
          <cell r="ADP75">
            <v>24</v>
          </cell>
          <cell r="ADQ75">
            <v>24</v>
          </cell>
          <cell r="ADR75">
            <v>0</v>
          </cell>
          <cell r="ADT75">
            <v>24</v>
          </cell>
          <cell r="ADU75">
            <v>24</v>
          </cell>
          <cell r="ADV75">
            <v>0</v>
          </cell>
          <cell r="ADX75">
            <v>6</v>
          </cell>
          <cell r="ADY75">
            <v>6</v>
          </cell>
          <cell r="ADZ75">
            <v>0</v>
          </cell>
          <cell r="AEB75">
            <v>13</v>
          </cell>
          <cell r="AEC75">
            <v>13</v>
          </cell>
          <cell r="AED75">
            <v>0</v>
          </cell>
          <cell r="AEF75">
            <v>1</v>
          </cell>
          <cell r="AEG75">
            <v>1</v>
          </cell>
          <cell r="AEH75">
            <v>0</v>
          </cell>
          <cell r="AEJ75">
            <v>2</v>
          </cell>
          <cell r="AEK75">
            <v>2</v>
          </cell>
          <cell r="AEL75">
            <v>0</v>
          </cell>
          <cell r="AEN75">
            <v>4</v>
          </cell>
          <cell r="AEO75">
            <v>4</v>
          </cell>
          <cell r="AEP75">
            <v>0</v>
          </cell>
          <cell r="AER75">
            <v>3</v>
          </cell>
          <cell r="AES75">
            <v>3</v>
          </cell>
          <cell r="AET75">
            <v>0</v>
          </cell>
          <cell r="AEV75">
            <v>6</v>
          </cell>
          <cell r="AEW75">
            <v>6</v>
          </cell>
          <cell r="AEX75">
            <v>0</v>
          </cell>
          <cell r="AEZ75">
            <v>4</v>
          </cell>
          <cell r="AFA75">
            <v>4</v>
          </cell>
          <cell r="AFB75">
            <v>0</v>
          </cell>
          <cell r="AFD75">
            <v>5</v>
          </cell>
          <cell r="AFE75">
            <v>5</v>
          </cell>
          <cell r="AFF75">
            <v>0</v>
          </cell>
          <cell r="AFH75">
            <v>12</v>
          </cell>
          <cell r="AFI75">
            <v>12</v>
          </cell>
          <cell r="AFJ75">
            <v>0</v>
          </cell>
          <cell r="AFL75">
            <v>1</v>
          </cell>
          <cell r="AFM75">
            <v>1</v>
          </cell>
          <cell r="AFN75">
            <v>0</v>
          </cell>
          <cell r="AFP75">
            <v>10</v>
          </cell>
          <cell r="AFQ75">
            <v>10</v>
          </cell>
          <cell r="AFR75">
            <v>0</v>
          </cell>
          <cell r="AFT75">
            <v>2</v>
          </cell>
          <cell r="AFU75">
            <v>2</v>
          </cell>
          <cell r="AFV75">
            <v>0</v>
          </cell>
          <cell r="AFX75">
            <v>2</v>
          </cell>
          <cell r="AFY75">
            <v>2</v>
          </cell>
          <cell r="AFZ75">
            <v>0</v>
          </cell>
          <cell r="AGB75">
            <v>8</v>
          </cell>
          <cell r="AGC75">
            <v>8</v>
          </cell>
          <cell r="AGD75">
            <v>0</v>
          </cell>
          <cell r="AGF75">
            <v>25</v>
          </cell>
          <cell r="AGG75">
            <v>25</v>
          </cell>
          <cell r="AGH75">
            <v>0</v>
          </cell>
          <cell r="AGJ75">
            <v>6</v>
          </cell>
          <cell r="AGK75">
            <v>6</v>
          </cell>
          <cell r="AGL75">
            <v>0</v>
          </cell>
          <cell r="AGN75">
            <v>20</v>
          </cell>
          <cell r="AGO75">
            <v>20</v>
          </cell>
          <cell r="AGP75">
            <v>0</v>
          </cell>
          <cell r="AGR75">
            <v>14</v>
          </cell>
          <cell r="AGS75">
            <v>14</v>
          </cell>
          <cell r="AGT75">
            <v>0</v>
          </cell>
          <cell r="AGV75">
            <v>22</v>
          </cell>
          <cell r="AGW75">
            <v>22</v>
          </cell>
          <cell r="AGX75">
            <v>0</v>
          </cell>
          <cell r="AGZ75">
            <v>3</v>
          </cell>
          <cell r="AHA75">
            <v>3</v>
          </cell>
          <cell r="AHB75">
            <v>0</v>
          </cell>
          <cell r="AHD75">
            <v>3</v>
          </cell>
          <cell r="AHE75">
            <v>3</v>
          </cell>
          <cell r="AHF75">
            <v>0</v>
          </cell>
          <cell r="AHH75">
            <v>2</v>
          </cell>
          <cell r="AHI75">
            <v>2</v>
          </cell>
          <cell r="AHJ75">
            <v>0</v>
          </cell>
          <cell r="AHL75">
            <v>3</v>
          </cell>
          <cell r="AHM75">
            <v>3</v>
          </cell>
          <cell r="AHN75">
            <v>0</v>
          </cell>
          <cell r="AHP75">
            <v>7</v>
          </cell>
          <cell r="AHQ75">
            <v>7</v>
          </cell>
          <cell r="AHR75">
            <v>0</v>
          </cell>
          <cell r="AHT75">
            <v>8</v>
          </cell>
          <cell r="AHU75">
            <v>8</v>
          </cell>
          <cell r="AHV75">
            <v>0</v>
          </cell>
          <cell r="AHX75" t="str">
            <v>-</v>
          </cell>
          <cell r="AIA75">
            <v>3</v>
          </cell>
          <cell r="AIB75">
            <v>3</v>
          </cell>
          <cell r="AIC75">
            <v>0</v>
          </cell>
          <cell r="AID75">
            <v>1</v>
          </cell>
          <cell r="AIE75">
            <v>3</v>
          </cell>
          <cell r="AIF75">
            <v>3</v>
          </cell>
          <cell r="AIG75">
            <v>2</v>
          </cell>
          <cell r="AIH75">
            <v>1</v>
          </cell>
          <cell r="AII75">
            <v>21</v>
          </cell>
          <cell r="AIJ75">
            <v>6</v>
          </cell>
        </row>
        <row r="76">
          <cell r="B76" t="str">
            <v>รพท.สมเด็จพระพุทธเลิศหล้า</v>
          </cell>
          <cell r="C76" t="str">
            <v>โรงพยาบาลสมเด็จพระพุทธเลิศหล้า</v>
          </cell>
          <cell r="D76">
            <v>10735</v>
          </cell>
          <cell r="E76">
            <v>5</v>
          </cell>
          <cell r="F76" t="str">
            <v>สมุทรสงคราม</v>
          </cell>
          <cell r="G76" t="str">
            <v>s</v>
          </cell>
          <cell r="H76" t="str">
            <v>รพ.ระดับ S เตียง &lt; 400</v>
          </cell>
          <cell r="I76">
            <v>3</v>
          </cell>
          <cell r="J76">
            <v>247</v>
          </cell>
          <cell r="K76">
            <v>2</v>
          </cell>
          <cell r="L76">
            <v>104477</v>
          </cell>
          <cell r="M76">
            <v>0</v>
          </cell>
          <cell r="N76">
            <v>32886</v>
          </cell>
          <cell r="O76">
            <v>71591</v>
          </cell>
          <cell r="P76">
            <v>311966</v>
          </cell>
          <cell r="Q76">
            <v>3</v>
          </cell>
          <cell r="R76">
            <v>3.75</v>
          </cell>
          <cell r="S76">
            <v>3.4750000000000001</v>
          </cell>
          <cell r="T76">
            <v>0.93335622682545316</v>
          </cell>
          <cell r="U76">
            <v>4.408356226825453</v>
          </cell>
          <cell r="V76">
            <v>2.5416437731745471</v>
          </cell>
          <cell r="W76" t="str">
            <v>OK</v>
          </cell>
          <cell r="X76">
            <v>1</v>
          </cell>
          <cell r="Y76">
            <v>1.6</v>
          </cell>
          <cell r="Z76">
            <v>0.777899868317385</v>
          </cell>
          <cell r="AA76">
            <v>2.3778998683173853</v>
          </cell>
          <cell r="AB76">
            <v>0.82210013168261509</v>
          </cell>
          <cell r="AC76" t="str">
            <v>OK</v>
          </cell>
          <cell r="AD76">
            <v>13</v>
          </cell>
          <cell r="AE76">
            <v>14.1</v>
          </cell>
          <cell r="AF76">
            <v>2.5094692461626038</v>
          </cell>
          <cell r="AG76">
            <v>16.609469246162604</v>
          </cell>
          <cell r="AH76">
            <v>11.590530753837395</v>
          </cell>
          <cell r="AI76" t="str">
            <v>OK</v>
          </cell>
          <cell r="AJ76">
            <v>2</v>
          </cell>
          <cell r="AK76">
            <v>1.2749999999999999</v>
          </cell>
          <cell r="AL76">
            <v>0.9054677216067919</v>
          </cell>
          <cell r="AM76">
            <v>2.1804677216067918</v>
          </cell>
          <cell r="AN76">
            <v>0.36953227839320801</v>
          </cell>
          <cell r="AO76" t="str">
            <v>OK</v>
          </cell>
          <cell r="AP76">
            <v>1</v>
          </cell>
          <cell r="AQ76">
            <v>0.875</v>
          </cell>
          <cell r="AR76">
            <v>0.64797514988755156</v>
          </cell>
          <cell r="AS76">
            <v>1.5229751498875514</v>
          </cell>
          <cell r="AT76">
            <v>0.22702485011244844</v>
          </cell>
          <cell r="AU76" t="str">
            <v>OK</v>
          </cell>
          <cell r="AV76">
            <v>2</v>
          </cell>
          <cell r="AW76">
            <v>3</v>
          </cell>
          <cell r="AX76">
            <v>5</v>
          </cell>
          <cell r="AY76">
            <v>5.35</v>
          </cell>
          <cell r="AZ76">
            <v>1.1668498024760767</v>
          </cell>
          <cell r="BA76">
            <v>6.5168498024760764</v>
          </cell>
          <cell r="BB76">
            <v>4.1831501975239229</v>
          </cell>
          <cell r="BC76" t="str">
            <v>OK</v>
          </cell>
          <cell r="BD76">
            <v>25</v>
          </cell>
          <cell r="BE76">
            <v>4</v>
          </cell>
          <cell r="BF76">
            <v>10</v>
          </cell>
          <cell r="BG76">
            <v>14</v>
          </cell>
          <cell r="BH76">
            <v>15.05</v>
          </cell>
          <cell r="BI76">
            <v>3.5005494074282315</v>
          </cell>
          <cell r="BJ76">
            <v>18.550549407428232</v>
          </cell>
          <cell r="BK76">
            <v>11.54945059257177</v>
          </cell>
          <cell r="BL76" t="str">
            <v>OK</v>
          </cell>
          <cell r="BM76">
            <v>14</v>
          </cell>
          <cell r="BN76">
            <v>2</v>
          </cell>
          <cell r="BO76">
            <v>18</v>
          </cell>
          <cell r="BP76">
            <v>20</v>
          </cell>
          <cell r="BQ76">
            <v>23.1</v>
          </cell>
          <cell r="BR76">
            <v>4.5109553255067727</v>
          </cell>
          <cell r="BS76">
            <v>27.610955325506772</v>
          </cell>
          <cell r="BT76">
            <v>18.589044674493231</v>
          </cell>
          <cell r="BU76" t="str">
            <v>OK</v>
          </cell>
          <cell r="BV76">
            <v>1</v>
          </cell>
          <cell r="BW76">
            <v>1.125</v>
          </cell>
          <cell r="BX76">
            <v>0.6864064729836441</v>
          </cell>
          <cell r="BY76">
            <v>1.8114064729836441</v>
          </cell>
          <cell r="BZ76">
            <v>0.4385935270163559</v>
          </cell>
          <cell r="CA76" t="str">
            <v>OK</v>
          </cell>
          <cell r="CB76">
            <v>21</v>
          </cell>
          <cell r="CC76">
            <v>4</v>
          </cell>
          <cell r="CD76">
            <v>5.0250000000000004</v>
          </cell>
          <cell r="CE76">
            <v>1.2503845562312177</v>
          </cell>
          <cell r="CF76">
            <v>6.2753845562312183</v>
          </cell>
          <cell r="CG76">
            <v>3.7746154437687824</v>
          </cell>
          <cell r="CH76" t="str">
            <v>OK</v>
          </cell>
          <cell r="CI76">
            <v>2</v>
          </cell>
          <cell r="CJ76">
            <v>2.6</v>
          </cell>
          <cell r="CK76">
            <v>0.77789986831738556</v>
          </cell>
          <cell r="CL76">
            <v>3.3778998683173858</v>
          </cell>
          <cell r="CM76">
            <v>1.8221001316826144</v>
          </cell>
          <cell r="CN76" t="str">
            <v>OK</v>
          </cell>
          <cell r="CO76">
            <v>6</v>
          </cell>
          <cell r="CP76">
            <v>3</v>
          </cell>
          <cell r="CQ76">
            <v>9</v>
          </cell>
          <cell r="CR76">
            <v>12</v>
          </cell>
          <cell r="CS76">
            <v>15.45</v>
          </cell>
          <cell r="CT76">
            <v>5.3873070195670962</v>
          </cell>
          <cell r="CU76">
            <v>20.837307019567096</v>
          </cell>
          <cell r="CV76">
            <v>10.062692980432903</v>
          </cell>
          <cell r="CW76" t="str">
            <v>OK</v>
          </cell>
          <cell r="CX76">
            <v>12</v>
          </cell>
          <cell r="CY76">
            <v>3</v>
          </cell>
          <cell r="CZ76">
            <v>5</v>
          </cell>
          <cell r="DA76">
            <v>8</v>
          </cell>
          <cell r="DB76">
            <v>8.9499999999999993</v>
          </cell>
          <cell r="DC76">
            <v>3.6087500499587009</v>
          </cell>
          <cell r="DD76">
            <v>12.5587500499587</v>
          </cell>
          <cell r="DE76">
            <v>5.3412499500412984</v>
          </cell>
          <cell r="DF76" t="str">
            <v>OK</v>
          </cell>
          <cell r="DG76">
            <v>8</v>
          </cell>
          <cell r="DH76">
            <v>86</v>
          </cell>
          <cell r="DI76">
            <v>1</v>
          </cell>
          <cell r="DJ76">
            <v>1</v>
          </cell>
          <cell r="DK76">
            <v>1</v>
          </cell>
          <cell r="DL76">
            <v>1</v>
          </cell>
          <cell r="DM76">
            <v>0</v>
          </cell>
          <cell r="DN76">
            <v>3</v>
          </cell>
          <cell r="DO76">
            <v>1</v>
          </cell>
          <cell r="DP76">
            <v>6</v>
          </cell>
          <cell r="DR76">
            <v>11</v>
          </cell>
          <cell r="DS76">
            <v>4</v>
          </cell>
          <cell r="DT76">
            <v>6</v>
          </cell>
          <cell r="DU76">
            <v>1</v>
          </cell>
          <cell r="DV76">
            <v>0</v>
          </cell>
          <cell r="DW76">
            <v>4</v>
          </cell>
          <cell r="DX76">
            <v>0</v>
          </cell>
          <cell r="DY76">
            <v>0</v>
          </cell>
          <cell r="DZ76">
            <v>0</v>
          </cell>
          <cell r="EA76">
            <v>1</v>
          </cell>
          <cell r="EB76">
            <v>27</v>
          </cell>
          <cell r="EC76">
            <v>1</v>
          </cell>
          <cell r="ED76">
            <v>2</v>
          </cell>
          <cell r="EE76">
            <v>3</v>
          </cell>
          <cell r="EF76">
            <v>1</v>
          </cell>
          <cell r="EG76">
            <v>2</v>
          </cell>
          <cell r="EH76">
            <v>3</v>
          </cell>
          <cell r="EI76">
            <v>1</v>
          </cell>
          <cell r="EJ76">
            <v>2</v>
          </cell>
          <cell r="EK76">
            <v>0</v>
          </cell>
          <cell r="EL76">
            <v>3</v>
          </cell>
          <cell r="EM76">
            <v>1</v>
          </cell>
          <cell r="EN76">
            <v>1</v>
          </cell>
          <cell r="EO76">
            <v>2</v>
          </cell>
          <cell r="EP76">
            <v>38</v>
          </cell>
          <cell r="EQ76">
            <v>3</v>
          </cell>
          <cell r="ER76">
            <v>3</v>
          </cell>
          <cell r="ET76">
            <v>1</v>
          </cell>
          <cell r="EU76">
            <v>1</v>
          </cell>
          <cell r="EV76">
            <v>2</v>
          </cell>
          <cell r="EW76">
            <v>1</v>
          </cell>
          <cell r="EX76">
            <v>1</v>
          </cell>
          <cell r="EY76">
            <v>2</v>
          </cell>
          <cell r="EZ76">
            <v>1</v>
          </cell>
          <cell r="FA76">
            <v>1</v>
          </cell>
          <cell r="FB76">
            <v>2</v>
          </cell>
          <cell r="FC76">
            <v>4</v>
          </cell>
          <cell r="FD76">
            <v>0</v>
          </cell>
          <cell r="FE76">
            <v>0</v>
          </cell>
          <cell r="FF76">
            <v>0</v>
          </cell>
          <cell r="FG76">
            <v>1</v>
          </cell>
          <cell r="FH76">
            <v>1</v>
          </cell>
          <cell r="FI76">
            <v>2</v>
          </cell>
          <cell r="FJ76">
            <v>0</v>
          </cell>
          <cell r="FK76">
            <v>1</v>
          </cell>
          <cell r="FL76">
            <v>3</v>
          </cell>
          <cell r="FM76">
            <v>4</v>
          </cell>
          <cell r="FN76">
            <v>14</v>
          </cell>
          <cell r="FP76">
            <v>1</v>
          </cell>
          <cell r="FQ76">
            <v>0</v>
          </cell>
          <cell r="FR76">
            <v>1</v>
          </cell>
          <cell r="FS76">
            <v>1</v>
          </cell>
          <cell r="FT76">
            <v>0</v>
          </cell>
          <cell r="FU76">
            <v>1</v>
          </cell>
          <cell r="FV76">
            <v>1</v>
          </cell>
          <cell r="FW76">
            <v>0</v>
          </cell>
          <cell r="FX76">
            <v>1</v>
          </cell>
          <cell r="FY76">
            <v>1</v>
          </cell>
          <cell r="FZ76">
            <v>0</v>
          </cell>
          <cell r="GA76">
            <v>1</v>
          </cell>
          <cell r="GB76">
            <v>4</v>
          </cell>
          <cell r="GC76">
            <v>8.9499999999999993</v>
          </cell>
          <cell r="GD76">
            <v>4.5514156715668825</v>
          </cell>
          <cell r="GE76">
            <v>13.501415671566882</v>
          </cell>
          <cell r="GF76">
            <v>4.3985843284331168</v>
          </cell>
          <cell r="GG76" t="str">
            <v>Under</v>
          </cell>
          <cell r="GH76">
            <v>9</v>
          </cell>
          <cell r="GI76">
            <v>13.154400000000001</v>
          </cell>
          <cell r="GJ76">
            <v>10.447699999999999</v>
          </cell>
          <cell r="GK76">
            <v>15</v>
          </cell>
          <cell r="GL76">
            <v>16.625</v>
          </cell>
          <cell r="GM76">
            <v>7.543676244514427</v>
          </cell>
          <cell r="GN76">
            <v>24.168676244514426</v>
          </cell>
          <cell r="GO76">
            <v>9.0813237554855739</v>
          </cell>
          <cell r="GP76" t="str">
            <v>OK</v>
          </cell>
          <cell r="GQ76">
            <v>66</v>
          </cell>
          <cell r="GR76">
            <v>7</v>
          </cell>
          <cell r="GS76">
            <v>7.65</v>
          </cell>
          <cell r="GT76">
            <v>1.2516655570345716</v>
          </cell>
          <cell r="GU76">
            <v>72</v>
          </cell>
          <cell r="GV76">
            <v>6.398334442965429</v>
          </cell>
          <cell r="GW76" t="str">
            <v>OK</v>
          </cell>
          <cell r="GX76">
            <v>1</v>
          </cell>
          <cell r="GY76">
            <v>0.5</v>
          </cell>
          <cell r="GZ76">
            <v>0.50636968354183332</v>
          </cell>
          <cell r="HA76">
            <v>1.0063696835418332</v>
          </cell>
          <cell r="HB76">
            <v>-6.3696835418333153E-3</v>
          </cell>
          <cell r="HC76" t="str">
            <v>OK</v>
          </cell>
          <cell r="HD76">
            <v>4</v>
          </cell>
          <cell r="HE76">
            <v>3</v>
          </cell>
          <cell r="HF76">
            <v>7</v>
          </cell>
          <cell r="HG76">
            <v>8.7750000000000004</v>
          </cell>
          <cell r="HH76">
            <v>1.5768761719102928</v>
          </cell>
          <cell r="HI76">
            <v>10.351876171910293</v>
          </cell>
          <cell r="HJ76">
            <v>7.1981238280897077</v>
          </cell>
          <cell r="HK76" t="str">
            <v>Under</v>
          </cell>
          <cell r="HL76">
            <v>1</v>
          </cell>
          <cell r="HM76">
            <v>0.92500000000000004</v>
          </cell>
          <cell r="HN76">
            <v>0.82857616520055755</v>
          </cell>
          <cell r="HO76">
            <v>1.7535761652005575</v>
          </cell>
          <cell r="HP76">
            <v>9.6423834799442498E-2</v>
          </cell>
          <cell r="HQ76" t="str">
            <v>OK</v>
          </cell>
          <cell r="HR76">
            <v>16</v>
          </cell>
          <cell r="HS76">
            <v>1</v>
          </cell>
          <cell r="HT76">
            <v>1.7</v>
          </cell>
          <cell r="HU76">
            <v>0.72324057067957903</v>
          </cell>
          <cell r="HV76">
            <v>2.423240570679579</v>
          </cell>
          <cell r="HW76">
            <v>0.97675942932042092</v>
          </cell>
          <cell r="HX76" t="str">
            <v>OK</v>
          </cell>
          <cell r="HY76">
            <v>2</v>
          </cell>
          <cell r="HZ76">
            <v>4</v>
          </cell>
          <cell r="IA76">
            <v>6</v>
          </cell>
          <cell r="IB76">
            <v>6.375</v>
          </cell>
          <cell r="IC76">
            <v>2.6668669796559947</v>
          </cell>
          <cell r="ID76">
            <v>9.0418669796559943</v>
          </cell>
          <cell r="IE76">
            <v>3.7081330203440053</v>
          </cell>
          <cell r="IF76" t="str">
            <v>OK</v>
          </cell>
          <cell r="IG76">
            <v>3</v>
          </cell>
          <cell r="IH76">
            <v>2.65</v>
          </cell>
          <cell r="II76">
            <v>0.89299266370776975</v>
          </cell>
          <cell r="IJ76">
            <v>3.5429926637077696</v>
          </cell>
          <cell r="IK76">
            <v>1.7570073362922303</v>
          </cell>
          <cell r="IL76" t="str">
            <v>OK</v>
          </cell>
          <cell r="IM76">
            <v>10</v>
          </cell>
          <cell r="IN76">
            <v>1</v>
          </cell>
          <cell r="IO76">
            <v>1.7250000000000001</v>
          </cell>
          <cell r="IP76">
            <v>0.6788942744621107</v>
          </cell>
          <cell r="IQ76">
            <v>2.403894274462111</v>
          </cell>
          <cell r="IR76">
            <v>1.0461057255378894</v>
          </cell>
          <cell r="IS76" t="str">
            <v>Under</v>
          </cell>
          <cell r="IT76">
            <v>1</v>
          </cell>
          <cell r="IU76">
            <v>0.65</v>
          </cell>
          <cell r="IV76">
            <v>0.483045891539648</v>
          </cell>
          <cell r="IW76">
            <v>1.133045891539648</v>
          </cell>
          <cell r="IX76">
            <v>0.16695410846035202</v>
          </cell>
          <cell r="IY76" t="str">
            <v>OK</v>
          </cell>
          <cell r="IZ76">
            <v>2</v>
          </cell>
          <cell r="JA76">
            <v>0.625</v>
          </cell>
          <cell r="JB76">
            <v>0.80662322408980125</v>
          </cell>
          <cell r="JC76">
            <v>1.4316232240898012</v>
          </cell>
          <cell r="JD76">
            <v>-0.18162322408980125</v>
          </cell>
          <cell r="JE76" t="str">
            <v>Over</v>
          </cell>
          <cell r="JF76">
            <v>4</v>
          </cell>
          <cell r="JG76">
            <v>1</v>
          </cell>
          <cell r="JH76">
            <v>1.7749999999999999</v>
          </cell>
          <cell r="JI76">
            <v>0.61965664603420401</v>
          </cell>
          <cell r="JJ76">
            <v>2.3946566460342038</v>
          </cell>
          <cell r="JK76">
            <v>1.155343353965796</v>
          </cell>
          <cell r="JL76" t="str">
            <v>Under</v>
          </cell>
          <cell r="JM76">
            <v>1</v>
          </cell>
          <cell r="JN76">
            <v>1</v>
          </cell>
          <cell r="JO76">
            <v>0</v>
          </cell>
          <cell r="JP76">
            <v>1</v>
          </cell>
          <cell r="JQ76">
            <v>1</v>
          </cell>
          <cell r="JR76" t="str">
            <v>OK</v>
          </cell>
          <cell r="JS76">
            <v>3</v>
          </cell>
          <cell r="JT76">
            <v>2</v>
          </cell>
          <cell r="JU76">
            <v>5</v>
          </cell>
          <cell r="JV76">
            <v>5</v>
          </cell>
          <cell r="JW76">
            <v>0</v>
          </cell>
          <cell r="JX76">
            <v>5</v>
          </cell>
          <cell r="JY76">
            <v>5</v>
          </cell>
          <cell r="JZ76" t="str">
            <v>OK</v>
          </cell>
          <cell r="KA76">
            <v>2</v>
          </cell>
          <cell r="KB76">
            <v>1.65</v>
          </cell>
          <cell r="KC76">
            <v>0.62223748455030181</v>
          </cell>
          <cell r="KD76">
            <v>2.2722374845503017</v>
          </cell>
          <cell r="KE76">
            <v>1.0277625154496981</v>
          </cell>
          <cell r="KF76" t="str">
            <v>OK</v>
          </cell>
          <cell r="KG76">
            <v>0</v>
          </cell>
          <cell r="KH76">
            <v>0.25</v>
          </cell>
          <cell r="KI76">
            <v>0.49354811679282456</v>
          </cell>
          <cell r="KJ76">
            <v>0.74354811679282462</v>
          </cell>
          <cell r="KK76">
            <v>-0.24354811679282456</v>
          </cell>
          <cell r="KL76" t="str">
            <v>OK</v>
          </cell>
          <cell r="KM76">
            <v>1</v>
          </cell>
          <cell r="KN76">
            <v>1</v>
          </cell>
          <cell r="KO76">
            <v>2</v>
          </cell>
          <cell r="KP76">
            <v>2.4249999999999998</v>
          </cell>
          <cell r="KQ76">
            <v>0.50064061525312331</v>
          </cell>
          <cell r="KR76">
            <v>2.9256406152531231</v>
          </cell>
          <cell r="KS76">
            <v>1.9243593847468765</v>
          </cell>
          <cell r="KT76" t="str">
            <v>OK</v>
          </cell>
          <cell r="KU76">
            <v>11</v>
          </cell>
          <cell r="KV76">
            <v>1</v>
          </cell>
          <cell r="KW76">
            <v>1.5249999999999999</v>
          </cell>
          <cell r="KX76">
            <v>0.50573632534081492</v>
          </cell>
          <cell r="KY76">
            <v>2.0307363253408148</v>
          </cell>
          <cell r="KZ76">
            <v>1.019263674659185</v>
          </cell>
          <cell r="LA76" t="str">
            <v>Under</v>
          </cell>
          <cell r="LB76">
            <v>2</v>
          </cell>
          <cell r="LC76">
            <v>2</v>
          </cell>
          <cell r="LD76">
            <v>0</v>
          </cell>
          <cell r="LE76">
            <v>2</v>
          </cell>
          <cell r="LF76">
            <v>2</v>
          </cell>
          <cell r="LG76" t="str">
            <v>OK</v>
          </cell>
          <cell r="LH76">
            <v>1</v>
          </cell>
          <cell r="LI76">
            <v>1.425</v>
          </cell>
          <cell r="LJ76">
            <v>0.50064061525312331</v>
          </cell>
          <cell r="LK76">
            <v>1.9256406152531234</v>
          </cell>
          <cell r="LL76">
            <v>0.92435938474687673</v>
          </cell>
          <cell r="LM76" t="str">
            <v>OK</v>
          </cell>
          <cell r="LN76">
            <v>3</v>
          </cell>
          <cell r="LO76">
            <v>1</v>
          </cell>
          <cell r="LP76">
            <v>0.57499999999999996</v>
          </cell>
          <cell r="LQ76">
            <v>0.6359930655967716</v>
          </cell>
          <cell r="LR76">
            <v>1.2109930655967716</v>
          </cell>
          <cell r="LS76">
            <v>-6.0993065596771645E-2</v>
          </cell>
          <cell r="LT76" t="str">
            <v>OK</v>
          </cell>
          <cell r="LU76">
            <v>5</v>
          </cell>
          <cell r="LV76">
            <v>46</v>
          </cell>
          <cell r="LW76">
            <v>5</v>
          </cell>
          <cell r="LX76">
            <v>4.5250000000000004</v>
          </cell>
          <cell r="LY76">
            <v>1.2192368357043935</v>
          </cell>
          <cell r="LZ76">
            <v>5.7442368357043936</v>
          </cell>
          <cell r="MA76">
            <v>3.3057631642956071</v>
          </cell>
          <cell r="MB76" t="str">
            <v>OK</v>
          </cell>
          <cell r="MC76">
            <v>1</v>
          </cell>
          <cell r="MD76">
            <v>10</v>
          </cell>
          <cell r="ME76">
            <v>1</v>
          </cell>
          <cell r="MF76">
            <v>12</v>
          </cell>
          <cell r="MG76">
            <v>12</v>
          </cell>
          <cell r="MH76">
            <v>0</v>
          </cell>
          <cell r="MI76">
            <v>12</v>
          </cell>
          <cell r="MJ76">
            <v>12</v>
          </cell>
          <cell r="MK76" t="str">
            <v>OK</v>
          </cell>
          <cell r="ML76">
            <v>17</v>
          </cell>
          <cell r="MM76">
            <v>8</v>
          </cell>
          <cell r="MN76">
            <v>13.25</v>
          </cell>
          <cell r="MO76">
            <v>5.0064061525312313</v>
          </cell>
          <cell r="MP76">
            <v>18.25640615253123</v>
          </cell>
          <cell r="MQ76">
            <v>8.2435938474687696</v>
          </cell>
          <cell r="MR76" t="str">
            <v>Under</v>
          </cell>
          <cell r="MS76">
            <v>0</v>
          </cell>
          <cell r="MT76">
            <v>0.375</v>
          </cell>
          <cell r="MU76">
            <v>1.0299987552892653</v>
          </cell>
          <cell r="MV76">
            <v>1.4049987552892653</v>
          </cell>
          <cell r="MW76">
            <v>-0.65499875528926532</v>
          </cell>
          <cell r="MX76" t="str">
            <v>OK</v>
          </cell>
          <cell r="MY76">
            <v>8</v>
          </cell>
          <cell r="MZ76">
            <v>8</v>
          </cell>
          <cell r="NA76">
            <v>12.375</v>
          </cell>
          <cell r="NB76">
            <v>4.7646535106892163</v>
          </cell>
          <cell r="NC76">
            <v>17.139653510689214</v>
          </cell>
          <cell r="ND76">
            <v>7.6103464893107837</v>
          </cell>
          <cell r="NE76" t="str">
            <v>OK</v>
          </cell>
          <cell r="NF76">
            <v>0</v>
          </cell>
          <cell r="NG76">
            <v>0.15</v>
          </cell>
          <cell r="NH76">
            <v>0.48304589153964794</v>
          </cell>
          <cell r="NI76">
            <v>0.63304589153964796</v>
          </cell>
          <cell r="NJ76">
            <v>-0.33304589153964792</v>
          </cell>
          <cell r="NK76" t="str">
            <v>OK</v>
          </cell>
          <cell r="NL76">
            <v>8</v>
          </cell>
          <cell r="NM76">
            <v>6</v>
          </cell>
          <cell r="NN76">
            <v>6.4749999999999996</v>
          </cell>
          <cell r="NO76">
            <v>1.4498010473589384</v>
          </cell>
          <cell r="NP76">
            <v>7.9248010473589385</v>
          </cell>
          <cell r="NQ76">
            <v>5.0251989526410608</v>
          </cell>
          <cell r="NR76" t="str">
            <v>OK</v>
          </cell>
          <cell r="NS76">
            <v>6</v>
          </cell>
          <cell r="NT76">
            <v>6</v>
          </cell>
          <cell r="NU76">
            <v>7.3250000000000002</v>
          </cell>
          <cell r="NV76">
            <v>2.3467107367656723</v>
          </cell>
          <cell r="NW76">
            <v>9.6717107367656716</v>
          </cell>
          <cell r="NX76">
            <v>4.9782892632343279</v>
          </cell>
          <cell r="NY76" t="str">
            <v>OK</v>
          </cell>
          <cell r="NZ76">
            <v>6</v>
          </cell>
          <cell r="OA76">
            <v>1</v>
          </cell>
          <cell r="OB76">
            <v>0.85</v>
          </cell>
          <cell r="OC76">
            <v>0.483045891539648</v>
          </cell>
          <cell r="OD76">
            <v>1.3330458915396479</v>
          </cell>
          <cell r="OE76">
            <v>0.36695410846035198</v>
          </cell>
          <cell r="OF76" t="str">
            <v>OK</v>
          </cell>
          <cell r="OG76">
            <v>1</v>
          </cell>
          <cell r="OH76">
            <v>7.4999999999999997E-2</v>
          </cell>
          <cell r="OI76">
            <v>0.26674678283691849</v>
          </cell>
          <cell r="OJ76">
            <v>0.34174678283691851</v>
          </cell>
          <cell r="OK76">
            <v>-0.19174678283691848</v>
          </cell>
          <cell r="OL76" t="str">
            <v>Over</v>
          </cell>
          <cell r="OM76">
            <v>2</v>
          </cell>
          <cell r="ON76">
            <v>3</v>
          </cell>
          <cell r="OO76">
            <v>3.3250000000000002</v>
          </cell>
          <cell r="OP76">
            <v>0.85896479137419379</v>
          </cell>
          <cell r="OQ76">
            <v>4.1839647913741942</v>
          </cell>
          <cell r="OR76">
            <v>2.4660352086258062</v>
          </cell>
          <cell r="OS76" t="str">
            <v>OK</v>
          </cell>
          <cell r="OT76">
            <v>3</v>
          </cell>
          <cell r="OU76">
            <v>2</v>
          </cell>
          <cell r="OV76">
            <v>2.8250000000000002</v>
          </cell>
          <cell r="OW76">
            <v>0.87376286168590267</v>
          </cell>
          <cell r="OX76">
            <v>3.698762861685903</v>
          </cell>
          <cell r="OY76">
            <v>1.9512371383140974</v>
          </cell>
          <cell r="OZ76" t="str">
            <v>OK</v>
          </cell>
          <cell r="PA76">
            <v>1</v>
          </cell>
          <cell r="PB76">
            <v>1.6</v>
          </cell>
          <cell r="PC76">
            <v>0.54537683984186314</v>
          </cell>
          <cell r="PD76">
            <v>1</v>
          </cell>
          <cell r="PE76">
            <v>1.0546231601581368</v>
          </cell>
          <cell r="PF76" t="str">
            <v>Under</v>
          </cell>
          <cell r="PG76">
            <v>1</v>
          </cell>
          <cell r="PH76">
            <v>2</v>
          </cell>
          <cell r="PI76">
            <v>1</v>
          </cell>
          <cell r="PJ76">
            <v>1</v>
          </cell>
          <cell r="PK76">
            <v>1</v>
          </cell>
          <cell r="PL76">
            <v>0.4</v>
          </cell>
          <cell r="PM76">
            <v>0.54537683984186336</v>
          </cell>
          <cell r="PN76">
            <v>0.94537683984186338</v>
          </cell>
          <cell r="PO76">
            <v>-0.14537683984186334</v>
          </cell>
          <cell r="PP76" t="str">
            <v>Over</v>
          </cell>
          <cell r="PQ76">
            <v>4</v>
          </cell>
          <cell r="PR76">
            <v>3</v>
          </cell>
          <cell r="PS76">
            <v>0</v>
          </cell>
          <cell r="PT76">
            <v>3</v>
          </cell>
          <cell r="PU76">
            <v>3.9750000000000001</v>
          </cell>
          <cell r="PV76">
            <v>1.3298833571369122</v>
          </cell>
          <cell r="PW76">
            <v>5.3048833571369123</v>
          </cell>
          <cell r="PX76">
            <v>2.6451166428630879</v>
          </cell>
          <cell r="PY76" t="str">
            <v>OK</v>
          </cell>
          <cell r="PZ76">
            <v>3</v>
          </cell>
          <cell r="QA76">
            <v>1</v>
          </cell>
          <cell r="QB76">
            <v>0.375</v>
          </cell>
          <cell r="QC76">
            <v>0.54006172486732174</v>
          </cell>
          <cell r="QD76">
            <v>0.91506172486732174</v>
          </cell>
          <cell r="QE76">
            <v>-0.16506172486732174</v>
          </cell>
          <cell r="QF76" t="str">
            <v>Over</v>
          </cell>
          <cell r="QG76">
            <v>3</v>
          </cell>
          <cell r="QH76">
            <v>2</v>
          </cell>
          <cell r="QI76">
            <v>5</v>
          </cell>
          <cell r="QJ76">
            <v>5.9249999999999998</v>
          </cell>
          <cell r="QK76">
            <v>0.26674678283691855</v>
          </cell>
          <cell r="QL76">
            <v>6.1917467828369182</v>
          </cell>
          <cell r="QM76">
            <v>5.6582532171630815</v>
          </cell>
          <cell r="QN76" t="str">
            <v>Under</v>
          </cell>
          <cell r="QO76">
            <v>6</v>
          </cell>
          <cell r="QP76">
            <v>6</v>
          </cell>
          <cell r="QQ76">
            <v>6.7</v>
          </cell>
          <cell r="QR76">
            <v>1.9637744922496214</v>
          </cell>
          <cell r="QS76">
            <v>8.6637744922496225</v>
          </cell>
          <cell r="QT76">
            <v>4.7362255077503788</v>
          </cell>
          <cell r="QU76" t="str">
            <v>OK</v>
          </cell>
          <cell r="QV76">
            <v>6</v>
          </cell>
          <cell r="QW76">
            <v>4</v>
          </cell>
          <cell r="QX76">
            <v>4.4000000000000004</v>
          </cell>
          <cell r="QY76">
            <v>1.4987174003640067</v>
          </cell>
          <cell r="QZ76">
            <v>5.8987174003640073</v>
          </cell>
          <cell r="RA76">
            <v>2.9012825996359934</v>
          </cell>
          <cell r="RB76" t="str">
            <v>OK</v>
          </cell>
          <cell r="RC76">
            <v>4</v>
          </cell>
          <cell r="RD76">
            <v>3</v>
          </cell>
          <cell r="RE76">
            <v>2.75</v>
          </cell>
          <cell r="RF76">
            <v>1.031553471276484</v>
          </cell>
          <cell r="RG76">
            <v>3.7815534712764842</v>
          </cell>
          <cell r="RH76">
            <v>1.718446528723516</v>
          </cell>
          <cell r="RI76" t="str">
            <v>OK</v>
          </cell>
          <cell r="RJ76">
            <v>3</v>
          </cell>
          <cell r="RK76">
            <v>2.9</v>
          </cell>
          <cell r="RL76">
            <v>1.7802333468483198</v>
          </cell>
          <cell r="RM76">
            <v>4.6802333468483202</v>
          </cell>
          <cell r="RN76">
            <v>1.1197666531516801</v>
          </cell>
          <cell r="RO76" t="str">
            <v>OK</v>
          </cell>
          <cell r="RP76">
            <v>0</v>
          </cell>
          <cell r="RQ76">
            <v>6</v>
          </cell>
          <cell r="RR76">
            <v>6</v>
          </cell>
          <cell r="RS76">
            <v>6</v>
          </cell>
          <cell r="RT76">
            <v>0</v>
          </cell>
          <cell r="RU76">
            <v>6</v>
          </cell>
          <cell r="RV76">
            <v>6</v>
          </cell>
          <cell r="RW76" t="str">
            <v>OK</v>
          </cell>
          <cell r="RX76">
            <v>12</v>
          </cell>
          <cell r="RY76">
            <v>13</v>
          </cell>
          <cell r="RZ76">
            <v>14.125</v>
          </cell>
          <cell r="SA76">
            <v>4.2134552481550251</v>
          </cell>
          <cell r="SB76">
            <v>18.338455248155025</v>
          </cell>
          <cell r="SC76">
            <v>9.9115447518449749</v>
          </cell>
          <cell r="SD76" t="str">
            <v>OK</v>
          </cell>
          <cell r="SE76">
            <v>0</v>
          </cell>
          <cell r="SF76">
            <v>0</v>
          </cell>
          <cell r="SG76">
            <v>0</v>
          </cell>
          <cell r="SH76">
            <v>4.2750000000000004</v>
          </cell>
          <cell r="SI76">
            <v>2.037941394693461</v>
          </cell>
          <cell r="SJ76">
            <v>6.3129413946934614</v>
          </cell>
          <cell r="SK76">
            <v>2.2370586053065393</v>
          </cell>
          <cell r="SL76" t="str">
            <v>Under</v>
          </cell>
          <cell r="SM76">
            <v>0</v>
          </cell>
          <cell r="SN76">
            <v>7.4999999999999997E-2</v>
          </cell>
          <cell r="SO76">
            <v>0.26674678283691849</v>
          </cell>
          <cell r="SP76">
            <v>0.34174678283691851</v>
          </cell>
          <cell r="SQ76">
            <v>-0.19174678283691848</v>
          </cell>
          <cell r="SR76" t="str">
            <v>OK</v>
          </cell>
          <cell r="SS76">
            <v>13</v>
          </cell>
          <cell r="ST76">
            <v>3</v>
          </cell>
          <cell r="SU76">
            <v>4.2</v>
          </cell>
          <cell r="SV76">
            <v>1.4884168150705013</v>
          </cell>
          <cell r="SW76">
            <v>5.6884168150705019</v>
          </cell>
          <cell r="SX76">
            <v>2.7115831849294989</v>
          </cell>
          <cell r="SY76" t="str">
            <v>OK</v>
          </cell>
          <cell r="SZ76">
            <v>4</v>
          </cell>
          <cell r="TA76">
            <v>2</v>
          </cell>
          <cell r="TB76">
            <v>0</v>
          </cell>
          <cell r="TC76">
            <v>6</v>
          </cell>
          <cell r="TD76">
            <v>8.4</v>
          </cell>
          <cell r="TE76">
            <v>3.2249030993194192</v>
          </cell>
          <cell r="TF76">
            <v>11.62490309931942</v>
          </cell>
          <cell r="TG76">
            <v>5.1750969006805807</v>
          </cell>
          <cell r="TH76" t="str">
            <v>OK</v>
          </cell>
          <cell r="TI76">
            <v>9</v>
          </cell>
          <cell r="TJ76">
            <v>1</v>
          </cell>
          <cell r="TK76">
            <v>0.35</v>
          </cell>
          <cell r="TL76">
            <v>0.48304589153964794</v>
          </cell>
          <cell r="TM76">
            <v>0.83304589153964792</v>
          </cell>
          <cell r="TN76">
            <v>-0.13304589153964796</v>
          </cell>
          <cell r="TO76" t="str">
            <v>Over</v>
          </cell>
          <cell r="TP76">
            <v>18</v>
          </cell>
          <cell r="TQ76">
            <v>1</v>
          </cell>
          <cell r="TR76">
            <v>7</v>
          </cell>
          <cell r="TS76">
            <v>26</v>
          </cell>
          <cell r="TT76">
            <v>28.975000000000001</v>
          </cell>
          <cell r="TU76">
            <v>8.9284549442951029</v>
          </cell>
          <cell r="TV76">
            <v>37.903454944295106</v>
          </cell>
          <cell r="TW76">
            <v>20.046545055704897</v>
          </cell>
          <cell r="TX76" t="str">
            <v>OK</v>
          </cell>
          <cell r="TY76">
            <v>27</v>
          </cell>
          <cell r="TZ76">
            <v>2</v>
          </cell>
          <cell r="UA76">
            <v>2.375</v>
          </cell>
          <cell r="UB76">
            <v>0.83780849656892165</v>
          </cell>
          <cell r="UC76">
            <v>3.2128084965689219</v>
          </cell>
          <cell r="UD76">
            <v>1.5371915034310784</v>
          </cell>
          <cell r="UE76" t="str">
            <v>OK</v>
          </cell>
          <cell r="UF76">
            <v>21</v>
          </cell>
          <cell r="UG76">
            <v>1</v>
          </cell>
          <cell r="UH76">
            <v>22</v>
          </cell>
          <cell r="UI76">
            <v>12.95</v>
          </cell>
          <cell r="UJ76">
            <v>3.9088984611380186</v>
          </cell>
          <cell r="UK76">
            <v>16.858898461138018</v>
          </cell>
          <cell r="UL76">
            <v>9.0411015388619802</v>
          </cell>
          <cell r="UM76" t="str">
            <v>Over</v>
          </cell>
          <cell r="UN76">
            <v>3</v>
          </cell>
          <cell r="UO76">
            <v>1</v>
          </cell>
          <cell r="UP76">
            <v>4</v>
          </cell>
          <cell r="UQ76">
            <v>4</v>
          </cell>
          <cell r="UR76">
            <v>0</v>
          </cell>
          <cell r="US76">
            <v>4</v>
          </cell>
          <cell r="UT76">
            <v>4</v>
          </cell>
          <cell r="UU76" t="str">
            <v>OK</v>
          </cell>
          <cell r="UV76">
            <v>2</v>
          </cell>
          <cell r="UW76">
            <v>2</v>
          </cell>
          <cell r="UX76">
            <v>0</v>
          </cell>
          <cell r="UY76">
            <v>2</v>
          </cell>
          <cell r="UZ76">
            <v>2</v>
          </cell>
          <cell r="VA76" t="str">
            <v>OK</v>
          </cell>
          <cell r="VB76">
            <v>1</v>
          </cell>
          <cell r="VC76">
            <v>1</v>
          </cell>
          <cell r="VD76">
            <v>0</v>
          </cell>
          <cell r="VE76">
            <v>1</v>
          </cell>
          <cell r="VF76">
            <v>1</v>
          </cell>
          <cell r="VG76" t="str">
            <v>OK</v>
          </cell>
          <cell r="VH76">
            <v>31</v>
          </cell>
          <cell r="VI76">
            <v>5</v>
          </cell>
          <cell r="VJ76">
            <v>5</v>
          </cell>
          <cell r="VK76">
            <v>0</v>
          </cell>
          <cell r="VL76">
            <v>5</v>
          </cell>
          <cell r="VM76">
            <v>5</v>
          </cell>
          <cell r="VN76" t="str">
            <v>OK</v>
          </cell>
          <cell r="VO76">
            <v>5</v>
          </cell>
          <cell r="VP76">
            <v>24</v>
          </cell>
          <cell r="VQ76">
            <v>28.7</v>
          </cell>
          <cell r="VR76">
            <v>7.0971283466787325</v>
          </cell>
          <cell r="VS76">
            <v>35.797128346678733</v>
          </cell>
          <cell r="VT76">
            <v>21.602871653321266</v>
          </cell>
          <cell r="VU76" t="str">
            <v>OK</v>
          </cell>
          <cell r="VV76">
            <v>20</v>
          </cell>
          <cell r="VW76">
            <v>24.15</v>
          </cell>
          <cell r="VX76">
            <v>6.2942790467176364</v>
          </cell>
          <cell r="VY76">
            <v>30.444279046717636</v>
          </cell>
          <cell r="VZ76">
            <v>17.855720953282361</v>
          </cell>
          <cell r="WA76" t="str">
            <v>OK</v>
          </cell>
          <cell r="WB76">
            <v>44</v>
          </cell>
          <cell r="WC76">
            <v>214</v>
          </cell>
          <cell r="WD76">
            <v>26</v>
          </cell>
          <cell r="WE76">
            <v>0</v>
          </cell>
          <cell r="WF76">
            <v>26</v>
          </cell>
          <cell r="WG76">
            <v>30.1</v>
          </cell>
          <cell r="WH76">
            <v>7.1640126272276268</v>
          </cell>
          <cell r="WI76">
            <v>37.264012627227629</v>
          </cell>
          <cell r="WJ76">
            <v>22.935987372772374</v>
          </cell>
          <cell r="WK76" t="str">
            <v>OK</v>
          </cell>
          <cell r="WL76">
            <v>26</v>
          </cell>
          <cell r="WM76">
            <v>20</v>
          </cell>
          <cell r="WN76">
            <v>0</v>
          </cell>
          <cell r="WO76">
            <v>20</v>
          </cell>
          <cell r="WP76">
            <v>24.75</v>
          </cell>
          <cell r="WQ76">
            <v>7.1207533453370093</v>
          </cell>
          <cell r="WR76">
            <v>31.870753345337008</v>
          </cell>
          <cell r="WS76">
            <v>17.629246654662992</v>
          </cell>
          <cell r="WT76" t="str">
            <v>OK</v>
          </cell>
          <cell r="WU76">
            <v>20</v>
          </cell>
          <cell r="WV76">
            <v>30</v>
          </cell>
          <cell r="WW76">
            <v>0</v>
          </cell>
          <cell r="WX76">
            <v>30</v>
          </cell>
          <cell r="WY76">
            <v>53.174999999999997</v>
          </cell>
          <cell r="WZ76">
            <v>25.280870948158327</v>
          </cell>
          <cell r="XA76">
            <v>78.455870948158321</v>
          </cell>
          <cell r="XB76">
            <v>27.89412905184167</v>
          </cell>
          <cell r="XC76" t="str">
            <v>OK</v>
          </cell>
          <cell r="XD76">
            <v>30</v>
          </cell>
          <cell r="XE76">
            <v>13</v>
          </cell>
          <cell r="XF76">
            <v>0</v>
          </cell>
          <cell r="XG76">
            <v>13</v>
          </cell>
          <cell r="XH76">
            <v>14.8</v>
          </cell>
          <cell r="XI76">
            <v>5.1798425874508212</v>
          </cell>
          <cell r="XJ76">
            <v>19.979842587450822</v>
          </cell>
          <cell r="XK76">
            <v>9.6201574125491796</v>
          </cell>
          <cell r="XL76" t="str">
            <v>OK</v>
          </cell>
          <cell r="XM76">
            <v>13</v>
          </cell>
          <cell r="XN76">
            <v>18</v>
          </cell>
          <cell r="XO76">
            <v>0</v>
          </cell>
          <cell r="XP76">
            <v>18</v>
          </cell>
          <cell r="XQ76">
            <v>26.324999999999999</v>
          </cell>
          <cell r="XR76">
            <v>9.1718283835577701</v>
          </cell>
          <cell r="XS76">
            <v>35.496828383557769</v>
          </cell>
          <cell r="XT76">
            <v>17.153171616442229</v>
          </cell>
          <cell r="XU76" t="str">
            <v>OK</v>
          </cell>
          <cell r="XV76">
            <v>18</v>
          </cell>
          <cell r="XW76">
            <v>13</v>
          </cell>
          <cell r="XX76">
            <v>0</v>
          </cell>
          <cell r="XY76">
            <v>13</v>
          </cell>
          <cell r="XZ76">
            <v>17.399999999999999</v>
          </cell>
          <cell r="YA76">
            <v>6.3034382152388346</v>
          </cell>
          <cell r="YB76">
            <v>23.703438215238833</v>
          </cell>
          <cell r="YC76">
            <v>11.096561784761164</v>
          </cell>
          <cell r="YD76" t="str">
            <v>OK</v>
          </cell>
          <cell r="YE76">
            <v>13</v>
          </cell>
          <cell r="YF76">
            <v>70</v>
          </cell>
          <cell r="YG76">
            <v>0</v>
          </cell>
          <cell r="YH76">
            <v>70</v>
          </cell>
          <cell r="YI76">
            <v>75.55</v>
          </cell>
          <cell r="YJ76">
            <v>26.288293192490812</v>
          </cell>
          <cell r="YK76">
            <v>101.83829319249081</v>
          </cell>
          <cell r="YL76">
            <v>49.261706807509185</v>
          </cell>
          <cell r="YM76" t="str">
            <v>OK</v>
          </cell>
          <cell r="YN76">
            <v>70</v>
          </cell>
          <cell r="YO76">
            <v>40</v>
          </cell>
          <cell r="YP76">
            <v>0</v>
          </cell>
          <cell r="YQ76">
            <v>40</v>
          </cell>
          <cell r="YR76">
            <v>47.15</v>
          </cell>
          <cell r="YS76">
            <v>19.721847835618298</v>
          </cell>
          <cell r="YT76">
            <v>66.871847835618297</v>
          </cell>
          <cell r="YU76">
            <v>27.4281521643817</v>
          </cell>
          <cell r="YV76" t="str">
            <v>OK</v>
          </cell>
          <cell r="YW76">
            <v>40</v>
          </cell>
          <cell r="YX76">
            <v>12</v>
          </cell>
          <cell r="YY76">
            <v>0</v>
          </cell>
          <cell r="YZ76">
            <v>12</v>
          </cell>
          <cell r="ZA76">
            <v>21.574999999999999</v>
          </cell>
          <cell r="ZB76">
            <v>8.3109057175589403</v>
          </cell>
          <cell r="ZC76">
            <v>29.885905717558941</v>
          </cell>
          <cell r="ZD76">
            <v>13.264094282441059</v>
          </cell>
          <cell r="ZE76" t="str">
            <v>Under</v>
          </cell>
          <cell r="ZF76">
            <v>12</v>
          </cell>
          <cell r="ZG76">
            <v>3</v>
          </cell>
          <cell r="ZH76">
            <v>0</v>
          </cell>
          <cell r="ZI76">
            <v>3</v>
          </cell>
          <cell r="ZJ76">
            <v>5.7750000000000004</v>
          </cell>
          <cell r="ZK76">
            <v>3.7106050374015478</v>
          </cell>
          <cell r="ZL76">
            <v>9.4856050374015481</v>
          </cell>
          <cell r="ZM76">
            <v>2.0643949625984526</v>
          </cell>
          <cell r="ZN76" t="str">
            <v>OK</v>
          </cell>
          <cell r="ZO76">
            <v>3</v>
          </cell>
          <cell r="ZP76">
            <v>19</v>
          </cell>
          <cell r="ZQ76">
            <v>0</v>
          </cell>
          <cell r="ZR76">
            <v>19</v>
          </cell>
          <cell r="ZS76">
            <v>26.875</v>
          </cell>
          <cell r="ZT76">
            <v>10.957230372493655</v>
          </cell>
          <cell r="ZU76">
            <v>37.832230372493655</v>
          </cell>
          <cell r="ZV76">
            <v>15.917769627506345</v>
          </cell>
          <cell r="ZW76" t="str">
            <v>OK</v>
          </cell>
          <cell r="ZX76">
            <v>19</v>
          </cell>
          <cell r="ZY76">
            <v>15</v>
          </cell>
          <cell r="ZZ76">
            <v>0</v>
          </cell>
          <cell r="AAA76">
            <v>15</v>
          </cell>
          <cell r="AAB76">
            <v>23.324999999999999</v>
          </cell>
          <cell r="AAC76">
            <v>11.200703961393197</v>
          </cell>
          <cell r="AAD76">
            <v>34.525703961393198</v>
          </cell>
          <cell r="AAE76">
            <v>12.124296038606802</v>
          </cell>
          <cell r="AAF76" t="str">
            <v>OK</v>
          </cell>
          <cell r="AAG76">
            <v>15</v>
          </cell>
          <cell r="AAH76">
            <v>10</v>
          </cell>
          <cell r="AAI76">
            <v>2</v>
          </cell>
          <cell r="AAJ76">
            <v>12</v>
          </cell>
          <cell r="AAK76">
            <v>12.35</v>
          </cell>
          <cell r="AAL76">
            <v>5.1168399703382645</v>
          </cell>
          <cell r="AAM76">
            <v>17.466839970338263</v>
          </cell>
          <cell r="AAN76">
            <v>7.2331600296617351</v>
          </cell>
          <cell r="AAO76" t="str">
            <v>OK</v>
          </cell>
          <cell r="AAP76">
            <v>12</v>
          </cell>
          <cell r="AAQ76">
            <v>2</v>
          </cell>
          <cell r="AAR76">
            <v>3</v>
          </cell>
          <cell r="AAS76">
            <v>5</v>
          </cell>
          <cell r="AAT76">
            <v>3.15</v>
          </cell>
          <cell r="AAU76">
            <v>1.2719861311935436</v>
          </cell>
          <cell r="AAV76">
            <v>4.4219861311935436</v>
          </cell>
          <cell r="AAW76">
            <v>1.8780138688064563</v>
          </cell>
          <cell r="AAX76" t="str">
            <v>Over</v>
          </cell>
          <cell r="AAY76">
            <v>5</v>
          </cell>
          <cell r="AAZ76">
            <v>6</v>
          </cell>
          <cell r="ABA76">
            <v>0</v>
          </cell>
          <cell r="ABB76">
            <v>6</v>
          </cell>
          <cell r="ABC76">
            <v>12.45</v>
          </cell>
          <cell r="ABD76">
            <v>6.0296277046273969</v>
          </cell>
          <cell r="ABE76">
            <v>18.479627704627397</v>
          </cell>
          <cell r="ABF76">
            <v>6.4203722953726023</v>
          </cell>
          <cell r="ABG76" t="str">
            <v>Under</v>
          </cell>
          <cell r="ABH76">
            <v>6</v>
          </cell>
          <cell r="ABI76">
            <v>6</v>
          </cell>
          <cell r="ABJ76">
            <v>4.375</v>
          </cell>
          <cell r="ABK76">
            <v>1.8904279803044466</v>
          </cell>
          <cell r="ABL76">
            <v>6.2654279803044464</v>
          </cell>
          <cell r="ABM76">
            <v>2.4845720196955536</v>
          </cell>
          <cell r="ABN76" t="str">
            <v>OK</v>
          </cell>
          <cell r="ABO76">
            <v>6</v>
          </cell>
          <cell r="ABP76">
            <v>308</v>
          </cell>
          <cell r="ABQ76">
            <v>720</v>
          </cell>
          <cell r="ABR76">
            <v>0</v>
          </cell>
          <cell r="ABS76">
            <v>0</v>
          </cell>
          <cell r="ABT76">
            <v>0</v>
          </cell>
          <cell r="ABU76">
            <v>0</v>
          </cell>
          <cell r="ABV76">
            <v>0</v>
          </cell>
          <cell r="ABW76">
            <v>0</v>
          </cell>
          <cell r="ABX76">
            <v>0</v>
          </cell>
          <cell r="ABY76">
            <v>0</v>
          </cell>
          <cell r="ABZ76">
            <v>0</v>
          </cell>
          <cell r="ACA76">
            <v>0</v>
          </cell>
          <cell r="ACB76">
            <v>0</v>
          </cell>
          <cell r="ACC76">
            <v>0</v>
          </cell>
          <cell r="ACD76">
            <v>0</v>
          </cell>
          <cell r="ACE76">
            <v>0</v>
          </cell>
          <cell r="ACF76">
            <v>0</v>
          </cell>
          <cell r="ACG76">
            <v>0</v>
          </cell>
          <cell r="ACH76">
            <v>0</v>
          </cell>
          <cell r="ACI76">
            <v>0</v>
          </cell>
          <cell r="ACJ76">
            <v>0</v>
          </cell>
          <cell r="ACK76">
            <v>0</v>
          </cell>
          <cell r="ACL76">
            <v>0</v>
          </cell>
          <cell r="ACM76">
            <v>0</v>
          </cell>
          <cell r="ACN76">
            <v>0</v>
          </cell>
          <cell r="ACO76">
            <v>0</v>
          </cell>
          <cell r="ACP76">
            <v>0</v>
          </cell>
          <cell r="ACR76">
            <v>74</v>
          </cell>
          <cell r="ACS76">
            <v>74</v>
          </cell>
          <cell r="ACT76">
            <v>0</v>
          </cell>
          <cell r="ACV76">
            <v>328</v>
          </cell>
          <cell r="ACW76">
            <v>328</v>
          </cell>
          <cell r="ACX76">
            <v>0</v>
          </cell>
          <cell r="ACZ76">
            <v>13</v>
          </cell>
          <cell r="ADA76">
            <v>13</v>
          </cell>
          <cell r="ADB76">
            <v>0</v>
          </cell>
          <cell r="ADD76">
            <v>4</v>
          </cell>
          <cell r="ADE76">
            <v>4</v>
          </cell>
          <cell r="ADF76">
            <v>0</v>
          </cell>
          <cell r="ADH76">
            <v>26</v>
          </cell>
          <cell r="ADI76">
            <v>26</v>
          </cell>
          <cell r="ADJ76">
            <v>0</v>
          </cell>
          <cell r="ADL76">
            <v>20</v>
          </cell>
          <cell r="ADM76">
            <v>20</v>
          </cell>
          <cell r="ADN76">
            <v>0</v>
          </cell>
          <cell r="ADP76">
            <v>24</v>
          </cell>
          <cell r="ADQ76">
            <v>24</v>
          </cell>
          <cell r="ADR76">
            <v>0</v>
          </cell>
          <cell r="ADT76">
            <v>26</v>
          </cell>
          <cell r="ADU76">
            <v>26</v>
          </cell>
          <cell r="ADV76">
            <v>0</v>
          </cell>
          <cell r="ADX76">
            <v>6</v>
          </cell>
          <cell r="ADY76">
            <v>6</v>
          </cell>
          <cell r="ADZ76">
            <v>0</v>
          </cell>
          <cell r="AEB76">
            <v>22</v>
          </cell>
          <cell r="AEC76">
            <v>22</v>
          </cell>
          <cell r="AED76">
            <v>0</v>
          </cell>
          <cell r="AEF76">
            <v>1</v>
          </cell>
          <cell r="AEG76">
            <v>1</v>
          </cell>
          <cell r="AEH76">
            <v>0</v>
          </cell>
          <cell r="AEJ76">
            <v>2</v>
          </cell>
          <cell r="AEK76">
            <v>2</v>
          </cell>
          <cell r="AEL76">
            <v>0</v>
          </cell>
          <cell r="AEN76">
            <v>4</v>
          </cell>
          <cell r="AEO76">
            <v>4</v>
          </cell>
          <cell r="AEP76">
            <v>0</v>
          </cell>
          <cell r="AER76">
            <v>3</v>
          </cell>
          <cell r="AES76">
            <v>3</v>
          </cell>
          <cell r="AET76">
            <v>0</v>
          </cell>
          <cell r="AEV76">
            <v>6</v>
          </cell>
          <cell r="AEW76">
            <v>6</v>
          </cell>
          <cell r="AEX76">
            <v>0</v>
          </cell>
          <cell r="AEZ76">
            <v>4</v>
          </cell>
          <cell r="AFA76">
            <v>4</v>
          </cell>
          <cell r="AFB76">
            <v>0</v>
          </cell>
          <cell r="AFD76">
            <v>5</v>
          </cell>
          <cell r="AFE76">
            <v>5</v>
          </cell>
          <cell r="AFF76">
            <v>0</v>
          </cell>
          <cell r="AFH76">
            <v>12</v>
          </cell>
          <cell r="AFI76">
            <v>12</v>
          </cell>
          <cell r="AFJ76">
            <v>0</v>
          </cell>
          <cell r="AFL76">
            <v>1</v>
          </cell>
          <cell r="AFM76">
            <v>1</v>
          </cell>
          <cell r="AFN76">
            <v>0</v>
          </cell>
          <cell r="AFP76">
            <v>10</v>
          </cell>
          <cell r="AFQ76">
            <v>10</v>
          </cell>
          <cell r="AFR76">
            <v>0</v>
          </cell>
          <cell r="AFT76">
            <v>2</v>
          </cell>
          <cell r="AFU76">
            <v>2</v>
          </cell>
          <cell r="AFV76">
            <v>0</v>
          </cell>
          <cell r="AFX76">
            <v>0</v>
          </cell>
          <cell r="AFY76">
            <v>0</v>
          </cell>
          <cell r="AFZ76">
            <v>0</v>
          </cell>
          <cell r="AGB76">
            <v>6</v>
          </cell>
          <cell r="AGC76">
            <v>6</v>
          </cell>
          <cell r="AGD76">
            <v>0</v>
          </cell>
          <cell r="AGF76">
            <v>25</v>
          </cell>
          <cell r="AGG76">
            <v>25</v>
          </cell>
          <cell r="AGH76">
            <v>0</v>
          </cell>
          <cell r="AGJ76">
            <v>6</v>
          </cell>
          <cell r="AGK76">
            <v>6</v>
          </cell>
          <cell r="AGL76">
            <v>0</v>
          </cell>
          <cell r="AGN76">
            <v>20</v>
          </cell>
          <cell r="AGO76">
            <v>20</v>
          </cell>
          <cell r="AGP76">
            <v>0</v>
          </cell>
          <cell r="AGR76">
            <v>14</v>
          </cell>
          <cell r="AGS76">
            <v>14</v>
          </cell>
          <cell r="AGT76">
            <v>0</v>
          </cell>
          <cell r="AGV76">
            <v>22</v>
          </cell>
          <cell r="AGW76">
            <v>22</v>
          </cell>
          <cell r="AGX76">
            <v>0</v>
          </cell>
          <cell r="AGZ76">
            <v>3</v>
          </cell>
          <cell r="AHA76">
            <v>3</v>
          </cell>
          <cell r="AHB76">
            <v>0</v>
          </cell>
          <cell r="AHD76">
            <v>3</v>
          </cell>
          <cell r="AHE76">
            <v>3</v>
          </cell>
          <cell r="AHF76">
            <v>0</v>
          </cell>
          <cell r="AHH76">
            <v>2</v>
          </cell>
          <cell r="AHI76">
            <v>2</v>
          </cell>
          <cell r="AHJ76">
            <v>0</v>
          </cell>
          <cell r="AHL76">
            <v>3</v>
          </cell>
          <cell r="AHM76">
            <v>3</v>
          </cell>
          <cell r="AHN76">
            <v>0</v>
          </cell>
          <cell r="AHP76">
            <v>7</v>
          </cell>
          <cell r="AHQ76">
            <v>7</v>
          </cell>
          <cell r="AHR76">
            <v>0</v>
          </cell>
          <cell r="AHT76">
            <v>10</v>
          </cell>
          <cell r="AHU76">
            <v>10</v>
          </cell>
          <cell r="AHV76">
            <v>0</v>
          </cell>
          <cell r="AHX76" t="str">
            <v>-</v>
          </cell>
          <cell r="AIA76">
            <v>4</v>
          </cell>
          <cell r="AIB76">
            <v>6</v>
          </cell>
          <cell r="AIC76">
            <v>4</v>
          </cell>
          <cell r="AID76">
            <v>0</v>
          </cell>
          <cell r="AIE76">
            <v>3</v>
          </cell>
          <cell r="AIF76">
            <v>3</v>
          </cell>
          <cell r="AIG76">
            <v>2</v>
          </cell>
          <cell r="AIH76">
            <v>1</v>
          </cell>
          <cell r="AII76">
            <v>25</v>
          </cell>
          <cell r="AIJ76">
            <v>6</v>
          </cell>
        </row>
        <row r="77">
          <cell r="B77" t="str">
            <v>รพท.บ้านโป่ง</v>
          </cell>
          <cell r="C77" t="str">
            <v>โรงพยาบาลบ้านโป่ง</v>
          </cell>
          <cell r="D77">
            <v>10729</v>
          </cell>
          <cell r="E77">
            <v>5</v>
          </cell>
          <cell r="F77" t="str">
            <v>ราชบุรี</v>
          </cell>
          <cell r="G77" t="str">
            <v>s</v>
          </cell>
          <cell r="H77" t="str">
            <v>รพ.ระดับ S เตียง &lt; 400</v>
          </cell>
          <cell r="I77">
            <v>3</v>
          </cell>
          <cell r="J77">
            <v>233</v>
          </cell>
          <cell r="K77">
            <v>2</v>
          </cell>
          <cell r="L77">
            <v>180030</v>
          </cell>
          <cell r="M77">
            <v>0</v>
          </cell>
          <cell r="N77">
            <v>44891</v>
          </cell>
          <cell r="O77">
            <v>135139</v>
          </cell>
          <cell r="P77">
            <v>347415</v>
          </cell>
          <cell r="Q77">
            <v>3</v>
          </cell>
          <cell r="R77">
            <v>3.75</v>
          </cell>
          <cell r="S77">
            <v>3.4750000000000001</v>
          </cell>
          <cell r="T77">
            <v>0.93335622682545316</v>
          </cell>
          <cell r="U77">
            <v>4.408356226825453</v>
          </cell>
          <cell r="V77">
            <v>2.5416437731745471</v>
          </cell>
          <cell r="W77" t="str">
            <v>OK</v>
          </cell>
          <cell r="X77">
            <v>1</v>
          </cell>
          <cell r="Y77">
            <v>1.6</v>
          </cell>
          <cell r="Z77">
            <v>0.777899868317385</v>
          </cell>
          <cell r="AA77">
            <v>2.3778998683173853</v>
          </cell>
          <cell r="AB77">
            <v>0.82210013168261509</v>
          </cell>
          <cell r="AC77" t="str">
            <v>OK</v>
          </cell>
          <cell r="AD77">
            <v>16</v>
          </cell>
          <cell r="AE77">
            <v>14.1</v>
          </cell>
          <cell r="AF77">
            <v>2.5094692461626038</v>
          </cell>
          <cell r="AG77">
            <v>16.609469246162604</v>
          </cell>
          <cell r="AH77">
            <v>11.590530753837395</v>
          </cell>
          <cell r="AI77" t="str">
            <v>OK</v>
          </cell>
          <cell r="AJ77">
            <v>0</v>
          </cell>
          <cell r="AK77">
            <v>1.2749999999999999</v>
          </cell>
          <cell r="AL77">
            <v>0.9054677216067919</v>
          </cell>
          <cell r="AM77">
            <v>2.1804677216067918</v>
          </cell>
          <cell r="AN77">
            <v>0.36953227839320801</v>
          </cell>
          <cell r="AO77" t="str">
            <v>Under</v>
          </cell>
          <cell r="AP77">
            <v>0</v>
          </cell>
          <cell r="AQ77">
            <v>0.875</v>
          </cell>
          <cell r="AR77">
            <v>0.64797514988755156</v>
          </cell>
          <cell r="AS77">
            <v>1.5229751498875514</v>
          </cell>
          <cell r="AT77">
            <v>0.22702485011244844</v>
          </cell>
          <cell r="AU77" t="str">
            <v>Under</v>
          </cell>
          <cell r="AV77">
            <v>2</v>
          </cell>
          <cell r="AW77">
            <v>3</v>
          </cell>
          <cell r="AX77">
            <v>5</v>
          </cell>
          <cell r="AY77">
            <v>5.35</v>
          </cell>
          <cell r="AZ77">
            <v>1.1668498024760767</v>
          </cell>
          <cell r="BA77">
            <v>6.5168498024760764</v>
          </cell>
          <cell r="BB77">
            <v>4.1831501975239229</v>
          </cell>
          <cell r="BC77" t="str">
            <v>OK</v>
          </cell>
          <cell r="BD77">
            <v>25</v>
          </cell>
          <cell r="BE77">
            <v>4</v>
          </cell>
          <cell r="BF77">
            <v>10</v>
          </cell>
          <cell r="BG77">
            <v>14</v>
          </cell>
          <cell r="BH77">
            <v>15.05</v>
          </cell>
          <cell r="BI77">
            <v>3.5005494074282315</v>
          </cell>
          <cell r="BJ77">
            <v>18.550549407428232</v>
          </cell>
          <cell r="BK77">
            <v>11.54945059257177</v>
          </cell>
          <cell r="BL77" t="str">
            <v>OK</v>
          </cell>
          <cell r="BM77">
            <v>14</v>
          </cell>
          <cell r="BN77">
            <v>2</v>
          </cell>
          <cell r="BO77">
            <v>20</v>
          </cell>
          <cell r="BP77">
            <v>22</v>
          </cell>
          <cell r="BQ77">
            <v>23.1</v>
          </cell>
          <cell r="BR77">
            <v>4.5109553255067727</v>
          </cell>
          <cell r="BS77">
            <v>27.610955325506772</v>
          </cell>
          <cell r="BT77">
            <v>18.589044674493231</v>
          </cell>
          <cell r="BU77" t="str">
            <v>OK</v>
          </cell>
          <cell r="BV77">
            <v>0</v>
          </cell>
          <cell r="BW77">
            <v>1.125</v>
          </cell>
          <cell r="BX77">
            <v>0.6864064729836441</v>
          </cell>
          <cell r="BY77">
            <v>1.8114064729836441</v>
          </cell>
          <cell r="BZ77">
            <v>0.4385935270163559</v>
          </cell>
          <cell r="CA77" t="str">
            <v>Under</v>
          </cell>
          <cell r="CB77">
            <v>22</v>
          </cell>
          <cell r="CC77">
            <v>4</v>
          </cell>
          <cell r="CD77">
            <v>5.0250000000000004</v>
          </cell>
          <cell r="CE77">
            <v>1.2503845562312177</v>
          </cell>
          <cell r="CF77">
            <v>6.2753845562312183</v>
          </cell>
          <cell r="CG77">
            <v>3.7746154437687824</v>
          </cell>
          <cell r="CH77" t="str">
            <v>OK</v>
          </cell>
          <cell r="CI77">
            <v>2</v>
          </cell>
          <cell r="CJ77">
            <v>2.6</v>
          </cell>
          <cell r="CK77">
            <v>0.77789986831738556</v>
          </cell>
          <cell r="CL77">
            <v>3.3778998683173858</v>
          </cell>
          <cell r="CM77">
            <v>1.8221001316826144</v>
          </cell>
          <cell r="CN77" t="str">
            <v>OK</v>
          </cell>
          <cell r="CO77">
            <v>6</v>
          </cell>
          <cell r="CP77">
            <v>4</v>
          </cell>
          <cell r="CQ77">
            <v>12</v>
          </cell>
          <cell r="CR77">
            <v>16</v>
          </cell>
          <cell r="CS77">
            <v>15.45</v>
          </cell>
          <cell r="CT77">
            <v>5.3873070195670962</v>
          </cell>
          <cell r="CU77">
            <v>20.837307019567096</v>
          </cell>
          <cell r="CV77">
            <v>10.062692980432903</v>
          </cell>
          <cell r="CW77" t="str">
            <v>OK</v>
          </cell>
          <cell r="CX77">
            <v>16</v>
          </cell>
          <cell r="CY77">
            <v>2</v>
          </cell>
          <cell r="CZ77">
            <v>2</v>
          </cell>
          <cell r="DA77">
            <v>4</v>
          </cell>
          <cell r="DB77">
            <v>8.9499999999999993</v>
          </cell>
          <cell r="DC77">
            <v>3.6087500499587009</v>
          </cell>
          <cell r="DD77">
            <v>12.5587500499587</v>
          </cell>
          <cell r="DE77">
            <v>5.3412499500412984</v>
          </cell>
          <cell r="DF77" t="str">
            <v>Under</v>
          </cell>
          <cell r="DG77">
            <v>4</v>
          </cell>
          <cell r="DH77">
            <v>87</v>
          </cell>
          <cell r="DI77">
            <v>1</v>
          </cell>
          <cell r="DJ77">
            <v>1</v>
          </cell>
          <cell r="DK77">
            <v>0</v>
          </cell>
          <cell r="DL77">
            <v>0</v>
          </cell>
          <cell r="DM77">
            <v>0</v>
          </cell>
          <cell r="DN77">
            <v>4</v>
          </cell>
          <cell r="DO77">
            <v>0</v>
          </cell>
          <cell r="DP77">
            <v>4</v>
          </cell>
          <cell r="DR77">
            <v>18</v>
          </cell>
          <cell r="DS77">
            <v>7</v>
          </cell>
          <cell r="DT77">
            <v>9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34</v>
          </cell>
          <cell r="EC77">
            <v>0</v>
          </cell>
          <cell r="ED77">
            <v>3</v>
          </cell>
          <cell r="EE77">
            <v>3</v>
          </cell>
          <cell r="EF77">
            <v>1</v>
          </cell>
          <cell r="EG77">
            <v>3</v>
          </cell>
          <cell r="EH77">
            <v>4</v>
          </cell>
          <cell r="EI77">
            <v>1</v>
          </cell>
          <cell r="EJ77">
            <v>1</v>
          </cell>
          <cell r="EK77">
            <v>1</v>
          </cell>
          <cell r="EL77">
            <v>3</v>
          </cell>
          <cell r="EM77">
            <v>0</v>
          </cell>
          <cell r="EN77">
            <v>1</v>
          </cell>
          <cell r="EO77">
            <v>1</v>
          </cell>
          <cell r="EP77">
            <v>45</v>
          </cell>
          <cell r="EQ77">
            <v>3</v>
          </cell>
          <cell r="ER77">
            <v>3</v>
          </cell>
          <cell r="ET77">
            <v>2</v>
          </cell>
          <cell r="EU77">
            <v>1</v>
          </cell>
          <cell r="EV77">
            <v>3</v>
          </cell>
          <cell r="EW77">
            <v>1</v>
          </cell>
          <cell r="EX77">
            <v>1</v>
          </cell>
          <cell r="EY77">
            <v>2</v>
          </cell>
          <cell r="EZ77">
            <v>0</v>
          </cell>
          <cell r="FA77">
            <v>1</v>
          </cell>
          <cell r="FB77">
            <v>1</v>
          </cell>
          <cell r="FC77">
            <v>2</v>
          </cell>
          <cell r="FD77">
            <v>0</v>
          </cell>
          <cell r="FE77">
            <v>1</v>
          </cell>
          <cell r="FF77">
            <v>1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8</v>
          </cell>
          <cell r="FP77">
            <v>3</v>
          </cell>
          <cell r="FQ77">
            <v>0</v>
          </cell>
          <cell r="FR77">
            <v>3</v>
          </cell>
          <cell r="FS77">
            <v>3</v>
          </cell>
          <cell r="FT77">
            <v>0</v>
          </cell>
          <cell r="FU77">
            <v>3</v>
          </cell>
          <cell r="FV77">
            <v>2</v>
          </cell>
          <cell r="FW77">
            <v>0</v>
          </cell>
          <cell r="FX77">
            <v>2</v>
          </cell>
          <cell r="FY77">
            <v>2</v>
          </cell>
          <cell r="FZ77">
            <v>0</v>
          </cell>
          <cell r="GA77">
            <v>2</v>
          </cell>
          <cell r="GB77">
            <v>10</v>
          </cell>
          <cell r="GC77">
            <v>8.9499999999999993</v>
          </cell>
          <cell r="GD77">
            <v>4.5514156715668825</v>
          </cell>
          <cell r="GE77">
            <v>13.501415671566882</v>
          </cell>
          <cell r="GF77">
            <v>4.3985843284331168</v>
          </cell>
          <cell r="GG77" t="str">
            <v>OK</v>
          </cell>
          <cell r="GH77">
            <v>18</v>
          </cell>
          <cell r="GI77">
            <v>17.956399999999999</v>
          </cell>
          <cell r="GJ77">
            <v>18.003</v>
          </cell>
          <cell r="GK77">
            <v>21</v>
          </cell>
          <cell r="GL77">
            <v>16.625</v>
          </cell>
          <cell r="GM77">
            <v>7.543676244514427</v>
          </cell>
          <cell r="GN77">
            <v>24.168676244514426</v>
          </cell>
          <cell r="GO77">
            <v>9.0813237554855739</v>
          </cell>
          <cell r="GP77" t="str">
            <v>OK</v>
          </cell>
          <cell r="GQ77">
            <v>71</v>
          </cell>
          <cell r="GR77">
            <v>7</v>
          </cell>
          <cell r="GS77">
            <v>7.65</v>
          </cell>
          <cell r="GT77">
            <v>1.2516655570345716</v>
          </cell>
          <cell r="GU77">
            <v>69</v>
          </cell>
          <cell r="GV77">
            <v>6.398334442965429</v>
          </cell>
          <cell r="GW77" t="str">
            <v>OK</v>
          </cell>
          <cell r="GX77">
            <v>1</v>
          </cell>
          <cell r="GY77">
            <v>0.5</v>
          </cell>
          <cell r="GZ77">
            <v>0.50636968354183332</v>
          </cell>
          <cell r="HA77">
            <v>1.0063696835418332</v>
          </cell>
          <cell r="HB77">
            <v>-6.3696835418333153E-3</v>
          </cell>
          <cell r="HC77" t="str">
            <v>OK</v>
          </cell>
          <cell r="HD77">
            <v>6</v>
          </cell>
          <cell r="HE77">
            <v>3</v>
          </cell>
          <cell r="HF77">
            <v>9</v>
          </cell>
          <cell r="HG77">
            <v>8.7750000000000004</v>
          </cell>
          <cell r="HH77">
            <v>1.5768761719102928</v>
          </cell>
          <cell r="HI77">
            <v>10.351876171910293</v>
          </cell>
          <cell r="HJ77">
            <v>7.1981238280897077</v>
          </cell>
          <cell r="HK77" t="str">
            <v>OK</v>
          </cell>
          <cell r="HL77">
            <v>0</v>
          </cell>
          <cell r="HM77">
            <v>0.92500000000000004</v>
          </cell>
          <cell r="HN77">
            <v>0.82857616520055755</v>
          </cell>
          <cell r="HO77">
            <v>1.7535761652005575</v>
          </cell>
          <cell r="HP77">
            <v>9.6423834799442498E-2</v>
          </cell>
          <cell r="HQ77" t="str">
            <v>Under</v>
          </cell>
          <cell r="HR77">
            <v>17</v>
          </cell>
          <cell r="HS77">
            <v>1</v>
          </cell>
          <cell r="HT77">
            <v>1.7</v>
          </cell>
          <cell r="HU77">
            <v>0.72324057067957903</v>
          </cell>
          <cell r="HV77">
            <v>2.423240570679579</v>
          </cell>
          <cell r="HW77">
            <v>0.97675942932042092</v>
          </cell>
          <cell r="HX77" t="str">
            <v>OK</v>
          </cell>
          <cell r="HY77">
            <v>3</v>
          </cell>
          <cell r="HZ77">
            <v>6</v>
          </cell>
          <cell r="IA77">
            <v>9</v>
          </cell>
          <cell r="IB77">
            <v>6.375</v>
          </cell>
          <cell r="IC77">
            <v>2.6668669796559947</v>
          </cell>
          <cell r="ID77">
            <v>9.0418669796559943</v>
          </cell>
          <cell r="IE77">
            <v>3.7081330203440053</v>
          </cell>
          <cell r="IF77" t="str">
            <v>OK</v>
          </cell>
          <cell r="IG77">
            <v>2</v>
          </cell>
          <cell r="IH77">
            <v>2.65</v>
          </cell>
          <cell r="II77">
            <v>0.89299266370776975</v>
          </cell>
          <cell r="IJ77">
            <v>3.5429926637077696</v>
          </cell>
          <cell r="IK77">
            <v>1.7570073362922303</v>
          </cell>
          <cell r="IL77" t="str">
            <v>OK</v>
          </cell>
          <cell r="IM77">
            <v>12</v>
          </cell>
          <cell r="IN77">
            <v>1</v>
          </cell>
          <cell r="IO77">
            <v>1.7250000000000001</v>
          </cell>
          <cell r="IP77">
            <v>0.6788942744621107</v>
          </cell>
          <cell r="IQ77">
            <v>2.403894274462111</v>
          </cell>
          <cell r="IR77">
            <v>1.0461057255378894</v>
          </cell>
          <cell r="IS77" t="str">
            <v>Under</v>
          </cell>
          <cell r="IT77">
            <v>1</v>
          </cell>
          <cell r="IU77">
            <v>0.65</v>
          </cell>
          <cell r="IV77">
            <v>0.483045891539648</v>
          </cell>
          <cell r="IW77">
            <v>1.133045891539648</v>
          </cell>
          <cell r="IX77">
            <v>0.16695410846035202</v>
          </cell>
          <cell r="IY77" t="str">
            <v>OK</v>
          </cell>
          <cell r="IZ77">
            <v>1</v>
          </cell>
          <cell r="JA77">
            <v>0.625</v>
          </cell>
          <cell r="JB77">
            <v>0.80662322408980125</v>
          </cell>
          <cell r="JC77">
            <v>1.4316232240898012</v>
          </cell>
          <cell r="JD77">
            <v>-0.18162322408980125</v>
          </cell>
          <cell r="JE77" t="str">
            <v>OK</v>
          </cell>
          <cell r="JF77">
            <v>3</v>
          </cell>
          <cell r="JG77">
            <v>1</v>
          </cell>
          <cell r="JH77">
            <v>1.7749999999999999</v>
          </cell>
          <cell r="JI77">
            <v>0.61965664603420401</v>
          </cell>
          <cell r="JJ77">
            <v>2.3946566460342038</v>
          </cell>
          <cell r="JK77">
            <v>1.155343353965796</v>
          </cell>
          <cell r="JL77" t="str">
            <v>Under</v>
          </cell>
          <cell r="JM77">
            <v>1</v>
          </cell>
          <cell r="JN77">
            <v>1</v>
          </cell>
          <cell r="JO77">
            <v>0</v>
          </cell>
          <cell r="JP77">
            <v>1</v>
          </cell>
          <cell r="JQ77">
            <v>1</v>
          </cell>
          <cell r="JR77" t="str">
            <v>OK</v>
          </cell>
          <cell r="JS77">
            <v>3</v>
          </cell>
          <cell r="JT77">
            <v>2</v>
          </cell>
          <cell r="JU77">
            <v>5</v>
          </cell>
          <cell r="JV77">
            <v>5</v>
          </cell>
          <cell r="JW77">
            <v>0</v>
          </cell>
          <cell r="JX77">
            <v>5</v>
          </cell>
          <cell r="JY77">
            <v>5</v>
          </cell>
          <cell r="JZ77" t="str">
            <v>OK</v>
          </cell>
          <cell r="KA77">
            <v>2</v>
          </cell>
          <cell r="KB77">
            <v>1.65</v>
          </cell>
          <cell r="KC77">
            <v>0.62223748455030181</v>
          </cell>
          <cell r="KD77">
            <v>2.2722374845503017</v>
          </cell>
          <cell r="KE77">
            <v>1.0277625154496981</v>
          </cell>
          <cell r="KF77" t="str">
            <v>OK</v>
          </cell>
          <cell r="KG77">
            <v>0</v>
          </cell>
          <cell r="KH77">
            <v>0.25</v>
          </cell>
          <cell r="KI77">
            <v>0.49354811679282456</v>
          </cell>
          <cell r="KJ77">
            <v>0.74354811679282462</v>
          </cell>
          <cell r="KK77">
            <v>-0.24354811679282456</v>
          </cell>
          <cell r="KL77" t="str">
            <v>OK</v>
          </cell>
          <cell r="KM77">
            <v>0</v>
          </cell>
          <cell r="KN77">
            <v>2</v>
          </cell>
          <cell r="KO77">
            <v>2</v>
          </cell>
          <cell r="KP77">
            <v>2.4249999999999998</v>
          </cell>
          <cell r="KQ77">
            <v>0.50064061525312331</v>
          </cell>
          <cell r="KR77">
            <v>2.9256406152531231</v>
          </cell>
          <cell r="KS77">
            <v>1.9243593847468765</v>
          </cell>
          <cell r="KT77" t="str">
            <v>OK</v>
          </cell>
          <cell r="KU77">
            <v>11</v>
          </cell>
          <cell r="KV77">
            <v>1</v>
          </cell>
          <cell r="KW77">
            <v>1.5249999999999999</v>
          </cell>
          <cell r="KX77">
            <v>0.50573632534081492</v>
          </cell>
          <cell r="KY77">
            <v>2.0307363253408148</v>
          </cell>
          <cell r="KZ77">
            <v>1.019263674659185</v>
          </cell>
          <cell r="LA77" t="str">
            <v>Under</v>
          </cell>
          <cell r="LB77">
            <v>2</v>
          </cell>
          <cell r="LC77">
            <v>2</v>
          </cell>
          <cell r="LD77">
            <v>0</v>
          </cell>
          <cell r="LE77">
            <v>2</v>
          </cell>
          <cell r="LF77">
            <v>2</v>
          </cell>
          <cell r="LG77" t="str">
            <v>OK</v>
          </cell>
          <cell r="LH77">
            <v>1</v>
          </cell>
          <cell r="LI77">
            <v>1.425</v>
          </cell>
          <cell r="LJ77">
            <v>0.50064061525312331</v>
          </cell>
          <cell r="LK77">
            <v>1.9256406152531234</v>
          </cell>
          <cell r="LL77">
            <v>0.92435938474687673</v>
          </cell>
          <cell r="LM77" t="str">
            <v>OK</v>
          </cell>
          <cell r="LN77">
            <v>3</v>
          </cell>
          <cell r="LO77">
            <v>0</v>
          </cell>
          <cell r="LP77">
            <v>0.57499999999999996</v>
          </cell>
          <cell r="LQ77">
            <v>0.6359930655967716</v>
          </cell>
          <cell r="LR77">
            <v>1.2109930655967716</v>
          </cell>
          <cell r="LS77">
            <v>-6.0993065596771645E-2</v>
          </cell>
          <cell r="LT77" t="str">
            <v>OK</v>
          </cell>
          <cell r="LU77">
            <v>4</v>
          </cell>
          <cell r="LV77">
            <v>47</v>
          </cell>
          <cell r="LW77">
            <v>5</v>
          </cell>
          <cell r="LX77">
            <v>4.5250000000000004</v>
          </cell>
          <cell r="LY77">
            <v>1.2192368357043935</v>
          </cell>
          <cell r="LZ77">
            <v>5.7442368357043936</v>
          </cell>
          <cell r="MA77">
            <v>3.3057631642956071</v>
          </cell>
          <cell r="MB77" t="str">
            <v>OK</v>
          </cell>
          <cell r="MC77">
            <v>0</v>
          </cell>
          <cell r="MD77">
            <v>12</v>
          </cell>
          <cell r="ME77">
            <v>0</v>
          </cell>
          <cell r="MF77">
            <v>12</v>
          </cell>
          <cell r="MG77">
            <v>12</v>
          </cell>
          <cell r="MH77">
            <v>0</v>
          </cell>
          <cell r="MI77">
            <v>12</v>
          </cell>
          <cell r="MJ77">
            <v>12</v>
          </cell>
          <cell r="MK77" t="str">
            <v>OK</v>
          </cell>
          <cell r="ML77">
            <v>17</v>
          </cell>
          <cell r="MM77">
            <v>13</v>
          </cell>
          <cell r="MN77">
            <v>13.25</v>
          </cell>
          <cell r="MO77">
            <v>5.0064061525312313</v>
          </cell>
          <cell r="MP77">
            <v>18.25640615253123</v>
          </cell>
          <cell r="MQ77">
            <v>8.2435938474687696</v>
          </cell>
          <cell r="MR77" t="str">
            <v>OK</v>
          </cell>
          <cell r="MS77">
            <v>0</v>
          </cell>
          <cell r="MT77">
            <v>0.375</v>
          </cell>
          <cell r="MU77">
            <v>1.0299987552892653</v>
          </cell>
          <cell r="MV77">
            <v>1.4049987552892653</v>
          </cell>
          <cell r="MW77">
            <v>-0.65499875528926532</v>
          </cell>
          <cell r="MX77" t="str">
            <v>OK</v>
          </cell>
          <cell r="MY77">
            <v>13</v>
          </cell>
          <cell r="MZ77">
            <v>11</v>
          </cell>
          <cell r="NA77">
            <v>12.375</v>
          </cell>
          <cell r="NB77">
            <v>4.7646535106892163</v>
          </cell>
          <cell r="NC77">
            <v>17.139653510689214</v>
          </cell>
          <cell r="ND77">
            <v>7.6103464893107837</v>
          </cell>
          <cell r="NE77" t="str">
            <v>OK</v>
          </cell>
          <cell r="NF77">
            <v>0</v>
          </cell>
          <cell r="NG77">
            <v>0.15</v>
          </cell>
          <cell r="NH77">
            <v>0.48304589153964794</v>
          </cell>
          <cell r="NI77">
            <v>0.63304589153964796</v>
          </cell>
          <cell r="NJ77">
            <v>-0.33304589153964792</v>
          </cell>
          <cell r="NK77" t="str">
            <v>OK</v>
          </cell>
          <cell r="NL77">
            <v>11</v>
          </cell>
          <cell r="NM77">
            <v>6</v>
          </cell>
          <cell r="NN77">
            <v>6.4749999999999996</v>
          </cell>
          <cell r="NO77">
            <v>1.4498010473589384</v>
          </cell>
          <cell r="NP77">
            <v>7.9248010473589385</v>
          </cell>
          <cell r="NQ77">
            <v>5.0251989526410608</v>
          </cell>
          <cell r="NR77" t="str">
            <v>OK</v>
          </cell>
          <cell r="NS77">
            <v>6</v>
          </cell>
          <cell r="NT77">
            <v>6</v>
          </cell>
          <cell r="NU77">
            <v>7.3250000000000002</v>
          </cell>
          <cell r="NV77">
            <v>2.3467107367656723</v>
          </cell>
          <cell r="NW77">
            <v>9.6717107367656716</v>
          </cell>
          <cell r="NX77">
            <v>4.9782892632343279</v>
          </cell>
          <cell r="NY77" t="str">
            <v>OK</v>
          </cell>
          <cell r="NZ77">
            <v>6</v>
          </cell>
          <cell r="OA77">
            <v>1</v>
          </cell>
          <cell r="OB77">
            <v>0.85</v>
          </cell>
          <cell r="OC77">
            <v>0.483045891539648</v>
          </cell>
          <cell r="OD77">
            <v>1.3330458915396479</v>
          </cell>
          <cell r="OE77">
            <v>0.36695410846035198</v>
          </cell>
          <cell r="OF77" t="str">
            <v>OK</v>
          </cell>
          <cell r="OG77">
            <v>0</v>
          </cell>
          <cell r="OH77">
            <v>7.4999999999999997E-2</v>
          </cell>
          <cell r="OI77">
            <v>0.26674678283691849</v>
          </cell>
          <cell r="OJ77">
            <v>0.34174678283691851</v>
          </cell>
          <cell r="OK77">
            <v>-0.19174678283691848</v>
          </cell>
          <cell r="OL77" t="str">
            <v>OK</v>
          </cell>
          <cell r="OM77">
            <v>1</v>
          </cell>
          <cell r="ON77">
            <v>3</v>
          </cell>
          <cell r="OO77">
            <v>3.3250000000000002</v>
          </cell>
          <cell r="OP77">
            <v>0.85896479137419379</v>
          </cell>
          <cell r="OQ77">
            <v>4.1839647913741942</v>
          </cell>
          <cell r="OR77">
            <v>2.4660352086258062</v>
          </cell>
          <cell r="OS77" t="str">
            <v>OK</v>
          </cell>
          <cell r="OT77">
            <v>3</v>
          </cell>
          <cell r="OU77">
            <v>2</v>
          </cell>
          <cell r="OV77">
            <v>2.8250000000000002</v>
          </cell>
          <cell r="OW77">
            <v>0.87376286168590267</v>
          </cell>
          <cell r="OX77">
            <v>3.698762861685903</v>
          </cell>
          <cell r="OY77">
            <v>1.9512371383140974</v>
          </cell>
          <cell r="OZ77" t="str">
            <v>OK</v>
          </cell>
          <cell r="PA77">
            <v>2</v>
          </cell>
          <cell r="PB77">
            <v>1.6</v>
          </cell>
          <cell r="PC77">
            <v>0.54537683984186314</v>
          </cell>
          <cell r="PD77">
            <v>1</v>
          </cell>
          <cell r="PE77">
            <v>1.0546231601581368</v>
          </cell>
          <cell r="PF77" t="str">
            <v>Over</v>
          </cell>
          <cell r="PG77">
            <v>2</v>
          </cell>
          <cell r="PH77">
            <v>2</v>
          </cell>
          <cell r="PI77">
            <v>1</v>
          </cell>
          <cell r="PJ77">
            <v>1</v>
          </cell>
          <cell r="PK77">
            <v>0</v>
          </cell>
          <cell r="PL77">
            <v>0.4</v>
          </cell>
          <cell r="PM77">
            <v>0.54537683984186336</v>
          </cell>
          <cell r="PN77">
            <v>0.94537683984186338</v>
          </cell>
          <cell r="PO77">
            <v>-0.14537683984186334</v>
          </cell>
          <cell r="PP77" t="str">
            <v>OK</v>
          </cell>
          <cell r="PQ77">
            <v>4</v>
          </cell>
          <cell r="PR77">
            <v>2</v>
          </cell>
          <cell r="PS77">
            <v>1</v>
          </cell>
          <cell r="PT77">
            <v>3</v>
          </cell>
          <cell r="PU77">
            <v>3.9750000000000001</v>
          </cell>
          <cell r="PV77">
            <v>1.3298833571369122</v>
          </cell>
          <cell r="PW77">
            <v>5.3048833571369123</v>
          </cell>
          <cell r="PX77">
            <v>2.6451166428630879</v>
          </cell>
          <cell r="PY77" t="str">
            <v>OK</v>
          </cell>
          <cell r="PZ77">
            <v>3</v>
          </cell>
          <cell r="QA77">
            <v>0</v>
          </cell>
          <cell r="QB77">
            <v>0.375</v>
          </cell>
          <cell r="QC77">
            <v>0.54006172486732174</v>
          </cell>
          <cell r="QD77">
            <v>0.91506172486732174</v>
          </cell>
          <cell r="QE77">
            <v>-0.16506172486732174</v>
          </cell>
          <cell r="QF77" t="str">
            <v>OK</v>
          </cell>
          <cell r="QG77">
            <v>3</v>
          </cell>
          <cell r="QH77">
            <v>3</v>
          </cell>
          <cell r="QI77">
            <v>6</v>
          </cell>
          <cell r="QJ77">
            <v>5.9249999999999998</v>
          </cell>
          <cell r="QK77">
            <v>0.26674678283691855</v>
          </cell>
          <cell r="QL77">
            <v>6.1917467828369182</v>
          </cell>
          <cell r="QM77">
            <v>5.6582532171630815</v>
          </cell>
          <cell r="QN77" t="str">
            <v>OK</v>
          </cell>
          <cell r="QO77">
            <v>6</v>
          </cell>
          <cell r="QP77">
            <v>6</v>
          </cell>
          <cell r="QQ77">
            <v>6.7</v>
          </cell>
          <cell r="QR77">
            <v>1.9637744922496214</v>
          </cell>
          <cell r="QS77">
            <v>8.6637744922496225</v>
          </cell>
          <cell r="QT77">
            <v>4.7362255077503788</v>
          </cell>
          <cell r="QU77" t="str">
            <v>OK</v>
          </cell>
          <cell r="QV77">
            <v>6</v>
          </cell>
          <cell r="QW77">
            <v>4</v>
          </cell>
          <cell r="QX77">
            <v>4.4000000000000004</v>
          </cell>
          <cell r="QY77">
            <v>1.4987174003640067</v>
          </cell>
          <cell r="QZ77">
            <v>5.8987174003640073</v>
          </cell>
          <cell r="RA77">
            <v>2.9012825996359934</v>
          </cell>
          <cell r="RB77" t="str">
            <v>OK</v>
          </cell>
          <cell r="RC77">
            <v>4</v>
          </cell>
          <cell r="RD77">
            <v>2</v>
          </cell>
          <cell r="RE77">
            <v>2.75</v>
          </cell>
          <cell r="RF77">
            <v>1.031553471276484</v>
          </cell>
          <cell r="RG77">
            <v>3.7815534712764842</v>
          </cell>
          <cell r="RH77">
            <v>1.718446528723516</v>
          </cell>
          <cell r="RI77" t="str">
            <v>OK</v>
          </cell>
          <cell r="RJ77">
            <v>3</v>
          </cell>
          <cell r="RK77">
            <v>2.9</v>
          </cell>
          <cell r="RL77">
            <v>1.7802333468483198</v>
          </cell>
          <cell r="RM77">
            <v>4.6802333468483202</v>
          </cell>
          <cell r="RN77">
            <v>1.1197666531516801</v>
          </cell>
          <cell r="RO77" t="str">
            <v>OK</v>
          </cell>
          <cell r="RP77">
            <v>3</v>
          </cell>
          <cell r="RQ77">
            <v>3</v>
          </cell>
          <cell r="RR77">
            <v>6</v>
          </cell>
          <cell r="RS77">
            <v>6</v>
          </cell>
          <cell r="RT77">
            <v>0</v>
          </cell>
          <cell r="RU77">
            <v>6</v>
          </cell>
          <cell r="RV77">
            <v>6</v>
          </cell>
          <cell r="RW77" t="str">
            <v>OK</v>
          </cell>
          <cell r="RX77">
            <v>11</v>
          </cell>
          <cell r="RY77">
            <v>14</v>
          </cell>
          <cell r="RZ77">
            <v>14.125</v>
          </cell>
          <cell r="SA77">
            <v>4.2134552481550251</v>
          </cell>
          <cell r="SB77">
            <v>18.338455248155025</v>
          </cell>
          <cell r="SC77">
            <v>9.9115447518449749</v>
          </cell>
          <cell r="SD77" t="str">
            <v>OK</v>
          </cell>
          <cell r="SE77">
            <v>6</v>
          </cell>
          <cell r="SF77">
            <v>0</v>
          </cell>
          <cell r="SG77">
            <v>6</v>
          </cell>
          <cell r="SH77">
            <v>4.2750000000000004</v>
          </cell>
          <cell r="SI77">
            <v>2.037941394693461</v>
          </cell>
          <cell r="SJ77">
            <v>6.3129413946934614</v>
          </cell>
          <cell r="SK77">
            <v>2.2370586053065393</v>
          </cell>
          <cell r="SL77" t="str">
            <v>OK</v>
          </cell>
          <cell r="SM77">
            <v>0</v>
          </cell>
          <cell r="SN77">
            <v>7.4999999999999997E-2</v>
          </cell>
          <cell r="SO77">
            <v>0.26674678283691849</v>
          </cell>
          <cell r="SP77">
            <v>0.34174678283691851</v>
          </cell>
          <cell r="SQ77">
            <v>-0.19174678283691848</v>
          </cell>
          <cell r="SR77" t="str">
            <v>OK</v>
          </cell>
          <cell r="SS77">
            <v>20</v>
          </cell>
          <cell r="ST77">
            <v>3</v>
          </cell>
          <cell r="SU77">
            <v>4.2</v>
          </cell>
          <cell r="SV77">
            <v>1.4884168150705013</v>
          </cell>
          <cell r="SW77">
            <v>5.6884168150705019</v>
          </cell>
          <cell r="SX77">
            <v>2.7115831849294989</v>
          </cell>
          <cell r="SY77" t="str">
            <v>OK</v>
          </cell>
          <cell r="SZ77">
            <v>3</v>
          </cell>
          <cell r="TA77">
            <v>2</v>
          </cell>
          <cell r="TB77">
            <v>0</v>
          </cell>
          <cell r="TC77">
            <v>5</v>
          </cell>
          <cell r="TD77">
            <v>8.4</v>
          </cell>
          <cell r="TE77">
            <v>3.2249030993194192</v>
          </cell>
          <cell r="TF77">
            <v>11.62490309931942</v>
          </cell>
          <cell r="TG77">
            <v>5.1750969006805807</v>
          </cell>
          <cell r="TH77" t="str">
            <v>Under</v>
          </cell>
          <cell r="TI77">
            <v>8</v>
          </cell>
          <cell r="TJ77">
            <v>0</v>
          </cell>
          <cell r="TK77">
            <v>0.35</v>
          </cell>
          <cell r="TL77">
            <v>0.48304589153964794</v>
          </cell>
          <cell r="TM77">
            <v>0.83304589153964792</v>
          </cell>
          <cell r="TN77">
            <v>-0.13304589153964796</v>
          </cell>
          <cell r="TO77" t="str">
            <v>OK</v>
          </cell>
          <cell r="TP77">
            <v>10</v>
          </cell>
          <cell r="TQ77">
            <v>3</v>
          </cell>
          <cell r="TR77">
            <v>9</v>
          </cell>
          <cell r="TS77">
            <v>22</v>
          </cell>
          <cell r="TT77">
            <v>28.975000000000001</v>
          </cell>
          <cell r="TU77">
            <v>8.9284549442951029</v>
          </cell>
          <cell r="TV77">
            <v>37.903454944295106</v>
          </cell>
          <cell r="TW77">
            <v>20.046545055704897</v>
          </cell>
          <cell r="TX77" t="str">
            <v>OK</v>
          </cell>
          <cell r="TY77">
            <v>22</v>
          </cell>
          <cell r="TZ77">
            <v>2</v>
          </cell>
          <cell r="UA77">
            <v>2.375</v>
          </cell>
          <cell r="UB77">
            <v>0.83780849656892165</v>
          </cell>
          <cell r="UC77">
            <v>3.2128084965689219</v>
          </cell>
          <cell r="UD77">
            <v>1.5371915034310784</v>
          </cell>
          <cell r="UE77" t="str">
            <v>OK</v>
          </cell>
          <cell r="UF77">
            <v>9</v>
          </cell>
          <cell r="UG77">
            <v>3</v>
          </cell>
          <cell r="UH77">
            <v>12</v>
          </cell>
          <cell r="UI77">
            <v>12.95</v>
          </cell>
          <cell r="UJ77">
            <v>3.9088984611380186</v>
          </cell>
          <cell r="UK77">
            <v>16.858898461138018</v>
          </cell>
          <cell r="UL77">
            <v>9.0411015388619802</v>
          </cell>
          <cell r="UM77" t="str">
            <v>OK</v>
          </cell>
          <cell r="UN77">
            <v>3</v>
          </cell>
          <cell r="UO77">
            <v>1</v>
          </cell>
          <cell r="UP77">
            <v>4</v>
          </cell>
          <cell r="UQ77">
            <v>4</v>
          </cell>
          <cell r="UR77">
            <v>0</v>
          </cell>
          <cell r="US77">
            <v>4</v>
          </cell>
          <cell r="UT77">
            <v>4</v>
          </cell>
          <cell r="UU77" t="str">
            <v>OK</v>
          </cell>
          <cell r="UV77">
            <v>2</v>
          </cell>
          <cell r="UW77">
            <v>2</v>
          </cell>
          <cell r="UX77">
            <v>0</v>
          </cell>
          <cell r="UY77">
            <v>2</v>
          </cell>
          <cell r="UZ77">
            <v>2</v>
          </cell>
          <cell r="VA77" t="str">
            <v>OK</v>
          </cell>
          <cell r="VB77">
            <v>1</v>
          </cell>
          <cell r="VC77">
            <v>1</v>
          </cell>
          <cell r="VD77">
            <v>0</v>
          </cell>
          <cell r="VE77">
            <v>1</v>
          </cell>
          <cell r="VF77">
            <v>1</v>
          </cell>
          <cell r="VG77" t="str">
            <v>OK</v>
          </cell>
          <cell r="VH77">
            <v>21</v>
          </cell>
          <cell r="VI77">
            <v>5</v>
          </cell>
          <cell r="VJ77">
            <v>5</v>
          </cell>
          <cell r="VK77">
            <v>0</v>
          </cell>
          <cell r="VL77">
            <v>5</v>
          </cell>
          <cell r="VM77">
            <v>5</v>
          </cell>
          <cell r="VN77" t="str">
            <v>OK</v>
          </cell>
          <cell r="VO77">
            <v>5</v>
          </cell>
          <cell r="VP77">
            <v>29</v>
          </cell>
          <cell r="VQ77">
            <v>28.7</v>
          </cell>
          <cell r="VR77">
            <v>7.0971283466787325</v>
          </cell>
          <cell r="VS77">
            <v>35.797128346678733</v>
          </cell>
          <cell r="VT77">
            <v>21.602871653321266</v>
          </cell>
          <cell r="VU77" t="str">
            <v>OK</v>
          </cell>
          <cell r="VV77">
            <v>20</v>
          </cell>
          <cell r="VW77">
            <v>24.15</v>
          </cell>
          <cell r="VX77">
            <v>6.2942790467176364</v>
          </cell>
          <cell r="VY77">
            <v>30.444279046717636</v>
          </cell>
          <cell r="VZ77">
            <v>17.855720953282361</v>
          </cell>
          <cell r="WA77" t="str">
            <v>OK</v>
          </cell>
          <cell r="WB77">
            <v>49</v>
          </cell>
          <cell r="WC77">
            <v>216</v>
          </cell>
          <cell r="WD77">
            <v>26</v>
          </cell>
          <cell r="WE77">
            <v>2</v>
          </cell>
          <cell r="WF77">
            <v>28</v>
          </cell>
          <cell r="WG77">
            <v>30.1</v>
          </cell>
          <cell r="WH77">
            <v>7.1640126272276268</v>
          </cell>
          <cell r="WI77">
            <v>37.264012627227629</v>
          </cell>
          <cell r="WJ77">
            <v>22.935987372772374</v>
          </cell>
          <cell r="WK77" t="str">
            <v>OK</v>
          </cell>
          <cell r="WL77">
            <v>28</v>
          </cell>
          <cell r="WM77">
            <v>18</v>
          </cell>
          <cell r="WN77">
            <v>4</v>
          </cell>
          <cell r="WO77">
            <v>22</v>
          </cell>
          <cell r="WP77">
            <v>24.75</v>
          </cell>
          <cell r="WQ77">
            <v>7.1207533453370093</v>
          </cell>
          <cell r="WR77">
            <v>31.870753345337008</v>
          </cell>
          <cell r="WS77">
            <v>17.629246654662992</v>
          </cell>
          <cell r="WT77" t="str">
            <v>OK</v>
          </cell>
          <cell r="WU77">
            <v>22</v>
          </cell>
          <cell r="WV77">
            <v>30</v>
          </cell>
          <cell r="WW77">
            <v>0</v>
          </cell>
          <cell r="WX77">
            <v>30</v>
          </cell>
          <cell r="WY77">
            <v>53.174999999999997</v>
          </cell>
          <cell r="WZ77">
            <v>25.280870948158327</v>
          </cell>
          <cell r="XA77">
            <v>78.455870948158321</v>
          </cell>
          <cell r="XB77">
            <v>27.89412905184167</v>
          </cell>
          <cell r="XC77" t="str">
            <v>OK</v>
          </cell>
          <cell r="XD77">
            <v>30</v>
          </cell>
          <cell r="XE77">
            <v>15</v>
          </cell>
          <cell r="XF77">
            <v>1</v>
          </cell>
          <cell r="XG77">
            <v>16</v>
          </cell>
          <cell r="XH77">
            <v>14.8</v>
          </cell>
          <cell r="XI77">
            <v>5.1798425874508212</v>
          </cell>
          <cell r="XJ77">
            <v>19.979842587450822</v>
          </cell>
          <cell r="XK77">
            <v>9.6201574125491796</v>
          </cell>
          <cell r="XL77" t="str">
            <v>OK</v>
          </cell>
          <cell r="XM77">
            <v>16</v>
          </cell>
          <cell r="XN77">
            <v>18</v>
          </cell>
          <cell r="XO77">
            <v>0</v>
          </cell>
          <cell r="XP77">
            <v>18</v>
          </cell>
          <cell r="XQ77">
            <v>26.324999999999999</v>
          </cell>
          <cell r="XR77">
            <v>9.1718283835577701</v>
          </cell>
          <cell r="XS77">
            <v>35.496828383557769</v>
          </cell>
          <cell r="XT77">
            <v>17.153171616442229</v>
          </cell>
          <cell r="XU77" t="str">
            <v>OK</v>
          </cell>
          <cell r="XV77">
            <v>18</v>
          </cell>
          <cell r="XW77">
            <v>12</v>
          </cell>
          <cell r="XX77">
            <v>0</v>
          </cell>
          <cell r="XY77">
            <v>12</v>
          </cell>
          <cell r="XZ77">
            <v>17.399999999999999</v>
          </cell>
          <cell r="YA77">
            <v>6.3034382152388346</v>
          </cell>
          <cell r="YB77">
            <v>23.703438215238833</v>
          </cell>
          <cell r="YC77">
            <v>11.096561784761164</v>
          </cell>
          <cell r="YD77" t="str">
            <v>OK</v>
          </cell>
          <cell r="YE77">
            <v>12</v>
          </cell>
          <cell r="YF77">
            <v>66</v>
          </cell>
          <cell r="YG77">
            <v>1</v>
          </cell>
          <cell r="YH77">
            <v>67</v>
          </cell>
          <cell r="YI77">
            <v>75.55</v>
          </cell>
          <cell r="YJ77">
            <v>26.288293192490812</v>
          </cell>
          <cell r="YK77">
            <v>101.83829319249081</v>
          </cell>
          <cell r="YL77">
            <v>49.261706807509185</v>
          </cell>
          <cell r="YM77" t="str">
            <v>OK</v>
          </cell>
          <cell r="YN77">
            <v>67</v>
          </cell>
          <cell r="YO77">
            <v>31</v>
          </cell>
          <cell r="YP77">
            <v>1</v>
          </cell>
          <cell r="YQ77">
            <v>32</v>
          </cell>
          <cell r="YR77">
            <v>47.15</v>
          </cell>
          <cell r="YS77">
            <v>19.721847835618298</v>
          </cell>
          <cell r="YT77">
            <v>66.871847835618297</v>
          </cell>
          <cell r="YU77">
            <v>27.4281521643817</v>
          </cell>
          <cell r="YV77" t="str">
            <v>OK</v>
          </cell>
          <cell r="YW77">
            <v>32</v>
          </cell>
          <cell r="YX77">
            <v>12</v>
          </cell>
          <cell r="YY77">
            <v>1</v>
          </cell>
          <cell r="YZ77">
            <v>13</v>
          </cell>
          <cell r="ZA77">
            <v>21.574999999999999</v>
          </cell>
          <cell r="ZB77">
            <v>8.3109057175589403</v>
          </cell>
          <cell r="ZC77">
            <v>29.885905717558941</v>
          </cell>
          <cell r="ZD77">
            <v>13.264094282441059</v>
          </cell>
          <cell r="ZE77" t="str">
            <v>Under</v>
          </cell>
          <cell r="ZF77">
            <v>13</v>
          </cell>
          <cell r="ZG77">
            <v>2</v>
          </cell>
          <cell r="ZH77">
            <v>2</v>
          </cell>
          <cell r="ZI77">
            <v>4</v>
          </cell>
          <cell r="ZJ77">
            <v>5.7750000000000004</v>
          </cell>
          <cell r="ZK77">
            <v>3.7106050374015478</v>
          </cell>
          <cell r="ZL77">
            <v>9.4856050374015481</v>
          </cell>
          <cell r="ZM77">
            <v>2.0643949625984526</v>
          </cell>
          <cell r="ZN77" t="str">
            <v>OK</v>
          </cell>
          <cell r="ZO77">
            <v>4</v>
          </cell>
          <cell r="ZP77">
            <v>18</v>
          </cell>
          <cell r="ZQ77">
            <v>2</v>
          </cell>
          <cell r="ZR77">
            <v>20</v>
          </cell>
          <cell r="ZS77">
            <v>26.875</v>
          </cell>
          <cell r="ZT77">
            <v>10.957230372493655</v>
          </cell>
          <cell r="ZU77">
            <v>37.832230372493655</v>
          </cell>
          <cell r="ZV77">
            <v>15.917769627506345</v>
          </cell>
          <cell r="ZW77" t="str">
            <v>OK</v>
          </cell>
          <cell r="ZX77">
            <v>20</v>
          </cell>
          <cell r="ZY77">
            <v>15</v>
          </cell>
          <cell r="ZZ77">
            <v>1</v>
          </cell>
          <cell r="AAA77">
            <v>16</v>
          </cell>
          <cell r="AAB77">
            <v>23.324999999999999</v>
          </cell>
          <cell r="AAC77">
            <v>11.200703961393197</v>
          </cell>
          <cell r="AAD77">
            <v>34.525703961393198</v>
          </cell>
          <cell r="AAE77">
            <v>12.124296038606802</v>
          </cell>
          <cell r="AAF77" t="str">
            <v>OK</v>
          </cell>
          <cell r="AAG77">
            <v>16</v>
          </cell>
          <cell r="AAH77">
            <v>12</v>
          </cell>
          <cell r="AAI77">
            <v>0</v>
          </cell>
          <cell r="AAJ77">
            <v>12</v>
          </cell>
          <cell r="AAK77">
            <v>12.35</v>
          </cell>
          <cell r="AAL77">
            <v>5.1168399703382645</v>
          </cell>
          <cell r="AAM77">
            <v>17.466839970338263</v>
          </cell>
          <cell r="AAN77">
            <v>7.2331600296617351</v>
          </cell>
          <cell r="AAO77" t="str">
            <v>OK</v>
          </cell>
          <cell r="AAP77">
            <v>12</v>
          </cell>
          <cell r="AAQ77">
            <v>2</v>
          </cell>
          <cell r="AAR77">
            <v>1</v>
          </cell>
          <cell r="AAS77">
            <v>3</v>
          </cell>
          <cell r="AAT77">
            <v>3.15</v>
          </cell>
          <cell r="AAU77">
            <v>1.2719861311935436</v>
          </cell>
          <cell r="AAV77">
            <v>4.4219861311935436</v>
          </cell>
          <cell r="AAW77">
            <v>1.8780138688064563</v>
          </cell>
          <cell r="AAX77" t="str">
            <v>OK</v>
          </cell>
          <cell r="AAY77">
            <v>3</v>
          </cell>
          <cell r="AAZ77">
            <v>9</v>
          </cell>
          <cell r="ABA77">
            <v>0</v>
          </cell>
          <cell r="ABB77">
            <v>9</v>
          </cell>
          <cell r="ABC77">
            <v>12.45</v>
          </cell>
          <cell r="ABD77">
            <v>6.0296277046273969</v>
          </cell>
          <cell r="ABE77">
            <v>18.479627704627397</v>
          </cell>
          <cell r="ABF77">
            <v>6.4203722953726023</v>
          </cell>
          <cell r="ABG77" t="str">
            <v>OK</v>
          </cell>
          <cell r="ABH77">
            <v>9</v>
          </cell>
          <cell r="ABI77">
            <v>4</v>
          </cell>
          <cell r="ABJ77">
            <v>4.375</v>
          </cell>
          <cell r="ABK77">
            <v>1.8904279803044466</v>
          </cell>
          <cell r="ABL77">
            <v>6.2654279803044464</v>
          </cell>
          <cell r="ABM77">
            <v>2.4845720196955536</v>
          </cell>
          <cell r="ABN77" t="str">
            <v>OK</v>
          </cell>
          <cell r="ABO77">
            <v>4</v>
          </cell>
          <cell r="ABP77">
            <v>306</v>
          </cell>
          <cell r="ABQ77">
            <v>727</v>
          </cell>
          <cell r="ABR77">
            <v>0</v>
          </cell>
          <cell r="ABS77">
            <v>0</v>
          </cell>
          <cell r="ABT77">
            <v>0</v>
          </cell>
          <cell r="ABU77">
            <v>0</v>
          </cell>
          <cell r="ABV77">
            <v>0</v>
          </cell>
          <cell r="ABW77">
            <v>0</v>
          </cell>
          <cell r="ABX77">
            <v>0</v>
          </cell>
          <cell r="ABY77">
            <v>0</v>
          </cell>
          <cell r="ABZ77">
            <v>0</v>
          </cell>
          <cell r="ACA77">
            <v>0</v>
          </cell>
          <cell r="ACB77">
            <v>0</v>
          </cell>
          <cell r="ACC77">
            <v>0</v>
          </cell>
          <cell r="ACD77">
            <v>0</v>
          </cell>
          <cell r="ACE77">
            <v>0</v>
          </cell>
          <cell r="ACF77">
            <v>0</v>
          </cell>
          <cell r="ACG77">
            <v>0</v>
          </cell>
          <cell r="ACH77">
            <v>0</v>
          </cell>
          <cell r="ACI77">
            <v>0</v>
          </cell>
          <cell r="ACJ77">
            <v>0</v>
          </cell>
          <cell r="ACK77">
            <v>0</v>
          </cell>
          <cell r="ACL77">
            <v>0</v>
          </cell>
          <cell r="ACM77">
            <v>0</v>
          </cell>
          <cell r="ACN77">
            <v>0</v>
          </cell>
          <cell r="ACO77">
            <v>0</v>
          </cell>
          <cell r="ACP77">
            <v>0</v>
          </cell>
          <cell r="ACR77">
            <v>85</v>
          </cell>
          <cell r="ACS77">
            <v>85</v>
          </cell>
          <cell r="ACT77">
            <v>0</v>
          </cell>
          <cell r="ACV77">
            <v>332</v>
          </cell>
          <cell r="ACW77">
            <v>332</v>
          </cell>
          <cell r="ACX77">
            <v>0</v>
          </cell>
          <cell r="ACZ77">
            <v>14</v>
          </cell>
          <cell r="ADA77">
            <v>14</v>
          </cell>
          <cell r="ADB77">
            <v>0</v>
          </cell>
          <cell r="ADD77">
            <v>6</v>
          </cell>
          <cell r="ADE77">
            <v>6</v>
          </cell>
          <cell r="ADF77">
            <v>0</v>
          </cell>
          <cell r="ADH77">
            <v>29</v>
          </cell>
          <cell r="ADI77">
            <v>29</v>
          </cell>
          <cell r="ADJ77">
            <v>0</v>
          </cell>
          <cell r="ADL77">
            <v>20</v>
          </cell>
          <cell r="ADM77">
            <v>20</v>
          </cell>
          <cell r="ADN77">
            <v>0</v>
          </cell>
          <cell r="ADP77">
            <v>24</v>
          </cell>
          <cell r="ADQ77">
            <v>24</v>
          </cell>
          <cell r="ADR77">
            <v>0</v>
          </cell>
          <cell r="ADT77">
            <v>22</v>
          </cell>
          <cell r="ADU77">
            <v>22</v>
          </cell>
          <cell r="ADV77">
            <v>0</v>
          </cell>
          <cell r="ADX77">
            <v>6</v>
          </cell>
          <cell r="ADY77">
            <v>6</v>
          </cell>
          <cell r="ADZ77">
            <v>0</v>
          </cell>
          <cell r="AEB77">
            <v>12</v>
          </cell>
          <cell r="AEC77">
            <v>12</v>
          </cell>
          <cell r="AED77">
            <v>0</v>
          </cell>
          <cell r="AEF77">
            <v>1</v>
          </cell>
          <cell r="AEG77">
            <v>1</v>
          </cell>
          <cell r="AEH77">
            <v>0</v>
          </cell>
          <cell r="AEJ77">
            <v>2</v>
          </cell>
          <cell r="AEK77">
            <v>2</v>
          </cell>
          <cell r="AEL77">
            <v>0</v>
          </cell>
          <cell r="AEN77">
            <v>4</v>
          </cell>
          <cell r="AEO77">
            <v>4</v>
          </cell>
          <cell r="AEP77">
            <v>0</v>
          </cell>
          <cell r="AER77">
            <v>3</v>
          </cell>
          <cell r="AES77">
            <v>3</v>
          </cell>
          <cell r="AET77">
            <v>0</v>
          </cell>
          <cell r="AEV77">
            <v>6</v>
          </cell>
          <cell r="AEW77">
            <v>6</v>
          </cell>
          <cell r="AEX77">
            <v>0</v>
          </cell>
          <cell r="AEZ77">
            <v>4</v>
          </cell>
          <cell r="AFA77">
            <v>4</v>
          </cell>
          <cell r="AFB77">
            <v>0</v>
          </cell>
          <cell r="AFD77">
            <v>5</v>
          </cell>
          <cell r="AFE77">
            <v>5</v>
          </cell>
          <cell r="AFF77">
            <v>0</v>
          </cell>
          <cell r="AFH77">
            <v>12</v>
          </cell>
          <cell r="AFI77">
            <v>12</v>
          </cell>
          <cell r="AFJ77">
            <v>0</v>
          </cell>
          <cell r="AFL77">
            <v>1</v>
          </cell>
          <cell r="AFM77">
            <v>1</v>
          </cell>
          <cell r="AFN77">
            <v>0</v>
          </cell>
          <cell r="AFP77">
            <v>10</v>
          </cell>
          <cell r="AFQ77">
            <v>10</v>
          </cell>
          <cell r="AFR77">
            <v>0</v>
          </cell>
          <cell r="AFT77">
            <v>2</v>
          </cell>
          <cell r="AFU77">
            <v>2</v>
          </cell>
          <cell r="AFV77">
            <v>0</v>
          </cell>
          <cell r="AFX77">
            <v>0</v>
          </cell>
          <cell r="AFY77">
            <v>0</v>
          </cell>
          <cell r="AFZ77">
            <v>0</v>
          </cell>
          <cell r="AGB77">
            <v>5</v>
          </cell>
          <cell r="AGC77">
            <v>5</v>
          </cell>
          <cell r="AGD77">
            <v>0</v>
          </cell>
          <cell r="AGF77">
            <v>25</v>
          </cell>
          <cell r="AGG77">
            <v>25</v>
          </cell>
          <cell r="AGH77">
            <v>0</v>
          </cell>
          <cell r="AGJ77">
            <v>6</v>
          </cell>
          <cell r="AGK77">
            <v>6</v>
          </cell>
          <cell r="AGL77">
            <v>0</v>
          </cell>
          <cell r="AGN77">
            <v>20</v>
          </cell>
          <cell r="AGO77">
            <v>20</v>
          </cell>
          <cell r="AGP77">
            <v>0</v>
          </cell>
          <cell r="AGR77">
            <v>14</v>
          </cell>
          <cell r="AGS77">
            <v>14</v>
          </cell>
          <cell r="AGT77">
            <v>0</v>
          </cell>
          <cell r="AGV77">
            <v>22</v>
          </cell>
          <cell r="AGW77">
            <v>22</v>
          </cell>
          <cell r="AGX77">
            <v>0</v>
          </cell>
          <cell r="AGZ77">
            <v>3</v>
          </cell>
          <cell r="AHA77">
            <v>3</v>
          </cell>
          <cell r="AHB77">
            <v>0</v>
          </cell>
          <cell r="AHD77">
            <v>3</v>
          </cell>
          <cell r="AHE77">
            <v>3</v>
          </cell>
          <cell r="AHF77">
            <v>0</v>
          </cell>
          <cell r="AHH77">
            <v>2</v>
          </cell>
          <cell r="AHI77">
            <v>2</v>
          </cell>
          <cell r="AHJ77">
            <v>0</v>
          </cell>
          <cell r="AHL77">
            <v>3</v>
          </cell>
          <cell r="AHM77">
            <v>3</v>
          </cell>
          <cell r="AHN77">
            <v>0</v>
          </cell>
          <cell r="AHP77">
            <v>7</v>
          </cell>
          <cell r="AHQ77">
            <v>7</v>
          </cell>
          <cell r="AHR77">
            <v>0</v>
          </cell>
          <cell r="AHT77">
            <v>12</v>
          </cell>
          <cell r="AHU77">
            <v>12</v>
          </cell>
          <cell r="AHV77">
            <v>0</v>
          </cell>
          <cell r="AHX77" t="str">
            <v>-</v>
          </cell>
          <cell r="AIA77">
            <v>4</v>
          </cell>
          <cell r="AIB77">
            <v>9</v>
          </cell>
          <cell r="AIC77">
            <v>0</v>
          </cell>
          <cell r="AID77">
            <v>0</v>
          </cell>
          <cell r="AIE77">
            <v>3</v>
          </cell>
          <cell r="AIF77">
            <v>3</v>
          </cell>
          <cell r="AIG77">
            <v>2</v>
          </cell>
          <cell r="AIH77">
            <v>1</v>
          </cell>
          <cell r="AII77">
            <v>19</v>
          </cell>
          <cell r="AIJ77">
            <v>6</v>
          </cell>
        </row>
        <row r="78">
          <cell r="B78" t="str">
            <v>รพท.บางละมุง</v>
          </cell>
          <cell r="C78" t="str">
            <v>โรงพยาบาลบางละมุง</v>
          </cell>
          <cell r="D78">
            <v>10819</v>
          </cell>
          <cell r="E78">
            <v>6</v>
          </cell>
          <cell r="F78" t="str">
            <v>ชลบุรี</v>
          </cell>
          <cell r="G78" t="str">
            <v>s</v>
          </cell>
          <cell r="H78" t="str">
            <v>รพ.ระดับ S เตียง &lt; 400</v>
          </cell>
          <cell r="I78">
            <v>3</v>
          </cell>
          <cell r="J78">
            <v>233</v>
          </cell>
          <cell r="K78">
            <v>2</v>
          </cell>
          <cell r="L78">
            <v>227696</v>
          </cell>
          <cell r="M78">
            <v>34234</v>
          </cell>
          <cell r="N78">
            <v>74729</v>
          </cell>
          <cell r="O78">
            <v>118733</v>
          </cell>
          <cell r="P78">
            <v>615214</v>
          </cell>
          <cell r="Q78">
            <v>3</v>
          </cell>
          <cell r="R78">
            <v>3.75</v>
          </cell>
          <cell r="S78">
            <v>3.4750000000000001</v>
          </cell>
          <cell r="T78">
            <v>0.93335622682545316</v>
          </cell>
          <cell r="U78">
            <v>4.408356226825453</v>
          </cell>
          <cell r="V78">
            <v>2.5416437731745471</v>
          </cell>
          <cell r="W78" t="str">
            <v>OK</v>
          </cell>
          <cell r="X78">
            <v>1</v>
          </cell>
          <cell r="Y78">
            <v>1.6</v>
          </cell>
          <cell r="Z78">
            <v>0.777899868317385</v>
          </cell>
          <cell r="AA78">
            <v>2.3778998683173853</v>
          </cell>
          <cell r="AB78">
            <v>0.82210013168261509</v>
          </cell>
          <cell r="AC78" t="str">
            <v>OK</v>
          </cell>
          <cell r="AD78">
            <v>12</v>
          </cell>
          <cell r="AE78">
            <v>14.1</v>
          </cell>
          <cell r="AF78">
            <v>2.5094692461626038</v>
          </cell>
          <cell r="AG78">
            <v>16.609469246162604</v>
          </cell>
          <cell r="AH78">
            <v>11.590530753837395</v>
          </cell>
          <cell r="AI78" t="str">
            <v>OK</v>
          </cell>
          <cell r="AJ78">
            <v>2</v>
          </cell>
          <cell r="AK78">
            <v>1.2749999999999999</v>
          </cell>
          <cell r="AL78">
            <v>0.9054677216067919</v>
          </cell>
          <cell r="AM78">
            <v>2.1804677216067918</v>
          </cell>
          <cell r="AN78">
            <v>0.36953227839320801</v>
          </cell>
          <cell r="AO78" t="str">
            <v>OK</v>
          </cell>
          <cell r="AP78">
            <v>1</v>
          </cell>
          <cell r="AQ78">
            <v>0.875</v>
          </cell>
          <cell r="AR78">
            <v>0.64797514988755156</v>
          </cell>
          <cell r="AS78">
            <v>1.5229751498875514</v>
          </cell>
          <cell r="AT78">
            <v>0.22702485011244844</v>
          </cell>
          <cell r="AU78" t="str">
            <v>OK</v>
          </cell>
          <cell r="AV78">
            <v>2</v>
          </cell>
          <cell r="AW78">
            <v>3</v>
          </cell>
          <cell r="AX78">
            <v>5</v>
          </cell>
          <cell r="AY78">
            <v>5.35</v>
          </cell>
          <cell r="AZ78">
            <v>1.1668498024760767</v>
          </cell>
          <cell r="BA78">
            <v>6.5168498024760764</v>
          </cell>
          <cell r="BB78">
            <v>4.1831501975239229</v>
          </cell>
          <cell r="BC78" t="str">
            <v>OK</v>
          </cell>
          <cell r="BD78">
            <v>24</v>
          </cell>
          <cell r="BE78">
            <v>4</v>
          </cell>
          <cell r="BF78">
            <v>10</v>
          </cell>
          <cell r="BG78">
            <v>14</v>
          </cell>
          <cell r="BH78">
            <v>15.05</v>
          </cell>
          <cell r="BI78">
            <v>3.5005494074282315</v>
          </cell>
          <cell r="BJ78">
            <v>18.550549407428232</v>
          </cell>
          <cell r="BK78">
            <v>11.54945059257177</v>
          </cell>
          <cell r="BL78" t="str">
            <v>OK</v>
          </cell>
          <cell r="BM78">
            <v>14</v>
          </cell>
          <cell r="BN78">
            <v>2</v>
          </cell>
          <cell r="BO78">
            <v>18</v>
          </cell>
          <cell r="BP78">
            <v>20</v>
          </cell>
          <cell r="BQ78">
            <v>23.1</v>
          </cell>
          <cell r="BR78">
            <v>4.5109553255067727</v>
          </cell>
          <cell r="BS78">
            <v>27.610955325506772</v>
          </cell>
          <cell r="BT78">
            <v>18.589044674493231</v>
          </cell>
          <cell r="BU78" t="str">
            <v>OK</v>
          </cell>
          <cell r="BV78">
            <v>1</v>
          </cell>
          <cell r="BW78">
            <v>1.125</v>
          </cell>
          <cell r="BX78">
            <v>0.6864064729836441</v>
          </cell>
          <cell r="BY78">
            <v>1.8114064729836441</v>
          </cell>
          <cell r="BZ78">
            <v>0.4385935270163559</v>
          </cell>
          <cell r="CA78" t="str">
            <v>OK</v>
          </cell>
          <cell r="CB78">
            <v>21</v>
          </cell>
          <cell r="CC78">
            <v>4</v>
          </cell>
          <cell r="CD78">
            <v>5.0250000000000004</v>
          </cell>
          <cell r="CE78">
            <v>1.2503845562312177</v>
          </cell>
          <cell r="CF78">
            <v>6.2753845562312183</v>
          </cell>
          <cell r="CG78">
            <v>3.7746154437687824</v>
          </cell>
          <cell r="CH78" t="str">
            <v>OK</v>
          </cell>
          <cell r="CI78">
            <v>2</v>
          </cell>
          <cell r="CJ78">
            <v>2.6</v>
          </cell>
          <cell r="CK78">
            <v>0.77789986831738556</v>
          </cell>
          <cell r="CL78">
            <v>3.3778998683173858</v>
          </cell>
          <cell r="CM78">
            <v>1.8221001316826144</v>
          </cell>
          <cell r="CN78" t="str">
            <v>OK</v>
          </cell>
          <cell r="CO78">
            <v>6</v>
          </cell>
          <cell r="CP78">
            <v>3</v>
          </cell>
          <cell r="CQ78">
            <v>7</v>
          </cell>
          <cell r="CR78">
            <v>10</v>
          </cell>
          <cell r="CS78">
            <v>15.45</v>
          </cell>
          <cell r="CT78">
            <v>5.3873070195670962</v>
          </cell>
          <cell r="CU78">
            <v>20.837307019567096</v>
          </cell>
          <cell r="CV78">
            <v>10.062692980432903</v>
          </cell>
          <cell r="CW78" t="str">
            <v>Under</v>
          </cell>
          <cell r="CX78">
            <v>10</v>
          </cell>
          <cell r="CY78">
            <v>3</v>
          </cell>
          <cell r="CZ78">
            <v>7</v>
          </cell>
          <cell r="DA78">
            <v>10</v>
          </cell>
          <cell r="DB78">
            <v>8.9499999999999993</v>
          </cell>
          <cell r="DC78">
            <v>3.6087500499587009</v>
          </cell>
          <cell r="DD78">
            <v>12.5587500499587</v>
          </cell>
          <cell r="DE78">
            <v>5.3412499500412984</v>
          </cell>
          <cell r="DF78" t="str">
            <v>OK</v>
          </cell>
          <cell r="DG78">
            <v>10</v>
          </cell>
          <cell r="DH78">
            <v>85</v>
          </cell>
          <cell r="DI78">
            <v>4</v>
          </cell>
          <cell r="DJ78">
            <v>4</v>
          </cell>
          <cell r="DK78">
            <v>1</v>
          </cell>
          <cell r="DL78">
            <v>1</v>
          </cell>
          <cell r="DM78">
            <v>0</v>
          </cell>
          <cell r="DN78">
            <v>3</v>
          </cell>
          <cell r="DO78">
            <v>0</v>
          </cell>
          <cell r="DP78">
            <v>5</v>
          </cell>
          <cell r="DR78">
            <v>23</v>
          </cell>
          <cell r="DS78">
            <v>20</v>
          </cell>
          <cell r="DT78">
            <v>5</v>
          </cell>
          <cell r="DU78">
            <v>3</v>
          </cell>
          <cell r="DV78">
            <v>1</v>
          </cell>
          <cell r="DW78">
            <v>1</v>
          </cell>
          <cell r="DX78">
            <v>1</v>
          </cell>
          <cell r="DY78">
            <v>0</v>
          </cell>
          <cell r="DZ78">
            <v>2</v>
          </cell>
          <cell r="EA78">
            <v>2</v>
          </cell>
          <cell r="EB78">
            <v>58</v>
          </cell>
          <cell r="EC78">
            <v>1</v>
          </cell>
          <cell r="ED78">
            <v>3</v>
          </cell>
          <cell r="EE78">
            <v>4</v>
          </cell>
          <cell r="EF78">
            <v>2</v>
          </cell>
          <cell r="EG78">
            <v>2</v>
          </cell>
          <cell r="EH78">
            <v>4</v>
          </cell>
          <cell r="EI78">
            <v>6</v>
          </cell>
          <cell r="EJ78">
            <v>2</v>
          </cell>
          <cell r="EK78">
            <v>1</v>
          </cell>
          <cell r="EL78">
            <v>9</v>
          </cell>
          <cell r="EM78">
            <v>1</v>
          </cell>
          <cell r="EN78">
            <v>2</v>
          </cell>
          <cell r="EO78">
            <v>3</v>
          </cell>
          <cell r="EP78">
            <v>78</v>
          </cell>
          <cell r="EQ78">
            <v>1</v>
          </cell>
          <cell r="ER78">
            <v>1</v>
          </cell>
          <cell r="ET78">
            <v>1</v>
          </cell>
          <cell r="EU78">
            <v>1</v>
          </cell>
          <cell r="EV78">
            <v>2</v>
          </cell>
          <cell r="EW78">
            <v>0</v>
          </cell>
          <cell r="EX78">
            <v>1</v>
          </cell>
          <cell r="EY78">
            <v>1</v>
          </cell>
          <cell r="EZ78">
            <v>1</v>
          </cell>
          <cell r="FA78">
            <v>0</v>
          </cell>
          <cell r="FB78">
            <v>3</v>
          </cell>
          <cell r="FC78">
            <v>4</v>
          </cell>
          <cell r="FD78">
            <v>0</v>
          </cell>
          <cell r="FE78">
            <v>1</v>
          </cell>
          <cell r="FF78">
            <v>1</v>
          </cell>
          <cell r="FG78">
            <v>1</v>
          </cell>
          <cell r="FH78">
            <v>1</v>
          </cell>
          <cell r="FI78">
            <v>2</v>
          </cell>
          <cell r="FJ78">
            <v>0</v>
          </cell>
          <cell r="FK78">
            <v>1</v>
          </cell>
          <cell r="FL78">
            <v>1</v>
          </cell>
          <cell r="FM78">
            <v>2</v>
          </cell>
          <cell r="FN78">
            <v>12</v>
          </cell>
          <cell r="FP78">
            <v>8</v>
          </cell>
          <cell r="FQ78">
            <v>0</v>
          </cell>
          <cell r="FR78">
            <v>8</v>
          </cell>
          <cell r="FS78">
            <v>1</v>
          </cell>
          <cell r="FT78">
            <v>0</v>
          </cell>
          <cell r="FU78">
            <v>1</v>
          </cell>
          <cell r="FV78">
            <v>1</v>
          </cell>
          <cell r="FW78">
            <v>0</v>
          </cell>
          <cell r="FX78">
            <v>1</v>
          </cell>
          <cell r="FY78">
            <v>1</v>
          </cell>
          <cell r="FZ78">
            <v>0</v>
          </cell>
          <cell r="GA78">
            <v>1</v>
          </cell>
          <cell r="GB78">
            <v>11</v>
          </cell>
          <cell r="GC78">
            <v>8.9499999999999993</v>
          </cell>
          <cell r="GD78">
            <v>4.5514156715668825</v>
          </cell>
          <cell r="GE78">
            <v>13.501415671566882</v>
          </cell>
          <cell r="GF78">
            <v>4.3985843284331168</v>
          </cell>
          <cell r="GG78" t="str">
            <v>OK</v>
          </cell>
          <cell r="GH78">
            <v>33</v>
          </cell>
          <cell r="GI78">
            <v>29.8916</v>
          </cell>
          <cell r="GJ78">
            <v>22.769600000000001</v>
          </cell>
          <cell r="GK78">
            <v>30</v>
          </cell>
          <cell r="GL78">
            <v>16.625</v>
          </cell>
          <cell r="GM78">
            <v>7.543676244514427</v>
          </cell>
          <cell r="GN78">
            <v>24.168676244514426</v>
          </cell>
          <cell r="GO78">
            <v>9.0813237554855739</v>
          </cell>
          <cell r="GP78" t="str">
            <v>Over</v>
          </cell>
          <cell r="GQ78">
            <v>111</v>
          </cell>
          <cell r="GR78">
            <v>7</v>
          </cell>
          <cell r="GS78">
            <v>7.65</v>
          </cell>
          <cell r="GT78">
            <v>1.2516655570345716</v>
          </cell>
          <cell r="GU78">
            <v>75</v>
          </cell>
          <cell r="GV78">
            <v>6.398334442965429</v>
          </cell>
          <cell r="GW78" t="str">
            <v>OK</v>
          </cell>
          <cell r="GX78">
            <v>1</v>
          </cell>
          <cell r="GY78">
            <v>0.5</v>
          </cell>
          <cell r="GZ78">
            <v>0.50636968354183332</v>
          </cell>
          <cell r="HA78">
            <v>1.0063696835418332</v>
          </cell>
          <cell r="HB78">
            <v>-6.3696835418333153E-3</v>
          </cell>
          <cell r="HC78" t="str">
            <v>OK</v>
          </cell>
          <cell r="HD78">
            <v>4</v>
          </cell>
          <cell r="HE78">
            <v>1</v>
          </cell>
          <cell r="HF78">
            <v>5</v>
          </cell>
          <cell r="HG78">
            <v>8.7750000000000004</v>
          </cell>
          <cell r="HH78">
            <v>1.5768761719102928</v>
          </cell>
          <cell r="HI78">
            <v>10.351876171910293</v>
          </cell>
          <cell r="HJ78">
            <v>7.1981238280897077</v>
          </cell>
          <cell r="HK78" t="str">
            <v>Under</v>
          </cell>
          <cell r="HL78">
            <v>1</v>
          </cell>
          <cell r="HM78">
            <v>0.92500000000000004</v>
          </cell>
          <cell r="HN78">
            <v>0.82857616520055755</v>
          </cell>
          <cell r="HO78">
            <v>1.7535761652005575</v>
          </cell>
          <cell r="HP78">
            <v>9.6423834799442498E-2</v>
          </cell>
          <cell r="HQ78" t="str">
            <v>OK</v>
          </cell>
          <cell r="HR78">
            <v>14</v>
          </cell>
          <cell r="HS78">
            <v>2</v>
          </cell>
          <cell r="HT78">
            <v>1.7</v>
          </cell>
          <cell r="HU78">
            <v>0.72324057067957903</v>
          </cell>
          <cell r="HV78">
            <v>2.423240570679579</v>
          </cell>
          <cell r="HW78">
            <v>0.97675942932042092</v>
          </cell>
          <cell r="HX78" t="str">
            <v>OK</v>
          </cell>
          <cell r="HY78">
            <v>3</v>
          </cell>
          <cell r="HZ78">
            <v>12</v>
          </cell>
          <cell r="IA78">
            <v>15</v>
          </cell>
          <cell r="IB78">
            <v>6.375</v>
          </cell>
          <cell r="IC78">
            <v>2.6668669796559947</v>
          </cell>
          <cell r="ID78">
            <v>9.0418669796559943</v>
          </cell>
          <cell r="IE78">
            <v>3.7081330203440053</v>
          </cell>
          <cell r="IF78" t="str">
            <v>Over</v>
          </cell>
          <cell r="IG78">
            <v>4</v>
          </cell>
          <cell r="IH78">
            <v>2.65</v>
          </cell>
          <cell r="II78">
            <v>0.89299266370776975</v>
          </cell>
          <cell r="IJ78">
            <v>3.5429926637077696</v>
          </cell>
          <cell r="IK78">
            <v>1.7570073362922303</v>
          </cell>
          <cell r="IL78" t="str">
            <v>Over</v>
          </cell>
          <cell r="IM78">
            <v>21</v>
          </cell>
          <cell r="IN78">
            <v>1</v>
          </cell>
          <cell r="IO78">
            <v>1.7250000000000001</v>
          </cell>
          <cell r="IP78">
            <v>0.6788942744621107</v>
          </cell>
          <cell r="IQ78">
            <v>2.403894274462111</v>
          </cell>
          <cell r="IR78">
            <v>1.0461057255378894</v>
          </cell>
          <cell r="IS78" t="str">
            <v>Under</v>
          </cell>
          <cell r="IT78">
            <v>1</v>
          </cell>
          <cell r="IU78">
            <v>0.65</v>
          </cell>
          <cell r="IV78">
            <v>0.483045891539648</v>
          </cell>
          <cell r="IW78">
            <v>1.133045891539648</v>
          </cell>
          <cell r="IX78">
            <v>0.16695410846035202</v>
          </cell>
          <cell r="IY78" t="str">
            <v>OK</v>
          </cell>
          <cell r="IZ78">
            <v>2</v>
          </cell>
          <cell r="JA78">
            <v>0.625</v>
          </cell>
          <cell r="JB78">
            <v>0.80662322408980125</v>
          </cell>
          <cell r="JC78">
            <v>1.4316232240898012</v>
          </cell>
          <cell r="JD78">
            <v>-0.18162322408980125</v>
          </cell>
          <cell r="JE78" t="str">
            <v>Over</v>
          </cell>
          <cell r="JF78">
            <v>4</v>
          </cell>
          <cell r="JG78">
            <v>1</v>
          </cell>
          <cell r="JH78">
            <v>1.7749999999999999</v>
          </cell>
          <cell r="JI78">
            <v>0.61965664603420401</v>
          </cell>
          <cell r="JJ78">
            <v>2.3946566460342038</v>
          </cell>
          <cell r="JK78">
            <v>1.155343353965796</v>
          </cell>
          <cell r="JL78" t="str">
            <v>Under</v>
          </cell>
          <cell r="JM78">
            <v>1</v>
          </cell>
          <cell r="JN78">
            <v>1</v>
          </cell>
          <cell r="JO78">
            <v>0</v>
          </cell>
          <cell r="JP78">
            <v>1</v>
          </cell>
          <cell r="JQ78">
            <v>1</v>
          </cell>
          <cell r="JR78" t="str">
            <v>OK</v>
          </cell>
          <cell r="JS78">
            <v>2</v>
          </cell>
          <cell r="JT78">
            <v>3</v>
          </cell>
          <cell r="JU78">
            <v>5</v>
          </cell>
          <cell r="JV78">
            <v>5</v>
          </cell>
          <cell r="JW78">
            <v>0</v>
          </cell>
          <cell r="JX78">
            <v>5</v>
          </cell>
          <cell r="JY78">
            <v>5</v>
          </cell>
          <cell r="JZ78" t="str">
            <v>OK</v>
          </cell>
          <cell r="KA78">
            <v>2</v>
          </cell>
          <cell r="KB78">
            <v>1.65</v>
          </cell>
          <cell r="KC78">
            <v>0.62223748455030181</v>
          </cell>
          <cell r="KD78">
            <v>2.2722374845503017</v>
          </cell>
          <cell r="KE78">
            <v>1.0277625154496981</v>
          </cell>
          <cell r="KF78" t="str">
            <v>OK</v>
          </cell>
          <cell r="KG78">
            <v>1</v>
          </cell>
          <cell r="KH78">
            <v>0.25</v>
          </cell>
          <cell r="KI78">
            <v>0.49354811679282456</v>
          </cell>
          <cell r="KJ78">
            <v>0.74354811679282462</v>
          </cell>
          <cell r="KK78">
            <v>-0.24354811679282456</v>
          </cell>
          <cell r="KL78" t="str">
            <v>Over</v>
          </cell>
          <cell r="KM78">
            <v>1</v>
          </cell>
          <cell r="KN78">
            <v>1</v>
          </cell>
          <cell r="KO78">
            <v>2</v>
          </cell>
          <cell r="KP78">
            <v>2.4249999999999998</v>
          </cell>
          <cell r="KQ78">
            <v>0.50064061525312331</v>
          </cell>
          <cell r="KR78">
            <v>2.9256406152531231</v>
          </cell>
          <cell r="KS78">
            <v>1.9243593847468765</v>
          </cell>
          <cell r="KT78" t="str">
            <v>OK</v>
          </cell>
          <cell r="KU78">
            <v>12</v>
          </cell>
          <cell r="KV78">
            <v>1</v>
          </cell>
          <cell r="KW78">
            <v>1.5249999999999999</v>
          </cell>
          <cell r="KX78">
            <v>0.50573632534081492</v>
          </cell>
          <cell r="KY78">
            <v>2.0307363253408148</v>
          </cell>
          <cell r="KZ78">
            <v>1.019263674659185</v>
          </cell>
          <cell r="LA78" t="str">
            <v>Under</v>
          </cell>
          <cell r="LB78">
            <v>2</v>
          </cell>
          <cell r="LC78">
            <v>2</v>
          </cell>
          <cell r="LD78">
            <v>0</v>
          </cell>
          <cell r="LE78">
            <v>2</v>
          </cell>
          <cell r="LF78">
            <v>2</v>
          </cell>
          <cell r="LG78" t="str">
            <v>OK</v>
          </cell>
          <cell r="LH78">
            <v>1</v>
          </cell>
          <cell r="LI78">
            <v>1.425</v>
          </cell>
          <cell r="LJ78">
            <v>0.50064061525312331</v>
          </cell>
          <cell r="LK78">
            <v>1.9256406152531234</v>
          </cell>
          <cell r="LL78">
            <v>0.92435938474687673</v>
          </cell>
          <cell r="LM78" t="str">
            <v>OK</v>
          </cell>
          <cell r="LN78">
            <v>3</v>
          </cell>
          <cell r="LO78">
            <v>1</v>
          </cell>
          <cell r="LP78">
            <v>0.57499999999999996</v>
          </cell>
          <cell r="LQ78">
            <v>0.6359930655967716</v>
          </cell>
          <cell r="LR78">
            <v>1.2109930655967716</v>
          </cell>
          <cell r="LS78">
            <v>-6.0993065596771645E-2</v>
          </cell>
          <cell r="LT78" t="str">
            <v>OK</v>
          </cell>
          <cell r="LU78">
            <v>5</v>
          </cell>
          <cell r="LV78">
            <v>56</v>
          </cell>
          <cell r="LW78">
            <v>5</v>
          </cell>
          <cell r="LX78">
            <v>4.5250000000000004</v>
          </cell>
          <cell r="LY78">
            <v>1.2192368357043935</v>
          </cell>
          <cell r="LZ78">
            <v>5.7442368357043936</v>
          </cell>
          <cell r="MA78">
            <v>3.3057631642956071</v>
          </cell>
          <cell r="MB78" t="str">
            <v>OK</v>
          </cell>
          <cell r="MC78">
            <v>0</v>
          </cell>
          <cell r="MD78">
            <v>12</v>
          </cell>
          <cell r="ME78">
            <v>0</v>
          </cell>
          <cell r="MF78">
            <v>12</v>
          </cell>
          <cell r="MG78">
            <v>12</v>
          </cell>
          <cell r="MH78">
            <v>0</v>
          </cell>
          <cell r="MI78">
            <v>12</v>
          </cell>
          <cell r="MJ78">
            <v>12</v>
          </cell>
          <cell r="MK78" t="str">
            <v>OK</v>
          </cell>
          <cell r="ML78">
            <v>17</v>
          </cell>
          <cell r="MM78">
            <v>19</v>
          </cell>
          <cell r="MN78">
            <v>13.25</v>
          </cell>
          <cell r="MO78">
            <v>5.0064061525312313</v>
          </cell>
          <cell r="MP78">
            <v>18.25640615253123</v>
          </cell>
          <cell r="MQ78">
            <v>8.2435938474687696</v>
          </cell>
          <cell r="MR78" t="str">
            <v>Over</v>
          </cell>
          <cell r="MS78">
            <v>0</v>
          </cell>
          <cell r="MT78">
            <v>0.375</v>
          </cell>
          <cell r="MU78">
            <v>1.0299987552892653</v>
          </cell>
          <cell r="MV78">
            <v>1.4049987552892653</v>
          </cell>
          <cell r="MW78">
            <v>-0.65499875528926532</v>
          </cell>
          <cell r="MX78" t="str">
            <v>OK</v>
          </cell>
          <cell r="MY78">
            <v>19</v>
          </cell>
          <cell r="MZ78">
            <v>20</v>
          </cell>
          <cell r="NA78">
            <v>12.375</v>
          </cell>
          <cell r="NB78">
            <v>4.7646535106892163</v>
          </cell>
          <cell r="NC78">
            <v>17.139653510689214</v>
          </cell>
          <cell r="ND78">
            <v>7.6103464893107837</v>
          </cell>
          <cell r="NE78" t="str">
            <v>Over</v>
          </cell>
          <cell r="NF78">
            <v>0</v>
          </cell>
          <cell r="NG78">
            <v>0.15</v>
          </cell>
          <cell r="NH78">
            <v>0.48304589153964794</v>
          </cell>
          <cell r="NI78">
            <v>0.63304589153964796</v>
          </cell>
          <cell r="NJ78">
            <v>-0.33304589153964792</v>
          </cell>
          <cell r="NK78" t="str">
            <v>OK</v>
          </cell>
          <cell r="NL78">
            <v>20</v>
          </cell>
          <cell r="NM78">
            <v>6</v>
          </cell>
          <cell r="NN78">
            <v>6.4749999999999996</v>
          </cell>
          <cell r="NO78">
            <v>1.4498010473589384</v>
          </cell>
          <cell r="NP78">
            <v>7.9248010473589385</v>
          </cell>
          <cell r="NQ78">
            <v>5.0251989526410608</v>
          </cell>
          <cell r="NR78" t="str">
            <v>OK</v>
          </cell>
          <cell r="NS78">
            <v>6</v>
          </cell>
          <cell r="NT78">
            <v>9</v>
          </cell>
          <cell r="NU78">
            <v>7.3250000000000002</v>
          </cell>
          <cell r="NV78">
            <v>2.3467107367656723</v>
          </cell>
          <cell r="NW78">
            <v>9.6717107367656716</v>
          </cell>
          <cell r="NX78">
            <v>4.9782892632343279</v>
          </cell>
          <cell r="NY78" t="str">
            <v>OK</v>
          </cell>
          <cell r="NZ78">
            <v>9</v>
          </cell>
          <cell r="OA78">
            <v>1</v>
          </cell>
          <cell r="OB78">
            <v>0.85</v>
          </cell>
          <cell r="OC78">
            <v>0.483045891539648</v>
          </cell>
          <cell r="OD78">
            <v>1.3330458915396479</v>
          </cell>
          <cell r="OE78">
            <v>0.36695410846035198</v>
          </cell>
          <cell r="OF78" t="str">
            <v>OK</v>
          </cell>
          <cell r="OG78">
            <v>0</v>
          </cell>
          <cell r="OH78">
            <v>7.4999999999999997E-2</v>
          </cell>
          <cell r="OI78">
            <v>0.26674678283691849</v>
          </cell>
          <cell r="OJ78">
            <v>0.34174678283691851</v>
          </cell>
          <cell r="OK78">
            <v>-0.19174678283691848</v>
          </cell>
          <cell r="OL78" t="str">
            <v>OK</v>
          </cell>
          <cell r="OM78">
            <v>1</v>
          </cell>
          <cell r="ON78">
            <v>3</v>
          </cell>
          <cell r="OO78">
            <v>3.3250000000000002</v>
          </cell>
          <cell r="OP78">
            <v>0.85896479137419379</v>
          </cell>
          <cell r="OQ78">
            <v>4.1839647913741942</v>
          </cell>
          <cell r="OR78">
            <v>2.4660352086258062</v>
          </cell>
          <cell r="OS78" t="str">
            <v>OK</v>
          </cell>
          <cell r="OT78">
            <v>3</v>
          </cell>
          <cell r="OU78">
            <v>3</v>
          </cell>
          <cell r="OV78">
            <v>2.8250000000000002</v>
          </cell>
          <cell r="OW78">
            <v>0.87376286168590267</v>
          </cell>
          <cell r="OX78">
            <v>3.698762861685903</v>
          </cell>
          <cell r="OY78">
            <v>1.9512371383140974</v>
          </cell>
          <cell r="OZ78" t="str">
            <v>OK</v>
          </cell>
          <cell r="PA78">
            <v>2</v>
          </cell>
          <cell r="PB78">
            <v>1.6</v>
          </cell>
          <cell r="PC78">
            <v>0.54537683984186314</v>
          </cell>
          <cell r="PD78">
            <v>1</v>
          </cell>
          <cell r="PE78">
            <v>1.0546231601581368</v>
          </cell>
          <cell r="PF78" t="str">
            <v>Over</v>
          </cell>
          <cell r="PG78">
            <v>2</v>
          </cell>
          <cell r="PH78">
            <v>2</v>
          </cell>
          <cell r="PI78">
            <v>1</v>
          </cell>
          <cell r="PJ78">
            <v>1</v>
          </cell>
          <cell r="PK78">
            <v>0</v>
          </cell>
          <cell r="PL78">
            <v>0.4</v>
          </cell>
          <cell r="PM78">
            <v>0.54537683984186336</v>
          </cell>
          <cell r="PN78">
            <v>0.94537683984186338</v>
          </cell>
          <cell r="PO78">
            <v>-0.14537683984186334</v>
          </cell>
          <cell r="PP78" t="str">
            <v>OK</v>
          </cell>
          <cell r="PQ78">
            <v>5</v>
          </cell>
          <cell r="PR78">
            <v>2</v>
          </cell>
          <cell r="PS78">
            <v>1</v>
          </cell>
          <cell r="PT78">
            <v>3</v>
          </cell>
          <cell r="PU78">
            <v>3.9750000000000001</v>
          </cell>
          <cell r="PV78">
            <v>1.3298833571369122</v>
          </cell>
          <cell r="PW78">
            <v>5.3048833571369123</v>
          </cell>
          <cell r="PX78">
            <v>2.6451166428630879</v>
          </cell>
          <cell r="PY78" t="str">
            <v>OK</v>
          </cell>
          <cell r="PZ78">
            <v>3</v>
          </cell>
          <cell r="QA78">
            <v>1</v>
          </cell>
          <cell r="QB78">
            <v>0.375</v>
          </cell>
          <cell r="QC78">
            <v>0.54006172486732174</v>
          </cell>
          <cell r="QD78">
            <v>0.91506172486732174</v>
          </cell>
          <cell r="QE78">
            <v>-0.16506172486732174</v>
          </cell>
          <cell r="QF78" t="str">
            <v>Over</v>
          </cell>
          <cell r="QG78">
            <v>3</v>
          </cell>
          <cell r="QH78">
            <v>3</v>
          </cell>
          <cell r="QI78">
            <v>6</v>
          </cell>
          <cell r="QJ78">
            <v>5.9249999999999998</v>
          </cell>
          <cell r="QK78">
            <v>0.26674678283691855</v>
          </cell>
          <cell r="QL78">
            <v>6.1917467828369182</v>
          </cell>
          <cell r="QM78">
            <v>5.6582532171630815</v>
          </cell>
          <cell r="QN78" t="str">
            <v>OK</v>
          </cell>
          <cell r="QO78">
            <v>7</v>
          </cell>
          <cell r="QP78">
            <v>6</v>
          </cell>
          <cell r="QQ78">
            <v>6.7</v>
          </cell>
          <cell r="QR78">
            <v>1.9637744922496214</v>
          </cell>
          <cell r="QS78">
            <v>8.6637744922496225</v>
          </cell>
          <cell r="QT78">
            <v>4.7362255077503788</v>
          </cell>
          <cell r="QU78" t="str">
            <v>OK</v>
          </cell>
          <cell r="QV78">
            <v>6</v>
          </cell>
          <cell r="QW78">
            <v>6</v>
          </cell>
          <cell r="QX78">
            <v>4.4000000000000004</v>
          </cell>
          <cell r="QY78">
            <v>1.4987174003640067</v>
          </cell>
          <cell r="QZ78">
            <v>5.8987174003640073</v>
          </cell>
          <cell r="RA78">
            <v>2.9012825996359934</v>
          </cell>
          <cell r="RB78" t="str">
            <v>Over</v>
          </cell>
          <cell r="RC78">
            <v>6</v>
          </cell>
          <cell r="RD78">
            <v>3</v>
          </cell>
          <cell r="RE78">
            <v>2.75</v>
          </cell>
          <cell r="RF78">
            <v>1.031553471276484</v>
          </cell>
          <cell r="RG78">
            <v>3.7815534712764842</v>
          </cell>
          <cell r="RH78">
            <v>1.718446528723516</v>
          </cell>
          <cell r="RI78" t="str">
            <v>OK</v>
          </cell>
          <cell r="RJ78">
            <v>3</v>
          </cell>
          <cell r="RK78">
            <v>2.9</v>
          </cell>
          <cell r="RL78">
            <v>1.7802333468483198</v>
          </cell>
          <cell r="RM78">
            <v>4.6802333468483202</v>
          </cell>
          <cell r="RN78">
            <v>1.1197666531516801</v>
          </cell>
          <cell r="RO78" t="str">
            <v>OK</v>
          </cell>
          <cell r="RP78">
            <v>6</v>
          </cell>
          <cell r="RQ78">
            <v>0</v>
          </cell>
          <cell r="RR78">
            <v>6</v>
          </cell>
          <cell r="RS78">
            <v>6</v>
          </cell>
          <cell r="RT78">
            <v>0</v>
          </cell>
          <cell r="RU78">
            <v>6</v>
          </cell>
          <cell r="RV78">
            <v>6</v>
          </cell>
          <cell r="RW78" t="str">
            <v>OK</v>
          </cell>
          <cell r="RX78">
            <v>12</v>
          </cell>
          <cell r="RY78">
            <v>22</v>
          </cell>
          <cell r="RZ78">
            <v>14.125</v>
          </cell>
          <cell r="SA78">
            <v>4.2134552481550251</v>
          </cell>
          <cell r="SB78">
            <v>18.338455248155025</v>
          </cell>
          <cell r="SC78">
            <v>9.9115447518449749</v>
          </cell>
          <cell r="SD78" t="str">
            <v>Over</v>
          </cell>
          <cell r="SE78">
            <v>12</v>
          </cell>
          <cell r="SF78">
            <v>0</v>
          </cell>
          <cell r="SG78">
            <v>12</v>
          </cell>
          <cell r="SH78">
            <v>4.2750000000000004</v>
          </cell>
          <cell r="SI78">
            <v>2.037941394693461</v>
          </cell>
          <cell r="SJ78">
            <v>6.3129413946934614</v>
          </cell>
          <cell r="SK78">
            <v>2.2370586053065393</v>
          </cell>
          <cell r="SL78" t="str">
            <v>Over</v>
          </cell>
          <cell r="SM78">
            <v>0</v>
          </cell>
          <cell r="SN78">
            <v>7.4999999999999997E-2</v>
          </cell>
          <cell r="SO78">
            <v>0.26674678283691849</v>
          </cell>
          <cell r="SP78">
            <v>0.34174678283691851</v>
          </cell>
          <cell r="SQ78">
            <v>-0.19174678283691848</v>
          </cell>
          <cell r="SR78" t="str">
            <v>OK</v>
          </cell>
          <cell r="SS78">
            <v>34</v>
          </cell>
          <cell r="ST78">
            <v>4</v>
          </cell>
          <cell r="SU78">
            <v>4.2</v>
          </cell>
          <cell r="SV78">
            <v>1.4884168150705013</v>
          </cell>
          <cell r="SW78">
            <v>5.6884168150705019</v>
          </cell>
          <cell r="SX78">
            <v>2.7115831849294989</v>
          </cell>
          <cell r="SY78" t="str">
            <v>OK</v>
          </cell>
          <cell r="SZ78">
            <v>12</v>
          </cell>
          <cell r="TA78">
            <v>0</v>
          </cell>
          <cell r="TB78">
            <v>0</v>
          </cell>
          <cell r="TC78">
            <v>12</v>
          </cell>
          <cell r="TD78">
            <v>8.4</v>
          </cell>
          <cell r="TE78">
            <v>3.2249030993194192</v>
          </cell>
          <cell r="TF78">
            <v>11.62490309931942</v>
          </cell>
          <cell r="TG78">
            <v>5.1750969006805807</v>
          </cell>
          <cell r="TH78" t="str">
            <v>Over</v>
          </cell>
          <cell r="TI78">
            <v>16</v>
          </cell>
          <cell r="TJ78">
            <v>1</v>
          </cell>
          <cell r="TK78">
            <v>0.35</v>
          </cell>
          <cell r="TL78">
            <v>0.48304589153964794</v>
          </cell>
          <cell r="TM78">
            <v>0.83304589153964792</v>
          </cell>
          <cell r="TN78">
            <v>-0.13304589153964796</v>
          </cell>
          <cell r="TO78" t="str">
            <v>Over</v>
          </cell>
          <cell r="TP78">
            <v>29</v>
          </cell>
          <cell r="TQ78">
            <v>1</v>
          </cell>
          <cell r="TR78">
            <v>5</v>
          </cell>
          <cell r="TS78">
            <v>35</v>
          </cell>
          <cell r="TT78">
            <v>28.975000000000001</v>
          </cell>
          <cell r="TU78">
            <v>8.9284549442951029</v>
          </cell>
          <cell r="TV78">
            <v>37.903454944295106</v>
          </cell>
          <cell r="TW78">
            <v>20.046545055704897</v>
          </cell>
          <cell r="TX78" t="str">
            <v>OK</v>
          </cell>
          <cell r="TY78">
            <v>36</v>
          </cell>
          <cell r="TZ78">
            <v>3</v>
          </cell>
          <cell r="UA78">
            <v>2.375</v>
          </cell>
          <cell r="UB78">
            <v>0.83780849656892165</v>
          </cell>
          <cell r="UC78">
            <v>3.2128084965689219</v>
          </cell>
          <cell r="UD78">
            <v>1.5371915034310784</v>
          </cell>
          <cell r="UE78" t="str">
            <v>OK</v>
          </cell>
          <cell r="UF78">
            <v>17</v>
          </cell>
          <cell r="UG78">
            <v>0</v>
          </cell>
          <cell r="UH78">
            <v>17</v>
          </cell>
          <cell r="UI78">
            <v>12.95</v>
          </cell>
          <cell r="UJ78">
            <v>3.9088984611380186</v>
          </cell>
          <cell r="UK78">
            <v>16.858898461138018</v>
          </cell>
          <cell r="UL78">
            <v>9.0411015388619802</v>
          </cell>
          <cell r="UM78" t="str">
            <v>Over</v>
          </cell>
          <cell r="UN78">
            <v>4</v>
          </cell>
          <cell r="UO78">
            <v>0</v>
          </cell>
          <cell r="UP78">
            <v>4</v>
          </cell>
          <cell r="UQ78">
            <v>4</v>
          </cell>
          <cell r="UR78">
            <v>0</v>
          </cell>
          <cell r="US78">
            <v>4</v>
          </cell>
          <cell r="UT78">
            <v>4</v>
          </cell>
          <cell r="UU78" t="str">
            <v>OK</v>
          </cell>
          <cell r="UV78">
            <v>2</v>
          </cell>
          <cell r="UW78">
            <v>2</v>
          </cell>
          <cell r="UX78">
            <v>0</v>
          </cell>
          <cell r="UY78">
            <v>2</v>
          </cell>
          <cell r="UZ78">
            <v>2</v>
          </cell>
          <cell r="VA78" t="str">
            <v>OK</v>
          </cell>
          <cell r="VB78">
            <v>1</v>
          </cell>
          <cell r="VC78">
            <v>1</v>
          </cell>
          <cell r="VD78">
            <v>0</v>
          </cell>
          <cell r="VE78">
            <v>1</v>
          </cell>
          <cell r="VF78">
            <v>1</v>
          </cell>
          <cell r="VG78" t="str">
            <v>OK</v>
          </cell>
          <cell r="VH78">
            <v>27</v>
          </cell>
          <cell r="VI78">
            <v>5</v>
          </cell>
          <cell r="VJ78">
            <v>5</v>
          </cell>
          <cell r="VK78">
            <v>0</v>
          </cell>
          <cell r="VL78">
            <v>5</v>
          </cell>
          <cell r="VM78">
            <v>5</v>
          </cell>
          <cell r="VN78" t="str">
            <v>OK</v>
          </cell>
          <cell r="VO78">
            <v>5</v>
          </cell>
          <cell r="VP78">
            <v>39</v>
          </cell>
          <cell r="VQ78">
            <v>28.7</v>
          </cell>
          <cell r="VR78">
            <v>7.0971283466787325</v>
          </cell>
          <cell r="VS78">
            <v>35.797128346678733</v>
          </cell>
          <cell r="VT78">
            <v>21.602871653321266</v>
          </cell>
          <cell r="VU78" t="str">
            <v>Over</v>
          </cell>
          <cell r="VV78">
            <v>29</v>
          </cell>
          <cell r="VW78">
            <v>24.15</v>
          </cell>
          <cell r="VX78">
            <v>6.2942790467176364</v>
          </cell>
          <cell r="VY78">
            <v>30.444279046717636</v>
          </cell>
          <cell r="VZ78">
            <v>17.855720953282361</v>
          </cell>
          <cell r="WA78" t="str">
            <v>OK</v>
          </cell>
          <cell r="WB78">
            <v>68</v>
          </cell>
          <cell r="WC78">
            <v>300</v>
          </cell>
          <cell r="WD78">
            <v>33</v>
          </cell>
          <cell r="WE78">
            <v>0</v>
          </cell>
          <cell r="WF78">
            <v>33</v>
          </cell>
          <cell r="WG78">
            <v>30.1</v>
          </cell>
          <cell r="WH78">
            <v>7.1640126272276268</v>
          </cell>
          <cell r="WI78">
            <v>37.264012627227629</v>
          </cell>
          <cell r="WJ78">
            <v>22.935987372772374</v>
          </cell>
          <cell r="WK78" t="str">
            <v>OK</v>
          </cell>
          <cell r="WL78">
            <v>33</v>
          </cell>
          <cell r="WM78">
            <v>21</v>
          </cell>
          <cell r="WN78">
            <v>0</v>
          </cell>
          <cell r="WO78">
            <v>21</v>
          </cell>
          <cell r="WP78">
            <v>24.75</v>
          </cell>
          <cell r="WQ78">
            <v>7.1207533453370093</v>
          </cell>
          <cell r="WR78">
            <v>31.870753345337008</v>
          </cell>
          <cell r="WS78">
            <v>17.629246654662992</v>
          </cell>
          <cell r="WT78" t="str">
            <v>OK</v>
          </cell>
          <cell r="WU78">
            <v>21</v>
          </cell>
          <cell r="WV78">
            <v>28</v>
          </cell>
          <cell r="WW78">
            <v>0</v>
          </cell>
          <cell r="WX78">
            <v>28</v>
          </cell>
          <cell r="WY78">
            <v>53.174999999999997</v>
          </cell>
          <cell r="WZ78">
            <v>25.280870948158327</v>
          </cell>
          <cell r="XA78">
            <v>78.455870948158321</v>
          </cell>
          <cell r="XB78">
            <v>27.89412905184167</v>
          </cell>
          <cell r="XC78" t="str">
            <v>OK</v>
          </cell>
          <cell r="XD78">
            <v>28</v>
          </cell>
          <cell r="XE78">
            <v>15</v>
          </cell>
          <cell r="XF78">
            <v>0</v>
          </cell>
          <cell r="XG78">
            <v>15</v>
          </cell>
          <cell r="XH78">
            <v>14.8</v>
          </cell>
          <cell r="XI78">
            <v>5.1798425874508212</v>
          </cell>
          <cell r="XJ78">
            <v>19.979842587450822</v>
          </cell>
          <cell r="XK78">
            <v>9.6201574125491796</v>
          </cell>
          <cell r="XL78" t="str">
            <v>OK</v>
          </cell>
          <cell r="XM78">
            <v>15</v>
          </cell>
          <cell r="XN78">
            <v>30</v>
          </cell>
          <cell r="XO78">
            <v>0</v>
          </cell>
          <cell r="XP78">
            <v>30</v>
          </cell>
          <cell r="XQ78">
            <v>26.324999999999999</v>
          </cell>
          <cell r="XR78">
            <v>9.1718283835577701</v>
          </cell>
          <cell r="XS78">
            <v>35.496828383557769</v>
          </cell>
          <cell r="XT78">
            <v>17.153171616442229</v>
          </cell>
          <cell r="XU78" t="str">
            <v>OK</v>
          </cell>
          <cell r="XV78">
            <v>30</v>
          </cell>
          <cell r="XW78">
            <v>20</v>
          </cell>
          <cell r="XX78">
            <v>0</v>
          </cell>
          <cell r="XY78">
            <v>20</v>
          </cell>
          <cell r="XZ78">
            <v>17.399999999999999</v>
          </cell>
          <cell r="YA78">
            <v>6.3034382152388346</v>
          </cell>
          <cell r="YB78">
            <v>23.703438215238833</v>
          </cell>
          <cell r="YC78">
            <v>11.096561784761164</v>
          </cell>
          <cell r="YD78" t="str">
            <v>OK</v>
          </cell>
          <cell r="YE78">
            <v>20</v>
          </cell>
          <cell r="YF78">
            <v>60</v>
          </cell>
          <cell r="YG78">
            <v>0</v>
          </cell>
          <cell r="YH78">
            <v>60</v>
          </cell>
          <cell r="YI78">
            <v>75.55</v>
          </cell>
          <cell r="YJ78">
            <v>26.288293192490812</v>
          </cell>
          <cell r="YK78">
            <v>101.83829319249081</v>
          </cell>
          <cell r="YL78">
            <v>49.261706807509185</v>
          </cell>
          <cell r="YM78" t="str">
            <v>OK</v>
          </cell>
          <cell r="YN78">
            <v>60</v>
          </cell>
          <cell r="YO78">
            <v>48</v>
          </cell>
          <cell r="YP78">
            <v>0</v>
          </cell>
          <cell r="YQ78">
            <v>48</v>
          </cell>
          <cell r="YR78">
            <v>47.15</v>
          </cell>
          <cell r="YS78">
            <v>19.721847835618298</v>
          </cell>
          <cell r="YT78">
            <v>66.871847835618297</v>
          </cell>
          <cell r="YU78">
            <v>27.4281521643817</v>
          </cell>
          <cell r="YV78" t="str">
            <v>OK</v>
          </cell>
          <cell r="YW78">
            <v>48</v>
          </cell>
          <cell r="YX78">
            <v>13</v>
          </cell>
          <cell r="YY78">
            <v>0</v>
          </cell>
          <cell r="YZ78">
            <v>13</v>
          </cell>
          <cell r="ZA78">
            <v>21.574999999999999</v>
          </cell>
          <cell r="ZB78">
            <v>8.3109057175589403</v>
          </cell>
          <cell r="ZC78">
            <v>29.885905717558941</v>
          </cell>
          <cell r="ZD78">
            <v>13.264094282441059</v>
          </cell>
          <cell r="ZE78" t="str">
            <v>Under</v>
          </cell>
          <cell r="ZF78">
            <v>13</v>
          </cell>
          <cell r="ZG78">
            <v>9</v>
          </cell>
          <cell r="ZH78">
            <v>0</v>
          </cell>
          <cell r="ZI78">
            <v>9</v>
          </cell>
          <cell r="ZJ78">
            <v>5.7750000000000004</v>
          </cell>
          <cell r="ZK78">
            <v>3.7106050374015478</v>
          </cell>
          <cell r="ZL78">
            <v>9.4856050374015481</v>
          </cell>
          <cell r="ZM78">
            <v>2.0643949625984526</v>
          </cell>
          <cell r="ZN78" t="str">
            <v>OK</v>
          </cell>
          <cell r="ZO78">
            <v>9</v>
          </cell>
          <cell r="ZP78">
            <v>36</v>
          </cell>
          <cell r="ZQ78">
            <v>0</v>
          </cell>
          <cell r="ZR78">
            <v>36</v>
          </cell>
          <cell r="ZS78">
            <v>26.875</v>
          </cell>
          <cell r="ZT78">
            <v>10.957230372493655</v>
          </cell>
          <cell r="ZU78">
            <v>37.832230372493655</v>
          </cell>
          <cell r="ZV78">
            <v>15.917769627506345</v>
          </cell>
          <cell r="ZW78" t="str">
            <v>OK</v>
          </cell>
          <cell r="ZX78">
            <v>36</v>
          </cell>
          <cell r="ZY78">
            <v>24</v>
          </cell>
          <cell r="ZZ78">
            <v>0</v>
          </cell>
          <cell r="AAA78">
            <v>24</v>
          </cell>
          <cell r="AAB78">
            <v>23.324999999999999</v>
          </cell>
          <cell r="AAC78">
            <v>11.200703961393197</v>
          </cell>
          <cell r="AAD78">
            <v>34.525703961393198</v>
          </cell>
          <cell r="AAE78">
            <v>12.124296038606802</v>
          </cell>
          <cell r="AAF78" t="str">
            <v>OK</v>
          </cell>
          <cell r="AAG78">
            <v>24</v>
          </cell>
          <cell r="AAH78">
            <v>12</v>
          </cell>
          <cell r="AAI78">
            <v>0</v>
          </cell>
          <cell r="AAJ78">
            <v>12</v>
          </cell>
          <cell r="AAK78">
            <v>12.35</v>
          </cell>
          <cell r="AAL78">
            <v>5.1168399703382645</v>
          </cell>
          <cell r="AAM78">
            <v>17.466839970338263</v>
          </cell>
          <cell r="AAN78">
            <v>7.2331600296617351</v>
          </cell>
          <cell r="AAO78" t="str">
            <v>OK</v>
          </cell>
          <cell r="AAP78">
            <v>12</v>
          </cell>
          <cell r="AAQ78">
            <v>2</v>
          </cell>
          <cell r="AAR78">
            <v>1</v>
          </cell>
          <cell r="AAS78">
            <v>3</v>
          </cell>
          <cell r="AAT78">
            <v>3.15</v>
          </cell>
          <cell r="AAU78">
            <v>1.2719861311935436</v>
          </cell>
          <cell r="AAV78">
            <v>4.4219861311935436</v>
          </cell>
          <cell r="AAW78">
            <v>1.8780138688064563</v>
          </cell>
          <cell r="AAX78" t="str">
            <v>OK</v>
          </cell>
          <cell r="AAY78">
            <v>3</v>
          </cell>
          <cell r="AAZ78">
            <v>12</v>
          </cell>
          <cell r="ABA78">
            <v>0</v>
          </cell>
          <cell r="ABB78">
            <v>12</v>
          </cell>
          <cell r="ABC78">
            <v>12.45</v>
          </cell>
          <cell r="ABD78">
            <v>6.0296277046273969</v>
          </cell>
          <cell r="ABE78">
            <v>18.479627704627397</v>
          </cell>
          <cell r="ABF78">
            <v>6.4203722953726023</v>
          </cell>
          <cell r="ABG78" t="str">
            <v>OK</v>
          </cell>
          <cell r="ABH78">
            <v>12</v>
          </cell>
          <cell r="ABI78">
            <v>4</v>
          </cell>
          <cell r="ABJ78">
            <v>4.375</v>
          </cell>
          <cell r="ABK78">
            <v>1.8904279803044466</v>
          </cell>
          <cell r="ABL78">
            <v>6.2654279803044464</v>
          </cell>
          <cell r="ABM78">
            <v>2.4845720196955536</v>
          </cell>
          <cell r="ABN78" t="str">
            <v>OK</v>
          </cell>
          <cell r="ABO78">
            <v>4</v>
          </cell>
          <cell r="ABP78">
            <v>368</v>
          </cell>
          <cell r="ABQ78">
            <v>920</v>
          </cell>
          <cell r="ABR78">
            <v>0</v>
          </cell>
          <cell r="ABS78">
            <v>0</v>
          </cell>
          <cell r="ABT78">
            <v>0</v>
          </cell>
          <cell r="ABU78">
            <v>0</v>
          </cell>
          <cell r="ABV78">
            <v>0</v>
          </cell>
          <cell r="ABW78">
            <v>0</v>
          </cell>
          <cell r="ABX78">
            <v>0</v>
          </cell>
          <cell r="ABY78">
            <v>0</v>
          </cell>
          <cell r="ABZ78">
            <v>0</v>
          </cell>
          <cell r="ACA78">
            <v>0</v>
          </cell>
          <cell r="ACB78">
            <v>0</v>
          </cell>
          <cell r="ACC78">
            <v>0</v>
          </cell>
          <cell r="ACD78">
            <v>0</v>
          </cell>
          <cell r="ACE78">
            <v>0</v>
          </cell>
          <cell r="ACF78">
            <v>0</v>
          </cell>
          <cell r="ACG78">
            <v>0</v>
          </cell>
          <cell r="ACH78">
            <v>0</v>
          </cell>
          <cell r="ACI78">
            <v>0</v>
          </cell>
          <cell r="ACJ78">
            <v>0</v>
          </cell>
          <cell r="ACK78">
            <v>0</v>
          </cell>
          <cell r="ACL78">
            <v>0</v>
          </cell>
          <cell r="ACM78">
            <v>0</v>
          </cell>
          <cell r="ACN78">
            <v>0</v>
          </cell>
          <cell r="ACO78">
            <v>0</v>
          </cell>
          <cell r="ACP78">
            <v>0</v>
          </cell>
          <cell r="ACR78">
            <v>120</v>
          </cell>
          <cell r="ACS78">
            <v>120</v>
          </cell>
          <cell r="ACT78">
            <v>0</v>
          </cell>
          <cell r="ACV78">
            <v>415</v>
          </cell>
          <cell r="ACW78">
            <v>415</v>
          </cell>
          <cell r="ACX78">
            <v>0</v>
          </cell>
          <cell r="ACZ78">
            <v>22</v>
          </cell>
          <cell r="ADA78">
            <v>22</v>
          </cell>
          <cell r="ADB78">
            <v>0</v>
          </cell>
          <cell r="ADD78">
            <v>13</v>
          </cell>
          <cell r="ADE78">
            <v>13</v>
          </cell>
          <cell r="ADF78">
            <v>0</v>
          </cell>
          <cell r="ADH78">
            <v>41</v>
          </cell>
          <cell r="ADI78">
            <v>41</v>
          </cell>
          <cell r="ADJ78">
            <v>0</v>
          </cell>
          <cell r="ADL78">
            <v>29</v>
          </cell>
          <cell r="ADM78">
            <v>29</v>
          </cell>
          <cell r="ADN78">
            <v>0</v>
          </cell>
          <cell r="ADP78">
            <v>24</v>
          </cell>
          <cell r="ADQ78">
            <v>24</v>
          </cell>
          <cell r="ADR78">
            <v>0</v>
          </cell>
          <cell r="ADT78">
            <v>35</v>
          </cell>
          <cell r="ADU78">
            <v>35</v>
          </cell>
          <cell r="ADV78">
            <v>0</v>
          </cell>
          <cell r="ADX78">
            <v>6</v>
          </cell>
          <cell r="ADY78">
            <v>6</v>
          </cell>
          <cell r="ADZ78">
            <v>0</v>
          </cell>
          <cell r="AEB78">
            <v>17</v>
          </cell>
          <cell r="AEC78">
            <v>17</v>
          </cell>
          <cell r="AED78">
            <v>0</v>
          </cell>
          <cell r="AEF78">
            <v>1</v>
          </cell>
          <cell r="AEG78">
            <v>1</v>
          </cell>
          <cell r="AEH78">
            <v>0</v>
          </cell>
          <cell r="AEJ78">
            <v>2</v>
          </cell>
          <cell r="AEK78">
            <v>2</v>
          </cell>
          <cell r="AEL78">
            <v>0</v>
          </cell>
          <cell r="AEN78">
            <v>4</v>
          </cell>
          <cell r="AEO78">
            <v>4</v>
          </cell>
          <cell r="AEP78">
            <v>0</v>
          </cell>
          <cell r="AER78">
            <v>3</v>
          </cell>
          <cell r="AES78">
            <v>3</v>
          </cell>
          <cell r="AET78">
            <v>0</v>
          </cell>
          <cell r="AEV78">
            <v>6</v>
          </cell>
          <cell r="AEW78">
            <v>6</v>
          </cell>
          <cell r="AEX78">
            <v>0</v>
          </cell>
          <cell r="AEZ78">
            <v>5</v>
          </cell>
          <cell r="AFA78">
            <v>5</v>
          </cell>
          <cell r="AFB78">
            <v>0</v>
          </cell>
          <cell r="AFD78">
            <v>5</v>
          </cell>
          <cell r="AFE78">
            <v>5</v>
          </cell>
          <cell r="AFF78">
            <v>0</v>
          </cell>
          <cell r="AFH78">
            <v>12</v>
          </cell>
          <cell r="AFI78">
            <v>12</v>
          </cell>
          <cell r="AFJ78">
            <v>0</v>
          </cell>
          <cell r="AFL78">
            <v>1</v>
          </cell>
          <cell r="AFM78">
            <v>1</v>
          </cell>
          <cell r="AFN78">
            <v>0</v>
          </cell>
          <cell r="AFP78">
            <v>10</v>
          </cell>
          <cell r="AFQ78">
            <v>10</v>
          </cell>
          <cell r="AFR78">
            <v>0</v>
          </cell>
          <cell r="AFT78">
            <v>2</v>
          </cell>
          <cell r="AFU78">
            <v>2</v>
          </cell>
          <cell r="AFV78">
            <v>0</v>
          </cell>
          <cell r="AFX78">
            <v>0</v>
          </cell>
          <cell r="AFY78">
            <v>0</v>
          </cell>
          <cell r="AFZ78">
            <v>0</v>
          </cell>
          <cell r="AGB78">
            <v>12</v>
          </cell>
          <cell r="AGC78">
            <v>12</v>
          </cell>
          <cell r="AGD78">
            <v>0</v>
          </cell>
          <cell r="AGF78">
            <v>25</v>
          </cell>
          <cell r="AGG78">
            <v>25</v>
          </cell>
          <cell r="AGH78">
            <v>0</v>
          </cell>
          <cell r="AGJ78">
            <v>6</v>
          </cell>
          <cell r="AGK78">
            <v>6</v>
          </cell>
          <cell r="AGL78">
            <v>0</v>
          </cell>
          <cell r="AGN78">
            <v>20</v>
          </cell>
          <cell r="AGO78">
            <v>20</v>
          </cell>
          <cell r="AGP78">
            <v>0</v>
          </cell>
          <cell r="AGR78">
            <v>14</v>
          </cell>
          <cell r="AGS78">
            <v>14</v>
          </cell>
          <cell r="AGT78">
            <v>0</v>
          </cell>
          <cell r="AGV78">
            <v>22</v>
          </cell>
          <cell r="AGW78">
            <v>22</v>
          </cell>
          <cell r="AGX78">
            <v>0</v>
          </cell>
          <cell r="AGZ78">
            <v>3</v>
          </cell>
          <cell r="AHA78">
            <v>3</v>
          </cell>
          <cell r="AHB78">
            <v>0</v>
          </cell>
          <cell r="AHD78">
            <v>3</v>
          </cell>
          <cell r="AHE78">
            <v>3</v>
          </cell>
          <cell r="AHF78">
            <v>0</v>
          </cell>
          <cell r="AHH78">
            <v>2</v>
          </cell>
          <cell r="AHI78">
            <v>2</v>
          </cell>
          <cell r="AHJ78">
            <v>0</v>
          </cell>
          <cell r="AHL78">
            <v>3</v>
          </cell>
          <cell r="AHM78">
            <v>3</v>
          </cell>
          <cell r="AHN78">
            <v>0</v>
          </cell>
          <cell r="AHP78">
            <v>7</v>
          </cell>
          <cell r="AHQ78">
            <v>7</v>
          </cell>
          <cell r="AHR78">
            <v>0</v>
          </cell>
          <cell r="AHT78">
            <v>21</v>
          </cell>
          <cell r="AHU78">
            <v>21</v>
          </cell>
          <cell r="AHV78">
            <v>0</v>
          </cell>
          <cell r="AHX78" t="str">
            <v>-</v>
          </cell>
          <cell r="AIA78">
            <v>3</v>
          </cell>
          <cell r="AIB78">
            <v>6</v>
          </cell>
          <cell r="AIC78">
            <v>2</v>
          </cell>
          <cell r="AID78">
            <v>2</v>
          </cell>
          <cell r="AIE78">
            <v>3</v>
          </cell>
          <cell r="AIF78">
            <v>3</v>
          </cell>
          <cell r="AIG78">
            <v>2</v>
          </cell>
          <cell r="AIH78">
            <v>1</v>
          </cell>
          <cell r="AII78">
            <v>34</v>
          </cell>
          <cell r="AIJ78">
            <v>6</v>
          </cell>
        </row>
        <row r="79">
          <cell r="B79" t="str">
            <v>รพท.สุโขทัย</v>
          </cell>
          <cell r="C79" t="str">
            <v>โรงพยาบาลสุโขทัย</v>
          </cell>
          <cell r="D79">
            <v>10724</v>
          </cell>
          <cell r="E79">
            <v>2</v>
          </cell>
          <cell r="F79" t="str">
            <v>สุโขทัย</v>
          </cell>
          <cell r="G79" t="str">
            <v>s</v>
          </cell>
          <cell r="H79" t="str">
            <v>รพ.ระดับ S เตียง &lt; 400</v>
          </cell>
          <cell r="I79">
            <v>3</v>
          </cell>
          <cell r="J79">
            <v>225</v>
          </cell>
          <cell r="K79">
            <v>2</v>
          </cell>
          <cell r="L79">
            <v>118250</v>
          </cell>
          <cell r="M79">
            <v>1671</v>
          </cell>
          <cell r="N79">
            <v>16089</v>
          </cell>
          <cell r="O79">
            <v>100490</v>
          </cell>
          <cell r="P79">
            <v>283199</v>
          </cell>
          <cell r="Q79">
            <v>3</v>
          </cell>
          <cell r="R79">
            <v>3.75</v>
          </cell>
          <cell r="S79">
            <v>3.4750000000000001</v>
          </cell>
          <cell r="T79">
            <v>0.93335622682545316</v>
          </cell>
          <cell r="U79">
            <v>4.408356226825453</v>
          </cell>
          <cell r="V79">
            <v>2.5416437731745471</v>
          </cell>
          <cell r="W79" t="str">
            <v>OK</v>
          </cell>
          <cell r="X79">
            <v>1</v>
          </cell>
          <cell r="Y79">
            <v>1.6</v>
          </cell>
          <cell r="Z79">
            <v>0.777899868317385</v>
          </cell>
          <cell r="AA79">
            <v>2.3778998683173853</v>
          </cell>
          <cell r="AB79">
            <v>0.82210013168261509</v>
          </cell>
          <cell r="AC79" t="str">
            <v>OK</v>
          </cell>
          <cell r="AD79">
            <v>13</v>
          </cell>
          <cell r="AE79">
            <v>14.1</v>
          </cell>
          <cell r="AF79">
            <v>2.5094692461626038</v>
          </cell>
          <cell r="AG79">
            <v>16.609469246162604</v>
          </cell>
          <cell r="AH79">
            <v>11.590530753837395</v>
          </cell>
          <cell r="AI79" t="str">
            <v>OK</v>
          </cell>
          <cell r="AJ79">
            <v>2</v>
          </cell>
          <cell r="AK79">
            <v>1.2749999999999999</v>
          </cell>
          <cell r="AL79">
            <v>0.9054677216067919</v>
          </cell>
          <cell r="AM79">
            <v>2.1804677216067918</v>
          </cell>
          <cell r="AN79">
            <v>0.36953227839320801</v>
          </cell>
          <cell r="AO79" t="str">
            <v>OK</v>
          </cell>
          <cell r="AP79">
            <v>1</v>
          </cell>
          <cell r="AQ79">
            <v>0.875</v>
          </cell>
          <cell r="AR79">
            <v>0.64797514988755156</v>
          </cell>
          <cell r="AS79">
            <v>1.5229751498875514</v>
          </cell>
          <cell r="AT79">
            <v>0.22702485011244844</v>
          </cell>
          <cell r="AU79" t="str">
            <v>OK</v>
          </cell>
          <cell r="AV79">
            <v>2</v>
          </cell>
          <cell r="AW79">
            <v>3</v>
          </cell>
          <cell r="AX79">
            <v>5</v>
          </cell>
          <cell r="AY79">
            <v>5.35</v>
          </cell>
          <cell r="AZ79">
            <v>1.1668498024760767</v>
          </cell>
          <cell r="BA79">
            <v>6.5168498024760764</v>
          </cell>
          <cell r="BB79">
            <v>4.1831501975239229</v>
          </cell>
          <cell r="BC79" t="str">
            <v>OK</v>
          </cell>
          <cell r="BD79">
            <v>25</v>
          </cell>
          <cell r="BE79">
            <v>4</v>
          </cell>
          <cell r="BF79">
            <v>10</v>
          </cell>
          <cell r="BG79">
            <v>14</v>
          </cell>
          <cell r="BH79">
            <v>15.05</v>
          </cell>
          <cell r="BI79">
            <v>3.5005494074282315</v>
          </cell>
          <cell r="BJ79">
            <v>18.550549407428232</v>
          </cell>
          <cell r="BK79">
            <v>11.54945059257177</v>
          </cell>
          <cell r="BL79" t="str">
            <v>OK</v>
          </cell>
          <cell r="BM79">
            <v>14</v>
          </cell>
          <cell r="BN79">
            <v>2</v>
          </cell>
          <cell r="BO79">
            <v>18</v>
          </cell>
          <cell r="BP79">
            <v>20</v>
          </cell>
          <cell r="BQ79">
            <v>23.1</v>
          </cell>
          <cell r="BR79">
            <v>4.5109553255067727</v>
          </cell>
          <cell r="BS79">
            <v>27.610955325506772</v>
          </cell>
          <cell r="BT79">
            <v>18.589044674493231</v>
          </cell>
          <cell r="BU79" t="str">
            <v>OK</v>
          </cell>
          <cell r="BV79">
            <v>1</v>
          </cell>
          <cell r="BW79">
            <v>1.125</v>
          </cell>
          <cell r="BX79">
            <v>0.6864064729836441</v>
          </cell>
          <cell r="BY79">
            <v>1.8114064729836441</v>
          </cell>
          <cell r="BZ79">
            <v>0.4385935270163559</v>
          </cell>
          <cell r="CA79" t="str">
            <v>OK</v>
          </cell>
          <cell r="CB79">
            <v>21</v>
          </cell>
          <cell r="CC79">
            <v>4</v>
          </cell>
          <cell r="CD79">
            <v>5.0250000000000004</v>
          </cell>
          <cell r="CE79">
            <v>1.2503845562312177</v>
          </cell>
          <cell r="CF79">
            <v>6.2753845562312183</v>
          </cell>
          <cell r="CG79">
            <v>3.7746154437687824</v>
          </cell>
          <cell r="CH79" t="str">
            <v>OK</v>
          </cell>
          <cell r="CI79">
            <v>2</v>
          </cell>
          <cell r="CJ79">
            <v>2.6</v>
          </cell>
          <cell r="CK79">
            <v>0.77789986831738556</v>
          </cell>
          <cell r="CL79">
            <v>3.3778998683173858</v>
          </cell>
          <cell r="CM79">
            <v>1.8221001316826144</v>
          </cell>
          <cell r="CN79" t="str">
            <v>OK</v>
          </cell>
          <cell r="CO79">
            <v>6</v>
          </cell>
          <cell r="CP79">
            <v>3</v>
          </cell>
          <cell r="CQ79">
            <v>9</v>
          </cell>
          <cell r="CR79">
            <v>12</v>
          </cell>
          <cell r="CS79">
            <v>15.45</v>
          </cell>
          <cell r="CT79">
            <v>5.3873070195670962</v>
          </cell>
          <cell r="CU79">
            <v>20.837307019567096</v>
          </cell>
          <cell r="CV79">
            <v>10.062692980432903</v>
          </cell>
          <cell r="CW79" t="str">
            <v>OK</v>
          </cell>
          <cell r="CX79">
            <v>12</v>
          </cell>
          <cell r="CY79">
            <v>3</v>
          </cell>
          <cell r="CZ79">
            <v>5</v>
          </cell>
          <cell r="DA79">
            <v>8</v>
          </cell>
          <cell r="DB79">
            <v>8.9499999999999993</v>
          </cell>
          <cell r="DC79">
            <v>3.6087500499587009</v>
          </cell>
          <cell r="DD79">
            <v>12.5587500499587</v>
          </cell>
          <cell r="DE79">
            <v>5.3412499500412984</v>
          </cell>
          <cell r="DF79" t="str">
            <v>OK</v>
          </cell>
          <cell r="DG79">
            <v>8</v>
          </cell>
          <cell r="DH79">
            <v>86</v>
          </cell>
          <cell r="DI79">
            <v>1</v>
          </cell>
          <cell r="DJ79">
            <v>1</v>
          </cell>
          <cell r="DK79">
            <v>0</v>
          </cell>
          <cell r="DL79">
            <v>1</v>
          </cell>
          <cell r="DM79">
            <v>0</v>
          </cell>
          <cell r="DN79">
            <v>2</v>
          </cell>
          <cell r="DO79">
            <v>3</v>
          </cell>
          <cell r="DP79">
            <v>6</v>
          </cell>
          <cell r="DR79">
            <v>12</v>
          </cell>
          <cell r="DS79">
            <v>4</v>
          </cell>
          <cell r="DT79">
            <v>3</v>
          </cell>
          <cell r="DU79">
            <v>4</v>
          </cell>
          <cell r="DV79">
            <v>1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24</v>
          </cell>
          <cell r="EC79">
            <v>2</v>
          </cell>
          <cell r="ED79">
            <v>2</v>
          </cell>
          <cell r="EE79">
            <v>4</v>
          </cell>
          <cell r="EF79">
            <v>1</v>
          </cell>
          <cell r="EG79">
            <v>2</v>
          </cell>
          <cell r="EH79">
            <v>3</v>
          </cell>
          <cell r="EI79">
            <v>2</v>
          </cell>
          <cell r="EJ79">
            <v>3</v>
          </cell>
          <cell r="EK79">
            <v>1</v>
          </cell>
          <cell r="EL79">
            <v>6</v>
          </cell>
          <cell r="EM79">
            <v>1</v>
          </cell>
          <cell r="EN79">
            <v>1</v>
          </cell>
          <cell r="EO79">
            <v>2</v>
          </cell>
          <cell r="EP79">
            <v>39</v>
          </cell>
          <cell r="EQ79">
            <v>6</v>
          </cell>
          <cell r="ER79">
            <v>6</v>
          </cell>
          <cell r="ET79">
            <v>1</v>
          </cell>
          <cell r="EU79">
            <v>1</v>
          </cell>
          <cell r="EV79">
            <v>2</v>
          </cell>
          <cell r="EW79">
            <v>1</v>
          </cell>
          <cell r="EX79">
            <v>2</v>
          </cell>
          <cell r="EY79">
            <v>3</v>
          </cell>
          <cell r="EZ79">
            <v>0</v>
          </cell>
          <cell r="FA79">
            <v>1</v>
          </cell>
          <cell r="FB79">
            <v>1</v>
          </cell>
          <cell r="FC79">
            <v>2</v>
          </cell>
          <cell r="FD79">
            <v>1</v>
          </cell>
          <cell r="FE79">
            <v>1</v>
          </cell>
          <cell r="FF79">
            <v>2</v>
          </cell>
          <cell r="FG79">
            <v>1</v>
          </cell>
          <cell r="FH79">
            <v>1</v>
          </cell>
          <cell r="FI79">
            <v>2</v>
          </cell>
          <cell r="FJ79">
            <v>0</v>
          </cell>
          <cell r="FK79">
            <v>1</v>
          </cell>
          <cell r="FL79">
            <v>1</v>
          </cell>
          <cell r="FM79">
            <v>2</v>
          </cell>
          <cell r="FN79">
            <v>13</v>
          </cell>
          <cell r="FP79">
            <v>1</v>
          </cell>
          <cell r="FQ79">
            <v>0</v>
          </cell>
          <cell r="FR79">
            <v>1</v>
          </cell>
          <cell r="FS79">
            <v>1</v>
          </cell>
          <cell r="FT79">
            <v>0</v>
          </cell>
          <cell r="FU79">
            <v>1</v>
          </cell>
          <cell r="FV79">
            <v>1</v>
          </cell>
          <cell r="FW79">
            <v>0</v>
          </cell>
          <cell r="FX79">
            <v>1</v>
          </cell>
          <cell r="FY79">
            <v>1</v>
          </cell>
          <cell r="FZ79">
            <v>0</v>
          </cell>
          <cell r="GA79">
            <v>1</v>
          </cell>
          <cell r="GB79">
            <v>4</v>
          </cell>
          <cell r="GC79">
            <v>8.9499999999999993</v>
          </cell>
          <cell r="GD79">
            <v>4.5514156715668825</v>
          </cell>
          <cell r="GE79">
            <v>13.501415671566882</v>
          </cell>
          <cell r="GF79">
            <v>4.3985843284331168</v>
          </cell>
          <cell r="GG79" t="str">
            <v>Under</v>
          </cell>
          <cell r="GH79">
            <v>9</v>
          </cell>
          <cell r="GI79">
            <v>6.4356</v>
          </cell>
          <cell r="GJ79">
            <v>11.824999999999999</v>
          </cell>
          <cell r="GK79">
            <v>14</v>
          </cell>
          <cell r="GL79">
            <v>16.625</v>
          </cell>
          <cell r="GM79">
            <v>7.543676244514427</v>
          </cell>
          <cell r="GN79">
            <v>24.168676244514426</v>
          </cell>
          <cell r="GO79">
            <v>9.0813237554855739</v>
          </cell>
          <cell r="GP79" t="str">
            <v>OK</v>
          </cell>
          <cell r="GQ79">
            <v>69</v>
          </cell>
          <cell r="GR79">
            <v>7</v>
          </cell>
          <cell r="GS79">
            <v>7.65</v>
          </cell>
          <cell r="GT79">
            <v>1.2516655570345716</v>
          </cell>
          <cell r="GU79">
            <v>60</v>
          </cell>
          <cell r="GV79">
            <v>6.398334442965429</v>
          </cell>
          <cell r="GW79" t="str">
            <v>OK</v>
          </cell>
          <cell r="GX79">
            <v>1</v>
          </cell>
          <cell r="GY79">
            <v>0.5</v>
          </cell>
          <cell r="GZ79">
            <v>0.50636968354183332</v>
          </cell>
          <cell r="HA79">
            <v>1.0063696835418332</v>
          </cell>
          <cell r="HB79">
            <v>-6.3696835418333153E-3</v>
          </cell>
          <cell r="HC79" t="str">
            <v>OK</v>
          </cell>
          <cell r="HD79">
            <v>4</v>
          </cell>
          <cell r="HE79">
            <v>1</v>
          </cell>
          <cell r="HF79">
            <v>5</v>
          </cell>
          <cell r="HG79">
            <v>8.7750000000000004</v>
          </cell>
          <cell r="HH79">
            <v>1.5768761719102928</v>
          </cell>
          <cell r="HI79">
            <v>10.351876171910293</v>
          </cell>
          <cell r="HJ79">
            <v>7.1981238280897077</v>
          </cell>
          <cell r="HK79" t="str">
            <v>Under</v>
          </cell>
          <cell r="HL79">
            <v>1</v>
          </cell>
          <cell r="HM79">
            <v>0.92500000000000004</v>
          </cell>
          <cell r="HN79">
            <v>0.82857616520055755</v>
          </cell>
          <cell r="HO79">
            <v>1.7535761652005575</v>
          </cell>
          <cell r="HP79">
            <v>9.6423834799442498E-2</v>
          </cell>
          <cell r="HQ79" t="str">
            <v>OK</v>
          </cell>
          <cell r="HR79">
            <v>14</v>
          </cell>
          <cell r="HS79">
            <v>1</v>
          </cell>
          <cell r="HT79">
            <v>1.7</v>
          </cell>
          <cell r="HU79">
            <v>0.72324057067957903</v>
          </cell>
          <cell r="HV79">
            <v>2.423240570679579</v>
          </cell>
          <cell r="HW79">
            <v>0.97675942932042092</v>
          </cell>
          <cell r="HX79" t="str">
            <v>OK</v>
          </cell>
          <cell r="HY79">
            <v>2</v>
          </cell>
          <cell r="HZ79">
            <v>3</v>
          </cell>
          <cell r="IA79">
            <v>5</v>
          </cell>
          <cell r="IB79">
            <v>6.375</v>
          </cell>
          <cell r="IC79">
            <v>2.6668669796559947</v>
          </cell>
          <cell r="ID79">
            <v>9.0418669796559943</v>
          </cell>
          <cell r="IE79">
            <v>3.7081330203440053</v>
          </cell>
          <cell r="IF79" t="str">
            <v>OK</v>
          </cell>
          <cell r="IG79">
            <v>3</v>
          </cell>
          <cell r="IH79">
            <v>2.65</v>
          </cell>
          <cell r="II79">
            <v>0.89299266370776975</v>
          </cell>
          <cell r="IJ79">
            <v>3.5429926637077696</v>
          </cell>
          <cell r="IK79">
            <v>1.7570073362922303</v>
          </cell>
          <cell r="IL79" t="str">
            <v>OK</v>
          </cell>
          <cell r="IM79">
            <v>9</v>
          </cell>
          <cell r="IN79">
            <v>1</v>
          </cell>
          <cell r="IO79">
            <v>1.7250000000000001</v>
          </cell>
          <cell r="IP79">
            <v>0.6788942744621107</v>
          </cell>
          <cell r="IQ79">
            <v>2.403894274462111</v>
          </cell>
          <cell r="IR79">
            <v>1.0461057255378894</v>
          </cell>
          <cell r="IS79" t="str">
            <v>Under</v>
          </cell>
          <cell r="IT79">
            <v>1</v>
          </cell>
          <cell r="IU79">
            <v>0.65</v>
          </cell>
          <cell r="IV79">
            <v>0.483045891539648</v>
          </cell>
          <cell r="IW79">
            <v>1.133045891539648</v>
          </cell>
          <cell r="IX79">
            <v>0.16695410846035202</v>
          </cell>
          <cell r="IY79" t="str">
            <v>OK</v>
          </cell>
          <cell r="IZ79">
            <v>1</v>
          </cell>
          <cell r="JA79">
            <v>0.625</v>
          </cell>
          <cell r="JB79">
            <v>0.80662322408980125</v>
          </cell>
          <cell r="JC79">
            <v>1.4316232240898012</v>
          </cell>
          <cell r="JD79">
            <v>-0.18162322408980125</v>
          </cell>
          <cell r="JE79" t="str">
            <v>OK</v>
          </cell>
          <cell r="JF79">
            <v>3</v>
          </cell>
          <cell r="JG79">
            <v>1</v>
          </cell>
          <cell r="JH79">
            <v>1.7749999999999999</v>
          </cell>
          <cell r="JI79">
            <v>0.61965664603420401</v>
          </cell>
          <cell r="JJ79">
            <v>2.3946566460342038</v>
          </cell>
          <cell r="JK79">
            <v>1.155343353965796</v>
          </cell>
          <cell r="JL79" t="str">
            <v>Under</v>
          </cell>
          <cell r="JM79">
            <v>1</v>
          </cell>
          <cell r="JN79">
            <v>1</v>
          </cell>
          <cell r="JO79">
            <v>0</v>
          </cell>
          <cell r="JP79">
            <v>1</v>
          </cell>
          <cell r="JQ79">
            <v>1</v>
          </cell>
          <cell r="JR79" t="str">
            <v>OK</v>
          </cell>
          <cell r="JS79">
            <v>2</v>
          </cell>
          <cell r="JT79">
            <v>3</v>
          </cell>
          <cell r="JU79">
            <v>5</v>
          </cell>
          <cell r="JV79">
            <v>5</v>
          </cell>
          <cell r="JW79">
            <v>0</v>
          </cell>
          <cell r="JX79">
            <v>5</v>
          </cell>
          <cell r="JY79">
            <v>5</v>
          </cell>
          <cell r="JZ79" t="str">
            <v>OK</v>
          </cell>
          <cell r="KA79">
            <v>2</v>
          </cell>
          <cell r="KB79">
            <v>1.65</v>
          </cell>
          <cell r="KC79">
            <v>0.62223748455030181</v>
          </cell>
          <cell r="KD79">
            <v>2.2722374845503017</v>
          </cell>
          <cell r="KE79">
            <v>1.0277625154496981</v>
          </cell>
          <cell r="KF79" t="str">
            <v>OK</v>
          </cell>
          <cell r="KG79">
            <v>0</v>
          </cell>
          <cell r="KH79">
            <v>0.25</v>
          </cell>
          <cell r="KI79">
            <v>0.49354811679282456</v>
          </cell>
          <cell r="KJ79">
            <v>0.74354811679282462</v>
          </cell>
          <cell r="KK79">
            <v>-0.24354811679282456</v>
          </cell>
          <cell r="KL79" t="str">
            <v>OK</v>
          </cell>
          <cell r="KM79">
            <v>1</v>
          </cell>
          <cell r="KN79">
            <v>1</v>
          </cell>
          <cell r="KO79">
            <v>2</v>
          </cell>
          <cell r="KP79">
            <v>2.4249999999999998</v>
          </cell>
          <cell r="KQ79">
            <v>0.50064061525312331</v>
          </cell>
          <cell r="KR79">
            <v>2.9256406152531231</v>
          </cell>
          <cell r="KS79">
            <v>1.9243593847468765</v>
          </cell>
          <cell r="KT79" t="str">
            <v>OK</v>
          </cell>
          <cell r="KU79">
            <v>11</v>
          </cell>
          <cell r="KV79">
            <v>1</v>
          </cell>
          <cell r="KW79">
            <v>1.5249999999999999</v>
          </cell>
          <cell r="KX79">
            <v>0.50573632534081492</v>
          </cell>
          <cell r="KY79">
            <v>2.0307363253408148</v>
          </cell>
          <cell r="KZ79">
            <v>1.019263674659185</v>
          </cell>
          <cell r="LA79" t="str">
            <v>Under</v>
          </cell>
          <cell r="LB79">
            <v>2</v>
          </cell>
          <cell r="LC79">
            <v>2</v>
          </cell>
          <cell r="LD79">
            <v>0</v>
          </cell>
          <cell r="LE79">
            <v>2</v>
          </cell>
          <cell r="LF79">
            <v>2</v>
          </cell>
          <cell r="LG79" t="str">
            <v>OK</v>
          </cell>
          <cell r="LH79">
            <v>1</v>
          </cell>
          <cell r="LI79">
            <v>1.425</v>
          </cell>
          <cell r="LJ79">
            <v>0.50064061525312331</v>
          </cell>
          <cell r="LK79">
            <v>1.9256406152531234</v>
          </cell>
          <cell r="LL79">
            <v>0.92435938474687673</v>
          </cell>
          <cell r="LM79" t="str">
            <v>OK</v>
          </cell>
          <cell r="LN79">
            <v>3</v>
          </cell>
          <cell r="LO79">
            <v>0</v>
          </cell>
          <cell r="LP79">
            <v>0.57499999999999996</v>
          </cell>
          <cell r="LQ79">
            <v>0.6359930655967716</v>
          </cell>
          <cell r="LR79">
            <v>1.2109930655967716</v>
          </cell>
          <cell r="LS79">
            <v>-6.0993065596771645E-2</v>
          </cell>
          <cell r="LT79" t="str">
            <v>OK</v>
          </cell>
          <cell r="LU79">
            <v>4</v>
          </cell>
          <cell r="LV79">
            <v>41</v>
          </cell>
          <cell r="LW79">
            <v>3</v>
          </cell>
          <cell r="LX79">
            <v>4.5250000000000004</v>
          </cell>
          <cell r="LY79">
            <v>1.2192368357043935</v>
          </cell>
          <cell r="LZ79">
            <v>5.7442368357043936</v>
          </cell>
          <cell r="MA79">
            <v>3.3057631642956071</v>
          </cell>
          <cell r="MB79" t="str">
            <v>Under</v>
          </cell>
          <cell r="MC79">
            <v>0</v>
          </cell>
          <cell r="MD79">
            <v>12</v>
          </cell>
          <cell r="ME79">
            <v>0</v>
          </cell>
          <cell r="MF79">
            <v>12</v>
          </cell>
          <cell r="MG79">
            <v>12</v>
          </cell>
          <cell r="MH79">
            <v>0</v>
          </cell>
          <cell r="MI79">
            <v>12</v>
          </cell>
          <cell r="MJ79">
            <v>12</v>
          </cell>
          <cell r="MK79" t="str">
            <v>OK</v>
          </cell>
          <cell r="ML79">
            <v>15</v>
          </cell>
          <cell r="MM79">
            <v>10</v>
          </cell>
          <cell r="MN79">
            <v>13.25</v>
          </cell>
          <cell r="MO79">
            <v>5.0064061525312313</v>
          </cell>
          <cell r="MP79">
            <v>18.25640615253123</v>
          </cell>
          <cell r="MQ79">
            <v>8.2435938474687696</v>
          </cell>
          <cell r="MR79" t="str">
            <v>OK</v>
          </cell>
          <cell r="MS79">
            <v>0</v>
          </cell>
          <cell r="MT79">
            <v>0.375</v>
          </cell>
          <cell r="MU79">
            <v>1.0299987552892653</v>
          </cell>
          <cell r="MV79">
            <v>1.4049987552892653</v>
          </cell>
          <cell r="MW79">
            <v>-0.65499875528926532</v>
          </cell>
          <cell r="MX79" t="str">
            <v>OK</v>
          </cell>
          <cell r="MY79">
            <v>10</v>
          </cell>
          <cell r="MZ79">
            <v>8</v>
          </cell>
          <cell r="NA79">
            <v>12.375</v>
          </cell>
          <cell r="NB79">
            <v>4.7646535106892163</v>
          </cell>
          <cell r="NC79">
            <v>17.139653510689214</v>
          </cell>
          <cell r="ND79">
            <v>7.6103464893107837</v>
          </cell>
          <cell r="NE79" t="str">
            <v>OK</v>
          </cell>
          <cell r="NF79">
            <v>0</v>
          </cell>
          <cell r="NG79">
            <v>0.15</v>
          </cell>
          <cell r="NH79">
            <v>0.48304589153964794</v>
          </cell>
          <cell r="NI79">
            <v>0.63304589153964796</v>
          </cell>
          <cell r="NJ79">
            <v>-0.33304589153964792</v>
          </cell>
          <cell r="NK79" t="str">
            <v>OK</v>
          </cell>
          <cell r="NL79">
            <v>8</v>
          </cell>
          <cell r="NM79">
            <v>6</v>
          </cell>
          <cell r="NN79">
            <v>6.4749999999999996</v>
          </cell>
          <cell r="NO79">
            <v>1.4498010473589384</v>
          </cell>
          <cell r="NP79">
            <v>7.9248010473589385</v>
          </cell>
          <cell r="NQ79">
            <v>5.0251989526410608</v>
          </cell>
          <cell r="NR79" t="str">
            <v>OK</v>
          </cell>
          <cell r="NS79">
            <v>6</v>
          </cell>
          <cell r="NT79">
            <v>5</v>
          </cell>
          <cell r="NU79">
            <v>7.3250000000000002</v>
          </cell>
          <cell r="NV79">
            <v>2.3467107367656723</v>
          </cell>
          <cell r="NW79">
            <v>9.6717107367656716</v>
          </cell>
          <cell r="NX79">
            <v>4.9782892632343279</v>
          </cell>
          <cell r="NY79" t="str">
            <v>OK</v>
          </cell>
          <cell r="NZ79">
            <v>5</v>
          </cell>
          <cell r="OA79">
            <v>1</v>
          </cell>
          <cell r="OB79">
            <v>0.85</v>
          </cell>
          <cell r="OC79">
            <v>0.483045891539648</v>
          </cell>
          <cell r="OD79">
            <v>1.3330458915396479</v>
          </cell>
          <cell r="OE79">
            <v>0.36695410846035198</v>
          </cell>
          <cell r="OF79" t="str">
            <v>OK</v>
          </cell>
          <cell r="OG79">
            <v>0</v>
          </cell>
          <cell r="OH79">
            <v>7.4999999999999997E-2</v>
          </cell>
          <cell r="OI79">
            <v>0.26674678283691849</v>
          </cell>
          <cell r="OJ79">
            <v>0.34174678283691851</v>
          </cell>
          <cell r="OK79">
            <v>-0.19174678283691848</v>
          </cell>
          <cell r="OL79" t="str">
            <v>OK</v>
          </cell>
          <cell r="OM79">
            <v>1</v>
          </cell>
          <cell r="ON79">
            <v>4</v>
          </cell>
          <cell r="OO79">
            <v>3.3250000000000002</v>
          </cell>
          <cell r="OP79">
            <v>0.85896479137419379</v>
          </cell>
          <cell r="OQ79">
            <v>4.1839647913741942</v>
          </cell>
          <cell r="OR79">
            <v>2.4660352086258062</v>
          </cell>
          <cell r="OS79" t="str">
            <v>OK</v>
          </cell>
          <cell r="OT79">
            <v>4</v>
          </cell>
          <cell r="OU79">
            <v>4</v>
          </cell>
          <cell r="OV79">
            <v>2.8250000000000002</v>
          </cell>
          <cell r="OW79">
            <v>0.87376286168590267</v>
          </cell>
          <cell r="OX79">
            <v>3.698762861685903</v>
          </cell>
          <cell r="OY79">
            <v>1.9512371383140974</v>
          </cell>
          <cell r="OZ79" t="str">
            <v>Over</v>
          </cell>
          <cell r="PA79">
            <v>1</v>
          </cell>
          <cell r="PB79">
            <v>1.6</v>
          </cell>
          <cell r="PC79">
            <v>0.54537683984186314</v>
          </cell>
          <cell r="PD79">
            <v>1</v>
          </cell>
          <cell r="PE79">
            <v>1.0546231601581368</v>
          </cell>
          <cell r="PF79" t="str">
            <v>Under</v>
          </cell>
          <cell r="PG79">
            <v>1</v>
          </cell>
          <cell r="PH79">
            <v>2</v>
          </cell>
          <cell r="PI79">
            <v>1</v>
          </cell>
          <cell r="PJ79">
            <v>1</v>
          </cell>
          <cell r="PK79">
            <v>1</v>
          </cell>
          <cell r="PL79">
            <v>0.4</v>
          </cell>
          <cell r="PM79">
            <v>0.54537683984186336</v>
          </cell>
          <cell r="PN79">
            <v>0.94537683984186338</v>
          </cell>
          <cell r="PO79">
            <v>-0.14537683984186334</v>
          </cell>
          <cell r="PP79" t="str">
            <v>Over</v>
          </cell>
          <cell r="PQ79">
            <v>6</v>
          </cell>
          <cell r="PR79">
            <v>2</v>
          </cell>
          <cell r="PS79">
            <v>1</v>
          </cell>
          <cell r="PT79">
            <v>3</v>
          </cell>
          <cell r="PU79">
            <v>3.9750000000000001</v>
          </cell>
          <cell r="PV79">
            <v>1.3298833571369122</v>
          </cell>
          <cell r="PW79">
            <v>5.3048833571369123</v>
          </cell>
          <cell r="PX79">
            <v>2.6451166428630879</v>
          </cell>
          <cell r="PY79" t="str">
            <v>OK</v>
          </cell>
          <cell r="PZ79">
            <v>3</v>
          </cell>
          <cell r="QA79">
            <v>1</v>
          </cell>
          <cell r="QB79">
            <v>0.375</v>
          </cell>
          <cell r="QC79">
            <v>0.54006172486732174</v>
          </cell>
          <cell r="QD79">
            <v>0.91506172486732174</v>
          </cell>
          <cell r="QE79">
            <v>-0.16506172486732174</v>
          </cell>
          <cell r="QF79" t="str">
            <v>Over</v>
          </cell>
          <cell r="QG79">
            <v>3</v>
          </cell>
          <cell r="QH79">
            <v>3</v>
          </cell>
          <cell r="QI79">
            <v>6</v>
          </cell>
          <cell r="QJ79">
            <v>5.9249999999999998</v>
          </cell>
          <cell r="QK79">
            <v>0.26674678283691855</v>
          </cell>
          <cell r="QL79">
            <v>6.1917467828369182</v>
          </cell>
          <cell r="QM79">
            <v>5.6582532171630815</v>
          </cell>
          <cell r="QN79" t="str">
            <v>OK</v>
          </cell>
          <cell r="QO79">
            <v>7</v>
          </cell>
          <cell r="QP79">
            <v>4</v>
          </cell>
          <cell r="QQ79">
            <v>6.7</v>
          </cell>
          <cell r="QR79">
            <v>1.9637744922496214</v>
          </cell>
          <cell r="QS79">
            <v>8.6637744922496225</v>
          </cell>
          <cell r="QT79">
            <v>4.7362255077503788</v>
          </cell>
          <cell r="QU79" t="str">
            <v>Under</v>
          </cell>
          <cell r="QV79">
            <v>4</v>
          </cell>
          <cell r="QW79">
            <v>4</v>
          </cell>
          <cell r="QX79">
            <v>4.4000000000000004</v>
          </cell>
          <cell r="QY79">
            <v>1.4987174003640067</v>
          </cell>
          <cell r="QZ79">
            <v>5.8987174003640073</v>
          </cell>
          <cell r="RA79">
            <v>2.9012825996359934</v>
          </cell>
          <cell r="RB79" t="str">
            <v>OK</v>
          </cell>
          <cell r="RC79">
            <v>4</v>
          </cell>
          <cell r="RD79">
            <v>2</v>
          </cell>
          <cell r="RE79">
            <v>2.75</v>
          </cell>
          <cell r="RF79">
            <v>1.031553471276484</v>
          </cell>
          <cell r="RG79">
            <v>3.7815534712764842</v>
          </cell>
          <cell r="RH79">
            <v>1.718446528723516</v>
          </cell>
          <cell r="RI79" t="str">
            <v>OK</v>
          </cell>
          <cell r="RJ79">
            <v>2</v>
          </cell>
          <cell r="RK79">
            <v>2.9</v>
          </cell>
          <cell r="RL79">
            <v>1.7802333468483198</v>
          </cell>
          <cell r="RM79">
            <v>4.6802333468483202</v>
          </cell>
          <cell r="RN79">
            <v>1.1197666531516801</v>
          </cell>
          <cell r="RO79" t="str">
            <v>OK</v>
          </cell>
          <cell r="RP79">
            <v>3</v>
          </cell>
          <cell r="RQ79">
            <v>3</v>
          </cell>
          <cell r="RR79">
            <v>6</v>
          </cell>
          <cell r="RS79">
            <v>6</v>
          </cell>
          <cell r="RT79">
            <v>0</v>
          </cell>
          <cell r="RU79">
            <v>6</v>
          </cell>
          <cell r="RV79">
            <v>6</v>
          </cell>
          <cell r="RW79" t="str">
            <v>OK</v>
          </cell>
          <cell r="RX79">
            <v>10</v>
          </cell>
          <cell r="RY79">
            <v>12</v>
          </cell>
          <cell r="RZ79">
            <v>14.125</v>
          </cell>
          <cell r="SA79">
            <v>4.2134552481550251</v>
          </cell>
          <cell r="SB79">
            <v>18.338455248155025</v>
          </cell>
          <cell r="SC79">
            <v>9.9115447518449749</v>
          </cell>
          <cell r="SD79" t="str">
            <v>OK</v>
          </cell>
          <cell r="SE79">
            <v>1</v>
          </cell>
          <cell r="SF79">
            <v>3</v>
          </cell>
          <cell r="SG79">
            <v>4</v>
          </cell>
          <cell r="SH79">
            <v>4.2750000000000004</v>
          </cell>
          <cell r="SI79">
            <v>2.037941394693461</v>
          </cell>
          <cell r="SJ79">
            <v>6.3129413946934614</v>
          </cell>
          <cell r="SK79">
            <v>2.2370586053065393</v>
          </cell>
          <cell r="SL79" t="str">
            <v>OK</v>
          </cell>
          <cell r="SM79">
            <v>0</v>
          </cell>
          <cell r="SN79">
            <v>7.4999999999999997E-2</v>
          </cell>
          <cell r="SO79">
            <v>0.26674678283691849</v>
          </cell>
          <cell r="SP79">
            <v>0.34174678283691851</v>
          </cell>
          <cell r="SQ79">
            <v>-0.19174678283691848</v>
          </cell>
          <cell r="SR79" t="str">
            <v>OK</v>
          </cell>
          <cell r="SS79">
            <v>16</v>
          </cell>
          <cell r="ST79">
            <v>3</v>
          </cell>
          <cell r="SU79">
            <v>4.2</v>
          </cell>
          <cell r="SV79">
            <v>1.4884168150705013</v>
          </cell>
          <cell r="SW79">
            <v>5.6884168150705019</v>
          </cell>
          <cell r="SX79">
            <v>2.7115831849294989</v>
          </cell>
          <cell r="SY79" t="str">
            <v>OK</v>
          </cell>
          <cell r="SZ79">
            <v>5</v>
          </cell>
          <cell r="TA79">
            <v>0</v>
          </cell>
          <cell r="TB79">
            <v>0</v>
          </cell>
          <cell r="TC79">
            <v>5</v>
          </cell>
          <cell r="TD79">
            <v>8.4</v>
          </cell>
          <cell r="TE79">
            <v>3.2249030993194192</v>
          </cell>
          <cell r="TF79">
            <v>11.62490309931942</v>
          </cell>
          <cell r="TG79">
            <v>5.1750969006805807</v>
          </cell>
          <cell r="TH79" t="str">
            <v>Under</v>
          </cell>
          <cell r="TI79">
            <v>8</v>
          </cell>
          <cell r="TJ79">
            <v>1</v>
          </cell>
          <cell r="TK79">
            <v>0.35</v>
          </cell>
          <cell r="TL79">
            <v>0.48304589153964794</v>
          </cell>
          <cell r="TM79">
            <v>0.83304589153964792</v>
          </cell>
          <cell r="TN79">
            <v>-0.13304589153964796</v>
          </cell>
          <cell r="TO79" t="str">
            <v>Over</v>
          </cell>
          <cell r="TP79">
            <v>20</v>
          </cell>
          <cell r="TQ79">
            <v>2</v>
          </cell>
          <cell r="TR79">
            <v>4</v>
          </cell>
          <cell r="TS79">
            <v>26</v>
          </cell>
          <cell r="TT79">
            <v>28.975000000000001</v>
          </cell>
          <cell r="TU79">
            <v>8.9284549442951029</v>
          </cell>
          <cell r="TV79">
            <v>37.903454944295106</v>
          </cell>
          <cell r="TW79">
            <v>20.046545055704897</v>
          </cell>
          <cell r="TX79" t="str">
            <v>OK</v>
          </cell>
          <cell r="TY79">
            <v>27</v>
          </cell>
          <cell r="TZ79">
            <v>2</v>
          </cell>
          <cell r="UA79">
            <v>2.375</v>
          </cell>
          <cell r="UB79">
            <v>0.83780849656892165</v>
          </cell>
          <cell r="UC79">
            <v>3.2128084965689219</v>
          </cell>
          <cell r="UD79">
            <v>1.5371915034310784</v>
          </cell>
          <cell r="UE79" t="str">
            <v>OK</v>
          </cell>
          <cell r="UF79">
            <v>8</v>
          </cell>
          <cell r="UG79">
            <v>0</v>
          </cell>
          <cell r="UH79">
            <v>8</v>
          </cell>
          <cell r="UI79">
            <v>12.95</v>
          </cell>
          <cell r="UJ79">
            <v>3.9088984611380186</v>
          </cell>
          <cell r="UK79">
            <v>16.858898461138018</v>
          </cell>
          <cell r="UL79">
            <v>9.0411015388619802</v>
          </cell>
          <cell r="UM79" t="str">
            <v>Under</v>
          </cell>
          <cell r="UN79">
            <v>4</v>
          </cell>
          <cell r="UO79">
            <v>0</v>
          </cell>
          <cell r="UP79">
            <v>4</v>
          </cell>
          <cell r="UQ79">
            <v>4</v>
          </cell>
          <cell r="UR79">
            <v>0</v>
          </cell>
          <cell r="US79">
            <v>4</v>
          </cell>
          <cell r="UT79">
            <v>4</v>
          </cell>
          <cell r="UU79" t="str">
            <v>OK</v>
          </cell>
          <cell r="UV79">
            <v>2</v>
          </cell>
          <cell r="UW79">
            <v>2</v>
          </cell>
          <cell r="UX79">
            <v>0</v>
          </cell>
          <cell r="UY79">
            <v>2</v>
          </cell>
          <cell r="UZ79">
            <v>2</v>
          </cell>
          <cell r="VA79" t="str">
            <v>OK</v>
          </cell>
          <cell r="VB79">
            <v>1</v>
          </cell>
          <cell r="VC79">
            <v>1</v>
          </cell>
          <cell r="VD79">
            <v>0</v>
          </cell>
          <cell r="VE79">
            <v>1</v>
          </cell>
          <cell r="VF79">
            <v>1</v>
          </cell>
          <cell r="VG79" t="str">
            <v>OK</v>
          </cell>
          <cell r="VH79">
            <v>17</v>
          </cell>
          <cell r="VI79">
            <v>5</v>
          </cell>
          <cell r="VJ79">
            <v>5</v>
          </cell>
          <cell r="VK79">
            <v>0</v>
          </cell>
          <cell r="VL79">
            <v>5</v>
          </cell>
          <cell r="VM79">
            <v>5</v>
          </cell>
          <cell r="VN79" t="str">
            <v>OK</v>
          </cell>
          <cell r="VO79">
            <v>5</v>
          </cell>
          <cell r="VP79">
            <v>23</v>
          </cell>
          <cell r="VQ79">
            <v>28.7</v>
          </cell>
          <cell r="VR79">
            <v>7.0971283466787325</v>
          </cell>
          <cell r="VS79">
            <v>35.797128346678733</v>
          </cell>
          <cell r="VT79">
            <v>21.602871653321266</v>
          </cell>
          <cell r="VU79" t="str">
            <v>OK</v>
          </cell>
          <cell r="VV79">
            <v>19</v>
          </cell>
          <cell r="VW79">
            <v>24.15</v>
          </cell>
          <cell r="VX79">
            <v>6.2942790467176364</v>
          </cell>
          <cell r="VY79">
            <v>30.444279046717636</v>
          </cell>
          <cell r="VZ79">
            <v>17.855720953282361</v>
          </cell>
          <cell r="WA79" t="str">
            <v>OK</v>
          </cell>
          <cell r="WB79">
            <v>42</v>
          </cell>
          <cell r="WC79">
            <v>198</v>
          </cell>
          <cell r="WD79">
            <v>24</v>
          </cell>
          <cell r="WE79">
            <v>0</v>
          </cell>
          <cell r="WF79">
            <v>24</v>
          </cell>
          <cell r="WG79">
            <v>30.1</v>
          </cell>
          <cell r="WH79">
            <v>7.1640126272276268</v>
          </cell>
          <cell r="WI79">
            <v>37.264012627227629</v>
          </cell>
          <cell r="WJ79">
            <v>22.935987372772374</v>
          </cell>
          <cell r="WK79" t="str">
            <v>OK</v>
          </cell>
          <cell r="WL79">
            <v>24</v>
          </cell>
          <cell r="WM79">
            <v>20</v>
          </cell>
          <cell r="WN79">
            <v>0</v>
          </cell>
          <cell r="WO79">
            <v>20</v>
          </cell>
          <cell r="WP79">
            <v>24.75</v>
          </cell>
          <cell r="WQ79">
            <v>7.1207533453370093</v>
          </cell>
          <cell r="WR79">
            <v>31.870753345337008</v>
          </cell>
          <cell r="WS79">
            <v>17.629246654662992</v>
          </cell>
          <cell r="WT79" t="str">
            <v>OK</v>
          </cell>
          <cell r="WU79">
            <v>20</v>
          </cell>
          <cell r="WV79">
            <v>48</v>
          </cell>
          <cell r="WW79">
            <v>0</v>
          </cell>
          <cell r="WX79">
            <v>48</v>
          </cell>
          <cell r="WY79">
            <v>53.174999999999997</v>
          </cell>
          <cell r="WZ79">
            <v>25.280870948158327</v>
          </cell>
          <cell r="XA79">
            <v>78.455870948158321</v>
          </cell>
          <cell r="XB79">
            <v>27.89412905184167</v>
          </cell>
          <cell r="XC79" t="str">
            <v>OK</v>
          </cell>
          <cell r="XD79">
            <v>48</v>
          </cell>
          <cell r="XE79">
            <v>10</v>
          </cell>
          <cell r="XF79">
            <v>0</v>
          </cell>
          <cell r="XG79">
            <v>10</v>
          </cell>
          <cell r="XH79">
            <v>14.8</v>
          </cell>
          <cell r="XI79">
            <v>5.1798425874508212</v>
          </cell>
          <cell r="XJ79">
            <v>19.979842587450822</v>
          </cell>
          <cell r="XK79">
            <v>9.6201574125491796</v>
          </cell>
          <cell r="XL79" t="str">
            <v>OK</v>
          </cell>
          <cell r="XM79">
            <v>10</v>
          </cell>
          <cell r="XN79">
            <v>18</v>
          </cell>
          <cell r="XO79">
            <v>0</v>
          </cell>
          <cell r="XP79">
            <v>18</v>
          </cell>
          <cell r="XQ79">
            <v>26.324999999999999</v>
          </cell>
          <cell r="XR79">
            <v>9.1718283835577701</v>
          </cell>
          <cell r="XS79">
            <v>35.496828383557769</v>
          </cell>
          <cell r="XT79">
            <v>17.153171616442229</v>
          </cell>
          <cell r="XU79" t="str">
            <v>OK</v>
          </cell>
          <cell r="XV79">
            <v>18</v>
          </cell>
          <cell r="XW79">
            <v>11</v>
          </cell>
          <cell r="XX79">
            <v>0</v>
          </cell>
          <cell r="XY79">
            <v>11</v>
          </cell>
          <cell r="XZ79">
            <v>17.399999999999999</v>
          </cell>
          <cell r="YA79">
            <v>6.3034382152388346</v>
          </cell>
          <cell r="YB79">
            <v>23.703438215238833</v>
          </cell>
          <cell r="YC79">
            <v>11.096561784761164</v>
          </cell>
          <cell r="YD79" t="str">
            <v>Under</v>
          </cell>
          <cell r="YE79">
            <v>11</v>
          </cell>
          <cell r="YF79">
            <v>50</v>
          </cell>
          <cell r="YG79">
            <v>0</v>
          </cell>
          <cell r="YH79">
            <v>50</v>
          </cell>
          <cell r="YI79">
            <v>75.55</v>
          </cell>
          <cell r="YJ79">
            <v>26.288293192490812</v>
          </cell>
          <cell r="YK79">
            <v>101.83829319249081</v>
          </cell>
          <cell r="YL79">
            <v>49.261706807509185</v>
          </cell>
          <cell r="YM79" t="str">
            <v>OK</v>
          </cell>
          <cell r="YN79">
            <v>50</v>
          </cell>
          <cell r="YO79">
            <v>36</v>
          </cell>
          <cell r="YP79">
            <v>0</v>
          </cell>
          <cell r="YQ79">
            <v>36</v>
          </cell>
          <cell r="YR79">
            <v>47.15</v>
          </cell>
          <cell r="YS79">
            <v>19.721847835618298</v>
          </cell>
          <cell r="YT79">
            <v>66.871847835618297</v>
          </cell>
          <cell r="YU79">
            <v>27.4281521643817</v>
          </cell>
          <cell r="YV79" t="str">
            <v>OK</v>
          </cell>
          <cell r="YW79">
            <v>36</v>
          </cell>
          <cell r="YX79">
            <v>15</v>
          </cell>
          <cell r="YY79">
            <v>0</v>
          </cell>
          <cell r="YZ79">
            <v>15</v>
          </cell>
          <cell r="ZA79">
            <v>21.574999999999999</v>
          </cell>
          <cell r="ZB79">
            <v>8.3109057175589403</v>
          </cell>
          <cell r="ZC79">
            <v>29.885905717558941</v>
          </cell>
          <cell r="ZD79">
            <v>13.264094282441059</v>
          </cell>
          <cell r="ZE79" t="str">
            <v>OK</v>
          </cell>
          <cell r="ZF79">
            <v>15</v>
          </cell>
          <cell r="ZG79">
            <v>2</v>
          </cell>
          <cell r="ZH79">
            <v>0</v>
          </cell>
          <cell r="ZI79">
            <v>2</v>
          </cell>
          <cell r="ZJ79">
            <v>5.7750000000000004</v>
          </cell>
          <cell r="ZK79">
            <v>3.7106050374015478</v>
          </cell>
          <cell r="ZL79">
            <v>9.4856050374015481</v>
          </cell>
          <cell r="ZM79">
            <v>2.0643949625984526</v>
          </cell>
          <cell r="ZN79" t="str">
            <v>Under</v>
          </cell>
          <cell r="ZO79">
            <v>2</v>
          </cell>
          <cell r="ZP79">
            <v>12</v>
          </cell>
          <cell r="ZQ79">
            <v>0</v>
          </cell>
          <cell r="ZR79">
            <v>12</v>
          </cell>
          <cell r="ZS79">
            <v>26.875</v>
          </cell>
          <cell r="ZT79">
            <v>10.957230372493655</v>
          </cell>
          <cell r="ZU79">
            <v>37.832230372493655</v>
          </cell>
          <cell r="ZV79">
            <v>15.917769627506345</v>
          </cell>
          <cell r="ZW79" t="str">
            <v>Under</v>
          </cell>
          <cell r="ZX79">
            <v>12</v>
          </cell>
          <cell r="ZY79">
            <v>12</v>
          </cell>
          <cell r="ZZ79">
            <v>0</v>
          </cell>
          <cell r="AAA79">
            <v>12</v>
          </cell>
          <cell r="AAB79">
            <v>23.324999999999999</v>
          </cell>
          <cell r="AAC79">
            <v>11.200703961393197</v>
          </cell>
          <cell r="AAD79">
            <v>34.525703961393198</v>
          </cell>
          <cell r="AAE79">
            <v>12.124296038606802</v>
          </cell>
          <cell r="AAF79" t="str">
            <v>Under</v>
          </cell>
          <cell r="AAG79">
            <v>12</v>
          </cell>
          <cell r="AAH79">
            <v>12</v>
          </cell>
          <cell r="AAI79">
            <v>0</v>
          </cell>
          <cell r="AAJ79">
            <v>12</v>
          </cell>
          <cell r="AAK79">
            <v>12.35</v>
          </cell>
          <cell r="AAL79">
            <v>5.1168399703382645</v>
          </cell>
          <cell r="AAM79">
            <v>17.466839970338263</v>
          </cell>
          <cell r="AAN79">
            <v>7.2331600296617351</v>
          </cell>
          <cell r="AAO79" t="str">
            <v>OK</v>
          </cell>
          <cell r="AAP79">
            <v>12</v>
          </cell>
          <cell r="AAQ79">
            <v>2</v>
          </cell>
          <cell r="AAR79">
            <v>0</v>
          </cell>
          <cell r="AAS79">
            <v>2</v>
          </cell>
          <cell r="AAT79">
            <v>3.15</v>
          </cell>
          <cell r="AAU79">
            <v>1.2719861311935436</v>
          </cell>
          <cell r="AAV79">
            <v>4.4219861311935436</v>
          </cell>
          <cell r="AAW79">
            <v>1.8780138688064563</v>
          </cell>
          <cell r="AAX79" t="str">
            <v>OK</v>
          </cell>
          <cell r="AAY79">
            <v>2</v>
          </cell>
          <cell r="AAZ79">
            <v>9</v>
          </cell>
          <cell r="ABA79">
            <v>0</v>
          </cell>
          <cell r="ABB79">
            <v>9</v>
          </cell>
          <cell r="ABC79">
            <v>12.45</v>
          </cell>
          <cell r="ABD79">
            <v>6.0296277046273969</v>
          </cell>
          <cell r="ABE79">
            <v>18.479627704627397</v>
          </cell>
          <cell r="ABF79">
            <v>6.4203722953726023</v>
          </cell>
          <cell r="ABG79" t="str">
            <v>OK</v>
          </cell>
          <cell r="ABH79">
            <v>9</v>
          </cell>
          <cell r="ABI79">
            <v>3</v>
          </cell>
          <cell r="ABJ79">
            <v>4.375</v>
          </cell>
          <cell r="ABK79">
            <v>1.8904279803044466</v>
          </cell>
          <cell r="ABL79">
            <v>6.2654279803044464</v>
          </cell>
          <cell r="ABM79">
            <v>2.4845720196955536</v>
          </cell>
          <cell r="ABN79" t="str">
            <v>OK</v>
          </cell>
          <cell r="ABO79">
            <v>3</v>
          </cell>
          <cell r="ABP79">
            <v>284</v>
          </cell>
          <cell r="ABQ79">
            <v>678</v>
          </cell>
          <cell r="ABR79">
            <v>0</v>
          </cell>
          <cell r="ABS79">
            <v>0</v>
          </cell>
          <cell r="ABT79">
            <v>0</v>
          </cell>
          <cell r="ABU79">
            <v>0</v>
          </cell>
          <cell r="ABV79">
            <v>0</v>
          </cell>
          <cell r="ABW79">
            <v>0</v>
          </cell>
          <cell r="ABX79">
            <v>0</v>
          </cell>
          <cell r="ABY79">
            <v>0</v>
          </cell>
          <cell r="ABZ79">
            <v>0</v>
          </cell>
          <cell r="ACA79">
            <v>0</v>
          </cell>
          <cell r="ACB79">
            <v>0</v>
          </cell>
          <cell r="ACC79">
            <v>0</v>
          </cell>
          <cell r="ACD79">
            <v>0</v>
          </cell>
          <cell r="ACE79">
            <v>0</v>
          </cell>
          <cell r="ACF79">
            <v>0</v>
          </cell>
          <cell r="ACG79">
            <v>0</v>
          </cell>
          <cell r="ACH79">
            <v>0</v>
          </cell>
          <cell r="ACI79">
            <v>0</v>
          </cell>
          <cell r="ACJ79">
            <v>0</v>
          </cell>
          <cell r="ACK79">
            <v>0</v>
          </cell>
          <cell r="ACL79">
            <v>0</v>
          </cell>
          <cell r="ACM79">
            <v>0</v>
          </cell>
          <cell r="ACN79">
            <v>0</v>
          </cell>
          <cell r="ACO79">
            <v>0</v>
          </cell>
          <cell r="ACP79">
            <v>0</v>
          </cell>
          <cell r="ACR79">
            <v>72</v>
          </cell>
          <cell r="ACS79">
            <v>72</v>
          </cell>
          <cell r="ACT79">
            <v>0</v>
          </cell>
          <cell r="ACV79">
            <v>306</v>
          </cell>
          <cell r="ACW79">
            <v>306</v>
          </cell>
          <cell r="ACX79">
            <v>0</v>
          </cell>
          <cell r="ACZ79">
            <v>12</v>
          </cell>
          <cell r="ADA79">
            <v>12</v>
          </cell>
          <cell r="ADB79">
            <v>0</v>
          </cell>
          <cell r="ADD79">
            <v>4</v>
          </cell>
          <cell r="ADE79">
            <v>4</v>
          </cell>
          <cell r="ADF79">
            <v>0</v>
          </cell>
          <cell r="ADH79">
            <v>25</v>
          </cell>
          <cell r="ADI79">
            <v>25</v>
          </cell>
          <cell r="ADJ79">
            <v>0</v>
          </cell>
          <cell r="ADL79">
            <v>19</v>
          </cell>
          <cell r="ADM79">
            <v>19</v>
          </cell>
          <cell r="ADN79">
            <v>0</v>
          </cell>
          <cell r="ADP79">
            <v>24</v>
          </cell>
          <cell r="ADQ79">
            <v>24</v>
          </cell>
          <cell r="ADR79">
            <v>0</v>
          </cell>
          <cell r="ADT79">
            <v>26</v>
          </cell>
          <cell r="ADU79">
            <v>26</v>
          </cell>
          <cell r="ADV79">
            <v>0</v>
          </cell>
          <cell r="ADX79">
            <v>6</v>
          </cell>
          <cell r="ADY79">
            <v>6</v>
          </cell>
          <cell r="ADZ79">
            <v>0</v>
          </cell>
          <cell r="AEB79">
            <v>8</v>
          </cell>
          <cell r="AEC79">
            <v>8</v>
          </cell>
          <cell r="AED79">
            <v>0</v>
          </cell>
          <cell r="AEF79">
            <v>1</v>
          </cell>
          <cell r="AEG79">
            <v>1</v>
          </cell>
          <cell r="AEH79">
            <v>0</v>
          </cell>
          <cell r="AEJ79">
            <v>2</v>
          </cell>
          <cell r="AEK79">
            <v>2</v>
          </cell>
          <cell r="AEL79">
            <v>0</v>
          </cell>
          <cell r="AEN79">
            <v>4</v>
          </cell>
          <cell r="AEO79">
            <v>4</v>
          </cell>
          <cell r="AEP79">
            <v>0</v>
          </cell>
          <cell r="AER79">
            <v>3</v>
          </cell>
          <cell r="AES79">
            <v>3</v>
          </cell>
          <cell r="AET79">
            <v>0</v>
          </cell>
          <cell r="AEV79">
            <v>6</v>
          </cell>
          <cell r="AEW79">
            <v>6</v>
          </cell>
          <cell r="AEX79">
            <v>0</v>
          </cell>
          <cell r="AEZ79">
            <v>5</v>
          </cell>
          <cell r="AFA79">
            <v>5</v>
          </cell>
          <cell r="AFB79">
            <v>0</v>
          </cell>
          <cell r="AFD79">
            <v>5</v>
          </cell>
          <cell r="AFE79">
            <v>5</v>
          </cell>
          <cell r="AFF79">
            <v>0</v>
          </cell>
          <cell r="AFH79">
            <v>12</v>
          </cell>
          <cell r="AFI79">
            <v>12</v>
          </cell>
          <cell r="AFJ79">
            <v>0</v>
          </cell>
          <cell r="AFL79">
            <v>1</v>
          </cell>
          <cell r="AFM79">
            <v>1</v>
          </cell>
          <cell r="AFN79">
            <v>0</v>
          </cell>
          <cell r="AFP79">
            <v>10</v>
          </cell>
          <cell r="AFQ79">
            <v>10</v>
          </cell>
          <cell r="AFR79">
            <v>0</v>
          </cell>
          <cell r="AFT79">
            <v>2</v>
          </cell>
          <cell r="AFU79">
            <v>2</v>
          </cell>
          <cell r="AFV79">
            <v>0</v>
          </cell>
          <cell r="AFX79">
            <v>0</v>
          </cell>
          <cell r="AFY79">
            <v>0</v>
          </cell>
          <cell r="AFZ79">
            <v>0</v>
          </cell>
          <cell r="AGB79">
            <v>5</v>
          </cell>
          <cell r="AGC79">
            <v>5</v>
          </cell>
          <cell r="AGD79">
            <v>0</v>
          </cell>
          <cell r="AGF79">
            <v>25</v>
          </cell>
          <cell r="AGG79">
            <v>25</v>
          </cell>
          <cell r="AGH79">
            <v>0</v>
          </cell>
          <cell r="AGJ79">
            <v>6</v>
          </cell>
          <cell r="AGK79">
            <v>6</v>
          </cell>
          <cell r="AGL79">
            <v>0</v>
          </cell>
          <cell r="AGN79">
            <v>20</v>
          </cell>
          <cell r="AGO79">
            <v>20</v>
          </cell>
          <cell r="AGP79">
            <v>0</v>
          </cell>
          <cell r="AGR79">
            <v>14</v>
          </cell>
          <cell r="AGS79">
            <v>14</v>
          </cell>
          <cell r="AGT79">
            <v>0</v>
          </cell>
          <cell r="AGV79">
            <v>22</v>
          </cell>
          <cell r="AGW79">
            <v>22</v>
          </cell>
          <cell r="AGX79">
            <v>0</v>
          </cell>
          <cell r="AGZ79">
            <v>3</v>
          </cell>
          <cell r="AHA79">
            <v>3</v>
          </cell>
          <cell r="AHB79">
            <v>0</v>
          </cell>
          <cell r="AHD79">
            <v>3</v>
          </cell>
          <cell r="AHE79">
            <v>3</v>
          </cell>
          <cell r="AHF79">
            <v>0</v>
          </cell>
          <cell r="AHH79">
            <v>2</v>
          </cell>
          <cell r="AHI79">
            <v>2</v>
          </cell>
          <cell r="AHJ79">
            <v>0</v>
          </cell>
          <cell r="AHL79">
            <v>3</v>
          </cell>
          <cell r="AHM79">
            <v>3</v>
          </cell>
          <cell r="AHN79">
            <v>0</v>
          </cell>
          <cell r="AHP79">
            <v>7</v>
          </cell>
          <cell r="AHQ79">
            <v>7</v>
          </cell>
          <cell r="AHR79">
            <v>0</v>
          </cell>
          <cell r="AHT79">
            <v>9</v>
          </cell>
          <cell r="AHU79">
            <v>9</v>
          </cell>
          <cell r="AHV79">
            <v>0</v>
          </cell>
          <cell r="AHX79" t="str">
            <v>-</v>
          </cell>
          <cell r="AIA79">
            <v>5</v>
          </cell>
          <cell r="AIB79">
            <v>4</v>
          </cell>
          <cell r="AIC79">
            <v>0</v>
          </cell>
          <cell r="AID79">
            <v>0</v>
          </cell>
          <cell r="AIE79">
            <v>3</v>
          </cell>
          <cell r="AIF79">
            <v>3</v>
          </cell>
          <cell r="AIG79">
            <v>2</v>
          </cell>
          <cell r="AIH79">
            <v>1</v>
          </cell>
          <cell r="AII79">
            <v>24</v>
          </cell>
          <cell r="AIJ79">
            <v>6</v>
          </cell>
        </row>
        <row r="80">
          <cell r="B80" t="str">
            <v>รพท.สิงห์บุรี</v>
          </cell>
          <cell r="C80" t="str">
            <v>โรงพยาบาลสิงห์บุรี</v>
          </cell>
          <cell r="D80">
            <v>10692</v>
          </cell>
          <cell r="E80">
            <v>4</v>
          </cell>
          <cell r="F80" t="str">
            <v>สิงห์บุรี</v>
          </cell>
          <cell r="G80" t="str">
            <v>s</v>
          </cell>
          <cell r="H80" t="str">
            <v>รพ.ระดับ S เตียง &lt; 400</v>
          </cell>
          <cell r="I80">
            <v>3</v>
          </cell>
          <cell r="J80">
            <v>220</v>
          </cell>
          <cell r="K80">
            <v>2</v>
          </cell>
          <cell r="L80">
            <v>44105</v>
          </cell>
          <cell r="M80">
            <v>0</v>
          </cell>
          <cell r="N80">
            <v>24977</v>
          </cell>
          <cell r="O80">
            <v>19128</v>
          </cell>
          <cell r="P80">
            <v>275012</v>
          </cell>
          <cell r="Q80">
            <v>3</v>
          </cell>
          <cell r="R80">
            <v>3.75</v>
          </cell>
          <cell r="S80">
            <v>3.4750000000000001</v>
          </cell>
          <cell r="T80">
            <v>0.93335622682545316</v>
          </cell>
          <cell r="U80">
            <v>4.408356226825453</v>
          </cell>
          <cell r="V80">
            <v>2.5416437731745471</v>
          </cell>
          <cell r="W80" t="str">
            <v>OK</v>
          </cell>
          <cell r="X80">
            <v>1</v>
          </cell>
          <cell r="Y80">
            <v>1.6</v>
          </cell>
          <cell r="Z80">
            <v>0.777899868317385</v>
          </cell>
          <cell r="AA80">
            <v>2.3778998683173853</v>
          </cell>
          <cell r="AB80">
            <v>0.82210013168261509</v>
          </cell>
          <cell r="AC80" t="str">
            <v>OK</v>
          </cell>
          <cell r="AD80">
            <v>13</v>
          </cell>
          <cell r="AE80">
            <v>14.1</v>
          </cell>
          <cell r="AF80">
            <v>2.5094692461626038</v>
          </cell>
          <cell r="AG80">
            <v>16.609469246162604</v>
          </cell>
          <cell r="AH80">
            <v>11.590530753837395</v>
          </cell>
          <cell r="AI80" t="str">
            <v>OK</v>
          </cell>
          <cell r="AJ80">
            <v>2</v>
          </cell>
          <cell r="AK80">
            <v>1.2749999999999999</v>
          </cell>
          <cell r="AL80">
            <v>0.9054677216067919</v>
          </cell>
          <cell r="AM80">
            <v>2.1804677216067918</v>
          </cell>
          <cell r="AN80">
            <v>0.36953227839320801</v>
          </cell>
          <cell r="AO80" t="str">
            <v>OK</v>
          </cell>
          <cell r="AP80">
            <v>0</v>
          </cell>
          <cell r="AQ80">
            <v>0.875</v>
          </cell>
          <cell r="AR80">
            <v>0.64797514988755156</v>
          </cell>
          <cell r="AS80">
            <v>1.5229751498875514</v>
          </cell>
          <cell r="AT80">
            <v>0.22702485011244844</v>
          </cell>
          <cell r="AU80" t="str">
            <v>Under</v>
          </cell>
          <cell r="AV80">
            <v>2</v>
          </cell>
          <cell r="AW80">
            <v>3</v>
          </cell>
          <cell r="AX80">
            <v>5</v>
          </cell>
          <cell r="AY80">
            <v>5.35</v>
          </cell>
          <cell r="AZ80">
            <v>1.1668498024760767</v>
          </cell>
          <cell r="BA80">
            <v>6.5168498024760764</v>
          </cell>
          <cell r="BB80">
            <v>4.1831501975239229</v>
          </cell>
          <cell r="BC80" t="str">
            <v>OK</v>
          </cell>
          <cell r="BD80">
            <v>24</v>
          </cell>
          <cell r="BE80">
            <v>4</v>
          </cell>
          <cell r="BF80">
            <v>10</v>
          </cell>
          <cell r="BG80">
            <v>14</v>
          </cell>
          <cell r="BH80">
            <v>15.05</v>
          </cell>
          <cell r="BI80">
            <v>3.5005494074282315</v>
          </cell>
          <cell r="BJ80">
            <v>18.550549407428232</v>
          </cell>
          <cell r="BK80">
            <v>11.54945059257177</v>
          </cell>
          <cell r="BL80" t="str">
            <v>OK</v>
          </cell>
          <cell r="BM80">
            <v>14</v>
          </cell>
          <cell r="BN80">
            <v>2</v>
          </cell>
          <cell r="BO80">
            <v>18</v>
          </cell>
          <cell r="BP80">
            <v>20</v>
          </cell>
          <cell r="BQ80">
            <v>23.1</v>
          </cell>
          <cell r="BR80">
            <v>4.5109553255067727</v>
          </cell>
          <cell r="BS80">
            <v>27.610955325506772</v>
          </cell>
          <cell r="BT80">
            <v>18.589044674493231</v>
          </cell>
          <cell r="BU80" t="str">
            <v>OK</v>
          </cell>
          <cell r="BV80">
            <v>0</v>
          </cell>
          <cell r="BW80">
            <v>1.125</v>
          </cell>
          <cell r="BX80">
            <v>0.6864064729836441</v>
          </cell>
          <cell r="BY80">
            <v>1.8114064729836441</v>
          </cell>
          <cell r="BZ80">
            <v>0.4385935270163559</v>
          </cell>
          <cell r="CA80" t="str">
            <v>Under</v>
          </cell>
          <cell r="CB80">
            <v>20</v>
          </cell>
          <cell r="CC80">
            <v>4</v>
          </cell>
          <cell r="CD80">
            <v>5.0250000000000004</v>
          </cell>
          <cell r="CE80">
            <v>1.2503845562312177</v>
          </cell>
          <cell r="CF80">
            <v>6.2753845562312183</v>
          </cell>
          <cell r="CG80">
            <v>3.7746154437687824</v>
          </cell>
          <cell r="CH80" t="str">
            <v>OK</v>
          </cell>
          <cell r="CI80">
            <v>2</v>
          </cell>
          <cell r="CJ80">
            <v>2.6</v>
          </cell>
          <cell r="CK80">
            <v>0.77789986831738556</v>
          </cell>
          <cell r="CL80">
            <v>3.3778998683173858</v>
          </cell>
          <cell r="CM80">
            <v>1.8221001316826144</v>
          </cell>
          <cell r="CN80" t="str">
            <v>OK</v>
          </cell>
          <cell r="CO80">
            <v>6</v>
          </cell>
          <cell r="CP80">
            <v>4</v>
          </cell>
          <cell r="CQ80">
            <v>10</v>
          </cell>
          <cell r="CR80">
            <v>14</v>
          </cell>
          <cell r="CS80">
            <v>15.45</v>
          </cell>
          <cell r="CT80">
            <v>5.3873070195670962</v>
          </cell>
          <cell r="CU80">
            <v>20.837307019567096</v>
          </cell>
          <cell r="CV80">
            <v>10.062692980432903</v>
          </cell>
          <cell r="CW80" t="str">
            <v>OK</v>
          </cell>
          <cell r="CX80">
            <v>14</v>
          </cell>
          <cell r="CY80">
            <v>2</v>
          </cell>
          <cell r="CZ80">
            <v>4</v>
          </cell>
          <cell r="DA80">
            <v>6</v>
          </cell>
          <cell r="DB80">
            <v>8.9499999999999993</v>
          </cell>
          <cell r="DC80">
            <v>3.6087500499587009</v>
          </cell>
          <cell r="DD80">
            <v>12.5587500499587</v>
          </cell>
          <cell r="DE80">
            <v>5.3412499500412984</v>
          </cell>
          <cell r="DF80" t="str">
            <v>OK</v>
          </cell>
          <cell r="DG80">
            <v>6</v>
          </cell>
          <cell r="DH80">
            <v>84</v>
          </cell>
          <cell r="DI80">
            <v>6</v>
          </cell>
          <cell r="DJ80">
            <v>6</v>
          </cell>
          <cell r="DK80">
            <v>0</v>
          </cell>
          <cell r="DL80">
            <v>0</v>
          </cell>
          <cell r="DM80">
            <v>0</v>
          </cell>
          <cell r="DN80">
            <v>4</v>
          </cell>
          <cell r="DO80">
            <v>0</v>
          </cell>
          <cell r="DP80">
            <v>4</v>
          </cell>
          <cell r="DR80">
            <v>4</v>
          </cell>
          <cell r="DS80">
            <v>2</v>
          </cell>
          <cell r="DT80">
            <v>10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16</v>
          </cell>
          <cell r="EC80">
            <v>2</v>
          </cell>
          <cell r="ED80">
            <v>0</v>
          </cell>
          <cell r="EE80">
            <v>2</v>
          </cell>
          <cell r="EF80">
            <v>0</v>
          </cell>
          <cell r="EG80">
            <v>1</v>
          </cell>
          <cell r="EH80">
            <v>1</v>
          </cell>
          <cell r="EI80">
            <v>1</v>
          </cell>
          <cell r="EJ80">
            <v>3</v>
          </cell>
          <cell r="EK80">
            <v>0</v>
          </cell>
          <cell r="EL80">
            <v>4</v>
          </cell>
          <cell r="EM80">
            <v>0</v>
          </cell>
          <cell r="EN80">
            <v>1</v>
          </cell>
          <cell r="EO80">
            <v>1</v>
          </cell>
          <cell r="EP80">
            <v>24</v>
          </cell>
          <cell r="EQ80">
            <v>4</v>
          </cell>
          <cell r="ER80">
            <v>4</v>
          </cell>
          <cell r="ET80">
            <v>0</v>
          </cell>
          <cell r="EU80">
            <v>1</v>
          </cell>
          <cell r="EV80">
            <v>1</v>
          </cell>
          <cell r="EW80">
            <v>0</v>
          </cell>
          <cell r="EX80">
            <v>1</v>
          </cell>
          <cell r="EY80">
            <v>1</v>
          </cell>
          <cell r="EZ80">
            <v>0</v>
          </cell>
          <cell r="FA80">
            <v>1</v>
          </cell>
          <cell r="FB80">
            <v>1</v>
          </cell>
          <cell r="FC80">
            <v>2</v>
          </cell>
          <cell r="FD80">
            <v>0</v>
          </cell>
          <cell r="FE80">
            <v>1</v>
          </cell>
          <cell r="FF80">
            <v>1</v>
          </cell>
          <cell r="FG80">
            <v>0</v>
          </cell>
          <cell r="FH80">
            <v>1</v>
          </cell>
          <cell r="FI80">
            <v>1</v>
          </cell>
          <cell r="FJ80">
            <v>0</v>
          </cell>
          <cell r="FK80">
            <v>2</v>
          </cell>
          <cell r="FL80">
            <v>1</v>
          </cell>
          <cell r="FM80">
            <v>3</v>
          </cell>
          <cell r="FN80">
            <v>9</v>
          </cell>
          <cell r="FP80">
            <v>2</v>
          </cell>
          <cell r="FQ80">
            <v>0</v>
          </cell>
          <cell r="FR80">
            <v>2</v>
          </cell>
          <cell r="FS80">
            <v>2</v>
          </cell>
          <cell r="FT80">
            <v>0</v>
          </cell>
          <cell r="FU80">
            <v>2</v>
          </cell>
          <cell r="FV80">
            <v>1</v>
          </cell>
          <cell r="FW80">
            <v>0</v>
          </cell>
          <cell r="FX80">
            <v>1</v>
          </cell>
          <cell r="FY80">
            <v>1</v>
          </cell>
          <cell r="FZ80">
            <v>0</v>
          </cell>
          <cell r="GA80">
            <v>1</v>
          </cell>
          <cell r="GB80">
            <v>6</v>
          </cell>
          <cell r="GC80">
            <v>8.9499999999999993</v>
          </cell>
          <cell r="GD80">
            <v>4.5514156715668825</v>
          </cell>
          <cell r="GE80">
            <v>13.501415671566882</v>
          </cell>
          <cell r="GF80">
            <v>4.3985843284331168</v>
          </cell>
          <cell r="GG80" t="str">
            <v>OK</v>
          </cell>
          <cell r="GH80">
            <v>8</v>
          </cell>
          <cell r="GI80">
            <v>9.9908000000000001</v>
          </cell>
          <cell r="GJ80">
            <v>4.4104999999999999</v>
          </cell>
          <cell r="GK80">
            <v>10</v>
          </cell>
          <cell r="GL80">
            <v>16.625</v>
          </cell>
          <cell r="GM80">
            <v>7.543676244514427</v>
          </cell>
          <cell r="GN80">
            <v>24.168676244514426</v>
          </cell>
          <cell r="GO80">
            <v>9.0813237554855739</v>
          </cell>
          <cell r="GP80" t="str">
            <v>OK</v>
          </cell>
          <cell r="GQ80">
            <v>53</v>
          </cell>
          <cell r="GR80">
            <v>7</v>
          </cell>
          <cell r="GS80">
            <v>7.65</v>
          </cell>
          <cell r="GT80">
            <v>1.2516655570345716</v>
          </cell>
          <cell r="GU80">
            <v>66</v>
          </cell>
          <cell r="GV80">
            <v>6.398334442965429</v>
          </cell>
          <cell r="GW80" t="str">
            <v>OK</v>
          </cell>
          <cell r="GX80">
            <v>1</v>
          </cell>
          <cell r="GY80">
            <v>0.5</v>
          </cell>
          <cell r="GZ80">
            <v>0.50636968354183332</v>
          </cell>
          <cell r="HA80">
            <v>1.0063696835418332</v>
          </cell>
          <cell r="HB80">
            <v>-6.3696835418333153E-3</v>
          </cell>
          <cell r="HC80" t="str">
            <v>OK</v>
          </cell>
          <cell r="HD80">
            <v>7</v>
          </cell>
          <cell r="HE80">
            <v>3</v>
          </cell>
          <cell r="HF80">
            <v>10</v>
          </cell>
          <cell r="HG80">
            <v>8.7750000000000004</v>
          </cell>
          <cell r="HH80">
            <v>1.5768761719102928</v>
          </cell>
          <cell r="HI80">
            <v>10.351876171910293</v>
          </cell>
          <cell r="HJ80">
            <v>7.1981238280897077</v>
          </cell>
          <cell r="HK80" t="str">
            <v>OK</v>
          </cell>
          <cell r="HL80">
            <v>2</v>
          </cell>
          <cell r="HM80">
            <v>0.92500000000000004</v>
          </cell>
          <cell r="HN80">
            <v>0.82857616520055755</v>
          </cell>
          <cell r="HO80">
            <v>1.7535761652005575</v>
          </cell>
          <cell r="HP80">
            <v>9.6423834799442498E-2</v>
          </cell>
          <cell r="HQ80" t="str">
            <v>Over</v>
          </cell>
          <cell r="HR80">
            <v>20</v>
          </cell>
          <cell r="HS80">
            <v>2</v>
          </cell>
          <cell r="HT80">
            <v>1.7</v>
          </cell>
          <cell r="HU80">
            <v>0.72324057067957903</v>
          </cell>
          <cell r="HV80">
            <v>2.423240570679579</v>
          </cell>
          <cell r="HW80">
            <v>0.97675942932042092</v>
          </cell>
          <cell r="HX80" t="str">
            <v>OK</v>
          </cell>
          <cell r="HY80">
            <v>1</v>
          </cell>
          <cell r="HZ80">
            <v>3</v>
          </cell>
          <cell r="IA80">
            <v>4</v>
          </cell>
          <cell r="IB80">
            <v>6.375</v>
          </cell>
          <cell r="IC80">
            <v>2.6668669796559947</v>
          </cell>
          <cell r="ID80">
            <v>9.0418669796559943</v>
          </cell>
          <cell r="IE80">
            <v>3.7081330203440053</v>
          </cell>
          <cell r="IF80" t="str">
            <v>OK</v>
          </cell>
          <cell r="IG80">
            <v>3</v>
          </cell>
          <cell r="IH80">
            <v>2.65</v>
          </cell>
          <cell r="II80">
            <v>0.89299266370776975</v>
          </cell>
          <cell r="IJ80">
            <v>3.5429926637077696</v>
          </cell>
          <cell r="IK80">
            <v>1.7570073362922303</v>
          </cell>
          <cell r="IL80" t="str">
            <v>OK</v>
          </cell>
          <cell r="IM80">
            <v>9</v>
          </cell>
          <cell r="IN80">
            <v>2</v>
          </cell>
          <cell r="IO80">
            <v>1.7250000000000001</v>
          </cell>
          <cell r="IP80">
            <v>0.6788942744621107</v>
          </cell>
          <cell r="IQ80">
            <v>2.403894274462111</v>
          </cell>
          <cell r="IR80">
            <v>1.0461057255378894</v>
          </cell>
          <cell r="IS80" t="str">
            <v>OK</v>
          </cell>
          <cell r="IT80">
            <v>0</v>
          </cell>
          <cell r="IU80">
            <v>0.65</v>
          </cell>
          <cell r="IV80">
            <v>0.483045891539648</v>
          </cell>
          <cell r="IW80">
            <v>1.133045891539648</v>
          </cell>
          <cell r="IX80">
            <v>0.16695410846035202</v>
          </cell>
          <cell r="IY80" t="str">
            <v>Under</v>
          </cell>
          <cell r="IZ80">
            <v>0</v>
          </cell>
          <cell r="JA80">
            <v>0.625</v>
          </cell>
          <cell r="JB80">
            <v>0.80662322408980125</v>
          </cell>
          <cell r="JC80">
            <v>1.4316232240898012</v>
          </cell>
          <cell r="JD80">
            <v>-0.18162322408980125</v>
          </cell>
          <cell r="JE80" t="str">
            <v>OK</v>
          </cell>
          <cell r="JF80">
            <v>2</v>
          </cell>
          <cell r="JG80">
            <v>1</v>
          </cell>
          <cell r="JH80">
            <v>1.7749999999999999</v>
          </cell>
          <cell r="JI80">
            <v>0.61965664603420401</v>
          </cell>
          <cell r="JJ80">
            <v>2.3946566460342038</v>
          </cell>
          <cell r="JK80">
            <v>1.155343353965796</v>
          </cell>
          <cell r="JL80" t="str">
            <v>Under</v>
          </cell>
          <cell r="JM80">
            <v>1</v>
          </cell>
          <cell r="JN80">
            <v>1</v>
          </cell>
          <cell r="JO80">
            <v>0</v>
          </cell>
          <cell r="JP80">
            <v>1</v>
          </cell>
          <cell r="JQ80">
            <v>1</v>
          </cell>
          <cell r="JR80" t="str">
            <v>OK</v>
          </cell>
          <cell r="JS80">
            <v>2</v>
          </cell>
          <cell r="JT80">
            <v>3</v>
          </cell>
          <cell r="JU80">
            <v>5</v>
          </cell>
          <cell r="JV80">
            <v>5</v>
          </cell>
          <cell r="JW80">
            <v>0</v>
          </cell>
          <cell r="JX80">
            <v>5</v>
          </cell>
          <cell r="JY80">
            <v>5</v>
          </cell>
          <cell r="JZ80" t="str">
            <v>OK</v>
          </cell>
          <cell r="KA80">
            <v>2</v>
          </cell>
          <cell r="KB80">
            <v>1.65</v>
          </cell>
          <cell r="KC80">
            <v>0.62223748455030181</v>
          </cell>
          <cell r="KD80">
            <v>2.2722374845503017</v>
          </cell>
          <cell r="KE80">
            <v>1.0277625154496981</v>
          </cell>
          <cell r="KF80" t="str">
            <v>OK</v>
          </cell>
          <cell r="KG80">
            <v>1</v>
          </cell>
          <cell r="KH80">
            <v>0.25</v>
          </cell>
          <cell r="KI80">
            <v>0.49354811679282456</v>
          </cell>
          <cell r="KJ80">
            <v>0.74354811679282462</v>
          </cell>
          <cell r="KK80">
            <v>-0.24354811679282456</v>
          </cell>
          <cell r="KL80" t="str">
            <v>Over</v>
          </cell>
          <cell r="KM80">
            <v>1</v>
          </cell>
          <cell r="KN80">
            <v>1</v>
          </cell>
          <cell r="KO80">
            <v>2</v>
          </cell>
          <cell r="KP80">
            <v>2.4249999999999998</v>
          </cell>
          <cell r="KQ80">
            <v>0.50064061525312331</v>
          </cell>
          <cell r="KR80">
            <v>2.9256406152531231</v>
          </cell>
          <cell r="KS80">
            <v>1.9243593847468765</v>
          </cell>
          <cell r="KT80" t="str">
            <v>OK</v>
          </cell>
          <cell r="KU80">
            <v>12</v>
          </cell>
          <cell r="KV80">
            <v>1</v>
          </cell>
          <cell r="KW80">
            <v>1.5249999999999999</v>
          </cell>
          <cell r="KX80">
            <v>0.50573632534081492</v>
          </cell>
          <cell r="KY80">
            <v>2.0307363253408148</v>
          </cell>
          <cell r="KZ80">
            <v>1.019263674659185</v>
          </cell>
          <cell r="LA80" t="str">
            <v>Under</v>
          </cell>
          <cell r="LB80">
            <v>2</v>
          </cell>
          <cell r="LC80">
            <v>2</v>
          </cell>
          <cell r="LD80">
            <v>0</v>
          </cell>
          <cell r="LE80">
            <v>2</v>
          </cell>
          <cell r="LF80">
            <v>2</v>
          </cell>
          <cell r="LG80" t="str">
            <v>OK</v>
          </cell>
          <cell r="LH80">
            <v>1</v>
          </cell>
          <cell r="LI80">
            <v>1.425</v>
          </cell>
          <cell r="LJ80">
            <v>0.50064061525312331</v>
          </cell>
          <cell r="LK80">
            <v>1.9256406152531234</v>
          </cell>
          <cell r="LL80">
            <v>0.92435938474687673</v>
          </cell>
          <cell r="LM80" t="str">
            <v>OK</v>
          </cell>
          <cell r="LN80">
            <v>3</v>
          </cell>
          <cell r="LO80">
            <v>0</v>
          </cell>
          <cell r="LP80">
            <v>0.57499999999999996</v>
          </cell>
          <cell r="LQ80">
            <v>0.6359930655967716</v>
          </cell>
          <cell r="LR80">
            <v>1.2109930655967716</v>
          </cell>
          <cell r="LS80">
            <v>-6.0993065596771645E-2</v>
          </cell>
          <cell r="LT80" t="str">
            <v>OK</v>
          </cell>
          <cell r="LU80">
            <v>4</v>
          </cell>
          <cell r="LV80">
            <v>47</v>
          </cell>
          <cell r="LW80">
            <v>4</v>
          </cell>
          <cell r="LX80">
            <v>4.5250000000000004</v>
          </cell>
          <cell r="LY80">
            <v>1.2192368357043935</v>
          </cell>
          <cell r="LZ80">
            <v>5.7442368357043936</v>
          </cell>
          <cell r="MA80">
            <v>3.3057631642956071</v>
          </cell>
          <cell r="MB80" t="str">
            <v>OK</v>
          </cell>
          <cell r="MC80">
            <v>0</v>
          </cell>
          <cell r="MD80">
            <v>12</v>
          </cell>
          <cell r="ME80">
            <v>0</v>
          </cell>
          <cell r="MF80">
            <v>12</v>
          </cell>
          <cell r="MG80">
            <v>12</v>
          </cell>
          <cell r="MH80">
            <v>0</v>
          </cell>
          <cell r="MI80">
            <v>12</v>
          </cell>
          <cell r="MJ80">
            <v>12</v>
          </cell>
          <cell r="MK80" t="str">
            <v>OK</v>
          </cell>
          <cell r="ML80">
            <v>16</v>
          </cell>
          <cell r="MM80">
            <v>8</v>
          </cell>
          <cell r="MN80">
            <v>13.25</v>
          </cell>
          <cell r="MO80">
            <v>5.0064061525312313</v>
          </cell>
          <cell r="MP80">
            <v>18.25640615253123</v>
          </cell>
          <cell r="MQ80">
            <v>8.2435938474687696</v>
          </cell>
          <cell r="MR80" t="str">
            <v>Under</v>
          </cell>
          <cell r="MS80">
            <v>1</v>
          </cell>
          <cell r="MT80">
            <v>0.375</v>
          </cell>
          <cell r="MU80">
            <v>1.0299987552892653</v>
          </cell>
          <cell r="MV80">
            <v>1.4049987552892653</v>
          </cell>
          <cell r="MW80">
            <v>-0.65499875528926532</v>
          </cell>
          <cell r="MX80" t="str">
            <v>OK</v>
          </cell>
          <cell r="MY80">
            <v>9</v>
          </cell>
          <cell r="MZ80">
            <v>8</v>
          </cell>
          <cell r="NA80">
            <v>12.375</v>
          </cell>
          <cell r="NB80">
            <v>4.7646535106892163</v>
          </cell>
          <cell r="NC80">
            <v>17.139653510689214</v>
          </cell>
          <cell r="ND80">
            <v>7.6103464893107837</v>
          </cell>
          <cell r="NE80" t="str">
            <v>OK</v>
          </cell>
          <cell r="NF80">
            <v>0</v>
          </cell>
          <cell r="NG80">
            <v>0.15</v>
          </cell>
          <cell r="NH80">
            <v>0.48304589153964794</v>
          </cell>
          <cell r="NI80">
            <v>0.63304589153964796</v>
          </cell>
          <cell r="NJ80">
            <v>-0.33304589153964792</v>
          </cell>
          <cell r="NK80" t="str">
            <v>OK</v>
          </cell>
          <cell r="NL80">
            <v>8</v>
          </cell>
          <cell r="NM80">
            <v>6</v>
          </cell>
          <cell r="NN80">
            <v>6.4749999999999996</v>
          </cell>
          <cell r="NO80">
            <v>1.4498010473589384</v>
          </cell>
          <cell r="NP80">
            <v>7.9248010473589385</v>
          </cell>
          <cell r="NQ80">
            <v>5.0251989526410608</v>
          </cell>
          <cell r="NR80" t="str">
            <v>OK</v>
          </cell>
          <cell r="NS80">
            <v>6</v>
          </cell>
          <cell r="NT80">
            <v>5</v>
          </cell>
          <cell r="NU80">
            <v>7.3250000000000002</v>
          </cell>
          <cell r="NV80">
            <v>2.3467107367656723</v>
          </cell>
          <cell r="NW80">
            <v>9.6717107367656716</v>
          </cell>
          <cell r="NX80">
            <v>4.9782892632343279</v>
          </cell>
          <cell r="NY80" t="str">
            <v>OK</v>
          </cell>
          <cell r="NZ80">
            <v>5</v>
          </cell>
          <cell r="OA80">
            <v>0</v>
          </cell>
          <cell r="OB80">
            <v>0.85</v>
          </cell>
          <cell r="OC80">
            <v>0.483045891539648</v>
          </cell>
          <cell r="OD80">
            <v>1.3330458915396479</v>
          </cell>
          <cell r="OE80">
            <v>0.36695410846035198</v>
          </cell>
          <cell r="OF80" t="str">
            <v>Under</v>
          </cell>
          <cell r="OG80">
            <v>0</v>
          </cell>
          <cell r="OH80">
            <v>7.4999999999999997E-2</v>
          </cell>
          <cell r="OI80">
            <v>0.26674678283691849</v>
          </cell>
          <cell r="OJ80">
            <v>0.34174678283691851</v>
          </cell>
          <cell r="OK80">
            <v>-0.19174678283691848</v>
          </cell>
          <cell r="OL80" t="str">
            <v>OK</v>
          </cell>
          <cell r="OM80">
            <v>0</v>
          </cell>
          <cell r="ON80">
            <v>2</v>
          </cell>
          <cell r="OO80">
            <v>3.3250000000000002</v>
          </cell>
          <cell r="OP80">
            <v>0.85896479137419379</v>
          </cell>
          <cell r="OQ80">
            <v>4.1839647913741942</v>
          </cell>
          <cell r="OR80">
            <v>2.4660352086258062</v>
          </cell>
          <cell r="OS80" t="str">
            <v>Under</v>
          </cell>
          <cell r="OT80">
            <v>2</v>
          </cell>
          <cell r="OU80">
            <v>2</v>
          </cell>
          <cell r="OV80">
            <v>2.8250000000000002</v>
          </cell>
          <cell r="OW80">
            <v>0.87376286168590267</v>
          </cell>
          <cell r="OX80">
            <v>3.698762861685903</v>
          </cell>
          <cell r="OY80">
            <v>1.9512371383140974</v>
          </cell>
          <cell r="OZ80" t="str">
            <v>OK</v>
          </cell>
          <cell r="PA80">
            <v>2</v>
          </cell>
          <cell r="PB80">
            <v>1.6</v>
          </cell>
          <cell r="PC80">
            <v>0.54537683984186314</v>
          </cell>
          <cell r="PD80">
            <v>1</v>
          </cell>
          <cell r="PE80">
            <v>1.0546231601581368</v>
          </cell>
          <cell r="PF80" t="str">
            <v>Over</v>
          </cell>
          <cell r="PG80">
            <v>2</v>
          </cell>
          <cell r="PH80">
            <v>2</v>
          </cell>
          <cell r="PI80">
            <v>1</v>
          </cell>
          <cell r="PJ80">
            <v>1</v>
          </cell>
          <cell r="PK80">
            <v>0</v>
          </cell>
          <cell r="PL80">
            <v>0.4</v>
          </cell>
          <cell r="PM80">
            <v>0.54537683984186336</v>
          </cell>
          <cell r="PN80">
            <v>0.94537683984186338</v>
          </cell>
          <cell r="PO80">
            <v>-0.14537683984186334</v>
          </cell>
          <cell r="PP80" t="str">
            <v>OK</v>
          </cell>
          <cell r="PQ80">
            <v>4</v>
          </cell>
          <cell r="PR80">
            <v>3</v>
          </cell>
          <cell r="PS80">
            <v>0</v>
          </cell>
          <cell r="PT80">
            <v>3</v>
          </cell>
          <cell r="PU80">
            <v>3.9750000000000001</v>
          </cell>
          <cell r="PV80">
            <v>1.3298833571369122</v>
          </cell>
          <cell r="PW80">
            <v>5.3048833571369123</v>
          </cell>
          <cell r="PX80">
            <v>2.6451166428630879</v>
          </cell>
          <cell r="PY80" t="str">
            <v>OK</v>
          </cell>
          <cell r="PZ80">
            <v>3</v>
          </cell>
          <cell r="QA80">
            <v>0</v>
          </cell>
          <cell r="QB80">
            <v>0.375</v>
          </cell>
          <cell r="QC80">
            <v>0.54006172486732174</v>
          </cell>
          <cell r="QD80">
            <v>0.91506172486732174</v>
          </cell>
          <cell r="QE80">
            <v>-0.16506172486732174</v>
          </cell>
          <cell r="QF80" t="str">
            <v>OK</v>
          </cell>
          <cell r="QG80">
            <v>3</v>
          </cell>
          <cell r="QH80">
            <v>3</v>
          </cell>
          <cell r="QI80">
            <v>6</v>
          </cell>
          <cell r="QJ80">
            <v>5.9249999999999998</v>
          </cell>
          <cell r="QK80">
            <v>0.26674678283691855</v>
          </cell>
          <cell r="QL80">
            <v>6.1917467828369182</v>
          </cell>
          <cell r="QM80">
            <v>5.6582532171630815</v>
          </cell>
          <cell r="QN80" t="str">
            <v>OK</v>
          </cell>
          <cell r="QO80">
            <v>6</v>
          </cell>
          <cell r="QP80">
            <v>5</v>
          </cell>
          <cell r="QQ80">
            <v>6.7</v>
          </cell>
          <cell r="QR80">
            <v>1.9637744922496214</v>
          </cell>
          <cell r="QS80">
            <v>8.6637744922496225</v>
          </cell>
          <cell r="QT80">
            <v>4.7362255077503788</v>
          </cell>
          <cell r="QU80" t="str">
            <v>OK</v>
          </cell>
          <cell r="QV80">
            <v>5</v>
          </cell>
          <cell r="QW80">
            <v>3</v>
          </cell>
          <cell r="QX80">
            <v>4.4000000000000004</v>
          </cell>
          <cell r="QY80">
            <v>1.4987174003640067</v>
          </cell>
          <cell r="QZ80">
            <v>5.8987174003640073</v>
          </cell>
          <cell r="RA80">
            <v>2.9012825996359934</v>
          </cell>
          <cell r="RB80" t="str">
            <v>OK</v>
          </cell>
          <cell r="RC80">
            <v>3</v>
          </cell>
          <cell r="RD80">
            <v>2</v>
          </cell>
          <cell r="RE80">
            <v>2.75</v>
          </cell>
          <cell r="RF80">
            <v>1.031553471276484</v>
          </cell>
          <cell r="RG80">
            <v>3.7815534712764842</v>
          </cell>
          <cell r="RH80">
            <v>1.718446528723516</v>
          </cell>
          <cell r="RI80" t="str">
            <v>OK</v>
          </cell>
          <cell r="RJ80">
            <v>3</v>
          </cell>
          <cell r="RK80">
            <v>2.9</v>
          </cell>
          <cell r="RL80">
            <v>1.7802333468483198</v>
          </cell>
          <cell r="RM80">
            <v>4.6802333468483202</v>
          </cell>
          <cell r="RN80">
            <v>1.1197666531516801</v>
          </cell>
          <cell r="RO80" t="str">
            <v>OK</v>
          </cell>
          <cell r="RP80">
            <v>2</v>
          </cell>
          <cell r="RQ80">
            <v>4</v>
          </cell>
          <cell r="RR80">
            <v>6</v>
          </cell>
          <cell r="RS80">
            <v>6</v>
          </cell>
          <cell r="RT80">
            <v>0</v>
          </cell>
          <cell r="RU80">
            <v>6</v>
          </cell>
          <cell r="RV80">
            <v>6</v>
          </cell>
          <cell r="RW80" t="str">
            <v>OK</v>
          </cell>
          <cell r="RX80">
            <v>11</v>
          </cell>
          <cell r="RY80">
            <v>10</v>
          </cell>
          <cell r="RZ80">
            <v>14.125</v>
          </cell>
          <cell r="SA80">
            <v>4.2134552481550251</v>
          </cell>
          <cell r="SB80">
            <v>18.338455248155025</v>
          </cell>
          <cell r="SC80">
            <v>9.9115447518449749</v>
          </cell>
          <cell r="SD80" t="str">
            <v>OK</v>
          </cell>
          <cell r="SE80">
            <v>4</v>
          </cell>
          <cell r="SF80">
            <v>0</v>
          </cell>
          <cell r="SG80">
            <v>4</v>
          </cell>
          <cell r="SH80">
            <v>4.2750000000000004</v>
          </cell>
          <cell r="SI80">
            <v>2.037941394693461</v>
          </cell>
          <cell r="SJ80">
            <v>6.3129413946934614</v>
          </cell>
          <cell r="SK80">
            <v>2.2370586053065393</v>
          </cell>
          <cell r="SL80" t="str">
            <v>OK</v>
          </cell>
          <cell r="SM80">
            <v>0</v>
          </cell>
          <cell r="SN80">
            <v>7.4999999999999997E-2</v>
          </cell>
          <cell r="SO80">
            <v>0.26674678283691849</v>
          </cell>
          <cell r="SP80">
            <v>0.34174678283691851</v>
          </cell>
          <cell r="SQ80">
            <v>-0.19174678283691848</v>
          </cell>
          <cell r="SR80" t="str">
            <v>OK</v>
          </cell>
          <cell r="SS80">
            <v>14</v>
          </cell>
          <cell r="ST80">
            <v>4</v>
          </cell>
          <cell r="SU80">
            <v>4.2</v>
          </cell>
          <cell r="SV80">
            <v>1.4884168150705013</v>
          </cell>
          <cell r="SW80">
            <v>5.6884168150705019</v>
          </cell>
          <cell r="SX80">
            <v>2.7115831849294989</v>
          </cell>
          <cell r="SY80" t="str">
            <v>OK</v>
          </cell>
          <cell r="SZ80">
            <v>4</v>
          </cell>
          <cell r="TA80">
            <v>3</v>
          </cell>
          <cell r="TB80">
            <v>0</v>
          </cell>
          <cell r="TC80">
            <v>7</v>
          </cell>
          <cell r="TD80">
            <v>8.4</v>
          </cell>
          <cell r="TE80">
            <v>3.2249030993194192</v>
          </cell>
          <cell r="TF80">
            <v>11.62490309931942</v>
          </cell>
          <cell r="TG80">
            <v>5.1750969006805807</v>
          </cell>
          <cell r="TH80" t="str">
            <v>OK</v>
          </cell>
          <cell r="TI80">
            <v>11</v>
          </cell>
          <cell r="TJ80">
            <v>0</v>
          </cell>
          <cell r="TK80">
            <v>0.35</v>
          </cell>
          <cell r="TL80">
            <v>0.48304589153964794</v>
          </cell>
          <cell r="TM80">
            <v>0.83304589153964792</v>
          </cell>
          <cell r="TN80">
            <v>-0.13304589153964796</v>
          </cell>
          <cell r="TO80" t="str">
            <v>OK</v>
          </cell>
          <cell r="TP80">
            <v>14</v>
          </cell>
          <cell r="TQ80">
            <v>2</v>
          </cell>
          <cell r="TR80">
            <v>5</v>
          </cell>
          <cell r="TS80">
            <v>21</v>
          </cell>
          <cell r="TT80">
            <v>28.975000000000001</v>
          </cell>
          <cell r="TU80">
            <v>8.9284549442951029</v>
          </cell>
          <cell r="TV80">
            <v>37.903454944295106</v>
          </cell>
          <cell r="TW80">
            <v>20.046545055704897</v>
          </cell>
          <cell r="TX80" t="str">
            <v>OK</v>
          </cell>
          <cell r="TY80">
            <v>21</v>
          </cell>
          <cell r="TZ80">
            <v>1</v>
          </cell>
          <cell r="UA80">
            <v>2.375</v>
          </cell>
          <cell r="UB80">
            <v>0.83780849656892165</v>
          </cell>
          <cell r="UC80">
            <v>3.2128084965689219</v>
          </cell>
          <cell r="UD80">
            <v>1.5371915034310784</v>
          </cell>
          <cell r="UE80" t="str">
            <v>Under</v>
          </cell>
          <cell r="UF80">
            <v>12</v>
          </cell>
          <cell r="UG80">
            <v>0</v>
          </cell>
          <cell r="UH80">
            <v>12</v>
          </cell>
          <cell r="UI80">
            <v>12.95</v>
          </cell>
          <cell r="UJ80">
            <v>3.9088984611380186</v>
          </cell>
          <cell r="UK80">
            <v>16.858898461138018</v>
          </cell>
          <cell r="UL80">
            <v>9.0411015388619802</v>
          </cell>
          <cell r="UM80" t="str">
            <v>OK</v>
          </cell>
          <cell r="UN80">
            <v>4</v>
          </cell>
          <cell r="UO80">
            <v>0</v>
          </cell>
          <cell r="UP80">
            <v>4</v>
          </cell>
          <cell r="UQ80">
            <v>4</v>
          </cell>
          <cell r="UR80">
            <v>0</v>
          </cell>
          <cell r="US80">
            <v>4</v>
          </cell>
          <cell r="UT80">
            <v>4</v>
          </cell>
          <cell r="UU80" t="str">
            <v>OK</v>
          </cell>
          <cell r="UV80">
            <v>2</v>
          </cell>
          <cell r="UW80">
            <v>2</v>
          </cell>
          <cell r="UX80">
            <v>0</v>
          </cell>
          <cell r="UY80">
            <v>2</v>
          </cell>
          <cell r="UZ80">
            <v>2</v>
          </cell>
          <cell r="VA80" t="str">
            <v>OK</v>
          </cell>
          <cell r="VB80">
            <v>1</v>
          </cell>
          <cell r="VC80">
            <v>1</v>
          </cell>
          <cell r="VD80">
            <v>0</v>
          </cell>
          <cell r="VE80">
            <v>1</v>
          </cell>
          <cell r="VF80">
            <v>1</v>
          </cell>
          <cell r="VG80" t="str">
            <v>OK</v>
          </cell>
          <cell r="VH80">
            <v>20</v>
          </cell>
          <cell r="VI80">
            <v>5</v>
          </cell>
          <cell r="VJ80">
            <v>5</v>
          </cell>
          <cell r="VK80">
            <v>0</v>
          </cell>
          <cell r="VL80">
            <v>5</v>
          </cell>
          <cell r="VM80">
            <v>5</v>
          </cell>
          <cell r="VN80" t="str">
            <v>OK</v>
          </cell>
          <cell r="VO80">
            <v>5</v>
          </cell>
          <cell r="VP80">
            <v>22</v>
          </cell>
          <cell r="VQ80">
            <v>28.7</v>
          </cell>
          <cell r="VR80">
            <v>7.0971283466787325</v>
          </cell>
          <cell r="VS80">
            <v>35.797128346678733</v>
          </cell>
          <cell r="VT80">
            <v>21.602871653321266</v>
          </cell>
          <cell r="VU80" t="str">
            <v>OK</v>
          </cell>
          <cell r="VV80">
            <v>18</v>
          </cell>
          <cell r="VW80">
            <v>24.15</v>
          </cell>
          <cell r="VX80">
            <v>6.2942790467176364</v>
          </cell>
          <cell r="VY80">
            <v>30.444279046717636</v>
          </cell>
          <cell r="VZ80">
            <v>17.855720953282361</v>
          </cell>
          <cell r="WA80" t="str">
            <v>OK</v>
          </cell>
          <cell r="WB80">
            <v>40</v>
          </cell>
          <cell r="WC80">
            <v>189</v>
          </cell>
          <cell r="WD80">
            <v>22</v>
          </cell>
          <cell r="WE80">
            <v>0</v>
          </cell>
          <cell r="WF80">
            <v>22</v>
          </cell>
          <cell r="WG80">
            <v>30.1</v>
          </cell>
          <cell r="WH80">
            <v>7.1640126272276268</v>
          </cell>
          <cell r="WI80">
            <v>37.264012627227629</v>
          </cell>
          <cell r="WJ80">
            <v>22.935987372772374</v>
          </cell>
          <cell r="WK80" t="str">
            <v>Under</v>
          </cell>
          <cell r="WL80">
            <v>22</v>
          </cell>
          <cell r="WM80">
            <v>17</v>
          </cell>
          <cell r="WN80">
            <v>1</v>
          </cell>
          <cell r="WO80">
            <v>18</v>
          </cell>
          <cell r="WP80">
            <v>24.75</v>
          </cell>
          <cell r="WQ80">
            <v>7.1207533453370093</v>
          </cell>
          <cell r="WR80">
            <v>31.870753345337008</v>
          </cell>
          <cell r="WS80">
            <v>17.629246654662992</v>
          </cell>
          <cell r="WT80" t="str">
            <v>OK</v>
          </cell>
          <cell r="WU80">
            <v>18</v>
          </cell>
          <cell r="WV80">
            <v>31</v>
          </cell>
          <cell r="WW80">
            <v>0</v>
          </cell>
          <cell r="WX80">
            <v>31</v>
          </cell>
          <cell r="WY80">
            <v>53.174999999999997</v>
          </cell>
          <cell r="WZ80">
            <v>25.280870948158327</v>
          </cell>
          <cell r="XA80">
            <v>78.455870948158321</v>
          </cell>
          <cell r="XB80">
            <v>27.89412905184167</v>
          </cell>
          <cell r="XC80" t="str">
            <v>OK</v>
          </cell>
          <cell r="XD80">
            <v>31</v>
          </cell>
          <cell r="XE80">
            <v>10</v>
          </cell>
          <cell r="XF80">
            <v>0</v>
          </cell>
          <cell r="XG80">
            <v>10</v>
          </cell>
          <cell r="XH80">
            <v>14.8</v>
          </cell>
          <cell r="XI80">
            <v>5.1798425874508212</v>
          </cell>
          <cell r="XJ80">
            <v>19.979842587450822</v>
          </cell>
          <cell r="XK80">
            <v>9.6201574125491796</v>
          </cell>
          <cell r="XL80" t="str">
            <v>OK</v>
          </cell>
          <cell r="XM80">
            <v>10</v>
          </cell>
          <cell r="XN80">
            <v>19</v>
          </cell>
          <cell r="XO80">
            <v>0</v>
          </cell>
          <cell r="XP80">
            <v>19</v>
          </cell>
          <cell r="XQ80">
            <v>26.324999999999999</v>
          </cell>
          <cell r="XR80">
            <v>9.1718283835577701</v>
          </cell>
          <cell r="XS80">
            <v>35.496828383557769</v>
          </cell>
          <cell r="XT80">
            <v>17.153171616442229</v>
          </cell>
          <cell r="XU80" t="str">
            <v>OK</v>
          </cell>
          <cell r="XV80">
            <v>19</v>
          </cell>
          <cell r="XW80">
            <v>11</v>
          </cell>
          <cell r="XX80">
            <v>0</v>
          </cell>
          <cell r="XY80">
            <v>11</v>
          </cell>
          <cell r="XZ80">
            <v>17.399999999999999</v>
          </cell>
          <cell r="YA80">
            <v>6.3034382152388346</v>
          </cell>
          <cell r="YB80">
            <v>23.703438215238833</v>
          </cell>
          <cell r="YC80">
            <v>11.096561784761164</v>
          </cell>
          <cell r="YD80" t="str">
            <v>Under</v>
          </cell>
          <cell r="YE80">
            <v>11</v>
          </cell>
          <cell r="YF80">
            <v>77</v>
          </cell>
          <cell r="YG80">
            <v>2</v>
          </cell>
          <cell r="YH80">
            <v>79</v>
          </cell>
          <cell r="YI80">
            <v>75.55</v>
          </cell>
          <cell r="YJ80">
            <v>26.288293192490812</v>
          </cell>
          <cell r="YK80">
            <v>101.83829319249081</v>
          </cell>
          <cell r="YL80">
            <v>49.261706807509185</v>
          </cell>
          <cell r="YM80" t="str">
            <v>OK</v>
          </cell>
          <cell r="YN80">
            <v>79</v>
          </cell>
          <cell r="YO80">
            <v>35</v>
          </cell>
          <cell r="YP80">
            <v>1</v>
          </cell>
          <cell r="YQ80">
            <v>36</v>
          </cell>
          <cell r="YR80">
            <v>47.15</v>
          </cell>
          <cell r="YS80">
            <v>19.721847835618298</v>
          </cell>
          <cell r="YT80">
            <v>66.871847835618297</v>
          </cell>
          <cell r="YU80">
            <v>27.4281521643817</v>
          </cell>
          <cell r="YV80" t="str">
            <v>OK</v>
          </cell>
          <cell r="YW80">
            <v>36</v>
          </cell>
          <cell r="YX80">
            <v>12</v>
          </cell>
          <cell r="YY80">
            <v>0</v>
          </cell>
          <cell r="YZ80">
            <v>12</v>
          </cell>
          <cell r="ZA80">
            <v>21.574999999999999</v>
          </cell>
          <cell r="ZB80">
            <v>8.3109057175589403</v>
          </cell>
          <cell r="ZC80">
            <v>29.885905717558941</v>
          </cell>
          <cell r="ZD80">
            <v>13.264094282441059</v>
          </cell>
          <cell r="ZE80" t="str">
            <v>Under</v>
          </cell>
          <cell r="ZF80">
            <v>12</v>
          </cell>
          <cell r="ZG80">
            <v>2</v>
          </cell>
          <cell r="ZH80">
            <v>0</v>
          </cell>
          <cell r="ZI80">
            <v>2</v>
          </cell>
          <cell r="ZJ80">
            <v>5.7750000000000004</v>
          </cell>
          <cell r="ZK80">
            <v>3.7106050374015478</v>
          </cell>
          <cell r="ZL80">
            <v>9.4856050374015481</v>
          </cell>
          <cell r="ZM80">
            <v>2.0643949625984526</v>
          </cell>
          <cell r="ZN80" t="str">
            <v>Under</v>
          </cell>
          <cell r="ZO80">
            <v>2</v>
          </cell>
          <cell r="ZP80">
            <v>16</v>
          </cell>
          <cell r="ZQ80">
            <v>0</v>
          </cell>
          <cell r="ZR80">
            <v>16</v>
          </cell>
          <cell r="ZS80">
            <v>26.875</v>
          </cell>
          <cell r="ZT80">
            <v>10.957230372493655</v>
          </cell>
          <cell r="ZU80">
            <v>37.832230372493655</v>
          </cell>
          <cell r="ZV80">
            <v>15.917769627506345</v>
          </cell>
          <cell r="ZW80" t="str">
            <v>OK</v>
          </cell>
          <cell r="ZX80">
            <v>16</v>
          </cell>
          <cell r="ZY80">
            <v>12</v>
          </cell>
          <cell r="ZZ80">
            <v>1</v>
          </cell>
          <cell r="AAA80">
            <v>13</v>
          </cell>
          <cell r="AAB80">
            <v>23.324999999999999</v>
          </cell>
          <cell r="AAC80">
            <v>11.200703961393197</v>
          </cell>
          <cell r="AAD80">
            <v>34.525703961393198</v>
          </cell>
          <cell r="AAE80">
            <v>12.124296038606802</v>
          </cell>
          <cell r="AAF80" t="str">
            <v>OK</v>
          </cell>
          <cell r="AAG80">
            <v>13</v>
          </cell>
          <cell r="AAH80">
            <v>0</v>
          </cell>
          <cell r="AAI80">
            <v>0</v>
          </cell>
          <cell r="AAJ80">
            <v>0</v>
          </cell>
          <cell r="AAK80">
            <v>12.35</v>
          </cell>
          <cell r="AAL80">
            <v>5.1168399703382645</v>
          </cell>
          <cell r="AAM80">
            <v>17.466839970338263</v>
          </cell>
          <cell r="AAN80">
            <v>7.2331600296617351</v>
          </cell>
          <cell r="AAO80" t="str">
            <v>Under</v>
          </cell>
          <cell r="AAP80">
            <v>0</v>
          </cell>
          <cell r="AAQ80">
            <v>1</v>
          </cell>
          <cell r="AAR80">
            <v>1</v>
          </cell>
          <cell r="AAS80">
            <v>2</v>
          </cell>
          <cell r="AAT80">
            <v>3.15</v>
          </cell>
          <cell r="AAU80">
            <v>1.2719861311935436</v>
          </cell>
          <cell r="AAV80">
            <v>4.4219861311935436</v>
          </cell>
          <cell r="AAW80">
            <v>1.8780138688064563</v>
          </cell>
          <cell r="AAX80" t="str">
            <v>OK</v>
          </cell>
          <cell r="AAY80">
            <v>2</v>
          </cell>
          <cell r="AAZ80">
            <v>5</v>
          </cell>
          <cell r="ABA80">
            <v>0</v>
          </cell>
          <cell r="ABB80">
            <v>5</v>
          </cell>
          <cell r="ABC80">
            <v>12.45</v>
          </cell>
          <cell r="ABD80">
            <v>6.0296277046273969</v>
          </cell>
          <cell r="ABE80">
            <v>18.479627704627397</v>
          </cell>
          <cell r="ABF80">
            <v>6.4203722953726023</v>
          </cell>
          <cell r="ABG80" t="str">
            <v>Under</v>
          </cell>
          <cell r="ABH80">
            <v>5</v>
          </cell>
          <cell r="ABI80">
            <v>2</v>
          </cell>
          <cell r="ABJ80">
            <v>4.375</v>
          </cell>
          <cell r="ABK80">
            <v>1.8904279803044466</v>
          </cell>
          <cell r="ABL80">
            <v>6.2654279803044464</v>
          </cell>
          <cell r="ABM80">
            <v>2.4845720196955536</v>
          </cell>
          <cell r="ABN80" t="str">
            <v>Under</v>
          </cell>
          <cell r="ABO80">
            <v>2</v>
          </cell>
          <cell r="ABP80">
            <v>278</v>
          </cell>
          <cell r="ABQ80">
            <v>651</v>
          </cell>
          <cell r="ABR80">
            <v>0</v>
          </cell>
          <cell r="ABS80">
            <v>0</v>
          </cell>
          <cell r="ABT80">
            <v>0</v>
          </cell>
          <cell r="ABU80">
            <v>0</v>
          </cell>
          <cell r="ABV80">
            <v>0</v>
          </cell>
          <cell r="ABW80">
            <v>0</v>
          </cell>
          <cell r="ABX80">
            <v>0</v>
          </cell>
          <cell r="ABY80">
            <v>0</v>
          </cell>
          <cell r="ABZ80">
            <v>0</v>
          </cell>
          <cell r="ACA80">
            <v>0</v>
          </cell>
          <cell r="ACB80">
            <v>0</v>
          </cell>
          <cell r="ACC80">
            <v>0</v>
          </cell>
          <cell r="ACD80">
            <v>0</v>
          </cell>
          <cell r="ACE80">
            <v>0</v>
          </cell>
          <cell r="ACF80">
            <v>0</v>
          </cell>
          <cell r="ACG80">
            <v>0</v>
          </cell>
          <cell r="ACH80">
            <v>0</v>
          </cell>
          <cell r="ACI80">
            <v>0</v>
          </cell>
          <cell r="ACJ80">
            <v>0</v>
          </cell>
          <cell r="ACK80">
            <v>0</v>
          </cell>
          <cell r="ACL80">
            <v>0</v>
          </cell>
          <cell r="ACM80">
            <v>0</v>
          </cell>
          <cell r="ACN80">
            <v>0</v>
          </cell>
          <cell r="ACO80">
            <v>0</v>
          </cell>
          <cell r="ACP80">
            <v>0</v>
          </cell>
          <cell r="ACR80">
            <v>60</v>
          </cell>
          <cell r="ACS80">
            <v>60</v>
          </cell>
          <cell r="ACT80">
            <v>0</v>
          </cell>
          <cell r="ACV80">
            <v>297</v>
          </cell>
          <cell r="ACW80">
            <v>297</v>
          </cell>
          <cell r="ACX80">
            <v>0</v>
          </cell>
          <cell r="ACZ80">
            <v>10</v>
          </cell>
          <cell r="ADA80">
            <v>10</v>
          </cell>
          <cell r="ADB80">
            <v>0</v>
          </cell>
          <cell r="ADD80">
            <v>4</v>
          </cell>
          <cell r="ADE80">
            <v>4</v>
          </cell>
          <cell r="ADF80">
            <v>0</v>
          </cell>
          <cell r="ADH80">
            <v>22</v>
          </cell>
          <cell r="ADI80">
            <v>22</v>
          </cell>
          <cell r="ADJ80">
            <v>0</v>
          </cell>
          <cell r="ADL80">
            <v>18</v>
          </cell>
          <cell r="ADM80">
            <v>18</v>
          </cell>
          <cell r="ADN80">
            <v>0</v>
          </cell>
          <cell r="ADP80">
            <v>24</v>
          </cell>
          <cell r="ADQ80">
            <v>24</v>
          </cell>
          <cell r="ADR80">
            <v>0</v>
          </cell>
          <cell r="ADT80">
            <v>21</v>
          </cell>
          <cell r="ADU80">
            <v>21</v>
          </cell>
          <cell r="ADV80">
            <v>0</v>
          </cell>
          <cell r="ADX80">
            <v>6</v>
          </cell>
          <cell r="ADY80">
            <v>6</v>
          </cell>
          <cell r="ADZ80">
            <v>0</v>
          </cell>
          <cell r="AEB80">
            <v>12</v>
          </cell>
          <cell r="AEC80">
            <v>12</v>
          </cell>
          <cell r="AED80">
            <v>0</v>
          </cell>
          <cell r="AEF80">
            <v>1</v>
          </cell>
          <cell r="AEG80">
            <v>1</v>
          </cell>
          <cell r="AEH80">
            <v>0</v>
          </cell>
          <cell r="AEJ80">
            <v>2</v>
          </cell>
          <cell r="AEK80">
            <v>2</v>
          </cell>
          <cell r="AEL80">
            <v>0</v>
          </cell>
          <cell r="AEN80">
            <v>4</v>
          </cell>
          <cell r="AEO80">
            <v>4</v>
          </cell>
          <cell r="AEP80">
            <v>0</v>
          </cell>
          <cell r="AER80">
            <v>3</v>
          </cell>
          <cell r="AES80">
            <v>3</v>
          </cell>
          <cell r="AET80">
            <v>0</v>
          </cell>
          <cell r="AEV80">
            <v>6</v>
          </cell>
          <cell r="AEW80">
            <v>6</v>
          </cell>
          <cell r="AEX80">
            <v>0</v>
          </cell>
          <cell r="AEZ80">
            <v>4</v>
          </cell>
          <cell r="AFA80">
            <v>4</v>
          </cell>
          <cell r="AFB80">
            <v>0</v>
          </cell>
          <cell r="AFD80">
            <v>5</v>
          </cell>
          <cell r="AFE80">
            <v>5</v>
          </cell>
          <cell r="AFF80">
            <v>0</v>
          </cell>
          <cell r="AFH80">
            <v>12</v>
          </cell>
          <cell r="AFI80">
            <v>12</v>
          </cell>
          <cell r="AFJ80">
            <v>0</v>
          </cell>
          <cell r="AFL80">
            <v>1</v>
          </cell>
          <cell r="AFM80">
            <v>1</v>
          </cell>
          <cell r="AFN80">
            <v>0</v>
          </cell>
          <cell r="AFP80">
            <v>10</v>
          </cell>
          <cell r="AFQ80">
            <v>10</v>
          </cell>
          <cell r="AFR80">
            <v>0</v>
          </cell>
          <cell r="AFT80">
            <v>2</v>
          </cell>
          <cell r="AFU80">
            <v>2</v>
          </cell>
          <cell r="AFV80">
            <v>0</v>
          </cell>
          <cell r="AFX80">
            <v>1</v>
          </cell>
          <cell r="AFY80">
            <v>1</v>
          </cell>
          <cell r="AFZ80">
            <v>0</v>
          </cell>
          <cell r="AGB80">
            <v>7</v>
          </cell>
          <cell r="AGC80">
            <v>7</v>
          </cell>
          <cell r="AGD80">
            <v>0</v>
          </cell>
          <cell r="AGF80">
            <v>25</v>
          </cell>
          <cell r="AGG80">
            <v>25</v>
          </cell>
          <cell r="AGH80">
            <v>0</v>
          </cell>
          <cell r="AGJ80">
            <v>6</v>
          </cell>
          <cell r="AGK80">
            <v>6</v>
          </cell>
          <cell r="AGL80">
            <v>0</v>
          </cell>
          <cell r="AGN80">
            <v>20</v>
          </cell>
          <cell r="AGO80">
            <v>20</v>
          </cell>
          <cell r="AGP80">
            <v>0</v>
          </cell>
          <cell r="AGR80">
            <v>14</v>
          </cell>
          <cell r="AGS80">
            <v>14</v>
          </cell>
          <cell r="AGT80">
            <v>0</v>
          </cell>
          <cell r="AGV80">
            <v>22</v>
          </cell>
          <cell r="AGW80">
            <v>22</v>
          </cell>
          <cell r="AGX80">
            <v>0</v>
          </cell>
          <cell r="AGZ80">
            <v>3</v>
          </cell>
          <cell r="AHA80">
            <v>3</v>
          </cell>
          <cell r="AHB80">
            <v>0</v>
          </cell>
          <cell r="AHD80">
            <v>3</v>
          </cell>
          <cell r="AHE80">
            <v>3</v>
          </cell>
          <cell r="AHF80">
            <v>0</v>
          </cell>
          <cell r="AHH80">
            <v>2</v>
          </cell>
          <cell r="AHI80">
            <v>2</v>
          </cell>
          <cell r="AHJ80">
            <v>0</v>
          </cell>
          <cell r="AHL80">
            <v>3</v>
          </cell>
          <cell r="AHM80">
            <v>3</v>
          </cell>
          <cell r="AHN80">
            <v>0</v>
          </cell>
          <cell r="AHP80">
            <v>7</v>
          </cell>
          <cell r="AHQ80">
            <v>7</v>
          </cell>
          <cell r="AHR80">
            <v>0</v>
          </cell>
          <cell r="AHT80">
            <v>9</v>
          </cell>
          <cell r="AHU80">
            <v>9</v>
          </cell>
          <cell r="AHV80">
            <v>0</v>
          </cell>
          <cell r="AHX80" t="str">
            <v>-</v>
          </cell>
          <cell r="AIA80">
            <v>4</v>
          </cell>
          <cell r="AIB80">
            <v>10</v>
          </cell>
          <cell r="AIC80">
            <v>0</v>
          </cell>
          <cell r="AID80">
            <v>0</v>
          </cell>
          <cell r="AIE80">
            <v>3</v>
          </cell>
          <cell r="AIF80">
            <v>3</v>
          </cell>
          <cell r="AIG80">
            <v>2</v>
          </cell>
          <cell r="AIH80">
            <v>1</v>
          </cell>
          <cell r="AII80">
            <v>19</v>
          </cell>
          <cell r="AIJ80">
            <v>6</v>
          </cell>
        </row>
        <row r="81">
          <cell r="B81" t="str">
            <v>รพท.มุกดาหาร</v>
          </cell>
          <cell r="C81" t="str">
            <v>โรงพยาบาลมุกดาหาร</v>
          </cell>
          <cell r="D81">
            <v>10712</v>
          </cell>
          <cell r="E81">
            <v>10</v>
          </cell>
          <cell r="F81" t="str">
            <v>มุกดาหาร</v>
          </cell>
          <cell r="G81" t="str">
            <v>s</v>
          </cell>
          <cell r="H81" t="str">
            <v>รพ.ระดับ S เตียง &lt; 400</v>
          </cell>
          <cell r="I81">
            <v>3</v>
          </cell>
          <cell r="J81">
            <v>208</v>
          </cell>
          <cell r="K81">
            <v>2</v>
          </cell>
          <cell r="L81">
            <v>151312</v>
          </cell>
          <cell r="M81">
            <v>6262</v>
          </cell>
          <cell r="N81">
            <v>41139</v>
          </cell>
          <cell r="O81">
            <v>103911</v>
          </cell>
          <cell r="P81">
            <v>260730</v>
          </cell>
          <cell r="Q81">
            <v>3</v>
          </cell>
          <cell r="R81">
            <v>3.75</v>
          </cell>
          <cell r="S81">
            <v>3.4750000000000001</v>
          </cell>
          <cell r="T81">
            <v>0.93335622682545316</v>
          </cell>
          <cell r="U81">
            <v>4.408356226825453</v>
          </cell>
          <cell r="V81">
            <v>2.5416437731745471</v>
          </cell>
          <cell r="W81" t="str">
            <v>OK</v>
          </cell>
          <cell r="X81">
            <v>1</v>
          </cell>
          <cell r="Y81">
            <v>1.6</v>
          </cell>
          <cell r="Z81">
            <v>0.777899868317385</v>
          </cell>
          <cell r="AA81">
            <v>2.3778998683173853</v>
          </cell>
          <cell r="AB81">
            <v>0.82210013168261509</v>
          </cell>
          <cell r="AC81" t="str">
            <v>OK</v>
          </cell>
          <cell r="AD81">
            <v>16</v>
          </cell>
          <cell r="AE81">
            <v>14.1</v>
          </cell>
          <cell r="AF81">
            <v>2.5094692461626038</v>
          </cell>
          <cell r="AG81">
            <v>16.609469246162604</v>
          </cell>
          <cell r="AH81">
            <v>11.590530753837395</v>
          </cell>
          <cell r="AI81" t="str">
            <v>OK</v>
          </cell>
          <cell r="AJ81">
            <v>0</v>
          </cell>
          <cell r="AK81">
            <v>1.2749999999999999</v>
          </cell>
          <cell r="AL81">
            <v>0.9054677216067919</v>
          </cell>
          <cell r="AM81">
            <v>2.1804677216067918</v>
          </cell>
          <cell r="AN81">
            <v>0.36953227839320801</v>
          </cell>
          <cell r="AO81" t="str">
            <v>Under</v>
          </cell>
          <cell r="AP81">
            <v>0</v>
          </cell>
          <cell r="AQ81">
            <v>0.875</v>
          </cell>
          <cell r="AR81">
            <v>0.64797514988755156</v>
          </cell>
          <cell r="AS81">
            <v>1.5229751498875514</v>
          </cell>
          <cell r="AT81">
            <v>0.22702485011244844</v>
          </cell>
          <cell r="AU81" t="str">
            <v>Under</v>
          </cell>
          <cell r="AV81">
            <v>2</v>
          </cell>
          <cell r="AW81">
            <v>3</v>
          </cell>
          <cell r="AX81">
            <v>5</v>
          </cell>
          <cell r="AY81">
            <v>5.35</v>
          </cell>
          <cell r="AZ81">
            <v>1.1668498024760767</v>
          </cell>
          <cell r="BA81">
            <v>6.5168498024760764</v>
          </cell>
          <cell r="BB81">
            <v>4.1831501975239229</v>
          </cell>
          <cell r="BC81" t="str">
            <v>OK</v>
          </cell>
          <cell r="BD81">
            <v>25</v>
          </cell>
          <cell r="BE81">
            <v>4</v>
          </cell>
          <cell r="BF81">
            <v>10</v>
          </cell>
          <cell r="BG81">
            <v>14</v>
          </cell>
          <cell r="BH81">
            <v>15.05</v>
          </cell>
          <cell r="BI81">
            <v>3.5005494074282315</v>
          </cell>
          <cell r="BJ81">
            <v>18.550549407428232</v>
          </cell>
          <cell r="BK81">
            <v>11.54945059257177</v>
          </cell>
          <cell r="BL81" t="str">
            <v>OK</v>
          </cell>
          <cell r="BM81">
            <v>14</v>
          </cell>
          <cell r="BN81">
            <v>2</v>
          </cell>
          <cell r="BO81">
            <v>20</v>
          </cell>
          <cell r="BP81">
            <v>22</v>
          </cell>
          <cell r="BQ81">
            <v>23.1</v>
          </cell>
          <cell r="BR81">
            <v>4.5109553255067727</v>
          </cell>
          <cell r="BS81">
            <v>27.610955325506772</v>
          </cell>
          <cell r="BT81">
            <v>18.589044674493231</v>
          </cell>
          <cell r="BU81" t="str">
            <v>OK</v>
          </cell>
          <cell r="BV81">
            <v>0</v>
          </cell>
          <cell r="BW81">
            <v>1.125</v>
          </cell>
          <cell r="BX81">
            <v>0.6864064729836441</v>
          </cell>
          <cell r="BY81">
            <v>1.8114064729836441</v>
          </cell>
          <cell r="BZ81">
            <v>0.4385935270163559</v>
          </cell>
          <cell r="CA81" t="str">
            <v>Under</v>
          </cell>
          <cell r="CB81">
            <v>22</v>
          </cell>
          <cell r="CC81">
            <v>4</v>
          </cell>
          <cell r="CD81">
            <v>5.0250000000000004</v>
          </cell>
          <cell r="CE81">
            <v>1.2503845562312177</v>
          </cell>
          <cell r="CF81">
            <v>6.2753845562312183</v>
          </cell>
          <cell r="CG81">
            <v>3.7746154437687824</v>
          </cell>
          <cell r="CH81" t="str">
            <v>OK</v>
          </cell>
          <cell r="CI81">
            <v>2</v>
          </cell>
          <cell r="CJ81">
            <v>2.6</v>
          </cell>
          <cell r="CK81">
            <v>0.77789986831738556</v>
          </cell>
          <cell r="CL81">
            <v>3.3778998683173858</v>
          </cell>
          <cell r="CM81">
            <v>1.8221001316826144</v>
          </cell>
          <cell r="CN81" t="str">
            <v>OK</v>
          </cell>
          <cell r="CO81">
            <v>6</v>
          </cell>
          <cell r="CP81">
            <v>2</v>
          </cell>
          <cell r="CQ81">
            <v>6</v>
          </cell>
          <cell r="CR81">
            <v>8</v>
          </cell>
          <cell r="CS81">
            <v>15.45</v>
          </cell>
          <cell r="CT81">
            <v>5.3873070195670962</v>
          </cell>
          <cell r="CU81">
            <v>20.837307019567096</v>
          </cell>
          <cell r="CV81">
            <v>10.062692980432903</v>
          </cell>
          <cell r="CW81" t="str">
            <v>Under</v>
          </cell>
          <cell r="CX81">
            <v>8</v>
          </cell>
          <cell r="CY81">
            <v>4</v>
          </cell>
          <cell r="CZ81">
            <v>8</v>
          </cell>
          <cell r="DA81">
            <v>12</v>
          </cell>
          <cell r="DB81">
            <v>8.9499999999999993</v>
          </cell>
          <cell r="DC81">
            <v>3.6087500499587009</v>
          </cell>
          <cell r="DD81">
            <v>12.5587500499587</v>
          </cell>
          <cell r="DE81">
            <v>5.3412499500412984</v>
          </cell>
          <cell r="DF81" t="str">
            <v>OK</v>
          </cell>
          <cell r="DG81">
            <v>12</v>
          </cell>
          <cell r="DH81">
            <v>87</v>
          </cell>
          <cell r="DI81">
            <v>1</v>
          </cell>
          <cell r="DJ81">
            <v>1</v>
          </cell>
          <cell r="DK81">
            <v>1</v>
          </cell>
          <cell r="DL81">
            <v>1</v>
          </cell>
          <cell r="DM81">
            <v>0</v>
          </cell>
          <cell r="DN81">
            <v>1</v>
          </cell>
          <cell r="DO81">
            <v>2</v>
          </cell>
          <cell r="DP81">
            <v>5</v>
          </cell>
          <cell r="DR81">
            <v>15</v>
          </cell>
          <cell r="DS81">
            <v>11</v>
          </cell>
          <cell r="DT81">
            <v>14</v>
          </cell>
          <cell r="DU81">
            <v>1</v>
          </cell>
          <cell r="DV81">
            <v>1</v>
          </cell>
          <cell r="DW81">
            <v>1</v>
          </cell>
          <cell r="DX81">
            <v>0</v>
          </cell>
          <cell r="DY81">
            <v>0</v>
          </cell>
          <cell r="DZ81">
            <v>1</v>
          </cell>
          <cell r="EA81">
            <v>1</v>
          </cell>
          <cell r="EB81">
            <v>45</v>
          </cell>
          <cell r="EC81">
            <v>1</v>
          </cell>
          <cell r="ED81">
            <v>4</v>
          </cell>
          <cell r="EE81">
            <v>5</v>
          </cell>
          <cell r="EF81">
            <v>1</v>
          </cell>
          <cell r="EG81">
            <v>1</v>
          </cell>
          <cell r="EH81">
            <v>2</v>
          </cell>
          <cell r="EI81">
            <v>1</v>
          </cell>
          <cell r="EJ81">
            <v>0</v>
          </cell>
          <cell r="EK81">
            <v>2</v>
          </cell>
          <cell r="EL81">
            <v>3</v>
          </cell>
          <cell r="EM81">
            <v>2</v>
          </cell>
          <cell r="EN81">
            <v>0</v>
          </cell>
          <cell r="EO81">
            <v>2</v>
          </cell>
          <cell r="EP81">
            <v>57</v>
          </cell>
          <cell r="EQ81">
            <v>1</v>
          </cell>
          <cell r="ER81">
            <v>1</v>
          </cell>
          <cell r="ET81">
            <v>1</v>
          </cell>
          <cell r="EU81">
            <v>1</v>
          </cell>
          <cell r="EV81">
            <v>2</v>
          </cell>
          <cell r="EW81">
            <v>0</v>
          </cell>
          <cell r="EX81">
            <v>1</v>
          </cell>
          <cell r="EY81">
            <v>1</v>
          </cell>
          <cell r="EZ81">
            <v>1</v>
          </cell>
          <cell r="FA81">
            <v>0</v>
          </cell>
          <cell r="FB81">
            <v>1</v>
          </cell>
          <cell r="FC81">
            <v>2</v>
          </cell>
          <cell r="FD81">
            <v>0</v>
          </cell>
          <cell r="FE81">
            <v>0</v>
          </cell>
          <cell r="FF81">
            <v>0</v>
          </cell>
          <cell r="FG81">
            <v>1</v>
          </cell>
          <cell r="FH81">
            <v>0</v>
          </cell>
          <cell r="FI81">
            <v>1</v>
          </cell>
          <cell r="FJ81">
            <v>1</v>
          </cell>
          <cell r="FK81">
            <v>0</v>
          </cell>
          <cell r="FL81">
            <v>0</v>
          </cell>
          <cell r="FM81">
            <v>1</v>
          </cell>
          <cell r="FN81">
            <v>7</v>
          </cell>
          <cell r="FP81">
            <v>2</v>
          </cell>
          <cell r="FQ81">
            <v>0</v>
          </cell>
          <cell r="FR81">
            <v>2</v>
          </cell>
          <cell r="FS81">
            <v>1</v>
          </cell>
          <cell r="FT81">
            <v>0</v>
          </cell>
          <cell r="FU81">
            <v>1</v>
          </cell>
          <cell r="FV81">
            <v>1</v>
          </cell>
          <cell r="FW81">
            <v>0</v>
          </cell>
          <cell r="FX81">
            <v>1</v>
          </cell>
          <cell r="FY81">
            <v>0</v>
          </cell>
          <cell r="FZ81">
            <v>0</v>
          </cell>
          <cell r="GA81">
            <v>0</v>
          </cell>
          <cell r="GB81">
            <v>4</v>
          </cell>
          <cell r="GC81">
            <v>8.9499999999999993</v>
          </cell>
          <cell r="GD81">
            <v>4.5514156715668825</v>
          </cell>
          <cell r="GE81">
            <v>13.501415671566882</v>
          </cell>
          <cell r="GF81">
            <v>4.3985843284331168</v>
          </cell>
          <cell r="GG81" t="str">
            <v>Under</v>
          </cell>
          <cell r="GH81">
            <v>16</v>
          </cell>
          <cell r="GI81">
            <v>16.4556</v>
          </cell>
          <cell r="GJ81">
            <v>15.1312</v>
          </cell>
          <cell r="GK81">
            <v>20</v>
          </cell>
          <cell r="GL81">
            <v>16.625</v>
          </cell>
          <cell r="GM81">
            <v>7.543676244514427</v>
          </cell>
          <cell r="GN81">
            <v>24.168676244514426</v>
          </cell>
          <cell r="GO81">
            <v>9.0813237554855739</v>
          </cell>
          <cell r="GP81" t="str">
            <v>OK</v>
          </cell>
          <cell r="GQ81">
            <v>75</v>
          </cell>
          <cell r="GR81">
            <v>7</v>
          </cell>
          <cell r="GS81">
            <v>7.65</v>
          </cell>
          <cell r="GT81">
            <v>1.2516655570345716</v>
          </cell>
          <cell r="GU81">
            <v>85</v>
          </cell>
          <cell r="GV81">
            <v>6.398334442965429</v>
          </cell>
          <cell r="GW81" t="str">
            <v>OK</v>
          </cell>
          <cell r="GX81">
            <v>0</v>
          </cell>
          <cell r="GY81">
            <v>0.5</v>
          </cell>
          <cell r="GZ81">
            <v>0.50636968354183332</v>
          </cell>
          <cell r="HA81">
            <v>1.0063696835418332</v>
          </cell>
          <cell r="HB81">
            <v>-6.3696835418333153E-3</v>
          </cell>
          <cell r="HC81" t="str">
            <v>OK</v>
          </cell>
          <cell r="HD81">
            <v>5</v>
          </cell>
          <cell r="HE81">
            <v>2</v>
          </cell>
          <cell r="HF81">
            <v>7</v>
          </cell>
          <cell r="HG81">
            <v>8.7750000000000004</v>
          </cell>
          <cell r="HH81">
            <v>1.5768761719102928</v>
          </cell>
          <cell r="HI81">
            <v>10.351876171910293</v>
          </cell>
          <cell r="HJ81">
            <v>7.1981238280897077</v>
          </cell>
          <cell r="HK81" t="str">
            <v>Under</v>
          </cell>
          <cell r="HL81">
            <v>0</v>
          </cell>
          <cell r="HM81">
            <v>0.92500000000000004</v>
          </cell>
          <cell r="HN81">
            <v>0.82857616520055755</v>
          </cell>
          <cell r="HO81">
            <v>1.7535761652005575</v>
          </cell>
          <cell r="HP81">
            <v>9.6423834799442498E-2</v>
          </cell>
          <cell r="HQ81" t="str">
            <v>Under</v>
          </cell>
          <cell r="HR81">
            <v>14</v>
          </cell>
          <cell r="HS81">
            <v>1</v>
          </cell>
          <cell r="HT81">
            <v>1.7</v>
          </cell>
          <cell r="HU81">
            <v>0.72324057067957903</v>
          </cell>
          <cell r="HV81">
            <v>2.423240570679579</v>
          </cell>
          <cell r="HW81">
            <v>0.97675942932042092</v>
          </cell>
          <cell r="HX81" t="str">
            <v>OK</v>
          </cell>
          <cell r="HY81">
            <v>2</v>
          </cell>
          <cell r="HZ81">
            <v>4</v>
          </cell>
          <cell r="IA81">
            <v>6</v>
          </cell>
          <cell r="IB81">
            <v>6.375</v>
          </cell>
          <cell r="IC81">
            <v>2.6668669796559947</v>
          </cell>
          <cell r="ID81">
            <v>9.0418669796559943</v>
          </cell>
          <cell r="IE81">
            <v>3.7081330203440053</v>
          </cell>
          <cell r="IF81" t="str">
            <v>OK</v>
          </cell>
          <cell r="IG81">
            <v>2</v>
          </cell>
          <cell r="IH81">
            <v>2.65</v>
          </cell>
          <cell r="II81">
            <v>0.89299266370776975</v>
          </cell>
          <cell r="IJ81">
            <v>3.5429926637077696</v>
          </cell>
          <cell r="IK81">
            <v>1.7570073362922303</v>
          </cell>
          <cell r="IL81" t="str">
            <v>OK</v>
          </cell>
          <cell r="IM81">
            <v>9</v>
          </cell>
          <cell r="IN81">
            <v>2</v>
          </cell>
          <cell r="IO81">
            <v>1.7250000000000001</v>
          </cell>
          <cell r="IP81">
            <v>0.6788942744621107</v>
          </cell>
          <cell r="IQ81">
            <v>2.403894274462111</v>
          </cell>
          <cell r="IR81">
            <v>1.0461057255378894</v>
          </cell>
          <cell r="IS81" t="str">
            <v>OK</v>
          </cell>
          <cell r="IT81">
            <v>1</v>
          </cell>
          <cell r="IU81">
            <v>0.65</v>
          </cell>
          <cell r="IV81">
            <v>0.483045891539648</v>
          </cell>
          <cell r="IW81">
            <v>1.133045891539648</v>
          </cell>
          <cell r="IX81">
            <v>0.16695410846035202</v>
          </cell>
          <cell r="IY81" t="str">
            <v>OK</v>
          </cell>
          <cell r="IZ81">
            <v>2</v>
          </cell>
          <cell r="JA81">
            <v>0.625</v>
          </cell>
          <cell r="JB81">
            <v>0.80662322408980125</v>
          </cell>
          <cell r="JC81">
            <v>1.4316232240898012</v>
          </cell>
          <cell r="JD81">
            <v>-0.18162322408980125</v>
          </cell>
          <cell r="JE81" t="str">
            <v>Over</v>
          </cell>
          <cell r="JF81">
            <v>5</v>
          </cell>
          <cell r="JG81">
            <v>1</v>
          </cell>
          <cell r="JH81">
            <v>1.7749999999999999</v>
          </cell>
          <cell r="JI81">
            <v>0.61965664603420401</v>
          </cell>
          <cell r="JJ81">
            <v>2.3946566460342038</v>
          </cell>
          <cell r="JK81">
            <v>1.155343353965796</v>
          </cell>
          <cell r="JL81" t="str">
            <v>Under</v>
          </cell>
          <cell r="JM81">
            <v>1</v>
          </cell>
          <cell r="JN81">
            <v>1</v>
          </cell>
          <cell r="JO81">
            <v>0</v>
          </cell>
          <cell r="JP81">
            <v>1</v>
          </cell>
          <cell r="JQ81">
            <v>1</v>
          </cell>
          <cell r="JR81" t="str">
            <v>OK</v>
          </cell>
          <cell r="JS81">
            <v>2</v>
          </cell>
          <cell r="JT81">
            <v>3</v>
          </cell>
          <cell r="JU81">
            <v>5</v>
          </cell>
          <cell r="JV81">
            <v>5</v>
          </cell>
          <cell r="JW81">
            <v>0</v>
          </cell>
          <cell r="JX81">
            <v>5</v>
          </cell>
          <cell r="JY81">
            <v>5</v>
          </cell>
          <cell r="JZ81" t="str">
            <v>OK</v>
          </cell>
          <cell r="KA81">
            <v>2</v>
          </cell>
          <cell r="KB81">
            <v>1.65</v>
          </cell>
          <cell r="KC81">
            <v>0.62223748455030181</v>
          </cell>
          <cell r="KD81">
            <v>2.2722374845503017</v>
          </cell>
          <cell r="KE81">
            <v>1.0277625154496981</v>
          </cell>
          <cell r="KF81" t="str">
            <v>OK</v>
          </cell>
          <cell r="KG81">
            <v>0</v>
          </cell>
          <cell r="KH81">
            <v>0.25</v>
          </cell>
          <cell r="KI81">
            <v>0.49354811679282456</v>
          </cell>
          <cell r="KJ81">
            <v>0.74354811679282462</v>
          </cell>
          <cell r="KK81">
            <v>-0.24354811679282456</v>
          </cell>
          <cell r="KL81" t="str">
            <v>OK</v>
          </cell>
          <cell r="KM81">
            <v>1</v>
          </cell>
          <cell r="KN81">
            <v>1</v>
          </cell>
          <cell r="KO81">
            <v>2</v>
          </cell>
          <cell r="KP81">
            <v>2.4249999999999998</v>
          </cell>
          <cell r="KQ81">
            <v>0.50064061525312331</v>
          </cell>
          <cell r="KR81">
            <v>2.9256406152531231</v>
          </cell>
          <cell r="KS81">
            <v>1.9243593847468765</v>
          </cell>
          <cell r="KT81" t="str">
            <v>OK</v>
          </cell>
          <cell r="KU81">
            <v>11</v>
          </cell>
          <cell r="KV81">
            <v>1</v>
          </cell>
          <cell r="KW81">
            <v>1.5249999999999999</v>
          </cell>
          <cell r="KX81">
            <v>0.50573632534081492</v>
          </cell>
          <cell r="KY81">
            <v>2.0307363253408148</v>
          </cell>
          <cell r="KZ81">
            <v>1.019263674659185</v>
          </cell>
          <cell r="LA81" t="str">
            <v>Under</v>
          </cell>
          <cell r="LB81">
            <v>2</v>
          </cell>
          <cell r="LC81">
            <v>2</v>
          </cell>
          <cell r="LD81">
            <v>0</v>
          </cell>
          <cell r="LE81">
            <v>2</v>
          </cell>
          <cell r="LF81">
            <v>2</v>
          </cell>
          <cell r="LG81" t="str">
            <v>OK</v>
          </cell>
          <cell r="LH81">
            <v>1</v>
          </cell>
          <cell r="LI81">
            <v>1.425</v>
          </cell>
          <cell r="LJ81">
            <v>0.50064061525312331</v>
          </cell>
          <cell r="LK81">
            <v>1.9256406152531234</v>
          </cell>
          <cell r="LL81">
            <v>0.92435938474687673</v>
          </cell>
          <cell r="LM81" t="str">
            <v>OK</v>
          </cell>
          <cell r="LN81">
            <v>3</v>
          </cell>
          <cell r="LO81">
            <v>0</v>
          </cell>
          <cell r="LP81">
            <v>0.57499999999999996</v>
          </cell>
          <cell r="LQ81">
            <v>0.6359930655967716</v>
          </cell>
          <cell r="LR81">
            <v>1.2109930655967716</v>
          </cell>
          <cell r="LS81">
            <v>-6.0993065596771645E-2</v>
          </cell>
          <cell r="LT81" t="str">
            <v>OK</v>
          </cell>
          <cell r="LU81">
            <v>4</v>
          </cell>
          <cell r="LV81">
            <v>43</v>
          </cell>
          <cell r="LW81">
            <v>5</v>
          </cell>
          <cell r="LX81">
            <v>4.5250000000000004</v>
          </cell>
          <cell r="LY81">
            <v>1.2192368357043935</v>
          </cell>
          <cell r="LZ81">
            <v>5.7442368357043936</v>
          </cell>
          <cell r="MA81">
            <v>3.3057631642956071</v>
          </cell>
          <cell r="MB81" t="str">
            <v>OK</v>
          </cell>
          <cell r="MC81">
            <v>0</v>
          </cell>
          <cell r="MD81">
            <v>12</v>
          </cell>
          <cell r="ME81">
            <v>0</v>
          </cell>
          <cell r="MF81">
            <v>12</v>
          </cell>
          <cell r="MG81">
            <v>12</v>
          </cell>
          <cell r="MH81">
            <v>0</v>
          </cell>
          <cell r="MI81">
            <v>12</v>
          </cell>
          <cell r="MJ81">
            <v>12</v>
          </cell>
          <cell r="MK81" t="str">
            <v>OK</v>
          </cell>
          <cell r="ML81">
            <v>17</v>
          </cell>
          <cell r="MM81">
            <v>10</v>
          </cell>
          <cell r="MN81">
            <v>13.25</v>
          </cell>
          <cell r="MO81">
            <v>5.0064061525312313</v>
          </cell>
          <cell r="MP81">
            <v>18.25640615253123</v>
          </cell>
          <cell r="MQ81">
            <v>8.2435938474687696</v>
          </cell>
          <cell r="MR81" t="str">
            <v>OK</v>
          </cell>
          <cell r="MS81">
            <v>0</v>
          </cell>
          <cell r="MT81">
            <v>0.375</v>
          </cell>
          <cell r="MU81">
            <v>1.0299987552892653</v>
          </cell>
          <cell r="MV81">
            <v>1.4049987552892653</v>
          </cell>
          <cell r="MW81">
            <v>-0.65499875528926532</v>
          </cell>
          <cell r="MX81" t="str">
            <v>OK</v>
          </cell>
          <cell r="MY81">
            <v>10</v>
          </cell>
          <cell r="MZ81">
            <v>13</v>
          </cell>
          <cell r="NA81">
            <v>12.375</v>
          </cell>
          <cell r="NB81">
            <v>4.7646535106892163</v>
          </cell>
          <cell r="NC81">
            <v>17.139653510689214</v>
          </cell>
          <cell r="ND81">
            <v>7.6103464893107837</v>
          </cell>
          <cell r="NE81" t="str">
            <v>OK</v>
          </cell>
          <cell r="NF81">
            <v>0</v>
          </cell>
          <cell r="NG81">
            <v>0.15</v>
          </cell>
          <cell r="NH81">
            <v>0.48304589153964794</v>
          </cell>
          <cell r="NI81">
            <v>0.63304589153964796</v>
          </cell>
          <cell r="NJ81">
            <v>-0.33304589153964792</v>
          </cell>
          <cell r="NK81" t="str">
            <v>OK</v>
          </cell>
          <cell r="NL81">
            <v>13</v>
          </cell>
          <cell r="NM81">
            <v>6</v>
          </cell>
          <cell r="NN81">
            <v>6.4749999999999996</v>
          </cell>
          <cell r="NO81">
            <v>1.4498010473589384</v>
          </cell>
          <cell r="NP81">
            <v>7.9248010473589385</v>
          </cell>
          <cell r="NQ81">
            <v>5.0251989526410608</v>
          </cell>
          <cell r="NR81" t="str">
            <v>OK</v>
          </cell>
          <cell r="NS81">
            <v>6</v>
          </cell>
          <cell r="NT81">
            <v>7</v>
          </cell>
          <cell r="NU81">
            <v>7.3250000000000002</v>
          </cell>
          <cell r="NV81">
            <v>2.3467107367656723</v>
          </cell>
          <cell r="NW81">
            <v>9.6717107367656716</v>
          </cell>
          <cell r="NX81">
            <v>4.9782892632343279</v>
          </cell>
          <cell r="NY81" t="str">
            <v>OK</v>
          </cell>
          <cell r="NZ81">
            <v>7</v>
          </cell>
          <cell r="OA81">
            <v>1</v>
          </cell>
          <cell r="OB81">
            <v>0.85</v>
          </cell>
          <cell r="OC81">
            <v>0.483045891539648</v>
          </cell>
          <cell r="OD81">
            <v>1.3330458915396479</v>
          </cell>
          <cell r="OE81">
            <v>0.36695410846035198</v>
          </cell>
          <cell r="OF81" t="str">
            <v>OK</v>
          </cell>
          <cell r="OG81">
            <v>0</v>
          </cell>
          <cell r="OH81">
            <v>7.4999999999999997E-2</v>
          </cell>
          <cell r="OI81">
            <v>0.26674678283691849</v>
          </cell>
          <cell r="OJ81">
            <v>0.34174678283691851</v>
          </cell>
          <cell r="OK81">
            <v>-0.19174678283691848</v>
          </cell>
          <cell r="OL81" t="str">
            <v>OK</v>
          </cell>
          <cell r="OM81">
            <v>1</v>
          </cell>
          <cell r="ON81">
            <v>3</v>
          </cell>
          <cell r="OO81">
            <v>3.3250000000000002</v>
          </cell>
          <cell r="OP81">
            <v>0.85896479137419379</v>
          </cell>
          <cell r="OQ81">
            <v>4.1839647913741942</v>
          </cell>
          <cell r="OR81">
            <v>2.4660352086258062</v>
          </cell>
          <cell r="OS81" t="str">
            <v>OK</v>
          </cell>
          <cell r="OT81">
            <v>3</v>
          </cell>
          <cell r="OU81">
            <v>3</v>
          </cell>
          <cell r="OV81">
            <v>2.8250000000000002</v>
          </cell>
          <cell r="OW81">
            <v>0.87376286168590267</v>
          </cell>
          <cell r="OX81">
            <v>3.698762861685903</v>
          </cell>
          <cell r="OY81">
            <v>1.9512371383140974</v>
          </cell>
          <cell r="OZ81" t="str">
            <v>OK</v>
          </cell>
          <cell r="PA81">
            <v>1</v>
          </cell>
          <cell r="PB81">
            <v>1.6</v>
          </cell>
          <cell r="PC81">
            <v>0.54537683984186314</v>
          </cell>
          <cell r="PD81">
            <v>1</v>
          </cell>
          <cell r="PE81">
            <v>1.0546231601581368</v>
          </cell>
          <cell r="PF81" t="str">
            <v>Under</v>
          </cell>
          <cell r="PG81">
            <v>1</v>
          </cell>
          <cell r="PH81">
            <v>2</v>
          </cell>
          <cell r="PI81">
            <v>1</v>
          </cell>
          <cell r="PJ81">
            <v>1</v>
          </cell>
          <cell r="PK81">
            <v>1</v>
          </cell>
          <cell r="PL81">
            <v>0.4</v>
          </cell>
          <cell r="PM81">
            <v>0.54537683984186336</v>
          </cell>
          <cell r="PN81">
            <v>0.94537683984186338</v>
          </cell>
          <cell r="PO81">
            <v>-0.14537683984186334</v>
          </cell>
          <cell r="PP81" t="str">
            <v>Over</v>
          </cell>
          <cell r="PQ81">
            <v>5</v>
          </cell>
          <cell r="PR81">
            <v>2</v>
          </cell>
          <cell r="PS81">
            <v>1</v>
          </cell>
          <cell r="PT81">
            <v>3</v>
          </cell>
          <cell r="PU81">
            <v>3.9750000000000001</v>
          </cell>
          <cell r="PV81">
            <v>1.3298833571369122</v>
          </cell>
          <cell r="PW81">
            <v>5.3048833571369123</v>
          </cell>
          <cell r="PX81">
            <v>2.6451166428630879</v>
          </cell>
          <cell r="PY81" t="str">
            <v>OK</v>
          </cell>
          <cell r="PZ81">
            <v>3</v>
          </cell>
          <cell r="QA81">
            <v>0</v>
          </cell>
          <cell r="QB81">
            <v>0.375</v>
          </cell>
          <cell r="QC81">
            <v>0.54006172486732174</v>
          </cell>
          <cell r="QD81">
            <v>0.91506172486732174</v>
          </cell>
          <cell r="QE81">
            <v>-0.16506172486732174</v>
          </cell>
          <cell r="QF81" t="str">
            <v>OK</v>
          </cell>
          <cell r="QG81">
            <v>3</v>
          </cell>
          <cell r="QH81">
            <v>3</v>
          </cell>
          <cell r="QI81">
            <v>6</v>
          </cell>
          <cell r="QJ81">
            <v>5.9249999999999998</v>
          </cell>
          <cell r="QK81">
            <v>0.26674678283691855</v>
          </cell>
          <cell r="QL81">
            <v>6.1917467828369182</v>
          </cell>
          <cell r="QM81">
            <v>5.6582532171630815</v>
          </cell>
          <cell r="QN81" t="str">
            <v>OK</v>
          </cell>
          <cell r="QO81">
            <v>6</v>
          </cell>
          <cell r="QP81">
            <v>6</v>
          </cell>
          <cell r="QQ81">
            <v>6.7</v>
          </cell>
          <cell r="QR81">
            <v>1.9637744922496214</v>
          </cell>
          <cell r="QS81">
            <v>8.6637744922496225</v>
          </cell>
          <cell r="QT81">
            <v>4.7362255077503788</v>
          </cell>
          <cell r="QU81" t="str">
            <v>OK</v>
          </cell>
          <cell r="QV81">
            <v>6</v>
          </cell>
          <cell r="QW81">
            <v>4</v>
          </cell>
          <cell r="QX81">
            <v>4.4000000000000004</v>
          </cell>
          <cell r="QY81">
            <v>1.4987174003640067</v>
          </cell>
          <cell r="QZ81">
            <v>5.8987174003640073</v>
          </cell>
          <cell r="RA81">
            <v>2.9012825996359934</v>
          </cell>
          <cell r="RB81" t="str">
            <v>OK</v>
          </cell>
          <cell r="RC81">
            <v>4</v>
          </cell>
          <cell r="RD81">
            <v>3</v>
          </cell>
          <cell r="RE81">
            <v>2.75</v>
          </cell>
          <cell r="RF81">
            <v>1.031553471276484</v>
          </cell>
          <cell r="RG81">
            <v>3.7815534712764842</v>
          </cell>
          <cell r="RH81">
            <v>1.718446528723516</v>
          </cell>
          <cell r="RI81" t="str">
            <v>OK</v>
          </cell>
          <cell r="RJ81">
            <v>2</v>
          </cell>
          <cell r="RK81">
            <v>2.9</v>
          </cell>
          <cell r="RL81">
            <v>1.7802333468483198</v>
          </cell>
          <cell r="RM81">
            <v>4.6802333468483202</v>
          </cell>
          <cell r="RN81">
            <v>1.1197666531516801</v>
          </cell>
          <cell r="RO81" t="str">
            <v>OK</v>
          </cell>
          <cell r="RP81">
            <v>6</v>
          </cell>
          <cell r="RQ81">
            <v>0</v>
          </cell>
          <cell r="RR81">
            <v>6</v>
          </cell>
          <cell r="RS81">
            <v>6</v>
          </cell>
          <cell r="RT81">
            <v>0</v>
          </cell>
          <cell r="RU81">
            <v>6</v>
          </cell>
          <cell r="RV81">
            <v>6</v>
          </cell>
          <cell r="RW81" t="str">
            <v>OK</v>
          </cell>
          <cell r="RX81">
            <v>11</v>
          </cell>
          <cell r="RY81">
            <v>11</v>
          </cell>
          <cell r="RZ81">
            <v>14.125</v>
          </cell>
          <cell r="SA81">
            <v>4.2134552481550251</v>
          </cell>
          <cell r="SB81">
            <v>18.338455248155025</v>
          </cell>
          <cell r="SC81">
            <v>9.9115447518449749</v>
          </cell>
          <cell r="SD81" t="str">
            <v>OK</v>
          </cell>
          <cell r="SE81">
            <v>4</v>
          </cell>
          <cell r="SF81">
            <v>0</v>
          </cell>
          <cell r="SG81">
            <v>4</v>
          </cell>
          <cell r="SH81">
            <v>4.2750000000000004</v>
          </cell>
          <cell r="SI81">
            <v>2.037941394693461</v>
          </cell>
          <cell r="SJ81">
            <v>6.3129413946934614</v>
          </cell>
          <cell r="SK81">
            <v>2.2370586053065393</v>
          </cell>
          <cell r="SL81" t="str">
            <v>OK</v>
          </cell>
          <cell r="SM81">
            <v>0</v>
          </cell>
          <cell r="SN81">
            <v>7.4999999999999997E-2</v>
          </cell>
          <cell r="SO81">
            <v>0.26674678283691849</v>
          </cell>
          <cell r="SP81">
            <v>0.34174678283691851</v>
          </cell>
          <cell r="SQ81">
            <v>-0.19174678283691848</v>
          </cell>
          <cell r="SR81" t="str">
            <v>OK</v>
          </cell>
          <cell r="SS81">
            <v>15</v>
          </cell>
          <cell r="ST81">
            <v>6</v>
          </cell>
          <cell r="SU81">
            <v>4.2</v>
          </cell>
          <cell r="SV81">
            <v>1.4884168150705013</v>
          </cell>
          <cell r="SW81">
            <v>5.6884168150705019</v>
          </cell>
          <cell r="SX81">
            <v>2.7115831849294989</v>
          </cell>
          <cell r="SY81" t="str">
            <v>Over</v>
          </cell>
          <cell r="SZ81">
            <v>6</v>
          </cell>
          <cell r="TA81">
            <v>0</v>
          </cell>
          <cell r="TB81">
            <v>0</v>
          </cell>
          <cell r="TC81">
            <v>6</v>
          </cell>
          <cell r="TD81">
            <v>8.4</v>
          </cell>
          <cell r="TE81">
            <v>3.2249030993194192</v>
          </cell>
          <cell r="TF81">
            <v>11.62490309931942</v>
          </cell>
          <cell r="TG81">
            <v>5.1750969006805807</v>
          </cell>
          <cell r="TH81" t="str">
            <v>OK</v>
          </cell>
          <cell r="TI81">
            <v>12</v>
          </cell>
          <cell r="TJ81">
            <v>0</v>
          </cell>
          <cell r="TK81">
            <v>0.35</v>
          </cell>
          <cell r="TL81">
            <v>0.48304589153964794</v>
          </cell>
          <cell r="TM81">
            <v>0.83304589153964792</v>
          </cell>
          <cell r="TN81">
            <v>-0.13304589153964796</v>
          </cell>
          <cell r="TO81" t="str">
            <v>OK</v>
          </cell>
          <cell r="TP81">
            <v>14</v>
          </cell>
          <cell r="TQ81">
            <v>2</v>
          </cell>
          <cell r="TR81">
            <v>7</v>
          </cell>
          <cell r="TS81">
            <v>23</v>
          </cell>
          <cell r="TT81">
            <v>28.975000000000001</v>
          </cell>
          <cell r="TU81">
            <v>8.9284549442951029</v>
          </cell>
          <cell r="TV81">
            <v>37.903454944295106</v>
          </cell>
          <cell r="TW81">
            <v>20.046545055704897</v>
          </cell>
          <cell r="TX81" t="str">
            <v>OK</v>
          </cell>
          <cell r="TY81">
            <v>23</v>
          </cell>
          <cell r="TZ81">
            <v>2</v>
          </cell>
          <cell r="UA81">
            <v>2.375</v>
          </cell>
          <cell r="UB81">
            <v>0.83780849656892165</v>
          </cell>
          <cell r="UC81">
            <v>3.2128084965689219</v>
          </cell>
          <cell r="UD81">
            <v>1.5371915034310784</v>
          </cell>
          <cell r="UE81" t="str">
            <v>OK</v>
          </cell>
          <cell r="UF81">
            <v>8</v>
          </cell>
          <cell r="UG81">
            <v>2</v>
          </cell>
          <cell r="UH81">
            <v>10</v>
          </cell>
          <cell r="UI81">
            <v>12.95</v>
          </cell>
          <cell r="UJ81">
            <v>3.9088984611380186</v>
          </cell>
          <cell r="UK81">
            <v>16.858898461138018</v>
          </cell>
          <cell r="UL81">
            <v>9.0411015388619802</v>
          </cell>
          <cell r="UM81" t="str">
            <v>OK</v>
          </cell>
          <cell r="UN81">
            <v>4</v>
          </cell>
          <cell r="UO81">
            <v>0</v>
          </cell>
          <cell r="UP81">
            <v>4</v>
          </cell>
          <cell r="UQ81">
            <v>4</v>
          </cell>
          <cell r="UR81">
            <v>0</v>
          </cell>
          <cell r="US81">
            <v>4</v>
          </cell>
          <cell r="UT81">
            <v>4</v>
          </cell>
          <cell r="UU81" t="str">
            <v>OK</v>
          </cell>
          <cell r="UV81">
            <v>2</v>
          </cell>
          <cell r="UW81">
            <v>2</v>
          </cell>
          <cell r="UX81">
            <v>0</v>
          </cell>
          <cell r="UY81">
            <v>2</v>
          </cell>
          <cell r="UZ81">
            <v>2</v>
          </cell>
          <cell r="VA81" t="str">
            <v>OK</v>
          </cell>
          <cell r="VB81">
            <v>1</v>
          </cell>
          <cell r="VC81">
            <v>1</v>
          </cell>
          <cell r="VD81">
            <v>0</v>
          </cell>
          <cell r="VE81">
            <v>1</v>
          </cell>
          <cell r="VF81">
            <v>1</v>
          </cell>
          <cell r="VG81" t="str">
            <v>OK</v>
          </cell>
          <cell r="VH81">
            <v>19</v>
          </cell>
          <cell r="VI81">
            <v>5</v>
          </cell>
          <cell r="VJ81">
            <v>5</v>
          </cell>
          <cell r="VK81">
            <v>0</v>
          </cell>
          <cell r="VL81">
            <v>5</v>
          </cell>
          <cell r="VM81">
            <v>5</v>
          </cell>
          <cell r="VN81" t="str">
            <v>OK</v>
          </cell>
          <cell r="VO81">
            <v>5</v>
          </cell>
          <cell r="VP81">
            <v>26</v>
          </cell>
          <cell r="VQ81">
            <v>28.7</v>
          </cell>
          <cell r="VR81">
            <v>7.0971283466787325</v>
          </cell>
          <cell r="VS81">
            <v>35.797128346678733</v>
          </cell>
          <cell r="VT81">
            <v>21.602871653321266</v>
          </cell>
          <cell r="VU81" t="str">
            <v>OK</v>
          </cell>
          <cell r="VV81">
            <v>22</v>
          </cell>
          <cell r="VW81">
            <v>24.15</v>
          </cell>
          <cell r="VX81">
            <v>6.2942790467176364</v>
          </cell>
          <cell r="VY81">
            <v>30.444279046717636</v>
          </cell>
          <cell r="VZ81">
            <v>17.855720953282361</v>
          </cell>
          <cell r="WA81" t="str">
            <v>OK</v>
          </cell>
          <cell r="WB81">
            <v>48</v>
          </cell>
          <cell r="WC81">
            <v>214</v>
          </cell>
          <cell r="WD81">
            <v>35</v>
          </cell>
          <cell r="WE81">
            <v>0</v>
          </cell>
          <cell r="WF81">
            <v>35</v>
          </cell>
          <cell r="WG81">
            <v>30.1</v>
          </cell>
          <cell r="WH81">
            <v>7.1640126272276268</v>
          </cell>
          <cell r="WI81">
            <v>37.264012627227629</v>
          </cell>
          <cell r="WJ81">
            <v>22.935987372772374</v>
          </cell>
          <cell r="WK81" t="str">
            <v>OK</v>
          </cell>
          <cell r="WL81">
            <v>35</v>
          </cell>
          <cell r="WM81">
            <v>25</v>
          </cell>
          <cell r="WN81">
            <v>0</v>
          </cell>
          <cell r="WO81">
            <v>25</v>
          </cell>
          <cell r="WP81">
            <v>24.75</v>
          </cell>
          <cell r="WQ81">
            <v>7.1207533453370093</v>
          </cell>
          <cell r="WR81">
            <v>31.870753345337008</v>
          </cell>
          <cell r="WS81">
            <v>17.629246654662992</v>
          </cell>
          <cell r="WT81" t="str">
            <v>OK</v>
          </cell>
          <cell r="WU81">
            <v>25</v>
          </cell>
          <cell r="WV81">
            <v>48</v>
          </cell>
          <cell r="WW81">
            <v>0</v>
          </cell>
          <cell r="WX81">
            <v>48</v>
          </cell>
          <cell r="WY81">
            <v>53.174999999999997</v>
          </cell>
          <cell r="WZ81">
            <v>25.280870948158327</v>
          </cell>
          <cell r="XA81">
            <v>78.455870948158321</v>
          </cell>
          <cell r="XB81">
            <v>27.89412905184167</v>
          </cell>
          <cell r="XC81" t="str">
            <v>OK</v>
          </cell>
          <cell r="XD81">
            <v>48</v>
          </cell>
          <cell r="XE81">
            <v>14</v>
          </cell>
          <cell r="XF81">
            <v>0</v>
          </cell>
          <cell r="XG81">
            <v>14</v>
          </cell>
          <cell r="XH81">
            <v>14.8</v>
          </cell>
          <cell r="XI81">
            <v>5.1798425874508212</v>
          </cell>
          <cell r="XJ81">
            <v>19.979842587450822</v>
          </cell>
          <cell r="XK81">
            <v>9.6201574125491796</v>
          </cell>
          <cell r="XL81" t="str">
            <v>OK</v>
          </cell>
          <cell r="XM81">
            <v>14</v>
          </cell>
          <cell r="XN81">
            <v>26</v>
          </cell>
          <cell r="XO81">
            <v>0</v>
          </cell>
          <cell r="XP81">
            <v>26</v>
          </cell>
          <cell r="XQ81">
            <v>26.324999999999999</v>
          </cell>
          <cell r="XR81">
            <v>9.1718283835577701</v>
          </cell>
          <cell r="XS81">
            <v>35.496828383557769</v>
          </cell>
          <cell r="XT81">
            <v>17.153171616442229</v>
          </cell>
          <cell r="XU81" t="str">
            <v>OK</v>
          </cell>
          <cell r="XV81">
            <v>26</v>
          </cell>
          <cell r="XW81">
            <v>16</v>
          </cell>
          <cell r="XX81">
            <v>0</v>
          </cell>
          <cell r="XY81">
            <v>16</v>
          </cell>
          <cell r="XZ81">
            <v>17.399999999999999</v>
          </cell>
          <cell r="YA81">
            <v>6.3034382152388346</v>
          </cell>
          <cell r="YB81">
            <v>23.703438215238833</v>
          </cell>
          <cell r="YC81">
            <v>11.096561784761164</v>
          </cell>
          <cell r="YD81" t="str">
            <v>OK</v>
          </cell>
          <cell r="YE81">
            <v>16</v>
          </cell>
          <cell r="YF81">
            <v>88</v>
          </cell>
          <cell r="YG81">
            <v>0</v>
          </cell>
          <cell r="YH81">
            <v>88</v>
          </cell>
          <cell r="YI81">
            <v>75.55</v>
          </cell>
          <cell r="YJ81">
            <v>26.288293192490812</v>
          </cell>
          <cell r="YK81">
            <v>101.83829319249081</v>
          </cell>
          <cell r="YL81">
            <v>49.261706807509185</v>
          </cell>
          <cell r="YM81" t="str">
            <v>OK</v>
          </cell>
          <cell r="YN81">
            <v>88</v>
          </cell>
          <cell r="YO81">
            <v>42</v>
          </cell>
          <cell r="YP81">
            <v>0</v>
          </cell>
          <cell r="YQ81">
            <v>42</v>
          </cell>
          <cell r="YR81">
            <v>47.15</v>
          </cell>
          <cell r="YS81">
            <v>19.721847835618298</v>
          </cell>
          <cell r="YT81">
            <v>66.871847835618297</v>
          </cell>
          <cell r="YU81">
            <v>27.4281521643817</v>
          </cell>
          <cell r="YV81" t="str">
            <v>OK</v>
          </cell>
          <cell r="YW81">
            <v>42</v>
          </cell>
          <cell r="YX81">
            <v>22</v>
          </cell>
          <cell r="YY81">
            <v>0</v>
          </cell>
          <cell r="YZ81">
            <v>22</v>
          </cell>
          <cell r="ZA81">
            <v>21.574999999999999</v>
          </cell>
          <cell r="ZB81">
            <v>8.3109057175589403</v>
          </cell>
          <cell r="ZC81">
            <v>29.885905717558941</v>
          </cell>
          <cell r="ZD81">
            <v>13.264094282441059</v>
          </cell>
          <cell r="ZE81" t="str">
            <v>OK</v>
          </cell>
          <cell r="ZF81">
            <v>22</v>
          </cell>
          <cell r="ZG81">
            <v>3</v>
          </cell>
          <cell r="ZH81">
            <v>0</v>
          </cell>
          <cell r="ZI81">
            <v>3</v>
          </cell>
          <cell r="ZJ81">
            <v>5.7750000000000004</v>
          </cell>
          <cell r="ZK81">
            <v>3.7106050374015478</v>
          </cell>
          <cell r="ZL81">
            <v>9.4856050374015481</v>
          </cell>
          <cell r="ZM81">
            <v>2.0643949625984526</v>
          </cell>
          <cell r="ZN81" t="str">
            <v>OK</v>
          </cell>
          <cell r="ZO81">
            <v>3</v>
          </cell>
          <cell r="ZP81">
            <v>37</v>
          </cell>
          <cell r="ZQ81">
            <v>0</v>
          </cell>
          <cell r="ZR81">
            <v>37</v>
          </cell>
          <cell r="ZS81">
            <v>26.875</v>
          </cell>
          <cell r="ZT81">
            <v>10.957230372493655</v>
          </cell>
          <cell r="ZU81">
            <v>37.832230372493655</v>
          </cell>
          <cell r="ZV81">
            <v>15.917769627506345</v>
          </cell>
          <cell r="ZW81" t="str">
            <v>OK</v>
          </cell>
          <cell r="ZX81">
            <v>37</v>
          </cell>
          <cell r="ZY81">
            <v>12</v>
          </cell>
          <cell r="ZZ81">
            <v>0</v>
          </cell>
          <cell r="AAA81">
            <v>12</v>
          </cell>
          <cell r="AAB81">
            <v>23.324999999999999</v>
          </cell>
          <cell r="AAC81">
            <v>11.200703961393197</v>
          </cell>
          <cell r="AAD81">
            <v>34.525703961393198</v>
          </cell>
          <cell r="AAE81">
            <v>12.124296038606802</v>
          </cell>
          <cell r="AAF81" t="str">
            <v>Under</v>
          </cell>
          <cell r="AAG81">
            <v>12</v>
          </cell>
          <cell r="AAH81">
            <v>12</v>
          </cell>
          <cell r="AAI81">
            <v>0</v>
          </cell>
          <cell r="AAJ81">
            <v>12</v>
          </cell>
          <cell r="AAK81">
            <v>12.35</v>
          </cell>
          <cell r="AAL81">
            <v>5.1168399703382645</v>
          </cell>
          <cell r="AAM81">
            <v>17.466839970338263</v>
          </cell>
          <cell r="AAN81">
            <v>7.2331600296617351</v>
          </cell>
          <cell r="AAO81" t="str">
            <v>OK</v>
          </cell>
          <cell r="AAP81">
            <v>12</v>
          </cell>
          <cell r="AAQ81">
            <v>4</v>
          </cell>
          <cell r="AAR81">
            <v>0</v>
          </cell>
          <cell r="AAS81">
            <v>4</v>
          </cell>
          <cell r="AAT81">
            <v>3.15</v>
          </cell>
          <cell r="AAU81">
            <v>1.2719861311935436</v>
          </cell>
          <cell r="AAV81">
            <v>4.4219861311935436</v>
          </cell>
          <cell r="AAW81">
            <v>1.8780138688064563</v>
          </cell>
          <cell r="AAX81" t="str">
            <v>OK</v>
          </cell>
          <cell r="AAY81">
            <v>4</v>
          </cell>
          <cell r="AAZ81">
            <v>14</v>
          </cell>
          <cell r="ABA81">
            <v>0</v>
          </cell>
          <cell r="ABB81">
            <v>14</v>
          </cell>
          <cell r="ABC81">
            <v>12.45</v>
          </cell>
          <cell r="ABD81">
            <v>6.0296277046273969</v>
          </cell>
          <cell r="ABE81">
            <v>18.479627704627397</v>
          </cell>
          <cell r="ABF81">
            <v>6.4203722953726023</v>
          </cell>
          <cell r="ABG81" t="str">
            <v>OK</v>
          </cell>
          <cell r="ABH81">
            <v>14</v>
          </cell>
          <cell r="ABI81">
            <v>3</v>
          </cell>
          <cell r="ABJ81">
            <v>4.375</v>
          </cell>
          <cell r="ABK81">
            <v>1.8904279803044466</v>
          </cell>
          <cell r="ABL81">
            <v>6.2654279803044464</v>
          </cell>
          <cell r="ABM81">
            <v>2.4845720196955536</v>
          </cell>
          <cell r="ABN81" t="str">
            <v>OK</v>
          </cell>
          <cell r="ABO81">
            <v>3</v>
          </cell>
          <cell r="ABP81">
            <v>401</v>
          </cell>
          <cell r="ABQ81">
            <v>820</v>
          </cell>
          <cell r="ABR81">
            <v>0</v>
          </cell>
          <cell r="ABS81">
            <v>0</v>
          </cell>
          <cell r="ABT81">
            <v>0</v>
          </cell>
          <cell r="ABU81">
            <v>0</v>
          </cell>
          <cell r="ACR81">
            <v>89</v>
          </cell>
          <cell r="ACS81">
            <v>89</v>
          </cell>
          <cell r="ACT81">
            <v>0</v>
          </cell>
          <cell r="ACV81">
            <v>424</v>
          </cell>
          <cell r="ACW81">
            <v>424</v>
          </cell>
          <cell r="ACX81">
            <v>0</v>
          </cell>
          <cell r="ACZ81">
            <v>11</v>
          </cell>
          <cell r="ADA81">
            <v>11</v>
          </cell>
          <cell r="ADB81">
            <v>0</v>
          </cell>
          <cell r="ADD81">
            <v>5</v>
          </cell>
          <cell r="ADE81">
            <v>5</v>
          </cell>
          <cell r="ADF81">
            <v>0</v>
          </cell>
          <cell r="ADH81">
            <v>29</v>
          </cell>
          <cell r="ADI81">
            <v>29</v>
          </cell>
          <cell r="ADJ81">
            <v>0</v>
          </cell>
          <cell r="ADL81">
            <v>22</v>
          </cell>
          <cell r="ADM81">
            <v>22</v>
          </cell>
          <cell r="ADN81">
            <v>0</v>
          </cell>
          <cell r="ADP81">
            <v>24</v>
          </cell>
          <cell r="ADQ81">
            <v>24</v>
          </cell>
          <cell r="ADR81">
            <v>0</v>
          </cell>
          <cell r="ADT81">
            <v>23</v>
          </cell>
          <cell r="ADU81">
            <v>23</v>
          </cell>
          <cell r="ADV81">
            <v>0</v>
          </cell>
          <cell r="ADX81">
            <v>6</v>
          </cell>
          <cell r="ADY81">
            <v>6</v>
          </cell>
          <cell r="ADZ81">
            <v>0</v>
          </cell>
          <cell r="AEB81">
            <v>10</v>
          </cell>
          <cell r="AEC81">
            <v>10</v>
          </cell>
          <cell r="AED81">
            <v>0</v>
          </cell>
          <cell r="AEF81">
            <v>1</v>
          </cell>
          <cell r="AEG81">
            <v>1</v>
          </cell>
          <cell r="AEH81">
            <v>0</v>
          </cell>
          <cell r="AEJ81">
            <v>2</v>
          </cell>
          <cell r="AEK81">
            <v>2</v>
          </cell>
          <cell r="AEL81">
            <v>0</v>
          </cell>
          <cell r="AEN81">
            <v>4</v>
          </cell>
          <cell r="AEO81">
            <v>4</v>
          </cell>
          <cell r="AEP81">
            <v>0</v>
          </cell>
          <cell r="AER81">
            <v>3</v>
          </cell>
          <cell r="AES81">
            <v>3</v>
          </cell>
          <cell r="AET81">
            <v>0</v>
          </cell>
          <cell r="AEV81">
            <v>6</v>
          </cell>
          <cell r="AEW81">
            <v>6</v>
          </cell>
          <cell r="AEX81">
            <v>0</v>
          </cell>
          <cell r="AEZ81">
            <v>4</v>
          </cell>
          <cell r="AFA81">
            <v>4</v>
          </cell>
          <cell r="AFB81">
            <v>0</v>
          </cell>
          <cell r="AFD81">
            <v>5</v>
          </cell>
          <cell r="AFE81">
            <v>5</v>
          </cell>
          <cell r="AFF81">
            <v>0</v>
          </cell>
          <cell r="AFH81">
            <v>12</v>
          </cell>
          <cell r="AFI81">
            <v>12</v>
          </cell>
          <cell r="AFJ81">
            <v>0</v>
          </cell>
          <cell r="AFL81">
            <v>1</v>
          </cell>
          <cell r="AFM81">
            <v>1</v>
          </cell>
          <cell r="AFN81">
            <v>0</v>
          </cell>
          <cell r="AFP81">
            <v>10</v>
          </cell>
          <cell r="AFQ81">
            <v>10</v>
          </cell>
          <cell r="AFR81">
            <v>0</v>
          </cell>
          <cell r="AFT81">
            <v>2</v>
          </cell>
          <cell r="AFU81">
            <v>2</v>
          </cell>
          <cell r="AFV81">
            <v>0</v>
          </cell>
          <cell r="AFX81">
            <v>0</v>
          </cell>
          <cell r="AFY81">
            <v>0</v>
          </cell>
          <cell r="AFZ81">
            <v>0</v>
          </cell>
          <cell r="AGB81">
            <v>6</v>
          </cell>
          <cell r="AGC81">
            <v>6</v>
          </cell>
          <cell r="AGD81">
            <v>0</v>
          </cell>
          <cell r="AGF81">
            <v>25</v>
          </cell>
          <cell r="AGG81">
            <v>25</v>
          </cell>
          <cell r="AGH81">
            <v>0</v>
          </cell>
          <cell r="AGJ81">
            <v>6</v>
          </cell>
          <cell r="AGK81">
            <v>6</v>
          </cell>
          <cell r="AGL81">
            <v>0</v>
          </cell>
          <cell r="AGN81">
            <v>20</v>
          </cell>
          <cell r="AGO81">
            <v>20</v>
          </cell>
          <cell r="AGP81">
            <v>0</v>
          </cell>
          <cell r="AGR81">
            <v>14</v>
          </cell>
          <cell r="AGS81">
            <v>14</v>
          </cell>
          <cell r="AGT81">
            <v>0</v>
          </cell>
          <cell r="AGV81">
            <v>22</v>
          </cell>
          <cell r="AGW81">
            <v>22</v>
          </cell>
          <cell r="AGX81">
            <v>0</v>
          </cell>
          <cell r="AGZ81">
            <v>3</v>
          </cell>
          <cell r="AHA81">
            <v>3</v>
          </cell>
          <cell r="AHB81">
            <v>0</v>
          </cell>
          <cell r="AHD81">
            <v>3</v>
          </cell>
          <cell r="AHE81">
            <v>3</v>
          </cell>
          <cell r="AHF81">
            <v>0</v>
          </cell>
          <cell r="AHH81">
            <v>2</v>
          </cell>
          <cell r="AHI81">
            <v>2</v>
          </cell>
          <cell r="AHJ81">
            <v>0</v>
          </cell>
          <cell r="AHL81">
            <v>3</v>
          </cell>
          <cell r="AHM81">
            <v>3</v>
          </cell>
          <cell r="AHN81">
            <v>0</v>
          </cell>
          <cell r="AHP81">
            <v>7</v>
          </cell>
          <cell r="AHQ81">
            <v>7</v>
          </cell>
          <cell r="AHR81">
            <v>0</v>
          </cell>
          <cell r="AHT81">
            <v>9</v>
          </cell>
          <cell r="AHU81">
            <v>9</v>
          </cell>
          <cell r="AHV81">
            <v>0</v>
          </cell>
          <cell r="AHX81" t="str">
            <v>-</v>
          </cell>
          <cell r="AIA81">
            <v>3</v>
          </cell>
          <cell r="AIB81">
            <v>15</v>
          </cell>
          <cell r="AIC81">
            <v>1</v>
          </cell>
          <cell r="AID81">
            <v>1</v>
          </cell>
          <cell r="AIE81">
            <v>3</v>
          </cell>
          <cell r="AIF81">
            <v>3</v>
          </cell>
          <cell r="AIG81">
            <v>2</v>
          </cell>
          <cell r="AIH81">
            <v>1</v>
          </cell>
          <cell r="AII81">
            <v>21</v>
          </cell>
          <cell r="AIJ81">
            <v>6</v>
          </cell>
        </row>
        <row r="82">
          <cell r="B82" t="str">
            <v>รพท.สตูล</v>
          </cell>
          <cell r="C82" t="str">
            <v>โรงพยาบาลสตูล</v>
          </cell>
          <cell r="D82">
            <v>10746</v>
          </cell>
          <cell r="E82">
            <v>12</v>
          </cell>
          <cell r="F82" t="str">
            <v>สตูล</v>
          </cell>
          <cell r="G82" t="str">
            <v>s</v>
          </cell>
          <cell r="H82" t="str">
            <v>รพ.ระดับ S เตียง &lt; 400</v>
          </cell>
          <cell r="I82">
            <v>3</v>
          </cell>
          <cell r="J82">
            <v>203</v>
          </cell>
          <cell r="K82">
            <v>2</v>
          </cell>
          <cell r="L82">
            <v>128394</v>
          </cell>
          <cell r="M82">
            <v>0</v>
          </cell>
          <cell r="N82">
            <v>22643</v>
          </cell>
          <cell r="O82">
            <v>105751</v>
          </cell>
          <cell r="P82">
            <v>264616</v>
          </cell>
          <cell r="Q82">
            <v>3</v>
          </cell>
          <cell r="R82">
            <v>3.75</v>
          </cell>
          <cell r="S82">
            <v>3.4750000000000001</v>
          </cell>
          <cell r="T82">
            <v>0.93335622682545316</v>
          </cell>
          <cell r="U82">
            <v>4.408356226825453</v>
          </cell>
          <cell r="V82">
            <v>2.5416437731745471</v>
          </cell>
          <cell r="W82" t="str">
            <v>OK</v>
          </cell>
          <cell r="X82">
            <v>1</v>
          </cell>
          <cell r="Y82">
            <v>1.6</v>
          </cell>
          <cell r="Z82">
            <v>0.777899868317385</v>
          </cell>
          <cell r="AA82">
            <v>2.3778998683173853</v>
          </cell>
          <cell r="AB82">
            <v>0.82210013168261509</v>
          </cell>
          <cell r="AC82" t="str">
            <v>OK</v>
          </cell>
          <cell r="AD82">
            <v>13</v>
          </cell>
          <cell r="AE82">
            <v>14.1</v>
          </cell>
          <cell r="AF82">
            <v>2.5094692461626038</v>
          </cell>
          <cell r="AG82">
            <v>16.609469246162604</v>
          </cell>
          <cell r="AH82">
            <v>11.590530753837395</v>
          </cell>
          <cell r="AI82" t="str">
            <v>OK</v>
          </cell>
          <cell r="AJ82">
            <v>1</v>
          </cell>
          <cell r="AK82">
            <v>1.2749999999999999</v>
          </cell>
          <cell r="AL82">
            <v>0.9054677216067919</v>
          </cell>
          <cell r="AM82">
            <v>2.1804677216067918</v>
          </cell>
          <cell r="AN82">
            <v>0.36953227839320801</v>
          </cell>
          <cell r="AO82" t="str">
            <v>OK</v>
          </cell>
          <cell r="AP82">
            <v>1</v>
          </cell>
          <cell r="AQ82">
            <v>0.875</v>
          </cell>
          <cell r="AR82">
            <v>0.64797514988755156</v>
          </cell>
          <cell r="AS82">
            <v>1.5229751498875514</v>
          </cell>
          <cell r="AT82">
            <v>0.22702485011244844</v>
          </cell>
          <cell r="AU82" t="str">
            <v>OK</v>
          </cell>
          <cell r="AV82">
            <v>2</v>
          </cell>
          <cell r="AW82">
            <v>3</v>
          </cell>
          <cell r="AX82">
            <v>5</v>
          </cell>
          <cell r="AY82">
            <v>5.35</v>
          </cell>
          <cell r="AZ82">
            <v>1.1668498024760767</v>
          </cell>
          <cell r="BA82">
            <v>6.5168498024760764</v>
          </cell>
          <cell r="BB82">
            <v>4.1831501975239229</v>
          </cell>
          <cell r="BC82" t="str">
            <v>OK</v>
          </cell>
          <cell r="BD82">
            <v>24</v>
          </cell>
          <cell r="BE82">
            <v>4</v>
          </cell>
          <cell r="BF82">
            <v>10</v>
          </cell>
          <cell r="BG82">
            <v>14</v>
          </cell>
          <cell r="BH82">
            <v>15.05</v>
          </cell>
          <cell r="BI82">
            <v>3.5005494074282315</v>
          </cell>
          <cell r="BJ82">
            <v>18.550549407428232</v>
          </cell>
          <cell r="BK82">
            <v>11.54945059257177</v>
          </cell>
          <cell r="BL82" t="str">
            <v>OK</v>
          </cell>
          <cell r="BM82">
            <v>14</v>
          </cell>
          <cell r="BN82">
            <v>2</v>
          </cell>
          <cell r="BO82">
            <v>19</v>
          </cell>
          <cell r="BP82">
            <v>21</v>
          </cell>
          <cell r="BQ82">
            <v>23.1</v>
          </cell>
          <cell r="BR82">
            <v>4.5109553255067727</v>
          </cell>
          <cell r="BS82">
            <v>27.610955325506772</v>
          </cell>
          <cell r="BT82">
            <v>18.589044674493231</v>
          </cell>
          <cell r="BU82" t="str">
            <v>OK</v>
          </cell>
          <cell r="BV82">
            <v>1</v>
          </cell>
          <cell r="BW82">
            <v>1.125</v>
          </cell>
          <cell r="BX82">
            <v>0.6864064729836441</v>
          </cell>
          <cell r="BY82">
            <v>1.8114064729836441</v>
          </cell>
          <cell r="BZ82">
            <v>0.4385935270163559</v>
          </cell>
          <cell r="CA82" t="str">
            <v>OK</v>
          </cell>
          <cell r="CB82">
            <v>22</v>
          </cell>
          <cell r="CC82">
            <v>4</v>
          </cell>
          <cell r="CD82">
            <v>5.0250000000000004</v>
          </cell>
          <cell r="CE82">
            <v>1.2503845562312177</v>
          </cell>
          <cell r="CF82">
            <v>6.2753845562312183</v>
          </cell>
          <cell r="CG82">
            <v>3.7746154437687824</v>
          </cell>
          <cell r="CH82" t="str">
            <v>OK</v>
          </cell>
          <cell r="CI82">
            <v>2</v>
          </cell>
          <cell r="CJ82">
            <v>2.6</v>
          </cell>
          <cell r="CK82">
            <v>0.77789986831738556</v>
          </cell>
          <cell r="CL82">
            <v>3.3778998683173858</v>
          </cell>
          <cell r="CM82">
            <v>1.8221001316826144</v>
          </cell>
          <cell r="CN82" t="str">
            <v>OK</v>
          </cell>
          <cell r="CO82">
            <v>6</v>
          </cell>
          <cell r="CP82">
            <v>4</v>
          </cell>
          <cell r="CQ82">
            <v>12</v>
          </cell>
          <cell r="CR82">
            <v>16</v>
          </cell>
          <cell r="CS82">
            <v>15.45</v>
          </cell>
          <cell r="CT82">
            <v>5.3873070195670962</v>
          </cell>
          <cell r="CU82">
            <v>20.837307019567096</v>
          </cell>
          <cell r="CV82">
            <v>10.062692980432903</v>
          </cell>
          <cell r="CW82" t="str">
            <v>OK</v>
          </cell>
          <cell r="CX82">
            <v>16</v>
          </cell>
          <cell r="CY82">
            <v>2</v>
          </cell>
          <cell r="CZ82">
            <v>2</v>
          </cell>
          <cell r="DA82">
            <v>4</v>
          </cell>
          <cell r="DB82">
            <v>8.9499999999999993</v>
          </cell>
          <cell r="DC82">
            <v>3.6087500499587009</v>
          </cell>
          <cell r="DD82">
            <v>12.5587500499587</v>
          </cell>
          <cell r="DE82">
            <v>5.3412499500412984</v>
          </cell>
          <cell r="DF82" t="str">
            <v>Under</v>
          </cell>
          <cell r="DG82">
            <v>4</v>
          </cell>
          <cell r="DH82">
            <v>86</v>
          </cell>
          <cell r="DI82">
            <v>1</v>
          </cell>
          <cell r="DJ82">
            <v>1</v>
          </cell>
          <cell r="DK82">
            <v>1</v>
          </cell>
          <cell r="DL82">
            <v>1</v>
          </cell>
          <cell r="DM82">
            <v>0</v>
          </cell>
          <cell r="DN82">
            <v>2</v>
          </cell>
          <cell r="DO82">
            <v>0</v>
          </cell>
          <cell r="DP82">
            <v>4</v>
          </cell>
          <cell r="DR82">
            <v>13</v>
          </cell>
          <cell r="DS82">
            <v>10</v>
          </cell>
          <cell r="DT82">
            <v>5</v>
          </cell>
          <cell r="DU82">
            <v>0</v>
          </cell>
          <cell r="DV82">
            <v>0</v>
          </cell>
          <cell r="DW82">
            <v>2</v>
          </cell>
          <cell r="DX82">
            <v>0</v>
          </cell>
          <cell r="DY82">
            <v>0</v>
          </cell>
          <cell r="DZ82">
            <v>3</v>
          </cell>
          <cell r="EA82">
            <v>3</v>
          </cell>
          <cell r="EB82">
            <v>36</v>
          </cell>
          <cell r="EC82">
            <v>1</v>
          </cell>
          <cell r="ED82">
            <v>5</v>
          </cell>
          <cell r="EE82">
            <v>6</v>
          </cell>
          <cell r="EF82">
            <v>1</v>
          </cell>
          <cell r="EG82">
            <v>2</v>
          </cell>
          <cell r="EH82">
            <v>3</v>
          </cell>
          <cell r="EI82">
            <v>3</v>
          </cell>
          <cell r="EJ82">
            <v>3</v>
          </cell>
          <cell r="EK82">
            <v>0</v>
          </cell>
          <cell r="EL82">
            <v>6</v>
          </cell>
          <cell r="EM82">
            <v>2</v>
          </cell>
          <cell r="EN82">
            <v>1</v>
          </cell>
          <cell r="EO82">
            <v>3</v>
          </cell>
          <cell r="EP82">
            <v>54</v>
          </cell>
          <cell r="EQ82">
            <v>5</v>
          </cell>
          <cell r="ER82">
            <v>5</v>
          </cell>
          <cell r="ET82">
            <v>1</v>
          </cell>
          <cell r="EU82">
            <v>3</v>
          </cell>
          <cell r="EV82">
            <v>4</v>
          </cell>
          <cell r="EW82">
            <v>0</v>
          </cell>
          <cell r="EX82">
            <v>1</v>
          </cell>
          <cell r="EY82">
            <v>1</v>
          </cell>
          <cell r="EZ82">
            <v>0</v>
          </cell>
          <cell r="FA82">
            <v>0</v>
          </cell>
          <cell r="FB82">
            <v>1</v>
          </cell>
          <cell r="FC82">
            <v>1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1</v>
          </cell>
          <cell r="FI82">
            <v>1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7</v>
          </cell>
          <cell r="FP82">
            <v>4</v>
          </cell>
          <cell r="FQ82">
            <v>0</v>
          </cell>
          <cell r="FR82">
            <v>4</v>
          </cell>
          <cell r="FS82">
            <v>1</v>
          </cell>
          <cell r="FT82">
            <v>0</v>
          </cell>
          <cell r="FU82">
            <v>1</v>
          </cell>
          <cell r="FV82">
            <v>0</v>
          </cell>
          <cell r="FW82">
            <v>0</v>
          </cell>
          <cell r="FX82">
            <v>0</v>
          </cell>
          <cell r="FY82">
            <v>1</v>
          </cell>
          <cell r="FZ82">
            <v>0</v>
          </cell>
          <cell r="GA82">
            <v>1</v>
          </cell>
          <cell r="GB82">
            <v>6</v>
          </cell>
          <cell r="GC82">
            <v>8.9499999999999993</v>
          </cell>
          <cell r="GD82">
            <v>4.5514156715668825</v>
          </cell>
          <cell r="GE82">
            <v>13.501415671566882</v>
          </cell>
          <cell r="GF82">
            <v>4.3985843284331168</v>
          </cell>
          <cell r="GG82" t="str">
            <v>OK</v>
          </cell>
          <cell r="GH82">
            <v>17</v>
          </cell>
          <cell r="GI82">
            <v>9.0571999999999999</v>
          </cell>
          <cell r="GJ82">
            <v>12.839399999999999</v>
          </cell>
          <cell r="GK82">
            <v>16</v>
          </cell>
          <cell r="GL82">
            <v>16.625</v>
          </cell>
          <cell r="GM82">
            <v>7.543676244514427</v>
          </cell>
          <cell r="GN82">
            <v>24.168676244514426</v>
          </cell>
          <cell r="GO82">
            <v>9.0813237554855739</v>
          </cell>
          <cell r="GP82" t="str">
            <v>OK</v>
          </cell>
          <cell r="GQ82">
            <v>77</v>
          </cell>
          <cell r="GR82">
            <v>7</v>
          </cell>
          <cell r="GS82">
            <v>7.65</v>
          </cell>
          <cell r="GT82">
            <v>1.2516655570345716</v>
          </cell>
          <cell r="GU82">
            <v>93</v>
          </cell>
          <cell r="GV82">
            <v>6.398334442965429</v>
          </cell>
          <cell r="GW82" t="str">
            <v>OK</v>
          </cell>
          <cell r="GX82">
            <v>1</v>
          </cell>
          <cell r="GY82">
            <v>0.5</v>
          </cell>
          <cell r="GZ82">
            <v>0.50636968354183332</v>
          </cell>
          <cell r="HA82">
            <v>1.0063696835418332</v>
          </cell>
          <cell r="HB82">
            <v>-6.3696835418333153E-3</v>
          </cell>
          <cell r="HC82" t="str">
            <v>OK</v>
          </cell>
          <cell r="HD82">
            <v>7</v>
          </cell>
          <cell r="HE82">
            <v>3</v>
          </cell>
          <cell r="HF82">
            <v>10</v>
          </cell>
          <cell r="HG82">
            <v>8.7750000000000004</v>
          </cell>
          <cell r="HH82">
            <v>1.5768761719102928</v>
          </cell>
          <cell r="HI82">
            <v>10.351876171910293</v>
          </cell>
          <cell r="HJ82">
            <v>7.1981238280897077</v>
          </cell>
          <cell r="HK82" t="str">
            <v>OK</v>
          </cell>
          <cell r="HL82">
            <v>1</v>
          </cell>
          <cell r="HM82">
            <v>0.92500000000000004</v>
          </cell>
          <cell r="HN82">
            <v>0.82857616520055755</v>
          </cell>
          <cell r="HO82">
            <v>1.7535761652005575</v>
          </cell>
          <cell r="HP82">
            <v>9.6423834799442498E-2</v>
          </cell>
          <cell r="HQ82" t="str">
            <v>OK</v>
          </cell>
          <cell r="HR82">
            <v>19</v>
          </cell>
          <cell r="HS82">
            <v>1</v>
          </cell>
          <cell r="HT82">
            <v>1.7</v>
          </cell>
          <cell r="HU82">
            <v>0.72324057067957903</v>
          </cell>
          <cell r="HV82">
            <v>2.423240570679579</v>
          </cell>
          <cell r="HW82">
            <v>0.97675942932042092</v>
          </cell>
          <cell r="HX82" t="str">
            <v>OK</v>
          </cell>
          <cell r="HY82">
            <v>2</v>
          </cell>
          <cell r="HZ82">
            <v>4</v>
          </cell>
          <cell r="IA82">
            <v>6</v>
          </cell>
          <cell r="IB82">
            <v>6.375</v>
          </cell>
          <cell r="IC82">
            <v>2.6668669796559947</v>
          </cell>
          <cell r="ID82">
            <v>9.0418669796559943</v>
          </cell>
          <cell r="IE82">
            <v>3.7081330203440053</v>
          </cell>
          <cell r="IF82" t="str">
            <v>OK</v>
          </cell>
          <cell r="IG82">
            <v>2</v>
          </cell>
          <cell r="IH82">
            <v>2.65</v>
          </cell>
          <cell r="II82">
            <v>0.89299266370776975</v>
          </cell>
          <cell r="IJ82">
            <v>3.5429926637077696</v>
          </cell>
          <cell r="IK82">
            <v>1.7570073362922303</v>
          </cell>
          <cell r="IL82" t="str">
            <v>OK</v>
          </cell>
          <cell r="IM82">
            <v>9</v>
          </cell>
          <cell r="IN82">
            <v>2</v>
          </cell>
          <cell r="IO82">
            <v>1.7250000000000001</v>
          </cell>
          <cell r="IP82">
            <v>0.6788942744621107</v>
          </cell>
          <cell r="IQ82">
            <v>2.403894274462111</v>
          </cell>
          <cell r="IR82">
            <v>1.0461057255378894</v>
          </cell>
          <cell r="IS82" t="str">
            <v>OK</v>
          </cell>
          <cell r="IT82">
            <v>0</v>
          </cell>
          <cell r="IU82">
            <v>0.65</v>
          </cell>
          <cell r="IV82">
            <v>0.483045891539648</v>
          </cell>
          <cell r="IW82">
            <v>1.133045891539648</v>
          </cell>
          <cell r="IX82">
            <v>0.16695410846035202</v>
          </cell>
          <cell r="IY82" t="str">
            <v>Under</v>
          </cell>
          <cell r="IZ82">
            <v>0</v>
          </cell>
          <cell r="JA82">
            <v>0.625</v>
          </cell>
          <cell r="JB82">
            <v>0.80662322408980125</v>
          </cell>
          <cell r="JC82">
            <v>1.4316232240898012</v>
          </cell>
          <cell r="JD82">
            <v>-0.18162322408980125</v>
          </cell>
          <cell r="JE82" t="str">
            <v>OK</v>
          </cell>
          <cell r="JF82">
            <v>2</v>
          </cell>
          <cell r="JG82">
            <v>2</v>
          </cell>
          <cell r="JH82">
            <v>1.7749999999999999</v>
          </cell>
          <cell r="JI82">
            <v>0.61965664603420401</v>
          </cell>
          <cell r="JJ82">
            <v>2.3946566460342038</v>
          </cell>
          <cell r="JK82">
            <v>1.155343353965796</v>
          </cell>
          <cell r="JL82" t="str">
            <v>OK</v>
          </cell>
          <cell r="JM82">
            <v>1</v>
          </cell>
          <cell r="JN82">
            <v>1</v>
          </cell>
          <cell r="JO82">
            <v>0</v>
          </cell>
          <cell r="JP82">
            <v>1</v>
          </cell>
          <cell r="JQ82">
            <v>1</v>
          </cell>
          <cell r="JR82" t="str">
            <v>OK</v>
          </cell>
          <cell r="JS82">
            <v>1</v>
          </cell>
          <cell r="JT82">
            <v>4</v>
          </cell>
          <cell r="JU82">
            <v>5</v>
          </cell>
          <cell r="JV82">
            <v>5</v>
          </cell>
          <cell r="JW82">
            <v>0</v>
          </cell>
          <cell r="JX82">
            <v>5</v>
          </cell>
          <cell r="JY82">
            <v>5</v>
          </cell>
          <cell r="JZ82" t="str">
            <v>OK</v>
          </cell>
          <cell r="KA82">
            <v>1</v>
          </cell>
          <cell r="KB82">
            <v>1.65</v>
          </cell>
          <cell r="KC82">
            <v>0.62223748455030181</v>
          </cell>
          <cell r="KD82">
            <v>2.2722374845503017</v>
          </cell>
          <cell r="KE82">
            <v>1.0277625154496981</v>
          </cell>
          <cell r="KF82" t="str">
            <v>Under</v>
          </cell>
          <cell r="KG82">
            <v>0</v>
          </cell>
          <cell r="KH82">
            <v>0.25</v>
          </cell>
          <cell r="KI82">
            <v>0.49354811679282456</v>
          </cell>
          <cell r="KJ82">
            <v>0.74354811679282462</v>
          </cell>
          <cell r="KK82">
            <v>-0.24354811679282456</v>
          </cell>
          <cell r="KL82" t="str">
            <v>OK</v>
          </cell>
          <cell r="KM82">
            <v>1</v>
          </cell>
          <cell r="KN82">
            <v>1</v>
          </cell>
          <cell r="KO82">
            <v>2</v>
          </cell>
          <cell r="KP82">
            <v>2.4249999999999998</v>
          </cell>
          <cell r="KQ82">
            <v>0.50064061525312331</v>
          </cell>
          <cell r="KR82">
            <v>2.9256406152531231</v>
          </cell>
          <cell r="KS82">
            <v>1.9243593847468765</v>
          </cell>
          <cell r="KT82" t="str">
            <v>OK</v>
          </cell>
          <cell r="KU82">
            <v>11</v>
          </cell>
          <cell r="KV82">
            <v>1</v>
          </cell>
          <cell r="KW82">
            <v>1.5249999999999999</v>
          </cell>
          <cell r="KX82">
            <v>0.50573632534081492</v>
          </cell>
          <cell r="KY82">
            <v>2.0307363253408148</v>
          </cell>
          <cell r="KZ82">
            <v>1.019263674659185</v>
          </cell>
          <cell r="LA82" t="str">
            <v>Under</v>
          </cell>
          <cell r="LB82">
            <v>2</v>
          </cell>
          <cell r="LC82">
            <v>2</v>
          </cell>
          <cell r="LD82">
            <v>0</v>
          </cell>
          <cell r="LE82">
            <v>2</v>
          </cell>
          <cell r="LF82">
            <v>2</v>
          </cell>
          <cell r="LG82" t="str">
            <v>OK</v>
          </cell>
          <cell r="LH82">
            <v>1</v>
          </cell>
          <cell r="LI82">
            <v>1.425</v>
          </cell>
          <cell r="LJ82">
            <v>0.50064061525312331</v>
          </cell>
          <cell r="LK82">
            <v>1.9256406152531234</v>
          </cell>
          <cell r="LL82">
            <v>0.92435938474687673</v>
          </cell>
          <cell r="LM82" t="str">
            <v>OK</v>
          </cell>
          <cell r="LN82">
            <v>3</v>
          </cell>
          <cell r="LO82">
            <v>0</v>
          </cell>
          <cell r="LP82">
            <v>0.57499999999999996</v>
          </cell>
          <cell r="LQ82">
            <v>0.6359930655967716</v>
          </cell>
          <cell r="LR82">
            <v>1.2109930655967716</v>
          </cell>
          <cell r="LS82">
            <v>-6.0993065596771645E-2</v>
          </cell>
          <cell r="LT82" t="str">
            <v>OK</v>
          </cell>
          <cell r="LU82">
            <v>4</v>
          </cell>
          <cell r="LV82">
            <v>45</v>
          </cell>
          <cell r="LW82">
            <v>5</v>
          </cell>
          <cell r="LX82">
            <v>4.5250000000000004</v>
          </cell>
          <cell r="LY82">
            <v>1.2192368357043935</v>
          </cell>
          <cell r="LZ82">
            <v>5.7442368357043936</v>
          </cell>
          <cell r="MA82">
            <v>3.3057631642956071</v>
          </cell>
          <cell r="MB82" t="str">
            <v>OK</v>
          </cell>
          <cell r="MC82">
            <v>0</v>
          </cell>
          <cell r="MD82">
            <v>0</v>
          </cell>
          <cell r="ME82">
            <v>12</v>
          </cell>
          <cell r="MF82">
            <v>12</v>
          </cell>
          <cell r="MG82">
            <v>12</v>
          </cell>
          <cell r="MH82">
            <v>0</v>
          </cell>
          <cell r="MI82">
            <v>12</v>
          </cell>
          <cell r="MJ82">
            <v>12</v>
          </cell>
          <cell r="MK82" t="str">
            <v>OK</v>
          </cell>
          <cell r="ML82">
            <v>17</v>
          </cell>
          <cell r="MM82">
            <v>8</v>
          </cell>
          <cell r="MN82">
            <v>13.25</v>
          </cell>
          <cell r="MO82">
            <v>5.0064061525312313</v>
          </cell>
          <cell r="MP82">
            <v>18.25640615253123</v>
          </cell>
          <cell r="MQ82">
            <v>8.2435938474687696</v>
          </cell>
          <cell r="MR82" t="str">
            <v>Under</v>
          </cell>
          <cell r="MS82">
            <v>0</v>
          </cell>
          <cell r="MT82">
            <v>0.375</v>
          </cell>
          <cell r="MU82">
            <v>1.0299987552892653</v>
          </cell>
          <cell r="MV82">
            <v>1.4049987552892653</v>
          </cell>
          <cell r="MW82">
            <v>-0.65499875528926532</v>
          </cell>
          <cell r="MX82" t="str">
            <v>OK</v>
          </cell>
          <cell r="MY82">
            <v>8</v>
          </cell>
          <cell r="MZ82">
            <v>8</v>
          </cell>
          <cell r="NA82">
            <v>12.375</v>
          </cell>
          <cell r="NB82">
            <v>4.7646535106892163</v>
          </cell>
          <cell r="NC82">
            <v>17.139653510689214</v>
          </cell>
          <cell r="ND82">
            <v>7.6103464893107837</v>
          </cell>
          <cell r="NE82" t="str">
            <v>OK</v>
          </cell>
          <cell r="NF82">
            <v>0</v>
          </cell>
          <cell r="NG82">
            <v>0.15</v>
          </cell>
          <cell r="NH82">
            <v>0.48304589153964794</v>
          </cell>
          <cell r="NI82">
            <v>0.63304589153964796</v>
          </cell>
          <cell r="NJ82">
            <v>-0.33304589153964792</v>
          </cell>
          <cell r="NK82" t="str">
            <v>OK</v>
          </cell>
          <cell r="NL82">
            <v>8</v>
          </cell>
          <cell r="NM82">
            <v>4</v>
          </cell>
          <cell r="NN82">
            <v>6.4749999999999996</v>
          </cell>
          <cell r="NO82">
            <v>1.4498010473589384</v>
          </cell>
          <cell r="NP82">
            <v>7.9248010473589385</v>
          </cell>
          <cell r="NQ82">
            <v>5.0251989526410608</v>
          </cell>
          <cell r="NR82" t="str">
            <v>Under</v>
          </cell>
          <cell r="NS82">
            <v>4</v>
          </cell>
          <cell r="NT82">
            <v>6</v>
          </cell>
          <cell r="NU82">
            <v>7.3250000000000002</v>
          </cell>
          <cell r="NV82">
            <v>2.3467107367656723</v>
          </cell>
          <cell r="NW82">
            <v>9.6717107367656716</v>
          </cell>
          <cell r="NX82">
            <v>4.9782892632343279</v>
          </cell>
          <cell r="NY82" t="str">
            <v>OK</v>
          </cell>
          <cell r="NZ82">
            <v>6</v>
          </cell>
          <cell r="OA82">
            <v>1</v>
          </cell>
          <cell r="OB82">
            <v>0.85</v>
          </cell>
          <cell r="OC82">
            <v>0.483045891539648</v>
          </cell>
          <cell r="OD82">
            <v>1.3330458915396479</v>
          </cell>
          <cell r="OE82">
            <v>0.36695410846035198</v>
          </cell>
          <cell r="OF82" t="str">
            <v>OK</v>
          </cell>
          <cell r="OG82">
            <v>0</v>
          </cell>
          <cell r="OH82">
            <v>7.4999999999999997E-2</v>
          </cell>
          <cell r="OI82">
            <v>0.26674678283691849</v>
          </cell>
          <cell r="OJ82">
            <v>0.34174678283691851</v>
          </cell>
          <cell r="OK82">
            <v>-0.19174678283691848</v>
          </cell>
          <cell r="OL82" t="str">
            <v>OK</v>
          </cell>
          <cell r="OM82">
            <v>1</v>
          </cell>
          <cell r="ON82">
            <v>3</v>
          </cell>
          <cell r="OO82">
            <v>3.3250000000000002</v>
          </cell>
          <cell r="OP82">
            <v>0.85896479137419379</v>
          </cell>
          <cell r="OQ82">
            <v>4.1839647913741942</v>
          </cell>
          <cell r="OR82">
            <v>2.4660352086258062</v>
          </cell>
          <cell r="OS82" t="str">
            <v>OK</v>
          </cell>
          <cell r="OT82">
            <v>3</v>
          </cell>
          <cell r="OU82">
            <v>3</v>
          </cell>
          <cell r="OV82">
            <v>2.8250000000000002</v>
          </cell>
          <cell r="OW82">
            <v>0.87376286168590267</v>
          </cell>
          <cell r="OX82">
            <v>3.698762861685903</v>
          </cell>
          <cell r="OY82">
            <v>1.9512371383140974</v>
          </cell>
          <cell r="OZ82" t="str">
            <v>OK</v>
          </cell>
          <cell r="PA82">
            <v>2</v>
          </cell>
          <cell r="PB82">
            <v>1.6</v>
          </cell>
          <cell r="PC82">
            <v>0.54537683984186314</v>
          </cell>
          <cell r="PD82">
            <v>1</v>
          </cell>
          <cell r="PE82">
            <v>1.0546231601581368</v>
          </cell>
          <cell r="PF82" t="str">
            <v>Over</v>
          </cell>
          <cell r="PG82">
            <v>2</v>
          </cell>
          <cell r="PH82">
            <v>2</v>
          </cell>
          <cell r="PI82">
            <v>1</v>
          </cell>
          <cell r="PJ82">
            <v>1</v>
          </cell>
          <cell r="PK82">
            <v>0</v>
          </cell>
          <cell r="PL82">
            <v>0.4</v>
          </cell>
          <cell r="PM82">
            <v>0.54537683984186336</v>
          </cell>
          <cell r="PN82">
            <v>0.94537683984186338</v>
          </cell>
          <cell r="PO82">
            <v>-0.14537683984186334</v>
          </cell>
          <cell r="PP82" t="str">
            <v>OK</v>
          </cell>
          <cell r="PQ82">
            <v>5</v>
          </cell>
          <cell r="PR82">
            <v>3</v>
          </cell>
          <cell r="PS82">
            <v>0</v>
          </cell>
          <cell r="PT82">
            <v>3</v>
          </cell>
          <cell r="PU82">
            <v>3.9750000000000001</v>
          </cell>
          <cell r="PV82">
            <v>1.3298833571369122</v>
          </cell>
          <cell r="PW82">
            <v>5.3048833571369123</v>
          </cell>
          <cell r="PX82">
            <v>2.6451166428630879</v>
          </cell>
          <cell r="PY82" t="str">
            <v>OK</v>
          </cell>
          <cell r="PZ82">
            <v>3</v>
          </cell>
          <cell r="QA82">
            <v>0</v>
          </cell>
          <cell r="QB82">
            <v>0.375</v>
          </cell>
          <cell r="QC82">
            <v>0.54006172486732174</v>
          </cell>
          <cell r="QD82">
            <v>0.91506172486732174</v>
          </cell>
          <cell r="QE82">
            <v>-0.16506172486732174</v>
          </cell>
          <cell r="QF82" t="str">
            <v>OK</v>
          </cell>
          <cell r="QG82">
            <v>6</v>
          </cell>
          <cell r="QH82">
            <v>0</v>
          </cell>
          <cell r="QI82">
            <v>6</v>
          </cell>
          <cell r="QJ82">
            <v>5.9249999999999998</v>
          </cell>
          <cell r="QK82">
            <v>0.26674678283691855</v>
          </cell>
          <cell r="QL82">
            <v>6.1917467828369182</v>
          </cell>
          <cell r="QM82">
            <v>5.6582532171630815</v>
          </cell>
          <cell r="QN82" t="str">
            <v>OK</v>
          </cell>
          <cell r="QO82">
            <v>6</v>
          </cell>
          <cell r="QP82">
            <v>6</v>
          </cell>
          <cell r="QQ82">
            <v>6.7</v>
          </cell>
          <cell r="QR82">
            <v>1.9637744922496214</v>
          </cell>
          <cell r="QS82">
            <v>8.6637744922496225</v>
          </cell>
          <cell r="QT82">
            <v>4.7362255077503788</v>
          </cell>
          <cell r="QU82" t="str">
            <v>OK</v>
          </cell>
          <cell r="QV82">
            <v>6</v>
          </cell>
          <cell r="QW82">
            <v>4</v>
          </cell>
          <cell r="QX82">
            <v>4.4000000000000004</v>
          </cell>
          <cell r="QY82">
            <v>1.4987174003640067</v>
          </cell>
          <cell r="QZ82">
            <v>5.8987174003640073</v>
          </cell>
          <cell r="RA82">
            <v>2.9012825996359934</v>
          </cell>
          <cell r="RB82" t="str">
            <v>OK</v>
          </cell>
          <cell r="RC82">
            <v>4</v>
          </cell>
          <cell r="RD82">
            <v>3</v>
          </cell>
          <cell r="RE82">
            <v>2.75</v>
          </cell>
          <cell r="RF82">
            <v>1.031553471276484</v>
          </cell>
          <cell r="RG82">
            <v>3.7815534712764842</v>
          </cell>
          <cell r="RH82">
            <v>1.718446528723516</v>
          </cell>
          <cell r="RI82" t="str">
            <v>OK</v>
          </cell>
          <cell r="RJ82">
            <v>3</v>
          </cell>
          <cell r="RK82">
            <v>2.9</v>
          </cell>
          <cell r="RL82">
            <v>1.7802333468483198</v>
          </cell>
          <cell r="RM82">
            <v>4.6802333468483202</v>
          </cell>
          <cell r="RN82">
            <v>1.1197666531516801</v>
          </cell>
          <cell r="RO82" t="str">
            <v>OK</v>
          </cell>
          <cell r="RP82">
            <v>0</v>
          </cell>
          <cell r="RQ82">
            <v>6</v>
          </cell>
          <cell r="RR82">
            <v>6</v>
          </cell>
          <cell r="RS82">
            <v>6</v>
          </cell>
          <cell r="RT82">
            <v>0</v>
          </cell>
          <cell r="RU82">
            <v>6</v>
          </cell>
          <cell r="RV82">
            <v>6</v>
          </cell>
          <cell r="RW82" t="str">
            <v>OK</v>
          </cell>
          <cell r="RX82">
            <v>12</v>
          </cell>
          <cell r="RY82">
            <v>12</v>
          </cell>
          <cell r="RZ82">
            <v>14.125</v>
          </cell>
          <cell r="SA82">
            <v>4.2134552481550251</v>
          </cell>
          <cell r="SB82">
            <v>18.338455248155025</v>
          </cell>
          <cell r="SC82">
            <v>9.9115447518449749</v>
          </cell>
          <cell r="SD82" t="str">
            <v>OK</v>
          </cell>
          <cell r="SE82">
            <v>2</v>
          </cell>
          <cell r="SF82">
            <v>0</v>
          </cell>
          <cell r="SG82">
            <v>2</v>
          </cell>
          <cell r="SH82">
            <v>4.2750000000000004</v>
          </cell>
          <cell r="SI82">
            <v>2.037941394693461</v>
          </cell>
          <cell r="SJ82">
            <v>6.3129413946934614</v>
          </cell>
          <cell r="SK82">
            <v>2.2370586053065393</v>
          </cell>
          <cell r="SL82" t="str">
            <v>Under</v>
          </cell>
          <cell r="SM82">
            <v>0</v>
          </cell>
          <cell r="SN82">
            <v>7.4999999999999997E-2</v>
          </cell>
          <cell r="SO82">
            <v>0.26674678283691849</v>
          </cell>
          <cell r="SP82">
            <v>0.34174678283691851</v>
          </cell>
          <cell r="SQ82">
            <v>-0.19174678283691848</v>
          </cell>
          <cell r="SR82" t="str">
            <v>OK</v>
          </cell>
          <cell r="SS82">
            <v>14</v>
          </cell>
          <cell r="ST82">
            <v>3</v>
          </cell>
          <cell r="SU82">
            <v>4.2</v>
          </cell>
          <cell r="SV82">
            <v>1.4884168150705013</v>
          </cell>
          <cell r="SW82">
            <v>5.6884168150705019</v>
          </cell>
          <cell r="SX82">
            <v>2.7115831849294989</v>
          </cell>
          <cell r="SY82" t="str">
            <v>OK</v>
          </cell>
          <cell r="SZ82">
            <v>5</v>
          </cell>
          <cell r="TA82">
            <v>0</v>
          </cell>
          <cell r="TB82">
            <v>0</v>
          </cell>
          <cell r="TC82">
            <v>5</v>
          </cell>
          <cell r="TD82">
            <v>8.4</v>
          </cell>
          <cell r="TE82">
            <v>3.2249030993194192</v>
          </cell>
          <cell r="TF82">
            <v>11.62490309931942</v>
          </cell>
          <cell r="TG82">
            <v>5.1750969006805807</v>
          </cell>
          <cell r="TH82" t="str">
            <v>Under</v>
          </cell>
          <cell r="TI82">
            <v>8</v>
          </cell>
          <cell r="TJ82">
            <v>0</v>
          </cell>
          <cell r="TK82">
            <v>0.35</v>
          </cell>
          <cell r="TL82">
            <v>0.48304589153964794</v>
          </cell>
          <cell r="TM82">
            <v>0.83304589153964792</v>
          </cell>
          <cell r="TN82">
            <v>-0.13304589153964796</v>
          </cell>
          <cell r="TO82" t="str">
            <v>OK</v>
          </cell>
          <cell r="TP82">
            <v>17</v>
          </cell>
          <cell r="TQ82">
            <v>2</v>
          </cell>
          <cell r="TR82">
            <v>0</v>
          </cell>
          <cell r="TS82">
            <v>19</v>
          </cell>
          <cell r="TT82">
            <v>28.975000000000001</v>
          </cell>
          <cell r="TU82">
            <v>8.9284549442951029</v>
          </cell>
          <cell r="TV82">
            <v>37.903454944295106</v>
          </cell>
          <cell r="TW82">
            <v>20.046545055704897</v>
          </cell>
          <cell r="TX82" t="str">
            <v>Under</v>
          </cell>
          <cell r="TY82">
            <v>19</v>
          </cell>
          <cell r="TZ82">
            <v>2</v>
          </cell>
          <cell r="UA82">
            <v>2.375</v>
          </cell>
          <cell r="UB82">
            <v>0.83780849656892165</v>
          </cell>
          <cell r="UC82">
            <v>3.2128084965689219</v>
          </cell>
          <cell r="UD82">
            <v>1.5371915034310784</v>
          </cell>
          <cell r="UE82" t="str">
            <v>OK</v>
          </cell>
          <cell r="UF82">
            <v>16</v>
          </cell>
          <cell r="UG82">
            <v>0</v>
          </cell>
          <cell r="UH82">
            <v>16</v>
          </cell>
          <cell r="UI82">
            <v>12.95</v>
          </cell>
          <cell r="UJ82">
            <v>3.9088984611380186</v>
          </cell>
          <cell r="UK82">
            <v>16.858898461138018</v>
          </cell>
          <cell r="UL82">
            <v>9.0411015388619802</v>
          </cell>
          <cell r="UM82" t="str">
            <v>OK</v>
          </cell>
          <cell r="UN82">
            <v>4</v>
          </cell>
          <cell r="UO82">
            <v>0</v>
          </cell>
          <cell r="UP82">
            <v>4</v>
          </cell>
          <cell r="UQ82">
            <v>4</v>
          </cell>
          <cell r="UR82">
            <v>0</v>
          </cell>
          <cell r="US82">
            <v>4</v>
          </cell>
          <cell r="UT82">
            <v>4</v>
          </cell>
          <cell r="UU82" t="str">
            <v>OK</v>
          </cell>
          <cell r="UV82">
            <v>2</v>
          </cell>
          <cell r="UW82">
            <v>2</v>
          </cell>
          <cell r="UX82">
            <v>0</v>
          </cell>
          <cell r="UY82">
            <v>2</v>
          </cell>
          <cell r="UZ82">
            <v>2</v>
          </cell>
          <cell r="VA82" t="str">
            <v>OK</v>
          </cell>
          <cell r="VB82">
            <v>1</v>
          </cell>
          <cell r="VC82">
            <v>1</v>
          </cell>
          <cell r="VD82">
            <v>0</v>
          </cell>
          <cell r="VE82">
            <v>1</v>
          </cell>
          <cell r="VF82">
            <v>1</v>
          </cell>
          <cell r="VG82" t="str">
            <v>OK</v>
          </cell>
          <cell r="VH82">
            <v>25</v>
          </cell>
          <cell r="VI82">
            <v>5</v>
          </cell>
          <cell r="VJ82">
            <v>5</v>
          </cell>
          <cell r="VK82">
            <v>0</v>
          </cell>
          <cell r="VL82">
            <v>5</v>
          </cell>
          <cell r="VM82">
            <v>5</v>
          </cell>
          <cell r="VN82" t="str">
            <v>OK</v>
          </cell>
          <cell r="VO82">
            <v>5</v>
          </cell>
          <cell r="VP82">
            <v>22</v>
          </cell>
          <cell r="VQ82">
            <v>28.7</v>
          </cell>
          <cell r="VR82">
            <v>7.0971283466787325</v>
          </cell>
          <cell r="VS82">
            <v>35.797128346678733</v>
          </cell>
          <cell r="VT82">
            <v>21.602871653321266</v>
          </cell>
          <cell r="VU82" t="str">
            <v>OK</v>
          </cell>
          <cell r="VV82">
            <v>20</v>
          </cell>
          <cell r="VW82">
            <v>24.15</v>
          </cell>
          <cell r="VX82">
            <v>6.2942790467176364</v>
          </cell>
          <cell r="VY82">
            <v>30.444279046717636</v>
          </cell>
          <cell r="VZ82">
            <v>17.855720953282361</v>
          </cell>
          <cell r="WA82" t="str">
            <v>OK</v>
          </cell>
          <cell r="WB82">
            <v>42</v>
          </cell>
          <cell r="WC82">
            <v>196</v>
          </cell>
          <cell r="WD82">
            <v>26</v>
          </cell>
          <cell r="WE82">
            <v>0</v>
          </cell>
          <cell r="WF82">
            <v>26</v>
          </cell>
          <cell r="WG82">
            <v>30.1</v>
          </cell>
          <cell r="WH82">
            <v>7.1640126272276268</v>
          </cell>
          <cell r="WI82">
            <v>37.264012627227629</v>
          </cell>
          <cell r="WJ82">
            <v>22.935987372772374</v>
          </cell>
          <cell r="WK82" t="str">
            <v>OK</v>
          </cell>
          <cell r="WL82">
            <v>26</v>
          </cell>
          <cell r="WM82">
            <v>23</v>
          </cell>
          <cell r="WN82">
            <v>0</v>
          </cell>
          <cell r="WO82">
            <v>23</v>
          </cell>
          <cell r="WP82">
            <v>24.75</v>
          </cell>
          <cell r="WQ82">
            <v>7.1207533453370093</v>
          </cell>
          <cell r="WR82">
            <v>31.870753345337008</v>
          </cell>
          <cell r="WS82">
            <v>17.629246654662992</v>
          </cell>
          <cell r="WT82" t="str">
            <v>OK</v>
          </cell>
          <cell r="WU82">
            <v>23</v>
          </cell>
          <cell r="WV82">
            <v>24</v>
          </cell>
          <cell r="WW82">
            <v>0</v>
          </cell>
          <cell r="WX82">
            <v>24</v>
          </cell>
          <cell r="WY82">
            <v>53.174999999999997</v>
          </cell>
          <cell r="WZ82">
            <v>25.280870948158327</v>
          </cell>
          <cell r="XA82">
            <v>78.455870948158321</v>
          </cell>
          <cell r="XB82">
            <v>27.89412905184167</v>
          </cell>
          <cell r="XC82" t="str">
            <v>Under</v>
          </cell>
          <cell r="XD82">
            <v>24</v>
          </cell>
          <cell r="XE82">
            <v>16</v>
          </cell>
          <cell r="XF82">
            <v>0</v>
          </cell>
          <cell r="XG82">
            <v>16</v>
          </cell>
          <cell r="XH82">
            <v>14.8</v>
          </cell>
          <cell r="XI82">
            <v>5.1798425874508212</v>
          </cell>
          <cell r="XJ82">
            <v>19.979842587450822</v>
          </cell>
          <cell r="XK82">
            <v>9.6201574125491796</v>
          </cell>
          <cell r="XL82" t="str">
            <v>OK</v>
          </cell>
          <cell r="XM82">
            <v>16</v>
          </cell>
          <cell r="XN82">
            <v>20</v>
          </cell>
          <cell r="XO82">
            <v>0</v>
          </cell>
          <cell r="XP82">
            <v>20</v>
          </cell>
          <cell r="XQ82">
            <v>26.324999999999999</v>
          </cell>
          <cell r="XR82">
            <v>9.1718283835577701</v>
          </cell>
          <cell r="XS82">
            <v>35.496828383557769</v>
          </cell>
          <cell r="XT82">
            <v>17.153171616442229</v>
          </cell>
          <cell r="XU82" t="str">
            <v>OK</v>
          </cell>
          <cell r="XV82">
            <v>20</v>
          </cell>
          <cell r="XW82">
            <v>13</v>
          </cell>
          <cell r="XX82">
            <v>0</v>
          </cell>
          <cell r="XY82">
            <v>13</v>
          </cell>
          <cell r="XZ82">
            <v>17.399999999999999</v>
          </cell>
          <cell r="YA82">
            <v>6.3034382152388346</v>
          </cell>
          <cell r="YB82">
            <v>23.703438215238833</v>
          </cell>
          <cell r="YC82">
            <v>11.096561784761164</v>
          </cell>
          <cell r="YD82" t="str">
            <v>OK</v>
          </cell>
          <cell r="YE82">
            <v>13</v>
          </cell>
          <cell r="YF82">
            <v>45</v>
          </cell>
          <cell r="YG82">
            <v>0</v>
          </cell>
          <cell r="YH82">
            <v>45</v>
          </cell>
          <cell r="YI82">
            <v>75.55</v>
          </cell>
          <cell r="YJ82">
            <v>26.288293192490812</v>
          </cell>
          <cell r="YK82">
            <v>101.83829319249081</v>
          </cell>
          <cell r="YL82">
            <v>49.261706807509185</v>
          </cell>
          <cell r="YM82" t="str">
            <v>Under</v>
          </cell>
          <cell r="YN82">
            <v>45</v>
          </cell>
          <cell r="YO82">
            <v>24</v>
          </cell>
          <cell r="YP82">
            <v>0</v>
          </cell>
          <cell r="YQ82">
            <v>24</v>
          </cell>
          <cell r="YR82">
            <v>47.15</v>
          </cell>
          <cell r="YS82">
            <v>19.721847835618298</v>
          </cell>
          <cell r="YT82">
            <v>66.871847835618297</v>
          </cell>
          <cell r="YU82">
            <v>27.4281521643817</v>
          </cell>
          <cell r="YV82" t="str">
            <v>Under</v>
          </cell>
          <cell r="YW82">
            <v>24</v>
          </cell>
          <cell r="YX82">
            <v>16</v>
          </cell>
          <cell r="YY82">
            <v>0</v>
          </cell>
          <cell r="YZ82">
            <v>16</v>
          </cell>
          <cell r="ZA82">
            <v>21.574999999999999</v>
          </cell>
          <cell r="ZB82">
            <v>8.3109057175589403</v>
          </cell>
          <cell r="ZC82">
            <v>29.885905717558941</v>
          </cell>
          <cell r="ZD82">
            <v>13.264094282441059</v>
          </cell>
          <cell r="ZE82" t="str">
            <v>OK</v>
          </cell>
          <cell r="ZF82">
            <v>16</v>
          </cell>
          <cell r="ZG82">
            <v>9</v>
          </cell>
          <cell r="ZH82">
            <v>0</v>
          </cell>
          <cell r="ZI82">
            <v>9</v>
          </cell>
          <cell r="ZJ82">
            <v>5.7750000000000004</v>
          </cell>
          <cell r="ZK82">
            <v>3.7106050374015478</v>
          </cell>
          <cell r="ZL82">
            <v>9.4856050374015481</v>
          </cell>
          <cell r="ZM82">
            <v>2.0643949625984526</v>
          </cell>
          <cell r="ZN82" t="str">
            <v>OK</v>
          </cell>
          <cell r="ZO82">
            <v>9</v>
          </cell>
          <cell r="ZP82">
            <v>33</v>
          </cell>
          <cell r="ZQ82">
            <v>0</v>
          </cell>
          <cell r="ZR82">
            <v>33</v>
          </cell>
          <cell r="ZS82">
            <v>26.875</v>
          </cell>
          <cell r="ZT82">
            <v>10.957230372493655</v>
          </cell>
          <cell r="ZU82">
            <v>37.832230372493655</v>
          </cell>
          <cell r="ZV82">
            <v>15.917769627506345</v>
          </cell>
          <cell r="ZW82" t="str">
            <v>OK</v>
          </cell>
          <cell r="ZX82">
            <v>33</v>
          </cell>
          <cell r="ZY82">
            <v>17</v>
          </cell>
          <cell r="ZZ82">
            <v>0</v>
          </cell>
          <cell r="AAA82">
            <v>17</v>
          </cell>
          <cell r="AAB82">
            <v>23.324999999999999</v>
          </cell>
          <cell r="AAC82">
            <v>11.200703961393197</v>
          </cell>
          <cell r="AAD82">
            <v>34.525703961393198</v>
          </cell>
          <cell r="AAE82">
            <v>12.124296038606802</v>
          </cell>
          <cell r="AAF82" t="str">
            <v>OK</v>
          </cell>
          <cell r="AAG82">
            <v>17</v>
          </cell>
          <cell r="AAH82">
            <v>6</v>
          </cell>
          <cell r="AAI82">
            <v>0</v>
          </cell>
          <cell r="AAJ82">
            <v>6</v>
          </cell>
          <cell r="AAK82">
            <v>12.35</v>
          </cell>
          <cell r="AAL82">
            <v>5.1168399703382645</v>
          </cell>
          <cell r="AAM82">
            <v>17.466839970338263</v>
          </cell>
          <cell r="AAN82">
            <v>7.2331600296617351</v>
          </cell>
          <cell r="AAO82" t="str">
            <v>Under</v>
          </cell>
          <cell r="AAP82">
            <v>6</v>
          </cell>
          <cell r="AAQ82">
            <v>3</v>
          </cell>
          <cell r="AAR82">
            <v>1</v>
          </cell>
          <cell r="AAS82">
            <v>4</v>
          </cell>
          <cell r="AAT82">
            <v>3.15</v>
          </cell>
          <cell r="AAU82">
            <v>1.2719861311935436</v>
          </cell>
          <cell r="AAV82">
            <v>4.4219861311935436</v>
          </cell>
          <cell r="AAW82">
            <v>1.8780138688064563</v>
          </cell>
          <cell r="AAX82" t="str">
            <v>OK</v>
          </cell>
          <cell r="AAY82">
            <v>4</v>
          </cell>
          <cell r="AAZ82">
            <v>8</v>
          </cell>
          <cell r="ABA82">
            <v>0</v>
          </cell>
          <cell r="ABB82">
            <v>8</v>
          </cell>
          <cell r="ABC82">
            <v>12.45</v>
          </cell>
          <cell r="ABD82">
            <v>6.0296277046273969</v>
          </cell>
          <cell r="ABE82">
            <v>18.479627704627397</v>
          </cell>
          <cell r="ABF82">
            <v>6.4203722953726023</v>
          </cell>
          <cell r="ABG82" t="str">
            <v>OK</v>
          </cell>
          <cell r="ABH82">
            <v>8</v>
          </cell>
          <cell r="ABI82">
            <v>3</v>
          </cell>
          <cell r="ABJ82">
            <v>4.375</v>
          </cell>
          <cell r="ABK82">
            <v>1.8904279803044466</v>
          </cell>
          <cell r="ABL82">
            <v>6.2654279803044464</v>
          </cell>
          <cell r="ABM82">
            <v>2.4845720196955536</v>
          </cell>
          <cell r="ABN82" t="str">
            <v>OK</v>
          </cell>
          <cell r="ABO82">
            <v>3</v>
          </cell>
          <cell r="ABP82">
            <v>287</v>
          </cell>
          <cell r="ABQ82">
            <v>691</v>
          </cell>
          <cell r="ABR82">
            <v>0</v>
          </cell>
          <cell r="ABS82">
            <v>0</v>
          </cell>
          <cell r="ABT82">
            <v>0</v>
          </cell>
          <cell r="ABU82">
            <v>0</v>
          </cell>
          <cell r="ABV82">
            <v>0</v>
          </cell>
          <cell r="ABW82">
            <v>0</v>
          </cell>
          <cell r="ABX82">
            <v>0</v>
          </cell>
          <cell r="ABY82">
            <v>0</v>
          </cell>
          <cell r="ABZ82">
            <v>0</v>
          </cell>
          <cell r="ACA82">
            <v>0</v>
          </cell>
          <cell r="ACB82">
            <v>0</v>
          </cell>
          <cell r="ACC82">
            <v>0</v>
          </cell>
          <cell r="ACD82">
            <v>0</v>
          </cell>
          <cell r="ACE82">
            <v>0</v>
          </cell>
          <cell r="ACF82">
            <v>0</v>
          </cell>
          <cell r="ACG82">
            <v>0</v>
          </cell>
          <cell r="ACH82">
            <v>0</v>
          </cell>
          <cell r="ACI82">
            <v>0</v>
          </cell>
          <cell r="ACJ82">
            <v>0</v>
          </cell>
          <cell r="ACK82">
            <v>0</v>
          </cell>
          <cell r="ACL82">
            <v>0</v>
          </cell>
          <cell r="ACM82">
            <v>0</v>
          </cell>
          <cell r="ACN82">
            <v>0</v>
          </cell>
          <cell r="ACO82">
            <v>0</v>
          </cell>
          <cell r="ACP82">
            <v>0</v>
          </cell>
          <cell r="ACR82">
            <v>72</v>
          </cell>
          <cell r="ACS82">
            <v>72</v>
          </cell>
          <cell r="ACT82">
            <v>0</v>
          </cell>
          <cell r="ACV82">
            <v>315</v>
          </cell>
          <cell r="ACW82">
            <v>315</v>
          </cell>
          <cell r="ACX82">
            <v>0</v>
          </cell>
          <cell r="ACZ82">
            <v>12</v>
          </cell>
          <cell r="ADA82">
            <v>12</v>
          </cell>
          <cell r="ADB82">
            <v>0</v>
          </cell>
          <cell r="ADD82">
            <v>4</v>
          </cell>
          <cell r="ADE82">
            <v>4</v>
          </cell>
          <cell r="ADF82">
            <v>0</v>
          </cell>
          <cell r="ADH82">
            <v>25</v>
          </cell>
          <cell r="ADI82">
            <v>25</v>
          </cell>
          <cell r="ADJ82">
            <v>0</v>
          </cell>
          <cell r="ADL82">
            <v>20</v>
          </cell>
          <cell r="ADM82">
            <v>20</v>
          </cell>
          <cell r="ADN82">
            <v>0</v>
          </cell>
          <cell r="ADP82">
            <v>24</v>
          </cell>
          <cell r="ADQ82">
            <v>24</v>
          </cell>
          <cell r="ADR82">
            <v>0</v>
          </cell>
          <cell r="ADT82">
            <v>19</v>
          </cell>
          <cell r="ADU82">
            <v>19</v>
          </cell>
          <cell r="ADV82">
            <v>0</v>
          </cell>
          <cell r="ADX82">
            <v>6</v>
          </cell>
          <cell r="ADY82">
            <v>6</v>
          </cell>
          <cell r="ADZ82">
            <v>0</v>
          </cell>
          <cell r="AEB82">
            <v>16</v>
          </cell>
          <cell r="AEC82">
            <v>16</v>
          </cell>
          <cell r="AED82">
            <v>0</v>
          </cell>
          <cell r="AEF82">
            <v>1</v>
          </cell>
          <cell r="AEG82">
            <v>1</v>
          </cell>
          <cell r="AEH82">
            <v>0</v>
          </cell>
          <cell r="AEJ82">
            <v>2</v>
          </cell>
          <cell r="AEK82">
            <v>2</v>
          </cell>
          <cell r="AEL82">
            <v>0</v>
          </cell>
          <cell r="AEN82">
            <v>4</v>
          </cell>
          <cell r="AEO82">
            <v>4</v>
          </cell>
          <cell r="AEP82">
            <v>0</v>
          </cell>
          <cell r="AER82">
            <v>3</v>
          </cell>
          <cell r="AES82">
            <v>3</v>
          </cell>
          <cell r="AET82">
            <v>0</v>
          </cell>
          <cell r="AEV82">
            <v>6</v>
          </cell>
          <cell r="AEW82">
            <v>6</v>
          </cell>
          <cell r="AEX82">
            <v>0</v>
          </cell>
          <cell r="AEZ82">
            <v>5</v>
          </cell>
          <cell r="AFA82">
            <v>5</v>
          </cell>
          <cell r="AFB82">
            <v>0</v>
          </cell>
          <cell r="AFD82">
            <v>5</v>
          </cell>
          <cell r="AFE82">
            <v>5</v>
          </cell>
          <cell r="AFF82">
            <v>0</v>
          </cell>
          <cell r="AFH82">
            <v>12</v>
          </cell>
          <cell r="AFI82">
            <v>12</v>
          </cell>
          <cell r="AFJ82">
            <v>0</v>
          </cell>
          <cell r="AFL82">
            <v>1</v>
          </cell>
          <cell r="AFM82">
            <v>1</v>
          </cell>
          <cell r="AFN82">
            <v>0</v>
          </cell>
          <cell r="AFP82">
            <v>10</v>
          </cell>
          <cell r="AFQ82">
            <v>10</v>
          </cell>
          <cell r="AFR82">
            <v>0</v>
          </cell>
          <cell r="AFT82">
            <v>2</v>
          </cell>
          <cell r="AFU82">
            <v>2</v>
          </cell>
          <cell r="AFV82">
            <v>0</v>
          </cell>
          <cell r="AFX82">
            <v>0</v>
          </cell>
          <cell r="AFY82">
            <v>0</v>
          </cell>
          <cell r="AFZ82">
            <v>0</v>
          </cell>
          <cell r="AGB82">
            <v>5</v>
          </cell>
          <cell r="AGC82">
            <v>5</v>
          </cell>
          <cell r="AGD82">
            <v>0</v>
          </cell>
          <cell r="AGF82">
            <v>25</v>
          </cell>
          <cell r="AGG82">
            <v>25</v>
          </cell>
          <cell r="AGH82">
            <v>0</v>
          </cell>
          <cell r="AGJ82">
            <v>6</v>
          </cell>
          <cell r="AGK82">
            <v>6</v>
          </cell>
          <cell r="AGL82">
            <v>0</v>
          </cell>
          <cell r="AGN82">
            <v>20</v>
          </cell>
          <cell r="AGO82">
            <v>20</v>
          </cell>
          <cell r="AGP82">
            <v>0</v>
          </cell>
          <cell r="AGR82">
            <v>14</v>
          </cell>
          <cell r="AGS82">
            <v>14</v>
          </cell>
          <cell r="AGT82">
            <v>0</v>
          </cell>
          <cell r="AGV82">
            <v>22</v>
          </cell>
          <cell r="AGW82">
            <v>22</v>
          </cell>
          <cell r="AGX82">
            <v>0</v>
          </cell>
          <cell r="AGZ82">
            <v>3</v>
          </cell>
          <cell r="AHA82">
            <v>3</v>
          </cell>
          <cell r="AHB82">
            <v>0</v>
          </cell>
          <cell r="AHD82">
            <v>3</v>
          </cell>
          <cell r="AHE82">
            <v>3</v>
          </cell>
          <cell r="AHF82">
            <v>0</v>
          </cell>
          <cell r="AHH82">
            <v>2</v>
          </cell>
          <cell r="AHI82">
            <v>2</v>
          </cell>
          <cell r="AHJ82">
            <v>0</v>
          </cell>
          <cell r="AHL82">
            <v>3</v>
          </cell>
          <cell r="AHM82">
            <v>3</v>
          </cell>
          <cell r="AHN82">
            <v>0</v>
          </cell>
          <cell r="AHP82">
            <v>7</v>
          </cell>
          <cell r="AHQ82">
            <v>7</v>
          </cell>
          <cell r="AHR82">
            <v>0</v>
          </cell>
          <cell r="AHT82">
            <v>9</v>
          </cell>
          <cell r="AHU82">
            <v>9</v>
          </cell>
          <cell r="AHV82">
            <v>0</v>
          </cell>
          <cell r="AHX82" t="str">
            <v>-</v>
          </cell>
          <cell r="AIA82">
            <v>3</v>
          </cell>
          <cell r="AIB82">
            <v>5</v>
          </cell>
          <cell r="AIC82">
            <v>2</v>
          </cell>
          <cell r="AID82">
            <v>3</v>
          </cell>
          <cell r="AIE82">
            <v>3</v>
          </cell>
          <cell r="AIF82">
            <v>3</v>
          </cell>
          <cell r="AIG82">
            <v>2</v>
          </cell>
          <cell r="AIH82">
            <v>1</v>
          </cell>
          <cell r="AII82">
            <v>17</v>
          </cell>
          <cell r="AIJ82">
            <v>6</v>
          </cell>
        </row>
        <row r="83">
          <cell r="B83" t="str">
            <v>รพท.ประจวบคีรีขันธ์</v>
          </cell>
          <cell r="C83" t="str">
            <v>โรงพยาบาลประจวบคีรีขันธ์</v>
          </cell>
          <cell r="D83">
            <v>10737</v>
          </cell>
          <cell r="E83">
            <v>5</v>
          </cell>
          <cell r="F83" t="str">
            <v>ประจวบคีรีขันธ์</v>
          </cell>
          <cell r="G83" t="str">
            <v>s</v>
          </cell>
          <cell r="H83" t="str">
            <v>รพ.ระดับ S เตียง &lt; 400</v>
          </cell>
          <cell r="I83">
            <v>2</v>
          </cell>
          <cell r="J83">
            <v>197</v>
          </cell>
          <cell r="K83">
            <v>1</v>
          </cell>
          <cell r="L83">
            <v>100157</v>
          </cell>
          <cell r="M83">
            <v>400</v>
          </cell>
          <cell r="N83">
            <v>26161</v>
          </cell>
          <cell r="O83">
            <v>73596</v>
          </cell>
          <cell r="P83">
            <v>234841</v>
          </cell>
          <cell r="Q83">
            <v>2</v>
          </cell>
          <cell r="R83">
            <v>2.7</v>
          </cell>
          <cell r="S83">
            <v>3.4750000000000001</v>
          </cell>
          <cell r="T83">
            <v>0.93335622682545316</v>
          </cell>
          <cell r="U83">
            <v>4.408356226825453</v>
          </cell>
          <cell r="V83">
            <v>2.5416437731745471</v>
          </cell>
          <cell r="W83" t="str">
            <v>Under</v>
          </cell>
          <cell r="X83">
            <v>1</v>
          </cell>
          <cell r="Y83">
            <v>1.6</v>
          </cell>
          <cell r="Z83">
            <v>0.777899868317385</v>
          </cell>
          <cell r="AA83">
            <v>2.3778998683173853</v>
          </cell>
          <cell r="AB83">
            <v>0.82210013168261509</v>
          </cell>
          <cell r="AC83" t="str">
            <v>OK</v>
          </cell>
          <cell r="AD83">
            <v>10</v>
          </cell>
          <cell r="AE83">
            <v>14.1</v>
          </cell>
          <cell r="AF83">
            <v>2.5094692461626038</v>
          </cell>
          <cell r="AG83">
            <v>16.609469246162604</v>
          </cell>
          <cell r="AH83">
            <v>11.590530753837395</v>
          </cell>
          <cell r="AI83" t="str">
            <v>Under</v>
          </cell>
          <cell r="AJ83">
            <v>1</v>
          </cell>
          <cell r="AK83">
            <v>1.2749999999999999</v>
          </cell>
          <cell r="AL83">
            <v>0.9054677216067919</v>
          </cell>
          <cell r="AM83">
            <v>2.1804677216067918</v>
          </cell>
          <cell r="AN83">
            <v>0.36953227839320801</v>
          </cell>
          <cell r="AO83" t="str">
            <v>OK</v>
          </cell>
          <cell r="AP83">
            <v>1</v>
          </cell>
          <cell r="AQ83">
            <v>0.875</v>
          </cell>
          <cell r="AR83">
            <v>0.64797514988755156</v>
          </cell>
          <cell r="AS83">
            <v>1.5229751498875514</v>
          </cell>
          <cell r="AT83">
            <v>0.22702485011244844</v>
          </cell>
          <cell r="AU83" t="str">
            <v>OK</v>
          </cell>
          <cell r="AV83">
            <v>1</v>
          </cell>
          <cell r="AW83">
            <v>2</v>
          </cell>
          <cell r="AX83">
            <v>3</v>
          </cell>
          <cell r="AY83">
            <v>5.35</v>
          </cell>
          <cell r="AZ83">
            <v>1.1668498024760767</v>
          </cell>
          <cell r="BA83">
            <v>6.5168498024760764</v>
          </cell>
          <cell r="BB83">
            <v>4.1831501975239229</v>
          </cell>
          <cell r="BC83" t="str">
            <v>Under</v>
          </cell>
          <cell r="BD83">
            <v>18</v>
          </cell>
          <cell r="BE83">
            <v>3</v>
          </cell>
          <cell r="BF83">
            <v>5</v>
          </cell>
          <cell r="BG83">
            <v>8</v>
          </cell>
          <cell r="BH83">
            <v>15.05</v>
          </cell>
          <cell r="BI83">
            <v>3.5005494074282315</v>
          </cell>
          <cell r="BJ83">
            <v>18.550549407428232</v>
          </cell>
          <cell r="BK83">
            <v>11.54945059257177</v>
          </cell>
          <cell r="BL83" t="str">
            <v>Under</v>
          </cell>
          <cell r="BM83">
            <v>8</v>
          </cell>
          <cell r="BN83">
            <v>1</v>
          </cell>
          <cell r="BO83">
            <v>15</v>
          </cell>
          <cell r="BP83">
            <v>16</v>
          </cell>
          <cell r="BQ83">
            <v>23.1</v>
          </cell>
          <cell r="BR83">
            <v>4.5109553255067727</v>
          </cell>
          <cell r="BS83">
            <v>27.610955325506772</v>
          </cell>
          <cell r="BT83">
            <v>18.589044674493231</v>
          </cell>
          <cell r="BU83" t="str">
            <v>Under</v>
          </cell>
          <cell r="BV83">
            <v>1</v>
          </cell>
          <cell r="BW83">
            <v>1.125</v>
          </cell>
          <cell r="BX83">
            <v>0.6864064729836441</v>
          </cell>
          <cell r="BY83">
            <v>1.8114064729836441</v>
          </cell>
          <cell r="BZ83">
            <v>0.4385935270163559</v>
          </cell>
          <cell r="CA83" t="str">
            <v>OK</v>
          </cell>
          <cell r="CB83">
            <v>17</v>
          </cell>
          <cell r="CC83">
            <v>4</v>
          </cell>
          <cell r="CD83">
            <v>5.0250000000000004</v>
          </cell>
          <cell r="CE83">
            <v>1.2503845562312177</v>
          </cell>
          <cell r="CF83">
            <v>6.2753845562312183</v>
          </cell>
          <cell r="CG83">
            <v>3.7746154437687824</v>
          </cell>
          <cell r="CH83" t="str">
            <v>OK</v>
          </cell>
          <cell r="CI83">
            <v>2</v>
          </cell>
          <cell r="CJ83">
            <v>2.6</v>
          </cell>
          <cell r="CK83">
            <v>0.77789986831738556</v>
          </cell>
          <cell r="CL83">
            <v>3.3778998683173858</v>
          </cell>
          <cell r="CM83">
            <v>1.8221001316826144</v>
          </cell>
          <cell r="CN83" t="str">
            <v>OK</v>
          </cell>
          <cell r="CO83">
            <v>6</v>
          </cell>
          <cell r="CP83">
            <v>3</v>
          </cell>
          <cell r="CQ83">
            <v>7</v>
          </cell>
          <cell r="CR83">
            <v>10</v>
          </cell>
          <cell r="CS83">
            <v>15.45</v>
          </cell>
          <cell r="CT83">
            <v>5.3873070195670962</v>
          </cell>
          <cell r="CU83">
            <v>20.837307019567096</v>
          </cell>
          <cell r="CV83">
            <v>10.062692980432903</v>
          </cell>
          <cell r="CW83" t="str">
            <v>Under</v>
          </cell>
          <cell r="CX83">
            <v>10</v>
          </cell>
          <cell r="CY83">
            <v>2</v>
          </cell>
          <cell r="CZ83">
            <v>2</v>
          </cell>
          <cell r="DA83">
            <v>4</v>
          </cell>
          <cell r="DB83">
            <v>8.9499999999999993</v>
          </cell>
          <cell r="DC83">
            <v>3.6087500499587009</v>
          </cell>
          <cell r="DD83">
            <v>12.5587500499587</v>
          </cell>
          <cell r="DE83">
            <v>5.3412499500412984</v>
          </cell>
          <cell r="DF83" t="str">
            <v>Under</v>
          </cell>
          <cell r="DG83">
            <v>4</v>
          </cell>
          <cell r="DH83">
            <v>63</v>
          </cell>
          <cell r="DI83">
            <v>1</v>
          </cell>
          <cell r="DJ83">
            <v>1</v>
          </cell>
          <cell r="DK83">
            <v>0</v>
          </cell>
          <cell r="DL83">
            <v>1</v>
          </cell>
          <cell r="DM83">
            <v>0</v>
          </cell>
          <cell r="DN83">
            <v>2</v>
          </cell>
          <cell r="DO83">
            <v>1</v>
          </cell>
          <cell r="DP83">
            <v>4</v>
          </cell>
          <cell r="DR83">
            <v>7</v>
          </cell>
          <cell r="DS83">
            <v>4</v>
          </cell>
          <cell r="DT83">
            <v>6</v>
          </cell>
          <cell r="DU83">
            <v>1</v>
          </cell>
          <cell r="DV83">
            <v>3</v>
          </cell>
          <cell r="DW83">
            <v>1</v>
          </cell>
          <cell r="DX83">
            <v>1</v>
          </cell>
          <cell r="DY83">
            <v>0</v>
          </cell>
          <cell r="DZ83">
            <v>1</v>
          </cell>
          <cell r="EA83">
            <v>2</v>
          </cell>
          <cell r="EB83">
            <v>26</v>
          </cell>
          <cell r="EC83">
            <v>1</v>
          </cell>
          <cell r="ED83">
            <v>3</v>
          </cell>
          <cell r="EE83">
            <v>4</v>
          </cell>
          <cell r="EF83">
            <v>2</v>
          </cell>
          <cell r="EG83">
            <v>2</v>
          </cell>
          <cell r="EH83">
            <v>4</v>
          </cell>
          <cell r="EI83">
            <v>1</v>
          </cell>
          <cell r="EJ83">
            <v>1</v>
          </cell>
          <cell r="EK83">
            <v>1</v>
          </cell>
          <cell r="EL83">
            <v>3</v>
          </cell>
          <cell r="EM83">
            <v>1</v>
          </cell>
          <cell r="EN83">
            <v>1</v>
          </cell>
          <cell r="EO83">
            <v>2</v>
          </cell>
          <cell r="EP83">
            <v>39</v>
          </cell>
          <cell r="EQ83">
            <v>3</v>
          </cell>
          <cell r="ER83">
            <v>3</v>
          </cell>
          <cell r="ET83">
            <v>1</v>
          </cell>
          <cell r="EU83">
            <v>1</v>
          </cell>
          <cell r="EV83">
            <v>2</v>
          </cell>
          <cell r="EW83">
            <v>1</v>
          </cell>
          <cell r="EX83">
            <v>1</v>
          </cell>
          <cell r="EY83">
            <v>2</v>
          </cell>
          <cell r="EZ83">
            <v>0</v>
          </cell>
          <cell r="FA83">
            <v>1</v>
          </cell>
          <cell r="FB83">
            <v>1</v>
          </cell>
          <cell r="FC83">
            <v>2</v>
          </cell>
          <cell r="FD83">
            <v>0</v>
          </cell>
          <cell r="FE83">
            <v>2</v>
          </cell>
          <cell r="FF83">
            <v>2</v>
          </cell>
          <cell r="FG83">
            <v>1</v>
          </cell>
          <cell r="FH83">
            <v>1</v>
          </cell>
          <cell r="FI83">
            <v>2</v>
          </cell>
          <cell r="FJ83">
            <v>0</v>
          </cell>
          <cell r="FK83">
            <v>1</v>
          </cell>
          <cell r="FL83">
            <v>1</v>
          </cell>
          <cell r="FM83">
            <v>2</v>
          </cell>
          <cell r="FN83">
            <v>12</v>
          </cell>
          <cell r="FP83">
            <v>4</v>
          </cell>
          <cell r="FQ83">
            <v>0</v>
          </cell>
          <cell r="FR83">
            <v>4</v>
          </cell>
          <cell r="FS83">
            <v>1</v>
          </cell>
          <cell r="FT83">
            <v>0</v>
          </cell>
          <cell r="FU83">
            <v>1</v>
          </cell>
          <cell r="FV83">
            <v>1</v>
          </cell>
          <cell r="FW83">
            <v>0</v>
          </cell>
          <cell r="FX83">
            <v>1</v>
          </cell>
          <cell r="FY83">
            <v>1</v>
          </cell>
          <cell r="FZ83">
            <v>0</v>
          </cell>
          <cell r="GA83">
            <v>1</v>
          </cell>
          <cell r="GB83">
            <v>7</v>
          </cell>
          <cell r="GC83">
            <v>8.9499999999999993</v>
          </cell>
          <cell r="GD83">
            <v>4.5514156715668825</v>
          </cell>
          <cell r="GE83">
            <v>13.501415671566882</v>
          </cell>
          <cell r="GF83">
            <v>4.3985843284331168</v>
          </cell>
          <cell r="GG83" t="str">
            <v>OK</v>
          </cell>
          <cell r="GH83">
            <v>13</v>
          </cell>
          <cell r="GI83">
            <v>10.464399999999999</v>
          </cell>
          <cell r="GJ83">
            <v>10.015700000000001</v>
          </cell>
          <cell r="GK83">
            <v>9</v>
          </cell>
          <cell r="GL83">
            <v>16.625</v>
          </cell>
          <cell r="GM83">
            <v>7.543676244514427</v>
          </cell>
          <cell r="GN83">
            <v>24.168676244514426</v>
          </cell>
          <cell r="GO83">
            <v>9.0813237554855739</v>
          </cell>
          <cell r="GP83" t="str">
            <v>Under</v>
          </cell>
          <cell r="GQ83">
            <v>66</v>
          </cell>
          <cell r="GR83">
            <v>6</v>
          </cell>
          <cell r="GS83">
            <v>7.65</v>
          </cell>
          <cell r="GT83">
            <v>1.2516655570345716</v>
          </cell>
          <cell r="GU83">
            <v>70</v>
          </cell>
          <cell r="GV83">
            <v>6.398334442965429</v>
          </cell>
          <cell r="GW83" t="str">
            <v>Under</v>
          </cell>
          <cell r="GX83">
            <v>0</v>
          </cell>
          <cell r="GY83">
            <v>0.5</v>
          </cell>
          <cell r="GZ83">
            <v>0.50636968354183332</v>
          </cell>
          <cell r="HA83">
            <v>1.0063696835418332</v>
          </cell>
          <cell r="HB83">
            <v>-6.3696835418333153E-3</v>
          </cell>
          <cell r="HC83" t="str">
            <v>OK</v>
          </cell>
          <cell r="HD83">
            <v>5</v>
          </cell>
          <cell r="HE83">
            <v>2</v>
          </cell>
          <cell r="HF83">
            <v>7</v>
          </cell>
          <cell r="HG83">
            <v>8.7750000000000004</v>
          </cell>
          <cell r="HH83">
            <v>1.5768761719102928</v>
          </cell>
          <cell r="HI83">
            <v>10.351876171910293</v>
          </cell>
          <cell r="HJ83">
            <v>7.1981238280897077</v>
          </cell>
          <cell r="HK83" t="str">
            <v>Under</v>
          </cell>
          <cell r="HL83">
            <v>0</v>
          </cell>
          <cell r="HM83">
            <v>0.92500000000000004</v>
          </cell>
          <cell r="HN83">
            <v>0.82857616520055755</v>
          </cell>
          <cell r="HO83">
            <v>1.7535761652005575</v>
          </cell>
          <cell r="HP83">
            <v>9.6423834799442498E-2</v>
          </cell>
          <cell r="HQ83" t="str">
            <v>Under</v>
          </cell>
          <cell r="HR83">
            <v>13</v>
          </cell>
          <cell r="HS83">
            <v>1</v>
          </cell>
          <cell r="HT83">
            <v>1.7</v>
          </cell>
          <cell r="HU83">
            <v>0.72324057067957903</v>
          </cell>
          <cell r="HV83">
            <v>2.423240570679579</v>
          </cell>
          <cell r="HW83">
            <v>0.97675942932042092</v>
          </cell>
          <cell r="HX83" t="str">
            <v>OK</v>
          </cell>
          <cell r="HY83">
            <v>1</v>
          </cell>
          <cell r="HZ83">
            <v>5</v>
          </cell>
          <cell r="IA83">
            <v>6</v>
          </cell>
          <cell r="IB83">
            <v>6.375</v>
          </cell>
          <cell r="IC83">
            <v>2.6668669796559947</v>
          </cell>
          <cell r="ID83">
            <v>9.0418669796559943</v>
          </cell>
          <cell r="IE83">
            <v>3.7081330203440053</v>
          </cell>
          <cell r="IF83" t="str">
            <v>OK</v>
          </cell>
          <cell r="IG83">
            <v>1</v>
          </cell>
          <cell r="IH83">
            <v>2.65</v>
          </cell>
          <cell r="II83">
            <v>0.89299266370776975</v>
          </cell>
          <cell r="IJ83">
            <v>3.5429926637077696</v>
          </cell>
          <cell r="IK83">
            <v>1.7570073362922303</v>
          </cell>
          <cell r="IL83" t="str">
            <v>Under</v>
          </cell>
          <cell r="IM83">
            <v>8</v>
          </cell>
          <cell r="IN83">
            <v>1</v>
          </cell>
          <cell r="IO83">
            <v>1.7250000000000001</v>
          </cell>
          <cell r="IP83">
            <v>0.6788942744621107</v>
          </cell>
          <cell r="IQ83">
            <v>2.403894274462111</v>
          </cell>
          <cell r="IR83">
            <v>1.0461057255378894</v>
          </cell>
          <cell r="IS83" t="str">
            <v>Under</v>
          </cell>
          <cell r="IT83">
            <v>1</v>
          </cell>
          <cell r="IU83">
            <v>0.65</v>
          </cell>
          <cell r="IV83">
            <v>0.483045891539648</v>
          </cell>
          <cell r="IW83">
            <v>1.133045891539648</v>
          </cell>
          <cell r="IX83">
            <v>0.16695410846035202</v>
          </cell>
          <cell r="IY83" t="str">
            <v>OK</v>
          </cell>
          <cell r="IZ83">
            <v>2</v>
          </cell>
          <cell r="JA83">
            <v>0.625</v>
          </cell>
          <cell r="JB83">
            <v>0.80662322408980125</v>
          </cell>
          <cell r="JC83">
            <v>1.4316232240898012</v>
          </cell>
          <cell r="JD83">
            <v>-0.18162322408980125</v>
          </cell>
          <cell r="JE83" t="str">
            <v>Over</v>
          </cell>
          <cell r="JF83">
            <v>4</v>
          </cell>
          <cell r="JG83">
            <v>2</v>
          </cell>
          <cell r="JH83">
            <v>1.7749999999999999</v>
          </cell>
          <cell r="JI83">
            <v>0.61965664603420401</v>
          </cell>
          <cell r="JJ83">
            <v>2.3946566460342038</v>
          </cell>
          <cell r="JK83">
            <v>1.155343353965796</v>
          </cell>
          <cell r="JL83" t="str">
            <v>OK</v>
          </cell>
          <cell r="JM83">
            <v>1</v>
          </cell>
          <cell r="JN83">
            <v>1</v>
          </cell>
          <cell r="JO83">
            <v>0</v>
          </cell>
          <cell r="JP83">
            <v>1</v>
          </cell>
          <cell r="JQ83">
            <v>1</v>
          </cell>
          <cell r="JR83" t="str">
            <v>OK</v>
          </cell>
          <cell r="JS83">
            <v>2</v>
          </cell>
          <cell r="JT83">
            <v>3</v>
          </cell>
          <cell r="JU83">
            <v>5</v>
          </cell>
          <cell r="JV83">
            <v>5</v>
          </cell>
          <cell r="JW83">
            <v>0</v>
          </cell>
          <cell r="JX83">
            <v>5</v>
          </cell>
          <cell r="JY83">
            <v>5</v>
          </cell>
          <cell r="JZ83" t="str">
            <v>OK</v>
          </cell>
          <cell r="KA83">
            <v>1</v>
          </cell>
          <cell r="KB83">
            <v>1.65</v>
          </cell>
          <cell r="KC83">
            <v>0.62223748455030181</v>
          </cell>
          <cell r="KD83">
            <v>2.2722374845503017</v>
          </cell>
          <cell r="KE83">
            <v>1.0277625154496981</v>
          </cell>
          <cell r="KF83" t="str">
            <v>Under</v>
          </cell>
          <cell r="KG83">
            <v>0</v>
          </cell>
          <cell r="KH83">
            <v>0.25</v>
          </cell>
          <cell r="KI83">
            <v>0.49354811679282456</v>
          </cell>
          <cell r="KJ83">
            <v>0.74354811679282462</v>
          </cell>
          <cell r="KK83">
            <v>-0.24354811679282456</v>
          </cell>
          <cell r="KL83" t="str">
            <v>OK</v>
          </cell>
          <cell r="KM83">
            <v>1</v>
          </cell>
          <cell r="KN83">
            <v>1</v>
          </cell>
          <cell r="KO83">
            <v>2</v>
          </cell>
          <cell r="KP83">
            <v>2.4249999999999998</v>
          </cell>
          <cell r="KQ83">
            <v>0.50064061525312331</v>
          </cell>
          <cell r="KR83">
            <v>2.9256406152531231</v>
          </cell>
          <cell r="KS83">
            <v>1.9243593847468765</v>
          </cell>
          <cell r="KT83" t="str">
            <v>OK</v>
          </cell>
          <cell r="KU83">
            <v>11</v>
          </cell>
          <cell r="KV83">
            <v>1</v>
          </cell>
          <cell r="KW83">
            <v>1.5249999999999999</v>
          </cell>
          <cell r="KX83">
            <v>0.50573632534081492</v>
          </cell>
          <cell r="KY83">
            <v>2.0307363253408148</v>
          </cell>
          <cell r="KZ83">
            <v>1.019263674659185</v>
          </cell>
          <cell r="LA83" t="str">
            <v>Under</v>
          </cell>
          <cell r="LB83">
            <v>2</v>
          </cell>
          <cell r="LC83">
            <v>2</v>
          </cell>
          <cell r="LD83">
            <v>0</v>
          </cell>
          <cell r="LE83">
            <v>2</v>
          </cell>
          <cell r="LF83">
            <v>2</v>
          </cell>
          <cell r="LG83" t="str">
            <v>OK</v>
          </cell>
          <cell r="LH83">
            <v>1</v>
          </cell>
          <cell r="LI83">
            <v>1.425</v>
          </cell>
          <cell r="LJ83">
            <v>0.50064061525312331</v>
          </cell>
          <cell r="LK83">
            <v>1.9256406152531234</v>
          </cell>
          <cell r="LL83">
            <v>0.92435938474687673</v>
          </cell>
          <cell r="LM83" t="str">
            <v>OK</v>
          </cell>
          <cell r="LN83">
            <v>3</v>
          </cell>
          <cell r="LO83">
            <v>1</v>
          </cell>
          <cell r="LP83">
            <v>0.57499999999999996</v>
          </cell>
          <cell r="LQ83">
            <v>0.6359930655967716</v>
          </cell>
          <cell r="LR83">
            <v>1.2109930655967716</v>
          </cell>
          <cell r="LS83">
            <v>-6.0993065596771645E-2</v>
          </cell>
          <cell r="LT83" t="str">
            <v>OK</v>
          </cell>
          <cell r="LU83">
            <v>5</v>
          </cell>
          <cell r="LV83">
            <v>41</v>
          </cell>
          <cell r="LW83">
            <v>3</v>
          </cell>
          <cell r="LX83">
            <v>4.5250000000000004</v>
          </cell>
          <cell r="LY83">
            <v>1.2192368357043935</v>
          </cell>
          <cell r="LZ83">
            <v>5.7442368357043936</v>
          </cell>
          <cell r="MA83">
            <v>3.3057631642956071</v>
          </cell>
          <cell r="MB83" t="str">
            <v>Under</v>
          </cell>
          <cell r="MC83">
            <v>4</v>
          </cell>
          <cell r="MD83">
            <v>4</v>
          </cell>
          <cell r="ME83">
            <v>4</v>
          </cell>
          <cell r="MF83">
            <v>12</v>
          </cell>
          <cell r="MG83">
            <v>12</v>
          </cell>
          <cell r="MH83">
            <v>0</v>
          </cell>
          <cell r="MI83">
            <v>12</v>
          </cell>
          <cell r="MJ83">
            <v>12</v>
          </cell>
          <cell r="MK83" t="str">
            <v>OK</v>
          </cell>
          <cell r="ML83">
            <v>15</v>
          </cell>
          <cell r="MM83">
            <v>10</v>
          </cell>
          <cell r="MN83">
            <v>13.25</v>
          </cell>
          <cell r="MO83">
            <v>5.0064061525312313</v>
          </cell>
          <cell r="MP83">
            <v>18.25640615253123</v>
          </cell>
          <cell r="MQ83">
            <v>8.2435938474687696</v>
          </cell>
          <cell r="MR83" t="str">
            <v>OK</v>
          </cell>
          <cell r="MS83">
            <v>0</v>
          </cell>
          <cell r="MT83">
            <v>0.375</v>
          </cell>
          <cell r="MU83">
            <v>1.0299987552892653</v>
          </cell>
          <cell r="MV83">
            <v>1.4049987552892653</v>
          </cell>
          <cell r="MW83">
            <v>-0.65499875528926532</v>
          </cell>
          <cell r="MX83" t="str">
            <v>OK</v>
          </cell>
          <cell r="MY83">
            <v>10</v>
          </cell>
          <cell r="MZ83">
            <v>8</v>
          </cell>
          <cell r="NA83">
            <v>12.375</v>
          </cell>
          <cell r="NB83">
            <v>4.7646535106892163</v>
          </cell>
          <cell r="NC83">
            <v>17.139653510689214</v>
          </cell>
          <cell r="ND83">
            <v>7.6103464893107837</v>
          </cell>
          <cell r="NE83" t="str">
            <v>OK</v>
          </cell>
          <cell r="NF83">
            <v>0</v>
          </cell>
          <cell r="NG83">
            <v>0.15</v>
          </cell>
          <cell r="NH83">
            <v>0.48304589153964794</v>
          </cell>
          <cell r="NI83">
            <v>0.63304589153964796</v>
          </cell>
          <cell r="NJ83">
            <v>-0.33304589153964792</v>
          </cell>
          <cell r="NK83" t="str">
            <v>OK</v>
          </cell>
          <cell r="NL83">
            <v>8</v>
          </cell>
          <cell r="NM83">
            <v>5</v>
          </cell>
          <cell r="NN83">
            <v>6.4749999999999996</v>
          </cell>
          <cell r="NO83">
            <v>1.4498010473589384</v>
          </cell>
          <cell r="NP83">
            <v>7.9248010473589385</v>
          </cell>
          <cell r="NQ83">
            <v>5.0251989526410608</v>
          </cell>
          <cell r="NR83" t="str">
            <v>Under</v>
          </cell>
          <cell r="NS83">
            <v>5</v>
          </cell>
          <cell r="NT83">
            <v>6</v>
          </cell>
          <cell r="NU83">
            <v>7.3250000000000002</v>
          </cell>
          <cell r="NV83">
            <v>2.3467107367656723</v>
          </cell>
          <cell r="NW83">
            <v>9.6717107367656716</v>
          </cell>
          <cell r="NX83">
            <v>4.9782892632343279</v>
          </cell>
          <cell r="NY83" t="str">
            <v>OK</v>
          </cell>
          <cell r="NZ83">
            <v>6</v>
          </cell>
          <cell r="OA83">
            <v>1</v>
          </cell>
          <cell r="OB83">
            <v>0.85</v>
          </cell>
          <cell r="OC83">
            <v>0.483045891539648</v>
          </cell>
          <cell r="OD83">
            <v>1.3330458915396479</v>
          </cell>
          <cell r="OE83">
            <v>0.36695410846035198</v>
          </cell>
          <cell r="OF83" t="str">
            <v>OK</v>
          </cell>
          <cell r="OG83">
            <v>0</v>
          </cell>
          <cell r="OH83">
            <v>7.4999999999999997E-2</v>
          </cell>
          <cell r="OI83">
            <v>0.26674678283691849</v>
          </cell>
          <cell r="OJ83">
            <v>0.34174678283691851</v>
          </cell>
          <cell r="OK83">
            <v>-0.19174678283691848</v>
          </cell>
          <cell r="OL83" t="str">
            <v>OK</v>
          </cell>
          <cell r="OM83">
            <v>1</v>
          </cell>
          <cell r="ON83">
            <v>4</v>
          </cell>
          <cell r="OO83">
            <v>3.3250000000000002</v>
          </cell>
          <cell r="OP83">
            <v>0.85896479137419379</v>
          </cell>
          <cell r="OQ83">
            <v>4.1839647913741942</v>
          </cell>
          <cell r="OR83">
            <v>2.4660352086258062</v>
          </cell>
          <cell r="OS83" t="str">
            <v>OK</v>
          </cell>
          <cell r="OT83">
            <v>4</v>
          </cell>
          <cell r="OU83">
            <v>3</v>
          </cell>
          <cell r="OV83">
            <v>2.8250000000000002</v>
          </cell>
          <cell r="OW83">
            <v>0.87376286168590267</v>
          </cell>
          <cell r="OX83">
            <v>3.698762861685903</v>
          </cell>
          <cell r="OY83">
            <v>1.9512371383140974</v>
          </cell>
          <cell r="OZ83" t="str">
            <v>OK</v>
          </cell>
          <cell r="PA83">
            <v>1</v>
          </cell>
          <cell r="PB83">
            <v>1.6</v>
          </cell>
          <cell r="PC83">
            <v>0.54537683984186314</v>
          </cell>
          <cell r="PD83">
            <v>1</v>
          </cell>
          <cell r="PE83">
            <v>1.0546231601581368</v>
          </cell>
          <cell r="PF83" t="str">
            <v>Under</v>
          </cell>
          <cell r="PG83">
            <v>1</v>
          </cell>
          <cell r="PH83">
            <v>2</v>
          </cell>
          <cell r="PI83">
            <v>1</v>
          </cell>
          <cell r="PJ83">
            <v>1</v>
          </cell>
          <cell r="PK83">
            <v>1</v>
          </cell>
          <cell r="PL83">
            <v>0.4</v>
          </cell>
          <cell r="PM83">
            <v>0.54537683984186336</v>
          </cell>
          <cell r="PN83">
            <v>0.94537683984186338</v>
          </cell>
          <cell r="PO83">
            <v>-0.14537683984186334</v>
          </cell>
          <cell r="PP83" t="str">
            <v>Over</v>
          </cell>
          <cell r="PQ83">
            <v>5</v>
          </cell>
          <cell r="PR83">
            <v>3</v>
          </cell>
          <cell r="PS83">
            <v>0</v>
          </cell>
          <cell r="PT83">
            <v>3</v>
          </cell>
          <cell r="PU83">
            <v>3.9750000000000001</v>
          </cell>
          <cell r="PV83">
            <v>1.3298833571369122</v>
          </cell>
          <cell r="PW83">
            <v>5.3048833571369123</v>
          </cell>
          <cell r="PX83">
            <v>2.6451166428630879</v>
          </cell>
          <cell r="PY83" t="str">
            <v>OK</v>
          </cell>
          <cell r="PZ83">
            <v>3</v>
          </cell>
          <cell r="QA83">
            <v>0</v>
          </cell>
          <cell r="QB83">
            <v>0.375</v>
          </cell>
          <cell r="QC83">
            <v>0.54006172486732174</v>
          </cell>
          <cell r="QD83">
            <v>0.91506172486732174</v>
          </cell>
          <cell r="QE83">
            <v>-0.16506172486732174</v>
          </cell>
          <cell r="QF83" t="str">
            <v>OK</v>
          </cell>
          <cell r="QG83">
            <v>3</v>
          </cell>
          <cell r="QH83">
            <v>3</v>
          </cell>
          <cell r="QI83">
            <v>6</v>
          </cell>
          <cell r="QJ83">
            <v>5.9249999999999998</v>
          </cell>
          <cell r="QK83">
            <v>0.26674678283691855</v>
          </cell>
          <cell r="QL83">
            <v>6.1917467828369182</v>
          </cell>
          <cell r="QM83">
            <v>5.6582532171630815</v>
          </cell>
          <cell r="QN83" t="str">
            <v>OK</v>
          </cell>
          <cell r="QO83">
            <v>6</v>
          </cell>
          <cell r="QP83">
            <v>5</v>
          </cell>
          <cell r="QQ83">
            <v>6.7</v>
          </cell>
          <cell r="QR83">
            <v>1.9637744922496214</v>
          </cell>
          <cell r="QS83">
            <v>8.6637744922496225</v>
          </cell>
          <cell r="QT83">
            <v>4.7362255077503788</v>
          </cell>
          <cell r="QU83" t="str">
            <v>OK</v>
          </cell>
          <cell r="QV83">
            <v>5</v>
          </cell>
          <cell r="QW83">
            <v>4</v>
          </cell>
          <cell r="QX83">
            <v>4.4000000000000004</v>
          </cell>
          <cell r="QY83">
            <v>1.4987174003640067</v>
          </cell>
          <cell r="QZ83">
            <v>5.8987174003640073</v>
          </cell>
          <cell r="RA83">
            <v>2.9012825996359934</v>
          </cell>
          <cell r="RB83" t="str">
            <v>OK</v>
          </cell>
          <cell r="RC83">
            <v>4</v>
          </cell>
          <cell r="RD83">
            <v>2</v>
          </cell>
          <cell r="RE83">
            <v>2.75</v>
          </cell>
          <cell r="RF83">
            <v>1.031553471276484</v>
          </cell>
          <cell r="RG83">
            <v>3.7815534712764842</v>
          </cell>
          <cell r="RH83">
            <v>1.718446528723516</v>
          </cell>
          <cell r="RI83" t="str">
            <v>OK</v>
          </cell>
          <cell r="RJ83">
            <v>2</v>
          </cell>
          <cell r="RK83">
            <v>2.9</v>
          </cell>
          <cell r="RL83">
            <v>1.7802333468483198</v>
          </cell>
          <cell r="RM83">
            <v>4.6802333468483202</v>
          </cell>
          <cell r="RN83">
            <v>1.1197666531516801</v>
          </cell>
          <cell r="RO83" t="str">
            <v>OK</v>
          </cell>
          <cell r="RP83">
            <v>3</v>
          </cell>
          <cell r="RQ83">
            <v>3</v>
          </cell>
          <cell r="RR83">
            <v>6</v>
          </cell>
          <cell r="RS83">
            <v>6</v>
          </cell>
          <cell r="RT83">
            <v>0</v>
          </cell>
          <cell r="RU83">
            <v>6</v>
          </cell>
          <cell r="RV83">
            <v>6</v>
          </cell>
          <cell r="RW83" t="str">
            <v>OK</v>
          </cell>
          <cell r="RX83">
            <v>10</v>
          </cell>
          <cell r="RY83">
            <v>11</v>
          </cell>
          <cell r="RZ83">
            <v>14.125</v>
          </cell>
          <cell r="SA83">
            <v>4.2134552481550251</v>
          </cell>
          <cell r="SB83">
            <v>18.338455248155025</v>
          </cell>
          <cell r="SC83">
            <v>9.9115447518449749</v>
          </cell>
          <cell r="SD83" t="str">
            <v>OK</v>
          </cell>
          <cell r="SE83">
            <v>3</v>
          </cell>
          <cell r="SF83">
            <v>0</v>
          </cell>
          <cell r="SG83">
            <v>3</v>
          </cell>
          <cell r="SH83">
            <v>4.2750000000000004</v>
          </cell>
          <cell r="SI83">
            <v>2.037941394693461</v>
          </cell>
          <cell r="SJ83">
            <v>6.3129413946934614</v>
          </cell>
          <cell r="SK83">
            <v>2.2370586053065393</v>
          </cell>
          <cell r="SL83" t="str">
            <v>OK</v>
          </cell>
          <cell r="SM83">
            <v>0</v>
          </cell>
          <cell r="SN83">
            <v>7.4999999999999997E-2</v>
          </cell>
          <cell r="SO83">
            <v>0.26674678283691849</v>
          </cell>
          <cell r="SP83">
            <v>0.34174678283691851</v>
          </cell>
          <cell r="SQ83">
            <v>-0.19174678283691848</v>
          </cell>
          <cell r="SR83" t="str">
            <v>OK</v>
          </cell>
          <cell r="SS83">
            <v>14</v>
          </cell>
          <cell r="ST83">
            <v>2</v>
          </cell>
          <cell r="SU83">
            <v>4.2</v>
          </cell>
          <cell r="SV83">
            <v>1.4884168150705013</v>
          </cell>
          <cell r="SW83">
            <v>5.6884168150705019</v>
          </cell>
          <cell r="SX83">
            <v>2.7115831849294989</v>
          </cell>
          <cell r="SY83" t="str">
            <v>Under</v>
          </cell>
          <cell r="SZ83">
            <v>4</v>
          </cell>
          <cell r="TA83">
            <v>2</v>
          </cell>
          <cell r="TB83">
            <v>0</v>
          </cell>
          <cell r="TC83">
            <v>6</v>
          </cell>
          <cell r="TD83">
            <v>8.4</v>
          </cell>
          <cell r="TE83">
            <v>3.2249030993194192</v>
          </cell>
          <cell r="TF83">
            <v>11.62490309931942</v>
          </cell>
          <cell r="TG83">
            <v>5.1750969006805807</v>
          </cell>
          <cell r="TH83" t="str">
            <v>OK</v>
          </cell>
          <cell r="TI83">
            <v>8</v>
          </cell>
          <cell r="TJ83">
            <v>0</v>
          </cell>
          <cell r="TK83">
            <v>0.35</v>
          </cell>
          <cell r="TL83">
            <v>0.48304589153964794</v>
          </cell>
          <cell r="TM83">
            <v>0.83304589153964792</v>
          </cell>
          <cell r="TN83">
            <v>-0.13304589153964796</v>
          </cell>
          <cell r="TO83" t="str">
            <v>OK</v>
          </cell>
          <cell r="TP83">
            <v>19</v>
          </cell>
          <cell r="TQ83">
            <v>3</v>
          </cell>
          <cell r="TR83">
            <v>4</v>
          </cell>
          <cell r="TS83">
            <v>26</v>
          </cell>
          <cell r="TT83">
            <v>28.975000000000001</v>
          </cell>
          <cell r="TU83">
            <v>8.9284549442951029</v>
          </cell>
          <cell r="TV83">
            <v>37.903454944295106</v>
          </cell>
          <cell r="TW83">
            <v>20.046545055704897</v>
          </cell>
          <cell r="TX83" t="str">
            <v>OK</v>
          </cell>
          <cell r="TY83">
            <v>26</v>
          </cell>
          <cell r="TZ83">
            <v>1</v>
          </cell>
          <cell r="UA83">
            <v>2.375</v>
          </cell>
          <cell r="UB83">
            <v>0.83780849656892165</v>
          </cell>
          <cell r="UC83">
            <v>3.2128084965689219</v>
          </cell>
          <cell r="UD83">
            <v>1.5371915034310784</v>
          </cell>
          <cell r="UE83" t="str">
            <v>Under</v>
          </cell>
          <cell r="UF83">
            <v>7</v>
          </cell>
          <cell r="UG83">
            <v>2</v>
          </cell>
          <cell r="UH83">
            <v>9</v>
          </cell>
          <cell r="UI83">
            <v>12.95</v>
          </cell>
          <cell r="UJ83">
            <v>3.9088984611380186</v>
          </cell>
          <cell r="UK83">
            <v>16.858898461138018</v>
          </cell>
          <cell r="UL83">
            <v>9.0411015388619802</v>
          </cell>
          <cell r="UM83" t="str">
            <v>Under</v>
          </cell>
          <cell r="UN83">
            <v>4</v>
          </cell>
          <cell r="UO83">
            <v>0</v>
          </cell>
          <cell r="UP83">
            <v>4</v>
          </cell>
          <cell r="UQ83">
            <v>4</v>
          </cell>
          <cell r="UR83">
            <v>0</v>
          </cell>
          <cell r="US83">
            <v>4</v>
          </cell>
          <cell r="UT83">
            <v>4</v>
          </cell>
          <cell r="UU83" t="str">
            <v>OK</v>
          </cell>
          <cell r="UV83">
            <v>2</v>
          </cell>
          <cell r="UW83">
            <v>2</v>
          </cell>
          <cell r="UX83">
            <v>0</v>
          </cell>
          <cell r="UY83">
            <v>2</v>
          </cell>
          <cell r="UZ83">
            <v>2</v>
          </cell>
          <cell r="VA83" t="str">
            <v>OK</v>
          </cell>
          <cell r="VB83">
            <v>1</v>
          </cell>
          <cell r="VC83">
            <v>1</v>
          </cell>
          <cell r="VD83">
            <v>0</v>
          </cell>
          <cell r="VE83">
            <v>1</v>
          </cell>
          <cell r="VF83">
            <v>1</v>
          </cell>
          <cell r="VG83" t="str">
            <v>OK</v>
          </cell>
          <cell r="VH83">
            <v>17</v>
          </cell>
          <cell r="VI83">
            <v>5</v>
          </cell>
          <cell r="VJ83">
            <v>5</v>
          </cell>
          <cell r="VK83">
            <v>0</v>
          </cell>
          <cell r="VL83">
            <v>5</v>
          </cell>
          <cell r="VM83">
            <v>5</v>
          </cell>
          <cell r="VN83" t="str">
            <v>OK</v>
          </cell>
          <cell r="VO83">
            <v>5</v>
          </cell>
          <cell r="VP83">
            <v>21</v>
          </cell>
          <cell r="VQ83">
            <v>28.7</v>
          </cell>
          <cell r="VR83">
            <v>7.0971283466787325</v>
          </cell>
          <cell r="VS83">
            <v>35.797128346678733</v>
          </cell>
          <cell r="VT83">
            <v>21.602871653321266</v>
          </cell>
          <cell r="VU83" t="str">
            <v>Under</v>
          </cell>
          <cell r="VV83">
            <v>17</v>
          </cell>
          <cell r="VW83">
            <v>24.15</v>
          </cell>
          <cell r="VX83">
            <v>6.2942790467176364</v>
          </cell>
          <cell r="VY83">
            <v>30.444279046717636</v>
          </cell>
          <cell r="VZ83">
            <v>17.855720953282361</v>
          </cell>
          <cell r="WA83" t="str">
            <v>Under</v>
          </cell>
          <cell r="WB83">
            <v>38</v>
          </cell>
          <cell r="WC83">
            <v>190</v>
          </cell>
          <cell r="WD83">
            <v>21</v>
          </cell>
          <cell r="WE83">
            <v>1</v>
          </cell>
          <cell r="WF83">
            <v>22</v>
          </cell>
          <cell r="WG83">
            <v>30.1</v>
          </cell>
          <cell r="WH83">
            <v>7.1640126272276268</v>
          </cell>
          <cell r="WI83">
            <v>37.264012627227629</v>
          </cell>
          <cell r="WJ83">
            <v>22.935987372772374</v>
          </cell>
          <cell r="WK83" t="str">
            <v>Under</v>
          </cell>
          <cell r="WL83">
            <v>22</v>
          </cell>
          <cell r="WM83">
            <v>14</v>
          </cell>
          <cell r="WN83">
            <v>5</v>
          </cell>
          <cell r="WO83">
            <v>19</v>
          </cell>
          <cell r="WP83">
            <v>24.75</v>
          </cell>
          <cell r="WQ83">
            <v>7.1207533453370093</v>
          </cell>
          <cell r="WR83">
            <v>31.870753345337008</v>
          </cell>
          <cell r="WS83">
            <v>17.629246654662992</v>
          </cell>
          <cell r="WT83" t="str">
            <v>OK</v>
          </cell>
          <cell r="WU83">
            <v>19</v>
          </cell>
          <cell r="WV83">
            <v>35</v>
          </cell>
          <cell r="WW83">
            <v>4</v>
          </cell>
          <cell r="WX83">
            <v>39</v>
          </cell>
          <cell r="WY83">
            <v>53.174999999999997</v>
          </cell>
          <cell r="WZ83">
            <v>25.280870948158327</v>
          </cell>
          <cell r="XA83">
            <v>78.455870948158321</v>
          </cell>
          <cell r="XB83">
            <v>27.89412905184167</v>
          </cell>
          <cell r="XC83" t="str">
            <v>OK</v>
          </cell>
          <cell r="XD83">
            <v>39</v>
          </cell>
          <cell r="XE83">
            <v>10</v>
          </cell>
          <cell r="XF83">
            <v>0</v>
          </cell>
          <cell r="XG83">
            <v>10</v>
          </cell>
          <cell r="XH83">
            <v>14.8</v>
          </cell>
          <cell r="XI83">
            <v>5.1798425874508212</v>
          </cell>
          <cell r="XJ83">
            <v>19.979842587450822</v>
          </cell>
          <cell r="XK83">
            <v>9.6201574125491796</v>
          </cell>
          <cell r="XL83" t="str">
            <v>OK</v>
          </cell>
          <cell r="XM83">
            <v>10</v>
          </cell>
          <cell r="XN83">
            <v>19</v>
          </cell>
          <cell r="XO83">
            <v>3</v>
          </cell>
          <cell r="XP83">
            <v>22</v>
          </cell>
          <cell r="XQ83">
            <v>26.324999999999999</v>
          </cell>
          <cell r="XR83">
            <v>9.1718283835577701</v>
          </cell>
          <cell r="XS83">
            <v>35.496828383557769</v>
          </cell>
          <cell r="XT83">
            <v>17.153171616442229</v>
          </cell>
          <cell r="XU83" t="str">
            <v>OK</v>
          </cell>
          <cell r="XV83">
            <v>22</v>
          </cell>
          <cell r="XW83">
            <v>14</v>
          </cell>
          <cell r="XX83">
            <v>0</v>
          </cell>
          <cell r="XY83">
            <v>14</v>
          </cell>
          <cell r="XZ83">
            <v>17.399999999999999</v>
          </cell>
          <cell r="YA83">
            <v>6.3034382152388346</v>
          </cell>
          <cell r="YB83">
            <v>23.703438215238833</v>
          </cell>
          <cell r="YC83">
            <v>11.096561784761164</v>
          </cell>
          <cell r="YD83" t="str">
            <v>OK</v>
          </cell>
          <cell r="YE83">
            <v>14</v>
          </cell>
          <cell r="YF83">
            <v>36</v>
          </cell>
          <cell r="YG83">
            <v>0</v>
          </cell>
          <cell r="YH83">
            <v>36</v>
          </cell>
          <cell r="YI83">
            <v>75.55</v>
          </cell>
          <cell r="YJ83">
            <v>26.288293192490812</v>
          </cell>
          <cell r="YK83">
            <v>101.83829319249081</v>
          </cell>
          <cell r="YL83">
            <v>49.261706807509185</v>
          </cell>
          <cell r="YM83" t="str">
            <v>Under</v>
          </cell>
          <cell r="YN83">
            <v>36</v>
          </cell>
          <cell r="YO83">
            <v>29</v>
          </cell>
          <cell r="YP83">
            <v>1</v>
          </cell>
          <cell r="YQ83">
            <v>30</v>
          </cell>
          <cell r="YR83">
            <v>47.15</v>
          </cell>
          <cell r="YS83">
            <v>19.721847835618298</v>
          </cell>
          <cell r="YT83">
            <v>66.871847835618297</v>
          </cell>
          <cell r="YU83">
            <v>27.4281521643817</v>
          </cell>
          <cell r="YV83" t="str">
            <v>OK</v>
          </cell>
          <cell r="YW83">
            <v>30</v>
          </cell>
          <cell r="YX83">
            <v>12</v>
          </cell>
          <cell r="YY83">
            <v>2</v>
          </cell>
          <cell r="YZ83">
            <v>14</v>
          </cell>
          <cell r="ZA83">
            <v>21.574999999999999</v>
          </cell>
          <cell r="ZB83">
            <v>8.3109057175589403</v>
          </cell>
          <cell r="ZC83">
            <v>29.885905717558941</v>
          </cell>
          <cell r="ZD83">
            <v>13.264094282441059</v>
          </cell>
          <cell r="ZE83" t="str">
            <v>OK</v>
          </cell>
          <cell r="ZF83">
            <v>14</v>
          </cell>
          <cell r="ZG83">
            <v>2</v>
          </cell>
          <cell r="ZH83">
            <v>0</v>
          </cell>
          <cell r="ZI83">
            <v>2</v>
          </cell>
          <cell r="ZJ83">
            <v>5.7750000000000004</v>
          </cell>
          <cell r="ZK83">
            <v>3.7106050374015478</v>
          </cell>
          <cell r="ZL83">
            <v>9.4856050374015481</v>
          </cell>
          <cell r="ZM83">
            <v>2.0643949625984526</v>
          </cell>
          <cell r="ZN83" t="str">
            <v>Under</v>
          </cell>
          <cell r="ZO83">
            <v>2</v>
          </cell>
          <cell r="ZP83">
            <v>18</v>
          </cell>
          <cell r="ZQ83">
            <v>1</v>
          </cell>
          <cell r="ZR83">
            <v>19</v>
          </cell>
          <cell r="ZS83">
            <v>26.875</v>
          </cell>
          <cell r="ZT83">
            <v>10.957230372493655</v>
          </cell>
          <cell r="ZU83">
            <v>37.832230372493655</v>
          </cell>
          <cell r="ZV83">
            <v>15.917769627506345</v>
          </cell>
          <cell r="ZW83" t="str">
            <v>OK</v>
          </cell>
          <cell r="ZX83">
            <v>19</v>
          </cell>
          <cell r="ZY83">
            <v>18</v>
          </cell>
          <cell r="ZZ83">
            <v>0</v>
          </cell>
          <cell r="AAA83">
            <v>18</v>
          </cell>
          <cell r="AAB83">
            <v>23.324999999999999</v>
          </cell>
          <cell r="AAC83">
            <v>11.200703961393197</v>
          </cell>
          <cell r="AAD83">
            <v>34.525703961393198</v>
          </cell>
          <cell r="AAE83">
            <v>12.124296038606802</v>
          </cell>
          <cell r="AAF83" t="str">
            <v>OK</v>
          </cell>
          <cell r="AAG83">
            <v>18</v>
          </cell>
          <cell r="AAH83">
            <v>12</v>
          </cell>
          <cell r="AAI83">
            <v>1</v>
          </cell>
          <cell r="AAJ83">
            <v>13</v>
          </cell>
          <cell r="AAK83">
            <v>12.35</v>
          </cell>
          <cell r="AAL83">
            <v>5.1168399703382645</v>
          </cell>
          <cell r="AAM83">
            <v>17.466839970338263</v>
          </cell>
          <cell r="AAN83">
            <v>7.2331600296617351</v>
          </cell>
          <cell r="AAO83" t="str">
            <v>OK</v>
          </cell>
          <cell r="AAP83">
            <v>13</v>
          </cell>
          <cell r="AAQ83">
            <v>1</v>
          </cell>
          <cell r="AAR83">
            <v>1</v>
          </cell>
          <cell r="AAS83">
            <v>2</v>
          </cell>
          <cell r="AAT83">
            <v>3.15</v>
          </cell>
          <cell r="AAU83">
            <v>1.2719861311935436</v>
          </cell>
          <cell r="AAV83">
            <v>4.4219861311935436</v>
          </cell>
          <cell r="AAW83">
            <v>1.8780138688064563</v>
          </cell>
          <cell r="AAX83" t="str">
            <v>OK</v>
          </cell>
          <cell r="AAY83">
            <v>2</v>
          </cell>
          <cell r="AAZ83">
            <v>6</v>
          </cell>
          <cell r="ABA83">
            <v>0</v>
          </cell>
          <cell r="ABB83">
            <v>6</v>
          </cell>
          <cell r="ABC83">
            <v>12.45</v>
          </cell>
          <cell r="ABD83">
            <v>6.0296277046273969</v>
          </cell>
          <cell r="ABE83">
            <v>18.479627704627397</v>
          </cell>
          <cell r="ABF83">
            <v>6.4203722953726023</v>
          </cell>
          <cell r="ABG83" t="str">
            <v>Under</v>
          </cell>
          <cell r="ABH83">
            <v>6</v>
          </cell>
          <cell r="ABI83">
            <v>3</v>
          </cell>
          <cell r="ABJ83">
            <v>4.375</v>
          </cell>
          <cell r="ABK83">
            <v>1.8904279803044466</v>
          </cell>
          <cell r="ABL83">
            <v>6.2654279803044464</v>
          </cell>
          <cell r="ABM83">
            <v>2.4845720196955536</v>
          </cell>
          <cell r="ABN83" t="str">
            <v>OK</v>
          </cell>
          <cell r="ABO83">
            <v>3</v>
          </cell>
          <cell r="ABP83">
            <v>269</v>
          </cell>
          <cell r="ABQ83">
            <v>629</v>
          </cell>
          <cell r="ABR83">
            <v>0</v>
          </cell>
          <cell r="ABS83">
            <v>0</v>
          </cell>
          <cell r="ABT83">
            <v>0</v>
          </cell>
          <cell r="ABU83">
            <v>0</v>
          </cell>
          <cell r="ABV83">
            <v>0</v>
          </cell>
          <cell r="ABW83">
            <v>0</v>
          </cell>
          <cell r="ABX83">
            <v>0</v>
          </cell>
          <cell r="ABY83">
            <v>0</v>
          </cell>
          <cell r="ABZ83">
            <v>0</v>
          </cell>
          <cell r="ACA83">
            <v>0</v>
          </cell>
          <cell r="ACB83">
            <v>0</v>
          </cell>
          <cell r="ACC83">
            <v>0</v>
          </cell>
          <cell r="ACD83">
            <v>0</v>
          </cell>
          <cell r="ACE83">
            <v>0</v>
          </cell>
          <cell r="ACF83">
            <v>0</v>
          </cell>
          <cell r="ACG83">
            <v>0</v>
          </cell>
          <cell r="ACH83">
            <v>0</v>
          </cell>
          <cell r="ACI83">
            <v>0</v>
          </cell>
          <cell r="ACJ83">
            <v>0</v>
          </cell>
          <cell r="ACK83">
            <v>0</v>
          </cell>
          <cell r="ACL83">
            <v>0</v>
          </cell>
          <cell r="ACM83">
            <v>0</v>
          </cell>
          <cell r="ACN83">
            <v>0</v>
          </cell>
          <cell r="ACO83">
            <v>0</v>
          </cell>
          <cell r="ACP83">
            <v>0</v>
          </cell>
          <cell r="ACR83">
            <v>63</v>
          </cell>
          <cell r="ACS83">
            <v>63</v>
          </cell>
          <cell r="ACT83">
            <v>0</v>
          </cell>
          <cell r="ACV83">
            <v>292</v>
          </cell>
          <cell r="ACW83">
            <v>292</v>
          </cell>
          <cell r="ACX83">
            <v>0</v>
          </cell>
          <cell r="ACZ83">
            <v>11</v>
          </cell>
          <cell r="ADA83">
            <v>11</v>
          </cell>
          <cell r="ADB83">
            <v>0</v>
          </cell>
          <cell r="ADD83">
            <v>4</v>
          </cell>
          <cell r="ADE83">
            <v>4</v>
          </cell>
          <cell r="ADF83">
            <v>0</v>
          </cell>
          <cell r="ADH83">
            <v>23</v>
          </cell>
          <cell r="ADI83">
            <v>23</v>
          </cell>
          <cell r="ADJ83">
            <v>0</v>
          </cell>
          <cell r="ADL83">
            <v>17</v>
          </cell>
          <cell r="ADM83">
            <v>17</v>
          </cell>
          <cell r="ADN83">
            <v>0</v>
          </cell>
          <cell r="ADP83">
            <v>24</v>
          </cell>
          <cell r="ADQ83">
            <v>24</v>
          </cell>
          <cell r="ADR83">
            <v>0</v>
          </cell>
          <cell r="ADT83">
            <v>26</v>
          </cell>
          <cell r="ADU83">
            <v>26</v>
          </cell>
          <cell r="ADV83">
            <v>0</v>
          </cell>
          <cell r="ADX83">
            <v>6</v>
          </cell>
          <cell r="ADY83">
            <v>6</v>
          </cell>
          <cell r="ADZ83">
            <v>0</v>
          </cell>
          <cell r="AEB83">
            <v>9</v>
          </cell>
          <cell r="AEC83">
            <v>9</v>
          </cell>
          <cell r="AED83">
            <v>0</v>
          </cell>
          <cell r="AEF83">
            <v>1</v>
          </cell>
          <cell r="AEG83">
            <v>1</v>
          </cell>
          <cell r="AEH83">
            <v>0</v>
          </cell>
          <cell r="AEJ83">
            <v>2</v>
          </cell>
          <cell r="AEK83">
            <v>2</v>
          </cell>
          <cell r="AEL83">
            <v>0</v>
          </cell>
          <cell r="AEN83">
            <v>4</v>
          </cell>
          <cell r="AEO83">
            <v>4</v>
          </cell>
          <cell r="AEP83">
            <v>0</v>
          </cell>
          <cell r="AER83">
            <v>3</v>
          </cell>
          <cell r="AES83">
            <v>3</v>
          </cell>
          <cell r="AET83">
            <v>0</v>
          </cell>
          <cell r="AEV83">
            <v>6</v>
          </cell>
          <cell r="AEW83">
            <v>6</v>
          </cell>
          <cell r="AEX83">
            <v>0</v>
          </cell>
          <cell r="AEZ83">
            <v>4</v>
          </cell>
          <cell r="AFA83">
            <v>4</v>
          </cell>
          <cell r="AFB83">
            <v>0</v>
          </cell>
          <cell r="AFD83">
            <v>5</v>
          </cell>
          <cell r="AFE83">
            <v>5</v>
          </cell>
          <cell r="AFF83">
            <v>0</v>
          </cell>
          <cell r="AFH83">
            <v>12</v>
          </cell>
          <cell r="AFI83">
            <v>12</v>
          </cell>
          <cell r="AFJ83">
            <v>0</v>
          </cell>
          <cell r="AFL83">
            <v>1</v>
          </cell>
          <cell r="AFM83">
            <v>1</v>
          </cell>
          <cell r="AFN83">
            <v>0</v>
          </cell>
          <cell r="AFP83">
            <v>10</v>
          </cell>
          <cell r="AFQ83">
            <v>10</v>
          </cell>
          <cell r="AFR83">
            <v>0</v>
          </cell>
          <cell r="AFT83">
            <v>2</v>
          </cell>
          <cell r="AFU83">
            <v>2</v>
          </cell>
          <cell r="AFV83">
            <v>0</v>
          </cell>
          <cell r="AFX83">
            <v>0</v>
          </cell>
          <cell r="AFY83">
            <v>0</v>
          </cell>
          <cell r="AFZ83">
            <v>0</v>
          </cell>
          <cell r="AGB83">
            <v>6</v>
          </cell>
          <cell r="AGC83">
            <v>6</v>
          </cell>
          <cell r="AGD83">
            <v>0</v>
          </cell>
          <cell r="AGF83">
            <v>18</v>
          </cell>
          <cell r="AGG83">
            <v>18</v>
          </cell>
          <cell r="AGH83">
            <v>0</v>
          </cell>
          <cell r="AGJ83">
            <v>6</v>
          </cell>
          <cell r="AGK83">
            <v>6</v>
          </cell>
          <cell r="AGL83">
            <v>0</v>
          </cell>
          <cell r="AGN83">
            <v>14</v>
          </cell>
          <cell r="AGO83">
            <v>14</v>
          </cell>
          <cell r="AGP83">
            <v>0</v>
          </cell>
          <cell r="AGR83">
            <v>8</v>
          </cell>
          <cell r="AGS83">
            <v>8</v>
          </cell>
          <cell r="AGT83">
            <v>0</v>
          </cell>
          <cell r="AGV83">
            <v>17</v>
          </cell>
          <cell r="AGW83">
            <v>17</v>
          </cell>
          <cell r="AGX83">
            <v>0</v>
          </cell>
          <cell r="AGZ83">
            <v>3</v>
          </cell>
          <cell r="AHA83">
            <v>3</v>
          </cell>
          <cell r="AHB83">
            <v>0</v>
          </cell>
          <cell r="AHD83">
            <v>3</v>
          </cell>
          <cell r="AHE83">
            <v>3</v>
          </cell>
          <cell r="AHF83">
            <v>0</v>
          </cell>
          <cell r="AHH83">
            <v>2</v>
          </cell>
          <cell r="AHI83">
            <v>2</v>
          </cell>
          <cell r="AHJ83">
            <v>0</v>
          </cell>
          <cell r="AHL83">
            <v>2</v>
          </cell>
          <cell r="AHM83">
            <v>2</v>
          </cell>
          <cell r="AHN83">
            <v>0</v>
          </cell>
          <cell r="AHP83">
            <v>6</v>
          </cell>
          <cell r="AHQ83">
            <v>6</v>
          </cell>
          <cell r="AHR83">
            <v>0</v>
          </cell>
          <cell r="AHT83">
            <v>8</v>
          </cell>
          <cell r="AHU83">
            <v>8</v>
          </cell>
          <cell r="AHV83">
            <v>0</v>
          </cell>
          <cell r="AHX83" t="str">
            <v>-</v>
          </cell>
          <cell r="AIA83">
            <v>3</v>
          </cell>
          <cell r="AIB83">
            <v>9</v>
          </cell>
          <cell r="AIC83">
            <v>2</v>
          </cell>
          <cell r="AID83">
            <v>1</v>
          </cell>
          <cell r="AIE83">
            <v>3</v>
          </cell>
          <cell r="AIF83">
            <v>3</v>
          </cell>
          <cell r="AIG83">
            <v>2</v>
          </cell>
          <cell r="AIH83">
            <v>1</v>
          </cell>
          <cell r="AII83">
            <v>23</v>
          </cell>
          <cell r="AIJ83">
            <v>6</v>
          </cell>
        </row>
        <row r="84">
          <cell r="B84" t="str">
            <v>รพท.บึงกาฬ</v>
          </cell>
          <cell r="C84" t="str">
            <v>โรงพยาบาลบึงกาฬ</v>
          </cell>
          <cell r="D84">
            <v>11040</v>
          </cell>
          <cell r="E84">
            <v>8</v>
          </cell>
          <cell r="F84" t="str">
            <v>บึงกาฬ</v>
          </cell>
          <cell r="G84" t="str">
            <v>s</v>
          </cell>
          <cell r="H84" t="str">
            <v>รพ.ระดับ S เตียง &lt; 400</v>
          </cell>
          <cell r="I84">
            <v>2</v>
          </cell>
          <cell r="J84">
            <v>165</v>
          </cell>
          <cell r="K84">
            <v>1</v>
          </cell>
          <cell r="L84">
            <v>93838</v>
          </cell>
          <cell r="M84">
            <v>0</v>
          </cell>
          <cell r="N84">
            <v>15398</v>
          </cell>
          <cell r="O84">
            <v>78440</v>
          </cell>
          <cell r="P84">
            <v>183729</v>
          </cell>
          <cell r="Q84">
            <v>2</v>
          </cell>
          <cell r="R84">
            <v>2.7</v>
          </cell>
          <cell r="S84">
            <v>3.4750000000000001</v>
          </cell>
          <cell r="T84">
            <v>0.93335622682545316</v>
          </cell>
          <cell r="U84">
            <v>4.408356226825453</v>
          </cell>
          <cell r="V84">
            <v>2.5416437731745471</v>
          </cell>
          <cell r="W84" t="str">
            <v>Under</v>
          </cell>
          <cell r="X84">
            <v>1</v>
          </cell>
          <cell r="Y84">
            <v>1.6</v>
          </cell>
          <cell r="Z84">
            <v>0.777899868317385</v>
          </cell>
          <cell r="AA84">
            <v>2.3778998683173853</v>
          </cell>
          <cell r="AB84">
            <v>0.82210013168261509</v>
          </cell>
          <cell r="AC84" t="str">
            <v>OK</v>
          </cell>
          <cell r="AD84">
            <v>10</v>
          </cell>
          <cell r="AE84">
            <v>14.1</v>
          </cell>
          <cell r="AF84">
            <v>2.5094692461626038</v>
          </cell>
          <cell r="AG84">
            <v>16.609469246162604</v>
          </cell>
          <cell r="AH84">
            <v>11.590530753837395</v>
          </cell>
          <cell r="AI84" t="str">
            <v>Under</v>
          </cell>
          <cell r="AJ84">
            <v>0</v>
          </cell>
          <cell r="AK84">
            <v>1.2749999999999999</v>
          </cell>
          <cell r="AL84">
            <v>0.9054677216067919</v>
          </cell>
          <cell r="AM84">
            <v>2.1804677216067918</v>
          </cell>
          <cell r="AN84">
            <v>0.36953227839320801</v>
          </cell>
          <cell r="AO84" t="str">
            <v>Under</v>
          </cell>
          <cell r="AP84">
            <v>1</v>
          </cell>
          <cell r="AQ84">
            <v>0.875</v>
          </cell>
          <cell r="AR84">
            <v>0.64797514988755156</v>
          </cell>
          <cell r="AS84">
            <v>1.5229751498875514</v>
          </cell>
          <cell r="AT84">
            <v>0.22702485011244844</v>
          </cell>
          <cell r="AU84" t="str">
            <v>OK</v>
          </cell>
          <cell r="AV84">
            <v>1</v>
          </cell>
          <cell r="AW84">
            <v>2</v>
          </cell>
          <cell r="AX84">
            <v>3</v>
          </cell>
          <cell r="AY84">
            <v>5.35</v>
          </cell>
          <cell r="AZ84">
            <v>1.1668498024760767</v>
          </cell>
          <cell r="BA84">
            <v>6.5168498024760764</v>
          </cell>
          <cell r="BB84">
            <v>4.1831501975239229</v>
          </cell>
          <cell r="BC84" t="str">
            <v>Under</v>
          </cell>
          <cell r="BD84">
            <v>17</v>
          </cell>
          <cell r="BE84">
            <v>3</v>
          </cell>
          <cell r="BF84">
            <v>5</v>
          </cell>
          <cell r="BG84">
            <v>8</v>
          </cell>
          <cell r="BH84">
            <v>15.05</v>
          </cell>
          <cell r="BI84">
            <v>3.5005494074282315</v>
          </cell>
          <cell r="BJ84">
            <v>18.550549407428232</v>
          </cell>
          <cell r="BK84">
            <v>11.54945059257177</v>
          </cell>
          <cell r="BL84" t="str">
            <v>Under</v>
          </cell>
          <cell r="BM84">
            <v>8</v>
          </cell>
          <cell r="BN84">
            <v>1</v>
          </cell>
          <cell r="BO84">
            <v>16</v>
          </cell>
          <cell r="BP84">
            <v>17</v>
          </cell>
          <cell r="BQ84">
            <v>23.1</v>
          </cell>
          <cell r="BR84">
            <v>4.5109553255067727</v>
          </cell>
          <cell r="BS84">
            <v>27.610955325506772</v>
          </cell>
          <cell r="BT84">
            <v>18.589044674493231</v>
          </cell>
          <cell r="BU84" t="str">
            <v>Under</v>
          </cell>
          <cell r="BV84">
            <v>1</v>
          </cell>
          <cell r="BW84">
            <v>1.125</v>
          </cell>
          <cell r="BX84">
            <v>0.6864064729836441</v>
          </cell>
          <cell r="BY84">
            <v>1.8114064729836441</v>
          </cell>
          <cell r="BZ84">
            <v>0.4385935270163559</v>
          </cell>
          <cell r="CA84" t="str">
            <v>OK</v>
          </cell>
          <cell r="CB84">
            <v>18</v>
          </cell>
          <cell r="CC84">
            <v>4</v>
          </cell>
          <cell r="CD84">
            <v>5.0250000000000004</v>
          </cell>
          <cell r="CE84">
            <v>1.2503845562312177</v>
          </cell>
          <cell r="CF84">
            <v>6.2753845562312183</v>
          </cell>
          <cell r="CG84">
            <v>3.7746154437687824</v>
          </cell>
          <cell r="CH84" t="str">
            <v>OK</v>
          </cell>
          <cell r="CI84">
            <v>2</v>
          </cell>
          <cell r="CJ84">
            <v>2.6</v>
          </cell>
          <cell r="CK84">
            <v>0.77789986831738556</v>
          </cell>
          <cell r="CL84">
            <v>3.3778998683173858</v>
          </cell>
          <cell r="CM84">
            <v>1.8221001316826144</v>
          </cell>
          <cell r="CN84" t="str">
            <v>OK</v>
          </cell>
          <cell r="CO84">
            <v>6</v>
          </cell>
          <cell r="CP84">
            <v>2</v>
          </cell>
          <cell r="CQ84">
            <v>5</v>
          </cell>
          <cell r="CR84">
            <v>7</v>
          </cell>
          <cell r="CS84">
            <v>15.45</v>
          </cell>
          <cell r="CT84">
            <v>5.3873070195670962</v>
          </cell>
          <cell r="CU84">
            <v>20.837307019567096</v>
          </cell>
          <cell r="CV84">
            <v>10.062692980432903</v>
          </cell>
          <cell r="CW84" t="str">
            <v>Under</v>
          </cell>
          <cell r="CX84">
            <v>7</v>
          </cell>
          <cell r="CY84">
            <v>3</v>
          </cell>
          <cell r="CZ84">
            <v>4</v>
          </cell>
          <cell r="DA84">
            <v>7</v>
          </cell>
          <cell r="DB84">
            <v>8.9499999999999993</v>
          </cell>
          <cell r="DC84">
            <v>3.6087500499587009</v>
          </cell>
          <cell r="DD84">
            <v>12.5587500499587</v>
          </cell>
          <cell r="DE84">
            <v>5.3412499500412984</v>
          </cell>
          <cell r="DF84" t="str">
            <v>OK</v>
          </cell>
          <cell r="DG84">
            <v>7</v>
          </cell>
          <cell r="DH84">
            <v>63</v>
          </cell>
          <cell r="DI84">
            <v>1</v>
          </cell>
          <cell r="DJ84">
            <v>1</v>
          </cell>
          <cell r="DK84">
            <v>0</v>
          </cell>
          <cell r="DL84">
            <v>0</v>
          </cell>
          <cell r="DM84">
            <v>0</v>
          </cell>
          <cell r="DN84">
            <v>2</v>
          </cell>
          <cell r="DO84">
            <v>1</v>
          </cell>
          <cell r="DP84">
            <v>3</v>
          </cell>
          <cell r="DR84">
            <v>6</v>
          </cell>
          <cell r="DS84">
            <v>3</v>
          </cell>
          <cell r="DT84">
            <v>4</v>
          </cell>
          <cell r="DU84">
            <v>0</v>
          </cell>
          <cell r="DV84">
            <v>2</v>
          </cell>
          <cell r="DW84">
            <v>0</v>
          </cell>
          <cell r="DX84">
            <v>3</v>
          </cell>
          <cell r="DY84">
            <v>1</v>
          </cell>
          <cell r="DZ84">
            <v>0</v>
          </cell>
          <cell r="EA84">
            <v>0</v>
          </cell>
          <cell r="EB84">
            <v>19</v>
          </cell>
          <cell r="EC84">
            <v>0</v>
          </cell>
          <cell r="ED84">
            <v>2</v>
          </cell>
          <cell r="EE84">
            <v>2</v>
          </cell>
          <cell r="EF84">
            <v>1</v>
          </cell>
          <cell r="EG84">
            <v>2</v>
          </cell>
          <cell r="EH84">
            <v>3</v>
          </cell>
          <cell r="EI84">
            <v>1</v>
          </cell>
          <cell r="EJ84">
            <v>2</v>
          </cell>
          <cell r="EK84">
            <v>2</v>
          </cell>
          <cell r="EL84">
            <v>5</v>
          </cell>
          <cell r="EM84">
            <v>1</v>
          </cell>
          <cell r="EN84">
            <v>2</v>
          </cell>
          <cell r="EO84">
            <v>3</v>
          </cell>
          <cell r="EP84">
            <v>32</v>
          </cell>
          <cell r="EQ84">
            <v>2</v>
          </cell>
          <cell r="ER84">
            <v>2</v>
          </cell>
          <cell r="ET84">
            <v>1</v>
          </cell>
          <cell r="EU84">
            <v>2</v>
          </cell>
          <cell r="EV84">
            <v>3</v>
          </cell>
          <cell r="EW84">
            <v>1</v>
          </cell>
          <cell r="EX84">
            <v>1</v>
          </cell>
          <cell r="EY84">
            <v>2</v>
          </cell>
          <cell r="EZ84">
            <v>0</v>
          </cell>
          <cell r="FA84">
            <v>1</v>
          </cell>
          <cell r="FB84">
            <v>1</v>
          </cell>
          <cell r="FC84">
            <v>2</v>
          </cell>
          <cell r="FD84">
            <v>0</v>
          </cell>
          <cell r="FE84">
            <v>1</v>
          </cell>
          <cell r="FF84">
            <v>1</v>
          </cell>
          <cell r="FG84">
            <v>0</v>
          </cell>
          <cell r="FH84">
            <v>1</v>
          </cell>
          <cell r="FI84">
            <v>1</v>
          </cell>
          <cell r="FJ84">
            <v>0</v>
          </cell>
          <cell r="FK84">
            <v>1</v>
          </cell>
          <cell r="FL84">
            <v>2</v>
          </cell>
          <cell r="FM84">
            <v>3</v>
          </cell>
          <cell r="FN84">
            <v>12</v>
          </cell>
          <cell r="FP84">
            <v>3</v>
          </cell>
          <cell r="FQ84">
            <v>0</v>
          </cell>
          <cell r="FR84">
            <v>3</v>
          </cell>
          <cell r="FS84">
            <v>2</v>
          </cell>
          <cell r="FT84">
            <v>0</v>
          </cell>
          <cell r="FU84">
            <v>2</v>
          </cell>
          <cell r="FV84">
            <v>1</v>
          </cell>
          <cell r="FW84">
            <v>0</v>
          </cell>
          <cell r="FX84">
            <v>1</v>
          </cell>
          <cell r="FY84">
            <v>1</v>
          </cell>
          <cell r="FZ84">
            <v>0</v>
          </cell>
          <cell r="GA84">
            <v>1</v>
          </cell>
          <cell r="GB84">
            <v>7</v>
          </cell>
          <cell r="GC84">
            <v>8.9499999999999993</v>
          </cell>
          <cell r="GD84">
            <v>4.5514156715668825</v>
          </cell>
          <cell r="GE84">
            <v>13.501415671566882</v>
          </cell>
          <cell r="GF84">
            <v>4.3985843284331168</v>
          </cell>
          <cell r="GG84" t="str">
            <v>OK</v>
          </cell>
          <cell r="GH84">
            <v>11</v>
          </cell>
          <cell r="GI84">
            <v>6.1592000000000002</v>
          </cell>
          <cell r="GJ84">
            <v>9.3838000000000008</v>
          </cell>
          <cell r="GK84">
            <v>8</v>
          </cell>
          <cell r="GL84">
            <v>16.625</v>
          </cell>
          <cell r="GM84">
            <v>7.543676244514427</v>
          </cell>
          <cell r="GN84">
            <v>24.168676244514426</v>
          </cell>
          <cell r="GO84">
            <v>9.0813237554855739</v>
          </cell>
          <cell r="GP84" t="str">
            <v>Under</v>
          </cell>
          <cell r="GQ84">
            <v>57</v>
          </cell>
          <cell r="GR84">
            <v>6</v>
          </cell>
          <cell r="GS84">
            <v>7.65</v>
          </cell>
          <cell r="GT84">
            <v>1.2516655570345716</v>
          </cell>
          <cell r="GU84">
            <v>78</v>
          </cell>
          <cell r="GV84">
            <v>6.398334442965429</v>
          </cell>
          <cell r="GW84" t="str">
            <v>Under</v>
          </cell>
          <cell r="GX84">
            <v>1</v>
          </cell>
          <cell r="GY84">
            <v>0.5</v>
          </cell>
          <cell r="GZ84">
            <v>0.50636968354183332</v>
          </cell>
          <cell r="HA84">
            <v>1.0063696835418332</v>
          </cell>
          <cell r="HB84">
            <v>-6.3696835418333153E-3</v>
          </cell>
          <cell r="HC84" t="str">
            <v>OK</v>
          </cell>
          <cell r="HD84">
            <v>6</v>
          </cell>
          <cell r="HE84">
            <v>3</v>
          </cell>
          <cell r="HF84">
            <v>9</v>
          </cell>
          <cell r="HG84">
            <v>8.7750000000000004</v>
          </cell>
          <cell r="HH84">
            <v>1.5768761719102928</v>
          </cell>
          <cell r="HI84">
            <v>10.351876171910293</v>
          </cell>
          <cell r="HJ84">
            <v>7.1981238280897077</v>
          </cell>
          <cell r="HK84" t="str">
            <v>OK</v>
          </cell>
          <cell r="HL84">
            <v>0</v>
          </cell>
          <cell r="HM84">
            <v>0.92500000000000004</v>
          </cell>
          <cell r="HN84">
            <v>0.82857616520055755</v>
          </cell>
          <cell r="HO84">
            <v>1.7535761652005575</v>
          </cell>
          <cell r="HP84">
            <v>9.6423834799442498E-2</v>
          </cell>
          <cell r="HQ84" t="str">
            <v>Under</v>
          </cell>
          <cell r="HR84">
            <v>16</v>
          </cell>
          <cell r="HS84">
            <v>1</v>
          </cell>
          <cell r="HT84">
            <v>1.7</v>
          </cell>
          <cell r="HU84">
            <v>0.72324057067957903</v>
          </cell>
          <cell r="HV84">
            <v>2.423240570679579</v>
          </cell>
          <cell r="HW84">
            <v>0.97675942932042092</v>
          </cell>
          <cell r="HX84" t="str">
            <v>OK</v>
          </cell>
          <cell r="HY84">
            <v>1</v>
          </cell>
          <cell r="HZ84">
            <v>3</v>
          </cell>
          <cell r="IA84">
            <v>4</v>
          </cell>
          <cell r="IB84">
            <v>6.375</v>
          </cell>
          <cell r="IC84">
            <v>2.6668669796559947</v>
          </cell>
          <cell r="ID84">
            <v>9.0418669796559943</v>
          </cell>
          <cell r="IE84">
            <v>3.7081330203440053</v>
          </cell>
          <cell r="IF84" t="str">
            <v>OK</v>
          </cell>
          <cell r="IG84">
            <v>1</v>
          </cell>
          <cell r="IH84">
            <v>2.65</v>
          </cell>
          <cell r="II84">
            <v>0.89299266370776975</v>
          </cell>
          <cell r="IJ84">
            <v>3.5429926637077696</v>
          </cell>
          <cell r="IK84">
            <v>1.7570073362922303</v>
          </cell>
          <cell r="IL84" t="str">
            <v>Under</v>
          </cell>
          <cell r="IM84">
            <v>6</v>
          </cell>
          <cell r="IN84">
            <v>1</v>
          </cell>
          <cell r="IO84">
            <v>1.7250000000000001</v>
          </cell>
          <cell r="IP84">
            <v>0.6788942744621107</v>
          </cell>
          <cell r="IQ84">
            <v>2.403894274462111</v>
          </cell>
          <cell r="IR84">
            <v>1.0461057255378894</v>
          </cell>
          <cell r="IS84" t="str">
            <v>Under</v>
          </cell>
          <cell r="IT84">
            <v>0</v>
          </cell>
          <cell r="IU84">
            <v>0.65</v>
          </cell>
          <cell r="IV84">
            <v>0.483045891539648</v>
          </cell>
          <cell r="IW84">
            <v>1.133045891539648</v>
          </cell>
          <cell r="IX84">
            <v>0.16695410846035202</v>
          </cell>
          <cell r="IY84" t="str">
            <v>Under</v>
          </cell>
          <cell r="IZ84">
            <v>1</v>
          </cell>
          <cell r="JA84">
            <v>0.625</v>
          </cell>
          <cell r="JB84">
            <v>0.80662322408980125</v>
          </cell>
          <cell r="JC84">
            <v>1.4316232240898012</v>
          </cell>
          <cell r="JD84">
            <v>-0.18162322408980125</v>
          </cell>
          <cell r="JE84" t="str">
            <v>OK</v>
          </cell>
          <cell r="JF84">
            <v>2</v>
          </cell>
          <cell r="JG84">
            <v>2</v>
          </cell>
          <cell r="JH84">
            <v>1.7749999999999999</v>
          </cell>
          <cell r="JI84">
            <v>0.61965664603420401</v>
          </cell>
          <cell r="JJ84">
            <v>2.3946566460342038</v>
          </cell>
          <cell r="JK84">
            <v>1.155343353965796</v>
          </cell>
          <cell r="JL84" t="str">
            <v>OK</v>
          </cell>
          <cell r="JM84">
            <v>1</v>
          </cell>
          <cell r="JN84">
            <v>1</v>
          </cell>
          <cell r="JO84">
            <v>0</v>
          </cell>
          <cell r="JP84">
            <v>1</v>
          </cell>
          <cell r="JQ84">
            <v>1</v>
          </cell>
          <cell r="JR84" t="str">
            <v>OK</v>
          </cell>
          <cell r="JS84">
            <v>2</v>
          </cell>
          <cell r="JT84">
            <v>3</v>
          </cell>
          <cell r="JU84">
            <v>5</v>
          </cell>
          <cell r="JV84">
            <v>5</v>
          </cell>
          <cell r="JW84">
            <v>0</v>
          </cell>
          <cell r="JX84">
            <v>5</v>
          </cell>
          <cell r="JY84">
            <v>5</v>
          </cell>
          <cell r="JZ84" t="str">
            <v>OK</v>
          </cell>
          <cell r="KA84">
            <v>1</v>
          </cell>
          <cell r="KB84">
            <v>1.65</v>
          </cell>
          <cell r="KC84">
            <v>0.62223748455030181</v>
          </cell>
          <cell r="KD84">
            <v>2.2722374845503017</v>
          </cell>
          <cell r="KE84">
            <v>1.0277625154496981</v>
          </cell>
          <cell r="KF84" t="str">
            <v>Under</v>
          </cell>
          <cell r="KG84">
            <v>0</v>
          </cell>
          <cell r="KH84">
            <v>0.25</v>
          </cell>
          <cell r="KI84">
            <v>0.49354811679282456</v>
          </cell>
          <cell r="KJ84">
            <v>0.74354811679282462</v>
          </cell>
          <cell r="KK84">
            <v>-0.24354811679282456</v>
          </cell>
          <cell r="KL84" t="str">
            <v>OK</v>
          </cell>
          <cell r="KM84">
            <v>1</v>
          </cell>
          <cell r="KN84">
            <v>1</v>
          </cell>
          <cell r="KO84">
            <v>2</v>
          </cell>
          <cell r="KP84">
            <v>2.4249999999999998</v>
          </cell>
          <cell r="KQ84">
            <v>0.50064061525312331</v>
          </cell>
          <cell r="KR84">
            <v>2.9256406152531231</v>
          </cell>
          <cell r="KS84">
            <v>1.9243593847468765</v>
          </cell>
          <cell r="KT84" t="str">
            <v>OK</v>
          </cell>
          <cell r="KU84">
            <v>11</v>
          </cell>
          <cell r="KV84">
            <v>1</v>
          </cell>
          <cell r="KW84">
            <v>1.5249999999999999</v>
          </cell>
          <cell r="KX84">
            <v>0.50573632534081492</v>
          </cell>
          <cell r="KY84">
            <v>2.0307363253408148</v>
          </cell>
          <cell r="KZ84">
            <v>1.019263674659185</v>
          </cell>
          <cell r="LA84" t="str">
            <v>Under</v>
          </cell>
          <cell r="LB84">
            <v>2</v>
          </cell>
          <cell r="LC84">
            <v>2</v>
          </cell>
          <cell r="LD84">
            <v>0</v>
          </cell>
          <cell r="LE84">
            <v>2</v>
          </cell>
          <cell r="LF84">
            <v>2</v>
          </cell>
          <cell r="LG84" t="str">
            <v>OK</v>
          </cell>
          <cell r="LH84">
            <v>1</v>
          </cell>
          <cell r="LI84">
            <v>1.425</v>
          </cell>
          <cell r="LJ84">
            <v>0.50064061525312331</v>
          </cell>
          <cell r="LK84">
            <v>1.9256406152531234</v>
          </cell>
          <cell r="LL84">
            <v>0.92435938474687673</v>
          </cell>
          <cell r="LM84" t="str">
            <v>OK</v>
          </cell>
          <cell r="LN84">
            <v>3</v>
          </cell>
          <cell r="LO84">
            <v>2</v>
          </cell>
          <cell r="LP84">
            <v>0.57499999999999996</v>
          </cell>
          <cell r="LQ84">
            <v>0.6359930655967716</v>
          </cell>
          <cell r="LR84">
            <v>1.2109930655967716</v>
          </cell>
          <cell r="LS84">
            <v>-6.0993065596771645E-2</v>
          </cell>
          <cell r="LT84" t="str">
            <v>Over</v>
          </cell>
          <cell r="LU84">
            <v>6</v>
          </cell>
          <cell r="LV84">
            <v>41</v>
          </cell>
          <cell r="LW84">
            <v>3</v>
          </cell>
          <cell r="LX84">
            <v>4.5250000000000004</v>
          </cell>
          <cell r="LY84">
            <v>1.2192368357043935</v>
          </cell>
          <cell r="LZ84">
            <v>5.7442368357043936</v>
          </cell>
          <cell r="MA84">
            <v>3.3057631642956071</v>
          </cell>
          <cell r="MB84" t="str">
            <v>Under</v>
          </cell>
          <cell r="MC84">
            <v>2</v>
          </cell>
          <cell r="MD84">
            <v>10</v>
          </cell>
          <cell r="ME84">
            <v>0</v>
          </cell>
          <cell r="MF84">
            <v>12</v>
          </cell>
          <cell r="MG84">
            <v>12</v>
          </cell>
          <cell r="MH84">
            <v>0</v>
          </cell>
          <cell r="MI84">
            <v>12</v>
          </cell>
          <cell r="MJ84">
            <v>12</v>
          </cell>
          <cell r="MK84" t="str">
            <v>OK</v>
          </cell>
          <cell r="ML84">
            <v>15</v>
          </cell>
          <cell r="MM84">
            <v>8</v>
          </cell>
          <cell r="MN84">
            <v>13.25</v>
          </cell>
          <cell r="MO84">
            <v>5.0064061525312313</v>
          </cell>
          <cell r="MP84">
            <v>18.25640615253123</v>
          </cell>
          <cell r="MQ84">
            <v>8.2435938474687696</v>
          </cell>
          <cell r="MR84" t="str">
            <v>Under</v>
          </cell>
          <cell r="MS84">
            <v>0</v>
          </cell>
          <cell r="MT84">
            <v>0.375</v>
          </cell>
          <cell r="MU84">
            <v>1.0299987552892653</v>
          </cell>
          <cell r="MV84">
            <v>1.4049987552892653</v>
          </cell>
          <cell r="MW84">
            <v>-0.65499875528926532</v>
          </cell>
          <cell r="MX84" t="str">
            <v>OK</v>
          </cell>
          <cell r="MY84">
            <v>8</v>
          </cell>
          <cell r="MZ84">
            <v>6</v>
          </cell>
          <cell r="NA84">
            <v>12.375</v>
          </cell>
          <cell r="NB84">
            <v>4.7646535106892163</v>
          </cell>
          <cell r="NC84">
            <v>17.139653510689214</v>
          </cell>
          <cell r="ND84">
            <v>7.6103464893107837</v>
          </cell>
          <cell r="NE84" t="str">
            <v>Under</v>
          </cell>
          <cell r="NF84">
            <v>0</v>
          </cell>
          <cell r="NG84">
            <v>0.15</v>
          </cell>
          <cell r="NH84">
            <v>0.48304589153964794</v>
          </cell>
          <cell r="NI84">
            <v>0.63304589153964796</v>
          </cell>
          <cell r="NJ84">
            <v>-0.33304589153964792</v>
          </cell>
          <cell r="NK84" t="str">
            <v>OK</v>
          </cell>
          <cell r="NL84">
            <v>6</v>
          </cell>
          <cell r="NM84">
            <v>5</v>
          </cell>
          <cell r="NN84">
            <v>6.4749999999999996</v>
          </cell>
          <cell r="NO84">
            <v>1.4498010473589384</v>
          </cell>
          <cell r="NP84">
            <v>7.9248010473589385</v>
          </cell>
          <cell r="NQ84">
            <v>5.0251989526410608</v>
          </cell>
          <cell r="NR84" t="str">
            <v>Under</v>
          </cell>
          <cell r="NS84">
            <v>5</v>
          </cell>
          <cell r="NT84">
            <v>5</v>
          </cell>
          <cell r="NU84">
            <v>7.3250000000000002</v>
          </cell>
          <cell r="NV84">
            <v>2.3467107367656723</v>
          </cell>
          <cell r="NW84">
            <v>9.6717107367656716</v>
          </cell>
          <cell r="NX84">
            <v>4.9782892632343279</v>
          </cell>
          <cell r="NY84" t="str">
            <v>OK</v>
          </cell>
          <cell r="NZ84">
            <v>5</v>
          </cell>
          <cell r="OA84">
            <v>1</v>
          </cell>
          <cell r="OB84">
            <v>0.85</v>
          </cell>
          <cell r="OC84">
            <v>0.483045891539648</v>
          </cell>
          <cell r="OD84">
            <v>1.3330458915396479</v>
          </cell>
          <cell r="OE84">
            <v>0.36695410846035198</v>
          </cell>
          <cell r="OF84" t="str">
            <v>OK</v>
          </cell>
          <cell r="OG84">
            <v>0</v>
          </cell>
          <cell r="OH84">
            <v>7.4999999999999997E-2</v>
          </cell>
          <cell r="OI84">
            <v>0.26674678283691849</v>
          </cell>
          <cell r="OJ84">
            <v>0.34174678283691851</v>
          </cell>
          <cell r="OK84">
            <v>-0.19174678283691848</v>
          </cell>
          <cell r="OL84" t="str">
            <v>OK</v>
          </cell>
          <cell r="OM84">
            <v>1</v>
          </cell>
          <cell r="ON84">
            <v>3</v>
          </cell>
          <cell r="OO84">
            <v>3.3250000000000002</v>
          </cell>
          <cell r="OP84">
            <v>0.85896479137419379</v>
          </cell>
          <cell r="OQ84">
            <v>4.1839647913741942</v>
          </cell>
          <cell r="OR84">
            <v>2.4660352086258062</v>
          </cell>
          <cell r="OS84" t="str">
            <v>OK</v>
          </cell>
          <cell r="OT84">
            <v>3</v>
          </cell>
          <cell r="OU84">
            <v>2</v>
          </cell>
          <cell r="OV84">
            <v>2.8250000000000002</v>
          </cell>
          <cell r="OW84">
            <v>0.87376286168590267</v>
          </cell>
          <cell r="OX84">
            <v>3.698762861685903</v>
          </cell>
          <cell r="OY84">
            <v>1.9512371383140974</v>
          </cell>
          <cell r="OZ84" t="str">
            <v>OK</v>
          </cell>
          <cell r="PA84">
            <v>2</v>
          </cell>
          <cell r="PB84">
            <v>1.6</v>
          </cell>
          <cell r="PC84">
            <v>0.54537683984186314</v>
          </cell>
          <cell r="PD84">
            <v>1</v>
          </cell>
          <cell r="PE84">
            <v>1.0546231601581368</v>
          </cell>
          <cell r="PF84" t="str">
            <v>Over</v>
          </cell>
          <cell r="PG84">
            <v>2</v>
          </cell>
          <cell r="PH84">
            <v>2</v>
          </cell>
          <cell r="PI84">
            <v>1</v>
          </cell>
          <cell r="PJ84">
            <v>1</v>
          </cell>
          <cell r="PK84">
            <v>0</v>
          </cell>
          <cell r="PL84">
            <v>0.4</v>
          </cell>
          <cell r="PM84">
            <v>0.54537683984186336</v>
          </cell>
          <cell r="PN84">
            <v>0.94537683984186338</v>
          </cell>
          <cell r="PO84">
            <v>-0.14537683984186334</v>
          </cell>
          <cell r="PP84" t="str">
            <v>OK</v>
          </cell>
          <cell r="PQ84">
            <v>4</v>
          </cell>
          <cell r="PR84">
            <v>1</v>
          </cell>
          <cell r="PS84">
            <v>1</v>
          </cell>
          <cell r="PT84">
            <v>2</v>
          </cell>
          <cell r="PU84">
            <v>3.9750000000000001</v>
          </cell>
          <cell r="PV84">
            <v>1.3298833571369122</v>
          </cell>
          <cell r="PW84">
            <v>5.3048833571369123</v>
          </cell>
          <cell r="PX84">
            <v>2.6451166428630879</v>
          </cell>
          <cell r="PY84" t="str">
            <v>Under</v>
          </cell>
          <cell r="PZ84">
            <v>2</v>
          </cell>
          <cell r="QA84">
            <v>0</v>
          </cell>
          <cell r="QB84">
            <v>0.375</v>
          </cell>
          <cell r="QC84">
            <v>0.54006172486732174</v>
          </cell>
          <cell r="QD84">
            <v>0.91506172486732174</v>
          </cell>
          <cell r="QE84">
            <v>-0.16506172486732174</v>
          </cell>
          <cell r="QF84" t="str">
            <v>OK</v>
          </cell>
          <cell r="QG84">
            <v>3</v>
          </cell>
          <cell r="QH84">
            <v>3</v>
          </cell>
          <cell r="QI84">
            <v>6</v>
          </cell>
          <cell r="QJ84">
            <v>5.9249999999999998</v>
          </cell>
          <cell r="QK84">
            <v>0.26674678283691855</v>
          </cell>
          <cell r="QL84">
            <v>6.1917467828369182</v>
          </cell>
          <cell r="QM84">
            <v>5.6582532171630815</v>
          </cell>
          <cell r="QN84" t="str">
            <v>OK</v>
          </cell>
          <cell r="QO84">
            <v>6</v>
          </cell>
          <cell r="QP84">
            <v>5</v>
          </cell>
          <cell r="QQ84">
            <v>6.7</v>
          </cell>
          <cell r="QR84">
            <v>1.9637744922496214</v>
          </cell>
          <cell r="QS84">
            <v>8.6637744922496225</v>
          </cell>
          <cell r="QT84">
            <v>4.7362255077503788</v>
          </cell>
          <cell r="QU84" t="str">
            <v>OK</v>
          </cell>
          <cell r="QV84">
            <v>5</v>
          </cell>
          <cell r="QW84">
            <v>2</v>
          </cell>
          <cell r="QX84">
            <v>4.4000000000000004</v>
          </cell>
          <cell r="QY84">
            <v>1.4987174003640067</v>
          </cell>
          <cell r="QZ84">
            <v>5.8987174003640073</v>
          </cell>
          <cell r="RA84">
            <v>2.9012825996359934</v>
          </cell>
          <cell r="RB84" t="str">
            <v>Under</v>
          </cell>
          <cell r="RC84">
            <v>2</v>
          </cell>
          <cell r="RD84">
            <v>1</v>
          </cell>
          <cell r="RE84">
            <v>2.75</v>
          </cell>
          <cell r="RF84">
            <v>1.031553471276484</v>
          </cell>
          <cell r="RG84">
            <v>3.7815534712764842</v>
          </cell>
          <cell r="RH84">
            <v>1.718446528723516</v>
          </cell>
          <cell r="RI84" t="str">
            <v>Under</v>
          </cell>
          <cell r="RJ84">
            <v>2</v>
          </cell>
          <cell r="RK84">
            <v>2.9</v>
          </cell>
          <cell r="RL84">
            <v>1.7802333468483198</v>
          </cell>
          <cell r="RM84">
            <v>4.6802333468483202</v>
          </cell>
          <cell r="RN84">
            <v>1.1197666531516801</v>
          </cell>
          <cell r="RO84" t="str">
            <v>OK</v>
          </cell>
          <cell r="RP84">
            <v>3</v>
          </cell>
          <cell r="RQ84">
            <v>3</v>
          </cell>
          <cell r="RR84">
            <v>6</v>
          </cell>
          <cell r="RS84">
            <v>6</v>
          </cell>
          <cell r="RT84">
            <v>0</v>
          </cell>
          <cell r="RU84">
            <v>6</v>
          </cell>
          <cell r="RV84">
            <v>6</v>
          </cell>
          <cell r="RW84" t="str">
            <v>OK</v>
          </cell>
          <cell r="RX84">
            <v>9</v>
          </cell>
          <cell r="RY84">
            <v>7</v>
          </cell>
          <cell r="RZ84">
            <v>14.125</v>
          </cell>
          <cell r="SA84">
            <v>4.2134552481550251</v>
          </cell>
          <cell r="SB84">
            <v>18.338455248155025</v>
          </cell>
          <cell r="SC84">
            <v>9.9115447518449749</v>
          </cell>
          <cell r="SD84" t="str">
            <v>Under</v>
          </cell>
          <cell r="SE84">
            <v>4</v>
          </cell>
          <cell r="SF84">
            <v>0</v>
          </cell>
          <cell r="SG84">
            <v>4</v>
          </cell>
          <cell r="SH84">
            <v>4.2750000000000004</v>
          </cell>
          <cell r="SI84">
            <v>2.037941394693461</v>
          </cell>
          <cell r="SJ84">
            <v>6.3129413946934614</v>
          </cell>
          <cell r="SK84">
            <v>2.2370586053065393</v>
          </cell>
          <cell r="SL84" t="str">
            <v>OK</v>
          </cell>
          <cell r="SM84">
            <v>0</v>
          </cell>
          <cell r="SN84">
            <v>7.4999999999999997E-2</v>
          </cell>
          <cell r="SO84">
            <v>0.26674678283691849</v>
          </cell>
          <cell r="SP84">
            <v>0.34174678283691851</v>
          </cell>
          <cell r="SQ84">
            <v>-0.19174678283691848</v>
          </cell>
          <cell r="SR84" t="str">
            <v>OK</v>
          </cell>
          <cell r="SS84">
            <v>11</v>
          </cell>
          <cell r="ST84">
            <v>2</v>
          </cell>
          <cell r="SU84">
            <v>4.2</v>
          </cell>
          <cell r="SV84">
            <v>1.4884168150705013</v>
          </cell>
          <cell r="SW84">
            <v>5.6884168150705019</v>
          </cell>
          <cell r="SX84">
            <v>2.7115831849294989</v>
          </cell>
          <cell r="SY84" t="str">
            <v>Under</v>
          </cell>
          <cell r="SZ84">
            <v>4</v>
          </cell>
          <cell r="TA84">
            <v>1</v>
          </cell>
          <cell r="TB84">
            <v>0</v>
          </cell>
          <cell r="TC84">
            <v>5</v>
          </cell>
          <cell r="TD84">
            <v>8.4</v>
          </cell>
          <cell r="TE84">
            <v>3.2249030993194192</v>
          </cell>
          <cell r="TF84">
            <v>11.62490309931942</v>
          </cell>
          <cell r="TG84">
            <v>5.1750969006805807</v>
          </cell>
          <cell r="TH84" t="str">
            <v>Under</v>
          </cell>
          <cell r="TI84">
            <v>7</v>
          </cell>
          <cell r="TJ84">
            <v>0</v>
          </cell>
          <cell r="TK84">
            <v>0.35</v>
          </cell>
          <cell r="TL84">
            <v>0.48304589153964794</v>
          </cell>
          <cell r="TM84">
            <v>0.83304589153964792</v>
          </cell>
          <cell r="TN84">
            <v>-0.13304589153964796</v>
          </cell>
          <cell r="TO84" t="str">
            <v>OK</v>
          </cell>
          <cell r="TP84">
            <v>18</v>
          </cell>
          <cell r="TQ84">
            <v>0</v>
          </cell>
          <cell r="TR84">
            <v>2</v>
          </cell>
          <cell r="TS84">
            <v>20</v>
          </cell>
          <cell r="TT84">
            <v>28.975000000000001</v>
          </cell>
          <cell r="TU84">
            <v>8.9284549442951029</v>
          </cell>
          <cell r="TV84">
            <v>37.903454944295106</v>
          </cell>
          <cell r="TW84">
            <v>20.046545055704897</v>
          </cell>
          <cell r="TX84" t="str">
            <v>Under</v>
          </cell>
          <cell r="TY84">
            <v>20</v>
          </cell>
          <cell r="TZ84">
            <v>1</v>
          </cell>
          <cell r="UA84">
            <v>2.375</v>
          </cell>
          <cell r="UB84">
            <v>0.83780849656892165</v>
          </cell>
          <cell r="UC84">
            <v>3.2128084965689219</v>
          </cell>
          <cell r="UD84">
            <v>1.5371915034310784</v>
          </cell>
          <cell r="UE84" t="str">
            <v>Under</v>
          </cell>
          <cell r="UF84">
            <v>6</v>
          </cell>
          <cell r="UG84">
            <v>0</v>
          </cell>
          <cell r="UH84">
            <v>6</v>
          </cell>
          <cell r="UI84">
            <v>12.95</v>
          </cell>
          <cell r="UJ84">
            <v>3.9088984611380186</v>
          </cell>
          <cell r="UK84">
            <v>16.858898461138018</v>
          </cell>
          <cell r="UL84">
            <v>9.0411015388619802</v>
          </cell>
          <cell r="UM84" t="str">
            <v>Under</v>
          </cell>
          <cell r="UN84">
            <v>4</v>
          </cell>
          <cell r="UO84">
            <v>0</v>
          </cell>
          <cell r="UP84">
            <v>4</v>
          </cell>
          <cell r="UQ84">
            <v>4</v>
          </cell>
          <cell r="UR84">
            <v>0</v>
          </cell>
          <cell r="US84">
            <v>4</v>
          </cell>
          <cell r="UT84">
            <v>4</v>
          </cell>
          <cell r="UU84" t="str">
            <v>OK</v>
          </cell>
          <cell r="UV84">
            <v>2</v>
          </cell>
          <cell r="UW84">
            <v>2</v>
          </cell>
          <cell r="UX84">
            <v>0</v>
          </cell>
          <cell r="UY84">
            <v>2</v>
          </cell>
          <cell r="UZ84">
            <v>2</v>
          </cell>
          <cell r="VA84" t="str">
            <v>OK</v>
          </cell>
          <cell r="VB84">
            <v>1</v>
          </cell>
          <cell r="VC84">
            <v>1</v>
          </cell>
          <cell r="VD84">
            <v>0</v>
          </cell>
          <cell r="VE84">
            <v>1</v>
          </cell>
          <cell r="VF84">
            <v>1</v>
          </cell>
          <cell r="VG84" t="str">
            <v>OK</v>
          </cell>
          <cell r="VH84">
            <v>14</v>
          </cell>
          <cell r="VI84">
            <v>5</v>
          </cell>
          <cell r="VJ84">
            <v>5</v>
          </cell>
          <cell r="VK84">
            <v>0</v>
          </cell>
          <cell r="VL84">
            <v>5</v>
          </cell>
          <cell r="VM84">
            <v>5</v>
          </cell>
          <cell r="VN84" t="str">
            <v>OK</v>
          </cell>
          <cell r="VO84">
            <v>5</v>
          </cell>
          <cell r="VP84">
            <v>19</v>
          </cell>
          <cell r="VQ84">
            <v>28.7</v>
          </cell>
          <cell r="VR84">
            <v>7.0971283466787325</v>
          </cell>
          <cell r="VS84">
            <v>35.797128346678733</v>
          </cell>
          <cell r="VT84">
            <v>21.602871653321266</v>
          </cell>
          <cell r="VU84" t="str">
            <v>Under</v>
          </cell>
          <cell r="VV84">
            <v>15</v>
          </cell>
          <cell r="VW84">
            <v>24.15</v>
          </cell>
          <cell r="VX84">
            <v>6.2942790467176364</v>
          </cell>
          <cell r="VY84">
            <v>30.444279046717636</v>
          </cell>
          <cell r="VZ84">
            <v>17.855720953282361</v>
          </cell>
          <cell r="WA84" t="str">
            <v>Under</v>
          </cell>
          <cell r="WB84">
            <v>34</v>
          </cell>
          <cell r="WC84">
            <v>162</v>
          </cell>
          <cell r="WD84">
            <v>21</v>
          </cell>
          <cell r="WE84">
            <v>0</v>
          </cell>
          <cell r="WF84">
            <v>21</v>
          </cell>
          <cell r="WG84">
            <v>30.1</v>
          </cell>
          <cell r="WH84">
            <v>7.1640126272276268</v>
          </cell>
          <cell r="WI84">
            <v>37.264012627227629</v>
          </cell>
          <cell r="WJ84">
            <v>22.935987372772374</v>
          </cell>
          <cell r="WK84" t="str">
            <v>Under</v>
          </cell>
          <cell r="WL84">
            <v>21</v>
          </cell>
          <cell r="WM84">
            <v>15</v>
          </cell>
          <cell r="WN84">
            <v>0</v>
          </cell>
          <cell r="WO84">
            <v>15</v>
          </cell>
          <cell r="WP84">
            <v>24.75</v>
          </cell>
          <cell r="WQ84">
            <v>7.1207533453370093</v>
          </cell>
          <cell r="WR84">
            <v>31.870753345337008</v>
          </cell>
          <cell r="WS84">
            <v>17.629246654662992</v>
          </cell>
          <cell r="WT84" t="str">
            <v>Under</v>
          </cell>
          <cell r="WU84">
            <v>15</v>
          </cell>
          <cell r="WV84">
            <v>20</v>
          </cell>
          <cell r="WW84">
            <v>0</v>
          </cell>
          <cell r="WX84">
            <v>20</v>
          </cell>
          <cell r="WY84">
            <v>53.174999999999997</v>
          </cell>
          <cell r="WZ84">
            <v>25.280870948158327</v>
          </cell>
          <cell r="XA84">
            <v>78.455870948158321</v>
          </cell>
          <cell r="XB84">
            <v>27.89412905184167</v>
          </cell>
          <cell r="XC84" t="str">
            <v>Under</v>
          </cell>
          <cell r="XD84">
            <v>20</v>
          </cell>
          <cell r="XE84">
            <v>10</v>
          </cell>
          <cell r="XF84">
            <v>0</v>
          </cell>
          <cell r="XG84">
            <v>10</v>
          </cell>
          <cell r="XH84">
            <v>14.8</v>
          </cell>
          <cell r="XI84">
            <v>5.1798425874508212</v>
          </cell>
          <cell r="XJ84">
            <v>19.979842587450822</v>
          </cell>
          <cell r="XK84">
            <v>9.6201574125491796</v>
          </cell>
          <cell r="XL84" t="str">
            <v>OK</v>
          </cell>
          <cell r="XM84">
            <v>10</v>
          </cell>
          <cell r="XN84">
            <v>20</v>
          </cell>
          <cell r="XO84">
            <v>0</v>
          </cell>
          <cell r="XP84">
            <v>20</v>
          </cell>
          <cell r="XQ84">
            <v>26.324999999999999</v>
          </cell>
          <cell r="XR84">
            <v>9.1718283835577701</v>
          </cell>
          <cell r="XS84">
            <v>35.496828383557769</v>
          </cell>
          <cell r="XT84">
            <v>17.153171616442229</v>
          </cell>
          <cell r="XU84" t="str">
            <v>OK</v>
          </cell>
          <cell r="XV84">
            <v>20</v>
          </cell>
          <cell r="XW84">
            <v>14</v>
          </cell>
          <cell r="XX84">
            <v>0</v>
          </cell>
          <cell r="XY84">
            <v>14</v>
          </cell>
          <cell r="XZ84">
            <v>17.399999999999999</v>
          </cell>
          <cell r="YA84">
            <v>6.3034382152388346</v>
          </cell>
          <cell r="YB84">
            <v>23.703438215238833</v>
          </cell>
          <cell r="YC84">
            <v>11.096561784761164</v>
          </cell>
          <cell r="YD84" t="str">
            <v>OK</v>
          </cell>
          <cell r="YE84">
            <v>14</v>
          </cell>
          <cell r="YF84">
            <v>25</v>
          </cell>
          <cell r="YG84">
            <v>0</v>
          </cell>
          <cell r="YH84">
            <v>25</v>
          </cell>
          <cell r="YI84">
            <v>75.55</v>
          </cell>
          <cell r="YJ84">
            <v>26.288293192490812</v>
          </cell>
          <cell r="YK84">
            <v>101.83829319249081</v>
          </cell>
          <cell r="YL84">
            <v>49.261706807509185</v>
          </cell>
          <cell r="YM84" t="str">
            <v>Under</v>
          </cell>
          <cell r="YN84">
            <v>25</v>
          </cell>
          <cell r="YO84">
            <v>24</v>
          </cell>
          <cell r="YP84">
            <v>0</v>
          </cell>
          <cell r="YQ84">
            <v>24</v>
          </cell>
          <cell r="YR84">
            <v>47.15</v>
          </cell>
          <cell r="YS84">
            <v>19.721847835618298</v>
          </cell>
          <cell r="YT84">
            <v>66.871847835618297</v>
          </cell>
          <cell r="YU84">
            <v>27.4281521643817</v>
          </cell>
          <cell r="YV84" t="str">
            <v>Under</v>
          </cell>
          <cell r="YW84">
            <v>24</v>
          </cell>
          <cell r="YX84">
            <v>12</v>
          </cell>
          <cell r="YY84">
            <v>0</v>
          </cell>
          <cell r="YZ84">
            <v>12</v>
          </cell>
          <cell r="ZA84">
            <v>21.574999999999999</v>
          </cell>
          <cell r="ZB84">
            <v>8.3109057175589403</v>
          </cell>
          <cell r="ZC84">
            <v>29.885905717558941</v>
          </cell>
          <cell r="ZD84">
            <v>13.264094282441059</v>
          </cell>
          <cell r="ZE84" t="str">
            <v>Under</v>
          </cell>
          <cell r="ZF84">
            <v>12</v>
          </cell>
          <cell r="ZG84">
            <v>3</v>
          </cell>
          <cell r="ZH84">
            <v>0</v>
          </cell>
          <cell r="ZI84">
            <v>3</v>
          </cell>
          <cell r="ZJ84">
            <v>5.7750000000000004</v>
          </cell>
          <cell r="ZK84">
            <v>3.7106050374015478</v>
          </cell>
          <cell r="ZL84">
            <v>9.4856050374015481</v>
          </cell>
          <cell r="ZM84">
            <v>2.0643949625984526</v>
          </cell>
          <cell r="ZN84" t="str">
            <v>OK</v>
          </cell>
          <cell r="ZO84">
            <v>3</v>
          </cell>
          <cell r="ZP84">
            <v>23</v>
          </cell>
          <cell r="ZQ84">
            <v>0</v>
          </cell>
          <cell r="ZR84">
            <v>23</v>
          </cell>
          <cell r="ZS84">
            <v>26.875</v>
          </cell>
          <cell r="ZT84">
            <v>10.957230372493655</v>
          </cell>
          <cell r="ZU84">
            <v>37.832230372493655</v>
          </cell>
          <cell r="ZV84">
            <v>15.917769627506345</v>
          </cell>
          <cell r="ZW84" t="str">
            <v>OK</v>
          </cell>
          <cell r="ZX84">
            <v>23</v>
          </cell>
          <cell r="ZY84">
            <v>18</v>
          </cell>
          <cell r="ZZ84">
            <v>0</v>
          </cell>
          <cell r="AAA84">
            <v>18</v>
          </cell>
          <cell r="AAB84">
            <v>23.324999999999999</v>
          </cell>
          <cell r="AAC84">
            <v>11.200703961393197</v>
          </cell>
          <cell r="AAD84">
            <v>34.525703961393198</v>
          </cell>
          <cell r="AAE84">
            <v>12.124296038606802</v>
          </cell>
          <cell r="AAF84" t="str">
            <v>OK</v>
          </cell>
          <cell r="AAG84">
            <v>18</v>
          </cell>
          <cell r="AAH84">
            <v>5</v>
          </cell>
          <cell r="AAI84">
            <v>0</v>
          </cell>
          <cell r="AAJ84">
            <v>5</v>
          </cell>
          <cell r="AAK84">
            <v>12.35</v>
          </cell>
          <cell r="AAL84">
            <v>5.1168399703382645</v>
          </cell>
          <cell r="AAM84">
            <v>17.466839970338263</v>
          </cell>
          <cell r="AAN84">
            <v>7.2331600296617351</v>
          </cell>
          <cell r="AAO84" t="str">
            <v>Under</v>
          </cell>
          <cell r="AAP84">
            <v>5</v>
          </cell>
          <cell r="AAQ84">
            <v>1</v>
          </cell>
          <cell r="AAR84">
            <v>0</v>
          </cell>
          <cell r="AAS84">
            <v>1</v>
          </cell>
          <cell r="AAT84">
            <v>3.15</v>
          </cell>
          <cell r="AAU84">
            <v>1.2719861311935436</v>
          </cell>
          <cell r="AAV84">
            <v>4.4219861311935436</v>
          </cell>
          <cell r="AAW84">
            <v>1.8780138688064563</v>
          </cell>
          <cell r="AAX84" t="str">
            <v>Under</v>
          </cell>
          <cell r="AAY84">
            <v>1</v>
          </cell>
          <cell r="AAZ84">
            <v>9</v>
          </cell>
          <cell r="ABA84">
            <v>0</v>
          </cell>
          <cell r="ABB84">
            <v>9</v>
          </cell>
          <cell r="ABC84">
            <v>12.45</v>
          </cell>
          <cell r="ABD84">
            <v>6.0296277046273969</v>
          </cell>
          <cell r="ABE84">
            <v>18.479627704627397</v>
          </cell>
          <cell r="ABF84">
            <v>6.4203722953726023</v>
          </cell>
          <cell r="ABG84" t="str">
            <v>OK</v>
          </cell>
          <cell r="ABH84">
            <v>9</v>
          </cell>
          <cell r="ABI84">
            <v>4</v>
          </cell>
          <cell r="ABJ84">
            <v>4.375</v>
          </cell>
          <cell r="ABK84">
            <v>1.8904279803044466</v>
          </cell>
          <cell r="ABL84">
            <v>6.2654279803044464</v>
          </cell>
          <cell r="ABM84">
            <v>2.4845720196955536</v>
          </cell>
          <cell r="ABN84" t="str">
            <v>OK</v>
          </cell>
          <cell r="ABO84">
            <v>4</v>
          </cell>
          <cell r="ABP84">
            <v>224</v>
          </cell>
          <cell r="ABQ84">
            <v>547</v>
          </cell>
          <cell r="ABR84">
            <v>0</v>
          </cell>
          <cell r="ABS84">
            <v>0</v>
          </cell>
          <cell r="ABT84">
            <v>0</v>
          </cell>
          <cell r="ABU84">
            <v>0</v>
          </cell>
          <cell r="ABV84">
            <v>0</v>
          </cell>
          <cell r="ABW84">
            <v>0</v>
          </cell>
          <cell r="ABX84">
            <v>0</v>
          </cell>
          <cell r="ABY84">
            <v>0</v>
          </cell>
          <cell r="ABZ84">
            <v>0</v>
          </cell>
          <cell r="ACA84">
            <v>0</v>
          </cell>
          <cell r="ACB84">
            <v>0</v>
          </cell>
          <cell r="ACC84">
            <v>0</v>
          </cell>
          <cell r="ACD84">
            <v>0</v>
          </cell>
          <cell r="ACE84">
            <v>0</v>
          </cell>
          <cell r="ACF84">
            <v>0</v>
          </cell>
          <cell r="ACG84">
            <v>0</v>
          </cell>
          <cell r="ACH84">
            <v>0</v>
          </cell>
          <cell r="ACI84">
            <v>0</v>
          </cell>
          <cell r="ACJ84">
            <v>0</v>
          </cell>
          <cell r="ACK84">
            <v>0</v>
          </cell>
          <cell r="ACL84">
            <v>0</v>
          </cell>
          <cell r="ACM84">
            <v>0</v>
          </cell>
          <cell r="ACN84">
            <v>0</v>
          </cell>
          <cell r="ACO84">
            <v>0</v>
          </cell>
          <cell r="ACP84">
            <v>0</v>
          </cell>
          <cell r="ACR84">
            <v>52</v>
          </cell>
          <cell r="ACS84">
            <v>52</v>
          </cell>
          <cell r="ACT84">
            <v>0</v>
          </cell>
          <cell r="ACV84">
            <v>244</v>
          </cell>
          <cell r="ACW84">
            <v>244</v>
          </cell>
          <cell r="ACX84">
            <v>0</v>
          </cell>
          <cell r="ACZ84">
            <v>7</v>
          </cell>
          <cell r="ADA84">
            <v>7</v>
          </cell>
          <cell r="ADB84">
            <v>0</v>
          </cell>
          <cell r="ADD84">
            <v>4</v>
          </cell>
          <cell r="ADE84">
            <v>4</v>
          </cell>
          <cell r="ADF84">
            <v>0</v>
          </cell>
          <cell r="ADH84">
            <v>20</v>
          </cell>
          <cell r="ADI84">
            <v>20</v>
          </cell>
          <cell r="ADJ84">
            <v>0</v>
          </cell>
          <cell r="ADL84">
            <v>15</v>
          </cell>
          <cell r="ADM84">
            <v>15</v>
          </cell>
          <cell r="ADN84">
            <v>0</v>
          </cell>
          <cell r="ADP84">
            <v>24</v>
          </cell>
          <cell r="ADQ84">
            <v>24</v>
          </cell>
          <cell r="ADR84">
            <v>0</v>
          </cell>
          <cell r="ADT84">
            <v>20</v>
          </cell>
          <cell r="ADU84">
            <v>20</v>
          </cell>
          <cell r="ADV84">
            <v>0</v>
          </cell>
          <cell r="ADX84">
            <v>6</v>
          </cell>
          <cell r="ADY84">
            <v>6</v>
          </cell>
          <cell r="ADZ84">
            <v>0</v>
          </cell>
          <cell r="AEB84">
            <v>6</v>
          </cell>
          <cell r="AEC84">
            <v>6</v>
          </cell>
          <cell r="AED84">
            <v>0</v>
          </cell>
          <cell r="AEF84">
            <v>1</v>
          </cell>
          <cell r="AEG84">
            <v>1</v>
          </cell>
          <cell r="AEH84">
            <v>0</v>
          </cell>
          <cell r="AEJ84">
            <v>2</v>
          </cell>
          <cell r="AEK84">
            <v>2</v>
          </cell>
          <cell r="AEL84">
            <v>0</v>
          </cell>
          <cell r="AEN84">
            <v>4</v>
          </cell>
          <cell r="AEO84">
            <v>4</v>
          </cell>
          <cell r="AEP84">
            <v>0</v>
          </cell>
          <cell r="AER84">
            <v>2</v>
          </cell>
          <cell r="AES84">
            <v>2</v>
          </cell>
          <cell r="AET84">
            <v>0</v>
          </cell>
          <cell r="AEV84">
            <v>6</v>
          </cell>
          <cell r="AEW84">
            <v>6</v>
          </cell>
          <cell r="AEX84">
            <v>0</v>
          </cell>
          <cell r="AEZ84">
            <v>4</v>
          </cell>
          <cell r="AFA84">
            <v>4</v>
          </cell>
          <cell r="AFB84">
            <v>0</v>
          </cell>
          <cell r="AFD84">
            <v>5</v>
          </cell>
          <cell r="AFE84">
            <v>5</v>
          </cell>
          <cell r="AFF84">
            <v>0</v>
          </cell>
          <cell r="AFH84">
            <v>12</v>
          </cell>
          <cell r="AFI84">
            <v>12</v>
          </cell>
          <cell r="AFJ84">
            <v>0</v>
          </cell>
          <cell r="AFL84">
            <v>1</v>
          </cell>
          <cell r="AFM84">
            <v>1</v>
          </cell>
          <cell r="AFN84">
            <v>0</v>
          </cell>
          <cell r="AFP84">
            <v>10</v>
          </cell>
          <cell r="AFQ84">
            <v>10</v>
          </cell>
          <cell r="AFR84">
            <v>0</v>
          </cell>
          <cell r="AFT84">
            <v>2</v>
          </cell>
          <cell r="AFU84">
            <v>2</v>
          </cell>
          <cell r="AFV84">
            <v>0</v>
          </cell>
          <cell r="AFX84">
            <v>0</v>
          </cell>
          <cell r="AFY84">
            <v>0</v>
          </cell>
          <cell r="AFZ84">
            <v>0</v>
          </cell>
          <cell r="AGB84">
            <v>5</v>
          </cell>
          <cell r="AGC84">
            <v>5</v>
          </cell>
          <cell r="AGD84">
            <v>0</v>
          </cell>
          <cell r="AGF84">
            <v>18</v>
          </cell>
          <cell r="AGG84">
            <v>18</v>
          </cell>
          <cell r="AGH84">
            <v>0</v>
          </cell>
          <cell r="AGJ84">
            <v>6</v>
          </cell>
          <cell r="AGK84">
            <v>6</v>
          </cell>
          <cell r="AGL84">
            <v>0</v>
          </cell>
          <cell r="AGN84">
            <v>14</v>
          </cell>
          <cell r="AGO84">
            <v>14</v>
          </cell>
          <cell r="AGP84">
            <v>0</v>
          </cell>
          <cell r="AGR84">
            <v>8</v>
          </cell>
          <cell r="AGS84">
            <v>8</v>
          </cell>
          <cell r="AGT84">
            <v>0</v>
          </cell>
          <cell r="AGV84">
            <v>17</v>
          </cell>
          <cell r="AGW84">
            <v>17</v>
          </cell>
          <cell r="AGX84">
            <v>0</v>
          </cell>
          <cell r="AGZ84">
            <v>3</v>
          </cell>
          <cell r="AHA84">
            <v>3</v>
          </cell>
          <cell r="AHB84">
            <v>0</v>
          </cell>
          <cell r="AHD84">
            <v>3</v>
          </cell>
          <cell r="AHE84">
            <v>3</v>
          </cell>
          <cell r="AHF84">
            <v>0</v>
          </cell>
          <cell r="AHH84">
            <v>2</v>
          </cell>
          <cell r="AHI84">
            <v>2</v>
          </cell>
          <cell r="AHJ84">
            <v>0</v>
          </cell>
          <cell r="AHL84">
            <v>2</v>
          </cell>
          <cell r="AHM84">
            <v>2</v>
          </cell>
          <cell r="AHN84">
            <v>0</v>
          </cell>
          <cell r="AHP84">
            <v>6</v>
          </cell>
          <cell r="AHQ84">
            <v>6</v>
          </cell>
          <cell r="AHR84">
            <v>0</v>
          </cell>
          <cell r="AHT84">
            <v>6</v>
          </cell>
          <cell r="AHU84">
            <v>6</v>
          </cell>
          <cell r="AHV84">
            <v>0</v>
          </cell>
          <cell r="AHX84" t="str">
            <v>-</v>
          </cell>
          <cell r="AIA84">
            <v>3</v>
          </cell>
          <cell r="AIB84">
            <v>6</v>
          </cell>
          <cell r="AIC84">
            <v>3</v>
          </cell>
          <cell r="AID84">
            <v>1</v>
          </cell>
          <cell r="AIE84">
            <v>3</v>
          </cell>
          <cell r="AIF84">
            <v>3</v>
          </cell>
          <cell r="AIG84">
            <v>2</v>
          </cell>
          <cell r="AIH84">
            <v>1</v>
          </cell>
          <cell r="AII84">
            <v>20</v>
          </cell>
          <cell r="AIJ84">
            <v>6</v>
          </cell>
        </row>
        <row r="85">
          <cell r="B85" t="str">
            <v>รพท.พังงา</v>
          </cell>
          <cell r="C85" t="str">
            <v>โรงพยาบาลพังงา</v>
          </cell>
          <cell r="D85">
            <v>10739</v>
          </cell>
          <cell r="E85">
            <v>11</v>
          </cell>
          <cell r="F85" t="str">
            <v>พังงา</v>
          </cell>
          <cell r="G85" t="str">
            <v>s</v>
          </cell>
          <cell r="H85" t="str">
            <v>รพ.ระดับ S เตียง &lt; 400</v>
          </cell>
          <cell r="I85">
            <v>2</v>
          </cell>
          <cell r="J85">
            <v>151</v>
          </cell>
          <cell r="K85">
            <v>1</v>
          </cell>
          <cell r="L85">
            <v>40373</v>
          </cell>
          <cell r="M85">
            <v>0</v>
          </cell>
          <cell r="N85">
            <v>7214</v>
          </cell>
          <cell r="O85">
            <v>33159</v>
          </cell>
          <cell r="P85">
            <v>217505</v>
          </cell>
          <cell r="Q85">
            <v>2</v>
          </cell>
          <cell r="R85">
            <v>2.7</v>
          </cell>
          <cell r="S85">
            <v>3.4750000000000001</v>
          </cell>
          <cell r="T85">
            <v>0.93335622682545316</v>
          </cell>
          <cell r="U85">
            <v>4.408356226825453</v>
          </cell>
          <cell r="V85">
            <v>2.5416437731745471</v>
          </cell>
          <cell r="W85" t="str">
            <v>Under</v>
          </cell>
          <cell r="X85">
            <v>1</v>
          </cell>
          <cell r="Y85">
            <v>1.6</v>
          </cell>
          <cell r="Z85">
            <v>0.777899868317385</v>
          </cell>
          <cell r="AA85">
            <v>2.3778998683173853</v>
          </cell>
          <cell r="AB85">
            <v>0.82210013168261509</v>
          </cell>
          <cell r="AC85" t="str">
            <v>OK</v>
          </cell>
          <cell r="AD85">
            <v>9</v>
          </cell>
          <cell r="AE85">
            <v>14.1</v>
          </cell>
          <cell r="AF85">
            <v>2.5094692461626038</v>
          </cell>
          <cell r="AG85">
            <v>16.609469246162604</v>
          </cell>
          <cell r="AH85">
            <v>11.590530753837395</v>
          </cell>
          <cell r="AI85" t="str">
            <v>Under</v>
          </cell>
          <cell r="AJ85">
            <v>1</v>
          </cell>
          <cell r="AK85">
            <v>1.2749999999999999</v>
          </cell>
          <cell r="AL85">
            <v>0.9054677216067919</v>
          </cell>
          <cell r="AM85">
            <v>2.1804677216067918</v>
          </cell>
          <cell r="AN85">
            <v>0.36953227839320801</v>
          </cell>
          <cell r="AO85" t="str">
            <v>OK</v>
          </cell>
          <cell r="AP85">
            <v>1</v>
          </cell>
          <cell r="AQ85">
            <v>0.875</v>
          </cell>
          <cell r="AR85">
            <v>0.64797514988755156</v>
          </cell>
          <cell r="AS85">
            <v>1.5229751498875514</v>
          </cell>
          <cell r="AT85">
            <v>0.22702485011244844</v>
          </cell>
          <cell r="AU85" t="str">
            <v>OK</v>
          </cell>
          <cell r="AV85">
            <v>1</v>
          </cell>
          <cell r="AW85">
            <v>2</v>
          </cell>
          <cell r="AX85">
            <v>3</v>
          </cell>
          <cell r="AY85">
            <v>5.35</v>
          </cell>
          <cell r="AZ85">
            <v>1.1668498024760767</v>
          </cell>
          <cell r="BA85">
            <v>6.5168498024760764</v>
          </cell>
          <cell r="BB85">
            <v>4.1831501975239229</v>
          </cell>
          <cell r="BC85" t="str">
            <v>Under</v>
          </cell>
          <cell r="BD85">
            <v>17</v>
          </cell>
          <cell r="BE85">
            <v>3</v>
          </cell>
          <cell r="BF85">
            <v>5</v>
          </cell>
          <cell r="BG85">
            <v>8</v>
          </cell>
          <cell r="BH85">
            <v>15.05</v>
          </cell>
          <cell r="BI85">
            <v>3.5005494074282315</v>
          </cell>
          <cell r="BJ85">
            <v>18.550549407428232</v>
          </cell>
          <cell r="BK85">
            <v>11.54945059257177</v>
          </cell>
          <cell r="BL85" t="str">
            <v>Under</v>
          </cell>
          <cell r="BM85">
            <v>8</v>
          </cell>
          <cell r="BN85">
            <v>1</v>
          </cell>
          <cell r="BO85">
            <v>15</v>
          </cell>
          <cell r="BP85">
            <v>16</v>
          </cell>
          <cell r="BQ85">
            <v>23.1</v>
          </cell>
          <cell r="BR85">
            <v>4.5109553255067727</v>
          </cell>
          <cell r="BS85">
            <v>27.610955325506772</v>
          </cell>
          <cell r="BT85">
            <v>18.589044674493231</v>
          </cell>
          <cell r="BU85" t="str">
            <v>Under</v>
          </cell>
          <cell r="BV85">
            <v>1</v>
          </cell>
          <cell r="BW85">
            <v>1.125</v>
          </cell>
          <cell r="BX85">
            <v>0.6864064729836441</v>
          </cell>
          <cell r="BY85">
            <v>1.8114064729836441</v>
          </cell>
          <cell r="BZ85">
            <v>0.4385935270163559</v>
          </cell>
          <cell r="CA85" t="str">
            <v>OK</v>
          </cell>
          <cell r="CB85">
            <v>17</v>
          </cell>
          <cell r="CC85">
            <v>4</v>
          </cell>
          <cell r="CD85">
            <v>5.0250000000000004</v>
          </cell>
          <cell r="CE85">
            <v>1.2503845562312177</v>
          </cell>
          <cell r="CF85">
            <v>6.2753845562312183</v>
          </cell>
          <cell r="CG85">
            <v>3.7746154437687824</v>
          </cell>
          <cell r="CH85" t="str">
            <v>OK</v>
          </cell>
          <cell r="CI85">
            <v>2</v>
          </cell>
          <cell r="CJ85">
            <v>2.6</v>
          </cell>
          <cell r="CK85">
            <v>0.77789986831738556</v>
          </cell>
          <cell r="CL85">
            <v>3.3778998683173858</v>
          </cell>
          <cell r="CM85">
            <v>1.8221001316826144</v>
          </cell>
          <cell r="CN85" t="str">
            <v>OK</v>
          </cell>
          <cell r="CO85">
            <v>6</v>
          </cell>
          <cell r="CP85">
            <v>2</v>
          </cell>
          <cell r="CQ85">
            <v>7</v>
          </cell>
          <cell r="CR85">
            <v>9</v>
          </cell>
          <cell r="CS85">
            <v>15.45</v>
          </cell>
          <cell r="CT85">
            <v>5.3873070195670962</v>
          </cell>
          <cell r="CU85">
            <v>20.837307019567096</v>
          </cell>
          <cell r="CV85">
            <v>10.062692980432903</v>
          </cell>
          <cell r="CW85" t="str">
            <v>Under</v>
          </cell>
          <cell r="CX85">
            <v>9</v>
          </cell>
          <cell r="CY85">
            <v>2</v>
          </cell>
          <cell r="CZ85">
            <v>3</v>
          </cell>
          <cell r="DA85">
            <v>5</v>
          </cell>
          <cell r="DB85">
            <v>8.9499999999999993</v>
          </cell>
          <cell r="DC85">
            <v>3.6087500499587009</v>
          </cell>
          <cell r="DD85">
            <v>12.5587500499587</v>
          </cell>
          <cell r="DE85">
            <v>5.3412499500412984</v>
          </cell>
          <cell r="DF85" t="str">
            <v>Under</v>
          </cell>
          <cell r="DG85">
            <v>5</v>
          </cell>
          <cell r="DH85">
            <v>62</v>
          </cell>
          <cell r="DI85">
            <v>1</v>
          </cell>
          <cell r="DJ85">
            <v>1</v>
          </cell>
          <cell r="DK85">
            <v>0</v>
          </cell>
          <cell r="DL85">
            <v>0</v>
          </cell>
          <cell r="DM85">
            <v>0</v>
          </cell>
          <cell r="DN85">
            <v>4</v>
          </cell>
          <cell r="DO85">
            <v>0</v>
          </cell>
          <cell r="DP85">
            <v>4</v>
          </cell>
          <cell r="DR85">
            <v>4</v>
          </cell>
          <cell r="DS85">
            <v>3</v>
          </cell>
          <cell r="DT85">
            <v>6</v>
          </cell>
          <cell r="DU85">
            <v>0</v>
          </cell>
          <cell r="DV85">
            <v>4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17</v>
          </cell>
          <cell r="EC85">
            <v>0</v>
          </cell>
          <cell r="ED85">
            <v>2</v>
          </cell>
          <cell r="EE85">
            <v>2</v>
          </cell>
          <cell r="EF85">
            <v>0</v>
          </cell>
          <cell r="EG85">
            <v>2</v>
          </cell>
          <cell r="EH85">
            <v>2</v>
          </cell>
          <cell r="EI85">
            <v>0</v>
          </cell>
          <cell r="EJ85">
            <v>2</v>
          </cell>
          <cell r="EK85">
            <v>1</v>
          </cell>
          <cell r="EL85">
            <v>3</v>
          </cell>
          <cell r="EM85">
            <v>0</v>
          </cell>
          <cell r="EN85">
            <v>2</v>
          </cell>
          <cell r="EO85">
            <v>2</v>
          </cell>
          <cell r="EP85">
            <v>26</v>
          </cell>
          <cell r="EQ85">
            <v>1</v>
          </cell>
          <cell r="ER85">
            <v>1</v>
          </cell>
          <cell r="ET85">
            <v>1</v>
          </cell>
          <cell r="EU85">
            <v>4</v>
          </cell>
          <cell r="EV85">
            <v>5</v>
          </cell>
          <cell r="EW85">
            <v>0</v>
          </cell>
          <cell r="EX85">
            <v>2</v>
          </cell>
          <cell r="EY85">
            <v>2</v>
          </cell>
          <cell r="EZ85">
            <v>0</v>
          </cell>
          <cell r="FA85">
            <v>0</v>
          </cell>
          <cell r="FB85">
            <v>2</v>
          </cell>
          <cell r="FC85">
            <v>2</v>
          </cell>
          <cell r="FD85">
            <v>0</v>
          </cell>
          <cell r="FE85">
            <v>1</v>
          </cell>
          <cell r="FF85">
            <v>1</v>
          </cell>
          <cell r="FG85">
            <v>0</v>
          </cell>
          <cell r="FH85">
            <v>1</v>
          </cell>
          <cell r="FI85">
            <v>1</v>
          </cell>
          <cell r="FJ85">
            <v>0</v>
          </cell>
          <cell r="FK85">
            <v>0</v>
          </cell>
          <cell r="FL85">
            <v>1</v>
          </cell>
          <cell r="FM85">
            <v>1</v>
          </cell>
          <cell r="FN85">
            <v>12</v>
          </cell>
          <cell r="FP85">
            <v>3</v>
          </cell>
          <cell r="FQ85">
            <v>0</v>
          </cell>
          <cell r="FR85">
            <v>3</v>
          </cell>
          <cell r="FS85">
            <v>1</v>
          </cell>
          <cell r="FT85">
            <v>0</v>
          </cell>
          <cell r="FU85">
            <v>1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4</v>
          </cell>
          <cell r="GC85">
            <v>8.9499999999999993</v>
          </cell>
          <cell r="GD85">
            <v>4.5514156715668825</v>
          </cell>
          <cell r="GE85">
            <v>13.501415671566882</v>
          </cell>
          <cell r="GF85">
            <v>4.3985843284331168</v>
          </cell>
          <cell r="GG85" t="str">
            <v>Under</v>
          </cell>
          <cell r="GH85">
            <v>7</v>
          </cell>
          <cell r="GI85">
            <v>2.8856000000000002</v>
          </cell>
          <cell r="GJ85">
            <v>4.0373000000000001</v>
          </cell>
          <cell r="GK85">
            <v>6</v>
          </cell>
          <cell r="GL85">
            <v>16.625</v>
          </cell>
          <cell r="GM85">
            <v>7.543676244514427</v>
          </cell>
          <cell r="GN85">
            <v>24.168676244514426</v>
          </cell>
          <cell r="GO85">
            <v>9.0813237554855739</v>
          </cell>
          <cell r="GP85" t="str">
            <v>Under</v>
          </cell>
          <cell r="GQ85">
            <v>48</v>
          </cell>
          <cell r="GR85">
            <v>6</v>
          </cell>
          <cell r="GS85">
            <v>7.65</v>
          </cell>
          <cell r="GT85">
            <v>1.2516655570345716</v>
          </cell>
          <cell r="GU85">
            <v>89</v>
          </cell>
          <cell r="GV85">
            <v>6.398334442965429</v>
          </cell>
          <cell r="GW85" t="str">
            <v>Under</v>
          </cell>
          <cell r="GX85">
            <v>0</v>
          </cell>
          <cell r="GY85">
            <v>0.5</v>
          </cell>
          <cell r="GZ85">
            <v>0.50636968354183332</v>
          </cell>
          <cell r="HA85">
            <v>1.0063696835418332</v>
          </cell>
          <cell r="HB85">
            <v>-6.3696835418333153E-3</v>
          </cell>
          <cell r="HC85" t="str">
            <v>OK</v>
          </cell>
          <cell r="HD85">
            <v>7</v>
          </cell>
          <cell r="HE85">
            <v>3</v>
          </cell>
          <cell r="HF85">
            <v>10</v>
          </cell>
          <cell r="HG85">
            <v>8.7750000000000004</v>
          </cell>
          <cell r="HH85">
            <v>1.5768761719102928</v>
          </cell>
          <cell r="HI85">
            <v>10.351876171910293</v>
          </cell>
          <cell r="HJ85">
            <v>7.1981238280897077</v>
          </cell>
          <cell r="HK85" t="str">
            <v>OK</v>
          </cell>
          <cell r="HL85">
            <v>1</v>
          </cell>
          <cell r="HM85">
            <v>0.92500000000000004</v>
          </cell>
          <cell r="HN85">
            <v>0.82857616520055755</v>
          </cell>
          <cell r="HO85">
            <v>1.7535761652005575</v>
          </cell>
          <cell r="HP85">
            <v>9.6423834799442498E-2</v>
          </cell>
          <cell r="HQ85" t="str">
            <v>OK</v>
          </cell>
          <cell r="HR85">
            <v>17</v>
          </cell>
          <cell r="HS85">
            <v>1</v>
          </cell>
          <cell r="HT85">
            <v>1.7</v>
          </cell>
          <cell r="HU85">
            <v>0.72324057067957903</v>
          </cell>
          <cell r="HV85">
            <v>2.423240570679579</v>
          </cell>
          <cell r="HW85">
            <v>0.97675942932042092</v>
          </cell>
          <cell r="HX85" t="str">
            <v>OK</v>
          </cell>
          <cell r="HY85">
            <v>1</v>
          </cell>
          <cell r="HZ85">
            <v>2</v>
          </cell>
          <cell r="IA85">
            <v>3</v>
          </cell>
          <cell r="IB85">
            <v>6.375</v>
          </cell>
          <cell r="IC85">
            <v>2.6668669796559947</v>
          </cell>
          <cell r="ID85">
            <v>9.0418669796559943</v>
          </cell>
          <cell r="IE85">
            <v>3.7081330203440053</v>
          </cell>
          <cell r="IF85" t="str">
            <v>Under</v>
          </cell>
          <cell r="IG85">
            <v>3</v>
          </cell>
          <cell r="IH85">
            <v>2.65</v>
          </cell>
          <cell r="II85">
            <v>0.89299266370776975</v>
          </cell>
          <cell r="IJ85">
            <v>3.5429926637077696</v>
          </cell>
          <cell r="IK85">
            <v>1.7570073362922303</v>
          </cell>
          <cell r="IL85" t="str">
            <v>OK</v>
          </cell>
          <cell r="IM85">
            <v>7</v>
          </cell>
          <cell r="IN85">
            <v>2</v>
          </cell>
          <cell r="IO85">
            <v>1.7250000000000001</v>
          </cell>
          <cell r="IP85">
            <v>0.6788942744621107</v>
          </cell>
          <cell r="IQ85">
            <v>2.403894274462111</v>
          </cell>
          <cell r="IR85">
            <v>1.0461057255378894</v>
          </cell>
          <cell r="IS85" t="str">
            <v>OK</v>
          </cell>
          <cell r="IT85">
            <v>0</v>
          </cell>
          <cell r="IU85">
            <v>0.65</v>
          </cell>
          <cell r="IV85">
            <v>0.483045891539648</v>
          </cell>
          <cell r="IW85">
            <v>1.133045891539648</v>
          </cell>
          <cell r="IX85">
            <v>0.16695410846035202</v>
          </cell>
          <cell r="IY85" t="str">
            <v>Under</v>
          </cell>
          <cell r="IZ85">
            <v>0</v>
          </cell>
          <cell r="JA85">
            <v>0.625</v>
          </cell>
          <cell r="JB85">
            <v>0.80662322408980125</v>
          </cell>
          <cell r="JC85">
            <v>1.4316232240898012</v>
          </cell>
          <cell r="JD85">
            <v>-0.18162322408980125</v>
          </cell>
          <cell r="JE85" t="str">
            <v>OK</v>
          </cell>
          <cell r="JF85">
            <v>2</v>
          </cell>
          <cell r="JG85">
            <v>1</v>
          </cell>
          <cell r="JH85">
            <v>1.7749999999999999</v>
          </cell>
          <cell r="JI85">
            <v>0.61965664603420401</v>
          </cell>
          <cell r="JJ85">
            <v>2.3946566460342038</v>
          </cell>
          <cell r="JK85">
            <v>1.155343353965796</v>
          </cell>
          <cell r="JL85" t="str">
            <v>Under</v>
          </cell>
          <cell r="JM85">
            <v>1</v>
          </cell>
          <cell r="JN85">
            <v>1</v>
          </cell>
          <cell r="JO85">
            <v>0</v>
          </cell>
          <cell r="JP85">
            <v>1</v>
          </cell>
          <cell r="JQ85">
            <v>1</v>
          </cell>
          <cell r="JR85" t="str">
            <v>OK</v>
          </cell>
          <cell r="JS85">
            <v>1</v>
          </cell>
          <cell r="JT85">
            <v>4</v>
          </cell>
          <cell r="JU85">
            <v>5</v>
          </cell>
          <cell r="JV85">
            <v>5</v>
          </cell>
          <cell r="JW85">
            <v>0</v>
          </cell>
          <cell r="JX85">
            <v>5</v>
          </cell>
          <cell r="JY85">
            <v>5</v>
          </cell>
          <cell r="JZ85" t="str">
            <v>OK</v>
          </cell>
          <cell r="KA85">
            <v>2</v>
          </cell>
          <cell r="KB85">
            <v>1.65</v>
          </cell>
          <cell r="KC85">
            <v>0.62223748455030181</v>
          </cell>
          <cell r="KD85">
            <v>2.2722374845503017</v>
          </cell>
          <cell r="KE85">
            <v>1.0277625154496981</v>
          </cell>
          <cell r="KF85" t="str">
            <v>OK</v>
          </cell>
          <cell r="KG85">
            <v>0</v>
          </cell>
          <cell r="KH85">
            <v>0.25</v>
          </cell>
          <cell r="KI85">
            <v>0.49354811679282456</v>
          </cell>
          <cell r="KJ85">
            <v>0.74354811679282462</v>
          </cell>
          <cell r="KK85">
            <v>-0.24354811679282456</v>
          </cell>
          <cell r="KL85" t="str">
            <v>OK</v>
          </cell>
          <cell r="KM85">
            <v>1</v>
          </cell>
          <cell r="KN85">
            <v>1</v>
          </cell>
          <cell r="KO85">
            <v>2</v>
          </cell>
          <cell r="KP85">
            <v>2.4249999999999998</v>
          </cell>
          <cell r="KQ85">
            <v>0.50064061525312331</v>
          </cell>
          <cell r="KR85">
            <v>2.9256406152531231</v>
          </cell>
          <cell r="KS85">
            <v>1.9243593847468765</v>
          </cell>
          <cell r="KT85" t="str">
            <v>OK</v>
          </cell>
          <cell r="KU85">
            <v>11</v>
          </cell>
          <cell r="KV85">
            <v>1</v>
          </cell>
          <cell r="KW85">
            <v>1.5249999999999999</v>
          </cell>
          <cell r="KX85">
            <v>0.50573632534081492</v>
          </cell>
          <cell r="KY85">
            <v>2.0307363253408148</v>
          </cell>
          <cell r="KZ85">
            <v>1.019263674659185</v>
          </cell>
          <cell r="LA85" t="str">
            <v>Under</v>
          </cell>
          <cell r="LB85">
            <v>2</v>
          </cell>
          <cell r="LC85">
            <v>2</v>
          </cell>
          <cell r="LD85">
            <v>0</v>
          </cell>
          <cell r="LE85">
            <v>2</v>
          </cell>
          <cell r="LF85">
            <v>2</v>
          </cell>
          <cell r="LG85" t="str">
            <v>OK</v>
          </cell>
          <cell r="LH85">
            <v>1</v>
          </cell>
          <cell r="LI85">
            <v>1.425</v>
          </cell>
          <cell r="LJ85">
            <v>0.50064061525312331</v>
          </cell>
          <cell r="LK85">
            <v>1.9256406152531234</v>
          </cell>
          <cell r="LL85">
            <v>0.92435938474687673</v>
          </cell>
          <cell r="LM85" t="str">
            <v>OK</v>
          </cell>
          <cell r="LN85">
            <v>3</v>
          </cell>
          <cell r="LO85">
            <v>1</v>
          </cell>
          <cell r="LP85">
            <v>0.57499999999999996</v>
          </cell>
          <cell r="LQ85">
            <v>0.6359930655967716</v>
          </cell>
          <cell r="LR85">
            <v>1.2109930655967716</v>
          </cell>
          <cell r="LS85">
            <v>-6.0993065596771645E-2</v>
          </cell>
          <cell r="LT85" t="str">
            <v>OK</v>
          </cell>
          <cell r="LU85">
            <v>5</v>
          </cell>
          <cell r="LV85">
            <v>42</v>
          </cell>
          <cell r="LW85">
            <v>2</v>
          </cell>
          <cell r="LX85">
            <v>4.5250000000000004</v>
          </cell>
          <cell r="LY85">
            <v>1.2192368357043935</v>
          </cell>
          <cell r="LZ85">
            <v>5.7442368357043936</v>
          </cell>
          <cell r="MA85">
            <v>3.3057631642956071</v>
          </cell>
          <cell r="MB85" t="str">
            <v>Under</v>
          </cell>
          <cell r="MC85">
            <v>0</v>
          </cell>
          <cell r="MD85">
            <v>12</v>
          </cell>
          <cell r="ME85">
            <v>0</v>
          </cell>
          <cell r="MF85">
            <v>12</v>
          </cell>
          <cell r="MG85">
            <v>12</v>
          </cell>
          <cell r="MH85">
            <v>0</v>
          </cell>
          <cell r="MI85">
            <v>12</v>
          </cell>
          <cell r="MJ85">
            <v>12</v>
          </cell>
          <cell r="MK85" t="str">
            <v>OK</v>
          </cell>
          <cell r="ML85">
            <v>14</v>
          </cell>
          <cell r="MM85">
            <v>6</v>
          </cell>
          <cell r="MN85">
            <v>13.25</v>
          </cell>
          <cell r="MO85">
            <v>5.0064061525312313</v>
          </cell>
          <cell r="MP85">
            <v>18.25640615253123</v>
          </cell>
          <cell r="MQ85">
            <v>8.2435938474687696</v>
          </cell>
          <cell r="MR85" t="str">
            <v>Under</v>
          </cell>
          <cell r="MS85">
            <v>0</v>
          </cell>
          <cell r="MT85">
            <v>0.375</v>
          </cell>
          <cell r="MU85">
            <v>1.0299987552892653</v>
          </cell>
          <cell r="MV85">
            <v>1.4049987552892653</v>
          </cell>
          <cell r="MW85">
            <v>-0.65499875528926532</v>
          </cell>
          <cell r="MX85" t="str">
            <v>OK</v>
          </cell>
          <cell r="MY85">
            <v>6</v>
          </cell>
          <cell r="MZ85">
            <v>6</v>
          </cell>
          <cell r="NA85">
            <v>12.375</v>
          </cell>
          <cell r="NB85">
            <v>4.7646535106892163</v>
          </cell>
          <cell r="NC85">
            <v>17.139653510689214</v>
          </cell>
          <cell r="ND85">
            <v>7.6103464893107837</v>
          </cell>
          <cell r="NE85" t="str">
            <v>Under</v>
          </cell>
          <cell r="NF85">
            <v>0</v>
          </cell>
          <cell r="NG85">
            <v>0.15</v>
          </cell>
          <cell r="NH85">
            <v>0.48304589153964794</v>
          </cell>
          <cell r="NI85">
            <v>0.63304589153964796</v>
          </cell>
          <cell r="NJ85">
            <v>-0.33304589153964792</v>
          </cell>
          <cell r="NK85" t="str">
            <v>OK</v>
          </cell>
          <cell r="NL85">
            <v>6</v>
          </cell>
          <cell r="NM85">
            <v>4</v>
          </cell>
          <cell r="NN85">
            <v>6.4749999999999996</v>
          </cell>
          <cell r="NO85">
            <v>1.4498010473589384</v>
          </cell>
          <cell r="NP85">
            <v>7.9248010473589385</v>
          </cell>
          <cell r="NQ85">
            <v>5.0251989526410608</v>
          </cell>
          <cell r="NR85" t="str">
            <v>Under</v>
          </cell>
          <cell r="NS85">
            <v>4</v>
          </cell>
          <cell r="NT85">
            <v>5</v>
          </cell>
          <cell r="NU85">
            <v>7.3250000000000002</v>
          </cell>
          <cell r="NV85">
            <v>2.3467107367656723</v>
          </cell>
          <cell r="NW85">
            <v>9.6717107367656716</v>
          </cell>
          <cell r="NX85">
            <v>4.9782892632343279</v>
          </cell>
          <cell r="NY85" t="str">
            <v>OK</v>
          </cell>
          <cell r="NZ85">
            <v>5</v>
          </cell>
          <cell r="OA85">
            <v>1</v>
          </cell>
          <cell r="OB85">
            <v>0.85</v>
          </cell>
          <cell r="OC85">
            <v>0.483045891539648</v>
          </cell>
          <cell r="OD85">
            <v>1.3330458915396479</v>
          </cell>
          <cell r="OE85">
            <v>0.36695410846035198</v>
          </cell>
          <cell r="OF85" t="str">
            <v>OK</v>
          </cell>
          <cell r="OG85">
            <v>0</v>
          </cell>
          <cell r="OH85">
            <v>7.4999999999999997E-2</v>
          </cell>
          <cell r="OI85">
            <v>0.26674678283691849</v>
          </cell>
          <cell r="OJ85">
            <v>0.34174678283691851</v>
          </cell>
          <cell r="OK85">
            <v>-0.19174678283691848</v>
          </cell>
          <cell r="OL85" t="str">
            <v>OK</v>
          </cell>
          <cell r="OM85">
            <v>1</v>
          </cell>
          <cell r="ON85">
            <v>2</v>
          </cell>
          <cell r="OO85">
            <v>3.3250000000000002</v>
          </cell>
          <cell r="OP85">
            <v>0.85896479137419379</v>
          </cell>
          <cell r="OQ85">
            <v>4.1839647913741942</v>
          </cell>
          <cell r="OR85">
            <v>2.4660352086258062</v>
          </cell>
          <cell r="OS85" t="str">
            <v>Under</v>
          </cell>
          <cell r="OT85">
            <v>2</v>
          </cell>
          <cell r="OU85">
            <v>2</v>
          </cell>
          <cell r="OV85">
            <v>2.8250000000000002</v>
          </cell>
          <cell r="OW85">
            <v>0.87376286168590267</v>
          </cell>
          <cell r="OX85">
            <v>3.698762861685903</v>
          </cell>
          <cell r="OY85">
            <v>1.9512371383140974</v>
          </cell>
          <cell r="OZ85" t="str">
            <v>OK</v>
          </cell>
          <cell r="PA85">
            <v>2</v>
          </cell>
          <cell r="PB85">
            <v>1.6</v>
          </cell>
          <cell r="PC85">
            <v>0.54537683984186314</v>
          </cell>
          <cell r="PD85">
            <v>1</v>
          </cell>
          <cell r="PE85">
            <v>1.0546231601581368</v>
          </cell>
          <cell r="PF85" t="str">
            <v>Over</v>
          </cell>
          <cell r="PG85">
            <v>2</v>
          </cell>
          <cell r="PH85">
            <v>2</v>
          </cell>
          <cell r="PI85">
            <v>1</v>
          </cell>
          <cell r="PJ85">
            <v>1</v>
          </cell>
          <cell r="PK85">
            <v>0</v>
          </cell>
          <cell r="PL85">
            <v>0.4</v>
          </cell>
          <cell r="PM85">
            <v>0.54537683984186336</v>
          </cell>
          <cell r="PN85">
            <v>0.94537683984186338</v>
          </cell>
          <cell r="PO85">
            <v>-0.14537683984186334</v>
          </cell>
          <cell r="PP85" t="str">
            <v>OK</v>
          </cell>
          <cell r="PQ85">
            <v>4</v>
          </cell>
          <cell r="PR85">
            <v>1</v>
          </cell>
          <cell r="PS85">
            <v>1</v>
          </cell>
          <cell r="PT85">
            <v>2</v>
          </cell>
          <cell r="PU85">
            <v>3.9750000000000001</v>
          </cell>
          <cell r="PV85">
            <v>1.3298833571369122</v>
          </cell>
          <cell r="PW85">
            <v>5.3048833571369123</v>
          </cell>
          <cell r="PX85">
            <v>2.6451166428630879</v>
          </cell>
          <cell r="PY85" t="str">
            <v>Under</v>
          </cell>
          <cell r="PZ85">
            <v>2</v>
          </cell>
          <cell r="QA85">
            <v>0</v>
          </cell>
          <cell r="QB85">
            <v>0.375</v>
          </cell>
          <cell r="QC85">
            <v>0.54006172486732174</v>
          </cell>
          <cell r="QD85">
            <v>0.91506172486732174</v>
          </cell>
          <cell r="QE85">
            <v>-0.16506172486732174</v>
          </cell>
          <cell r="QF85" t="str">
            <v>OK</v>
          </cell>
          <cell r="QG85">
            <v>6</v>
          </cell>
          <cell r="QH85">
            <v>0</v>
          </cell>
          <cell r="QI85">
            <v>6</v>
          </cell>
          <cell r="QJ85">
            <v>5.9249999999999998</v>
          </cell>
          <cell r="QK85">
            <v>0.26674678283691855</v>
          </cell>
          <cell r="QL85">
            <v>6.1917467828369182</v>
          </cell>
          <cell r="QM85">
            <v>5.6582532171630815</v>
          </cell>
          <cell r="QN85" t="str">
            <v>OK</v>
          </cell>
          <cell r="QO85">
            <v>6</v>
          </cell>
          <cell r="QP85">
            <v>5</v>
          </cell>
          <cell r="QQ85">
            <v>6.7</v>
          </cell>
          <cell r="QR85">
            <v>1.9637744922496214</v>
          </cell>
          <cell r="QS85">
            <v>8.6637744922496225</v>
          </cell>
          <cell r="QT85">
            <v>4.7362255077503788</v>
          </cell>
          <cell r="QU85" t="str">
            <v>OK</v>
          </cell>
          <cell r="QV85">
            <v>5</v>
          </cell>
          <cell r="QW85">
            <v>2</v>
          </cell>
          <cell r="QX85">
            <v>4.4000000000000004</v>
          </cell>
          <cell r="QY85">
            <v>1.4987174003640067</v>
          </cell>
          <cell r="QZ85">
            <v>5.8987174003640073</v>
          </cell>
          <cell r="RA85">
            <v>2.9012825996359934</v>
          </cell>
          <cell r="RB85" t="str">
            <v>Under</v>
          </cell>
          <cell r="RC85">
            <v>2</v>
          </cell>
          <cell r="RD85">
            <v>2</v>
          </cell>
          <cell r="RE85">
            <v>2.75</v>
          </cell>
          <cell r="RF85">
            <v>1.031553471276484</v>
          </cell>
          <cell r="RG85">
            <v>3.7815534712764842</v>
          </cell>
          <cell r="RH85">
            <v>1.718446528723516</v>
          </cell>
          <cell r="RI85" t="str">
            <v>OK</v>
          </cell>
          <cell r="RJ85">
            <v>2</v>
          </cell>
          <cell r="RK85">
            <v>2.9</v>
          </cell>
          <cell r="RL85">
            <v>1.7802333468483198</v>
          </cell>
          <cell r="RM85">
            <v>4.6802333468483202</v>
          </cell>
          <cell r="RN85">
            <v>1.1197666531516801</v>
          </cell>
          <cell r="RO85" t="str">
            <v>OK</v>
          </cell>
          <cell r="RP85">
            <v>0</v>
          </cell>
          <cell r="RQ85">
            <v>6</v>
          </cell>
          <cell r="RR85">
            <v>6</v>
          </cell>
          <cell r="RS85">
            <v>6</v>
          </cell>
          <cell r="RT85">
            <v>0</v>
          </cell>
          <cell r="RU85">
            <v>6</v>
          </cell>
          <cell r="RV85">
            <v>6</v>
          </cell>
          <cell r="RW85" t="str">
            <v>OK</v>
          </cell>
          <cell r="RX85">
            <v>10</v>
          </cell>
          <cell r="RY85">
            <v>5</v>
          </cell>
          <cell r="RZ85">
            <v>14.125</v>
          </cell>
          <cell r="SA85">
            <v>4.2134552481550251</v>
          </cell>
          <cell r="SB85">
            <v>18.338455248155025</v>
          </cell>
          <cell r="SC85">
            <v>9.9115447518449749</v>
          </cell>
          <cell r="SD85" t="str">
            <v>Under</v>
          </cell>
          <cell r="SE85">
            <v>4</v>
          </cell>
          <cell r="SF85">
            <v>0</v>
          </cell>
          <cell r="SG85">
            <v>4</v>
          </cell>
          <cell r="SH85">
            <v>4.2750000000000004</v>
          </cell>
          <cell r="SI85">
            <v>2.037941394693461</v>
          </cell>
          <cell r="SJ85">
            <v>6.3129413946934614</v>
          </cell>
          <cell r="SK85">
            <v>2.2370586053065393</v>
          </cell>
          <cell r="SL85" t="str">
            <v>OK</v>
          </cell>
          <cell r="SM85">
            <v>0</v>
          </cell>
          <cell r="SN85">
            <v>7.4999999999999997E-2</v>
          </cell>
          <cell r="SO85">
            <v>0.26674678283691849</v>
          </cell>
          <cell r="SP85">
            <v>0.34174678283691851</v>
          </cell>
          <cell r="SQ85">
            <v>-0.19174678283691848</v>
          </cell>
          <cell r="SR85" t="str">
            <v>OK</v>
          </cell>
          <cell r="SS85">
            <v>9</v>
          </cell>
          <cell r="ST85">
            <v>3</v>
          </cell>
          <cell r="SU85">
            <v>4.2</v>
          </cell>
          <cell r="SV85">
            <v>1.4884168150705013</v>
          </cell>
          <cell r="SW85">
            <v>5.6884168150705019</v>
          </cell>
          <cell r="SX85">
            <v>2.7115831849294989</v>
          </cell>
          <cell r="SY85" t="str">
            <v>OK</v>
          </cell>
          <cell r="SZ85">
            <v>2</v>
          </cell>
          <cell r="TA85">
            <v>4</v>
          </cell>
          <cell r="TB85">
            <v>0</v>
          </cell>
          <cell r="TC85">
            <v>6</v>
          </cell>
          <cell r="TD85">
            <v>8.4</v>
          </cell>
          <cell r="TE85">
            <v>3.2249030993194192</v>
          </cell>
          <cell r="TF85">
            <v>11.62490309931942</v>
          </cell>
          <cell r="TG85">
            <v>5.1750969006805807</v>
          </cell>
          <cell r="TH85" t="str">
            <v>OK</v>
          </cell>
          <cell r="TI85">
            <v>9</v>
          </cell>
          <cell r="TJ85">
            <v>0</v>
          </cell>
          <cell r="TK85">
            <v>0.35</v>
          </cell>
          <cell r="TL85">
            <v>0.48304589153964794</v>
          </cell>
          <cell r="TM85">
            <v>0.83304589153964792</v>
          </cell>
          <cell r="TN85">
            <v>-0.13304589153964796</v>
          </cell>
          <cell r="TO85" t="str">
            <v>OK</v>
          </cell>
          <cell r="TP85">
            <v>12</v>
          </cell>
          <cell r="TQ85">
            <v>3</v>
          </cell>
          <cell r="TR85">
            <v>7</v>
          </cell>
          <cell r="TS85">
            <v>22</v>
          </cell>
          <cell r="TT85">
            <v>28.975000000000001</v>
          </cell>
          <cell r="TU85">
            <v>8.9284549442951029</v>
          </cell>
          <cell r="TV85">
            <v>37.903454944295106</v>
          </cell>
          <cell r="TW85">
            <v>20.046545055704897</v>
          </cell>
          <cell r="TX85" t="str">
            <v>OK</v>
          </cell>
          <cell r="TY85">
            <v>22</v>
          </cell>
          <cell r="TZ85">
            <v>2</v>
          </cell>
          <cell r="UA85">
            <v>2.375</v>
          </cell>
          <cell r="UB85">
            <v>0.83780849656892165</v>
          </cell>
          <cell r="UC85">
            <v>3.2128084965689219</v>
          </cell>
          <cell r="UD85">
            <v>1.5371915034310784</v>
          </cell>
          <cell r="UE85" t="str">
            <v>OK</v>
          </cell>
          <cell r="UF85">
            <v>5</v>
          </cell>
          <cell r="UG85">
            <v>2</v>
          </cell>
          <cell r="UH85">
            <v>7</v>
          </cell>
          <cell r="UI85">
            <v>12.95</v>
          </cell>
          <cell r="UJ85">
            <v>3.9088984611380186</v>
          </cell>
          <cell r="UK85">
            <v>16.858898461138018</v>
          </cell>
          <cell r="UL85">
            <v>9.0411015388619802</v>
          </cell>
          <cell r="UM85" t="str">
            <v>Under</v>
          </cell>
          <cell r="UN85">
            <v>4</v>
          </cell>
          <cell r="UO85">
            <v>0</v>
          </cell>
          <cell r="UP85">
            <v>4</v>
          </cell>
          <cell r="UQ85">
            <v>4</v>
          </cell>
          <cell r="UR85">
            <v>0</v>
          </cell>
          <cell r="US85">
            <v>4</v>
          </cell>
          <cell r="UT85">
            <v>4</v>
          </cell>
          <cell r="UU85" t="str">
            <v>OK</v>
          </cell>
          <cell r="UV85">
            <v>2</v>
          </cell>
          <cell r="UW85">
            <v>2</v>
          </cell>
          <cell r="UX85">
            <v>0</v>
          </cell>
          <cell r="UY85">
            <v>2</v>
          </cell>
          <cell r="UZ85">
            <v>2</v>
          </cell>
          <cell r="VA85" t="str">
            <v>OK</v>
          </cell>
          <cell r="VB85">
            <v>1</v>
          </cell>
          <cell r="VC85">
            <v>1</v>
          </cell>
          <cell r="VD85">
            <v>0</v>
          </cell>
          <cell r="VE85">
            <v>1</v>
          </cell>
          <cell r="VF85">
            <v>1</v>
          </cell>
          <cell r="VG85" t="str">
            <v>OK</v>
          </cell>
          <cell r="VH85">
            <v>16</v>
          </cell>
          <cell r="VI85">
            <v>5</v>
          </cell>
          <cell r="VJ85">
            <v>5</v>
          </cell>
          <cell r="VK85">
            <v>0</v>
          </cell>
          <cell r="VL85">
            <v>5</v>
          </cell>
          <cell r="VM85">
            <v>5</v>
          </cell>
          <cell r="VN85" t="str">
            <v>OK</v>
          </cell>
          <cell r="VO85">
            <v>5</v>
          </cell>
          <cell r="VP85">
            <v>18</v>
          </cell>
          <cell r="VQ85">
            <v>28.7</v>
          </cell>
          <cell r="VR85">
            <v>7.0971283466787325</v>
          </cell>
          <cell r="VS85">
            <v>35.797128346678733</v>
          </cell>
          <cell r="VT85">
            <v>21.602871653321266</v>
          </cell>
          <cell r="VU85" t="str">
            <v>Under</v>
          </cell>
          <cell r="VV85">
            <v>15</v>
          </cell>
          <cell r="VW85">
            <v>24.15</v>
          </cell>
          <cell r="VX85">
            <v>6.2942790467176364</v>
          </cell>
          <cell r="VY85">
            <v>30.444279046717636</v>
          </cell>
          <cell r="VZ85">
            <v>17.855720953282361</v>
          </cell>
          <cell r="WA85" t="str">
            <v>Under</v>
          </cell>
          <cell r="WB85">
            <v>33</v>
          </cell>
          <cell r="WC85">
            <v>161</v>
          </cell>
          <cell r="WD85">
            <v>21</v>
          </cell>
          <cell r="WE85">
            <v>0</v>
          </cell>
          <cell r="WF85">
            <v>21</v>
          </cell>
          <cell r="WG85">
            <v>30.1</v>
          </cell>
          <cell r="WH85">
            <v>7.1640126272276268</v>
          </cell>
          <cell r="WI85">
            <v>37.264012627227629</v>
          </cell>
          <cell r="WJ85">
            <v>22.935987372772374</v>
          </cell>
          <cell r="WK85" t="str">
            <v>Under</v>
          </cell>
          <cell r="WL85">
            <v>21</v>
          </cell>
          <cell r="WM85">
            <v>16</v>
          </cell>
          <cell r="WN85">
            <v>3</v>
          </cell>
          <cell r="WO85">
            <v>19</v>
          </cell>
          <cell r="WP85">
            <v>24.75</v>
          </cell>
          <cell r="WQ85">
            <v>7.1207533453370093</v>
          </cell>
          <cell r="WR85">
            <v>31.870753345337008</v>
          </cell>
          <cell r="WS85">
            <v>17.629246654662992</v>
          </cell>
          <cell r="WT85" t="str">
            <v>OK</v>
          </cell>
          <cell r="WU85">
            <v>19</v>
          </cell>
          <cell r="WV85">
            <v>18</v>
          </cell>
          <cell r="WW85">
            <v>0</v>
          </cell>
          <cell r="WX85">
            <v>18</v>
          </cell>
          <cell r="WY85">
            <v>53.174999999999997</v>
          </cell>
          <cell r="WZ85">
            <v>25.280870948158327</v>
          </cell>
          <cell r="XA85">
            <v>78.455870948158321</v>
          </cell>
          <cell r="XB85">
            <v>27.89412905184167</v>
          </cell>
          <cell r="XC85" t="str">
            <v>Under</v>
          </cell>
          <cell r="XD85">
            <v>18</v>
          </cell>
          <cell r="XE85">
            <v>9</v>
          </cell>
          <cell r="XF85">
            <v>0</v>
          </cell>
          <cell r="XG85">
            <v>9</v>
          </cell>
          <cell r="XH85">
            <v>14.8</v>
          </cell>
          <cell r="XI85">
            <v>5.1798425874508212</v>
          </cell>
          <cell r="XJ85">
            <v>19.979842587450822</v>
          </cell>
          <cell r="XK85">
            <v>9.6201574125491796</v>
          </cell>
          <cell r="XL85" t="str">
            <v>Under</v>
          </cell>
          <cell r="XM85">
            <v>9</v>
          </cell>
          <cell r="XN85">
            <v>12</v>
          </cell>
          <cell r="XO85">
            <v>0</v>
          </cell>
          <cell r="XP85">
            <v>12</v>
          </cell>
          <cell r="XQ85">
            <v>26.324999999999999</v>
          </cell>
          <cell r="XR85">
            <v>9.1718283835577701</v>
          </cell>
          <cell r="XS85">
            <v>35.496828383557769</v>
          </cell>
          <cell r="XT85">
            <v>17.153171616442229</v>
          </cell>
          <cell r="XU85" t="str">
            <v>Under</v>
          </cell>
          <cell r="XV85">
            <v>12</v>
          </cell>
          <cell r="XW85">
            <v>8</v>
          </cell>
          <cell r="XX85">
            <v>0</v>
          </cell>
          <cell r="XY85">
            <v>8</v>
          </cell>
          <cell r="XZ85">
            <v>17.399999999999999</v>
          </cell>
          <cell r="YA85">
            <v>6.3034382152388346</v>
          </cell>
          <cell r="YB85">
            <v>23.703438215238833</v>
          </cell>
          <cell r="YC85">
            <v>11.096561784761164</v>
          </cell>
          <cell r="YD85" t="str">
            <v>Under</v>
          </cell>
          <cell r="YE85">
            <v>8</v>
          </cell>
          <cell r="YF85">
            <v>24</v>
          </cell>
          <cell r="YG85">
            <v>0</v>
          </cell>
          <cell r="YH85">
            <v>24</v>
          </cell>
          <cell r="YI85">
            <v>75.55</v>
          </cell>
          <cell r="YJ85">
            <v>26.288293192490812</v>
          </cell>
          <cell r="YK85">
            <v>101.83829319249081</v>
          </cell>
          <cell r="YL85">
            <v>49.261706807509185</v>
          </cell>
          <cell r="YM85" t="str">
            <v>Under</v>
          </cell>
          <cell r="YN85">
            <v>24</v>
          </cell>
          <cell r="YO85">
            <v>22</v>
          </cell>
          <cell r="YP85">
            <v>0</v>
          </cell>
          <cell r="YQ85">
            <v>22</v>
          </cell>
          <cell r="YR85">
            <v>47.15</v>
          </cell>
          <cell r="YS85">
            <v>19.721847835618298</v>
          </cell>
          <cell r="YT85">
            <v>66.871847835618297</v>
          </cell>
          <cell r="YU85">
            <v>27.4281521643817</v>
          </cell>
          <cell r="YV85" t="str">
            <v>Under</v>
          </cell>
          <cell r="YW85">
            <v>22</v>
          </cell>
          <cell r="YX85">
            <v>12</v>
          </cell>
          <cell r="YY85">
            <v>0</v>
          </cell>
          <cell r="YZ85">
            <v>12</v>
          </cell>
          <cell r="ZA85">
            <v>21.574999999999999</v>
          </cell>
          <cell r="ZB85">
            <v>8.3109057175589403</v>
          </cell>
          <cell r="ZC85">
            <v>29.885905717558941</v>
          </cell>
          <cell r="ZD85">
            <v>13.264094282441059</v>
          </cell>
          <cell r="ZE85" t="str">
            <v>Under</v>
          </cell>
          <cell r="ZF85">
            <v>12</v>
          </cell>
          <cell r="ZG85">
            <v>2</v>
          </cell>
          <cell r="ZH85">
            <v>0</v>
          </cell>
          <cell r="ZI85">
            <v>2</v>
          </cell>
          <cell r="ZJ85">
            <v>5.7750000000000004</v>
          </cell>
          <cell r="ZK85">
            <v>3.7106050374015478</v>
          </cell>
          <cell r="ZL85">
            <v>9.4856050374015481</v>
          </cell>
          <cell r="ZM85">
            <v>2.0643949625984526</v>
          </cell>
          <cell r="ZN85" t="str">
            <v>Under</v>
          </cell>
          <cell r="ZO85">
            <v>2</v>
          </cell>
          <cell r="ZP85">
            <v>18</v>
          </cell>
          <cell r="ZQ85">
            <v>0</v>
          </cell>
          <cell r="ZR85">
            <v>18</v>
          </cell>
          <cell r="ZS85">
            <v>26.875</v>
          </cell>
          <cell r="ZT85">
            <v>10.957230372493655</v>
          </cell>
          <cell r="ZU85">
            <v>37.832230372493655</v>
          </cell>
          <cell r="ZV85">
            <v>15.917769627506345</v>
          </cell>
          <cell r="ZW85" t="str">
            <v>OK</v>
          </cell>
          <cell r="ZX85">
            <v>18</v>
          </cell>
          <cell r="ZY85">
            <v>17</v>
          </cell>
          <cell r="ZZ85">
            <v>0</v>
          </cell>
          <cell r="AAA85">
            <v>17</v>
          </cell>
          <cell r="AAB85">
            <v>23.324999999999999</v>
          </cell>
          <cell r="AAC85">
            <v>11.200703961393197</v>
          </cell>
          <cell r="AAD85">
            <v>34.525703961393198</v>
          </cell>
          <cell r="AAE85">
            <v>12.124296038606802</v>
          </cell>
          <cell r="AAF85" t="str">
            <v>OK</v>
          </cell>
          <cell r="AAG85">
            <v>17</v>
          </cell>
          <cell r="AAH85">
            <v>10</v>
          </cell>
          <cell r="AAI85">
            <v>0</v>
          </cell>
          <cell r="AAJ85">
            <v>10</v>
          </cell>
          <cell r="AAK85">
            <v>12.35</v>
          </cell>
          <cell r="AAL85">
            <v>5.1168399703382645</v>
          </cell>
          <cell r="AAM85">
            <v>17.466839970338263</v>
          </cell>
          <cell r="AAN85">
            <v>7.2331600296617351</v>
          </cell>
          <cell r="AAO85" t="str">
            <v>OK</v>
          </cell>
          <cell r="AAP85">
            <v>10</v>
          </cell>
          <cell r="AAQ85">
            <v>1</v>
          </cell>
          <cell r="AAR85">
            <v>0</v>
          </cell>
          <cell r="AAS85">
            <v>1</v>
          </cell>
          <cell r="AAT85">
            <v>3.15</v>
          </cell>
          <cell r="AAU85">
            <v>1.2719861311935436</v>
          </cell>
          <cell r="AAV85">
            <v>4.4219861311935436</v>
          </cell>
          <cell r="AAW85">
            <v>1.8780138688064563</v>
          </cell>
          <cell r="AAX85" t="str">
            <v>Under</v>
          </cell>
          <cell r="AAY85">
            <v>1</v>
          </cell>
          <cell r="AAZ85">
            <v>7</v>
          </cell>
          <cell r="ABA85">
            <v>0</v>
          </cell>
          <cell r="ABB85">
            <v>7</v>
          </cell>
          <cell r="ABC85">
            <v>12.45</v>
          </cell>
          <cell r="ABD85">
            <v>6.0296277046273969</v>
          </cell>
          <cell r="ABE85">
            <v>18.479627704627397</v>
          </cell>
          <cell r="ABF85">
            <v>6.4203722953726023</v>
          </cell>
          <cell r="ABG85" t="str">
            <v>OK</v>
          </cell>
          <cell r="ABH85">
            <v>7</v>
          </cell>
          <cell r="ABI85">
            <v>6</v>
          </cell>
          <cell r="ABJ85">
            <v>4.375</v>
          </cell>
          <cell r="ABK85">
            <v>1.8904279803044466</v>
          </cell>
          <cell r="ABL85">
            <v>6.2654279803044464</v>
          </cell>
          <cell r="ABM85">
            <v>2.4845720196955536</v>
          </cell>
          <cell r="ABN85" t="str">
            <v>OK</v>
          </cell>
          <cell r="ABO85">
            <v>6</v>
          </cell>
          <cell r="ABP85">
            <v>206</v>
          </cell>
          <cell r="ABQ85">
            <v>519</v>
          </cell>
          <cell r="ABR85">
            <v>0</v>
          </cell>
          <cell r="ABS85">
            <v>0</v>
          </cell>
          <cell r="ABT85">
            <v>0</v>
          </cell>
          <cell r="ABU85">
            <v>0</v>
          </cell>
          <cell r="ACR85">
            <v>48</v>
          </cell>
          <cell r="ACS85">
            <v>48</v>
          </cell>
          <cell r="ACT85">
            <v>0</v>
          </cell>
          <cell r="ACV85">
            <v>220</v>
          </cell>
          <cell r="ACW85">
            <v>220</v>
          </cell>
          <cell r="ACX85">
            <v>0</v>
          </cell>
          <cell r="ACZ85">
            <v>5</v>
          </cell>
          <cell r="ADA85">
            <v>5</v>
          </cell>
          <cell r="ADB85">
            <v>0</v>
          </cell>
          <cell r="ADD85">
            <v>4</v>
          </cell>
          <cell r="ADE85">
            <v>4</v>
          </cell>
          <cell r="ADF85">
            <v>0</v>
          </cell>
          <cell r="ADH85">
            <v>18</v>
          </cell>
          <cell r="ADI85">
            <v>18</v>
          </cell>
          <cell r="ADJ85">
            <v>0</v>
          </cell>
          <cell r="ADL85">
            <v>15</v>
          </cell>
          <cell r="ADM85">
            <v>15</v>
          </cell>
          <cell r="ADN85">
            <v>0</v>
          </cell>
          <cell r="ADP85">
            <v>24</v>
          </cell>
          <cell r="ADQ85">
            <v>24</v>
          </cell>
          <cell r="ADR85">
            <v>0</v>
          </cell>
          <cell r="ADT85">
            <v>22</v>
          </cell>
          <cell r="ADU85">
            <v>22</v>
          </cell>
          <cell r="ADV85">
            <v>0</v>
          </cell>
          <cell r="ADX85">
            <v>6</v>
          </cell>
          <cell r="ADY85">
            <v>6</v>
          </cell>
          <cell r="ADZ85">
            <v>0</v>
          </cell>
          <cell r="AEB85">
            <v>7</v>
          </cell>
          <cell r="AEC85">
            <v>7</v>
          </cell>
          <cell r="AED85">
            <v>0</v>
          </cell>
          <cell r="AEF85">
            <v>1</v>
          </cell>
          <cell r="AEG85">
            <v>1</v>
          </cell>
          <cell r="AEH85">
            <v>0</v>
          </cell>
          <cell r="AEJ85">
            <v>2</v>
          </cell>
          <cell r="AEK85">
            <v>2</v>
          </cell>
          <cell r="AEL85">
            <v>0</v>
          </cell>
          <cell r="AEN85">
            <v>4</v>
          </cell>
          <cell r="AEO85">
            <v>4</v>
          </cell>
          <cell r="AEP85">
            <v>0</v>
          </cell>
          <cell r="AER85">
            <v>2</v>
          </cell>
          <cell r="AES85">
            <v>2</v>
          </cell>
          <cell r="AET85">
            <v>0</v>
          </cell>
          <cell r="AEV85">
            <v>6</v>
          </cell>
          <cell r="AEW85">
            <v>6</v>
          </cell>
          <cell r="AEX85">
            <v>0</v>
          </cell>
          <cell r="AEZ85">
            <v>4</v>
          </cell>
          <cell r="AFA85">
            <v>4</v>
          </cell>
          <cell r="AFB85">
            <v>0</v>
          </cell>
          <cell r="AFD85">
            <v>5</v>
          </cell>
          <cell r="AFE85">
            <v>5</v>
          </cell>
          <cell r="AFF85">
            <v>0</v>
          </cell>
          <cell r="AFH85">
            <v>12</v>
          </cell>
          <cell r="AFI85">
            <v>12</v>
          </cell>
          <cell r="AFJ85">
            <v>0</v>
          </cell>
          <cell r="AFL85">
            <v>1</v>
          </cell>
          <cell r="AFM85">
            <v>1</v>
          </cell>
          <cell r="AFN85">
            <v>0</v>
          </cell>
          <cell r="AFP85">
            <v>10</v>
          </cell>
          <cell r="AFQ85">
            <v>10</v>
          </cell>
          <cell r="AFR85">
            <v>0</v>
          </cell>
          <cell r="AFT85">
            <v>2</v>
          </cell>
          <cell r="AFU85">
            <v>2</v>
          </cell>
          <cell r="AFV85">
            <v>0</v>
          </cell>
          <cell r="AFX85">
            <v>0</v>
          </cell>
          <cell r="AFY85">
            <v>0</v>
          </cell>
          <cell r="AFZ85">
            <v>0</v>
          </cell>
          <cell r="AGB85">
            <v>6</v>
          </cell>
          <cell r="AGC85">
            <v>6</v>
          </cell>
          <cell r="AGD85">
            <v>0</v>
          </cell>
          <cell r="AGF85">
            <v>18</v>
          </cell>
          <cell r="AGG85">
            <v>18</v>
          </cell>
          <cell r="AGH85">
            <v>0</v>
          </cell>
          <cell r="AGJ85">
            <v>6</v>
          </cell>
          <cell r="AGK85">
            <v>6</v>
          </cell>
          <cell r="AGL85">
            <v>0</v>
          </cell>
          <cell r="AGN85">
            <v>14</v>
          </cell>
          <cell r="AGO85">
            <v>14</v>
          </cell>
          <cell r="AGP85">
            <v>0</v>
          </cell>
          <cell r="AGR85">
            <v>8</v>
          </cell>
          <cell r="AGS85">
            <v>8</v>
          </cell>
          <cell r="AGT85">
            <v>0</v>
          </cell>
          <cell r="AGV85">
            <v>17</v>
          </cell>
          <cell r="AGW85">
            <v>17</v>
          </cell>
          <cell r="AGX85">
            <v>0</v>
          </cell>
          <cell r="AGZ85">
            <v>3</v>
          </cell>
          <cell r="AHA85">
            <v>3</v>
          </cell>
          <cell r="AHB85">
            <v>0</v>
          </cell>
          <cell r="AHD85">
            <v>3</v>
          </cell>
          <cell r="AHE85">
            <v>3</v>
          </cell>
          <cell r="AHF85">
            <v>0</v>
          </cell>
          <cell r="AHH85">
            <v>2</v>
          </cell>
          <cell r="AHI85">
            <v>2</v>
          </cell>
          <cell r="AHJ85">
            <v>0</v>
          </cell>
          <cell r="AHL85">
            <v>2</v>
          </cell>
          <cell r="AHM85">
            <v>2</v>
          </cell>
          <cell r="AHN85">
            <v>0</v>
          </cell>
          <cell r="AHP85">
            <v>6</v>
          </cell>
          <cell r="AHQ85">
            <v>6</v>
          </cell>
          <cell r="AHR85">
            <v>0</v>
          </cell>
          <cell r="AHT85">
            <v>7</v>
          </cell>
          <cell r="AHU85">
            <v>7</v>
          </cell>
          <cell r="AHV85">
            <v>0</v>
          </cell>
          <cell r="AHX85" t="str">
            <v>-</v>
          </cell>
          <cell r="AIA85">
            <v>4</v>
          </cell>
          <cell r="AIB85">
            <v>10</v>
          </cell>
          <cell r="AIC85">
            <v>0</v>
          </cell>
          <cell r="AID85">
            <v>0</v>
          </cell>
          <cell r="AIE85">
            <v>3</v>
          </cell>
          <cell r="AIF85">
            <v>3</v>
          </cell>
          <cell r="AIG85">
            <v>2</v>
          </cell>
          <cell r="AIH85">
            <v>1</v>
          </cell>
          <cell r="AII85">
            <v>19</v>
          </cell>
          <cell r="AIJ85">
            <v>6</v>
          </cell>
        </row>
        <row r="86">
          <cell r="B86" t="str">
            <v>รพท.ศรีสังวาลย์</v>
          </cell>
          <cell r="C86" t="str">
            <v>โรงพยาบาลศรีสังวาลย์</v>
          </cell>
          <cell r="D86">
            <v>10719</v>
          </cell>
          <cell r="E86">
            <v>1</v>
          </cell>
          <cell r="F86" t="str">
            <v>แม่ฮ่องสอน</v>
          </cell>
          <cell r="G86" t="str">
            <v>s</v>
          </cell>
          <cell r="H86" t="str">
            <v>รพ.ระดับ S เตียง &lt; 400</v>
          </cell>
          <cell r="I86">
            <v>2</v>
          </cell>
          <cell r="J86">
            <v>105</v>
          </cell>
          <cell r="K86">
            <v>1</v>
          </cell>
          <cell r="L86">
            <v>59330</v>
          </cell>
          <cell r="M86">
            <v>15569</v>
          </cell>
          <cell r="N86">
            <v>17772</v>
          </cell>
          <cell r="O86">
            <v>25989</v>
          </cell>
          <cell r="P86">
            <v>163773</v>
          </cell>
          <cell r="Q86">
            <v>2</v>
          </cell>
          <cell r="R86">
            <v>2.7</v>
          </cell>
          <cell r="S86">
            <v>3.4750000000000001</v>
          </cell>
          <cell r="T86">
            <v>0.93335622682545316</v>
          </cell>
          <cell r="U86">
            <v>4.408356226825453</v>
          </cell>
          <cell r="V86">
            <v>2.5416437731745471</v>
          </cell>
          <cell r="W86" t="str">
            <v>Under</v>
          </cell>
          <cell r="X86">
            <v>1</v>
          </cell>
          <cell r="Y86">
            <v>1.6</v>
          </cell>
          <cell r="Z86">
            <v>0.777899868317385</v>
          </cell>
          <cell r="AA86">
            <v>2.3778998683173853</v>
          </cell>
          <cell r="AB86">
            <v>0.82210013168261509</v>
          </cell>
          <cell r="AC86" t="str">
            <v>OK</v>
          </cell>
          <cell r="AD86">
            <v>9</v>
          </cell>
          <cell r="AE86">
            <v>14.1</v>
          </cell>
          <cell r="AF86">
            <v>2.5094692461626038</v>
          </cell>
          <cell r="AG86">
            <v>16.609469246162604</v>
          </cell>
          <cell r="AH86">
            <v>11.590530753837395</v>
          </cell>
          <cell r="AI86" t="str">
            <v>Under</v>
          </cell>
          <cell r="AJ86">
            <v>1</v>
          </cell>
          <cell r="AK86">
            <v>1.2749999999999999</v>
          </cell>
          <cell r="AL86">
            <v>0.9054677216067919</v>
          </cell>
          <cell r="AM86">
            <v>2.1804677216067918</v>
          </cell>
          <cell r="AN86">
            <v>0.36953227839320801</v>
          </cell>
          <cell r="AO86" t="str">
            <v>OK</v>
          </cell>
          <cell r="AP86">
            <v>1</v>
          </cell>
          <cell r="AQ86">
            <v>0.875</v>
          </cell>
          <cell r="AR86">
            <v>0.64797514988755156</v>
          </cell>
          <cell r="AS86">
            <v>1.5229751498875514</v>
          </cell>
          <cell r="AT86">
            <v>0.22702485011244844</v>
          </cell>
          <cell r="AU86" t="str">
            <v>OK</v>
          </cell>
          <cell r="AV86">
            <v>1</v>
          </cell>
          <cell r="AW86">
            <v>2</v>
          </cell>
          <cell r="AX86">
            <v>3</v>
          </cell>
          <cell r="AY86">
            <v>5.35</v>
          </cell>
          <cell r="AZ86">
            <v>1.1668498024760767</v>
          </cell>
          <cell r="BA86">
            <v>6.5168498024760764</v>
          </cell>
          <cell r="BB86">
            <v>4.1831501975239229</v>
          </cell>
          <cell r="BC86" t="str">
            <v>Under</v>
          </cell>
          <cell r="BD86">
            <v>17</v>
          </cell>
          <cell r="BE86">
            <v>3</v>
          </cell>
          <cell r="BF86">
            <v>5</v>
          </cell>
          <cell r="BG86">
            <v>8</v>
          </cell>
          <cell r="BH86">
            <v>15.05</v>
          </cell>
          <cell r="BI86">
            <v>3.5005494074282315</v>
          </cell>
          <cell r="BJ86">
            <v>18.550549407428232</v>
          </cell>
          <cell r="BK86">
            <v>11.54945059257177</v>
          </cell>
          <cell r="BL86" t="str">
            <v>Under</v>
          </cell>
          <cell r="BM86">
            <v>8</v>
          </cell>
          <cell r="BN86">
            <v>1</v>
          </cell>
          <cell r="BO86">
            <v>15</v>
          </cell>
          <cell r="BP86">
            <v>16</v>
          </cell>
          <cell r="BQ86">
            <v>23.1</v>
          </cell>
          <cell r="BR86">
            <v>4.5109553255067727</v>
          </cell>
          <cell r="BS86">
            <v>27.610955325506772</v>
          </cell>
          <cell r="BT86">
            <v>18.589044674493231</v>
          </cell>
          <cell r="BU86" t="str">
            <v>Under</v>
          </cell>
          <cell r="BV86">
            <v>1</v>
          </cell>
          <cell r="BW86">
            <v>1.125</v>
          </cell>
          <cell r="BX86">
            <v>0.6864064729836441</v>
          </cell>
          <cell r="BY86">
            <v>1.8114064729836441</v>
          </cell>
          <cell r="BZ86">
            <v>0.4385935270163559</v>
          </cell>
          <cell r="CA86" t="str">
            <v>OK</v>
          </cell>
          <cell r="CB86">
            <v>17</v>
          </cell>
          <cell r="CC86">
            <v>4</v>
          </cell>
          <cell r="CD86">
            <v>5.0250000000000004</v>
          </cell>
          <cell r="CE86">
            <v>1.2503845562312177</v>
          </cell>
          <cell r="CF86">
            <v>6.2753845562312183</v>
          </cell>
          <cell r="CG86">
            <v>3.7746154437687824</v>
          </cell>
          <cell r="CH86" t="str">
            <v>OK</v>
          </cell>
          <cell r="CI86">
            <v>2</v>
          </cell>
          <cell r="CJ86">
            <v>2.6</v>
          </cell>
          <cell r="CK86">
            <v>0.77789986831738556</v>
          </cell>
          <cell r="CL86">
            <v>3.3778998683173858</v>
          </cell>
          <cell r="CM86">
            <v>1.8221001316826144</v>
          </cell>
          <cell r="CN86" t="str">
            <v>OK</v>
          </cell>
          <cell r="CO86">
            <v>6</v>
          </cell>
          <cell r="CP86">
            <v>2</v>
          </cell>
          <cell r="CQ86">
            <v>7</v>
          </cell>
          <cell r="CR86">
            <v>9</v>
          </cell>
          <cell r="CS86">
            <v>15.45</v>
          </cell>
          <cell r="CT86">
            <v>5.3873070195670962</v>
          </cell>
          <cell r="CU86">
            <v>20.837307019567096</v>
          </cell>
          <cell r="CV86">
            <v>10.062692980432903</v>
          </cell>
          <cell r="CW86" t="str">
            <v>Under</v>
          </cell>
          <cell r="CX86">
            <v>9</v>
          </cell>
          <cell r="CY86">
            <v>2</v>
          </cell>
          <cell r="CZ86">
            <v>3</v>
          </cell>
          <cell r="DA86">
            <v>5</v>
          </cell>
          <cell r="DB86">
            <v>8.9499999999999993</v>
          </cell>
          <cell r="DC86">
            <v>3.6087500499587009</v>
          </cell>
          <cell r="DD86">
            <v>12.5587500499587</v>
          </cell>
          <cell r="DE86">
            <v>5.3412499500412984</v>
          </cell>
          <cell r="DF86" t="str">
            <v>Under</v>
          </cell>
          <cell r="DG86">
            <v>5</v>
          </cell>
          <cell r="DH86">
            <v>62</v>
          </cell>
          <cell r="DI86">
            <v>1</v>
          </cell>
          <cell r="DJ86">
            <v>1</v>
          </cell>
          <cell r="DK86">
            <v>0</v>
          </cell>
          <cell r="DL86">
            <v>1</v>
          </cell>
          <cell r="DM86">
            <v>0</v>
          </cell>
          <cell r="DN86">
            <v>2</v>
          </cell>
          <cell r="DO86">
            <v>2</v>
          </cell>
          <cell r="DP86">
            <v>5</v>
          </cell>
          <cell r="DR86">
            <v>6</v>
          </cell>
          <cell r="DS86">
            <v>3</v>
          </cell>
          <cell r="DT86">
            <v>3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12</v>
          </cell>
          <cell r="EC86">
            <v>1</v>
          </cell>
          <cell r="ED86">
            <v>3</v>
          </cell>
          <cell r="EE86">
            <v>4</v>
          </cell>
          <cell r="EF86">
            <v>1</v>
          </cell>
          <cell r="EG86">
            <v>2</v>
          </cell>
          <cell r="EH86">
            <v>3</v>
          </cell>
          <cell r="EI86">
            <v>1</v>
          </cell>
          <cell r="EJ86">
            <v>4</v>
          </cell>
          <cell r="EK86">
            <v>0</v>
          </cell>
          <cell r="EL86">
            <v>5</v>
          </cell>
          <cell r="EM86">
            <v>1</v>
          </cell>
          <cell r="EN86">
            <v>3</v>
          </cell>
          <cell r="EO86">
            <v>4</v>
          </cell>
          <cell r="EP86">
            <v>28</v>
          </cell>
          <cell r="EQ86">
            <v>2</v>
          </cell>
          <cell r="ER86">
            <v>2</v>
          </cell>
          <cell r="ET86">
            <v>0</v>
          </cell>
          <cell r="EU86">
            <v>1</v>
          </cell>
          <cell r="EV86">
            <v>1</v>
          </cell>
          <cell r="EW86">
            <v>0</v>
          </cell>
          <cell r="EX86">
            <v>1</v>
          </cell>
          <cell r="EY86">
            <v>1</v>
          </cell>
          <cell r="EZ86">
            <v>0</v>
          </cell>
          <cell r="FA86">
            <v>1</v>
          </cell>
          <cell r="FB86">
            <v>1</v>
          </cell>
          <cell r="FC86">
            <v>2</v>
          </cell>
          <cell r="FD86">
            <v>0</v>
          </cell>
          <cell r="FE86">
            <v>1</v>
          </cell>
          <cell r="FF86">
            <v>1</v>
          </cell>
          <cell r="FG86">
            <v>0</v>
          </cell>
          <cell r="FH86">
            <v>1</v>
          </cell>
          <cell r="FI86">
            <v>1</v>
          </cell>
          <cell r="FJ86">
            <v>0</v>
          </cell>
          <cell r="FK86">
            <v>1</v>
          </cell>
          <cell r="FL86">
            <v>2</v>
          </cell>
          <cell r="FM86">
            <v>3</v>
          </cell>
          <cell r="FN86">
            <v>9</v>
          </cell>
          <cell r="FP86">
            <v>1</v>
          </cell>
          <cell r="FQ86">
            <v>0</v>
          </cell>
          <cell r="FR86">
            <v>1</v>
          </cell>
          <cell r="FS86">
            <v>1</v>
          </cell>
          <cell r="FT86">
            <v>0</v>
          </cell>
          <cell r="FU86">
            <v>1</v>
          </cell>
          <cell r="FV86">
            <v>1</v>
          </cell>
          <cell r="FW86">
            <v>0</v>
          </cell>
          <cell r="FX86">
            <v>1</v>
          </cell>
          <cell r="FY86">
            <v>0</v>
          </cell>
          <cell r="FZ86">
            <v>0</v>
          </cell>
          <cell r="GA86">
            <v>0</v>
          </cell>
          <cell r="GB86">
            <v>3</v>
          </cell>
          <cell r="GC86">
            <v>8.9499999999999993</v>
          </cell>
          <cell r="GD86">
            <v>4.5514156715668825</v>
          </cell>
          <cell r="GE86">
            <v>13.501415671566882</v>
          </cell>
          <cell r="GF86">
            <v>4.3985843284331168</v>
          </cell>
          <cell r="GG86" t="str">
            <v>Under</v>
          </cell>
          <cell r="GH86">
            <v>7</v>
          </cell>
          <cell r="GI86">
            <v>7.1087999999999996</v>
          </cell>
          <cell r="GJ86">
            <v>5.9329999999999998</v>
          </cell>
          <cell r="GK86">
            <v>7</v>
          </cell>
          <cell r="GL86">
            <v>16.625</v>
          </cell>
          <cell r="GM86">
            <v>7.543676244514427</v>
          </cell>
          <cell r="GN86">
            <v>24.168676244514426</v>
          </cell>
          <cell r="GO86">
            <v>9.0813237554855739</v>
          </cell>
          <cell r="GP86" t="str">
            <v>Under</v>
          </cell>
          <cell r="GQ86">
            <v>48</v>
          </cell>
          <cell r="GR86">
            <v>6</v>
          </cell>
          <cell r="GS86">
            <v>7.65</v>
          </cell>
          <cell r="GT86">
            <v>1.2516655570345716</v>
          </cell>
          <cell r="GU86">
            <v>54</v>
          </cell>
          <cell r="GV86">
            <v>6.398334442965429</v>
          </cell>
          <cell r="GW86" t="str">
            <v>Under</v>
          </cell>
          <cell r="GX86">
            <v>0</v>
          </cell>
          <cell r="GY86">
            <v>0.5</v>
          </cell>
          <cell r="GZ86">
            <v>0.50636968354183332</v>
          </cell>
          <cell r="HA86">
            <v>1.0063696835418332</v>
          </cell>
          <cell r="HB86">
            <v>-6.3696835418333153E-3</v>
          </cell>
          <cell r="HC86" t="str">
            <v>OK</v>
          </cell>
          <cell r="HD86">
            <v>6</v>
          </cell>
          <cell r="HE86">
            <v>2</v>
          </cell>
          <cell r="HF86">
            <v>8</v>
          </cell>
          <cell r="HG86">
            <v>8.7750000000000004</v>
          </cell>
          <cell r="HH86">
            <v>1.5768761719102928</v>
          </cell>
          <cell r="HI86">
            <v>10.351876171910293</v>
          </cell>
          <cell r="HJ86">
            <v>7.1981238280897077</v>
          </cell>
          <cell r="HK86" t="str">
            <v>OK</v>
          </cell>
          <cell r="HL86">
            <v>1</v>
          </cell>
          <cell r="HM86">
            <v>0.92500000000000004</v>
          </cell>
          <cell r="HN86">
            <v>0.82857616520055755</v>
          </cell>
          <cell r="HO86">
            <v>1.7535761652005575</v>
          </cell>
          <cell r="HP86">
            <v>9.6423834799442498E-2</v>
          </cell>
          <cell r="HQ86" t="str">
            <v>OK</v>
          </cell>
          <cell r="HR86">
            <v>15</v>
          </cell>
          <cell r="HS86">
            <v>1</v>
          </cell>
          <cell r="HT86">
            <v>1.7</v>
          </cell>
          <cell r="HU86">
            <v>0.72324057067957903</v>
          </cell>
          <cell r="HV86">
            <v>2.423240570679579</v>
          </cell>
          <cell r="HW86">
            <v>0.97675942932042092</v>
          </cell>
          <cell r="HX86" t="str">
            <v>OK</v>
          </cell>
          <cell r="HY86">
            <v>1</v>
          </cell>
          <cell r="HZ86">
            <v>3</v>
          </cell>
          <cell r="IA86">
            <v>4</v>
          </cell>
          <cell r="IB86">
            <v>6.375</v>
          </cell>
          <cell r="IC86">
            <v>2.6668669796559947</v>
          </cell>
          <cell r="ID86">
            <v>9.0418669796559943</v>
          </cell>
          <cell r="IE86">
            <v>3.7081330203440053</v>
          </cell>
          <cell r="IF86" t="str">
            <v>OK</v>
          </cell>
          <cell r="IG86">
            <v>0</v>
          </cell>
          <cell r="IH86">
            <v>2.65</v>
          </cell>
          <cell r="II86">
            <v>0.89299266370776975</v>
          </cell>
          <cell r="IJ86">
            <v>3.5429926637077696</v>
          </cell>
          <cell r="IK86">
            <v>1.7570073362922303</v>
          </cell>
          <cell r="IL86" t="str">
            <v>Under</v>
          </cell>
          <cell r="IM86">
            <v>5</v>
          </cell>
          <cell r="IN86">
            <v>2</v>
          </cell>
          <cell r="IO86">
            <v>1.7250000000000001</v>
          </cell>
          <cell r="IP86">
            <v>0.6788942744621107</v>
          </cell>
          <cell r="IQ86">
            <v>2.403894274462111</v>
          </cell>
          <cell r="IR86">
            <v>1.0461057255378894</v>
          </cell>
          <cell r="IS86" t="str">
            <v>OK</v>
          </cell>
          <cell r="IT86">
            <v>0</v>
          </cell>
          <cell r="IU86">
            <v>0.65</v>
          </cell>
          <cell r="IV86">
            <v>0.483045891539648</v>
          </cell>
          <cell r="IW86">
            <v>1.133045891539648</v>
          </cell>
          <cell r="IX86">
            <v>0.16695410846035202</v>
          </cell>
          <cell r="IY86" t="str">
            <v>Under</v>
          </cell>
          <cell r="IZ86">
            <v>2</v>
          </cell>
          <cell r="JA86">
            <v>0.625</v>
          </cell>
          <cell r="JB86">
            <v>0.80662322408980125</v>
          </cell>
          <cell r="JC86">
            <v>1.4316232240898012</v>
          </cell>
          <cell r="JD86">
            <v>-0.18162322408980125</v>
          </cell>
          <cell r="JE86" t="str">
            <v>Over</v>
          </cell>
          <cell r="JF86">
            <v>4</v>
          </cell>
          <cell r="JG86">
            <v>2</v>
          </cell>
          <cell r="JH86">
            <v>1.7749999999999999</v>
          </cell>
          <cell r="JI86">
            <v>0.61965664603420401</v>
          </cell>
          <cell r="JJ86">
            <v>2.3946566460342038</v>
          </cell>
          <cell r="JK86">
            <v>1.155343353965796</v>
          </cell>
          <cell r="JL86" t="str">
            <v>OK</v>
          </cell>
          <cell r="JM86">
            <v>1</v>
          </cell>
          <cell r="JN86">
            <v>1</v>
          </cell>
          <cell r="JO86">
            <v>0</v>
          </cell>
          <cell r="JP86">
            <v>1</v>
          </cell>
          <cell r="JQ86">
            <v>1</v>
          </cell>
          <cell r="JR86" t="str">
            <v>OK</v>
          </cell>
          <cell r="JS86">
            <v>2</v>
          </cell>
          <cell r="JT86">
            <v>3</v>
          </cell>
          <cell r="JU86">
            <v>5</v>
          </cell>
          <cell r="JV86">
            <v>5</v>
          </cell>
          <cell r="JW86">
            <v>0</v>
          </cell>
          <cell r="JX86">
            <v>5</v>
          </cell>
          <cell r="JY86">
            <v>5</v>
          </cell>
          <cell r="JZ86" t="str">
            <v>OK</v>
          </cell>
          <cell r="KA86">
            <v>1</v>
          </cell>
          <cell r="KB86">
            <v>1.65</v>
          </cell>
          <cell r="KC86">
            <v>0.62223748455030181</v>
          </cell>
          <cell r="KD86">
            <v>2.2722374845503017</v>
          </cell>
          <cell r="KE86">
            <v>1.0277625154496981</v>
          </cell>
          <cell r="KF86" t="str">
            <v>Under</v>
          </cell>
          <cell r="KG86">
            <v>0</v>
          </cell>
          <cell r="KH86">
            <v>0.25</v>
          </cell>
          <cell r="KI86">
            <v>0.49354811679282456</v>
          </cell>
          <cell r="KJ86">
            <v>0.74354811679282462</v>
          </cell>
          <cell r="KK86">
            <v>-0.24354811679282456</v>
          </cell>
          <cell r="KL86" t="str">
            <v>OK</v>
          </cell>
          <cell r="KM86">
            <v>1</v>
          </cell>
          <cell r="KN86">
            <v>1</v>
          </cell>
          <cell r="KO86">
            <v>2</v>
          </cell>
          <cell r="KP86">
            <v>2.4249999999999998</v>
          </cell>
          <cell r="KQ86">
            <v>0.50064061525312331</v>
          </cell>
          <cell r="KR86">
            <v>2.9256406152531231</v>
          </cell>
          <cell r="KS86">
            <v>1.9243593847468765</v>
          </cell>
          <cell r="KT86" t="str">
            <v>OK</v>
          </cell>
          <cell r="KU86">
            <v>11</v>
          </cell>
          <cell r="KV86">
            <v>1</v>
          </cell>
          <cell r="KW86">
            <v>1.5249999999999999</v>
          </cell>
          <cell r="KX86">
            <v>0.50573632534081492</v>
          </cell>
          <cell r="KY86">
            <v>2.0307363253408148</v>
          </cell>
          <cell r="KZ86">
            <v>1.019263674659185</v>
          </cell>
          <cell r="LA86" t="str">
            <v>Under</v>
          </cell>
          <cell r="LB86">
            <v>2</v>
          </cell>
          <cell r="LC86">
            <v>2</v>
          </cell>
          <cell r="LD86">
            <v>0</v>
          </cell>
          <cell r="LE86">
            <v>2</v>
          </cell>
          <cell r="LF86">
            <v>2</v>
          </cell>
          <cell r="LG86" t="str">
            <v>OK</v>
          </cell>
          <cell r="LH86">
            <v>1</v>
          </cell>
          <cell r="LI86">
            <v>1.425</v>
          </cell>
          <cell r="LJ86">
            <v>0.50064061525312331</v>
          </cell>
          <cell r="LK86">
            <v>1.9256406152531234</v>
          </cell>
          <cell r="LL86">
            <v>0.92435938474687673</v>
          </cell>
          <cell r="LM86" t="str">
            <v>OK</v>
          </cell>
          <cell r="LN86">
            <v>3</v>
          </cell>
          <cell r="LO86">
            <v>1</v>
          </cell>
          <cell r="LP86">
            <v>0.57499999999999996</v>
          </cell>
          <cell r="LQ86">
            <v>0.6359930655967716</v>
          </cell>
          <cell r="LR86">
            <v>1.2109930655967716</v>
          </cell>
          <cell r="LS86">
            <v>-6.0993065596771645E-2</v>
          </cell>
          <cell r="LT86" t="str">
            <v>OK</v>
          </cell>
          <cell r="LU86">
            <v>5</v>
          </cell>
          <cell r="LV86">
            <v>40</v>
          </cell>
          <cell r="LW86">
            <v>2</v>
          </cell>
          <cell r="LX86">
            <v>4.5250000000000004</v>
          </cell>
          <cell r="LY86">
            <v>1.2192368357043935</v>
          </cell>
          <cell r="LZ86">
            <v>5.7442368357043936</v>
          </cell>
          <cell r="MA86">
            <v>3.3057631642956071</v>
          </cell>
          <cell r="MB86" t="str">
            <v>Under</v>
          </cell>
          <cell r="MC86">
            <v>0</v>
          </cell>
          <cell r="MD86">
            <v>12</v>
          </cell>
          <cell r="ME86">
            <v>0</v>
          </cell>
          <cell r="MF86">
            <v>12</v>
          </cell>
          <cell r="MG86">
            <v>12</v>
          </cell>
          <cell r="MH86">
            <v>0</v>
          </cell>
          <cell r="MI86">
            <v>12</v>
          </cell>
          <cell r="MJ86">
            <v>12</v>
          </cell>
          <cell r="MK86" t="str">
            <v>OK</v>
          </cell>
          <cell r="ML86">
            <v>14</v>
          </cell>
          <cell r="MM86">
            <v>5</v>
          </cell>
          <cell r="MN86">
            <v>13.25</v>
          </cell>
          <cell r="MO86">
            <v>5.0064061525312313</v>
          </cell>
          <cell r="MP86">
            <v>18.25640615253123</v>
          </cell>
          <cell r="MQ86">
            <v>8.2435938474687696</v>
          </cell>
          <cell r="MR86" t="str">
            <v>Under</v>
          </cell>
          <cell r="MS86">
            <v>0</v>
          </cell>
          <cell r="MT86">
            <v>0.375</v>
          </cell>
          <cell r="MU86">
            <v>1.0299987552892653</v>
          </cell>
          <cell r="MV86">
            <v>1.4049987552892653</v>
          </cell>
          <cell r="MW86">
            <v>-0.65499875528926532</v>
          </cell>
          <cell r="MX86" t="str">
            <v>OK</v>
          </cell>
          <cell r="MY86">
            <v>5</v>
          </cell>
          <cell r="MZ86">
            <v>3</v>
          </cell>
          <cell r="NA86">
            <v>12.375</v>
          </cell>
          <cell r="NB86">
            <v>4.7646535106892163</v>
          </cell>
          <cell r="NC86">
            <v>17.139653510689214</v>
          </cell>
          <cell r="ND86">
            <v>7.6103464893107837</v>
          </cell>
          <cell r="NE86" t="str">
            <v>Under</v>
          </cell>
          <cell r="NF86">
            <v>0</v>
          </cell>
          <cell r="NG86">
            <v>0.15</v>
          </cell>
          <cell r="NH86">
            <v>0.48304589153964794</v>
          </cell>
          <cell r="NI86">
            <v>0.63304589153964796</v>
          </cell>
          <cell r="NJ86">
            <v>-0.33304589153964792</v>
          </cell>
          <cell r="NK86" t="str">
            <v>OK</v>
          </cell>
          <cell r="NL86">
            <v>3</v>
          </cell>
          <cell r="NM86">
            <v>4</v>
          </cell>
          <cell r="NN86">
            <v>6.4749999999999996</v>
          </cell>
          <cell r="NO86">
            <v>1.4498010473589384</v>
          </cell>
          <cell r="NP86">
            <v>7.9248010473589385</v>
          </cell>
          <cell r="NQ86">
            <v>5.0251989526410608</v>
          </cell>
          <cell r="NR86" t="str">
            <v>Under</v>
          </cell>
          <cell r="NS86">
            <v>4</v>
          </cell>
          <cell r="NT86">
            <v>3</v>
          </cell>
          <cell r="NU86">
            <v>7.3250000000000002</v>
          </cell>
          <cell r="NV86">
            <v>2.3467107367656723</v>
          </cell>
          <cell r="NW86">
            <v>9.6717107367656716</v>
          </cell>
          <cell r="NX86">
            <v>4.9782892632343279</v>
          </cell>
          <cell r="NY86" t="str">
            <v>Under</v>
          </cell>
          <cell r="NZ86">
            <v>3</v>
          </cell>
          <cell r="OA86">
            <v>1</v>
          </cell>
          <cell r="OB86">
            <v>0.85</v>
          </cell>
          <cell r="OC86">
            <v>0.483045891539648</v>
          </cell>
          <cell r="OD86">
            <v>1.3330458915396479</v>
          </cell>
          <cell r="OE86">
            <v>0.36695410846035198</v>
          </cell>
          <cell r="OF86" t="str">
            <v>OK</v>
          </cell>
          <cell r="OG86">
            <v>0</v>
          </cell>
          <cell r="OH86">
            <v>7.4999999999999997E-2</v>
          </cell>
          <cell r="OI86">
            <v>0.26674678283691849</v>
          </cell>
          <cell r="OJ86">
            <v>0.34174678283691851</v>
          </cell>
          <cell r="OK86">
            <v>-0.19174678283691848</v>
          </cell>
          <cell r="OL86" t="str">
            <v>OK</v>
          </cell>
          <cell r="OM86">
            <v>1</v>
          </cell>
          <cell r="ON86">
            <v>2</v>
          </cell>
          <cell r="OO86">
            <v>3.3250000000000002</v>
          </cell>
          <cell r="OP86">
            <v>0.85896479137419379</v>
          </cell>
          <cell r="OQ86">
            <v>4.1839647913741942</v>
          </cell>
          <cell r="OR86">
            <v>2.4660352086258062</v>
          </cell>
          <cell r="OS86" t="str">
            <v>Under</v>
          </cell>
          <cell r="OT86">
            <v>2</v>
          </cell>
          <cell r="OU86">
            <v>2</v>
          </cell>
          <cell r="OV86">
            <v>2.8250000000000002</v>
          </cell>
          <cell r="OW86">
            <v>0.87376286168590267</v>
          </cell>
          <cell r="OX86">
            <v>3.698762861685903</v>
          </cell>
          <cell r="OY86">
            <v>1.9512371383140974</v>
          </cell>
          <cell r="OZ86" t="str">
            <v>OK</v>
          </cell>
          <cell r="PA86">
            <v>2</v>
          </cell>
          <cell r="PB86">
            <v>1.6</v>
          </cell>
          <cell r="PC86">
            <v>0.54537683984186314</v>
          </cell>
          <cell r="PD86">
            <v>1</v>
          </cell>
          <cell r="PE86">
            <v>1.0546231601581368</v>
          </cell>
          <cell r="PF86" t="str">
            <v>Over</v>
          </cell>
          <cell r="PG86">
            <v>2</v>
          </cell>
          <cell r="PH86">
            <v>2</v>
          </cell>
          <cell r="PI86">
            <v>1</v>
          </cell>
          <cell r="PJ86">
            <v>1</v>
          </cell>
          <cell r="PK86">
            <v>0</v>
          </cell>
          <cell r="PL86">
            <v>0.4</v>
          </cell>
          <cell r="PM86">
            <v>0.54537683984186336</v>
          </cell>
          <cell r="PN86">
            <v>0.94537683984186338</v>
          </cell>
          <cell r="PO86">
            <v>-0.14537683984186334</v>
          </cell>
          <cell r="PP86" t="str">
            <v>OK</v>
          </cell>
          <cell r="PQ86">
            <v>4</v>
          </cell>
          <cell r="PR86">
            <v>2</v>
          </cell>
          <cell r="PS86">
            <v>0</v>
          </cell>
          <cell r="PT86">
            <v>2</v>
          </cell>
          <cell r="PU86">
            <v>3.9750000000000001</v>
          </cell>
          <cell r="PV86">
            <v>1.3298833571369122</v>
          </cell>
          <cell r="PW86">
            <v>5.3048833571369123</v>
          </cell>
          <cell r="PX86">
            <v>2.6451166428630879</v>
          </cell>
          <cell r="PY86" t="str">
            <v>Under</v>
          </cell>
          <cell r="PZ86">
            <v>2</v>
          </cell>
          <cell r="QA86">
            <v>0</v>
          </cell>
          <cell r="QB86">
            <v>0.375</v>
          </cell>
          <cell r="QC86">
            <v>0.54006172486732174</v>
          </cell>
          <cell r="QD86">
            <v>0.91506172486732174</v>
          </cell>
          <cell r="QE86">
            <v>-0.16506172486732174</v>
          </cell>
          <cell r="QF86" t="str">
            <v>OK</v>
          </cell>
          <cell r="QG86">
            <v>3</v>
          </cell>
          <cell r="QH86">
            <v>3</v>
          </cell>
          <cell r="QI86">
            <v>6</v>
          </cell>
          <cell r="QJ86">
            <v>5.9249999999999998</v>
          </cell>
          <cell r="QK86">
            <v>0.26674678283691855</v>
          </cell>
          <cell r="QL86">
            <v>6.1917467828369182</v>
          </cell>
          <cell r="QM86">
            <v>5.6582532171630815</v>
          </cell>
          <cell r="QN86" t="str">
            <v>OK</v>
          </cell>
          <cell r="QO86">
            <v>6</v>
          </cell>
          <cell r="QP86">
            <v>4</v>
          </cell>
          <cell r="QQ86">
            <v>6.7</v>
          </cell>
          <cell r="QR86">
            <v>1.9637744922496214</v>
          </cell>
          <cell r="QS86">
            <v>8.6637744922496225</v>
          </cell>
          <cell r="QT86">
            <v>4.7362255077503788</v>
          </cell>
          <cell r="QU86" t="str">
            <v>Under</v>
          </cell>
          <cell r="QV86">
            <v>4</v>
          </cell>
          <cell r="QW86">
            <v>2</v>
          </cell>
          <cell r="QX86">
            <v>4.4000000000000004</v>
          </cell>
          <cell r="QY86">
            <v>1.4987174003640067</v>
          </cell>
          <cell r="QZ86">
            <v>5.8987174003640073</v>
          </cell>
          <cell r="RA86">
            <v>2.9012825996359934</v>
          </cell>
          <cell r="RB86" t="str">
            <v>Under</v>
          </cell>
          <cell r="RC86">
            <v>2</v>
          </cell>
          <cell r="RD86">
            <v>1</v>
          </cell>
          <cell r="RE86">
            <v>2.75</v>
          </cell>
          <cell r="RF86">
            <v>1.031553471276484</v>
          </cell>
          <cell r="RG86">
            <v>3.7815534712764842</v>
          </cell>
          <cell r="RH86">
            <v>1.718446528723516</v>
          </cell>
          <cell r="RI86" t="str">
            <v>Under</v>
          </cell>
          <cell r="RJ86">
            <v>3</v>
          </cell>
          <cell r="RK86">
            <v>2.9</v>
          </cell>
          <cell r="RL86">
            <v>1.7802333468483198</v>
          </cell>
          <cell r="RM86">
            <v>4.6802333468483202</v>
          </cell>
          <cell r="RN86">
            <v>1.1197666531516801</v>
          </cell>
          <cell r="RO86" t="str">
            <v>OK</v>
          </cell>
          <cell r="RP86">
            <v>6</v>
          </cell>
          <cell r="RQ86">
            <v>0</v>
          </cell>
          <cell r="RR86">
            <v>6</v>
          </cell>
          <cell r="RS86">
            <v>6</v>
          </cell>
          <cell r="RT86">
            <v>0</v>
          </cell>
          <cell r="RU86">
            <v>6</v>
          </cell>
          <cell r="RV86">
            <v>6</v>
          </cell>
          <cell r="RW86" t="str">
            <v>OK</v>
          </cell>
          <cell r="RX86">
            <v>10</v>
          </cell>
          <cell r="RY86">
            <v>7</v>
          </cell>
          <cell r="RZ86">
            <v>14.125</v>
          </cell>
          <cell r="SA86">
            <v>4.2134552481550251</v>
          </cell>
          <cell r="SB86">
            <v>18.338455248155025</v>
          </cell>
          <cell r="SC86">
            <v>9.9115447518449749</v>
          </cell>
          <cell r="SD86" t="str">
            <v>Under</v>
          </cell>
          <cell r="SE86">
            <v>4</v>
          </cell>
          <cell r="SF86">
            <v>0</v>
          </cell>
          <cell r="SG86">
            <v>4</v>
          </cell>
          <cell r="SH86">
            <v>4.2750000000000004</v>
          </cell>
          <cell r="SI86">
            <v>2.037941394693461</v>
          </cell>
          <cell r="SJ86">
            <v>6.3129413946934614</v>
          </cell>
          <cell r="SK86">
            <v>2.2370586053065393</v>
          </cell>
          <cell r="SL86" t="str">
            <v>OK</v>
          </cell>
          <cell r="SM86">
            <v>1</v>
          </cell>
          <cell r="SN86">
            <v>7.4999999999999997E-2</v>
          </cell>
          <cell r="SO86">
            <v>0.26674678283691849</v>
          </cell>
          <cell r="SP86">
            <v>0.34174678283691851</v>
          </cell>
          <cell r="SQ86">
            <v>-0.19174678283691848</v>
          </cell>
          <cell r="SR86" t="str">
            <v>Over</v>
          </cell>
          <cell r="SS86">
            <v>12</v>
          </cell>
          <cell r="ST86">
            <v>1</v>
          </cell>
          <cell r="SU86">
            <v>4.2</v>
          </cell>
          <cell r="SV86">
            <v>1.4884168150705013</v>
          </cell>
          <cell r="SW86">
            <v>5.6884168150705019</v>
          </cell>
          <cell r="SX86">
            <v>2.7115831849294989</v>
          </cell>
          <cell r="SY86" t="str">
            <v>Under</v>
          </cell>
          <cell r="SZ86">
            <v>4</v>
          </cell>
          <cell r="TA86">
            <v>1</v>
          </cell>
          <cell r="TB86">
            <v>0</v>
          </cell>
          <cell r="TC86">
            <v>5</v>
          </cell>
          <cell r="TD86">
            <v>8.4</v>
          </cell>
          <cell r="TE86">
            <v>3.2249030993194192</v>
          </cell>
          <cell r="TF86">
            <v>11.62490309931942</v>
          </cell>
          <cell r="TG86">
            <v>5.1750969006805807</v>
          </cell>
          <cell r="TH86" t="str">
            <v>Under</v>
          </cell>
          <cell r="TI86">
            <v>6</v>
          </cell>
          <cell r="TJ86">
            <v>0</v>
          </cell>
          <cell r="TK86">
            <v>0.35</v>
          </cell>
          <cell r="TL86">
            <v>0.48304589153964794</v>
          </cell>
          <cell r="TM86">
            <v>0.83304589153964792</v>
          </cell>
          <cell r="TN86">
            <v>-0.13304589153964796</v>
          </cell>
          <cell r="TO86" t="str">
            <v>OK</v>
          </cell>
          <cell r="TP86">
            <v>12</v>
          </cell>
          <cell r="TQ86">
            <v>2</v>
          </cell>
          <cell r="TR86">
            <v>3</v>
          </cell>
          <cell r="TS86">
            <v>17</v>
          </cell>
          <cell r="TT86">
            <v>28.975000000000001</v>
          </cell>
          <cell r="TU86">
            <v>8.9284549442951029</v>
          </cell>
          <cell r="TV86">
            <v>37.903454944295106</v>
          </cell>
          <cell r="TW86">
            <v>20.046545055704897</v>
          </cell>
          <cell r="TX86" t="str">
            <v>Under</v>
          </cell>
          <cell r="TY86">
            <v>17</v>
          </cell>
          <cell r="TZ86">
            <v>1</v>
          </cell>
          <cell r="UA86">
            <v>2.375</v>
          </cell>
          <cell r="UB86">
            <v>0.83780849656892165</v>
          </cell>
          <cell r="UC86">
            <v>3.2128084965689219</v>
          </cell>
          <cell r="UD86">
            <v>1.5371915034310784</v>
          </cell>
          <cell r="UE86" t="str">
            <v>Under</v>
          </cell>
          <cell r="UF86">
            <v>9</v>
          </cell>
          <cell r="UG86">
            <v>1</v>
          </cell>
          <cell r="UH86">
            <v>10</v>
          </cell>
          <cell r="UI86">
            <v>12.95</v>
          </cell>
          <cell r="UJ86">
            <v>3.9088984611380186</v>
          </cell>
          <cell r="UK86">
            <v>16.858898461138018</v>
          </cell>
          <cell r="UL86">
            <v>9.0411015388619802</v>
          </cell>
          <cell r="UM86" t="str">
            <v>OK</v>
          </cell>
          <cell r="UN86">
            <v>4</v>
          </cell>
          <cell r="UO86">
            <v>0</v>
          </cell>
          <cell r="UP86">
            <v>4</v>
          </cell>
          <cell r="UQ86">
            <v>4</v>
          </cell>
          <cell r="UR86">
            <v>0</v>
          </cell>
          <cell r="US86">
            <v>4</v>
          </cell>
          <cell r="UT86">
            <v>4</v>
          </cell>
          <cell r="UU86" t="str">
            <v>OK</v>
          </cell>
          <cell r="UV86">
            <v>2</v>
          </cell>
          <cell r="UW86">
            <v>2</v>
          </cell>
          <cell r="UX86">
            <v>0</v>
          </cell>
          <cell r="UY86">
            <v>2</v>
          </cell>
          <cell r="UZ86">
            <v>2</v>
          </cell>
          <cell r="VA86" t="str">
            <v>OK</v>
          </cell>
          <cell r="VB86">
            <v>1</v>
          </cell>
          <cell r="VC86">
            <v>1</v>
          </cell>
          <cell r="VD86">
            <v>0</v>
          </cell>
          <cell r="VE86">
            <v>1</v>
          </cell>
          <cell r="VF86">
            <v>1</v>
          </cell>
          <cell r="VG86" t="str">
            <v>OK</v>
          </cell>
          <cell r="VH86">
            <v>18</v>
          </cell>
          <cell r="VI86">
            <v>5</v>
          </cell>
          <cell r="VJ86">
            <v>5</v>
          </cell>
          <cell r="VK86">
            <v>0</v>
          </cell>
          <cell r="VL86">
            <v>5</v>
          </cell>
          <cell r="VM86">
            <v>5</v>
          </cell>
          <cell r="VN86" t="str">
            <v>OK</v>
          </cell>
          <cell r="VO86">
            <v>5</v>
          </cell>
          <cell r="VP86">
            <v>14</v>
          </cell>
          <cell r="VQ86">
            <v>28.7</v>
          </cell>
          <cell r="VR86">
            <v>7.0971283466787325</v>
          </cell>
          <cell r="VS86">
            <v>35.797128346678733</v>
          </cell>
          <cell r="VT86">
            <v>21.602871653321266</v>
          </cell>
          <cell r="VU86" t="str">
            <v>Under</v>
          </cell>
          <cell r="VV86">
            <v>12</v>
          </cell>
          <cell r="VW86">
            <v>24.15</v>
          </cell>
          <cell r="VX86">
            <v>6.2942790467176364</v>
          </cell>
          <cell r="VY86">
            <v>30.444279046717636</v>
          </cell>
          <cell r="VZ86">
            <v>17.855720953282361</v>
          </cell>
          <cell r="WA86" t="str">
            <v>Under</v>
          </cell>
          <cell r="WB86">
            <v>26</v>
          </cell>
          <cell r="WC86">
            <v>144</v>
          </cell>
          <cell r="WD86">
            <v>16</v>
          </cell>
          <cell r="WE86">
            <v>0</v>
          </cell>
          <cell r="WF86">
            <v>16</v>
          </cell>
          <cell r="WG86">
            <v>30.1</v>
          </cell>
          <cell r="WH86">
            <v>7.1640126272276268</v>
          </cell>
          <cell r="WI86">
            <v>37.264012627227629</v>
          </cell>
          <cell r="WJ86">
            <v>22.935987372772374</v>
          </cell>
          <cell r="WK86" t="str">
            <v>Under</v>
          </cell>
          <cell r="WL86">
            <v>16</v>
          </cell>
          <cell r="WM86">
            <v>10</v>
          </cell>
          <cell r="WN86">
            <v>0</v>
          </cell>
          <cell r="WO86">
            <v>10</v>
          </cell>
          <cell r="WP86">
            <v>24.75</v>
          </cell>
          <cell r="WQ86">
            <v>7.1207533453370093</v>
          </cell>
          <cell r="WR86">
            <v>31.870753345337008</v>
          </cell>
          <cell r="WS86">
            <v>17.629246654662992</v>
          </cell>
          <cell r="WT86" t="str">
            <v>Under</v>
          </cell>
          <cell r="WU86">
            <v>10</v>
          </cell>
          <cell r="WV86">
            <v>18</v>
          </cell>
          <cell r="WW86">
            <v>0</v>
          </cell>
          <cell r="WX86">
            <v>18</v>
          </cell>
          <cell r="WY86">
            <v>53.174999999999997</v>
          </cell>
          <cell r="WZ86">
            <v>25.280870948158327</v>
          </cell>
          <cell r="XA86">
            <v>78.455870948158321</v>
          </cell>
          <cell r="XB86">
            <v>27.89412905184167</v>
          </cell>
          <cell r="XC86" t="str">
            <v>Under</v>
          </cell>
          <cell r="XD86">
            <v>18</v>
          </cell>
          <cell r="XE86">
            <v>10</v>
          </cell>
          <cell r="XF86">
            <v>0</v>
          </cell>
          <cell r="XG86">
            <v>10</v>
          </cell>
          <cell r="XH86">
            <v>14.8</v>
          </cell>
          <cell r="XI86">
            <v>5.1798425874508212</v>
          </cell>
          <cell r="XJ86">
            <v>19.979842587450822</v>
          </cell>
          <cell r="XK86">
            <v>9.6201574125491796</v>
          </cell>
          <cell r="XL86" t="str">
            <v>OK</v>
          </cell>
          <cell r="XM86">
            <v>10</v>
          </cell>
          <cell r="XN86">
            <v>12</v>
          </cell>
          <cell r="XO86">
            <v>0</v>
          </cell>
          <cell r="XP86">
            <v>12</v>
          </cell>
          <cell r="XQ86">
            <v>26.324999999999999</v>
          </cell>
          <cell r="XR86">
            <v>9.1718283835577701</v>
          </cell>
          <cell r="XS86">
            <v>35.496828383557769</v>
          </cell>
          <cell r="XT86">
            <v>17.153171616442229</v>
          </cell>
          <cell r="XU86" t="str">
            <v>Under</v>
          </cell>
          <cell r="XV86">
            <v>12</v>
          </cell>
          <cell r="XW86">
            <v>8</v>
          </cell>
          <cell r="XX86">
            <v>0</v>
          </cell>
          <cell r="XY86">
            <v>8</v>
          </cell>
          <cell r="XZ86">
            <v>17.399999999999999</v>
          </cell>
          <cell r="YA86">
            <v>6.3034382152388346</v>
          </cell>
          <cell r="YB86">
            <v>23.703438215238833</v>
          </cell>
          <cell r="YC86">
            <v>11.096561784761164</v>
          </cell>
          <cell r="YD86" t="str">
            <v>Under</v>
          </cell>
          <cell r="YE86">
            <v>8</v>
          </cell>
          <cell r="YF86">
            <v>24</v>
          </cell>
          <cell r="YG86">
            <v>0</v>
          </cell>
          <cell r="YH86">
            <v>24</v>
          </cell>
          <cell r="YI86">
            <v>75.55</v>
          </cell>
          <cell r="YJ86">
            <v>26.288293192490812</v>
          </cell>
          <cell r="YK86">
            <v>101.83829319249081</v>
          </cell>
          <cell r="YL86">
            <v>49.261706807509185</v>
          </cell>
          <cell r="YM86" t="str">
            <v>Under</v>
          </cell>
          <cell r="YN86">
            <v>24</v>
          </cell>
          <cell r="YO86">
            <v>18</v>
          </cell>
          <cell r="YP86">
            <v>0</v>
          </cell>
          <cell r="YQ86">
            <v>18</v>
          </cell>
          <cell r="YR86">
            <v>47.15</v>
          </cell>
          <cell r="YS86">
            <v>19.721847835618298</v>
          </cell>
          <cell r="YT86">
            <v>66.871847835618297</v>
          </cell>
          <cell r="YU86">
            <v>27.4281521643817</v>
          </cell>
          <cell r="YV86" t="str">
            <v>Under</v>
          </cell>
          <cell r="YW86">
            <v>18</v>
          </cell>
          <cell r="YX86">
            <v>10</v>
          </cell>
          <cell r="YY86">
            <v>0</v>
          </cell>
          <cell r="YZ86">
            <v>10</v>
          </cell>
          <cell r="ZA86">
            <v>21.574999999999999</v>
          </cell>
          <cell r="ZB86">
            <v>8.3109057175589403</v>
          </cell>
          <cell r="ZC86">
            <v>29.885905717558941</v>
          </cell>
          <cell r="ZD86">
            <v>13.264094282441059</v>
          </cell>
          <cell r="ZE86" t="str">
            <v>Under</v>
          </cell>
          <cell r="ZF86">
            <v>10</v>
          </cell>
          <cell r="ZG86">
            <v>2</v>
          </cell>
          <cell r="ZH86">
            <v>0</v>
          </cell>
          <cell r="ZI86">
            <v>2</v>
          </cell>
          <cell r="ZJ86">
            <v>5.7750000000000004</v>
          </cell>
          <cell r="ZK86">
            <v>3.7106050374015478</v>
          </cell>
          <cell r="ZL86">
            <v>9.4856050374015481</v>
          </cell>
          <cell r="ZM86">
            <v>2.0643949625984526</v>
          </cell>
          <cell r="ZN86" t="str">
            <v>Under</v>
          </cell>
          <cell r="ZO86">
            <v>2</v>
          </cell>
          <cell r="ZP86">
            <v>10</v>
          </cell>
          <cell r="ZQ86">
            <v>0</v>
          </cell>
          <cell r="ZR86">
            <v>10</v>
          </cell>
          <cell r="ZS86">
            <v>26.875</v>
          </cell>
          <cell r="ZT86">
            <v>10.957230372493655</v>
          </cell>
          <cell r="ZU86">
            <v>37.832230372493655</v>
          </cell>
          <cell r="ZV86">
            <v>15.917769627506345</v>
          </cell>
          <cell r="ZW86" t="str">
            <v>Under</v>
          </cell>
          <cell r="ZX86">
            <v>10</v>
          </cell>
          <cell r="ZY86">
            <v>10</v>
          </cell>
          <cell r="ZZ86">
            <v>0</v>
          </cell>
          <cell r="AAA86">
            <v>10</v>
          </cell>
          <cell r="AAB86">
            <v>23.324999999999999</v>
          </cell>
          <cell r="AAC86">
            <v>11.200703961393197</v>
          </cell>
          <cell r="AAD86">
            <v>34.525703961393198</v>
          </cell>
          <cell r="AAE86">
            <v>12.124296038606802</v>
          </cell>
          <cell r="AAF86" t="str">
            <v>Under</v>
          </cell>
          <cell r="AAG86">
            <v>10</v>
          </cell>
          <cell r="AAH86">
            <v>0</v>
          </cell>
          <cell r="AAI86">
            <v>0</v>
          </cell>
          <cell r="AAJ86">
            <v>0</v>
          </cell>
          <cell r="AAK86">
            <v>12.35</v>
          </cell>
          <cell r="AAL86">
            <v>5.1168399703382645</v>
          </cell>
          <cell r="AAM86">
            <v>17.466839970338263</v>
          </cell>
          <cell r="AAN86">
            <v>7.2331600296617351</v>
          </cell>
          <cell r="AAO86" t="str">
            <v>Under</v>
          </cell>
          <cell r="AAP86">
            <v>0</v>
          </cell>
          <cell r="AAQ86">
            <v>1</v>
          </cell>
          <cell r="AAR86">
            <v>1</v>
          </cell>
          <cell r="AAS86">
            <v>2</v>
          </cell>
          <cell r="AAT86">
            <v>3.15</v>
          </cell>
          <cell r="AAU86">
            <v>1.2719861311935436</v>
          </cell>
          <cell r="AAV86">
            <v>4.4219861311935436</v>
          </cell>
          <cell r="AAW86">
            <v>1.8780138688064563</v>
          </cell>
          <cell r="AAX86" t="str">
            <v>OK</v>
          </cell>
          <cell r="AAY86">
            <v>2</v>
          </cell>
          <cell r="AAZ86">
            <v>3</v>
          </cell>
          <cell r="ABA86">
            <v>0</v>
          </cell>
          <cell r="ABB86">
            <v>3</v>
          </cell>
          <cell r="ABC86">
            <v>12.45</v>
          </cell>
          <cell r="ABD86">
            <v>6.0296277046273969</v>
          </cell>
          <cell r="ABE86">
            <v>18.479627704627397</v>
          </cell>
          <cell r="ABF86">
            <v>6.4203722953726023</v>
          </cell>
          <cell r="ABG86" t="str">
            <v>Under</v>
          </cell>
          <cell r="ABH86">
            <v>3</v>
          </cell>
          <cell r="ABI86">
            <v>1</v>
          </cell>
          <cell r="ABJ86">
            <v>4.375</v>
          </cell>
          <cell r="ABK86">
            <v>1.8904279803044466</v>
          </cell>
          <cell r="ABL86">
            <v>6.2654279803044464</v>
          </cell>
          <cell r="ABM86">
            <v>2.4845720196955536</v>
          </cell>
          <cell r="ABN86" t="str">
            <v>Under</v>
          </cell>
          <cell r="ABO86">
            <v>1</v>
          </cell>
          <cell r="ABP86">
            <v>154</v>
          </cell>
          <cell r="ABQ86">
            <v>448</v>
          </cell>
          <cell r="ABR86">
            <v>0</v>
          </cell>
          <cell r="ABS86">
            <v>0</v>
          </cell>
          <cell r="ABT86">
            <v>0</v>
          </cell>
          <cell r="ABU86">
            <v>0</v>
          </cell>
          <cell r="ABV86">
            <v>0</v>
          </cell>
          <cell r="ABW86">
            <v>0</v>
          </cell>
          <cell r="ABX86">
            <v>0</v>
          </cell>
          <cell r="ABY86">
            <v>0</v>
          </cell>
          <cell r="ABZ86">
            <v>0</v>
          </cell>
          <cell r="ACA86">
            <v>0</v>
          </cell>
          <cell r="ACB86">
            <v>0</v>
          </cell>
          <cell r="ACC86">
            <v>0</v>
          </cell>
          <cell r="ACD86">
            <v>0</v>
          </cell>
          <cell r="ACE86">
            <v>0</v>
          </cell>
          <cell r="ACF86">
            <v>0</v>
          </cell>
          <cell r="ACG86">
            <v>0</v>
          </cell>
          <cell r="ACH86">
            <v>0</v>
          </cell>
          <cell r="ACI86">
            <v>0</v>
          </cell>
          <cell r="ACJ86">
            <v>0</v>
          </cell>
          <cell r="ACK86">
            <v>0</v>
          </cell>
          <cell r="ACL86">
            <v>0</v>
          </cell>
          <cell r="ACM86">
            <v>0</v>
          </cell>
          <cell r="ACN86">
            <v>0</v>
          </cell>
          <cell r="ACO86">
            <v>0</v>
          </cell>
          <cell r="ACP86">
            <v>0</v>
          </cell>
          <cell r="ACR86">
            <v>38</v>
          </cell>
          <cell r="ACS86">
            <v>38</v>
          </cell>
          <cell r="ACT86">
            <v>0</v>
          </cell>
          <cell r="ACV86">
            <v>170</v>
          </cell>
          <cell r="ACW86">
            <v>170</v>
          </cell>
          <cell r="ACX86">
            <v>0</v>
          </cell>
          <cell r="ACZ86">
            <v>7</v>
          </cell>
          <cell r="ADA86">
            <v>7</v>
          </cell>
          <cell r="ADB86">
            <v>0</v>
          </cell>
          <cell r="ADD86">
            <v>4</v>
          </cell>
          <cell r="ADE86">
            <v>4</v>
          </cell>
          <cell r="ADF86">
            <v>0</v>
          </cell>
          <cell r="ADH86">
            <v>16</v>
          </cell>
          <cell r="ADI86">
            <v>16</v>
          </cell>
          <cell r="ADJ86">
            <v>0</v>
          </cell>
          <cell r="ADL86">
            <v>12</v>
          </cell>
          <cell r="ADM86">
            <v>12</v>
          </cell>
          <cell r="ADN86">
            <v>0</v>
          </cell>
          <cell r="ADP86">
            <v>24</v>
          </cell>
          <cell r="ADQ86">
            <v>24</v>
          </cell>
          <cell r="ADR86">
            <v>0</v>
          </cell>
          <cell r="ADT86">
            <v>17</v>
          </cell>
          <cell r="ADU86">
            <v>17</v>
          </cell>
          <cell r="ADV86">
            <v>0</v>
          </cell>
          <cell r="ADX86">
            <v>6</v>
          </cell>
          <cell r="ADY86">
            <v>6</v>
          </cell>
          <cell r="ADZ86">
            <v>0</v>
          </cell>
          <cell r="AEB86">
            <v>10</v>
          </cell>
          <cell r="AEC86">
            <v>10</v>
          </cell>
          <cell r="AED86">
            <v>0</v>
          </cell>
          <cell r="AEF86">
            <v>1</v>
          </cell>
          <cell r="AEG86">
            <v>1</v>
          </cell>
          <cell r="AEH86">
            <v>0</v>
          </cell>
          <cell r="AEJ86">
            <v>2</v>
          </cell>
          <cell r="AEK86">
            <v>2</v>
          </cell>
          <cell r="AEL86">
            <v>0</v>
          </cell>
          <cell r="AEN86">
            <v>4</v>
          </cell>
          <cell r="AEO86">
            <v>4</v>
          </cell>
          <cell r="AEP86">
            <v>0</v>
          </cell>
          <cell r="AER86">
            <v>2</v>
          </cell>
          <cell r="AES86">
            <v>2</v>
          </cell>
          <cell r="AET86">
            <v>0</v>
          </cell>
          <cell r="AEV86">
            <v>6</v>
          </cell>
          <cell r="AEW86">
            <v>6</v>
          </cell>
          <cell r="AEX86">
            <v>0</v>
          </cell>
          <cell r="AEZ86">
            <v>4</v>
          </cell>
          <cell r="AFA86">
            <v>4</v>
          </cell>
          <cell r="AFB86">
            <v>0</v>
          </cell>
          <cell r="AFD86">
            <v>5</v>
          </cell>
          <cell r="AFE86">
            <v>5</v>
          </cell>
          <cell r="AFF86">
            <v>0</v>
          </cell>
          <cell r="AFH86">
            <v>12</v>
          </cell>
          <cell r="AFI86">
            <v>12</v>
          </cell>
          <cell r="AFJ86">
            <v>0</v>
          </cell>
          <cell r="AFL86">
            <v>1</v>
          </cell>
          <cell r="AFM86">
            <v>1</v>
          </cell>
          <cell r="AFN86">
            <v>0</v>
          </cell>
          <cell r="AFP86">
            <v>10</v>
          </cell>
          <cell r="AFQ86">
            <v>10</v>
          </cell>
          <cell r="AFR86">
            <v>0</v>
          </cell>
          <cell r="AFT86">
            <v>2</v>
          </cell>
          <cell r="AFU86">
            <v>2</v>
          </cell>
          <cell r="AFV86">
            <v>0</v>
          </cell>
          <cell r="AFX86">
            <v>0</v>
          </cell>
          <cell r="AFY86">
            <v>0</v>
          </cell>
          <cell r="AFZ86">
            <v>0</v>
          </cell>
          <cell r="AGB86">
            <v>5</v>
          </cell>
          <cell r="AGC86">
            <v>5</v>
          </cell>
          <cell r="AGD86">
            <v>0</v>
          </cell>
          <cell r="AGF86">
            <v>18</v>
          </cell>
          <cell r="AGG86">
            <v>18</v>
          </cell>
          <cell r="AGH86">
            <v>0</v>
          </cell>
          <cell r="AGJ86">
            <v>6</v>
          </cell>
          <cell r="AGK86">
            <v>6</v>
          </cell>
          <cell r="AGL86">
            <v>0</v>
          </cell>
          <cell r="AGN86">
            <v>14</v>
          </cell>
          <cell r="AGO86">
            <v>14</v>
          </cell>
          <cell r="AGP86">
            <v>0</v>
          </cell>
          <cell r="AGR86">
            <v>8</v>
          </cell>
          <cell r="AGS86">
            <v>8</v>
          </cell>
          <cell r="AGT86">
            <v>0</v>
          </cell>
          <cell r="AGV86">
            <v>17</v>
          </cell>
          <cell r="AGW86">
            <v>17</v>
          </cell>
          <cell r="AGX86">
            <v>0</v>
          </cell>
          <cell r="AGZ86">
            <v>3</v>
          </cell>
          <cell r="AHA86">
            <v>3</v>
          </cell>
          <cell r="AHB86">
            <v>0</v>
          </cell>
          <cell r="AHD86">
            <v>3</v>
          </cell>
          <cell r="AHE86">
            <v>3</v>
          </cell>
          <cell r="AHF86">
            <v>0</v>
          </cell>
          <cell r="AHH86">
            <v>2</v>
          </cell>
          <cell r="AHI86">
            <v>2</v>
          </cell>
          <cell r="AHJ86">
            <v>0</v>
          </cell>
          <cell r="AHL86">
            <v>2</v>
          </cell>
          <cell r="AHM86">
            <v>2</v>
          </cell>
          <cell r="AHN86">
            <v>0</v>
          </cell>
          <cell r="AHP86">
            <v>6</v>
          </cell>
          <cell r="AHQ86">
            <v>6</v>
          </cell>
          <cell r="AHR86">
            <v>0</v>
          </cell>
          <cell r="AHT86">
            <v>5</v>
          </cell>
          <cell r="AHU86">
            <v>5</v>
          </cell>
          <cell r="AHV86">
            <v>0</v>
          </cell>
          <cell r="AHX86" t="str">
            <v>-</v>
          </cell>
          <cell r="AIA86">
            <v>4</v>
          </cell>
          <cell r="AIB86">
            <v>3</v>
          </cell>
          <cell r="AIC86">
            <v>0</v>
          </cell>
          <cell r="AID86">
            <v>0</v>
          </cell>
          <cell r="AIE86">
            <v>3</v>
          </cell>
          <cell r="AIF86">
            <v>3</v>
          </cell>
          <cell r="AIG86">
            <v>2</v>
          </cell>
          <cell r="AIH86">
            <v>1</v>
          </cell>
          <cell r="AII86">
            <v>15</v>
          </cell>
          <cell r="AIJ86">
            <v>6</v>
          </cell>
        </row>
        <row r="87">
          <cell r="B87" t="str">
            <v>รพท.๕๐ พรรษา มหาวชิราลงกรณ</v>
          </cell>
          <cell r="C87" t="str">
            <v>โรงพยาบาล๕๐ พรรษา มหาวชิราลงกรณ</v>
          </cell>
          <cell r="D87">
            <v>21984</v>
          </cell>
          <cell r="E87">
            <v>10</v>
          </cell>
          <cell r="F87" t="str">
            <v>อุบลราชธานี</v>
          </cell>
          <cell r="G87" t="str">
            <v>s</v>
          </cell>
          <cell r="H87" t="str">
            <v>รพ.ระดับ S เตียง &lt; 400</v>
          </cell>
          <cell r="I87">
            <v>1</v>
          </cell>
          <cell r="J87">
            <v>93</v>
          </cell>
          <cell r="K87">
            <v>1</v>
          </cell>
          <cell r="L87">
            <v>139206</v>
          </cell>
          <cell r="M87">
            <v>0</v>
          </cell>
          <cell r="N87">
            <v>3598</v>
          </cell>
          <cell r="O87">
            <v>135608</v>
          </cell>
          <cell r="P87">
            <v>220063</v>
          </cell>
          <cell r="Q87">
            <v>2</v>
          </cell>
          <cell r="R87">
            <v>2.7</v>
          </cell>
          <cell r="S87">
            <v>3.4750000000000001</v>
          </cell>
          <cell r="T87">
            <v>0.93335622682545316</v>
          </cell>
          <cell r="U87">
            <v>4.408356226825453</v>
          </cell>
          <cell r="V87">
            <v>2.5416437731745471</v>
          </cell>
          <cell r="W87" t="str">
            <v>Under</v>
          </cell>
          <cell r="X87">
            <v>1</v>
          </cell>
          <cell r="Y87">
            <v>1.6</v>
          </cell>
          <cell r="Z87">
            <v>0.777899868317385</v>
          </cell>
          <cell r="AA87">
            <v>2.3778998683173853</v>
          </cell>
          <cell r="AB87">
            <v>0.82210013168261509</v>
          </cell>
          <cell r="AC87" t="str">
            <v>OK</v>
          </cell>
          <cell r="AD87">
            <v>11</v>
          </cell>
          <cell r="AE87">
            <v>14.1</v>
          </cell>
          <cell r="AF87">
            <v>2.5094692461626038</v>
          </cell>
          <cell r="AG87">
            <v>16.609469246162604</v>
          </cell>
          <cell r="AH87">
            <v>11.590530753837395</v>
          </cell>
          <cell r="AI87" t="str">
            <v>Under</v>
          </cell>
          <cell r="AJ87">
            <v>0</v>
          </cell>
          <cell r="AK87">
            <v>1.2749999999999999</v>
          </cell>
          <cell r="AL87">
            <v>0.9054677216067919</v>
          </cell>
          <cell r="AM87">
            <v>2.1804677216067918</v>
          </cell>
          <cell r="AN87">
            <v>0.36953227839320801</v>
          </cell>
          <cell r="AO87" t="str">
            <v>Under</v>
          </cell>
          <cell r="AP87">
            <v>1</v>
          </cell>
          <cell r="AQ87">
            <v>0.875</v>
          </cell>
          <cell r="AR87">
            <v>0.64797514988755156</v>
          </cell>
          <cell r="AS87">
            <v>1.5229751498875514</v>
          </cell>
          <cell r="AT87">
            <v>0.22702485011244844</v>
          </cell>
          <cell r="AU87" t="str">
            <v>OK</v>
          </cell>
          <cell r="AV87">
            <v>1</v>
          </cell>
          <cell r="AW87">
            <v>2</v>
          </cell>
          <cell r="AX87">
            <v>3</v>
          </cell>
          <cell r="AY87">
            <v>5.35</v>
          </cell>
          <cell r="AZ87">
            <v>1.1668498024760767</v>
          </cell>
          <cell r="BA87">
            <v>6.5168498024760764</v>
          </cell>
          <cell r="BB87">
            <v>4.1831501975239229</v>
          </cell>
          <cell r="BC87" t="str">
            <v>Under</v>
          </cell>
          <cell r="BD87">
            <v>18</v>
          </cell>
          <cell r="BE87">
            <v>3</v>
          </cell>
          <cell r="BF87">
            <v>5</v>
          </cell>
          <cell r="BG87">
            <v>8</v>
          </cell>
          <cell r="BH87">
            <v>15.05</v>
          </cell>
          <cell r="BI87">
            <v>3.5005494074282315</v>
          </cell>
          <cell r="BJ87">
            <v>18.550549407428232</v>
          </cell>
          <cell r="BK87">
            <v>11.54945059257177</v>
          </cell>
          <cell r="BL87" t="str">
            <v>Under</v>
          </cell>
          <cell r="BM87">
            <v>8</v>
          </cell>
          <cell r="BN87">
            <v>1</v>
          </cell>
          <cell r="BO87">
            <v>16</v>
          </cell>
          <cell r="BP87">
            <v>17</v>
          </cell>
          <cell r="BQ87">
            <v>23.1</v>
          </cell>
          <cell r="BR87">
            <v>4.5109553255067727</v>
          </cell>
          <cell r="BS87">
            <v>27.610955325506772</v>
          </cell>
          <cell r="BT87">
            <v>18.589044674493231</v>
          </cell>
          <cell r="BU87" t="str">
            <v>Under</v>
          </cell>
          <cell r="BV87">
            <v>0</v>
          </cell>
          <cell r="BW87">
            <v>1.125</v>
          </cell>
          <cell r="BX87">
            <v>0.6864064729836441</v>
          </cell>
          <cell r="BY87">
            <v>1.8114064729836441</v>
          </cell>
          <cell r="BZ87">
            <v>0.4385935270163559</v>
          </cell>
          <cell r="CA87" t="str">
            <v>Under</v>
          </cell>
          <cell r="CB87">
            <v>17</v>
          </cell>
          <cell r="CC87">
            <v>4</v>
          </cell>
          <cell r="CD87">
            <v>5.0250000000000004</v>
          </cell>
          <cell r="CE87">
            <v>1.2503845562312177</v>
          </cell>
          <cell r="CF87">
            <v>6.2753845562312183</v>
          </cell>
          <cell r="CG87">
            <v>3.7746154437687824</v>
          </cell>
          <cell r="CH87" t="str">
            <v>OK</v>
          </cell>
          <cell r="CI87">
            <v>2</v>
          </cell>
          <cell r="CJ87">
            <v>2.6</v>
          </cell>
          <cell r="CK87">
            <v>0.77789986831738556</v>
          </cell>
          <cell r="CL87">
            <v>3.3778998683173858</v>
          </cell>
          <cell r="CM87">
            <v>1.8221001316826144</v>
          </cell>
          <cell r="CN87" t="str">
            <v>OK</v>
          </cell>
          <cell r="CO87">
            <v>6</v>
          </cell>
          <cell r="CP87">
            <v>2</v>
          </cell>
          <cell r="CQ87">
            <v>7</v>
          </cell>
          <cell r="CR87">
            <v>9</v>
          </cell>
          <cell r="CS87">
            <v>15.45</v>
          </cell>
          <cell r="CT87">
            <v>5.3873070195670962</v>
          </cell>
          <cell r="CU87">
            <v>20.837307019567096</v>
          </cell>
          <cell r="CV87">
            <v>10.062692980432903</v>
          </cell>
          <cell r="CW87" t="str">
            <v>Under</v>
          </cell>
          <cell r="CX87">
            <v>9</v>
          </cell>
          <cell r="CY87">
            <v>2</v>
          </cell>
          <cell r="CZ87">
            <v>3</v>
          </cell>
          <cell r="DA87">
            <v>5</v>
          </cell>
          <cell r="DB87">
            <v>8.9499999999999993</v>
          </cell>
          <cell r="DC87">
            <v>3.6087500499587009</v>
          </cell>
          <cell r="DD87">
            <v>12.5587500499587</v>
          </cell>
          <cell r="DE87">
            <v>5.3412499500412984</v>
          </cell>
          <cell r="DF87" t="str">
            <v>Under</v>
          </cell>
          <cell r="DG87">
            <v>5</v>
          </cell>
          <cell r="DH87">
            <v>63</v>
          </cell>
          <cell r="DI87">
            <v>5</v>
          </cell>
          <cell r="DJ87">
            <v>5</v>
          </cell>
          <cell r="DK87">
            <v>0</v>
          </cell>
          <cell r="DL87">
            <v>0</v>
          </cell>
          <cell r="DM87">
            <v>1</v>
          </cell>
          <cell r="DN87">
            <v>3</v>
          </cell>
          <cell r="DO87">
            <v>0</v>
          </cell>
          <cell r="DP87">
            <v>4</v>
          </cell>
          <cell r="DR87">
            <v>14</v>
          </cell>
          <cell r="DS87">
            <v>3</v>
          </cell>
          <cell r="DT87">
            <v>3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20</v>
          </cell>
          <cell r="EC87">
            <v>0</v>
          </cell>
          <cell r="ED87">
            <v>3</v>
          </cell>
          <cell r="EE87">
            <v>3</v>
          </cell>
          <cell r="EF87">
            <v>1</v>
          </cell>
          <cell r="EG87">
            <v>2</v>
          </cell>
          <cell r="EH87">
            <v>3</v>
          </cell>
          <cell r="EI87">
            <v>1</v>
          </cell>
          <cell r="EJ87">
            <v>2</v>
          </cell>
          <cell r="EK87">
            <v>0</v>
          </cell>
          <cell r="EL87">
            <v>3</v>
          </cell>
          <cell r="EM87">
            <v>1</v>
          </cell>
          <cell r="EN87">
            <v>2</v>
          </cell>
          <cell r="EO87">
            <v>3</v>
          </cell>
          <cell r="EP87">
            <v>32</v>
          </cell>
          <cell r="EQ87">
            <v>5</v>
          </cell>
          <cell r="ER87">
            <v>5</v>
          </cell>
          <cell r="ET87">
            <v>0</v>
          </cell>
          <cell r="EU87">
            <v>1</v>
          </cell>
          <cell r="EV87">
            <v>1</v>
          </cell>
          <cell r="EW87">
            <v>0</v>
          </cell>
          <cell r="EX87">
            <v>2</v>
          </cell>
          <cell r="EY87">
            <v>2</v>
          </cell>
          <cell r="EZ87">
            <v>0</v>
          </cell>
          <cell r="FA87">
            <v>0</v>
          </cell>
          <cell r="FB87">
            <v>2</v>
          </cell>
          <cell r="FC87">
            <v>2</v>
          </cell>
          <cell r="FD87">
            <v>0</v>
          </cell>
          <cell r="FE87">
            <v>1</v>
          </cell>
          <cell r="FF87">
            <v>1</v>
          </cell>
          <cell r="FG87">
            <v>0</v>
          </cell>
          <cell r="FH87">
            <v>1</v>
          </cell>
          <cell r="FI87">
            <v>1</v>
          </cell>
          <cell r="FJ87">
            <v>0</v>
          </cell>
          <cell r="FK87">
            <v>0</v>
          </cell>
          <cell r="FL87">
            <v>1</v>
          </cell>
          <cell r="FM87">
            <v>1</v>
          </cell>
          <cell r="FN87">
            <v>8</v>
          </cell>
          <cell r="FP87">
            <v>1</v>
          </cell>
          <cell r="FQ87">
            <v>0</v>
          </cell>
          <cell r="FR87">
            <v>1</v>
          </cell>
          <cell r="FS87">
            <v>1</v>
          </cell>
          <cell r="FT87">
            <v>0</v>
          </cell>
          <cell r="FU87">
            <v>1</v>
          </cell>
          <cell r="FV87">
            <v>1</v>
          </cell>
          <cell r="FW87">
            <v>0</v>
          </cell>
          <cell r="FX87">
            <v>1</v>
          </cell>
          <cell r="FY87">
            <v>0</v>
          </cell>
          <cell r="FZ87">
            <v>0</v>
          </cell>
          <cell r="GA87">
            <v>0</v>
          </cell>
          <cell r="GB87">
            <v>3</v>
          </cell>
          <cell r="GC87">
            <v>8.9499999999999993</v>
          </cell>
          <cell r="GD87">
            <v>4.5514156715668825</v>
          </cell>
          <cell r="GE87">
            <v>13.501415671566882</v>
          </cell>
          <cell r="GF87">
            <v>4.3985843284331168</v>
          </cell>
          <cell r="GG87" t="str">
            <v>Under</v>
          </cell>
          <cell r="GH87">
            <v>7</v>
          </cell>
          <cell r="GI87">
            <v>1.4392</v>
          </cell>
          <cell r="GJ87">
            <v>13.9206</v>
          </cell>
          <cell r="GK87">
            <v>19</v>
          </cell>
          <cell r="GL87">
            <v>16.625</v>
          </cell>
          <cell r="GM87">
            <v>7.543676244514427</v>
          </cell>
          <cell r="GN87">
            <v>24.168676244514426</v>
          </cell>
          <cell r="GO87">
            <v>9.0813237554855739</v>
          </cell>
          <cell r="GP87" t="str">
            <v>OK</v>
          </cell>
          <cell r="GQ87">
            <v>57</v>
          </cell>
          <cell r="GR87">
            <v>6</v>
          </cell>
          <cell r="GS87">
            <v>7.65</v>
          </cell>
          <cell r="GT87">
            <v>1.2516655570345716</v>
          </cell>
          <cell r="GU87">
            <v>84</v>
          </cell>
          <cell r="GV87">
            <v>6.398334442965429</v>
          </cell>
          <cell r="GW87" t="str">
            <v>Under</v>
          </cell>
          <cell r="GX87">
            <v>0</v>
          </cell>
          <cell r="GY87">
            <v>0.5</v>
          </cell>
          <cell r="GZ87">
            <v>0.50636968354183332</v>
          </cell>
          <cell r="HA87">
            <v>1.0063696835418332</v>
          </cell>
          <cell r="HB87">
            <v>-6.3696835418333153E-3</v>
          </cell>
          <cell r="HC87" t="str">
            <v>OK</v>
          </cell>
          <cell r="HD87">
            <v>7</v>
          </cell>
          <cell r="HE87">
            <v>3</v>
          </cell>
          <cell r="HF87">
            <v>10</v>
          </cell>
          <cell r="HG87">
            <v>8.7750000000000004</v>
          </cell>
          <cell r="HH87">
            <v>1.5768761719102928</v>
          </cell>
          <cell r="HI87">
            <v>10.351876171910293</v>
          </cell>
          <cell r="HJ87">
            <v>7.1981238280897077</v>
          </cell>
          <cell r="HK87" t="str">
            <v>OK</v>
          </cell>
          <cell r="HL87">
            <v>0</v>
          </cell>
          <cell r="HM87">
            <v>0.92500000000000004</v>
          </cell>
          <cell r="HN87">
            <v>0.82857616520055755</v>
          </cell>
          <cell r="HO87">
            <v>1.7535761652005575</v>
          </cell>
          <cell r="HP87">
            <v>9.6423834799442498E-2</v>
          </cell>
          <cell r="HQ87" t="str">
            <v>Under</v>
          </cell>
          <cell r="HR87">
            <v>16</v>
          </cell>
          <cell r="HS87">
            <v>2</v>
          </cell>
          <cell r="HT87">
            <v>1.7</v>
          </cell>
          <cell r="HU87">
            <v>0.72324057067957903</v>
          </cell>
          <cell r="HV87">
            <v>2.423240570679579</v>
          </cell>
          <cell r="HW87">
            <v>0.97675942932042092</v>
          </cell>
          <cell r="HX87" t="str">
            <v>OK</v>
          </cell>
          <cell r="HY87">
            <v>1</v>
          </cell>
          <cell r="HZ87">
            <v>3</v>
          </cell>
          <cell r="IA87">
            <v>4</v>
          </cell>
          <cell r="IB87">
            <v>6.375</v>
          </cell>
          <cell r="IC87">
            <v>2.6668669796559947</v>
          </cell>
          <cell r="ID87">
            <v>9.0418669796559943</v>
          </cell>
          <cell r="IE87">
            <v>3.7081330203440053</v>
          </cell>
          <cell r="IF87" t="str">
            <v>OK</v>
          </cell>
          <cell r="IG87">
            <v>1</v>
          </cell>
          <cell r="IH87">
            <v>2.65</v>
          </cell>
          <cell r="II87">
            <v>0.89299266370776975</v>
          </cell>
          <cell r="IJ87">
            <v>3.5429926637077696</v>
          </cell>
          <cell r="IK87">
            <v>1.7570073362922303</v>
          </cell>
          <cell r="IL87" t="str">
            <v>Under</v>
          </cell>
          <cell r="IM87">
            <v>7</v>
          </cell>
          <cell r="IN87">
            <v>1</v>
          </cell>
          <cell r="IO87">
            <v>1.7250000000000001</v>
          </cell>
          <cell r="IP87">
            <v>0.6788942744621107</v>
          </cell>
          <cell r="IQ87">
            <v>2.403894274462111</v>
          </cell>
          <cell r="IR87">
            <v>1.0461057255378894</v>
          </cell>
          <cell r="IS87" t="str">
            <v>Under</v>
          </cell>
          <cell r="IT87">
            <v>1</v>
          </cell>
          <cell r="IU87">
            <v>0.65</v>
          </cell>
          <cell r="IV87">
            <v>0.483045891539648</v>
          </cell>
          <cell r="IW87">
            <v>1.133045891539648</v>
          </cell>
          <cell r="IX87">
            <v>0.16695410846035202</v>
          </cell>
          <cell r="IY87" t="str">
            <v>OK</v>
          </cell>
          <cell r="IZ87">
            <v>0</v>
          </cell>
          <cell r="JA87">
            <v>0.625</v>
          </cell>
          <cell r="JB87">
            <v>0.80662322408980125</v>
          </cell>
          <cell r="JC87">
            <v>1.4316232240898012</v>
          </cell>
          <cell r="JD87">
            <v>-0.18162322408980125</v>
          </cell>
          <cell r="JE87" t="str">
            <v>OK</v>
          </cell>
          <cell r="JF87">
            <v>2</v>
          </cell>
          <cell r="JG87">
            <v>2</v>
          </cell>
          <cell r="JH87">
            <v>1.7749999999999999</v>
          </cell>
          <cell r="JI87">
            <v>0.61965664603420401</v>
          </cell>
          <cell r="JJ87">
            <v>2.3946566460342038</v>
          </cell>
          <cell r="JK87">
            <v>1.155343353965796</v>
          </cell>
          <cell r="JL87" t="str">
            <v>OK</v>
          </cell>
          <cell r="JM87">
            <v>1</v>
          </cell>
          <cell r="JN87">
            <v>1</v>
          </cell>
          <cell r="JO87">
            <v>0</v>
          </cell>
          <cell r="JP87">
            <v>1</v>
          </cell>
          <cell r="JQ87">
            <v>1</v>
          </cell>
          <cell r="JR87" t="str">
            <v>OK</v>
          </cell>
          <cell r="JS87">
            <v>2</v>
          </cell>
          <cell r="JT87">
            <v>3</v>
          </cell>
          <cell r="JU87">
            <v>5</v>
          </cell>
          <cell r="JV87">
            <v>5</v>
          </cell>
          <cell r="JW87">
            <v>0</v>
          </cell>
          <cell r="JX87">
            <v>5</v>
          </cell>
          <cell r="JY87">
            <v>5</v>
          </cell>
          <cell r="JZ87" t="str">
            <v>OK</v>
          </cell>
          <cell r="KA87">
            <v>1</v>
          </cell>
          <cell r="KB87">
            <v>1.65</v>
          </cell>
          <cell r="KC87">
            <v>0.62223748455030181</v>
          </cell>
          <cell r="KD87">
            <v>2.2722374845503017</v>
          </cell>
          <cell r="KE87">
            <v>1.0277625154496981</v>
          </cell>
          <cell r="KF87" t="str">
            <v>Under</v>
          </cell>
          <cell r="KG87">
            <v>0</v>
          </cell>
          <cell r="KH87">
            <v>0.25</v>
          </cell>
          <cell r="KI87">
            <v>0.49354811679282456</v>
          </cell>
          <cell r="KJ87">
            <v>0.74354811679282462</v>
          </cell>
          <cell r="KK87">
            <v>-0.24354811679282456</v>
          </cell>
          <cell r="KL87" t="str">
            <v>OK</v>
          </cell>
          <cell r="KM87">
            <v>1</v>
          </cell>
          <cell r="KN87">
            <v>1</v>
          </cell>
          <cell r="KO87">
            <v>2</v>
          </cell>
          <cell r="KP87">
            <v>2.4249999999999998</v>
          </cell>
          <cell r="KQ87">
            <v>0.50064061525312331</v>
          </cell>
          <cell r="KR87">
            <v>2.9256406152531231</v>
          </cell>
          <cell r="KS87">
            <v>1.9243593847468765</v>
          </cell>
          <cell r="KT87" t="str">
            <v>OK</v>
          </cell>
          <cell r="KU87">
            <v>11</v>
          </cell>
          <cell r="KV87">
            <v>2</v>
          </cell>
          <cell r="KW87">
            <v>1.5249999999999999</v>
          </cell>
          <cell r="KX87">
            <v>0.50573632534081492</v>
          </cell>
          <cell r="KY87">
            <v>2.0307363253408148</v>
          </cell>
          <cell r="KZ87">
            <v>1.019263674659185</v>
          </cell>
          <cell r="LA87" t="str">
            <v>OK</v>
          </cell>
          <cell r="LB87">
            <v>2</v>
          </cell>
          <cell r="LC87">
            <v>2</v>
          </cell>
          <cell r="LD87">
            <v>0</v>
          </cell>
          <cell r="LE87">
            <v>2</v>
          </cell>
          <cell r="LF87">
            <v>2</v>
          </cell>
          <cell r="LG87" t="str">
            <v>OK</v>
          </cell>
          <cell r="LH87">
            <v>1</v>
          </cell>
          <cell r="LI87">
            <v>1.425</v>
          </cell>
          <cell r="LJ87">
            <v>0.50064061525312331</v>
          </cell>
          <cell r="LK87">
            <v>1.9256406152531234</v>
          </cell>
          <cell r="LL87">
            <v>0.92435938474687673</v>
          </cell>
          <cell r="LM87" t="str">
            <v>OK</v>
          </cell>
          <cell r="LN87">
            <v>3</v>
          </cell>
          <cell r="LO87">
            <v>0</v>
          </cell>
          <cell r="LP87">
            <v>0.57499999999999996</v>
          </cell>
          <cell r="LQ87">
            <v>0.6359930655967716</v>
          </cell>
          <cell r="LR87">
            <v>1.2109930655967716</v>
          </cell>
          <cell r="LS87">
            <v>-6.0993065596771645E-2</v>
          </cell>
          <cell r="LT87" t="str">
            <v>OK</v>
          </cell>
          <cell r="LU87">
            <v>5</v>
          </cell>
          <cell r="LV87">
            <v>41</v>
          </cell>
          <cell r="LW87">
            <v>2</v>
          </cell>
          <cell r="LX87">
            <v>4.5250000000000004</v>
          </cell>
          <cell r="LY87">
            <v>1.2192368357043935</v>
          </cell>
          <cell r="LZ87">
            <v>5.7442368357043936</v>
          </cell>
          <cell r="MA87">
            <v>3.3057631642956071</v>
          </cell>
          <cell r="MB87" t="str">
            <v>Under</v>
          </cell>
          <cell r="MC87">
            <v>3</v>
          </cell>
          <cell r="MD87">
            <v>5</v>
          </cell>
          <cell r="ME87">
            <v>4</v>
          </cell>
          <cell r="MF87">
            <v>12</v>
          </cell>
          <cell r="MG87">
            <v>12</v>
          </cell>
          <cell r="MH87">
            <v>0</v>
          </cell>
          <cell r="MI87">
            <v>12</v>
          </cell>
          <cell r="MJ87">
            <v>12</v>
          </cell>
          <cell r="MK87" t="str">
            <v>OK</v>
          </cell>
          <cell r="ML87">
            <v>14</v>
          </cell>
          <cell r="MM87">
            <v>8</v>
          </cell>
          <cell r="MN87">
            <v>13.25</v>
          </cell>
          <cell r="MO87">
            <v>5.0064061525312313</v>
          </cell>
          <cell r="MP87">
            <v>18.25640615253123</v>
          </cell>
          <cell r="MQ87">
            <v>8.2435938474687696</v>
          </cell>
          <cell r="MR87" t="str">
            <v>Under</v>
          </cell>
          <cell r="MS87">
            <v>0</v>
          </cell>
          <cell r="MT87">
            <v>0.375</v>
          </cell>
          <cell r="MU87">
            <v>1.0299987552892653</v>
          </cell>
          <cell r="MV87">
            <v>1.4049987552892653</v>
          </cell>
          <cell r="MW87">
            <v>-0.65499875528926532</v>
          </cell>
          <cell r="MX87" t="str">
            <v>OK</v>
          </cell>
          <cell r="MY87">
            <v>8</v>
          </cell>
          <cell r="MZ87">
            <v>6</v>
          </cell>
          <cell r="NA87">
            <v>12.375</v>
          </cell>
          <cell r="NB87">
            <v>4.7646535106892163</v>
          </cell>
          <cell r="NC87">
            <v>17.139653510689214</v>
          </cell>
          <cell r="ND87">
            <v>7.6103464893107837</v>
          </cell>
          <cell r="NE87" t="str">
            <v>Under</v>
          </cell>
          <cell r="NF87">
            <v>0</v>
          </cell>
          <cell r="NG87">
            <v>0.15</v>
          </cell>
          <cell r="NH87">
            <v>0.48304589153964794</v>
          </cell>
          <cell r="NI87">
            <v>0.63304589153964796</v>
          </cell>
          <cell r="NJ87">
            <v>-0.33304589153964792</v>
          </cell>
          <cell r="NK87" t="str">
            <v>OK</v>
          </cell>
          <cell r="NL87">
            <v>6</v>
          </cell>
          <cell r="NM87">
            <v>4</v>
          </cell>
          <cell r="NN87">
            <v>6.4749999999999996</v>
          </cell>
          <cell r="NO87">
            <v>1.4498010473589384</v>
          </cell>
          <cell r="NP87">
            <v>7.9248010473589385</v>
          </cell>
          <cell r="NQ87">
            <v>5.0251989526410608</v>
          </cell>
          <cell r="NR87" t="str">
            <v>Under</v>
          </cell>
          <cell r="NS87">
            <v>4</v>
          </cell>
          <cell r="NT87">
            <v>4</v>
          </cell>
          <cell r="NU87">
            <v>7.3250000000000002</v>
          </cell>
          <cell r="NV87">
            <v>2.3467107367656723</v>
          </cell>
          <cell r="NW87">
            <v>9.6717107367656716</v>
          </cell>
          <cell r="NX87">
            <v>4.9782892632343279</v>
          </cell>
          <cell r="NY87" t="str">
            <v>Under</v>
          </cell>
          <cell r="NZ87">
            <v>4</v>
          </cell>
          <cell r="OA87">
            <v>0</v>
          </cell>
          <cell r="OB87">
            <v>0.85</v>
          </cell>
          <cell r="OC87">
            <v>0.483045891539648</v>
          </cell>
          <cell r="OD87">
            <v>1.3330458915396479</v>
          </cell>
          <cell r="OE87">
            <v>0.36695410846035198</v>
          </cell>
          <cell r="OF87" t="str">
            <v>Under</v>
          </cell>
          <cell r="OG87">
            <v>0</v>
          </cell>
          <cell r="OH87">
            <v>7.4999999999999997E-2</v>
          </cell>
          <cell r="OI87">
            <v>0.26674678283691849</v>
          </cell>
          <cell r="OJ87">
            <v>0.34174678283691851</v>
          </cell>
          <cell r="OK87">
            <v>-0.19174678283691848</v>
          </cell>
          <cell r="OL87" t="str">
            <v>OK</v>
          </cell>
          <cell r="OM87">
            <v>0</v>
          </cell>
          <cell r="ON87">
            <v>2</v>
          </cell>
          <cell r="OO87">
            <v>3.3250000000000002</v>
          </cell>
          <cell r="OP87">
            <v>0.85896479137419379</v>
          </cell>
          <cell r="OQ87">
            <v>4.1839647913741942</v>
          </cell>
          <cell r="OR87">
            <v>2.4660352086258062</v>
          </cell>
          <cell r="OS87" t="str">
            <v>Under</v>
          </cell>
          <cell r="OT87">
            <v>2</v>
          </cell>
          <cell r="OU87">
            <v>0</v>
          </cell>
          <cell r="OV87">
            <v>2.8250000000000002</v>
          </cell>
          <cell r="OW87">
            <v>0.87376286168590267</v>
          </cell>
          <cell r="OX87">
            <v>3.698762861685903</v>
          </cell>
          <cell r="OY87">
            <v>1.9512371383140974</v>
          </cell>
          <cell r="OZ87" t="str">
            <v>Under</v>
          </cell>
          <cell r="PA87">
            <v>2</v>
          </cell>
          <cell r="PB87">
            <v>1.6</v>
          </cell>
          <cell r="PC87">
            <v>0.54537683984186314</v>
          </cell>
          <cell r="PD87">
            <v>1</v>
          </cell>
          <cell r="PE87">
            <v>1.0546231601581368</v>
          </cell>
          <cell r="PF87" t="str">
            <v>Over</v>
          </cell>
          <cell r="PG87">
            <v>2</v>
          </cell>
          <cell r="PH87">
            <v>2</v>
          </cell>
          <cell r="PI87">
            <v>1</v>
          </cell>
          <cell r="PJ87">
            <v>1</v>
          </cell>
          <cell r="PK87">
            <v>0</v>
          </cell>
          <cell r="PL87">
            <v>0.4</v>
          </cell>
          <cell r="PM87">
            <v>0.54537683984186336</v>
          </cell>
          <cell r="PN87">
            <v>0.94537683984186338</v>
          </cell>
          <cell r="PO87">
            <v>-0.14537683984186334</v>
          </cell>
          <cell r="PP87" t="str">
            <v>OK</v>
          </cell>
          <cell r="PQ87">
            <v>2</v>
          </cell>
          <cell r="PR87">
            <v>2</v>
          </cell>
          <cell r="PS87">
            <v>0</v>
          </cell>
          <cell r="PT87">
            <v>2</v>
          </cell>
          <cell r="PU87">
            <v>3.9750000000000001</v>
          </cell>
          <cell r="PV87">
            <v>1.3298833571369122</v>
          </cell>
          <cell r="PW87">
            <v>5.3048833571369123</v>
          </cell>
          <cell r="PX87">
            <v>2.6451166428630879</v>
          </cell>
          <cell r="PY87" t="str">
            <v>Under</v>
          </cell>
          <cell r="PZ87">
            <v>2</v>
          </cell>
          <cell r="QA87">
            <v>0</v>
          </cell>
          <cell r="QB87">
            <v>0.375</v>
          </cell>
          <cell r="QC87">
            <v>0.54006172486732174</v>
          </cell>
          <cell r="QD87">
            <v>0.91506172486732174</v>
          </cell>
          <cell r="QE87">
            <v>-0.16506172486732174</v>
          </cell>
          <cell r="QF87" t="str">
            <v>OK</v>
          </cell>
          <cell r="QG87">
            <v>4</v>
          </cell>
          <cell r="QH87">
            <v>2</v>
          </cell>
          <cell r="QI87">
            <v>6</v>
          </cell>
          <cell r="QJ87">
            <v>5.9249999999999998</v>
          </cell>
          <cell r="QK87">
            <v>0.26674678283691855</v>
          </cell>
          <cell r="QL87">
            <v>6.1917467828369182</v>
          </cell>
          <cell r="QM87">
            <v>5.6582532171630815</v>
          </cell>
          <cell r="QN87" t="str">
            <v>OK</v>
          </cell>
          <cell r="QO87">
            <v>6</v>
          </cell>
          <cell r="QP87">
            <v>2</v>
          </cell>
          <cell r="QQ87">
            <v>6.7</v>
          </cell>
          <cell r="QR87">
            <v>1.9637744922496214</v>
          </cell>
          <cell r="QS87">
            <v>8.6637744922496225</v>
          </cell>
          <cell r="QT87">
            <v>4.7362255077503788</v>
          </cell>
          <cell r="QU87" t="str">
            <v>Under</v>
          </cell>
          <cell r="QV87">
            <v>2</v>
          </cell>
          <cell r="QW87">
            <v>2</v>
          </cell>
          <cell r="QX87">
            <v>4.4000000000000004</v>
          </cell>
          <cell r="QY87">
            <v>1.4987174003640067</v>
          </cell>
          <cell r="QZ87">
            <v>5.8987174003640073</v>
          </cell>
          <cell r="RA87">
            <v>2.9012825996359934</v>
          </cell>
          <cell r="RB87" t="str">
            <v>Under</v>
          </cell>
          <cell r="RC87">
            <v>2</v>
          </cell>
          <cell r="RD87">
            <v>1</v>
          </cell>
          <cell r="RE87">
            <v>2.75</v>
          </cell>
          <cell r="RF87">
            <v>1.031553471276484</v>
          </cell>
          <cell r="RG87">
            <v>3.7815534712764842</v>
          </cell>
          <cell r="RH87">
            <v>1.718446528723516</v>
          </cell>
          <cell r="RI87" t="str">
            <v>Under</v>
          </cell>
          <cell r="RJ87">
            <v>0</v>
          </cell>
          <cell r="RK87">
            <v>2.9</v>
          </cell>
          <cell r="RL87">
            <v>1.7802333468483198</v>
          </cell>
          <cell r="RM87">
            <v>4.6802333468483202</v>
          </cell>
          <cell r="RN87">
            <v>1.1197666531516801</v>
          </cell>
          <cell r="RO87" t="str">
            <v>Under</v>
          </cell>
          <cell r="RP87">
            <v>3</v>
          </cell>
          <cell r="RQ87">
            <v>3</v>
          </cell>
          <cell r="RR87">
            <v>6</v>
          </cell>
          <cell r="RS87">
            <v>6</v>
          </cell>
          <cell r="RT87">
            <v>0</v>
          </cell>
          <cell r="RU87">
            <v>6</v>
          </cell>
          <cell r="RV87">
            <v>6</v>
          </cell>
          <cell r="RW87" t="str">
            <v>OK</v>
          </cell>
          <cell r="RX87">
            <v>7</v>
          </cell>
          <cell r="RY87">
            <v>16</v>
          </cell>
          <cell r="RZ87">
            <v>14.125</v>
          </cell>
          <cell r="SA87">
            <v>4.2134552481550251</v>
          </cell>
          <cell r="SB87">
            <v>18.338455248155025</v>
          </cell>
          <cell r="SC87">
            <v>9.9115447518449749</v>
          </cell>
          <cell r="SD87" t="str">
            <v>OK</v>
          </cell>
          <cell r="SE87">
            <v>4</v>
          </cell>
          <cell r="SF87">
            <v>0</v>
          </cell>
          <cell r="SG87">
            <v>4</v>
          </cell>
          <cell r="SH87">
            <v>4.2750000000000004</v>
          </cell>
          <cell r="SI87">
            <v>2.037941394693461</v>
          </cell>
          <cell r="SJ87">
            <v>6.3129413946934614</v>
          </cell>
          <cell r="SK87">
            <v>2.2370586053065393</v>
          </cell>
          <cell r="SL87" t="str">
            <v>OK</v>
          </cell>
          <cell r="SM87">
            <v>0</v>
          </cell>
          <cell r="SN87">
            <v>7.4999999999999997E-2</v>
          </cell>
          <cell r="SO87">
            <v>0.26674678283691849</v>
          </cell>
          <cell r="SP87">
            <v>0.34174678283691851</v>
          </cell>
          <cell r="SQ87">
            <v>-0.19174678283691848</v>
          </cell>
          <cell r="SR87" t="str">
            <v>OK</v>
          </cell>
          <cell r="SS87">
            <v>20</v>
          </cell>
          <cell r="ST87">
            <v>2</v>
          </cell>
          <cell r="SU87">
            <v>4.2</v>
          </cell>
          <cell r="SV87">
            <v>1.4884168150705013</v>
          </cell>
          <cell r="SW87">
            <v>5.6884168150705019</v>
          </cell>
          <cell r="SX87">
            <v>2.7115831849294989</v>
          </cell>
          <cell r="SY87" t="str">
            <v>Under</v>
          </cell>
          <cell r="SZ87">
            <v>5</v>
          </cell>
          <cell r="TA87">
            <v>0</v>
          </cell>
          <cell r="TB87">
            <v>0</v>
          </cell>
          <cell r="TC87">
            <v>5</v>
          </cell>
          <cell r="TD87">
            <v>8.4</v>
          </cell>
          <cell r="TE87">
            <v>3.2249030993194192</v>
          </cell>
          <cell r="TF87">
            <v>11.62490309931942</v>
          </cell>
          <cell r="TG87">
            <v>5.1750969006805807</v>
          </cell>
          <cell r="TH87" t="str">
            <v>Under</v>
          </cell>
          <cell r="TI87">
            <v>7</v>
          </cell>
          <cell r="TJ87">
            <v>0</v>
          </cell>
          <cell r="TK87">
            <v>0.35</v>
          </cell>
          <cell r="TL87">
            <v>0.48304589153964794</v>
          </cell>
          <cell r="TM87">
            <v>0.83304589153964792</v>
          </cell>
          <cell r="TN87">
            <v>-0.13304589153964796</v>
          </cell>
          <cell r="TO87" t="str">
            <v>OK</v>
          </cell>
          <cell r="TP87">
            <v>8</v>
          </cell>
          <cell r="TQ87">
            <v>1</v>
          </cell>
          <cell r="TR87">
            <v>2</v>
          </cell>
          <cell r="TS87">
            <v>11</v>
          </cell>
          <cell r="TT87">
            <v>28.975000000000001</v>
          </cell>
          <cell r="TU87">
            <v>8.9284549442951029</v>
          </cell>
          <cell r="TV87">
            <v>37.903454944295106</v>
          </cell>
          <cell r="TW87">
            <v>20.046545055704897</v>
          </cell>
          <cell r="TX87" t="str">
            <v>Under</v>
          </cell>
          <cell r="TY87">
            <v>11</v>
          </cell>
          <cell r="TZ87">
            <v>2</v>
          </cell>
          <cell r="UA87">
            <v>2.375</v>
          </cell>
          <cell r="UB87">
            <v>0.83780849656892165</v>
          </cell>
          <cell r="UC87">
            <v>3.2128084965689219</v>
          </cell>
          <cell r="UD87">
            <v>1.5371915034310784</v>
          </cell>
          <cell r="UE87" t="str">
            <v>OK</v>
          </cell>
          <cell r="UF87">
            <v>10</v>
          </cell>
          <cell r="UG87">
            <v>0</v>
          </cell>
          <cell r="UH87">
            <v>10</v>
          </cell>
          <cell r="UI87">
            <v>12.95</v>
          </cell>
          <cell r="UJ87">
            <v>3.9088984611380186</v>
          </cell>
          <cell r="UK87">
            <v>16.858898461138018</v>
          </cell>
          <cell r="UL87">
            <v>9.0411015388619802</v>
          </cell>
          <cell r="UM87" t="str">
            <v>OK</v>
          </cell>
          <cell r="UN87">
            <v>4</v>
          </cell>
          <cell r="UO87">
            <v>0</v>
          </cell>
          <cell r="UP87">
            <v>4</v>
          </cell>
          <cell r="UQ87">
            <v>4</v>
          </cell>
          <cell r="UR87">
            <v>0</v>
          </cell>
          <cell r="US87">
            <v>4</v>
          </cell>
          <cell r="UT87">
            <v>4</v>
          </cell>
          <cell r="UU87" t="str">
            <v>OK</v>
          </cell>
          <cell r="UV87">
            <v>2</v>
          </cell>
          <cell r="UW87">
            <v>2</v>
          </cell>
          <cell r="UX87">
            <v>0</v>
          </cell>
          <cell r="UY87">
            <v>2</v>
          </cell>
          <cell r="UZ87">
            <v>2</v>
          </cell>
          <cell r="VA87" t="str">
            <v>OK</v>
          </cell>
          <cell r="VB87">
            <v>1</v>
          </cell>
          <cell r="VC87">
            <v>1</v>
          </cell>
          <cell r="VD87">
            <v>0</v>
          </cell>
          <cell r="VE87">
            <v>1</v>
          </cell>
          <cell r="VF87">
            <v>1</v>
          </cell>
          <cell r="VG87" t="str">
            <v>OK</v>
          </cell>
          <cell r="VH87">
            <v>19</v>
          </cell>
          <cell r="VI87">
            <v>5</v>
          </cell>
          <cell r="VJ87">
            <v>5</v>
          </cell>
          <cell r="VK87">
            <v>0</v>
          </cell>
          <cell r="VL87">
            <v>5</v>
          </cell>
          <cell r="VM87">
            <v>5</v>
          </cell>
          <cell r="VN87" t="str">
            <v>OK</v>
          </cell>
          <cell r="VO87">
            <v>5</v>
          </cell>
          <cell r="VP87">
            <v>20</v>
          </cell>
          <cell r="VQ87">
            <v>28.7</v>
          </cell>
          <cell r="VR87">
            <v>7.0971283466787325</v>
          </cell>
          <cell r="VS87">
            <v>35.797128346678733</v>
          </cell>
          <cell r="VT87">
            <v>21.602871653321266</v>
          </cell>
          <cell r="VU87" t="str">
            <v>Under</v>
          </cell>
          <cell r="VV87">
            <v>12</v>
          </cell>
          <cell r="VW87">
            <v>24.15</v>
          </cell>
          <cell r="VX87">
            <v>6.2942790467176364</v>
          </cell>
          <cell r="VY87">
            <v>30.444279046717636</v>
          </cell>
          <cell r="VZ87">
            <v>17.855720953282361</v>
          </cell>
          <cell r="WA87" t="str">
            <v>Under</v>
          </cell>
          <cell r="WB87">
            <v>32</v>
          </cell>
          <cell r="WC87">
            <v>153</v>
          </cell>
          <cell r="WD87">
            <v>20</v>
          </cell>
          <cell r="WE87">
            <v>0</v>
          </cell>
          <cell r="WF87">
            <v>20</v>
          </cell>
          <cell r="WG87">
            <v>30.1</v>
          </cell>
          <cell r="WH87">
            <v>7.1640126272276268</v>
          </cell>
          <cell r="WI87">
            <v>37.264012627227629</v>
          </cell>
          <cell r="WJ87">
            <v>22.935987372772374</v>
          </cell>
          <cell r="WK87" t="str">
            <v>Under</v>
          </cell>
          <cell r="WL87">
            <v>20</v>
          </cell>
          <cell r="WM87">
            <v>17</v>
          </cell>
          <cell r="WN87">
            <v>0</v>
          </cell>
          <cell r="WO87">
            <v>17</v>
          </cell>
          <cell r="WP87">
            <v>24.75</v>
          </cell>
          <cell r="WQ87">
            <v>7.1207533453370093</v>
          </cell>
          <cell r="WR87">
            <v>31.870753345337008</v>
          </cell>
          <cell r="WS87">
            <v>17.629246654662992</v>
          </cell>
          <cell r="WT87" t="str">
            <v>Under</v>
          </cell>
          <cell r="WU87">
            <v>17</v>
          </cell>
          <cell r="WV87">
            <v>18</v>
          </cell>
          <cell r="WW87">
            <v>0</v>
          </cell>
          <cell r="WX87">
            <v>18</v>
          </cell>
          <cell r="WY87">
            <v>53.174999999999997</v>
          </cell>
          <cell r="WZ87">
            <v>25.280870948158327</v>
          </cell>
          <cell r="XA87">
            <v>78.455870948158321</v>
          </cell>
          <cell r="XB87">
            <v>27.89412905184167</v>
          </cell>
          <cell r="XC87" t="str">
            <v>Under</v>
          </cell>
          <cell r="XD87">
            <v>18</v>
          </cell>
          <cell r="XE87">
            <v>0</v>
          </cell>
          <cell r="XF87">
            <v>0</v>
          </cell>
          <cell r="XG87">
            <v>0</v>
          </cell>
          <cell r="XH87">
            <v>14.8</v>
          </cell>
          <cell r="XI87">
            <v>5.1798425874508212</v>
          </cell>
          <cell r="XJ87">
            <v>19.979842587450822</v>
          </cell>
          <cell r="XK87">
            <v>9.6201574125491796</v>
          </cell>
          <cell r="XL87" t="str">
            <v>Under</v>
          </cell>
          <cell r="XM87">
            <v>0</v>
          </cell>
          <cell r="XN87">
            <v>13</v>
          </cell>
          <cell r="XO87">
            <v>0</v>
          </cell>
          <cell r="XP87">
            <v>13</v>
          </cell>
          <cell r="XQ87">
            <v>26.324999999999999</v>
          </cell>
          <cell r="XR87">
            <v>9.1718283835577701</v>
          </cell>
          <cell r="XS87">
            <v>35.496828383557769</v>
          </cell>
          <cell r="XT87">
            <v>17.153171616442229</v>
          </cell>
          <cell r="XU87" t="str">
            <v>Under</v>
          </cell>
          <cell r="XV87">
            <v>13</v>
          </cell>
          <cell r="XW87">
            <v>7</v>
          </cell>
          <cell r="XX87">
            <v>0</v>
          </cell>
          <cell r="XY87">
            <v>7</v>
          </cell>
          <cell r="XZ87">
            <v>17.399999999999999</v>
          </cell>
          <cell r="YA87">
            <v>6.3034382152388346</v>
          </cell>
          <cell r="YB87">
            <v>23.703438215238833</v>
          </cell>
          <cell r="YC87">
            <v>11.096561784761164</v>
          </cell>
          <cell r="YD87" t="str">
            <v>Under</v>
          </cell>
          <cell r="YE87">
            <v>7</v>
          </cell>
          <cell r="YF87">
            <v>41</v>
          </cell>
          <cell r="YG87">
            <v>0</v>
          </cell>
          <cell r="YH87">
            <v>41</v>
          </cell>
          <cell r="YI87">
            <v>75.55</v>
          </cell>
          <cell r="YJ87">
            <v>26.288293192490812</v>
          </cell>
          <cell r="YK87">
            <v>101.83829319249081</v>
          </cell>
          <cell r="YL87">
            <v>49.261706807509185</v>
          </cell>
          <cell r="YM87" t="str">
            <v>Under</v>
          </cell>
          <cell r="YN87">
            <v>41</v>
          </cell>
          <cell r="YO87">
            <v>10</v>
          </cell>
          <cell r="YP87">
            <v>0</v>
          </cell>
          <cell r="YQ87">
            <v>10</v>
          </cell>
          <cell r="YR87">
            <v>47.15</v>
          </cell>
          <cell r="YS87">
            <v>19.721847835618298</v>
          </cell>
          <cell r="YT87">
            <v>66.871847835618297</v>
          </cell>
          <cell r="YU87">
            <v>27.4281521643817</v>
          </cell>
          <cell r="YV87" t="str">
            <v>Under</v>
          </cell>
          <cell r="YW87">
            <v>10</v>
          </cell>
          <cell r="YX87">
            <v>0</v>
          </cell>
          <cell r="YY87">
            <v>0</v>
          </cell>
          <cell r="YZ87">
            <v>0</v>
          </cell>
          <cell r="ZA87">
            <v>21.574999999999999</v>
          </cell>
          <cell r="ZB87">
            <v>8.3109057175589403</v>
          </cell>
          <cell r="ZC87">
            <v>29.885905717558941</v>
          </cell>
          <cell r="ZD87">
            <v>13.264094282441059</v>
          </cell>
          <cell r="ZE87" t="str">
            <v>Under</v>
          </cell>
          <cell r="ZF87">
            <v>0</v>
          </cell>
          <cell r="ZG87">
            <v>0</v>
          </cell>
          <cell r="ZH87">
            <v>0</v>
          </cell>
          <cell r="ZI87">
            <v>0</v>
          </cell>
          <cell r="ZJ87">
            <v>5.7750000000000004</v>
          </cell>
          <cell r="ZK87">
            <v>3.7106050374015478</v>
          </cell>
          <cell r="ZL87">
            <v>9.4856050374015481</v>
          </cell>
          <cell r="ZM87">
            <v>2.0643949625984526</v>
          </cell>
          <cell r="ZN87" t="str">
            <v>Under</v>
          </cell>
          <cell r="ZO87">
            <v>0</v>
          </cell>
          <cell r="ZP87">
            <v>9</v>
          </cell>
          <cell r="ZQ87">
            <v>0</v>
          </cell>
          <cell r="ZR87">
            <v>9</v>
          </cell>
          <cell r="ZS87">
            <v>26.875</v>
          </cell>
          <cell r="ZT87">
            <v>10.957230372493655</v>
          </cell>
          <cell r="ZU87">
            <v>37.832230372493655</v>
          </cell>
          <cell r="ZV87">
            <v>15.917769627506345</v>
          </cell>
          <cell r="ZW87" t="str">
            <v>Under</v>
          </cell>
          <cell r="ZX87">
            <v>9</v>
          </cell>
          <cell r="ZY87">
            <v>0</v>
          </cell>
          <cell r="ZZ87">
            <v>0</v>
          </cell>
          <cell r="AAA87">
            <v>0</v>
          </cell>
          <cell r="AAB87">
            <v>23.324999999999999</v>
          </cell>
          <cell r="AAC87">
            <v>11.200703961393197</v>
          </cell>
          <cell r="AAD87">
            <v>34.525703961393198</v>
          </cell>
          <cell r="AAE87">
            <v>12.124296038606802</v>
          </cell>
          <cell r="AAF87" t="str">
            <v>Under</v>
          </cell>
          <cell r="AAG87">
            <v>0</v>
          </cell>
          <cell r="AAH87">
            <v>0</v>
          </cell>
          <cell r="AAI87">
            <v>0</v>
          </cell>
          <cell r="AAJ87">
            <v>0</v>
          </cell>
          <cell r="AAK87">
            <v>12.35</v>
          </cell>
          <cell r="AAL87">
            <v>5.1168399703382645</v>
          </cell>
          <cell r="AAM87">
            <v>17.466839970338263</v>
          </cell>
          <cell r="AAN87">
            <v>7.2331600296617351</v>
          </cell>
          <cell r="AAO87" t="str">
            <v>Under</v>
          </cell>
          <cell r="AAP87">
            <v>0</v>
          </cell>
          <cell r="AAQ87">
            <v>1</v>
          </cell>
          <cell r="AAR87">
            <v>0</v>
          </cell>
          <cell r="AAS87">
            <v>1</v>
          </cell>
          <cell r="AAT87">
            <v>3.15</v>
          </cell>
          <cell r="AAU87">
            <v>1.2719861311935436</v>
          </cell>
          <cell r="AAV87">
            <v>4.4219861311935436</v>
          </cell>
          <cell r="AAW87">
            <v>1.8780138688064563</v>
          </cell>
          <cell r="AAX87" t="str">
            <v>Under</v>
          </cell>
          <cell r="AAY87">
            <v>1</v>
          </cell>
          <cell r="AAZ87">
            <v>0</v>
          </cell>
          <cell r="ABA87">
            <v>0</v>
          </cell>
          <cell r="ABB87">
            <v>0</v>
          </cell>
          <cell r="ABC87">
            <v>12.45</v>
          </cell>
          <cell r="ABD87">
            <v>6.0296277046273969</v>
          </cell>
          <cell r="ABE87">
            <v>18.479627704627397</v>
          </cell>
          <cell r="ABF87">
            <v>6.4203722953726023</v>
          </cell>
          <cell r="ABG87" t="str">
            <v>Under</v>
          </cell>
          <cell r="ABH87">
            <v>0</v>
          </cell>
          <cell r="ABI87">
            <v>2</v>
          </cell>
          <cell r="ABJ87">
            <v>4.375</v>
          </cell>
          <cell r="ABK87">
            <v>1.8904279803044466</v>
          </cell>
          <cell r="ABL87">
            <v>6.2654279803044464</v>
          </cell>
          <cell r="ABM87">
            <v>2.4845720196955536</v>
          </cell>
          <cell r="ABN87" t="str">
            <v>Under</v>
          </cell>
          <cell r="ABO87">
            <v>2</v>
          </cell>
          <cell r="ABP87">
            <v>138</v>
          </cell>
          <cell r="ABQ87">
            <v>452</v>
          </cell>
          <cell r="ABR87">
            <v>0</v>
          </cell>
          <cell r="ABS87">
            <v>0</v>
          </cell>
          <cell r="ABT87">
            <v>0</v>
          </cell>
          <cell r="ABU87">
            <v>0</v>
          </cell>
          <cell r="ABV87">
            <v>0</v>
          </cell>
          <cell r="ABW87">
            <v>0</v>
          </cell>
          <cell r="ABX87">
            <v>0</v>
          </cell>
          <cell r="ABY87">
            <v>0</v>
          </cell>
          <cell r="ABZ87">
            <v>0</v>
          </cell>
          <cell r="ACA87">
            <v>0</v>
          </cell>
          <cell r="ACB87">
            <v>0</v>
          </cell>
          <cell r="ACC87">
            <v>0</v>
          </cell>
          <cell r="ACD87">
            <v>0</v>
          </cell>
          <cell r="ACE87">
            <v>0</v>
          </cell>
          <cell r="ACF87">
            <v>0</v>
          </cell>
          <cell r="ACG87">
            <v>0</v>
          </cell>
          <cell r="ACH87">
            <v>0</v>
          </cell>
          <cell r="ACI87">
            <v>0</v>
          </cell>
          <cell r="ACJ87">
            <v>0</v>
          </cell>
          <cell r="ACK87">
            <v>0</v>
          </cell>
          <cell r="ACL87">
            <v>0</v>
          </cell>
          <cell r="ACM87">
            <v>0</v>
          </cell>
          <cell r="ACN87">
            <v>0</v>
          </cell>
          <cell r="ACO87">
            <v>0</v>
          </cell>
          <cell r="ACP87">
            <v>0</v>
          </cell>
          <cell r="ACR87">
            <v>54</v>
          </cell>
          <cell r="ACS87">
            <v>54</v>
          </cell>
          <cell r="ACT87">
            <v>0</v>
          </cell>
          <cell r="ACV87">
            <v>150</v>
          </cell>
          <cell r="ACW87">
            <v>150</v>
          </cell>
          <cell r="ACX87">
            <v>0</v>
          </cell>
          <cell r="ACZ87">
            <v>16</v>
          </cell>
          <cell r="ADA87">
            <v>16</v>
          </cell>
          <cell r="ADB87">
            <v>0</v>
          </cell>
          <cell r="ADD87">
            <v>4</v>
          </cell>
          <cell r="ADE87">
            <v>4</v>
          </cell>
          <cell r="ADF87">
            <v>0</v>
          </cell>
          <cell r="ADH87">
            <v>21</v>
          </cell>
          <cell r="ADI87">
            <v>21</v>
          </cell>
          <cell r="ADJ87">
            <v>0</v>
          </cell>
          <cell r="ADL87">
            <v>12</v>
          </cell>
          <cell r="ADM87">
            <v>12</v>
          </cell>
          <cell r="ADN87">
            <v>0</v>
          </cell>
          <cell r="ADP87">
            <v>24</v>
          </cell>
          <cell r="ADQ87">
            <v>24</v>
          </cell>
          <cell r="ADR87">
            <v>0</v>
          </cell>
          <cell r="ADT87">
            <v>11</v>
          </cell>
          <cell r="ADU87">
            <v>11</v>
          </cell>
          <cell r="ADV87">
            <v>0</v>
          </cell>
          <cell r="ADX87">
            <v>6</v>
          </cell>
          <cell r="ADY87">
            <v>6</v>
          </cell>
          <cell r="ADZ87">
            <v>0</v>
          </cell>
          <cell r="AEB87">
            <v>10</v>
          </cell>
          <cell r="AEC87">
            <v>10</v>
          </cell>
          <cell r="AED87">
            <v>0</v>
          </cell>
          <cell r="AEF87">
            <v>1</v>
          </cell>
          <cell r="AEG87">
            <v>1</v>
          </cell>
          <cell r="AEH87">
            <v>0</v>
          </cell>
          <cell r="AEJ87">
            <v>2</v>
          </cell>
          <cell r="AEK87">
            <v>2</v>
          </cell>
          <cell r="AEL87">
            <v>0</v>
          </cell>
          <cell r="AEN87">
            <v>4</v>
          </cell>
          <cell r="AEO87">
            <v>4</v>
          </cell>
          <cell r="AEP87">
            <v>0</v>
          </cell>
          <cell r="AER87">
            <v>2</v>
          </cell>
          <cell r="AES87">
            <v>2</v>
          </cell>
          <cell r="AET87">
            <v>0</v>
          </cell>
          <cell r="AEV87">
            <v>6</v>
          </cell>
          <cell r="AEW87">
            <v>6</v>
          </cell>
          <cell r="AEX87">
            <v>0</v>
          </cell>
          <cell r="AEZ87">
            <v>3</v>
          </cell>
          <cell r="AFA87">
            <v>3</v>
          </cell>
          <cell r="AFB87">
            <v>0</v>
          </cell>
          <cell r="AFD87">
            <v>5</v>
          </cell>
          <cell r="AFE87">
            <v>5</v>
          </cell>
          <cell r="AFF87">
            <v>0</v>
          </cell>
          <cell r="AFH87">
            <v>12</v>
          </cell>
          <cell r="AFI87">
            <v>12</v>
          </cell>
          <cell r="AFJ87">
            <v>0</v>
          </cell>
          <cell r="AFL87">
            <v>1</v>
          </cell>
          <cell r="AFM87">
            <v>1</v>
          </cell>
          <cell r="AFN87">
            <v>0</v>
          </cell>
          <cell r="AFP87">
            <v>10</v>
          </cell>
          <cell r="AFQ87">
            <v>10</v>
          </cell>
          <cell r="AFR87">
            <v>0</v>
          </cell>
          <cell r="AFT87">
            <v>2</v>
          </cell>
          <cell r="AFU87">
            <v>2</v>
          </cell>
          <cell r="AFV87">
            <v>0</v>
          </cell>
          <cell r="AFX87">
            <v>0</v>
          </cell>
          <cell r="AFY87">
            <v>0</v>
          </cell>
          <cell r="AFZ87">
            <v>0</v>
          </cell>
          <cell r="AGB87">
            <v>5</v>
          </cell>
          <cell r="AGC87">
            <v>5</v>
          </cell>
          <cell r="AGD87">
            <v>0</v>
          </cell>
          <cell r="AGF87">
            <v>18</v>
          </cell>
          <cell r="AGG87">
            <v>18</v>
          </cell>
          <cell r="AGH87">
            <v>0</v>
          </cell>
          <cell r="AGJ87">
            <v>6</v>
          </cell>
          <cell r="AGK87">
            <v>6</v>
          </cell>
          <cell r="AGL87">
            <v>0</v>
          </cell>
          <cell r="AGN87">
            <v>14</v>
          </cell>
          <cell r="AGO87">
            <v>14</v>
          </cell>
          <cell r="AGP87">
            <v>0</v>
          </cell>
          <cell r="AGR87">
            <v>8</v>
          </cell>
          <cell r="AGS87">
            <v>8</v>
          </cell>
          <cell r="AGT87">
            <v>0</v>
          </cell>
          <cell r="AGV87">
            <v>17</v>
          </cell>
          <cell r="AGW87">
            <v>17</v>
          </cell>
          <cell r="AGX87">
            <v>0</v>
          </cell>
          <cell r="AGZ87">
            <v>3</v>
          </cell>
          <cell r="AHA87">
            <v>3</v>
          </cell>
          <cell r="AHB87">
            <v>0</v>
          </cell>
          <cell r="AHD87">
            <v>3</v>
          </cell>
          <cell r="AHE87">
            <v>3</v>
          </cell>
          <cell r="AHF87">
            <v>0</v>
          </cell>
          <cell r="AHH87">
            <v>2</v>
          </cell>
          <cell r="AHI87">
            <v>2</v>
          </cell>
          <cell r="AHJ87">
            <v>0</v>
          </cell>
          <cell r="AHL87">
            <v>2</v>
          </cell>
          <cell r="AHM87">
            <v>2</v>
          </cell>
          <cell r="AHN87">
            <v>0</v>
          </cell>
          <cell r="AHP87">
            <v>6</v>
          </cell>
          <cell r="AHQ87">
            <v>6</v>
          </cell>
          <cell r="AHR87">
            <v>0</v>
          </cell>
          <cell r="AHT87">
            <v>7</v>
          </cell>
          <cell r="AHU87">
            <v>7</v>
          </cell>
          <cell r="AHV87">
            <v>0</v>
          </cell>
          <cell r="AHX87" t="str">
            <v>-</v>
          </cell>
          <cell r="AIA87">
            <v>3</v>
          </cell>
          <cell r="AIB87">
            <v>3</v>
          </cell>
          <cell r="AIC87">
            <v>0</v>
          </cell>
          <cell r="AID87">
            <v>0</v>
          </cell>
          <cell r="AIE87">
            <v>3</v>
          </cell>
          <cell r="AIF87">
            <v>3</v>
          </cell>
          <cell r="AIG87">
            <v>2</v>
          </cell>
          <cell r="AIH87">
            <v>1</v>
          </cell>
          <cell r="AII87">
            <v>10</v>
          </cell>
          <cell r="AIJ87">
            <v>6</v>
          </cell>
        </row>
        <row r="88">
          <cell r="ACR88">
            <v>6717</v>
          </cell>
          <cell r="ACS88">
            <v>6717</v>
          </cell>
          <cell r="ACT88">
            <v>0</v>
          </cell>
          <cell r="ACV88">
            <v>31584</v>
          </cell>
          <cell r="ACW88">
            <v>31584</v>
          </cell>
          <cell r="ACX88">
            <v>0</v>
          </cell>
          <cell r="ACZ88">
            <v>1167</v>
          </cell>
          <cell r="ADA88">
            <v>1167</v>
          </cell>
          <cell r="ADB88">
            <v>0</v>
          </cell>
          <cell r="ADD88">
            <v>405</v>
          </cell>
          <cell r="ADE88">
            <v>405</v>
          </cell>
          <cell r="ADF88">
            <v>0</v>
          </cell>
          <cell r="ADH88">
            <v>2340</v>
          </cell>
          <cell r="ADI88">
            <v>2340</v>
          </cell>
          <cell r="ADJ88">
            <v>0</v>
          </cell>
          <cell r="ADL88">
            <v>1826</v>
          </cell>
          <cell r="ADM88">
            <v>1826</v>
          </cell>
          <cell r="ADN88">
            <v>0</v>
          </cell>
          <cell r="ADP88">
            <v>1992</v>
          </cell>
          <cell r="ADQ88">
            <v>1992</v>
          </cell>
          <cell r="ADR88">
            <v>0</v>
          </cell>
          <cell r="ADT88">
            <v>2169</v>
          </cell>
          <cell r="ADU88">
            <v>2169</v>
          </cell>
          <cell r="ADV88">
            <v>0</v>
          </cell>
          <cell r="ADX88">
            <v>366</v>
          </cell>
          <cell r="ADY88">
            <v>366</v>
          </cell>
          <cell r="ADZ88">
            <v>0</v>
          </cell>
          <cell r="AEB88">
            <v>984</v>
          </cell>
          <cell r="AEC88">
            <v>984</v>
          </cell>
          <cell r="AED88">
            <v>0</v>
          </cell>
          <cell r="AEF88">
            <v>50</v>
          </cell>
          <cell r="AEG88">
            <v>50</v>
          </cell>
          <cell r="AEH88">
            <v>0</v>
          </cell>
          <cell r="AEJ88">
            <v>133</v>
          </cell>
          <cell r="AEK88">
            <v>133</v>
          </cell>
          <cell r="AEL88">
            <v>0</v>
          </cell>
          <cell r="AEN88">
            <v>299</v>
          </cell>
          <cell r="AEO88">
            <v>299</v>
          </cell>
          <cell r="AEP88">
            <v>0</v>
          </cell>
          <cell r="AER88">
            <v>299</v>
          </cell>
          <cell r="AES88">
            <v>299</v>
          </cell>
          <cell r="AET88">
            <v>0</v>
          </cell>
          <cell r="AEV88">
            <v>432</v>
          </cell>
          <cell r="AEW88">
            <v>432</v>
          </cell>
          <cell r="AEX88">
            <v>0</v>
          </cell>
          <cell r="AEZ88">
            <v>383</v>
          </cell>
          <cell r="AFA88">
            <v>383</v>
          </cell>
          <cell r="AFB88">
            <v>0</v>
          </cell>
          <cell r="AFD88">
            <v>349</v>
          </cell>
          <cell r="AFE88">
            <v>349</v>
          </cell>
          <cell r="AFF88">
            <v>0</v>
          </cell>
          <cell r="AFH88">
            <v>996</v>
          </cell>
          <cell r="AFI88">
            <v>996</v>
          </cell>
          <cell r="AFJ88">
            <v>0</v>
          </cell>
          <cell r="AFL88">
            <v>50</v>
          </cell>
          <cell r="AFM88">
            <v>50</v>
          </cell>
          <cell r="AFN88">
            <v>0</v>
          </cell>
          <cell r="AFP88">
            <v>830</v>
          </cell>
          <cell r="AFQ88">
            <v>830</v>
          </cell>
          <cell r="AFR88">
            <v>0</v>
          </cell>
          <cell r="AFT88">
            <v>100</v>
          </cell>
          <cell r="AFU88">
            <v>100</v>
          </cell>
          <cell r="AFV88">
            <v>0</v>
          </cell>
          <cell r="AFX88">
            <v>34</v>
          </cell>
          <cell r="AFY88">
            <v>34</v>
          </cell>
          <cell r="AFZ88">
            <v>0</v>
          </cell>
          <cell r="AGB88">
            <v>652</v>
          </cell>
          <cell r="AGC88">
            <v>652</v>
          </cell>
          <cell r="AGD88">
            <v>0</v>
          </cell>
          <cell r="AGF88">
            <v>2133</v>
          </cell>
          <cell r="AGG88">
            <v>2136</v>
          </cell>
          <cell r="AGH88">
            <v>-3</v>
          </cell>
          <cell r="AGJ88">
            <v>617</v>
          </cell>
          <cell r="AGK88">
            <v>617</v>
          </cell>
          <cell r="AGL88">
            <v>0</v>
          </cell>
          <cell r="AGN88">
            <v>1860</v>
          </cell>
          <cell r="AGO88">
            <v>1860</v>
          </cell>
          <cell r="AGP88">
            <v>0</v>
          </cell>
          <cell r="AGR88">
            <v>1125</v>
          </cell>
          <cell r="AGS88">
            <v>1125</v>
          </cell>
          <cell r="AGT88">
            <v>0</v>
          </cell>
          <cell r="AGV88">
            <v>1899</v>
          </cell>
          <cell r="AGW88">
            <v>1899</v>
          </cell>
          <cell r="AGX88">
            <v>0</v>
          </cell>
          <cell r="AGZ88">
            <v>277</v>
          </cell>
          <cell r="AHA88">
            <v>277</v>
          </cell>
          <cell r="AHB88">
            <v>0</v>
          </cell>
          <cell r="AHD88">
            <v>279</v>
          </cell>
          <cell r="AHE88">
            <v>279</v>
          </cell>
          <cell r="AHF88">
            <v>0</v>
          </cell>
          <cell r="AHH88">
            <v>195</v>
          </cell>
          <cell r="AHI88">
            <v>195</v>
          </cell>
          <cell r="AHJ88">
            <v>0</v>
          </cell>
          <cell r="AHL88">
            <v>221</v>
          </cell>
          <cell r="AHM88">
            <v>221</v>
          </cell>
          <cell r="AHN88">
            <v>0</v>
          </cell>
          <cell r="AHP88">
            <v>608</v>
          </cell>
          <cell r="AHQ88">
            <v>608</v>
          </cell>
          <cell r="AHR88">
            <v>0</v>
          </cell>
          <cell r="AHT88">
            <v>855</v>
          </cell>
          <cell r="AHU88">
            <v>855</v>
          </cell>
          <cell r="AHV88">
            <v>0</v>
          </cell>
        </row>
      </sheetData>
      <sheetData sheetId="2" refreshError="1"/>
      <sheetData sheetId="3" refreshError="1">
        <row r="2">
          <cell r="O2" t="str">
            <v>ภารกิจด้านอำนวยการ</v>
          </cell>
          <cell r="BT2" t="str">
            <v>ภารกิจด้านบริการปฐมภูมิ</v>
          </cell>
          <cell r="HG2" t="str">
            <v>ภารกิจด้านพัฒนาระบบบริการและสนับสนุนบริการสุขภาพ</v>
          </cell>
          <cell r="JS2" t="str">
            <v>ภารกิจด้านบริการทุติยภูมิและตติยภูมิ</v>
          </cell>
          <cell r="PA2" t="str">
            <v>ภารกิจด้านการพยาบาล</v>
          </cell>
          <cell r="SF2" t="str">
            <v>รวมขั้นต่ำ</v>
          </cell>
          <cell r="SG2" t="str">
            <v>รวมขั้นสูง</v>
          </cell>
          <cell r="SI2" t="str">
            <v>สายวิชาชีพ</v>
          </cell>
          <cell r="VR2" t="str">
            <v>สาย Back office</v>
          </cell>
          <cell r="XB2" t="str">
            <v>รวมขั้นต่ำ</v>
          </cell>
          <cell r="XC2" t="str">
            <v>รวมขั้นสูง</v>
          </cell>
        </row>
        <row r="3">
          <cell r="O3" t="str">
            <v>1.กลุ่มงานบริหารทั่วไป</v>
          </cell>
          <cell r="AF3" t="str">
            <v>2.กลุ่มงานพัสดุ</v>
          </cell>
          <cell r="AM3" t="str">
            <v>3.กลุ่มงานโครงสร้างพื้นฐานและวิศวกรรมทางการแพทย์</v>
          </cell>
          <cell r="AV3" t="str">
            <v>4.กลุ่มงานทรัพยากรบุคคล</v>
          </cell>
          <cell r="BC3" t="str">
            <v>5.กลุ่มงานการเงิน</v>
          </cell>
          <cell r="BJ3" t="str">
            <v>6.กลุ่มงานบัญชี</v>
          </cell>
          <cell r="BT3" t="str">
            <v>กลุ่มงานผู้ป่วยนอก</v>
          </cell>
          <cell r="BY3" t="str">
            <v>กลุ่มงานการแพทย์แผนไทย</v>
          </cell>
          <cell r="CJ3" t="str">
            <v>3.งานเวชกรรมสังคม</v>
          </cell>
          <cell r="EF3" t="str">
            <v>4.กลุ่มงานสุขศึกษา</v>
          </cell>
          <cell r="EK3" t="str">
            <v>5.กลุ่มงานอาชีวเวชกรรม</v>
          </cell>
          <cell r="GH3" t="str">
            <v>6.กลุ่มงานการพยาบาลชุมชน</v>
          </cell>
          <cell r="HG3" t="str">
            <v>1.กลุ่มงานสารสนเทศทางการแพทย์</v>
          </cell>
          <cell r="HR3" t="str">
            <v>2.กลุ่มงานประกันสุขภาพ</v>
          </cell>
          <cell r="IC3" t="str">
            <v>3.กลุ่มงานยุทธศาสตร์และแผนงานโครงการ</v>
          </cell>
          <cell r="IL3" t="str">
            <v>4.กลุ่มงานพัฒนาทรัพยากรบุคคล</v>
          </cell>
          <cell r="JC3" t="str">
            <v>5.กลุ่มงานพัฒนาคุณภาพบริการและมาตรฐาน</v>
          </cell>
          <cell r="JS3" t="str">
            <v>1.กลุ่มงานเวชศาสตร์ฉุกเฉิน</v>
          </cell>
          <cell r="JZ3" t="str">
            <v>2.กลุ่มงานอายุกรรม</v>
          </cell>
          <cell r="KG3" t="str">
            <v>3.กลุ่มงานศัลยกรรม</v>
          </cell>
          <cell r="KN3" t="str">
            <v>4.กลุ่มงานศัลยกรรมออร์โธปิดิกส์</v>
          </cell>
          <cell r="KS3" t="str">
            <v>5.กลุ่มงานกุมารเวชกรรม</v>
          </cell>
          <cell r="KX3" t="str">
            <v>6.กลุ่มงานนิติเวช</v>
          </cell>
          <cell r="LE3" t="str">
            <v>7.กลุ่มงานจักษุวิทยา</v>
          </cell>
          <cell r="LJ3" t="str">
            <v>8.กลุ่มงานโสต ศอ นาสิก</v>
          </cell>
          <cell r="LQ3" t="str">
            <v>9.กลุ่มงานโภชนศาสตร์</v>
          </cell>
          <cell r="LV3" t="str">
            <v>10.กลุ่มงานพยาธิวิทยากายวิภาค</v>
          </cell>
          <cell r="MC3" t="str">
            <v>11.กลุ่มงานสูติ-นรีเวชกรรม</v>
          </cell>
          <cell r="MH3" t="str">
            <v>12.กลุ่มงานวิสัญญีวิทยา</v>
          </cell>
          <cell r="MM3" t="str">
            <v>13.กลุ่มงานจิตเวชและยาเสพติด</v>
          </cell>
          <cell r="MV3" t="str">
            <v>14.กลุ่มงานทันตกรรม</v>
          </cell>
          <cell r="NE3" t="str">
            <v>15.กลุ่มงานรังสีวิทยา</v>
          </cell>
          <cell r="NP3" t="str">
            <v>16.กลุ่มงานเทคนิคการแพทย์และพยาธิวิทยาคลินิก</v>
          </cell>
          <cell r="NY3" t="str">
            <v>17.กลุ่มงานเวชกรรมฟื้นฟู</v>
          </cell>
          <cell r="OL3" t="str">
            <v>18.กลุ่มงานสังคมสงเคราะห์</v>
          </cell>
          <cell r="OQ3" t="str">
            <v>19.กลุ่มงานเภสัชกรรม</v>
          </cell>
          <cell r="PA3" t="str">
            <v>1.กลุ่มงานการพยาบาลผู้ป่วยอุบัติเหตุและฉุกเฉิน</v>
          </cell>
          <cell r="PF3" t="str">
            <v>2.กลุ่มงานการพยาบาลผู้ป่วยนอก</v>
          </cell>
          <cell r="PK3" t="str">
            <v>3.กลุ่มงานการพยาบาลผู้ป่วยหนัก</v>
          </cell>
          <cell r="PP3" t="str">
            <v>4.กลุ่มงานการพยาบาลผู้คลอด</v>
          </cell>
          <cell r="PU3" t="str">
            <v>5.กลุ่มงานการพยาบาลผู้ป่วยห้องผ่าตัด</v>
          </cell>
          <cell r="PZ3" t="str">
            <v>6.กลุ่มงานการพยาบาลวิสัญญี</v>
          </cell>
          <cell r="QE3" t="str">
            <v>7.กลุ่มงานการพยาบาลผู้ป่วยอายุรกรรม</v>
          </cell>
          <cell r="QJ3" t="str">
            <v>8.กลุ่มงานการพยาบาลผู้ป่วยศัลยกรรม</v>
          </cell>
          <cell r="QO3" t="str">
            <v>9.กลุ่มงานการพยาบาลผู้ป่วยสูติ-นรีเวช</v>
          </cell>
          <cell r="QT3" t="str">
            <v>10.กลุ่มงานการพยาบาลจิตเวช</v>
          </cell>
          <cell r="QY3" t="str">
            <v>11.กลุ่มงานการพยาบาลผู้ป่วยกุมารเวชกรรม</v>
          </cell>
          <cell r="RD3" t="str">
            <v>12.กลุ่มงานการพยาบาลผู้ป่วยออร์โธปิดิกส์</v>
          </cell>
          <cell r="RI3" t="str">
            <v>13.กลุ่มงานการพยาบาลผู้ป่วยโสต ศอ นาสิก จักษุ</v>
          </cell>
          <cell r="RN3" t="str">
            <v>14.กลุ่มงานการพยาบาลด้านการควบคุมและป้องกันการติดเชื้อ</v>
          </cell>
          <cell r="RS3" t="str">
            <v>15.กลุ่มงานการพยาบาลตรวจรักษาพิเศษ</v>
          </cell>
          <cell r="RX3" t="str">
            <v>16.กลุ่มงานวิจัยและพัฒนาการพยาบาล</v>
          </cell>
          <cell r="SI3" t="str">
            <v>นายแพทย์</v>
          </cell>
          <cell r="SL3" t="str">
            <v>ทันตแพทย์</v>
          </cell>
          <cell r="SO3" t="str">
            <v>นวก.สาธารณสุข (ทันตสาธารณสุข)/จพ.ทันตสาธารณสุข</v>
          </cell>
          <cell r="SR3" t="str">
            <v>ช่างทันตกรรม</v>
          </cell>
          <cell r="SU3" t="str">
            <v>เภสัชกร</v>
          </cell>
          <cell r="SX3" t="str">
            <v>จพ.เภสัชกรรม</v>
          </cell>
          <cell r="TA3" t="str">
            <v>พยาบาลวิชาชีพ/พยาบาลเทคนิค</v>
          </cell>
          <cell r="TD3" t="str">
            <v>นวก.สาธารณสุข</v>
          </cell>
          <cell r="TG3" t="str">
            <v>แพทย์แผนไทย/จพ.สาธารณสุข(วุฒิ ป.การแพทย์แผนไทย)</v>
          </cell>
          <cell r="TJ3" t="str">
            <v>นักเทคนิค
(ธนาคารเลือด)</v>
          </cell>
          <cell r="TM3" t="str">
            <v>/นักวิทย์/จพ.วิทย์
(ธนาคารเลือด)</v>
          </cell>
          <cell r="TP3" t="str">
            <v>นักนิติ/นักวิทย์
/จพ.วิทย์ (เซลและพยาธิวิทยา)</v>
          </cell>
          <cell r="TS3" t="str">
            <v>นักกายภาพบำบัด/จพ.เวชกรรมฟื้นฟู</v>
          </cell>
          <cell r="TV3" t="str">
            <v>นักกิจกรรมบำบัด/จพ.อาชีวบำบัด</v>
          </cell>
          <cell r="TY3" t="str">
            <v>นักกายอุปกรณ์</v>
          </cell>
          <cell r="UB3" t="str">
            <v>ช่างกายอุปกรณ์</v>
          </cell>
          <cell r="UE3" t="str">
            <v>นักรังสีการแพทย์/นักฟิสิกส์การแพทย์ /จพ.รังสีการแพทย์ขั้นต่ำ</v>
          </cell>
          <cell r="UH3" t="str">
            <v>นักรังสีการแพทย์ (รังสีรักษา)</v>
          </cell>
          <cell r="UK3" t="str">
            <v>นักรังสีการแพทย์ (เวชศาสตร์นิวเคลียร์</v>
          </cell>
          <cell r="UN3" t="str">
            <v>นักเทคโนโลยีหัวใจ
และทรวงอก</v>
          </cell>
          <cell r="UQ3" t="str">
            <v>นักจิตวิทยา/นักจิตวิทยาคลีนิค</v>
          </cell>
          <cell r="UT3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</v>
          </cell>
          <cell r="UW3" t="str">
            <v>ช่างภาพการแพทย์</v>
          </cell>
          <cell r="UZ3" t="str">
            <v>นวก.โสตทัศนศึกษา/จพ.โสตทัศนศึกษา</v>
          </cell>
          <cell r="VC3" t="str">
            <v xml:space="preserve">นวก.สาธารณสุข(เวชสถิติ)/จพ.เวชสถิติ </v>
          </cell>
          <cell r="VF3" t="str">
            <v>นักปฏิบัติการฉุกเฉินการแพทย์/จพ.สาธารณสุข (เวชกิจฉุกเฉิน)/ จพ.ฉุกเฉินการแพทย์</v>
          </cell>
          <cell r="VI3" t="str">
            <v>นักโภชนาการ/นักกำหนดอาหาร/โภชนากร</v>
          </cell>
          <cell r="VL3" t="str">
            <v>นักสังคมสงเคราะห์</v>
          </cell>
          <cell r="VO3" t="str">
            <v>รวมสายวิชาชีพ</v>
          </cell>
          <cell r="VR3" t="str">
            <v>กรอบงานบริหาร</v>
          </cell>
          <cell r="VU3" t="str">
            <v>กรอบงาน
ทรัพยากรบุคล</v>
          </cell>
          <cell r="VX3" t="str">
            <v>กรอบงานการเงินและบัญชี</v>
          </cell>
          <cell r="WA3" t="str">
            <v>กรอบงานงานพัสดุ</v>
          </cell>
          <cell r="WD3" t="str">
            <v>กรอบงานซ่อมบำรุง</v>
          </cell>
          <cell r="WG3" t="str">
            <v>กรอบงานพัฒนาคุณภาพ</v>
          </cell>
          <cell r="WJ3" t="str">
            <v>กรอบงานพัฒนาบุคลากร</v>
          </cell>
          <cell r="WM3" t="str">
            <v>กรอบงานห้องสมุด</v>
          </cell>
          <cell r="WP3" t="str">
            <v>กรอบงานแผนงาน</v>
          </cell>
          <cell r="WS3" t="str">
            <v>กรอบงานคอมพิวเตอร์</v>
          </cell>
          <cell r="WV3" t="str">
            <v>กรอบงานประกันสุขภาพ</v>
          </cell>
          <cell r="WY3" t="str">
            <v>รวม back office</v>
          </cell>
        </row>
        <row r="4">
          <cell r="CJ4" t="str">
            <v>3.1 งานเวชปฏิบัติครอบครัวและชุมชนและศูนย์สุขภาพชุมชนเขตเมือง</v>
          </cell>
          <cell r="DA4" t="str">
            <v>3.2 งานป้องกันควบคุมโรคและ
ระบาดวิทยา</v>
          </cell>
          <cell r="DH4" t="str">
            <v>3.3 งานพัฒนาระบบบริการปฐมภูมิ
และสนับสนุนเครือข่าย</v>
          </cell>
          <cell r="DO4" t="str">
            <v>3.4 งานส่งเสริมสุขภาพและฟื้นฟู</v>
          </cell>
          <cell r="DV4" t="str">
            <v>3.5งานคุ้มครองผู้บริโภค</v>
          </cell>
          <cell r="EK4" t="str">
            <v>5.1 งานคลินิกอาชีวเวชกรรม</v>
          </cell>
          <cell r="ER4" t="str">
            <v>5.2 งานส่งเสริมสุขภาพและฟื้นฟู
สภาพวัยทำงาน</v>
          </cell>
          <cell r="EY4" t="str">
            <v>5.3 งานอาชีวป้องกันและควบคุมโรค</v>
          </cell>
          <cell r="FH4" t="str">
            <v>5.4 งานพิษวิทยาและเวชศาสตร์
สิ่งแวดล้อม</v>
          </cell>
          <cell r="FO4" t="str">
            <v>5.5 งานอาชีวอนามัยความปลอดภัยและ
อนามัยสิ่งแวดล้อม</v>
          </cell>
          <cell r="FV4" t="str">
            <v>5.6 งานตรวจสุขภาพ</v>
          </cell>
          <cell r="GH4" t="str">
            <v>1.งานการพยาบาลที่บ้านและชุมชน</v>
          </cell>
          <cell r="GM4" t="str">
            <v>2.งานพยาบาลผู้จัดการสุขภาพ
ชุมชน</v>
          </cell>
          <cell r="GR4" t="str">
            <v>3.งานพัฒนาคุณภาพการพยาบาล
ชุมชน</v>
          </cell>
          <cell r="GW4" t="str">
            <v>4.งานการพยาบาลชุมชนในการ
บำบัดรักษายาเสพติด</v>
          </cell>
        </row>
        <row r="5">
          <cell r="B5" t="str">
            <v>รพ.</v>
          </cell>
          <cell r="C5" t="str">
            <v>เขต</v>
          </cell>
          <cell r="D5" t="str">
            <v>จังหวัด</v>
          </cell>
          <cell r="E5" t="str">
            <v>HCODE</v>
          </cell>
          <cell r="F5" t="str">
            <v>Type</v>
          </cell>
          <cell r="H5" t="str">
            <v>ปี 55</v>
          </cell>
          <cell r="I5" t="str">
            <v>active bed</v>
          </cell>
          <cell r="J5" t="str">
            <v>OP visit 
รวมทั้งหมด  
 (ไม่รวมนอกรพ.)</v>
          </cell>
          <cell r="K5" t="str">
            <v>ประชากรของ CUP (4 สิทธิ)</v>
          </cell>
          <cell r="L5" t="str">
            <v>ประชากร4สิทธิ CUP ของหน่วยงานอื่น(อปท, มหาวิทยาลัย, เอกชน ฯลฯ)</v>
          </cell>
          <cell r="M5" t="str">
            <v>ประชากร 4 สิทธิ 
รพ.รับผิดชอบปฐมภูมิ</v>
          </cell>
          <cell r="N5" t="str">
            <v>ประชากร 4 สิทธิ
 เขต รพ.สต.รับผิดชอบปฐมภูมิ</v>
          </cell>
          <cell r="O5" t="str">
            <v>นักจัดการงานทั่วไปขั้นต่ำ</v>
          </cell>
          <cell r="P5" t="str">
            <v>นักจัดการงานทั่วไปขั้นสูง</v>
          </cell>
          <cell r="Q5" t="str">
            <v>นิติกรขั้นต่ำ</v>
          </cell>
          <cell r="R5" t="str">
            <v>นิติกรขั้นสูง</v>
          </cell>
          <cell r="S5" t="str">
            <v>จพ.ธุรการขั้นต่ำ</v>
          </cell>
          <cell r="T5" t="str">
            <v>จพ.ธุรการขั้นสูง</v>
          </cell>
          <cell r="U5" t="str">
            <v>นายช่างเทคนิค(งานซ่อมบำรุง)ขั้นต่ำ</v>
          </cell>
          <cell r="V5" t="str">
            <v>นายช่างเทคนิค(งานซ่อมบำรุง)ขั้นสูง</v>
          </cell>
          <cell r="W5" t="str">
            <v>นายช่างศิลป์ขั้นต่ำ</v>
          </cell>
          <cell r="X5" t="str">
            <v>นายช่างศิลป์ขั้นสูง</v>
          </cell>
          <cell r="Y5" t="str">
            <v>นักประชาสัมพันธ์ขั้นต่ำ</v>
          </cell>
          <cell r="Z5" t="str">
            <v>นักประชาสัมพันธ์ขั้นสูง</v>
          </cell>
          <cell r="AA5" t="str">
            <v>จพ.เผยแพร่ประชาสัมพันธ์ขั้นต่ำ</v>
          </cell>
          <cell r="AB5" t="str">
            <v>จพ.เผยแพร่ประชาสัมพันธ์ขั้นสูง</v>
          </cell>
          <cell r="AC5" t="str">
            <v>รวมกลุ่มงานบริหารทั่วไปขั้นต่ำ</v>
          </cell>
          <cell r="AD5" t="str">
            <v>รวมกลุ่มงานบริหารทั่วไปขั้นสูง</v>
          </cell>
          <cell r="AF5" t="str">
            <v>นวก.พัสดุขั้นต่ำ</v>
          </cell>
          <cell r="AG5" t="str">
            <v>นวก.พัสดุขั้นสูง</v>
          </cell>
          <cell r="AH5" t="str">
            <v>จพ.พัสดุขั้นต่ำ</v>
          </cell>
          <cell r="AI5" t="str">
            <v>จพ.พัสดุขั้นสูง</v>
          </cell>
          <cell r="AJ5" t="str">
            <v>รวมกลุ่มงานพัสดุขั้นต่ำ</v>
          </cell>
          <cell r="AK5" t="str">
            <v>รวมกลุ่มงานพัสดุขั้นสูง</v>
          </cell>
          <cell r="AM5" t="str">
            <v>วิศวกรโยธา/เครื่องกล/ไฟฟ้า/สิ่งแวดล้อมขั้นต่ำ</v>
          </cell>
          <cell r="AN5" t="str">
            <v>วิศวกรโยธา/เครื่องกล/ไฟฟ้า/สิ่งแวดล้อมขั้นสูง</v>
          </cell>
          <cell r="AO5" t="str">
            <v>นายช่างเทคนิคขั้นต่ำ</v>
          </cell>
          <cell r="AP5" t="str">
            <v>นายช่างเทคนิคขั้นสูง</v>
          </cell>
          <cell r="AQ5" t="str">
            <v>จพ.ธุรการ(งานบริหาร)ขั้นต่ำ</v>
          </cell>
          <cell r="AR5" t="str">
            <v>จพ.ธุรการ(งานบริหาร)ขั้นสูง</v>
          </cell>
          <cell r="AS5" t="str">
            <v>รวมกลุ่มงานโครงสร้างพื้นฐาน
และวิศวกรรมทางการแพทย์ขั้นต่ำ</v>
          </cell>
          <cell r="AT5" t="str">
            <v>รวมกลุ่มงานโครงสร้างพื้นฐาน
และวิศวกรรมทางการแพทย์ขั้นสูง</v>
          </cell>
          <cell r="AV5" t="str">
            <v>นักทรัพยากรบุคคลชั้นต่ำ</v>
          </cell>
          <cell r="AW5" t="str">
            <v>นักทรัพยากรบุคคลขั้นสูง</v>
          </cell>
          <cell r="AX5" t="str">
            <v>จพ.ธุรการชั้นต่ำ</v>
          </cell>
          <cell r="AY5" t="str">
            <v>จพ.ธุรการขั้นสูง</v>
          </cell>
          <cell r="AZ5" t="str">
            <v>รวมกลุ่มงานทรัพยากรบุคคลชั้นต่ำ</v>
          </cell>
          <cell r="BA5" t="str">
            <v>รวมกลุ่มงานทรัพยากรบุคคลขั้นสูง</v>
          </cell>
          <cell r="BC5" t="str">
            <v>นวก.การเงินและบัญชีชั้นต่ำ</v>
          </cell>
          <cell r="BD5" t="str">
            <v>นวก.การเงินและบัญชีขั้นสูง</v>
          </cell>
          <cell r="BE5" t="str">
            <v>จพ.การเงินและบัญชีชั้นต่ำ</v>
          </cell>
          <cell r="BF5" t="str">
            <v>จพ.การเงินและบัญชีขั้นสูง</v>
          </cell>
          <cell r="BG5" t="str">
            <v>รวมกลุ่มงานการเงินชั้นต่ำ</v>
          </cell>
          <cell r="BH5" t="str">
            <v>รวมกลุ่มงานการเงินขั้นสูง</v>
          </cell>
          <cell r="BJ5" t="str">
            <v>นวก.การเงินและบัญชีชั้นต่ำ</v>
          </cell>
          <cell r="BK5" t="str">
            <v>นวก.การเงินและบัญชีขั้นสูง</v>
          </cell>
          <cell r="BL5" t="str">
            <v>จพ.การเงินและบัญชีชั้นต่ำ</v>
          </cell>
          <cell r="BM5" t="str">
            <v>จพ.การเงินและบัญชีขั้นสูง</v>
          </cell>
          <cell r="BN5" t="str">
            <v>รวมกลุ่มงานบัญชีชั้นต่ำ</v>
          </cell>
          <cell r="BO5" t="str">
            <v>รวมกลุ่มงานบัญชีขั้นสูง</v>
          </cell>
          <cell r="BQ5" t="str">
            <v>รวมภารกิจด้านอำนวยการขั้นต่ำ</v>
          </cell>
          <cell r="BR5" t="str">
            <v>รวมภารกิจด้านอำนวยการขั้นสูง</v>
          </cell>
          <cell r="BT5" t="str">
            <v>นายแพทย์ขั้นต่ำ</v>
          </cell>
          <cell r="BU5" t="str">
            <v>นายแพทย์ขั้นสูง</v>
          </cell>
          <cell r="BV5" t="str">
            <v>รวมกลุ่มงานผู้ป่วยนอกขั้นต่ำ</v>
          </cell>
          <cell r="BW5" t="str">
            <v>รวมกลุ่มงานผู้ป่วยนอกขั้นสูง</v>
          </cell>
          <cell r="BX5" t="str">
            <v/>
          </cell>
          <cell r="BY5" t="str">
            <v>นายแพทย์ขั้นต่ำ</v>
          </cell>
          <cell r="BZ5" t="str">
            <v>นายแพทย์ขั้นสูง</v>
          </cell>
          <cell r="CA5" t="str">
            <v>เภสัชกรขั้นต่ำ</v>
          </cell>
          <cell r="CB5" t="str">
            <v>เภสัชกรขั้นสูง</v>
          </cell>
          <cell r="CC5" t="str">
            <v>พยาบาลวิชาชีพขั้นต่ำ</v>
          </cell>
          <cell r="CD5" t="str">
            <v>พยาบาลวิชาชีพขั้นสูง</v>
          </cell>
          <cell r="CE5" t="str">
            <v>แพทย์แผนไทย/จพ.สาธารณสุข(วุฒิ ป.การแพทย์แผนไทย) (อายุรเวทขั้นต่ำ</v>
          </cell>
          <cell r="CF5" t="str">
            <v>แพทย์แผนไทย/จพ.สาธารณสุข(วุฒิ ป.การแพทย์แผนไทย) (อายุรเวทขั้นต่ำ</v>
          </cell>
          <cell r="CG5" t="str">
            <v>รวมกลุ่มงานการแพทย์แผนไทย
และการแพทย์ทางเลือกขั้นต่ำ</v>
          </cell>
          <cell r="CH5" t="str">
            <v>รวมกลุ่มงานการแพทย์แผนไทย
และการแพทย์ทางเลือกขั้นสูง</v>
          </cell>
          <cell r="CJ5" t="str">
            <v>นายแพทย์ขั้นต่ำ</v>
          </cell>
          <cell r="CK5" t="str">
            <v>นายแพทย์ขั้นสูง</v>
          </cell>
          <cell r="CL5" t="str">
            <v>พยาบาลวิชาชีพขั้นต่ำ</v>
          </cell>
          <cell r="CM5" t="str">
            <v>พยาบาลวิชาชีพขั้นสูง</v>
          </cell>
          <cell r="CN5" t="str">
            <v>นวก.สาธารณสุข/จพ.สาธารณสุขขั้นต่ำ</v>
          </cell>
          <cell r="CO5" t="str">
            <v>นวก.สาธารณสุข/จพ.สาธารณสุขขั้นสูง</v>
          </cell>
          <cell r="CP5" t="str">
            <v>จพ.เวชสถิตขั้นต่ำ</v>
          </cell>
          <cell r="CQ5" t="str">
            <v>จพ.เวชสถิตขั้นสูง</v>
          </cell>
          <cell r="CR5" t="str">
            <v>นวก.สาธารณสุข (ทันตสาธารณสุข)/จพ.ทันตสาธารณสุขขั้นต่ำ</v>
          </cell>
          <cell r="CS5" t="str">
            <v>นวก.สาธารณสุข (ทันตสาธารณสุข)/จพ.ทันตสาธารณสุขขั้นสูง</v>
          </cell>
          <cell r="CT5" t="str">
            <v>แพทย์แผนไทย/จพ.สาธารณสุข(วุฒิ ป.การแพทย์แผนไทย) (อายุรเวทขั้นต่ำ</v>
          </cell>
          <cell r="CU5" t="str">
            <v>แพทย์แผนไทย/จพ.สาธารณสุข(วุฒิ ป.การแพทย์แผนไทย) (อายุรเวทขั้นต่ำ</v>
          </cell>
          <cell r="CV5" t="str">
            <v>นักกายภาพบำบัดขั้นต่ำ</v>
          </cell>
          <cell r="CW5" t="str">
            <v>นักกายภาพบำบัดขั้นสูง</v>
          </cell>
          <cell r="CX5" t="str">
            <v>รวมงานเวชปฏิบัติครอบครัวและชุมชนและศูนย์สุขภาพชุมชนเขตเมืองขั้นต่ำ</v>
          </cell>
          <cell r="CY5" t="str">
            <v>รวมงานเวชปฏิบัติครอบครัวและชุมชนและศูนย์สุขภาพชุมชนเขตเมืองขั้นสูง</v>
          </cell>
          <cell r="DA5" t="str">
            <v>พยาบาลวิชาชีพขั้นสูง</v>
          </cell>
          <cell r="DB5" t="str">
            <v>พยาบาลวิชาชีพขั้นต่ำ</v>
          </cell>
          <cell r="DC5" t="str">
            <v>นวก.สาธารณสุขขั้นสูง</v>
          </cell>
          <cell r="DD5" t="str">
            <v>นวก.สาธารณสุขขั้นต่ำ</v>
          </cell>
          <cell r="DE5" t="str">
            <v>รวมงานป้องกันควบคุมโรคและ
ระบาดวิทยาขั้นสูง</v>
          </cell>
          <cell r="DF5" t="str">
            <v>รวมงานป้องกันควบคุมโรคและ
ระบาดวิทยาขั้นต่ำ</v>
          </cell>
          <cell r="DH5" t="str">
            <v>พยาบาลวิชาชีพขั้นต่ำ</v>
          </cell>
          <cell r="DI5" t="str">
            <v>พยาบาลวิชาชีพขั้นสูง</v>
          </cell>
          <cell r="DJ5" t="str">
            <v>นวก.สาธารณสุขขั้นต่ำ</v>
          </cell>
          <cell r="DK5" t="str">
            <v>นวก.สาธารณสุขขั้นสูง</v>
          </cell>
          <cell r="DL5" t="str">
            <v>รวมงานพัฒนาระบบบริการปฐมภูมิ
และสนับสนุนเครือข่ายขั้นต่ำ</v>
          </cell>
          <cell r="DM5" t="str">
            <v>รวมงานพัฒนาระบบบริการปฐมภูมิ
และสนับสนุนเครือข่ายขั้นสูง</v>
          </cell>
          <cell r="DO5" t="str">
            <v>พยาบาลวิชาชีพขั้นต่ำ</v>
          </cell>
          <cell r="DP5" t="str">
            <v>พยาบาลวิชาชีพขั้นสูง</v>
          </cell>
          <cell r="DQ5" t="str">
            <v>นวก.สาธารณสุข/จพ.สาธารณสุขขั้นต่ำ</v>
          </cell>
          <cell r="DR5" t="str">
            <v>นวก.สาธารณสุข/จพ.สาธารณสุขขั้นสูง</v>
          </cell>
          <cell r="DS5" t="str">
            <v>รวมงานส่งเสริมสุขภาพและฟื้นฟูขั้นสูง</v>
          </cell>
          <cell r="DT5" t="str">
            <v>รวมงานส่งเสริมสุขภาพและฟื้นฟูขั้นต่ำ</v>
          </cell>
          <cell r="DV5" t="str">
            <v>เภสัชกรขั้นต่ำ</v>
          </cell>
          <cell r="DW5" t="str">
            <v>เภสัชกรขั้นสูง</v>
          </cell>
          <cell r="DX5" t="str">
            <v>นวก.สาธารณสุขขั้นต่ำ</v>
          </cell>
          <cell r="DY5" t="str">
            <v>นวก.สาธารณสุขขั้นสูง</v>
          </cell>
          <cell r="DZ5" t="str">
            <v>รวมงานคุ้มครองผู้บริโภคขั้นต่ำ</v>
          </cell>
          <cell r="EA5" t="str">
            <v>รวมงานคุ้มครองผู้บริโภคขั้นสูง</v>
          </cell>
          <cell r="EC5" t="str">
            <v>รวมงานเวชกรรมสังคมขั้นต่ำ</v>
          </cell>
          <cell r="ED5" t="str">
            <v>รวมงานเวชกรรมสังคมขั้นสูง</v>
          </cell>
          <cell r="EF5" t="str">
            <v>นวก.สาธารณสุขขั้นต่ำ</v>
          </cell>
          <cell r="EG5" t="str">
            <v>นวก.สาธารณสุขขั้นสูง</v>
          </cell>
          <cell r="EH5" t="str">
            <v>รวมกลุ่มงานสุขศึกษาขั้นต่ำ</v>
          </cell>
          <cell r="EI5" t="str">
            <v>รวมกลุ่มงานสุขศึกษาขั้นสูง</v>
          </cell>
          <cell r="EK5" t="str">
            <v>นายแพทย์ขั้นต่ำ</v>
          </cell>
          <cell r="EL5" t="str">
            <v>นายแพทย์ขั้นสูง</v>
          </cell>
          <cell r="EM5" t="str">
            <v>พยาบาลวิชาชีพขั้นต่ำ</v>
          </cell>
          <cell r="EN5" t="str">
            <v>พยาบาลวิชาชีพขั้นสูง</v>
          </cell>
          <cell r="EO5" t="str">
            <v>รวมงานคลินิกอาชีวเวชกรรมขั้นสูง</v>
          </cell>
          <cell r="EP5" t="str">
            <v>รวมงานคลินิกอาชีวเวชกรรมขั้นต่ำ</v>
          </cell>
          <cell r="ER5" t="str">
            <v>พยาบาลวิชาชีพขั้นต่ำ</v>
          </cell>
          <cell r="ES5" t="str">
            <v>พยาบาลวิชาชีพขั้นสูง</v>
          </cell>
          <cell r="ET5" t="str">
            <v>นวก.สาธารณสุขขั้นต่ำ</v>
          </cell>
          <cell r="EU5" t="str">
            <v>นวก.สาธารณสุขขั้นสูง</v>
          </cell>
          <cell r="EV5" t="str">
            <v>รวมงานส่งเสริมสุขภาพและฟื้นฟู
สภาพวัยทำงานขั้นต่ำ</v>
          </cell>
          <cell r="EW5" t="str">
            <v>รวมงานส่งเสริมสุขภาพและฟื้นฟู
สภาพวัยทำงานขั้นสูง</v>
          </cell>
          <cell r="EY5" t="str">
            <v>นายแพทย์ขั้นต่ำ</v>
          </cell>
          <cell r="EZ5" t="str">
            <v>นายแพทย์ขั้นสูง</v>
          </cell>
          <cell r="FA5" t="str">
            <v>พยาบาลวิชาชีพขั้นต่ำ</v>
          </cell>
          <cell r="FB5" t="str">
            <v>พยาบาลวิชาชีพขั้นสูง</v>
          </cell>
          <cell r="FC5" t="str">
            <v>นวก.สาธารณสุขขั้นต่ำ</v>
          </cell>
          <cell r="FD5" t="str">
            <v>นวก.สาธารณสุขขั้นสูง</v>
          </cell>
          <cell r="FE5" t="str">
            <v>รวม งานอาชีวป้องกันและควบคุมโรคขั้นต่ำ</v>
          </cell>
          <cell r="FF5" t="str">
            <v>รวม งานอาชีวป้องกันและควบคุมโรคขั้นสูง</v>
          </cell>
          <cell r="FH5" t="str">
            <v>พยาบาลวิชาชีพขั้นต่ำ</v>
          </cell>
          <cell r="FI5" t="str">
            <v>พยาบาลวิชาชีพขั้นสูง</v>
          </cell>
          <cell r="FJ5" t="str">
            <v>นวก.สาธารณสุขขั้นต่ำ</v>
          </cell>
          <cell r="FK5" t="str">
            <v>นวก.สาธารณสุขขั้นสูง</v>
          </cell>
          <cell r="FL5" t="str">
            <v>รวมงานพิษวิทยาและเวชศาสตร์
สิ่งแวดล้อมขั้นต่ำ</v>
          </cell>
          <cell r="FM5" t="str">
            <v>รวมงานพิษวิทยาและเวชศาสตร์
สิ่งแวดล้อมขั้นสูง</v>
          </cell>
          <cell r="FO5" t="str">
            <v>พยาบาลวิชาชีพขั้นต่ำ</v>
          </cell>
          <cell r="FP5" t="str">
            <v>พยาบาลวิชาชีพขั้นสูง</v>
          </cell>
          <cell r="FQ5" t="str">
            <v>นวก.สาธารณสุขขั้นต่ำ</v>
          </cell>
          <cell r="FR5" t="str">
            <v>นวก.สาธารณสุขขั้นสูง</v>
          </cell>
          <cell r="FS5" t="str">
            <v>รวม งานอาชีวอนามัยความปลอดภัยและ
อนามัยสิ่งแวดล้อมขั้นต่ำ</v>
          </cell>
          <cell r="FT5" t="str">
            <v>รวม งานอาชีวอนามัยความปลอดภัยและ
อนามัยสิ่งแวดล้อมขั้นสูง</v>
          </cell>
          <cell r="FV5" t="str">
            <v>นายแพทย์ขั้นต่ำ</v>
          </cell>
          <cell r="FW5" t="str">
            <v>นายแพทย์ขั้นสูง</v>
          </cell>
          <cell r="FX5" t="str">
            <v>พยาบาลวิชาชีพขั้นต่ำ</v>
          </cell>
          <cell r="FY5" t="str">
            <v>พยาบาลวิชาชีพขั้นสูง</v>
          </cell>
          <cell r="FZ5" t="str">
            <v>นวก.สาธารณสุขขั้นต่ำ</v>
          </cell>
          <cell r="GA5" t="str">
            <v>นวก.สาธารณสุขขั้นสูง</v>
          </cell>
          <cell r="GB5" t="str">
            <v>รวม.งานตรวจสุขภาพขั้นต่ำ</v>
          </cell>
          <cell r="GC5" t="str">
            <v>รวม.งานตรวจสุขภาพขั้นสูง</v>
          </cell>
          <cell r="GE5" t="str">
            <v>รวมกลุ่มงานอาชีวเวชกรรมขั้นต่ำ</v>
          </cell>
          <cell r="GF5" t="str">
            <v>รวมกลุ่มงานอาชีวเวชกรรมขั้นสูง</v>
          </cell>
          <cell r="GH5" t="str">
            <v>พยาบาลวิชาชีพ/พยาบาลเทคนิคขั้นต่ำ</v>
          </cell>
          <cell r="GI5" t="str">
            <v>พยาบาลวิชาชีพ/พยาบาลเทคนิคขั้นสูง</v>
          </cell>
          <cell r="GJ5" t="str">
            <v>รวมงานการพยาบาลที่บ้านและชุมชนขั้นต่ำ</v>
          </cell>
          <cell r="GK5" t="str">
            <v>รวมงานการพยาบาลที่บ้านและชุมชนขั้นสูง</v>
          </cell>
          <cell r="GM5" t="str">
            <v>พยาบาลวิชาชีพ/พยาบาลเทคนิคขั้นต่ำ</v>
          </cell>
          <cell r="GN5" t="str">
            <v>พยาบาลวิชาชีพ/พยาบาลเทคนิคขั้นสูง</v>
          </cell>
          <cell r="GO5" t="str">
            <v>รวมงานพยาบาลผู้จัดการสุขภาพ
ชุมชนขั้นต่ำ</v>
          </cell>
          <cell r="GP5" t="str">
            <v>รวมงานพยาบาลผู้จัดการสุขภาพ
ชุมชนขั้นสูง</v>
          </cell>
          <cell r="GR5" t="str">
            <v>พยาบาลวิชาชีพ/พยาบาลเทคนิคขั้นต่ำ</v>
          </cell>
          <cell r="GS5" t="str">
            <v>พยาบาลวิชาชีพ/พยาบาลเทคนิคขั้นสูง</v>
          </cell>
          <cell r="GT5" t="str">
            <v>รวมงานพัฒนาคุณภาพการพยาบาล
ชุมชนขั้นต่ำ</v>
          </cell>
          <cell r="GU5" t="str">
            <v>รวมงานพัฒนาคุณภาพการพยาบาล
ชุมชนขั้นสูง</v>
          </cell>
          <cell r="GW5" t="str">
            <v>พยาบาลวิชาชีพ/พยาบาลเทคนิคขั้นต่ำ</v>
          </cell>
          <cell r="GX5" t="str">
            <v>พยาบาลวิชาชีพ/พยาบาลเทคนิคขั้นสูง</v>
          </cell>
          <cell r="GY5" t="str">
            <v>รวมงานการพยาบาลชุมชนในการ
บำบัดรักษายาเสพติดขั้นต่ำ</v>
          </cell>
          <cell r="GZ5" t="str">
            <v>รวมงานการพยาบาลชุมชนในการ
บำบัดรักษายาเสพติดขั้นสูง</v>
          </cell>
          <cell r="HB5" t="str">
            <v>กลุ่มงานการพยาบาลชุมชนขั้นต่ำ</v>
          </cell>
          <cell r="HC5" t="str">
            <v>กลุ่มงานการพยาบาลชุมชนขั้นสูง</v>
          </cell>
          <cell r="HD5" t="str">
            <v>ภารกิจด้านบริการปฐมภูมิขั้นต่ำ</v>
          </cell>
          <cell r="HE5" t="str">
            <v>ภารกิจด้านบริการปฐมภูมิขั้นสูง</v>
          </cell>
          <cell r="HG5" t="str">
            <v>นวก.คอมพิวเตอร์ขั้นต่ำ</v>
          </cell>
          <cell r="HH5" t="str">
            <v>นวก.คอมพิวเตอร์ขั้นสูง</v>
          </cell>
          <cell r="HI5" t="str">
            <v>นักวิชาการสถิติ(กรอบงานแผนงาน)ขั้นต่ำ</v>
          </cell>
          <cell r="HJ5" t="str">
            <v>นักวิชาการสถิติ(กรอบงานแผนงาน)ขั้นสูง</v>
          </cell>
          <cell r="HK5" t="str">
            <v>นวก.สาธารณสุข(เวชสถิติ)/จพ.เวชสถิติ ขั้นต่ำ</v>
          </cell>
          <cell r="HL5" t="str">
            <v>นวก.สาธารณสุข(เวชสถิติ)/จพ.เวชสถิติ ขั้นสูง</v>
          </cell>
          <cell r="HM5" t="str">
            <v>จพ.ธุรการ(กรอบงานบริหาร)ขั้นต่ำ</v>
          </cell>
          <cell r="HN5" t="str">
            <v>จพ.ธุรการ(กรอบงานบริหาร)ขั้นสูง</v>
          </cell>
          <cell r="HO5" t="str">
            <v>รวมกลุ่มงานสารสนเทศทางการแพทย์ขั้นต่ำ</v>
          </cell>
          <cell r="HP5" t="str">
            <v>รวมกลุ่มงานสารสนเทศทางการแพทย์ขั้นสูง</v>
          </cell>
          <cell r="HR5" t="str">
            <v>นวก.สาธารณสุขขั้นต่ำ</v>
          </cell>
          <cell r="HS5" t="str">
            <v>นวก.สาธารณสุขขั้นสูง</v>
          </cell>
          <cell r="HT5" t="str">
            <v>นวก.เงินและบัญชี ขั้นต่ำ</v>
          </cell>
          <cell r="HU5" t="str">
            <v>นวก.เงินและบัญชี ขั้นสูง</v>
          </cell>
          <cell r="HV5" t="str">
            <v>จพ.การเงินและบัญชีขั้นต่ำ</v>
          </cell>
          <cell r="HW5" t="str">
            <v>จพ.การเงินและบัญชีขั้นสูง</v>
          </cell>
          <cell r="HX5" t="str">
            <v>จพ.ธุรการขั้นต่ำ</v>
          </cell>
          <cell r="HY5" t="str">
            <v>จพ.ธุรการขั้นสูง</v>
          </cell>
          <cell r="HZ5" t="str">
            <v>รวมงานประกันสุขภาพขั้นต่ำ</v>
          </cell>
          <cell r="IA5" t="str">
            <v>รวมงานประกันสุขภาพขั้นสูง</v>
          </cell>
          <cell r="IC5" t="str">
            <v>นักวิเคราะห์นโยบายและแผนขั้นต่ำ</v>
          </cell>
          <cell r="ID5" t="str">
            <v>นักวิเคราะห์นโยบายและแผนขั้นสูง</v>
          </cell>
          <cell r="IE5" t="str">
            <v>นักวิชาการสถิติขั้นต่ำ</v>
          </cell>
          <cell r="IF5" t="str">
            <v>นักวิชาการสถิติขั้นสูง</v>
          </cell>
          <cell r="IG5" t="str">
            <v>จพ.เวชสถิติขั้นต่ำ</v>
          </cell>
          <cell r="IH5" t="str">
            <v>จพ.เวชสถิติขั้นสูง</v>
          </cell>
          <cell r="II5" t="str">
            <v>รวมกลุ่มงานยุทธศาสตร์และ
แผนงานโครงการขั้นต่ำ</v>
          </cell>
          <cell r="IJ5" t="str">
            <v>รวมกลุ่มงานยุทธศาสตร์และ
แผนงานโครงการขั้นสูง</v>
          </cell>
          <cell r="IL5" t="str">
            <v>นวก.สาธารณสุขขั้นต่ำ</v>
          </cell>
          <cell r="IM5" t="str">
            <v>นวก.สาธารณสุขขั้นสูง</v>
          </cell>
          <cell r="IN5" t="str">
            <v>ช่างภาพการแพทย์ขั้นต่ำ</v>
          </cell>
          <cell r="IO5" t="str">
            <v>ช่างภาพการแพทย์ขั้นสูง</v>
          </cell>
          <cell r="IP5" t="str">
            <v>นวก.โสตทัศนศึกษา/จพ.โสตทัศนศึกษาขั้นต่ำ</v>
          </cell>
          <cell r="IQ5" t="str">
            <v>นวก.โสตทัศนศึกษา/จพ.โสตทัศนศึกษาขั้นสูง</v>
          </cell>
          <cell r="IR5" t="str">
            <v>จพ.ธุรการขั้นต่ำ</v>
          </cell>
          <cell r="IS5" t="str">
            <v>จพ.ธุรการขั้นสูง</v>
          </cell>
          <cell r="IT5" t="str">
            <v>นายช่างศิลป์(กรอบงานบริหาร)ขั้นต่ำ</v>
          </cell>
          <cell r="IU5" t="str">
            <v>นายช่างศิลป์(กรอบงานบริหาร)ขั้นสูง</v>
          </cell>
          <cell r="IV5" t="str">
            <v>บรรณารักษ์(กรอบงานห้องสมุด)ขั้นต่ำ</v>
          </cell>
          <cell r="IW5" t="str">
            <v>บรรณารักษ์(กรอบงานห้องสมุด)ขั้นสูง</v>
          </cell>
          <cell r="IX5" t="str">
            <v>จพ.ห้องสมุด(กรอบงานห้องสมุด)ขั้นต่ำ</v>
          </cell>
          <cell r="IY5" t="str">
            <v>จพ.ห้องสมุด(กรอบงานห้องสมุด)ขั้นสูง</v>
          </cell>
          <cell r="IZ5" t="str">
            <v>รวมกลุ่มงานพัฒนาทรัพยากรบุคคลขั้นต่ำ</v>
          </cell>
          <cell r="JA5" t="str">
            <v>รวมกลุ่มงานพัฒนาทรัพยากรบุคคลขั้นสูง</v>
          </cell>
          <cell r="JC5" t="str">
            <v>พยาบาลวิชาชีพขั้นต่ำ</v>
          </cell>
          <cell r="JD5" t="str">
            <v>พยาบาลวิชาชีพขั้นสูง</v>
          </cell>
          <cell r="JE5" t="str">
            <v>นวก.สาธารณสุขขั้นต่ำ</v>
          </cell>
          <cell r="JF5" t="str">
            <v>นวก.สาธารณสุขขั้นสูง</v>
          </cell>
          <cell r="JG5" t="str">
            <v>จพ.ธุรการขั้นต่ำ</v>
          </cell>
          <cell r="JH5" t="str">
            <v>จพ.ธุรการขั้นสูง</v>
          </cell>
          <cell r="JI5" t="str">
            <v>งานระบาดวิทยาคลินิกขั้นต่ำ</v>
          </cell>
          <cell r="JJ5" t="str">
            <v>งานระบาดวิทยาคลินิกขั้นสูง</v>
          </cell>
          <cell r="JK5" t="str">
            <v>นวก.สาธารณสุขขั้นต่ำ</v>
          </cell>
          <cell r="JL5" t="str">
            <v>นวก.สาธารณสุขขั้นสูง</v>
          </cell>
          <cell r="JM5" t="str">
            <v>รวมกลุ่มงานพัฒนาคุณภาพ
บริการและมาตรฐานขั้นต่ำ</v>
          </cell>
          <cell r="JN5" t="str">
            <v>รวมกลุ่มงานพัฒนาคุณภาพ
บริการและมาตรฐานขั้นสูง</v>
          </cell>
          <cell r="JP5" t="str">
            <v>ภารกิจด้านพัฒนาระบบบริการและสนับสนุนบริการสุขภาพขั้นต่ำ</v>
          </cell>
          <cell r="JQ5" t="str">
            <v>ภารกิจด้านพัฒนาระบบบริการและสนับสนุนบริการสุขภาพขั้นสูง</v>
          </cell>
          <cell r="JS5" t="str">
            <v>นายแพทย์ขั้นต่ำ</v>
          </cell>
          <cell r="JT5" t="str">
            <v>นายแพทย์ขั้นสูง</v>
          </cell>
          <cell r="JU5" t="str">
            <v>นักปฏิบัติการฉุกเฉินการแพทย์/จพ.สาธารณสุข (เวชกิจฉุกเฉิน)/ จพ.ฉุกเฉินการแพทย์ขั้นต่ำ</v>
          </cell>
          <cell r="JV5" t="str">
            <v>นักปฏิบัติการฉุกเฉินการแพทย์/จพ.สาธารณสุข (เวชกิจฉุกเฉิน)/ จพ.ฉุกเฉินการแพทย์ขั้นสูง</v>
          </cell>
          <cell r="JW5" t="str">
            <v>รวม.กลุ่มงานเวชศาสตร์ฉุกเฉินขั้นต่ำ</v>
          </cell>
          <cell r="JX5" t="str">
            <v>รวม.กลุ่มงานเวชศาสตร์ฉุกเฉินขั้นสูง</v>
          </cell>
          <cell r="JY5" t="str">
            <v/>
          </cell>
          <cell r="JZ5" t="str">
            <v>นายแพทย์ขั้นต่ำ</v>
          </cell>
          <cell r="KA5" t="str">
            <v>นายแพทย์ขั้นสูง</v>
          </cell>
          <cell r="KB5" t="str">
            <v>นักเทคโนโลยีหัวใจและทรวงอกขั้นต่ำ</v>
          </cell>
          <cell r="KC5" t="str">
            <v>นักเทคโนโลยีหัวใจและทรวงอกขั้นสูง</v>
          </cell>
          <cell r="KD5" t="str">
            <v>รวมกลุ่มงานอายุกรรมขั้นต่ำ</v>
          </cell>
          <cell r="KE5" t="str">
            <v>รวมกลุ่มงานอายุกรรมขั้นสูง</v>
          </cell>
          <cell r="KF5" t="str">
            <v/>
          </cell>
          <cell r="KG5" t="str">
            <v>นายแพทย์ขั้นต่ำ</v>
          </cell>
          <cell r="KH5" t="str">
            <v>นายแพทย์ขั้นสูง</v>
          </cell>
          <cell r="KI5" t="str">
            <v>นักเทคโนโลยีหัวใจและทรวงอกขั้นต่ำ</v>
          </cell>
          <cell r="KJ5" t="str">
            <v>นักเทคโนโลยีหัวใจและทรวงอกขั้นสูง</v>
          </cell>
          <cell r="KK5" t="str">
            <v>รวมกลุ่มงานศัลยกรรมขั้นต่ำ</v>
          </cell>
          <cell r="KL5" t="str">
            <v>รวมกลุ่มงานศัลยกรรมขั้นสูง</v>
          </cell>
          <cell r="KM5" t="str">
            <v/>
          </cell>
          <cell r="KN5" t="str">
            <v>นายแพทย์ขั้นต่ำ</v>
          </cell>
          <cell r="KO5" t="str">
            <v>นายแพทย์ขั้นสูง</v>
          </cell>
          <cell r="KP5" t="str">
            <v>รวมกลุ่มงานศัลยกรรมออร์โธปิดิกส์ขั้นต่ำ</v>
          </cell>
          <cell r="KQ5" t="str">
            <v>รวมกลุ่มงานศัลยกรรมออร์โธปิดิกส์ขั้นสูง</v>
          </cell>
          <cell r="KR5" t="str">
            <v/>
          </cell>
          <cell r="KS5" t="str">
            <v>นายแพทย์ขั้นต่ำ</v>
          </cell>
          <cell r="KT5" t="str">
            <v>นายแพทย์ขั้นสูง</v>
          </cell>
          <cell r="KU5" t="str">
            <v>รวม.กลุ่มงานกุมารเวชกรรมขั้นต่ำ</v>
          </cell>
          <cell r="KV5" t="str">
            <v>รวม.กลุ่มงานกุมารเวชกรรมขั้นสูง</v>
          </cell>
          <cell r="KW5" t="str">
            <v/>
          </cell>
          <cell r="KX5" t="str">
            <v>นายแพทย์ขั้นต่ำ</v>
          </cell>
          <cell r="KY5" t="str">
            <v>นายแพทย์ขั้นสูง</v>
          </cell>
          <cell r="KZ5" t="str">
            <v>นักนิติวิทยาศาสตร์ขั้นต่ำ</v>
          </cell>
          <cell r="LA5" t="str">
            <v>นักนิติวิทยาศาสตร์ขั้นสูง</v>
          </cell>
          <cell r="LB5" t="str">
            <v>รวมกลุ่มงานนิติเวชขั้นต่ำ</v>
          </cell>
          <cell r="LC5" t="str">
            <v>รวมกลุ่มงานนิติเวชขั้นสูง</v>
          </cell>
          <cell r="LD5" t="str">
            <v/>
          </cell>
          <cell r="LE5" t="str">
            <v>นายแพทย์ขั้นต่ำ</v>
          </cell>
          <cell r="LF5" t="str">
            <v>นายแพทย์ขั้นสูง</v>
          </cell>
          <cell r="LG5" t="str">
            <v>รวมกลุ่มงานจักษุวิทยาขั้นต่ำ</v>
          </cell>
          <cell r="LH5" t="str">
            <v>รวมกลุ่มงานจักษุวิทยาขั้นสูง</v>
          </cell>
          <cell r="LI5" t="str">
            <v/>
          </cell>
          <cell r="LJ5" t="str">
            <v>นายแพทย์ขั้นต่ำ</v>
          </cell>
          <cell r="LK5" t="str">
            <v>นายแพทย์ขั้นสูง</v>
          </cell>
          <cell r="LL5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สาขาความผิดปกติของการสื่อความหมาย)ขั้นต่ำ</v>
          </cell>
          <cell r="LM5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สาขาความผิดปกติของการสื่อความหมาย)ขั้นสูง</v>
          </cell>
          <cell r="LN5" t="str">
            <v>รวมกลุ่มงานโสต ศอ นาสิกขั้นต่ำ</v>
          </cell>
          <cell r="LO5" t="str">
            <v>รวมกลุ่มงานโสต ศอ นาสิกขั้นสูง</v>
          </cell>
          <cell r="LP5" t="str">
            <v/>
          </cell>
          <cell r="LQ5" t="str">
            <v>นักโภชนาการ/นักกำหนดอาหาร/โภชนากรขั้นต่ำ</v>
          </cell>
          <cell r="LR5" t="str">
            <v>นักโภชนาการ/นักกำหนดอาหาร/โภชนากรขั้นสูง</v>
          </cell>
          <cell r="LS5" t="str">
            <v>รวมกลุ่มงานโภชนศาสตร์ขั้นต่ำ</v>
          </cell>
          <cell r="LT5" t="str">
            <v>รวมกลุ่มงานโภชนศาสตร์ขั้นสูง</v>
          </cell>
          <cell r="LU5" t="str">
            <v/>
          </cell>
          <cell r="LV5" t="str">
            <v>นายแพทย์ขั้นต่ำ</v>
          </cell>
          <cell r="LW5" t="str">
            <v>นายแพทย์ขั้นสูง</v>
          </cell>
          <cell r="LX5" t="str">
            <v>นักวิทยาศาสตร์การแพทย์/จพ.วิทยาศาสตร์การแพทย์ขั้นต่ำ</v>
          </cell>
          <cell r="LY5" t="str">
            <v>นักวิทยาศาสตร์การแพทย์/จพ.วิทยาศาสตร์การแพทย์ขั้นสูง</v>
          </cell>
          <cell r="LZ5" t="str">
            <v>รวมกลุ่มงานพยาธิวิทยากายวิภาคขั้นต่ำ</v>
          </cell>
          <cell r="MA5" t="str">
            <v>รวมกลุ่มงานพยาธิวิทยากายวิภาคขั้นสูง</v>
          </cell>
          <cell r="MB5" t="str">
            <v/>
          </cell>
          <cell r="MC5" t="str">
            <v>นายแพทย์ขั้นต่ำ</v>
          </cell>
          <cell r="MD5" t="str">
            <v>นายแพทย์ขั้นสูง</v>
          </cell>
          <cell r="ME5" t="str">
            <v>รวมกลุ่มสูติ-นรีเวชกรรมขั้นต่ำ</v>
          </cell>
          <cell r="MF5" t="str">
            <v>รวมกลุ่มสูติ-นรีเวชกรรมขั้นสูง</v>
          </cell>
          <cell r="MG5" t="str">
            <v/>
          </cell>
          <cell r="MH5" t="str">
            <v>นายแพทย์ขั้นต่ำ</v>
          </cell>
          <cell r="MI5" t="str">
            <v>นายแพทย์ขั้นสูง</v>
          </cell>
          <cell r="MJ5" t="str">
            <v>รวม.กลุ่มวิสัญญีวิทยาขั้นต่ำ</v>
          </cell>
          <cell r="MK5" t="str">
            <v>รวม.กลุ่มวิสัญญีวิทยาขั้นสูง</v>
          </cell>
          <cell r="ML5" t="str">
            <v/>
          </cell>
          <cell r="MM5" t="str">
            <v>นายแพทย์ขั้นต่ำ</v>
          </cell>
          <cell r="MN5" t="str">
            <v>นายแพทย์ขั้นสูง</v>
          </cell>
          <cell r="MO5" t="str">
            <v>พยาบาลวิชาชีพขั้นต่ำ</v>
          </cell>
          <cell r="MP5" t="str">
            <v>พยาบาลวิชาชีพขั้นสูง</v>
          </cell>
          <cell r="MQ5" t="str">
            <v>นักจิตวิทยา/นักจิตวิทยาคลีนิคขั้นต่ำ</v>
          </cell>
          <cell r="MR5" t="str">
            <v>นักจิตวิทยา/นักจิตวิทยาคลีนิคขั้นสูง</v>
          </cell>
          <cell r="MS5" t="str">
            <v>รวมกลุ่มงานจิตเวชขั้นต่ำ</v>
          </cell>
          <cell r="MT5" t="str">
            <v>รวมกลุ่มงานจิตเวชขั้นสูง</v>
          </cell>
          <cell r="MU5" t="str">
            <v/>
          </cell>
          <cell r="MV5" t="str">
            <v>ทันตแพทย์ขั้นต่ำ</v>
          </cell>
          <cell r="MW5" t="str">
            <v>ทันตแพทย์ขั้นสูง</v>
          </cell>
          <cell r="MX5" t="str">
            <v>นวก.สาธารณสุข (ทันตสาธารณสุข)/จพ.ทันตสาธารณสุขขั้นต่ำ</v>
          </cell>
          <cell r="MY5" t="str">
            <v>นวก.สาธารณสุข (ทันตสาธารณสุข)/จพ.ทันตสาธารณสุขขั้นสูง</v>
          </cell>
          <cell r="MZ5" t="str">
            <v>ช่างทันตกรรมขั้นต่ำ</v>
          </cell>
          <cell r="NA5" t="str">
            <v>ช่างทันตกรรมขั้นสูง</v>
          </cell>
          <cell r="NB5" t="str">
            <v>รวมกลุ่มงานทันตกรรมขั้นต่ำ</v>
          </cell>
          <cell r="NC5" t="str">
            <v>รวมกลุ่มงานทันตกรรมขั้นสูง</v>
          </cell>
          <cell r="ND5" t="str">
            <v/>
          </cell>
          <cell r="NE5" t="str">
            <v>นายแพทย์ขั้นต่ำ</v>
          </cell>
          <cell r="NF5" t="str">
            <v>นายแพทย์ขั้นสูง</v>
          </cell>
          <cell r="NG5" t="str">
            <v>นักรังสีการแพทย์/นักฟิสิกส์การแพทย์ /จพ.รังสีการแพทย์ขั้นต่ำ</v>
          </cell>
          <cell r="NH5" t="str">
            <v>นักรังสีการแพทย์/นักฟิสิกส์การแพทย์ /จพ.รังสีการแพทย์ขั้นสูง</v>
          </cell>
          <cell r="NI5" t="str">
            <v>นักรังสีการแพทย์ (รังสีรักษา)ขั้นต่ำ</v>
          </cell>
          <cell r="NJ5" t="str">
            <v>นักรังสีการแพทย์ (รังสีรักษา)ขั้นสูง</v>
          </cell>
          <cell r="NK5" t="str">
            <v>นักรังสีการแพทย์ (เวชศาสตร์นิวเคลียร์)ขั้นต่ำ</v>
          </cell>
          <cell r="NL5" t="str">
            <v>นักรังสีการแพทย์ (เวชศาสตร์นิวเคลียร์)ขั้นสูง</v>
          </cell>
          <cell r="NM5" t="str">
            <v>รวมกลุ่มงานรังสีวิทยาขั้นต่ำ</v>
          </cell>
          <cell r="NN5" t="str">
            <v>รวมกลุ่มงานรังสีวิทยาขั้นสูง</v>
          </cell>
          <cell r="NO5" t="str">
            <v/>
          </cell>
          <cell r="NP5" t="str">
            <v>นายแพทย์ขั้นต่ำ</v>
          </cell>
          <cell r="NQ5" t="str">
            <v>นายแพทย์ขั้นสูง</v>
          </cell>
          <cell r="NR5" t="str">
            <v>นักเทคนิคการแพทย์ขั้นต่ำ</v>
          </cell>
          <cell r="NS5" t="str">
            <v>นักเทคนิคการแพทย์ขั้นสูง</v>
          </cell>
          <cell r="NT5" t="str">
            <v>นักวิทยาศาสตร์การแพทย์ /จพ.วิทยาศาสตร์การแพทย์
(วุฒิ วทบ.สาขาเวชศาสตร์การธนาคารเลือด)ขั้นต่ำ</v>
          </cell>
          <cell r="NU5" t="str">
            <v>นักวิทยาศาสตร์การแพทย์ /จพ.วิทยาศาสตร์การแพทย์
(วุฒิ วทบ.สาขาเวชศาสตร์การธนาคารเลือด)ขั้นสูง</v>
          </cell>
          <cell r="NV5" t="str">
            <v>รวมกลุ่มงานเทคนิคการแพทย์และพยาธิวิทยาคลินิกขั้นต่ำ</v>
          </cell>
          <cell r="NW5" t="str">
            <v>รวมกลุ่มงานเทคนิคการแพทย์และพยาธิวิทยาคลินิกขั้นสูง</v>
          </cell>
          <cell r="NX5" t="str">
            <v/>
          </cell>
          <cell r="NY5" t="str">
            <v>นายแพทย์ขั้นต่ำ</v>
          </cell>
          <cell r="NZ5" t="str">
            <v>นายแพทย์ขั้นสูง</v>
          </cell>
          <cell r="OA5" t="str">
            <v>นักกายภาพบำบัด/จพ.เวชกรรมฟื้นฟูขั้นต่ำ</v>
          </cell>
          <cell r="OB5" t="str">
            <v>นักกายภาพบำบัด/จพ.เวชกรรมฟื้นฟูขั้นสูง</v>
          </cell>
          <cell r="OC5" t="str">
            <v>นักกิจกรรมบำบัด/จพ.อาชีวบำบัดขั้นต่ำ</v>
          </cell>
          <cell r="OD5" t="str">
            <v>นักกิจกรรมบำบัด/จพ.อาชีวบำบัดขั้นสูง</v>
          </cell>
          <cell r="OE5" t="str">
            <v>นักกายอุปกรณ์ขั้นต่ำ</v>
          </cell>
          <cell r="OF5" t="str">
            <v>นักกายอุปกรณ์ขั้นสูง</v>
          </cell>
          <cell r="OG5" t="str">
            <v>ช่างกายอุปกรณ์  ขั้นต่ำ</v>
          </cell>
          <cell r="OH5" t="str">
            <v>ช่างกายอุปกรณ์  ขั้นสูง</v>
          </cell>
          <cell r="OI5" t="str">
            <v>รวมกลุ่มงานเวชกรรมฟื้นฟูขั้นต่ำ</v>
          </cell>
          <cell r="OJ5" t="str">
            <v>รวมกลุ่มงานเวชกรรมฟื้นฟูขั้นสูง</v>
          </cell>
          <cell r="OK5" t="str">
            <v/>
          </cell>
          <cell r="OL5" t="str">
            <v>นักสังคมสงเคราะห์ขั้นต่ำ</v>
          </cell>
          <cell r="OM5" t="str">
            <v>นักสังคมสงเคราะห์ขั้นสูง</v>
          </cell>
          <cell r="ON5" t="str">
            <v>รวมกล่มงานสังคมสงเคราะห์ขั้นต่ำ</v>
          </cell>
          <cell r="OO5" t="str">
            <v>รวมกล่มงานสังคมสงเคราะห์ขั้นสูง</v>
          </cell>
          <cell r="OP5" t="str">
            <v/>
          </cell>
          <cell r="OQ5" t="str">
            <v>เภสัชกรขั้นต่ำ</v>
          </cell>
          <cell r="OR5" t="str">
            <v>เภสัชกรขั้นสูง</v>
          </cell>
          <cell r="OS5" t="str">
            <v>จพ.เภสัชกรรมขั้นต่ำ</v>
          </cell>
          <cell r="OT5" t="str">
            <v>จพ.เภสัชกรรมขั้นสูง</v>
          </cell>
          <cell r="OU5" t="str">
            <v>รวมกลุ่มงานเภสัชกรรมขั้นต่ำ</v>
          </cell>
          <cell r="OV5" t="str">
            <v>รวมกลุ่มงานเภสัชกรรมขั้นสูง</v>
          </cell>
          <cell r="OW5" t="str">
            <v/>
          </cell>
          <cell r="OX5" t="str">
            <v>ภารกิจด้านบริการทุติยภูมิและตติยภูมิขั้นต่ำ</v>
          </cell>
          <cell r="OY5" t="str">
            <v>ภารกิจด้านบริการทุติยภูมิและตติยภูมิขั้นสูง</v>
          </cell>
          <cell r="PA5" t="str">
            <v>พยาบาลวิชาชีพ/พยาบาลเทคนิคขั้นต่ำ</v>
          </cell>
          <cell r="PB5" t="str">
            <v>พยาบาลวิชาชีพ/พยาบาลเทคนิคขั้นสูง</v>
          </cell>
          <cell r="PC5" t="str">
            <v>รวม.กลุ่มงานการพยาบาลผู้ป่วยอุบัติเหตุ
และฉุกเฉินขั้นต่ำ</v>
          </cell>
          <cell r="PD5" t="str">
            <v>รวม.กลุ่มงานการพยาบาลผู้ป่วยอุบัติเหตุ
และฉุกเฉินขั้นสูง</v>
          </cell>
          <cell r="PE5" t="str">
            <v/>
          </cell>
          <cell r="PF5" t="str">
            <v>พยาบาลวิชาชีพ/พยาบาลเทคนิคขั้นต่ำ</v>
          </cell>
          <cell r="PG5" t="str">
            <v>พยาบาลวิชาชีพ/พยาบาลเทคนิคขั้นสูง</v>
          </cell>
          <cell r="PH5" t="str">
            <v>รวมงานการพยาบาลผู้ป่วยนอกขั้นต่ำ</v>
          </cell>
          <cell r="PI5" t="str">
            <v>รวมงานการพยาบาลผู้ป่วยนอกขั้นสูง</v>
          </cell>
          <cell r="PJ5" t="str">
            <v/>
          </cell>
          <cell r="PK5" t="str">
            <v>พยาบาลวิชาชีพ/พยาบาลเทคนิคขั้นต่ำ</v>
          </cell>
          <cell r="PL5" t="str">
            <v>พยาบาลวิชาชีพ/พยาบาลเทคนิคขั้นสูง</v>
          </cell>
          <cell r="PM5" t="str">
            <v>รวมงานการพยาบาลผู้ป่วยหนักขั้นต่ำ</v>
          </cell>
          <cell r="PN5" t="str">
            <v>รวมงานการพยาบาลผู้ป่วยหนักขั้นสูง</v>
          </cell>
          <cell r="PO5" t="str">
            <v/>
          </cell>
          <cell r="PP5" t="str">
            <v>พยาบาลวิชาชีพ/พยาบาลเทคนิคขั้นต่ำ</v>
          </cell>
          <cell r="PQ5" t="str">
            <v>พยาบาลวิชาชีพ/พยาบาลเทคนิคขั้นสูง</v>
          </cell>
          <cell r="PR5" t="str">
            <v>รวมงานการพยาบาลผู้คลอดขั้นต่ำ</v>
          </cell>
          <cell r="PS5" t="str">
            <v>รวมงานการพยาบาลผู้คลอดขั้นสูง</v>
          </cell>
          <cell r="PT5" t="str">
            <v/>
          </cell>
          <cell r="PU5" t="str">
            <v>พยาบาลวิชาชีพ/พยาบาลเทคนิคขั้นต่ำ</v>
          </cell>
          <cell r="PV5" t="str">
            <v>พยาบาลวิชาชีพ/พยาบาลเทคนิคขั้นสูง</v>
          </cell>
          <cell r="PW5" t="str">
            <v>รวมงานการพยาบาลผู้ป่วยห้องผ่าตัดขั้นต่ำ</v>
          </cell>
          <cell r="PX5" t="str">
            <v>รวมงานการพยาบาลผู้ป่วยห้องผ่าตัดขั้นสูง</v>
          </cell>
          <cell r="PY5" t="str">
            <v/>
          </cell>
          <cell r="PZ5" t="str">
            <v>พยาบาลวิชาชีพ/พยาบาลเทคนิคขั้นต่ำ</v>
          </cell>
          <cell r="QA5" t="str">
            <v>พยาบาลวิชาชีพ/พยาบาลเทคนิคขั้นสูง</v>
          </cell>
          <cell r="QB5" t="str">
            <v>รวมกลุ่มงานการพยาบาลวิสัญญีขั้นต่ำ</v>
          </cell>
          <cell r="QC5" t="str">
            <v>รวมกลุ่มงานการพยาบาลวิสัญญีขั้นต่ำ</v>
          </cell>
          <cell r="QD5" t="str">
            <v/>
          </cell>
          <cell r="QE5" t="str">
            <v>พยาบาลวิชาชีพ/พยาบาลเทคนิคขั้นต่ำ</v>
          </cell>
          <cell r="QF5" t="str">
            <v>พยาบาลวิชาชีพ/พยาบาลเทคนิคขั้นสูง</v>
          </cell>
          <cell r="QG5" t="str">
            <v>รวมงานการพยาบาลผู้ป่วยอายุรกรรมขั้นต่ำ</v>
          </cell>
          <cell r="QH5" t="str">
            <v>รวมงานการพยาบาลผู้ป่วยอายุรกรรมขั้นสูง</v>
          </cell>
          <cell r="QI5" t="str">
            <v/>
          </cell>
          <cell r="QJ5" t="str">
            <v>พยาบาลวิชาชีพ/พยาบาลเทคนิคขั้นต่ำ</v>
          </cell>
          <cell r="QK5" t="str">
            <v>พยาบาลวิชาชีพ/พยาบาลเทคนิคขั้นสูง</v>
          </cell>
          <cell r="QL5" t="str">
            <v>รวมงานการพยาบาลผู้ป่วยศัลยกรรมขั้นต่ำ</v>
          </cell>
          <cell r="QM5" t="str">
            <v>รวมงานการพยาบาลผู้ป่วยศัลยกรรมขั้นสูง</v>
          </cell>
          <cell r="QN5" t="str">
            <v/>
          </cell>
          <cell r="QO5" t="str">
            <v>พยาบาลวิชาชีพ/พยาบาลเทคนิคขั้นต่ำ</v>
          </cell>
          <cell r="QP5" t="str">
            <v>พยาบาลวิชาชีพ/พยาบาลเทคนิคขั้นสูง</v>
          </cell>
          <cell r="QQ5" t="str">
            <v>รวมงานการพยาบาลผู้ป่วยสูติ-นรีเวชขั้นต่ำ</v>
          </cell>
          <cell r="QR5" t="str">
            <v>รวมงานการพยาบาลผู้ป่วยสูติ-นรีเวชขั้นสูง</v>
          </cell>
          <cell r="QS5" t="str">
            <v/>
          </cell>
          <cell r="QT5" t="str">
            <v>พยาบาลวิชาชีพ/พยาบาลเทคนิคขั้นต่ำ</v>
          </cell>
          <cell r="QU5" t="str">
            <v>พยาบาลวิชาชีพ/พยาบาลเทคนิคขั้นสูง</v>
          </cell>
          <cell r="QV5" t="str">
            <v>รวมงานการพยาบาลจิตเวชขั้นต่ำ</v>
          </cell>
          <cell r="QW5" t="str">
            <v>รวมงานการพยาบาลจิตเวชขั้นสูง</v>
          </cell>
          <cell r="QX5" t="str">
            <v/>
          </cell>
          <cell r="QY5" t="str">
            <v>พยาบาลวิชาชีพ/พยาบาลเทคนิคขั้นต่ำ</v>
          </cell>
          <cell r="QZ5" t="str">
            <v>พยาบาลวิชาชีพ/พยาบาลเทคนิคขั้นสูง</v>
          </cell>
          <cell r="RA5" t="str">
            <v>รวมงานการพยาบาลผู้ป่วยกุมารเวชกรรมขั้นต่ำ</v>
          </cell>
          <cell r="RB5" t="str">
            <v>รวมงานการพยาบาลผู้ป่วยกุมารเวชกรรมขั้นสูง</v>
          </cell>
          <cell r="RC5" t="str">
            <v/>
          </cell>
          <cell r="RD5" t="str">
            <v>พยาบาลวิชาชีพ/พยาบาลเทคนิคขั้นต่ำ</v>
          </cell>
          <cell r="RE5" t="str">
            <v>พยาบาลวิชาชีพ/พยาบาลเทคนิคขั้นสูง</v>
          </cell>
          <cell r="RF5" t="str">
            <v>รวมงานการพยาบาลผู้ป่วยออร์โธปิดิกส์ขั้นต่ำ</v>
          </cell>
          <cell r="RG5" t="str">
            <v>รวมงานการพยาบาลผู้ป่วยออร์โธปิดิกส์ขั้นสูง</v>
          </cell>
          <cell r="RH5" t="str">
            <v/>
          </cell>
          <cell r="RI5" t="str">
            <v>พยาบาลวิชาชีพ/พยาบาลเทคนิคขั้นต่ำ</v>
          </cell>
          <cell r="RJ5" t="str">
            <v>พยาบาลวิชาชีพ/พยาบาลเทคนิคขั้นสูง</v>
          </cell>
          <cell r="RK5" t="str">
            <v>รวมงานการพยาบาลผู้ป่วยโสต ศอ นาสิก จักษุขั้นต่ำ</v>
          </cell>
          <cell r="RL5" t="str">
            <v>รวมงานการพยาบาลผู้ป่วยโสต ศอ นาสิก จักษุขั้นสูง</v>
          </cell>
          <cell r="RM5" t="str">
            <v/>
          </cell>
          <cell r="RN5" t="str">
            <v>พยาบาลวิชาชีพ/พยาบาลเทคนิคขั้นต่ำ</v>
          </cell>
          <cell r="RO5" t="str">
            <v>พยาบาลวิชาชีพ/พยาบาลเทคนิคขั้นสูง</v>
          </cell>
          <cell r="RP5" t="str">
            <v>รวมงานการพยาบาลด้านการควบคุมและป้องกันการติดเชื้อขั้นต่ำ</v>
          </cell>
          <cell r="RQ5" t="str">
            <v>รวมงานการพยาบาลด้านการควบคุมและป้องกันการติดเชื้อขั้นสูง</v>
          </cell>
          <cell r="RR5" t="str">
            <v/>
          </cell>
          <cell r="RS5" t="str">
            <v>พยาบาลวิชาชีพ/พยาบาลเทคนิคขั้นต่ำ</v>
          </cell>
          <cell r="RT5" t="str">
            <v>พยาบาลวิชาชีพ/พยาบาลเทคนิคขั้นสูง</v>
          </cell>
          <cell r="RU5" t="str">
            <v>รวมงานการพยาบาลตรวจรักษาพิเศษขั้นต่ำ</v>
          </cell>
          <cell r="RV5" t="str">
            <v>รวมงานการพยาบาลตรวจรักษาพิเศษขั้นสูง</v>
          </cell>
          <cell r="RW5" t="str">
            <v/>
          </cell>
          <cell r="RX5" t="str">
            <v>พยาบาลวิชาชีพขั้นต่ำ</v>
          </cell>
          <cell r="RY5" t="str">
            <v>พยาบาลวิชาชีพขั้นสูง</v>
          </cell>
          <cell r="RZ5" t="str">
            <v>รวมงานวิจัยและพัฒนาการพยาบาลขั้นต่ำ</v>
          </cell>
          <cell r="SA5" t="str">
            <v>รวมงานวิจัยและพัฒนาการพยาบาลขั้นสูง</v>
          </cell>
          <cell r="SC5" t="str">
            <v>ภารกิจด้านการพยาบาลขั้นต่ำ</v>
          </cell>
          <cell r="SD5" t="str">
            <v>ภารกิจด้านการพยาบาลขั้นสูง</v>
          </cell>
          <cell r="SI5" t="str">
            <v>นายแพทย์ขั้นต่ำ</v>
          </cell>
          <cell r="SJ5" t="str">
            <v>นายแพทย์ขั้นสูง</v>
          </cell>
          <cell r="SL5" t="str">
            <v>ทันตแพทย์ขั้นต่ำ</v>
          </cell>
          <cell r="SM5" t="str">
            <v>ทันตแพทย์ขั้นสูง</v>
          </cell>
          <cell r="SO5" t="str">
            <v>นวก.สาธารณสุข (ทันตสาธารณสุข)/จพ.ทันตสาธารณสุขขั้นต่ำ</v>
          </cell>
          <cell r="SP5" t="str">
            <v>นวก.สาธารณสุข (ทันตสาธารณสุข)/จพ.ทันตสาธารณสุขขั้นสูง</v>
          </cell>
          <cell r="SR5" t="str">
            <v>ช่างทันตกรรมขั้นต่ำ</v>
          </cell>
          <cell r="SS5" t="str">
            <v>ช่างทันตกรรมขั้นสูง</v>
          </cell>
          <cell r="SU5" t="str">
            <v>เภสัชกรขั้นต่ำ</v>
          </cell>
          <cell r="SV5" t="str">
            <v>เภสัชกรขั้นสูง</v>
          </cell>
          <cell r="SX5" t="str">
            <v>จพ.เภสัชกรรมขั้นต่ำ</v>
          </cell>
          <cell r="SY5" t="str">
            <v>จพ.เภสัชกรรมขั้นสูง</v>
          </cell>
          <cell r="TA5" t="str">
            <v>พยาบาลวิชาชีพ/พยาบาลเทคนิคขั้นต่ำ</v>
          </cell>
          <cell r="TB5" t="str">
            <v>พยาบาลวิชาชีพ/พยาบาลเทคนิคขั้นสูง</v>
          </cell>
          <cell r="TD5" t="str">
            <v>นวก.สาธารณสุขขั้นต่ำ</v>
          </cell>
          <cell r="TE5" t="str">
            <v>นวก.สาธารณสุขขั้นสูง</v>
          </cell>
          <cell r="TG5" t="str">
            <v>แพทย์แผนไทย/จพ.สาธารณสุข(วุฒิ ป.การแพทย์แผนไทย) (อายุรเวทขั้นต่ำ</v>
          </cell>
          <cell r="TH5" t="str">
            <v>แพทย์แผนไทย/จพ.สาธารณสุข(วุฒิ ป.การแพทย์แผนไทย) (อายุรเวทขั้นต่ำ</v>
          </cell>
          <cell r="TJ5" t="str">
            <v>นักเทคนิคการแพทย์ขั้นต่ำ</v>
          </cell>
          <cell r="TK5" t="str">
            <v>นักเทคนิคการแพทย์ขั้นสูง</v>
          </cell>
          <cell r="TM5" t="str">
            <v>นักวิทยาศาสตร์การแพทย์/จพ.วิทยาศาสตร์การแพทย์ขั้นต่ำ</v>
          </cell>
          <cell r="TN5" t="str">
            <v>นักวิทยาศาสตร์การแพทย์/จพ.วิทยาศาสตร์การแพทย์ขั้นสูง</v>
          </cell>
          <cell r="TP5" t="str">
            <v>นักวิทยาศาสตร์การแพทย์/จพ.วิทยาศาสตร์การแพทย์ขั้นต่ำ</v>
          </cell>
          <cell r="TQ5" t="str">
            <v>นักวิทยาศาสตร์การแพทย์/จพ.วิทยาศาสตร์การแพทย์ขั้นสูง</v>
          </cell>
          <cell r="TS5" t="str">
            <v>นักกายภาพบำบัด/จพ.เวชกรรมฟื้นฟูขั้นต่ำ</v>
          </cell>
          <cell r="TT5" t="str">
            <v>นักกายภาพบำบัด/จพ.เวชกรรมฟื้นฟูขั้นสูง</v>
          </cell>
          <cell r="TV5" t="str">
            <v>นักกิจกรรมบำบัด
/จพ.อาชีวบำบัดขั้นต่ำ</v>
          </cell>
          <cell r="TW5" t="str">
            <v>นักกิจกรรมบำบัด
/จพ.อาชีวบำบัดขั้นสูง</v>
          </cell>
          <cell r="TY5" t="str">
            <v>นักกายอุปกรณ์ขั้นต่ำ</v>
          </cell>
          <cell r="TZ5" t="str">
            <v>นักกายอุปกรณ์ขั้นสูง</v>
          </cell>
          <cell r="UB5" t="str">
            <v>ช่างกายอุปกรณ์  ขั้นต่ำ</v>
          </cell>
          <cell r="UC5" t="str">
            <v>ช่างกายอุปกรณ์  ขั้นสูง</v>
          </cell>
          <cell r="UE5" t="str">
            <v>นักรังสีการแพทย์/นักฟิสิกส์การแพทย์ /จพ.รังสีการแพทย์ขั้นต่ำ</v>
          </cell>
          <cell r="UF5" t="str">
            <v>นักรังสีการแพทย์/นักฟิสิกส์การแพทย์ /จพ.รังสีการแพทย์ขั้นสูง</v>
          </cell>
          <cell r="UH5" t="str">
            <v>นักรังสีการแพทย์ (รังสีรักษา)ขั้นต่ำ</v>
          </cell>
          <cell r="UI5" t="str">
            <v>นักรังสีการแพทย์ (รังสีรักษา)ขั้นสูง</v>
          </cell>
          <cell r="UK5" t="str">
            <v>นักรังสีการแพทย์ (เวชศาสตร์นิวเคลียร์)ขั้นต่ำ</v>
          </cell>
          <cell r="UL5" t="str">
            <v>นักรังสีการแพทย์ (เวชศาสตร์นิวเคลียร์)ขั้นสูง</v>
          </cell>
          <cell r="UN5" t="str">
            <v>นักเทคโนโลยีหัวใจ
และทรวงอกขั้นต่ำ</v>
          </cell>
          <cell r="UO5" t="str">
            <v>นักเทคโนโลยีหัวใจ
และทรวงอกขั้นสูง</v>
          </cell>
          <cell r="UQ5" t="str">
            <v>นักจิตวิทยา/นักจิตวิทยาคลีนิคขั้นต่ำ</v>
          </cell>
          <cell r="UR5" t="str">
            <v>นักจิตวิทยา/นักจิตวิทยาคลีนิคขั้นสูง</v>
          </cell>
          <cell r="UT5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สาขาความผิดปกติของการสื่อความหมาย)ขั้นต่ำ</v>
          </cell>
          <cell r="UU5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สาขาความผิดปกติของการสื่อความหมาย)ขั้นสูง</v>
          </cell>
          <cell r="UW5" t="str">
            <v>ช่างภาพการแพทย์ขั้นต่ำ</v>
          </cell>
          <cell r="UX5" t="str">
            <v>ช่างภาพการแพทย์ขั้นสูง</v>
          </cell>
          <cell r="UZ5" t="str">
            <v>นวก.โสตทัศนศึกษา/จพ.โสตทัศนศึกษาขั้นต่ำ</v>
          </cell>
          <cell r="VA5" t="str">
            <v>นวก.โสตทัศนศึกษา/จพ.โสตทัศนศึกษาขั้นสูง</v>
          </cell>
          <cell r="VC5" t="str">
            <v>นวก.สาธารณสุข(เวชสถิติ)/จพ.เวชสถิติ ขั้นต่ำ</v>
          </cell>
          <cell r="VD5" t="str">
            <v>นวก.สาธารณสุข(เวชสถิติ)/จพ.เวชสถิติ ขั้นสูง</v>
          </cell>
          <cell r="VF5" t="str">
            <v>นักปฏิบัติการฉุกเฉินการแพทย์/จพ.สาธารณสุข (เวชกิจฉุกเฉิน)/ จพ.ฉุกเฉินการแพทย์ขั้นต่ำ</v>
          </cell>
          <cell r="VG5" t="str">
            <v>นักปฏิบัติการฉุกเฉินการแพทย์/จพ.สาธารณสุข (เวชกิจฉุกเฉิน)/ จพ.ฉุกเฉินการแพทย์ขั้นสูง</v>
          </cell>
          <cell r="VI5" t="str">
            <v>นักโภชนาการ/นักกำหนดอาหาร/โภชนากรขั้นต่ำ</v>
          </cell>
          <cell r="VJ5" t="str">
            <v>นักโภชนาการ/นักกำหนดอาหาร/โภชนากรขั้นสูง</v>
          </cell>
          <cell r="VL5" t="str">
            <v>นักสังคมสงเคราะห์ขั้นต่ำ</v>
          </cell>
          <cell r="VM5" t="str">
            <v>นักสังคมสงเคราะห์ขั้นสูง</v>
          </cell>
          <cell r="VO5" t="str">
            <v>รวมสายวิชาชีพขั้นต่ำ</v>
          </cell>
          <cell r="VP5" t="str">
            <v>รวมสายวิชาชีพขั้นสูง</v>
          </cell>
          <cell r="VR5" t="str">
            <v>กรอบงานบริหารขั้นต่ำ</v>
          </cell>
          <cell r="VS5" t="str">
            <v>กรอบงานบริหารขั้นสูง</v>
          </cell>
          <cell r="VU5" t="str">
            <v>กรอบงานทรัพยากรบุคลขั้นต่ำ</v>
          </cell>
          <cell r="VV5" t="str">
            <v>กรอบงานทรัพยากรบุคลขั้นสูง</v>
          </cell>
          <cell r="VX5" t="str">
            <v>กรอบงานการเงินและบัญชี</v>
          </cell>
          <cell r="VY5" t="str">
            <v>กรอบงานการเงินและบัญชี</v>
          </cell>
          <cell r="WA5" t="str">
            <v>กรอบงานงานพัสดุขั้นต่ำ</v>
          </cell>
          <cell r="WB5" t="str">
            <v>กรอบงานงานพัสดุขั้นสูง</v>
          </cell>
          <cell r="WD5" t="str">
            <v>กรอบงานซ่อมบำรุงขั้นต่ำ</v>
          </cell>
          <cell r="WE5" t="str">
            <v>กรอบงานซ่อมบำรุงขั้นสูง</v>
          </cell>
          <cell r="WG5" t="str">
            <v>กรอบงานพัฒนาคุณภาพขั้นต่ำ</v>
          </cell>
          <cell r="WH5" t="str">
            <v>กรอบงานพัฒนาคุณภาพขั้นสูง</v>
          </cell>
          <cell r="WI5" t="str">
            <v/>
          </cell>
          <cell r="WJ5" t="str">
            <v>กรอบงานพัฒนาบุคลากรขั้นต่ำ</v>
          </cell>
          <cell r="WK5" t="str">
            <v>กรอบงานพัฒนาบุคลากรขั้นสูง</v>
          </cell>
          <cell r="WL5" t="str">
            <v/>
          </cell>
          <cell r="WM5" t="str">
            <v>กรอบงานห้องสมุดขั้นต่ำ</v>
          </cell>
          <cell r="WN5" t="str">
            <v>กรอบงานห้องสมุดขั้นสูง</v>
          </cell>
          <cell r="WO5" t="str">
            <v/>
          </cell>
          <cell r="WP5" t="str">
            <v>กรอบงานแผนงานขั้นต่ำ</v>
          </cell>
          <cell r="WQ5" t="str">
            <v>กรอบงานแผนงานขั้นสูง</v>
          </cell>
          <cell r="WR5" t="str">
            <v/>
          </cell>
          <cell r="WS5" t="str">
            <v>กรอบงานคอมพิวเตอร์ขั้นต่ำ</v>
          </cell>
          <cell r="WT5" t="str">
            <v>กรอบงานคอมพิวเตอร์ขั้นสูง</v>
          </cell>
          <cell r="WU5" t="str">
            <v/>
          </cell>
          <cell r="WV5" t="str">
            <v>กรอบงานประกันสุขภาพขั้นต่ำ</v>
          </cell>
          <cell r="WW5" t="str">
            <v>กรอบงานประกันสุขภาพขั้นสูง</v>
          </cell>
          <cell r="WY5" t="str">
            <v>รวมback officeขั้นต่ำ</v>
          </cell>
          <cell r="WZ5" t="str">
            <v>รวมback officeขั้นสูง</v>
          </cell>
          <cell r="XG5" t="str">
            <v>เจ้าพนักงานธุรการ ขั้นต่ำ</v>
          </cell>
          <cell r="XH5" t="str">
            <v>เจ้าพนักงานธุรการ ขั้นต่ำ</v>
          </cell>
          <cell r="XI5" t="str">
            <v>นายช่างศิลป์ ขั้นต่ำ</v>
          </cell>
          <cell r="XJ5" t="str">
            <v>นายช่างศิลป์ ขั้นสูง</v>
          </cell>
          <cell r="XK5" t="str">
            <v>นวก.การเงิน ขั้นต่ำ</v>
          </cell>
          <cell r="XL5" t="str">
            <v>นวก.การเงิน ขั้นสูง</v>
          </cell>
          <cell r="XM5" t="str">
            <v>จพ.การเงิน ขั้นต่ำ</v>
          </cell>
          <cell r="XN5" t="str">
            <v>จพ.การเงิน ขั้นสูง</v>
          </cell>
          <cell r="XO5" t="str">
            <v>นายช่างเทคนิค ขั้นต่ำ</v>
          </cell>
          <cell r="XP5" t="str">
            <v>นายช่างเทคนิค ขั้นสูง</v>
          </cell>
          <cell r="XQ5" t="str">
            <v>นักวิชาการสถิติ ขั้นต่ำ</v>
          </cell>
          <cell r="XR5" t="str">
            <v>นักวิชาการสถิติ ขั้นต่ำ</v>
          </cell>
          <cell r="XT5" t="str">
            <v>ผู้ช่วยพยาบาล ขั้นต่ำ</v>
          </cell>
          <cell r="XU5" t="str">
            <v>ผู้ช่วยพยาบาล ขั้นสูง</v>
          </cell>
        </row>
        <row r="6">
          <cell r="B6" t="str">
            <v>รพท.จอมทอง</v>
          </cell>
          <cell r="C6">
            <v>1</v>
          </cell>
          <cell r="D6" t="str">
            <v>เชียงใหม่</v>
          </cell>
          <cell r="E6">
            <v>11119</v>
          </cell>
          <cell r="F6" t="str">
            <v>M1</v>
          </cell>
          <cell r="G6" t="str">
            <v>รพ.ระดับ M1 เตียง &lt; 200</v>
          </cell>
          <cell r="H6">
            <v>90</v>
          </cell>
          <cell r="I6">
            <v>172</v>
          </cell>
          <cell r="J6">
            <v>329355</v>
          </cell>
          <cell r="K6">
            <v>66153</v>
          </cell>
          <cell r="L6">
            <v>0</v>
          </cell>
          <cell r="M6">
            <v>15023</v>
          </cell>
          <cell r="N6">
            <v>51130</v>
          </cell>
          <cell r="O6">
            <v>2</v>
          </cell>
          <cell r="P6">
            <v>2</v>
          </cell>
          <cell r="Q6">
            <v>1</v>
          </cell>
          <cell r="R6">
            <v>1</v>
          </cell>
          <cell r="S6">
            <v>8</v>
          </cell>
          <cell r="T6">
            <v>10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2</v>
          </cell>
          <cell r="AB6">
            <v>2</v>
          </cell>
          <cell r="AC6">
            <v>16</v>
          </cell>
          <cell r="AD6">
            <v>18</v>
          </cell>
          <cell r="AF6">
            <v>2</v>
          </cell>
          <cell r="AG6">
            <v>3</v>
          </cell>
          <cell r="AH6">
            <v>4</v>
          </cell>
          <cell r="AI6">
            <v>5</v>
          </cell>
          <cell r="AJ6">
            <v>6</v>
          </cell>
          <cell r="AK6">
            <v>8</v>
          </cell>
          <cell r="AM6">
            <v>1</v>
          </cell>
          <cell r="AN6">
            <v>1</v>
          </cell>
          <cell r="AO6">
            <v>12</v>
          </cell>
          <cell r="AP6">
            <v>15</v>
          </cell>
          <cell r="AQ6">
            <v>1</v>
          </cell>
          <cell r="AR6">
            <v>1</v>
          </cell>
          <cell r="AS6">
            <v>14</v>
          </cell>
          <cell r="AT6">
            <v>17</v>
          </cell>
          <cell r="AV6">
            <v>3</v>
          </cell>
          <cell r="AW6">
            <v>4</v>
          </cell>
          <cell r="AX6">
            <v>2</v>
          </cell>
          <cell r="AY6">
            <v>2</v>
          </cell>
          <cell r="AZ6">
            <v>5</v>
          </cell>
          <cell r="BA6">
            <v>6</v>
          </cell>
          <cell r="BC6">
            <v>2</v>
          </cell>
          <cell r="BD6">
            <v>3</v>
          </cell>
          <cell r="BE6">
            <v>6</v>
          </cell>
          <cell r="BF6">
            <v>7</v>
          </cell>
          <cell r="BG6">
            <v>8</v>
          </cell>
          <cell r="BH6">
            <v>10</v>
          </cell>
          <cell r="BJ6">
            <v>2</v>
          </cell>
          <cell r="BK6">
            <v>2</v>
          </cell>
          <cell r="BL6">
            <v>2</v>
          </cell>
          <cell r="BM6">
            <v>2</v>
          </cell>
          <cell r="BN6">
            <v>4</v>
          </cell>
          <cell r="BO6">
            <v>4</v>
          </cell>
          <cell r="BQ6">
            <v>53</v>
          </cell>
          <cell r="BR6">
            <v>63</v>
          </cell>
          <cell r="BT6">
            <v>9</v>
          </cell>
          <cell r="BU6">
            <v>11</v>
          </cell>
          <cell r="BV6">
            <v>9</v>
          </cell>
          <cell r="BW6">
            <v>11</v>
          </cell>
          <cell r="BX6" t="str">
            <v/>
          </cell>
          <cell r="BY6">
            <v>1</v>
          </cell>
          <cell r="BZ6">
            <v>1</v>
          </cell>
          <cell r="CA6">
            <v>1</v>
          </cell>
          <cell r="CB6">
            <v>1</v>
          </cell>
          <cell r="CC6">
            <v>1</v>
          </cell>
          <cell r="CD6">
            <v>1</v>
          </cell>
          <cell r="CE6">
            <v>2</v>
          </cell>
          <cell r="CF6">
            <v>3</v>
          </cell>
          <cell r="CG6">
            <v>5</v>
          </cell>
          <cell r="CH6">
            <v>6</v>
          </cell>
          <cell r="CJ6">
            <v>6</v>
          </cell>
          <cell r="CK6">
            <v>8</v>
          </cell>
          <cell r="CL6">
            <v>2</v>
          </cell>
          <cell r="CM6">
            <v>2</v>
          </cell>
          <cell r="CN6">
            <v>8</v>
          </cell>
          <cell r="CO6">
            <v>10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2</v>
          </cell>
          <cell r="CW6">
            <v>2</v>
          </cell>
          <cell r="CX6">
            <v>18</v>
          </cell>
          <cell r="CY6">
            <v>22</v>
          </cell>
          <cell r="DA6">
            <v>0</v>
          </cell>
          <cell r="DB6">
            <v>0</v>
          </cell>
          <cell r="DC6">
            <v>1.6</v>
          </cell>
          <cell r="DD6">
            <v>2</v>
          </cell>
          <cell r="DE6">
            <v>1.6</v>
          </cell>
          <cell r="DF6">
            <v>2</v>
          </cell>
          <cell r="DH6">
            <v>0</v>
          </cell>
          <cell r="DI6">
            <v>0</v>
          </cell>
          <cell r="DJ6">
            <v>1.6</v>
          </cell>
          <cell r="DK6">
            <v>2</v>
          </cell>
          <cell r="DL6">
            <v>1.6</v>
          </cell>
          <cell r="DM6">
            <v>2</v>
          </cell>
          <cell r="DO6">
            <v>0</v>
          </cell>
          <cell r="DP6">
            <v>0</v>
          </cell>
          <cell r="DQ6">
            <v>1.6</v>
          </cell>
          <cell r="DR6">
            <v>2</v>
          </cell>
          <cell r="DS6">
            <v>1.6</v>
          </cell>
          <cell r="DT6">
            <v>2</v>
          </cell>
          <cell r="DV6">
            <v>0.8</v>
          </cell>
          <cell r="DW6">
            <v>1</v>
          </cell>
          <cell r="DX6">
            <v>0.8</v>
          </cell>
          <cell r="DY6">
            <v>1</v>
          </cell>
          <cell r="DZ6">
            <v>1.6</v>
          </cell>
          <cell r="EA6">
            <v>2</v>
          </cell>
          <cell r="EC6">
            <v>24.400000000000006</v>
          </cell>
          <cell r="ED6">
            <v>30</v>
          </cell>
          <cell r="EF6">
            <v>0.8</v>
          </cell>
          <cell r="EG6">
            <v>1</v>
          </cell>
          <cell r="EH6">
            <v>0.8</v>
          </cell>
          <cell r="EI6">
            <v>1</v>
          </cell>
          <cell r="EK6">
            <v>0</v>
          </cell>
          <cell r="EL6">
            <v>0</v>
          </cell>
          <cell r="EM6">
            <v>0</v>
          </cell>
          <cell r="EN6">
            <v>0</v>
          </cell>
          <cell r="EO6">
            <v>0</v>
          </cell>
          <cell r="EP6">
            <v>0</v>
          </cell>
          <cell r="ER6">
            <v>0</v>
          </cell>
          <cell r="ES6">
            <v>0</v>
          </cell>
          <cell r="ET6">
            <v>1</v>
          </cell>
          <cell r="EU6">
            <v>1</v>
          </cell>
          <cell r="EV6">
            <v>1</v>
          </cell>
          <cell r="EW6">
            <v>1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2</v>
          </cell>
          <cell r="FD6">
            <v>2</v>
          </cell>
          <cell r="FE6">
            <v>2</v>
          </cell>
          <cell r="FF6">
            <v>2</v>
          </cell>
          <cell r="FH6">
            <v>0</v>
          </cell>
          <cell r="FI6">
            <v>0</v>
          </cell>
          <cell r="FJ6">
            <v>1</v>
          </cell>
          <cell r="FK6">
            <v>1</v>
          </cell>
          <cell r="FL6">
            <v>1</v>
          </cell>
          <cell r="FM6">
            <v>1</v>
          </cell>
          <cell r="FO6">
            <v>0</v>
          </cell>
          <cell r="FP6">
            <v>0</v>
          </cell>
          <cell r="FQ6">
            <v>1</v>
          </cell>
          <cell r="FR6">
            <v>1</v>
          </cell>
          <cell r="FS6">
            <v>1</v>
          </cell>
          <cell r="FT6">
            <v>1</v>
          </cell>
          <cell r="FV6">
            <v>0</v>
          </cell>
          <cell r="FW6">
            <v>0</v>
          </cell>
          <cell r="FX6">
            <v>0</v>
          </cell>
          <cell r="FY6">
            <v>0</v>
          </cell>
          <cell r="FZ6">
            <v>2</v>
          </cell>
          <cell r="GA6">
            <v>2</v>
          </cell>
          <cell r="GB6">
            <v>2</v>
          </cell>
          <cell r="GC6">
            <v>2</v>
          </cell>
          <cell r="GE6">
            <v>7</v>
          </cell>
          <cell r="GF6">
            <v>7</v>
          </cell>
          <cell r="GH6">
            <v>4</v>
          </cell>
          <cell r="GI6">
            <v>5</v>
          </cell>
          <cell r="GJ6">
            <v>4</v>
          </cell>
          <cell r="GK6">
            <v>5</v>
          </cell>
          <cell r="GM6">
            <v>2</v>
          </cell>
          <cell r="GN6">
            <v>2</v>
          </cell>
          <cell r="GO6">
            <v>2</v>
          </cell>
          <cell r="GP6">
            <v>2</v>
          </cell>
          <cell r="GR6">
            <v>1</v>
          </cell>
          <cell r="GS6">
            <v>1</v>
          </cell>
          <cell r="GT6">
            <v>1</v>
          </cell>
          <cell r="GU6">
            <v>1</v>
          </cell>
          <cell r="GW6">
            <v>0</v>
          </cell>
          <cell r="GX6">
            <v>0</v>
          </cell>
          <cell r="GY6">
            <v>0</v>
          </cell>
          <cell r="GZ6">
            <v>0</v>
          </cell>
          <cell r="HB6">
            <v>7</v>
          </cell>
          <cell r="HC6">
            <v>8</v>
          </cell>
          <cell r="HD6">
            <v>53.2</v>
          </cell>
          <cell r="HE6">
            <v>63</v>
          </cell>
          <cell r="HG6">
            <v>5</v>
          </cell>
          <cell r="HH6">
            <v>6</v>
          </cell>
          <cell r="HI6">
            <v>0</v>
          </cell>
          <cell r="HJ6">
            <v>0</v>
          </cell>
          <cell r="HK6">
            <v>7</v>
          </cell>
          <cell r="HL6">
            <v>9</v>
          </cell>
          <cell r="HM6">
            <v>0</v>
          </cell>
          <cell r="HN6">
            <v>0</v>
          </cell>
          <cell r="HO6">
            <v>12</v>
          </cell>
          <cell r="HP6">
            <v>15</v>
          </cell>
          <cell r="HR6">
            <v>2</v>
          </cell>
          <cell r="HS6">
            <v>2</v>
          </cell>
          <cell r="HT6">
            <v>2</v>
          </cell>
          <cell r="HU6">
            <v>3</v>
          </cell>
          <cell r="HV6">
            <v>3</v>
          </cell>
          <cell r="HW6">
            <v>4</v>
          </cell>
          <cell r="HX6">
            <v>2</v>
          </cell>
          <cell r="HY6">
            <v>2</v>
          </cell>
          <cell r="HZ6">
            <v>9</v>
          </cell>
          <cell r="IA6">
            <v>11</v>
          </cell>
          <cell r="IC6">
            <v>2</v>
          </cell>
          <cell r="ID6">
            <v>2</v>
          </cell>
          <cell r="IE6">
            <v>0</v>
          </cell>
          <cell r="IF6">
            <v>0</v>
          </cell>
          <cell r="IG6">
            <v>1</v>
          </cell>
          <cell r="IH6">
            <v>1</v>
          </cell>
          <cell r="II6">
            <v>3</v>
          </cell>
          <cell r="IJ6">
            <v>3</v>
          </cell>
          <cell r="IL6">
            <v>2</v>
          </cell>
          <cell r="IM6">
            <v>2</v>
          </cell>
          <cell r="IN6">
            <v>0</v>
          </cell>
          <cell r="IO6">
            <v>0</v>
          </cell>
          <cell r="IP6">
            <v>2</v>
          </cell>
          <cell r="IQ6">
            <v>2</v>
          </cell>
          <cell r="IR6">
            <v>1</v>
          </cell>
          <cell r="IS6">
            <v>1</v>
          </cell>
          <cell r="IT6">
            <v>0</v>
          </cell>
          <cell r="IU6">
            <v>0</v>
          </cell>
          <cell r="IV6">
            <v>1</v>
          </cell>
          <cell r="IW6">
            <v>1</v>
          </cell>
          <cell r="IX6">
            <v>1</v>
          </cell>
          <cell r="IY6">
            <v>1</v>
          </cell>
          <cell r="IZ6">
            <v>7</v>
          </cell>
          <cell r="JA6">
            <v>7</v>
          </cell>
          <cell r="JC6">
            <v>1</v>
          </cell>
          <cell r="JD6">
            <v>1</v>
          </cell>
          <cell r="JE6">
            <v>2</v>
          </cell>
          <cell r="JF6">
            <v>2</v>
          </cell>
          <cell r="JG6">
            <v>1</v>
          </cell>
          <cell r="JH6">
            <v>1</v>
          </cell>
          <cell r="JI6">
            <v>0</v>
          </cell>
          <cell r="JJ6">
            <v>0</v>
          </cell>
          <cell r="JK6">
            <v>0</v>
          </cell>
          <cell r="JL6">
            <v>0</v>
          </cell>
          <cell r="JM6">
            <v>4</v>
          </cell>
          <cell r="JN6">
            <v>4</v>
          </cell>
          <cell r="JP6">
            <v>35</v>
          </cell>
          <cell r="JQ6">
            <v>40</v>
          </cell>
          <cell r="JS6">
            <v>3</v>
          </cell>
          <cell r="JT6">
            <v>4</v>
          </cell>
          <cell r="JU6">
            <v>10</v>
          </cell>
          <cell r="JV6">
            <v>12</v>
          </cell>
          <cell r="JW6">
            <v>13</v>
          </cell>
          <cell r="JX6">
            <v>16</v>
          </cell>
          <cell r="JY6" t="str">
            <v/>
          </cell>
          <cell r="JZ6">
            <v>5</v>
          </cell>
          <cell r="KA6">
            <v>6</v>
          </cell>
          <cell r="KB6">
            <v>0</v>
          </cell>
          <cell r="KC6">
            <v>0</v>
          </cell>
          <cell r="KD6">
            <v>5</v>
          </cell>
          <cell r="KE6">
            <v>6</v>
          </cell>
          <cell r="KF6" t="str">
            <v/>
          </cell>
          <cell r="KG6">
            <v>5</v>
          </cell>
          <cell r="KH6">
            <v>6</v>
          </cell>
          <cell r="KI6">
            <v>0</v>
          </cell>
          <cell r="KJ6">
            <v>0</v>
          </cell>
          <cell r="KK6">
            <v>5</v>
          </cell>
          <cell r="KL6">
            <v>6</v>
          </cell>
          <cell r="KM6" t="str">
            <v/>
          </cell>
          <cell r="KN6">
            <v>2</v>
          </cell>
          <cell r="KO6">
            <v>3</v>
          </cell>
          <cell r="KP6">
            <v>2</v>
          </cell>
          <cell r="KQ6">
            <v>3</v>
          </cell>
          <cell r="KR6" t="str">
            <v/>
          </cell>
          <cell r="KS6">
            <v>3</v>
          </cell>
          <cell r="KT6">
            <v>4</v>
          </cell>
          <cell r="KU6">
            <v>3</v>
          </cell>
          <cell r="KV6">
            <v>4</v>
          </cell>
          <cell r="KW6" t="str">
            <v/>
          </cell>
          <cell r="KX6">
            <v>0</v>
          </cell>
          <cell r="KY6">
            <v>0</v>
          </cell>
          <cell r="KZ6">
            <v>0</v>
          </cell>
          <cell r="LA6">
            <v>0</v>
          </cell>
          <cell r="LB6">
            <v>0</v>
          </cell>
          <cell r="LC6">
            <v>0</v>
          </cell>
          <cell r="LD6" t="str">
            <v/>
          </cell>
          <cell r="LE6">
            <v>2</v>
          </cell>
          <cell r="LF6">
            <v>2</v>
          </cell>
          <cell r="LG6">
            <v>2</v>
          </cell>
          <cell r="LH6">
            <v>2</v>
          </cell>
          <cell r="LI6" t="str">
            <v/>
          </cell>
          <cell r="LJ6">
            <v>2</v>
          </cell>
          <cell r="LK6">
            <v>2</v>
          </cell>
          <cell r="LL6">
            <v>0</v>
          </cell>
          <cell r="LM6">
            <v>0</v>
          </cell>
          <cell r="LN6">
            <v>2</v>
          </cell>
          <cell r="LO6">
            <v>2</v>
          </cell>
          <cell r="LP6" t="str">
            <v/>
          </cell>
          <cell r="LQ6">
            <v>2</v>
          </cell>
          <cell r="LR6">
            <v>2</v>
          </cell>
          <cell r="LS6">
            <v>2</v>
          </cell>
          <cell r="LT6">
            <v>2</v>
          </cell>
          <cell r="LU6" t="str">
            <v/>
          </cell>
          <cell r="LV6">
            <v>0</v>
          </cell>
          <cell r="LW6">
            <v>0</v>
          </cell>
          <cell r="LX6">
            <v>2</v>
          </cell>
          <cell r="LY6">
            <v>2</v>
          </cell>
          <cell r="LZ6">
            <v>2</v>
          </cell>
          <cell r="MA6">
            <v>2</v>
          </cell>
          <cell r="MB6" t="str">
            <v/>
          </cell>
          <cell r="MC6">
            <v>2</v>
          </cell>
          <cell r="MD6">
            <v>3</v>
          </cell>
          <cell r="ME6">
            <v>2</v>
          </cell>
          <cell r="MF6">
            <v>3</v>
          </cell>
          <cell r="MG6" t="str">
            <v/>
          </cell>
          <cell r="MH6">
            <v>2</v>
          </cell>
          <cell r="MI6">
            <v>3</v>
          </cell>
          <cell r="MJ6">
            <v>2</v>
          </cell>
          <cell r="MK6">
            <v>3</v>
          </cell>
          <cell r="MM6">
            <v>1</v>
          </cell>
          <cell r="MN6">
            <v>1</v>
          </cell>
          <cell r="MO6">
            <v>2</v>
          </cell>
          <cell r="MP6">
            <v>3</v>
          </cell>
          <cell r="MQ6">
            <v>3</v>
          </cell>
          <cell r="MR6">
            <v>4</v>
          </cell>
          <cell r="MS6">
            <v>6</v>
          </cell>
          <cell r="MT6">
            <v>8</v>
          </cell>
          <cell r="MU6" t="str">
            <v/>
          </cell>
          <cell r="MV6">
            <v>11</v>
          </cell>
          <cell r="MW6">
            <v>14</v>
          </cell>
          <cell r="MX6">
            <v>3</v>
          </cell>
          <cell r="MY6">
            <v>4</v>
          </cell>
          <cell r="MZ6">
            <v>1</v>
          </cell>
          <cell r="NA6">
            <v>1</v>
          </cell>
          <cell r="NB6">
            <v>15</v>
          </cell>
          <cell r="NC6">
            <v>19</v>
          </cell>
          <cell r="ND6" t="str">
            <v/>
          </cell>
          <cell r="NE6">
            <v>3</v>
          </cell>
          <cell r="NF6">
            <v>4</v>
          </cell>
          <cell r="NG6">
            <v>4</v>
          </cell>
          <cell r="NH6">
            <v>5</v>
          </cell>
          <cell r="NI6">
            <v>0</v>
          </cell>
          <cell r="NJ6">
            <v>0</v>
          </cell>
          <cell r="NK6">
            <v>0</v>
          </cell>
          <cell r="NL6">
            <v>0</v>
          </cell>
          <cell r="NM6">
            <v>7</v>
          </cell>
          <cell r="NN6">
            <v>9</v>
          </cell>
          <cell r="NO6" t="str">
            <v/>
          </cell>
          <cell r="NP6">
            <v>0</v>
          </cell>
          <cell r="NQ6">
            <v>0</v>
          </cell>
          <cell r="NR6">
            <v>12</v>
          </cell>
          <cell r="NS6">
            <v>15</v>
          </cell>
          <cell r="NT6">
            <v>2</v>
          </cell>
          <cell r="NU6">
            <v>2</v>
          </cell>
          <cell r="NV6">
            <v>14</v>
          </cell>
          <cell r="NW6">
            <v>17</v>
          </cell>
          <cell r="NX6" t="str">
            <v/>
          </cell>
          <cell r="NY6">
            <v>1</v>
          </cell>
          <cell r="NZ6">
            <v>1</v>
          </cell>
          <cell r="OA6">
            <v>9</v>
          </cell>
          <cell r="OB6">
            <v>11</v>
          </cell>
          <cell r="OC6">
            <v>2</v>
          </cell>
          <cell r="OD6">
            <v>3</v>
          </cell>
          <cell r="OE6">
            <v>0</v>
          </cell>
          <cell r="OF6">
            <v>0</v>
          </cell>
          <cell r="OG6">
            <v>1</v>
          </cell>
          <cell r="OH6">
            <v>1</v>
          </cell>
          <cell r="OI6">
            <v>13</v>
          </cell>
          <cell r="OJ6">
            <v>16</v>
          </cell>
          <cell r="OK6" t="str">
            <v/>
          </cell>
          <cell r="OL6">
            <v>2</v>
          </cell>
          <cell r="OM6">
            <v>3</v>
          </cell>
          <cell r="ON6">
            <v>2</v>
          </cell>
          <cell r="OO6">
            <v>3</v>
          </cell>
          <cell r="OP6" t="str">
            <v/>
          </cell>
          <cell r="OQ6">
            <v>16</v>
          </cell>
          <cell r="OR6">
            <v>20</v>
          </cell>
          <cell r="OS6">
            <v>14</v>
          </cell>
          <cell r="OT6">
            <v>17</v>
          </cell>
          <cell r="OU6">
            <v>30</v>
          </cell>
          <cell r="OV6">
            <v>37</v>
          </cell>
          <cell r="OW6" t="str">
            <v/>
          </cell>
          <cell r="OX6">
            <v>127</v>
          </cell>
          <cell r="OY6">
            <v>158</v>
          </cell>
          <cell r="PA6">
            <v>19</v>
          </cell>
          <cell r="PB6">
            <v>24</v>
          </cell>
          <cell r="PC6">
            <v>19</v>
          </cell>
          <cell r="PD6">
            <v>24</v>
          </cell>
          <cell r="PE6" t="str">
            <v/>
          </cell>
          <cell r="PF6">
            <v>21</v>
          </cell>
          <cell r="PG6">
            <v>26</v>
          </cell>
          <cell r="PH6">
            <v>21</v>
          </cell>
          <cell r="PI6">
            <v>26</v>
          </cell>
          <cell r="PK6">
            <v>14</v>
          </cell>
          <cell r="PL6">
            <v>18</v>
          </cell>
          <cell r="PM6">
            <v>14</v>
          </cell>
          <cell r="PN6">
            <v>18</v>
          </cell>
          <cell r="PP6">
            <v>9</v>
          </cell>
          <cell r="PQ6">
            <v>11</v>
          </cell>
          <cell r="PR6">
            <v>9</v>
          </cell>
          <cell r="PS6">
            <v>11</v>
          </cell>
          <cell r="PU6">
            <v>10</v>
          </cell>
          <cell r="PV6">
            <v>12</v>
          </cell>
          <cell r="PW6">
            <v>10</v>
          </cell>
          <cell r="PX6">
            <v>12</v>
          </cell>
          <cell r="PZ6">
            <v>6</v>
          </cell>
          <cell r="QA6">
            <v>8</v>
          </cell>
          <cell r="QB6">
            <v>6</v>
          </cell>
          <cell r="QC6">
            <v>8</v>
          </cell>
          <cell r="QE6">
            <v>29</v>
          </cell>
          <cell r="QF6">
            <v>36</v>
          </cell>
          <cell r="QG6">
            <v>29</v>
          </cell>
          <cell r="QH6">
            <v>36</v>
          </cell>
          <cell r="QJ6">
            <v>16</v>
          </cell>
          <cell r="QK6">
            <v>20</v>
          </cell>
          <cell r="QL6">
            <v>16</v>
          </cell>
          <cell r="QM6">
            <v>20</v>
          </cell>
          <cell r="QO6">
            <v>10</v>
          </cell>
          <cell r="QP6">
            <v>12</v>
          </cell>
          <cell r="QQ6">
            <v>10</v>
          </cell>
          <cell r="QR6">
            <v>12</v>
          </cell>
          <cell r="QT6">
            <v>2</v>
          </cell>
          <cell r="QU6">
            <v>3</v>
          </cell>
          <cell r="QV6">
            <v>2</v>
          </cell>
          <cell r="QW6">
            <v>3</v>
          </cell>
          <cell r="QY6">
            <v>7</v>
          </cell>
          <cell r="QZ6">
            <v>9</v>
          </cell>
          <cell r="RA6">
            <v>7</v>
          </cell>
          <cell r="RB6">
            <v>9</v>
          </cell>
          <cell r="RD6">
            <v>10</v>
          </cell>
          <cell r="RE6">
            <v>12</v>
          </cell>
          <cell r="RF6">
            <v>10</v>
          </cell>
          <cell r="RG6">
            <v>12</v>
          </cell>
          <cell r="RI6">
            <v>5</v>
          </cell>
          <cell r="RJ6">
            <v>6</v>
          </cell>
          <cell r="RK6">
            <v>5</v>
          </cell>
          <cell r="RL6">
            <v>6</v>
          </cell>
          <cell r="RN6">
            <v>1</v>
          </cell>
          <cell r="RO6">
            <v>1</v>
          </cell>
          <cell r="RP6">
            <v>1</v>
          </cell>
          <cell r="RQ6">
            <v>1</v>
          </cell>
          <cell r="RS6">
            <v>8</v>
          </cell>
          <cell r="RT6">
            <v>10</v>
          </cell>
          <cell r="RU6">
            <v>8</v>
          </cell>
          <cell r="RV6">
            <v>10</v>
          </cell>
          <cell r="RX6">
            <v>1</v>
          </cell>
          <cell r="RY6">
            <v>1</v>
          </cell>
          <cell r="RZ6">
            <v>1</v>
          </cell>
          <cell r="SA6">
            <v>1</v>
          </cell>
          <cell r="SC6">
            <v>168</v>
          </cell>
          <cell r="SD6">
            <v>209</v>
          </cell>
          <cell r="SF6">
            <v>436.2</v>
          </cell>
          <cell r="SG6">
            <v>533</v>
          </cell>
          <cell r="SI6">
            <v>47</v>
          </cell>
          <cell r="SJ6">
            <v>59</v>
          </cell>
          <cell r="SL6">
            <v>11</v>
          </cell>
          <cell r="SM6">
            <v>14</v>
          </cell>
          <cell r="SO6">
            <v>3</v>
          </cell>
          <cell r="SP6">
            <v>4</v>
          </cell>
          <cell r="SR6">
            <v>1</v>
          </cell>
          <cell r="SS6">
            <v>1</v>
          </cell>
          <cell r="SU6">
            <v>17.8</v>
          </cell>
          <cell r="SV6">
            <v>22</v>
          </cell>
          <cell r="SX6">
            <v>14</v>
          </cell>
          <cell r="SY6">
            <v>17</v>
          </cell>
          <cell r="TA6">
            <v>181</v>
          </cell>
          <cell r="TB6">
            <v>224</v>
          </cell>
          <cell r="TD6">
            <v>21.4</v>
          </cell>
          <cell r="TE6">
            <v>25</v>
          </cell>
          <cell r="TG6">
            <v>2</v>
          </cell>
          <cell r="TH6">
            <v>3</v>
          </cell>
          <cell r="TJ6">
            <v>12</v>
          </cell>
          <cell r="TK6">
            <v>15</v>
          </cell>
          <cell r="TM6">
            <v>2</v>
          </cell>
          <cell r="TN6">
            <v>2</v>
          </cell>
          <cell r="TP6">
            <v>2</v>
          </cell>
          <cell r="TQ6">
            <v>2</v>
          </cell>
          <cell r="TS6">
            <v>11</v>
          </cell>
          <cell r="TT6">
            <v>13</v>
          </cell>
          <cell r="TV6">
            <v>2</v>
          </cell>
          <cell r="TW6">
            <v>3</v>
          </cell>
          <cell r="TY6">
            <v>0</v>
          </cell>
          <cell r="TZ6">
            <v>0</v>
          </cell>
          <cell r="UB6">
            <v>1</v>
          </cell>
          <cell r="UC6">
            <v>1</v>
          </cell>
          <cell r="UE6">
            <v>4</v>
          </cell>
          <cell r="UF6">
            <v>5</v>
          </cell>
          <cell r="UH6">
            <v>0</v>
          </cell>
          <cell r="UI6">
            <v>0</v>
          </cell>
          <cell r="UK6">
            <v>0</v>
          </cell>
          <cell r="UL6">
            <v>0</v>
          </cell>
          <cell r="UN6">
            <v>0</v>
          </cell>
          <cell r="UO6">
            <v>0</v>
          </cell>
          <cell r="UQ6">
            <v>3</v>
          </cell>
          <cell r="UR6">
            <v>4</v>
          </cell>
          <cell r="UT6">
            <v>0</v>
          </cell>
          <cell r="UU6">
            <v>0</v>
          </cell>
          <cell r="UW6">
            <v>0</v>
          </cell>
          <cell r="UX6">
            <v>0</v>
          </cell>
          <cell r="UZ6">
            <v>2</v>
          </cell>
          <cell r="VA6">
            <v>2</v>
          </cell>
          <cell r="VC6">
            <v>8</v>
          </cell>
          <cell r="VD6">
            <v>10</v>
          </cell>
          <cell r="VF6">
            <v>10</v>
          </cell>
          <cell r="VG6">
            <v>12</v>
          </cell>
          <cell r="VI6">
            <v>2</v>
          </cell>
          <cell r="VJ6">
            <v>2</v>
          </cell>
          <cell r="VL6">
            <v>2</v>
          </cell>
          <cell r="VM6">
            <v>3</v>
          </cell>
          <cell r="VO6">
            <v>359.2</v>
          </cell>
          <cell r="VP6">
            <v>443</v>
          </cell>
          <cell r="VR6">
            <v>16</v>
          </cell>
          <cell r="VS6">
            <v>18</v>
          </cell>
          <cell r="VU6">
            <v>5</v>
          </cell>
          <cell r="VV6">
            <v>6</v>
          </cell>
          <cell r="VX6">
            <v>12</v>
          </cell>
          <cell r="VY6">
            <v>14</v>
          </cell>
          <cell r="WA6">
            <v>6</v>
          </cell>
          <cell r="WB6">
            <v>8</v>
          </cell>
          <cell r="WD6">
            <v>14</v>
          </cell>
          <cell r="WE6">
            <v>17</v>
          </cell>
          <cell r="WG6">
            <v>3</v>
          </cell>
          <cell r="WH6">
            <v>3</v>
          </cell>
          <cell r="WJ6">
            <v>3</v>
          </cell>
          <cell r="WK6">
            <v>3</v>
          </cell>
          <cell r="WM6">
            <v>2</v>
          </cell>
          <cell r="WN6">
            <v>2</v>
          </cell>
          <cell r="WP6">
            <v>2</v>
          </cell>
          <cell r="WQ6">
            <v>2</v>
          </cell>
          <cell r="WS6">
            <v>5</v>
          </cell>
          <cell r="WT6">
            <v>6</v>
          </cell>
          <cell r="WV6">
            <v>9</v>
          </cell>
          <cell r="WW6">
            <v>11</v>
          </cell>
          <cell r="WY6">
            <v>77</v>
          </cell>
          <cell r="WZ6">
            <v>90</v>
          </cell>
          <cell r="XB6">
            <v>436.2</v>
          </cell>
          <cell r="XC6">
            <v>533</v>
          </cell>
          <cell r="XE6">
            <v>0</v>
          </cell>
          <cell r="XF6">
            <v>0</v>
          </cell>
          <cell r="XG6">
            <v>9</v>
          </cell>
          <cell r="XH6">
            <v>11</v>
          </cell>
          <cell r="XI6">
            <v>1</v>
          </cell>
          <cell r="XJ6">
            <v>1</v>
          </cell>
          <cell r="XK6">
            <v>4</v>
          </cell>
          <cell r="XL6">
            <v>5</v>
          </cell>
          <cell r="XM6">
            <v>8</v>
          </cell>
          <cell r="XN6">
            <v>9</v>
          </cell>
          <cell r="XO6">
            <v>13</v>
          </cell>
          <cell r="XP6">
            <v>16</v>
          </cell>
          <cell r="XQ6">
            <v>0</v>
          </cell>
          <cell r="XR6">
            <v>0</v>
          </cell>
          <cell r="XT6">
            <v>32</v>
          </cell>
          <cell r="XU6">
            <v>40</v>
          </cell>
        </row>
        <row r="7">
          <cell r="B7" t="str">
            <v>รพท.ฝาง</v>
          </cell>
          <cell r="C7">
            <v>1</v>
          </cell>
          <cell r="D7" t="str">
            <v>เชียงใหม่</v>
          </cell>
          <cell r="E7">
            <v>11125</v>
          </cell>
          <cell r="F7" t="str">
            <v>M1</v>
          </cell>
          <cell r="G7" t="str">
            <v>รพ.ระดับ M1 เตียง &lt; 200</v>
          </cell>
          <cell r="H7">
            <v>120</v>
          </cell>
          <cell r="I7">
            <v>171</v>
          </cell>
          <cell r="J7">
            <v>335135</v>
          </cell>
          <cell r="K7">
            <v>120453</v>
          </cell>
          <cell r="L7">
            <v>0</v>
          </cell>
          <cell r="M7">
            <v>16433</v>
          </cell>
          <cell r="N7">
            <v>104020</v>
          </cell>
          <cell r="O7">
            <v>2</v>
          </cell>
          <cell r="P7">
            <v>2</v>
          </cell>
          <cell r="Q7">
            <v>1</v>
          </cell>
          <cell r="R7">
            <v>1</v>
          </cell>
          <cell r="S7">
            <v>8</v>
          </cell>
          <cell r="T7">
            <v>10</v>
          </cell>
          <cell r="U7">
            <v>0</v>
          </cell>
          <cell r="V7">
            <v>0</v>
          </cell>
          <cell r="W7">
            <v>1</v>
          </cell>
          <cell r="X7">
            <v>1</v>
          </cell>
          <cell r="Y7">
            <v>1</v>
          </cell>
          <cell r="Z7">
            <v>1</v>
          </cell>
          <cell r="AA7">
            <v>2</v>
          </cell>
          <cell r="AB7">
            <v>2</v>
          </cell>
          <cell r="AC7">
            <v>15</v>
          </cell>
          <cell r="AD7">
            <v>17</v>
          </cell>
          <cell r="AF7">
            <v>2</v>
          </cell>
          <cell r="AG7">
            <v>3</v>
          </cell>
          <cell r="AH7">
            <v>4</v>
          </cell>
          <cell r="AI7">
            <v>5</v>
          </cell>
          <cell r="AJ7">
            <v>6</v>
          </cell>
          <cell r="AK7">
            <v>8</v>
          </cell>
          <cell r="AM7">
            <v>1</v>
          </cell>
          <cell r="AN7">
            <v>1</v>
          </cell>
          <cell r="AO7">
            <v>13</v>
          </cell>
          <cell r="AP7">
            <v>16</v>
          </cell>
          <cell r="AQ7">
            <v>1</v>
          </cell>
          <cell r="AR7">
            <v>1</v>
          </cell>
          <cell r="AS7">
            <v>15</v>
          </cell>
          <cell r="AT7">
            <v>18</v>
          </cell>
          <cell r="AV7">
            <v>3</v>
          </cell>
          <cell r="AW7">
            <v>4</v>
          </cell>
          <cell r="AX7">
            <v>2</v>
          </cell>
          <cell r="AY7">
            <v>2</v>
          </cell>
          <cell r="AZ7">
            <v>5</v>
          </cell>
          <cell r="BA7">
            <v>6</v>
          </cell>
          <cell r="BC7">
            <v>2</v>
          </cell>
          <cell r="BD7">
            <v>2</v>
          </cell>
          <cell r="BE7">
            <v>4</v>
          </cell>
          <cell r="BF7">
            <v>5</v>
          </cell>
          <cell r="BG7">
            <v>6</v>
          </cell>
          <cell r="BH7">
            <v>7</v>
          </cell>
          <cell r="BJ7">
            <v>2</v>
          </cell>
          <cell r="BK7">
            <v>3</v>
          </cell>
          <cell r="BL7">
            <v>3</v>
          </cell>
          <cell r="BM7">
            <v>4</v>
          </cell>
          <cell r="BN7">
            <v>5</v>
          </cell>
          <cell r="BO7">
            <v>7</v>
          </cell>
          <cell r="BQ7">
            <v>52</v>
          </cell>
          <cell r="BR7">
            <v>63</v>
          </cell>
          <cell r="BT7">
            <v>3.2</v>
          </cell>
          <cell r="BU7">
            <v>4</v>
          </cell>
          <cell r="BV7">
            <v>3.2</v>
          </cell>
          <cell r="BW7">
            <v>4</v>
          </cell>
          <cell r="BX7" t="str">
            <v/>
          </cell>
          <cell r="BY7">
            <v>1</v>
          </cell>
          <cell r="BZ7">
            <v>1</v>
          </cell>
          <cell r="CA7">
            <v>0</v>
          </cell>
          <cell r="CB7">
            <v>0</v>
          </cell>
          <cell r="CC7">
            <v>1</v>
          </cell>
          <cell r="CD7">
            <v>1</v>
          </cell>
          <cell r="CE7">
            <v>2</v>
          </cell>
          <cell r="CF7">
            <v>3</v>
          </cell>
          <cell r="CG7">
            <v>4</v>
          </cell>
          <cell r="CH7">
            <v>5</v>
          </cell>
          <cell r="CJ7">
            <v>10</v>
          </cell>
          <cell r="CK7">
            <v>12</v>
          </cell>
          <cell r="CL7">
            <v>5</v>
          </cell>
          <cell r="CM7">
            <v>6</v>
          </cell>
          <cell r="CN7">
            <v>10</v>
          </cell>
          <cell r="CO7">
            <v>12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1</v>
          </cell>
          <cell r="CW7">
            <v>1</v>
          </cell>
          <cell r="CX7">
            <v>26</v>
          </cell>
          <cell r="CY7">
            <v>31</v>
          </cell>
          <cell r="DA7">
            <v>1</v>
          </cell>
          <cell r="DB7">
            <v>1</v>
          </cell>
          <cell r="DC7">
            <v>1</v>
          </cell>
          <cell r="DD7">
            <v>1</v>
          </cell>
          <cell r="DE7">
            <v>2</v>
          </cell>
          <cell r="DF7">
            <v>2</v>
          </cell>
          <cell r="DH7">
            <v>1</v>
          </cell>
          <cell r="DI7">
            <v>1</v>
          </cell>
          <cell r="DJ7">
            <v>2</v>
          </cell>
          <cell r="DK7">
            <v>2</v>
          </cell>
          <cell r="DL7">
            <v>3</v>
          </cell>
          <cell r="DM7">
            <v>3</v>
          </cell>
          <cell r="DO7">
            <v>1</v>
          </cell>
          <cell r="DP7">
            <v>1</v>
          </cell>
          <cell r="DQ7">
            <v>1</v>
          </cell>
          <cell r="DR7">
            <v>1</v>
          </cell>
          <cell r="DS7">
            <v>2</v>
          </cell>
          <cell r="DT7">
            <v>2</v>
          </cell>
          <cell r="DV7">
            <v>2</v>
          </cell>
          <cell r="DW7">
            <v>2</v>
          </cell>
          <cell r="DX7">
            <v>1</v>
          </cell>
          <cell r="DY7">
            <v>1</v>
          </cell>
          <cell r="DZ7">
            <v>3</v>
          </cell>
          <cell r="EA7">
            <v>3</v>
          </cell>
          <cell r="EC7">
            <v>36</v>
          </cell>
          <cell r="ED7">
            <v>41</v>
          </cell>
          <cell r="EF7">
            <v>1</v>
          </cell>
          <cell r="EG7">
            <v>1</v>
          </cell>
          <cell r="EH7">
            <v>1</v>
          </cell>
          <cell r="EI7">
            <v>1</v>
          </cell>
          <cell r="EK7">
            <v>1</v>
          </cell>
          <cell r="EL7">
            <v>1</v>
          </cell>
          <cell r="EM7">
            <v>0</v>
          </cell>
          <cell r="EN7">
            <v>0</v>
          </cell>
          <cell r="EO7">
            <v>1</v>
          </cell>
          <cell r="EP7">
            <v>1</v>
          </cell>
          <cell r="ER7">
            <v>1</v>
          </cell>
          <cell r="ES7">
            <v>1</v>
          </cell>
          <cell r="ET7">
            <v>1</v>
          </cell>
          <cell r="EU7">
            <v>1</v>
          </cell>
          <cell r="EV7">
            <v>2</v>
          </cell>
          <cell r="EW7">
            <v>2</v>
          </cell>
          <cell r="EY7">
            <v>0</v>
          </cell>
          <cell r="EZ7">
            <v>0</v>
          </cell>
          <cell r="FA7">
            <v>1</v>
          </cell>
          <cell r="FB7">
            <v>1</v>
          </cell>
          <cell r="FC7">
            <v>1</v>
          </cell>
          <cell r="FD7">
            <v>1</v>
          </cell>
          <cell r="FE7">
            <v>2</v>
          </cell>
          <cell r="FF7">
            <v>2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O7">
            <v>1</v>
          </cell>
          <cell r="FP7">
            <v>1</v>
          </cell>
          <cell r="FQ7">
            <v>1</v>
          </cell>
          <cell r="FR7">
            <v>1</v>
          </cell>
          <cell r="FS7">
            <v>2</v>
          </cell>
          <cell r="FT7">
            <v>2</v>
          </cell>
          <cell r="FV7">
            <v>0</v>
          </cell>
          <cell r="FW7">
            <v>0</v>
          </cell>
          <cell r="FX7">
            <v>1</v>
          </cell>
          <cell r="FY7">
            <v>1</v>
          </cell>
          <cell r="FZ7">
            <v>2</v>
          </cell>
          <cell r="GA7">
            <v>2</v>
          </cell>
          <cell r="GB7">
            <v>3</v>
          </cell>
          <cell r="GC7">
            <v>3</v>
          </cell>
          <cell r="GE7">
            <v>10</v>
          </cell>
          <cell r="GF7">
            <v>10</v>
          </cell>
          <cell r="GH7">
            <v>2</v>
          </cell>
          <cell r="GI7">
            <v>3</v>
          </cell>
          <cell r="GJ7">
            <v>2</v>
          </cell>
          <cell r="GK7">
            <v>3</v>
          </cell>
          <cell r="GM7">
            <v>1</v>
          </cell>
          <cell r="GN7">
            <v>1</v>
          </cell>
          <cell r="GO7">
            <v>1</v>
          </cell>
          <cell r="GP7">
            <v>1</v>
          </cell>
          <cell r="GR7">
            <v>1</v>
          </cell>
          <cell r="GS7">
            <v>1</v>
          </cell>
          <cell r="GT7">
            <v>1</v>
          </cell>
          <cell r="GU7">
            <v>1</v>
          </cell>
          <cell r="GW7">
            <v>1</v>
          </cell>
          <cell r="GX7">
            <v>1</v>
          </cell>
          <cell r="GY7">
            <v>1</v>
          </cell>
          <cell r="GZ7">
            <v>1</v>
          </cell>
          <cell r="HB7">
            <v>5</v>
          </cell>
          <cell r="HC7">
            <v>6</v>
          </cell>
          <cell r="HD7">
            <v>59.2</v>
          </cell>
          <cell r="HE7">
            <v>67</v>
          </cell>
          <cell r="HG7">
            <v>5</v>
          </cell>
          <cell r="HH7">
            <v>6</v>
          </cell>
          <cell r="HI7">
            <v>0</v>
          </cell>
          <cell r="HJ7">
            <v>0</v>
          </cell>
          <cell r="HK7">
            <v>8</v>
          </cell>
          <cell r="HL7">
            <v>10</v>
          </cell>
          <cell r="HM7">
            <v>0</v>
          </cell>
          <cell r="HN7">
            <v>0</v>
          </cell>
          <cell r="HO7">
            <v>13</v>
          </cell>
          <cell r="HP7">
            <v>16</v>
          </cell>
          <cell r="HR7">
            <v>2</v>
          </cell>
          <cell r="HS7">
            <v>3</v>
          </cell>
          <cell r="HT7">
            <v>2</v>
          </cell>
          <cell r="HU7">
            <v>3</v>
          </cell>
          <cell r="HV7">
            <v>2</v>
          </cell>
          <cell r="HW7">
            <v>3</v>
          </cell>
          <cell r="HX7">
            <v>2</v>
          </cell>
          <cell r="HY7">
            <v>2</v>
          </cell>
          <cell r="HZ7">
            <v>8</v>
          </cell>
          <cell r="IA7">
            <v>11</v>
          </cell>
          <cell r="IC7">
            <v>1</v>
          </cell>
          <cell r="ID7">
            <v>1</v>
          </cell>
          <cell r="IE7">
            <v>1</v>
          </cell>
          <cell r="IF7">
            <v>1</v>
          </cell>
          <cell r="IG7">
            <v>0</v>
          </cell>
          <cell r="IH7">
            <v>0</v>
          </cell>
          <cell r="II7">
            <v>2</v>
          </cell>
          <cell r="IJ7">
            <v>2</v>
          </cell>
          <cell r="IL7">
            <v>1</v>
          </cell>
          <cell r="IM7">
            <v>1</v>
          </cell>
          <cell r="IN7">
            <v>0</v>
          </cell>
          <cell r="IO7">
            <v>0</v>
          </cell>
          <cell r="IP7">
            <v>2</v>
          </cell>
          <cell r="IQ7">
            <v>2</v>
          </cell>
          <cell r="IR7">
            <v>2</v>
          </cell>
          <cell r="IS7">
            <v>2</v>
          </cell>
          <cell r="IT7">
            <v>0</v>
          </cell>
          <cell r="IU7">
            <v>0</v>
          </cell>
          <cell r="IV7">
            <v>1</v>
          </cell>
          <cell r="IW7">
            <v>1</v>
          </cell>
          <cell r="IX7">
            <v>1</v>
          </cell>
          <cell r="IY7">
            <v>1</v>
          </cell>
          <cell r="IZ7">
            <v>7</v>
          </cell>
          <cell r="JA7">
            <v>7</v>
          </cell>
          <cell r="JC7">
            <v>1</v>
          </cell>
          <cell r="JD7">
            <v>1</v>
          </cell>
          <cell r="JE7">
            <v>2</v>
          </cell>
          <cell r="JF7">
            <v>2</v>
          </cell>
          <cell r="JG7">
            <v>1</v>
          </cell>
          <cell r="JH7">
            <v>1</v>
          </cell>
          <cell r="JI7">
            <v>1</v>
          </cell>
          <cell r="JJ7">
            <v>1</v>
          </cell>
          <cell r="JK7">
            <v>1</v>
          </cell>
          <cell r="JL7">
            <v>1</v>
          </cell>
          <cell r="JM7">
            <v>5</v>
          </cell>
          <cell r="JN7">
            <v>5</v>
          </cell>
          <cell r="JP7">
            <v>35</v>
          </cell>
          <cell r="JQ7">
            <v>41</v>
          </cell>
          <cell r="JS7">
            <v>2</v>
          </cell>
          <cell r="JT7">
            <v>3</v>
          </cell>
          <cell r="JU7">
            <v>10</v>
          </cell>
          <cell r="JV7">
            <v>12</v>
          </cell>
          <cell r="JW7">
            <v>12</v>
          </cell>
          <cell r="JX7">
            <v>15</v>
          </cell>
          <cell r="JY7" t="str">
            <v/>
          </cell>
          <cell r="JZ7">
            <v>5</v>
          </cell>
          <cell r="KA7">
            <v>6</v>
          </cell>
          <cell r="KB7">
            <v>0</v>
          </cell>
          <cell r="KC7">
            <v>0</v>
          </cell>
          <cell r="KD7">
            <v>5</v>
          </cell>
          <cell r="KE7">
            <v>6</v>
          </cell>
          <cell r="KF7" t="str">
            <v/>
          </cell>
          <cell r="KG7">
            <v>4</v>
          </cell>
          <cell r="KH7">
            <v>5</v>
          </cell>
          <cell r="KI7">
            <v>0</v>
          </cell>
          <cell r="KJ7">
            <v>0</v>
          </cell>
          <cell r="KK7">
            <v>4</v>
          </cell>
          <cell r="KL7">
            <v>5</v>
          </cell>
          <cell r="KM7" t="str">
            <v/>
          </cell>
          <cell r="KN7">
            <v>3</v>
          </cell>
          <cell r="KO7">
            <v>4</v>
          </cell>
          <cell r="KP7">
            <v>3</v>
          </cell>
          <cell r="KQ7">
            <v>4</v>
          </cell>
          <cell r="KR7" t="str">
            <v/>
          </cell>
          <cell r="KS7">
            <v>3</v>
          </cell>
          <cell r="KT7">
            <v>4</v>
          </cell>
          <cell r="KU7">
            <v>3</v>
          </cell>
          <cell r="KV7">
            <v>4</v>
          </cell>
          <cell r="KW7" t="str">
            <v/>
          </cell>
          <cell r="KX7">
            <v>0</v>
          </cell>
          <cell r="KY7">
            <v>0</v>
          </cell>
          <cell r="KZ7">
            <v>0</v>
          </cell>
          <cell r="LA7">
            <v>0</v>
          </cell>
          <cell r="LB7">
            <v>0</v>
          </cell>
          <cell r="LC7">
            <v>0</v>
          </cell>
          <cell r="LD7" t="str">
            <v/>
          </cell>
          <cell r="LE7">
            <v>2</v>
          </cell>
          <cell r="LF7">
            <v>3</v>
          </cell>
          <cell r="LG7">
            <v>2</v>
          </cell>
          <cell r="LH7">
            <v>3</v>
          </cell>
          <cell r="LI7" t="str">
            <v/>
          </cell>
          <cell r="LJ7">
            <v>2</v>
          </cell>
          <cell r="LK7">
            <v>2</v>
          </cell>
          <cell r="LL7">
            <v>0</v>
          </cell>
          <cell r="LM7">
            <v>0</v>
          </cell>
          <cell r="LN7">
            <v>2</v>
          </cell>
          <cell r="LO7">
            <v>2</v>
          </cell>
          <cell r="LP7" t="str">
            <v/>
          </cell>
          <cell r="LQ7">
            <v>2</v>
          </cell>
          <cell r="LR7">
            <v>2</v>
          </cell>
          <cell r="LS7">
            <v>2</v>
          </cell>
          <cell r="LT7">
            <v>2</v>
          </cell>
          <cell r="LU7" t="str">
            <v/>
          </cell>
          <cell r="LV7">
            <v>0</v>
          </cell>
          <cell r="LW7">
            <v>0</v>
          </cell>
          <cell r="LX7">
            <v>2</v>
          </cell>
          <cell r="LY7">
            <v>2</v>
          </cell>
          <cell r="LZ7">
            <v>2</v>
          </cell>
          <cell r="MA7">
            <v>2</v>
          </cell>
          <cell r="MB7" t="str">
            <v/>
          </cell>
          <cell r="MC7">
            <v>3</v>
          </cell>
          <cell r="MD7">
            <v>4</v>
          </cell>
          <cell r="ME7">
            <v>3</v>
          </cell>
          <cell r="MF7">
            <v>4</v>
          </cell>
          <cell r="MG7" t="str">
            <v/>
          </cell>
          <cell r="MH7">
            <v>2</v>
          </cell>
          <cell r="MI7">
            <v>3</v>
          </cell>
          <cell r="MJ7">
            <v>2</v>
          </cell>
          <cell r="MK7">
            <v>3</v>
          </cell>
          <cell r="MM7">
            <v>2</v>
          </cell>
          <cell r="MN7">
            <v>2</v>
          </cell>
          <cell r="MO7">
            <v>2</v>
          </cell>
          <cell r="MP7">
            <v>3</v>
          </cell>
          <cell r="MQ7">
            <v>3</v>
          </cell>
          <cell r="MR7">
            <v>4</v>
          </cell>
          <cell r="MS7">
            <v>7</v>
          </cell>
          <cell r="MT7">
            <v>9</v>
          </cell>
          <cell r="MU7" t="str">
            <v/>
          </cell>
          <cell r="MV7">
            <v>11</v>
          </cell>
          <cell r="MW7">
            <v>14</v>
          </cell>
          <cell r="MX7">
            <v>3</v>
          </cell>
          <cell r="MY7">
            <v>4</v>
          </cell>
          <cell r="MZ7">
            <v>1</v>
          </cell>
          <cell r="NA7">
            <v>1</v>
          </cell>
          <cell r="NB7">
            <v>15</v>
          </cell>
          <cell r="NC7">
            <v>19</v>
          </cell>
          <cell r="ND7" t="str">
            <v/>
          </cell>
          <cell r="NE7">
            <v>3</v>
          </cell>
          <cell r="NF7">
            <v>4</v>
          </cell>
          <cell r="NG7">
            <v>6</v>
          </cell>
          <cell r="NH7">
            <v>7</v>
          </cell>
          <cell r="NI7">
            <v>0</v>
          </cell>
          <cell r="NJ7">
            <v>0</v>
          </cell>
          <cell r="NK7">
            <v>0</v>
          </cell>
          <cell r="NL7">
            <v>0</v>
          </cell>
          <cell r="NM7">
            <v>9</v>
          </cell>
          <cell r="NN7">
            <v>11</v>
          </cell>
          <cell r="NO7" t="str">
            <v/>
          </cell>
          <cell r="NP7">
            <v>0</v>
          </cell>
          <cell r="NQ7">
            <v>0</v>
          </cell>
          <cell r="NR7">
            <v>14</v>
          </cell>
          <cell r="NS7">
            <v>18</v>
          </cell>
          <cell r="NT7">
            <v>2</v>
          </cell>
          <cell r="NU7">
            <v>2</v>
          </cell>
          <cell r="NV7">
            <v>16</v>
          </cell>
          <cell r="NW7">
            <v>20</v>
          </cell>
          <cell r="NX7" t="str">
            <v/>
          </cell>
          <cell r="NY7">
            <v>1</v>
          </cell>
          <cell r="NZ7">
            <v>1</v>
          </cell>
          <cell r="OA7">
            <v>9</v>
          </cell>
          <cell r="OB7">
            <v>11</v>
          </cell>
          <cell r="OC7">
            <v>2</v>
          </cell>
          <cell r="OD7">
            <v>3</v>
          </cell>
          <cell r="OE7">
            <v>0</v>
          </cell>
          <cell r="OF7">
            <v>0</v>
          </cell>
          <cell r="OG7">
            <v>1</v>
          </cell>
          <cell r="OH7">
            <v>1</v>
          </cell>
          <cell r="OI7">
            <v>13</v>
          </cell>
          <cell r="OJ7">
            <v>16</v>
          </cell>
          <cell r="OK7" t="str">
            <v/>
          </cell>
          <cell r="OL7">
            <v>2</v>
          </cell>
          <cell r="OM7">
            <v>3</v>
          </cell>
          <cell r="ON7">
            <v>2</v>
          </cell>
          <cell r="OO7">
            <v>3</v>
          </cell>
          <cell r="OP7" t="str">
            <v/>
          </cell>
          <cell r="OQ7">
            <v>17</v>
          </cell>
          <cell r="OR7">
            <v>21</v>
          </cell>
          <cell r="OS7">
            <v>14</v>
          </cell>
          <cell r="OT7">
            <v>17</v>
          </cell>
          <cell r="OU7">
            <v>31</v>
          </cell>
          <cell r="OV7">
            <v>38</v>
          </cell>
          <cell r="OW7" t="str">
            <v/>
          </cell>
          <cell r="OX7">
            <v>133</v>
          </cell>
          <cell r="OY7">
            <v>166</v>
          </cell>
          <cell r="PA7">
            <v>19</v>
          </cell>
          <cell r="PB7">
            <v>24</v>
          </cell>
          <cell r="PC7">
            <v>19</v>
          </cell>
          <cell r="PD7">
            <v>24</v>
          </cell>
          <cell r="PE7" t="str">
            <v/>
          </cell>
          <cell r="PF7">
            <v>21</v>
          </cell>
          <cell r="PG7">
            <v>26</v>
          </cell>
          <cell r="PH7">
            <v>21</v>
          </cell>
          <cell r="PI7">
            <v>26</v>
          </cell>
          <cell r="PK7">
            <v>16</v>
          </cell>
          <cell r="PL7">
            <v>20</v>
          </cell>
          <cell r="PM7">
            <v>16</v>
          </cell>
          <cell r="PN7">
            <v>20</v>
          </cell>
          <cell r="PP7">
            <v>9</v>
          </cell>
          <cell r="PQ7">
            <v>11</v>
          </cell>
          <cell r="PR7">
            <v>9</v>
          </cell>
          <cell r="PS7">
            <v>11</v>
          </cell>
          <cell r="PU7">
            <v>10</v>
          </cell>
          <cell r="PV7">
            <v>12</v>
          </cell>
          <cell r="PW7">
            <v>10</v>
          </cell>
          <cell r="PX7">
            <v>12</v>
          </cell>
          <cell r="PZ7">
            <v>6</v>
          </cell>
          <cell r="QA7">
            <v>8</v>
          </cell>
          <cell r="QB7">
            <v>6</v>
          </cell>
          <cell r="QC7">
            <v>8</v>
          </cell>
          <cell r="QE7">
            <v>33</v>
          </cell>
          <cell r="QF7">
            <v>41</v>
          </cell>
          <cell r="QG7">
            <v>33</v>
          </cell>
          <cell r="QH7">
            <v>41</v>
          </cell>
          <cell r="QJ7">
            <v>19</v>
          </cell>
          <cell r="QK7">
            <v>24</v>
          </cell>
          <cell r="QL7">
            <v>19</v>
          </cell>
          <cell r="QM7">
            <v>24</v>
          </cell>
          <cell r="QO7">
            <v>10</v>
          </cell>
          <cell r="QP7">
            <v>12</v>
          </cell>
          <cell r="QQ7">
            <v>10</v>
          </cell>
          <cell r="QR7">
            <v>12</v>
          </cell>
          <cell r="QT7">
            <v>2</v>
          </cell>
          <cell r="QU7">
            <v>3</v>
          </cell>
          <cell r="QV7">
            <v>2</v>
          </cell>
          <cell r="QW7">
            <v>3</v>
          </cell>
          <cell r="QY7">
            <v>10</v>
          </cell>
          <cell r="QZ7">
            <v>12</v>
          </cell>
          <cell r="RA7">
            <v>10</v>
          </cell>
          <cell r="RB7">
            <v>12</v>
          </cell>
          <cell r="RD7">
            <v>13</v>
          </cell>
          <cell r="RE7">
            <v>16</v>
          </cell>
          <cell r="RF7">
            <v>13</v>
          </cell>
          <cell r="RG7">
            <v>16</v>
          </cell>
          <cell r="RI7">
            <v>8</v>
          </cell>
          <cell r="RJ7">
            <v>10</v>
          </cell>
          <cell r="RK7">
            <v>8</v>
          </cell>
          <cell r="RL7">
            <v>10</v>
          </cell>
          <cell r="RN7">
            <v>1</v>
          </cell>
          <cell r="RO7">
            <v>1</v>
          </cell>
          <cell r="RP7">
            <v>1</v>
          </cell>
          <cell r="RQ7">
            <v>1</v>
          </cell>
          <cell r="RS7">
            <v>8</v>
          </cell>
          <cell r="RT7">
            <v>10</v>
          </cell>
          <cell r="RU7">
            <v>8</v>
          </cell>
          <cell r="RV7">
            <v>10</v>
          </cell>
          <cell r="RX7">
            <v>1</v>
          </cell>
          <cell r="RY7">
            <v>1</v>
          </cell>
          <cell r="RZ7">
            <v>1</v>
          </cell>
          <cell r="SA7">
            <v>1</v>
          </cell>
          <cell r="SC7">
            <v>186</v>
          </cell>
          <cell r="SD7">
            <v>231</v>
          </cell>
          <cell r="SF7">
            <v>465.2</v>
          </cell>
          <cell r="SG7">
            <v>568</v>
          </cell>
          <cell r="SI7">
            <v>47.2</v>
          </cell>
          <cell r="SJ7">
            <v>59</v>
          </cell>
          <cell r="SL7">
            <v>11</v>
          </cell>
          <cell r="SM7">
            <v>14</v>
          </cell>
          <cell r="SO7">
            <v>3</v>
          </cell>
          <cell r="SP7">
            <v>4</v>
          </cell>
          <cell r="SR7">
            <v>1</v>
          </cell>
          <cell r="SS7">
            <v>1</v>
          </cell>
          <cell r="SU7">
            <v>19</v>
          </cell>
          <cell r="SV7">
            <v>23</v>
          </cell>
          <cell r="SX7">
            <v>14</v>
          </cell>
          <cell r="SY7">
            <v>17</v>
          </cell>
          <cell r="TA7">
            <v>207</v>
          </cell>
          <cell r="TB7">
            <v>255</v>
          </cell>
          <cell r="TD7">
            <v>22</v>
          </cell>
          <cell r="TE7">
            <v>24</v>
          </cell>
          <cell r="TG7">
            <v>2</v>
          </cell>
          <cell r="TH7">
            <v>3</v>
          </cell>
          <cell r="TJ7">
            <v>14</v>
          </cell>
          <cell r="TK7">
            <v>18</v>
          </cell>
          <cell r="TM7">
            <v>2</v>
          </cell>
          <cell r="TN7">
            <v>2</v>
          </cell>
          <cell r="TP7">
            <v>2</v>
          </cell>
          <cell r="TQ7">
            <v>2</v>
          </cell>
          <cell r="TS7">
            <v>10</v>
          </cell>
          <cell r="TT7">
            <v>12</v>
          </cell>
          <cell r="TV7">
            <v>2</v>
          </cell>
          <cell r="TW7">
            <v>3</v>
          </cell>
          <cell r="TY7">
            <v>0</v>
          </cell>
          <cell r="TZ7">
            <v>0</v>
          </cell>
          <cell r="UB7">
            <v>1</v>
          </cell>
          <cell r="UC7">
            <v>1</v>
          </cell>
          <cell r="UE7">
            <v>6</v>
          </cell>
          <cell r="UF7">
            <v>7</v>
          </cell>
          <cell r="UH7">
            <v>0</v>
          </cell>
          <cell r="UI7">
            <v>0</v>
          </cell>
          <cell r="UK7">
            <v>0</v>
          </cell>
          <cell r="UL7">
            <v>0</v>
          </cell>
          <cell r="UN7">
            <v>0</v>
          </cell>
          <cell r="UO7">
            <v>0</v>
          </cell>
          <cell r="UQ7">
            <v>3</v>
          </cell>
          <cell r="UR7">
            <v>4</v>
          </cell>
          <cell r="UT7">
            <v>0</v>
          </cell>
          <cell r="UU7">
            <v>0</v>
          </cell>
          <cell r="UW7">
            <v>0</v>
          </cell>
          <cell r="UX7">
            <v>0</v>
          </cell>
          <cell r="UZ7">
            <v>2</v>
          </cell>
          <cell r="VA7">
            <v>2</v>
          </cell>
          <cell r="VC7">
            <v>8</v>
          </cell>
          <cell r="VD7">
            <v>10</v>
          </cell>
          <cell r="VF7">
            <v>10</v>
          </cell>
          <cell r="VG7">
            <v>12</v>
          </cell>
          <cell r="VI7">
            <v>2</v>
          </cell>
          <cell r="VJ7">
            <v>2</v>
          </cell>
          <cell r="VL7">
            <v>2</v>
          </cell>
          <cell r="VM7">
            <v>3</v>
          </cell>
          <cell r="VO7">
            <v>390.2</v>
          </cell>
          <cell r="VP7">
            <v>478</v>
          </cell>
          <cell r="VR7">
            <v>16</v>
          </cell>
          <cell r="VS7">
            <v>18</v>
          </cell>
          <cell r="VU7">
            <v>5</v>
          </cell>
          <cell r="VV7">
            <v>6</v>
          </cell>
          <cell r="VX7">
            <v>11</v>
          </cell>
          <cell r="VY7">
            <v>14</v>
          </cell>
          <cell r="WA7">
            <v>6</v>
          </cell>
          <cell r="WB7">
            <v>8</v>
          </cell>
          <cell r="WD7">
            <v>14</v>
          </cell>
          <cell r="WE7">
            <v>17</v>
          </cell>
          <cell r="WG7">
            <v>3</v>
          </cell>
          <cell r="WH7">
            <v>3</v>
          </cell>
          <cell r="WJ7">
            <v>3</v>
          </cell>
          <cell r="WK7">
            <v>3</v>
          </cell>
          <cell r="WM7">
            <v>2</v>
          </cell>
          <cell r="WN7">
            <v>2</v>
          </cell>
          <cell r="WP7">
            <v>2</v>
          </cell>
          <cell r="WQ7">
            <v>2</v>
          </cell>
          <cell r="WS7">
            <v>5</v>
          </cell>
          <cell r="WT7">
            <v>6</v>
          </cell>
          <cell r="WV7">
            <v>8</v>
          </cell>
          <cell r="WW7">
            <v>11</v>
          </cell>
          <cell r="WY7">
            <v>75</v>
          </cell>
          <cell r="WZ7">
            <v>90</v>
          </cell>
          <cell r="XB7">
            <v>465.2</v>
          </cell>
          <cell r="XC7">
            <v>568</v>
          </cell>
          <cell r="XE7">
            <v>0</v>
          </cell>
          <cell r="XF7">
            <v>0</v>
          </cell>
          <cell r="XG7">
            <v>9</v>
          </cell>
          <cell r="XH7">
            <v>11</v>
          </cell>
          <cell r="XI7">
            <v>1</v>
          </cell>
          <cell r="XJ7">
            <v>1</v>
          </cell>
          <cell r="XK7">
            <v>4</v>
          </cell>
          <cell r="XL7">
            <v>5</v>
          </cell>
          <cell r="XM7">
            <v>7</v>
          </cell>
          <cell r="XN7">
            <v>9</v>
          </cell>
          <cell r="XO7">
            <v>13</v>
          </cell>
          <cell r="XP7">
            <v>16</v>
          </cell>
          <cell r="XQ7">
            <v>1</v>
          </cell>
          <cell r="XR7">
            <v>1</v>
          </cell>
          <cell r="XT7">
            <v>37</v>
          </cell>
          <cell r="XU7">
            <v>46</v>
          </cell>
        </row>
        <row r="8">
          <cell r="B8" t="str">
            <v>รพท.น่าน</v>
          </cell>
          <cell r="C8">
            <v>1</v>
          </cell>
          <cell r="D8" t="str">
            <v>น่าน</v>
          </cell>
          <cell r="E8">
            <v>10716</v>
          </cell>
          <cell r="F8" t="str">
            <v>S ใหญ่</v>
          </cell>
          <cell r="G8" t="str">
            <v>รพ. ระดับ S เตียง &gt; 400</v>
          </cell>
          <cell r="H8">
            <v>420</v>
          </cell>
          <cell r="I8">
            <v>457</v>
          </cell>
          <cell r="J8">
            <v>292520</v>
          </cell>
          <cell r="K8">
            <v>109096</v>
          </cell>
          <cell r="L8">
            <v>1029</v>
          </cell>
          <cell r="M8">
            <v>67012</v>
          </cell>
          <cell r="N8">
            <v>41055</v>
          </cell>
          <cell r="O8">
            <v>4</v>
          </cell>
          <cell r="P8">
            <v>5</v>
          </cell>
          <cell r="Q8">
            <v>2</v>
          </cell>
          <cell r="R8">
            <v>3</v>
          </cell>
          <cell r="S8">
            <v>14</v>
          </cell>
          <cell r="T8">
            <v>18</v>
          </cell>
          <cell r="U8">
            <v>2</v>
          </cell>
          <cell r="V8">
            <v>2</v>
          </cell>
          <cell r="W8">
            <v>1</v>
          </cell>
          <cell r="X8">
            <v>1</v>
          </cell>
          <cell r="Y8">
            <v>2</v>
          </cell>
          <cell r="Z8">
            <v>3</v>
          </cell>
          <cell r="AA8">
            <v>3</v>
          </cell>
          <cell r="AB8">
            <v>4</v>
          </cell>
          <cell r="AC8">
            <v>28</v>
          </cell>
          <cell r="AD8">
            <v>36</v>
          </cell>
          <cell r="AF8">
            <v>6</v>
          </cell>
          <cell r="AG8">
            <v>7</v>
          </cell>
          <cell r="AH8">
            <v>10</v>
          </cell>
          <cell r="AI8">
            <v>13</v>
          </cell>
          <cell r="AJ8">
            <v>16</v>
          </cell>
          <cell r="AK8">
            <v>20</v>
          </cell>
          <cell r="AM8">
            <v>2</v>
          </cell>
          <cell r="AN8">
            <v>3</v>
          </cell>
          <cell r="AO8">
            <v>22</v>
          </cell>
          <cell r="AP8">
            <v>27</v>
          </cell>
          <cell r="AQ8">
            <v>2</v>
          </cell>
          <cell r="AR8">
            <v>2</v>
          </cell>
          <cell r="AS8">
            <v>26</v>
          </cell>
          <cell r="AT8">
            <v>32</v>
          </cell>
          <cell r="AV8">
            <v>6</v>
          </cell>
          <cell r="AW8">
            <v>7</v>
          </cell>
          <cell r="AX8">
            <v>3</v>
          </cell>
          <cell r="AY8">
            <v>4</v>
          </cell>
          <cell r="AZ8">
            <v>9</v>
          </cell>
          <cell r="BA8">
            <v>11</v>
          </cell>
          <cell r="BC8">
            <v>6</v>
          </cell>
          <cell r="BD8">
            <v>7</v>
          </cell>
          <cell r="BE8">
            <v>17</v>
          </cell>
          <cell r="BF8">
            <v>21</v>
          </cell>
          <cell r="BG8">
            <v>23</v>
          </cell>
          <cell r="BH8">
            <v>28</v>
          </cell>
          <cell r="BJ8">
            <v>2</v>
          </cell>
          <cell r="BK8">
            <v>3</v>
          </cell>
          <cell r="BL8">
            <v>6</v>
          </cell>
          <cell r="BM8">
            <v>7</v>
          </cell>
          <cell r="BN8">
            <v>8</v>
          </cell>
          <cell r="BO8">
            <v>10</v>
          </cell>
          <cell r="BQ8">
            <v>110</v>
          </cell>
          <cell r="BR8">
            <v>137</v>
          </cell>
          <cell r="BT8">
            <v>18</v>
          </cell>
          <cell r="BU8">
            <v>23</v>
          </cell>
          <cell r="BV8">
            <v>18</v>
          </cell>
          <cell r="BW8">
            <v>23</v>
          </cell>
          <cell r="BX8" t="str">
            <v/>
          </cell>
          <cell r="BY8">
            <v>1</v>
          </cell>
          <cell r="BZ8">
            <v>1</v>
          </cell>
          <cell r="CA8">
            <v>0</v>
          </cell>
          <cell r="CB8">
            <v>0</v>
          </cell>
          <cell r="CC8">
            <v>1</v>
          </cell>
          <cell r="CD8">
            <v>1</v>
          </cell>
          <cell r="CE8">
            <v>2</v>
          </cell>
          <cell r="CF8">
            <v>3</v>
          </cell>
          <cell r="CG8">
            <v>4</v>
          </cell>
          <cell r="CH8">
            <v>5</v>
          </cell>
          <cell r="CJ8">
            <v>9</v>
          </cell>
          <cell r="CK8">
            <v>11</v>
          </cell>
          <cell r="CL8">
            <v>8</v>
          </cell>
          <cell r="CM8">
            <v>10</v>
          </cell>
          <cell r="CN8">
            <v>6</v>
          </cell>
          <cell r="CO8">
            <v>7</v>
          </cell>
          <cell r="CP8">
            <v>1</v>
          </cell>
          <cell r="CQ8">
            <v>1</v>
          </cell>
          <cell r="CR8">
            <v>0</v>
          </cell>
          <cell r="CS8">
            <v>0</v>
          </cell>
          <cell r="CT8">
            <v>2</v>
          </cell>
          <cell r="CU8">
            <v>2</v>
          </cell>
          <cell r="CV8">
            <v>1</v>
          </cell>
          <cell r="CW8">
            <v>1</v>
          </cell>
          <cell r="CX8">
            <v>27</v>
          </cell>
          <cell r="CY8">
            <v>32</v>
          </cell>
          <cell r="DA8">
            <v>1.6</v>
          </cell>
          <cell r="DB8">
            <v>2</v>
          </cell>
          <cell r="DC8">
            <v>2.4000000000000004</v>
          </cell>
          <cell r="DD8">
            <v>3</v>
          </cell>
          <cell r="DE8">
            <v>4</v>
          </cell>
          <cell r="DF8">
            <v>5</v>
          </cell>
          <cell r="DH8">
            <v>0.8</v>
          </cell>
          <cell r="DI8">
            <v>1</v>
          </cell>
          <cell r="DJ8">
            <v>0.8</v>
          </cell>
          <cell r="DK8">
            <v>1</v>
          </cell>
          <cell r="DL8">
            <v>1.6</v>
          </cell>
          <cell r="DM8">
            <v>2</v>
          </cell>
          <cell r="DO8">
            <v>4</v>
          </cell>
          <cell r="DP8">
            <v>5</v>
          </cell>
          <cell r="DQ8">
            <v>2.4000000000000004</v>
          </cell>
          <cell r="DR8">
            <v>3</v>
          </cell>
          <cell r="DS8">
            <v>6.4</v>
          </cell>
          <cell r="DT8">
            <v>8</v>
          </cell>
          <cell r="DV8">
            <v>0.8</v>
          </cell>
          <cell r="DW8">
            <v>1</v>
          </cell>
          <cell r="DX8">
            <v>0.8</v>
          </cell>
          <cell r="DY8">
            <v>1</v>
          </cell>
          <cell r="DZ8">
            <v>1.6</v>
          </cell>
          <cell r="EA8">
            <v>2</v>
          </cell>
          <cell r="EC8">
            <v>40.6</v>
          </cell>
          <cell r="ED8">
            <v>49</v>
          </cell>
          <cell r="EF8">
            <v>4.8000000000000007</v>
          </cell>
          <cell r="EG8">
            <v>6</v>
          </cell>
          <cell r="EH8">
            <v>4.8000000000000007</v>
          </cell>
          <cell r="EI8">
            <v>6</v>
          </cell>
          <cell r="EK8">
            <v>1</v>
          </cell>
          <cell r="EL8">
            <v>1</v>
          </cell>
          <cell r="EM8">
            <v>2</v>
          </cell>
          <cell r="EN8">
            <v>2</v>
          </cell>
          <cell r="EO8">
            <v>3</v>
          </cell>
          <cell r="EP8">
            <v>3</v>
          </cell>
          <cell r="ER8">
            <v>1</v>
          </cell>
          <cell r="ES8">
            <v>1</v>
          </cell>
          <cell r="ET8">
            <v>1</v>
          </cell>
          <cell r="EU8">
            <v>1</v>
          </cell>
          <cell r="EV8">
            <v>2</v>
          </cell>
          <cell r="EW8">
            <v>2</v>
          </cell>
          <cell r="EY8">
            <v>1</v>
          </cell>
          <cell r="EZ8">
            <v>1</v>
          </cell>
          <cell r="FA8">
            <v>1</v>
          </cell>
          <cell r="FB8">
            <v>1</v>
          </cell>
          <cell r="FC8">
            <v>0</v>
          </cell>
          <cell r="FD8">
            <v>0</v>
          </cell>
          <cell r="FE8">
            <v>2</v>
          </cell>
          <cell r="FF8">
            <v>2</v>
          </cell>
          <cell r="FH8">
            <v>1</v>
          </cell>
          <cell r="FI8">
            <v>1</v>
          </cell>
          <cell r="FJ8">
            <v>1</v>
          </cell>
          <cell r="FK8">
            <v>1</v>
          </cell>
          <cell r="FL8">
            <v>2</v>
          </cell>
          <cell r="FM8">
            <v>2</v>
          </cell>
          <cell r="FO8">
            <v>1</v>
          </cell>
          <cell r="FP8">
            <v>1</v>
          </cell>
          <cell r="FQ8">
            <v>1</v>
          </cell>
          <cell r="FR8">
            <v>1</v>
          </cell>
          <cell r="FS8">
            <v>2</v>
          </cell>
          <cell r="FT8">
            <v>2</v>
          </cell>
          <cell r="FV8">
            <v>1</v>
          </cell>
          <cell r="FW8">
            <v>1</v>
          </cell>
          <cell r="FX8">
            <v>1</v>
          </cell>
          <cell r="FY8">
            <v>1</v>
          </cell>
          <cell r="FZ8">
            <v>1</v>
          </cell>
          <cell r="GA8">
            <v>1</v>
          </cell>
          <cell r="GB8">
            <v>3</v>
          </cell>
          <cell r="GC8">
            <v>3</v>
          </cell>
          <cell r="GE8">
            <v>14</v>
          </cell>
          <cell r="GF8">
            <v>14</v>
          </cell>
          <cell r="GH8">
            <v>6</v>
          </cell>
          <cell r="GI8">
            <v>8</v>
          </cell>
          <cell r="GJ8">
            <v>6</v>
          </cell>
          <cell r="GK8">
            <v>8</v>
          </cell>
          <cell r="GM8">
            <v>3</v>
          </cell>
          <cell r="GN8">
            <v>4</v>
          </cell>
          <cell r="GO8">
            <v>3</v>
          </cell>
          <cell r="GP8">
            <v>4</v>
          </cell>
          <cell r="GR8">
            <v>2</v>
          </cell>
          <cell r="GS8">
            <v>2</v>
          </cell>
          <cell r="GT8">
            <v>2</v>
          </cell>
          <cell r="GU8">
            <v>2</v>
          </cell>
          <cell r="GW8">
            <v>2</v>
          </cell>
          <cell r="GX8">
            <v>2</v>
          </cell>
          <cell r="GY8">
            <v>2</v>
          </cell>
          <cell r="GZ8">
            <v>2</v>
          </cell>
          <cell r="HB8">
            <v>13</v>
          </cell>
          <cell r="HC8">
            <v>16</v>
          </cell>
          <cell r="HD8">
            <v>94.4</v>
          </cell>
          <cell r="HE8">
            <v>113</v>
          </cell>
          <cell r="HG8">
            <v>8</v>
          </cell>
          <cell r="HH8">
            <v>10</v>
          </cell>
          <cell r="HI8">
            <v>1</v>
          </cell>
          <cell r="HJ8">
            <v>1</v>
          </cell>
          <cell r="HK8">
            <v>7</v>
          </cell>
          <cell r="HL8">
            <v>8</v>
          </cell>
          <cell r="HM8">
            <v>1</v>
          </cell>
          <cell r="HN8">
            <v>1</v>
          </cell>
          <cell r="HO8">
            <v>17</v>
          </cell>
          <cell r="HP8">
            <v>20</v>
          </cell>
          <cell r="HR8">
            <v>2</v>
          </cell>
          <cell r="HS8">
            <v>2</v>
          </cell>
          <cell r="HT8">
            <v>2</v>
          </cell>
          <cell r="HU8">
            <v>2</v>
          </cell>
          <cell r="HV8">
            <v>3</v>
          </cell>
          <cell r="HW8">
            <v>4</v>
          </cell>
          <cell r="HX8">
            <v>2</v>
          </cell>
          <cell r="HY8">
            <v>2</v>
          </cell>
          <cell r="HZ8">
            <v>9</v>
          </cell>
          <cell r="IA8">
            <v>10</v>
          </cell>
          <cell r="IC8">
            <v>1</v>
          </cell>
          <cell r="ID8">
            <v>1</v>
          </cell>
          <cell r="IE8">
            <v>1</v>
          </cell>
          <cell r="IF8">
            <v>1</v>
          </cell>
          <cell r="IG8">
            <v>1</v>
          </cell>
          <cell r="IH8">
            <v>1</v>
          </cell>
          <cell r="II8">
            <v>3</v>
          </cell>
          <cell r="IJ8">
            <v>3</v>
          </cell>
          <cell r="IL8">
            <v>1</v>
          </cell>
          <cell r="IM8">
            <v>1</v>
          </cell>
          <cell r="IN8">
            <v>1</v>
          </cell>
          <cell r="IO8">
            <v>1</v>
          </cell>
          <cell r="IP8">
            <v>4</v>
          </cell>
          <cell r="IQ8">
            <v>5</v>
          </cell>
          <cell r="IR8">
            <v>2</v>
          </cell>
          <cell r="IS8">
            <v>3</v>
          </cell>
          <cell r="IT8">
            <v>1</v>
          </cell>
          <cell r="IU8">
            <v>1</v>
          </cell>
          <cell r="IV8">
            <v>1</v>
          </cell>
          <cell r="IW8">
            <v>1</v>
          </cell>
          <cell r="IX8">
            <v>2</v>
          </cell>
          <cell r="IY8">
            <v>2</v>
          </cell>
          <cell r="IZ8">
            <v>12</v>
          </cell>
          <cell r="JA8">
            <v>14</v>
          </cell>
          <cell r="JC8">
            <v>1</v>
          </cell>
          <cell r="JD8">
            <v>1</v>
          </cell>
          <cell r="JE8">
            <v>2</v>
          </cell>
          <cell r="JF8">
            <v>2</v>
          </cell>
          <cell r="JG8">
            <v>2</v>
          </cell>
          <cell r="JH8">
            <v>2</v>
          </cell>
          <cell r="JI8">
            <v>0</v>
          </cell>
          <cell r="JJ8">
            <v>0</v>
          </cell>
          <cell r="JK8">
            <v>0</v>
          </cell>
          <cell r="JL8">
            <v>0</v>
          </cell>
          <cell r="JM8">
            <v>5</v>
          </cell>
          <cell r="JN8">
            <v>5</v>
          </cell>
          <cell r="JP8">
            <v>46</v>
          </cell>
          <cell r="JQ8">
            <v>52</v>
          </cell>
          <cell r="JS8">
            <v>4</v>
          </cell>
          <cell r="JT8">
            <v>5</v>
          </cell>
          <cell r="JU8">
            <v>10</v>
          </cell>
          <cell r="JV8">
            <v>12</v>
          </cell>
          <cell r="JW8">
            <v>14</v>
          </cell>
          <cell r="JX8">
            <v>17</v>
          </cell>
          <cell r="JY8" t="str">
            <v/>
          </cell>
          <cell r="JZ8">
            <v>8</v>
          </cell>
          <cell r="KA8">
            <v>10</v>
          </cell>
          <cell r="KB8">
            <v>0</v>
          </cell>
          <cell r="KC8">
            <v>0</v>
          </cell>
          <cell r="KD8">
            <v>8</v>
          </cell>
          <cell r="KE8">
            <v>10</v>
          </cell>
          <cell r="KF8" t="str">
            <v/>
          </cell>
          <cell r="KG8">
            <v>6</v>
          </cell>
          <cell r="KH8">
            <v>8</v>
          </cell>
          <cell r="KI8">
            <v>0</v>
          </cell>
          <cell r="KJ8">
            <v>0</v>
          </cell>
          <cell r="KK8">
            <v>6</v>
          </cell>
          <cell r="KL8">
            <v>8</v>
          </cell>
          <cell r="KM8" t="str">
            <v/>
          </cell>
          <cell r="KN8">
            <v>6</v>
          </cell>
          <cell r="KO8">
            <v>8</v>
          </cell>
          <cell r="KP8">
            <v>6</v>
          </cell>
          <cell r="KQ8">
            <v>8</v>
          </cell>
          <cell r="KR8" t="str">
            <v/>
          </cell>
          <cell r="KS8">
            <v>6</v>
          </cell>
          <cell r="KT8">
            <v>8</v>
          </cell>
          <cell r="KU8">
            <v>6</v>
          </cell>
          <cell r="KV8">
            <v>8</v>
          </cell>
          <cell r="KW8" t="str">
            <v/>
          </cell>
          <cell r="KX8">
            <v>1</v>
          </cell>
          <cell r="KY8">
            <v>1</v>
          </cell>
          <cell r="KZ8">
            <v>1</v>
          </cell>
          <cell r="LA8">
            <v>1</v>
          </cell>
          <cell r="LB8">
            <v>2</v>
          </cell>
          <cell r="LC8">
            <v>2</v>
          </cell>
          <cell r="LD8" t="str">
            <v/>
          </cell>
          <cell r="LE8">
            <v>2</v>
          </cell>
          <cell r="LF8">
            <v>3</v>
          </cell>
          <cell r="LG8">
            <v>2</v>
          </cell>
          <cell r="LH8">
            <v>3</v>
          </cell>
          <cell r="LI8" t="str">
            <v/>
          </cell>
          <cell r="LJ8">
            <v>2</v>
          </cell>
          <cell r="LK8">
            <v>3</v>
          </cell>
          <cell r="LL8">
            <v>2</v>
          </cell>
          <cell r="LM8">
            <v>2</v>
          </cell>
          <cell r="LN8">
            <v>4</v>
          </cell>
          <cell r="LO8">
            <v>5</v>
          </cell>
          <cell r="LP8" t="str">
            <v/>
          </cell>
          <cell r="LQ8">
            <v>5</v>
          </cell>
          <cell r="LR8">
            <v>6</v>
          </cell>
          <cell r="LS8">
            <v>5</v>
          </cell>
          <cell r="LT8">
            <v>6</v>
          </cell>
          <cell r="LU8" t="str">
            <v/>
          </cell>
          <cell r="LV8">
            <v>1</v>
          </cell>
          <cell r="LW8">
            <v>1</v>
          </cell>
          <cell r="LX8">
            <v>5</v>
          </cell>
          <cell r="LY8">
            <v>6</v>
          </cell>
          <cell r="LZ8">
            <v>6</v>
          </cell>
          <cell r="MA8">
            <v>7</v>
          </cell>
          <cell r="MB8" t="str">
            <v/>
          </cell>
          <cell r="MC8">
            <v>6</v>
          </cell>
          <cell r="MD8">
            <v>8</v>
          </cell>
          <cell r="ME8">
            <v>6</v>
          </cell>
          <cell r="MF8">
            <v>8</v>
          </cell>
          <cell r="MG8" t="str">
            <v/>
          </cell>
          <cell r="MH8">
            <v>4</v>
          </cell>
          <cell r="MI8">
            <v>5</v>
          </cell>
          <cell r="MJ8">
            <v>4</v>
          </cell>
          <cell r="MK8">
            <v>5</v>
          </cell>
          <cell r="MM8">
            <v>2</v>
          </cell>
          <cell r="MN8">
            <v>3</v>
          </cell>
          <cell r="MO8">
            <v>2</v>
          </cell>
          <cell r="MP8">
            <v>3</v>
          </cell>
          <cell r="MQ8">
            <v>5</v>
          </cell>
          <cell r="MR8">
            <v>6</v>
          </cell>
          <cell r="MS8">
            <v>9</v>
          </cell>
          <cell r="MT8">
            <v>12</v>
          </cell>
          <cell r="MU8" t="str">
            <v/>
          </cell>
          <cell r="MV8">
            <v>21</v>
          </cell>
          <cell r="MW8">
            <v>26</v>
          </cell>
          <cell r="MX8">
            <v>6</v>
          </cell>
          <cell r="MY8">
            <v>8</v>
          </cell>
          <cell r="MZ8">
            <v>1</v>
          </cell>
          <cell r="NA8">
            <v>1</v>
          </cell>
          <cell r="NB8">
            <v>28</v>
          </cell>
          <cell r="NC8">
            <v>35</v>
          </cell>
          <cell r="ND8" t="str">
            <v/>
          </cell>
          <cell r="NE8">
            <v>4</v>
          </cell>
          <cell r="NF8">
            <v>5</v>
          </cell>
          <cell r="NG8">
            <v>12</v>
          </cell>
          <cell r="NH8">
            <v>15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16</v>
          </cell>
          <cell r="NN8">
            <v>20</v>
          </cell>
          <cell r="NO8" t="str">
            <v/>
          </cell>
          <cell r="NP8">
            <v>2</v>
          </cell>
          <cell r="NQ8">
            <v>2</v>
          </cell>
          <cell r="NR8">
            <v>38</v>
          </cell>
          <cell r="NS8">
            <v>48</v>
          </cell>
          <cell r="NT8">
            <v>2</v>
          </cell>
          <cell r="NU8">
            <v>2</v>
          </cell>
          <cell r="NV8">
            <v>42</v>
          </cell>
          <cell r="NW8">
            <v>52</v>
          </cell>
          <cell r="NX8" t="str">
            <v/>
          </cell>
          <cell r="NY8">
            <v>2</v>
          </cell>
          <cell r="NZ8">
            <v>3</v>
          </cell>
          <cell r="OA8">
            <v>10</v>
          </cell>
          <cell r="OB8">
            <v>13</v>
          </cell>
          <cell r="OC8">
            <v>3</v>
          </cell>
          <cell r="OD8">
            <v>4</v>
          </cell>
          <cell r="OE8">
            <v>1</v>
          </cell>
          <cell r="OF8">
            <v>1</v>
          </cell>
          <cell r="OG8">
            <v>2</v>
          </cell>
          <cell r="OH8">
            <v>2</v>
          </cell>
          <cell r="OI8">
            <v>18</v>
          </cell>
          <cell r="OJ8">
            <v>23</v>
          </cell>
          <cell r="OK8" t="str">
            <v/>
          </cell>
          <cell r="OL8">
            <v>4</v>
          </cell>
          <cell r="OM8">
            <v>5</v>
          </cell>
          <cell r="ON8">
            <v>4</v>
          </cell>
          <cell r="OO8">
            <v>5</v>
          </cell>
          <cell r="OP8" t="str">
            <v/>
          </cell>
          <cell r="OQ8">
            <v>27</v>
          </cell>
          <cell r="OR8">
            <v>34</v>
          </cell>
          <cell r="OS8">
            <v>25</v>
          </cell>
          <cell r="OT8">
            <v>31</v>
          </cell>
          <cell r="OU8">
            <v>52</v>
          </cell>
          <cell r="OV8">
            <v>65</v>
          </cell>
          <cell r="OW8" t="str">
            <v/>
          </cell>
          <cell r="OX8">
            <v>238</v>
          </cell>
          <cell r="OY8">
            <v>299</v>
          </cell>
          <cell r="PA8">
            <v>32</v>
          </cell>
          <cell r="PB8">
            <v>40</v>
          </cell>
          <cell r="PC8">
            <v>32</v>
          </cell>
          <cell r="PD8">
            <v>40</v>
          </cell>
          <cell r="PE8" t="str">
            <v/>
          </cell>
          <cell r="PF8">
            <v>30</v>
          </cell>
          <cell r="PG8">
            <v>38</v>
          </cell>
          <cell r="PH8">
            <v>30</v>
          </cell>
          <cell r="PI8">
            <v>38</v>
          </cell>
          <cell r="PK8">
            <v>76</v>
          </cell>
          <cell r="PL8">
            <v>95</v>
          </cell>
          <cell r="PM8">
            <v>76</v>
          </cell>
          <cell r="PN8">
            <v>95</v>
          </cell>
          <cell r="PP8">
            <v>12</v>
          </cell>
          <cell r="PQ8">
            <v>15</v>
          </cell>
          <cell r="PR8">
            <v>12</v>
          </cell>
          <cell r="PS8">
            <v>15</v>
          </cell>
          <cell r="PU8">
            <v>30</v>
          </cell>
          <cell r="PV8">
            <v>37</v>
          </cell>
          <cell r="PW8">
            <v>30</v>
          </cell>
          <cell r="PX8">
            <v>37</v>
          </cell>
          <cell r="PZ8">
            <v>24</v>
          </cell>
          <cell r="QA8">
            <v>30</v>
          </cell>
          <cell r="QB8">
            <v>24</v>
          </cell>
          <cell r="QC8">
            <v>30</v>
          </cell>
          <cell r="QE8">
            <v>112</v>
          </cell>
          <cell r="QF8">
            <v>140</v>
          </cell>
          <cell r="QG8">
            <v>112</v>
          </cell>
          <cell r="QH8">
            <v>140</v>
          </cell>
          <cell r="QJ8">
            <v>72</v>
          </cell>
          <cell r="QK8">
            <v>90</v>
          </cell>
          <cell r="QL8">
            <v>72</v>
          </cell>
          <cell r="QM8">
            <v>90</v>
          </cell>
          <cell r="QO8">
            <v>22</v>
          </cell>
          <cell r="QP8">
            <v>28</v>
          </cell>
          <cell r="QQ8">
            <v>22</v>
          </cell>
          <cell r="QR8">
            <v>28</v>
          </cell>
          <cell r="QT8">
            <v>7</v>
          </cell>
          <cell r="QU8">
            <v>9</v>
          </cell>
          <cell r="QV8">
            <v>7</v>
          </cell>
          <cell r="QW8">
            <v>9</v>
          </cell>
          <cell r="QY8">
            <v>19</v>
          </cell>
          <cell r="QZ8">
            <v>24</v>
          </cell>
          <cell r="RA8">
            <v>19</v>
          </cell>
          <cell r="RB8">
            <v>24</v>
          </cell>
          <cell r="RD8">
            <v>26</v>
          </cell>
          <cell r="RE8">
            <v>32</v>
          </cell>
          <cell r="RF8">
            <v>26</v>
          </cell>
          <cell r="RG8">
            <v>32</v>
          </cell>
          <cell r="RI8">
            <v>10</v>
          </cell>
          <cell r="RJ8">
            <v>12</v>
          </cell>
          <cell r="RK8">
            <v>10</v>
          </cell>
          <cell r="RL8">
            <v>12</v>
          </cell>
          <cell r="RN8">
            <v>2</v>
          </cell>
          <cell r="RO8">
            <v>3</v>
          </cell>
          <cell r="RP8">
            <v>2</v>
          </cell>
          <cell r="RQ8">
            <v>3</v>
          </cell>
          <cell r="RS8">
            <v>16</v>
          </cell>
          <cell r="RT8">
            <v>20</v>
          </cell>
          <cell r="RU8">
            <v>16</v>
          </cell>
          <cell r="RV8">
            <v>20</v>
          </cell>
          <cell r="RX8">
            <v>6</v>
          </cell>
          <cell r="RY8">
            <v>8</v>
          </cell>
          <cell r="RZ8">
            <v>6</v>
          </cell>
          <cell r="SA8">
            <v>8</v>
          </cell>
          <cell r="SC8">
            <v>496</v>
          </cell>
          <cell r="SD8">
            <v>621</v>
          </cell>
          <cell r="SF8">
            <v>984.4</v>
          </cell>
          <cell r="SG8">
            <v>1222</v>
          </cell>
          <cell r="SI8">
            <v>87</v>
          </cell>
          <cell r="SJ8">
            <v>111</v>
          </cell>
          <cell r="SL8">
            <v>21</v>
          </cell>
          <cell r="SM8">
            <v>26</v>
          </cell>
          <cell r="SO8">
            <v>6</v>
          </cell>
          <cell r="SP8">
            <v>8</v>
          </cell>
          <cell r="SR8">
            <v>1</v>
          </cell>
          <cell r="SS8">
            <v>1</v>
          </cell>
          <cell r="SU8">
            <v>27.8</v>
          </cell>
          <cell r="SV8">
            <v>35</v>
          </cell>
          <cell r="SX8">
            <v>25</v>
          </cell>
          <cell r="SY8">
            <v>31</v>
          </cell>
          <cell r="TA8">
            <v>534.4</v>
          </cell>
          <cell r="TB8">
            <v>667</v>
          </cell>
          <cell r="TD8">
            <v>21.200000000000003</v>
          </cell>
          <cell r="TE8">
            <v>25</v>
          </cell>
          <cell r="TG8">
            <v>4</v>
          </cell>
          <cell r="TH8">
            <v>5</v>
          </cell>
          <cell r="TJ8">
            <v>38</v>
          </cell>
          <cell r="TK8">
            <v>48</v>
          </cell>
          <cell r="TM8">
            <v>2</v>
          </cell>
          <cell r="TN8">
            <v>2</v>
          </cell>
          <cell r="TP8">
            <v>6</v>
          </cell>
          <cell r="TQ8">
            <v>7</v>
          </cell>
          <cell r="TS8">
            <v>11</v>
          </cell>
          <cell r="TT8">
            <v>14</v>
          </cell>
          <cell r="TV8">
            <v>3</v>
          </cell>
          <cell r="TW8">
            <v>4</v>
          </cell>
          <cell r="TY8">
            <v>1</v>
          </cell>
          <cell r="TZ8">
            <v>1</v>
          </cell>
          <cell r="UB8">
            <v>2</v>
          </cell>
          <cell r="UC8">
            <v>2</v>
          </cell>
          <cell r="UE8">
            <v>12</v>
          </cell>
          <cell r="UF8">
            <v>15</v>
          </cell>
          <cell r="UH8">
            <v>0</v>
          </cell>
          <cell r="UI8">
            <v>0</v>
          </cell>
          <cell r="UK8">
            <v>0</v>
          </cell>
          <cell r="UL8">
            <v>0</v>
          </cell>
          <cell r="UN8">
            <v>0</v>
          </cell>
          <cell r="UO8">
            <v>0</v>
          </cell>
          <cell r="UQ8">
            <v>5</v>
          </cell>
          <cell r="UR8">
            <v>6</v>
          </cell>
          <cell r="UT8">
            <v>2</v>
          </cell>
          <cell r="UU8">
            <v>2</v>
          </cell>
          <cell r="UW8">
            <v>1</v>
          </cell>
          <cell r="UX8">
            <v>1</v>
          </cell>
          <cell r="UZ8">
            <v>4</v>
          </cell>
          <cell r="VA8">
            <v>5</v>
          </cell>
          <cell r="VC8">
            <v>9</v>
          </cell>
          <cell r="VD8">
            <v>10</v>
          </cell>
          <cell r="VF8">
            <v>10</v>
          </cell>
          <cell r="VG8">
            <v>12</v>
          </cell>
          <cell r="VI8">
            <v>5</v>
          </cell>
          <cell r="VJ8">
            <v>6</v>
          </cell>
          <cell r="VL8">
            <v>4</v>
          </cell>
          <cell r="VM8">
            <v>5</v>
          </cell>
          <cell r="VO8">
            <v>842.39999999999986</v>
          </cell>
          <cell r="VP8">
            <v>1049</v>
          </cell>
          <cell r="VR8">
            <v>30</v>
          </cell>
          <cell r="VS8">
            <v>38</v>
          </cell>
          <cell r="VU8">
            <v>9</v>
          </cell>
          <cell r="VV8">
            <v>11</v>
          </cell>
          <cell r="VX8">
            <v>31</v>
          </cell>
          <cell r="VY8">
            <v>38</v>
          </cell>
          <cell r="WA8">
            <v>16</v>
          </cell>
          <cell r="WB8">
            <v>20</v>
          </cell>
          <cell r="WD8">
            <v>26</v>
          </cell>
          <cell r="WE8">
            <v>32</v>
          </cell>
          <cell r="WG8">
            <v>4</v>
          </cell>
          <cell r="WH8">
            <v>4</v>
          </cell>
          <cell r="WJ8">
            <v>3</v>
          </cell>
          <cell r="WK8">
            <v>4</v>
          </cell>
          <cell r="WM8">
            <v>3</v>
          </cell>
          <cell r="WN8">
            <v>3</v>
          </cell>
          <cell r="WP8">
            <v>3</v>
          </cell>
          <cell r="WQ8">
            <v>3</v>
          </cell>
          <cell r="WS8">
            <v>8</v>
          </cell>
          <cell r="WT8">
            <v>10</v>
          </cell>
          <cell r="WV8">
            <v>9</v>
          </cell>
          <cell r="WW8">
            <v>10</v>
          </cell>
          <cell r="WY8">
            <v>142</v>
          </cell>
          <cell r="WZ8">
            <v>173</v>
          </cell>
          <cell r="XB8">
            <v>984.39999999999986</v>
          </cell>
          <cell r="XC8">
            <v>1222</v>
          </cell>
          <cell r="XE8">
            <v>0</v>
          </cell>
          <cell r="XF8">
            <v>0</v>
          </cell>
          <cell r="XG8">
            <v>17</v>
          </cell>
          <cell r="XH8">
            <v>21</v>
          </cell>
          <cell r="XI8">
            <v>2</v>
          </cell>
          <cell r="XJ8">
            <v>2</v>
          </cell>
          <cell r="XK8">
            <v>8</v>
          </cell>
          <cell r="XL8">
            <v>10</v>
          </cell>
          <cell r="XM8">
            <v>23</v>
          </cell>
          <cell r="XN8">
            <v>28</v>
          </cell>
          <cell r="XO8">
            <v>24</v>
          </cell>
          <cell r="XP8">
            <v>29</v>
          </cell>
          <cell r="XQ8">
            <v>2</v>
          </cell>
          <cell r="XR8">
            <v>2</v>
          </cell>
          <cell r="XT8">
            <v>82</v>
          </cell>
          <cell r="XU8">
            <v>103</v>
          </cell>
        </row>
        <row r="9">
          <cell r="B9" t="str">
            <v>รพท.เชียงคำ</v>
          </cell>
          <cell r="C9">
            <v>1</v>
          </cell>
          <cell r="D9" t="str">
            <v>พะเยา</v>
          </cell>
          <cell r="E9">
            <v>10718</v>
          </cell>
          <cell r="F9" t="str">
            <v>M1</v>
          </cell>
          <cell r="G9" t="str">
            <v>รพ.ระดับ M1 เตียง &gt; 200</v>
          </cell>
          <cell r="H9">
            <v>232</v>
          </cell>
          <cell r="I9">
            <v>188</v>
          </cell>
          <cell r="J9">
            <v>277778</v>
          </cell>
          <cell r="K9">
            <v>69362</v>
          </cell>
          <cell r="L9">
            <v>0</v>
          </cell>
          <cell r="M9">
            <v>1093</v>
          </cell>
          <cell r="N9">
            <v>68269</v>
          </cell>
          <cell r="O9">
            <v>2</v>
          </cell>
          <cell r="P9">
            <v>2</v>
          </cell>
          <cell r="Q9">
            <v>1</v>
          </cell>
          <cell r="R9">
            <v>1</v>
          </cell>
          <cell r="S9">
            <v>7</v>
          </cell>
          <cell r="T9">
            <v>9</v>
          </cell>
          <cell r="U9">
            <v>1</v>
          </cell>
          <cell r="V9">
            <v>1</v>
          </cell>
          <cell r="W9">
            <v>1</v>
          </cell>
          <cell r="X9">
            <v>1</v>
          </cell>
          <cell r="Y9">
            <v>1</v>
          </cell>
          <cell r="Z9">
            <v>1</v>
          </cell>
          <cell r="AA9">
            <v>2</v>
          </cell>
          <cell r="AB9">
            <v>2</v>
          </cell>
          <cell r="AC9">
            <v>15</v>
          </cell>
          <cell r="AD9">
            <v>17</v>
          </cell>
          <cell r="AF9">
            <v>2</v>
          </cell>
          <cell r="AG9">
            <v>3</v>
          </cell>
          <cell r="AH9">
            <v>4</v>
          </cell>
          <cell r="AI9">
            <v>5</v>
          </cell>
          <cell r="AJ9">
            <v>6</v>
          </cell>
          <cell r="AK9">
            <v>8</v>
          </cell>
          <cell r="AM9">
            <v>1</v>
          </cell>
          <cell r="AN9">
            <v>1</v>
          </cell>
          <cell r="AO9">
            <v>12</v>
          </cell>
          <cell r="AP9">
            <v>15</v>
          </cell>
          <cell r="AQ9">
            <v>1</v>
          </cell>
          <cell r="AR9">
            <v>1</v>
          </cell>
          <cell r="AS9">
            <v>14</v>
          </cell>
          <cell r="AT9">
            <v>17</v>
          </cell>
          <cell r="AV9">
            <v>3</v>
          </cell>
          <cell r="AW9">
            <v>4</v>
          </cell>
          <cell r="AX9">
            <v>2</v>
          </cell>
          <cell r="AY9">
            <v>2</v>
          </cell>
          <cell r="AZ9">
            <v>5</v>
          </cell>
          <cell r="BA9">
            <v>6</v>
          </cell>
          <cell r="BC9">
            <v>2</v>
          </cell>
          <cell r="BD9">
            <v>3</v>
          </cell>
          <cell r="BE9">
            <v>6</v>
          </cell>
          <cell r="BF9">
            <v>7</v>
          </cell>
          <cell r="BG9">
            <v>8</v>
          </cell>
          <cell r="BH9">
            <v>10</v>
          </cell>
          <cell r="BJ9">
            <v>2</v>
          </cell>
          <cell r="BK9">
            <v>2</v>
          </cell>
          <cell r="BL9">
            <v>2</v>
          </cell>
          <cell r="BM9">
            <v>2</v>
          </cell>
          <cell r="BN9">
            <v>4</v>
          </cell>
          <cell r="BO9">
            <v>4</v>
          </cell>
          <cell r="BQ9">
            <v>52</v>
          </cell>
          <cell r="BR9">
            <v>62</v>
          </cell>
          <cell r="BT9">
            <v>8</v>
          </cell>
          <cell r="BU9">
            <v>10</v>
          </cell>
          <cell r="BV9">
            <v>8</v>
          </cell>
          <cell r="BW9">
            <v>10</v>
          </cell>
          <cell r="BX9" t="str">
            <v/>
          </cell>
          <cell r="BY9">
            <v>1</v>
          </cell>
          <cell r="BZ9">
            <v>1</v>
          </cell>
          <cell r="CA9">
            <v>0</v>
          </cell>
          <cell r="CB9">
            <v>0</v>
          </cell>
          <cell r="CC9">
            <v>1</v>
          </cell>
          <cell r="CD9">
            <v>1</v>
          </cell>
          <cell r="CE9">
            <v>4</v>
          </cell>
          <cell r="CF9">
            <v>5</v>
          </cell>
          <cell r="CG9">
            <v>6</v>
          </cell>
          <cell r="CH9">
            <v>7</v>
          </cell>
          <cell r="CJ9">
            <v>8</v>
          </cell>
          <cell r="CK9">
            <v>10</v>
          </cell>
          <cell r="CL9">
            <v>4</v>
          </cell>
          <cell r="CM9">
            <v>5</v>
          </cell>
          <cell r="CN9">
            <v>12</v>
          </cell>
          <cell r="CO9">
            <v>15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24</v>
          </cell>
          <cell r="CY9">
            <v>30</v>
          </cell>
          <cell r="DA9">
            <v>1</v>
          </cell>
          <cell r="DB9">
            <v>1</v>
          </cell>
          <cell r="DC9">
            <v>1</v>
          </cell>
          <cell r="DD9">
            <v>1</v>
          </cell>
          <cell r="DE9">
            <v>2</v>
          </cell>
          <cell r="DF9">
            <v>2</v>
          </cell>
          <cell r="DH9">
            <v>1</v>
          </cell>
          <cell r="DI9">
            <v>1</v>
          </cell>
          <cell r="DJ9">
            <v>1</v>
          </cell>
          <cell r="DK9">
            <v>1</v>
          </cell>
          <cell r="DL9">
            <v>2</v>
          </cell>
          <cell r="DM9">
            <v>2</v>
          </cell>
          <cell r="DO9">
            <v>1</v>
          </cell>
          <cell r="DP9">
            <v>1</v>
          </cell>
          <cell r="DQ9">
            <v>1</v>
          </cell>
          <cell r="DR9">
            <v>1</v>
          </cell>
          <cell r="DS9">
            <v>2</v>
          </cell>
          <cell r="DT9">
            <v>2</v>
          </cell>
          <cell r="DV9">
            <v>0</v>
          </cell>
          <cell r="DW9">
            <v>0</v>
          </cell>
          <cell r="DX9">
            <v>1</v>
          </cell>
          <cell r="DY9">
            <v>1</v>
          </cell>
          <cell r="DZ9">
            <v>1</v>
          </cell>
          <cell r="EA9">
            <v>1</v>
          </cell>
          <cell r="EC9">
            <v>31</v>
          </cell>
          <cell r="ED9">
            <v>37</v>
          </cell>
          <cell r="EF9">
            <v>2</v>
          </cell>
          <cell r="EG9">
            <v>2</v>
          </cell>
          <cell r="EH9">
            <v>2</v>
          </cell>
          <cell r="EI9">
            <v>2</v>
          </cell>
          <cell r="EK9">
            <v>1</v>
          </cell>
          <cell r="EL9">
            <v>1</v>
          </cell>
          <cell r="EM9">
            <v>1</v>
          </cell>
          <cell r="EN9">
            <v>1</v>
          </cell>
          <cell r="EO9">
            <v>2</v>
          </cell>
          <cell r="EP9">
            <v>2</v>
          </cell>
          <cell r="ER9">
            <v>1</v>
          </cell>
          <cell r="ES9">
            <v>1</v>
          </cell>
          <cell r="ET9">
            <v>0</v>
          </cell>
          <cell r="EU9">
            <v>0</v>
          </cell>
          <cell r="EV9">
            <v>1</v>
          </cell>
          <cell r="EW9">
            <v>1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O9">
            <v>0</v>
          </cell>
          <cell r="FP9">
            <v>0</v>
          </cell>
          <cell r="FQ9">
            <v>2</v>
          </cell>
          <cell r="FR9">
            <v>2</v>
          </cell>
          <cell r="FS9">
            <v>2</v>
          </cell>
          <cell r="FT9">
            <v>2</v>
          </cell>
          <cell r="FV9">
            <v>0</v>
          </cell>
          <cell r="FW9">
            <v>0</v>
          </cell>
          <cell r="FX9">
            <v>2</v>
          </cell>
          <cell r="FY9">
            <v>2</v>
          </cell>
          <cell r="FZ9">
            <v>1</v>
          </cell>
          <cell r="GA9">
            <v>1</v>
          </cell>
          <cell r="GB9">
            <v>3</v>
          </cell>
          <cell r="GC9">
            <v>3</v>
          </cell>
          <cell r="GE9">
            <v>8</v>
          </cell>
          <cell r="GF9">
            <v>8</v>
          </cell>
          <cell r="GH9">
            <v>2</v>
          </cell>
          <cell r="GI9">
            <v>2</v>
          </cell>
          <cell r="GJ9">
            <v>2</v>
          </cell>
          <cell r="GK9">
            <v>2</v>
          </cell>
          <cell r="GM9">
            <v>1</v>
          </cell>
          <cell r="GN9">
            <v>1</v>
          </cell>
          <cell r="GO9">
            <v>1</v>
          </cell>
          <cell r="GP9">
            <v>1</v>
          </cell>
          <cell r="GR9">
            <v>1</v>
          </cell>
          <cell r="GS9">
            <v>1</v>
          </cell>
          <cell r="GT9">
            <v>1</v>
          </cell>
          <cell r="GU9">
            <v>1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B9">
            <v>4</v>
          </cell>
          <cell r="HC9">
            <v>4</v>
          </cell>
          <cell r="HD9">
            <v>59</v>
          </cell>
          <cell r="HE9">
            <v>68</v>
          </cell>
          <cell r="HG9">
            <v>5</v>
          </cell>
          <cell r="HH9">
            <v>6</v>
          </cell>
          <cell r="HI9">
            <v>0</v>
          </cell>
          <cell r="HJ9">
            <v>0</v>
          </cell>
          <cell r="HK9">
            <v>8</v>
          </cell>
          <cell r="HL9">
            <v>10</v>
          </cell>
          <cell r="HM9">
            <v>1</v>
          </cell>
          <cell r="HN9">
            <v>1</v>
          </cell>
          <cell r="HO9">
            <v>14</v>
          </cell>
          <cell r="HP9">
            <v>17</v>
          </cell>
          <cell r="HR9">
            <v>1</v>
          </cell>
          <cell r="HS9">
            <v>1</v>
          </cell>
          <cell r="HT9">
            <v>1</v>
          </cell>
          <cell r="HU9">
            <v>1</v>
          </cell>
          <cell r="HV9">
            <v>3</v>
          </cell>
          <cell r="HW9">
            <v>4</v>
          </cell>
          <cell r="HX9">
            <v>2</v>
          </cell>
          <cell r="HY9">
            <v>3</v>
          </cell>
          <cell r="HZ9">
            <v>7</v>
          </cell>
          <cell r="IA9">
            <v>9</v>
          </cell>
          <cell r="IC9">
            <v>2</v>
          </cell>
          <cell r="ID9">
            <v>2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2</v>
          </cell>
          <cell r="IJ9">
            <v>2</v>
          </cell>
          <cell r="IL9">
            <v>2</v>
          </cell>
          <cell r="IM9">
            <v>2</v>
          </cell>
          <cell r="IN9">
            <v>0</v>
          </cell>
          <cell r="IO9">
            <v>0</v>
          </cell>
          <cell r="IP9">
            <v>2</v>
          </cell>
          <cell r="IQ9">
            <v>2</v>
          </cell>
          <cell r="IR9">
            <v>1</v>
          </cell>
          <cell r="IS9">
            <v>1</v>
          </cell>
          <cell r="IT9">
            <v>0</v>
          </cell>
          <cell r="IU9">
            <v>0</v>
          </cell>
          <cell r="IV9">
            <v>0</v>
          </cell>
          <cell r="IW9">
            <v>0</v>
          </cell>
          <cell r="IX9">
            <v>2</v>
          </cell>
          <cell r="IY9">
            <v>2</v>
          </cell>
          <cell r="IZ9">
            <v>7</v>
          </cell>
          <cell r="JA9">
            <v>7</v>
          </cell>
          <cell r="JC9">
            <v>1</v>
          </cell>
          <cell r="JD9">
            <v>1</v>
          </cell>
          <cell r="JE9">
            <v>2</v>
          </cell>
          <cell r="JF9">
            <v>2</v>
          </cell>
          <cell r="JG9">
            <v>1</v>
          </cell>
          <cell r="JH9">
            <v>1</v>
          </cell>
          <cell r="JI9">
            <v>1</v>
          </cell>
          <cell r="JJ9">
            <v>1</v>
          </cell>
          <cell r="JK9">
            <v>1</v>
          </cell>
          <cell r="JL9">
            <v>1</v>
          </cell>
          <cell r="JM9">
            <v>5</v>
          </cell>
          <cell r="JN9">
            <v>5</v>
          </cell>
          <cell r="JP9">
            <v>35</v>
          </cell>
          <cell r="JQ9">
            <v>40</v>
          </cell>
          <cell r="JS9">
            <v>2</v>
          </cell>
          <cell r="JT9">
            <v>3</v>
          </cell>
          <cell r="JU9">
            <v>10</v>
          </cell>
          <cell r="JV9">
            <v>12</v>
          </cell>
          <cell r="JW9">
            <v>12</v>
          </cell>
          <cell r="JX9">
            <v>15</v>
          </cell>
          <cell r="JY9" t="str">
            <v/>
          </cell>
          <cell r="JZ9">
            <v>6</v>
          </cell>
          <cell r="KA9">
            <v>8</v>
          </cell>
          <cell r="KB9">
            <v>1</v>
          </cell>
          <cell r="KC9">
            <v>1</v>
          </cell>
          <cell r="KD9">
            <v>7</v>
          </cell>
          <cell r="KE9">
            <v>9</v>
          </cell>
          <cell r="KF9" t="str">
            <v/>
          </cell>
          <cell r="KG9">
            <v>4</v>
          </cell>
          <cell r="KH9">
            <v>5</v>
          </cell>
          <cell r="KI9">
            <v>0</v>
          </cell>
          <cell r="KJ9">
            <v>0</v>
          </cell>
          <cell r="KK9">
            <v>4</v>
          </cell>
          <cell r="KL9">
            <v>5</v>
          </cell>
          <cell r="KM9" t="str">
            <v/>
          </cell>
          <cell r="KN9">
            <v>2</v>
          </cell>
          <cell r="KO9">
            <v>3</v>
          </cell>
          <cell r="KP9">
            <v>2</v>
          </cell>
          <cell r="KQ9">
            <v>3</v>
          </cell>
          <cell r="KR9" t="str">
            <v/>
          </cell>
          <cell r="KS9">
            <v>3</v>
          </cell>
          <cell r="KT9">
            <v>4</v>
          </cell>
          <cell r="KU9">
            <v>3</v>
          </cell>
          <cell r="KV9">
            <v>4</v>
          </cell>
          <cell r="KW9" t="str">
            <v/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 t="str">
            <v/>
          </cell>
          <cell r="LE9">
            <v>2</v>
          </cell>
          <cell r="LF9">
            <v>3</v>
          </cell>
          <cell r="LG9">
            <v>2</v>
          </cell>
          <cell r="LH9">
            <v>3</v>
          </cell>
          <cell r="LI9" t="str">
            <v/>
          </cell>
          <cell r="LJ9">
            <v>2</v>
          </cell>
          <cell r="LK9">
            <v>2</v>
          </cell>
          <cell r="LL9">
            <v>0</v>
          </cell>
          <cell r="LM9">
            <v>0</v>
          </cell>
          <cell r="LN9">
            <v>2</v>
          </cell>
          <cell r="LO9">
            <v>2</v>
          </cell>
          <cell r="LP9" t="str">
            <v/>
          </cell>
          <cell r="LQ9">
            <v>2</v>
          </cell>
          <cell r="LR9">
            <v>3</v>
          </cell>
          <cell r="LS9">
            <v>2</v>
          </cell>
          <cell r="LT9">
            <v>3</v>
          </cell>
          <cell r="LU9" t="str">
            <v/>
          </cell>
          <cell r="LV9">
            <v>0</v>
          </cell>
          <cell r="LW9">
            <v>0</v>
          </cell>
          <cell r="LX9">
            <v>2</v>
          </cell>
          <cell r="LY9">
            <v>2</v>
          </cell>
          <cell r="LZ9">
            <v>2</v>
          </cell>
          <cell r="MA9">
            <v>2</v>
          </cell>
          <cell r="MB9" t="str">
            <v/>
          </cell>
          <cell r="MC9">
            <v>2</v>
          </cell>
          <cell r="MD9">
            <v>3</v>
          </cell>
          <cell r="ME9">
            <v>2</v>
          </cell>
          <cell r="MF9">
            <v>3</v>
          </cell>
          <cell r="MG9" t="str">
            <v/>
          </cell>
          <cell r="MH9">
            <v>2</v>
          </cell>
          <cell r="MI9">
            <v>3</v>
          </cell>
          <cell r="MJ9">
            <v>2</v>
          </cell>
          <cell r="MK9">
            <v>3</v>
          </cell>
          <cell r="MM9">
            <v>1</v>
          </cell>
          <cell r="MN9">
            <v>1</v>
          </cell>
          <cell r="MO9">
            <v>2</v>
          </cell>
          <cell r="MP9">
            <v>2</v>
          </cell>
          <cell r="MQ9">
            <v>3</v>
          </cell>
          <cell r="MR9">
            <v>4</v>
          </cell>
          <cell r="MS9">
            <v>6</v>
          </cell>
          <cell r="MT9">
            <v>7</v>
          </cell>
          <cell r="MU9" t="str">
            <v/>
          </cell>
          <cell r="MV9">
            <v>14</v>
          </cell>
          <cell r="MW9">
            <v>17</v>
          </cell>
          <cell r="MX9">
            <v>3</v>
          </cell>
          <cell r="MY9">
            <v>4</v>
          </cell>
          <cell r="MZ9">
            <v>1</v>
          </cell>
          <cell r="NA9">
            <v>1</v>
          </cell>
          <cell r="NB9">
            <v>18</v>
          </cell>
          <cell r="NC9">
            <v>22</v>
          </cell>
          <cell r="ND9" t="str">
            <v/>
          </cell>
          <cell r="NE9">
            <v>2</v>
          </cell>
          <cell r="NF9">
            <v>2</v>
          </cell>
          <cell r="NG9">
            <v>6</v>
          </cell>
          <cell r="NH9">
            <v>7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8</v>
          </cell>
          <cell r="NN9">
            <v>9</v>
          </cell>
          <cell r="NO9" t="str">
            <v/>
          </cell>
          <cell r="NP9">
            <v>0</v>
          </cell>
          <cell r="NQ9">
            <v>0</v>
          </cell>
          <cell r="NR9">
            <v>14</v>
          </cell>
          <cell r="NS9">
            <v>18</v>
          </cell>
          <cell r="NT9">
            <v>2</v>
          </cell>
          <cell r="NU9">
            <v>3</v>
          </cell>
          <cell r="NV9">
            <v>16</v>
          </cell>
          <cell r="NW9">
            <v>21</v>
          </cell>
          <cell r="NX9" t="str">
            <v/>
          </cell>
          <cell r="NY9">
            <v>1</v>
          </cell>
          <cell r="NZ9">
            <v>1</v>
          </cell>
          <cell r="OA9">
            <v>6</v>
          </cell>
          <cell r="OB9">
            <v>7</v>
          </cell>
          <cell r="OC9">
            <v>2</v>
          </cell>
          <cell r="OD9">
            <v>3</v>
          </cell>
          <cell r="OE9">
            <v>0</v>
          </cell>
          <cell r="OF9">
            <v>0</v>
          </cell>
          <cell r="OG9">
            <v>1</v>
          </cell>
          <cell r="OH9">
            <v>1</v>
          </cell>
          <cell r="OI9">
            <v>10</v>
          </cell>
          <cell r="OJ9">
            <v>12</v>
          </cell>
          <cell r="OK9" t="str">
            <v/>
          </cell>
          <cell r="OL9">
            <v>2</v>
          </cell>
          <cell r="OM9">
            <v>3</v>
          </cell>
          <cell r="ON9">
            <v>2</v>
          </cell>
          <cell r="OO9">
            <v>3</v>
          </cell>
          <cell r="OP9" t="str">
            <v/>
          </cell>
          <cell r="OQ9">
            <v>18</v>
          </cell>
          <cell r="OR9">
            <v>23</v>
          </cell>
          <cell r="OS9">
            <v>15</v>
          </cell>
          <cell r="OT9">
            <v>19</v>
          </cell>
          <cell r="OU9">
            <v>33</v>
          </cell>
          <cell r="OV9">
            <v>42</v>
          </cell>
          <cell r="OW9" t="str">
            <v/>
          </cell>
          <cell r="OX9">
            <v>133</v>
          </cell>
          <cell r="OY9">
            <v>168</v>
          </cell>
          <cell r="PA9">
            <v>19</v>
          </cell>
          <cell r="PB9">
            <v>24</v>
          </cell>
          <cell r="PC9">
            <v>19</v>
          </cell>
          <cell r="PD9">
            <v>24</v>
          </cell>
          <cell r="PE9" t="str">
            <v/>
          </cell>
          <cell r="PF9">
            <v>13</v>
          </cell>
          <cell r="PG9">
            <v>16</v>
          </cell>
          <cell r="PH9">
            <v>13</v>
          </cell>
          <cell r="PI9">
            <v>16</v>
          </cell>
          <cell r="PK9">
            <v>21</v>
          </cell>
          <cell r="PL9">
            <v>26</v>
          </cell>
          <cell r="PM9">
            <v>21</v>
          </cell>
          <cell r="PN9">
            <v>26</v>
          </cell>
          <cell r="PP9">
            <v>11</v>
          </cell>
          <cell r="PQ9">
            <v>14</v>
          </cell>
          <cell r="PR9">
            <v>11</v>
          </cell>
          <cell r="PS9">
            <v>14</v>
          </cell>
          <cell r="PU9">
            <v>15</v>
          </cell>
          <cell r="PV9">
            <v>19</v>
          </cell>
          <cell r="PW9">
            <v>15</v>
          </cell>
          <cell r="PX9">
            <v>19</v>
          </cell>
          <cell r="PZ9">
            <v>11</v>
          </cell>
          <cell r="QA9">
            <v>14</v>
          </cell>
          <cell r="QB9">
            <v>11</v>
          </cell>
          <cell r="QC9">
            <v>14</v>
          </cell>
          <cell r="QE9">
            <v>32</v>
          </cell>
          <cell r="QF9">
            <v>40</v>
          </cell>
          <cell r="QG9">
            <v>32</v>
          </cell>
          <cell r="QH9">
            <v>40</v>
          </cell>
          <cell r="QJ9">
            <v>19</v>
          </cell>
          <cell r="QK9">
            <v>24</v>
          </cell>
          <cell r="QL9">
            <v>19</v>
          </cell>
          <cell r="QM9">
            <v>24</v>
          </cell>
          <cell r="QO9">
            <v>10</v>
          </cell>
          <cell r="QP9">
            <v>12</v>
          </cell>
          <cell r="QQ9">
            <v>10</v>
          </cell>
          <cell r="QR9">
            <v>12</v>
          </cell>
          <cell r="QT9">
            <v>1</v>
          </cell>
          <cell r="QU9">
            <v>1</v>
          </cell>
          <cell r="QV9">
            <v>1</v>
          </cell>
          <cell r="QW9">
            <v>1</v>
          </cell>
          <cell r="QY9">
            <v>16</v>
          </cell>
          <cell r="QZ9">
            <v>20</v>
          </cell>
          <cell r="RA9">
            <v>16</v>
          </cell>
          <cell r="RB9">
            <v>20</v>
          </cell>
          <cell r="RD9">
            <v>11</v>
          </cell>
          <cell r="RE9">
            <v>14</v>
          </cell>
          <cell r="RF9">
            <v>11</v>
          </cell>
          <cell r="RG9">
            <v>14</v>
          </cell>
          <cell r="RI9">
            <v>6</v>
          </cell>
          <cell r="RJ9">
            <v>8</v>
          </cell>
          <cell r="RK9">
            <v>6</v>
          </cell>
          <cell r="RL9">
            <v>8</v>
          </cell>
          <cell r="RN9">
            <v>1</v>
          </cell>
          <cell r="RO9">
            <v>1</v>
          </cell>
          <cell r="RP9">
            <v>1</v>
          </cell>
          <cell r="RQ9">
            <v>1</v>
          </cell>
          <cell r="RS9">
            <v>11</v>
          </cell>
          <cell r="RT9">
            <v>14</v>
          </cell>
          <cell r="RU9">
            <v>11</v>
          </cell>
          <cell r="RV9">
            <v>14</v>
          </cell>
          <cell r="RX9">
            <v>2</v>
          </cell>
          <cell r="RY9">
            <v>3</v>
          </cell>
          <cell r="RZ9">
            <v>2</v>
          </cell>
          <cell r="SA9">
            <v>3</v>
          </cell>
          <cell r="SC9">
            <v>199</v>
          </cell>
          <cell r="SD9">
            <v>250</v>
          </cell>
          <cell r="SF9">
            <v>478</v>
          </cell>
          <cell r="SG9">
            <v>588</v>
          </cell>
          <cell r="SI9">
            <v>47</v>
          </cell>
          <cell r="SJ9">
            <v>60</v>
          </cell>
          <cell r="SL9">
            <v>14</v>
          </cell>
          <cell r="SM9">
            <v>17</v>
          </cell>
          <cell r="SO9">
            <v>3</v>
          </cell>
          <cell r="SP9">
            <v>4</v>
          </cell>
          <cell r="SR9">
            <v>1</v>
          </cell>
          <cell r="SS9">
            <v>1</v>
          </cell>
          <cell r="SU9">
            <v>18</v>
          </cell>
          <cell r="SV9">
            <v>23</v>
          </cell>
          <cell r="SX9">
            <v>15</v>
          </cell>
          <cell r="SY9">
            <v>19</v>
          </cell>
          <cell r="TA9">
            <v>218</v>
          </cell>
          <cell r="TB9">
            <v>270</v>
          </cell>
          <cell r="TD9">
            <v>22</v>
          </cell>
          <cell r="TE9">
            <v>25</v>
          </cell>
          <cell r="TG9">
            <v>4</v>
          </cell>
          <cell r="TH9">
            <v>5</v>
          </cell>
          <cell r="TJ9">
            <v>14</v>
          </cell>
          <cell r="TK9">
            <v>18</v>
          </cell>
          <cell r="TM9">
            <v>2</v>
          </cell>
          <cell r="TN9">
            <v>3</v>
          </cell>
          <cell r="TP9">
            <v>2</v>
          </cell>
          <cell r="TQ9">
            <v>2</v>
          </cell>
          <cell r="TS9">
            <v>6</v>
          </cell>
          <cell r="TT9">
            <v>7</v>
          </cell>
          <cell r="TV9">
            <v>2</v>
          </cell>
          <cell r="TW9">
            <v>3</v>
          </cell>
          <cell r="TY9">
            <v>0</v>
          </cell>
          <cell r="TZ9">
            <v>0</v>
          </cell>
          <cell r="UB9">
            <v>1</v>
          </cell>
          <cell r="UC9">
            <v>1</v>
          </cell>
          <cell r="UE9">
            <v>6</v>
          </cell>
          <cell r="UF9">
            <v>7</v>
          </cell>
          <cell r="UH9">
            <v>0</v>
          </cell>
          <cell r="UI9">
            <v>0</v>
          </cell>
          <cell r="UK9">
            <v>0</v>
          </cell>
          <cell r="UL9">
            <v>0</v>
          </cell>
          <cell r="UN9">
            <v>1</v>
          </cell>
          <cell r="UO9">
            <v>1</v>
          </cell>
          <cell r="UQ9">
            <v>3</v>
          </cell>
          <cell r="UR9">
            <v>4</v>
          </cell>
          <cell r="UT9">
            <v>0</v>
          </cell>
          <cell r="UU9">
            <v>0</v>
          </cell>
          <cell r="UW9">
            <v>0</v>
          </cell>
          <cell r="UX9">
            <v>0</v>
          </cell>
          <cell r="UZ9">
            <v>2</v>
          </cell>
          <cell r="VA9">
            <v>2</v>
          </cell>
          <cell r="VC9">
            <v>8</v>
          </cell>
          <cell r="VD9">
            <v>10</v>
          </cell>
          <cell r="VF9">
            <v>10</v>
          </cell>
          <cell r="VG9">
            <v>12</v>
          </cell>
          <cell r="VI9">
            <v>2</v>
          </cell>
          <cell r="VJ9">
            <v>3</v>
          </cell>
          <cell r="VL9">
            <v>2</v>
          </cell>
          <cell r="VM9">
            <v>3</v>
          </cell>
          <cell r="VO9">
            <v>403</v>
          </cell>
          <cell r="VP9">
            <v>500</v>
          </cell>
          <cell r="VR9">
            <v>16</v>
          </cell>
          <cell r="VS9">
            <v>18</v>
          </cell>
          <cell r="VU9">
            <v>5</v>
          </cell>
          <cell r="VV9">
            <v>6</v>
          </cell>
          <cell r="VX9">
            <v>12</v>
          </cell>
          <cell r="VY9">
            <v>14</v>
          </cell>
          <cell r="WA9">
            <v>6</v>
          </cell>
          <cell r="WB9">
            <v>8</v>
          </cell>
          <cell r="WD9">
            <v>14</v>
          </cell>
          <cell r="WE9">
            <v>17</v>
          </cell>
          <cell r="WG9">
            <v>3</v>
          </cell>
          <cell r="WH9">
            <v>3</v>
          </cell>
          <cell r="WJ9">
            <v>3</v>
          </cell>
          <cell r="WK9">
            <v>3</v>
          </cell>
          <cell r="WM9">
            <v>2</v>
          </cell>
          <cell r="WN9">
            <v>2</v>
          </cell>
          <cell r="WP9">
            <v>2</v>
          </cell>
          <cell r="WQ9">
            <v>2</v>
          </cell>
          <cell r="WS9">
            <v>5</v>
          </cell>
          <cell r="WT9">
            <v>6</v>
          </cell>
          <cell r="WV9">
            <v>7</v>
          </cell>
          <cell r="WW9">
            <v>9</v>
          </cell>
          <cell r="WY9">
            <v>75</v>
          </cell>
          <cell r="WZ9">
            <v>88</v>
          </cell>
          <cell r="XB9">
            <v>478</v>
          </cell>
          <cell r="XC9">
            <v>588</v>
          </cell>
          <cell r="XE9">
            <v>0</v>
          </cell>
          <cell r="XF9">
            <v>0</v>
          </cell>
          <cell r="XG9">
            <v>9</v>
          </cell>
          <cell r="XH9">
            <v>11</v>
          </cell>
          <cell r="XI9">
            <v>1</v>
          </cell>
          <cell r="XJ9">
            <v>1</v>
          </cell>
          <cell r="XK9">
            <v>4</v>
          </cell>
          <cell r="XL9">
            <v>5</v>
          </cell>
          <cell r="XM9">
            <v>8</v>
          </cell>
          <cell r="XN9">
            <v>9</v>
          </cell>
          <cell r="XO9">
            <v>13</v>
          </cell>
          <cell r="XP9">
            <v>16</v>
          </cell>
          <cell r="XQ9">
            <v>0</v>
          </cell>
          <cell r="XR9">
            <v>0</v>
          </cell>
          <cell r="XT9">
            <v>39</v>
          </cell>
          <cell r="XU9">
            <v>49</v>
          </cell>
        </row>
        <row r="10">
          <cell r="B10" t="str">
            <v>รพท.พะเยา</v>
          </cell>
          <cell r="C10">
            <v>1</v>
          </cell>
          <cell r="D10" t="str">
            <v>พะเยา</v>
          </cell>
          <cell r="E10">
            <v>10717</v>
          </cell>
          <cell r="F10" t="str">
            <v>S ใหญ่</v>
          </cell>
          <cell r="G10" t="str">
            <v>รพ.ระดับ S เตียง &lt; 400</v>
          </cell>
          <cell r="H10">
            <v>360</v>
          </cell>
          <cell r="I10">
            <v>364</v>
          </cell>
          <cell r="J10">
            <v>295707</v>
          </cell>
          <cell r="K10">
            <v>122675</v>
          </cell>
          <cell r="L10">
            <v>31218</v>
          </cell>
          <cell r="M10">
            <v>2669</v>
          </cell>
          <cell r="N10">
            <v>88788</v>
          </cell>
          <cell r="O10">
            <v>3</v>
          </cell>
          <cell r="P10">
            <v>4</v>
          </cell>
          <cell r="Q10">
            <v>2</v>
          </cell>
          <cell r="R10">
            <v>2</v>
          </cell>
          <cell r="S10">
            <v>11</v>
          </cell>
          <cell r="T10">
            <v>14</v>
          </cell>
          <cell r="U10">
            <v>2</v>
          </cell>
          <cell r="V10">
            <v>2</v>
          </cell>
          <cell r="W10">
            <v>0</v>
          </cell>
          <cell r="X10">
            <v>0</v>
          </cell>
          <cell r="Y10">
            <v>2</v>
          </cell>
          <cell r="Z10">
            <v>2</v>
          </cell>
          <cell r="AA10">
            <v>3</v>
          </cell>
          <cell r="AB10">
            <v>4</v>
          </cell>
          <cell r="AC10">
            <v>23</v>
          </cell>
          <cell r="AD10">
            <v>28</v>
          </cell>
          <cell r="AF10">
            <v>4</v>
          </cell>
          <cell r="AG10">
            <v>5</v>
          </cell>
          <cell r="AH10">
            <v>10</v>
          </cell>
          <cell r="AI10">
            <v>12</v>
          </cell>
          <cell r="AJ10">
            <v>14</v>
          </cell>
          <cell r="AK10">
            <v>17</v>
          </cell>
          <cell r="AM10">
            <v>2</v>
          </cell>
          <cell r="AN10">
            <v>2</v>
          </cell>
          <cell r="AO10">
            <v>18</v>
          </cell>
          <cell r="AP10">
            <v>23</v>
          </cell>
          <cell r="AQ10">
            <v>2</v>
          </cell>
          <cell r="AR10">
            <v>2</v>
          </cell>
          <cell r="AS10">
            <v>22</v>
          </cell>
          <cell r="AT10">
            <v>27</v>
          </cell>
          <cell r="AV10">
            <v>5</v>
          </cell>
          <cell r="AW10">
            <v>6</v>
          </cell>
          <cell r="AX10">
            <v>2</v>
          </cell>
          <cell r="AY10">
            <v>3</v>
          </cell>
          <cell r="AZ10">
            <v>7</v>
          </cell>
          <cell r="BA10">
            <v>9</v>
          </cell>
          <cell r="BC10">
            <v>4</v>
          </cell>
          <cell r="BD10">
            <v>5</v>
          </cell>
          <cell r="BE10">
            <v>12</v>
          </cell>
          <cell r="BF10">
            <v>15</v>
          </cell>
          <cell r="BG10">
            <v>16</v>
          </cell>
          <cell r="BH10">
            <v>20</v>
          </cell>
          <cell r="BJ10">
            <v>2</v>
          </cell>
          <cell r="BK10">
            <v>3</v>
          </cell>
          <cell r="BL10">
            <v>4</v>
          </cell>
          <cell r="BM10">
            <v>5</v>
          </cell>
          <cell r="BN10">
            <v>6</v>
          </cell>
          <cell r="BO10">
            <v>8</v>
          </cell>
          <cell r="BQ10">
            <v>88</v>
          </cell>
          <cell r="BR10">
            <v>109</v>
          </cell>
          <cell r="BT10">
            <v>1</v>
          </cell>
          <cell r="BU10">
            <v>1</v>
          </cell>
          <cell r="BV10">
            <v>1</v>
          </cell>
          <cell r="BW10">
            <v>1</v>
          </cell>
          <cell r="BX10" t="str">
            <v/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4</v>
          </cell>
          <cell r="CF10">
            <v>5</v>
          </cell>
          <cell r="CG10">
            <v>4</v>
          </cell>
          <cell r="CH10">
            <v>5</v>
          </cell>
          <cell r="CJ10">
            <v>9</v>
          </cell>
          <cell r="CK10">
            <v>11</v>
          </cell>
          <cell r="CL10">
            <v>5</v>
          </cell>
          <cell r="CM10">
            <v>6</v>
          </cell>
          <cell r="CN10">
            <v>3</v>
          </cell>
          <cell r="CO10">
            <v>4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17</v>
          </cell>
          <cell r="CY10">
            <v>21</v>
          </cell>
          <cell r="DA10">
            <v>2</v>
          </cell>
          <cell r="DB10">
            <v>2</v>
          </cell>
          <cell r="DC10">
            <v>2</v>
          </cell>
          <cell r="DD10">
            <v>3</v>
          </cell>
          <cell r="DE10">
            <v>4</v>
          </cell>
          <cell r="DF10">
            <v>5</v>
          </cell>
          <cell r="DH10">
            <v>1</v>
          </cell>
          <cell r="DI10">
            <v>1</v>
          </cell>
          <cell r="DJ10">
            <v>2</v>
          </cell>
          <cell r="DK10">
            <v>2</v>
          </cell>
          <cell r="DL10">
            <v>3</v>
          </cell>
          <cell r="DM10">
            <v>3</v>
          </cell>
          <cell r="DO10">
            <v>4</v>
          </cell>
          <cell r="DP10">
            <v>5</v>
          </cell>
          <cell r="DQ10">
            <v>2</v>
          </cell>
          <cell r="DR10">
            <v>2</v>
          </cell>
          <cell r="DS10">
            <v>6</v>
          </cell>
          <cell r="DT10">
            <v>7</v>
          </cell>
          <cell r="DV10">
            <v>1</v>
          </cell>
          <cell r="DW10">
            <v>1</v>
          </cell>
          <cell r="DX10">
            <v>2</v>
          </cell>
          <cell r="DY10">
            <v>2</v>
          </cell>
          <cell r="DZ10">
            <v>3</v>
          </cell>
          <cell r="EA10">
            <v>3</v>
          </cell>
          <cell r="EC10">
            <v>33</v>
          </cell>
          <cell r="ED10">
            <v>39</v>
          </cell>
          <cell r="EF10">
            <v>2</v>
          </cell>
          <cell r="EG10">
            <v>3</v>
          </cell>
          <cell r="EH10">
            <v>2</v>
          </cell>
          <cell r="EI10">
            <v>3</v>
          </cell>
          <cell r="EK10">
            <v>1</v>
          </cell>
          <cell r="EL10">
            <v>1</v>
          </cell>
          <cell r="EM10">
            <v>1</v>
          </cell>
          <cell r="EN10">
            <v>1</v>
          </cell>
          <cell r="EO10">
            <v>2</v>
          </cell>
          <cell r="EP10">
            <v>2</v>
          </cell>
          <cell r="ER10">
            <v>1</v>
          </cell>
          <cell r="ES10">
            <v>1</v>
          </cell>
          <cell r="ET10">
            <v>2</v>
          </cell>
          <cell r="EU10">
            <v>2</v>
          </cell>
          <cell r="EV10">
            <v>3</v>
          </cell>
          <cell r="EW10">
            <v>3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2</v>
          </cell>
          <cell r="FD10">
            <v>3</v>
          </cell>
          <cell r="FE10">
            <v>2</v>
          </cell>
          <cell r="FF10">
            <v>3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O10">
            <v>0</v>
          </cell>
          <cell r="FP10">
            <v>0</v>
          </cell>
          <cell r="FQ10">
            <v>2</v>
          </cell>
          <cell r="FR10">
            <v>2</v>
          </cell>
          <cell r="FS10">
            <v>2</v>
          </cell>
          <cell r="FT10">
            <v>2</v>
          </cell>
          <cell r="FV10">
            <v>0</v>
          </cell>
          <cell r="FW10">
            <v>0</v>
          </cell>
          <cell r="FX10">
            <v>1</v>
          </cell>
          <cell r="FY10">
            <v>1</v>
          </cell>
          <cell r="FZ10">
            <v>1</v>
          </cell>
          <cell r="GA10">
            <v>1</v>
          </cell>
          <cell r="GB10">
            <v>2</v>
          </cell>
          <cell r="GC10">
            <v>2</v>
          </cell>
          <cell r="GE10">
            <v>11</v>
          </cell>
          <cell r="GF10">
            <v>12</v>
          </cell>
          <cell r="GH10">
            <v>4</v>
          </cell>
          <cell r="GI10">
            <v>5</v>
          </cell>
          <cell r="GJ10">
            <v>4</v>
          </cell>
          <cell r="GK10">
            <v>5</v>
          </cell>
          <cell r="GM10">
            <v>1</v>
          </cell>
          <cell r="GN10">
            <v>1</v>
          </cell>
          <cell r="GO10">
            <v>1</v>
          </cell>
          <cell r="GP10">
            <v>1</v>
          </cell>
          <cell r="GR10">
            <v>1</v>
          </cell>
          <cell r="GS10">
            <v>1</v>
          </cell>
          <cell r="GT10">
            <v>1</v>
          </cell>
          <cell r="GU10">
            <v>1</v>
          </cell>
          <cell r="GW10">
            <v>1</v>
          </cell>
          <cell r="GX10">
            <v>1</v>
          </cell>
          <cell r="GY10">
            <v>1</v>
          </cell>
          <cell r="GZ10">
            <v>1</v>
          </cell>
          <cell r="HB10">
            <v>7</v>
          </cell>
          <cell r="HC10">
            <v>8</v>
          </cell>
          <cell r="HD10">
            <v>58</v>
          </cell>
          <cell r="HE10">
            <v>68</v>
          </cell>
          <cell r="HG10">
            <v>6</v>
          </cell>
          <cell r="HH10">
            <v>8</v>
          </cell>
          <cell r="HI10">
            <v>0</v>
          </cell>
          <cell r="HJ10">
            <v>0</v>
          </cell>
          <cell r="HK10">
            <v>8</v>
          </cell>
          <cell r="HL10">
            <v>10</v>
          </cell>
          <cell r="HM10">
            <v>2</v>
          </cell>
          <cell r="HN10">
            <v>2</v>
          </cell>
          <cell r="HO10">
            <v>16</v>
          </cell>
          <cell r="HP10">
            <v>20</v>
          </cell>
          <cell r="HR10">
            <v>1</v>
          </cell>
          <cell r="HS10">
            <v>1</v>
          </cell>
          <cell r="HT10">
            <v>2</v>
          </cell>
          <cell r="HU10">
            <v>3</v>
          </cell>
          <cell r="HV10">
            <v>4</v>
          </cell>
          <cell r="HW10">
            <v>5</v>
          </cell>
          <cell r="HX10">
            <v>1</v>
          </cell>
          <cell r="HY10">
            <v>1</v>
          </cell>
          <cell r="HZ10">
            <v>8</v>
          </cell>
          <cell r="IA10">
            <v>10</v>
          </cell>
          <cell r="IC10">
            <v>2</v>
          </cell>
          <cell r="ID10">
            <v>3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2</v>
          </cell>
          <cell r="IJ10">
            <v>3</v>
          </cell>
          <cell r="IL10">
            <v>2</v>
          </cell>
          <cell r="IM10">
            <v>3</v>
          </cell>
          <cell r="IN10">
            <v>1</v>
          </cell>
          <cell r="IO10">
            <v>1</v>
          </cell>
          <cell r="IP10">
            <v>4</v>
          </cell>
          <cell r="IQ10">
            <v>5</v>
          </cell>
          <cell r="IR10">
            <v>1</v>
          </cell>
          <cell r="IS10">
            <v>1</v>
          </cell>
          <cell r="IT10">
            <v>0</v>
          </cell>
          <cell r="IU10">
            <v>0</v>
          </cell>
          <cell r="IV10">
            <v>1</v>
          </cell>
          <cell r="IW10">
            <v>1</v>
          </cell>
          <cell r="IX10">
            <v>2</v>
          </cell>
          <cell r="IY10">
            <v>2</v>
          </cell>
          <cell r="IZ10">
            <v>11</v>
          </cell>
          <cell r="JA10">
            <v>13</v>
          </cell>
          <cell r="JC10">
            <v>2</v>
          </cell>
          <cell r="JD10">
            <v>2</v>
          </cell>
          <cell r="JE10">
            <v>2</v>
          </cell>
          <cell r="JF10">
            <v>2</v>
          </cell>
          <cell r="JG10">
            <v>2</v>
          </cell>
          <cell r="JH10">
            <v>2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6</v>
          </cell>
          <cell r="JN10">
            <v>6</v>
          </cell>
          <cell r="JP10">
            <v>43</v>
          </cell>
          <cell r="JQ10">
            <v>52</v>
          </cell>
          <cell r="JS10">
            <v>3</v>
          </cell>
          <cell r="JT10">
            <v>4</v>
          </cell>
          <cell r="JU10">
            <v>10</v>
          </cell>
          <cell r="JV10">
            <v>12</v>
          </cell>
          <cell r="JW10">
            <v>13</v>
          </cell>
          <cell r="JX10">
            <v>16</v>
          </cell>
          <cell r="JY10" t="str">
            <v/>
          </cell>
          <cell r="JZ10">
            <v>13</v>
          </cell>
          <cell r="KA10">
            <v>16</v>
          </cell>
          <cell r="KB10">
            <v>0</v>
          </cell>
          <cell r="KC10">
            <v>0</v>
          </cell>
          <cell r="KD10">
            <v>13</v>
          </cell>
          <cell r="KE10">
            <v>16</v>
          </cell>
          <cell r="KF10" t="str">
            <v/>
          </cell>
          <cell r="KG10">
            <v>11</v>
          </cell>
          <cell r="KH10">
            <v>14</v>
          </cell>
          <cell r="KI10">
            <v>1</v>
          </cell>
          <cell r="KJ10">
            <v>1</v>
          </cell>
          <cell r="KK10">
            <v>12</v>
          </cell>
          <cell r="KL10">
            <v>15</v>
          </cell>
          <cell r="KM10" t="str">
            <v/>
          </cell>
          <cell r="KN10">
            <v>6</v>
          </cell>
          <cell r="KO10">
            <v>7</v>
          </cell>
          <cell r="KP10">
            <v>6</v>
          </cell>
          <cell r="KQ10">
            <v>7</v>
          </cell>
          <cell r="KR10" t="str">
            <v/>
          </cell>
          <cell r="KS10">
            <v>6</v>
          </cell>
          <cell r="KT10">
            <v>8</v>
          </cell>
          <cell r="KU10">
            <v>6</v>
          </cell>
          <cell r="KV10">
            <v>8</v>
          </cell>
          <cell r="KW10" t="str">
            <v/>
          </cell>
          <cell r="KX10">
            <v>1</v>
          </cell>
          <cell r="KY10">
            <v>1</v>
          </cell>
          <cell r="KZ10">
            <v>0</v>
          </cell>
          <cell r="LA10">
            <v>0</v>
          </cell>
          <cell r="LB10">
            <v>1</v>
          </cell>
          <cell r="LC10">
            <v>1</v>
          </cell>
          <cell r="LD10" t="str">
            <v/>
          </cell>
          <cell r="LE10">
            <v>2</v>
          </cell>
          <cell r="LF10">
            <v>3</v>
          </cell>
          <cell r="LG10">
            <v>2</v>
          </cell>
          <cell r="LH10">
            <v>3</v>
          </cell>
          <cell r="LI10" t="str">
            <v/>
          </cell>
          <cell r="LJ10">
            <v>2</v>
          </cell>
          <cell r="LK10">
            <v>3</v>
          </cell>
          <cell r="LL10">
            <v>2</v>
          </cell>
          <cell r="LM10">
            <v>2</v>
          </cell>
          <cell r="LN10">
            <v>4</v>
          </cell>
          <cell r="LO10">
            <v>5</v>
          </cell>
          <cell r="LP10" t="str">
            <v/>
          </cell>
          <cell r="LQ10">
            <v>4</v>
          </cell>
          <cell r="LR10">
            <v>5</v>
          </cell>
          <cell r="LS10">
            <v>4</v>
          </cell>
          <cell r="LT10">
            <v>5</v>
          </cell>
          <cell r="LU10" t="str">
            <v/>
          </cell>
          <cell r="LV10">
            <v>0</v>
          </cell>
          <cell r="LW10">
            <v>0</v>
          </cell>
          <cell r="LX10">
            <v>5</v>
          </cell>
          <cell r="LY10">
            <v>6</v>
          </cell>
          <cell r="LZ10">
            <v>5</v>
          </cell>
          <cell r="MA10">
            <v>6</v>
          </cell>
          <cell r="MB10" t="str">
            <v/>
          </cell>
          <cell r="MC10">
            <v>6</v>
          </cell>
          <cell r="MD10">
            <v>8</v>
          </cell>
          <cell r="ME10">
            <v>6</v>
          </cell>
          <cell r="MF10">
            <v>8</v>
          </cell>
          <cell r="MG10" t="str">
            <v/>
          </cell>
          <cell r="MH10">
            <v>4</v>
          </cell>
          <cell r="MI10">
            <v>5</v>
          </cell>
          <cell r="MJ10">
            <v>4</v>
          </cell>
          <cell r="MK10">
            <v>5</v>
          </cell>
          <cell r="MM10">
            <v>2</v>
          </cell>
          <cell r="MN10">
            <v>3</v>
          </cell>
          <cell r="MO10">
            <v>2</v>
          </cell>
          <cell r="MP10">
            <v>3</v>
          </cell>
          <cell r="MQ10">
            <v>5</v>
          </cell>
          <cell r="MR10">
            <v>6</v>
          </cell>
          <cell r="MS10">
            <v>9</v>
          </cell>
          <cell r="MT10">
            <v>12</v>
          </cell>
          <cell r="MU10" t="str">
            <v/>
          </cell>
          <cell r="MV10">
            <v>11</v>
          </cell>
          <cell r="MW10">
            <v>14</v>
          </cell>
          <cell r="MX10">
            <v>6</v>
          </cell>
          <cell r="MY10">
            <v>8</v>
          </cell>
          <cell r="MZ10">
            <v>1</v>
          </cell>
          <cell r="NA10">
            <v>1</v>
          </cell>
          <cell r="NB10">
            <v>18</v>
          </cell>
          <cell r="NC10">
            <v>23</v>
          </cell>
          <cell r="ND10" t="str">
            <v/>
          </cell>
          <cell r="NE10">
            <v>3</v>
          </cell>
          <cell r="NF10">
            <v>4</v>
          </cell>
          <cell r="NG10">
            <v>7</v>
          </cell>
          <cell r="NH10">
            <v>9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10</v>
          </cell>
          <cell r="NN10">
            <v>13</v>
          </cell>
          <cell r="NO10" t="str">
            <v/>
          </cell>
          <cell r="NP10">
            <v>1</v>
          </cell>
          <cell r="NQ10">
            <v>1</v>
          </cell>
          <cell r="NR10">
            <v>26</v>
          </cell>
          <cell r="NS10">
            <v>32</v>
          </cell>
          <cell r="NT10">
            <v>0</v>
          </cell>
          <cell r="NU10">
            <v>0</v>
          </cell>
          <cell r="NV10">
            <v>27</v>
          </cell>
          <cell r="NW10">
            <v>33</v>
          </cell>
          <cell r="NX10" t="str">
            <v/>
          </cell>
          <cell r="NY10">
            <v>2</v>
          </cell>
          <cell r="NZ10">
            <v>2</v>
          </cell>
          <cell r="OA10">
            <v>9</v>
          </cell>
          <cell r="OB10">
            <v>11</v>
          </cell>
          <cell r="OC10">
            <v>3</v>
          </cell>
          <cell r="OD10">
            <v>4</v>
          </cell>
          <cell r="OE10">
            <v>1</v>
          </cell>
          <cell r="OF10">
            <v>1</v>
          </cell>
          <cell r="OG10">
            <v>2</v>
          </cell>
          <cell r="OH10">
            <v>2</v>
          </cell>
          <cell r="OI10">
            <v>17</v>
          </cell>
          <cell r="OJ10">
            <v>20</v>
          </cell>
          <cell r="OK10" t="str">
            <v/>
          </cell>
          <cell r="OL10">
            <v>4</v>
          </cell>
          <cell r="OM10">
            <v>5</v>
          </cell>
          <cell r="ON10">
            <v>4</v>
          </cell>
          <cell r="OO10">
            <v>5</v>
          </cell>
          <cell r="OP10" t="str">
            <v/>
          </cell>
          <cell r="OQ10">
            <v>25</v>
          </cell>
          <cell r="OR10">
            <v>31</v>
          </cell>
          <cell r="OS10">
            <v>22</v>
          </cell>
          <cell r="OT10">
            <v>27</v>
          </cell>
          <cell r="OU10">
            <v>47</v>
          </cell>
          <cell r="OV10">
            <v>58</v>
          </cell>
          <cell r="OW10" t="str">
            <v/>
          </cell>
          <cell r="OX10">
            <v>208</v>
          </cell>
          <cell r="OY10">
            <v>259</v>
          </cell>
          <cell r="PA10">
            <v>25</v>
          </cell>
          <cell r="PB10">
            <v>31</v>
          </cell>
          <cell r="PC10">
            <v>25</v>
          </cell>
          <cell r="PD10">
            <v>31</v>
          </cell>
          <cell r="PE10" t="str">
            <v/>
          </cell>
          <cell r="PF10">
            <v>26</v>
          </cell>
          <cell r="PG10">
            <v>32</v>
          </cell>
          <cell r="PH10">
            <v>26</v>
          </cell>
          <cell r="PI10">
            <v>32</v>
          </cell>
          <cell r="PK10">
            <v>44</v>
          </cell>
          <cell r="PL10">
            <v>55</v>
          </cell>
          <cell r="PM10">
            <v>44</v>
          </cell>
          <cell r="PN10">
            <v>55</v>
          </cell>
          <cell r="PP10">
            <v>13</v>
          </cell>
          <cell r="PQ10">
            <v>16</v>
          </cell>
          <cell r="PR10">
            <v>13</v>
          </cell>
          <cell r="PS10">
            <v>16</v>
          </cell>
          <cell r="PU10">
            <v>22</v>
          </cell>
          <cell r="PV10">
            <v>27</v>
          </cell>
          <cell r="PW10">
            <v>22</v>
          </cell>
          <cell r="PX10">
            <v>27</v>
          </cell>
          <cell r="PZ10">
            <v>11</v>
          </cell>
          <cell r="QA10">
            <v>14</v>
          </cell>
          <cell r="QB10">
            <v>11</v>
          </cell>
          <cell r="QC10">
            <v>14</v>
          </cell>
          <cell r="QE10">
            <v>70</v>
          </cell>
          <cell r="QF10">
            <v>87</v>
          </cell>
          <cell r="QG10">
            <v>70</v>
          </cell>
          <cell r="QH10">
            <v>87</v>
          </cell>
          <cell r="QJ10">
            <v>48</v>
          </cell>
          <cell r="QK10">
            <v>60</v>
          </cell>
          <cell r="QL10">
            <v>48</v>
          </cell>
          <cell r="QM10">
            <v>60</v>
          </cell>
          <cell r="QO10">
            <v>26</v>
          </cell>
          <cell r="QP10">
            <v>33</v>
          </cell>
          <cell r="QQ10">
            <v>26</v>
          </cell>
          <cell r="QR10">
            <v>33</v>
          </cell>
          <cell r="QT10">
            <v>7</v>
          </cell>
          <cell r="QU10">
            <v>9</v>
          </cell>
          <cell r="QV10">
            <v>7</v>
          </cell>
          <cell r="QW10">
            <v>9</v>
          </cell>
          <cell r="QY10">
            <v>29</v>
          </cell>
          <cell r="QZ10">
            <v>36</v>
          </cell>
          <cell r="RA10">
            <v>29</v>
          </cell>
          <cell r="RB10">
            <v>36</v>
          </cell>
          <cell r="RD10">
            <v>26</v>
          </cell>
          <cell r="RE10">
            <v>33</v>
          </cell>
          <cell r="RF10">
            <v>26</v>
          </cell>
          <cell r="RG10">
            <v>33</v>
          </cell>
          <cell r="RI10">
            <v>14</v>
          </cell>
          <cell r="RJ10">
            <v>18</v>
          </cell>
          <cell r="RK10">
            <v>14</v>
          </cell>
          <cell r="RL10">
            <v>18</v>
          </cell>
          <cell r="RN10">
            <v>3</v>
          </cell>
          <cell r="RO10">
            <v>4</v>
          </cell>
          <cell r="RP10">
            <v>3</v>
          </cell>
          <cell r="RQ10">
            <v>4</v>
          </cell>
          <cell r="RS10">
            <v>10</v>
          </cell>
          <cell r="RT10">
            <v>12</v>
          </cell>
          <cell r="RU10">
            <v>10</v>
          </cell>
          <cell r="RV10">
            <v>12</v>
          </cell>
          <cell r="RX10">
            <v>6</v>
          </cell>
          <cell r="RY10">
            <v>7</v>
          </cell>
          <cell r="RZ10">
            <v>6</v>
          </cell>
          <cell r="SA10">
            <v>7</v>
          </cell>
          <cell r="SC10">
            <v>380</v>
          </cell>
          <cell r="SD10">
            <v>474</v>
          </cell>
          <cell r="SF10">
            <v>777</v>
          </cell>
          <cell r="SG10">
            <v>962</v>
          </cell>
          <cell r="SI10">
            <v>73</v>
          </cell>
          <cell r="SJ10">
            <v>92</v>
          </cell>
          <cell r="SL10">
            <v>11</v>
          </cell>
          <cell r="SM10">
            <v>14</v>
          </cell>
          <cell r="SO10">
            <v>6</v>
          </cell>
          <cell r="SP10">
            <v>8</v>
          </cell>
          <cell r="SR10">
            <v>1</v>
          </cell>
          <cell r="SS10">
            <v>1</v>
          </cell>
          <cell r="SU10">
            <v>26</v>
          </cell>
          <cell r="SV10">
            <v>32</v>
          </cell>
          <cell r="SX10">
            <v>22</v>
          </cell>
          <cell r="SY10">
            <v>27</v>
          </cell>
          <cell r="TA10">
            <v>406</v>
          </cell>
          <cell r="TB10">
            <v>504</v>
          </cell>
          <cell r="TD10">
            <v>20</v>
          </cell>
          <cell r="TE10">
            <v>24</v>
          </cell>
          <cell r="TG10">
            <v>4</v>
          </cell>
          <cell r="TH10">
            <v>5</v>
          </cell>
          <cell r="TJ10">
            <v>26</v>
          </cell>
          <cell r="TK10">
            <v>32</v>
          </cell>
          <cell r="TM10">
            <v>0</v>
          </cell>
          <cell r="TN10">
            <v>0</v>
          </cell>
          <cell r="TP10">
            <v>5</v>
          </cell>
          <cell r="TQ10">
            <v>6</v>
          </cell>
          <cell r="TS10">
            <v>9</v>
          </cell>
          <cell r="TT10">
            <v>11</v>
          </cell>
          <cell r="TV10">
            <v>3</v>
          </cell>
          <cell r="TW10">
            <v>4</v>
          </cell>
          <cell r="TY10">
            <v>1</v>
          </cell>
          <cell r="TZ10">
            <v>1</v>
          </cell>
          <cell r="UB10">
            <v>2</v>
          </cell>
          <cell r="UC10">
            <v>2</v>
          </cell>
          <cell r="UE10">
            <v>7</v>
          </cell>
          <cell r="UF10">
            <v>9</v>
          </cell>
          <cell r="UH10">
            <v>0</v>
          </cell>
          <cell r="UI10">
            <v>0</v>
          </cell>
          <cell r="UK10">
            <v>0</v>
          </cell>
          <cell r="UL10">
            <v>0</v>
          </cell>
          <cell r="UN10">
            <v>1</v>
          </cell>
          <cell r="UO10">
            <v>1</v>
          </cell>
          <cell r="UQ10">
            <v>5</v>
          </cell>
          <cell r="UR10">
            <v>6</v>
          </cell>
          <cell r="UT10">
            <v>2</v>
          </cell>
          <cell r="UU10">
            <v>2</v>
          </cell>
          <cell r="UW10">
            <v>1</v>
          </cell>
          <cell r="UX10">
            <v>1</v>
          </cell>
          <cell r="UZ10">
            <v>4</v>
          </cell>
          <cell r="VA10">
            <v>5</v>
          </cell>
          <cell r="VC10">
            <v>8</v>
          </cell>
          <cell r="VD10">
            <v>10</v>
          </cell>
          <cell r="VF10">
            <v>10</v>
          </cell>
          <cell r="VG10">
            <v>12</v>
          </cell>
          <cell r="VI10">
            <v>4</v>
          </cell>
          <cell r="VJ10">
            <v>5</v>
          </cell>
          <cell r="VL10">
            <v>4</v>
          </cell>
          <cell r="VM10">
            <v>5</v>
          </cell>
          <cell r="VO10">
            <v>661</v>
          </cell>
          <cell r="VP10">
            <v>819</v>
          </cell>
          <cell r="VR10">
            <v>25</v>
          </cell>
          <cell r="VS10">
            <v>30</v>
          </cell>
          <cell r="VU10">
            <v>7</v>
          </cell>
          <cell r="VV10">
            <v>9</v>
          </cell>
          <cell r="VX10">
            <v>22</v>
          </cell>
          <cell r="VY10">
            <v>28</v>
          </cell>
          <cell r="WA10">
            <v>14</v>
          </cell>
          <cell r="WB10">
            <v>17</v>
          </cell>
          <cell r="WD10">
            <v>22</v>
          </cell>
          <cell r="WE10">
            <v>27</v>
          </cell>
          <cell r="WG10">
            <v>4</v>
          </cell>
          <cell r="WH10">
            <v>4</v>
          </cell>
          <cell r="WJ10">
            <v>3</v>
          </cell>
          <cell r="WK10">
            <v>4</v>
          </cell>
          <cell r="WM10">
            <v>3</v>
          </cell>
          <cell r="WN10">
            <v>3</v>
          </cell>
          <cell r="WP10">
            <v>2</v>
          </cell>
          <cell r="WQ10">
            <v>3</v>
          </cell>
          <cell r="WS10">
            <v>6</v>
          </cell>
          <cell r="WT10">
            <v>8</v>
          </cell>
          <cell r="WV10">
            <v>8</v>
          </cell>
          <cell r="WW10">
            <v>10</v>
          </cell>
          <cell r="WY10">
            <v>116</v>
          </cell>
          <cell r="WZ10">
            <v>143</v>
          </cell>
          <cell r="XB10">
            <v>777</v>
          </cell>
          <cell r="XC10">
            <v>962</v>
          </cell>
          <cell r="XE10">
            <v>0</v>
          </cell>
          <cell r="XF10">
            <v>0</v>
          </cell>
          <cell r="XG10">
            <v>15</v>
          </cell>
          <cell r="XH10">
            <v>18</v>
          </cell>
          <cell r="XI10">
            <v>0</v>
          </cell>
          <cell r="XJ10">
            <v>0</v>
          </cell>
          <cell r="XK10">
            <v>6</v>
          </cell>
          <cell r="XL10">
            <v>8</v>
          </cell>
          <cell r="XM10">
            <v>16</v>
          </cell>
          <cell r="XN10">
            <v>20</v>
          </cell>
          <cell r="XO10">
            <v>20</v>
          </cell>
          <cell r="XP10">
            <v>25</v>
          </cell>
          <cell r="XQ10">
            <v>0</v>
          </cell>
          <cell r="XR10">
            <v>0</v>
          </cell>
          <cell r="XT10">
            <v>64</v>
          </cell>
          <cell r="XU10">
            <v>80</v>
          </cell>
        </row>
        <row r="11">
          <cell r="B11" t="str">
            <v>รพท.แพร่</v>
          </cell>
          <cell r="C11">
            <v>1</v>
          </cell>
          <cell r="D11" t="str">
            <v>แพร่</v>
          </cell>
          <cell r="E11">
            <v>10715</v>
          </cell>
          <cell r="F11" t="str">
            <v>S ใหญ่</v>
          </cell>
          <cell r="G11" t="str">
            <v>รพ.ระดับ S เตียง &lt; 400</v>
          </cell>
          <cell r="H11">
            <v>395</v>
          </cell>
          <cell r="I11">
            <v>492</v>
          </cell>
          <cell r="J11">
            <v>424660</v>
          </cell>
          <cell r="K11">
            <v>125291</v>
          </cell>
          <cell r="L11">
            <v>0</v>
          </cell>
          <cell r="M11">
            <v>39943</v>
          </cell>
          <cell r="N11">
            <v>85348</v>
          </cell>
          <cell r="O11">
            <v>4</v>
          </cell>
          <cell r="P11">
            <v>5</v>
          </cell>
          <cell r="Q11">
            <v>2</v>
          </cell>
          <cell r="R11">
            <v>3</v>
          </cell>
          <cell r="S11">
            <v>14</v>
          </cell>
          <cell r="T11">
            <v>17</v>
          </cell>
          <cell r="U11">
            <v>2</v>
          </cell>
          <cell r="V11">
            <v>2</v>
          </cell>
          <cell r="W11">
            <v>2</v>
          </cell>
          <cell r="X11">
            <v>2</v>
          </cell>
          <cell r="Y11">
            <v>2</v>
          </cell>
          <cell r="Z11">
            <v>3</v>
          </cell>
          <cell r="AA11">
            <v>3</v>
          </cell>
          <cell r="AB11">
            <v>4</v>
          </cell>
          <cell r="AC11">
            <v>29</v>
          </cell>
          <cell r="AD11">
            <v>36</v>
          </cell>
          <cell r="AF11">
            <v>6</v>
          </cell>
          <cell r="AG11">
            <v>7</v>
          </cell>
          <cell r="AH11">
            <v>10</v>
          </cell>
          <cell r="AI11">
            <v>13</v>
          </cell>
          <cell r="AJ11">
            <v>16</v>
          </cell>
          <cell r="AK11">
            <v>20</v>
          </cell>
          <cell r="AM11">
            <v>2</v>
          </cell>
          <cell r="AN11">
            <v>3</v>
          </cell>
          <cell r="AO11">
            <v>22</v>
          </cell>
          <cell r="AP11">
            <v>27</v>
          </cell>
          <cell r="AQ11">
            <v>2</v>
          </cell>
          <cell r="AR11">
            <v>2</v>
          </cell>
          <cell r="AS11">
            <v>26</v>
          </cell>
          <cell r="AT11">
            <v>32</v>
          </cell>
          <cell r="AV11">
            <v>6</v>
          </cell>
          <cell r="AW11">
            <v>7</v>
          </cell>
          <cell r="AX11">
            <v>3</v>
          </cell>
          <cell r="AY11">
            <v>4</v>
          </cell>
          <cell r="AZ11">
            <v>9</v>
          </cell>
          <cell r="BA11">
            <v>11</v>
          </cell>
          <cell r="BC11">
            <v>5</v>
          </cell>
          <cell r="BD11">
            <v>6</v>
          </cell>
          <cell r="BE11">
            <v>15</v>
          </cell>
          <cell r="BF11">
            <v>19</v>
          </cell>
          <cell r="BG11">
            <v>20</v>
          </cell>
          <cell r="BH11">
            <v>25</v>
          </cell>
          <cell r="BJ11">
            <v>3</v>
          </cell>
          <cell r="BK11">
            <v>4</v>
          </cell>
          <cell r="BL11">
            <v>7</v>
          </cell>
          <cell r="BM11">
            <v>9</v>
          </cell>
          <cell r="BN11">
            <v>10</v>
          </cell>
          <cell r="BO11">
            <v>13</v>
          </cell>
          <cell r="BQ11">
            <v>110</v>
          </cell>
          <cell r="BR11">
            <v>137</v>
          </cell>
          <cell r="BT11">
            <v>1</v>
          </cell>
          <cell r="BU11">
            <v>1</v>
          </cell>
          <cell r="BV11">
            <v>1</v>
          </cell>
          <cell r="BW11">
            <v>1</v>
          </cell>
          <cell r="BX11" t="str">
            <v/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1</v>
          </cell>
          <cell r="CD11">
            <v>1</v>
          </cell>
          <cell r="CE11">
            <v>3</v>
          </cell>
          <cell r="CF11">
            <v>4</v>
          </cell>
          <cell r="CG11">
            <v>4</v>
          </cell>
          <cell r="CH11">
            <v>5</v>
          </cell>
          <cell r="CJ11">
            <v>10</v>
          </cell>
          <cell r="CK11">
            <v>13</v>
          </cell>
          <cell r="CL11">
            <v>10</v>
          </cell>
          <cell r="CM11">
            <v>12</v>
          </cell>
          <cell r="CN11">
            <v>5</v>
          </cell>
          <cell r="CO11">
            <v>6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1</v>
          </cell>
          <cell r="CW11">
            <v>1</v>
          </cell>
          <cell r="CX11">
            <v>26</v>
          </cell>
          <cell r="CY11">
            <v>32</v>
          </cell>
          <cell r="DA11">
            <v>2</v>
          </cell>
          <cell r="DB11">
            <v>2</v>
          </cell>
          <cell r="DC11">
            <v>4</v>
          </cell>
          <cell r="DD11">
            <v>5</v>
          </cell>
          <cell r="DE11">
            <v>6</v>
          </cell>
          <cell r="DF11">
            <v>7</v>
          </cell>
          <cell r="DH11">
            <v>2</v>
          </cell>
          <cell r="DI11">
            <v>2</v>
          </cell>
          <cell r="DJ11">
            <v>2</v>
          </cell>
          <cell r="DK11">
            <v>2</v>
          </cell>
          <cell r="DL11">
            <v>4</v>
          </cell>
          <cell r="DM11">
            <v>4</v>
          </cell>
          <cell r="DO11">
            <v>6</v>
          </cell>
          <cell r="DP11">
            <v>7</v>
          </cell>
          <cell r="DQ11">
            <v>2</v>
          </cell>
          <cell r="DR11">
            <v>2</v>
          </cell>
          <cell r="DS11">
            <v>8</v>
          </cell>
          <cell r="DT11">
            <v>9</v>
          </cell>
          <cell r="DV11">
            <v>1</v>
          </cell>
          <cell r="DW11">
            <v>1</v>
          </cell>
          <cell r="DX11">
            <v>1</v>
          </cell>
          <cell r="DY11">
            <v>1</v>
          </cell>
          <cell r="DZ11">
            <v>2</v>
          </cell>
          <cell r="EA11">
            <v>2</v>
          </cell>
          <cell r="EC11">
            <v>46</v>
          </cell>
          <cell r="ED11">
            <v>54</v>
          </cell>
          <cell r="EF11">
            <v>2</v>
          </cell>
          <cell r="EG11">
            <v>3</v>
          </cell>
          <cell r="EH11">
            <v>2</v>
          </cell>
          <cell r="EI11">
            <v>3</v>
          </cell>
          <cell r="EK11">
            <v>1</v>
          </cell>
          <cell r="EL11">
            <v>1</v>
          </cell>
          <cell r="EM11">
            <v>1</v>
          </cell>
          <cell r="EN11">
            <v>1</v>
          </cell>
          <cell r="EO11">
            <v>2</v>
          </cell>
          <cell r="EP11">
            <v>2</v>
          </cell>
          <cell r="ER11">
            <v>1</v>
          </cell>
          <cell r="ES11">
            <v>1</v>
          </cell>
          <cell r="ET11">
            <v>1</v>
          </cell>
          <cell r="EU11">
            <v>1</v>
          </cell>
          <cell r="EV11">
            <v>2</v>
          </cell>
          <cell r="EW11">
            <v>2</v>
          </cell>
          <cell r="EY11">
            <v>0</v>
          </cell>
          <cell r="EZ11">
            <v>0</v>
          </cell>
          <cell r="FA11">
            <v>1</v>
          </cell>
          <cell r="FB11">
            <v>1</v>
          </cell>
          <cell r="FC11">
            <v>0</v>
          </cell>
          <cell r="FD11">
            <v>0</v>
          </cell>
          <cell r="FE11">
            <v>1</v>
          </cell>
          <cell r="FF11">
            <v>1</v>
          </cell>
          <cell r="FH11">
            <v>1</v>
          </cell>
          <cell r="FI11">
            <v>1</v>
          </cell>
          <cell r="FJ11">
            <v>1</v>
          </cell>
          <cell r="FK11">
            <v>1</v>
          </cell>
          <cell r="FL11">
            <v>2</v>
          </cell>
          <cell r="FM11">
            <v>2</v>
          </cell>
          <cell r="FO11">
            <v>1</v>
          </cell>
          <cell r="FP11">
            <v>1</v>
          </cell>
          <cell r="FQ11">
            <v>1</v>
          </cell>
          <cell r="FR11">
            <v>1</v>
          </cell>
          <cell r="FS11">
            <v>2</v>
          </cell>
          <cell r="FT11">
            <v>2</v>
          </cell>
          <cell r="FV11">
            <v>0</v>
          </cell>
          <cell r="FW11">
            <v>0</v>
          </cell>
          <cell r="FX11">
            <v>1</v>
          </cell>
          <cell r="FY11">
            <v>1</v>
          </cell>
          <cell r="FZ11">
            <v>1</v>
          </cell>
          <cell r="GA11">
            <v>1</v>
          </cell>
          <cell r="GB11">
            <v>2</v>
          </cell>
          <cell r="GC11">
            <v>2</v>
          </cell>
          <cell r="GE11">
            <v>11</v>
          </cell>
          <cell r="GF11">
            <v>11</v>
          </cell>
          <cell r="GH11">
            <v>5</v>
          </cell>
          <cell r="GI11">
            <v>6</v>
          </cell>
          <cell r="GJ11">
            <v>5</v>
          </cell>
          <cell r="GK11">
            <v>6</v>
          </cell>
          <cell r="GM11">
            <v>4</v>
          </cell>
          <cell r="GN11">
            <v>5</v>
          </cell>
          <cell r="GO11">
            <v>4</v>
          </cell>
          <cell r="GP11">
            <v>5</v>
          </cell>
          <cell r="GR11">
            <v>4</v>
          </cell>
          <cell r="GS11">
            <v>5</v>
          </cell>
          <cell r="GT11">
            <v>4</v>
          </cell>
          <cell r="GU11">
            <v>5</v>
          </cell>
          <cell r="GW11">
            <v>4</v>
          </cell>
          <cell r="GX11">
            <v>5</v>
          </cell>
          <cell r="GY11">
            <v>4</v>
          </cell>
          <cell r="GZ11">
            <v>5</v>
          </cell>
          <cell r="HB11">
            <v>17</v>
          </cell>
          <cell r="HC11">
            <v>21</v>
          </cell>
          <cell r="HD11">
            <v>81</v>
          </cell>
          <cell r="HE11">
            <v>95</v>
          </cell>
          <cell r="HG11">
            <v>8</v>
          </cell>
          <cell r="HH11">
            <v>10</v>
          </cell>
          <cell r="HI11">
            <v>1</v>
          </cell>
          <cell r="HJ11">
            <v>1</v>
          </cell>
          <cell r="HK11">
            <v>8</v>
          </cell>
          <cell r="HL11">
            <v>10</v>
          </cell>
          <cell r="HM11">
            <v>2</v>
          </cell>
          <cell r="HN11">
            <v>2</v>
          </cell>
          <cell r="HO11">
            <v>19</v>
          </cell>
          <cell r="HP11">
            <v>23</v>
          </cell>
          <cell r="HR11">
            <v>2</v>
          </cell>
          <cell r="HS11">
            <v>3</v>
          </cell>
          <cell r="HT11">
            <v>2</v>
          </cell>
          <cell r="HU11">
            <v>2</v>
          </cell>
          <cell r="HV11">
            <v>5</v>
          </cell>
          <cell r="HW11">
            <v>6</v>
          </cell>
          <cell r="HX11">
            <v>2</v>
          </cell>
          <cell r="HY11">
            <v>3</v>
          </cell>
          <cell r="HZ11">
            <v>11</v>
          </cell>
          <cell r="IA11">
            <v>14</v>
          </cell>
          <cell r="IC11">
            <v>2</v>
          </cell>
          <cell r="ID11">
            <v>2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2</v>
          </cell>
          <cell r="IJ11">
            <v>2</v>
          </cell>
          <cell r="IL11">
            <v>2</v>
          </cell>
          <cell r="IM11">
            <v>3</v>
          </cell>
          <cell r="IN11">
            <v>1</v>
          </cell>
          <cell r="IO11">
            <v>1</v>
          </cell>
          <cell r="IP11">
            <v>4</v>
          </cell>
          <cell r="IQ11">
            <v>5</v>
          </cell>
          <cell r="IR11">
            <v>1</v>
          </cell>
          <cell r="IS11">
            <v>1</v>
          </cell>
          <cell r="IT11">
            <v>0</v>
          </cell>
          <cell r="IU11">
            <v>0</v>
          </cell>
          <cell r="IV11">
            <v>1</v>
          </cell>
          <cell r="IW11">
            <v>1</v>
          </cell>
          <cell r="IX11">
            <v>2</v>
          </cell>
          <cell r="IY11">
            <v>2</v>
          </cell>
          <cell r="IZ11">
            <v>11</v>
          </cell>
          <cell r="JA11">
            <v>13</v>
          </cell>
          <cell r="JC11">
            <v>1</v>
          </cell>
          <cell r="JD11">
            <v>1</v>
          </cell>
          <cell r="JE11">
            <v>2</v>
          </cell>
          <cell r="JF11">
            <v>2</v>
          </cell>
          <cell r="JG11">
            <v>2</v>
          </cell>
          <cell r="JH11">
            <v>2</v>
          </cell>
          <cell r="JI11">
            <v>1</v>
          </cell>
          <cell r="JJ11">
            <v>1</v>
          </cell>
          <cell r="JK11">
            <v>1</v>
          </cell>
          <cell r="JL11">
            <v>1</v>
          </cell>
          <cell r="JM11">
            <v>6</v>
          </cell>
          <cell r="JN11">
            <v>6</v>
          </cell>
          <cell r="JP11">
            <v>49</v>
          </cell>
          <cell r="JQ11">
            <v>58</v>
          </cell>
          <cell r="JS11">
            <v>4</v>
          </cell>
          <cell r="JT11">
            <v>5</v>
          </cell>
          <cell r="JU11">
            <v>10</v>
          </cell>
          <cell r="JV11">
            <v>12</v>
          </cell>
          <cell r="JW11">
            <v>14</v>
          </cell>
          <cell r="JX11">
            <v>17</v>
          </cell>
          <cell r="JY11" t="str">
            <v/>
          </cell>
          <cell r="JZ11">
            <v>18</v>
          </cell>
          <cell r="KA11">
            <v>22</v>
          </cell>
          <cell r="KB11">
            <v>1</v>
          </cell>
          <cell r="KC11">
            <v>1</v>
          </cell>
          <cell r="KD11">
            <v>19</v>
          </cell>
          <cell r="KE11">
            <v>23</v>
          </cell>
          <cell r="KF11" t="str">
            <v/>
          </cell>
          <cell r="KG11">
            <v>15</v>
          </cell>
          <cell r="KH11">
            <v>19</v>
          </cell>
          <cell r="KI11">
            <v>0</v>
          </cell>
          <cell r="KJ11">
            <v>0</v>
          </cell>
          <cell r="KK11">
            <v>15</v>
          </cell>
          <cell r="KL11">
            <v>19</v>
          </cell>
          <cell r="KM11" t="str">
            <v/>
          </cell>
          <cell r="KN11">
            <v>6</v>
          </cell>
          <cell r="KO11">
            <v>8</v>
          </cell>
          <cell r="KP11">
            <v>6</v>
          </cell>
          <cell r="KQ11">
            <v>8</v>
          </cell>
          <cell r="KR11" t="str">
            <v/>
          </cell>
          <cell r="KS11">
            <v>9</v>
          </cell>
          <cell r="KT11">
            <v>11</v>
          </cell>
          <cell r="KU11">
            <v>9</v>
          </cell>
          <cell r="KV11">
            <v>11</v>
          </cell>
          <cell r="KW11" t="str">
            <v/>
          </cell>
          <cell r="KX11">
            <v>2</v>
          </cell>
          <cell r="KY11">
            <v>2</v>
          </cell>
          <cell r="KZ11">
            <v>0</v>
          </cell>
          <cell r="LA11">
            <v>0</v>
          </cell>
          <cell r="LB11">
            <v>2</v>
          </cell>
          <cell r="LC11">
            <v>2</v>
          </cell>
          <cell r="LD11" t="str">
            <v/>
          </cell>
          <cell r="LE11">
            <v>5</v>
          </cell>
          <cell r="LF11">
            <v>6</v>
          </cell>
          <cell r="LG11">
            <v>5</v>
          </cell>
          <cell r="LH11">
            <v>6</v>
          </cell>
          <cell r="LI11" t="str">
            <v/>
          </cell>
          <cell r="LJ11">
            <v>3</v>
          </cell>
          <cell r="LK11">
            <v>4</v>
          </cell>
          <cell r="LL11">
            <v>2</v>
          </cell>
          <cell r="LM11">
            <v>2</v>
          </cell>
          <cell r="LN11">
            <v>5</v>
          </cell>
          <cell r="LO11">
            <v>6</v>
          </cell>
          <cell r="LP11" t="str">
            <v/>
          </cell>
          <cell r="LQ11">
            <v>6</v>
          </cell>
          <cell r="LR11">
            <v>7</v>
          </cell>
          <cell r="LS11">
            <v>6</v>
          </cell>
          <cell r="LT11">
            <v>7</v>
          </cell>
          <cell r="LU11" t="str">
            <v/>
          </cell>
          <cell r="LV11">
            <v>0</v>
          </cell>
          <cell r="LW11">
            <v>0</v>
          </cell>
          <cell r="LX11">
            <v>5</v>
          </cell>
          <cell r="LY11">
            <v>6</v>
          </cell>
          <cell r="LZ11">
            <v>5</v>
          </cell>
          <cell r="MA11">
            <v>6</v>
          </cell>
          <cell r="MB11" t="str">
            <v/>
          </cell>
          <cell r="MC11">
            <v>7</v>
          </cell>
          <cell r="MD11">
            <v>9</v>
          </cell>
          <cell r="ME11">
            <v>7</v>
          </cell>
          <cell r="MF11">
            <v>9</v>
          </cell>
          <cell r="MG11" t="str">
            <v/>
          </cell>
          <cell r="MH11">
            <v>5</v>
          </cell>
          <cell r="MI11">
            <v>6</v>
          </cell>
          <cell r="MJ11">
            <v>5</v>
          </cell>
          <cell r="MK11">
            <v>6</v>
          </cell>
          <cell r="MM11">
            <v>4</v>
          </cell>
          <cell r="MN11">
            <v>5</v>
          </cell>
          <cell r="MO11">
            <v>2</v>
          </cell>
          <cell r="MP11">
            <v>3</v>
          </cell>
          <cell r="MQ11">
            <v>5</v>
          </cell>
          <cell r="MR11">
            <v>6</v>
          </cell>
          <cell r="MS11">
            <v>11</v>
          </cell>
          <cell r="MT11">
            <v>14</v>
          </cell>
          <cell r="MU11" t="str">
            <v/>
          </cell>
          <cell r="MV11">
            <v>12</v>
          </cell>
          <cell r="MW11">
            <v>15</v>
          </cell>
          <cell r="MX11">
            <v>4</v>
          </cell>
          <cell r="MY11">
            <v>5</v>
          </cell>
          <cell r="MZ11">
            <v>1</v>
          </cell>
          <cell r="NA11">
            <v>1</v>
          </cell>
          <cell r="NB11">
            <v>17</v>
          </cell>
          <cell r="NC11">
            <v>21</v>
          </cell>
          <cell r="ND11" t="str">
            <v/>
          </cell>
          <cell r="NE11">
            <v>4</v>
          </cell>
          <cell r="NF11">
            <v>5</v>
          </cell>
          <cell r="NG11">
            <v>6</v>
          </cell>
          <cell r="NH11">
            <v>8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10</v>
          </cell>
          <cell r="NN11">
            <v>13</v>
          </cell>
          <cell r="NO11" t="str">
            <v/>
          </cell>
          <cell r="NP11">
            <v>0</v>
          </cell>
          <cell r="NQ11">
            <v>0</v>
          </cell>
          <cell r="NR11">
            <v>30</v>
          </cell>
          <cell r="NS11">
            <v>38</v>
          </cell>
          <cell r="NT11">
            <v>2</v>
          </cell>
          <cell r="NU11">
            <v>3</v>
          </cell>
          <cell r="NV11">
            <v>32</v>
          </cell>
          <cell r="NW11">
            <v>41</v>
          </cell>
          <cell r="NX11" t="str">
            <v/>
          </cell>
          <cell r="NY11">
            <v>3</v>
          </cell>
          <cell r="NZ11">
            <v>4</v>
          </cell>
          <cell r="OA11">
            <v>12</v>
          </cell>
          <cell r="OB11">
            <v>15</v>
          </cell>
          <cell r="OC11">
            <v>3</v>
          </cell>
          <cell r="OD11">
            <v>4</v>
          </cell>
          <cell r="OE11">
            <v>1</v>
          </cell>
          <cell r="OF11">
            <v>1</v>
          </cell>
          <cell r="OG11">
            <v>2</v>
          </cell>
          <cell r="OH11">
            <v>2</v>
          </cell>
          <cell r="OI11">
            <v>21</v>
          </cell>
          <cell r="OJ11">
            <v>26</v>
          </cell>
          <cell r="OK11" t="str">
            <v/>
          </cell>
          <cell r="OL11">
            <v>4</v>
          </cell>
          <cell r="OM11">
            <v>5</v>
          </cell>
          <cell r="ON11">
            <v>4</v>
          </cell>
          <cell r="OO11">
            <v>5</v>
          </cell>
          <cell r="OP11" t="str">
            <v/>
          </cell>
          <cell r="OQ11">
            <v>30</v>
          </cell>
          <cell r="OR11">
            <v>38</v>
          </cell>
          <cell r="OS11">
            <v>26</v>
          </cell>
          <cell r="OT11">
            <v>33</v>
          </cell>
          <cell r="OU11">
            <v>56</v>
          </cell>
          <cell r="OV11">
            <v>71</v>
          </cell>
          <cell r="OW11" t="str">
            <v/>
          </cell>
          <cell r="OX11">
            <v>249</v>
          </cell>
          <cell r="OY11">
            <v>311</v>
          </cell>
          <cell r="PA11">
            <v>32</v>
          </cell>
          <cell r="PB11">
            <v>40</v>
          </cell>
          <cell r="PC11">
            <v>32</v>
          </cell>
          <cell r="PD11">
            <v>40</v>
          </cell>
          <cell r="PE11" t="str">
            <v/>
          </cell>
          <cell r="PF11">
            <v>32</v>
          </cell>
          <cell r="PG11">
            <v>40</v>
          </cell>
          <cell r="PH11">
            <v>32</v>
          </cell>
          <cell r="PI11">
            <v>40</v>
          </cell>
          <cell r="PK11">
            <v>72</v>
          </cell>
          <cell r="PL11">
            <v>90</v>
          </cell>
          <cell r="PM11">
            <v>72</v>
          </cell>
          <cell r="PN11">
            <v>90</v>
          </cell>
          <cell r="PP11">
            <v>15</v>
          </cell>
          <cell r="PQ11">
            <v>19</v>
          </cell>
          <cell r="PR11">
            <v>15</v>
          </cell>
          <cell r="PS11">
            <v>19</v>
          </cell>
          <cell r="PU11">
            <v>32</v>
          </cell>
          <cell r="PV11">
            <v>40</v>
          </cell>
          <cell r="PW11">
            <v>32</v>
          </cell>
          <cell r="PX11">
            <v>40</v>
          </cell>
          <cell r="PZ11">
            <v>22</v>
          </cell>
          <cell r="QA11">
            <v>28</v>
          </cell>
          <cell r="QB11">
            <v>22</v>
          </cell>
          <cell r="QC11">
            <v>28</v>
          </cell>
          <cell r="QE11">
            <v>88</v>
          </cell>
          <cell r="QF11">
            <v>110</v>
          </cell>
          <cell r="QG11">
            <v>88</v>
          </cell>
          <cell r="QH11">
            <v>110</v>
          </cell>
          <cell r="QJ11">
            <v>72</v>
          </cell>
          <cell r="QK11">
            <v>90</v>
          </cell>
          <cell r="QL11">
            <v>72</v>
          </cell>
          <cell r="QM11">
            <v>90</v>
          </cell>
          <cell r="QO11">
            <v>24</v>
          </cell>
          <cell r="QP11">
            <v>30</v>
          </cell>
          <cell r="QQ11">
            <v>24</v>
          </cell>
          <cell r="QR11">
            <v>30</v>
          </cell>
          <cell r="QT11">
            <v>10</v>
          </cell>
          <cell r="QU11">
            <v>12</v>
          </cell>
          <cell r="QV11">
            <v>10</v>
          </cell>
          <cell r="QW11">
            <v>12</v>
          </cell>
          <cell r="QY11">
            <v>17</v>
          </cell>
          <cell r="QZ11">
            <v>21</v>
          </cell>
          <cell r="RA11">
            <v>17</v>
          </cell>
          <cell r="RB11">
            <v>21</v>
          </cell>
          <cell r="RD11">
            <v>30</v>
          </cell>
          <cell r="RE11">
            <v>38</v>
          </cell>
          <cell r="RF11">
            <v>30</v>
          </cell>
          <cell r="RG11">
            <v>38</v>
          </cell>
          <cell r="RI11">
            <v>12</v>
          </cell>
          <cell r="RJ11">
            <v>15</v>
          </cell>
          <cell r="RK11">
            <v>12</v>
          </cell>
          <cell r="RL11">
            <v>15</v>
          </cell>
          <cell r="RN11">
            <v>3</v>
          </cell>
          <cell r="RO11">
            <v>4</v>
          </cell>
          <cell r="RP11">
            <v>3</v>
          </cell>
          <cell r="RQ11">
            <v>4</v>
          </cell>
          <cell r="RS11">
            <v>17</v>
          </cell>
          <cell r="RT11">
            <v>21</v>
          </cell>
          <cell r="RU11">
            <v>17</v>
          </cell>
          <cell r="RV11">
            <v>21</v>
          </cell>
          <cell r="RX11">
            <v>2</v>
          </cell>
          <cell r="RY11">
            <v>2</v>
          </cell>
          <cell r="RZ11">
            <v>2</v>
          </cell>
          <cell r="SA11">
            <v>2</v>
          </cell>
          <cell r="SC11">
            <v>480</v>
          </cell>
          <cell r="SD11">
            <v>600</v>
          </cell>
          <cell r="SF11">
            <v>969</v>
          </cell>
          <cell r="SG11">
            <v>1201</v>
          </cell>
          <cell r="SI11">
            <v>97</v>
          </cell>
          <cell r="SJ11">
            <v>121</v>
          </cell>
          <cell r="SL11">
            <v>12</v>
          </cell>
          <cell r="SM11">
            <v>15</v>
          </cell>
          <cell r="SO11">
            <v>4</v>
          </cell>
          <cell r="SP11">
            <v>5</v>
          </cell>
          <cell r="SR11">
            <v>1</v>
          </cell>
          <cell r="SS11">
            <v>1</v>
          </cell>
          <cell r="SU11">
            <v>31</v>
          </cell>
          <cell r="SV11">
            <v>39</v>
          </cell>
          <cell r="SX11">
            <v>26</v>
          </cell>
          <cell r="SY11">
            <v>33</v>
          </cell>
          <cell r="TA11">
            <v>527</v>
          </cell>
          <cell r="TB11">
            <v>655</v>
          </cell>
          <cell r="TD11">
            <v>21</v>
          </cell>
          <cell r="TE11">
            <v>24</v>
          </cell>
          <cell r="TG11">
            <v>3</v>
          </cell>
          <cell r="TH11">
            <v>4</v>
          </cell>
          <cell r="TJ11">
            <v>30</v>
          </cell>
          <cell r="TK11">
            <v>38</v>
          </cell>
          <cell r="TM11">
            <v>2</v>
          </cell>
          <cell r="TN11">
            <v>3</v>
          </cell>
          <cell r="TP11">
            <v>5</v>
          </cell>
          <cell r="TQ11">
            <v>6</v>
          </cell>
          <cell r="TS11">
            <v>13</v>
          </cell>
          <cell r="TT11">
            <v>16</v>
          </cell>
          <cell r="TV11">
            <v>3</v>
          </cell>
          <cell r="TW11">
            <v>4</v>
          </cell>
          <cell r="TY11">
            <v>1</v>
          </cell>
          <cell r="TZ11">
            <v>1</v>
          </cell>
          <cell r="UB11">
            <v>2</v>
          </cell>
          <cell r="UC11">
            <v>2</v>
          </cell>
          <cell r="UE11">
            <v>6</v>
          </cell>
          <cell r="UF11">
            <v>8</v>
          </cell>
          <cell r="UH11">
            <v>0</v>
          </cell>
          <cell r="UI11">
            <v>0</v>
          </cell>
          <cell r="UK11">
            <v>0</v>
          </cell>
          <cell r="UL11">
            <v>0</v>
          </cell>
          <cell r="UN11">
            <v>1</v>
          </cell>
          <cell r="UO11">
            <v>1</v>
          </cell>
          <cell r="UQ11">
            <v>5</v>
          </cell>
          <cell r="UR11">
            <v>6</v>
          </cell>
          <cell r="UT11">
            <v>2</v>
          </cell>
          <cell r="UU11">
            <v>2</v>
          </cell>
          <cell r="UW11">
            <v>1</v>
          </cell>
          <cell r="UX11">
            <v>1</v>
          </cell>
          <cell r="UZ11">
            <v>4</v>
          </cell>
          <cell r="VA11">
            <v>5</v>
          </cell>
          <cell r="VC11">
            <v>8</v>
          </cell>
          <cell r="VD11">
            <v>10</v>
          </cell>
          <cell r="VF11">
            <v>10</v>
          </cell>
          <cell r="VG11">
            <v>12</v>
          </cell>
          <cell r="VI11">
            <v>6</v>
          </cell>
          <cell r="VJ11">
            <v>7</v>
          </cell>
          <cell r="VL11">
            <v>4</v>
          </cell>
          <cell r="VM11">
            <v>5</v>
          </cell>
          <cell r="VO11">
            <v>825</v>
          </cell>
          <cell r="VP11">
            <v>1024</v>
          </cell>
          <cell r="VR11">
            <v>31</v>
          </cell>
          <cell r="VS11">
            <v>38</v>
          </cell>
          <cell r="VU11">
            <v>9</v>
          </cell>
          <cell r="VV11">
            <v>11</v>
          </cell>
          <cell r="VX11">
            <v>30</v>
          </cell>
          <cell r="VY11">
            <v>38</v>
          </cell>
          <cell r="WA11">
            <v>16</v>
          </cell>
          <cell r="WB11">
            <v>20</v>
          </cell>
          <cell r="WD11">
            <v>26</v>
          </cell>
          <cell r="WE11">
            <v>32</v>
          </cell>
          <cell r="WG11">
            <v>4</v>
          </cell>
          <cell r="WH11">
            <v>4</v>
          </cell>
          <cell r="WJ11">
            <v>3</v>
          </cell>
          <cell r="WK11">
            <v>4</v>
          </cell>
          <cell r="WM11">
            <v>3</v>
          </cell>
          <cell r="WN11">
            <v>3</v>
          </cell>
          <cell r="WP11">
            <v>3</v>
          </cell>
          <cell r="WQ11">
            <v>3</v>
          </cell>
          <cell r="WS11">
            <v>8</v>
          </cell>
          <cell r="WT11">
            <v>10</v>
          </cell>
          <cell r="WV11">
            <v>11</v>
          </cell>
          <cell r="WW11">
            <v>14</v>
          </cell>
          <cell r="WY11">
            <v>144</v>
          </cell>
          <cell r="WZ11">
            <v>177</v>
          </cell>
          <cell r="XB11">
            <v>969</v>
          </cell>
          <cell r="XC11">
            <v>1201</v>
          </cell>
          <cell r="XE11">
            <v>0</v>
          </cell>
          <cell r="XF11">
            <v>0</v>
          </cell>
          <cell r="XG11">
            <v>18</v>
          </cell>
          <cell r="XH11">
            <v>21</v>
          </cell>
          <cell r="XI11">
            <v>2</v>
          </cell>
          <cell r="XJ11">
            <v>2</v>
          </cell>
          <cell r="XK11">
            <v>8</v>
          </cell>
          <cell r="XL11">
            <v>10</v>
          </cell>
          <cell r="XM11">
            <v>22</v>
          </cell>
          <cell r="XN11">
            <v>28</v>
          </cell>
          <cell r="XO11">
            <v>24</v>
          </cell>
          <cell r="XP11">
            <v>29</v>
          </cell>
          <cell r="XQ11">
            <v>1</v>
          </cell>
          <cell r="XR11">
            <v>1</v>
          </cell>
          <cell r="XT11">
            <v>83</v>
          </cell>
          <cell r="XU11">
            <v>104</v>
          </cell>
        </row>
        <row r="12">
          <cell r="B12" t="str">
            <v>รพท.ศรีสังวาลย์</v>
          </cell>
          <cell r="C12">
            <v>1</v>
          </cell>
          <cell r="D12" t="str">
            <v>แม่ฮ่องสอน</v>
          </cell>
          <cell r="E12">
            <v>10719</v>
          </cell>
          <cell r="F12" t="str">
            <v>s</v>
          </cell>
          <cell r="G12" t="str">
            <v>รพ.ระดับ S เตียง &lt; 400</v>
          </cell>
          <cell r="H12">
            <v>150</v>
          </cell>
          <cell r="I12">
            <v>105</v>
          </cell>
          <cell r="J12">
            <v>163773</v>
          </cell>
          <cell r="K12">
            <v>59330</v>
          </cell>
          <cell r="L12">
            <v>15569</v>
          </cell>
          <cell r="M12">
            <v>17772</v>
          </cell>
          <cell r="N12">
            <v>25989</v>
          </cell>
          <cell r="O12">
            <v>2</v>
          </cell>
          <cell r="P12">
            <v>2</v>
          </cell>
          <cell r="Q12">
            <v>1</v>
          </cell>
          <cell r="R12">
            <v>1</v>
          </cell>
          <cell r="S12">
            <v>7</v>
          </cell>
          <cell r="T12">
            <v>9</v>
          </cell>
          <cell r="U12">
            <v>1</v>
          </cell>
          <cell r="V12">
            <v>1</v>
          </cell>
          <cell r="W12">
            <v>1</v>
          </cell>
          <cell r="X12">
            <v>1</v>
          </cell>
          <cell r="Y12">
            <v>1</v>
          </cell>
          <cell r="Z12">
            <v>1</v>
          </cell>
          <cell r="AA12">
            <v>2</v>
          </cell>
          <cell r="AB12">
            <v>2</v>
          </cell>
          <cell r="AC12">
            <v>15</v>
          </cell>
          <cell r="AD12">
            <v>17</v>
          </cell>
          <cell r="AF12">
            <v>2</v>
          </cell>
          <cell r="AG12">
            <v>3</v>
          </cell>
          <cell r="AH12">
            <v>4</v>
          </cell>
          <cell r="AI12">
            <v>5</v>
          </cell>
          <cell r="AJ12">
            <v>6</v>
          </cell>
          <cell r="AK12">
            <v>8</v>
          </cell>
          <cell r="AM12">
            <v>1</v>
          </cell>
          <cell r="AN12">
            <v>1</v>
          </cell>
          <cell r="AO12">
            <v>12</v>
          </cell>
          <cell r="AP12">
            <v>15</v>
          </cell>
          <cell r="AQ12">
            <v>1</v>
          </cell>
          <cell r="AR12">
            <v>1</v>
          </cell>
          <cell r="AS12">
            <v>14</v>
          </cell>
          <cell r="AT12">
            <v>17</v>
          </cell>
          <cell r="AV12">
            <v>3</v>
          </cell>
          <cell r="AW12">
            <v>4</v>
          </cell>
          <cell r="AX12">
            <v>2</v>
          </cell>
          <cell r="AY12">
            <v>2</v>
          </cell>
          <cell r="AZ12">
            <v>5</v>
          </cell>
          <cell r="BA12">
            <v>6</v>
          </cell>
          <cell r="BC12">
            <v>2</v>
          </cell>
          <cell r="BD12">
            <v>2</v>
          </cell>
          <cell r="BE12">
            <v>6</v>
          </cell>
          <cell r="BF12">
            <v>7</v>
          </cell>
          <cell r="BG12">
            <v>8</v>
          </cell>
          <cell r="BH12">
            <v>9</v>
          </cell>
          <cell r="BJ12">
            <v>2</v>
          </cell>
          <cell r="BK12">
            <v>2</v>
          </cell>
          <cell r="BL12">
            <v>2</v>
          </cell>
          <cell r="BM12">
            <v>3</v>
          </cell>
          <cell r="BN12">
            <v>4</v>
          </cell>
          <cell r="BO12">
            <v>5</v>
          </cell>
          <cell r="BQ12">
            <v>52</v>
          </cell>
          <cell r="BR12">
            <v>62</v>
          </cell>
          <cell r="BT12">
            <v>1</v>
          </cell>
          <cell r="BU12">
            <v>1</v>
          </cell>
          <cell r="BV12">
            <v>1</v>
          </cell>
          <cell r="BW12">
            <v>1</v>
          </cell>
          <cell r="BX12" t="str">
            <v/>
          </cell>
          <cell r="BY12">
            <v>0</v>
          </cell>
          <cell r="BZ12">
            <v>0</v>
          </cell>
          <cell r="CA12">
            <v>1</v>
          </cell>
          <cell r="CB12">
            <v>1</v>
          </cell>
          <cell r="CC12">
            <v>0</v>
          </cell>
          <cell r="CD12">
            <v>0</v>
          </cell>
          <cell r="CE12">
            <v>3</v>
          </cell>
          <cell r="CF12">
            <v>4</v>
          </cell>
          <cell r="CG12">
            <v>4</v>
          </cell>
          <cell r="CH12">
            <v>5</v>
          </cell>
          <cell r="CJ12">
            <v>5</v>
          </cell>
          <cell r="CK12">
            <v>6</v>
          </cell>
          <cell r="CL12">
            <v>2</v>
          </cell>
          <cell r="CM12">
            <v>3</v>
          </cell>
          <cell r="CN12">
            <v>2</v>
          </cell>
          <cell r="CO12">
            <v>3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9</v>
          </cell>
          <cell r="CY12">
            <v>12</v>
          </cell>
          <cell r="DA12">
            <v>1</v>
          </cell>
          <cell r="DB12">
            <v>1</v>
          </cell>
          <cell r="DC12">
            <v>2</v>
          </cell>
          <cell r="DD12">
            <v>3</v>
          </cell>
          <cell r="DE12">
            <v>3</v>
          </cell>
          <cell r="DF12">
            <v>4</v>
          </cell>
          <cell r="DH12">
            <v>1</v>
          </cell>
          <cell r="DI12">
            <v>1</v>
          </cell>
          <cell r="DJ12">
            <v>2</v>
          </cell>
          <cell r="DK12">
            <v>2</v>
          </cell>
          <cell r="DL12">
            <v>3</v>
          </cell>
          <cell r="DM12">
            <v>3</v>
          </cell>
          <cell r="DO12">
            <v>1</v>
          </cell>
          <cell r="DP12">
            <v>1</v>
          </cell>
          <cell r="DQ12">
            <v>3</v>
          </cell>
          <cell r="DR12">
            <v>4</v>
          </cell>
          <cell r="DS12">
            <v>4</v>
          </cell>
          <cell r="DT12">
            <v>5</v>
          </cell>
          <cell r="DV12">
            <v>1</v>
          </cell>
          <cell r="DW12">
            <v>1</v>
          </cell>
          <cell r="DX12">
            <v>2</v>
          </cell>
          <cell r="DY12">
            <v>3</v>
          </cell>
          <cell r="DZ12">
            <v>3</v>
          </cell>
          <cell r="EA12">
            <v>4</v>
          </cell>
          <cell r="EC12">
            <v>22</v>
          </cell>
          <cell r="ED12">
            <v>28</v>
          </cell>
          <cell r="EF12">
            <v>2</v>
          </cell>
          <cell r="EG12">
            <v>2</v>
          </cell>
          <cell r="EH12">
            <v>2</v>
          </cell>
          <cell r="EI12">
            <v>2</v>
          </cell>
          <cell r="EK12">
            <v>0</v>
          </cell>
          <cell r="EL12">
            <v>0</v>
          </cell>
          <cell r="EM12">
            <v>1</v>
          </cell>
          <cell r="EN12">
            <v>1</v>
          </cell>
          <cell r="EO12">
            <v>1</v>
          </cell>
          <cell r="EP12">
            <v>1</v>
          </cell>
          <cell r="ER12">
            <v>0</v>
          </cell>
          <cell r="ES12">
            <v>0</v>
          </cell>
          <cell r="ET12">
            <v>1</v>
          </cell>
          <cell r="EU12">
            <v>1</v>
          </cell>
          <cell r="EV12">
            <v>1</v>
          </cell>
          <cell r="EW12">
            <v>1</v>
          </cell>
          <cell r="EY12">
            <v>0</v>
          </cell>
          <cell r="EZ12">
            <v>0</v>
          </cell>
          <cell r="FA12">
            <v>1</v>
          </cell>
          <cell r="FB12">
            <v>1</v>
          </cell>
          <cell r="FC12">
            <v>1</v>
          </cell>
          <cell r="FD12">
            <v>1</v>
          </cell>
          <cell r="FE12">
            <v>2</v>
          </cell>
          <cell r="FF12">
            <v>2</v>
          </cell>
          <cell r="FH12">
            <v>0</v>
          </cell>
          <cell r="FI12">
            <v>0</v>
          </cell>
          <cell r="FJ12">
            <v>1</v>
          </cell>
          <cell r="FK12">
            <v>1</v>
          </cell>
          <cell r="FL12">
            <v>1</v>
          </cell>
          <cell r="FM12">
            <v>1</v>
          </cell>
          <cell r="FO12">
            <v>0</v>
          </cell>
          <cell r="FP12">
            <v>0</v>
          </cell>
          <cell r="FQ12">
            <v>1</v>
          </cell>
          <cell r="FR12">
            <v>1</v>
          </cell>
          <cell r="FS12">
            <v>1</v>
          </cell>
          <cell r="FT12">
            <v>1</v>
          </cell>
          <cell r="FV12">
            <v>0</v>
          </cell>
          <cell r="FW12">
            <v>0</v>
          </cell>
          <cell r="FX12">
            <v>1</v>
          </cell>
          <cell r="FY12">
            <v>1</v>
          </cell>
          <cell r="FZ12">
            <v>2</v>
          </cell>
          <cell r="GA12">
            <v>2</v>
          </cell>
          <cell r="GB12">
            <v>3</v>
          </cell>
          <cell r="GC12">
            <v>3</v>
          </cell>
          <cell r="GE12">
            <v>9</v>
          </cell>
          <cell r="GF12">
            <v>9</v>
          </cell>
          <cell r="GH12">
            <v>1</v>
          </cell>
          <cell r="GI12">
            <v>1</v>
          </cell>
          <cell r="GJ12">
            <v>1</v>
          </cell>
          <cell r="GK12">
            <v>1</v>
          </cell>
          <cell r="GM12">
            <v>1</v>
          </cell>
          <cell r="GN12">
            <v>1</v>
          </cell>
          <cell r="GO12">
            <v>1</v>
          </cell>
          <cell r="GP12">
            <v>1</v>
          </cell>
          <cell r="GR12">
            <v>1</v>
          </cell>
          <cell r="GS12">
            <v>1</v>
          </cell>
          <cell r="GT12">
            <v>1</v>
          </cell>
          <cell r="GU12">
            <v>1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B12">
            <v>3</v>
          </cell>
          <cell r="HC12">
            <v>3</v>
          </cell>
          <cell r="HD12">
            <v>41</v>
          </cell>
          <cell r="HE12">
            <v>48</v>
          </cell>
          <cell r="HG12">
            <v>5</v>
          </cell>
          <cell r="HH12">
            <v>6</v>
          </cell>
          <cell r="HI12">
            <v>0</v>
          </cell>
          <cell r="HJ12">
            <v>0</v>
          </cell>
          <cell r="HK12">
            <v>7</v>
          </cell>
          <cell r="HL12">
            <v>8</v>
          </cell>
          <cell r="HM12">
            <v>1</v>
          </cell>
          <cell r="HN12">
            <v>1</v>
          </cell>
          <cell r="HO12">
            <v>13</v>
          </cell>
          <cell r="HP12">
            <v>15</v>
          </cell>
          <cell r="HR12">
            <v>1</v>
          </cell>
          <cell r="HS12">
            <v>1</v>
          </cell>
          <cell r="HT12">
            <v>1</v>
          </cell>
          <cell r="HU12">
            <v>1</v>
          </cell>
          <cell r="HV12">
            <v>2</v>
          </cell>
          <cell r="HW12">
            <v>3</v>
          </cell>
          <cell r="HX12">
            <v>0</v>
          </cell>
          <cell r="HY12">
            <v>0</v>
          </cell>
          <cell r="HZ12">
            <v>4</v>
          </cell>
          <cell r="IA12">
            <v>5</v>
          </cell>
          <cell r="IC12">
            <v>2</v>
          </cell>
          <cell r="ID12">
            <v>2</v>
          </cell>
          <cell r="IE12">
            <v>0</v>
          </cell>
          <cell r="IF12">
            <v>0</v>
          </cell>
          <cell r="IG12">
            <v>2</v>
          </cell>
          <cell r="IH12">
            <v>2</v>
          </cell>
          <cell r="II12">
            <v>4</v>
          </cell>
          <cell r="IJ12">
            <v>4</v>
          </cell>
          <cell r="IL12">
            <v>2</v>
          </cell>
          <cell r="IM12">
            <v>2</v>
          </cell>
          <cell r="IN12">
            <v>1</v>
          </cell>
          <cell r="IO12">
            <v>1</v>
          </cell>
          <cell r="IP12">
            <v>4</v>
          </cell>
          <cell r="IQ12">
            <v>5</v>
          </cell>
          <cell r="IR12">
            <v>1</v>
          </cell>
          <cell r="IS12">
            <v>1</v>
          </cell>
          <cell r="IT12">
            <v>0</v>
          </cell>
          <cell r="IU12">
            <v>0</v>
          </cell>
          <cell r="IV12">
            <v>1</v>
          </cell>
          <cell r="IW12">
            <v>1</v>
          </cell>
          <cell r="IX12">
            <v>1</v>
          </cell>
          <cell r="IY12">
            <v>1</v>
          </cell>
          <cell r="IZ12">
            <v>10</v>
          </cell>
          <cell r="JA12">
            <v>11</v>
          </cell>
          <cell r="JC12">
            <v>1</v>
          </cell>
          <cell r="JD12">
            <v>1</v>
          </cell>
          <cell r="JE12">
            <v>2</v>
          </cell>
          <cell r="JF12">
            <v>2</v>
          </cell>
          <cell r="JG12">
            <v>1</v>
          </cell>
          <cell r="JH12">
            <v>1</v>
          </cell>
          <cell r="JI12">
            <v>1</v>
          </cell>
          <cell r="JJ12">
            <v>1</v>
          </cell>
          <cell r="JK12">
            <v>1</v>
          </cell>
          <cell r="JL12">
            <v>1</v>
          </cell>
          <cell r="JM12">
            <v>5</v>
          </cell>
          <cell r="JN12">
            <v>5</v>
          </cell>
          <cell r="JP12">
            <v>36</v>
          </cell>
          <cell r="JQ12">
            <v>40</v>
          </cell>
          <cell r="JS12">
            <v>2</v>
          </cell>
          <cell r="JT12">
            <v>2</v>
          </cell>
          <cell r="JU12">
            <v>10</v>
          </cell>
          <cell r="JV12">
            <v>12</v>
          </cell>
          <cell r="JW12">
            <v>12</v>
          </cell>
          <cell r="JX12">
            <v>14</v>
          </cell>
          <cell r="JY12" t="str">
            <v/>
          </cell>
          <cell r="JZ12">
            <v>4</v>
          </cell>
          <cell r="KA12">
            <v>5</v>
          </cell>
          <cell r="KB12">
            <v>0</v>
          </cell>
          <cell r="KC12">
            <v>0</v>
          </cell>
          <cell r="KD12">
            <v>4</v>
          </cell>
          <cell r="KE12">
            <v>5</v>
          </cell>
          <cell r="KF12" t="str">
            <v/>
          </cell>
          <cell r="KG12">
            <v>2</v>
          </cell>
          <cell r="KH12">
            <v>3</v>
          </cell>
          <cell r="KI12">
            <v>0</v>
          </cell>
          <cell r="KJ12">
            <v>0</v>
          </cell>
          <cell r="KK12">
            <v>2</v>
          </cell>
          <cell r="KL12">
            <v>3</v>
          </cell>
          <cell r="KM12" t="str">
            <v/>
          </cell>
          <cell r="KN12">
            <v>3</v>
          </cell>
          <cell r="KO12">
            <v>4</v>
          </cell>
          <cell r="KP12">
            <v>3</v>
          </cell>
          <cell r="KQ12">
            <v>4</v>
          </cell>
          <cell r="KR12" t="str">
            <v/>
          </cell>
          <cell r="KS12">
            <v>2</v>
          </cell>
          <cell r="KT12">
            <v>3</v>
          </cell>
          <cell r="KU12">
            <v>2</v>
          </cell>
          <cell r="KV12">
            <v>3</v>
          </cell>
          <cell r="KW12" t="str">
            <v/>
          </cell>
          <cell r="KX12">
            <v>1</v>
          </cell>
          <cell r="KY12">
            <v>1</v>
          </cell>
          <cell r="KZ12">
            <v>0</v>
          </cell>
          <cell r="LA12">
            <v>0</v>
          </cell>
          <cell r="LB12">
            <v>1</v>
          </cell>
          <cell r="LC12">
            <v>1</v>
          </cell>
          <cell r="LD12" t="str">
            <v/>
          </cell>
          <cell r="LE12">
            <v>2</v>
          </cell>
          <cell r="LF12">
            <v>2</v>
          </cell>
          <cell r="LG12">
            <v>2</v>
          </cell>
          <cell r="LH12">
            <v>2</v>
          </cell>
          <cell r="LI12" t="str">
            <v/>
          </cell>
          <cell r="LJ12">
            <v>2</v>
          </cell>
          <cell r="LK12">
            <v>2</v>
          </cell>
          <cell r="LL12">
            <v>2</v>
          </cell>
          <cell r="LM12">
            <v>2</v>
          </cell>
          <cell r="LN12">
            <v>4</v>
          </cell>
          <cell r="LO12">
            <v>4</v>
          </cell>
          <cell r="LP12" t="str">
            <v/>
          </cell>
          <cell r="LQ12">
            <v>2</v>
          </cell>
          <cell r="LR12">
            <v>2</v>
          </cell>
          <cell r="LS12">
            <v>2</v>
          </cell>
          <cell r="LT12">
            <v>2</v>
          </cell>
          <cell r="LU12" t="str">
            <v/>
          </cell>
          <cell r="LV12">
            <v>0</v>
          </cell>
          <cell r="LW12">
            <v>0</v>
          </cell>
          <cell r="LX12">
            <v>5</v>
          </cell>
          <cell r="LY12">
            <v>6</v>
          </cell>
          <cell r="LZ12">
            <v>5</v>
          </cell>
          <cell r="MA12">
            <v>6</v>
          </cell>
          <cell r="MB12" t="str">
            <v/>
          </cell>
          <cell r="MC12">
            <v>3</v>
          </cell>
          <cell r="MD12">
            <v>4</v>
          </cell>
          <cell r="ME12">
            <v>3</v>
          </cell>
          <cell r="MF12">
            <v>4</v>
          </cell>
          <cell r="MG12" t="str">
            <v/>
          </cell>
          <cell r="MH12">
            <v>2</v>
          </cell>
          <cell r="MI12">
            <v>2</v>
          </cell>
          <cell r="MJ12">
            <v>2</v>
          </cell>
          <cell r="MK12">
            <v>2</v>
          </cell>
          <cell r="MM12">
            <v>1</v>
          </cell>
          <cell r="MN12">
            <v>1</v>
          </cell>
          <cell r="MO12">
            <v>2</v>
          </cell>
          <cell r="MP12">
            <v>3</v>
          </cell>
          <cell r="MQ12">
            <v>5</v>
          </cell>
          <cell r="MR12">
            <v>6</v>
          </cell>
          <cell r="MS12">
            <v>8</v>
          </cell>
          <cell r="MT12">
            <v>10</v>
          </cell>
          <cell r="MU12" t="str">
            <v/>
          </cell>
          <cell r="MV12">
            <v>6</v>
          </cell>
          <cell r="MW12">
            <v>7</v>
          </cell>
          <cell r="MX12">
            <v>3</v>
          </cell>
          <cell r="MY12">
            <v>4</v>
          </cell>
          <cell r="MZ12">
            <v>1</v>
          </cell>
          <cell r="NA12">
            <v>1</v>
          </cell>
          <cell r="NB12">
            <v>10</v>
          </cell>
          <cell r="NC12">
            <v>12</v>
          </cell>
          <cell r="ND12" t="str">
            <v/>
          </cell>
          <cell r="NE12">
            <v>1</v>
          </cell>
          <cell r="NF12">
            <v>1</v>
          </cell>
          <cell r="NG12">
            <v>4</v>
          </cell>
          <cell r="NH12">
            <v>5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5</v>
          </cell>
          <cell r="NN12">
            <v>6</v>
          </cell>
          <cell r="NO12" t="str">
            <v/>
          </cell>
          <cell r="NP12">
            <v>0</v>
          </cell>
          <cell r="NQ12">
            <v>0</v>
          </cell>
          <cell r="NR12">
            <v>12</v>
          </cell>
          <cell r="NS12">
            <v>15</v>
          </cell>
          <cell r="NT12">
            <v>2</v>
          </cell>
          <cell r="NU12">
            <v>2</v>
          </cell>
          <cell r="NV12">
            <v>14</v>
          </cell>
          <cell r="NW12">
            <v>17</v>
          </cell>
          <cell r="NX12" t="str">
            <v/>
          </cell>
          <cell r="NY12">
            <v>1</v>
          </cell>
          <cell r="NZ12">
            <v>1</v>
          </cell>
          <cell r="OA12">
            <v>8</v>
          </cell>
          <cell r="OB12">
            <v>10</v>
          </cell>
          <cell r="OC12">
            <v>3</v>
          </cell>
          <cell r="OD12">
            <v>4</v>
          </cell>
          <cell r="OE12">
            <v>1</v>
          </cell>
          <cell r="OF12">
            <v>1</v>
          </cell>
          <cell r="OG12">
            <v>2</v>
          </cell>
          <cell r="OH12">
            <v>2</v>
          </cell>
          <cell r="OI12">
            <v>15</v>
          </cell>
          <cell r="OJ12">
            <v>18</v>
          </cell>
          <cell r="OK12" t="str">
            <v/>
          </cell>
          <cell r="OL12">
            <v>4</v>
          </cell>
          <cell r="OM12">
            <v>5</v>
          </cell>
          <cell r="ON12">
            <v>4</v>
          </cell>
          <cell r="OO12">
            <v>5</v>
          </cell>
          <cell r="OP12" t="str">
            <v/>
          </cell>
          <cell r="OQ12">
            <v>11</v>
          </cell>
          <cell r="OR12">
            <v>14</v>
          </cell>
          <cell r="OS12">
            <v>10</v>
          </cell>
          <cell r="OT12">
            <v>12</v>
          </cell>
          <cell r="OU12">
            <v>21</v>
          </cell>
          <cell r="OV12">
            <v>26</v>
          </cell>
          <cell r="OW12" t="str">
            <v/>
          </cell>
          <cell r="OX12">
            <v>119</v>
          </cell>
          <cell r="OY12">
            <v>144</v>
          </cell>
          <cell r="PA12">
            <v>13</v>
          </cell>
          <cell r="PB12">
            <v>16</v>
          </cell>
          <cell r="PC12">
            <v>13</v>
          </cell>
          <cell r="PD12">
            <v>16</v>
          </cell>
          <cell r="PE12" t="str">
            <v/>
          </cell>
          <cell r="PF12">
            <v>8</v>
          </cell>
          <cell r="PG12">
            <v>10</v>
          </cell>
          <cell r="PH12">
            <v>8</v>
          </cell>
          <cell r="PI12">
            <v>10</v>
          </cell>
          <cell r="PK12">
            <v>14</v>
          </cell>
          <cell r="PL12">
            <v>18</v>
          </cell>
          <cell r="PM12">
            <v>14</v>
          </cell>
          <cell r="PN12">
            <v>18</v>
          </cell>
          <cell r="PP12">
            <v>8</v>
          </cell>
          <cell r="PQ12">
            <v>10</v>
          </cell>
          <cell r="PR12">
            <v>8</v>
          </cell>
          <cell r="PS12">
            <v>10</v>
          </cell>
          <cell r="PU12">
            <v>10</v>
          </cell>
          <cell r="PV12">
            <v>12</v>
          </cell>
          <cell r="PW12">
            <v>10</v>
          </cell>
          <cell r="PX12">
            <v>12</v>
          </cell>
          <cell r="PZ12">
            <v>6</v>
          </cell>
          <cell r="QA12">
            <v>8</v>
          </cell>
          <cell r="QB12">
            <v>6</v>
          </cell>
          <cell r="QC12">
            <v>8</v>
          </cell>
          <cell r="QE12">
            <v>19</v>
          </cell>
          <cell r="QF12">
            <v>24</v>
          </cell>
          <cell r="QG12">
            <v>19</v>
          </cell>
          <cell r="QH12">
            <v>24</v>
          </cell>
          <cell r="QJ12">
            <v>14</v>
          </cell>
          <cell r="QK12">
            <v>18</v>
          </cell>
          <cell r="QL12">
            <v>14</v>
          </cell>
          <cell r="QM12">
            <v>18</v>
          </cell>
          <cell r="QO12">
            <v>8</v>
          </cell>
          <cell r="QP12">
            <v>10</v>
          </cell>
          <cell r="QQ12">
            <v>8</v>
          </cell>
          <cell r="QR12">
            <v>10</v>
          </cell>
          <cell r="QT12">
            <v>2</v>
          </cell>
          <cell r="QU12">
            <v>2</v>
          </cell>
          <cell r="QV12">
            <v>2</v>
          </cell>
          <cell r="QW12">
            <v>2</v>
          </cell>
          <cell r="QY12">
            <v>8</v>
          </cell>
          <cell r="QZ12">
            <v>10</v>
          </cell>
          <cell r="RA12">
            <v>8</v>
          </cell>
          <cell r="RB12">
            <v>10</v>
          </cell>
          <cell r="RD12">
            <v>8</v>
          </cell>
          <cell r="RE12">
            <v>10</v>
          </cell>
          <cell r="RF12">
            <v>8</v>
          </cell>
          <cell r="RG12">
            <v>10</v>
          </cell>
          <cell r="RI12">
            <v>0</v>
          </cell>
          <cell r="RJ12">
            <v>0</v>
          </cell>
          <cell r="RK12">
            <v>0</v>
          </cell>
          <cell r="RL12">
            <v>0</v>
          </cell>
          <cell r="RN12">
            <v>2</v>
          </cell>
          <cell r="RO12">
            <v>2</v>
          </cell>
          <cell r="RP12">
            <v>2</v>
          </cell>
          <cell r="RQ12">
            <v>2</v>
          </cell>
          <cell r="RS12">
            <v>2</v>
          </cell>
          <cell r="RT12">
            <v>3</v>
          </cell>
          <cell r="RU12">
            <v>2</v>
          </cell>
          <cell r="RV12">
            <v>3</v>
          </cell>
          <cell r="RX12">
            <v>1</v>
          </cell>
          <cell r="RY12">
            <v>1</v>
          </cell>
          <cell r="RZ12">
            <v>1</v>
          </cell>
          <cell r="SA12">
            <v>1</v>
          </cell>
          <cell r="SC12">
            <v>123</v>
          </cell>
          <cell r="SD12">
            <v>154</v>
          </cell>
          <cell r="SF12">
            <v>371</v>
          </cell>
          <cell r="SG12">
            <v>448</v>
          </cell>
          <cell r="SI12">
            <v>32</v>
          </cell>
          <cell r="SJ12">
            <v>38</v>
          </cell>
          <cell r="SL12">
            <v>6</v>
          </cell>
          <cell r="SM12">
            <v>7</v>
          </cell>
          <cell r="SO12">
            <v>3</v>
          </cell>
          <cell r="SP12">
            <v>4</v>
          </cell>
          <cell r="SR12">
            <v>1</v>
          </cell>
          <cell r="SS12">
            <v>1</v>
          </cell>
          <cell r="SU12">
            <v>13</v>
          </cell>
          <cell r="SV12">
            <v>16</v>
          </cell>
          <cell r="SX12">
            <v>10</v>
          </cell>
          <cell r="SY12">
            <v>12</v>
          </cell>
          <cell r="TA12">
            <v>137</v>
          </cell>
          <cell r="TB12">
            <v>170</v>
          </cell>
          <cell r="TD12">
            <v>20</v>
          </cell>
          <cell r="TE12">
            <v>24</v>
          </cell>
          <cell r="TG12">
            <v>3</v>
          </cell>
          <cell r="TH12">
            <v>4</v>
          </cell>
          <cell r="TJ12">
            <v>12</v>
          </cell>
          <cell r="TK12">
            <v>15</v>
          </cell>
          <cell r="TM12">
            <v>2</v>
          </cell>
          <cell r="TN12">
            <v>2</v>
          </cell>
          <cell r="TP12">
            <v>5</v>
          </cell>
          <cell r="TQ12">
            <v>6</v>
          </cell>
          <cell r="TS12">
            <v>8</v>
          </cell>
          <cell r="TT12">
            <v>10</v>
          </cell>
          <cell r="TV12">
            <v>3</v>
          </cell>
          <cell r="TW12">
            <v>4</v>
          </cell>
          <cell r="TY12">
            <v>1</v>
          </cell>
          <cell r="TZ12">
            <v>1</v>
          </cell>
          <cell r="UB12">
            <v>2</v>
          </cell>
          <cell r="UC12">
            <v>2</v>
          </cell>
          <cell r="UE12">
            <v>4</v>
          </cell>
          <cell r="UF12">
            <v>5</v>
          </cell>
          <cell r="UH12">
            <v>0</v>
          </cell>
          <cell r="UI12">
            <v>0</v>
          </cell>
          <cell r="UK12">
            <v>0</v>
          </cell>
          <cell r="UL12">
            <v>0</v>
          </cell>
          <cell r="UN12">
            <v>0</v>
          </cell>
          <cell r="UO12">
            <v>0</v>
          </cell>
          <cell r="UQ12">
            <v>5</v>
          </cell>
          <cell r="UR12">
            <v>6</v>
          </cell>
          <cell r="UT12">
            <v>2</v>
          </cell>
          <cell r="UU12">
            <v>2</v>
          </cell>
          <cell r="UW12">
            <v>1</v>
          </cell>
          <cell r="UX12">
            <v>1</v>
          </cell>
          <cell r="UZ12">
            <v>4</v>
          </cell>
          <cell r="VA12">
            <v>5</v>
          </cell>
          <cell r="VC12">
            <v>9</v>
          </cell>
          <cell r="VD12">
            <v>10</v>
          </cell>
          <cell r="VF12">
            <v>10</v>
          </cell>
          <cell r="VG12">
            <v>12</v>
          </cell>
          <cell r="VI12">
            <v>2</v>
          </cell>
          <cell r="VJ12">
            <v>2</v>
          </cell>
          <cell r="VL12">
            <v>4</v>
          </cell>
          <cell r="VM12">
            <v>5</v>
          </cell>
          <cell r="VO12">
            <v>299</v>
          </cell>
          <cell r="VP12">
            <v>364</v>
          </cell>
          <cell r="VR12">
            <v>16</v>
          </cell>
          <cell r="VS12">
            <v>18</v>
          </cell>
          <cell r="VU12">
            <v>5</v>
          </cell>
          <cell r="VV12">
            <v>6</v>
          </cell>
          <cell r="VX12">
            <v>12</v>
          </cell>
          <cell r="VY12">
            <v>14</v>
          </cell>
          <cell r="WA12">
            <v>6</v>
          </cell>
          <cell r="WB12">
            <v>8</v>
          </cell>
          <cell r="WD12">
            <v>14</v>
          </cell>
          <cell r="WE12">
            <v>17</v>
          </cell>
          <cell r="WG12">
            <v>3</v>
          </cell>
          <cell r="WH12">
            <v>3</v>
          </cell>
          <cell r="WJ12">
            <v>3</v>
          </cell>
          <cell r="WK12">
            <v>3</v>
          </cell>
          <cell r="WM12">
            <v>2</v>
          </cell>
          <cell r="WN12">
            <v>2</v>
          </cell>
          <cell r="WP12">
            <v>2</v>
          </cell>
          <cell r="WQ12">
            <v>2</v>
          </cell>
          <cell r="WS12">
            <v>5</v>
          </cell>
          <cell r="WT12">
            <v>6</v>
          </cell>
          <cell r="WV12">
            <v>4</v>
          </cell>
          <cell r="WW12">
            <v>5</v>
          </cell>
          <cell r="WY12">
            <v>72</v>
          </cell>
          <cell r="WZ12">
            <v>84</v>
          </cell>
          <cell r="XB12">
            <v>371</v>
          </cell>
          <cell r="XC12">
            <v>448</v>
          </cell>
          <cell r="XE12">
            <v>0</v>
          </cell>
          <cell r="XF12">
            <v>0</v>
          </cell>
          <cell r="XG12">
            <v>9</v>
          </cell>
          <cell r="XH12">
            <v>11</v>
          </cell>
          <cell r="XI12">
            <v>1</v>
          </cell>
          <cell r="XJ12">
            <v>1</v>
          </cell>
          <cell r="XK12">
            <v>4</v>
          </cell>
          <cell r="XL12">
            <v>4</v>
          </cell>
          <cell r="XM12">
            <v>8</v>
          </cell>
          <cell r="XN12">
            <v>10</v>
          </cell>
          <cell r="XO12">
            <v>13</v>
          </cell>
          <cell r="XP12">
            <v>16</v>
          </cell>
          <cell r="XQ12">
            <v>0</v>
          </cell>
          <cell r="XR12">
            <v>0</v>
          </cell>
          <cell r="XT12">
            <v>23</v>
          </cell>
          <cell r="XU12">
            <v>28</v>
          </cell>
        </row>
        <row r="13">
          <cell r="B13" t="str">
            <v>รพท.ลำพูน</v>
          </cell>
          <cell r="C13">
            <v>1</v>
          </cell>
          <cell r="D13" t="str">
            <v>ลำพูน</v>
          </cell>
          <cell r="E13">
            <v>10714</v>
          </cell>
          <cell r="F13" t="str">
            <v>S ใหญ่</v>
          </cell>
          <cell r="G13" t="str">
            <v>รพ. ระดับ S เตียง &gt; 400</v>
          </cell>
          <cell r="H13">
            <v>411</v>
          </cell>
          <cell r="I13">
            <v>376</v>
          </cell>
          <cell r="J13">
            <v>371394</v>
          </cell>
          <cell r="K13">
            <v>185797</v>
          </cell>
          <cell r="L13">
            <v>19473</v>
          </cell>
          <cell r="M13">
            <v>37673</v>
          </cell>
          <cell r="N13">
            <v>128651</v>
          </cell>
          <cell r="O13">
            <v>3</v>
          </cell>
          <cell r="P13">
            <v>4</v>
          </cell>
          <cell r="Q13">
            <v>2</v>
          </cell>
          <cell r="R13">
            <v>2</v>
          </cell>
          <cell r="S13">
            <v>13</v>
          </cell>
          <cell r="T13">
            <v>16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2</v>
          </cell>
          <cell r="Z13">
            <v>2</v>
          </cell>
          <cell r="AA13">
            <v>3</v>
          </cell>
          <cell r="AB13">
            <v>4</v>
          </cell>
          <cell r="AC13">
            <v>23</v>
          </cell>
          <cell r="AD13">
            <v>28</v>
          </cell>
          <cell r="AF13">
            <v>4</v>
          </cell>
          <cell r="AG13">
            <v>5</v>
          </cell>
          <cell r="AH13">
            <v>10</v>
          </cell>
          <cell r="AI13">
            <v>12</v>
          </cell>
          <cell r="AJ13">
            <v>14</v>
          </cell>
          <cell r="AK13">
            <v>17</v>
          </cell>
          <cell r="AM13">
            <v>2</v>
          </cell>
          <cell r="AN13">
            <v>2</v>
          </cell>
          <cell r="AO13">
            <v>20</v>
          </cell>
          <cell r="AP13">
            <v>25</v>
          </cell>
          <cell r="AQ13">
            <v>1</v>
          </cell>
          <cell r="AR13">
            <v>1</v>
          </cell>
          <cell r="AS13">
            <v>23</v>
          </cell>
          <cell r="AT13">
            <v>28</v>
          </cell>
          <cell r="AV13">
            <v>4</v>
          </cell>
          <cell r="AW13">
            <v>5</v>
          </cell>
          <cell r="AX13">
            <v>3</v>
          </cell>
          <cell r="AY13">
            <v>4</v>
          </cell>
          <cell r="AZ13">
            <v>7</v>
          </cell>
          <cell r="BA13">
            <v>9</v>
          </cell>
          <cell r="BC13">
            <v>3</v>
          </cell>
          <cell r="BD13">
            <v>4</v>
          </cell>
          <cell r="BE13">
            <v>10</v>
          </cell>
          <cell r="BF13">
            <v>13</v>
          </cell>
          <cell r="BG13">
            <v>13</v>
          </cell>
          <cell r="BH13">
            <v>17</v>
          </cell>
          <cell r="BJ13">
            <v>3</v>
          </cell>
          <cell r="BK13">
            <v>4</v>
          </cell>
          <cell r="BL13">
            <v>6</v>
          </cell>
          <cell r="BM13">
            <v>7</v>
          </cell>
          <cell r="BN13">
            <v>9</v>
          </cell>
          <cell r="BO13">
            <v>11</v>
          </cell>
          <cell r="BQ13">
            <v>89</v>
          </cell>
          <cell r="BR13">
            <v>110</v>
          </cell>
          <cell r="BT13">
            <v>1</v>
          </cell>
          <cell r="BU13">
            <v>1</v>
          </cell>
          <cell r="BV13">
            <v>1</v>
          </cell>
          <cell r="BW13">
            <v>1</v>
          </cell>
          <cell r="BX13" t="str">
            <v/>
          </cell>
          <cell r="BY13">
            <v>1</v>
          </cell>
          <cell r="BZ13">
            <v>1</v>
          </cell>
          <cell r="CA13">
            <v>1</v>
          </cell>
          <cell r="CB13">
            <v>1</v>
          </cell>
          <cell r="CC13">
            <v>1</v>
          </cell>
          <cell r="CD13">
            <v>1</v>
          </cell>
          <cell r="CE13">
            <v>4</v>
          </cell>
          <cell r="CF13">
            <v>5</v>
          </cell>
          <cell r="CG13">
            <v>7</v>
          </cell>
          <cell r="CH13">
            <v>8</v>
          </cell>
          <cell r="CJ13">
            <v>14</v>
          </cell>
          <cell r="CK13">
            <v>18</v>
          </cell>
          <cell r="CL13">
            <v>8</v>
          </cell>
          <cell r="CM13">
            <v>10</v>
          </cell>
          <cell r="CN13">
            <v>3</v>
          </cell>
          <cell r="CO13">
            <v>4</v>
          </cell>
          <cell r="CP13">
            <v>0</v>
          </cell>
          <cell r="CQ13">
            <v>0</v>
          </cell>
          <cell r="CR13">
            <v>2</v>
          </cell>
          <cell r="CS13">
            <v>3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27</v>
          </cell>
          <cell r="CY13">
            <v>35</v>
          </cell>
          <cell r="DA13">
            <v>2</v>
          </cell>
          <cell r="DB13">
            <v>2</v>
          </cell>
          <cell r="DC13">
            <v>4</v>
          </cell>
          <cell r="DD13">
            <v>5</v>
          </cell>
          <cell r="DE13">
            <v>6</v>
          </cell>
          <cell r="DF13">
            <v>7</v>
          </cell>
          <cell r="DH13">
            <v>1</v>
          </cell>
          <cell r="DI13">
            <v>1</v>
          </cell>
          <cell r="DJ13">
            <v>1</v>
          </cell>
          <cell r="DK13">
            <v>1</v>
          </cell>
          <cell r="DL13">
            <v>2</v>
          </cell>
          <cell r="DM13">
            <v>2</v>
          </cell>
          <cell r="DO13">
            <v>1</v>
          </cell>
          <cell r="DP13">
            <v>1</v>
          </cell>
          <cell r="DQ13">
            <v>5</v>
          </cell>
          <cell r="DR13">
            <v>6</v>
          </cell>
          <cell r="DS13">
            <v>6</v>
          </cell>
          <cell r="DT13">
            <v>7</v>
          </cell>
          <cell r="DV13">
            <v>1</v>
          </cell>
          <cell r="DW13">
            <v>1</v>
          </cell>
          <cell r="DX13">
            <v>1</v>
          </cell>
          <cell r="DY13">
            <v>1</v>
          </cell>
          <cell r="DZ13">
            <v>2</v>
          </cell>
          <cell r="EA13">
            <v>2</v>
          </cell>
          <cell r="EC13">
            <v>43</v>
          </cell>
          <cell r="ED13">
            <v>53</v>
          </cell>
          <cell r="EF13">
            <v>4</v>
          </cell>
          <cell r="EG13">
            <v>5</v>
          </cell>
          <cell r="EH13">
            <v>4</v>
          </cell>
          <cell r="EI13">
            <v>5</v>
          </cell>
          <cell r="EK13">
            <v>1</v>
          </cell>
          <cell r="EL13">
            <v>1</v>
          </cell>
          <cell r="EM13">
            <v>1</v>
          </cell>
          <cell r="EN13">
            <v>1</v>
          </cell>
          <cell r="EO13">
            <v>2</v>
          </cell>
          <cell r="EP13">
            <v>2</v>
          </cell>
          <cell r="ER13">
            <v>1</v>
          </cell>
          <cell r="ES13">
            <v>1</v>
          </cell>
          <cell r="ET13">
            <v>0</v>
          </cell>
          <cell r="EU13">
            <v>0</v>
          </cell>
          <cell r="EV13">
            <v>1</v>
          </cell>
          <cell r="EW13">
            <v>1</v>
          </cell>
          <cell r="EY13">
            <v>1</v>
          </cell>
          <cell r="EZ13">
            <v>1</v>
          </cell>
          <cell r="FA13">
            <v>0</v>
          </cell>
          <cell r="FB13">
            <v>0</v>
          </cell>
          <cell r="FC13">
            <v>1</v>
          </cell>
          <cell r="FD13">
            <v>1</v>
          </cell>
          <cell r="FE13">
            <v>2</v>
          </cell>
          <cell r="FF13">
            <v>2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O13">
            <v>0</v>
          </cell>
          <cell r="FP13">
            <v>0</v>
          </cell>
          <cell r="FQ13">
            <v>1</v>
          </cell>
          <cell r="FR13">
            <v>1</v>
          </cell>
          <cell r="FS13">
            <v>1</v>
          </cell>
          <cell r="FT13">
            <v>1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E13">
            <v>6</v>
          </cell>
          <cell r="GF13">
            <v>6</v>
          </cell>
          <cell r="GH13">
            <v>1</v>
          </cell>
          <cell r="GI13">
            <v>1</v>
          </cell>
          <cell r="GJ13">
            <v>1</v>
          </cell>
          <cell r="GK13">
            <v>1</v>
          </cell>
          <cell r="GM13">
            <v>1</v>
          </cell>
          <cell r="GN13">
            <v>1</v>
          </cell>
          <cell r="GO13">
            <v>1</v>
          </cell>
          <cell r="GP13">
            <v>1</v>
          </cell>
          <cell r="GR13">
            <v>1</v>
          </cell>
          <cell r="GS13">
            <v>1</v>
          </cell>
          <cell r="GT13">
            <v>1</v>
          </cell>
          <cell r="GU13">
            <v>1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B13">
            <v>3</v>
          </cell>
          <cell r="HC13">
            <v>3</v>
          </cell>
          <cell r="HD13">
            <v>64</v>
          </cell>
          <cell r="HE13">
            <v>76</v>
          </cell>
          <cell r="HG13">
            <v>6</v>
          </cell>
          <cell r="HH13">
            <v>8</v>
          </cell>
          <cell r="HI13">
            <v>1</v>
          </cell>
          <cell r="HJ13">
            <v>1</v>
          </cell>
          <cell r="HK13">
            <v>8</v>
          </cell>
          <cell r="HL13">
            <v>10</v>
          </cell>
          <cell r="HM13">
            <v>1</v>
          </cell>
          <cell r="HN13">
            <v>1</v>
          </cell>
          <cell r="HO13">
            <v>16</v>
          </cell>
          <cell r="HP13">
            <v>20</v>
          </cell>
          <cell r="HR13">
            <v>1</v>
          </cell>
          <cell r="HS13">
            <v>1</v>
          </cell>
          <cell r="HT13">
            <v>2</v>
          </cell>
          <cell r="HU13">
            <v>3</v>
          </cell>
          <cell r="HV13">
            <v>4</v>
          </cell>
          <cell r="HW13">
            <v>5</v>
          </cell>
          <cell r="HX13">
            <v>2</v>
          </cell>
          <cell r="HY13">
            <v>3</v>
          </cell>
          <cell r="HZ13">
            <v>9</v>
          </cell>
          <cell r="IA13">
            <v>12</v>
          </cell>
          <cell r="IC13">
            <v>1</v>
          </cell>
          <cell r="ID13">
            <v>1</v>
          </cell>
          <cell r="IE13">
            <v>1</v>
          </cell>
          <cell r="IF13">
            <v>1</v>
          </cell>
          <cell r="IG13">
            <v>0</v>
          </cell>
          <cell r="IH13">
            <v>0</v>
          </cell>
          <cell r="II13">
            <v>2</v>
          </cell>
          <cell r="IJ13">
            <v>2</v>
          </cell>
          <cell r="IL13">
            <v>2</v>
          </cell>
          <cell r="IM13">
            <v>2</v>
          </cell>
          <cell r="IN13">
            <v>1</v>
          </cell>
          <cell r="IO13">
            <v>1</v>
          </cell>
          <cell r="IP13">
            <v>4</v>
          </cell>
          <cell r="IQ13">
            <v>5</v>
          </cell>
          <cell r="IR13">
            <v>2</v>
          </cell>
          <cell r="IS13">
            <v>2</v>
          </cell>
          <cell r="IT13">
            <v>0</v>
          </cell>
          <cell r="IU13">
            <v>0</v>
          </cell>
          <cell r="IV13">
            <v>1</v>
          </cell>
          <cell r="IW13">
            <v>1</v>
          </cell>
          <cell r="IX13">
            <v>2</v>
          </cell>
          <cell r="IY13">
            <v>2</v>
          </cell>
          <cell r="IZ13">
            <v>12</v>
          </cell>
          <cell r="JA13">
            <v>13</v>
          </cell>
          <cell r="JC13">
            <v>2</v>
          </cell>
          <cell r="JD13">
            <v>2</v>
          </cell>
          <cell r="JE13">
            <v>2</v>
          </cell>
          <cell r="JF13">
            <v>2</v>
          </cell>
          <cell r="JG13">
            <v>2</v>
          </cell>
          <cell r="JH13">
            <v>2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6</v>
          </cell>
          <cell r="JN13">
            <v>6</v>
          </cell>
          <cell r="JP13">
            <v>45</v>
          </cell>
          <cell r="JQ13">
            <v>53</v>
          </cell>
          <cell r="JS13">
            <v>4</v>
          </cell>
          <cell r="JT13">
            <v>5</v>
          </cell>
          <cell r="JU13">
            <v>10</v>
          </cell>
          <cell r="JV13">
            <v>12</v>
          </cell>
          <cell r="JW13">
            <v>14</v>
          </cell>
          <cell r="JX13">
            <v>17</v>
          </cell>
          <cell r="JY13" t="str">
            <v/>
          </cell>
          <cell r="JZ13">
            <v>13</v>
          </cell>
          <cell r="KA13">
            <v>16</v>
          </cell>
          <cell r="KB13">
            <v>1</v>
          </cell>
          <cell r="KC13">
            <v>1</v>
          </cell>
          <cell r="KD13">
            <v>14</v>
          </cell>
          <cell r="KE13">
            <v>17</v>
          </cell>
          <cell r="KF13" t="str">
            <v/>
          </cell>
          <cell r="KG13">
            <v>14</v>
          </cell>
          <cell r="KH13">
            <v>17</v>
          </cell>
          <cell r="KI13">
            <v>0</v>
          </cell>
          <cell r="KJ13">
            <v>0</v>
          </cell>
          <cell r="KK13">
            <v>14</v>
          </cell>
          <cell r="KL13">
            <v>17</v>
          </cell>
          <cell r="KM13" t="str">
            <v/>
          </cell>
          <cell r="KN13">
            <v>6</v>
          </cell>
          <cell r="KO13">
            <v>8</v>
          </cell>
          <cell r="KP13">
            <v>6</v>
          </cell>
          <cell r="KQ13">
            <v>8</v>
          </cell>
          <cell r="KR13" t="str">
            <v/>
          </cell>
          <cell r="KS13">
            <v>6</v>
          </cell>
          <cell r="KT13">
            <v>8</v>
          </cell>
          <cell r="KU13">
            <v>6</v>
          </cell>
          <cell r="KV13">
            <v>8</v>
          </cell>
          <cell r="KW13" t="str">
            <v/>
          </cell>
          <cell r="KX13">
            <v>1</v>
          </cell>
          <cell r="KY13">
            <v>1</v>
          </cell>
          <cell r="KZ13">
            <v>1</v>
          </cell>
          <cell r="LA13">
            <v>1</v>
          </cell>
          <cell r="LB13">
            <v>2</v>
          </cell>
          <cell r="LC13">
            <v>2</v>
          </cell>
          <cell r="LD13" t="str">
            <v/>
          </cell>
          <cell r="LE13">
            <v>3</v>
          </cell>
          <cell r="LF13">
            <v>4</v>
          </cell>
          <cell r="LG13">
            <v>3</v>
          </cell>
          <cell r="LH13">
            <v>4</v>
          </cell>
          <cell r="LI13" t="str">
            <v/>
          </cell>
          <cell r="LJ13">
            <v>3</v>
          </cell>
          <cell r="LK13">
            <v>4</v>
          </cell>
          <cell r="LL13">
            <v>2</v>
          </cell>
          <cell r="LM13">
            <v>2</v>
          </cell>
          <cell r="LN13">
            <v>5</v>
          </cell>
          <cell r="LO13">
            <v>6</v>
          </cell>
          <cell r="LP13" t="str">
            <v/>
          </cell>
          <cell r="LQ13">
            <v>4</v>
          </cell>
          <cell r="LR13">
            <v>5</v>
          </cell>
          <cell r="LS13">
            <v>4</v>
          </cell>
          <cell r="LT13">
            <v>5</v>
          </cell>
          <cell r="LU13" t="str">
            <v/>
          </cell>
          <cell r="LV13">
            <v>0</v>
          </cell>
          <cell r="LW13">
            <v>0</v>
          </cell>
          <cell r="LX13">
            <v>5</v>
          </cell>
          <cell r="LY13">
            <v>6</v>
          </cell>
          <cell r="LZ13">
            <v>5</v>
          </cell>
          <cell r="MA13">
            <v>6</v>
          </cell>
          <cell r="MB13" t="str">
            <v/>
          </cell>
          <cell r="MC13">
            <v>6</v>
          </cell>
          <cell r="MD13">
            <v>8</v>
          </cell>
          <cell r="ME13">
            <v>6</v>
          </cell>
          <cell r="MF13">
            <v>8</v>
          </cell>
          <cell r="MG13" t="str">
            <v/>
          </cell>
          <cell r="MH13">
            <v>4</v>
          </cell>
          <cell r="MI13">
            <v>5</v>
          </cell>
          <cell r="MJ13">
            <v>4</v>
          </cell>
          <cell r="MK13">
            <v>5</v>
          </cell>
          <cell r="MM13">
            <v>2</v>
          </cell>
          <cell r="MN13">
            <v>3</v>
          </cell>
          <cell r="MO13">
            <v>2</v>
          </cell>
          <cell r="MP13">
            <v>3</v>
          </cell>
          <cell r="MQ13">
            <v>5</v>
          </cell>
          <cell r="MR13">
            <v>6</v>
          </cell>
          <cell r="MS13">
            <v>9</v>
          </cell>
          <cell r="MT13">
            <v>12</v>
          </cell>
          <cell r="MU13" t="str">
            <v/>
          </cell>
          <cell r="MV13">
            <v>17</v>
          </cell>
          <cell r="MW13">
            <v>21</v>
          </cell>
          <cell r="MX13">
            <v>2</v>
          </cell>
          <cell r="MY13">
            <v>2</v>
          </cell>
          <cell r="MZ13">
            <v>1</v>
          </cell>
          <cell r="NA13">
            <v>1</v>
          </cell>
          <cell r="NB13">
            <v>20</v>
          </cell>
          <cell r="NC13">
            <v>24</v>
          </cell>
          <cell r="ND13" t="str">
            <v/>
          </cell>
          <cell r="NE13">
            <v>5</v>
          </cell>
          <cell r="NF13">
            <v>6</v>
          </cell>
          <cell r="NG13">
            <v>7</v>
          </cell>
          <cell r="NH13">
            <v>9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12</v>
          </cell>
          <cell r="NN13">
            <v>15</v>
          </cell>
          <cell r="NO13" t="str">
            <v/>
          </cell>
          <cell r="NP13">
            <v>0</v>
          </cell>
          <cell r="NQ13">
            <v>0</v>
          </cell>
          <cell r="NR13">
            <v>31</v>
          </cell>
          <cell r="NS13">
            <v>39</v>
          </cell>
          <cell r="NT13">
            <v>2</v>
          </cell>
          <cell r="NU13">
            <v>2</v>
          </cell>
          <cell r="NV13">
            <v>33</v>
          </cell>
          <cell r="NW13">
            <v>41</v>
          </cell>
          <cell r="NX13" t="str">
            <v/>
          </cell>
          <cell r="NY13">
            <v>2</v>
          </cell>
          <cell r="NZ13">
            <v>2</v>
          </cell>
          <cell r="OA13">
            <v>14</v>
          </cell>
          <cell r="OB13">
            <v>18</v>
          </cell>
          <cell r="OC13">
            <v>3</v>
          </cell>
          <cell r="OD13">
            <v>4</v>
          </cell>
          <cell r="OE13">
            <v>1</v>
          </cell>
          <cell r="OF13">
            <v>1</v>
          </cell>
          <cell r="OG13">
            <v>2</v>
          </cell>
          <cell r="OH13">
            <v>2</v>
          </cell>
          <cell r="OI13">
            <v>22</v>
          </cell>
          <cell r="OJ13">
            <v>27</v>
          </cell>
          <cell r="OK13" t="str">
            <v/>
          </cell>
          <cell r="OL13">
            <v>4</v>
          </cell>
          <cell r="OM13">
            <v>5</v>
          </cell>
          <cell r="ON13">
            <v>4</v>
          </cell>
          <cell r="OO13">
            <v>5</v>
          </cell>
          <cell r="OP13" t="str">
            <v/>
          </cell>
          <cell r="OQ13">
            <v>28</v>
          </cell>
          <cell r="OR13">
            <v>35</v>
          </cell>
          <cell r="OS13">
            <v>24</v>
          </cell>
          <cell r="OT13">
            <v>30</v>
          </cell>
          <cell r="OU13">
            <v>52</v>
          </cell>
          <cell r="OV13">
            <v>65</v>
          </cell>
          <cell r="OW13" t="str">
            <v/>
          </cell>
          <cell r="OX13">
            <v>235</v>
          </cell>
          <cell r="OY13">
            <v>292</v>
          </cell>
          <cell r="PA13">
            <v>30</v>
          </cell>
          <cell r="PB13">
            <v>37</v>
          </cell>
          <cell r="PC13">
            <v>30</v>
          </cell>
          <cell r="PD13">
            <v>37</v>
          </cell>
          <cell r="PE13" t="str">
            <v/>
          </cell>
          <cell r="PF13">
            <v>30</v>
          </cell>
          <cell r="PG13">
            <v>37</v>
          </cell>
          <cell r="PH13">
            <v>30</v>
          </cell>
          <cell r="PI13">
            <v>37</v>
          </cell>
          <cell r="PK13">
            <v>67</v>
          </cell>
          <cell r="PL13">
            <v>84</v>
          </cell>
          <cell r="PM13">
            <v>67</v>
          </cell>
          <cell r="PN13">
            <v>84</v>
          </cell>
          <cell r="PP13">
            <v>11</v>
          </cell>
          <cell r="PQ13">
            <v>14</v>
          </cell>
          <cell r="PR13">
            <v>11</v>
          </cell>
          <cell r="PS13">
            <v>14</v>
          </cell>
          <cell r="PU13">
            <v>29</v>
          </cell>
          <cell r="PV13">
            <v>36</v>
          </cell>
          <cell r="PW13">
            <v>29</v>
          </cell>
          <cell r="PX13">
            <v>36</v>
          </cell>
          <cell r="PZ13">
            <v>18</v>
          </cell>
          <cell r="QA13">
            <v>23</v>
          </cell>
          <cell r="QB13">
            <v>18</v>
          </cell>
          <cell r="QC13">
            <v>23</v>
          </cell>
          <cell r="QE13">
            <v>86</v>
          </cell>
          <cell r="QF13">
            <v>108</v>
          </cell>
          <cell r="QG13">
            <v>86</v>
          </cell>
          <cell r="QH13">
            <v>108</v>
          </cell>
          <cell r="QJ13">
            <v>48</v>
          </cell>
          <cell r="QK13">
            <v>60</v>
          </cell>
          <cell r="QL13">
            <v>48</v>
          </cell>
          <cell r="QM13">
            <v>60</v>
          </cell>
          <cell r="QO13">
            <v>19</v>
          </cell>
          <cell r="QP13">
            <v>24</v>
          </cell>
          <cell r="QQ13">
            <v>19</v>
          </cell>
          <cell r="QR13">
            <v>24</v>
          </cell>
          <cell r="QT13">
            <v>7</v>
          </cell>
          <cell r="QU13">
            <v>9</v>
          </cell>
          <cell r="QV13">
            <v>7</v>
          </cell>
          <cell r="QW13">
            <v>9</v>
          </cell>
          <cell r="QY13">
            <v>18</v>
          </cell>
          <cell r="QZ13">
            <v>23</v>
          </cell>
          <cell r="RA13">
            <v>18</v>
          </cell>
          <cell r="RB13">
            <v>23</v>
          </cell>
          <cell r="RD13">
            <v>26</v>
          </cell>
          <cell r="RE13">
            <v>32</v>
          </cell>
          <cell r="RF13">
            <v>26</v>
          </cell>
          <cell r="RG13">
            <v>32</v>
          </cell>
          <cell r="RI13">
            <v>10</v>
          </cell>
          <cell r="RJ13">
            <v>12</v>
          </cell>
          <cell r="RK13">
            <v>10</v>
          </cell>
          <cell r="RL13">
            <v>12</v>
          </cell>
          <cell r="RN13">
            <v>3</v>
          </cell>
          <cell r="RO13">
            <v>4</v>
          </cell>
          <cell r="RP13">
            <v>3</v>
          </cell>
          <cell r="RQ13">
            <v>4</v>
          </cell>
          <cell r="RS13">
            <v>12</v>
          </cell>
          <cell r="RT13">
            <v>15</v>
          </cell>
          <cell r="RU13">
            <v>12</v>
          </cell>
          <cell r="RV13">
            <v>15</v>
          </cell>
          <cell r="RX13">
            <v>4</v>
          </cell>
          <cell r="RY13">
            <v>5</v>
          </cell>
          <cell r="RZ13">
            <v>4</v>
          </cell>
          <cell r="SA13">
            <v>5</v>
          </cell>
          <cell r="SC13">
            <v>418</v>
          </cell>
          <cell r="SD13">
            <v>523</v>
          </cell>
          <cell r="SF13">
            <v>851</v>
          </cell>
          <cell r="SG13">
            <v>1054</v>
          </cell>
          <cell r="SI13">
            <v>87</v>
          </cell>
          <cell r="SJ13">
            <v>109</v>
          </cell>
          <cell r="SL13">
            <v>17</v>
          </cell>
          <cell r="SM13">
            <v>21</v>
          </cell>
          <cell r="SO13">
            <v>4</v>
          </cell>
          <cell r="SP13">
            <v>5</v>
          </cell>
          <cell r="SR13">
            <v>1</v>
          </cell>
          <cell r="SS13">
            <v>1</v>
          </cell>
          <cell r="SU13">
            <v>30</v>
          </cell>
          <cell r="SV13">
            <v>37</v>
          </cell>
          <cell r="SX13">
            <v>24</v>
          </cell>
          <cell r="SY13">
            <v>30</v>
          </cell>
          <cell r="TA13">
            <v>440</v>
          </cell>
          <cell r="TB13">
            <v>548</v>
          </cell>
          <cell r="TD13">
            <v>20</v>
          </cell>
          <cell r="TE13">
            <v>24</v>
          </cell>
          <cell r="TG13">
            <v>4</v>
          </cell>
          <cell r="TH13">
            <v>5</v>
          </cell>
          <cell r="TJ13">
            <v>31</v>
          </cell>
          <cell r="TK13">
            <v>39</v>
          </cell>
          <cell r="TM13">
            <v>2</v>
          </cell>
          <cell r="TN13">
            <v>2</v>
          </cell>
          <cell r="TP13">
            <v>6</v>
          </cell>
          <cell r="TQ13">
            <v>7</v>
          </cell>
          <cell r="TS13">
            <v>14</v>
          </cell>
          <cell r="TT13">
            <v>18</v>
          </cell>
          <cell r="TV13">
            <v>3</v>
          </cell>
          <cell r="TW13">
            <v>4</v>
          </cell>
          <cell r="TY13">
            <v>1</v>
          </cell>
          <cell r="TZ13">
            <v>1</v>
          </cell>
          <cell r="UB13">
            <v>2</v>
          </cell>
          <cell r="UC13">
            <v>2</v>
          </cell>
          <cell r="UE13">
            <v>7</v>
          </cell>
          <cell r="UF13">
            <v>9</v>
          </cell>
          <cell r="UH13">
            <v>0</v>
          </cell>
          <cell r="UI13">
            <v>0</v>
          </cell>
          <cell r="UK13">
            <v>0</v>
          </cell>
          <cell r="UL13">
            <v>0</v>
          </cell>
          <cell r="UN13">
            <v>1</v>
          </cell>
          <cell r="UO13">
            <v>1</v>
          </cell>
          <cell r="UQ13">
            <v>5</v>
          </cell>
          <cell r="UR13">
            <v>6</v>
          </cell>
          <cell r="UT13">
            <v>2</v>
          </cell>
          <cell r="UU13">
            <v>2</v>
          </cell>
          <cell r="UW13">
            <v>1</v>
          </cell>
          <cell r="UX13">
            <v>1</v>
          </cell>
          <cell r="UZ13">
            <v>4</v>
          </cell>
          <cell r="VA13">
            <v>5</v>
          </cell>
          <cell r="VC13">
            <v>8</v>
          </cell>
          <cell r="VD13">
            <v>10</v>
          </cell>
          <cell r="VF13">
            <v>10</v>
          </cell>
          <cell r="VG13">
            <v>12</v>
          </cell>
          <cell r="VI13">
            <v>4</v>
          </cell>
          <cell r="VJ13">
            <v>5</v>
          </cell>
          <cell r="VL13">
            <v>4</v>
          </cell>
          <cell r="VM13">
            <v>5</v>
          </cell>
          <cell r="VO13">
            <v>732</v>
          </cell>
          <cell r="VP13">
            <v>909</v>
          </cell>
          <cell r="VR13">
            <v>25</v>
          </cell>
          <cell r="VS13">
            <v>30</v>
          </cell>
          <cell r="VU13">
            <v>7</v>
          </cell>
          <cell r="VV13">
            <v>9</v>
          </cell>
          <cell r="VX13">
            <v>22</v>
          </cell>
          <cell r="VY13">
            <v>28</v>
          </cell>
          <cell r="WA13">
            <v>14</v>
          </cell>
          <cell r="WB13">
            <v>17</v>
          </cell>
          <cell r="WD13">
            <v>22</v>
          </cell>
          <cell r="WE13">
            <v>27</v>
          </cell>
          <cell r="WG13">
            <v>4</v>
          </cell>
          <cell r="WH13">
            <v>4</v>
          </cell>
          <cell r="WJ13">
            <v>4</v>
          </cell>
          <cell r="WK13">
            <v>4</v>
          </cell>
          <cell r="WM13">
            <v>3</v>
          </cell>
          <cell r="WN13">
            <v>3</v>
          </cell>
          <cell r="WP13">
            <v>3</v>
          </cell>
          <cell r="WQ13">
            <v>3</v>
          </cell>
          <cell r="WS13">
            <v>6</v>
          </cell>
          <cell r="WT13">
            <v>8</v>
          </cell>
          <cell r="WV13">
            <v>9</v>
          </cell>
          <cell r="WW13">
            <v>12</v>
          </cell>
          <cell r="WY13">
            <v>119</v>
          </cell>
          <cell r="WZ13">
            <v>145</v>
          </cell>
          <cell r="XB13">
            <v>851</v>
          </cell>
          <cell r="XC13">
            <v>1054</v>
          </cell>
          <cell r="XE13">
            <v>0</v>
          </cell>
          <cell r="XF13">
            <v>0</v>
          </cell>
          <cell r="XG13">
            <v>15</v>
          </cell>
          <cell r="XH13">
            <v>18</v>
          </cell>
          <cell r="XI13">
            <v>0</v>
          </cell>
          <cell r="XJ13">
            <v>0</v>
          </cell>
          <cell r="XK13">
            <v>6</v>
          </cell>
          <cell r="XL13">
            <v>8</v>
          </cell>
          <cell r="XM13">
            <v>16</v>
          </cell>
          <cell r="XN13">
            <v>20</v>
          </cell>
          <cell r="XO13">
            <v>20</v>
          </cell>
          <cell r="XP13">
            <v>25</v>
          </cell>
          <cell r="XQ13">
            <v>2</v>
          </cell>
          <cell r="XR13">
            <v>2</v>
          </cell>
          <cell r="XT13">
            <v>69</v>
          </cell>
          <cell r="XU13">
            <v>86</v>
          </cell>
        </row>
        <row r="14">
          <cell r="B14" t="str">
            <v>รพท.แม่สอด</v>
          </cell>
          <cell r="C14">
            <v>2</v>
          </cell>
          <cell r="D14" t="str">
            <v>ตาก</v>
          </cell>
          <cell r="E14">
            <v>10723</v>
          </cell>
          <cell r="F14" t="str">
            <v>s</v>
          </cell>
          <cell r="G14" t="str">
            <v>รพ.ระดับ S เตียง &lt; 400</v>
          </cell>
          <cell r="H14">
            <v>310</v>
          </cell>
          <cell r="I14">
            <v>302</v>
          </cell>
          <cell r="J14">
            <v>374631</v>
          </cell>
          <cell r="K14">
            <v>122679</v>
          </cell>
          <cell r="L14">
            <v>7203</v>
          </cell>
          <cell r="M14">
            <v>26314</v>
          </cell>
          <cell r="N14">
            <v>89162</v>
          </cell>
          <cell r="O14">
            <v>3</v>
          </cell>
          <cell r="P14">
            <v>4</v>
          </cell>
          <cell r="Q14">
            <v>2</v>
          </cell>
          <cell r="R14">
            <v>2</v>
          </cell>
          <cell r="S14">
            <v>12</v>
          </cell>
          <cell r="T14">
            <v>15</v>
          </cell>
          <cell r="U14">
            <v>2</v>
          </cell>
          <cell r="V14">
            <v>2</v>
          </cell>
          <cell r="W14">
            <v>1</v>
          </cell>
          <cell r="X14">
            <v>1</v>
          </cell>
          <cell r="Y14">
            <v>2</v>
          </cell>
          <cell r="Z14">
            <v>2</v>
          </cell>
          <cell r="AA14">
            <v>3</v>
          </cell>
          <cell r="AB14">
            <v>4</v>
          </cell>
          <cell r="AC14">
            <v>25</v>
          </cell>
          <cell r="AD14">
            <v>30</v>
          </cell>
          <cell r="AF14">
            <v>4</v>
          </cell>
          <cell r="AG14">
            <v>5</v>
          </cell>
          <cell r="AH14">
            <v>10</v>
          </cell>
          <cell r="AI14">
            <v>12</v>
          </cell>
          <cell r="AJ14">
            <v>14</v>
          </cell>
          <cell r="AK14">
            <v>17</v>
          </cell>
          <cell r="AM14">
            <v>2</v>
          </cell>
          <cell r="AN14">
            <v>2</v>
          </cell>
          <cell r="AO14">
            <v>18</v>
          </cell>
          <cell r="AP14">
            <v>23</v>
          </cell>
          <cell r="AQ14">
            <v>2</v>
          </cell>
          <cell r="AR14">
            <v>2</v>
          </cell>
          <cell r="AS14">
            <v>22</v>
          </cell>
          <cell r="AT14">
            <v>27</v>
          </cell>
          <cell r="AV14">
            <v>5</v>
          </cell>
          <cell r="AW14">
            <v>6</v>
          </cell>
          <cell r="AX14">
            <v>2</v>
          </cell>
          <cell r="AY14">
            <v>3</v>
          </cell>
          <cell r="AZ14">
            <v>7</v>
          </cell>
          <cell r="BA14">
            <v>9</v>
          </cell>
          <cell r="BC14">
            <v>4</v>
          </cell>
          <cell r="BD14">
            <v>5</v>
          </cell>
          <cell r="BE14">
            <v>11</v>
          </cell>
          <cell r="BF14">
            <v>14</v>
          </cell>
          <cell r="BG14">
            <v>15</v>
          </cell>
          <cell r="BH14">
            <v>19</v>
          </cell>
          <cell r="BJ14">
            <v>2</v>
          </cell>
          <cell r="BK14">
            <v>3</v>
          </cell>
          <cell r="BL14">
            <v>5</v>
          </cell>
          <cell r="BM14">
            <v>6</v>
          </cell>
          <cell r="BN14">
            <v>7</v>
          </cell>
          <cell r="BO14">
            <v>9</v>
          </cell>
          <cell r="BQ14">
            <v>90</v>
          </cell>
          <cell r="BR14">
            <v>111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 t="str">
            <v/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3</v>
          </cell>
          <cell r="CF14">
            <v>4</v>
          </cell>
          <cell r="CG14">
            <v>3</v>
          </cell>
          <cell r="CH14">
            <v>4</v>
          </cell>
          <cell r="CJ14">
            <v>10</v>
          </cell>
          <cell r="CK14">
            <v>12</v>
          </cell>
          <cell r="CL14">
            <v>4</v>
          </cell>
          <cell r="CM14">
            <v>5</v>
          </cell>
          <cell r="CN14">
            <v>2</v>
          </cell>
          <cell r="CO14">
            <v>2</v>
          </cell>
          <cell r="CP14">
            <v>1</v>
          </cell>
          <cell r="CQ14">
            <v>1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2</v>
          </cell>
          <cell r="CW14">
            <v>2</v>
          </cell>
          <cell r="CX14">
            <v>19</v>
          </cell>
          <cell r="CY14">
            <v>22</v>
          </cell>
          <cell r="DA14">
            <v>2</v>
          </cell>
          <cell r="DB14">
            <v>3</v>
          </cell>
          <cell r="DC14">
            <v>6</v>
          </cell>
          <cell r="DD14">
            <v>7</v>
          </cell>
          <cell r="DE14">
            <v>8</v>
          </cell>
          <cell r="DF14">
            <v>10</v>
          </cell>
          <cell r="DH14">
            <v>2</v>
          </cell>
          <cell r="DI14">
            <v>2</v>
          </cell>
          <cell r="DJ14">
            <v>1</v>
          </cell>
          <cell r="DK14">
            <v>1</v>
          </cell>
          <cell r="DL14">
            <v>3</v>
          </cell>
          <cell r="DM14">
            <v>3</v>
          </cell>
          <cell r="DO14">
            <v>4</v>
          </cell>
          <cell r="DP14">
            <v>5</v>
          </cell>
          <cell r="DQ14">
            <v>3</v>
          </cell>
          <cell r="DR14">
            <v>3</v>
          </cell>
          <cell r="DS14">
            <v>7</v>
          </cell>
          <cell r="DT14">
            <v>8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C14">
            <v>37</v>
          </cell>
          <cell r="ED14">
            <v>43</v>
          </cell>
          <cell r="EF14">
            <v>4</v>
          </cell>
          <cell r="EG14">
            <v>5</v>
          </cell>
          <cell r="EH14">
            <v>4</v>
          </cell>
          <cell r="EI14">
            <v>5</v>
          </cell>
          <cell r="EK14">
            <v>1</v>
          </cell>
          <cell r="EL14">
            <v>1</v>
          </cell>
          <cell r="EM14">
            <v>2</v>
          </cell>
          <cell r="EN14">
            <v>2</v>
          </cell>
          <cell r="EO14">
            <v>3</v>
          </cell>
          <cell r="EP14">
            <v>3</v>
          </cell>
          <cell r="ER14">
            <v>2</v>
          </cell>
          <cell r="ES14">
            <v>2</v>
          </cell>
          <cell r="ET14">
            <v>2</v>
          </cell>
          <cell r="EU14">
            <v>2</v>
          </cell>
          <cell r="EV14">
            <v>4</v>
          </cell>
          <cell r="EW14">
            <v>4</v>
          </cell>
          <cell r="EY14">
            <v>1</v>
          </cell>
          <cell r="EZ14">
            <v>1</v>
          </cell>
          <cell r="FA14">
            <v>2</v>
          </cell>
          <cell r="FB14">
            <v>2</v>
          </cell>
          <cell r="FC14">
            <v>1</v>
          </cell>
          <cell r="FD14">
            <v>1</v>
          </cell>
          <cell r="FE14">
            <v>4</v>
          </cell>
          <cell r="FF14">
            <v>4</v>
          </cell>
          <cell r="FH14">
            <v>2</v>
          </cell>
          <cell r="FI14">
            <v>2</v>
          </cell>
          <cell r="FJ14">
            <v>1</v>
          </cell>
          <cell r="FK14">
            <v>1</v>
          </cell>
          <cell r="FL14">
            <v>3</v>
          </cell>
          <cell r="FM14">
            <v>3</v>
          </cell>
          <cell r="FO14">
            <v>2</v>
          </cell>
          <cell r="FP14">
            <v>2</v>
          </cell>
          <cell r="FQ14">
            <v>1</v>
          </cell>
          <cell r="FR14">
            <v>1</v>
          </cell>
          <cell r="FS14">
            <v>3</v>
          </cell>
          <cell r="FT14">
            <v>3</v>
          </cell>
          <cell r="FV14">
            <v>0</v>
          </cell>
          <cell r="FW14">
            <v>0</v>
          </cell>
          <cell r="FX14">
            <v>2</v>
          </cell>
          <cell r="FY14">
            <v>2</v>
          </cell>
          <cell r="FZ14">
            <v>0</v>
          </cell>
          <cell r="GA14">
            <v>0</v>
          </cell>
          <cell r="GB14">
            <v>2</v>
          </cell>
          <cell r="GC14">
            <v>2</v>
          </cell>
          <cell r="GE14">
            <v>19</v>
          </cell>
          <cell r="GF14">
            <v>19</v>
          </cell>
          <cell r="GH14">
            <v>2</v>
          </cell>
          <cell r="GI14">
            <v>3</v>
          </cell>
          <cell r="GJ14">
            <v>2</v>
          </cell>
          <cell r="GK14">
            <v>3</v>
          </cell>
          <cell r="GM14">
            <v>2</v>
          </cell>
          <cell r="GN14">
            <v>2</v>
          </cell>
          <cell r="GO14">
            <v>2</v>
          </cell>
          <cell r="GP14">
            <v>2</v>
          </cell>
          <cell r="GR14">
            <v>1</v>
          </cell>
          <cell r="GS14">
            <v>1</v>
          </cell>
          <cell r="GT14">
            <v>1</v>
          </cell>
          <cell r="GU14">
            <v>1</v>
          </cell>
          <cell r="GW14">
            <v>1</v>
          </cell>
          <cell r="GX14">
            <v>1</v>
          </cell>
          <cell r="GY14">
            <v>1</v>
          </cell>
          <cell r="GZ14">
            <v>1</v>
          </cell>
          <cell r="HB14">
            <v>6</v>
          </cell>
          <cell r="HC14">
            <v>7</v>
          </cell>
          <cell r="HD14">
            <v>69</v>
          </cell>
          <cell r="HE14">
            <v>78</v>
          </cell>
          <cell r="HG14">
            <v>6</v>
          </cell>
          <cell r="HH14">
            <v>8</v>
          </cell>
          <cell r="HI14">
            <v>1</v>
          </cell>
          <cell r="HJ14">
            <v>1</v>
          </cell>
          <cell r="HK14">
            <v>7</v>
          </cell>
          <cell r="HL14">
            <v>9</v>
          </cell>
          <cell r="HM14">
            <v>0</v>
          </cell>
          <cell r="HN14">
            <v>0</v>
          </cell>
          <cell r="HO14">
            <v>14</v>
          </cell>
          <cell r="HP14">
            <v>18</v>
          </cell>
          <cell r="HR14">
            <v>1</v>
          </cell>
          <cell r="HS14">
            <v>1</v>
          </cell>
          <cell r="HT14">
            <v>2</v>
          </cell>
          <cell r="HU14">
            <v>2</v>
          </cell>
          <cell r="HV14">
            <v>5</v>
          </cell>
          <cell r="HW14">
            <v>6</v>
          </cell>
          <cell r="HX14">
            <v>2</v>
          </cell>
          <cell r="HY14">
            <v>3</v>
          </cell>
          <cell r="HZ14">
            <v>10</v>
          </cell>
          <cell r="IA14">
            <v>12</v>
          </cell>
          <cell r="IC14">
            <v>2</v>
          </cell>
          <cell r="ID14">
            <v>2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2</v>
          </cell>
          <cell r="IJ14">
            <v>2</v>
          </cell>
          <cell r="IL14">
            <v>2</v>
          </cell>
          <cell r="IM14">
            <v>2</v>
          </cell>
          <cell r="IN14">
            <v>1</v>
          </cell>
          <cell r="IO14">
            <v>1</v>
          </cell>
          <cell r="IP14">
            <v>4</v>
          </cell>
          <cell r="IQ14">
            <v>5</v>
          </cell>
          <cell r="IR14">
            <v>2</v>
          </cell>
          <cell r="IS14">
            <v>2</v>
          </cell>
          <cell r="IT14">
            <v>0</v>
          </cell>
          <cell r="IU14">
            <v>0</v>
          </cell>
          <cell r="IV14">
            <v>1</v>
          </cell>
          <cell r="IW14">
            <v>1</v>
          </cell>
          <cell r="IX14">
            <v>2</v>
          </cell>
          <cell r="IY14">
            <v>2</v>
          </cell>
          <cell r="IZ14">
            <v>12</v>
          </cell>
          <cell r="JA14">
            <v>13</v>
          </cell>
          <cell r="JC14">
            <v>2</v>
          </cell>
          <cell r="JD14">
            <v>2</v>
          </cell>
          <cell r="JE14">
            <v>2</v>
          </cell>
          <cell r="JF14">
            <v>2</v>
          </cell>
          <cell r="JG14">
            <v>2</v>
          </cell>
          <cell r="JH14">
            <v>2</v>
          </cell>
          <cell r="JI14">
            <v>1</v>
          </cell>
          <cell r="JJ14">
            <v>1</v>
          </cell>
          <cell r="JK14">
            <v>1</v>
          </cell>
          <cell r="JL14">
            <v>1</v>
          </cell>
          <cell r="JM14">
            <v>7</v>
          </cell>
          <cell r="JN14">
            <v>7</v>
          </cell>
          <cell r="JP14">
            <v>45</v>
          </cell>
          <cell r="JQ14">
            <v>52</v>
          </cell>
          <cell r="JS14">
            <v>4</v>
          </cell>
          <cell r="JT14">
            <v>5</v>
          </cell>
          <cell r="JU14">
            <v>10</v>
          </cell>
          <cell r="JV14">
            <v>12</v>
          </cell>
          <cell r="JW14">
            <v>14</v>
          </cell>
          <cell r="JX14">
            <v>17</v>
          </cell>
          <cell r="JY14" t="str">
            <v/>
          </cell>
          <cell r="JZ14">
            <v>13</v>
          </cell>
          <cell r="KA14">
            <v>16</v>
          </cell>
          <cell r="KB14">
            <v>1</v>
          </cell>
          <cell r="KC14">
            <v>1</v>
          </cell>
          <cell r="KD14">
            <v>14</v>
          </cell>
          <cell r="KE14">
            <v>17</v>
          </cell>
          <cell r="KF14" t="str">
            <v/>
          </cell>
          <cell r="KG14">
            <v>10</v>
          </cell>
          <cell r="KH14">
            <v>13</v>
          </cell>
          <cell r="KI14">
            <v>0</v>
          </cell>
          <cell r="KJ14">
            <v>0</v>
          </cell>
          <cell r="KK14">
            <v>10</v>
          </cell>
          <cell r="KL14">
            <v>13</v>
          </cell>
          <cell r="KM14" t="str">
            <v/>
          </cell>
          <cell r="KN14">
            <v>6</v>
          </cell>
          <cell r="KO14">
            <v>7</v>
          </cell>
          <cell r="KP14">
            <v>6</v>
          </cell>
          <cell r="KQ14">
            <v>7</v>
          </cell>
          <cell r="KR14" t="str">
            <v/>
          </cell>
          <cell r="KS14">
            <v>6</v>
          </cell>
          <cell r="KT14">
            <v>7</v>
          </cell>
          <cell r="KU14">
            <v>6</v>
          </cell>
          <cell r="KV14">
            <v>7</v>
          </cell>
          <cell r="KW14" t="str">
            <v/>
          </cell>
          <cell r="KX14">
            <v>1</v>
          </cell>
          <cell r="KY14">
            <v>1</v>
          </cell>
          <cell r="KZ14">
            <v>1</v>
          </cell>
          <cell r="LA14">
            <v>1</v>
          </cell>
          <cell r="LB14">
            <v>2</v>
          </cell>
          <cell r="LC14">
            <v>2</v>
          </cell>
          <cell r="LD14" t="str">
            <v/>
          </cell>
          <cell r="LE14">
            <v>2</v>
          </cell>
          <cell r="LF14">
            <v>3</v>
          </cell>
          <cell r="LG14">
            <v>2</v>
          </cell>
          <cell r="LH14">
            <v>3</v>
          </cell>
          <cell r="LI14" t="str">
            <v/>
          </cell>
          <cell r="LJ14">
            <v>2</v>
          </cell>
          <cell r="LK14">
            <v>3</v>
          </cell>
          <cell r="LL14">
            <v>2</v>
          </cell>
          <cell r="LM14">
            <v>2</v>
          </cell>
          <cell r="LN14">
            <v>4</v>
          </cell>
          <cell r="LO14">
            <v>5</v>
          </cell>
          <cell r="LP14" t="str">
            <v/>
          </cell>
          <cell r="LQ14">
            <v>3</v>
          </cell>
          <cell r="LR14">
            <v>4</v>
          </cell>
          <cell r="LS14">
            <v>3</v>
          </cell>
          <cell r="LT14">
            <v>4</v>
          </cell>
          <cell r="LU14" t="str">
            <v/>
          </cell>
          <cell r="LV14">
            <v>1</v>
          </cell>
          <cell r="LW14">
            <v>1</v>
          </cell>
          <cell r="LX14">
            <v>5</v>
          </cell>
          <cell r="LY14">
            <v>6</v>
          </cell>
          <cell r="LZ14">
            <v>6</v>
          </cell>
          <cell r="MA14">
            <v>7</v>
          </cell>
          <cell r="MB14" t="str">
            <v/>
          </cell>
          <cell r="MC14">
            <v>6</v>
          </cell>
          <cell r="MD14">
            <v>8</v>
          </cell>
          <cell r="ME14">
            <v>6</v>
          </cell>
          <cell r="MF14">
            <v>8</v>
          </cell>
          <cell r="MG14" t="str">
            <v/>
          </cell>
          <cell r="MH14">
            <v>4</v>
          </cell>
          <cell r="MI14">
            <v>5</v>
          </cell>
          <cell r="MJ14">
            <v>4</v>
          </cell>
          <cell r="MK14">
            <v>5</v>
          </cell>
          <cell r="MM14">
            <v>2</v>
          </cell>
          <cell r="MN14">
            <v>3</v>
          </cell>
          <cell r="MO14">
            <v>2</v>
          </cell>
          <cell r="MP14">
            <v>3</v>
          </cell>
          <cell r="MQ14">
            <v>5</v>
          </cell>
          <cell r="MR14">
            <v>6</v>
          </cell>
          <cell r="MS14">
            <v>9</v>
          </cell>
          <cell r="MT14">
            <v>12</v>
          </cell>
          <cell r="MU14" t="str">
            <v/>
          </cell>
          <cell r="MV14">
            <v>12</v>
          </cell>
          <cell r="MW14">
            <v>15</v>
          </cell>
          <cell r="MX14">
            <v>3</v>
          </cell>
          <cell r="MY14">
            <v>4</v>
          </cell>
          <cell r="MZ14">
            <v>1</v>
          </cell>
          <cell r="NA14">
            <v>1</v>
          </cell>
          <cell r="NB14">
            <v>16</v>
          </cell>
          <cell r="NC14">
            <v>20</v>
          </cell>
          <cell r="ND14" t="str">
            <v/>
          </cell>
          <cell r="NE14">
            <v>3</v>
          </cell>
          <cell r="NF14">
            <v>4</v>
          </cell>
          <cell r="NG14">
            <v>11</v>
          </cell>
          <cell r="NH14">
            <v>14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14</v>
          </cell>
          <cell r="NN14">
            <v>18</v>
          </cell>
          <cell r="NO14" t="str">
            <v/>
          </cell>
          <cell r="NP14">
            <v>0</v>
          </cell>
          <cell r="NQ14">
            <v>0</v>
          </cell>
          <cell r="NR14">
            <v>28</v>
          </cell>
          <cell r="NS14">
            <v>35</v>
          </cell>
          <cell r="NT14">
            <v>2</v>
          </cell>
          <cell r="NU14">
            <v>2</v>
          </cell>
          <cell r="NV14">
            <v>30</v>
          </cell>
          <cell r="NW14">
            <v>37</v>
          </cell>
          <cell r="NX14" t="str">
            <v/>
          </cell>
          <cell r="NY14">
            <v>2</v>
          </cell>
          <cell r="NZ14">
            <v>3</v>
          </cell>
          <cell r="OA14">
            <v>12</v>
          </cell>
          <cell r="OB14">
            <v>15</v>
          </cell>
          <cell r="OC14">
            <v>3</v>
          </cell>
          <cell r="OD14">
            <v>4</v>
          </cell>
          <cell r="OE14">
            <v>1</v>
          </cell>
          <cell r="OF14">
            <v>1</v>
          </cell>
          <cell r="OG14">
            <v>2</v>
          </cell>
          <cell r="OH14">
            <v>2</v>
          </cell>
          <cell r="OI14">
            <v>20</v>
          </cell>
          <cell r="OJ14">
            <v>25</v>
          </cell>
          <cell r="OK14" t="str">
            <v/>
          </cell>
          <cell r="OL14">
            <v>4</v>
          </cell>
          <cell r="OM14">
            <v>5</v>
          </cell>
          <cell r="ON14">
            <v>4</v>
          </cell>
          <cell r="OO14">
            <v>5</v>
          </cell>
          <cell r="OP14" t="str">
            <v/>
          </cell>
          <cell r="OQ14">
            <v>25</v>
          </cell>
          <cell r="OR14">
            <v>31</v>
          </cell>
          <cell r="OS14">
            <v>19</v>
          </cell>
          <cell r="OT14">
            <v>24</v>
          </cell>
          <cell r="OU14">
            <v>44</v>
          </cell>
          <cell r="OV14">
            <v>55</v>
          </cell>
          <cell r="OW14" t="str">
            <v/>
          </cell>
          <cell r="OX14">
            <v>214</v>
          </cell>
          <cell r="OY14">
            <v>267</v>
          </cell>
          <cell r="PA14">
            <v>24</v>
          </cell>
          <cell r="PB14">
            <v>30</v>
          </cell>
          <cell r="PC14">
            <v>24</v>
          </cell>
          <cell r="PD14">
            <v>30</v>
          </cell>
          <cell r="PE14" t="str">
            <v/>
          </cell>
          <cell r="PF14">
            <v>22</v>
          </cell>
          <cell r="PG14">
            <v>27</v>
          </cell>
          <cell r="PH14">
            <v>22</v>
          </cell>
          <cell r="PI14">
            <v>27</v>
          </cell>
          <cell r="PK14">
            <v>40</v>
          </cell>
          <cell r="PL14">
            <v>50</v>
          </cell>
          <cell r="PM14">
            <v>40</v>
          </cell>
          <cell r="PN14">
            <v>50</v>
          </cell>
          <cell r="PP14">
            <v>10</v>
          </cell>
          <cell r="PQ14">
            <v>13</v>
          </cell>
          <cell r="PR14">
            <v>10</v>
          </cell>
          <cell r="PS14">
            <v>13</v>
          </cell>
          <cell r="PU14">
            <v>21</v>
          </cell>
          <cell r="PV14">
            <v>26</v>
          </cell>
          <cell r="PW14">
            <v>21</v>
          </cell>
          <cell r="PX14">
            <v>26</v>
          </cell>
          <cell r="PZ14">
            <v>14</v>
          </cell>
          <cell r="QA14">
            <v>18</v>
          </cell>
          <cell r="QB14">
            <v>14</v>
          </cell>
          <cell r="QC14">
            <v>18</v>
          </cell>
          <cell r="QE14">
            <v>58</v>
          </cell>
          <cell r="QF14">
            <v>73</v>
          </cell>
          <cell r="QG14">
            <v>58</v>
          </cell>
          <cell r="QH14">
            <v>73</v>
          </cell>
          <cell r="QJ14">
            <v>36</v>
          </cell>
          <cell r="QK14">
            <v>45</v>
          </cell>
          <cell r="QL14">
            <v>36</v>
          </cell>
          <cell r="QM14">
            <v>45</v>
          </cell>
          <cell r="QO14">
            <v>17</v>
          </cell>
          <cell r="QP14">
            <v>21</v>
          </cell>
          <cell r="QQ14">
            <v>17</v>
          </cell>
          <cell r="QR14">
            <v>21</v>
          </cell>
          <cell r="QT14">
            <v>7</v>
          </cell>
          <cell r="QU14">
            <v>9</v>
          </cell>
          <cell r="QV14">
            <v>7</v>
          </cell>
          <cell r="QW14">
            <v>9</v>
          </cell>
          <cell r="QY14">
            <v>22</v>
          </cell>
          <cell r="QZ14">
            <v>28</v>
          </cell>
          <cell r="RA14">
            <v>22</v>
          </cell>
          <cell r="RB14">
            <v>28</v>
          </cell>
          <cell r="RD14">
            <v>10</v>
          </cell>
          <cell r="RE14">
            <v>12</v>
          </cell>
          <cell r="RF14">
            <v>10</v>
          </cell>
          <cell r="RG14">
            <v>12</v>
          </cell>
          <cell r="RI14">
            <v>10</v>
          </cell>
          <cell r="RJ14">
            <v>12</v>
          </cell>
          <cell r="RK14">
            <v>10</v>
          </cell>
          <cell r="RL14">
            <v>12</v>
          </cell>
          <cell r="RN14">
            <v>3</v>
          </cell>
          <cell r="RO14">
            <v>4</v>
          </cell>
          <cell r="RP14">
            <v>3</v>
          </cell>
          <cell r="RQ14">
            <v>4</v>
          </cell>
          <cell r="RS14">
            <v>11</v>
          </cell>
          <cell r="RT14">
            <v>14</v>
          </cell>
          <cell r="RU14">
            <v>11</v>
          </cell>
          <cell r="RV14">
            <v>14</v>
          </cell>
          <cell r="RX14">
            <v>2</v>
          </cell>
          <cell r="RY14">
            <v>3</v>
          </cell>
          <cell r="RZ14">
            <v>2</v>
          </cell>
          <cell r="SA14">
            <v>3</v>
          </cell>
          <cell r="SC14">
            <v>307</v>
          </cell>
          <cell r="SD14">
            <v>385</v>
          </cell>
          <cell r="SF14">
            <v>725</v>
          </cell>
          <cell r="SG14">
            <v>893</v>
          </cell>
          <cell r="SI14">
            <v>74</v>
          </cell>
          <cell r="SJ14">
            <v>93</v>
          </cell>
          <cell r="SL14">
            <v>12</v>
          </cell>
          <cell r="SM14">
            <v>15</v>
          </cell>
          <cell r="SO14">
            <v>3</v>
          </cell>
          <cell r="SP14">
            <v>4</v>
          </cell>
          <cell r="SR14">
            <v>1</v>
          </cell>
          <cell r="SS14">
            <v>1</v>
          </cell>
          <cell r="SU14">
            <v>25</v>
          </cell>
          <cell r="SV14">
            <v>31</v>
          </cell>
          <cell r="SX14">
            <v>19</v>
          </cell>
          <cell r="SY14">
            <v>24</v>
          </cell>
          <cell r="TA14">
            <v>341</v>
          </cell>
          <cell r="TB14">
            <v>424</v>
          </cell>
          <cell r="TD14">
            <v>22</v>
          </cell>
          <cell r="TE14">
            <v>24</v>
          </cell>
          <cell r="TG14">
            <v>3</v>
          </cell>
          <cell r="TH14">
            <v>4</v>
          </cell>
          <cell r="TJ14">
            <v>28</v>
          </cell>
          <cell r="TK14">
            <v>35</v>
          </cell>
          <cell r="TM14">
            <v>2</v>
          </cell>
          <cell r="TN14">
            <v>2</v>
          </cell>
          <cell r="TP14">
            <v>6</v>
          </cell>
          <cell r="TQ14">
            <v>7</v>
          </cell>
          <cell r="TS14">
            <v>14</v>
          </cell>
          <cell r="TT14">
            <v>17</v>
          </cell>
          <cell r="TV14">
            <v>3</v>
          </cell>
          <cell r="TW14">
            <v>4</v>
          </cell>
          <cell r="TY14">
            <v>1</v>
          </cell>
          <cell r="TZ14">
            <v>1</v>
          </cell>
          <cell r="UB14">
            <v>2</v>
          </cell>
          <cell r="UC14">
            <v>2</v>
          </cell>
          <cell r="UE14">
            <v>11</v>
          </cell>
          <cell r="UF14">
            <v>14</v>
          </cell>
          <cell r="UH14">
            <v>0</v>
          </cell>
          <cell r="UI14">
            <v>0</v>
          </cell>
          <cell r="UK14">
            <v>0</v>
          </cell>
          <cell r="UL14">
            <v>0</v>
          </cell>
          <cell r="UN14">
            <v>1</v>
          </cell>
          <cell r="UO14">
            <v>1</v>
          </cell>
          <cell r="UQ14">
            <v>5</v>
          </cell>
          <cell r="UR14">
            <v>6</v>
          </cell>
          <cell r="UT14">
            <v>2</v>
          </cell>
          <cell r="UU14">
            <v>2</v>
          </cell>
          <cell r="UW14">
            <v>1</v>
          </cell>
          <cell r="UX14">
            <v>1</v>
          </cell>
          <cell r="UZ14">
            <v>4</v>
          </cell>
          <cell r="VA14">
            <v>5</v>
          </cell>
          <cell r="VC14">
            <v>8</v>
          </cell>
          <cell r="VD14">
            <v>10</v>
          </cell>
          <cell r="VF14">
            <v>10</v>
          </cell>
          <cell r="VG14">
            <v>12</v>
          </cell>
          <cell r="VI14">
            <v>3</v>
          </cell>
          <cell r="VJ14">
            <v>4</v>
          </cell>
          <cell r="VL14">
            <v>4</v>
          </cell>
          <cell r="VM14">
            <v>5</v>
          </cell>
          <cell r="VO14">
            <v>605</v>
          </cell>
          <cell r="VP14">
            <v>748</v>
          </cell>
          <cell r="VR14">
            <v>25</v>
          </cell>
          <cell r="VS14">
            <v>30</v>
          </cell>
          <cell r="VU14">
            <v>7</v>
          </cell>
          <cell r="VV14">
            <v>9</v>
          </cell>
          <cell r="VX14">
            <v>22</v>
          </cell>
          <cell r="VY14">
            <v>28</v>
          </cell>
          <cell r="WA14">
            <v>14</v>
          </cell>
          <cell r="WB14">
            <v>17</v>
          </cell>
          <cell r="WD14">
            <v>22</v>
          </cell>
          <cell r="WE14">
            <v>27</v>
          </cell>
          <cell r="WG14">
            <v>4</v>
          </cell>
          <cell r="WH14">
            <v>4</v>
          </cell>
          <cell r="WJ14">
            <v>4</v>
          </cell>
          <cell r="WK14">
            <v>4</v>
          </cell>
          <cell r="WM14">
            <v>3</v>
          </cell>
          <cell r="WN14">
            <v>3</v>
          </cell>
          <cell r="WP14">
            <v>3</v>
          </cell>
          <cell r="WQ14">
            <v>3</v>
          </cell>
          <cell r="WS14">
            <v>6</v>
          </cell>
          <cell r="WT14">
            <v>8</v>
          </cell>
          <cell r="WV14">
            <v>10</v>
          </cell>
          <cell r="WW14">
            <v>12</v>
          </cell>
          <cell r="WY14">
            <v>120</v>
          </cell>
          <cell r="WZ14">
            <v>145</v>
          </cell>
          <cell r="XB14">
            <v>725</v>
          </cell>
          <cell r="XC14">
            <v>893</v>
          </cell>
          <cell r="XE14">
            <v>0</v>
          </cell>
          <cell r="XF14">
            <v>0</v>
          </cell>
          <cell r="XG14">
            <v>14</v>
          </cell>
          <cell r="XH14">
            <v>17</v>
          </cell>
          <cell r="XI14">
            <v>1</v>
          </cell>
          <cell r="XJ14">
            <v>1</v>
          </cell>
          <cell r="XK14">
            <v>6</v>
          </cell>
          <cell r="XL14">
            <v>8</v>
          </cell>
          <cell r="XM14">
            <v>16</v>
          </cell>
          <cell r="XN14">
            <v>20</v>
          </cell>
          <cell r="XO14">
            <v>20</v>
          </cell>
          <cell r="XP14">
            <v>25</v>
          </cell>
          <cell r="XQ14">
            <v>1</v>
          </cell>
          <cell r="XR14">
            <v>1</v>
          </cell>
          <cell r="XT14">
            <v>59</v>
          </cell>
          <cell r="XU14">
            <v>74</v>
          </cell>
        </row>
        <row r="15">
          <cell r="B15" t="str">
            <v>รพท.สมเด็จพระเจ้าตากสินมหาราช</v>
          </cell>
          <cell r="C15">
            <v>2</v>
          </cell>
          <cell r="D15" t="str">
            <v>ตาก</v>
          </cell>
          <cell r="E15">
            <v>10722</v>
          </cell>
          <cell r="F15" t="str">
            <v>s</v>
          </cell>
          <cell r="G15" t="str">
            <v>รพ.ระดับ S เตียง &lt; 400</v>
          </cell>
          <cell r="H15">
            <v>320</v>
          </cell>
          <cell r="I15">
            <v>250</v>
          </cell>
          <cell r="J15">
            <v>287333</v>
          </cell>
          <cell r="K15">
            <v>126245</v>
          </cell>
          <cell r="L15">
            <v>5611</v>
          </cell>
          <cell r="M15">
            <v>18400</v>
          </cell>
          <cell r="N15">
            <v>102234</v>
          </cell>
          <cell r="O15">
            <v>2</v>
          </cell>
          <cell r="P15">
            <v>3</v>
          </cell>
          <cell r="Q15">
            <v>1</v>
          </cell>
          <cell r="R15">
            <v>1</v>
          </cell>
          <cell r="S15">
            <v>10</v>
          </cell>
          <cell r="T15">
            <v>13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2</v>
          </cell>
          <cell r="Z15">
            <v>2</v>
          </cell>
          <cell r="AA15">
            <v>2</v>
          </cell>
          <cell r="AB15">
            <v>3</v>
          </cell>
          <cell r="AC15">
            <v>17</v>
          </cell>
          <cell r="AD15">
            <v>22</v>
          </cell>
          <cell r="AF15">
            <v>3</v>
          </cell>
          <cell r="AG15">
            <v>4</v>
          </cell>
          <cell r="AH15">
            <v>8</v>
          </cell>
          <cell r="AI15">
            <v>10</v>
          </cell>
          <cell r="AJ15">
            <v>11</v>
          </cell>
          <cell r="AK15">
            <v>14</v>
          </cell>
          <cell r="AM15">
            <v>2</v>
          </cell>
          <cell r="AN15">
            <v>2</v>
          </cell>
          <cell r="AO15">
            <v>16</v>
          </cell>
          <cell r="AP15">
            <v>20</v>
          </cell>
          <cell r="AQ15">
            <v>1</v>
          </cell>
          <cell r="AR15">
            <v>1</v>
          </cell>
          <cell r="AS15">
            <v>19</v>
          </cell>
          <cell r="AT15">
            <v>23</v>
          </cell>
          <cell r="AV15">
            <v>3</v>
          </cell>
          <cell r="AW15">
            <v>4</v>
          </cell>
          <cell r="AX15">
            <v>2</v>
          </cell>
          <cell r="AY15">
            <v>2</v>
          </cell>
          <cell r="AZ15">
            <v>5</v>
          </cell>
          <cell r="BA15">
            <v>6</v>
          </cell>
          <cell r="BC15">
            <v>2</v>
          </cell>
          <cell r="BD15">
            <v>3</v>
          </cell>
          <cell r="BE15">
            <v>7</v>
          </cell>
          <cell r="BF15">
            <v>9</v>
          </cell>
          <cell r="BG15">
            <v>9</v>
          </cell>
          <cell r="BH15">
            <v>12</v>
          </cell>
          <cell r="BJ15">
            <v>2</v>
          </cell>
          <cell r="BK15">
            <v>3</v>
          </cell>
          <cell r="BL15">
            <v>4</v>
          </cell>
          <cell r="BM15">
            <v>5</v>
          </cell>
          <cell r="BN15">
            <v>6</v>
          </cell>
          <cell r="BO15">
            <v>8</v>
          </cell>
          <cell r="BQ15">
            <v>67</v>
          </cell>
          <cell r="BR15">
            <v>85</v>
          </cell>
          <cell r="BT15">
            <v>1</v>
          </cell>
          <cell r="BU15">
            <v>1</v>
          </cell>
          <cell r="BV15">
            <v>1</v>
          </cell>
          <cell r="BW15">
            <v>1</v>
          </cell>
          <cell r="BX15" t="str">
            <v/>
          </cell>
          <cell r="BY15">
            <v>0</v>
          </cell>
          <cell r="BZ15">
            <v>0</v>
          </cell>
          <cell r="CA15">
            <v>1</v>
          </cell>
          <cell r="CB15">
            <v>1</v>
          </cell>
          <cell r="CC15">
            <v>0</v>
          </cell>
          <cell r="CD15">
            <v>0</v>
          </cell>
          <cell r="CE15">
            <v>3</v>
          </cell>
          <cell r="CF15">
            <v>4</v>
          </cell>
          <cell r="CG15">
            <v>4</v>
          </cell>
          <cell r="CH15">
            <v>5</v>
          </cell>
          <cell r="CJ15">
            <v>8</v>
          </cell>
          <cell r="CK15">
            <v>10</v>
          </cell>
          <cell r="CL15">
            <v>6</v>
          </cell>
          <cell r="CM15">
            <v>7</v>
          </cell>
          <cell r="CN15">
            <v>3</v>
          </cell>
          <cell r="CO15">
            <v>4</v>
          </cell>
          <cell r="CP15">
            <v>1</v>
          </cell>
          <cell r="CQ15">
            <v>1</v>
          </cell>
          <cell r="CR15">
            <v>1</v>
          </cell>
          <cell r="CS15">
            <v>1</v>
          </cell>
          <cell r="CT15">
            <v>1</v>
          </cell>
          <cell r="CU15">
            <v>1</v>
          </cell>
          <cell r="CV15">
            <v>1</v>
          </cell>
          <cell r="CW15">
            <v>1</v>
          </cell>
          <cell r="CX15">
            <v>21</v>
          </cell>
          <cell r="CY15">
            <v>25</v>
          </cell>
          <cell r="DA15">
            <v>0</v>
          </cell>
          <cell r="DB15">
            <v>0</v>
          </cell>
          <cell r="DC15">
            <v>2</v>
          </cell>
          <cell r="DD15">
            <v>3</v>
          </cell>
          <cell r="DE15">
            <v>2</v>
          </cell>
          <cell r="DF15">
            <v>3</v>
          </cell>
          <cell r="DH15">
            <v>1</v>
          </cell>
          <cell r="DI15">
            <v>1</v>
          </cell>
          <cell r="DJ15">
            <v>2</v>
          </cell>
          <cell r="DK15">
            <v>3</v>
          </cell>
          <cell r="DL15">
            <v>3</v>
          </cell>
          <cell r="DM15">
            <v>4</v>
          </cell>
          <cell r="DO15">
            <v>0</v>
          </cell>
          <cell r="DP15">
            <v>0</v>
          </cell>
          <cell r="DQ15">
            <v>4</v>
          </cell>
          <cell r="DR15">
            <v>4</v>
          </cell>
          <cell r="DS15">
            <v>4</v>
          </cell>
          <cell r="DT15">
            <v>4</v>
          </cell>
          <cell r="DV15">
            <v>2</v>
          </cell>
          <cell r="DW15">
            <v>3</v>
          </cell>
          <cell r="DX15">
            <v>2</v>
          </cell>
          <cell r="DY15">
            <v>3</v>
          </cell>
          <cell r="DZ15">
            <v>4</v>
          </cell>
          <cell r="EA15">
            <v>6</v>
          </cell>
          <cell r="EC15">
            <v>34</v>
          </cell>
          <cell r="ED15">
            <v>42</v>
          </cell>
          <cell r="EF15">
            <v>2</v>
          </cell>
          <cell r="EG15">
            <v>2</v>
          </cell>
          <cell r="EH15">
            <v>2</v>
          </cell>
          <cell r="EI15">
            <v>2</v>
          </cell>
          <cell r="EK15">
            <v>1</v>
          </cell>
          <cell r="EL15">
            <v>1</v>
          </cell>
          <cell r="EM15">
            <v>1</v>
          </cell>
          <cell r="EN15">
            <v>1</v>
          </cell>
          <cell r="EO15">
            <v>2</v>
          </cell>
          <cell r="EP15">
            <v>2</v>
          </cell>
          <cell r="ER15">
            <v>1</v>
          </cell>
          <cell r="ES15">
            <v>1</v>
          </cell>
          <cell r="ET15">
            <v>1</v>
          </cell>
          <cell r="EU15">
            <v>1</v>
          </cell>
          <cell r="EV15">
            <v>2</v>
          </cell>
          <cell r="EW15">
            <v>2</v>
          </cell>
          <cell r="EY15">
            <v>0</v>
          </cell>
          <cell r="EZ15">
            <v>0</v>
          </cell>
          <cell r="FA15">
            <v>1</v>
          </cell>
          <cell r="FB15">
            <v>1</v>
          </cell>
          <cell r="FC15">
            <v>1</v>
          </cell>
          <cell r="FD15">
            <v>1</v>
          </cell>
          <cell r="FE15">
            <v>2</v>
          </cell>
          <cell r="FF15">
            <v>2</v>
          </cell>
          <cell r="FH15">
            <v>0</v>
          </cell>
          <cell r="FI15">
            <v>0</v>
          </cell>
          <cell r="FJ15">
            <v>1</v>
          </cell>
          <cell r="FK15">
            <v>1</v>
          </cell>
          <cell r="FL15">
            <v>1</v>
          </cell>
          <cell r="FM15">
            <v>1</v>
          </cell>
          <cell r="FO15">
            <v>0</v>
          </cell>
          <cell r="FP15">
            <v>0</v>
          </cell>
          <cell r="FQ15">
            <v>1</v>
          </cell>
          <cell r="FR15">
            <v>1</v>
          </cell>
          <cell r="FS15">
            <v>1</v>
          </cell>
          <cell r="FT15">
            <v>1</v>
          </cell>
          <cell r="FV15">
            <v>0</v>
          </cell>
          <cell r="FW15">
            <v>0</v>
          </cell>
          <cell r="FX15">
            <v>1</v>
          </cell>
          <cell r="FY15">
            <v>1</v>
          </cell>
          <cell r="FZ15">
            <v>1</v>
          </cell>
          <cell r="GA15">
            <v>1</v>
          </cell>
          <cell r="GB15">
            <v>2</v>
          </cell>
          <cell r="GC15">
            <v>2</v>
          </cell>
          <cell r="GE15">
            <v>10</v>
          </cell>
          <cell r="GF15">
            <v>10</v>
          </cell>
          <cell r="GH15">
            <v>2</v>
          </cell>
          <cell r="GI15">
            <v>3</v>
          </cell>
          <cell r="GJ15">
            <v>2</v>
          </cell>
          <cell r="GK15">
            <v>3</v>
          </cell>
          <cell r="GM15">
            <v>2</v>
          </cell>
          <cell r="GN15">
            <v>2</v>
          </cell>
          <cell r="GO15">
            <v>2</v>
          </cell>
          <cell r="GP15">
            <v>2</v>
          </cell>
          <cell r="GR15">
            <v>2</v>
          </cell>
          <cell r="GS15">
            <v>2</v>
          </cell>
          <cell r="GT15">
            <v>2</v>
          </cell>
          <cell r="GU15">
            <v>2</v>
          </cell>
          <cell r="GW15">
            <v>2</v>
          </cell>
          <cell r="GX15">
            <v>2</v>
          </cell>
          <cell r="GY15">
            <v>2</v>
          </cell>
          <cell r="GZ15">
            <v>2</v>
          </cell>
          <cell r="HB15">
            <v>8</v>
          </cell>
          <cell r="HC15">
            <v>9</v>
          </cell>
          <cell r="HD15">
            <v>59</v>
          </cell>
          <cell r="HE15">
            <v>69</v>
          </cell>
          <cell r="HG15">
            <v>6</v>
          </cell>
          <cell r="HH15">
            <v>7</v>
          </cell>
          <cell r="HI15">
            <v>1</v>
          </cell>
          <cell r="HJ15">
            <v>1</v>
          </cell>
          <cell r="HK15">
            <v>7</v>
          </cell>
          <cell r="HL15">
            <v>9</v>
          </cell>
          <cell r="HM15">
            <v>1</v>
          </cell>
          <cell r="HN15">
            <v>1</v>
          </cell>
          <cell r="HO15">
            <v>15</v>
          </cell>
          <cell r="HP15">
            <v>18</v>
          </cell>
          <cell r="HR15">
            <v>2</v>
          </cell>
          <cell r="HS15">
            <v>2</v>
          </cell>
          <cell r="HT15">
            <v>1</v>
          </cell>
          <cell r="HU15">
            <v>1</v>
          </cell>
          <cell r="HV15">
            <v>3</v>
          </cell>
          <cell r="HW15">
            <v>4</v>
          </cell>
          <cell r="HX15">
            <v>2</v>
          </cell>
          <cell r="HY15">
            <v>3</v>
          </cell>
          <cell r="HZ15">
            <v>8</v>
          </cell>
          <cell r="IA15">
            <v>10</v>
          </cell>
          <cell r="IC15">
            <v>1</v>
          </cell>
          <cell r="ID15">
            <v>1</v>
          </cell>
          <cell r="IE15">
            <v>1</v>
          </cell>
          <cell r="IF15">
            <v>1</v>
          </cell>
          <cell r="IG15">
            <v>0</v>
          </cell>
          <cell r="IH15">
            <v>0</v>
          </cell>
          <cell r="II15">
            <v>2</v>
          </cell>
          <cell r="IJ15">
            <v>2</v>
          </cell>
          <cell r="IL15">
            <v>2</v>
          </cell>
          <cell r="IM15">
            <v>2</v>
          </cell>
          <cell r="IN15">
            <v>1</v>
          </cell>
          <cell r="IO15">
            <v>1</v>
          </cell>
          <cell r="IP15">
            <v>4</v>
          </cell>
          <cell r="IQ15">
            <v>5</v>
          </cell>
          <cell r="IR15">
            <v>1</v>
          </cell>
          <cell r="IS15">
            <v>1</v>
          </cell>
          <cell r="IT15">
            <v>1</v>
          </cell>
          <cell r="IU15">
            <v>1</v>
          </cell>
          <cell r="IV15">
            <v>1</v>
          </cell>
          <cell r="IW15">
            <v>1</v>
          </cell>
          <cell r="IX15">
            <v>1</v>
          </cell>
          <cell r="IY15">
            <v>1</v>
          </cell>
          <cell r="IZ15">
            <v>11</v>
          </cell>
          <cell r="JA15">
            <v>12</v>
          </cell>
          <cell r="JC15">
            <v>2</v>
          </cell>
          <cell r="JD15">
            <v>2</v>
          </cell>
          <cell r="JE15">
            <v>2</v>
          </cell>
          <cell r="JF15">
            <v>2</v>
          </cell>
          <cell r="JG15">
            <v>1</v>
          </cell>
          <cell r="JH15">
            <v>1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5</v>
          </cell>
          <cell r="JN15">
            <v>5</v>
          </cell>
          <cell r="JP15">
            <v>41</v>
          </cell>
          <cell r="JQ15">
            <v>47</v>
          </cell>
          <cell r="JS15">
            <v>4</v>
          </cell>
          <cell r="JT15">
            <v>5</v>
          </cell>
          <cell r="JU15">
            <v>10</v>
          </cell>
          <cell r="JV15">
            <v>12</v>
          </cell>
          <cell r="JW15">
            <v>14</v>
          </cell>
          <cell r="JX15">
            <v>17</v>
          </cell>
          <cell r="JY15" t="str">
            <v/>
          </cell>
          <cell r="JZ15">
            <v>9</v>
          </cell>
          <cell r="KA15">
            <v>11</v>
          </cell>
          <cell r="KB15">
            <v>0</v>
          </cell>
          <cell r="KC15">
            <v>0</v>
          </cell>
          <cell r="KD15">
            <v>9</v>
          </cell>
          <cell r="KE15">
            <v>11</v>
          </cell>
          <cell r="KF15" t="str">
            <v/>
          </cell>
          <cell r="KG15">
            <v>10</v>
          </cell>
          <cell r="KH15">
            <v>12</v>
          </cell>
          <cell r="KI15">
            <v>0</v>
          </cell>
          <cell r="KJ15">
            <v>0</v>
          </cell>
          <cell r="KK15">
            <v>10</v>
          </cell>
          <cell r="KL15">
            <v>12</v>
          </cell>
          <cell r="KM15" t="str">
            <v/>
          </cell>
          <cell r="KN15">
            <v>6</v>
          </cell>
          <cell r="KO15">
            <v>7</v>
          </cell>
          <cell r="KP15">
            <v>6</v>
          </cell>
          <cell r="KQ15">
            <v>7</v>
          </cell>
          <cell r="KR15" t="str">
            <v/>
          </cell>
          <cell r="KS15">
            <v>5</v>
          </cell>
          <cell r="KT15">
            <v>6</v>
          </cell>
          <cell r="KU15">
            <v>5</v>
          </cell>
          <cell r="KV15">
            <v>6</v>
          </cell>
          <cell r="KW15" t="str">
            <v/>
          </cell>
          <cell r="KX15">
            <v>1</v>
          </cell>
          <cell r="KY15">
            <v>1</v>
          </cell>
          <cell r="KZ15">
            <v>0</v>
          </cell>
          <cell r="LA15">
            <v>0</v>
          </cell>
          <cell r="LB15">
            <v>1</v>
          </cell>
          <cell r="LC15">
            <v>1</v>
          </cell>
          <cell r="LD15" t="str">
            <v/>
          </cell>
          <cell r="LE15">
            <v>3</v>
          </cell>
          <cell r="LF15">
            <v>4</v>
          </cell>
          <cell r="LG15">
            <v>3</v>
          </cell>
          <cell r="LH15">
            <v>4</v>
          </cell>
          <cell r="LI15" t="str">
            <v/>
          </cell>
          <cell r="LJ15">
            <v>2</v>
          </cell>
          <cell r="LK15">
            <v>3</v>
          </cell>
          <cell r="LL15">
            <v>2</v>
          </cell>
          <cell r="LM15">
            <v>2</v>
          </cell>
          <cell r="LN15">
            <v>4</v>
          </cell>
          <cell r="LO15">
            <v>5</v>
          </cell>
          <cell r="LP15" t="str">
            <v/>
          </cell>
          <cell r="LQ15">
            <v>2</v>
          </cell>
          <cell r="LR15">
            <v>3</v>
          </cell>
          <cell r="LS15">
            <v>2</v>
          </cell>
          <cell r="LT15">
            <v>3</v>
          </cell>
          <cell r="LU15" t="str">
            <v/>
          </cell>
          <cell r="LV15">
            <v>0</v>
          </cell>
          <cell r="LW15">
            <v>0</v>
          </cell>
          <cell r="LX15">
            <v>5</v>
          </cell>
          <cell r="LY15">
            <v>6</v>
          </cell>
          <cell r="LZ15">
            <v>5</v>
          </cell>
          <cell r="MA15">
            <v>6</v>
          </cell>
          <cell r="MB15" t="str">
            <v/>
          </cell>
          <cell r="MC15">
            <v>5</v>
          </cell>
          <cell r="MD15">
            <v>6</v>
          </cell>
          <cell r="ME15">
            <v>5</v>
          </cell>
          <cell r="MF15">
            <v>6</v>
          </cell>
          <cell r="MG15" t="str">
            <v/>
          </cell>
          <cell r="MH15">
            <v>3</v>
          </cell>
          <cell r="MI15">
            <v>4</v>
          </cell>
          <cell r="MJ15">
            <v>3</v>
          </cell>
          <cell r="MK15">
            <v>4</v>
          </cell>
          <cell r="MM15">
            <v>2</v>
          </cell>
          <cell r="MN15">
            <v>3</v>
          </cell>
          <cell r="MO15">
            <v>2</v>
          </cell>
          <cell r="MP15">
            <v>3</v>
          </cell>
          <cell r="MQ15">
            <v>5</v>
          </cell>
          <cell r="MR15">
            <v>6</v>
          </cell>
          <cell r="MS15">
            <v>9</v>
          </cell>
          <cell r="MT15">
            <v>12</v>
          </cell>
          <cell r="MU15" t="str">
            <v/>
          </cell>
          <cell r="MV15">
            <v>12</v>
          </cell>
          <cell r="MW15">
            <v>15</v>
          </cell>
          <cell r="MX15">
            <v>2</v>
          </cell>
          <cell r="MY15">
            <v>3</v>
          </cell>
          <cell r="MZ15">
            <v>1</v>
          </cell>
          <cell r="NA15">
            <v>1</v>
          </cell>
          <cell r="NB15">
            <v>15</v>
          </cell>
          <cell r="NC15">
            <v>19</v>
          </cell>
          <cell r="ND15" t="str">
            <v/>
          </cell>
          <cell r="NE15">
            <v>3</v>
          </cell>
          <cell r="NF15">
            <v>4</v>
          </cell>
          <cell r="NG15">
            <v>6</v>
          </cell>
          <cell r="NH15">
            <v>8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9</v>
          </cell>
          <cell r="NN15">
            <v>12</v>
          </cell>
          <cell r="NO15" t="str">
            <v/>
          </cell>
          <cell r="NP15">
            <v>1</v>
          </cell>
          <cell r="NQ15">
            <v>1</v>
          </cell>
          <cell r="NR15">
            <v>20</v>
          </cell>
          <cell r="NS15">
            <v>25</v>
          </cell>
          <cell r="NT15">
            <v>2</v>
          </cell>
          <cell r="NU15">
            <v>2</v>
          </cell>
          <cell r="NV15">
            <v>23</v>
          </cell>
          <cell r="NW15">
            <v>28</v>
          </cell>
          <cell r="NX15" t="str">
            <v/>
          </cell>
          <cell r="NY15">
            <v>2</v>
          </cell>
          <cell r="NZ15">
            <v>2</v>
          </cell>
          <cell r="OA15">
            <v>7</v>
          </cell>
          <cell r="OB15">
            <v>9</v>
          </cell>
          <cell r="OC15">
            <v>3</v>
          </cell>
          <cell r="OD15">
            <v>4</v>
          </cell>
          <cell r="OE15">
            <v>1</v>
          </cell>
          <cell r="OF15">
            <v>1</v>
          </cell>
          <cell r="OG15">
            <v>2</v>
          </cell>
          <cell r="OH15">
            <v>2</v>
          </cell>
          <cell r="OI15">
            <v>15</v>
          </cell>
          <cell r="OJ15">
            <v>18</v>
          </cell>
          <cell r="OK15" t="str">
            <v/>
          </cell>
          <cell r="OL15">
            <v>4</v>
          </cell>
          <cell r="OM15">
            <v>5</v>
          </cell>
          <cell r="ON15">
            <v>4</v>
          </cell>
          <cell r="OO15">
            <v>5</v>
          </cell>
          <cell r="OP15" t="str">
            <v/>
          </cell>
          <cell r="OQ15">
            <v>18</v>
          </cell>
          <cell r="OR15">
            <v>23</v>
          </cell>
          <cell r="OS15">
            <v>17</v>
          </cell>
          <cell r="OT15">
            <v>21</v>
          </cell>
          <cell r="OU15">
            <v>35</v>
          </cell>
          <cell r="OV15">
            <v>44</v>
          </cell>
          <cell r="OW15" t="str">
            <v/>
          </cell>
          <cell r="OX15">
            <v>177</v>
          </cell>
          <cell r="OY15">
            <v>220</v>
          </cell>
          <cell r="PA15">
            <v>21</v>
          </cell>
          <cell r="PB15">
            <v>26</v>
          </cell>
          <cell r="PC15">
            <v>21</v>
          </cell>
          <cell r="PD15">
            <v>26</v>
          </cell>
          <cell r="PE15" t="str">
            <v/>
          </cell>
          <cell r="PF15">
            <v>16</v>
          </cell>
          <cell r="PG15">
            <v>20</v>
          </cell>
          <cell r="PH15">
            <v>16</v>
          </cell>
          <cell r="PI15">
            <v>20</v>
          </cell>
          <cell r="PK15">
            <v>35</v>
          </cell>
          <cell r="PL15">
            <v>44</v>
          </cell>
          <cell r="PM15">
            <v>35</v>
          </cell>
          <cell r="PN15">
            <v>44</v>
          </cell>
          <cell r="PP15">
            <v>10</v>
          </cell>
          <cell r="PQ15">
            <v>12</v>
          </cell>
          <cell r="PR15">
            <v>10</v>
          </cell>
          <cell r="PS15">
            <v>12</v>
          </cell>
          <cell r="PU15">
            <v>19</v>
          </cell>
          <cell r="PV15">
            <v>24</v>
          </cell>
          <cell r="PW15">
            <v>19</v>
          </cell>
          <cell r="PX15">
            <v>24</v>
          </cell>
          <cell r="PZ15">
            <v>14</v>
          </cell>
          <cell r="QA15">
            <v>17</v>
          </cell>
          <cell r="QB15">
            <v>14</v>
          </cell>
          <cell r="QC15">
            <v>17</v>
          </cell>
          <cell r="QE15">
            <v>50</v>
          </cell>
          <cell r="QF15">
            <v>62</v>
          </cell>
          <cell r="QG15">
            <v>50</v>
          </cell>
          <cell r="QH15">
            <v>62</v>
          </cell>
          <cell r="QJ15">
            <v>32</v>
          </cell>
          <cell r="QK15">
            <v>40</v>
          </cell>
          <cell r="QL15">
            <v>32</v>
          </cell>
          <cell r="QM15">
            <v>40</v>
          </cell>
          <cell r="QO15">
            <v>13</v>
          </cell>
          <cell r="QP15">
            <v>16</v>
          </cell>
          <cell r="QQ15">
            <v>13</v>
          </cell>
          <cell r="QR15">
            <v>16</v>
          </cell>
          <cell r="QT15">
            <v>7</v>
          </cell>
          <cell r="QU15">
            <v>9</v>
          </cell>
          <cell r="QV15">
            <v>7</v>
          </cell>
          <cell r="QW15">
            <v>9</v>
          </cell>
          <cell r="QY15">
            <v>17</v>
          </cell>
          <cell r="QZ15">
            <v>21</v>
          </cell>
          <cell r="RA15">
            <v>17</v>
          </cell>
          <cell r="RB15">
            <v>21</v>
          </cell>
          <cell r="RD15">
            <v>10</v>
          </cell>
          <cell r="RE15">
            <v>12</v>
          </cell>
          <cell r="RF15">
            <v>10</v>
          </cell>
          <cell r="RG15">
            <v>12</v>
          </cell>
          <cell r="RI15">
            <v>10</v>
          </cell>
          <cell r="RJ15">
            <v>12</v>
          </cell>
          <cell r="RK15">
            <v>10</v>
          </cell>
          <cell r="RL15">
            <v>12</v>
          </cell>
          <cell r="RN15">
            <v>2</v>
          </cell>
          <cell r="RO15">
            <v>2</v>
          </cell>
          <cell r="RP15">
            <v>2</v>
          </cell>
          <cell r="RQ15">
            <v>2</v>
          </cell>
          <cell r="RS15">
            <v>10</v>
          </cell>
          <cell r="RT15">
            <v>12</v>
          </cell>
          <cell r="RU15">
            <v>10</v>
          </cell>
          <cell r="RV15">
            <v>12</v>
          </cell>
          <cell r="RX15">
            <v>2</v>
          </cell>
          <cell r="RY15">
            <v>3</v>
          </cell>
          <cell r="RZ15">
            <v>2</v>
          </cell>
          <cell r="SA15">
            <v>3</v>
          </cell>
          <cell r="SC15">
            <v>268</v>
          </cell>
          <cell r="SD15">
            <v>332</v>
          </cell>
          <cell r="SF15">
            <v>612</v>
          </cell>
          <cell r="SG15">
            <v>753</v>
          </cell>
          <cell r="SI15">
            <v>66</v>
          </cell>
          <cell r="SJ15">
            <v>81</v>
          </cell>
          <cell r="SL15">
            <v>12</v>
          </cell>
          <cell r="SM15">
            <v>15</v>
          </cell>
          <cell r="SO15">
            <v>3</v>
          </cell>
          <cell r="SP15">
            <v>4</v>
          </cell>
          <cell r="SR15">
            <v>1</v>
          </cell>
          <cell r="SS15">
            <v>1</v>
          </cell>
          <cell r="SU15">
            <v>21</v>
          </cell>
          <cell r="SV15">
            <v>27</v>
          </cell>
          <cell r="SX15">
            <v>17</v>
          </cell>
          <cell r="SY15">
            <v>21</v>
          </cell>
          <cell r="TA15">
            <v>291</v>
          </cell>
          <cell r="TB15">
            <v>358</v>
          </cell>
          <cell r="TD15">
            <v>20</v>
          </cell>
          <cell r="TE15">
            <v>24</v>
          </cell>
          <cell r="TG15">
            <v>4</v>
          </cell>
          <cell r="TH15">
            <v>5</v>
          </cell>
          <cell r="TJ15">
            <v>20</v>
          </cell>
          <cell r="TK15">
            <v>25</v>
          </cell>
          <cell r="TM15">
            <v>2</v>
          </cell>
          <cell r="TN15">
            <v>2</v>
          </cell>
          <cell r="TP15">
            <v>5</v>
          </cell>
          <cell r="TQ15">
            <v>6</v>
          </cell>
          <cell r="TS15">
            <v>8</v>
          </cell>
          <cell r="TT15">
            <v>10</v>
          </cell>
          <cell r="TV15">
            <v>3</v>
          </cell>
          <cell r="TW15">
            <v>4</v>
          </cell>
          <cell r="TY15">
            <v>1</v>
          </cell>
          <cell r="TZ15">
            <v>1</v>
          </cell>
          <cell r="UB15">
            <v>2</v>
          </cell>
          <cell r="UC15">
            <v>2</v>
          </cell>
          <cell r="UE15">
            <v>6</v>
          </cell>
          <cell r="UF15">
            <v>8</v>
          </cell>
          <cell r="UH15">
            <v>0</v>
          </cell>
          <cell r="UI15">
            <v>0</v>
          </cell>
          <cell r="UK15">
            <v>0</v>
          </cell>
          <cell r="UL15">
            <v>0</v>
          </cell>
          <cell r="UN15">
            <v>0</v>
          </cell>
          <cell r="UO15">
            <v>0</v>
          </cell>
          <cell r="UQ15">
            <v>5</v>
          </cell>
          <cell r="UR15">
            <v>6</v>
          </cell>
          <cell r="UT15">
            <v>2</v>
          </cell>
          <cell r="UU15">
            <v>2</v>
          </cell>
          <cell r="UW15">
            <v>1</v>
          </cell>
          <cell r="UX15">
            <v>1</v>
          </cell>
          <cell r="UZ15">
            <v>4</v>
          </cell>
          <cell r="VA15">
            <v>5</v>
          </cell>
          <cell r="VC15">
            <v>8</v>
          </cell>
          <cell r="VD15">
            <v>10</v>
          </cell>
          <cell r="VF15">
            <v>10</v>
          </cell>
          <cell r="VG15">
            <v>12</v>
          </cell>
          <cell r="VI15">
            <v>2</v>
          </cell>
          <cell r="VJ15">
            <v>3</v>
          </cell>
          <cell r="VL15">
            <v>4</v>
          </cell>
          <cell r="VM15">
            <v>5</v>
          </cell>
          <cell r="VO15">
            <v>518</v>
          </cell>
          <cell r="VP15">
            <v>638</v>
          </cell>
          <cell r="VR15">
            <v>20</v>
          </cell>
          <cell r="VS15">
            <v>25</v>
          </cell>
          <cell r="VU15">
            <v>5</v>
          </cell>
          <cell r="VV15">
            <v>6</v>
          </cell>
          <cell r="VX15">
            <v>15</v>
          </cell>
          <cell r="VY15">
            <v>20</v>
          </cell>
          <cell r="WA15">
            <v>11</v>
          </cell>
          <cell r="WB15">
            <v>14</v>
          </cell>
          <cell r="WD15">
            <v>18</v>
          </cell>
          <cell r="WE15">
            <v>22</v>
          </cell>
          <cell r="WG15">
            <v>3</v>
          </cell>
          <cell r="WH15">
            <v>3</v>
          </cell>
          <cell r="WJ15">
            <v>3</v>
          </cell>
          <cell r="WK15">
            <v>3</v>
          </cell>
          <cell r="WM15">
            <v>2</v>
          </cell>
          <cell r="WN15">
            <v>2</v>
          </cell>
          <cell r="WP15">
            <v>3</v>
          </cell>
          <cell r="WQ15">
            <v>3</v>
          </cell>
          <cell r="WS15">
            <v>6</v>
          </cell>
          <cell r="WT15">
            <v>7</v>
          </cell>
          <cell r="WV15">
            <v>8</v>
          </cell>
          <cell r="WW15">
            <v>10</v>
          </cell>
          <cell r="WY15">
            <v>94</v>
          </cell>
          <cell r="WZ15">
            <v>115</v>
          </cell>
          <cell r="XB15">
            <v>612</v>
          </cell>
          <cell r="XC15">
            <v>753</v>
          </cell>
          <cell r="XE15">
            <v>0</v>
          </cell>
          <cell r="XF15">
            <v>0</v>
          </cell>
          <cell r="XG15">
            <v>12</v>
          </cell>
          <cell r="XH15">
            <v>15</v>
          </cell>
          <cell r="XI15">
            <v>1</v>
          </cell>
          <cell r="XJ15">
            <v>1</v>
          </cell>
          <cell r="XK15">
            <v>4</v>
          </cell>
          <cell r="XL15">
            <v>6</v>
          </cell>
          <cell r="XM15">
            <v>11</v>
          </cell>
          <cell r="XN15">
            <v>14</v>
          </cell>
          <cell r="XO15">
            <v>16</v>
          </cell>
          <cell r="XP15">
            <v>20</v>
          </cell>
          <cell r="XQ15">
            <v>2</v>
          </cell>
          <cell r="XR15">
            <v>2</v>
          </cell>
          <cell r="XT15">
            <v>48</v>
          </cell>
          <cell r="XU15">
            <v>60</v>
          </cell>
        </row>
        <row r="16">
          <cell r="B16" t="str">
            <v>รพท.เพชรบูรณ์</v>
          </cell>
          <cell r="C16">
            <v>2</v>
          </cell>
          <cell r="D16" t="str">
            <v>เพชรบูรณ์</v>
          </cell>
          <cell r="E16">
            <v>10727</v>
          </cell>
          <cell r="F16" t="str">
            <v>S ใหญ่</v>
          </cell>
          <cell r="G16" t="str">
            <v>รพ.ระดับ S เตียง &lt; 400</v>
          </cell>
          <cell r="H16">
            <v>344</v>
          </cell>
          <cell r="I16">
            <v>484</v>
          </cell>
          <cell r="J16">
            <v>409417</v>
          </cell>
          <cell r="K16">
            <v>223462</v>
          </cell>
          <cell r="L16">
            <v>0</v>
          </cell>
          <cell r="M16">
            <v>34563</v>
          </cell>
          <cell r="N16">
            <v>188899</v>
          </cell>
          <cell r="O16">
            <v>4</v>
          </cell>
          <cell r="P16">
            <v>5</v>
          </cell>
          <cell r="Q16">
            <v>2</v>
          </cell>
          <cell r="R16">
            <v>3</v>
          </cell>
          <cell r="S16">
            <v>13</v>
          </cell>
          <cell r="T16">
            <v>16</v>
          </cell>
          <cell r="U16">
            <v>2</v>
          </cell>
          <cell r="V16">
            <v>2</v>
          </cell>
          <cell r="W16">
            <v>1</v>
          </cell>
          <cell r="X16">
            <v>1</v>
          </cell>
          <cell r="Y16">
            <v>2</v>
          </cell>
          <cell r="Z16">
            <v>3</v>
          </cell>
          <cell r="AA16">
            <v>3</v>
          </cell>
          <cell r="AB16">
            <v>4</v>
          </cell>
          <cell r="AC16">
            <v>27</v>
          </cell>
          <cell r="AD16">
            <v>34</v>
          </cell>
          <cell r="AF16">
            <v>6</v>
          </cell>
          <cell r="AG16">
            <v>7</v>
          </cell>
          <cell r="AH16">
            <v>10</v>
          </cell>
          <cell r="AI16">
            <v>13</v>
          </cell>
          <cell r="AJ16">
            <v>16</v>
          </cell>
          <cell r="AK16">
            <v>20</v>
          </cell>
          <cell r="AM16">
            <v>2</v>
          </cell>
          <cell r="AN16">
            <v>3</v>
          </cell>
          <cell r="AO16">
            <v>22</v>
          </cell>
          <cell r="AP16">
            <v>27</v>
          </cell>
          <cell r="AQ16">
            <v>2</v>
          </cell>
          <cell r="AR16">
            <v>2</v>
          </cell>
          <cell r="AS16">
            <v>26</v>
          </cell>
          <cell r="AT16">
            <v>32</v>
          </cell>
          <cell r="AV16">
            <v>6</v>
          </cell>
          <cell r="AW16">
            <v>7</v>
          </cell>
          <cell r="AX16">
            <v>3</v>
          </cell>
          <cell r="AY16">
            <v>4</v>
          </cell>
          <cell r="AZ16">
            <v>9</v>
          </cell>
          <cell r="BA16">
            <v>11</v>
          </cell>
          <cell r="BC16">
            <v>6</v>
          </cell>
          <cell r="BD16">
            <v>7</v>
          </cell>
          <cell r="BE16">
            <v>16</v>
          </cell>
          <cell r="BF16">
            <v>20</v>
          </cell>
          <cell r="BG16">
            <v>22</v>
          </cell>
          <cell r="BH16">
            <v>27</v>
          </cell>
          <cell r="BJ16">
            <v>3</v>
          </cell>
          <cell r="BK16">
            <v>4</v>
          </cell>
          <cell r="BL16">
            <v>6</v>
          </cell>
          <cell r="BM16">
            <v>7</v>
          </cell>
          <cell r="BN16">
            <v>9</v>
          </cell>
          <cell r="BO16">
            <v>11</v>
          </cell>
          <cell r="BQ16">
            <v>109</v>
          </cell>
          <cell r="BR16">
            <v>135</v>
          </cell>
          <cell r="BT16">
            <v>1</v>
          </cell>
          <cell r="BU16">
            <v>1</v>
          </cell>
          <cell r="BV16">
            <v>1</v>
          </cell>
          <cell r="BW16">
            <v>1</v>
          </cell>
          <cell r="BX16" t="str">
            <v/>
          </cell>
          <cell r="BY16">
            <v>1</v>
          </cell>
          <cell r="BZ16">
            <v>1</v>
          </cell>
          <cell r="CA16">
            <v>1</v>
          </cell>
          <cell r="CB16">
            <v>1</v>
          </cell>
          <cell r="CC16">
            <v>1</v>
          </cell>
          <cell r="CD16">
            <v>1</v>
          </cell>
          <cell r="CE16">
            <v>3</v>
          </cell>
          <cell r="CF16">
            <v>4</v>
          </cell>
          <cell r="CG16">
            <v>6</v>
          </cell>
          <cell r="CH16">
            <v>7</v>
          </cell>
          <cell r="CJ16">
            <v>15</v>
          </cell>
          <cell r="CK16">
            <v>19</v>
          </cell>
          <cell r="CL16">
            <v>16</v>
          </cell>
          <cell r="CM16">
            <v>20</v>
          </cell>
          <cell r="CN16">
            <v>8</v>
          </cell>
          <cell r="CO16">
            <v>10</v>
          </cell>
          <cell r="CP16">
            <v>1</v>
          </cell>
          <cell r="CQ16">
            <v>1</v>
          </cell>
          <cell r="CR16">
            <v>2</v>
          </cell>
          <cell r="CS16">
            <v>2</v>
          </cell>
          <cell r="CT16">
            <v>1</v>
          </cell>
          <cell r="CU16">
            <v>1</v>
          </cell>
          <cell r="CV16">
            <v>6</v>
          </cell>
          <cell r="CW16">
            <v>7</v>
          </cell>
          <cell r="CX16">
            <v>49</v>
          </cell>
          <cell r="CY16">
            <v>60</v>
          </cell>
          <cell r="DA16">
            <v>4</v>
          </cell>
          <cell r="DB16">
            <v>5</v>
          </cell>
          <cell r="DC16">
            <v>1</v>
          </cell>
          <cell r="DD16">
            <v>1</v>
          </cell>
          <cell r="DE16">
            <v>5</v>
          </cell>
          <cell r="DF16">
            <v>6</v>
          </cell>
          <cell r="DH16">
            <v>3</v>
          </cell>
          <cell r="DI16">
            <v>4</v>
          </cell>
          <cell r="DJ16">
            <v>1</v>
          </cell>
          <cell r="DK16">
            <v>1</v>
          </cell>
          <cell r="DL16">
            <v>4</v>
          </cell>
          <cell r="DM16">
            <v>5</v>
          </cell>
          <cell r="DO16">
            <v>1</v>
          </cell>
          <cell r="DP16">
            <v>1</v>
          </cell>
          <cell r="DQ16">
            <v>1</v>
          </cell>
          <cell r="DR16">
            <v>1</v>
          </cell>
          <cell r="DS16">
            <v>2</v>
          </cell>
          <cell r="DT16">
            <v>2</v>
          </cell>
          <cell r="DV16">
            <v>1</v>
          </cell>
          <cell r="DW16">
            <v>1</v>
          </cell>
          <cell r="DX16">
            <v>1</v>
          </cell>
          <cell r="DY16">
            <v>1</v>
          </cell>
          <cell r="DZ16">
            <v>2</v>
          </cell>
          <cell r="EA16">
            <v>2</v>
          </cell>
          <cell r="EC16">
            <v>62</v>
          </cell>
          <cell r="ED16">
            <v>75</v>
          </cell>
          <cell r="EF16">
            <v>3.2</v>
          </cell>
          <cell r="EG16">
            <v>4</v>
          </cell>
          <cell r="EH16">
            <v>3.2</v>
          </cell>
          <cell r="EI16">
            <v>4</v>
          </cell>
          <cell r="EK16">
            <v>1</v>
          </cell>
          <cell r="EL16">
            <v>1</v>
          </cell>
          <cell r="EM16">
            <v>1</v>
          </cell>
          <cell r="EN16">
            <v>1</v>
          </cell>
          <cell r="EO16">
            <v>2</v>
          </cell>
          <cell r="EP16">
            <v>2</v>
          </cell>
          <cell r="ER16">
            <v>1</v>
          </cell>
          <cell r="ES16">
            <v>1</v>
          </cell>
          <cell r="ET16">
            <v>1</v>
          </cell>
          <cell r="EU16">
            <v>1</v>
          </cell>
          <cell r="EV16">
            <v>2</v>
          </cell>
          <cell r="EW16">
            <v>2</v>
          </cell>
          <cell r="EY16">
            <v>1</v>
          </cell>
          <cell r="EZ16">
            <v>1</v>
          </cell>
          <cell r="FA16">
            <v>1</v>
          </cell>
          <cell r="FB16">
            <v>1</v>
          </cell>
          <cell r="FC16">
            <v>1</v>
          </cell>
          <cell r="FD16">
            <v>1</v>
          </cell>
          <cell r="FE16">
            <v>3</v>
          </cell>
          <cell r="FF16">
            <v>3</v>
          </cell>
          <cell r="FH16">
            <v>1</v>
          </cell>
          <cell r="FI16">
            <v>1</v>
          </cell>
          <cell r="FJ16">
            <v>1</v>
          </cell>
          <cell r="FK16">
            <v>1</v>
          </cell>
          <cell r="FL16">
            <v>2</v>
          </cell>
          <cell r="FM16">
            <v>2</v>
          </cell>
          <cell r="FO16">
            <v>1</v>
          </cell>
          <cell r="FP16">
            <v>1</v>
          </cell>
          <cell r="FQ16">
            <v>1</v>
          </cell>
          <cell r="FR16">
            <v>1</v>
          </cell>
          <cell r="FS16">
            <v>2</v>
          </cell>
          <cell r="FT16">
            <v>2</v>
          </cell>
          <cell r="FV16">
            <v>1</v>
          </cell>
          <cell r="FW16">
            <v>1</v>
          </cell>
          <cell r="FX16">
            <v>1</v>
          </cell>
          <cell r="FY16">
            <v>1</v>
          </cell>
          <cell r="FZ16">
            <v>1</v>
          </cell>
          <cell r="GA16">
            <v>1</v>
          </cell>
          <cell r="GB16">
            <v>3</v>
          </cell>
          <cell r="GC16">
            <v>3</v>
          </cell>
          <cell r="GE16">
            <v>14</v>
          </cell>
          <cell r="GF16">
            <v>14</v>
          </cell>
          <cell r="GH16">
            <v>4</v>
          </cell>
          <cell r="GI16">
            <v>5</v>
          </cell>
          <cell r="GJ16">
            <v>4</v>
          </cell>
          <cell r="GK16">
            <v>5</v>
          </cell>
          <cell r="GM16">
            <v>2</v>
          </cell>
          <cell r="GN16">
            <v>3</v>
          </cell>
          <cell r="GO16">
            <v>2</v>
          </cell>
          <cell r="GP16">
            <v>3</v>
          </cell>
          <cell r="GR16">
            <v>2</v>
          </cell>
          <cell r="GS16">
            <v>3</v>
          </cell>
          <cell r="GT16">
            <v>2</v>
          </cell>
          <cell r="GU16">
            <v>3</v>
          </cell>
          <cell r="GW16">
            <v>1</v>
          </cell>
          <cell r="GX16">
            <v>1</v>
          </cell>
          <cell r="GY16">
            <v>1</v>
          </cell>
          <cell r="GZ16">
            <v>1</v>
          </cell>
          <cell r="HB16">
            <v>9</v>
          </cell>
          <cell r="HC16">
            <v>12</v>
          </cell>
          <cell r="HD16">
            <v>95.2</v>
          </cell>
          <cell r="HE16">
            <v>113</v>
          </cell>
          <cell r="HG16">
            <v>8</v>
          </cell>
          <cell r="HH16">
            <v>10</v>
          </cell>
          <cell r="HI16">
            <v>1</v>
          </cell>
          <cell r="HJ16">
            <v>1</v>
          </cell>
          <cell r="HK16">
            <v>7</v>
          </cell>
          <cell r="HL16">
            <v>8</v>
          </cell>
          <cell r="HM16">
            <v>2</v>
          </cell>
          <cell r="HN16">
            <v>2</v>
          </cell>
          <cell r="HO16">
            <v>18</v>
          </cell>
          <cell r="HP16">
            <v>21</v>
          </cell>
          <cell r="HR16">
            <v>2</v>
          </cell>
          <cell r="HS16">
            <v>2</v>
          </cell>
          <cell r="HT16">
            <v>2</v>
          </cell>
          <cell r="HU16">
            <v>2</v>
          </cell>
          <cell r="HV16">
            <v>5</v>
          </cell>
          <cell r="HW16">
            <v>6</v>
          </cell>
          <cell r="HX16">
            <v>3</v>
          </cell>
          <cell r="HY16">
            <v>4</v>
          </cell>
          <cell r="HZ16">
            <v>12</v>
          </cell>
          <cell r="IA16">
            <v>14</v>
          </cell>
          <cell r="IC16">
            <v>1</v>
          </cell>
          <cell r="ID16">
            <v>1</v>
          </cell>
          <cell r="IE16">
            <v>1</v>
          </cell>
          <cell r="IF16">
            <v>1</v>
          </cell>
          <cell r="IG16">
            <v>1</v>
          </cell>
          <cell r="IH16">
            <v>1</v>
          </cell>
          <cell r="II16">
            <v>3</v>
          </cell>
          <cell r="IJ16">
            <v>3</v>
          </cell>
          <cell r="IL16">
            <v>2</v>
          </cell>
          <cell r="IM16">
            <v>2</v>
          </cell>
          <cell r="IN16">
            <v>1</v>
          </cell>
          <cell r="IO16">
            <v>1</v>
          </cell>
          <cell r="IP16">
            <v>4</v>
          </cell>
          <cell r="IQ16">
            <v>5</v>
          </cell>
          <cell r="IR16">
            <v>2</v>
          </cell>
          <cell r="IS16">
            <v>2</v>
          </cell>
          <cell r="IT16">
            <v>2</v>
          </cell>
          <cell r="IU16">
            <v>2</v>
          </cell>
          <cell r="IV16">
            <v>1</v>
          </cell>
          <cell r="IW16">
            <v>1</v>
          </cell>
          <cell r="IX16">
            <v>2</v>
          </cell>
          <cell r="IY16">
            <v>2</v>
          </cell>
          <cell r="IZ16">
            <v>14</v>
          </cell>
          <cell r="JA16">
            <v>15</v>
          </cell>
          <cell r="JC16">
            <v>1</v>
          </cell>
          <cell r="JD16">
            <v>1</v>
          </cell>
          <cell r="JE16">
            <v>2</v>
          </cell>
          <cell r="JF16">
            <v>2</v>
          </cell>
          <cell r="JG16">
            <v>2</v>
          </cell>
          <cell r="JH16">
            <v>2</v>
          </cell>
          <cell r="JI16">
            <v>1</v>
          </cell>
          <cell r="JJ16">
            <v>1</v>
          </cell>
          <cell r="JK16">
            <v>1</v>
          </cell>
          <cell r="JL16">
            <v>1</v>
          </cell>
          <cell r="JM16">
            <v>6</v>
          </cell>
          <cell r="JN16">
            <v>6</v>
          </cell>
          <cell r="JP16">
            <v>53</v>
          </cell>
          <cell r="JQ16">
            <v>59</v>
          </cell>
          <cell r="JS16">
            <v>6</v>
          </cell>
          <cell r="JT16">
            <v>8</v>
          </cell>
          <cell r="JU16">
            <v>10</v>
          </cell>
          <cell r="JV16">
            <v>12</v>
          </cell>
          <cell r="JW16">
            <v>16</v>
          </cell>
          <cell r="JX16">
            <v>20</v>
          </cell>
          <cell r="JY16" t="str">
            <v/>
          </cell>
          <cell r="JZ16">
            <v>21</v>
          </cell>
          <cell r="KA16">
            <v>26</v>
          </cell>
          <cell r="KB16">
            <v>0</v>
          </cell>
          <cell r="KC16">
            <v>0</v>
          </cell>
          <cell r="KD16">
            <v>21</v>
          </cell>
          <cell r="KE16">
            <v>26</v>
          </cell>
          <cell r="KF16" t="str">
            <v/>
          </cell>
          <cell r="KG16">
            <v>18</v>
          </cell>
          <cell r="KH16">
            <v>23</v>
          </cell>
          <cell r="KI16">
            <v>0</v>
          </cell>
          <cell r="KJ16">
            <v>0</v>
          </cell>
          <cell r="KK16">
            <v>18</v>
          </cell>
          <cell r="KL16">
            <v>23</v>
          </cell>
          <cell r="KM16" t="str">
            <v/>
          </cell>
          <cell r="KN16">
            <v>6</v>
          </cell>
          <cell r="KO16">
            <v>8</v>
          </cell>
          <cell r="KP16">
            <v>6</v>
          </cell>
          <cell r="KQ16">
            <v>8</v>
          </cell>
          <cell r="KR16" t="str">
            <v/>
          </cell>
          <cell r="KS16">
            <v>8</v>
          </cell>
          <cell r="KT16">
            <v>10</v>
          </cell>
          <cell r="KU16">
            <v>8</v>
          </cell>
          <cell r="KV16">
            <v>10</v>
          </cell>
          <cell r="KW16" t="str">
            <v/>
          </cell>
          <cell r="KX16">
            <v>1</v>
          </cell>
          <cell r="KY16">
            <v>1</v>
          </cell>
          <cell r="KZ16">
            <v>0</v>
          </cell>
          <cell r="LA16">
            <v>0</v>
          </cell>
          <cell r="LB16">
            <v>1</v>
          </cell>
          <cell r="LC16">
            <v>1</v>
          </cell>
          <cell r="LD16" t="str">
            <v/>
          </cell>
          <cell r="LE16">
            <v>3</v>
          </cell>
          <cell r="LF16">
            <v>4</v>
          </cell>
          <cell r="LG16">
            <v>3</v>
          </cell>
          <cell r="LH16">
            <v>4</v>
          </cell>
          <cell r="LI16" t="str">
            <v/>
          </cell>
          <cell r="LJ16">
            <v>2</v>
          </cell>
          <cell r="LK16">
            <v>3</v>
          </cell>
          <cell r="LL16">
            <v>2</v>
          </cell>
          <cell r="LM16">
            <v>2</v>
          </cell>
          <cell r="LN16">
            <v>4</v>
          </cell>
          <cell r="LO16">
            <v>5</v>
          </cell>
          <cell r="LP16" t="str">
            <v/>
          </cell>
          <cell r="LQ16">
            <v>5</v>
          </cell>
          <cell r="LR16">
            <v>6</v>
          </cell>
          <cell r="LS16">
            <v>5</v>
          </cell>
          <cell r="LT16">
            <v>6</v>
          </cell>
          <cell r="LU16" t="str">
            <v/>
          </cell>
          <cell r="LV16">
            <v>1</v>
          </cell>
          <cell r="LW16">
            <v>1</v>
          </cell>
          <cell r="LX16">
            <v>5</v>
          </cell>
          <cell r="LY16">
            <v>6</v>
          </cell>
          <cell r="LZ16">
            <v>6</v>
          </cell>
          <cell r="MA16">
            <v>7</v>
          </cell>
          <cell r="MB16" t="str">
            <v/>
          </cell>
          <cell r="MC16">
            <v>6</v>
          </cell>
          <cell r="MD16">
            <v>8</v>
          </cell>
          <cell r="ME16">
            <v>6</v>
          </cell>
          <cell r="MF16">
            <v>8</v>
          </cell>
          <cell r="MG16" t="str">
            <v/>
          </cell>
          <cell r="MH16">
            <v>5</v>
          </cell>
          <cell r="MI16">
            <v>6</v>
          </cell>
          <cell r="MJ16">
            <v>5</v>
          </cell>
          <cell r="MK16">
            <v>6</v>
          </cell>
          <cell r="MM16">
            <v>2</v>
          </cell>
          <cell r="MN16">
            <v>3</v>
          </cell>
          <cell r="MO16">
            <v>2</v>
          </cell>
          <cell r="MP16">
            <v>3</v>
          </cell>
          <cell r="MQ16">
            <v>5</v>
          </cell>
          <cell r="MR16">
            <v>6</v>
          </cell>
          <cell r="MS16">
            <v>9</v>
          </cell>
          <cell r="MT16">
            <v>12</v>
          </cell>
          <cell r="MU16" t="str">
            <v/>
          </cell>
          <cell r="MV16">
            <v>14</v>
          </cell>
          <cell r="MW16">
            <v>17</v>
          </cell>
          <cell r="MX16">
            <v>2</v>
          </cell>
          <cell r="MY16">
            <v>2</v>
          </cell>
          <cell r="MZ16">
            <v>1</v>
          </cell>
          <cell r="NA16">
            <v>1</v>
          </cell>
          <cell r="NB16">
            <v>17</v>
          </cell>
          <cell r="NC16">
            <v>20</v>
          </cell>
          <cell r="ND16" t="str">
            <v/>
          </cell>
          <cell r="NE16">
            <v>4</v>
          </cell>
          <cell r="NF16">
            <v>5</v>
          </cell>
          <cell r="NG16">
            <v>10</v>
          </cell>
          <cell r="NH16">
            <v>13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14</v>
          </cell>
          <cell r="NN16">
            <v>18</v>
          </cell>
          <cell r="NO16" t="str">
            <v/>
          </cell>
          <cell r="NP16">
            <v>1</v>
          </cell>
          <cell r="NQ16">
            <v>1</v>
          </cell>
          <cell r="NR16">
            <v>29</v>
          </cell>
          <cell r="NS16">
            <v>36</v>
          </cell>
          <cell r="NT16">
            <v>6</v>
          </cell>
          <cell r="NU16">
            <v>8</v>
          </cell>
          <cell r="NV16">
            <v>36</v>
          </cell>
          <cell r="NW16">
            <v>45</v>
          </cell>
          <cell r="NX16" t="str">
            <v/>
          </cell>
          <cell r="NY16">
            <v>3</v>
          </cell>
          <cell r="NZ16">
            <v>4</v>
          </cell>
          <cell r="OA16">
            <v>17</v>
          </cell>
          <cell r="OB16">
            <v>21</v>
          </cell>
          <cell r="OC16">
            <v>3</v>
          </cell>
          <cell r="OD16">
            <v>4</v>
          </cell>
          <cell r="OE16">
            <v>1</v>
          </cell>
          <cell r="OF16">
            <v>1</v>
          </cell>
          <cell r="OG16">
            <v>2</v>
          </cell>
          <cell r="OH16">
            <v>2</v>
          </cell>
          <cell r="OI16">
            <v>26</v>
          </cell>
          <cell r="OJ16">
            <v>32</v>
          </cell>
          <cell r="OK16" t="str">
            <v/>
          </cell>
          <cell r="OL16">
            <v>4</v>
          </cell>
          <cell r="OM16">
            <v>5</v>
          </cell>
          <cell r="ON16">
            <v>4</v>
          </cell>
          <cell r="OO16">
            <v>5</v>
          </cell>
          <cell r="OP16" t="str">
            <v/>
          </cell>
          <cell r="OQ16">
            <v>33</v>
          </cell>
          <cell r="OR16">
            <v>41</v>
          </cell>
          <cell r="OS16">
            <v>27</v>
          </cell>
          <cell r="OT16">
            <v>34</v>
          </cell>
          <cell r="OU16">
            <v>60</v>
          </cell>
          <cell r="OV16">
            <v>75</v>
          </cell>
          <cell r="OW16" t="str">
            <v/>
          </cell>
          <cell r="OX16">
            <v>265</v>
          </cell>
          <cell r="OY16">
            <v>331</v>
          </cell>
          <cell r="PA16">
            <v>32</v>
          </cell>
          <cell r="PB16">
            <v>40</v>
          </cell>
          <cell r="PC16">
            <v>32</v>
          </cell>
          <cell r="PD16">
            <v>40</v>
          </cell>
          <cell r="PE16" t="str">
            <v/>
          </cell>
          <cell r="PF16">
            <v>32</v>
          </cell>
          <cell r="PG16">
            <v>40</v>
          </cell>
          <cell r="PH16">
            <v>32</v>
          </cell>
          <cell r="PI16">
            <v>40</v>
          </cell>
          <cell r="PK16">
            <v>72</v>
          </cell>
          <cell r="PL16">
            <v>90</v>
          </cell>
          <cell r="PM16">
            <v>72</v>
          </cell>
          <cell r="PN16">
            <v>90</v>
          </cell>
          <cell r="PP16">
            <v>19</v>
          </cell>
          <cell r="PQ16">
            <v>24</v>
          </cell>
          <cell r="PR16">
            <v>19</v>
          </cell>
          <cell r="PS16">
            <v>24</v>
          </cell>
          <cell r="PU16">
            <v>32</v>
          </cell>
          <cell r="PV16">
            <v>40</v>
          </cell>
          <cell r="PW16">
            <v>32</v>
          </cell>
          <cell r="PX16">
            <v>40</v>
          </cell>
          <cell r="PZ16">
            <v>22</v>
          </cell>
          <cell r="QA16">
            <v>28</v>
          </cell>
          <cell r="QB16">
            <v>22</v>
          </cell>
          <cell r="QC16">
            <v>28</v>
          </cell>
          <cell r="QE16">
            <v>88</v>
          </cell>
          <cell r="QF16">
            <v>110</v>
          </cell>
          <cell r="QG16">
            <v>88</v>
          </cell>
          <cell r="QH16">
            <v>110</v>
          </cell>
          <cell r="QJ16">
            <v>72</v>
          </cell>
          <cell r="QK16">
            <v>90</v>
          </cell>
          <cell r="QL16">
            <v>72</v>
          </cell>
          <cell r="QM16">
            <v>90</v>
          </cell>
          <cell r="QO16">
            <v>24</v>
          </cell>
          <cell r="QP16">
            <v>30</v>
          </cell>
          <cell r="QQ16">
            <v>24</v>
          </cell>
          <cell r="QR16">
            <v>30</v>
          </cell>
          <cell r="QT16">
            <v>10</v>
          </cell>
          <cell r="QU16">
            <v>12</v>
          </cell>
          <cell r="QV16">
            <v>10</v>
          </cell>
          <cell r="QW16">
            <v>12</v>
          </cell>
          <cell r="QY16">
            <v>35</v>
          </cell>
          <cell r="QZ16">
            <v>44</v>
          </cell>
          <cell r="RA16">
            <v>35</v>
          </cell>
          <cell r="RB16">
            <v>44</v>
          </cell>
          <cell r="RD16">
            <v>36</v>
          </cell>
          <cell r="RE16">
            <v>45</v>
          </cell>
          <cell r="RF16">
            <v>36</v>
          </cell>
          <cell r="RG16">
            <v>45</v>
          </cell>
          <cell r="RI16">
            <v>19</v>
          </cell>
          <cell r="RJ16">
            <v>24</v>
          </cell>
          <cell r="RK16">
            <v>19</v>
          </cell>
          <cell r="RL16">
            <v>24</v>
          </cell>
          <cell r="RN16">
            <v>4</v>
          </cell>
          <cell r="RO16">
            <v>5</v>
          </cell>
          <cell r="RP16">
            <v>4</v>
          </cell>
          <cell r="RQ16">
            <v>5</v>
          </cell>
          <cell r="RS16">
            <v>16</v>
          </cell>
          <cell r="RT16">
            <v>20</v>
          </cell>
          <cell r="RU16">
            <v>16</v>
          </cell>
          <cell r="RV16">
            <v>20</v>
          </cell>
          <cell r="RX16">
            <v>2</v>
          </cell>
          <cell r="RY16">
            <v>2</v>
          </cell>
          <cell r="RZ16">
            <v>2</v>
          </cell>
          <cell r="SA16">
            <v>2</v>
          </cell>
          <cell r="SC16">
            <v>515</v>
          </cell>
          <cell r="SD16">
            <v>644</v>
          </cell>
          <cell r="SF16">
            <v>1037.2</v>
          </cell>
          <cell r="SG16">
            <v>1282</v>
          </cell>
          <cell r="SI16">
            <v>107</v>
          </cell>
          <cell r="SJ16">
            <v>135</v>
          </cell>
          <cell r="SL16">
            <v>14</v>
          </cell>
          <cell r="SM16">
            <v>17</v>
          </cell>
          <cell r="SO16">
            <v>4</v>
          </cell>
          <cell r="SP16">
            <v>4</v>
          </cell>
          <cell r="SR16">
            <v>1</v>
          </cell>
          <cell r="SS16">
            <v>1</v>
          </cell>
          <cell r="SU16">
            <v>35</v>
          </cell>
          <cell r="SV16">
            <v>43</v>
          </cell>
          <cell r="SX16">
            <v>27</v>
          </cell>
          <cell r="SY16">
            <v>34</v>
          </cell>
          <cell r="TA16">
            <v>558</v>
          </cell>
          <cell r="TB16">
            <v>697</v>
          </cell>
          <cell r="TD16">
            <v>21.2</v>
          </cell>
          <cell r="TE16">
            <v>24</v>
          </cell>
          <cell r="TG16">
            <v>4</v>
          </cell>
          <cell r="TH16">
            <v>5</v>
          </cell>
          <cell r="TJ16">
            <v>29</v>
          </cell>
          <cell r="TK16">
            <v>36</v>
          </cell>
          <cell r="TM16">
            <v>6</v>
          </cell>
          <cell r="TN16">
            <v>8</v>
          </cell>
          <cell r="TP16">
            <v>5</v>
          </cell>
          <cell r="TQ16">
            <v>6</v>
          </cell>
          <cell r="TS16">
            <v>23</v>
          </cell>
          <cell r="TT16">
            <v>28</v>
          </cell>
          <cell r="TV16">
            <v>3</v>
          </cell>
          <cell r="TW16">
            <v>4</v>
          </cell>
          <cell r="TY16">
            <v>1</v>
          </cell>
          <cell r="TZ16">
            <v>1</v>
          </cell>
          <cell r="UB16">
            <v>2</v>
          </cell>
          <cell r="UC16">
            <v>2</v>
          </cell>
          <cell r="UE16">
            <v>10</v>
          </cell>
          <cell r="UF16">
            <v>13</v>
          </cell>
          <cell r="UH16">
            <v>0</v>
          </cell>
          <cell r="UI16">
            <v>0</v>
          </cell>
          <cell r="UK16">
            <v>0</v>
          </cell>
          <cell r="UL16">
            <v>0</v>
          </cell>
          <cell r="UN16">
            <v>0</v>
          </cell>
          <cell r="UO16">
            <v>0</v>
          </cell>
          <cell r="UQ16">
            <v>5</v>
          </cell>
          <cell r="UR16">
            <v>6</v>
          </cell>
          <cell r="UT16">
            <v>2</v>
          </cell>
          <cell r="UU16">
            <v>2</v>
          </cell>
          <cell r="UW16">
            <v>1</v>
          </cell>
          <cell r="UX16">
            <v>1</v>
          </cell>
          <cell r="UZ16">
            <v>4</v>
          </cell>
          <cell r="VA16">
            <v>5</v>
          </cell>
          <cell r="VC16">
            <v>9</v>
          </cell>
          <cell r="VD16">
            <v>10</v>
          </cell>
          <cell r="VF16">
            <v>10</v>
          </cell>
          <cell r="VG16">
            <v>12</v>
          </cell>
          <cell r="VI16">
            <v>5</v>
          </cell>
          <cell r="VJ16">
            <v>6</v>
          </cell>
          <cell r="VL16">
            <v>4</v>
          </cell>
          <cell r="VM16">
            <v>5</v>
          </cell>
          <cell r="VO16">
            <v>890.2</v>
          </cell>
          <cell r="VP16">
            <v>1105</v>
          </cell>
          <cell r="VR16">
            <v>31</v>
          </cell>
          <cell r="VS16">
            <v>38</v>
          </cell>
          <cell r="VU16">
            <v>9</v>
          </cell>
          <cell r="VV16">
            <v>11</v>
          </cell>
          <cell r="VX16">
            <v>31</v>
          </cell>
          <cell r="VY16">
            <v>38</v>
          </cell>
          <cell r="WA16">
            <v>16</v>
          </cell>
          <cell r="WB16">
            <v>20</v>
          </cell>
          <cell r="WD16">
            <v>26</v>
          </cell>
          <cell r="WE16">
            <v>32</v>
          </cell>
          <cell r="WG16">
            <v>4</v>
          </cell>
          <cell r="WH16">
            <v>4</v>
          </cell>
          <cell r="WJ16">
            <v>4</v>
          </cell>
          <cell r="WK16">
            <v>4</v>
          </cell>
          <cell r="WM16">
            <v>3</v>
          </cell>
          <cell r="WN16">
            <v>3</v>
          </cell>
          <cell r="WP16">
            <v>3</v>
          </cell>
          <cell r="WQ16">
            <v>3</v>
          </cell>
          <cell r="WS16">
            <v>8</v>
          </cell>
          <cell r="WT16">
            <v>10</v>
          </cell>
          <cell r="WV16">
            <v>12</v>
          </cell>
          <cell r="WW16">
            <v>14</v>
          </cell>
          <cell r="WY16">
            <v>147</v>
          </cell>
          <cell r="WZ16">
            <v>177</v>
          </cell>
          <cell r="XB16">
            <v>1037.2</v>
          </cell>
          <cell r="XC16">
            <v>1282</v>
          </cell>
          <cell r="XE16">
            <v>0</v>
          </cell>
          <cell r="XF16">
            <v>0</v>
          </cell>
          <cell r="XG16">
            <v>17</v>
          </cell>
          <cell r="XH16">
            <v>20</v>
          </cell>
          <cell r="XI16">
            <v>3</v>
          </cell>
          <cell r="XJ16">
            <v>3</v>
          </cell>
          <cell r="XK16">
            <v>9</v>
          </cell>
          <cell r="XL16">
            <v>11</v>
          </cell>
          <cell r="XM16">
            <v>22</v>
          </cell>
          <cell r="XN16">
            <v>27</v>
          </cell>
          <cell r="XO16">
            <v>24</v>
          </cell>
          <cell r="XP16">
            <v>29</v>
          </cell>
          <cell r="XQ16">
            <v>2</v>
          </cell>
          <cell r="XR16">
            <v>2</v>
          </cell>
          <cell r="XT16">
            <v>87</v>
          </cell>
          <cell r="XU16">
            <v>109</v>
          </cell>
        </row>
        <row r="17">
          <cell r="B17" t="str">
            <v>รพท.ศรีสังวรสุโขทัย</v>
          </cell>
          <cell r="C17">
            <v>2</v>
          </cell>
          <cell r="D17" t="str">
            <v>สุโขทัย</v>
          </cell>
          <cell r="E17">
            <v>10725</v>
          </cell>
          <cell r="F17" t="str">
            <v>M1</v>
          </cell>
          <cell r="G17" t="str">
            <v>รพ.ระดับ M1 เตียง &gt; 200</v>
          </cell>
          <cell r="H17">
            <v>307</v>
          </cell>
          <cell r="I17">
            <v>216</v>
          </cell>
          <cell r="J17">
            <v>222680</v>
          </cell>
          <cell r="K17">
            <v>77901</v>
          </cell>
          <cell r="L17">
            <v>667</v>
          </cell>
          <cell r="M17">
            <v>3816</v>
          </cell>
          <cell r="N17">
            <v>73418</v>
          </cell>
          <cell r="O17">
            <v>2</v>
          </cell>
          <cell r="P17">
            <v>3</v>
          </cell>
          <cell r="Q17">
            <v>1</v>
          </cell>
          <cell r="R17">
            <v>1</v>
          </cell>
          <cell r="S17">
            <v>10</v>
          </cell>
          <cell r="T17">
            <v>12</v>
          </cell>
          <cell r="U17">
            <v>2</v>
          </cell>
          <cell r="V17">
            <v>2</v>
          </cell>
          <cell r="W17">
            <v>1</v>
          </cell>
          <cell r="X17">
            <v>1</v>
          </cell>
          <cell r="Y17">
            <v>2</v>
          </cell>
          <cell r="Z17">
            <v>2</v>
          </cell>
          <cell r="AA17">
            <v>2</v>
          </cell>
          <cell r="AB17">
            <v>3</v>
          </cell>
          <cell r="AC17">
            <v>20</v>
          </cell>
          <cell r="AD17">
            <v>24</v>
          </cell>
          <cell r="AF17">
            <v>3</v>
          </cell>
          <cell r="AG17">
            <v>4</v>
          </cell>
          <cell r="AH17">
            <v>8</v>
          </cell>
          <cell r="AI17">
            <v>10</v>
          </cell>
          <cell r="AJ17">
            <v>11</v>
          </cell>
          <cell r="AK17">
            <v>14</v>
          </cell>
          <cell r="AM17">
            <v>2</v>
          </cell>
          <cell r="AN17">
            <v>2</v>
          </cell>
          <cell r="AO17">
            <v>14</v>
          </cell>
          <cell r="AP17">
            <v>18</v>
          </cell>
          <cell r="AQ17">
            <v>1</v>
          </cell>
          <cell r="AR17">
            <v>1</v>
          </cell>
          <cell r="AS17">
            <v>17</v>
          </cell>
          <cell r="AT17">
            <v>21</v>
          </cell>
          <cell r="AV17">
            <v>3</v>
          </cell>
          <cell r="AW17">
            <v>4</v>
          </cell>
          <cell r="AX17">
            <v>2</v>
          </cell>
          <cell r="AY17">
            <v>2</v>
          </cell>
          <cell r="AZ17">
            <v>5</v>
          </cell>
          <cell r="BA17">
            <v>6</v>
          </cell>
          <cell r="BC17">
            <v>2</v>
          </cell>
          <cell r="BD17">
            <v>3</v>
          </cell>
          <cell r="BE17">
            <v>8</v>
          </cell>
          <cell r="BF17">
            <v>10</v>
          </cell>
          <cell r="BG17">
            <v>10</v>
          </cell>
          <cell r="BH17">
            <v>13</v>
          </cell>
          <cell r="BJ17">
            <v>2</v>
          </cell>
          <cell r="BK17">
            <v>3</v>
          </cell>
          <cell r="BL17">
            <v>3</v>
          </cell>
          <cell r="BM17">
            <v>4</v>
          </cell>
          <cell r="BN17">
            <v>5</v>
          </cell>
          <cell r="BO17">
            <v>7</v>
          </cell>
          <cell r="BQ17">
            <v>68</v>
          </cell>
          <cell r="BR17">
            <v>85</v>
          </cell>
          <cell r="BT17">
            <v>1</v>
          </cell>
          <cell r="BU17">
            <v>1</v>
          </cell>
          <cell r="BV17">
            <v>1</v>
          </cell>
          <cell r="BW17">
            <v>1</v>
          </cell>
          <cell r="BX17" t="str">
            <v/>
          </cell>
          <cell r="BY17">
            <v>0</v>
          </cell>
          <cell r="BZ17">
            <v>0</v>
          </cell>
          <cell r="CA17">
            <v>1</v>
          </cell>
          <cell r="CB17">
            <v>1</v>
          </cell>
          <cell r="CC17">
            <v>0</v>
          </cell>
          <cell r="CD17">
            <v>0</v>
          </cell>
          <cell r="CE17">
            <v>2</v>
          </cell>
          <cell r="CF17">
            <v>3</v>
          </cell>
          <cell r="CG17">
            <v>3</v>
          </cell>
          <cell r="CH17">
            <v>4</v>
          </cell>
          <cell r="CJ17">
            <v>6</v>
          </cell>
          <cell r="CK17">
            <v>8</v>
          </cell>
          <cell r="CL17">
            <v>2</v>
          </cell>
          <cell r="CM17">
            <v>2</v>
          </cell>
          <cell r="CN17">
            <v>3</v>
          </cell>
          <cell r="CO17">
            <v>4</v>
          </cell>
          <cell r="CP17">
            <v>0</v>
          </cell>
          <cell r="CQ17">
            <v>0</v>
          </cell>
          <cell r="CR17">
            <v>1</v>
          </cell>
          <cell r="CS17">
            <v>1</v>
          </cell>
          <cell r="CT17">
            <v>1</v>
          </cell>
          <cell r="CU17">
            <v>1</v>
          </cell>
          <cell r="CV17">
            <v>2</v>
          </cell>
          <cell r="CW17">
            <v>2</v>
          </cell>
          <cell r="CX17">
            <v>15</v>
          </cell>
          <cell r="CY17">
            <v>18</v>
          </cell>
          <cell r="DA17">
            <v>1</v>
          </cell>
          <cell r="DB17">
            <v>1</v>
          </cell>
          <cell r="DC17">
            <v>2</v>
          </cell>
          <cell r="DD17">
            <v>2</v>
          </cell>
          <cell r="DE17">
            <v>3</v>
          </cell>
          <cell r="DF17">
            <v>3</v>
          </cell>
          <cell r="DH17">
            <v>1</v>
          </cell>
          <cell r="DI17">
            <v>1</v>
          </cell>
          <cell r="DJ17">
            <v>2</v>
          </cell>
          <cell r="DK17">
            <v>2</v>
          </cell>
          <cell r="DL17">
            <v>3</v>
          </cell>
          <cell r="DM17">
            <v>3</v>
          </cell>
          <cell r="DO17">
            <v>1</v>
          </cell>
          <cell r="DP17">
            <v>1</v>
          </cell>
          <cell r="DQ17">
            <v>2</v>
          </cell>
          <cell r="DR17">
            <v>2</v>
          </cell>
          <cell r="DS17">
            <v>3</v>
          </cell>
          <cell r="DT17">
            <v>3</v>
          </cell>
          <cell r="DV17">
            <v>1</v>
          </cell>
          <cell r="DW17">
            <v>1</v>
          </cell>
          <cell r="DX17">
            <v>2</v>
          </cell>
          <cell r="DY17">
            <v>2</v>
          </cell>
          <cell r="DZ17">
            <v>3</v>
          </cell>
          <cell r="EA17">
            <v>3</v>
          </cell>
          <cell r="EC17">
            <v>27</v>
          </cell>
          <cell r="ED17">
            <v>30</v>
          </cell>
          <cell r="EF17">
            <v>2</v>
          </cell>
          <cell r="EG17">
            <v>2</v>
          </cell>
          <cell r="EH17">
            <v>2</v>
          </cell>
          <cell r="EI17">
            <v>2</v>
          </cell>
          <cell r="EK17">
            <v>1</v>
          </cell>
          <cell r="EL17">
            <v>1</v>
          </cell>
          <cell r="EM17">
            <v>1</v>
          </cell>
          <cell r="EN17">
            <v>1</v>
          </cell>
          <cell r="EO17">
            <v>2</v>
          </cell>
          <cell r="EP17">
            <v>2</v>
          </cell>
          <cell r="ER17">
            <v>1</v>
          </cell>
          <cell r="ES17">
            <v>1</v>
          </cell>
          <cell r="ET17">
            <v>2</v>
          </cell>
          <cell r="EU17">
            <v>2</v>
          </cell>
          <cell r="EV17">
            <v>3</v>
          </cell>
          <cell r="EW17">
            <v>3</v>
          </cell>
          <cell r="EY17">
            <v>0</v>
          </cell>
          <cell r="EZ17">
            <v>0</v>
          </cell>
          <cell r="FA17">
            <v>1</v>
          </cell>
          <cell r="FB17">
            <v>1</v>
          </cell>
          <cell r="FC17">
            <v>2</v>
          </cell>
          <cell r="FD17">
            <v>2</v>
          </cell>
          <cell r="FE17">
            <v>3</v>
          </cell>
          <cell r="FF17">
            <v>3</v>
          </cell>
          <cell r="FH17">
            <v>1</v>
          </cell>
          <cell r="FI17">
            <v>1</v>
          </cell>
          <cell r="FJ17">
            <v>2</v>
          </cell>
          <cell r="FK17">
            <v>2</v>
          </cell>
          <cell r="FL17">
            <v>3</v>
          </cell>
          <cell r="FM17">
            <v>3</v>
          </cell>
          <cell r="FO17">
            <v>1</v>
          </cell>
          <cell r="FP17">
            <v>1</v>
          </cell>
          <cell r="FQ17">
            <v>2</v>
          </cell>
          <cell r="FR17">
            <v>2</v>
          </cell>
          <cell r="FS17">
            <v>3</v>
          </cell>
          <cell r="FT17">
            <v>3</v>
          </cell>
          <cell r="FV17">
            <v>0</v>
          </cell>
          <cell r="FW17">
            <v>0</v>
          </cell>
          <cell r="FX17">
            <v>1</v>
          </cell>
          <cell r="FY17">
            <v>1</v>
          </cell>
          <cell r="FZ17">
            <v>2</v>
          </cell>
          <cell r="GA17">
            <v>2</v>
          </cell>
          <cell r="GB17">
            <v>3</v>
          </cell>
          <cell r="GC17">
            <v>3</v>
          </cell>
          <cell r="GE17">
            <v>17</v>
          </cell>
          <cell r="GF17">
            <v>17</v>
          </cell>
          <cell r="GH17">
            <v>2</v>
          </cell>
          <cell r="GI17">
            <v>2</v>
          </cell>
          <cell r="GJ17">
            <v>2</v>
          </cell>
          <cell r="GK17">
            <v>2</v>
          </cell>
          <cell r="GM17">
            <v>1</v>
          </cell>
          <cell r="GN17">
            <v>1</v>
          </cell>
          <cell r="GO17">
            <v>1</v>
          </cell>
          <cell r="GP17">
            <v>1</v>
          </cell>
          <cell r="GR17">
            <v>1</v>
          </cell>
          <cell r="GS17">
            <v>1</v>
          </cell>
          <cell r="GT17">
            <v>1</v>
          </cell>
          <cell r="GU17">
            <v>1</v>
          </cell>
          <cell r="GW17">
            <v>1</v>
          </cell>
          <cell r="GX17">
            <v>1</v>
          </cell>
          <cell r="GY17">
            <v>1</v>
          </cell>
          <cell r="GZ17">
            <v>1</v>
          </cell>
          <cell r="HB17">
            <v>5</v>
          </cell>
          <cell r="HC17">
            <v>5</v>
          </cell>
          <cell r="HD17">
            <v>55</v>
          </cell>
          <cell r="HE17">
            <v>59</v>
          </cell>
          <cell r="HG17">
            <v>6</v>
          </cell>
          <cell r="HH17">
            <v>7</v>
          </cell>
          <cell r="HI17">
            <v>1</v>
          </cell>
          <cell r="HJ17">
            <v>1</v>
          </cell>
          <cell r="HK17">
            <v>8</v>
          </cell>
          <cell r="HL17">
            <v>10</v>
          </cell>
          <cell r="HM17">
            <v>2</v>
          </cell>
          <cell r="HN17">
            <v>2</v>
          </cell>
          <cell r="HO17">
            <v>17</v>
          </cell>
          <cell r="HP17">
            <v>20</v>
          </cell>
          <cell r="HR17">
            <v>1</v>
          </cell>
          <cell r="HS17">
            <v>1</v>
          </cell>
          <cell r="HT17">
            <v>2</v>
          </cell>
          <cell r="HU17">
            <v>2</v>
          </cell>
          <cell r="HV17">
            <v>2</v>
          </cell>
          <cell r="HW17">
            <v>2</v>
          </cell>
          <cell r="HX17">
            <v>2</v>
          </cell>
          <cell r="HY17">
            <v>2</v>
          </cell>
          <cell r="HZ17">
            <v>7</v>
          </cell>
          <cell r="IA17">
            <v>7</v>
          </cell>
          <cell r="IC17">
            <v>2</v>
          </cell>
          <cell r="ID17">
            <v>2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2</v>
          </cell>
          <cell r="IJ17">
            <v>2</v>
          </cell>
          <cell r="IL17">
            <v>2</v>
          </cell>
          <cell r="IM17">
            <v>2</v>
          </cell>
          <cell r="IN17">
            <v>0</v>
          </cell>
          <cell r="IO17">
            <v>0</v>
          </cell>
          <cell r="IP17">
            <v>2</v>
          </cell>
          <cell r="IQ17">
            <v>2</v>
          </cell>
          <cell r="IR17">
            <v>1</v>
          </cell>
          <cell r="IS17">
            <v>1</v>
          </cell>
          <cell r="IT17">
            <v>0</v>
          </cell>
          <cell r="IU17">
            <v>0</v>
          </cell>
          <cell r="IV17">
            <v>1</v>
          </cell>
          <cell r="IW17">
            <v>1</v>
          </cell>
          <cell r="IX17">
            <v>1</v>
          </cell>
          <cell r="IY17">
            <v>1</v>
          </cell>
          <cell r="IZ17">
            <v>7</v>
          </cell>
          <cell r="JA17">
            <v>7</v>
          </cell>
          <cell r="JC17">
            <v>1</v>
          </cell>
          <cell r="JD17">
            <v>1</v>
          </cell>
          <cell r="JE17">
            <v>2</v>
          </cell>
          <cell r="JF17">
            <v>2</v>
          </cell>
          <cell r="JG17">
            <v>1</v>
          </cell>
          <cell r="JH17">
            <v>1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4</v>
          </cell>
          <cell r="JN17">
            <v>4</v>
          </cell>
          <cell r="JP17">
            <v>37</v>
          </cell>
          <cell r="JQ17">
            <v>40</v>
          </cell>
          <cell r="JS17">
            <v>2</v>
          </cell>
          <cell r="JT17">
            <v>3</v>
          </cell>
          <cell r="JU17">
            <v>10</v>
          </cell>
          <cell r="JV17">
            <v>12</v>
          </cell>
          <cell r="JW17">
            <v>12</v>
          </cell>
          <cell r="JX17">
            <v>15</v>
          </cell>
          <cell r="JY17" t="str">
            <v/>
          </cell>
          <cell r="JZ17">
            <v>6</v>
          </cell>
          <cell r="KA17">
            <v>7</v>
          </cell>
          <cell r="KB17">
            <v>1</v>
          </cell>
          <cell r="KC17">
            <v>1</v>
          </cell>
          <cell r="KD17">
            <v>7</v>
          </cell>
          <cell r="KE17">
            <v>8</v>
          </cell>
          <cell r="KF17" t="str">
            <v/>
          </cell>
          <cell r="KG17">
            <v>6</v>
          </cell>
          <cell r="KH17">
            <v>7</v>
          </cell>
          <cell r="KI17">
            <v>0</v>
          </cell>
          <cell r="KJ17">
            <v>0</v>
          </cell>
          <cell r="KK17">
            <v>6</v>
          </cell>
          <cell r="KL17">
            <v>7</v>
          </cell>
          <cell r="KM17" t="str">
            <v/>
          </cell>
          <cell r="KN17">
            <v>4</v>
          </cell>
          <cell r="KO17">
            <v>5</v>
          </cell>
          <cell r="KP17">
            <v>4</v>
          </cell>
          <cell r="KQ17">
            <v>5</v>
          </cell>
          <cell r="KR17" t="str">
            <v/>
          </cell>
          <cell r="KS17">
            <v>3</v>
          </cell>
          <cell r="KT17">
            <v>4</v>
          </cell>
          <cell r="KU17">
            <v>3</v>
          </cell>
          <cell r="KV17">
            <v>4</v>
          </cell>
          <cell r="KW17" t="str">
            <v/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 t="str">
            <v/>
          </cell>
          <cell r="LE17">
            <v>2</v>
          </cell>
          <cell r="LF17">
            <v>3</v>
          </cell>
          <cell r="LG17">
            <v>2</v>
          </cell>
          <cell r="LH17">
            <v>3</v>
          </cell>
          <cell r="LI17" t="str">
            <v/>
          </cell>
          <cell r="LJ17">
            <v>2</v>
          </cell>
          <cell r="LK17">
            <v>2</v>
          </cell>
          <cell r="LL17">
            <v>0</v>
          </cell>
          <cell r="LM17">
            <v>0</v>
          </cell>
          <cell r="LN17">
            <v>2</v>
          </cell>
          <cell r="LO17">
            <v>2</v>
          </cell>
          <cell r="LP17" t="str">
            <v/>
          </cell>
          <cell r="LQ17">
            <v>2</v>
          </cell>
          <cell r="LR17">
            <v>3</v>
          </cell>
          <cell r="LS17">
            <v>2</v>
          </cell>
          <cell r="LT17">
            <v>3</v>
          </cell>
          <cell r="LU17" t="str">
            <v/>
          </cell>
          <cell r="LV17">
            <v>0</v>
          </cell>
          <cell r="LW17">
            <v>0</v>
          </cell>
          <cell r="LX17">
            <v>2</v>
          </cell>
          <cell r="LY17">
            <v>2</v>
          </cell>
          <cell r="LZ17">
            <v>2</v>
          </cell>
          <cell r="MA17">
            <v>2</v>
          </cell>
          <cell r="MB17" t="str">
            <v/>
          </cell>
          <cell r="MC17">
            <v>4</v>
          </cell>
          <cell r="MD17">
            <v>5</v>
          </cell>
          <cell r="ME17">
            <v>4</v>
          </cell>
          <cell r="MF17">
            <v>5</v>
          </cell>
          <cell r="MG17" t="str">
            <v/>
          </cell>
          <cell r="MH17">
            <v>3</v>
          </cell>
          <cell r="MI17">
            <v>4</v>
          </cell>
          <cell r="MJ17">
            <v>3</v>
          </cell>
          <cell r="MK17">
            <v>4</v>
          </cell>
          <cell r="MM17">
            <v>2</v>
          </cell>
          <cell r="MN17">
            <v>3</v>
          </cell>
          <cell r="MO17">
            <v>2</v>
          </cell>
          <cell r="MP17">
            <v>2</v>
          </cell>
          <cell r="MQ17">
            <v>3</v>
          </cell>
          <cell r="MR17">
            <v>4</v>
          </cell>
          <cell r="MS17">
            <v>7</v>
          </cell>
          <cell r="MT17">
            <v>9</v>
          </cell>
          <cell r="MU17" t="str">
            <v/>
          </cell>
          <cell r="MV17">
            <v>6</v>
          </cell>
          <cell r="MW17">
            <v>7</v>
          </cell>
          <cell r="MX17">
            <v>2</v>
          </cell>
          <cell r="MY17">
            <v>3</v>
          </cell>
          <cell r="MZ17">
            <v>1</v>
          </cell>
          <cell r="NA17">
            <v>1</v>
          </cell>
          <cell r="NB17">
            <v>9</v>
          </cell>
          <cell r="NC17">
            <v>11</v>
          </cell>
          <cell r="ND17" t="str">
            <v/>
          </cell>
          <cell r="NE17">
            <v>2</v>
          </cell>
          <cell r="NF17">
            <v>3</v>
          </cell>
          <cell r="NG17">
            <v>6</v>
          </cell>
          <cell r="NH17">
            <v>8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8</v>
          </cell>
          <cell r="NN17">
            <v>11</v>
          </cell>
          <cell r="NO17" t="str">
            <v/>
          </cell>
          <cell r="NP17">
            <v>0</v>
          </cell>
          <cell r="NQ17">
            <v>0</v>
          </cell>
          <cell r="NR17">
            <v>17</v>
          </cell>
          <cell r="NS17">
            <v>21</v>
          </cell>
          <cell r="NT17">
            <v>2</v>
          </cell>
          <cell r="NU17">
            <v>2</v>
          </cell>
          <cell r="NV17">
            <v>19</v>
          </cell>
          <cell r="NW17">
            <v>23</v>
          </cell>
          <cell r="NX17" t="str">
            <v/>
          </cell>
          <cell r="NY17">
            <v>2</v>
          </cell>
          <cell r="NZ17">
            <v>2</v>
          </cell>
          <cell r="OA17">
            <v>7</v>
          </cell>
          <cell r="OB17">
            <v>9</v>
          </cell>
          <cell r="OC17">
            <v>2</v>
          </cell>
          <cell r="OD17">
            <v>3</v>
          </cell>
          <cell r="OE17">
            <v>0</v>
          </cell>
          <cell r="OF17">
            <v>0</v>
          </cell>
          <cell r="OG17">
            <v>1</v>
          </cell>
          <cell r="OH17">
            <v>1</v>
          </cell>
          <cell r="OI17">
            <v>12</v>
          </cell>
          <cell r="OJ17">
            <v>15</v>
          </cell>
          <cell r="OK17" t="str">
            <v/>
          </cell>
          <cell r="OL17">
            <v>2</v>
          </cell>
          <cell r="OM17">
            <v>3</v>
          </cell>
          <cell r="ON17">
            <v>2</v>
          </cell>
          <cell r="OO17">
            <v>3</v>
          </cell>
          <cell r="OP17" t="str">
            <v/>
          </cell>
          <cell r="OQ17">
            <v>15</v>
          </cell>
          <cell r="OR17">
            <v>19</v>
          </cell>
          <cell r="OS17">
            <v>13</v>
          </cell>
          <cell r="OT17">
            <v>16</v>
          </cell>
          <cell r="OU17">
            <v>28</v>
          </cell>
          <cell r="OV17">
            <v>35</v>
          </cell>
          <cell r="OW17" t="str">
            <v/>
          </cell>
          <cell r="OX17">
            <v>132</v>
          </cell>
          <cell r="OY17">
            <v>165</v>
          </cell>
          <cell r="PA17">
            <v>17</v>
          </cell>
          <cell r="PB17">
            <v>21</v>
          </cell>
          <cell r="PC17">
            <v>17</v>
          </cell>
          <cell r="PD17">
            <v>21</v>
          </cell>
          <cell r="PE17" t="str">
            <v/>
          </cell>
          <cell r="PF17">
            <v>13</v>
          </cell>
          <cell r="PG17">
            <v>16</v>
          </cell>
          <cell r="PH17">
            <v>13</v>
          </cell>
          <cell r="PI17">
            <v>16</v>
          </cell>
          <cell r="PK17">
            <v>19</v>
          </cell>
          <cell r="PL17">
            <v>24</v>
          </cell>
          <cell r="PM17">
            <v>19</v>
          </cell>
          <cell r="PN17">
            <v>24</v>
          </cell>
          <cell r="PP17">
            <v>10</v>
          </cell>
          <cell r="PQ17">
            <v>12</v>
          </cell>
          <cell r="PR17">
            <v>10</v>
          </cell>
          <cell r="PS17">
            <v>12</v>
          </cell>
          <cell r="PU17">
            <v>14</v>
          </cell>
          <cell r="PV17">
            <v>17</v>
          </cell>
          <cell r="PW17">
            <v>14</v>
          </cell>
          <cell r="PX17">
            <v>17</v>
          </cell>
          <cell r="PZ17">
            <v>10</v>
          </cell>
          <cell r="QA17">
            <v>12</v>
          </cell>
          <cell r="QB17">
            <v>10</v>
          </cell>
          <cell r="QC17">
            <v>12</v>
          </cell>
          <cell r="QE17">
            <v>35</v>
          </cell>
          <cell r="QF17">
            <v>44</v>
          </cell>
          <cell r="QG17">
            <v>35</v>
          </cell>
          <cell r="QH17">
            <v>44</v>
          </cell>
          <cell r="QJ17">
            <v>18</v>
          </cell>
          <cell r="QK17">
            <v>22</v>
          </cell>
          <cell r="QL17">
            <v>18</v>
          </cell>
          <cell r="QM17">
            <v>22</v>
          </cell>
          <cell r="QO17">
            <v>12</v>
          </cell>
          <cell r="QP17">
            <v>15</v>
          </cell>
          <cell r="QQ17">
            <v>12</v>
          </cell>
          <cell r="QR17">
            <v>15</v>
          </cell>
          <cell r="QT17">
            <v>3</v>
          </cell>
          <cell r="QU17">
            <v>4</v>
          </cell>
          <cell r="QV17">
            <v>3</v>
          </cell>
          <cell r="QW17">
            <v>4</v>
          </cell>
          <cell r="QY17">
            <v>14</v>
          </cell>
          <cell r="QZ17">
            <v>18</v>
          </cell>
          <cell r="RA17">
            <v>14</v>
          </cell>
          <cell r="RB17">
            <v>18</v>
          </cell>
          <cell r="RD17">
            <v>10</v>
          </cell>
          <cell r="RE17">
            <v>13</v>
          </cell>
          <cell r="RF17">
            <v>10</v>
          </cell>
          <cell r="RG17">
            <v>13</v>
          </cell>
          <cell r="RI17">
            <v>8</v>
          </cell>
          <cell r="RJ17">
            <v>10</v>
          </cell>
          <cell r="RK17">
            <v>8</v>
          </cell>
          <cell r="RL17">
            <v>10</v>
          </cell>
          <cell r="RN17">
            <v>1</v>
          </cell>
          <cell r="RO17">
            <v>1</v>
          </cell>
          <cell r="RP17">
            <v>1</v>
          </cell>
          <cell r="RQ17">
            <v>1</v>
          </cell>
          <cell r="RS17">
            <v>10</v>
          </cell>
          <cell r="RT17">
            <v>13</v>
          </cell>
          <cell r="RU17">
            <v>10</v>
          </cell>
          <cell r="RV17">
            <v>13</v>
          </cell>
          <cell r="RX17">
            <v>2</v>
          </cell>
          <cell r="RY17">
            <v>3</v>
          </cell>
          <cell r="RZ17">
            <v>2</v>
          </cell>
          <cell r="SA17">
            <v>3</v>
          </cell>
          <cell r="SC17">
            <v>196</v>
          </cell>
          <cell r="SD17">
            <v>245</v>
          </cell>
          <cell r="SF17">
            <v>488</v>
          </cell>
          <cell r="SG17">
            <v>594</v>
          </cell>
          <cell r="SI17">
            <v>46</v>
          </cell>
          <cell r="SJ17">
            <v>58</v>
          </cell>
          <cell r="SL17">
            <v>6</v>
          </cell>
          <cell r="SM17">
            <v>7</v>
          </cell>
          <cell r="SO17">
            <v>3</v>
          </cell>
          <cell r="SP17">
            <v>4</v>
          </cell>
          <cell r="SR17">
            <v>1</v>
          </cell>
          <cell r="SS17">
            <v>1</v>
          </cell>
          <cell r="SU17">
            <v>17</v>
          </cell>
          <cell r="SV17">
            <v>21</v>
          </cell>
          <cell r="SX17">
            <v>13</v>
          </cell>
          <cell r="SY17">
            <v>16</v>
          </cell>
          <cell r="TA17">
            <v>215</v>
          </cell>
          <cell r="TB17">
            <v>264</v>
          </cell>
          <cell r="TD17">
            <v>23</v>
          </cell>
          <cell r="TE17">
            <v>24</v>
          </cell>
          <cell r="TG17">
            <v>3</v>
          </cell>
          <cell r="TH17">
            <v>4</v>
          </cell>
          <cell r="TJ17">
            <v>17</v>
          </cell>
          <cell r="TK17">
            <v>21</v>
          </cell>
          <cell r="TM17">
            <v>2</v>
          </cell>
          <cell r="TN17">
            <v>2</v>
          </cell>
          <cell r="TP17">
            <v>2</v>
          </cell>
          <cell r="TQ17">
            <v>2</v>
          </cell>
          <cell r="TS17">
            <v>9</v>
          </cell>
          <cell r="TT17">
            <v>11</v>
          </cell>
          <cell r="TV17">
            <v>2</v>
          </cell>
          <cell r="TW17">
            <v>3</v>
          </cell>
          <cell r="TY17">
            <v>0</v>
          </cell>
          <cell r="TZ17">
            <v>0</v>
          </cell>
          <cell r="UB17">
            <v>1</v>
          </cell>
          <cell r="UC17">
            <v>1</v>
          </cell>
          <cell r="UE17">
            <v>6</v>
          </cell>
          <cell r="UF17">
            <v>8</v>
          </cell>
          <cell r="UH17">
            <v>0</v>
          </cell>
          <cell r="UI17">
            <v>0</v>
          </cell>
          <cell r="UK17">
            <v>0</v>
          </cell>
          <cell r="UL17">
            <v>0</v>
          </cell>
          <cell r="UN17">
            <v>1</v>
          </cell>
          <cell r="UO17">
            <v>1</v>
          </cell>
          <cell r="UQ17">
            <v>3</v>
          </cell>
          <cell r="UR17">
            <v>4</v>
          </cell>
          <cell r="UT17">
            <v>0</v>
          </cell>
          <cell r="UU17">
            <v>0</v>
          </cell>
          <cell r="UW17">
            <v>0</v>
          </cell>
          <cell r="UX17">
            <v>0</v>
          </cell>
          <cell r="UZ17">
            <v>2</v>
          </cell>
          <cell r="VA17">
            <v>2</v>
          </cell>
          <cell r="VC17">
            <v>8</v>
          </cell>
          <cell r="VD17">
            <v>10</v>
          </cell>
          <cell r="VF17">
            <v>10</v>
          </cell>
          <cell r="VG17">
            <v>12</v>
          </cell>
          <cell r="VI17">
            <v>2</v>
          </cell>
          <cell r="VJ17">
            <v>3</v>
          </cell>
          <cell r="VL17">
            <v>2</v>
          </cell>
          <cell r="VM17">
            <v>3</v>
          </cell>
          <cell r="VO17">
            <v>394</v>
          </cell>
          <cell r="VP17">
            <v>482</v>
          </cell>
          <cell r="VR17">
            <v>21</v>
          </cell>
          <cell r="VS17">
            <v>25</v>
          </cell>
          <cell r="VU17">
            <v>5</v>
          </cell>
          <cell r="VV17">
            <v>6</v>
          </cell>
          <cell r="VX17">
            <v>15</v>
          </cell>
          <cell r="VY17">
            <v>20</v>
          </cell>
          <cell r="WA17">
            <v>11</v>
          </cell>
          <cell r="WB17">
            <v>14</v>
          </cell>
          <cell r="WD17">
            <v>18</v>
          </cell>
          <cell r="WE17">
            <v>22</v>
          </cell>
          <cell r="WG17">
            <v>3</v>
          </cell>
          <cell r="WH17">
            <v>3</v>
          </cell>
          <cell r="WJ17">
            <v>3</v>
          </cell>
          <cell r="WK17">
            <v>3</v>
          </cell>
          <cell r="WM17">
            <v>2</v>
          </cell>
          <cell r="WN17">
            <v>2</v>
          </cell>
          <cell r="WP17">
            <v>3</v>
          </cell>
          <cell r="WQ17">
            <v>3</v>
          </cell>
          <cell r="WS17">
            <v>6</v>
          </cell>
          <cell r="WT17">
            <v>7</v>
          </cell>
          <cell r="WV17">
            <v>7</v>
          </cell>
          <cell r="WW17">
            <v>7</v>
          </cell>
          <cell r="WY17">
            <v>94</v>
          </cell>
          <cell r="WZ17">
            <v>112</v>
          </cell>
          <cell r="XB17">
            <v>488</v>
          </cell>
          <cell r="XC17">
            <v>594</v>
          </cell>
          <cell r="XE17">
            <v>0</v>
          </cell>
          <cell r="XF17">
            <v>0</v>
          </cell>
          <cell r="XG17">
            <v>13</v>
          </cell>
          <cell r="XH17">
            <v>15</v>
          </cell>
          <cell r="XI17">
            <v>1</v>
          </cell>
          <cell r="XJ17">
            <v>1</v>
          </cell>
          <cell r="XK17">
            <v>4</v>
          </cell>
          <cell r="XL17">
            <v>6</v>
          </cell>
          <cell r="XM17">
            <v>11</v>
          </cell>
          <cell r="XN17">
            <v>14</v>
          </cell>
          <cell r="XO17">
            <v>16</v>
          </cell>
          <cell r="XP17">
            <v>20</v>
          </cell>
          <cell r="XQ17">
            <v>1</v>
          </cell>
          <cell r="XR17">
            <v>1</v>
          </cell>
          <cell r="XT17">
            <v>38</v>
          </cell>
          <cell r="XU17">
            <v>48</v>
          </cell>
        </row>
        <row r="18">
          <cell r="B18" t="str">
            <v>รพท.สุโขทัย</v>
          </cell>
          <cell r="C18">
            <v>2</v>
          </cell>
          <cell r="D18" t="str">
            <v>สุโขทัย</v>
          </cell>
          <cell r="E18">
            <v>10724</v>
          </cell>
          <cell r="F18" t="str">
            <v>s</v>
          </cell>
          <cell r="G18" t="str">
            <v>รพ.ระดับ S เตียง &lt; 400</v>
          </cell>
          <cell r="H18">
            <v>320</v>
          </cell>
          <cell r="I18">
            <v>225</v>
          </cell>
          <cell r="J18">
            <v>283199</v>
          </cell>
          <cell r="K18">
            <v>118250</v>
          </cell>
          <cell r="L18">
            <v>1671</v>
          </cell>
          <cell r="M18">
            <v>16089</v>
          </cell>
          <cell r="N18">
            <v>100490</v>
          </cell>
          <cell r="O18">
            <v>2</v>
          </cell>
          <cell r="P18">
            <v>3</v>
          </cell>
          <cell r="Q18">
            <v>1</v>
          </cell>
          <cell r="R18">
            <v>1</v>
          </cell>
          <cell r="S18">
            <v>10</v>
          </cell>
          <cell r="T18">
            <v>13</v>
          </cell>
          <cell r="U18">
            <v>2</v>
          </cell>
          <cell r="V18">
            <v>2</v>
          </cell>
          <cell r="W18">
            <v>1</v>
          </cell>
          <cell r="X18">
            <v>1</v>
          </cell>
          <cell r="Y18">
            <v>2</v>
          </cell>
          <cell r="Z18">
            <v>2</v>
          </cell>
          <cell r="AA18">
            <v>2</v>
          </cell>
          <cell r="AB18">
            <v>3</v>
          </cell>
          <cell r="AC18">
            <v>20</v>
          </cell>
          <cell r="AD18">
            <v>25</v>
          </cell>
          <cell r="AF18">
            <v>3</v>
          </cell>
          <cell r="AG18">
            <v>4</v>
          </cell>
          <cell r="AH18">
            <v>8</v>
          </cell>
          <cell r="AI18">
            <v>10</v>
          </cell>
          <cell r="AJ18">
            <v>11</v>
          </cell>
          <cell r="AK18">
            <v>14</v>
          </cell>
          <cell r="AM18">
            <v>2</v>
          </cell>
          <cell r="AN18">
            <v>2</v>
          </cell>
          <cell r="AO18">
            <v>14</v>
          </cell>
          <cell r="AP18">
            <v>18</v>
          </cell>
          <cell r="AQ18">
            <v>1</v>
          </cell>
          <cell r="AR18">
            <v>1</v>
          </cell>
          <cell r="AS18">
            <v>17</v>
          </cell>
          <cell r="AT18">
            <v>21</v>
          </cell>
          <cell r="AV18">
            <v>3</v>
          </cell>
          <cell r="AW18">
            <v>4</v>
          </cell>
          <cell r="AX18">
            <v>2</v>
          </cell>
          <cell r="AY18">
            <v>2</v>
          </cell>
          <cell r="AZ18">
            <v>5</v>
          </cell>
          <cell r="BA18">
            <v>6</v>
          </cell>
          <cell r="BC18">
            <v>2</v>
          </cell>
          <cell r="BD18">
            <v>3</v>
          </cell>
          <cell r="BE18">
            <v>7</v>
          </cell>
          <cell r="BF18">
            <v>9</v>
          </cell>
          <cell r="BG18">
            <v>9</v>
          </cell>
          <cell r="BH18">
            <v>12</v>
          </cell>
          <cell r="BJ18">
            <v>2</v>
          </cell>
          <cell r="BK18">
            <v>3</v>
          </cell>
          <cell r="BL18">
            <v>4</v>
          </cell>
          <cell r="BM18">
            <v>5</v>
          </cell>
          <cell r="BN18">
            <v>6</v>
          </cell>
          <cell r="BO18">
            <v>8</v>
          </cell>
          <cell r="BQ18">
            <v>68</v>
          </cell>
          <cell r="BR18">
            <v>86</v>
          </cell>
          <cell r="BT18">
            <v>1</v>
          </cell>
          <cell r="BU18">
            <v>1</v>
          </cell>
          <cell r="BV18">
            <v>1</v>
          </cell>
          <cell r="BW18">
            <v>1</v>
          </cell>
          <cell r="BX18" t="str">
            <v/>
          </cell>
          <cell r="BY18">
            <v>0</v>
          </cell>
          <cell r="BZ18">
            <v>0</v>
          </cell>
          <cell r="CA18">
            <v>1</v>
          </cell>
          <cell r="CB18">
            <v>1</v>
          </cell>
          <cell r="CC18">
            <v>0</v>
          </cell>
          <cell r="CD18">
            <v>0</v>
          </cell>
          <cell r="CE18">
            <v>4</v>
          </cell>
          <cell r="CF18">
            <v>5</v>
          </cell>
          <cell r="CG18">
            <v>5</v>
          </cell>
          <cell r="CH18">
            <v>6</v>
          </cell>
          <cell r="CJ18">
            <v>10</v>
          </cell>
          <cell r="CK18">
            <v>12</v>
          </cell>
          <cell r="CL18">
            <v>3</v>
          </cell>
          <cell r="CM18">
            <v>4</v>
          </cell>
          <cell r="CN18">
            <v>3</v>
          </cell>
          <cell r="CO18">
            <v>4</v>
          </cell>
          <cell r="CP18">
            <v>3</v>
          </cell>
          <cell r="CQ18">
            <v>4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19</v>
          </cell>
          <cell r="CY18">
            <v>24</v>
          </cell>
          <cell r="DA18">
            <v>2</v>
          </cell>
          <cell r="DB18">
            <v>2</v>
          </cell>
          <cell r="DC18">
            <v>2</v>
          </cell>
          <cell r="DD18">
            <v>2</v>
          </cell>
          <cell r="DE18">
            <v>4</v>
          </cell>
          <cell r="DF18">
            <v>4</v>
          </cell>
          <cell r="DH18">
            <v>1</v>
          </cell>
          <cell r="DI18">
            <v>1</v>
          </cell>
          <cell r="DJ18">
            <v>2</v>
          </cell>
          <cell r="DK18">
            <v>2</v>
          </cell>
          <cell r="DL18">
            <v>3</v>
          </cell>
          <cell r="DM18">
            <v>3</v>
          </cell>
          <cell r="DO18">
            <v>2</v>
          </cell>
          <cell r="DP18">
            <v>2</v>
          </cell>
          <cell r="DQ18">
            <v>3</v>
          </cell>
          <cell r="DR18">
            <v>4</v>
          </cell>
          <cell r="DS18">
            <v>5</v>
          </cell>
          <cell r="DT18">
            <v>6</v>
          </cell>
          <cell r="DV18">
            <v>1</v>
          </cell>
          <cell r="DW18">
            <v>1</v>
          </cell>
          <cell r="DX18">
            <v>1</v>
          </cell>
          <cell r="DY18">
            <v>1</v>
          </cell>
          <cell r="DZ18">
            <v>2</v>
          </cell>
          <cell r="EA18">
            <v>2</v>
          </cell>
          <cell r="EC18">
            <v>33</v>
          </cell>
          <cell r="ED18">
            <v>39</v>
          </cell>
          <cell r="EF18">
            <v>5</v>
          </cell>
          <cell r="EG18">
            <v>6</v>
          </cell>
          <cell r="EH18">
            <v>5</v>
          </cell>
          <cell r="EI18">
            <v>6</v>
          </cell>
          <cell r="EK18">
            <v>1</v>
          </cell>
          <cell r="EL18">
            <v>1</v>
          </cell>
          <cell r="EM18">
            <v>1</v>
          </cell>
          <cell r="EN18">
            <v>1</v>
          </cell>
          <cell r="EO18">
            <v>2</v>
          </cell>
          <cell r="EP18">
            <v>2</v>
          </cell>
          <cell r="ER18">
            <v>1</v>
          </cell>
          <cell r="ES18">
            <v>1</v>
          </cell>
          <cell r="ET18">
            <v>2</v>
          </cell>
          <cell r="EU18">
            <v>2</v>
          </cell>
          <cell r="EV18">
            <v>3</v>
          </cell>
          <cell r="EW18">
            <v>3</v>
          </cell>
          <cell r="EY18">
            <v>0</v>
          </cell>
          <cell r="EZ18">
            <v>0</v>
          </cell>
          <cell r="FA18">
            <v>1</v>
          </cell>
          <cell r="FB18">
            <v>1</v>
          </cell>
          <cell r="FC18">
            <v>1</v>
          </cell>
          <cell r="FD18">
            <v>1</v>
          </cell>
          <cell r="FE18">
            <v>2</v>
          </cell>
          <cell r="FF18">
            <v>2</v>
          </cell>
          <cell r="FH18">
            <v>1</v>
          </cell>
          <cell r="FI18">
            <v>1</v>
          </cell>
          <cell r="FJ18">
            <v>1</v>
          </cell>
          <cell r="FK18">
            <v>1</v>
          </cell>
          <cell r="FL18">
            <v>2</v>
          </cell>
          <cell r="FM18">
            <v>2</v>
          </cell>
          <cell r="FO18">
            <v>1</v>
          </cell>
          <cell r="FP18">
            <v>1</v>
          </cell>
          <cell r="FQ18">
            <v>1</v>
          </cell>
          <cell r="FR18">
            <v>1</v>
          </cell>
          <cell r="FS18">
            <v>2</v>
          </cell>
          <cell r="FT18">
            <v>2</v>
          </cell>
          <cell r="FV18">
            <v>0</v>
          </cell>
          <cell r="FW18">
            <v>0</v>
          </cell>
          <cell r="FX18">
            <v>1</v>
          </cell>
          <cell r="FY18">
            <v>1</v>
          </cell>
          <cell r="FZ18">
            <v>1</v>
          </cell>
          <cell r="GA18">
            <v>1</v>
          </cell>
          <cell r="GB18">
            <v>2</v>
          </cell>
          <cell r="GC18">
            <v>2</v>
          </cell>
          <cell r="GE18">
            <v>13</v>
          </cell>
          <cell r="GF18">
            <v>13</v>
          </cell>
          <cell r="GH18">
            <v>1</v>
          </cell>
          <cell r="GI18">
            <v>1</v>
          </cell>
          <cell r="GJ18">
            <v>1</v>
          </cell>
          <cell r="GK18">
            <v>1</v>
          </cell>
          <cell r="GM18">
            <v>1</v>
          </cell>
          <cell r="GN18">
            <v>1</v>
          </cell>
          <cell r="GO18">
            <v>1</v>
          </cell>
          <cell r="GP18">
            <v>1</v>
          </cell>
          <cell r="GR18">
            <v>1</v>
          </cell>
          <cell r="GS18">
            <v>1</v>
          </cell>
          <cell r="GT18">
            <v>1</v>
          </cell>
          <cell r="GU18">
            <v>1</v>
          </cell>
          <cell r="GW18">
            <v>1</v>
          </cell>
          <cell r="GX18">
            <v>1</v>
          </cell>
          <cell r="GY18">
            <v>1</v>
          </cell>
          <cell r="GZ18">
            <v>1</v>
          </cell>
          <cell r="HB18">
            <v>4</v>
          </cell>
          <cell r="HC18">
            <v>4</v>
          </cell>
          <cell r="HD18">
            <v>61</v>
          </cell>
          <cell r="HE18">
            <v>69</v>
          </cell>
          <cell r="HG18">
            <v>6</v>
          </cell>
          <cell r="HH18">
            <v>7</v>
          </cell>
          <cell r="HI18">
            <v>1</v>
          </cell>
          <cell r="HJ18">
            <v>1</v>
          </cell>
          <cell r="HK18">
            <v>4</v>
          </cell>
          <cell r="HL18">
            <v>5</v>
          </cell>
          <cell r="HM18">
            <v>1</v>
          </cell>
          <cell r="HN18">
            <v>1</v>
          </cell>
          <cell r="HO18">
            <v>12</v>
          </cell>
          <cell r="HP18">
            <v>14</v>
          </cell>
          <cell r="HR18">
            <v>1</v>
          </cell>
          <cell r="HS18">
            <v>1</v>
          </cell>
          <cell r="HT18">
            <v>2</v>
          </cell>
          <cell r="HU18">
            <v>2</v>
          </cell>
          <cell r="HV18">
            <v>2</v>
          </cell>
          <cell r="HW18">
            <v>3</v>
          </cell>
          <cell r="HX18">
            <v>2</v>
          </cell>
          <cell r="HY18">
            <v>3</v>
          </cell>
          <cell r="HZ18">
            <v>7</v>
          </cell>
          <cell r="IA18">
            <v>9</v>
          </cell>
          <cell r="IC18">
            <v>1</v>
          </cell>
          <cell r="ID18">
            <v>1</v>
          </cell>
          <cell r="IE18">
            <v>1</v>
          </cell>
          <cell r="IF18">
            <v>1</v>
          </cell>
          <cell r="IG18">
            <v>1</v>
          </cell>
          <cell r="IH18">
            <v>1</v>
          </cell>
          <cell r="II18">
            <v>3</v>
          </cell>
          <cell r="IJ18">
            <v>3</v>
          </cell>
          <cell r="IL18">
            <v>1</v>
          </cell>
          <cell r="IM18">
            <v>1</v>
          </cell>
          <cell r="IN18">
            <v>1</v>
          </cell>
          <cell r="IO18">
            <v>1</v>
          </cell>
          <cell r="IP18">
            <v>4</v>
          </cell>
          <cell r="IQ18">
            <v>5</v>
          </cell>
          <cell r="IR18">
            <v>2</v>
          </cell>
          <cell r="IS18">
            <v>2</v>
          </cell>
          <cell r="IT18">
            <v>0</v>
          </cell>
          <cell r="IU18">
            <v>0</v>
          </cell>
          <cell r="IV18">
            <v>1</v>
          </cell>
          <cell r="IW18">
            <v>1</v>
          </cell>
          <cell r="IX18">
            <v>1</v>
          </cell>
          <cell r="IY18">
            <v>1</v>
          </cell>
          <cell r="IZ18">
            <v>10</v>
          </cell>
          <cell r="JA18">
            <v>11</v>
          </cell>
          <cell r="JC18">
            <v>1</v>
          </cell>
          <cell r="JD18">
            <v>1</v>
          </cell>
          <cell r="JE18">
            <v>2</v>
          </cell>
          <cell r="JF18">
            <v>2</v>
          </cell>
          <cell r="JG18">
            <v>1</v>
          </cell>
          <cell r="JH18">
            <v>1</v>
          </cell>
          <cell r="JI18">
            <v>0</v>
          </cell>
          <cell r="JJ18">
            <v>0</v>
          </cell>
          <cell r="JK18">
            <v>0</v>
          </cell>
          <cell r="JL18">
            <v>0</v>
          </cell>
          <cell r="JM18">
            <v>4</v>
          </cell>
          <cell r="JN18">
            <v>4</v>
          </cell>
          <cell r="JP18">
            <v>36</v>
          </cell>
          <cell r="JQ18">
            <v>41</v>
          </cell>
          <cell r="JS18">
            <v>2</v>
          </cell>
          <cell r="JT18">
            <v>3</v>
          </cell>
          <cell r="JU18">
            <v>10</v>
          </cell>
          <cell r="JV18">
            <v>12</v>
          </cell>
          <cell r="JW18">
            <v>12</v>
          </cell>
          <cell r="JX18">
            <v>15</v>
          </cell>
          <cell r="JY18" t="str">
            <v/>
          </cell>
          <cell r="JZ18">
            <v>8</v>
          </cell>
          <cell r="KA18">
            <v>10</v>
          </cell>
          <cell r="KB18">
            <v>0</v>
          </cell>
          <cell r="KC18">
            <v>0</v>
          </cell>
          <cell r="KD18">
            <v>8</v>
          </cell>
          <cell r="KE18">
            <v>10</v>
          </cell>
          <cell r="KF18" t="str">
            <v/>
          </cell>
          <cell r="KG18">
            <v>6</v>
          </cell>
          <cell r="KH18">
            <v>8</v>
          </cell>
          <cell r="KI18">
            <v>0</v>
          </cell>
          <cell r="KJ18">
            <v>0</v>
          </cell>
          <cell r="KK18">
            <v>6</v>
          </cell>
          <cell r="KL18">
            <v>8</v>
          </cell>
          <cell r="KM18" t="str">
            <v/>
          </cell>
          <cell r="KN18">
            <v>5</v>
          </cell>
          <cell r="KO18">
            <v>6</v>
          </cell>
          <cell r="KP18">
            <v>5</v>
          </cell>
          <cell r="KQ18">
            <v>6</v>
          </cell>
          <cell r="KR18" t="str">
            <v/>
          </cell>
          <cell r="KS18">
            <v>4</v>
          </cell>
          <cell r="KT18">
            <v>5</v>
          </cell>
          <cell r="KU18">
            <v>4</v>
          </cell>
          <cell r="KV18">
            <v>5</v>
          </cell>
          <cell r="KW18" t="str">
            <v/>
          </cell>
          <cell r="KX18">
            <v>1</v>
          </cell>
          <cell r="KY18">
            <v>1</v>
          </cell>
          <cell r="KZ18">
            <v>0</v>
          </cell>
          <cell r="LA18">
            <v>0</v>
          </cell>
          <cell r="LB18">
            <v>1</v>
          </cell>
          <cell r="LC18">
            <v>1</v>
          </cell>
          <cell r="LD18" t="str">
            <v/>
          </cell>
          <cell r="LE18">
            <v>3</v>
          </cell>
          <cell r="LF18">
            <v>4</v>
          </cell>
          <cell r="LG18">
            <v>3</v>
          </cell>
          <cell r="LH18">
            <v>4</v>
          </cell>
          <cell r="LI18" t="str">
            <v/>
          </cell>
          <cell r="LJ18">
            <v>3</v>
          </cell>
          <cell r="LK18">
            <v>4</v>
          </cell>
          <cell r="LL18">
            <v>2</v>
          </cell>
          <cell r="LM18">
            <v>2</v>
          </cell>
          <cell r="LN18">
            <v>5</v>
          </cell>
          <cell r="LO18">
            <v>6</v>
          </cell>
          <cell r="LP18" t="str">
            <v/>
          </cell>
          <cell r="LQ18">
            <v>2</v>
          </cell>
          <cell r="LR18">
            <v>3</v>
          </cell>
          <cell r="LS18">
            <v>2</v>
          </cell>
          <cell r="LT18">
            <v>3</v>
          </cell>
          <cell r="LU18" t="str">
            <v/>
          </cell>
          <cell r="LV18">
            <v>1</v>
          </cell>
          <cell r="LW18">
            <v>1</v>
          </cell>
          <cell r="LX18">
            <v>5</v>
          </cell>
          <cell r="LY18">
            <v>6</v>
          </cell>
          <cell r="LZ18">
            <v>6</v>
          </cell>
          <cell r="MA18">
            <v>7</v>
          </cell>
          <cell r="MB18" t="str">
            <v/>
          </cell>
          <cell r="MC18">
            <v>3</v>
          </cell>
          <cell r="MD18">
            <v>4</v>
          </cell>
          <cell r="ME18">
            <v>3</v>
          </cell>
          <cell r="MF18">
            <v>4</v>
          </cell>
          <cell r="MG18" t="str">
            <v/>
          </cell>
          <cell r="MH18">
            <v>3</v>
          </cell>
          <cell r="MI18">
            <v>4</v>
          </cell>
          <cell r="MJ18">
            <v>3</v>
          </cell>
          <cell r="MK18">
            <v>4</v>
          </cell>
          <cell r="MM18">
            <v>2</v>
          </cell>
          <cell r="MN18">
            <v>2</v>
          </cell>
          <cell r="MO18">
            <v>2</v>
          </cell>
          <cell r="MP18">
            <v>2</v>
          </cell>
          <cell r="MQ18">
            <v>5</v>
          </cell>
          <cell r="MR18">
            <v>6</v>
          </cell>
          <cell r="MS18">
            <v>9</v>
          </cell>
          <cell r="MT18">
            <v>10</v>
          </cell>
          <cell r="MU18" t="str">
            <v/>
          </cell>
          <cell r="MV18">
            <v>10</v>
          </cell>
          <cell r="MW18">
            <v>12</v>
          </cell>
          <cell r="MX18">
            <v>3</v>
          </cell>
          <cell r="MY18">
            <v>4</v>
          </cell>
          <cell r="MZ18">
            <v>1</v>
          </cell>
          <cell r="NA18">
            <v>1</v>
          </cell>
          <cell r="NB18">
            <v>14</v>
          </cell>
          <cell r="NC18">
            <v>17</v>
          </cell>
          <cell r="ND18" t="str">
            <v/>
          </cell>
          <cell r="NE18">
            <v>2</v>
          </cell>
          <cell r="NF18">
            <v>3</v>
          </cell>
          <cell r="NG18">
            <v>4</v>
          </cell>
          <cell r="NH18">
            <v>5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6</v>
          </cell>
          <cell r="NN18">
            <v>8</v>
          </cell>
          <cell r="NO18" t="str">
            <v/>
          </cell>
          <cell r="NP18">
            <v>1</v>
          </cell>
          <cell r="NQ18">
            <v>1</v>
          </cell>
          <cell r="NR18">
            <v>19</v>
          </cell>
          <cell r="NS18">
            <v>24</v>
          </cell>
          <cell r="NT18">
            <v>2</v>
          </cell>
          <cell r="NU18">
            <v>2</v>
          </cell>
          <cell r="NV18">
            <v>22</v>
          </cell>
          <cell r="NW18">
            <v>27</v>
          </cell>
          <cell r="NX18" t="str">
            <v/>
          </cell>
          <cell r="NY18">
            <v>2</v>
          </cell>
          <cell r="NZ18">
            <v>2</v>
          </cell>
          <cell r="OA18">
            <v>6</v>
          </cell>
          <cell r="OB18">
            <v>8</v>
          </cell>
          <cell r="OC18">
            <v>3</v>
          </cell>
          <cell r="OD18">
            <v>4</v>
          </cell>
          <cell r="OE18">
            <v>1</v>
          </cell>
          <cell r="OF18">
            <v>1</v>
          </cell>
          <cell r="OG18">
            <v>2</v>
          </cell>
          <cell r="OH18">
            <v>2</v>
          </cell>
          <cell r="OI18">
            <v>14</v>
          </cell>
          <cell r="OJ18">
            <v>17</v>
          </cell>
          <cell r="OK18" t="str">
            <v/>
          </cell>
          <cell r="OL18">
            <v>4</v>
          </cell>
          <cell r="OM18">
            <v>5</v>
          </cell>
          <cell r="ON18">
            <v>4</v>
          </cell>
          <cell r="OO18">
            <v>5</v>
          </cell>
          <cell r="OP18" t="str">
            <v/>
          </cell>
          <cell r="OQ18">
            <v>18</v>
          </cell>
          <cell r="OR18">
            <v>23</v>
          </cell>
          <cell r="OS18">
            <v>15</v>
          </cell>
          <cell r="OT18">
            <v>19</v>
          </cell>
          <cell r="OU18">
            <v>33</v>
          </cell>
          <cell r="OV18">
            <v>42</v>
          </cell>
          <cell r="OW18" t="str">
            <v/>
          </cell>
          <cell r="OX18">
            <v>160</v>
          </cell>
          <cell r="OY18">
            <v>199</v>
          </cell>
          <cell r="PA18">
            <v>19</v>
          </cell>
          <cell r="PB18">
            <v>24</v>
          </cell>
          <cell r="PC18">
            <v>19</v>
          </cell>
          <cell r="PD18">
            <v>24</v>
          </cell>
          <cell r="PE18" t="str">
            <v/>
          </cell>
          <cell r="PF18">
            <v>16</v>
          </cell>
          <cell r="PG18">
            <v>20</v>
          </cell>
          <cell r="PH18">
            <v>16</v>
          </cell>
          <cell r="PI18">
            <v>20</v>
          </cell>
          <cell r="PK18">
            <v>38</v>
          </cell>
          <cell r="PL18">
            <v>48</v>
          </cell>
          <cell r="PM18">
            <v>38</v>
          </cell>
          <cell r="PN18">
            <v>48</v>
          </cell>
          <cell r="PP18">
            <v>8</v>
          </cell>
          <cell r="PQ18">
            <v>10</v>
          </cell>
          <cell r="PR18">
            <v>8</v>
          </cell>
          <cell r="PS18">
            <v>10</v>
          </cell>
          <cell r="PU18">
            <v>14</v>
          </cell>
          <cell r="PV18">
            <v>18</v>
          </cell>
          <cell r="PW18">
            <v>14</v>
          </cell>
          <cell r="PX18">
            <v>18</v>
          </cell>
          <cell r="PZ18">
            <v>9</v>
          </cell>
          <cell r="QA18">
            <v>11</v>
          </cell>
          <cell r="QB18">
            <v>9</v>
          </cell>
          <cell r="QC18">
            <v>11</v>
          </cell>
          <cell r="QE18">
            <v>40</v>
          </cell>
          <cell r="QF18">
            <v>50</v>
          </cell>
          <cell r="QG18">
            <v>40</v>
          </cell>
          <cell r="QH18">
            <v>50</v>
          </cell>
          <cell r="QJ18">
            <v>29</v>
          </cell>
          <cell r="QK18">
            <v>36</v>
          </cell>
          <cell r="QL18">
            <v>29</v>
          </cell>
          <cell r="QM18">
            <v>36</v>
          </cell>
          <cell r="QO18">
            <v>12</v>
          </cell>
          <cell r="QP18">
            <v>15</v>
          </cell>
          <cell r="QQ18">
            <v>12</v>
          </cell>
          <cell r="QR18">
            <v>15</v>
          </cell>
          <cell r="QT18">
            <v>2</v>
          </cell>
          <cell r="QU18">
            <v>2</v>
          </cell>
          <cell r="QV18">
            <v>2</v>
          </cell>
          <cell r="QW18">
            <v>2</v>
          </cell>
          <cell r="QY18">
            <v>10</v>
          </cell>
          <cell r="QZ18">
            <v>12</v>
          </cell>
          <cell r="RA18">
            <v>10</v>
          </cell>
          <cell r="RB18">
            <v>12</v>
          </cell>
          <cell r="RD18">
            <v>10</v>
          </cell>
          <cell r="RE18">
            <v>12</v>
          </cell>
          <cell r="RF18">
            <v>10</v>
          </cell>
          <cell r="RG18">
            <v>12</v>
          </cell>
          <cell r="RI18">
            <v>10</v>
          </cell>
          <cell r="RJ18">
            <v>12</v>
          </cell>
          <cell r="RK18">
            <v>10</v>
          </cell>
          <cell r="RL18">
            <v>12</v>
          </cell>
          <cell r="RN18">
            <v>2</v>
          </cell>
          <cell r="RO18">
            <v>2</v>
          </cell>
          <cell r="RP18">
            <v>2</v>
          </cell>
          <cell r="RQ18">
            <v>2</v>
          </cell>
          <cell r="RS18">
            <v>7</v>
          </cell>
          <cell r="RT18">
            <v>9</v>
          </cell>
          <cell r="RU18">
            <v>7</v>
          </cell>
          <cell r="RV18">
            <v>9</v>
          </cell>
          <cell r="RX18">
            <v>2</v>
          </cell>
          <cell r="RY18">
            <v>3</v>
          </cell>
          <cell r="RZ18">
            <v>2</v>
          </cell>
          <cell r="SA18">
            <v>3</v>
          </cell>
          <cell r="SC18">
            <v>228</v>
          </cell>
          <cell r="SD18">
            <v>284</v>
          </cell>
          <cell r="SF18">
            <v>553</v>
          </cell>
          <cell r="SG18">
            <v>679</v>
          </cell>
          <cell r="SI18">
            <v>58</v>
          </cell>
          <cell r="SJ18">
            <v>72</v>
          </cell>
          <cell r="SL18">
            <v>10</v>
          </cell>
          <cell r="SM18">
            <v>12</v>
          </cell>
          <cell r="SO18">
            <v>3</v>
          </cell>
          <cell r="SP18">
            <v>4</v>
          </cell>
          <cell r="SR18">
            <v>1</v>
          </cell>
          <cell r="SS18">
            <v>1</v>
          </cell>
          <cell r="SU18">
            <v>20</v>
          </cell>
          <cell r="SV18">
            <v>25</v>
          </cell>
          <cell r="SX18">
            <v>15</v>
          </cell>
          <cell r="SY18">
            <v>19</v>
          </cell>
          <cell r="TA18">
            <v>249</v>
          </cell>
          <cell r="TB18">
            <v>306</v>
          </cell>
          <cell r="TD18">
            <v>22</v>
          </cell>
          <cell r="TE18">
            <v>25</v>
          </cell>
          <cell r="TG18">
            <v>4</v>
          </cell>
          <cell r="TH18">
            <v>5</v>
          </cell>
          <cell r="TJ18">
            <v>19</v>
          </cell>
          <cell r="TK18">
            <v>24</v>
          </cell>
          <cell r="TM18">
            <v>2</v>
          </cell>
          <cell r="TN18">
            <v>2</v>
          </cell>
          <cell r="TP18">
            <v>5</v>
          </cell>
          <cell r="TQ18">
            <v>6</v>
          </cell>
          <cell r="TS18">
            <v>6</v>
          </cell>
          <cell r="TT18">
            <v>8</v>
          </cell>
          <cell r="TV18">
            <v>3</v>
          </cell>
          <cell r="TW18">
            <v>4</v>
          </cell>
          <cell r="TY18">
            <v>1</v>
          </cell>
          <cell r="TZ18">
            <v>1</v>
          </cell>
          <cell r="UB18">
            <v>2</v>
          </cell>
          <cell r="UC18">
            <v>2</v>
          </cell>
          <cell r="UE18">
            <v>4</v>
          </cell>
          <cell r="UF18">
            <v>5</v>
          </cell>
          <cell r="UH18">
            <v>0</v>
          </cell>
          <cell r="UI18">
            <v>0</v>
          </cell>
          <cell r="UK18">
            <v>0</v>
          </cell>
          <cell r="UL18">
            <v>0</v>
          </cell>
          <cell r="UN18">
            <v>0</v>
          </cell>
          <cell r="UO18">
            <v>0</v>
          </cell>
          <cell r="UQ18">
            <v>5</v>
          </cell>
          <cell r="UR18">
            <v>6</v>
          </cell>
          <cell r="UT18">
            <v>2</v>
          </cell>
          <cell r="UU18">
            <v>2</v>
          </cell>
          <cell r="UW18">
            <v>1</v>
          </cell>
          <cell r="UX18">
            <v>1</v>
          </cell>
          <cell r="UZ18">
            <v>4</v>
          </cell>
          <cell r="VA18">
            <v>5</v>
          </cell>
          <cell r="VC18">
            <v>8</v>
          </cell>
          <cell r="VD18">
            <v>10</v>
          </cell>
          <cell r="VF18">
            <v>10</v>
          </cell>
          <cell r="VG18">
            <v>12</v>
          </cell>
          <cell r="VI18">
            <v>2</v>
          </cell>
          <cell r="VJ18">
            <v>3</v>
          </cell>
          <cell r="VL18">
            <v>4</v>
          </cell>
          <cell r="VM18">
            <v>5</v>
          </cell>
          <cell r="VO18">
            <v>460</v>
          </cell>
          <cell r="VP18">
            <v>565</v>
          </cell>
          <cell r="VR18">
            <v>20</v>
          </cell>
          <cell r="VS18">
            <v>25</v>
          </cell>
          <cell r="VU18">
            <v>5</v>
          </cell>
          <cell r="VV18">
            <v>6</v>
          </cell>
          <cell r="VX18">
            <v>15</v>
          </cell>
          <cell r="VY18">
            <v>20</v>
          </cell>
          <cell r="WA18">
            <v>11</v>
          </cell>
          <cell r="WB18">
            <v>14</v>
          </cell>
          <cell r="WD18">
            <v>18</v>
          </cell>
          <cell r="WE18">
            <v>22</v>
          </cell>
          <cell r="WG18">
            <v>3</v>
          </cell>
          <cell r="WH18">
            <v>3</v>
          </cell>
          <cell r="WJ18">
            <v>3</v>
          </cell>
          <cell r="WK18">
            <v>3</v>
          </cell>
          <cell r="WM18">
            <v>2</v>
          </cell>
          <cell r="WN18">
            <v>2</v>
          </cell>
          <cell r="WP18">
            <v>3</v>
          </cell>
          <cell r="WQ18">
            <v>3</v>
          </cell>
          <cell r="WS18">
            <v>6</v>
          </cell>
          <cell r="WT18">
            <v>7</v>
          </cell>
          <cell r="WV18">
            <v>7</v>
          </cell>
          <cell r="WW18">
            <v>9</v>
          </cell>
          <cell r="WY18">
            <v>93</v>
          </cell>
          <cell r="WZ18">
            <v>114</v>
          </cell>
          <cell r="XB18">
            <v>553</v>
          </cell>
          <cell r="XC18">
            <v>679</v>
          </cell>
          <cell r="XE18">
            <v>0</v>
          </cell>
          <cell r="XF18">
            <v>0</v>
          </cell>
          <cell r="XG18">
            <v>12</v>
          </cell>
          <cell r="XH18">
            <v>15</v>
          </cell>
          <cell r="XI18">
            <v>1</v>
          </cell>
          <cell r="XJ18">
            <v>1</v>
          </cell>
          <cell r="XK18">
            <v>4</v>
          </cell>
          <cell r="XL18">
            <v>6</v>
          </cell>
          <cell r="XM18">
            <v>11</v>
          </cell>
          <cell r="XN18">
            <v>14</v>
          </cell>
          <cell r="XO18">
            <v>16</v>
          </cell>
          <cell r="XP18">
            <v>20</v>
          </cell>
          <cell r="XQ18">
            <v>2</v>
          </cell>
          <cell r="XR18">
            <v>2</v>
          </cell>
          <cell r="XT18">
            <v>41</v>
          </cell>
          <cell r="XU18">
            <v>51</v>
          </cell>
        </row>
        <row r="19">
          <cell r="B19" t="str">
            <v>รพท.กำแพงเพชร</v>
          </cell>
          <cell r="C19">
            <v>3</v>
          </cell>
          <cell r="D19" t="str">
            <v>กำแพงเพชร</v>
          </cell>
          <cell r="E19">
            <v>10721</v>
          </cell>
          <cell r="F19" t="str">
            <v>S ใหญ่</v>
          </cell>
          <cell r="G19" t="str">
            <v>รพ.ระดับ S เตียง &lt; 400</v>
          </cell>
          <cell r="H19">
            <v>334</v>
          </cell>
          <cell r="I19">
            <v>442</v>
          </cell>
          <cell r="J19">
            <v>384354</v>
          </cell>
          <cell r="K19">
            <v>203298</v>
          </cell>
          <cell r="L19">
            <v>0</v>
          </cell>
          <cell r="M19">
            <v>29117</v>
          </cell>
          <cell r="N19">
            <v>174181</v>
          </cell>
          <cell r="O19">
            <v>4</v>
          </cell>
          <cell r="P19">
            <v>5</v>
          </cell>
          <cell r="Q19">
            <v>2</v>
          </cell>
          <cell r="R19">
            <v>3</v>
          </cell>
          <cell r="S19">
            <v>14</v>
          </cell>
          <cell r="T19">
            <v>18</v>
          </cell>
          <cell r="U19">
            <v>2</v>
          </cell>
          <cell r="V19">
            <v>2</v>
          </cell>
          <cell r="W19">
            <v>1</v>
          </cell>
          <cell r="X19">
            <v>1</v>
          </cell>
          <cell r="Y19">
            <v>2</v>
          </cell>
          <cell r="Z19">
            <v>3</v>
          </cell>
          <cell r="AA19">
            <v>3</v>
          </cell>
          <cell r="AB19">
            <v>4</v>
          </cell>
          <cell r="AC19">
            <v>28</v>
          </cell>
          <cell r="AD19">
            <v>36</v>
          </cell>
          <cell r="AF19">
            <v>6</v>
          </cell>
          <cell r="AG19">
            <v>7</v>
          </cell>
          <cell r="AH19">
            <v>10</v>
          </cell>
          <cell r="AI19">
            <v>13</v>
          </cell>
          <cell r="AJ19">
            <v>16</v>
          </cell>
          <cell r="AK19">
            <v>20</v>
          </cell>
          <cell r="AM19">
            <v>2</v>
          </cell>
          <cell r="AN19">
            <v>3</v>
          </cell>
          <cell r="AO19">
            <v>22</v>
          </cell>
          <cell r="AP19">
            <v>27</v>
          </cell>
          <cell r="AQ19">
            <v>2</v>
          </cell>
          <cell r="AR19">
            <v>2</v>
          </cell>
          <cell r="AS19">
            <v>26</v>
          </cell>
          <cell r="AT19">
            <v>32</v>
          </cell>
          <cell r="AV19">
            <v>6</v>
          </cell>
          <cell r="AW19">
            <v>7</v>
          </cell>
          <cell r="AX19">
            <v>3</v>
          </cell>
          <cell r="AY19">
            <v>4</v>
          </cell>
          <cell r="AZ19">
            <v>9</v>
          </cell>
          <cell r="BA19">
            <v>11</v>
          </cell>
          <cell r="BC19">
            <v>5</v>
          </cell>
          <cell r="BD19">
            <v>6</v>
          </cell>
          <cell r="BE19">
            <v>14</v>
          </cell>
          <cell r="BF19">
            <v>17</v>
          </cell>
          <cell r="BG19">
            <v>19</v>
          </cell>
          <cell r="BH19">
            <v>23</v>
          </cell>
          <cell r="BJ19">
            <v>4</v>
          </cell>
          <cell r="BK19">
            <v>5</v>
          </cell>
          <cell r="BL19">
            <v>8</v>
          </cell>
          <cell r="BM19">
            <v>10</v>
          </cell>
          <cell r="BN19">
            <v>12</v>
          </cell>
          <cell r="BO19">
            <v>15</v>
          </cell>
          <cell r="BQ19">
            <v>110</v>
          </cell>
          <cell r="BR19">
            <v>137</v>
          </cell>
          <cell r="BT19">
            <v>6</v>
          </cell>
          <cell r="BU19">
            <v>7</v>
          </cell>
          <cell r="BV19">
            <v>6</v>
          </cell>
          <cell r="BW19">
            <v>7</v>
          </cell>
          <cell r="BX19" t="str">
            <v/>
          </cell>
          <cell r="BY19">
            <v>2</v>
          </cell>
          <cell r="BZ19">
            <v>2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3</v>
          </cell>
          <cell r="CF19">
            <v>4</v>
          </cell>
          <cell r="CG19">
            <v>5</v>
          </cell>
          <cell r="CH19">
            <v>6</v>
          </cell>
          <cell r="CJ19">
            <v>16</v>
          </cell>
          <cell r="CK19">
            <v>20</v>
          </cell>
          <cell r="CL19">
            <v>10</v>
          </cell>
          <cell r="CM19">
            <v>12</v>
          </cell>
          <cell r="CN19">
            <v>7</v>
          </cell>
          <cell r="CO19">
            <v>9</v>
          </cell>
          <cell r="CP19">
            <v>0</v>
          </cell>
          <cell r="CQ19">
            <v>0</v>
          </cell>
          <cell r="CR19">
            <v>2</v>
          </cell>
          <cell r="CS19">
            <v>2</v>
          </cell>
          <cell r="CT19">
            <v>1</v>
          </cell>
          <cell r="CU19">
            <v>1</v>
          </cell>
          <cell r="CV19">
            <v>1</v>
          </cell>
          <cell r="CW19">
            <v>1</v>
          </cell>
          <cell r="CX19">
            <v>37</v>
          </cell>
          <cell r="CY19">
            <v>45</v>
          </cell>
          <cell r="DA19">
            <v>2</v>
          </cell>
          <cell r="DB19">
            <v>2</v>
          </cell>
          <cell r="DC19">
            <v>1</v>
          </cell>
          <cell r="DD19">
            <v>1</v>
          </cell>
          <cell r="DE19">
            <v>3</v>
          </cell>
          <cell r="DF19">
            <v>3</v>
          </cell>
          <cell r="DH19">
            <v>2</v>
          </cell>
          <cell r="DI19">
            <v>2</v>
          </cell>
          <cell r="DJ19">
            <v>1</v>
          </cell>
          <cell r="DK19">
            <v>1</v>
          </cell>
          <cell r="DL19">
            <v>3</v>
          </cell>
          <cell r="DM19">
            <v>3</v>
          </cell>
          <cell r="DO19">
            <v>1</v>
          </cell>
          <cell r="DP19">
            <v>1</v>
          </cell>
          <cell r="DQ19">
            <v>4</v>
          </cell>
          <cell r="DR19">
            <v>4</v>
          </cell>
          <cell r="DS19">
            <v>5</v>
          </cell>
          <cell r="DT19">
            <v>5</v>
          </cell>
          <cell r="DV19">
            <v>1</v>
          </cell>
          <cell r="DW19">
            <v>1</v>
          </cell>
          <cell r="DX19">
            <v>1</v>
          </cell>
          <cell r="DY19">
            <v>1</v>
          </cell>
          <cell r="DZ19">
            <v>2</v>
          </cell>
          <cell r="EA19">
            <v>2</v>
          </cell>
          <cell r="EC19">
            <v>50</v>
          </cell>
          <cell r="ED19">
            <v>58</v>
          </cell>
          <cell r="EF19">
            <v>4</v>
          </cell>
          <cell r="EG19">
            <v>5</v>
          </cell>
          <cell r="EH19">
            <v>4</v>
          </cell>
          <cell r="EI19">
            <v>5</v>
          </cell>
          <cell r="EK19">
            <v>2</v>
          </cell>
          <cell r="EL19">
            <v>2</v>
          </cell>
          <cell r="EM19">
            <v>1</v>
          </cell>
          <cell r="EN19">
            <v>1</v>
          </cell>
          <cell r="EO19">
            <v>3</v>
          </cell>
          <cell r="EP19">
            <v>3</v>
          </cell>
          <cell r="ER19">
            <v>1</v>
          </cell>
          <cell r="ES19">
            <v>1</v>
          </cell>
          <cell r="ET19">
            <v>1</v>
          </cell>
          <cell r="EU19">
            <v>1</v>
          </cell>
          <cell r="EV19">
            <v>2</v>
          </cell>
          <cell r="EW19">
            <v>2</v>
          </cell>
          <cell r="EY19">
            <v>2</v>
          </cell>
          <cell r="EZ19">
            <v>2</v>
          </cell>
          <cell r="FA19">
            <v>0</v>
          </cell>
          <cell r="FB19">
            <v>0</v>
          </cell>
          <cell r="FC19">
            <v>1</v>
          </cell>
          <cell r="FD19">
            <v>1</v>
          </cell>
          <cell r="FE19">
            <v>3</v>
          </cell>
          <cell r="FF19">
            <v>3</v>
          </cell>
          <cell r="FH19">
            <v>0</v>
          </cell>
          <cell r="FI19">
            <v>0</v>
          </cell>
          <cell r="FJ19">
            <v>1</v>
          </cell>
          <cell r="FK19">
            <v>1</v>
          </cell>
          <cell r="FL19">
            <v>1</v>
          </cell>
          <cell r="FM19">
            <v>1</v>
          </cell>
          <cell r="FO19">
            <v>1</v>
          </cell>
          <cell r="FP19">
            <v>1</v>
          </cell>
          <cell r="FQ19">
            <v>1</v>
          </cell>
          <cell r="FR19">
            <v>1</v>
          </cell>
          <cell r="FS19">
            <v>2</v>
          </cell>
          <cell r="FT19">
            <v>2</v>
          </cell>
          <cell r="FV19">
            <v>0</v>
          </cell>
          <cell r="FW19">
            <v>0</v>
          </cell>
          <cell r="FX19">
            <v>1</v>
          </cell>
          <cell r="FY19">
            <v>1</v>
          </cell>
          <cell r="FZ19">
            <v>1</v>
          </cell>
          <cell r="GA19">
            <v>1</v>
          </cell>
          <cell r="GB19">
            <v>2</v>
          </cell>
          <cell r="GC19">
            <v>2</v>
          </cell>
          <cell r="GE19">
            <v>13</v>
          </cell>
          <cell r="GF19">
            <v>13</v>
          </cell>
          <cell r="GH19">
            <v>4</v>
          </cell>
          <cell r="GI19">
            <v>5</v>
          </cell>
          <cell r="GJ19">
            <v>4</v>
          </cell>
          <cell r="GK19">
            <v>5</v>
          </cell>
          <cell r="GM19">
            <v>2</v>
          </cell>
          <cell r="GN19">
            <v>2</v>
          </cell>
          <cell r="GO19">
            <v>2</v>
          </cell>
          <cell r="GP19">
            <v>2</v>
          </cell>
          <cell r="GR19">
            <v>2</v>
          </cell>
          <cell r="GS19">
            <v>2</v>
          </cell>
          <cell r="GT19">
            <v>2</v>
          </cell>
          <cell r="GU19">
            <v>2</v>
          </cell>
          <cell r="GW19">
            <v>1</v>
          </cell>
          <cell r="GX19">
            <v>1</v>
          </cell>
          <cell r="GY19">
            <v>1</v>
          </cell>
          <cell r="GZ19">
            <v>1</v>
          </cell>
          <cell r="HB19">
            <v>9</v>
          </cell>
          <cell r="HC19">
            <v>10</v>
          </cell>
          <cell r="HD19">
            <v>87</v>
          </cell>
          <cell r="HE19">
            <v>99</v>
          </cell>
          <cell r="HG19">
            <v>8</v>
          </cell>
          <cell r="HH19">
            <v>10</v>
          </cell>
          <cell r="HI19">
            <v>1</v>
          </cell>
          <cell r="HJ19">
            <v>1</v>
          </cell>
          <cell r="HK19">
            <v>8</v>
          </cell>
          <cell r="HL19">
            <v>10</v>
          </cell>
          <cell r="HM19">
            <v>2</v>
          </cell>
          <cell r="HN19">
            <v>2</v>
          </cell>
          <cell r="HO19">
            <v>19</v>
          </cell>
          <cell r="HP19">
            <v>23</v>
          </cell>
          <cell r="HR19">
            <v>2</v>
          </cell>
          <cell r="HS19">
            <v>2</v>
          </cell>
          <cell r="HT19">
            <v>2</v>
          </cell>
          <cell r="HU19">
            <v>2</v>
          </cell>
          <cell r="HV19">
            <v>5</v>
          </cell>
          <cell r="HW19">
            <v>6</v>
          </cell>
          <cell r="HX19">
            <v>2</v>
          </cell>
          <cell r="HY19">
            <v>3</v>
          </cell>
          <cell r="HZ19">
            <v>11</v>
          </cell>
          <cell r="IA19">
            <v>13</v>
          </cell>
          <cell r="IC19">
            <v>1</v>
          </cell>
          <cell r="ID19">
            <v>1</v>
          </cell>
          <cell r="IE19">
            <v>1</v>
          </cell>
          <cell r="IF19">
            <v>1</v>
          </cell>
          <cell r="IG19">
            <v>0</v>
          </cell>
          <cell r="IH19">
            <v>0</v>
          </cell>
          <cell r="II19">
            <v>2</v>
          </cell>
          <cell r="IJ19">
            <v>2</v>
          </cell>
          <cell r="IL19">
            <v>1</v>
          </cell>
          <cell r="IM19">
            <v>1</v>
          </cell>
          <cell r="IN19">
            <v>1</v>
          </cell>
          <cell r="IO19">
            <v>1</v>
          </cell>
          <cell r="IP19">
            <v>4</v>
          </cell>
          <cell r="IQ19">
            <v>5</v>
          </cell>
          <cell r="IR19">
            <v>2</v>
          </cell>
          <cell r="IS19">
            <v>3</v>
          </cell>
          <cell r="IT19">
            <v>0</v>
          </cell>
          <cell r="IU19">
            <v>0</v>
          </cell>
          <cell r="IV19">
            <v>2</v>
          </cell>
          <cell r="IW19">
            <v>2</v>
          </cell>
          <cell r="IX19">
            <v>1</v>
          </cell>
          <cell r="IY19">
            <v>1</v>
          </cell>
          <cell r="IZ19">
            <v>11</v>
          </cell>
          <cell r="JA19">
            <v>13</v>
          </cell>
          <cell r="JC19">
            <v>1</v>
          </cell>
          <cell r="JD19">
            <v>1</v>
          </cell>
          <cell r="JE19">
            <v>2</v>
          </cell>
          <cell r="JF19">
            <v>2</v>
          </cell>
          <cell r="JG19">
            <v>2</v>
          </cell>
          <cell r="JH19">
            <v>2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5</v>
          </cell>
          <cell r="JN19">
            <v>5</v>
          </cell>
          <cell r="JP19">
            <v>48</v>
          </cell>
          <cell r="JQ19">
            <v>56</v>
          </cell>
          <cell r="JS19">
            <v>4</v>
          </cell>
          <cell r="JT19">
            <v>5</v>
          </cell>
          <cell r="JU19">
            <v>10</v>
          </cell>
          <cell r="JV19">
            <v>12</v>
          </cell>
          <cell r="JW19">
            <v>14</v>
          </cell>
          <cell r="JX19">
            <v>17</v>
          </cell>
          <cell r="JY19" t="str">
            <v/>
          </cell>
          <cell r="JZ19">
            <v>15</v>
          </cell>
          <cell r="KA19">
            <v>19</v>
          </cell>
          <cell r="KB19">
            <v>2</v>
          </cell>
          <cell r="KC19">
            <v>2</v>
          </cell>
          <cell r="KD19">
            <v>17</v>
          </cell>
          <cell r="KE19">
            <v>21</v>
          </cell>
          <cell r="KF19" t="str">
            <v/>
          </cell>
          <cell r="KG19">
            <v>15</v>
          </cell>
          <cell r="KH19">
            <v>19</v>
          </cell>
          <cell r="KI19">
            <v>0</v>
          </cell>
          <cell r="KJ19">
            <v>0</v>
          </cell>
          <cell r="KK19">
            <v>15</v>
          </cell>
          <cell r="KL19">
            <v>19</v>
          </cell>
          <cell r="KM19" t="str">
            <v/>
          </cell>
          <cell r="KN19">
            <v>6</v>
          </cell>
          <cell r="KO19">
            <v>8</v>
          </cell>
          <cell r="KP19">
            <v>6</v>
          </cell>
          <cell r="KQ19">
            <v>8</v>
          </cell>
          <cell r="KR19" t="str">
            <v/>
          </cell>
          <cell r="KS19">
            <v>6</v>
          </cell>
          <cell r="KT19">
            <v>8</v>
          </cell>
          <cell r="KU19">
            <v>6</v>
          </cell>
          <cell r="KV19">
            <v>8</v>
          </cell>
          <cell r="KW19" t="str">
            <v/>
          </cell>
          <cell r="KX19">
            <v>1</v>
          </cell>
          <cell r="KY19">
            <v>1</v>
          </cell>
          <cell r="KZ19">
            <v>0</v>
          </cell>
          <cell r="LA19">
            <v>0</v>
          </cell>
          <cell r="LB19">
            <v>1</v>
          </cell>
          <cell r="LC19">
            <v>1</v>
          </cell>
          <cell r="LD19" t="str">
            <v/>
          </cell>
          <cell r="LE19">
            <v>2</v>
          </cell>
          <cell r="LF19">
            <v>3</v>
          </cell>
          <cell r="LG19">
            <v>2</v>
          </cell>
          <cell r="LH19">
            <v>3</v>
          </cell>
          <cell r="LI19" t="str">
            <v/>
          </cell>
          <cell r="LJ19">
            <v>2</v>
          </cell>
          <cell r="LK19">
            <v>3</v>
          </cell>
          <cell r="LL19">
            <v>2</v>
          </cell>
          <cell r="LM19">
            <v>2</v>
          </cell>
          <cell r="LN19">
            <v>4</v>
          </cell>
          <cell r="LO19">
            <v>5</v>
          </cell>
          <cell r="LP19" t="str">
            <v/>
          </cell>
          <cell r="LQ19">
            <v>5</v>
          </cell>
          <cell r="LR19">
            <v>6</v>
          </cell>
          <cell r="LS19">
            <v>5</v>
          </cell>
          <cell r="LT19">
            <v>6</v>
          </cell>
          <cell r="LU19" t="str">
            <v/>
          </cell>
          <cell r="LV19">
            <v>0</v>
          </cell>
          <cell r="LW19">
            <v>0</v>
          </cell>
          <cell r="LX19">
            <v>5</v>
          </cell>
          <cell r="LY19">
            <v>6</v>
          </cell>
          <cell r="LZ19">
            <v>5</v>
          </cell>
          <cell r="MA19">
            <v>6</v>
          </cell>
          <cell r="MB19" t="str">
            <v/>
          </cell>
          <cell r="MC19">
            <v>6</v>
          </cell>
          <cell r="MD19">
            <v>8</v>
          </cell>
          <cell r="ME19">
            <v>6</v>
          </cell>
          <cell r="MF19">
            <v>8</v>
          </cell>
          <cell r="MG19" t="str">
            <v/>
          </cell>
          <cell r="MH19">
            <v>4</v>
          </cell>
          <cell r="MI19">
            <v>5</v>
          </cell>
          <cell r="MJ19">
            <v>4</v>
          </cell>
          <cell r="MK19">
            <v>5</v>
          </cell>
          <cell r="MM19">
            <v>2</v>
          </cell>
          <cell r="MN19">
            <v>3</v>
          </cell>
          <cell r="MO19">
            <v>2</v>
          </cell>
          <cell r="MP19">
            <v>3</v>
          </cell>
          <cell r="MQ19">
            <v>5</v>
          </cell>
          <cell r="MR19">
            <v>6</v>
          </cell>
          <cell r="MS19">
            <v>9</v>
          </cell>
          <cell r="MT19">
            <v>12</v>
          </cell>
          <cell r="MU19" t="str">
            <v/>
          </cell>
          <cell r="MV19">
            <v>14</v>
          </cell>
          <cell r="MW19">
            <v>18</v>
          </cell>
          <cell r="MX19">
            <v>2</v>
          </cell>
          <cell r="MY19">
            <v>2</v>
          </cell>
          <cell r="MZ19">
            <v>1</v>
          </cell>
          <cell r="NA19">
            <v>1</v>
          </cell>
          <cell r="NB19">
            <v>17</v>
          </cell>
          <cell r="NC19">
            <v>21</v>
          </cell>
          <cell r="ND19" t="str">
            <v/>
          </cell>
          <cell r="NE19">
            <v>6</v>
          </cell>
          <cell r="NF19">
            <v>7</v>
          </cell>
          <cell r="NG19">
            <v>10</v>
          </cell>
          <cell r="NH19">
            <v>12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16</v>
          </cell>
          <cell r="NN19">
            <v>19</v>
          </cell>
          <cell r="NO19" t="str">
            <v/>
          </cell>
          <cell r="NP19">
            <v>0</v>
          </cell>
          <cell r="NQ19">
            <v>0</v>
          </cell>
          <cell r="NR19">
            <v>31</v>
          </cell>
          <cell r="NS19">
            <v>39</v>
          </cell>
          <cell r="NT19">
            <v>2</v>
          </cell>
          <cell r="NU19">
            <v>2</v>
          </cell>
          <cell r="NV19">
            <v>33</v>
          </cell>
          <cell r="NW19">
            <v>41</v>
          </cell>
          <cell r="NX19" t="str">
            <v/>
          </cell>
          <cell r="NY19">
            <v>2</v>
          </cell>
          <cell r="NZ19">
            <v>3</v>
          </cell>
          <cell r="OA19">
            <v>13</v>
          </cell>
          <cell r="OB19">
            <v>16</v>
          </cell>
          <cell r="OC19">
            <v>3</v>
          </cell>
          <cell r="OD19">
            <v>4</v>
          </cell>
          <cell r="OE19">
            <v>1</v>
          </cell>
          <cell r="OF19">
            <v>1</v>
          </cell>
          <cell r="OG19">
            <v>2</v>
          </cell>
          <cell r="OH19">
            <v>2</v>
          </cell>
          <cell r="OI19">
            <v>21</v>
          </cell>
          <cell r="OJ19">
            <v>26</v>
          </cell>
          <cell r="OK19" t="str">
            <v/>
          </cell>
          <cell r="OL19">
            <v>4</v>
          </cell>
          <cell r="OM19">
            <v>5</v>
          </cell>
          <cell r="ON19">
            <v>4</v>
          </cell>
          <cell r="OO19">
            <v>5</v>
          </cell>
          <cell r="OP19" t="str">
            <v/>
          </cell>
          <cell r="OQ19">
            <v>30</v>
          </cell>
          <cell r="OR19">
            <v>38</v>
          </cell>
          <cell r="OS19">
            <v>25</v>
          </cell>
          <cell r="OT19">
            <v>31</v>
          </cell>
          <cell r="OU19">
            <v>55</v>
          </cell>
          <cell r="OV19">
            <v>69</v>
          </cell>
          <cell r="OW19" t="str">
            <v/>
          </cell>
          <cell r="OX19">
            <v>240</v>
          </cell>
          <cell r="OY19">
            <v>300</v>
          </cell>
          <cell r="PA19">
            <v>30</v>
          </cell>
          <cell r="PB19">
            <v>38</v>
          </cell>
          <cell r="PC19">
            <v>30</v>
          </cell>
          <cell r="PD19">
            <v>38</v>
          </cell>
          <cell r="PE19" t="str">
            <v/>
          </cell>
          <cell r="PF19">
            <v>26</v>
          </cell>
          <cell r="PG19">
            <v>32</v>
          </cell>
          <cell r="PH19">
            <v>26</v>
          </cell>
          <cell r="PI19">
            <v>32</v>
          </cell>
          <cell r="PK19">
            <v>72</v>
          </cell>
          <cell r="PL19">
            <v>90</v>
          </cell>
          <cell r="PM19">
            <v>72</v>
          </cell>
          <cell r="PN19">
            <v>90</v>
          </cell>
          <cell r="PP19">
            <v>12</v>
          </cell>
          <cell r="PQ19">
            <v>15</v>
          </cell>
          <cell r="PR19">
            <v>12</v>
          </cell>
          <cell r="PS19">
            <v>15</v>
          </cell>
          <cell r="PU19">
            <v>32</v>
          </cell>
          <cell r="PV19">
            <v>40</v>
          </cell>
          <cell r="PW19">
            <v>32</v>
          </cell>
          <cell r="PX19">
            <v>40</v>
          </cell>
          <cell r="PZ19">
            <v>22</v>
          </cell>
          <cell r="QA19">
            <v>28</v>
          </cell>
          <cell r="QB19">
            <v>22</v>
          </cell>
          <cell r="QC19">
            <v>28</v>
          </cell>
          <cell r="QE19">
            <v>88</v>
          </cell>
          <cell r="QF19">
            <v>110</v>
          </cell>
          <cell r="QG19">
            <v>88</v>
          </cell>
          <cell r="QH19">
            <v>110</v>
          </cell>
          <cell r="QJ19">
            <v>52</v>
          </cell>
          <cell r="QK19">
            <v>65</v>
          </cell>
          <cell r="QL19">
            <v>52</v>
          </cell>
          <cell r="QM19">
            <v>65</v>
          </cell>
          <cell r="QO19">
            <v>24</v>
          </cell>
          <cell r="QP19">
            <v>30</v>
          </cell>
          <cell r="QQ19">
            <v>24</v>
          </cell>
          <cell r="QR19">
            <v>30</v>
          </cell>
          <cell r="QT19">
            <v>7</v>
          </cell>
          <cell r="QU19">
            <v>9</v>
          </cell>
          <cell r="QV19">
            <v>7</v>
          </cell>
          <cell r="QW19">
            <v>9</v>
          </cell>
          <cell r="QY19">
            <v>35</v>
          </cell>
          <cell r="QZ19">
            <v>44</v>
          </cell>
          <cell r="RA19">
            <v>35</v>
          </cell>
          <cell r="RB19">
            <v>44</v>
          </cell>
          <cell r="RD19">
            <v>32</v>
          </cell>
          <cell r="RE19">
            <v>40</v>
          </cell>
          <cell r="RF19">
            <v>32</v>
          </cell>
          <cell r="RG19">
            <v>40</v>
          </cell>
          <cell r="RI19">
            <v>14</v>
          </cell>
          <cell r="RJ19">
            <v>18</v>
          </cell>
          <cell r="RK19">
            <v>14</v>
          </cell>
          <cell r="RL19">
            <v>18</v>
          </cell>
          <cell r="RN19">
            <v>2</v>
          </cell>
          <cell r="RO19">
            <v>3</v>
          </cell>
          <cell r="RP19">
            <v>2</v>
          </cell>
          <cell r="RQ19">
            <v>3</v>
          </cell>
          <cell r="RS19">
            <v>12</v>
          </cell>
          <cell r="RT19">
            <v>15</v>
          </cell>
          <cell r="RU19">
            <v>12</v>
          </cell>
          <cell r="RV19">
            <v>15</v>
          </cell>
          <cell r="RX19">
            <v>6</v>
          </cell>
          <cell r="RY19">
            <v>7</v>
          </cell>
          <cell r="RZ19">
            <v>6</v>
          </cell>
          <cell r="SA19">
            <v>7</v>
          </cell>
          <cell r="SC19">
            <v>466</v>
          </cell>
          <cell r="SD19">
            <v>584</v>
          </cell>
          <cell r="SF19">
            <v>951</v>
          </cell>
          <cell r="SG19">
            <v>1176</v>
          </cell>
          <cell r="SI19">
            <v>99</v>
          </cell>
          <cell r="SJ19">
            <v>125</v>
          </cell>
          <cell r="SL19">
            <v>14</v>
          </cell>
          <cell r="SM19">
            <v>18</v>
          </cell>
          <cell r="SO19">
            <v>4</v>
          </cell>
          <cell r="SP19">
            <v>4</v>
          </cell>
          <cell r="SR19">
            <v>1</v>
          </cell>
          <cell r="SS19">
            <v>1</v>
          </cell>
          <cell r="SU19">
            <v>31</v>
          </cell>
          <cell r="SV19">
            <v>39</v>
          </cell>
          <cell r="SX19">
            <v>25</v>
          </cell>
          <cell r="SY19">
            <v>31</v>
          </cell>
          <cell r="TA19">
            <v>497</v>
          </cell>
          <cell r="TB19">
            <v>619</v>
          </cell>
          <cell r="TD19">
            <v>23</v>
          </cell>
          <cell r="TE19">
            <v>26</v>
          </cell>
          <cell r="TG19">
            <v>4</v>
          </cell>
          <cell r="TH19">
            <v>5</v>
          </cell>
          <cell r="TJ19">
            <v>31</v>
          </cell>
          <cell r="TK19">
            <v>39</v>
          </cell>
          <cell r="TM19">
            <v>2</v>
          </cell>
          <cell r="TN19">
            <v>2</v>
          </cell>
          <cell r="TP19">
            <v>5</v>
          </cell>
          <cell r="TQ19">
            <v>6</v>
          </cell>
          <cell r="TS19">
            <v>14</v>
          </cell>
          <cell r="TT19">
            <v>17</v>
          </cell>
          <cell r="TV19">
            <v>3</v>
          </cell>
          <cell r="TW19">
            <v>4</v>
          </cell>
          <cell r="TY19">
            <v>1</v>
          </cell>
          <cell r="TZ19">
            <v>1</v>
          </cell>
          <cell r="UB19">
            <v>2</v>
          </cell>
          <cell r="UC19">
            <v>2</v>
          </cell>
          <cell r="UE19">
            <v>10</v>
          </cell>
          <cell r="UF19">
            <v>12</v>
          </cell>
          <cell r="UH19">
            <v>0</v>
          </cell>
          <cell r="UI19">
            <v>0</v>
          </cell>
          <cell r="UK19">
            <v>0</v>
          </cell>
          <cell r="UL19">
            <v>0</v>
          </cell>
          <cell r="UN19">
            <v>2</v>
          </cell>
          <cell r="UO19">
            <v>2</v>
          </cell>
          <cell r="UQ19">
            <v>5</v>
          </cell>
          <cell r="UR19">
            <v>6</v>
          </cell>
          <cell r="UT19">
            <v>2</v>
          </cell>
          <cell r="UU19">
            <v>2</v>
          </cell>
          <cell r="UW19">
            <v>1</v>
          </cell>
          <cell r="UX19">
            <v>1</v>
          </cell>
          <cell r="UZ19">
            <v>4</v>
          </cell>
          <cell r="VA19">
            <v>5</v>
          </cell>
          <cell r="VC19">
            <v>8</v>
          </cell>
          <cell r="VD19">
            <v>10</v>
          </cell>
          <cell r="VF19">
            <v>10</v>
          </cell>
          <cell r="VG19">
            <v>12</v>
          </cell>
          <cell r="VI19">
            <v>5</v>
          </cell>
          <cell r="VJ19">
            <v>6</v>
          </cell>
          <cell r="VL19">
            <v>4</v>
          </cell>
          <cell r="VM19">
            <v>5</v>
          </cell>
          <cell r="VO19">
            <v>807</v>
          </cell>
          <cell r="VP19">
            <v>1000</v>
          </cell>
          <cell r="VR19">
            <v>30</v>
          </cell>
          <cell r="VS19">
            <v>38</v>
          </cell>
          <cell r="VU19">
            <v>9</v>
          </cell>
          <cell r="VV19">
            <v>11</v>
          </cell>
          <cell r="VX19">
            <v>31</v>
          </cell>
          <cell r="VY19">
            <v>38</v>
          </cell>
          <cell r="WA19">
            <v>16</v>
          </cell>
          <cell r="WB19">
            <v>20</v>
          </cell>
          <cell r="WD19">
            <v>26</v>
          </cell>
          <cell r="WE19">
            <v>32</v>
          </cell>
          <cell r="WG19">
            <v>4</v>
          </cell>
          <cell r="WH19">
            <v>4</v>
          </cell>
          <cell r="WJ19">
            <v>3</v>
          </cell>
          <cell r="WK19">
            <v>4</v>
          </cell>
          <cell r="WM19">
            <v>3</v>
          </cell>
          <cell r="WN19">
            <v>3</v>
          </cell>
          <cell r="WP19">
            <v>3</v>
          </cell>
          <cell r="WQ19">
            <v>3</v>
          </cell>
          <cell r="WS19">
            <v>8</v>
          </cell>
          <cell r="WT19">
            <v>10</v>
          </cell>
          <cell r="WV19">
            <v>11</v>
          </cell>
          <cell r="WW19">
            <v>13</v>
          </cell>
          <cell r="WY19">
            <v>144</v>
          </cell>
          <cell r="WZ19">
            <v>176</v>
          </cell>
          <cell r="XB19">
            <v>951</v>
          </cell>
          <cell r="XC19">
            <v>1176</v>
          </cell>
          <cell r="XE19">
            <v>0</v>
          </cell>
          <cell r="XF19">
            <v>0</v>
          </cell>
          <cell r="XG19">
            <v>18</v>
          </cell>
          <cell r="XH19">
            <v>22</v>
          </cell>
          <cell r="XI19">
            <v>1</v>
          </cell>
          <cell r="XJ19">
            <v>1</v>
          </cell>
          <cell r="XK19">
            <v>9</v>
          </cell>
          <cell r="XL19">
            <v>11</v>
          </cell>
          <cell r="XM19">
            <v>22</v>
          </cell>
          <cell r="XN19">
            <v>27</v>
          </cell>
          <cell r="XO19">
            <v>24</v>
          </cell>
          <cell r="XP19">
            <v>29</v>
          </cell>
          <cell r="XQ19">
            <v>2</v>
          </cell>
          <cell r="XR19">
            <v>2</v>
          </cell>
          <cell r="XT19">
            <v>76</v>
          </cell>
          <cell r="XU19">
            <v>95</v>
          </cell>
        </row>
        <row r="20">
          <cell r="B20" t="str">
            <v>รพท.ชัยนาทนเรนทร</v>
          </cell>
          <cell r="C20">
            <v>3</v>
          </cell>
          <cell r="D20" t="str">
            <v>ชัยนาท</v>
          </cell>
          <cell r="E20">
            <v>10694</v>
          </cell>
          <cell r="F20" t="str">
            <v>S ใหญ่</v>
          </cell>
          <cell r="G20" t="str">
            <v>รพ.ระดับ S เตียง &lt; 400</v>
          </cell>
          <cell r="H20">
            <v>367</v>
          </cell>
          <cell r="I20">
            <v>298</v>
          </cell>
          <cell r="J20">
            <v>301220</v>
          </cell>
          <cell r="K20">
            <v>77089</v>
          </cell>
          <cell r="L20">
            <v>1380</v>
          </cell>
          <cell r="M20">
            <v>12615</v>
          </cell>
          <cell r="N20">
            <v>63094</v>
          </cell>
          <cell r="O20">
            <v>2</v>
          </cell>
          <cell r="P20">
            <v>3</v>
          </cell>
          <cell r="Q20">
            <v>1</v>
          </cell>
          <cell r="R20">
            <v>1</v>
          </cell>
          <cell r="S20">
            <v>10</v>
          </cell>
          <cell r="T20">
            <v>13</v>
          </cell>
          <cell r="U20">
            <v>2</v>
          </cell>
          <cell r="V20">
            <v>2</v>
          </cell>
          <cell r="W20">
            <v>0</v>
          </cell>
          <cell r="X20">
            <v>0</v>
          </cell>
          <cell r="Y20">
            <v>2</v>
          </cell>
          <cell r="Z20">
            <v>2</v>
          </cell>
          <cell r="AA20">
            <v>2</v>
          </cell>
          <cell r="AB20">
            <v>3</v>
          </cell>
          <cell r="AC20">
            <v>19</v>
          </cell>
          <cell r="AD20">
            <v>24</v>
          </cell>
          <cell r="AF20">
            <v>3</v>
          </cell>
          <cell r="AG20">
            <v>4</v>
          </cell>
          <cell r="AH20">
            <v>8</v>
          </cell>
          <cell r="AI20">
            <v>10</v>
          </cell>
          <cell r="AJ20">
            <v>11</v>
          </cell>
          <cell r="AK20">
            <v>14</v>
          </cell>
          <cell r="AM20">
            <v>2</v>
          </cell>
          <cell r="AN20">
            <v>2</v>
          </cell>
          <cell r="AO20">
            <v>14</v>
          </cell>
          <cell r="AP20">
            <v>18</v>
          </cell>
          <cell r="AQ20">
            <v>1</v>
          </cell>
          <cell r="AR20">
            <v>1</v>
          </cell>
          <cell r="AS20">
            <v>17</v>
          </cell>
          <cell r="AT20">
            <v>21</v>
          </cell>
          <cell r="AV20">
            <v>3</v>
          </cell>
          <cell r="AW20">
            <v>4</v>
          </cell>
          <cell r="AX20">
            <v>2</v>
          </cell>
          <cell r="AY20">
            <v>2</v>
          </cell>
          <cell r="AZ20">
            <v>5</v>
          </cell>
          <cell r="BA20">
            <v>6</v>
          </cell>
          <cell r="BC20">
            <v>2</v>
          </cell>
          <cell r="BD20">
            <v>3</v>
          </cell>
          <cell r="BE20">
            <v>6</v>
          </cell>
          <cell r="BF20">
            <v>8</v>
          </cell>
          <cell r="BG20">
            <v>8</v>
          </cell>
          <cell r="BH20">
            <v>11</v>
          </cell>
          <cell r="BJ20">
            <v>2</v>
          </cell>
          <cell r="BK20">
            <v>3</v>
          </cell>
          <cell r="BL20">
            <v>5</v>
          </cell>
          <cell r="BM20">
            <v>6</v>
          </cell>
          <cell r="BN20">
            <v>7</v>
          </cell>
          <cell r="BO20">
            <v>9</v>
          </cell>
          <cell r="BQ20">
            <v>67</v>
          </cell>
          <cell r="BR20">
            <v>85</v>
          </cell>
          <cell r="BT20">
            <v>3</v>
          </cell>
          <cell r="BU20">
            <v>4</v>
          </cell>
          <cell r="BV20">
            <v>3</v>
          </cell>
          <cell r="BW20">
            <v>4</v>
          </cell>
          <cell r="BX20" t="str">
            <v/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3</v>
          </cell>
          <cell r="CF20">
            <v>4</v>
          </cell>
          <cell r="CG20">
            <v>3</v>
          </cell>
          <cell r="CH20">
            <v>4</v>
          </cell>
          <cell r="CJ20">
            <v>6</v>
          </cell>
          <cell r="CK20">
            <v>8</v>
          </cell>
          <cell r="CL20">
            <v>16</v>
          </cell>
          <cell r="CM20">
            <v>20</v>
          </cell>
          <cell r="CN20">
            <v>3</v>
          </cell>
          <cell r="CO20">
            <v>4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25</v>
          </cell>
          <cell r="CY20">
            <v>32</v>
          </cell>
          <cell r="DA20">
            <v>1</v>
          </cell>
          <cell r="DB20">
            <v>1</v>
          </cell>
          <cell r="DC20">
            <v>2</v>
          </cell>
          <cell r="DD20">
            <v>3</v>
          </cell>
          <cell r="DE20">
            <v>3</v>
          </cell>
          <cell r="DF20">
            <v>4</v>
          </cell>
          <cell r="DH20">
            <v>2</v>
          </cell>
          <cell r="DI20">
            <v>3</v>
          </cell>
          <cell r="DJ20">
            <v>2</v>
          </cell>
          <cell r="DK20">
            <v>2</v>
          </cell>
          <cell r="DL20">
            <v>4</v>
          </cell>
          <cell r="DM20">
            <v>5</v>
          </cell>
          <cell r="DO20">
            <v>1</v>
          </cell>
          <cell r="DP20">
            <v>1</v>
          </cell>
          <cell r="DQ20">
            <v>3</v>
          </cell>
          <cell r="DR20">
            <v>4</v>
          </cell>
          <cell r="DS20">
            <v>4</v>
          </cell>
          <cell r="DT20">
            <v>5</v>
          </cell>
          <cell r="DV20">
            <v>0</v>
          </cell>
          <cell r="DW20">
            <v>0</v>
          </cell>
          <cell r="DX20">
            <v>2</v>
          </cell>
          <cell r="DY20">
            <v>2</v>
          </cell>
          <cell r="DZ20">
            <v>2</v>
          </cell>
          <cell r="EA20">
            <v>2</v>
          </cell>
          <cell r="EC20">
            <v>38</v>
          </cell>
          <cell r="ED20">
            <v>48</v>
          </cell>
          <cell r="EF20">
            <v>2</v>
          </cell>
          <cell r="EG20">
            <v>3</v>
          </cell>
          <cell r="EH20">
            <v>2</v>
          </cell>
          <cell r="EI20">
            <v>3</v>
          </cell>
          <cell r="EK20">
            <v>0</v>
          </cell>
          <cell r="EL20">
            <v>0</v>
          </cell>
          <cell r="EM20">
            <v>1</v>
          </cell>
          <cell r="EN20">
            <v>1</v>
          </cell>
          <cell r="EO20">
            <v>1</v>
          </cell>
          <cell r="EP20">
            <v>1</v>
          </cell>
          <cell r="ER20">
            <v>0</v>
          </cell>
          <cell r="ES20">
            <v>0</v>
          </cell>
          <cell r="ET20">
            <v>1</v>
          </cell>
          <cell r="EU20">
            <v>1</v>
          </cell>
          <cell r="EV20">
            <v>1</v>
          </cell>
          <cell r="EW20">
            <v>1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2</v>
          </cell>
          <cell r="FD20">
            <v>2</v>
          </cell>
          <cell r="FE20">
            <v>2</v>
          </cell>
          <cell r="FF20">
            <v>2</v>
          </cell>
          <cell r="FH20">
            <v>0</v>
          </cell>
          <cell r="FI20">
            <v>0</v>
          </cell>
          <cell r="FJ20">
            <v>1</v>
          </cell>
          <cell r="FK20">
            <v>1</v>
          </cell>
          <cell r="FL20">
            <v>1</v>
          </cell>
          <cell r="FM20">
            <v>1</v>
          </cell>
          <cell r="FO20">
            <v>0</v>
          </cell>
          <cell r="FP20">
            <v>0</v>
          </cell>
          <cell r="FQ20">
            <v>0</v>
          </cell>
          <cell r="FR20">
            <v>1</v>
          </cell>
          <cell r="FS20">
            <v>0</v>
          </cell>
          <cell r="FT20">
            <v>1</v>
          </cell>
          <cell r="FV20">
            <v>0</v>
          </cell>
          <cell r="FW20">
            <v>0</v>
          </cell>
          <cell r="FX20">
            <v>1</v>
          </cell>
          <cell r="FY20">
            <v>1</v>
          </cell>
          <cell r="FZ20">
            <v>1</v>
          </cell>
          <cell r="GA20">
            <v>1</v>
          </cell>
          <cell r="GB20">
            <v>2</v>
          </cell>
          <cell r="GC20">
            <v>2</v>
          </cell>
          <cell r="GE20">
            <v>7</v>
          </cell>
          <cell r="GF20">
            <v>8</v>
          </cell>
          <cell r="GH20">
            <v>8</v>
          </cell>
          <cell r="GI20">
            <v>10</v>
          </cell>
          <cell r="GJ20">
            <v>8</v>
          </cell>
          <cell r="GK20">
            <v>10</v>
          </cell>
          <cell r="GM20">
            <v>2</v>
          </cell>
          <cell r="GN20">
            <v>2</v>
          </cell>
          <cell r="GO20">
            <v>2</v>
          </cell>
          <cell r="GP20">
            <v>2</v>
          </cell>
          <cell r="GR20">
            <v>1</v>
          </cell>
          <cell r="GS20">
            <v>1</v>
          </cell>
          <cell r="GT20">
            <v>1</v>
          </cell>
          <cell r="GU20">
            <v>1</v>
          </cell>
          <cell r="GW20">
            <v>1</v>
          </cell>
          <cell r="GX20">
            <v>1</v>
          </cell>
          <cell r="GY20">
            <v>1</v>
          </cell>
          <cell r="GZ20">
            <v>1</v>
          </cell>
          <cell r="HB20">
            <v>12</v>
          </cell>
          <cell r="HC20">
            <v>14</v>
          </cell>
          <cell r="HD20">
            <v>65</v>
          </cell>
          <cell r="HE20">
            <v>81</v>
          </cell>
          <cell r="HG20">
            <v>6</v>
          </cell>
          <cell r="HH20">
            <v>7</v>
          </cell>
          <cell r="HI20">
            <v>0</v>
          </cell>
          <cell r="HJ20">
            <v>0</v>
          </cell>
          <cell r="HK20">
            <v>8</v>
          </cell>
          <cell r="HL20">
            <v>10</v>
          </cell>
          <cell r="HM20">
            <v>2</v>
          </cell>
          <cell r="HN20">
            <v>2</v>
          </cell>
          <cell r="HO20">
            <v>16</v>
          </cell>
          <cell r="HP20">
            <v>19</v>
          </cell>
          <cell r="HR20">
            <v>1</v>
          </cell>
          <cell r="HS20">
            <v>1</v>
          </cell>
          <cell r="HT20">
            <v>2</v>
          </cell>
          <cell r="HU20">
            <v>2</v>
          </cell>
          <cell r="HV20">
            <v>3</v>
          </cell>
          <cell r="HW20">
            <v>4</v>
          </cell>
          <cell r="HX20">
            <v>2</v>
          </cell>
          <cell r="HY20">
            <v>3</v>
          </cell>
          <cell r="HZ20">
            <v>8</v>
          </cell>
          <cell r="IA20">
            <v>10</v>
          </cell>
          <cell r="IC20">
            <v>2</v>
          </cell>
          <cell r="ID20">
            <v>2</v>
          </cell>
          <cell r="IE20">
            <v>1</v>
          </cell>
          <cell r="IF20">
            <v>1</v>
          </cell>
          <cell r="IG20">
            <v>0</v>
          </cell>
          <cell r="IH20">
            <v>0</v>
          </cell>
          <cell r="II20">
            <v>3</v>
          </cell>
          <cell r="IJ20">
            <v>3</v>
          </cell>
          <cell r="IL20">
            <v>2</v>
          </cell>
          <cell r="IM20">
            <v>2</v>
          </cell>
          <cell r="IN20">
            <v>1</v>
          </cell>
          <cell r="IO20">
            <v>1</v>
          </cell>
          <cell r="IP20">
            <v>4</v>
          </cell>
          <cell r="IQ20">
            <v>5</v>
          </cell>
          <cell r="IR20">
            <v>1</v>
          </cell>
          <cell r="IS20">
            <v>1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2</v>
          </cell>
          <cell r="IY20">
            <v>2</v>
          </cell>
          <cell r="IZ20">
            <v>10</v>
          </cell>
          <cell r="JA20">
            <v>11</v>
          </cell>
          <cell r="JC20">
            <v>2</v>
          </cell>
          <cell r="JD20">
            <v>2</v>
          </cell>
          <cell r="JE20">
            <v>2</v>
          </cell>
          <cell r="JF20">
            <v>2</v>
          </cell>
          <cell r="JG20">
            <v>1</v>
          </cell>
          <cell r="JH20">
            <v>1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5</v>
          </cell>
          <cell r="JN20">
            <v>5</v>
          </cell>
          <cell r="JP20">
            <v>42</v>
          </cell>
          <cell r="JQ20">
            <v>48</v>
          </cell>
          <cell r="JS20">
            <v>4</v>
          </cell>
          <cell r="JT20">
            <v>5</v>
          </cell>
          <cell r="JU20">
            <v>10</v>
          </cell>
          <cell r="JV20">
            <v>12</v>
          </cell>
          <cell r="JW20">
            <v>14</v>
          </cell>
          <cell r="JX20">
            <v>17</v>
          </cell>
          <cell r="JY20" t="str">
            <v/>
          </cell>
          <cell r="JZ20">
            <v>8</v>
          </cell>
          <cell r="KA20">
            <v>10</v>
          </cell>
          <cell r="KB20">
            <v>1</v>
          </cell>
          <cell r="KC20">
            <v>1</v>
          </cell>
          <cell r="KD20">
            <v>9</v>
          </cell>
          <cell r="KE20">
            <v>11</v>
          </cell>
          <cell r="KF20" t="str">
            <v/>
          </cell>
          <cell r="KG20">
            <v>7</v>
          </cell>
          <cell r="KH20">
            <v>9</v>
          </cell>
          <cell r="KI20">
            <v>0</v>
          </cell>
          <cell r="KJ20">
            <v>0</v>
          </cell>
          <cell r="KK20">
            <v>7</v>
          </cell>
          <cell r="KL20">
            <v>9</v>
          </cell>
          <cell r="KM20" t="str">
            <v/>
          </cell>
          <cell r="KN20">
            <v>6</v>
          </cell>
          <cell r="KO20">
            <v>8</v>
          </cell>
          <cell r="KP20">
            <v>6</v>
          </cell>
          <cell r="KQ20">
            <v>8</v>
          </cell>
          <cell r="KR20" t="str">
            <v/>
          </cell>
          <cell r="KS20">
            <v>6</v>
          </cell>
          <cell r="KT20">
            <v>8</v>
          </cell>
          <cell r="KU20">
            <v>6</v>
          </cell>
          <cell r="KV20">
            <v>8</v>
          </cell>
          <cell r="KW20" t="str">
            <v/>
          </cell>
          <cell r="KX20">
            <v>1</v>
          </cell>
          <cell r="KY20">
            <v>1</v>
          </cell>
          <cell r="KZ20">
            <v>0</v>
          </cell>
          <cell r="LA20">
            <v>0</v>
          </cell>
          <cell r="LB20">
            <v>1</v>
          </cell>
          <cell r="LC20">
            <v>1</v>
          </cell>
          <cell r="LD20" t="str">
            <v/>
          </cell>
          <cell r="LE20">
            <v>2</v>
          </cell>
          <cell r="LF20">
            <v>3</v>
          </cell>
          <cell r="LG20">
            <v>2</v>
          </cell>
          <cell r="LH20">
            <v>3</v>
          </cell>
          <cell r="LI20" t="str">
            <v/>
          </cell>
          <cell r="LJ20">
            <v>2</v>
          </cell>
          <cell r="LK20">
            <v>3</v>
          </cell>
          <cell r="LL20">
            <v>2</v>
          </cell>
          <cell r="LM20">
            <v>2</v>
          </cell>
          <cell r="LN20">
            <v>4</v>
          </cell>
          <cell r="LO20">
            <v>5</v>
          </cell>
          <cell r="LP20" t="str">
            <v/>
          </cell>
          <cell r="LQ20">
            <v>3</v>
          </cell>
          <cell r="LR20">
            <v>4</v>
          </cell>
          <cell r="LS20">
            <v>3</v>
          </cell>
          <cell r="LT20">
            <v>4</v>
          </cell>
          <cell r="LU20" t="str">
            <v/>
          </cell>
          <cell r="LV20">
            <v>1</v>
          </cell>
          <cell r="LW20">
            <v>1</v>
          </cell>
          <cell r="LX20">
            <v>5</v>
          </cell>
          <cell r="LY20">
            <v>6</v>
          </cell>
          <cell r="LZ20">
            <v>6</v>
          </cell>
          <cell r="MA20">
            <v>7</v>
          </cell>
          <cell r="MB20" t="str">
            <v/>
          </cell>
          <cell r="MC20">
            <v>6</v>
          </cell>
          <cell r="MD20">
            <v>8</v>
          </cell>
          <cell r="ME20">
            <v>6</v>
          </cell>
          <cell r="MF20">
            <v>8</v>
          </cell>
          <cell r="MG20" t="str">
            <v/>
          </cell>
          <cell r="MH20">
            <v>4</v>
          </cell>
          <cell r="MI20">
            <v>5</v>
          </cell>
          <cell r="MJ20">
            <v>4</v>
          </cell>
          <cell r="MK20">
            <v>5</v>
          </cell>
          <cell r="MM20">
            <v>2</v>
          </cell>
          <cell r="MN20">
            <v>2</v>
          </cell>
          <cell r="MO20">
            <v>2</v>
          </cell>
          <cell r="MP20">
            <v>3</v>
          </cell>
          <cell r="MQ20">
            <v>5</v>
          </cell>
          <cell r="MR20">
            <v>6</v>
          </cell>
          <cell r="MS20">
            <v>9</v>
          </cell>
          <cell r="MT20">
            <v>11</v>
          </cell>
          <cell r="MU20" t="str">
            <v/>
          </cell>
          <cell r="MV20">
            <v>11</v>
          </cell>
          <cell r="MW20">
            <v>14</v>
          </cell>
          <cell r="MX20">
            <v>3</v>
          </cell>
          <cell r="MY20">
            <v>4</v>
          </cell>
          <cell r="MZ20">
            <v>1</v>
          </cell>
          <cell r="NA20">
            <v>1</v>
          </cell>
          <cell r="NB20">
            <v>15</v>
          </cell>
          <cell r="NC20">
            <v>19</v>
          </cell>
          <cell r="ND20" t="str">
            <v/>
          </cell>
          <cell r="NE20">
            <v>5</v>
          </cell>
          <cell r="NF20">
            <v>6</v>
          </cell>
          <cell r="NG20">
            <v>6</v>
          </cell>
          <cell r="NH20">
            <v>8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11</v>
          </cell>
          <cell r="NN20">
            <v>14</v>
          </cell>
          <cell r="NO20" t="str">
            <v/>
          </cell>
          <cell r="NP20">
            <v>0</v>
          </cell>
          <cell r="NQ20">
            <v>0</v>
          </cell>
          <cell r="NR20">
            <v>22</v>
          </cell>
          <cell r="NS20">
            <v>27</v>
          </cell>
          <cell r="NT20">
            <v>2</v>
          </cell>
          <cell r="NU20">
            <v>2</v>
          </cell>
          <cell r="NV20">
            <v>24</v>
          </cell>
          <cell r="NW20">
            <v>29</v>
          </cell>
          <cell r="NX20" t="str">
            <v/>
          </cell>
          <cell r="NY20">
            <v>2</v>
          </cell>
          <cell r="NZ20">
            <v>3</v>
          </cell>
          <cell r="OA20">
            <v>10</v>
          </cell>
          <cell r="OB20">
            <v>13</v>
          </cell>
          <cell r="OC20">
            <v>3</v>
          </cell>
          <cell r="OD20">
            <v>4</v>
          </cell>
          <cell r="OE20">
            <v>1</v>
          </cell>
          <cell r="OF20">
            <v>1</v>
          </cell>
          <cell r="OG20">
            <v>2</v>
          </cell>
          <cell r="OH20">
            <v>2</v>
          </cell>
          <cell r="OI20">
            <v>18</v>
          </cell>
          <cell r="OJ20">
            <v>23</v>
          </cell>
          <cell r="OK20" t="str">
            <v/>
          </cell>
          <cell r="OL20">
            <v>4</v>
          </cell>
          <cell r="OM20">
            <v>5</v>
          </cell>
          <cell r="ON20">
            <v>4</v>
          </cell>
          <cell r="OO20">
            <v>5</v>
          </cell>
          <cell r="OP20" t="str">
            <v/>
          </cell>
          <cell r="OQ20">
            <v>23</v>
          </cell>
          <cell r="OR20">
            <v>29</v>
          </cell>
          <cell r="OS20">
            <v>20</v>
          </cell>
          <cell r="OT20">
            <v>25</v>
          </cell>
          <cell r="OU20">
            <v>43</v>
          </cell>
          <cell r="OV20">
            <v>54</v>
          </cell>
          <cell r="OW20" t="str">
            <v/>
          </cell>
          <cell r="OX20">
            <v>192</v>
          </cell>
          <cell r="OY20">
            <v>241</v>
          </cell>
          <cell r="PA20">
            <v>22</v>
          </cell>
          <cell r="PB20">
            <v>28</v>
          </cell>
          <cell r="PC20">
            <v>22</v>
          </cell>
          <cell r="PD20">
            <v>28</v>
          </cell>
          <cell r="PE20" t="str">
            <v/>
          </cell>
          <cell r="PF20">
            <v>18</v>
          </cell>
          <cell r="PG20">
            <v>22</v>
          </cell>
          <cell r="PH20">
            <v>18</v>
          </cell>
          <cell r="PI20">
            <v>22</v>
          </cell>
          <cell r="PK20">
            <v>38</v>
          </cell>
          <cell r="PL20">
            <v>48</v>
          </cell>
          <cell r="PM20">
            <v>38</v>
          </cell>
          <cell r="PN20">
            <v>48</v>
          </cell>
          <cell r="PP20">
            <v>13</v>
          </cell>
          <cell r="PQ20">
            <v>16</v>
          </cell>
          <cell r="PR20">
            <v>13</v>
          </cell>
          <cell r="PS20">
            <v>16</v>
          </cell>
          <cell r="PU20">
            <v>19</v>
          </cell>
          <cell r="PV20">
            <v>24</v>
          </cell>
          <cell r="PW20">
            <v>19</v>
          </cell>
          <cell r="PX20">
            <v>24</v>
          </cell>
          <cell r="PZ20">
            <v>14</v>
          </cell>
          <cell r="QA20">
            <v>17</v>
          </cell>
          <cell r="QB20">
            <v>14</v>
          </cell>
          <cell r="QC20">
            <v>17</v>
          </cell>
          <cell r="QE20">
            <v>64</v>
          </cell>
          <cell r="QF20">
            <v>80</v>
          </cell>
          <cell r="QG20">
            <v>64</v>
          </cell>
          <cell r="QH20">
            <v>80</v>
          </cell>
          <cell r="QJ20">
            <v>36</v>
          </cell>
          <cell r="QK20">
            <v>45</v>
          </cell>
          <cell r="QL20">
            <v>36</v>
          </cell>
          <cell r="QM20">
            <v>45</v>
          </cell>
          <cell r="QO20">
            <v>18</v>
          </cell>
          <cell r="QP20">
            <v>22</v>
          </cell>
          <cell r="QQ20">
            <v>18</v>
          </cell>
          <cell r="QR20">
            <v>22</v>
          </cell>
          <cell r="QT20">
            <v>5</v>
          </cell>
          <cell r="QU20">
            <v>6</v>
          </cell>
          <cell r="QV20">
            <v>5</v>
          </cell>
          <cell r="QW20">
            <v>6</v>
          </cell>
          <cell r="QY20">
            <v>27</v>
          </cell>
          <cell r="QZ20">
            <v>34</v>
          </cell>
          <cell r="RA20">
            <v>27</v>
          </cell>
          <cell r="RB20">
            <v>34</v>
          </cell>
          <cell r="RD20">
            <v>29</v>
          </cell>
          <cell r="RE20">
            <v>36</v>
          </cell>
          <cell r="RF20">
            <v>29</v>
          </cell>
          <cell r="RG20">
            <v>36</v>
          </cell>
          <cell r="RI20">
            <v>13</v>
          </cell>
          <cell r="RJ20">
            <v>16</v>
          </cell>
          <cell r="RK20">
            <v>13</v>
          </cell>
          <cell r="RL20">
            <v>16</v>
          </cell>
          <cell r="RN20">
            <v>2</v>
          </cell>
          <cell r="RO20">
            <v>3</v>
          </cell>
          <cell r="RP20">
            <v>2</v>
          </cell>
          <cell r="RQ20">
            <v>3</v>
          </cell>
          <cell r="RS20">
            <v>8</v>
          </cell>
          <cell r="RT20">
            <v>10</v>
          </cell>
          <cell r="RU20">
            <v>8</v>
          </cell>
          <cell r="RV20">
            <v>10</v>
          </cell>
          <cell r="RX20">
            <v>3</v>
          </cell>
          <cell r="RY20">
            <v>4</v>
          </cell>
          <cell r="RZ20">
            <v>3</v>
          </cell>
          <cell r="SA20">
            <v>4</v>
          </cell>
          <cell r="SC20">
            <v>329</v>
          </cell>
          <cell r="SD20">
            <v>411</v>
          </cell>
          <cell r="SF20">
            <v>695</v>
          </cell>
          <cell r="SG20">
            <v>866</v>
          </cell>
          <cell r="SI20">
            <v>65</v>
          </cell>
          <cell r="SJ20">
            <v>84</v>
          </cell>
          <cell r="SL20">
            <v>11</v>
          </cell>
          <cell r="SM20">
            <v>14</v>
          </cell>
          <cell r="SO20">
            <v>3</v>
          </cell>
          <cell r="SP20">
            <v>4</v>
          </cell>
          <cell r="SR20">
            <v>1</v>
          </cell>
          <cell r="SS20">
            <v>1</v>
          </cell>
          <cell r="SU20">
            <v>23</v>
          </cell>
          <cell r="SV20">
            <v>29</v>
          </cell>
          <cell r="SX20">
            <v>20</v>
          </cell>
          <cell r="SY20">
            <v>25</v>
          </cell>
          <cell r="TA20">
            <v>367</v>
          </cell>
          <cell r="TB20">
            <v>457</v>
          </cell>
          <cell r="TD20">
            <v>19</v>
          </cell>
          <cell r="TE20">
            <v>24</v>
          </cell>
          <cell r="TG20">
            <v>3</v>
          </cell>
          <cell r="TH20">
            <v>4</v>
          </cell>
          <cell r="TJ20">
            <v>22</v>
          </cell>
          <cell r="TK20">
            <v>27</v>
          </cell>
          <cell r="TM20">
            <v>2</v>
          </cell>
          <cell r="TN20">
            <v>2</v>
          </cell>
          <cell r="TP20">
            <v>5</v>
          </cell>
          <cell r="TQ20">
            <v>6</v>
          </cell>
          <cell r="TS20">
            <v>10</v>
          </cell>
          <cell r="TT20">
            <v>13</v>
          </cell>
          <cell r="TV20">
            <v>3</v>
          </cell>
          <cell r="TW20">
            <v>4</v>
          </cell>
          <cell r="TY20">
            <v>1</v>
          </cell>
          <cell r="TZ20">
            <v>1</v>
          </cell>
          <cell r="UB20">
            <v>2</v>
          </cell>
          <cell r="UC20">
            <v>2</v>
          </cell>
          <cell r="UE20">
            <v>6</v>
          </cell>
          <cell r="UF20">
            <v>8</v>
          </cell>
          <cell r="UH20">
            <v>0</v>
          </cell>
          <cell r="UI20">
            <v>0</v>
          </cell>
          <cell r="UK20">
            <v>0</v>
          </cell>
          <cell r="UL20">
            <v>0</v>
          </cell>
          <cell r="UN20">
            <v>1</v>
          </cell>
          <cell r="UO20">
            <v>1</v>
          </cell>
          <cell r="UQ20">
            <v>5</v>
          </cell>
          <cell r="UR20">
            <v>6</v>
          </cell>
          <cell r="UT20">
            <v>2</v>
          </cell>
          <cell r="UU20">
            <v>2</v>
          </cell>
          <cell r="UW20">
            <v>1</v>
          </cell>
          <cell r="UX20">
            <v>1</v>
          </cell>
          <cell r="UZ20">
            <v>4</v>
          </cell>
          <cell r="VA20">
            <v>5</v>
          </cell>
          <cell r="VC20">
            <v>8</v>
          </cell>
          <cell r="VD20">
            <v>10</v>
          </cell>
          <cell r="VF20">
            <v>10</v>
          </cell>
          <cell r="VG20">
            <v>12</v>
          </cell>
          <cell r="VI20">
            <v>3</v>
          </cell>
          <cell r="VJ20">
            <v>4</v>
          </cell>
          <cell r="VL20">
            <v>4</v>
          </cell>
          <cell r="VM20">
            <v>5</v>
          </cell>
          <cell r="VO20">
            <v>601</v>
          </cell>
          <cell r="VP20">
            <v>751</v>
          </cell>
          <cell r="VR20">
            <v>20</v>
          </cell>
          <cell r="VS20">
            <v>25</v>
          </cell>
          <cell r="VU20">
            <v>5</v>
          </cell>
          <cell r="VV20">
            <v>6</v>
          </cell>
          <cell r="VX20">
            <v>15</v>
          </cell>
          <cell r="VY20">
            <v>20</v>
          </cell>
          <cell r="WA20">
            <v>11</v>
          </cell>
          <cell r="WB20">
            <v>14</v>
          </cell>
          <cell r="WD20">
            <v>18</v>
          </cell>
          <cell r="WE20">
            <v>22</v>
          </cell>
          <cell r="WG20">
            <v>3</v>
          </cell>
          <cell r="WH20">
            <v>3</v>
          </cell>
          <cell r="WJ20">
            <v>3</v>
          </cell>
          <cell r="WK20">
            <v>3</v>
          </cell>
          <cell r="WM20">
            <v>2</v>
          </cell>
          <cell r="WN20">
            <v>2</v>
          </cell>
          <cell r="WP20">
            <v>3</v>
          </cell>
          <cell r="WQ20">
            <v>3</v>
          </cell>
          <cell r="WS20">
            <v>6</v>
          </cell>
          <cell r="WT20">
            <v>7</v>
          </cell>
          <cell r="WV20">
            <v>8</v>
          </cell>
          <cell r="WW20">
            <v>10</v>
          </cell>
          <cell r="WY20">
            <v>94</v>
          </cell>
          <cell r="WZ20">
            <v>115</v>
          </cell>
          <cell r="XB20">
            <v>695</v>
          </cell>
          <cell r="XC20">
            <v>866</v>
          </cell>
          <cell r="XE20">
            <v>0</v>
          </cell>
          <cell r="XF20">
            <v>0</v>
          </cell>
          <cell r="XG20">
            <v>13</v>
          </cell>
          <cell r="XH20">
            <v>16</v>
          </cell>
          <cell r="XI20">
            <v>0</v>
          </cell>
          <cell r="XJ20">
            <v>0</v>
          </cell>
          <cell r="XK20">
            <v>4</v>
          </cell>
          <cell r="XL20">
            <v>6</v>
          </cell>
          <cell r="XM20">
            <v>11</v>
          </cell>
          <cell r="XN20">
            <v>14</v>
          </cell>
          <cell r="XO20">
            <v>16</v>
          </cell>
          <cell r="XP20">
            <v>20</v>
          </cell>
          <cell r="XQ20">
            <v>1</v>
          </cell>
          <cell r="XR20">
            <v>1</v>
          </cell>
          <cell r="XT20">
            <v>58</v>
          </cell>
          <cell r="XU20">
            <v>72</v>
          </cell>
        </row>
        <row r="21">
          <cell r="B21" t="str">
            <v>รพท.พิจิตร</v>
          </cell>
          <cell r="C21">
            <v>3</v>
          </cell>
          <cell r="D21" t="str">
            <v>พิจิตร</v>
          </cell>
          <cell r="E21">
            <v>10726</v>
          </cell>
          <cell r="F21" t="str">
            <v>S ใหญ่</v>
          </cell>
          <cell r="G21" t="str">
            <v>รพ.ระดับ S เตียง &lt; 400</v>
          </cell>
          <cell r="H21">
            <v>342</v>
          </cell>
          <cell r="I21">
            <v>369</v>
          </cell>
          <cell r="J21">
            <v>347771</v>
          </cell>
          <cell r="K21">
            <v>113028</v>
          </cell>
          <cell r="L21">
            <v>0</v>
          </cell>
          <cell r="M21">
            <v>31891</v>
          </cell>
          <cell r="N21">
            <v>81137</v>
          </cell>
          <cell r="O21">
            <v>3</v>
          </cell>
          <cell r="P21">
            <v>4</v>
          </cell>
          <cell r="Q21">
            <v>2</v>
          </cell>
          <cell r="R21">
            <v>2</v>
          </cell>
          <cell r="S21">
            <v>10</v>
          </cell>
          <cell r="T21">
            <v>13</v>
          </cell>
          <cell r="U21">
            <v>2</v>
          </cell>
          <cell r="V21">
            <v>2</v>
          </cell>
          <cell r="W21">
            <v>2</v>
          </cell>
          <cell r="X21">
            <v>2</v>
          </cell>
          <cell r="Y21">
            <v>2</v>
          </cell>
          <cell r="Z21">
            <v>2</v>
          </cell>
          <cell r="AA21">
            <v>3</v>
          </cell>
          <cell r="AB21">
            <v>4</v>
          </cell>
          <cell r="AC21">
            <v>24</v>
          </cell>
          <cell r="AD21">
            <v>29</v>
          </cell>
          <cell r="AF21">
            <v>4</v>
          </cell>
          <cell r="AG21">
            <v>5</v>
          </cell>
          <cell r="AH21">
            <v>10</v>
          </cell>
          <cell r="AI21">
            <v>12</v>
          </cell>
          <cell r="AJ21">
            <v>14</v>
          </cell>
          <cell r="AK21">
            <v>17</v>
          </cell>
          <cell r="AM21">
            <v>2</v>
          </cell>
          <cell r="AN21">
            <v>2</v>
          </cell>
          <cell r="AO21">
            <v>18</v>
          </cell>
          <cell r="AP21">
            <v>23</v>
          </cell>
          <cell r="AQ21">
            <v>2</v>
          </cell>
          <cell r="AR21">
            <v>2</v>
          </cell>
          <cell r="AS21">
            <v>22</v>
          </cell>
          <cell r="AT21">
            <v>27</v>
          </cell>
          <cell r="AV21">
            <v>5</v>
          </cell>
          <cell r="AW21">
            <v>6</v>
          </cell>
          <cell r="AX21">
            <v>2</v>
          </cell>
          <cell r="AY21">
            <v>3</v>
          </cell>
          <cell r="AZ21">
            <v>7</v>
          </cell>
          <cell r="BA21">
            <v>9</v>
          </cell>
          <cell r="BC21">
            <v>5</v>
          </cell>
          <cell r="BD21">
            <v>6</v>
          </cell>
          <cell r="BE21">
            <v>13</v>
          </cell>
          <cell r="BF21">
            <v>16</v>
          </cell>
          <cell r="BG21">
            <v>18</v>
          </cell>
          <cell r="BH21">
            <v>22</v>
          </cell>
          <cell r="BJ21">
            <v>2</v>
          </cell>
          <cell r="BK21">
            <v>2</v>
          </cell>
          <cell r="BL21">
            <v>3</v>
          </cell>
          <cell r="BM21">
            <v>4</v>
          </cell>
          <cell r="BN21">
            <v>5</v>
          </cell>
          <cell r="BO21">
            <v>6</v>
          </cell>
          <cell r="BQ21">
            <v>90</v>
          </cell>
          <cell r="BR21">
            <v>110</v>
          </cell>
          <cell r="BT21">
            <v>1</v>
          </cell>
          <cell r="BU21">
            <v>1</v>
          </cell>
          <cell r="BV21">
            <v>1</v>
          </cell>
          <cell r="BW21">
            <v>1</v>
          </cell>
          <cell r="BX21" t="str">
            <v/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2</v>
          </cell>
          <cell r="CF21">
            <v>3</v>
          </cell>
          <cell r="CG21">
            <v>2</v>
          </cell>
          <cell r="CH21">
            <v>3</v>
          </cell>
          <cell r="CJ21">
            <v>9</v>
          </cell>
          <cell r="CK21">
            <v>11</v>
          </cell>
          <cell r="CL21">
            <v>5</v>
          </cell>
          <cell r="CM21">
            <v>6</v>
          </cell>
          <cell r="CN21">
            <v>5</v>
          </cell>
          <cell r="CO21">
            <v>6</v>
          </cell>
          <cell r="CP21">
            <v>2</v>
          </cell>
          <cell r="CQ21">
            <v>2</v>
          </cell>
          <cell r="CR21">
            <v>2</v>
          </cell>
          <cell r="CS21">
            <v>2</v>
          </cell>
          <cell r="CT21">
            <v>2</v>
          </cell>
          <cell r="CU21">
            <v>2</v>
          </cell>
          <cell r="CV21">
            <v>3</v>
          </cell>
          <cell r="CW21">
            <v>4</v>
          </cell>
          <cell r="CX21">
            <v>28</v>
          </cell>
          <cell r="CY21">
            <v>33</v>
          </cell>
          <cell r="DA21">
            <v>2</v>
          </cell>
          <cell r="DB21">
            <v>2</v>
          </cell>
          <cell r="DC21">
            <v>2</v>
          </cell>
          <cell r="DD21">
            <v>2</v>
          </cell>
          <cell r="DE21">
            <v>4</v>
          </cell>
          <cell r="DF21">
            <v>4</v>
          </cell>
          <cell r="DH21">
            <v>2</v>
          </cell>
          <cell r="DI21">
            <v>2</v>
          </cell>
          <cell r="DJ21">
            <v>1</v>
          </cell>
          <cell r="DK21">
            <v>1</v>
          </cell>
          <cell r="DL21">
            <v>3</v>
          </cell>
          <cell r="DM21">
            <v>3</v>
          </cell>
          <cell r="DO21">
            <v>2</v>
          </cell>
          <cell r="DP21">
            <v>2</v>
          </cell>
          <cell r="DQ21">
            <v>2</v>
          </cell>
          <cell r="DR21">
            <v>2</v>
          </cell>
          <cell r="DS21">
            <v>4</v>
          </cell>
          <cell r="DT21">
            <v>4</v>
          </cell>
          <cell r="DV21">
            <v>1</v>
          </cell>
          <cell r="DW21">
            <v>1</v>
          </cell>
          <cell r="DX21">
            <v>1</v>
          </cell>
          <cell r="DY21">
            <v>1</v>
          </cell>
          <cell r="DZ21">
            <v>2</v>
          </cell>
          <cell r="EA21">
            <v>2</v>
          </cell>
          <cell r="EC21">
            <v>41</v>
          </cell>
          <cell r="ED21">
            <v>46</v>
          </cell>
          <cell r="EF21">
            <v>4</v>
          </cell>
          <cell r="EG21">
            <v>5</v>
          </cell>
          <cell r="EH21">
            <v>4</v>
          </cell>
          <cell r="EI21">
            <v>5</v>
          </cell>
          <cell r="EK21">
            <v>0</v>
          </cell>
          <cell r="EL21">
            <v>0</v>
          </cell>
          <cell r="EM21">
            <v>2</v>
          </cell>
          <cell r="EN21">
            <v>2</v>
          </cell>
          <cell r="EO21">
            <v>2</v>
          </cell>
          <cell r="EP21">
            <v>2</v>
          </cell>
          <cell r="ER21">
            <v>1</v>
          </cell>
          <cell r="ES21">
            <v>1</v>
          </cell>
          <cell r="ET21">
            <v>1</v>
          </cell>
          <cell r="EU21">
            <v>1</v>
          </cell>
          <cell r="EV21">
            <v>2</v>
          </cell>
          <cell r="EW21">
            <v>2</v>
          </cell>
          <cell r="EY21">
            <v>0</v>
          </cell>
          <cell r="EZ21">
            <v>0</v>
          </cell>
          <cell r="FA21">
            <v>1</v>
          </cell>
          <cell r="FB21">
            <v>1</v>
          </cell>
          <cell r="FC21">
            <v>2</v>
          </cell>
          <cell r="FD21">
            <v>2</v>
          </cell>
          <cell r="FE21">
            <v>3</v>
          </cell>
          <cell r="FF21">
            <v>3</v>
          </cell>
          <cell r="FH21">
            <v>1</v>
          </cell>
          <cell r="FI21">
            <v>1</v>
          </cell>
          <cell r="FJ21">
            <v>1</v>
          </cell>
          <cell r="FK21">
            <v>1</v>
          </cell>
          <cell r="FL21">
            <v>2</v>
          </cell>
          <cell r="FM21">
            <v>2</v>
          </cell>
          <cell r="FO21">
            <v>1</v>
          </cell>
          <cell r="FP21">
            <v>1</v>
          </cell>
          <cell r="FQ21">
            <v>1</v>
          </cell>
          <cell r="FR21">
            <v>1</v>
          </cell>
          <cell r="FS21">
            <v>2</v>
          </cell>
          <cell r="FT21">
            <v>2</v>
          </cell>
          <cell r="FV21">
            <v>0</v>
          </cell>
          <cell r="FW21">
            <v>0</v>
          </cell>
          <cell r="FX21">
            <v>1</v>
          </cell>
          <cell r="FY21">
            <v>1</v>
          </cell>
          <cell r="FZ21">
            <v>1</v>
          </cell>
          <cell r="GA21">
            <v>1</v>
          </cell>
          <cell r="GB21">
            <v>2</v>
          </cell>
          <cell r="GC21">
            <v>2</v>
          </cell>
          <cell r="GE21">
            <v>13</v>
          </cell>
          <cell r="GF21">
            <v>13</v>
          </cell>
          <cell r="GH21">
            <v>3</v>
          </cell>
          <cell r="GI21">
            <v>4</v>
          </cell>
          <cell r="GJ21">
            <v>3</v>
          </cell>
          <cell r="GK21">
            <v>4</v>
          </cell>
          <cell r="GM21">
            <v>1</v>
          </cell>
          <cell r="GN21">
            <v>1</v>
          </cell>
          <cell r="GO21">
            <v>1</v>
          </cell>
          <cell r="GP21">
            <v>1</v>
          </cell>
          <cell r="GR21">
            <v>1</v>
          </cell>
          <cell r="GS21">
            <v>1</v>
          </cell>
          <cell r="GT21">
            <v>1</v>
          </cell>
          <cell r="GU21">
            <v>1</v>
          </cell>
          <cell r="GW21">
            <v>1</v>
          </cell>
          <cell r="GX21">
            <v>1</v>
          </cell>
          <cell r="GY21">
            <v>1</v>
          </cell>
          <cell r="GZ21">
            <v>1</v>
          </cell>
          <cell r="HB21">
            <v>6</v>
          </cell>
          <cell r="HC21">
            <v>7</v>
          </cell>
          <cell r="HD21">
            <v>67</v>
          </cell>
          <cell r="HE21">
            <v>75</v>
          </cell>
          <cell r="HG21">
            <v>6</v>
          </cell>
          <cell r="HH21">
            <v>8</v>
          </cell>
          <cell r="HI21">
            <v>0</v>
          </cell>
          <cell r="HJ21">
            <v>0</v>
          </cell>
          <cell r="HK21">
            <v>6</v>
          </cell>
          <cell r="HL21">
            <v>7</v>
          </cell>
          <cell r="HM21">
            <v>1</v>
          </cell>
          <cell r="HN21">
            <v>1</v>
          </cell>
          <cell r="HO21">
            <v>13</v>
          </cell>
          <cell r="HP21">
            <v>16</v>
          </cell>
          <cell r="HR21">
            <v>2</v>
          </cell>
          <cell r="HS21">
            <v>2</v>
          </cell>
          <cell r="HT21">
            <v>2</v>
          </cell>
          <cell r="HU21">
            <v>2</v>
          </cell>
          <cell r="HV21">
            <v>3</v>
          </cell>
          <cell r="HW21">
            <v>4</v>
          </cell>
          <cell r="HX21">
            <v>3</v>
          </cell>
          <cell r="HY21">
            <v>4</v>
          </cell>
          <cell r="HZ21">
            <v>10</v>
          </cell>
          <cell r="IA21">
            <v>12</v>
          </cell>
          <cell r="IC21">
            <v>2</v>
          </cell>
          <cell r="ID21">
            <v>2</v>
          </cell>
          <cell r="IE21">
            <v>1</v>
          </cell>
          <cell r="IF21">
            <v>1</v>
          </cell>
          <cell r="IG21">
            <v>1</v>
          </cell>
          <cell r="IH21">
            <v>1</v>
          </cell>
          <cell r="II21">
            <v>4</v>
          </cell>
          <cell r="IJ21">
            <v>4</v>
          </cell>
          <cell r="IL21">
            <v>1</v>
          </cell>
          <cell r="IM21">
            <v>1</v>
          </cell>
          <cell r="IN21">
            <v>1</v>
          </cell>
          <cell r="IO21">
            <v>1</v>
          </cell>
          <cell r="IP21">
            <v>4</v>
          </cell>
          <cell r="IQ21">
            <v>5</v>
          </cell>
          <cell r="IR21">
            <v>2</v>
          </cell>
          <cell r="IS21">
            <v>3</v>
          </cell>
          <cell r="IT21">
            <v>0</v>
          </cell>
          <cell r="IU21">
            <v>0</v>
          </cell>
          <cell r="IV21">
            <v>1</v>
          </cell>
          <cell r="IW21">
            <v>1</v>
          </cell>
          <cell r="IX21">
            <v>2</v>
          </cell>
          <cell r="IY21">
            <v>2</v>
          </cell>
          <cell r="IZ21">
            <v>11</v>
          </cell>
          <cell r="JA21">
            <v>13</v>
          </cell>
          <cell r="JC21">
            <v>2</v>
          </cell>
          <cell r="JD21">
            <v>2</v>
          </cell>
          <cell r="JE21">
            <v>2</v>
          </cell>
          <cell r="JF21">
            <v>2</v>
          </cell>
          <cell r="JG21">
            <v>2</v>
          </cell>
          <cell r="JH21">
            <v>2</v>
          </cell>
          <cell r="JI21">
            <v>1</v>
          </cell>
          <cell r="JJ21">
            <v>1</v>
          </cell>
          <cell r="JK21">
            <v>1</v>
          </cell>
          <cell r="JL21">
            <v>1</v>
          </cell>
          <cell r="JM21">
            <v>7</v>
          </cell>
          <cell r="JN21">
            <v>7</v>
          </cell>
          <cell r="JP21">
            <v>45</v>
          </cell>
          <cell r="JQ21">
            <v>52</v>
          </cell>
          <cell r="JS21">
            <v>3</v>
          </cell>
          <cell r="JT21">
            <v>4</v>
          </cell>
          <cell r="JU21">
            <v>10</v>
          </cell>
          <cell r="JV21">
            <v>12</v>
          </cell>
          <cell r="JW21">
            <v>13</v>
          </cell>
          <cell r="JX21">
            <v>16</v>
          </cell>
          <cell r="JY21" t="str">
            <v/>
          </cell>
          <cell r="JZ21">
            <v>13</v>
          </cell>
          <cell r="KA21">
            <v>16</v>
          </cell>
          <cell r="KB21">
            <v>1</v>
          </cell>
          <cell r="KC21">
            <v>1</v>
          </cell>
          <cell r="KD21">
            <v>14</v>
          </cell>
          <cell r="KE21">
            <v>17</v>
          </cell>
          <cell r="KF21" t="str">
            <v/>
          </cell>
          <cell r="KG21">
            <v>10</v>
          </cell>
          <cell r="KH21">
            <v>13</v>
          </cell>
          <cell r="KI21">
            <v>2</v>
          </cell>
          <cell r="KJ21">
            <v>2</v>
          </cell>
          <cell r="KK21">
            <v>12</v>
          </cell>
          <cell r="KL21">
            <v>15</v>
          </cell>
          <cell r="KM21" t="str">
            <v/>
          </cell>
          <cell r="KN21">
            <v>6</v>
          </cell>
          <cell r="KO21">
            <v>8</v>
          </cell>
          <cell r="KP21">
            <v>6</v>
          </cell>
          <cell r="KQ21">
            <v>8</v>
          </cell>
          <cell r="KR21" t="str">
            <v/>
          </cell>
          <cell r="KS21">
            <v>6</v>
          </cell>
          <cell r="KT21">
            <v>8</v>
          </cell>
          <cell r="KU21">
            <v>6</v>
          </cell>
          <cell r="KV21">
            <v>8</v>
          </cell>
          <cell r="KW21" t="str">
            <v/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 t="str">
            <v/>
          </cell>
          <cell r="LE21">
            <v>2</v>
          </cell>
          <cell r="LF21">
            <v>3</v>
          </cell>
          <cell r="LG21">
            <v>2</v>
          </cell>
          <cell r="LH21">
            <v>3</v>
          </cell>
          <cell r="LI21" t="str">
            <v/>
          </cell>
          <cell r="LJ21">
            <v>2</v>
          </cell>
          <cell r="LK21">
            <v>3</v>
          </cell>
          <cell r="LL21">
            <v>2</v>
          </cell>
          <cell r="LM21">
            <v>2</v>
          </cell>
          <cell r="LN21">
            <v>4</v>
          </cell>
          <cell r="LO21">
            <v>5</v>
          </cell>
          <cell r="LP21" t="str">
            <v/>
          </cell>
          <cell r="LQ21">
            <v>4</v>
          </cell>
          <cell r="LR21">
            <v>5</v>
          </cell>
          <cell r="LS21">
            <v>4</v>
          </cell>
          <cell r="LT21">
            <v>5</v>
          </cell>
          <cell r="LU21" t="str">
            <v/>
          </cell>
          <cell r="LV21">
            <v>0</v>
          </cell>
          <cell r="LW21">
            <v>0</v>
          </cell>
          <cell r="LX21">
            <v>5</v>
          </cell>
          <cell r="LY21">
            <v>6</v>
          </cell>
          <cell r="LZ21">
            <v>5</v>
          </cell>
          <cell r="MA21">
            <v>6</v>
          </cell>
          <cell r="MB21" t="str">
            <v/>
          </cell>
          <cell r="MC21">
            <v>6</v>
          </cell>
          <cell r="MD21">
            <v>8</v>
          </cell>
          <cell r="ME21">
            <v>6</v>
          </cell>
          <cell r="MF21">
            <v>8</v>
          </cell>
          <cell r="MG21" t="str">
            <v/>
          </cell>
          <cell r="MH21">
            <v>4</v>
          </cell>
          <cell r="MI21">
            <v>5</v>
          </cell>
          <cell r="MJ21">
            <v>4</v>
          </cell>
          <cell r="MK21">
            <v>5</v>
          </cell>
          <cell r="MM21">
            <v>4</v>
          </cell>
          <cell r="MN21">
            <v>5</v>
          </cell>
          <cell r="MO21">
            <v>2</v>
          </cell>
          <cell r="MP21">
            <v>3</v>
          </cell>
          <cell r="MQ21">
            <v>5</v>
          </cell>
          <cell r="MR21">
            <v>6</v>
          </cell>
          <cell r="MS21">
            <v>11</v>
          </cell>
          <cell r="MT21">
            <v>14</v>
          </cell>
          <cell r="MU21" t="str">
            <v/>
          </cell>
          <cell r="MV21">
            <v>16</v>
          </cell>
          <cell r="MW21">
            <v>20</v>
          </cell>
          <cell r="MX21">
            <v>2</v>
          </cell>
          <cell r="MY21">
            <v>2</v>
          </cell>
          <cell r="MZ21">
            <v>1</v>
          </cell>
          <cell r="NA21">
            <v>1</v>
          </cell>
          <cell r="NB21">
            <v>19</v>
          </cell>
          <cell r="NC21">
            <v>23</v>
          </cell>
          <cell r="ND21" t="str">
            <v/>
          </cell>
          <cell r="NE21">
            <v>3</v>
          </cell>
          <cell r="NF21">
            <v>4</v>
          </cell>
          <cell r="NG21">
            <v>6</v>
          </cell>
          <cell r="NH21">
            <v>7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9</v>
          </cell>
          <cell r="NN21">
            <v>11</v>
          </cell>
          <cell r="NO21" t="str">
            <v/>
          </cell>
          <cell r="NP21">
            <v>0</v>
          </cell>
          <cell r="NQ21">
            <v>0</v>
          </cell>
          <cell r="NR21">
            <v>24</v>
          </cell>
          <cell r="NS21">
            <v>30</v>
          </cell>
          <cell r="NT21">
            <v>2</v>
          </cell>
          <cell r="NU21">
            <v>2</v>
          </cell>
          <cell r="NV21">
            <v>26</v>
          </cell>
          <cell r="NW21">
            <v>32</v>
          </cell>
          <cell r="NX21" t="str">
            <v/>
          </cell>
          <cell r="NY21">
            <v>2</v>
          </cell>
          <cell r="NZ21">
            <v>3</v>
          </cell>
          <cell r="OA21">
            <v>11</v>
          </cell>
          <cell r="OB21">
            <v>14</v>
          </cell>
          <cell r="OC21">
            <v>3</v>
          </cell>
          <cell r="OD21">
            <v>4</v>
          </cell>
          <cell r="OE21">
            <v>1</v>
          </cell>
          <cell r="OF21">
            <v>1</v>
          </cell>
          <cell r="OG21">
            <v>2</v>
          </cell>
          <cell r="OH21">
            <v>2</v>
          </cell>
          <cell r="OI21">
            <v>19</v>
          </cell>
          <cell r="OJ21">
            <v>24</v>
          </cell>
          <cell r="OK21" t="str">
            <v/>
          </cell>
          <cell r="OL21">
            <v>4</v>
          </cell>
          <cell r="OM21">
            <v>5</v>
          </cell>
          <cell r="ON21">
            <v>4</v>
          </cell>
          <cell r="OO21">
            <v>5</v>
          </cell>
          <cell r="OP21" t="str">
            <v/>
          </cell>
          <cell r="OQ21">
            <v>26</v>
          </cell>
          <cell r="OR21">
            <v>32</v>
          </cell>
          <cell r="OS21">
            <v>22</v>
          </cell>
          <cell r="OT21">
            <v>28</v>
          </cell>
          <cell r="OU21">
            <v>48</v>
          </cell>
          <cell r="OV21">
            <v>60</v>
          </cell>
          <cell r="OW21" t="str">
            <v/>
          </cell>
          <cell r="OX21">
            <v>212</v>
          </cell>
          <cell r="OY21">
            <v>265</v>
          </cell>
          <cell r="PA21">
            <v>29</v>
          </cell>
          <cell r="PB21">
            <v>36</v>
          </cell>
          <cell r="PC21">
            <v>29</v>
          </cell>
          <cell r="PD21">
            <v>36</v>
          </cell>
          <cell r="PE21" t="str">
            <v/>
          </cell>
          <cell r="PF21">
            <v>22</v>
          </cell>
          <cell r="PG21">
            <v>28</v>
          </cell>
          <cell r="PH21">
            <v>22</v>
          </cell>
          <cell r="PI21">
            <v>28</v>
          </cell>
          <cell r="PK21">
            <v>64</v>
          </cell>
          <cell r="PL21">
            <v>80</v>
          </cell>
          <cell r="PM21">
            <v>64</v>
          </cell>
          <cell r="PN21">
            <v>80</v>
          </cell>
          <cell r="PP21">
            <v>10</v>
          </cell>
          <cell r="PQ21">
            <v>12</v>
          </cell>
          <cell r="PR21">
            <v>10</v>
          </cell>
          <cell r="PS21">
            <v>12</v>
          </cell>
          <cell r="PU21">
            <v>20</v>
          </cell>
          <cell r="PV21">
            <v>25</v>
          </cell>
          <cell r="PW21">
            <v>20</v>
          </cell>
          <cell r="PX21">
            <v>25</v>
          </cell>
          <cell r="PZ21">
            <v>14</v>
          </cell>
          <cell r="QA21">
            <v>18</v>
          </cell>
          <cell r="QB21">
            <v>14</v>
          </cell>
          <cell r="QC21">
            <v>18</v>
          </cell>
          <cell r="QE21">
            <v>72</v>
          </cell>
          <cell r="QF21">
            <v>90</v>
          </cell>
          <cell r="QG21">
            <v>72</v>
          </cell>
          <cell r="QH21">
            <v>90</v>
          </cell>
          <cell r="QJ21">
            <v>48</v>
          </cell>
          <cell r="QK21">
            <v>60</v>
          </cell>
          <cell r="QL21">
            <v>48</v>
          </cell>
          <cell r="QM21">
            <v>60</v>
          </cell>
          <cell r="QO21">
            <v>19</v>
          </cell>
          <cell r="QP21">
            <v>24</v>
          </cell>
          <cell r="QQ21">
            <v>19</v>
          </cell>
          <cell r="QR21">
            <v>24</v>
          </cell>
          <cell r="QT21">
            <v>7</v>
          </cell>
          <cell r="QU21">
            <v>9</v>
          </cell>
          <cell r="QV21">
            <v>7</v>
          </cell>
          <cell r="QW21">
            <v>9</v>
          </cell>
          <cell r="QY21">
            <v>19</v>
          </cell>
          <cell r="QZ21">
            <v>24</v>
          </cell>
          <cell r="RA21">
            <v>19</v>
          </cell>
          <cell r="RB21">
            <v>24</v>
          </cell>
          <cell r="RD21">
            <v>24</v>
          </cell>
          <cell r="RE21">
            <v>30</v>
          </cell>
          <cell r="RF21">
            <v>24</v>
          </cell>
          <cell r="RG21">
            <v>30</v>
          </cell>
          <cell r="RI21">
            <v>10</v>
          </cell>
          <cell r="RJ21">
            <v>12</v>
          </cell>
          <cell r="RK21">
            <v>10</v>
          </cell>
          <cell r="RL21">
            <v>12</v>
          </cell>
          <cell r="RN21">
            <v>2</v>
          </cell>
          <cell r="RO21">
            <v>3</v>
          </cell>
          <cell r="RP21">
            <v>2</v>
          </cell>
          <cell r="RQ21">
            <v>3</v>
          </cell>
          <cell r="RS21">
            <v>12</v>
          </cell>
          <cell r="RT21">
            <v>15</v>
          </cell>
          <cell r="RU21">
            <v>12</v>
          </cell>
          <cell r="RV21">
            <v>15</v>
          </cell>
          <cell r="RX21">
            <v>4</v>
          </cell>
          <cell r="RY21">
            <v>5</v>
          </cell>
          <cell r="RZ21">
            <v>4</v>
          </cell>
          <cell r="SA21">
            <v>5</v>
          </cell>
          <cell r="SC21">
            <v>376</v>
          </cell>
          <cell r="SD21">
            <v>471</v>
          </cell>
          <cell r="SF21">
            <v>790</v>
          </cell>
          <cell r="SG21">
            <v>973</v>
          </cell>
          <cell r="SI21">
            <v>71</v>
          </cell>
          <cell r="SJ21">
            <v>92</v>
          </cell>
          <cell r="SL21">
            <v>16</v>
          </cell>
          <cell r="SM21">
            <v>20</v>
          </cell>
          <cell r="SO21">
            <v>4</v>
          </cell>
          <cell r="SP21">
            <v>4</v>
          </cell>
          <cell r="SR21">
            <v>1</v>
          </cell>
          <cell r="SS21">
            <v>1</v>
          </cell>
          <cell r="SU21">
            <v>27</v>
          </cell>
          <cell r="SV21">
            <v>33</v>
          </cell>
          <cell r="SX21">
            <v>22</v>
          </cell>
          <cell r="SY21">
            <v>28</v>
          </cell>
          <cell r="TA21">
            <v>404</v>
          </cell>
          <cell r="TB21">
            <v>502</v>
          </cell>
          <cell r="TD21">
            <v>22</v>
          </cell>
          <cell r="TE21">
            <v>24</v>
          </cell>
          <cell r="TG21">
            <v>4</v>
          </cell>
          <cell r="TH21">
            <v>5</v>
          </cell>
          <cell r="TJ21">
            <v>24</v>
          </cell>
          <cell r="TK21">
            <v>30</v>
          </cell>
          <cell r="TM21">
            <v>2</v>
          </cell>
          <cell r="TN21">
            <v>2</v>
          </cell>
          <cell r="TP21">
            <v>5</v>
          </cell>
          <cell r="TQ21">
            <v>6</v>
          </cell>
          <cell r="TS21">
            <v>14</v>
          </cell>
          <cell r="TT21">
            <v>18</v>
          </cell>
          <cell r="TV21">
            <v>3</v>
          </cell>
          <cell r="TW21">
            <v>4</v>
          </cell>
          <cell r="TY21">
            <v>1</v>
          </cell>
          <cell r="TZ21">
            <v>1</v>
          </cell>
          <cell r="UB21">
            <v>2</v>
          </cell>
          <cell r="UC21">
            <v>2</v>
          </cell>
          <cell r="UE21">
            <v>6</v>
          </cell>
          <cell r="UF21">
            <v>7</v>
          </cell>
          <cell r="UH21">
            <v>0</v>
          </cell>
          <cell r="UI21">
            <v>0</v>
          </cell>
          <cell r="UK21">
            <v>0</v>
          </cell>
          <cell r="UL21">
            <v>0</v>
          </cell>
          <cell r="UN21">
            <v>3</v>
          </cell>
          <cell r="UO21">
            <v>3</v>
          </cell>
          <cell r="UQ21">
            <v>5</v>
          </cell>
          <cell r="UR21">
            <v>6</v>
          </cell>
          <cell r="UT21">
            <v>2</v>
          </cell>
          <cell r="UU21">
            <v>2</v>
          </cell>
          <cell r="UW21">
            <v>1</v>
          </cell>
          <cell r="UX21">
            <v>1</v>
          </cell>
          <cell r="UZ21">
            <v>4</v>
          </cell>
          <cell r="VA21">
            <v>5</v>
          </cell>
          <cell r="VC21">
            <v>9</v>
          </cell>
          <cell r="VD21">
            <v>10</v>
          </cell>
          <cell r="VF21">
            <v>10</v>
          </cell>
          <cell r="VG21">
            <v>12</v>
          </cell>
          <cell r="VI21">
            <v>4</v>
          </cell>
          <cell r="VJ21">
            <v>5</v>
          </cell>
          <cell r="VL21">
            <v>4</v>
          </cell>
          <cell r="VM21">
            <v>5</v>
          </cell>
          <cell r="VO21">
            <v>670</v>
          </cell>
          <cell r="VP21">
            <v>828</v>
          </cell>
          <cell r="VR21">
            <v>25</v>
          </cell>
          <cell r="VS21">
            <v>30</v>
          </cell>
          <cell r="VU21">
            <v>7</v>
          </cell>
          <cell r="VV21">
            <v>9</v>
          </cell>
          <cell r="VX21">
            <v>23</v>
          </cell>
          <cell r="VY21">
            <v>28</v>
          </cell>
          <cell r="WA21">
            <v>14</v>
          </cell>
          <cell r="WB21">
            <v>17</v>
          </cell>
          <cell r="WD21">
            <v>22</v>
          </cell>
          <cell r="WE21">
            <v>27</v>
          </cell>
          <cell r="WG21">
            <v>4</v>
          </cell>
          <cell r="WH21">
            <v>4</v>
          </cell>
          <cell r="WJ21">
            <v>3</v>
          </cell>
          <cell r="WK21">
            <v>4</v>
          </cell>
          <cell r="WM21">
            <v>3</v>
          </cell>
          <cell r="WN21">
            <v>3</v>
          </cell>
          <cell r="WP21">
            <v>3</v>
          </cell>
          <cell r="WQ21">
            <v>3</v>
          </cell>
          <cell r="WS21">
            <v>6</v>
          </cell>
          <cell r="WT21">
            <v>8</v>
          </cell>
          <cell r="WV21">
            <v>10</v>
          </cell>
          <cell r="WW21">
            <v>12</v>
          </cell>
          <cell r="WY21">
            <v>120</v>
          </cell>
          <cell r="WZ21">
            <v>145</v>
          </cell>
          <cell r="XB21">
            <v>790</v>
          </cell>
          <cell r="XC21">
            <v>973</v>
          </cell>
          <cell r="XE21">
            <v>0</v>
          </cell>
          <cell r="XF21">
            <v>0</v>
          </cell>
          <cell r="XG21">
            <v>13</v>
          </cell>
          <cell r="XH21">
            <v>16</v>
          </cell>
          <cell r="XI21">
            <v>2</v>
          </cell>
          <cell r="XJ21">
            <v>2</v>
          </cell>
          <cell r="XK21">
            <v>7</v>
          </cell>
          <cell r="XL21">
            <v>8</v>
          </cell>
          <cell r="XM21">
            <v>16</v>
          </cell>
          <cell r="XN21">
            <v>20</v>
          </cell>
          <cell r="XO21">
            <v>20</v>
          </cell>
          <cell r="XP21">
            <v>25</v>
          </cell>
          <cell r="XQ21">
            <v>1</v>
          </cell>
          <cell r="XR21">
            <v>1</v>
          </cell>
          <cell r="XT21">
            <v>64</v>
          </cell>
          <cell r="XU21">
            <v>80</v>
          </cell>
        </row>
        <row r="22">
          <cell r="B22" t="str">
            <v>รพท.อุทัยธานี</v>
          </cell>
          <cell r="C22">
            <v>3</v>
          </cell>
          <cell r="D22" t="str">
            <v>อุทัยธานี</v>
          </cell>
          <cell r="E22">
            <v>10720</v>
          </cell>
          <cell r="F22" t="str">
            <v>s</v>
          </cell>
          <cell r="G22" t="str">
            <v>รพ.ระดับ S เตียง &lt; 400</v>
          </cell>
          <cell r="H22">
            <v>350</v>
          </cell>
          <cell r="I22">
            <v>262</v>
          </cell>
          <cell r="J22">
            <v>237716</v>
          </cell>
          <cell r="K22">
            <v>58227</v>
          </cell>
          <cell r="L22">
            <v>0</v>
          </cell>
          <cell r="M22">
            <v>22192</v>
          </cell>
          <cell r="N22">
            <v>36035</v>
          </cell>
          <cell r="O22">
            <v>2</v>
          </cell>
          <cell r="P22">
            <v>3</v>
          </cell>
          <cell r="Q22">
            <v>1</v>
          </cell>
          <cell r="R22">
            <v>1</v>
          </cell>
          <cell r="S22">
            <v>11</v>
          </cell>
          <cell r="T22">
            <v>14</v>
          </cell>
          <cell r="U22">
            <v>0</v>
          </cell>
          <cell r="V22">
            <v>0</v>
          </cell>
          <cell r="W22">
            <v>1</v>
          </cell>
          <cell r="X22">
            <v>1</v>
          </cell>
          <cell r="Y22">
            <v>2</v>
          </cell>
          <cell r="Z22">
            <v>2</v>
          </cell>
          <cell r="AA22">
            <v>2</v>
          </cell>
          <cell r="AB22">
            <v>3</v>
          </cell>
          <cell r="AC22">
            <v>19</v>
          </cell>
          <cell r="AD22">
            <v>24</v>
          </cell>
          <cell r="AF22">
            <v>3</v>
          </cell>
          <cell r="AG22">
            <v>4</v>
          </cell>
          <cell r="AH22">
            <v>8</v>
          </cell>
          <cell r="AI22">
            <v>10</v>
          </cell>
          <cell r="AJ22">
            <v>11</v>
          </cell>
          <cell r="AK22">
            <v>14</v>
          </cell>
          <cell r="AM22">
            <v>2</v>
          </cell>
          <cell r="AN22">
            <v>2</v>
          </cell>
          <cell r="AO22">
            <v>16</v>
          </cell>
          <cell r="AP22">
            <v>20</v>
          </cell>
          <cell r="AQ22">
            <v>1</v>
          </cell>
          <cell r="AR22">
            <v>1</v>
          </cell>
          <cell r="AS22">
            <v>19</v>
          </cell>
          <cell r="AT22">
            <v>23</v>
          </cell>
          <cell r="AV22">
            <v>3</v>
          </cell>
          <cell r="AW22">
            <v>4</v>
          </cell>
          <cell r="AX22">
            <v>2</v>
          </cell>
          <cell r="AY22">
            <v>2</v>
          </cell>
          <cell r="AZ22">
            <v>5</v>
          </cell>
          <cell r="BA22">
            <v>6</v>
          </cell>
          <cell r="BC22">
            <v>2</v>
          </cell>
          <cell r="BD22">
            <v>3</v>
          </cell>
          <cell r="BE22">
            <v>7</v>
          </cell>
          <cell r="BF22">
            <v>9</v>
          </cell>
          <cell r="BG22">
            <v>9</v>
          </cell>
          <cell r="BH22">
            <v>12</v>
          </cell>
          <cell r="BJ22">
            <v>2</v>
          </cell>
          <cell r="BK22">
            <v>3</v>
          </cell>
          <cell r="BL22">
            <v>4</v>
          </cell>
          <cell r="BM22">
            <v>5</v>
          </cell>
          <cell r="BN22">
            <v>6</v>
          </cell>
          <cell r="BO22">
            <v>8</v>
          </cell>
          <cell r="BQ22">
            <v>69</v>
          </cell>
          <cell r="BR22">
            <v>87</v>
          </cell>
          <cell r="BT22">
            <v>1</v>
          </cell>
          <cell r="BU22">
            <v>1</v>
          </cell>
          <cell r="BV22">
            <v>1</v>
          </cell>
          <cell r="BW22">
            <v>1</v>
          </cell>
          <cell r="BX22" t="str">
            <v/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3</v>
          </cell>
          <cell r="CF22">
            <v>4</v>
          </cell>
          <cell r="CG22">
            <v>3</v>
          </cell>
          <cell r="CH22">
            <v>4</v>
          </cell>
          <cell r="CJ22">
            <v>4</v>
          </cell>
          <cell r="CK22">
            <v>5</v>
          </cell>
          <cell r="CL22">
            <v>4</v>
          </cell>
          <cell r="CM22">
            <v>5</v>
          </cell>
          <cell r="CN22">
            <v>2</v>
          </cell>
          <cell r="CO22">
            <v>3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10</v>
          </cell>
          <cell r="CY22">
            <v>13</v>
          </cell>
          <cell r="DA22">
            <v>2</v>
          </cell>
          <cell r="DB22">
            <v>2</v>
          </cell>
          <cell r="DC22">
            <v>2</v>
          </cell>
          <cell r="DD22">
            <v>3</v>
          </cell>
          <cell r="DE22">
            <v>4</v>
          </cell>
          <cell r="DF22">
            <v>5</v>
          </cell>
          <cell r="DH22">
            <v>1</v>
          </cell>
          <cell r="DI22">
            <v>1</v>
          </cell>
          <cell r="DJ22">
            <v>1</v>
          </cell>
          <cell r="DK22">
            <v>1</v>
          </cell>
          <cell r="DL22">
            <v>2</v>
          </cell>
          <cell r="DM22">
            <v>2</v>
          </cell>
          <cell r="DO22">
            <v>2</v>
          </cell>
          <cell r="DP22">
            <v>3</v>
          </cell>
          <cell r="DQ22">
            <v>2</v>
          </cell>
          <cell r="DR22">
            <v>2</v>
          </cell>
          <cell r="DS22">
            <v>4</v>
          </cell>
          <cell r="DT22">
            <v>5</v>
          </cell>
          <cell r="DV22">
            <v>0</v>
          </cell>
          <cell r="DW22">
            <v>0</v>
          </cell>
          <cell r="DX22">
            <v>2</v>
          </cell>
          <cell r="DY22">
            <v>3</v>
          </cell>
          <cell r="DZ22">
            <v>2</v>
          </cell>
          <cell r="EA22">
            <v>3</v>
          </cell>
          <cell r="EC22">
            <v>22</v>
          </cell>
          <cell r="ED22">
            <v>28</v>
          </cell>
          <cell r="EF22">
            <v>3</v>
          </cell>
          <cell r="EG22">
            <v>4</v>
          </cell>
          <cell r="EH22">
            <v>3</v>
          </cell>
          <cell r="EI22">
            <v>4</v>
          </cell>
          <cell r="EK22">
            <v>0</v>
          </cell>
          <cell r="EL22">
            <v>0</v>
          </cell>
          <cell r="EM22">
            <v>1</v>
          </cell>
          <cell r="EN22">
            <v>1</v>
          </cell>
          <cell r="EO22">
            <v>1</v>
          </cell>
          <cell r="EP22">
            <v>1</v>
          </cell>
          <cell r="ER22">
            <v>1</v>
          </cell>
          <cell r="ES22">
            <v>1</v>
          </cell>
          <cell r="ET22">
            <v>2</v>
          </cell>
          <cell r="EU22">
            <v>2</v>
          </cell>
          <cell r="EV22">
            <v>3</v>
          </cell>
          <cell r="EW22">
            <v>3</v>
          </cell>
          <cell r="EY22">
            <v>0</v>
          </cell>
          <cell r="EZ22">
            <v>0</v>
          </cell>
          <cell r="FA22">
            <v>1</v>
          </cell>
          <cell r="FB22">
            <v>1</v>
          </cell>
          <cell r="FC22">
            <v>2</v>
          </cell>
          <cell r="FD22">
            <v>3</v>
          </cell>
          <cell r="FE22">
            <v>3</v>
          </cell>
          <cell r="FF22">
            <v>4</v>
          </cell>
          <cell r="FH22">
            <v>1</v>
          </cell>
          <cell r="FI22">
            <v>1</v>
          </cell>
          <cell r="FJ22">
            <v>1</v>
          </cell>
          <cell r="FK22">
            <v>1</v>
          </cell>
          <cell r="FL22">
            <v>2</v>
          </cell>
          <cell r="FM22">
            <v>2</v>
          </cell>
          <cell r="FO22">
            <v>0</v>
          </cell>
          <cell r="FP22">
            <v>0</v>
          </cell>
          <cell r="FQ22">
            <v>1</v>
          </cell>
          <cell r="FR22">
            <v>1</v>
          </cell>
          <cell r="FS22">
            <v>1</v>
          </cell>
          <cell r="FT22">
            <v>1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1</v>
          </cell>
          <cell r="GA22">
            <v>1</v>
          </cell>
          <cell r="GB22">
            <v>1</v>
          </cell>
          <cell r="GC22">
            <v>1</v>
          </cell>
          <cell r="GE22">
            <v>11</v>
          </cell>
          <cell r="GF22">
            <v>12</v>
          </cell>
          <cell r="GH22">
            <v>3</v>
          </cell>
          <cell r="GI22">
            <v>4</v>
          </cell>
          <cell r="GJ22">
            <v>3</v>
          </cell>
          <cell r="GK22">
            <v>4</v>
          </cell>
          <cell r="GM22">
            <v>1</v>
          </cell>
          <cell r="GN22">
            <v>1</v>
          </cell>
          <cell r="GO22">
            <v>1</v>
          </cell>
          <cell r="GP22">
            <v>1</v>
          </cell>
          <cell r="GR22">
            <v>1</v>
          </cell>
          <cell r="GS22">
            <v>1</v>
          </cell>
          <cell r="GT22">
            <v>1</v>
          </cell>
          <cell r="GU22">
            <v>1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B22">
            <v>5</v>
          </cell>
          <cell r="HC22">
            <v>6</v>
          </cell>
          <cell r="HD22">
            <v>45</v>
          </cell>
          <cell r="HE22">
            <v>55</v>
          </cell>
          <cell r="HG22">
            <v>6</v>
          </cell>
          <cell r="HH22">
            <v>7</v>
          </cell>
          <cell r="HI22">
            <v>0</v>
          </cell>
          <cell r="HJ22">
            <v>0</v>
          </cell>
          <cell r="HK22">
            <v>8</v>
          </cell>
          <cell r="HL22">
            <v>10</v>
          </cell>
          <cell r="HM22">
            <v>0</v>
          </cell>
          <cell r="HN22">
            <v>0</v>
          </cell>
          <cell r="HO22">
            <v>14</v>
          </cell>
          <cell r="HP22">
            <v>17</v>
          </cell>
          <cell r="HR22">
            <v>2</v>
          </cell>
          <cell r="HS22">
            <v>3</v>
          </cell>
          <cell r="HT22">
            <v>1</v>
          </cell>
          <cell r="HU22">
            <v>1</v>
          </cell>
          <cell r="HV22">
            <v>1</v>
          </cell>
          <cell r="HW22">
            <v>1</v>
          </cell>
          <cell r="HX22">
            <v>2</v>
          </cell>
          <cell r="HY22">
            <v>3</v>
          </cell>
          <cell r="HZ22">
            <v>6</v>
          </cell>
          <cell r="IA22">
            <v>8</v>
          </cell>
          <cell r="IC22">
            <v>2</v>
          </cell>
          <cell r="ID22">
            <v>3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2</v>
          </cell>
          <cell r="IJ22">
            <v>3</v>
          </cell>
          <cell r="IL22">
            <v>2</v>
          </cell>
          <cell r="IM22">
            <v>2</v>
          </cell>
          <cell r="IN22">
            <v>1</v>
          </cell>
          <cell r="IO22">
            <v>1</v>
          </cell>
          <cell r="IP22">
            <v>4</v>
          </cell>
          <cell r="IQ22">
            <v>5</v>
          </cell>
          <cell r="IR22">
            <v>1</v>
          </cell>
          <cell r="IS22">
            <v>1</v>
          </cell>
          <cell r="IT22">
            <v>0</v>
          </cell>
          <cell r="IU22">
            <v>0</v>
          </cell>
          <cell r="IV22">
            <v>1</v>
          </cell>
          <cell r="IW22">
            <v>1</v>
          </cell>
          <cell r="IX22">
            <v>1</v>
          </cell>
          <cell r="IY22">
            <v>1</v>
          </cell>
          <cell r="IZ22">
            <v>10</v>
          </cell>
          <cell r="JA22">
            <v>11</v>
          </cell>
          <cell r="JC22">
            <v>2</v>
          </cell>
          <cell r="JD22">
            <v>2</v>
          </cell>
          <cell r="JE22">
            <v>2</v>
          </cell>
          <cell r="JF22">
            <v>2</v>
          </cell>
          <cell r="JG22">
            <v>1</v>
          </cell>
          <cell r="JH22">
            <v>1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5</v>
          </cell>
          <cell r="JN22">
            <v>5</v>
          </cell>
          <cell r="JP22">
            <v>37</v>
          </cell>
          <cell r="JQ22">
            <v>44</v>
          </cell>
          <cell r="JS22">
            <v>3</v>
          </cell>
          <cell r="JT22">
            <v>4</v>
          </cell>
          <cell r="JU22">
            <v>10</v>
          </cell>
          <cell r="JV22">
            <v>12</v>
          </cell>
          <cell r="JW22">
            <v>13</v>
          </cell>
          <cell r="JX22">
            <v>16</v>
          </cell>
          <cell r="JY22" t="str">
            <v/>
          </cell>
          <cell r="JZ22">
            <v>6</v>
          </cell>
          <cell r="KA22">
            <v>8</v>
          </cell>
          <cell r="KB22">
            <v>0</v>
          </cell>
          <cell r="KC22">
            <v>0</v>
          </cell>
          <cell r="KD22">
            <v>6</v>
          </cell>
          <cell r="KE22">
            <v>8</v>
          </cell>
          <cell r="KF22" t="str">
            <v/>
          </cell>
          <cell r="KG22">
            <v>7</v>
          </cell>
          <cell r="KH22">
            <v>9</v>
          </cell>
          <cell r="KI22">
            <v>0</v>
          </cell>
          <cell r="KJ22">
            <v>0</v>
          </cell>
          <cell r="KK22">
            <v>7</v>
          </cell>
          <cell r="KL22">
            <v>9</v>
          </cell>
          <cell r="KM22" t="str">
            <v/>
          </cell>
          <cell r="KN22">
            <v>5</v>
          </cell>
          <cell r="KO22">
            <v>6</v>
          </cell>
          <cell r="KP22">
            <v>5</v>
          </cell>
          <cell r="KQ22">
            <v>6</v>
          </cell>
          <cell r="KR22" t="str">
            <v/>
          </cell>
          <cell r="KS22">
            <v>5</v>
          </cell>
          <cell r="KT22">
            <v>6</v>
          </cell>
          <cell r="KU22">
            <v>5</v>
          </cell>
          <cell r="KV22">
            <v>6</v>
          </cell>
          <cell r="KW22" t="str">
            <v/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 t="str">
            <v/>
          </cell>
          <cell r="LE22">
            <v>3</v>
          </cell>
          <cell r="LF22">
            <v>4</v>
          </cell>
          <cell r="LG22">
            <v>3</v>
          </cell>
          <cell r="LH22">
            <v>4</v>
          </cell>
          <cell r="LI22" t="str">
            <v/>
          </cell>
          <cell r="LJ22">
            <v>3</v>
          </cell>
          <cell r="LK22">
            <v>4</v>
          </cell>
          <cell r="LL22">
            <v>2</v>
          </cell>
          <cell r="LM22">
            <v>2</v>
          </cell>
          <cell r="LN22">
            <v>5</v>
          </cell>
          <cell r="LO22">
            <v>6</v>
          </cell>
          <cell r="LP22" t="str">
            <v/>
          </cell>
          <cell r="LQ22">
            <v>2</v>
          </cell>
          <cell r="LR22">
            <v>3</v>
          </cell>
          <cell r="LS22">
            <v>2</v>
          </cell>
          <cell r="LT22">
            <v>3</v>
          </cell>
          <cell r="LU22" t="str">
            <v/>
          </cell>
          <cell r="LV22">
            <v>0</v>
          </cell>
          <cell r="LW22">
            <v>0</v>
          </cell>
          <cell r="LX22">
            <v>5</v>
          </cell>
          <cell r="LY22">
            <v>6</v>
          </cell>
          <cell r="LZ22">
            <v>5</v>
          </cell>
          <cell r="MA22">
            <v>6</v>
          </cell>
          <cell r="MB22" t="str">
            <v/>
          </cell>
          <cell r="MC22">
            <v>5</v>
          </cell>
          <cell r="MD22">
            <v>6</v>
          </cell>
          <cell r="ME22">
            <v>5</v>
          </cell>
          <cell r="MF22">
            <v>6</v>
          </cell>
          <cell r="MG22" t="str">
            <v/>
          </cell>
          <cell r="MH22">
            <v>3</v>
          </cell>
          <cell r="MI22">
            <v>4</v>
          </cell>
          <cell r="MJ22">
            <v>3</v>
          </cell>
          <cell r="MK22">
            <v>4</v>
          </cell>
          <cell r="MM22">
            <v>2</v>
          </cell>
          <cell r="MN22">
            <v>2</v>
          </cell>
          <cell r="MO22">
            <v>2</v>
          </cell>
          <cell r="MP22">
            <v>2</v>
          </cell>
          <cell r="MQ22">
            <v>5</v>
          </cell>
          <cell r="MR22">
            <v>6</v>
          </cell>
          <cell r="MS22">
            <v>9</v>
          </cell>
          <cell r="MT22">
            <v>10</v>
          </cell>
          <cell r="MU22" t="str">
            <v/>
          </cell>
          <cell r="MV22">
            <v>8</v>
          </cell>
          <cell r="MW22">
            <v>10</v>
          </cell>
          <cell r="MX22">
            <v>3</v>
          </cell>
          <cell r="MY22">
            <v>4</v>
          </cell>
          <cell r="MZ22">
            <v>1</v>
          </cell>
          <cell r="NA22">
            <v>1</v>
          </cell>
          <cell r="NB22">
            <v>12</v>
          </cell>
          <cell r="NC22">
            <v>15</v>
          </cell>
          <cell r="ND22" t="str">
            <v/>
          </cell>
          <cell r="NE22">
            <v>2</v>
          </cell>
          <cell r="NF22">
            <v>3</v>
          </cell>
          <cell r="NG22">
            <v>6</v>
          </cell>
          <cell r="NH22">
            <v>7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8</v>
          </cell>
          <cell r="NN22">
            <v>10</v>
          </cell>
          <cell r="NO22" t="str">
            <v/>
          </cell>
          <cell r="NP22">
            <v>0</v>
          </cell>
          <cell r="NQ22">
            <v>0</v>
          </cell>
          <cell r="NR22">
            <v>14</v>
          </cell>
          <cell r="NS22">
            <v>18</v>
          </cell>
          <cell r="NT22">
            <v>3</v>
          </cell>
          <cell r="NU22">
            <v>4</v>
          </cell>
          <cell r="NV22">
            <v>17</v>
          </cell>
          <cell r="NW22">
            <v>22</v>
          </cell>
          <cell r="NX22" t="str">
            <v/>
          </cell>
          <cell r="NY22">
            <v>2</v>
          </cell>
          <cell r="NZ22">
            <v>2</v>
          </cell>
          <cell r="OA22">
            <v>7</v>
          </cell>
          <cell r="OB22">
            <v>9</v>
          </cell>
          <cell r="OC22">
            <v>3</v>
          </cell>
          <cell r="OD22">
            <v>4</v>
          </cell>
          <cell r="OE22">
            <v>1</v>
          </cell>
          <cell r="OF22">
            <v>1</v>
          </cell>
          <cell r="OG22">
            <v>2</v>
          </cell>
          <cell r="OH22">
            <v>2</v>
          </cell>
          <cell r="OI22">
            <v>15</v>
          </cell>
          <cell r="OJ22">
            <v>18</v>
          </cell>
          <cell r="OK22" t="str">
            <v/>
          </cell>
          <cell r="OL22">
            <v>4</v>
          </cell>
          <cell r="OM22">
            <v>5</v>
          </cell>
          <cell r="ON22">
            <v>4</v>
          </cell>
          <cell r="OO22">
            <v>5</v>
          </cell>
          <cell r="OP22" t="str">
            <v/>
          </cell>
          <cell r="OQ22">
            <v>18</v>
          </cell>
          <cell r="OR22">
            <v>23</v>
          </cell>
          <cell r="OS22">
            <v>14</v>
          </cell>
          <cell r="OT22">
            <v>18</v>
          </cell>
          <cell r="OU22">
            <v>32</v>
          </cell>
          <cell r="OV22">
            <v>41</v>
          </cell>
          <cell r="OW22" t="str">
            <v/>
          </cell>
          <cell r="OX22">
            <v>156</v>
          </cell>
          <cell r="OY22">
            <v>195</v>
          </cell>
          <cell r="PA22">
            <v>19</v>
          </cell>
          <cell r="PB22">
            <v>24</v>
          </cell>
          <cell r="PC22">
            <v>19</v>
          </cell>
          <cell r="PD22">
            <v>24</v>
          </cell>
          <cell r="PE22" t="str">
            <v/>
          </cell>
          <cell r="PF22">
            <v>16</v>
          </cell>
          <cell r="PG22">
            <v>20</v>
          </cell>
          <cell r="PH22">
            <v>16</v>
          </cell>
          <cell r="PI22">
            <v>20</v>
          </cell>
          <cell r="PK22">
            <v>26</v>
          </cell>
          <cell r="PL22">
            <v>32</v>
          </cell>
          <cell r="PM22">
            <v>26</v>
          </cell>
          <cell r="PN22">
            <v>32</v>
          </cell>
          <cell r="PP22">
            <v>9</v>
          </cell>
          <cell r="PQ22">
            <v>11</v>
          </cell>
          <cell r="PR22">
            <v>9</v>
          </cell>
          <cell r="PS22">
            <v>11</v>
          </cell>
          <cell r="PU22">
            <v>15</v>
          </cell>
          <cell r="PV22">
            <v>19</v>
          </cell>
          <cell r="PW22">
            <v>15</v>
          </cell>
          <cell r="PX22">
            <v>19</v>
          </cell>
          <cell r="PZ22">
            <v>8</v>
          </cell>
          <cell r="QA22">
            <v>10</v>
          </cell>
          <cell r="QB22">
            <v>8</v>
          </cell>
          <cell r="QC22">
            <v>10</v>
          </cell>
          <cell r="QE22">
            <v>46</v>
          </cell>
          <cell r="QF22">
            <v>57</v>
          </cell>
          <cell r="QG22">
            <v>46</v>
          </cell>
          <cell r="QH22">
            <v>57</v>
          </cell>
          <cell r="QJ22">
            <v>30</v>
          </cell>
          <cell r="QK22">
            <v>38</v>
          </cell>
          <cell r="QL22">
            <v>30</v>
          </cell>
          <cell r="QM22">
            <v>38</v>
          </cell>
          <cell r="QO22">
            <v>16</v>
          </cell>
          <cell r="QP22">
            <v>20</v>
          </cell>
          <cell r="QQ22">
            <v>16</v>
          </cell>
          <cell r="QR22">
            <v>20</v>
          </cell>
          <cell r="QT22">
            <v>2</v>
          </cell>
          <cell r="QU22">
            <v>3</v>
          </cell>
          <cell r="QV22">
            <v>2</v>
          </cell>
          <cell r="QW22">
            <v>3</v>
          </cell>
          <cell r="QY22">
            <v>17</v>
          </cell>
          <cell r="QZ22">
            <v>21</v>
          </cell>
          <cell r="RA22">
            <v>17</v>
          </cell>
          <cell r="RB22">
            <v>21</v>
          </cell>
          <cell r="RD22">
            <v>16</v>
          </cell>
          <cell r="RE22">
            <v>20</v>
          </cell>
          <cell r="RF22">
            <v>16</v>
          </cell>
          <cell r="RG22">
            <v>20</v>
          </cell>
          <cell r="RI22">
            <v>10</v>
          </cell>
          <cell r="RJ22">
            <v>12</v>
          </cell>
          <cell r="RK22">
            <v>10</v>
          </cell>
          <cell r="RL22">
            <v>12</v>
          </cell>
          <cell r="RN22">
            <v>2</v>
          </cell>
          <cell r="RO22">
            <v>2</v>
          </cell>
          <cell r="RP22">
            <v>2</v>
          </cell>
          <cell r="RQ22">
            <v>2</v>
          </cell>
          <cell r="RS22">
            <v>5</v>
          </cell>
          <cell r="RT22">
            <v>6</v>
          </cell>
          <cell r="RU22">
            <v>5</v>
          </cell>
          <cell r="RV22">
            <v>6</v>
          </cell>
          <cell r="RX22">
            <v>3</v>
          </cell>
          <cell r="RY22">
            <v>4</v>
          </cell>
          <cell r="RZ22">
            <v>3</v>
          </cell>
          <cell r="SA22">
            <v>4</v>
          </cell>
          <cell r="SC22">
            <v>240</v>
          </cell>
          <cell r="SD22">
            <v>299</v>
          </cell>
          <cell r="SF22">
            <v>547</v>
          </cell>
          <cell r="SG22">
            <v>680</v>
          </cell>
          <cell r="SI22">
            <v>51</v>
          </cell>
          <cell r="SJ22">
            <v>64</v>
          </cell>
          <cell r="SL22">
            <v>8</v>
          </cell>
          <cell r="SM22">
            <v>10</v>
          </cell>
          <cell r="SO22">
            <v>3</v>
          </cell>
          <cell r="SP22">
            <v>4</v>
          </cell>
          <cell r="SR22">
            <v>1</v>
          </cell>
          <cell r="SS22">
            <v>1</v>
          </cell>
          <cell r="SU22">
            <v>18</v>
          </cell>
          <cell r="SV22">
            <v>23</v>
          </cell>
          <cell r="SX22">
            <v>14</v>
          </cell>
          <cell r="SY22">
            <v>18</v>
          </cell>
          <cell r="TA22">
            <v>262</v>
          </cell>
          <cell r="TB22">
            <v>324</v>
          </cell>
          <cell r="TD22">
            <v>19</v>
          </cell>
          <cell r="TE22">
            <v>24</v>
          </cell>
          <cell r="TG22">
            <v>3</v>
          </cell>
          <cell r="TH22">
            <v>4</v>
          </cell>
          <cell r="TJ22">
            <v>14</v>
          </cell>
          <cell r="TK22">
            <v>18</v>
          </cell>
          <cell r="TM22">
            <v>3</v>
          </cell>
          <cell r="TN22">
            <v>4</v>
          </cell>
          <cell r="TP22">
            <v>5</v>
          </cell>
          <cell r="TQ22">
            <v>6</v>
          </cell>
          <cell r="TS22">
            <v>7</v>
          </cell>
          <cell r="TT22">
            <v>9</v>
          </cell>
          <cell r="TV22">
            <v>3</v>
          </cell>
          <cell r="TW22">
            <v>4</v>
          </cell>
          <cell r="TY22">
            <v>1</v>
          </cell>
          <cell r="TZ22">
            <v>1</v>
          </cell>
          <cell r="UB22">
            <v>2</v>
          </cell>
          <cell r="UC22">
            <v>2</v>
          </cell>
          <cell r="UE22">
            <v>6</v>
          </cell>
          <cell r="UF22">
            <v>7</v>
          </cell>
          <cell r="UH22">
            <v>0</v>
          </cell>
          <cell r="UI22">
            <v>0</v>
          </cell>
          <cell r="UK22">
            <v>0</v>
          </cell>
          <cell r="UL22">
            <v>0</v>
          </cell>
          <cell r="UN22">
            <v>0</v>
          </cell>
          <cell r="UO22">
            <v>0</v>
          </cell>
          <cell r="UQ22">
            <v>5</v>
          </cell>
          <cell r="UR22">
            <v>6</v>
          </cell>
          <cell r="UT22">
            <v>2</v>
          </cell>
          <cell r="UU22">
            <v>2</v>
          </cell>
          <cell r="UW22">
            <v>1</v>
          </cell>
          <cell r="UX22">
            <v>1</v>
          </cell>
          <cell r="UZ22">
            <v>4</v>
          </cell>
          <cell r="VA22">
            <v>5</v>
          </cell>
          <cell r="VC22">
            <v>8</v>
          </cell>
          <cell r="VD22">
            <v>10</v>
          </cell>
          <cell r="VF22">
            <v>10</v>
          </cell>
          <cell r="VG22">
            <v>12</v>
          </cell>
          <cell r="VI22">
            <v>2</v>
          </cell>
          <cell r="VJ22">
            <v>3</v>
          </cell>
          <cell r="VL22">
            <v>4</v>
          </cell>
          <cell r="VM22">
            <v>5</v>
          </cell>
          <cell r="VO22">
            <v>456</v>
          </cell>
          <cell r="VP22">
            <v>567</v>
          </cell>
          <cell r="VR22">
            <v>20</v>
          </cell>
          <cell r="VS22">
            <v>25</v>
          </cell>
          <cell r="VU22">
            <v>5</v>
          </cell>
          <cell r="VV22">
            <v>6</v>
          </cell>
          <cell r="VX22">
            <v>15</v>
          </cell>
          <cell r="VY22">
            <v>20</v>
          </cell>
          <cell r="WA22">
            <v>11</v>
          </cell>
          <cell r="WB22">
            <v>14</v>
          </cell>
          <cell r="WD22">
            <v>18</v>
          </cell>
          <cell r="WE22">
            <v>22</v>
          </cell>
          <cell r="WG22">
            <v>3</v>
          </cell>
          <cell r="WH22">
            <v>3</v>
          </cell>
          <cell r="WJ22">
            <v>3</v>
          </cell>
          <cell r="WK22">
            <v>3</v>
          </cell>
          <cell r="WM22">
            <v>2</v>
          </cell>
          <cell r="WN22">
            <v>2</v>
          </cell>
          <cell r="WP22">
            <v>2</v>
          </cell>
          <cell r="WQ22">
            <v>3</v>
          </cell>
          <cell r="WS22">
            <v>6</v>
          </cell>
          <cell r="WT22">
            <v>7</v>
          </cell>
          <cell r="WV22">
            <v>6</v>
          </cell>
          <cell r="WW22">
            <v>8</v>
          </cell>
          <cell r="WY22">
            <v>91</v>
          </cell>
          <cell r="WZ22">
            <v>113</v>
          </cell>
          <cell r="XB22">
            <v>547</v>
          </cell>
          <cell r="XC22">
            <v>680</v>
          </cell>
          <cell r="XE22">
            <v>0</v>
          </cell>
          <cell r="XF22">
            <v>0</v>
          </cell>
          <cell r="XG22">
            <v>12</v>
          </cell>
          <cell r="XH22">
            <v>15</v>
          </cell>
          <cell r="XI22">
            <v>1</v>
          </cell>
          <cell r="XJ22">
            <v>1</v>
          </cell>
          <cell r="XK22">
            <v>4</v>
          </cell>
          <cell r="XL22">
            <v>6</v>
          </cell>
          <cell r="XM22">
            <v>11</v>
          </cell>
          <cell r="XN22">
            <v>14</v>
          </cell>
          <cell r="XO22">
            <v>16</v>
          </cell>
          <cell r="XP22">
            <v>20</v>
          </cell>
          <cell r="XQ22">
            <v>0</v>
          </cell>
          <cell r="XR22">
            <v>0</v>
          </cell>
          <cell r="XT22">
            <v>46</v>
          </cell>
          <cell r="XU22">
            <v>57</v>
          </cell>
        </row>
        <row r="23">
          <cell r="B23" t="str">
            <v>รพท.นครนายก</v>
          </cell>
          <cell r="C23">
            <v>4</v>
          </cell>
          <cell r="D23" t="str">
            <v>นครนายก</v>
          </cell>
          <cell r="E23">
            <v>10698</v>
          </cell>
          <cell r="F23" t="str">
            <v>s</v>
          </cell>
          <cell r="G23" t="str">
            <v>รพ.ระดับ S เตียง &lt; 400</v>
          </cell>
          <cell r="H23">
            <v>314</v>
          </cell>
          <cell r="I23">
            <v>268</v>
          </cell>
          <cell r="J23">
            <v>251478</v>
          </cell>
          <cell r="K23">
            <v>102887</v>
          </cell>
          <cell r="L23">
            <v>5935</v>
          </cell>
          <cell r="M23">
            <v>17686</v>
          </cell>
          <cell r="N23">
            <v>79266</v>
          </cell>
          <cell r="O23">
            <v>2</v>
          </cell>
          <cell r="P23">
            <v>3</v>
          </cell>
          <cell r="Q23">
            <v>1</v>
          </cell>
          <cell r="R23">
            <v>1</v>
          </cell>
          <cell r="S23">
            <v>10</v>
          </cell>
          <cell r="T23">
            <v>13</v>
          </cell>
          <cell r="U23">
            <v>2</v>
          </cell>
          <cell r="V23">
            <v>2</v>
          </cell>
          <cell r="W23">
            <v>0</v>
          </cell>
          <cell r="X23">
            <v>0</v>
          </cell>
          <cell r="Y23">
            <v>2</v>
          </cell>
          <cell r="Z23">
            <v>2</v>
          </cell>
          <cell r="AA23">
            <v>2</v>
          </cell>
          <cell r="AB23">
            <v>3</v>
          </cell>
          <cell r="AC23">
            <v>19</v>
          </cell>
          <cell r="AD23">
            <v>24</v>
          </cell>
          <cell r="AF23">
            <v>3</v>
          </cell>
          <cell r="AG23">
            <v>4</v>
          </cell>
          <cell r="AH23">
            <v>8</v>
          </cell>
          <cell r="AI23">
            <v>10</v>
          </cell>
          <cell r="AJ23">
            <v>11</v>
          </cell>
          <cell r="AK23">
            <v>14</v>
          </cell>
          <cell r="AM23">
            <v>2</v>
          </cell>
          <cell r="AN23">
            <v>2</v>
          </cell>
          <cell r="AO23">
            <v>14</v>
          </cell>
          <cell r="AP23">
            <v>18</v>
          </cell>
          <cell r="AQ23">
            <v>1</v>
          </cell>
          <cell r="AR23">
            <v>1</v>
          </cell>
          <cell r="AS23">
            <v>17</v>
          </cell>
          <cell r="AT23">
            <v>21</v>
          </cell>
          <cell r="AV23">
            <v>3</v>
          </cell>
          <cell r="AW23">
            <v>4</v>
          </cell>
          <cell r="AX23">
            <v>2</v>
          </cell>
          <cell r="AY23">
            <v>2</v>
          </cell>
          <cell r="AZ23">
            <v>5</v>
          </cell>
          <cell r="BA23">
            <v>6</v>
          </cell>
          <cell r="BC23">
            <v>3</v>
          </cell>
          <cell r="BD23">
            <v>4</v>
          </cell>
          <cell r="BE23">
            <v>8</v>
          </cell>
          <cell r="BF23">
            <v>10</v>
          </cell>
          <cell r="BG23">
            <v>11</v>
          </cell>
          <cell r="BH23">
            <v>14</v>
          </cell>
          <cell r="BJ23">
            <v>2</v>
          </cell>
          <cell r="BK23">
            <v>2</v>
          </cell>
          <cell r="BL23">
            <v>3</v>
          </cell>
          <cell r="BM23">
            <v>4</v>
          </cell>
          <cell r="BN23">
            <v>5</v>
          </cell>
          <cell r="BO23">
            <v>6</v>
          </cell>
          <cell r="BQ23">
            <v>68</v>
          </cell>
          <cell r="BR23">
            <v>85</v>
          </cell>
          <cell r="BT23">
            <v>1</v>
          </cell>
          <cell r="BU23">
            <v>1</v>
          </cell>
          <cell r="BV23">
            <v>1</v>
          </cell>
          <cell r="BW23">
            <v>1</v>
          </cell>
          <cell r="BX23" t="str">
            <v/>
          </cell>
          <cell r="BY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0</v>
          </cell>
          <cell r="CD23">
            <v>0</v>
          </cell>
          <cell r="CE23">
            <v>2</v>
          </cell>
          <cell r="CF23">
            <v>2</v>
          </cell>
          <cell r="CG23">
            <v>4</v>
          </cell>
          <cell r="CH23">
            <v>4</v>
          </cell>
          <cell r="CJ23">
            <v>8</v>
          </cell>
          <cell r="CK23">
            <v>10</v>
          </cell>
          <cell r="CL23">
            <v>10</v>
          </cell>
          <cell r="CM23">
            <v>12</v>
          </cell>
          <cell r="CN23">
            <v>6</v>
          </cell>
          <cell r="CO23">
            <v>8</v>
          </cell>
          <cell r="CP23">
            <v>0</v>
          </cell>
          <cell r="CQ23">
            <v>0</v>
          </cell>
          <cell r="CR23">
            <v>1</v>
          </cell>
          <cell r="CS23">
            <v>1</v>
          </cell>
          <cell r="CT23">
            <v>2</v>
          </cell>
          <cell r="CU23">
            <v>2</v>
          </cell>
          <cell r="CV23">
            <v>1</v>
          </cell>
          <cell r="CW23">
            <v>1</v>
          </cell>
          <cell r="CX23">
            <v>28</v>
          </cell>
          <cell r="CY23">
            <v>34</v>
          </cell>
          <cell r="DA23">
            <v>0</v>
          </cell>
          <cell r="DB23">
            <v>0</v>
          </cell>
          <cell r="DC23">
            <v>2</v>
          </cell>
          <cell r="DD23">
            <v>2</v>
          </cell>
          <cell r="DE23">
            <v>2</v>
          </cell>
          <cell r="DF23">
            <v>2</v>
          </cell>
          <cell r="DH23">
            <v>1</v>
          </cell>
          <cell r="DI23">
            <v>1</v>
          </cell>
          <cell r="DJ23">
            <v>1</v>
          </cell>
          <cell r="DK23">
            <v>1</v>
          </cell>
          <cell r="DL23">
            <v>2</v>
          </cell>
          <cell r="DM23">
            <v>2</v>
          </cell>
          <cell r="DO23">
            <v>0</v>
          </cell>
          <cell r="DP23">
            <v>0</v>
          </cell>
          <cell r="DQ23">
            <v>1</v>
          </cell>
          <cell r="DR23">
            <v>1</v>
          </cell>
          <cell r="DS23">
            <v>1</v>
          </cell>
          <cell r="DT23">
            <v>1</v>
          </cell>
          <cell r="DV23">
            <v>1</v>
          </cell>
          <cell r="DW23">
            <v>1</v>
          </cell>
          <cell r="DX23">
            <v>1</v>
          </cell>
          <cell r="DY23">
            <v>1</v>
          </cell>
          <cell r="DZ23">
            <v>2</v>
          </cell>
          <cell r="EA23">
            <v>2</v>
          </cell>
          <cell r="EC23">
            <v>35</v>
          </cell>
          <cell r="ED23">
            <v>41</v>
          </cell>
          <cell r="EF23">
            <v>2</v>
          </cell>
          <cell r="EG23">
            <v>3</v>
          </cell>
          <cell r="EH23">
            <v>2</v>
          </cell>
          <cell r="EI23">
            <v>3</v>
          </cell>
          <cell r="EK23">
            <v>1</v>
          </cell>
          <cell r="EL23">
            <v>1</v>
          </cell>
          <cell r="EM23">
            <v>2</v>
          </cell>
          <cell r="EN23">
            <v>2</v>
          </cell>
          <cell r="EO23">
            <v>3</v>
          </cell>
          <cell r="EP23">
            <v>3</v>
          </cell>
          <cell r="ER23">
            <v>0</v>
          </cell>
          <cell r="ES23">
            <v>0</v>
          </cell>
          <cell r="ET23">
            <v>2</v>
          </cell>
          <cell r="EU23">
            <v>2</v>
          </cell>
          <cell r="EV23">
            <v>2</v>
          </cell>
          <cell r="EW23">
            <v>2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1</v>
          </cell>
          <cell r="FD23">
            <v>1</v>
          </cell>
          <cell r="FE23">
            <v>1</v>
          </cell>
          <cell r="FF23">
            <v>1</v>
          </cell>
          <cell r="FH23">
            <v>0</v>
          </cell>
          <cell r="FI23">
            <v>0</v>
          </cell>
          <cell r="FJ23">
            <v>1</v>
          </cell>
          <cell r="FK23">
            <v>1</v>
          </cell>
          <cell r="FL23">
            <v>1</v>
          </cell>
          <cell r="FM23">
            <v>1</v>
          </cell>
          <cell r="FO23">
            <v>0</v>
          </cell>
          <cell r="FP23">
            <v>0</v>
          </cell>
          <cell r="FQ23">
            <v>1</v>
          </cell>
          <cell r="FR23">
            <v>1</v>
          </cell>
          <cell r="FS23">
            <v>1</v>
          </cell>
          <cell r="FT23">
            <v>1</v>
          </cell>
          <cell r="FV23">
            <v>0</v>
          </cell>
          <cell r="FW23">
            <v>0</v>
          </cell>
          <cell r="FX23">
            <v>1</v>
          </cell>
          <cell r="FY23">
            <v>1</v>
          </cell>
          <cell r="FZ23">
            <v>2</v>
          </cell>
          <cell r="GA23">
            <v>2</v>
          </cell>
          <cell r="GB23">
            <v>3</v>
          </cell>
          <cell r="GC23">
            <v>3</v>
          </cell>
          <cell r="GE23">
            <v>11</v>
          </cell>
          <cell r="GF23">
            <v>11</v>
          </cell>
          <cell r="GH23">
            <v>4</v>
          </cell>
          <cell r="GI23">
            <v>5</v>
          </cell>
          <cell r="GJ23">
            <v>4</v>
          </cell>
          <cell r="GK23">
            <v>5</v>
          </cell>
          <cell r="GM23">
            <v>2</v>
          </cell>
          <cell r="GN23">
            <v>2</v>
          </cell>
          <cell r="GO23">
            <v>2</v>
          </cell>
          <cell r="GP23">
            <v>2</v>
          </cell>
          <cell r="GR23">
            <v>1</v>
          </cell>
          <cell r="GS23">
            <v>1</v>
          </cell>
          <cell r="GT23">
            <v>1</v>
          </cell>
          <cell r="GU23">
            <v>1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B23">
            <v>7</v>
          </cell>
          <cell r="HC23">
            <v>8</v>
          </cell>
          <cell r="HD23">
            <v>60</v>
          </cell>
          <cell r="HE23">
            <v>68</v>
          </cell>
          <cell r="HG23">
            <v>6</v>
          </cell>
          <cell r="HH23">
            <v>7</v>
          </cell>
          <cell r="HI23">
            <v>0</v>
          </cell>
          <cell r="HJ23">
            <v>0</v>
          </cell>
          <cell r="HK23">
            <v>8</v>
          </cell>
          <cell r="HL23">
            <v>10</v>
          </cell>
          <cell r="HM23">
            <v>2</v>
          </cell>
          <cell r="HN23">
            <v>2</v>
          </cell>
          <cell r="HO23">
            <v>16</v>
          </cell>
          <cell r="HP23">
            <v>19</v>
          </cell>
          <cell r="HR23">
            <v>1</v>
          </cell>
          <cell r="HS23">
            <v>1</v>
          </cell>
          <cell r="HT23">
            <v>1</v>
          </cell>
          <cell r="HU23">
            <v>1</v>
          </cell>
          <cell r="HV23">
            <v>2</v>
          </cell>
          <cell r="HW23">
            <v>3</v>
          </cell>
          <cell r="HX23">
            <v>2</v>
          </cell>
          <cell r="HY23">
            <v>3</v>
          </cell>
          <cell r="HZ23">
            <v>6</v>
          </cell>
          <cell r="IA23">
            <v>8</v>
          </cell>
          <cell r="IC23">
            <v>2</v>
          </cell>
          <cell r="ID23">
            <v>2</v>
          </cell>
          <cell r="IE23">
            <v>1</v>
          </cell>
          <cell r="IF23">
            <v>1</v>
          </cell>
          <cell r="IG23">
            <v>0</v>
          </cell>
          <cell r="IH23">
            <v>0</v>
          </cell>
          <cell r="II23">
            <v>3</v>
          </cell>
          <cell r="IJ23">
            <v>3</v>
          </cell>
          <cell r="IL23">
            <v>2</v>
          </cell>
          <cell r="IM23">
            <v>2</v>
          </cell>
          <cell r="IN23">
            <v>1</v>
          </cell>
          <cell r="IO23">
            <v>1</v>
          </cell>
          <cell r="IP23">
            <v>4</v>
          </cell>
          <cell r="IQ23">
            <v>5</v>
          </cell>
          <cell r="IR23">
            <v>1</v>
          </cell>
          <cell r="IS23">
            <v>1</v>
          </cell>
          <cell r="IT23">
            <v>0</v>
          </cell>
          <cell r="IU23">
            <v>0</v>
          </cell>
          <cell r="IV23">
            <v>1</v>
          </cell>
          <cell r="IW23">
            <v>1</v>
          </cell>
          <cell r="IX23">
            <v>1</v>
          </cell>
          <cell r="IY23">
            <v>1</v>
          </cell>
          <cell r="IZ23">
            <v>10</v>
          </cell>
          <cell r="JA23">
            <v>11</v>
          </cell>
          <cell r="JC23">
            <v>1</v>
          </cell>
          <cell r="JD23">
            <v>1</v>
          </cell>
          <cell r="JE23">
            <v>2</v>
          </cell>
          <cell r="JF23">
            <v>2</v>
          </cell>
          <cell r="JG23">
            <v>1</v>
          </cell>
          <cell r="JH23">
            <v>1</v>
          </cell>
          <cell r="JI23">
            <v>1</v>
          </cell>
          <cell r="JJ23">
            <v>1</v>
          </cell>
          <cell r="JK23">
            <v>1</v>
          </cell>
          <cell r="JL23">
            <v>1</v>
          </cell>
          <cell r="JM23">
            <v>5</v>
          </cell>
          <cell r="JN23">
            <v>5</v>
          </cell>
          <cell r="JP23">
            <v>40</v>
          </cell>
          <cell r="JQ23">
            <v>46</v>
          </cell>
          <cell r="JS23">
            <v>3</v>
          </cell>
          <cell r="JT23">
            <v>4</v>
          </cell>
          <cell r="JU23">
            <v>10</v>
          </cell>
          <cell r="JV23">
            <v>12</v>
          </cell>
          <cell r="JW23">
            <v>13</v>
          </cell>
          <cell r="JX23">
            <v>16</v>
          </cell>
          <cell r="JY23" t="str">
            <v/>
          </cell>
          <cell r="JZ23">
            <v>11</v>
          </cell>
          <cell r="KA23">
            <v>14</v>
          </cell>
          <cell r="KB23">
            <v>0</v>
          </cell>
          <cell r="KC23">
            <v>0</v>
          </cell>
          <cell r="KD23">
            <v>11</v>
          </cell>
          <cell r="KE23">
            <v>14</v>
          </cell>
          <cell r="KF23" t="str">
            <v/>
          </cell>
          <cell r="KG23">
            <v>8</v>
          </cell>
          <cell r="KH23">
            <v>10</v>
          </cell>
          <cell r="KI23">
            <v>0</v>
          </cell>
          <cell r="KJ23">
            <v>0</v>
          </cell>
          <cell r="KK23">
            <v>8</v>
          </cell>
          <cell r="KL23">
            <v>10</v>
          </cell>
          <cell r="KM23" t="str">
            <v/>
          </cell>
          <cell r="KN23">
            <v>4</v>
          </cell>
          <cell r="KO23">
            <v>5</v>
          </cell>
          <cell r="KP23">
            <v>4</v>
          </cell>
          <cell r="KQ23">
            <v>5</v>
          </cell>
          <cell r="KR23" t="str">
            <v/>
          </cell>
          <cell r="KS23">
            <v>5</v>
          </cell>
          <cell r="KT23">
            <v>6</v>
          </cell>
          <cell r="KU23">
            <v>5</v>
          </cell>
          <cell r="KV23">
            <v>6</v>
          </cell>
          <cell r="KW23" t="str">
            <v/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 t="str">
            <v/>
          </cell>
          <cell r="LE23">
            <v>2</v>
          </cell>
          <cell r="LF23">
            <v>3</v>
          </cell>
          <cell r="LG23">
            <v>2</v>
          </cell>
          <cell r="LH23">
            <v>3</v>
          </cell>
          <cell r="LI23" t="str">
            <v/>
          </cell>
          <cell r="LJ23">
            <v>2</v>
          </cell>
          <cell r="LK23">
            <v>2</v>
          </cell>
          <cell r="LL23">
            <v>2</v>
          </cell>
          <cell r="LM23">
            <v>2</v>
          </cell>
          <cell r="LN23">
            <v>4</v>
          </cell>
          <cell r="LO23">
            <v>4</v>
          </cell>
          <cell r="LP23" t="str">
            <v/>
          </cell>
          <cell r="LQ23">
            <v>3</v>
          </cell>
          <cell r="LR23">
            <v>4</v>
          </cell>
          <cell r="LS23">
            <v>3</v>
          </cell>
          <cell r="LT23">
            <v>4</v>
          </cell>
          <cell r="LU23" t="str">
            <v/>
          </cell>
          <cell r="LV23">
            <v>0</v>
          </cell>
          <cell r="LW23">
            <v>0</v>
          </cell>
          <cell r="LX23">
            <v>5</v>
          </cell>
          <cell r="LY23">
            <v>6</v>
          </cell>
          <cell r="LZ23">
            <v>5</v>
          </cell>
          <cell r="MA23">
            <v>6</v>
          </cell>
          <cell r="MB23" t="str">
            <v/>
          </cell>
          <cell r="MC23">
            <v>4</v>
          </cell>
          <cell r="MD23">
            <v>5</v>
          </cell>
          <cell r="ME23">
            <v>4</v>
          </cell>
          <cell r="MF23">
            <v>5</v>
          </cell>
          <cell r="MG23" t="str">
            <v/>
          </cell>
          <cell r="MH23">
            <v>2</v>
          </cell>
          <cell r="MI23">
            <v>3</v>
          </cell>
          <cell r="MJ23">
            <v>2</v>
          </cell>
          <cell r="MK23">
            <v>3</v>
          </cell>
          <cell r="MM23">
            <v>2</v>
          </cell>
          <cell r="MN23">
            <v>3</v>
          </cell>
          <cell r="MO23">
            <v>2</v>
          </cell>
          <cell r="MP23">
            <v>2</v>
          </cell>
          <cell r="MQ23">
            <v>5</v>
          </cell>
          <cell r="MR23">
            <v>6</v>
          </cell>
          <cell r="MS23">
            <v>9</v>
          </cell>
          <cell r="MT23">
            <v>11</v>
          </cell>
          <cell r="MU23" t="str">
            <v/>
          </cell>
          <cell r="MV23">
            <v>11</v>
          </cell>
          <cell r="MW23">
            <v>14</v>
          </cell>
          <cell r="MX23">
            <v>3</v>
          </cell>
          <cell r="MY23">
            <v>4</v>
          </cell>
          <cell r="MZ23">
            <v>1</v>
          </cell>
          <cell r="NA23">
            <v>1</v>
          </cell>
          <cell r="NB23">
            <v>15</v>
          </cell>
          <cell r="NC23">
            <v>19</v>
          </cell>
          <cell r="ND23" t="str">
            <v/>
          </cell>
          <cell r="NE23">
            <v>2</v>
          </cell>
          <cell r="NF23">
            <v>3</v>
          </cell>
          <cell r="NG23">
            <v>5</v>
          </cell>
          <cell r="NH23">
            <v>6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7</v>
          </cell>
          <cell r="NN23">
            <v>9</v>
          </cell>
          <cell r="NO23" t="str">
            <v/>
          </cell>
          <cell r="NP23">
            <v>0</v>
          </cell>
          <cell r="NQ23">
            <v>0</v>
          </cell>
          <cell r="NR23">
            <v>18</v>
          </cell>
          <cell r="NS23">
            <v>22</v>
          </cell>
          <cell r="NT23">
            <v>2</v>
          </cell>
          <cell r="NU23">
            <v>3</v>
          </cell>
          <cell r="NV23">
            <v>20</v>
          </cell>
          <cell r="NW23">
            <v>25</v>
          </cell>
          <cell r="NX23" t="str">
            <v/>
          </cell>
          <cell r="NY23">
            <v>2</v>
          </cell>
          <cell r="NZ23">
            <v>2</v>
          </cell>
          <cell r="OA23">
            <v>8</v>
          </cell>
          <cell r="OB23">
            <v>10</v>
          </cell>
          <cell r="OC23">
            <v>3</v>
          </cell>
          <cell r="OD23">
            <v>4</v>
          </cell>
          <cell r="OE23">
            <v>1</v>
          </cell>
          <cell r="OF23">
            <v>1</v>
          </cell>
          <cell r="OG23">
            <v>2</v>
          </cell>
          <cell r="OH23">
            <v>2</v>
          </cell>
          <cell r="OI23">
            <v>16</v>
          </cell>
          <cell r="OJ23">
            <v>19</v>
          </cell>
          <cell r="OK23" t="str">
            <v/>
          </cell>
          <cell r="OL23">
            <v>4</v>
          </cell>
          <cell r="OM23">
            <v>5</v>
          </cell>
          <cell r="ON23">
            <v>4</v>
          </cell>
          <cell r="OO23">
            <v>5</v>
          </cell>
          <cell r="OP23" t="str">
            <v/>
          </cell>
          <cell r="OQ23">
            <v>19</v>
          </cell>
          <cell r="OR23">
            <v>24</v>
          </cell>
          <cell r="OS23">
            <v>16</v>
          </cell>
          <cell r="OT23">
            <v>20</v>
          </cell>
          <cell r="OU23">
            <v>35</v>
          </cell>
          <cell r="OV23">
            <v>44</v>
          </cell>
          <cell r="OW23" t="str">
            <v/>
          </cell>
          <cell r="OX23">
            <v>167</v>
          </cell>
          <cell r="OY23">
            <v>208</v>
          </cell>
          <cell r="PA23">
            <v>18</v>
          </cell>
          <cell r="PB23">
            <v>22</v>
          </cell>
          <cell r="PC23">
            <v>18</v>
          </cell>
          <cell r="PD23">
            <v>22</v>
          </cell>
          <cell r="PE23" t="str">
            <v/>
          </cell>
          <cell r="PF23">
            <v>16</v>
          </cell>
          <cell r="PG23">
            <v>20</v>
          </cell>
          <cell r="PH23">
            <v>16</v>
          </cell>
          <cell r="PI23">
            <v>20</v>
          </cell>
          <cell r="PK23">
            <v>38</v>
          </cell>
          <cell r="PL23">
            <v>48</v>
          </cell>
          <cell r="PM23">
            <v>38</v>
          </cell>
          <cell r="PN23">
            <v>48</v>
          </cell>
          <cell r="PP23">
            <v>8</v>
          </cell>
          <cell r="PQ23">
            <v>10</v>
          </cell>
          <cell r="PR23">
            <v>8</v>
          </cell>
          <cell r="PS23">
            <v>10</v>
          </cell>
          <cell r="PU23">
            <v>14</v>
          </cell>
          <cell r="PV23">
            <v>17</v>
          </cell>
          <cell r="PW23">
            <v>14</v>
          </cell>
          <cell r="PX23">
            <v>17</v>
          </cell>
          <cell r="PZ23">
            <v>10</v>
          </cell>
          <cell r="QA23">
            <v>13</v>
          </cell>
          <cell r="QB23">
            <v>10</v>
          </cell>
          <cell r="QC23">
            <v>13</v>
          </cell>
          <cell r="QE23">
            <v>54</v>
          </cell>
          <cell r="QF23">
            <v>68</v>
          </cell>
          <cell r="QG23">
            <v>54</v>
          </cell>
          <cell r="QH23">
            <v>68</v>
          </cell>
          <cell r="QJ23">
            <v>36</v>
          </cell>
          <cell r="QK23">
            <v>45</v>
          </cell>
          <cell r="QL23">
            <v>36</v>
          </cell>
          <cell r="QM23">
            <v>45</v>
          </cell>
          <cell r="QO23">
            <v>16</v>
          </cell>
          <cell r="QP23">
            <v>20</v>
          </cell>
          <cell r="QQ23">
            <v>16</v>
          </cell>
          <cell r="QR23">
            <v>20</v>
          </cell>
          <cell r="QT23">
            <v>2</v>
          </cell>
          <cell r="QU23">
            <v>3</v>
          </cell>
          <cell r="QV23">
            <v>2</v>
          </cell>
          <cell r="QW23">
            <v>3</v>
          </cell>
          <cell r="QY23">
            <v>10</v>
          </cell>
          <cell r="QZ23">
            <v>12</v>
          </cell>
          <cell r="RA23">
            <v>10</v>
          </cell>
          <cell r="RB23">
            <v>12</v>
          </cell>
          <cell r="RD23">
            <v>11</v>
          </cell>
          <cell r="RE23">
            <v>14</v>
          </cell>
          <cell r="RF23">
            <v>11</v>
          </cell>
          <cell r="RG23">
            <v>14</v>
          </cell>
          <cell r="RI23">
            <v>10</v>
          </cell>
          <cell r="RJ23">
            <v>12</v>
          </cell>
          <cell r="RK23">
            <v>10</v>
          </cell>
          <cell r="RL23">
            <v>12</v>
          </cell>
          <cell r="RN23">
            <v>2</v>
          </cell>
          <cell r="RO23">
            <v>2</v>
          </cell>
          <cell r="RP23">
            <v>2</v>
          </cell>
          <cell r="RQ23">
            <v>2</v>
          </cell>
          <cell r="RS23">
            <v>4</v>
          </cell>
          <cell r="RT23">
            <v>5</v>
          </cell>
          <cell r="RU23">
            <v>4</v>
          </cell>
          <cell r="RV23">
            <v>5</v>
          </cell>
          <cell r="RX23">
            <v>3</v>
          </cell>
          <cell r="RY23">
            <v>4</v>
          </cell>
          <cell r="RZ23">
            <v>3</v>
          </cell>
          <cell r="SA23">
            <v>4</v>
          </cell>
          <cell r="SC23">
            <v>252</v>
          </cell>
          <cell r="SD23">
            <v>315</v>
          </cell>
          <cell r="SF23">
            <v>587</v>
          </cell>
          <cell r="SG23">
            <v>722</v>
          </cell>
          <cell r="SI23">
            <v>58</v>
          </cell>
          <cell r="SJ23">
            <v>73</v>
          </cell>
          <cell r="SL23">
            <v>11</v>
          </cell>
          <cell r="SM23">
            <v>14</v>
          </cell>
          <cell r="SO23">
            <v>4</v>
          </cell>
          <cell r="SP23">
            <v>5</v>
          </cell>
          <cell r="SR23">
            <v>1</v>
          </cell>
          <cell r="SS23">
            <v>1</v>
          </cell>
          <cell r="SU23">
            <v>21</v>
          </cell>
          <cell r="SV23">
            <v>26</v>
          </cell>
          <cell r="SX23">
            <v>16</v>
          </cell>
          <cell r="SY23">
            <v>20</v>
          </cell>
          <cell r="TA23">
            <v>276</v>
          </cell>
          <cell r="TB23">
            <v>342</v>
          </cell>
          <cell r="TD23">
            <v>21</v>
          </cell>
          <cell r="TE23">
            <v>24</v>
          </cell>
          <cell r="TG23">
            <v>4</v>
          </cell>
          <cell r="TH23">
            <v>4</v>
          </cell>
          <cell r="TJ23">
            <v>18</v>
          </cell>
          <cell r="TK23">
            <v>22</v>
          </cell>
          <cell r="TM23">
            <v>2</v>
          </cell>
          <cell r="TN23">
            <v>3</v>
          </cell>
          <cell r="TP23">
            <v>5</v>
          </cell>
          <cell r="TQ23">
            <v>6</v>
          </cell>
          <cell r="TS23">
            <v>9</v>
          </cell>
          <cell r="TT23">
            <v>11</v>
          </cell>
          <cell r="TV23">
            <v>3</v>
          </cell>
          <cell r="TW23">
            <v>4</v>
          </cell>
          <cell r="TY23">
            <v>1</v>
          </cell>
          <cell r="TZ23">
            <v>1</v>
          </cell>
          <cell r="UB23">
            <v>2</v>
          </cell>
          <cell r="UC23">
            <v>2</v>
          </cell>
          <cell r="UE23">
            <v>5</v>
          </cell>
          <cell r="UF23">
            <v>6</v>
          </cell>
          <cell r="UH23">
            <v>0</v>
          </cell>
          <cell r="UI23">
            <v>0</v>
          </cell>
          <cell r="UK23">
            <v>0</v>
          </cell>
          <cell r="UL23">
            <v>0</v>
          </cell>
          <cell r="UN23">
            <v>0</v>
          </cell>
          <cell r="UO23">
            <v>0</v>
          </cell>
          <cell r="UQ23">
            <v>5</v>
          </cell>
          <cell r="UR23">
            <v>6</v>
          </cell>
          <cell r="UT23">
            <v>2</v>
          </cell>
          <cell r="UU23">
            <v>2</v>
          </cell>
          <cell r="UW23">
            <v>1</v>
          </cell>
          <cell r="UX23">
            <v>1</v>
          </cell>
          <cell r="UZ23">
            <v>4</v>
          </cell>
          <cell r="VA23">
            <v>5</v>
          </cell>
          <cell r="VC23">
            <v>8</v>
          </cell>
          <cell r="VD23">
            <v>10</v>
          </cell>
          <cell r="VF23">
            <v>10</v>
          </cell>
          <cell r="VG23">
            <v>12</v>
          </cell>
          <cell r="VI23">
            <v>3</v>
          </cell>
          <cell r="VJ23">
            <v>4</v>
          </cell>
          <cell r="VL23">
            <v>4</v>
          </cell>
          <cell r="VM23">
            <v>5</v>
          </cell>
          <cell r="VO23">
            <v>494</v>
          </cell>
          <cell r="VP23">
            <v>609</v>
          </cell>
          <cell r="VR23">
            <v>20</v>
          </cell>
          <cell r="VS23">
            <v>25</v>
          </cell>
          <cell r="VU23">
            <v>5</v>
          </cell>
          <cell r="VV23">
            <v>6</v>
          </cell>
          <cell r="VX23">
            <v>16</v>
          </cell>
          <cell r="VY23">
            <v>20</v>
          </cell>
          <cell r="WA23">
            <v>11</v>
          </cell>
          <cell r="WB23">
            <v>14</v>
          </cell>
          <cell r="WD23">
            <v>18</v>
          </cell>
          <cell r="WE23">
            <v>22</v>
          </cell>
          <cell r="WG23">
            <v>3</v>
          </cell>
          <cell r="WH23">
            <v>3</v>
          </cell>
          <cell r="WJ23">
            <v>3</v>
          </cell>
          <cell r="WK23">
            <v>3</v>
          </cell>
          <cell r="WM23">
            <v>2</v>
          </cell>
          <cell r="WN23">
            <v>2</v>
          </cell>
          <cell r="WP23">
            <v>3</v>
          </cell>
          <cell r="WQ23">
            <v>3</v>
          </cell>
          <cell r="WS23">
            <v>6</v>
          </cell>
          <cell r="WT23">
            <v>7</v>
          </cell>
          <cell r="WV23">
            <v>6</v>
          </cell>
          <cell r="WW23">
            <v>8</v>
          </cell>
          <cell r="WY23">
            <v>93</v>
          </cell>
          <cell r="WZ23">
            <v>113</v>
          </cell>
          <cell r="XB23">
            <v>587</v>
          </cell>
          <cell r="XC23">
            <v>722</v>
          </cell>
          <cell r="XE23">
            <v>0</v>
          </cell>
          <cell r="XF23">
            <v>0</v>
          </cell>
          <cell r="XG23">
            <v>13</v>
          </cell>
          <cell r="XH23">
            <v>16</v>
          </cell>
          <cell r="XI23">
            <v>0</v>
          </cell>
          <cell r="XJ23">
            <v>0</v>
          </cell>
          <cell r="XK23">
            <v>5</v>
          </cell>
          <cell r="XL23">
            <v>6</v>
          </cell>
          <cell r="XM23">
            <v>11</v>
          </cell>
          <cell r="XN23">
            <v>14</v>
          </cell>
          <cell r="XO23">
            <v>16</v>
          </cell>
          <cell r="XP23">
            <v>20</v>
          </cell>
          <cell r="XQ23">
            <v>1</v>
          </cell>
          <cell r="XR23">
            <v>1</v>
          </cell>
          <cell r="XT23">
            <v>52</v>
          </cell>
          <cell r="XU23">
            <v>64</v>
          </cell>
        </row>
        <row r="24">
          <cell r="B24" t="str">
            <v>รพท.ปทุมธานี</v>
          </cell>
          <cell r="C24">
            <v>4</v>
          </cell>
          <cell r="D24" t="str">
            <v>ปทุมธานี</v>
          </cell>
          <cell r="E24">
            <v>10687</v>
          </cell>
          <cell r="F24" t="str">
            <v>S ใหญ่</v>
          </cell>
          <cell r="G24" t="str">
            <v>รพ.ระดับ S เตียง &lt; 400</v>
          </cell>
          <cell r="H24">
            <v>312</v>
          </cell>
          <cell r="I24">
            <v>349</v>
          </cell>
          <cell r="J24">
            <v>487287</v>
          </cell>
          <cell r="K24">
            <v>226319</v>
          </cell>
          <cell r="L24">
            <v>1860</v>
          </cell>
          <cell r="M24">
            <v>23000</v>
          </cell>
          <cell r="N24">
            <v>201459</v>
          </cell>
          <cell r="O24">
            <v>3</v>
          </cell>
          <cell r="P24">
            <v>4</v>
          </cell>
          <cell r="Q24">
            <v>2</v>
          </cell>
          <cell r="R24">
            <v>2</v>
          </cell>
          <cell r="S24">
            <v>12</v>
          </cell>
          <cell r="T24">
            <v>15</v>
          </cell>
          <cell r="U24">
            <v>2</v>
          </cell>
          <cell r="V24">
            <v>2</v>
          </cell>
          <cell r="W24">
            <v>0</v>
          </cell>
          <cell r="X24">
            <v>0</v>
          </cell>
          <cell r="Y24">
            <v>2</v>
          </cell>
          <cell r="Z24">
            <v>2</v>
          </cell>
          <cell r="AA24">
            <v>3</v>
          </cell>
          <cell r="AB24">
            <v>4</v>
          </cell>
          <cell r="AC24">
            <v>24</v>
          </cell>
          <cell r="AD24">
            <v>29</v>
          </cell>
          <cell r="AF24">
            <v>4</v>
          </cell>
          <cell r="AG24">
            <v>5</v>
          </cell>
          <cell r="AH24">
            <v>10</v>
          </cell>
          <cell r="AI24">
            <v>12</v>
          </cell>
          <cell r="AJ24">
            <v>14</v>
          </cell>
          <cell r="AK24">
            <v>17</v>
          </cell>
          <cell r="AM24">
            <v>2</v>
          </cell>
          <cell r="AN24">
            <v>2</v>
          </cell>
          <cell r="AO24">
            <v>18</v>
          </cell>
          <cell r="AP24">
            <v>23</v>
          </cell>
          <cell r="AQ24">
            <v>1</v>
          </cell>
          <cell r="AR24">
            <v>1</v>
          </cell>
          <cell r="AS24">
            <v>21</v>
          </cell>
          <cell r="AT24">
            <v>26</v>
          </cell>
          <cell r="AV24">
            <v>5</v>
          </cell>
          <cell r="AW24">
            <v>6</v>
          </cell>
          <cell r="AX24">
            <v>2</v>
          </cell>
          <cell r="AY24">
            <v>3</v>
          </cell>
          <cell r="AZ24">
            <v>7</v>
          </cell>
          <cell r="BA24">
            <v>9</v>
          </cell>
          <cell r="BC24">
            <v>5</v>
          </cell>
          <cell r="BD24">
            <v>6</v>
          </cell>
          <cell r="BE24">
            <v>14</v>
          </cell>
          <cell r="BF24">
            <v>17</v>
          </cell>
          <cell r="BG24">
            <v>19</v>
          </cell>
          <cell r="BH24">
            <v>23</v>
          </cell>
          <cell r="BJ24">
            <v>2</v>
          </cell>
          <cell r="BK24">
            <v>2</v>
          </cell>
          <cell r="BL24">
            <v>2</v>
          </cell>
          <cell r="BM24">
            <v>3</v>
          </cell>
          <cell r="BN24">
            <v>4</v>
          </cell>
          <cell r="BO24">
            <v>5</v>
          </cell>
          <cell r="BQ24">
            <v>89</v>
          </cell>
          <cell r="BR24">
            <v>109</v>
          </cell>
          <cell r="BT24">
            <v>1</v>
          </cell>
          <cell r="BU24">
            <v>1</v>
          </cell>
          <cell r="BV24">
            <v>1</v>
          </cell>
          <cell r="BW24">
            <v>1</v>
          </cell>
          <cell r="BX24" t="str">
            <v/>
          </cell>
          <cell r="BY24">
            <v>2</v>
          </cell>
          <cell r="BZ24">
            <v>2</v>
          </cell>
          <cell r="CA24">
            <v>1</v>
          </cell>
          <cell r="CB24">
            <v>1</v>
          </cell>
          <cell r="CC24">
            <v>0</v>
          </cell>
          <cell r="CD24">
            <v>0</v>
          </cell>
          <cell r="CE24">
            <v>4</v>
          </cell>
          <cell r="CF24">
            <v>5</v>
          </cell>
          <cell r="CG24">
            <v>7</v>
          </cell>
          <cell r="CH24">
            <v>8</v>
          </cell>
          <cell r="CJ24">
            <v>18</v>
          </cell>
          <cell r="CK24">
            <v>23</v>
          </cell>
          <cell r="CL24">
            <v>5</v>
          </cell>
          <cell r="CM24">
            <v>6</v>
          </cell>
          <cell r="CN24">
            <v>3</v>
          </cell>
          <cell r="CO24">
            <v>4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6</v>
          </cell>
          <cell r="CW24">
            <v>7</v>
          </cell>
          <cell r="CX24">
            <v>32</v>
          </cell>
          <cell r="CY24">
            <v>40</v>
          </cell>
          <cell r="DA24">
            <v>0.8</v>
          </cell>
          <cell r="DB24">
            <v>1</v>
          </cell>
          <cell r="DC24">
            <v>2.4000000000000004</v>
          </cell>
          <cell r="DD24">
            <v>3</v>
          </cell>
          <cell r="DE24">
            <v>3.2</v>
          </cell>
          <cell r="DF24">
            <v>4</v>
          </cell>
          <cell r="DH24">
            <v>1.6</v>
          </cell>
          <cell r="DI24">
            <v>2</v>
          </cell>
          <cell r="DJ24">
            <v>0.8</v>
          </cell>
          <cell r="DK24">
            <v>1</v>
          </cell>
          <cell r="DL24">
            <v>2.4000000000000004</v>
          </cell>
          <cell r="DM24">
            <v>3</v>
          </cell>
          <cell r="DO24">
            <v>0.8</v>
          </cell>
          <cell r="DP24">
            <v>1</v>
          </cell>
          <cell r="DQ24">
            <v>2.4000000000000004</v>
          </cell>
          <cell r="DR24">
            <v>3</v>
          </cell>
          <cell r="DS24">
            <v>3.2</v>
          </cell>
          <cell r="DT24">
            <v>4</v>
          </cell>
          <cell r="DV24">
            <v>0.8</v>
          </cell>
          <cell r="DW24">
            <v>1</v>
          </cell>
          <cell r="DX24">
            <v>1.6</v>
          </cell>
          <cell r="DY24">
            <v>2</v>
          </cell>
          <cell r="DZ24">
            <v>2.4000000000000004</v>
          </cell>
          <cell r="EA24">
            <v>3</v>
          </cell>
          <cell r="EC24">
            <v>43.2</v>
          </cell>
          <cell r="ED24">
            <v>54</v>
          </cell>
          <cell r="EF24">
            <v>3.2</v>
          </cell>
          <cell r="EG24">
            <v>4</v>
          </cell>
          <cell r="EH24">
            <v>3.2</v>
          </cell>
          <cell r="EI24">
            <v>4</v>
          </cell>
          <cell r="EK24">
            <v>2</v>
          </cell>
          <cell r="EL24">
            <v>2</v>
          </cell>
          <cell r="EM24">
            <v>1</v>
          </cell>
          <cell r="EN24">
            <v>1</v>
          </cell>
          <cell r="EO24">
            <v>3</v>
          </cell>
          <cell r="EP24">
            <v>3</v>
          </cell>
          <cell r="ER24">
            <v>1</v>
          </cell>
          <cell r="ES24">
            <v>1</v>
          </cell>
          <cell r="ET24">
            <v>1</v>
          </cell>
          <cell r="EU24">
            <v>1</v>
          </cell>
          <cell r="EV24">
            <v>2</v>
          </cell>
          <cell r="EW24">
            <v>2</v>
          </cell>
          <cell r="EY24">
            <v>1</v>
          </cell>
          <cell r="EZ24">
            <v>1</v>
          </cell>
          <cell r="FA24">
            <v>1</v>
          </cell>
          <cell r="FB24">
            <v>1</v>
          </cell>
          <cell r="FC24">
            <v>2</v>
          </cell>
          <cell r="FD24">
            <v>2</v>
          </cell>
          <cell r="FE24">
            <v>4</v>
          </cell>
          <cell r="FF24">
            <v>4</v>
          </cell>
          <cell r="FH24">
            <v>1</v>
          </cell>
          <cell r="FI24">
            <v>1</v>
          </cell>
          <cell r="FJ24">
            <v>1</v>
          </cell>
          <cell r="FK24">
            <v>1</v>
          </cell>
          <cell r="FL24">
            <v>2</v>
          </cell>
          <cell r="FM24">
            <v>2</v>
          </cell>
          <cell r="FO24">
            <v>1</v>
          </cell>
          <cell r="FP24">
            <v>1</v>
          </cell>
          <cell r="FQ24">
            <v>1</v>
          </cell>
          <cell r="FR24">
            <v>1</v>
          </cell>
          <cell r="FS24">
            <v>2</v>
          </cell>
          <cell r="FT24">
            <v>2</v>
          </cell>
          <cell r="FV24">
            <v>2</v>
          </cell>
          <cell r="FW24">
            <v>3</v>
          </cell>
          <cell r="FX24">
            <v>1</v>
          </cell>
          <cell r="FY24">
            <v>1</v>
          </cell>
          <cell r="FZ24">
            <v>1</v>
          </cell>
          <cell r="GA24">
            <v>1</v>
          </cell>
          <cell r="GB24">
            <v>4</v>
          </cell>
          <cell r="GC24">
            <v>5</v>
          </cell>
          <cell r="GE24">
            <v>17</v>
          </cell>
          <cell r="GF24">
            <v>18</v>
          </cell>
          <cell r="GH24">
            <v>6</v>
          </cell>
          <cell r="GI24">
            <v>8</v>
          </cell>
          <cell r="GJ24">
            <v>6</v>
          </cell>
          <cell r="GK24">
            <v>8</v>
          </cell>
          <cell r="GM24">
            <v>2</v>
          </cell>
          <cell r="GN24">
            <v>3</v>
          </cell>
          <cell r="GO24">
            <v>2</v>
          </cell>
          <cell r="GP24">
            <v>3</v>
          </cell>
          <cell r="GR24">
            <v>2</v>
          </cell>
          <cell r="GS24">
            <v>3</v>
          </cell>
          <cell r="GT24">
            <v>2</v>
          </cell>
          <cell r="GU24">
            <v>3</v>
          </cell>
          <cell r="GW24">
            <v>1</v>
          </cell>
          <cell r="GX24">
            <v>1</v>
          </cell>
          <cell r="GY24">
            <v>1</v>
          </cell>
          <cell r="GZ24">
            <v>1</v>
          </cell>
          <cell r="HB24">
            <v>11</v>
          </cell>
          <cell r="HC24">
            <v>15</v>
          </cell>
          <cell r="HD24">
            <v>82.4</v>
          </cell>
          <cell r="HE24">
            <v>100</v>
          </cell>
          <cell r="HG24">
            <v>6</v>
          </cell>
          <cell r="HH24">
            <v>8</v>
          </cell>
          <cell r="HI24">
            <v>0</v>
          </cell>
          <cell r="HJ24">
            <v>0</v>
          </cell>
          <cell r="HK24">
            <v>7</v>
          </cell>
          <cell r="HL24">
            <v>9</v>
          </cell>
          <cell r="HM24">
            <v>1</v>
          </cell>
          <cell r="HN24">
            <v>1</v>
          </cell>
          <cell r="HO24">
            <v>14</v>
          </cell>
          <cell r="HP24">
            <v>18</v>
          </cell>
          <cell r="HR24">
            <v>2</v>
          </cell>
          <cell r="HS24">
            <v>3</v>
          </cell>
          <cell r="HT24">
            <v>2</v>
          </cell>
          <cell r="HU24">
            <v>3</v>
          </cell>
          <cell r="HV24">
            <v>6</v>
          </cell>
          <cell r="HW24">
            <v>7</v>
          </cell>
          <cell r="HX24">
            <v>2</v>
          </cell>
          <cell r="HY24">
            <v>3</v>
          </cell>
          <cell r="HZ24">
            <v>12</v>
          </cell>
          <cell r="IA24">
            <v>16</v>
          </cell>
          <cell r="IC24">
            <v>2</v>
          </cell>
          <cell r="ID24">
            <v>2</v>
          </cell>
          <cell r="IE24">
            <v>1</v>
          </cell>
          <cell r="IF24">
            <v>1</v>
          </cell>
          <cell r="IG24">
            <v>1</v>
          </cell>
          <cell r="IH24">
            <v>1</v>
          </cell>
          <cell r="II24">
            <v>4</v>
          </cell>
          <cell r="IJ24">
            <v>4</v>
          </cell>
          <cell r="IL24">
            <v>2</v>
          </cell>
          <cell r="IM24">
            <v>2</v>
          </cell>
          <cell r="IN24">
            <v>1</v>
          </cell>
          <cell r="IO24">
            <v>1</v>
          </cell>
          <cell r="IP24">
            <v>4</v>
          </cell>
          <cell r="IQ24">
            <v>5</v>
          </cell>
          <cell r="IR24">
            <v>2</v>
          </cell>
          <cell r="IS24">
            <v>2</v>
          </cell>
          <cell r="IT24">
            <v>1</v>
          </cell>
          <cell r="IU24">
            <v>1</v>
          </cell>
          <cell r="IV24">
            <v>1</v>
          </cell>
          <cell r="IW24">
            <v>1</v>
          </cell>
          <cell r="IX24">
            <v>2</v>
          </cell>
          <cell r="IY24">
            <v>2</v>
          </cell>
          <cell r="IZ24">
            <v>13</v>
          </cell>
          <cell r="JA24">
            <v>14</v>
          </cell>
          <cell r="JC24">
            <v>2</v>
          </cell>
          <cell r="JD24">
            <v>2</v>
          </cell>
          <cell r="JE24">
            <v>2</v>
          </cell>
          <cell r="JF24">
            <v>2</v>
          </cell>
          <cell r="JG24">
            <v>2</v>
          </cell>
          <cell r="JH24">
            <v>2</v>
          </cell>
          <cell r="JI24">
            <v>1</v>
          </cell>
          <cell r="JJ24">
            <v>1</v>
          </cell>
          <cell r="JK24">
            <v>1</v>
          </cell>
          <cell r="JL24">
            <v>1</v>
          </cell>
          <cell r="JM24">
            <v>7</v>
          </cell>
          <cell r="JN24">
            <v>7</v>
          </cell>
          <cell r="JP24">
            <v>50</v>
          </cell>
          <cell r="JQ24">
            <v>59</v>
          </cell>
          <cell r="JS24">
            <v>4</v>
          </cell>
          <cell r="JT24">
            <v>5</v>
          </cell>
          <cell r="JU24">
            <v>10</v>
          </cell>
          <cell r="JV24">
            <v>12</v>
          </cell>
          <cell r="JW24">
            <v>14</v>
          </cell>
          <cell r="JX24">
            <v>17</v>
          </cell>
          <cell r="JY24" t="str">
            <v/>
          </cell>
          <cell r="JZ24">
            <v>17</v>
          </cell>
          <cell r="KA24">
            <v>21</v>
          </cell>
          <cell r="KB24">
            <v>0</v>
          </cell>
          <cell r="KC24">
            <v>0</v>
          </cell>
          <cell r="KD24">
            <v>17</v>
          </cell>
          <cell r="KE24">
            <v>21</v>
          </cell>
          <cell r="KF24" t="str">
            <v/>
          </cell>
          <cell r="KG24">
            <v>14</v>
          </cell>
          <cell r="KH24">
            <v>18</v>
          </cell>
          <cell r="KI24">
            <v>0</v>
          </cell>
          <cell r="KJ24">
            <v>0</v>
          </cell>
          <cell r="KK24">
            <v>14</v>
          </cell>
          <cell r="KL24">
            <v>18</v>
          </cell>
          <cell r="KM24" t="str">
            <v/>
          </cell>
          <cell r="KN24">
            <v>6</v>
          </cell>
          <cell r="KO24">
            <v>8</v>
          </cell>
          <cell r="KP24">
            <v>6</v>
          </cell>
          <cell r="KQ24">
            <v>8</v>
          </cell>
          <cell r="KR24" t="str">
            <v/>
          </cell>
          <cell r="KS24">
            <v>4</v>
          </cell>
          <cell r="KT24">
            <v>5</v>
          </cell>
          <cell r="KU24">
            <v>4</v>
          </cell>
          <cell r="KV24">
            <v>5</v>
          </cell>
          <cell r="KW24" t="str">
            <v/>
          </cell>
          <cell r="KX24">
            <v>1</v>
          </cell>
          <cell r="KY24">
            <v>1</v>
          </cell>
          <cell r="KZ24">
            <v>0</v>
          </cell>
          <cell r="LA24">
            <v>0</v>
          </cell>
          <cell r="LB24">
            <v>1</v>
          </cell>
          <cell r="LC24">
            <v>1</v>
          </cell>
          <cell r="LD24" t="str">
            <v/>
          </cell>
          <cell r="LE24">
            <v>3</v>
          </cell>
          <cell r="LF24">
            <v>4</v>
          </cell>
          <cell r="LG24">
            <v>3</v>
          </cell>
          <cell r="LH24">
            <v>4</v>
          </cell>
          <cell r="LI24" t="str">
            <v/>
          </cell>
          <cell r="LJ24">
            <v>3</v>
          </cell>
          <cell r="LK24">
            <v>4</v>
          </cell>
          <cell r="LL24">
            <v>2</v>
          </cell>
          <cell r="LM24">
            <v>2</v>
          </cell>
          <cell r="LN24">
            <v>5</v>
          </cell>
          <cell r="LO24">
            <v>6</v>
          </cell>
          <cell r="LP24" t="str">
            <v/>
          </cell>
          <cell r="LQ24">
            <v>4</v>
          </cell>
          <cell r="LR24">
            <v>5</v>
          </cell>
          <cell r="LS24">
            <v>4</v>
          </cell>
          <cell r="LT24">
            <v>5</v>
          </cell>
          <cell r="LU24" t="str">
            <v/>
          </cell>
          <cell r="LV24">
            <v>1</v>
          </cell>
          <cell r="LW24">
            <v>1</v>
          </cell>
          <cell r="LX24">
            <v>5</v>
          </cell>
          <cell r="LY24">
            <v>6</v>
          </cell>
          <cell r="LZ24">
            <v>6</v>
          </cell>
          <cell r="MA24">
            <v>7</v>
          </cell>
          <cell r="MB24" t="str">
            <v/>
          </cell>
          <cell r="MC24">
            <v>8</v>
          </cell>
          <cell r="MD24">
            <v>10</v>
          </cell>
          <cell r="ME24">
            <v>8</v>
          </cell>
          <cell r="MF24">
            <v>10</v>
          </cell>
          <cell r="MG24" t="str">
            <v/>
          </cell>
          <cell r="MH24">
            <v>5</v>
          </cell>
          <cell r="MI24">
            <v>6</v>
          </cell>
          <cell r="MJ24">
            <v>5</v>
          </cell>
          <cell r="MK24">
            <v>6</v>
          </cell>
          <cell r="MM24">
            <v>3</v>
          </cell>
          <cell r="MN24">
            <v>4</v>
          </cell>
          <cell r="MO24">
            <v>2</v>
          </cell>
          <cell r="MP24">
            <v>3</v>
          </cell>
          <cell r="MQ24">
            <v>5</v>
          </cell>
          <cell r="MR24">
            <v>6</v>
          </cell>
          <cell r="MS24">
            <v>10</v>
          </cell>
          <cell r="MT24">
            <v>13</v>
          </cell>
          <cell r="MU24" t="str">
            <v/>
          </cell>
          <cell r="MV24">
            <v>14</v>
          </cell>
          <cell r="MW24">
            <v>17</v>
          </cell>
          <cell r="MX24">
            <v>3</v>
          </cell>
          <cell r="MY24">
            <v>4</v>
          </cell>
          <cell r="MZ24">
            <v>1</v>
          </cell>
          <cell r="NA24">
            <v>1</v>
          </cell>
          <cell r="NB24">
            <v>18</v>
          </cell>
          <cell r="NC24">
            <v>22</v>
          </cell>
          <cell r="ND24" t="str">
            <v/>
          </cell>
          <cell r="NE24">
            <v>4</v>
          </cell>
          <cell r="NF24">
            <v>5</v>
          </cell>
          <cell r="NG24">
            <v>8</v>
          </cell>
          <cell r="NH24">
            <v>10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12</v>
          </cell>
          <cell r="NN24">
            <v>15</v>
          </cell>
          <cell r="NO24" t="str">
            <v/>
          </cell>
          <cell r="NP24">
            <v>1</v>
          </cell>
          <cell r="NQ24">
            <v>1</v>
          </cell>
          <cell r="NR24">
            <v>30</v>
          </cell>
          <cell r="NS24">
            <v>37</v>
          </cell>
          <cell r="NT24">
            <v>0</v>
          </cell>
          <cell r="NU24">
            <v>0</v>
          </cell>
          <cell r="NV24">
            <v>31</v>
          </cell>
          <cell r="NW24">
            <v>38</v>
          </cell>
          <cell r="NX24" t="str">
            <v/>
          </cell>
          <cell r="NY24">
            <v>3</v>
          </cell>
          <cell r="NZ24">
            <v>4</v>
          </cell>
          <cell r="OA24">
            <v>15</v>
          </cell>
          <cell r="OB24">
            <v>19</v>
          </cell>
          <cell r="OC24">
            <v>3</v>
          </cell>
          <cell r="OD24">
            <v>4</v>
          </cell>
          <cell r="OE24">
            <v>1</v>
          </cell>
          <cell r="OF24">
            <v>1</v>
          </cell>
          <cell r="OG24">
            <v>2</v>
          </cell>
          <cell r="OH24">
            <v>2</v>
          </cell>
          <cell r="OI24">
            <v>24</v>
          </cell>
          <cell r="OJ24">
            <v>30</v>
          </cell>
          <cell r="OK24" t="str">
            <v/>
          </cell>
          <cell r="OL24">
            <v>4</v>
          </cell>
          <cell r="OM24">
            <v>5</v>
          </cell>
          <cell r="ON24">
            <v>4</v>
          </cell>
          <cell r="OO24">
            <v>5</v>
          </cell>
          <cell r="OP24" t="str">
            <v/>
          </cell>
          <cell r="OQ24">
            <v>31</v>
          </cell>
          <cell r="OR24">
            <v>39</v>
          </cell>
          <cell r="OS24">
            <v>26</v>
          </cell>
          <cell r="OT24">
            <v>32</v>
          </cell>
          <cell r="OU24">
            <v>57</v>
          </cell>
          <cell r="OV24">
            <v>71</v>
          </cell>
          <cell r="OW24" t="str">
            <v/>
          </cell>
          <cell r="OX24">
            <v>243</v>
          </cell>
          <cell r="OY24">
            <v>302</v>
          </cell>
          <cell r="PA24">
            <v>29</v>
          </cell>
          <cell r="PB24">
            <v>36</v>
          </cell>
          <cell r="PC24">
            <v>29</v>
          </cell>
          <cell r="PD24">
            <v>36</v>
          </cell>
          <cell r="PE24" t="str">
            <v/>
          </cell>
          <cell r="PF24">
            <v>22</v>
          </cell>
          <cell r="PG24">
            <v>28</v>
          </cell>
          <cell r="PH24">
            <v>22</v>
          </cell>
          <cell r="PI24">
            <v>28</v>
          </cell>
          <cell r="PK24">
            <v>61</v>
          </cell>
          <cell r="PL24">
            <v>76</v>
          </cell>
          <cell r="PM24">
            <v>61</v>
          </cell>
          <cell r="PN24">
            <v>76</v>
          </cell>
          <cell r="PP24">
            <v>18</v>
          </cell>
          <cell r="PQ24">
            <v>22</v>
          </cell>
          <cell r="PR24">
            <v>18</v>
          </cell>
          <cell r="PS24">
            <v>22</v>
          </cell>
          <cell r="PU24">
            <v>22</v>
          </cell>
          <cell r="PV24">
            <v>28</v>
          </cell>
          <cell r="PW24">
            <v>22</v>
          </cell>
          <cell r="PX24">
            <v>28</v>
          </cell>
          <cell r="PZ24">
            <v>16</v>
          </cell>
          <cell r="QA24">
            <v>20</v>
          </cell>
          <cell r="QB24">
            <v>16</v>
          </cell>
          <cell r="QC24">
            <v>20</v>
          </cell>
          <cell r="QE24">
            <v>80</v>
          </cell>
          <cell r="QF24">
            <v>100</v>
          </cell>
          <cell r="QG24">
            <v>80</v>
          </cell>
          <cell r="QH24">
            <v>100</v>
          </cell>
          <cell r="QJ24">
            <v>56</v>
          </cell>
          <cell r="QK24">
            <v>70</v>
          </cell>
          <cell r="QL24">
            <v>56</v>
          </cell>
          <cell r="QM24">
            <v>70</v>
          </cell>
          <cell r="QO24">
            <v>26</v>
          </cell>
          <cell r="QP24">
            <v>32</v>
          </cell>
          <cell r="QQ24">
            <v>26</v>
          </cell>
          <cell r="QR24">
            <v>32</v>
          </cell>
          <cell r="QT24">
            <v>7</v>
          </cell>
          <cell r="QU24">
            <v>9</v>
          </cell>
          <cell r="QV24">
            <v>7</v>
          </cell>
          <cell r="QW24">
            <v>9</v>
          </cell>
          <cell r="QY24">
            <v>35</v>
          </cell>
          <cell r="QZ24">
            <v>44</v>
          </cell>
          <cell r="RA24">
            <v>35</v>
          </cell>
          <cell r="RB24">
            <v>44</v>
          </cell>
          <cell r="RD24">
            <v>27</v>
          </cell>
          <cell r="RE24">
            <v>34</v>
          </cell>
          <cell r="RF24">
            <v>27</v>
          </cell>
          <cell r="RG24">
            <v>34</v>
          </cell>
          <cell r="RI24">
            <v>12</v>
          </cell>
          <cell r="RJ24">
            <v>15</v>
          </cell>
          <cell r="RK24">
            <v>12</v>
          </cell>
          <cell r="RL24">
            <v>15</v>
          </cell>
          <cell r="RN24">
            <v>2</v>
          </cell>
          <cell r="RO24">
            <v>2</v>
          </cell>
          <cell r="RP24">
            <v>2</v>
          </cell>
          <cell r="RQ24">
            <v>2</v>
          </cell>
          <cell r="RS24">
            <v>12</v>
          </cell>
          <cell r="RT24">
            <v>15</v>
          </cell>
          <cell r="RU24">
            <v>12</v>
          </cell>
          <cell r="RV24">
            <v>15</v>
          </cell>
          <cell r="RX24">
            <v>4</v>
          </cell>
          <cell r="RY24">
            <v>5</v>
          </cell>
          <cell r="RZ24">
            <v>4</v>
          </cell>
          <cell r="SA24">
            <v>5</v>
          </cell>
          <cell r="SC24">
            <v>429</v>
          </cell>
          <cell r="SD24">
            <v>536</v>
          </cell>
          <cell r="SF24">
            <v>893.4</v>
          </cell>
          <cell r="SG24">
            <v>1106</v>
          </cell>
          <cell r="SI24">
            <v>103</v>
          </cell>
          <cell r="SJ24">
            <v>129</v>
          </cell>
          <cell r="SL24">
            <v>14</v>
          </cell>
          <cell r="SM24">
            <v>17</v>
          </cell>
          <cell r="SO24">
            <v>3</v>
          </cell>
          <cell r="SP24">
            <v>4</v>
          </cell>
          <cell r="SR24">
            <v>1</v>
          </cell>
          <cell r="SS24">
            <v>1</v>
          </cell>
          <cell r="SU24">
            <v>32.799999999999997</v>
          </cell>
          <cell r="SV24">
            <v>41</v>
          </cell>
          <cell r="SX24">
            <v>26</v>
          </cell>
          <cell r="SY24">
            <v>32</v>
          </cell>
          <cell r="TA24">
            <v>458.20000000000005</v>
          </cell>
          <cell r="TB24">
            <v>572</v>
          </cell>
          <cell r="TD24">
            <v>20.399999999999999</v>
          </cell>
          <cell r="TE24">
            <v>24</v>
          </cell>
          <cell r="TG24">
            <v>4</v>
          </cell>
          <cell r="TH24">
            <v>5</v>
          </cell>
          <cell r="TJ24">
            <v>30</v>
          </cell>
          <cell r="TK24">
            <v>37</v>
          </cell>
          <cell r="TM24">
            <v>0</v>
          </cell>
          <cell r="TN24">
            <v>0</v>
          </cell>
          <cell r="TP24">
            <v>5</v>
          </cell>
          <cell r="TQ24">
            <v>6</v>
          </cell>
          <cell r="TS24">
            <v>21</v>
          </cell>
          <cell r="TT24">
            <v>26</v>
          </cell>
          <cell r="TV24">
            <v>3</v>
          </cell>
          <cell r="TW24">
            <v>4</v>
          </cell>
          <cell r="TY24">
            <v>1</v>
          </cell>
          <cell r="TZ24">
            <v>1</v>
          </cell>
          <cell r="UB24">
            <v>2</v>
          </cell>
          <cell r="UC24">
            <v>2</v>
          </cell>
          <cell r="UE24">
            <v>8</v>
          </cell>
          <cell r="UF24">
            <v>10</v>
          </cell>
          <cell r="UH24">
            <v>0</v>
          </cell>
          <cell r="UI24">
            <v>0</v>
          </cell>
          <cell r="UK24">
            <v>0</v>
          </cell>
          <cell r="UL24">
            <v>0</v>
          </cell>
          <cell r="UN24">
            <v>0</v>
          </cell>
          <cell r="UO24">
            <v>0</v>
          </cell>
          <cell r="UQ24">
            <v>5</v>
          </cell>
          <cell r="UR24">
            <v>6</v>
          </cell>
          <cell r="UT24">
            <v>2</v>
          </cell>
          <cell r="UU24">
            <v>2</v>
          </cell>
          <cell r="UW24">
            <v>1</v>
          </cell>
          <cell r="UX24">
            <v>1</v>
          </cell>
          <cell r="UZ24">
            <v>4</v>
          </cell>
          <cell r="VA24">
            <v>5</v>
          </cell>
          <cell r="VC24">
            <v>8</v>
          </cell>
          <cell r="VD24">
            <v>10</v>
          </cell>
          <cell r="VF24">
            <v>10</v>
          </cell>
          <cell r="VG24">
            <v>12</v>
          </cell>
          <cell r="VI24">
            <v>4</v>
          </cell>
          <cell r="VJ24">
            <v>5</v>
          </cell>
          <cell r="VL24">
            <v>4</v>
          </cell>
          <cell r="VM24">
            <v>5</v>
          </cell>
          <cell r="VO24">
            <v>770.4</v>
          </cell>
          <cell r="VP24">
            <v>957</v>
          </cell>
          <cell r="VR24">
            <v>25</v>
          </cell>
          <cell r="VS24">
            <v>30</v>
          </cell>
          <cell r="VU24">
            <v>7</v>
          </cell>
          <cell r="VV24">
            <v>9</v>
          </cell>
          <cell r="VX24">
            <v>23</v>
          </cell>
          <cell r="VY24">
            <v>28</v>
          </cell>
          <cell r="WA24">
            <v>14</v>
          </cell>
          <cell r="WB24">
            <v>17</v>
          </cell>
          <cell r="WD24">
            <v>22</v>
          </cell>
          <cell r="WE24">
            <v>27</v>
          </cell>
          <cell r="WG24">
            <v>4</v>
          </cell>
          <cell r="WH24">
            <v>4</v>
          </cell>
          <cell r="WJ24">
            <v>4</v>
          </cell>
          <cell r="WK24">
            <v>4</v>
          </cell>
          <cell r="WM24">
            <v>3</v>
          </cell>
          <cell r="WN24">
            <v>3</v>
          </cell>
          <cell r="WP24">
            <v>3</v>
          </cell>
          <cell r="WQ24">
            <v>3</v>
          </cell>
          <cell r="WS24">
            <v>6</v>
          </cell>
          <cell r="WT24">
            <v>8</v>
          </cell>
          <cell r="WV24">
            <v>12</v>
          </cell>
          <cell r="WW24">
            <v>16</v>
          </cell>
          <cell r="WY24">
            <v>123</v>
          </cell>
          <cell r="WZ24">
            <v>149</v>
          </cell>
          <cell r="XB24">
            <v>893.4</v>
          </cell>
          <cell r="XC24">
            <v>1106</v>
          </cell>
          <cell r="XE24">
            <v>0</v>
          </cell>
          <cell r="XF24">
            <v>0</v>
          </cell>
          <cell r="XG24">
            <v>14</v>
          </cell>
          <cell r="XH24">
            <v>17</v>
          </cell>
          <cell r="XI24">
            <v>1</v>
          </cell>
          <cell r="XJ24">
            <v>1</v>
          </cell>
          <cell r="XK24">
            <v>7</v>
          </cell>
          <cell r="XL24">
            <v>8</v>
          </cell>
          <cell r="XM24">
            <v>16</v>
          </cell>
          <cell r="XN24">
            <v>20</v>
          </cell>
          <cell r="XO24">
            <v>20</v>
          </cell>
          <cell r="XP24">
            <v>25</v>
          </cell>
          <cell r="XQ24">
            <v>1</v>
          </cell>
          <cell r="XR24">
            <v>1</v>
          </cell>
          <cell r="XT24">
            <v>69</v>
          </cell>
          <cell r="XU24">
            <v>86</v>
          </cell>
        </row>
        <row r="25">
          <cell r="B25" t="str">
            <v>รพท.เสนา</v>
          </cell>
          <cell r="C25">
            <v>4</v>
          </cell>
          <cell r="D25" t="str">
            <v>พระนครศรีอยุธยา</v>
          </cell>
          <cell r="E25">
            <v>10688</v>
          </cell>
          <cell r="F25" t="str">
            <v>M1</v>
          </cell>
          <cell r="G25" t="str">
            <v>รพ.ระดับ M1 เตียง &lt; 200</v>
          </cell>
          <cell r="H25">
            <v>180</v>
          </cell>
          <cell r="I25">
            <v>174</v>
          </cell>
          <cell r="J25">
            <v>261073</v>
          </cell>
          <cell r="K25">
            <v>81944</v>
          </cell>
          <cell r="L25">
            <v>0</v>
          </cell>
          <cell r="M25">
            <v>4112</v>
          </cell>
          <cell r="N25">
            <v>77832</v>
          </cell>
          <cell r="O25">
            <v>2</v>
          </cell>
          <cell r="P25">
            <v>2</v>
          </cell>
          <cell r="Q25">
            <v>1</v>
          </cell>
          <cell r="R25">
            <v>1</v>
          </cell>
          <cell r="S25">
            <v>9</v>
          </cell>
          <cell r="T25">
            <v>11</v>
          </cell>
          <cell r="U25">
            <v>0</v>
          </cell>
          <cell r="V25">
            <v>0</v>
          </cell>
          <cell r="W25">
            <v>1</v>
          </cell>
          <cell r="X25">
            <v>1</v>
          </cell>
          <cell r="Y25">
            <v>1</v>
          </cell>
          <cell r="Z25">
            <v>1</v>
          </cell>
          <cell r="AA25">
            <v>2</v>
          </cell>
          <cell r="AB25">
            <v>2</v>
          </cell>
          <cell r="AC25">
            <v>16</v>
          </cell>
          <cell r="AD25">
            <v>18</v>
          </cell>
          <cell r="AF25">
            <v>2</v>
          </cell>
          <cell r="AG25">
            <v>3</v>
          </cell>
          <cell r="AH25">
            <v>4</v>
          </cell>
          <cell r="AI25">
            <v>5</v>
          </cell>
          <cell r="AJ25">
            <v>6</v>
          </cell>
          <cell r="AK25">
            <v>8</v>
          </cell>
          <cell r="AM25">
            <v>1</v>
          </cell>
          <cell r="AN25">
            <v>1</v>
          </cell>
          <cell r="AO25">
            <v>13</v>
          </cell>
          <cell r="AP25">
            <v>16</v>
          </cell>
          <cell r="AQ25">
            <v>0</v>
          </cell>
          <cell r="AR25">
            <v>0</v>
          </cell>
          <cell r="AS25">
            <v>14</v>
          </cell>
          <cell r="AT25">
            <v>17</v>
          </cell>
          <cell r="AV25">
            <v>3</v>
          </cell>
          <cell r="AW25">
            <v>4</v>
          </cell>
          <cell r="AX25">
            <v>2</v>
          </cell>
          <cell r="AY25">
            <v>2</v>
          </cell>
          <cell r="AZ25">
            <v>5</v>
          </cell>
          <cell r="BA25">
            <v>6</v>
          </cell>
          <cell r="BC25">
            <v>2</v>
          </cell>
          <cell r="BD25">
            <v>3</v>
          </cell>
          <cell r="BE25">
            <v>6</v>
          </cell>
          <cell r="BF25">
            <v>7</v>
          </cell>
          <cell r="BG25">
            <v>8</v>
          </cell>
          <cell r="BH25">
            <v>10</v>
          </cell>
          <cell r="BJ25">
            <v>2</v>
          </cell>
          <cell r="BK25">
            <v>2</v>
          </cell>
          <cell r="BL25">
            <v>2</v>
          </cell>
          <cell r="BM25">
            <v>2</v>
          </cell>
          <cell r="BN25">
            <v>4</v>
          </cell>
          <cell r="BO25">
            <v>4</v>
          </cell>
          <cell r="BQ25">
            <v>53</v>
          </cell>
          <cell r="BR25">
            <v>63</v>
          </cell>
          <cell r="BT25">
            <v>4</v>
          </cell>
          <cell r="BU25">
            <v>5</v>
          </cell>
          <cell r="BV25">
            <v>4</v>
          </cell>
          <cell r="BW25">
            <v>5</v>
          </cell>
          <cell r="BX25" t="str">
            <v/>
          </cell>
          <cell r="BY25">
            <v>2</v>
          </cell>
          <cell r="BZ25">
            <v>2</v>
          </cell>
          <cell r="CA25">
            <v>0</v>
          </cell>
          <cell r="CB25">
            <v>0</v>
          </cell>
          <cell r="CC25">
            <v>1</v>
          </cell>
          <cell r="CD25">
            <v>1</v>
          </cell>
          <cell r="CE25">
            <v>4</v>
          </cell>
          <cell r="CF25">
            <v>5</v>
          </cell>
          <cell r="CG25">
            <v>7</v>
          </cell>
          <cell r="CH25">
            <v>8</v>
          </cell>
          <cell r="CJ25">
            <v>7</v>
          </cell>
          <cell r="CK25">
            <v>9</v>
          </cell>
          <cell r="CL25">
            <v>3</v>
          </cell>
          <cell r="CM25">
            <v>4</v>
          </cell>
          <cell r="CN25">
            <v>3</v>
          </cell>
          <cell r="CO25">
            <v>4</v>
          </cell>
          <cell r="CP25">
            <v>1</v>
          </cell>
          <cell r="CQ25">
            <v>1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14</v>
          </cell>
          <cell r="CY25">
            <v>18</v>
          </cell>
          <cell r="DA25">
            <v>1</v>
          </cell>
          <cell r="DB25">
            <v>1</v>
          </cell>
          <cell r="DC25">
            <v>3</v>
          </cell>
          <cell r="DD25">
            <v>4</v>
          </cell>
          <cell r="DE25">
            <v>4</v>
          </cell>
          <cell r="DF25">
            <v>5</v>
          </cell>
          <cell r="DH25">
            <v>1</v>
          </cell>
          <cell r="DI25">
            <v>1</v>
          </cell>
          <cell r="DJ25">
            <v>2</v>
          </cell>
          <cell r="DK25">
            <v>2</v>
          </cell>
          <cell r="DL25">
            <v>3</v>
          </cell>
          <cell r="DM25">
            <v>3</v>
          </cell>
          <cell r="DO25">
            <v>1</v>
          </cell>
          <cell r="DP25">
            <v>1</v>
          </cell>
          <cell r="DQ25">
            <v>3</v>
          </cell>
          <cell r="DR25">
            <v>4</v>
          </cell>
          <cell r="DS25">
            <v>4</v>
          </cell>
          <cell r="DT25">
            <v>5</v>
          </cell>
          <cell r="DV25">
            <v>1</v>
          </cell>
          <cell r="DW25">
            <v>1</v>
          </cell>
          <cell r="DX25">
            <v>2</v>
          </cell>
          <cell r="DY25">
            <v>2</v>
          </cell>
          <cell r="DZ25">
            <v>3</v>
          </cell>
          <cell r="EA25">
            <v>3</v>
          </cell>
          <cell r="EC25">
            <v>28</v>
          </cell>
          <cell r="ED25">
            <v>34</v>
          </cell>
          <cell r="EF25">
            <v>2</v>
          </cell>
          <cell r="EG25">
            <v>3</v>
          </cell>
          <cell r="EH25">
            <v>2</v>
          </cell>
          <cell r="EI25">
            <v>3</v>
          </cell>
          <cell r="EK25">
            <v>1</v>
          </cell>
          <cell r="EL25">
            <v>1</v>
          </cell>
          <cell r="EM25">
            <v>1</v>
          </cell>
          <cell r="EN25">
            <v>1</v>
          </cell>
          <cell r="EO25">
            <v>2</v>
          </cell>
          <cell r="EP25">
            <v>2</v>
          </cell>
          <cell r="ER25">
            <v>0</v>
          </cell>
          <cell r="ES25">
            <v>0</v>
          </cell>
          <cell r="ET25">
            <v>2</v>
          </cell>
          <cell r="EU25">
            <v>2</v>
          </cell>
          <cell r="EV25">
            <v>2</v>
          </cell>
          <cell r="EW25">
            <v>2</v>
          </cell>
          <cell r="EY25">
            <v>0</v>
          </cell>
          <cell r="EZ25">
            <v>0</v>
          </cell>
          <cell r="FA25">
            <v>1</v>
          </cell>
          <cell r="FB25">
            <v>1</v>
          </cell>
          <cell r="FC25">
            <v>1</v>
          </cell>
          <cell r="FD25">
            <v>1</v>
          </cell>
          <cell r="FE25">
            <v>2</v>
          </cell>
          <cell r="FF25">
            <v>2</v>
          </cell>
          <cell r="FH25">
            <v>0</v>
          </cell>
          <cell r="FI25">
            <v>0</v>
          </cell>
          <cell r="FJ25">
            <v>1</v>
          </cell>
          <cell r="FK25">
            <v>1</v>
          </cell>
          <cell r="FL25">
            <v>1</v>
          </cell>
          <cell r="FM25">
            <v>1</v>
          </cell>
          <cell r="FO25">
            <v>0</v>
          </cell>
          <cell r="FP25">
            <v>0</v>
          </cell>
          <cell r="FQ25">
            <v>1</v>
          </cell>
          <cell r="FR25">
            <v>1</v>
          </cell>
          <cell r="FS25">
            <v>1</v>
          </cell>
          <cell r="FT25">
            <v>1</v>
          </cell>
          <cell r="FV25">
            <v>1</v>
          </cell>
          <cell r="FW25">
            <v>1</v>
          </cell>
          <cell r="FX25">
            <v>1</v>
          </cell>
          <cell r="FY25">
            <v>1</v>
          </cell>
          <cell r="FZ25">
            <v>0</v>
          </cell>
          <cell r="GA25">
            <v>0</v>
          </cell>
          <cell r="GB25">
            <v>2</v>
          </cell>
          <cell r="GC25">
            <v>2</v>
          </cell>
          <cell r="GE25">
            <v>10</v>
          </cell>
          <cell r="GF25">
            <v>10</v>
          </cell>
          <cell r="GH25">
            <v>2</v>
          </cell>
          <cell r="GI25">
            <v>2</v>
          </cell>
          <cell r="GJ25">
            <v>2</v>
          </cell>
          <cell r="GK25">
            <v>2</v>
          </cell>
          <cell r="GM25">
            <v>2</v>
          </cell>
          <cell r="GN25">
            <v>2</v>
          </cell>
          <cell r="GO25">
            <v>2</v>
          </cell>
          <cell r="GP25">
            <v>2</v>
          </cell>
          <cell r="GR25">
            <v>2</v>
          </cell>
          <cell r="GS25">
            <v>2</v>
          </cell>
          <cell r="GT25">
            <v>2</v>
          </cell>
          <cell r="GU25">
            <v>2</v>
          </cell>
          <cell r="GW25">
            <v>1</v>
          </cell>
          <cell r="GX25">
            <v>1</v>
          </cell>
          <cell r="GY25">
            <v>1</v>
          </cell>
          <cell r="GZ25">
            <v>1</v>
          </cell>
          <cell r="HB25">
            <v>7</v>
          </cell>
          <cell r="HC25">
            <v>7</v>
          </cell>
          <cell r="HD25">
            <v>58</v>
          </cell>
          <cell r="HE25">
            <v>67</v>
          </cell>
          <cell r="HG25">
            <v>5</v>
          </cell>
          <cell r="HH25">
            <v>6</v>
          </cell>
          <cell r="HI25">
            <v>0</v>
          </cell>
          <cell r="HJ25">
            <v>0</v>
          </cell>
          <cell r="HK25">
            <v>7</v>
          </cell>
          <cell r="HL25">
            <v>8</v>
          </cell>
          <cell r="HM25">
            <v>0</v>
          </cell>
          <cell r="HN25">
            <v>0</v>
          </cell>
          <cell r="HO25">
            <v>12</v>
          </cell>
          <cell r="HP25">
            <v>14</v>
          </cell>
          <cell r="HR25">
            <v>2</v>
          </cell>
          <cell r="HS25">
            <v>3</v>
          </cell>
          <cell r="HT25">
            <v>2</v>
          </cell>
          <cell r="HU25">
            <v>2</v>
          </cell>
          <cell r="HV25">
            <v>1</v>
          </cell>
          <cell r="HW25">
            <v>1</v>
          </cell>
          <cell r="HX25">
            <v>2</v>
          </cell>
          <cell r="HY25">
            <v>3</v>
          </cell>
          <cell r="HZ25">
            <v>7</v>
          </cell>
          <cell r="IA25">
            <v>9</v>
          </cell>
          <cell r="IC25">
            <v>2</v>
          </cell>
          <cell r="ID25">
            <v>2</v>
          </cell>
          <cell r="IE25">
            <v>0</v>
          </cell>
          <cell r="IF25">
            <v>0</v>
          </cell>
          <cell r="IG25">
            <v>1</v>
          </cell>
          <cell r="IH25">
            <v>1</v>
          </cell>
          <cell r="II25">
            <v>3</v>
          </cell>
          <cell r="IJ25">
            <v>3</v>
          </cell>
          <cell r="IL25">
            <v>1</v>
          </cell>
          <cell r="IM25">
            <v>1</v>
          </cell>
          <cell r="IN25">
            <v>0</v>
          </cell>
          <cell r="IO25">
            <v>0</v>
          </cell>
          <cell r="IP25">
            <v>2</v>
          </cell>
          <cell r="IQ25">
            <v>2</v>
          </cell>
          <cell r="IR25">
            <v>2</v>
          </cell>
          <cell r="IS25">
            <v>2</v>
          </cell>
          <cell r="IT25">
            <v>0</v>
          </cell>
          <cell r="IU25">
            <v>0</v>
          </cell>
          <cell r="IV25">
            <v>1</v>
          </cell>
          <cell r="IW25">
            <v>1</v>
          </cell>
          <cell r="IX25">
            <v>1</v>
          </cell>
          <cell r="IY25">
            <v>1</v>
          </cell>
          <cell r="IZ25">
            <v>7</v>
          </cell>
          <cell r="JA25">
            <v>7</v>
          </cell>
          <cell r="JC25">
            <v>1</v>
          </cell>
          <cell r="JD25">
            <v>1</v>
          </cell>
          <cell r="JE25">
            <v>2</v>
          </cell>
          <cell r="JF25">
            <v>2</v>
          </cell>
          <cell r="JG25">
            <v>1</v>
          </cell>
          <cell r="JH25">
            <v>1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4</v>
          </cell>
          <cell r="JN25">
            <v>4</v>
          </cell>
          <cell r="JP25">
            <v>33</v>
          </cell>
          <cell r="JQ25">
            <v>37</v>
          </cell>
          <cell r="JS25">
            <v>2</v>
          </cell>
          <cell r="JT25">
            <v>2</v>
          </cell>
          <cell r="JU25">
            <v>10</v>
          </cell>
          <cell r="JV25">
            <v>12</v>
          </cell>
          <cell r="JW25">
            <v>12</v>
          </cell>
          <cell r="JX25">
            <v>14</v>
          </cell>
          <cell r="JY25" t="str">
            <v/>
          </cell>
          <cell r="JZ25">
            <v>5</v>
          </cell>
          <cell r="KA25">
            <v>6</v>
          </cell>
          <cell r="KB25">
            <v>0</v>
          </cell>
          <cell r="KC25">
            <v>0</v>
          </cell>
          <cell r="KD25">
            <v>5</v>
          </cell>
          <cell r="KE25">
            <v>6</v>
          </cell>
          <cell r="KF25" t="str">
            <v/>
          </cell>
          <cell r="KG25">
            <v>4</v>
          </cell>
          <cell r="KH25">
            <v>5</v>
          </cell>
          <cell r="KI25">
            <v>0</v>
          </cell>
          <cell r="KJ25">
            <v>0</v>
          </cell>
          <cell r="KK25">
            <v>4</v>
          </cell>
          <cell r="KL25">
            <v>5</v>
          </cell>
          <cell r="KM25" t="str">
            <v/>
          </cell>
          <cell r="KN25">
            <v>2</v>
          </cell>
          <cell r="KO25">
            <v>3</v>
          </cell>
          <cell r="KP25">
            <v>2</v>
          </cell>
          <cell r="KQ25">
            <v>3</v>
          </cell>
          <cell r="KR25" t="str">
            <v/>
          </cell>
          <cell r="KS25">
            <v>3</v>
          </cell>
          <cell r="KT25">
            <v>4</v>
          </cell>
          <cell r="KU25">
            <v>3</v>
          </cell>
          <cell r="KV25">
            <v>4</v>
          </cell>
          <cell r="KW25" t="str">
            <v/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 t="str">
            <v/>
          </cell>
          <cell r="LE25">
            <v>2</v>
          </cell>
          <cell r="LF25">
            <v>2</v>
          </cell>
          <cell r="LG25">
            <v>2</v>
          </cell>
          <cell r="LH25">
            <v>2</v>
          </cell>
          <cell r="LI25" t="str">
            <v/>
          </cell>
          <cell r="LJ25">
            <v>2</v>
          </cell>
          <cell r="LK25">
            <v>2</v>
          </cell>
          <cell r="LL25">
            <v>0</v>
          </cell>
          <cell r="LM25">
            <v>0</v>
          </cell>
          <cell r="LN25">
            <v>2</v>
          </cell>
          <cell r="LO25">
            <v>2</v>
          </cell>
          <cell r="LP25" t="str">
            <v/>
          </cell>
          <cell r="LQ25">
            <v>2</v>
          </cell>
          <cell r="LR25">
            <v>2</v>
          </cell>
          <cell r="LS25">
            <v>2</v>
          </cell>
          <cell r="LT25">
            <v>2</v>
          </cell>
          <cell r="LU25" t="str">
            <v/>
          </cell>
          <cell r="LV25">
            <v>0</v>
          </cell>
          <cell r="LW25">
            <v>0</v>
          </cell>
          <cell r="LX25">
            <v>2</v>
          </cell>
          <cell r="LY25">
            <v>2</v>
          </cell>
          <cell r="LZ25">
            <v>2</v>
          </cell>
          <cell r="MA25">
            <v>2</v>
          </cell>
          <cell r="MB25" t="str">
            <v/>
          </cell>
          <cell r="MC25">
            <v>2</v>
          </cell>
          <cell r="MD25">
            <v>3</v>
          </cell>
          <cell r="ME25">
            <v>2</v>
          </cell>
          <cell r="MF25">
            <v>3</v>
          </cell>
          <cell r="MG25" t="str">
            <v/>
          </cell>
          <cell r="MH25">
            <v>2</v>
          </cell>
          <cell r="MI25">
            <v>3</v>
          </cell>
          <cell r="MJ25">
            <v>2</v>
          </cell>
          <cell r="MK25">
            <v>3</v>
          </cell>
          <cell r="MM25">
            <v>1</v>
          </cell>
          <cell r="MN25">
            <v>1</v>
          </cell>
          <cell r="MO25">
            <v>2</v>
          </cell>
          <cell r="MP25">
            <v>2</v>
          </cell>
          <cell r="MQ25">
            <v>3</v>
          </cell>
          <cell r="MR25">
            <v>4</v>
          </cell>
          <cell r="MS25">
            <v>6</v>
          </cell>
          <cell r="MT25">
            <v>7</v>
          </cell>
          <cell r="MU25" t="str">
            <v/>
          </cell>
          <cell r="MV25">
            <v>8</v>
          </cell>
          <cell r="MW25">
            <v>10</v>
          </cell>
          <cell r="MX25">
            <v>3</v>
          </cell>
          <cell r="MY25">
            <v>4</v>
          </cell>
          <cell r="MZ25">
            <v>1</v>
          </cell>
          <cell r="NA25">
            <v>1</v>
          </cell>
          <cell r="NB25">
            <v>12</v>
          </cell>
          <cell r="NC25">
            <v>15</v>
          </cell>
          <cell r="ND25" t="str">
            <v/>
          </cell>
          <cell r="NE25">
            <v>3</v>
          </cell>
          <cell r="NF25">
            <v>4</v>
          </cell>
          <cell r="NG25">
            <v>5</v>
          </cell>
          <cell r="NH25">
            <v>6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8</v>
          </cell>
          <cell r="NN25">
            <v>10</v>
          </cell>
          <cell r="NO25" t="str">
            <v/>
          </cell>
          <cell r="NP25">
            <v>0</v>
          </cell>
          <cell r="NQ25">
            <v>0</v>
          </cell>
          <cell r="NR25">
            <v>15</v>
          </cell>
          <cell r="NS25">
            <v>19</v>
          </cell>
          <cell r="NT25">
            <v>0</v>
          </cell>
          <cell r="NU25">
            <v>0</v>
          </cell>
          <cell r="NV25">
            <v>15</v>
          </cell>
          <cell r="NW25">
            <v>19</v>
          </cell>
          <cell r="NX25" t="str">
            <v/>
          </cell>
          <cell r="NY25">
            <v>1</v>
          </cell>
          <cell r="NZ25">
            <v>1</v>
          </cell>
          <cell r="OA25">
            <v>6</v>
          </cell>
          <cell r="OB25">
            <v>8</v>
          </cell>
          <cell r="OC25">
            <v>2</v>
          </cell>
          <cell r="OD25">
            <v>3</v>
          </cell>
          <cell r="OE25">
            <v>0</v>
          </cell>
          <cell r="OF25">
            <v>0</v>
          </cell>
          <cell r="OG25">
            <v>1</v>
          </cell>
          <cell r="OH25">
            <v>1</v>
          </cell>
          <cell r="OI25">
            <v>10</v>
          </cell>
          <cell r="OJ25">
            <v>13</v>
          </cell>
          <cell r="OK25" t="str">
            <v/>
          </cell>
          <cell r="OL25">
            <v>2</v>
          </cell>
          <cell r="OM25">
            <v>3</v>
          </cell>
          <cell r="ON25">
            <v>2</v>
          </cell>
          <cell r="OO25">
            <v>3</v>
          </cell>
          <cell r="OP25" t="str">
            <v/>
          </cell>
          <cell r="OQ25">
            <v>16</v>
          </cell>
          <cell r="OR25">
            <v>20</v>
          </cell>
          <cell r="OS25">
            <v>14</v>
          </cell>
          <cell r="OT25">
            <v>17</v>
          </cell>
          <cell r="OU25">
            <v>30</v>
          </cell>
          <cell r="OV25">
            <v>37</v>
          </cell>
          <cell r="OW25" t="str">
            <v/>
          </cell>
          <cell r="OX25">
            <v>121</v>
          </cell>
          <cell r="OY25">
            <v>150</v>
          </cell>
          <cell r="PA25">
            <v>18</v>
          </cell>
          <cell r="PB25">
            <v>22</v>
          </cell>
          <cell r="PC25">
            <v>18</v>
          </cell>
          <cell r="PD25">
            <v>22</v>
          </cell>
          <cell r="PE25" t="str">
            <v/>
          </cell>
          <cell r="PF25">
            <v>17</v>
          </cell>
          <cell r="PG25">
            <v>21</v>
          </cell>
          <cell r="PH25">
            <v>17</v>
          </cell>
          <cell r="PI25">
            <v>21</v>
          </cell>
          <cell r="PK25">
            <v>16</v>
          </cell>
          <cell r="PL25">
            <v>20</v>
          </cell>
          <cell r="PM25">
            <v>16</v>
          </cell>
          <cell r="PN25">
            <v>20</v>
          </cell>
          <cell r="PP25">
            <v>9</v>
          </cell>
          <cell r="PQ25">
            <v>11</v>
          </cell>
          <cell r="PR25">
            <v>9</v>
          </cell>
          <cell r="PS25">
            <v>11</v>
          </cell>
          <cell r="PU25">
            <v>10</v>
          </cell>
          <cell r="PV25">
            <v>12</v>
          </cell>
          <cell r="PW25">
            <v>10</v>
          </cell>
          <cell r="PX25">
            <v>12</v>
          </cell>
          <cell r="PZ25">
            <v>6</v>
          </cell>
          <cell r="QA25">
            <v>8</v>
          </cell>
          <cell r="QB25">
            <v>6</v>
          </cell>
          <cell r="QC25">
            <v>8</v>
          </cell>
          <cell r="QE25">
            <v>32</v>
          </cell>
          <cell r="QF25">
            <v>40</v>
          </cell>
          <cell r="QG25">
            <v>32</v>
          </cell>
          <cell r="QH25">
            <v>40</v>
          </cell>
          <cell r="QJ25">
            <v>16</v>
          </cell>
          <cell r="QK25">
            <v>20</v>
          </cell>
          <cell r="QL25">
            <v>16</v>
          </cell>
          <cell r="QM25">
            <v>20</v>
          </cell>
          <cell r="QO25">
            <v>10</v>
          </cell>
          <cell r="QP25">
            <v>12</v>
          </cell>
          <cell r="QQ25">
            <v>10</v>
          </cell>
          <cell r="QR25">
            <v>12</v>
          </cell>
          <cell r="QT25">
            <v>2</v>
          </cell>
          <cell r="QU25">
            <v>3</v>
          </cell>
          <cell r="QV25">
            <v>2</v>
          </cell>
          <cell r="QW25">
            <v>3</v>
          </cell>
          <cell r="QY25">
            <v>10</v>
          </cell>
          <cell r="QZ25">
            <v>12</v>
          </cell>
          <cell r="RA25">
            <v>10</v>
          </cell>
          <cell r="RB25">
            <v>12</v>
          </cell>
          <cell r="RD25">
            <v>10</v>
          </cell>
          <cell r="RE25">
            <v>12</v>
          </cell>
          <cell r="RF25">
            <v>10</v>
          </cell>
          <cell r="RG25">
            <v>12</v>
          </cell>
          <cell r="RI25">
            <v>5</v>
          </cell>
          <cell r="RJ25">
            <v>6</v>
          </cell>
          <cell r="RK25">
            <v>5</v>
          </cell>
          <cell r="RL25">
            <v>6</v>
          </cell>
          <cell r="RN25">
            <v>1</v>
          </cell>
          <cell r="RO25">
            <v>1</v>
          </cell>
          <cell r="RP25">
            <v>1</v>
          </cell>
          <cell r="RQ25">
            <v>1</v>
          </cell>
          <cell r="RS25">
            <v>8</v>
          </cell>
          <cell r="RT25">
            <v>10</v>
          </cell>
          <cell r="RU25">
            <v>8</v>
          </cell>
          <cell r="RV25">
            <v>10</v>
          </cell>
          <cell r="RX25">
            <v>1</v>
          </cell>
          <cell r="RY25">
            <v>1</v>
          </cell>
          <cell r="RZ25">
            <v>1</v>
          </cell>
          <cell r="SA25">
            <v>1</v>
          </cell>
          <cell r="SC25">
            <v>171</v>
          </cell>
          <cell r="SD25">
            <v>211</v>
          </cell>
          <cell r="SF25">
            <v>436</v>
          </cell>
          <cell r="SG25">
            <v>528</v>
          </cell>
          <cell r="SI25">
            <v>44</v>
          </cell>
          <cell r="SJ25">
            <v>54</v>
          </cell>
          <cell r="SL25">
            <v>8</v>
          </cell>
          <cell r="SM25">
            <v>10</v>
          </cell>
          <cell r="SO25">
            <v>3</v>
          </cell>
          <cell r="SP25">
            <v>4</v>
          </cell>
          <cell r="SR25">
            <v>1</v>
          </cell>
          <cell r="SS25">
            <v>1</v>
          </cell>
          <cell r="SU25">
            <v>17</v>
          </cell>
          <cell r="SV25">
            <v>21</v>
          </cell>
          <cell r="SX25">
            <v>14</v>
          </cell>
          <cell r="SY25">
            <v>17</v>
          </cell>
          <cell r="TA25">
            <v>191</v>
          </cell>
          <cell r="TB25">
            <v>232</v>
          </cell>
          <cell r="TD25">
            <v>20</v>
          </cell>
          <cell r="TE25">
            <v>24</v>
          </cell>
          <cell r="TG25">
            <v>4</v>
          </cell>
          <cell r="TH25">
            <v>5</v>
          </cell>
          <cell r="TJ25">
            <v>15</v>
          </cell>
          <cell r="TK25">
            <v>19</v>
          </cell>
          <cell r="TM25">
            <v>0</v>
          </cell>
          <cell r="TN25">
            <v>0</v>
          </cell>
          <cell r="TP25">
            <v>2</v>
          </cell>
          <cell r="TQ25">
            <v>2</v>
          </cell>
          <cell r="TS25">
            <v>6</v>
          </cell>
          <cell r="TT25">
            <v>8</v>
          </cell>
          <cell r="TV25">
            <v>2</v>
          </cell>
          <cell r="TW25">
            <v>3</v>
          </cell>
          <cell r="TY25">
            <v>0</v>
          </cell>
          <cell r="TZ25">
            <v>0</v>
          </cell>
          <cell r="UB25">
            <v>1</v>
          </cell>
          <cell r="UC25">
            <v>1</v>
          </cell>
          <cell r="UE25">
            <v>5</v>
          </cell>
          <cell r="UF25">
            <v>6</v>
          </cell>
          <cell r="UH25">
            <v>0</v>
          </cell>
          <cell r="UI25">
            <v>0</v>
          </cell>
          <cell r="UK25">
            <v>0</v>
          </cell>
          <cell r="UL25">
            <v>0</v>
          </cell>
          <cell r="UN25">
            <v>0</v>
          </cell>
          <cell r="UO25">
            <v>0</v>
          </cell>
          <cell r="UQ25">
            <v>3</v>
          </cell>
          <cell r="UR25">
            <v>4</v>
          </cell>
          <cell r="UT25">
            <v>0</v>
          </cell>
          <cell r="UU25">
            <v>0</v>
          </cell>
          <cell r="UW25">
            <v>0</v>
          </cell>
          <cell r="UX25">
            <v>0</v>
          </cell>
          <cell r="UZ25">
            <v>2</v>
          </cell>
          <cell r="VA25">
            <v>2</v>
          </cell>
          <cell r="VC25">
            <v>9</v>
          </cell>
          <cell r="VD25">
            <v>10</v>
          </cell>
          <cell r="VF25">
            <v>10</v>
          </cell>
          <cell r="VG25">
            <v>12</v>
          </cell>
          <cell r="VI25">
            <v>2</v>
          </cell>
          <cell r="VJ25">
            <v>2</v>
          </cell>
          <cell r="VL25">
            <v>2</v>
          </cell>
          <cell r="VM25">
            <v>3</v>
          </cell>
          <cell r="VO25">
            <v>361</v>
          </cell>
          <cell r="VP25">
            <v>440</v>
          </cell>
          <cell r="VR25">
            <v>16</v>
          </cell>
          <cell r="VS25">
            <v>18</v>
          </cell>
          <cell r="VU25">
            <v>5</v>
          </cell>
          <cell r="VV25">
            <v>6</v>
          </cell>
          <cell r="VX25">
            <v>12</v>
          </cell>
          <cell r="VY25">
            <v>14</v>
          </cell>
          <cell r="WA25">
            <v>6</v>
          </cell>
          <cell r="WB25">
            <v>8</v>
          </cell>
          <cell r="WD25">
            <v>14</v>
          </cell>
          <cell r="WE25">
            <v>17</v>
          </cell>
          <cell r="WG25">
            <v>3</v>
          </cell>
          <cell r="WH25">
            <v>3</v>
          </cell>
          <cell r="WJ25">
            <v>3</v>
          </cell>
          <cell r="WK25">
            <v>3</v>
          </cell>
          <cell r="WM25">
            <v>2</v>
          </cell>
          <cell r="WN25">
            <v>2</v>
          </cell>
          <cell r="WP25">
            <v>2</v>
          </cell>
          <cell r="WQ25">
            <v>2</v>
          </cell>
          <cell r="WS25">
            <v>5</v>
          </cell>
          <cell r="WT25">
            <v>6</v>
          </cell>
          <cell r="WV25">
            <v>7</v>
          </cell>
          <cell r="WW25">
            <v>9</v>
          </cell>
          <cell r="WY25">
            <v>75</v>
          </cell>
          <cell r="WZ25">
            <v>88</v>
          </cell>
          <cell r="XB25">
            <v>436</v>
          </cell>
          <cell r="XC25">
            <v>528</v>
          </cell>
          <cell r="XE25">
            <v>0</v>
          </cell>
          <cell r="XF25">
            <v>0</v>
          </cell>
          <cell r="XG25">
            <v>9</v>
          </cell>
          <cell r="XH25">
            <v>11</v>
          </cell>
          <cell r="XI25">
            <v>1</v>
          </cell>
          <cell r="XJ25">
            <v>1</v>
          </cell>
          <cell r="XK25">
            <v>4</v>
          </cell>
          <cell r="XL25">
            <v>5</v>
          </cell>
          <cell r="XM25">
            <v>8</v>
          </cell>
          <cell r="XN25">
            <v>9</v>
          </cell>
          <cell r="XO25">
            <v>13</v>
          </cell>
          <cell r="XP25">
            <v>16</v>
          </cell>
          <cell r="XQ25">
            <v>0</v>
          </cell>
          <cell r="XR25">
            <v>0</v>
          </cell>
          <cell r="XT25">
            <v>33</v>
          </cell>
          <cell r="XU25">
            <v>41</v>
          </cell>
        </row>
        <row r="26">
          <cell r="B26" t="str">
            <v>รพท.บ้านหมี่</v>
          </cell>
          <cell r="C26">
            <v>4</v>
          </cell>
          <cell r="D26" t="str">
            <v>ลพบุรี</v>
          </cell>
          <cell r="E26">
            <v>10691</v>
          </cell>
          <cell r="F26" t="str">
            <v>M1</v>
          </cell>
          <cell r="G26" t="str">
            <v>รพ.ระดับ M1 เตียง &gt; 200</v>
          </cell>
          <cell r="H26">
            <v>258</v>
          </cell>
          <cell r="I26">
            <v>188</v>
          </cell>
          <cell r="J26">
            <v>163355</v>
          </cell>
          <cell r="K26">
            <v>75544</v>
          </cell>
          <cell r="L26">
            <v>0</v>
          </cell>
          <cell r="M26">
            <v>7552</v>
          </cell>
          <cell r="N26">
            <v>67992</v>
          </cell>
          <cell r="O26">
            <v>2</v>
          </cell>
          <cell r="P26">
            <v>2</v>
          </cell>
          <cell r="Q26">
            <v>1</v>
          </cell>
          <cell r="R26">
            <v>1</v>
          </cell>
          <cell r="S26">
            <v>8</v>
          </cell>
          <cell r="T26">
            <v>10</v>
          </cell>
          <cell r="U26">
            <v>0</v>
          </cell>
          <cell r="V26">
            <v>0</v>
          </cell>
          <cell r="W26">
            <v>1</v>
          </cell>
          <cell r="X26">
            <v>1</v>
          </cell>
          <cell r="Y26">
            <v>1</v>
          </cell>
          <cell r="Z26">
            <v>1</v>
          </cell>
          <cell r="AA26">
            <v>2</v>
          </cell>
          <cell r="AB26">
            <v>2</v>
          </cell>
          <cell r="AC26">
            <v>15</v>
          </cell>
          <cell r="AD26">
            <v>17</v>
          </cell>
          <cell r="AF26">
            <v>2</v>
          </cell>
          <cell r="AG26">
            <v>3</v>
          </cell>
          <cell r="AH26">
            <v>4</v>
          </cell>
          <cell r="AI26">
            <v>5</v>
          </cell>
          <cell r="AJ26">
            <v>6</v>
          </cell>
          <cell r="AK26">
            <v>8</v>
          </cell>
          <cell r="AM26">
            <v>1</v>
          </cell>
          <cell r="AN26">
            <v>1</v>
          </cell>
          <cell r="AO26">
            <v>13</v>
          </cell>
          <cell r="AP26">
            <v>16</v>
          </cell>
          <cell r="AQ26">
            <v>1</v>
          </cell>
          <cell r="AR26">
            <v>1</v>
          </cell>
          <cell r="AS26">
            <v>15</v>
          </cell>
          <cell r="AT26">
            <v>18</v>
          </cell>
          <cell r="AV26">
            <v>3</v>
          </cell>
          <cell r="AW26">
            <v>4</v>
          </cell>
          <cell r="AX26">
            <v>2</v>
          </cell>
          <cell r="AY26">
            <v>2</v>
          </cell>
          <cell r="AZ26">
            <v>5</v>
          </cell>
          <cell r="BA26">
            <v>6</v>
          </cell>
          <cell r="BC26">
            <v>2</v>
          </cell>
          <cell r="BD26">
            <v>2</v>
          </cell>
          <cell r="BE26">
            <v>6</v>
          </cell>
          <cell r="BF26">
            <v>7</v>
          </cell>
          <cell r="BG26">
            <v>8</v>
          </cell>
          <cell r="BH26">
            <v>9</v>
          </cell>
          <cell r="BJ26">
            <v>2</v>
          </cell>
          <cell r="BK26">
            <v>2</v>
          </cell>
          <cell r="BL26">
            <v>2</v>
          </cell>
          <cell r="BM26">
            <v>3</v>
          </cell>
          <cell r="BN26">
            <v>4</v>
          </cell>
          <cell r="BO26">
            <v>5</v>
          </cell>
          <cell r="BQ26">
            <v>53</v>
          </cell>
          <cell r="BR26">
            <v>63</v>
          </cell>
          <cell r="BT26">
            <v>1</v>
          </cell>
          <cell r="BU26">
            <v>1</v>
          </cell>
          <cell r="BV26">
            <v>1</v>
          </cell>
          <cell r="BW26">
            <v>1</v>
          </cell>
          <cell r="BX26" t="str">
            <v/>
          </cell>
          <cell r="BY26">
            <v>0</v>
          </cell>
          <cell r="BZ26">
            <v>0</v>
          </cell>
          <cell r="CA26">
            <v>1</v>
          </cell>
          <cell r="CB26">
            <v>1</v>
          </cell>
          <cell r="CC26">
            <v>1</v>
          </cell>
          <cell r="CD26">
            <v>1</v>
          </cell>
          <cell r="CE26">
            <v>2</v>
          </cell>
          <cell r="CF26">
            <v>3</v>
          </cell>
          <cell r="CG26">
            <v>4</v>
          </cell>
          <cell r="CH26">
            <v>5</v>
          </cell>
          <cell r="CJ26">
            <v>6</v>
          </cell>
          <cell r="CK26">
            <v>8</v>
          </cell>
          <cell r="CL26">
            <v>3</v>
          </cell>
          <cell r="CM26">
            <v>4</v>
          </cell>
          <cell r="CN26">
            <v>3</v>
          </cell>
          <cell r="CO26">
            <v>4</v>
          </cell>
          <cell r="CP26">
            <v>0</v>
          </cell>
          <cell r="CQ26">
            <v>0</v>
          </cell>
          <cell r="CR26">
            <v>1</v>
          </cell>
          <cell r="CS26">
            <v>1</v>
          </cell>
          <cell r="CT26">
            <v>1</v>
          </cell>
          <cell r="CU26">
            <v>1</v>
          </cell>
          <cell r="CV26">
            <v>5</v>
          </cell>
          <cell r="CW26">
            <v>6</v>
          </cell>
          <cell r="CX26">
            <v>19</v>
          </cell>
          <cell r="CY26">
            <v>24</v>
          </cell>
          <cell r="DA26">
            <v>1</v>
          </cell>
          <cell r="DB26">
            <v>1</v>
          </cell>
          <cell r="DC26">
            <v>2</v>
          </cell>
          <cell r="DD26">
            <v>3</v>
          </cell>
          <cell r="DE26">
            <v>3</v>
          </cell>
          <cell r="DF26">
            <v>4</v>
          </cell>
          <cell r="DH26">
            <v>1</v>
          </cell>
          <cell r="DI26">
            <v>1</v>
          </cell>
          <cell r="DJ26">
            <v>2</v>
          </cell>
          <cell r="DK26">
            <v>2</v>
          </cell>
          <cell r="DL26">
            <v>3</v>
          </cell>
          <cell r="DM26">
            <v>3</v>
          </cell>
          <cell r="DO26">
            <v>1</v>
          </cell>
          <cell r="DP26">
            <v>1</v>
          </cell>
          <cell r="DQ26">
            <v>2</v>
          </cell>
          <cell r="DR26">
            <v>2</v>
          </cell>
          <cell r="DS26">
            <v>3</v>
          </cell>
          <cell r="DT26">
            <v>3</v>
          </cell>
          <cell r="DV26">
            <v>1</v>
          </cell>
          <cell r="DW26">
            <v>1</v>
          </cell>
          <cell r="DX26">
            <v>2</v>
          </cell>
          <cell r="DY26">
            <v>2</v>
          </cell>
          <cell r="DZ26">
            <v>3</v>
          </cell>
          <cell r="EA26">
            <v>3</v>
          </cell>
          <cell r="EC26">
            <v>31</v>
          </cell>
          <cell r="ED26">
            <v>37</v>
          </cell>
          <cell r="EF26">
            <v>3</v>
          </cell>
          <cell r="EG26">
            <v>4</v>
          </cell>
          <cell r="EH26">
            <v>3</v>
          </cell>
          <cell r="EI26">
            <v>4</v>
          </cell>
          <cell r="EK26">
            <v>1</v>
          </cell>
          <cell r="EL26">
            <v>1</v>
          </cell>
          <cell r="EM26">
            <v>1</v>
          </cell>
          <cell r="EN26">
            <v>1</v>
          </cell>
          <cell r="EO26">
            <v>2</v>
          </cell>
          <cell r="EP26">
            <v>2</v>
          </cell>
          <cell r="ER26">
            <v>0</v>
          </cell>
          <cell r="ES26">
            <v>0</v>
          </cell>
          <cell r="ET26">
            <v>1</v>
          </cell>
          <cell r="EU26">
            <v>1</v>
          </cell>
          <cell r="EV26">
            <v>1</v>
          </cell>
          <cell r="EW26">
            <v>1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2</v>
          </cell>
          <cell r="FD26">
            <v>2</v>
          </cell>
          <cell r="FE26">
            <v>2</v>
          </cell>
          <cell r="FF26">
            <v>2</v>
          </cell>
          <cell r="FH26">
            <v>0</v>
          </cell>
          <cell r="FI26">
            <v>0</v>
          </cell>
          <cell r="FJ26">
            <v>1</v>
          </cell>
          <cell r="FK26">
            <v>1</v>
          </cell>
          <cell r="FL26">
            <v>1</v>
          </cell>
          <cell r="FM26">
            <v>1</v>
          </cell>
          <cell r="FO26">
            <v>0</v>
          </cell>
          <cell r="FP26">
            <v>0</v>
          </cell>
          <cell r="FQ26">
            <v>1</v>
          </cell>
          <cell r="FR26">
            <v>1</v>
          </cell>
          <cell r="FS26">
            <v>1</v>
          </cell>
          <cell r="FT26">
            <v>1</v>
          </cell>
          <cell r="FV26">
            <v>0</v>
          </cell>
          <cell r="FW26">
            <v>0</v>
          </cell>
          <cell r="FX26">
            <v>1</v>
          </cell>
          <cell r="FY26">
            <v>1</v>
          </cell>
          <cell r="FZ26">
            <v>1</v>
          </cell>
          <cell r="GA26">
            <v>1</v>
          </cell>
          <cell r="GB26">
            <v>2</v>
          </cell>
          <cell r="GC26">
            <v>2</v>
          </cell>
          <cell r="GE26">
            <v>9</v>
          </cell>
          <cell r="GF26">
            <v>9</v>
          </cell>
          <cell r="GH26">
            <v>1</v>
          </cell>
          <cell r="GI26">
            <v>1</v>
          </cell>
          <cell r="GJ26">
            <v>1</v>
          </cell>
          <cell r="GK26">
            <v>1</v>
          </cell>
          <cell r="GM26">
            <v>1</v>
          </cell>
          <cell r="GN26">
            <v>1</v>
          </cell>
          <cell r="GO26">
            <v>1</v>
          </cell>
          <cell r="GP26">
            <v>1</v>
          </cell>
          <cell r="GR26">
            <v>1</v>
          </cell>
          <cell r="GS26">
            <v>1</v>
          </cell>
          <cell r="GT26">
            <v>1</v>
          </cell>
          <cell r="GU26">
            <v>1</v>
          </cell>
          <cell r="GW26">
            <v>1</v>
          </cell>
          <cell r="GX26">
            <v>1</v>
          </cell>
          <cell r="GY26">
            <v>1</v>
          </cell>
          <cell r="GZ26">
            <v>1</v>
          </cell>
          <cell r="HB26">
            <v>4</v>
          </cell>
          <cell r="HC26">
            <v>4</v>
          </cell>
          <cell r="HD26">
            <v>52</v>
          </cell>
          <cell r="HE26">
            <v>60</v>
          </cell>
          <cell r="HG26">
            <v>5</v>
          </cell>
          <cell r="HH26">
            <v>6</v>
          </cell>
          <cell r="HI26">
            <v>0</v>
          </cell>
          <cell r="HJ26">
            <v>0</v>
          </cell>
          <cell r="HK26">
            <v>8</v>
          </cell>
          <cell r="HL26">
            <v>10</v>
          </cell>
          <cell r="HM26">
            <v>0</v>
          </cell>
          <cell r="HN26">
            <v>0</v>
          </cell>
          <cell r="HO26">
            <v>13</v>
          </cell>
          <cell r="HP26">
            <v>16</v>
          </cell>
          <cell r="HR26">
            <v>1</v>
          </cell>
          <cell r="HS26">
            <v>1</v>
          </cell>
          <cell r="HT26">
            <v>1</v>
          </cell>
          <cell r="HU26">
            <v>1</v>
          </cell>
          <cell r="HV26">
            <v>2</v>
          </cell>
          <cell r="HW26">
            <v>3</v>
          </cell>
          <cell r="HX26">
            <v>0</v>
          </cell>
          <cell r="HY26">
            <v>0</v>
          </cell>
          <cell r="HZ26">
            <v>4</v>
          </cell>
          <cell r="IA26">
            <v>5</v>
          </cell>
          <cell r="IC26">
            <v>2</v>
          </cell>
          <cell r="ID26">
            <v>2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2</v>
          </cell>
          <cell r="IJ26">
            <v>2</v>
          </cell>
          <cell r="IL26">
            <v>2</v>
          </cell>
          <cell r="IM26">
            <v>2</v>
          </cell>
          <cell r="IN26">
            <v>0</v>
          </cell>
          <cell r="IO26">
            <v>0</v>
          </cell>
          <cell r="IP26">
            <v>2</v>
          </cell>
          <cell r="IQ26">
            <v>2</v>
          </cell>
          <cell r="IR26">
            <v>1</v>
          </cell>
          <cell r="IS26">
            <v>1</v>
          </cell>
          <cell r="IT26">
            <v>0</v>
          </cell>
          <cell r="IU26">
            <v>0</v>
          </cell>
          <cell r="IV26">
            <v>1</v>
          </cell>
          <cell r="IW26">
            <v>1</v>
          </cell>
          <cell r="IX26">
            <v>1</v>
          </cell>
          <cell r="IY26">
            <v>1</v>
          </cell>
          <cell r="IZ26">
            <v>7</v>
          </cell>
          <cell r="JA26">
            <v>7</v>
          </cell>
          <cell r="JC26">
            <v>1</v>
          </cell>
          <cell r="JD26">
            <v>1</v>
          </cell>
          <cell r="JE26">
            <v>2</v>
          </cell>
          <cell r="JF26">
            <v>2</v>
          </cell>
          <cell r="JG26">
            <v>1</v>
          </cell>
          <cell r="JH26">
            <v>1</v>
          </cell>
          <cell r="JI26">
            <v>1</v>
          </cell>
          <cell r="JJ26">
            <v>1</v>
          </cell>
          <cell r="JK26">
            <v>1</v>
          </cell>
          <cell r="JL26">
            <v>1</v>
          </cell>
          <cell r="JM26">
            <v>5</v>
          </cell>
          <cell r="JN26">
            <v>5</v>
          </cell>
          <cell r="JP26">
            <v>31</v>
          </cell>
          <cell r="JQ26">
            <v>35</v>
          </cell>
          <cell r="JS26">
            <v>2</v>
          </cell>
          <cell r="JT26">
            <v>3</v>
          </cell>
          <cell r="JU26">
            <v>10</v>
          </cell>
          <cell r="JV26">
            <v>12</v>
          </cell>
          <cell r="JW26">
            <v>12</v>
          </cell>
          <cell r="JX26">
            <v>15</v>
          </cell>
          <cell r="JY26" t="str">
            <v/>
          </cell>
          <cell r="JZ26">
            <v>5</v>
          </cell>
          <cell r="KA26">
            <v>6</v>
          </cell>
          <cell r="KB26">
            <v>0</v>
          </cell>
          <cell r="KC26">
            <v>0</v>
          </cell>
          <cell r="KD26">
            <v>5</v>
          </cell>
          <cell r="KE26">
            <v>6</v>
          </cell>
          <cell r="KF26" t="str">
            <v/>
          </cell>
          <cell r="KG26">
            <v>4</v>
          </cell>
          <cell r="KH26">
            <v>5</v>
          </cell>
          <cell r="KI26">
            <v>0</v>
          </cell>
          <cell r="KJ26">
            <v>0</v>
          </cell>
          <cell r="KK26">
            <v>4</v>
          </cell>
          <cell r="KL26">
            <v>5</v>
          </cell>
          <cell r="KM26" t="str">
            <v/>
          </cell>
          <cell r="KN26">
            <v>3</v>
          </cell>
          <cell r="KO26">
            <v>4</v>
          </cell>
          <cell r="KP26">
            <v>3</v>
          </cell>
          <cell r="KQ26">
            <v>4</v>
          </cell>
          <cell r="KR26" t="str">
            <v/>
          </cell>
          <cell r="KS26">
            <v>3</v>
          </cell>
          <cell r="KT26">
            <v>4</v>
          </cell>
          <cell r="KU26">
            <v>3</v>
          </cell>
          <cell r="KV26">
            <v>4</v>
          </cell>
          <cell r="KW26" t="str">
            <v/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 t="str">
            <v/>
          </cell>
          <cell r="LE26">
            <v>2</v>
          </cell>
          <cell r="LF26">
            <v>2</v>
          </cell>
          <cell r="LG26">
            <v>2</v>
          </cell>
          <cell r="LH26">
            <v>2</v>
          </cell>
          <cell r="LI26" t="str">
            <v/>
          </cell>
          <cell r="LJ26">
            <v>2</v>
          </cell>
          <cell r="LK26">
            <v>2</v>
          </cell>
          <cell r="LL26">
            <v>0</v>
          </cell>
          <cell r="LM26">
            <v>0</v>
          </cell>
          <cell r="LN26">
            <v>2</v>
          </cell>
          <cell r="LO26">
            <v>2</v>
          </cell>
          <cell r="LP26" t="str">
            <v/>
          </cell>
          <cell r="LQ26">
            <v>2</v>
          </cell>
          <cell r="LR26">
            <v>3</v>
          </cell>
          <cell r="LS26">
            <v>2</v>
          </cell>
          <cell r="LT26">
            <v>3</v>
          </cell>
          <cell r="LU26" t="str">
            <v/>
          </cell>
          <cell r="LV26">
            <v>0</v>
          </cell>
          <cell r="LW26">
            <v>0</v>
          </cell>
          <cell r="LX26">
            <v>2</v>
          </cell>
          <cell r="LY26">
            <v>2</v>
          </cell>
          <cell r="LZ26">
            <v>2</v>
          </cell>
          <cell r="MA26">
            <v>2</v>
          </cell>
          <cell r="MB26" t="str">
            <v/>
          </cell>
          <cell r="MC26">
            <v>2</v>
          </cell>
          <cell r="MD26">
            <v>3</v>
          </cell>
          <cell r="ME26">
            <v>2</v>
          </cell>
          <cell r="MF26">
            <v>3</v>
          </cell>
          <cell r="MG26" t="str">
            <v/>
          </cell>
          <cell r="MH26">
            <v>2</v>
          </cell>
          <cell r="MI26">
            <v>3</v>
          </cell>
          <cell r="MJ26">
            <v>2</v>
          </cell>
          <cell r="MK26">
            <v>3</v>
          </cell>
          <cell r="MM26">
            <v>1</v>
          </cell>
          <cell r="MN26">
            <v>1</v>
          </cell>
          <cell r="MO26">
            <v>2</v>
          </cell>
          <cell r="MP26">
            <v>2</v>
          </cell>
          <cell r="MQ26">
            <v>3</v>
          </cell>
          <cell r="MR26">
            <v>4</v>
          </cell>
          <cell r="MS26">
            <v>6</v>
          </cell>
          <cell r="MT26">
            <v>7</v>
          </cell>
          <cell r="MU26" t="str">
            <v/>
          </cell>
          <cell r="MV26">
            <v>9</v>
          </cell>
          <cell r="MW26">
            <v>11</v>
          </cell>
          <cell r="MX26">
            <v>2</v>
          </cell>
          <cell r="MY26">
            <v>3</v>
          </cell>
          <cell r="MZ26">
            <v>1</v>
          </cell>
          <cell r="NA26">
            <v>1</v>
          </cell>
          <cell r="NB26">
            <v>12</v>
          </cell>
          <cell r="NC26">
            <v>15</v>
          </cell>
          <cell r="ND26" t="str">
            <v/>
          </cell>
          <cell r="NE26">
            <v>2</v>
          </cell>
          <cell r="NF26">
            <v>2</v>
          </cell>
          <cell r="NG26">
            <v>4</v>
          </cell>
          <cell r="NH26">
            <v>5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6</v>
          </cell>
          <cell r="NN26">
            <v>7</v>
          </cell>
          <cell r="NO26" t="str">
            <v/>
          </cell>
          <cell r="NP26">
            <v>0</v>
          </cell>
          <cell r="NQ26">
            <v>0</v>
          </cell>
          <cell r="NR26">
            <v>14</v>
          </cell>
          <cell r="NS26">
            <v>18</v>
          </cell>
          <cell r="NT26">
            <v>0</v>
          </cell>
          <cell r="NU26">
            <v>0</v>
          </cell>
          <cell r="NV26">
            <v>14</v>
          </cell>
          <cell r="NW26">
            <v>18</v>
          </cell>
          <cell r="NX26" t="str">
            <v/>
          </cell>
          <cell r="NY26">
            <v>1</v>
          </cell>
          <cell r="NZ26">
            <v>1</v>
          </cell>
          <cell r="OA26">
            <v>7</v>
          </cell>
          <cell r="OB26">
            <v>9</v>
          </cell>
          <cell r="OC26">
            <v>2</v>
          </cell>
          <cell r="OD26">
            <v>3</v>
          </cell>
          <cell r="OE26">
            <v>0</v>
          </cell>
          <cell r="OF26">
            <v>0</v>
          </cell>
          <cell r="OG26">
            <v>1</v>
          </cell>
          <cell r="OH26">
            <v>1</v>
          </cell>
          <cell r="OI26">
            <v>11</v>
          </cell>
          <cell r="OJ26">
            <v>14</v>
          </cell>
          <cell r="OK26" t="str">
            <v/>
          </cell>
          <cell r="OL26">
            <v>2</v>
          </cell>
          <cell r="OM26">
            <v>3</v>
          </cell>
          <cell r="ON26">
            <v>2</v>
          </cell>
          <cell r="OO26">
            <v>3</v>
          </cell>
          <cell r="OP26" t="str">
            <v/>
          </cell>
          <cell r="OQ26">
            <v>14</v>
          </cell>
          <cell r="OR26">
            <v>17</v>
          </cell>
          <cell r="OS26">
            <v>11</v>
          </cell>
          <cell r="OT26">
            <v>14</v>
          </cell>
          <cell r="OU26">
            <v>25</v>
          </cell>
          <cell r="OV26">
            <v>31</v>
          </cell>
          <cell r="OW26" t="str">
            <v/>
          </cell>
          <cell r="OX26">
            <v>115</v>
          </cell>
          <cell r="OY26">
            <v>144</v>
          </cell>
          <cell r="PA26">
            <v>17</v>
          </cell>
          <cell r="PB26">
            <v>21</v>
          </cell>
          <cell r="PC26">
            <v>17</v>
          </cell>
          <cell r="PD26">
            <v>21</v>
          </cell>
          <cell r="PE26" t="str">
            <v/>
          </cell>
          <cell r="PF26">
            <v>13</v>
          </cell>
          <cell r="PG26">
            <v>16</v>
          </cell>
          <cell r="PH26">
            <v>13</v>
          </cell>
          <cell r="PI26">
            <v>16</v>
          </cell>
          <cell r="PK26">
            <v>14</v>
          </cell>
          <cell r="PL26">
            <v>17</v>
          </cell>
          <cell r="PM26">
            <v>14</v>
          </cell>
          <cell r="PN26">
            <v>17</v>
          </cell>
          <cell r="PP26">
            <v>7</v>
          </cell>
          <cell r="PQ26">
            <v>9</v>
          </cell>
          <cell r="PR26">
            <v>7</v>
          </cell>
          <cell r="PS26">
            <v>9</v>
          </cell>
          <cell r="PU26">
            <v>12</v>
          </cell>
          <cell r="PV26">
            <v>15</v>
          </cell>
          <cell r="PW26">
            <v>12</v>
          </cell>
          <cell r="PX26">
            <v>15</v>
          </cell>
          <cell r="PZ26">
            <v>9</v>
          </cell>
          <cell r="QA26">
            <v>11</v>
          </cell>
          <cell r="QB26">
            <v>9</v>
          </cell>
          <cell r="QC26">
            <v>11</v>
          </cell>
          <cell r="QE26">
            <v>32</v>
          </cell>
          <cell r="QF26">
            <v>40</v>
          </cell>
          <cell r="QG26">
            <v>32</v>
          </cell>
          <cell r="QH26">
            <v>40</v>
          </cell>
          <cell r="QJ26">
            <v>16</v>
          </cell>
          <cell r="QK26">
            <v>20</v>
          </cell>
          <cell r="QL26">
            <v>16</v>
          </cell>
          <cell r="QM26">
            <v>20</v>
          </cell>
          <cell r="QO26">
            <v>10</v>
          </cell>
          <cell r="QP26">
            <v>12</v>
          </cell>
          <cell r="QQ26">
            <v>10</v>
          </cell>
          <cell r="QR26">
            <v>12</v>
          </cell>
          <cell r="QT26">
            <v>1</v>
          </cell>
          <cell r="QU26">
            <v>1</v>
          </cell>
          <cell r="QV26">
            <v>1</v>
          </cell>
          <cell r="QW26">
            <v>1</v>
          </cell>
          <cell r="QY26">
            <v>10</v>
          </cell>
          <cell r="QZ26">
            <v>12</v>
          </cell>
          <cell r="RA26">
            <v>10</v>
          </cell>
          <cell r="RB26">
            <v>12</v>
          </cell>
          <cell r="RD26">
            <v>10</v>
          </cell>
          <cell r="RE26">
            <v>12</v>
          </cell>
          <cell r="RF26">
            <v>10</v>
          </cell>
          <cell r="RG26">
            <v>12</v>
          </cell>
          <cell r="RI26">
            <v>6</v>
          </cell>
          <cell r="RJ26">
            <v>8</v>
          </cell>
          <cell r="RK26">
            <v>6</v>
          </cell>
          <cell r="RL26">
            <v>8</v>
          </cell>
          <cell r="RN26">
            <v>1</v>
          </cell>
          <cell r="RO26">
            <v>1</v>
          </cell>
          <cell r="RP26">
            <v>1</v>
          </cell>
          <cell r="RQ26">
            <v>1</v>
          </cell>
          <cell r="RS26">
            <v>6</v>
          </cell>
          <cell r="RT26">
            <v>7</v>
          </cell>
          <cell r="RU26">
            <v>6</v>
          </cell>
          <cell r="RV26">
            <v>7</v>
          </cell>
          <cell r="RX26">
            <v>2</v>
          </cell>
          <cell r="RY26">
            <v>3</v>
          </cell>
          <cell r="RZ26">
            <v>2</v>
          </cell>
          <cell r="SA26">
            <v>3</v>
          </cell>
          <cell r="SC26">
            <v>166</v>
          </cell>
          <cell r="SD26">
            <v>205</v>
          </cell>
          <cell r="SF26">
            <v>417</v>
          </cell>
          <cell r="SG26">
            <v>507</v>
          </cell>
          <cell r="SI26">
            <v>37</v>
          </cell>
          <cell r="SJ26">
            <v>46</v>
          </cell>
          <cell r="SL26">
            <v>9</v>
          </cell>
          <cell r="SM26">
            <v>11</v>
          </cell>
          <cell r="SO26">
            <v>3</v>
          </cell>
          <cell r="SP26">
            <v>4</v>
          </cell>
          <cell r="SR26">
            <v>1</v>
          </cell>
          <cell r="SS26">
            <v>1</v>
          </cell>
          <cell r="SU26">
            <v>16</v>
          </cell>
          <cell r="SV26">
            <v>19</v>
          </cell>
          <cell r="SX26">
            <v>11</v>
          </cell>
          <cell r="SY26">
            <v>14</v>
          </cell>
          <cell r="TA26">
            <v>182</v>
          </cell>
          <cell r="TB26">
            <v>222</v>
          </cell>
          <cell r="TD26">
            <v>21</v>
          </cell>
          <cell r="TE26">
            <v>24</v>
          </cell>
          <cell r="TG26">
            <v>3</v>
          </cell>
          <cell r="TH26">
            <v>4</v>
          </cell>
          <cell r="TJ26">
            <v>14</v>
          </cell>
          <cell r="TK26">
            <v>18</v>
          </cell>
          <cell r="TM26">
            <v>0</v>
          </cell>
          <cell r="TN26">
            <v>0</v>
          </cell>
          <cell r="TP26">
            <v>2</v>
          </cell>
          <cell r="TQ26">
            <v>2</v>
          </cell>
          <cell r="TS26">
            <v>12</v>
          </cell>
          <cell r="TT26">
            <v>15</v>
          </cell>
          <cell r="TV26">
            <v>2</v>
          </cell>
          <cell r="TW26">
            <v>3</v>
          </cell>
          <cell r="TY26">
            <v>0</v>
          </cell>
          <cell r="TZ26">
            <v>0</v>
          </cell>
          <cell r="UB26">
            <v>1</v>
          </cell>
          <cell r="UC26">
            <v>1</v>
          </cell>
          <cell r="UE26">
            <v>4</v>
          </cell>
          <cell r="UF26">
            <v>5</v>
          </cell>
          <cell r="UH26">
            <v>0</v>
          </cell>
          <cell r="UI26">
            <v>0</v>
          </cell>
          <cell r="UK26">
            <v>0</v>
          </cell>
          <cell r="UL26">
            <v>0</v>
          </cell>
          <cell r="UN26">
            <v>0</v>
          </cell>
          <cell r="UO26">
            <v>0</v>
          </cell>
          <cell r="UQ26">
            <v>3</v>
          </cell>
          <cell r="UR26">
            <v>4</v>
          </cell>
          <cell r="UT26">
            <v>0</v>
          </cell>
          <cell r="UU26">
            <v>0</v>
          </cell>
          <cell r="UW26">
            <v>0</v>
          </cell>
          <cell r="UX26">
            <v>0</v>
          </cell>
          <cell r="UZ26">
            <v>2</v>
          </cell>
          <cell r="VA26">
            <v>2</v>
          </cell>
          <cell r="VC26">
            <v>8</v>
          </cell>
          <cell r="VD26">
            <v>10</v>
          </cell>
          <cell r="VF26">
            <v>10</v>
          </cell>
          <cell r="VG26">
            <v>12</v>
          </cell>
          <cell r="VI26">
            <v>2</v>
          </cell>
          <cell r="VJ26">
            <v>3</v>
          </cell>
          <cell r="VL26">
            <v>2</v>
          </cell>
          <cell r="VM26">
            <v>3</v>
          </cell>
          <cell r="VO26">
            <v>345</v>
          </cell>
          <cell r="VP26">
            <v>423</v>
          </cell>
          <cell r="VR26">
            <v>16</v>
          </cell>
          <cell r="VS26">
            <v>18</v>
          </cell>
          <cell r="VU26">
            <v>5</v>
          </cell>
          <cell r="VV26">
            <v>6</v>
          </cell>
          <cell r="VX26">
            <v>12</v>
          </cell>
          <cell r="VY26">
            <v>14</v>
          </cell>
          <cell r="WA26">
            <v>6</v>
          </cell>
          <cell r="WB26">
            <v>8</v>
          </cell>
          <cell r="WD26">
            <v>14</v>
          </cell>
          <cell r="WE26">
            <v>17</v>
          </cell>
          <cell r="WG26">
            <v>3</v>
          </cell>
          <cell r="WH26">
            <v>3</v>
          </cell>
          <cell r="WJ26">
            <v>3</v>
          </cell>
          <cell r="WK26">
            <v>3</v>
          </cell>
          <cell r="WM26">
            <v>2</v>
          </cell>
          <cell r="WN26">
            <v>2</v>
          </cell>
          <cell r="WP26">
            <v>2</v>
          </cell>
          <cell r="WQ26">
            <v>2</v>
          </cell>
          <cell r="WS26">
            <v>5</v>
          </cell>
          <cell r="WT26">
            <v>6</v>
          </cell>
          <cell r="WV26">
            <v>4</v>
          </cell>
          <cell r="WW26">
            <v>5</v>
          </cell>
          <cell r="WY26">
            <v>72</v>
          </cell>
          <cell r="WZ26">
            <v>84</v>
          </cell>
          <cell r="XB26">
            <v>417</v>
          </cell>
          <cell r="XC26">
            <v>507</v>
          </cell>
          <cell r="XE26">
            <v>0</v>
          </cell>
          <cell r="XF26">
            <v>0</v>
          </cell>
          <cell r="XG26">
            <v>9</v>
          </cell>
          <cell r="XH26">
            <v>11</v>
          </cell>
          <cell r="XI26">
            <v>1</v>
          </cell>
          <cell r="XJ26">
            <v>1</v>
          </cell>
          <cell r="XK26">
            <v>4</v>
          </cell>
          <cell r="XL26">
            <v>4</v>
          </cell>
          <cell r="XM26">
            <v>8</v>
          </cell>
          <cell r="XN26">
            <v>10</v>
          </cell>
          <cell r="XO26">
            <v>13</v>
          </cell>
          <cell r="XP26">
            <v>16</v>
          </cell>
          <cell r="XQ26">
            <v>0</v>
          </cell>
          <cell r="XR26">
            <v>0</v>
          </cell>
          <cell r="XT26">
            <v>33</v>
          </cell>
          <cell r="XU26">
            <v>41</v>
          </cell>
        </row>
        <row r="27">
          <cell r="B27" t="str">
            <v>รพท.พระนารายณ์มหาราช</v>
          </cell>
          <cell r="C27">
            <v>4</v>
          </cell>
          <cell r="D27" t="str">
            <v>ลพบุรี</v>
          </cell>
          <cell r="E27">
            <v>10690</v>
          </cell>
          <cell r="F27" t="str">
            <v>S ใหญ่</v>
          </cell>
          <cell r="G27" t="str">
            <v>รพ. ระดับ S เตียง &gt; 400</v>
          </cell>
          <cell r="H27">
            <v>536</v>
          </cell>
          <cell r="I27">
            <v>397</v>
          </cell>
          <cell r="J27">
            <v>485048</v>
          </cell>
          <cell r="K27">
            <v>220638</v>
          </cell>
          <cell r="L27">
            <v>40026</v>
          </cell>
          <cell r="M27">
            <v>12964</v>
          </cell>
          <cell r="N27">
            <v>167648</v>
          </cell>
          <cell r="O27">
            <v>3</v>
          </cell>
          <cell r="P27">
            <v>4</v>
          </cell>
          <cell r="Q27">
            <v>2</v>
          </cell>
          <cell r="R27">
            <v>2</v>
          </cell>
          <cell r="S27">
            <v>10</v>
          </cell>
          <cell r="T27">
            <v>13</v>
          </cell>
          <cell r="U27">
            <v>2</v>
          </cell>
          <cell r="V27">
            <v>2</v>
          </cell>
          <cell r="W27">
            <v>1</v>
          </cell>
          <cell r="X27">
            <v>1</v>
          </cell>
          <cell r="Y27">
            <v>2</v>
          </cell>
          <cell r="Z27">
            <v>2</v>
          </cell>
          <cell r="AA27">
            <v>3</v>
          </cell>
          <cell r="AB27">
            <v>4</v>
          </cell>
          <cell r="AC27">
            <v>23</v>
          </cell>
          <cell r="AD27">
            <v>28</v>
          </cell>
          <cell r="AF27">
            <v>4</v>
          </cell>
          <cell r="AG27">
            <v>5</v>
          </cell>
          <cell r="AH27">
            <v>10</v>
          </cell>
          <cell r="AI27">
            <v>12</v>
          </cell>
          <cell r="AJ27">
            <v>14</v>
          </cell>
          <cell r="AK27">
            <v>17</v>
          </cell>
          <cell r="AM27">
            <v>2</v>
          </cell>
          <cell r="AN27">
            <v>2</v>
          </cell>
          <cell r="AO27">
            <v>18</v>
          </cell>
          <cell r="AP27">
            <v>23</v>
          </cell>
          <cell r="AQ27">
            <v>2</v>
          </cell>
          <cell r="AR27">
            <v>2</v>
          </cell>
          <cell r="AS27">
            <v>22</v>
          </cell>
          <cell r="AT27">
            <v>27</v>
          </cell>
          <cell r="AV27">
            <v>5</v>
          </cell>
          <cell r="AW27">
            <v>6</v>
          </cell>
          <cell r="AX27">
            <v>2</v>
          </cell>
          <cell r="AY27">
            <v>3</v>
          </cell>
          <cell r="AZ27">
            <v>7</v>
          </cell>
          <cell r="BA27">
            <v>9</v>
          </cell>
          <cell r="BC27">
            <v>3</v>
          </cell>
          <cell r="BD27">
            <v>4</v>
          </cell>
          <cell r="BE27">
            <v>10</v>
          </cell>
          <cell r="BF27">
            <v>12</v>
          </cell>
          <cell r="BG27">
            <v>13</v>
          </cell>
          <cell r="BH27">
            <v>16</v>
          </cell>
          <cell r="BJ27">
            <v>3</v>
          </cell>
          <cell r="BK27">
            <v>4</v>
          </cell>
          <cell r="BL27">
            <v>6</v>
          </cell>
          <cell r="BM27">
            <v>8</v>
          </cell>
          <cell r="BN27">
            <v>9</v>
          </cell>
          <cell r="BO27">
            <v>12</v>
          </cell>
          <cell r="BQ27">
            <v>88</v>
          </cell>
          <cell r="BR27">
            <v>109</v>
          </cell>
          <cell r="BT27">
            <v>1</v>
          </cell>
          <cell r="BU27">
            <v>1</v>
          </cell>
          <cell r="BV27">
            <v>1</v>
          </cell>
          <cell r="BW27">
            <v>1</v>
          </cell>
          <cell r="BX27" t="str">
            <v/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1</v>
          </cell>
          <cell r="CD27">
            <v>1</v>
          </cell>
          <cell r="CE27">
            <v>4</v>
          </cell>
          <cell r="CF27">
            <v>5</v>
          </cell>
          <cell r="CG27">
            <v>5</v>
          </cell>
          <cell r="CH27">
            <v>6</v>
          </cell>
          <cell r="CJ27">
            <v>18</v>
          </cell>
          <cell r="CK27">
            <v>22</v>
          </cell>
          <cell r="CL27">
            <v>8</v>
          </cell>
          <cell r="CM27">
            <v>10</v>
          </cell>
          <cell r="CN27">
            <v>5</v>
          </cell>
          <cell r="CO27">
            <v>6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2</v>
          </cell>
          <cell r="CW27">
            <v>2</v>
          </cell>
          <cell r="CX27">
            <v>33</v>
          </cell>
          <cell r="CY27">
            <v>40</v>
          </cell>
          <cell r="DA27">
            <v>2</v>
          </cell>
          <cell r="DB27">
            <v>2</v>
          </cell>
          <cell r="DC27">
            <v>5</v>
          </cell>
          <cell r="DD27">
            <v>6</v>
          </cell>
          <cell r="DE27">
            <v>7</v>
          </cell>
          <cell r="DF27">
            <v>8</v>
          </cell>
          <cell r="DH27">
            <v>1</v>
          </cell>
          <cell r="DI27">
            <v>1</v>
          </cell>
          <cell r="DJ27">
            <v>1</v>
          </cell>
          <cell r="DK27">
            <v>1</v>
          </cell>
          <cell r="DL27">
            <v>2</v>
          </cell>
          <cell r="DM27">
            <v>2</v>
          </cell>
          <cell r="DO27">
            <v>1</v>
          </cell>
          <cell r="DP27">
            <v>1</v>
          </cell>
          <cell r="DQ27">
            <v>3</v>
          </cell>
          <cell r="DR27">
            <v>4</v>
          </cell>
          <cell r="DS27">
            <v>4</v>
          </cell>
          <cell r="DT27">
            <v>5</v>
          </cell>
          <cell r="DV27">
            <v>3</v>
          </cell>
          <cell r="DW27">
            <v>4</v>
          </cell>
          <cell r="DX27">
            <v>2</v>
          </cell>
          <cell r="DY27">
            <v>2</v>
          </cell>
          <cell r="DZ27">
            <v>5</v>
          </cell>
          <cell r="EA27">
            <v>6</v>
          </cell>
          <cell r="EC27">
            <v>51</v>
          </cell>
          <cell r="ED27">
            <v>61</v>
          </cell>
          <cell r="EF27">
            <v>2</v>
          </cell>
          <cell r="EG27">
            <v>3</v>
          </cell>
          <cell r="EH27">
            <v>2</v>
          </cell>
          <cell r="EI27">
            <v>3</v>
          </cell>
          <cell r="EK27">
            <v>1</v>
          </cell>
          <cell r="EL27">
            <v>1</v>
          </cell>
          <cell r="EM27">
            <v>2</v>
          </cell>
          <cell r="EN27">
            <v>2</v>
          </cell>
          <cell r="EO27">
            <v>3</v>
          </cell>
          <cell r="EP27">
            <v>3</v>
          </cell>
          <cell r="ER27">
            <v>1</v>
          </cell>
          <cell r="ES27">
            <v>1</v>
          </cell>
          <cell r="ET27">
            <v>1</v>
          </cell>
          <cell r="EU27">
            <v>1</v>
          </cell>
          <cell r="EV27">
            <v>2</v>
          </cell>
          <cell r="EW27">
            <v>2</v>
          </cell>
          <cell r="EY27">
            <v>1</v>
          </cell>
          <cell r="EZ27">
            <v>1</v>
          </cell>
          <cell r="FA27">
            <v>1</v>
          </cell>
          <cell r="FB27">
            <v>1</v>
          </cell>
          <cell r="FC27">
            <v>0</v>
          </cell>
          <cell r="FD27">
            <v>0</v>
          </cell>
          <cell r="FE27">
            <v>2</v>
          </cell>
          <cell r="FF27">
            <v>2</v>
          </cell>
          <cell r="FH27">
            <v>0</v>
          </cell>
          <cell r="FI27">
            <v>0</v>
          </cell>
          <cell r="FJ27">
            <v>1</v>
          </cell>
          <cell r="FK27">
            <v>1</v>
          </cell>
          <cell r="FL27">
            <v>1</v>
          </cell>
          <cell r="FM27">
            <v>1</v>
          </cell>
          <cell r="FO27">
            <v>1</v>
          </cell>
          <cell r="FP27">
            <v>1</v>
          </cell>
          <cell r="FQ27">
            <v>0</v>
          </cell>
          <cell r="FR27">
            <v>0</v>
          </cell>
          <cell r="FS27">
            <v>1</v>
          </cell>
          <cell r="FT27">
            <v>1</v>
          </cell>
          <cell r="FV27">
            <v>0</v>
          </cell>
          <cell r="FW27">
            <v>0</v>
          </cell>
          <cell r="FX27">
            <v>1</v>
          </cell>
          <cell r="FY27">
            <v>1</v>
          </cell>
          <cell r="FZ27">
            <v>0</v>
          </cell>
          <cell r="GA27">
            <v>0</v>
          </cell>
          <cell r="GB27">
            <v>1</v>
          </cell>
          <cell r="GC27">
            <v>1</v>
          </cell>
          <cell r="GE27">
            <v>10</v>
          </cell>
          <cell r="GF27">
            <v>10</v>
          </cell>
          <cell r="GH27">
            <v>3</v>
          </cell>
          <cell r="GI27">
            <v>4</v>
          </cell>
          <cell r="GJ27">
            <v>3</v>
          </cell>
          <cell r="GK27">
            <v>4</v>
          </cell>
          <cell r="GM27">
            <v>2</v>
          </cell>
          <cell r="GN27">
            <v>2</v>
          </cell>
          <cell r="GO27">
            <v>2</v>
          </cell>
          <cell r="GP27">
            <v>2</v>
          </cell>
          <cell r="GR27">
            <v>1</v>
          </cell>
          <cell r="GS27">
            <v>1</v>
          </cell>
          <cell r="GT27">
            <v>1</v>
          </cell>
          <cell r="GU27">
            <v>1</v>
          </cell>
          <cell r="GW27">
            <v>1</v>
          </cell>
          <cell r="GX27">
            <v>1</v>
          </cell>
          <cell r="GY27">
            <v>1</v>
          </cell>
          <cell r="GZ27">
            <v>1</v>
          </cell>
          <cell r="HB27">
            <v>7</v>
          </cell>
          <cell r="HC27">
            <v>8</v>
          </cell>
          <cell r="HD27">
            <v>76</v>
          </cell>
          <cell r="HE27">
            <v>89</v>
          </cell>
          <cell r="HG27">
            <v>6</v>
          </cell>
          <cell r="HH27">
            <v>8</v>
          </cell>
          <cell r="HI27">
            <v>1</v>
          </cell>
          <cell r="HJ27">
            <v>1</v>
          </cell>
          <cell r="HK27">
            <v>8</v>
          </cell>
          <cell r="HL27">
            <v>10</v>
          </cell>
          <cell r="HM27">
            <v>2</v>
          </cell>
          <cell r="HN27">
            <v>2</v>
          </cell>
          <cell r="HO27">
            <v>17</v>
          </cell>
          <cell r="HP27">
            <v>21</v>
          </cell>
          <cell r="HR27">
            <v>2</v>
          </cell>
          <cell r="HS27">
            <v>3</v>
          </cell>
          <cell r="HT27">
            <v>2</v>
          </cell>
          <cell r="HU27">
            <v>2</v>
          </cell>
          <cell r="HV27">
            <v>6</v>
          </cell>
          <cell r="HW27">
            <v>8</v>
          </cell>
          <cell r="HX27">
            <v>2</v>
          </cell>
          <cell r="HY27">
            <v>3</v>
          </cell>
          <cell r="HZ27">
            <v>12</v>
          </cell>
          <cell r="IA27">
            <v>16</v>
          </cell>
          <cell r="IC27">
            <v>2</v>
          </cell>
          <cell r="ID27">
            <v>2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2</v>
          </cell>
          <cell r="IJ27">
            <v>2</v>
          </cell>
          <cell r="IL27">
            <v>0.8</v>
          </cell>
          <cell r="IM27">
            <v>1</v>
          </cell>
          <cell r="IN27">
            <v>0.8</v>
          </cell>
          <cell r="IO27">
            <v>1</v>
          </cell>
          <cell r="IP27">
            <v>4</v>
          </cell>
          <cell r="IQ27">
            <v>5</v>
          </cell>
          <cell r="IR27">
            <v>2</v>
          </cell>
          <cell r="IS27">
            <v>3</v>
          </cell>
          <cell r="IT27">
            <v>0</v>
          </cell>
          <cell r="IU27">
            <v>0</v>
          </cell>
          <cell r="IV27">
            <v>1</v>
          </cell>
          <cell r="IW27">
            <v>1</v>
          </cell>
          <cell r="IX27">
            <v>2</v>
          </cell>
          <cell r="IY27">
            <v>2</v>
          </cell>
          <cell r="IZ27">
            <v>10.600000000000001</v>
          </cell>
          <cell r="JA27">
            <v>13</v>
          </cell>
          <cell r="JC27">
            <v>2</v>
          </cell>
          <cell r="JD27">
            <v>2</v>
          </cell>
          <cell r="JE27">
            <v>2</v>
          </cell>
          <cell r="JF27">
            <v>2</v>
          </cell>
          <cell r="JG27">
            <v>2</v>
          </cell>
          <cell r="JH27">
            <v>2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6</v>
          </cell>
          <cell r="JN27">
            <v>6</v>
          </cell>
          <cell r="JP27">
            <v>47.6</v>
          </cell>
          <cell r="JQ27">
            <v>58</v>
          </cell>
          <cell r="JS27">
            <v>6</v>
          </cell>
          <cell r="JT27">
            <v>8</v>
          </cell>
          <cell r="JU27">
            <v>10</v>
          </cell>
          <cell r="JV27">
            <v>12</v>
          </cell>
          <cell r="JW27">
            <v>16</v>
          </cell>
          <cell r="JX27">
            <v>20</v>
          </cell>
          <cell r="JY27" t="str">
            <v/>
          </cell>
          <cell r="JZ27">
            <v>18</v>
          </cell>
          <cell r="KA27">
            <v>23</v>
          </cell>
          <cell r="KB27">
            <v>0</v>
          </cell>
          <cell r="KC27">
            <v>0</v>
          </cell>
          <cell r="KD27">
            <v>18</v>
          </cell>
          <cell r="KE27">
            <v>23</v>
          </cell>
          <cell r="KF27" t="str">
            <v/>
          </cell>
          <cell r="KG27">
            <v>15</v>
          </cell>
          <cell r="KH27">
            <v>19</v>
          </cell>
          <cell r="KI27">
            <v>0</v>
          </cell>
          <cell r="KJ27">
            <v>0</v>
          </cell>
          <cell r="KK27">
            <v>15</v>
          </cell>
          <cell r="KL27">
            <v>19</v>
          </cell>
          <cell r="KM27" t="str">
            <v/>
          </cell>
          <cell r="KN27">
            <v>6</v>
          </cell>
          <cell r="KO27">
            <v>7</v>
          </cell>
          <cell r="KP27">
            <v>6</v>
          </cell>
          <cell r="KQ27">
            <v>7</v>
          </cell>
          <cell r="KR27" t="str">
            <v/>
          </cell>
          <cell r="KS27">
            <v>9</v>
          </cell>
          <cell r="KT27">
            <v>11</v>
          </cell>
          <cell r="KU27">
            <v>9</v>
          </cell>
          <cell r="KV27">
            <v>11</v>
          </cell>
          <cell r="KW27" t="str">
            <v/>
          </cell>
          <cell r="KX27">
            <v>1</v>
          </cell>
          <cell r="KY27">
            <v>1</v>
          </cell>
          <cell r="KZ27">
            <v>0</v>
          </cell>
          <cell r="LA27">
            <v>0</v>
          </cell>
          <cell r="LB27">
            <v>1</v>
          </cell>
          <cell r="LC27">
            <v>1</v>
          </cell>
          <cell r="LD27" t="str">
            <v/>
          </cell>
          <cell r="LE27">
            <v>4</v>
          </cell>
          <cell r="LF27">
            <v>5</v>
          </cell>
          <cell r="LG27">
            <v>4</v>
          </cell>
          <cell r="LH27">
            <v>5</v>
          </cell>
          <cell r="LI27" t="str">
            <v/>
          </cell>
          <cell r="LJ27">
            <v>3</v>
          </cell>
          <cell r="LK27">
            <v>4</v>
          </cell>
          <cell r="LL27">
            <v>2</v>
          </cell>
          <cell r="LM27">
            <v>2</v>
          </cell>
          <cell r="LN27">
            <v>5</v>
          </cell>
          <cell r="LO27">
            <v>6</v>
          </cell>
          <cell r="LP27" t="str">
            <v/>
          </cell>
          <cell r="LQ27">
            <v>4</v>
          </cell>
          <cell r="LR27">
            <v>5</v>
          </cell>
          <cell r="LS27">
            <v>4</v>
          </cell>
          <cell r="LT27">
            <v>5</v>
          </cell>
          <cell r="LU27" t="str">
            <v/>
          </cell>
          <cell r="LV27">
            <v>0</v>
          </cell>
          <cell r="LW27">
            <v>0</v>
          </cell>
          <cell r="LX27">
            <v>5</v>
          </cell>
          <cell r="LY27">
            <v>6</v>
          </cell>
          <cell r="LZ27">
            <v>5</v>
          </cell>
          <cell r="MA27">
            <v>6</v>
          </cell>
          <cell r="MB27" t="str">
            <v/>
          </cell>
          <cell r="MC27">
            <v>6</v>
          </cell>
          <cell r="MD27">
            <v>8</v>
          </cell>
          <cell r="ME27">
            <v>6</v>
          </cell>
          <cell r="MF27">
            <v>8</v>
          </cell>
          <cell r="MG27" t="str">
            <v/>
          </cell>
          <cell r="MH27">
            <v>6</v>
          </cell>
          <cell r="MI27">
            <v>7</v>
          </cell>
          <cell r="MJ27">
            <v>6</v>
          </cell>
          <cell r="MK27">
            <v>7</v>
          </cell>
          <cell r="MM27">
            <v>3</v>
          </cell>
          <cell r="MN27">
            <v>4</v>
          </cell>
          <cell r="MO27">
            <v>2</v>
          </cell>
          <cell r="MP27">
            <v>3</v>
          </cell>
          <cell r="MQ27">
            <v>5</v>
          </cell>
          <cell r="MR27">
            <v>6</v>
          </cell>
          <cell r="MS27">
            <v>10</v>
          </cell>
          <cell r="MT27">
            <v>13</v>
          </cell>
          <cell r="MU27" t="str">
            <v/>
          </cell>
          <cell r="MV27">
            <v>19</v>
          </cell>
          <cell r="MW27">
            <v>24</v>
          </cell>
          <cell r="MX27">
            <v>3</v>
          </cell>
          <cell r="MY27">
            <v>4</v>
          </cell>
          <cell r="MZ27">
            <v>1</v>
          </cell>
          <cell r="NA27">
            <v>1</v>
          </cell>
          <cell r="NB27">
            <v>23</v>
          </cell>
          <cell r="NC27">
            <v>29</v>
          </cell>
          <cell r="ND27" t="str">
            <v/>
          </cell>
          <cell r="NE27">
            <v>4</v>
          </cell>
          <cell r="NF27">
            <v>5</v>
          </cell>
          <cell r="NG27">
            <v>7</v>
          </cell>
          <cell r="NH27">
            <v>9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11</v>
          </cell>
          <cell r="NN27">
            <v>14</v>
          </cell>
          <cell r="NO27" t="str">
            <v/>
          </cell>
          <cell r="NP27">
            <v>0</v>
          </cell>
          <cell r="NQ27">
            <v>0</v>
          </cell>
          <cell r="NR27">
            <v>27</v>
          </cell>
          <cell r="NS27">
            <v>34</v>
          </cell>
          <cell r="NT27">
            <v>1</v>
          </cell>
          <cell r="NU27">
            <v>1</v>
          </cell>
          <cell r="NV27">
            <v>28</v>
          </cell>
          <cell r="NW27">
            <v>35</v>
          </cell>
          <cell r="NX27" t="str">
            <v/>
          </cell>
          <cell r="NY27">
            <v>2</v>
          </cell>
          <cell r="NZ27">
            <v>2</v>
          </cell>
          <cell r="OA27">
            <v>14</v>
          </cell>
          <cell r="OB27">
            <v>18</v>
          </cell>
          <cell r="OC27">
            <v>3</v>
          </cell>
          <cell r="OD27">
            <v>4</v>
          </cell>
          <cell r="OE27">
            <v>1</v>
          </cell>
          <cell r="OF27">
            <v>1</v>
          </cell>
          <cell r="OG27">
            <v>2</v>
          </cell>
          <cell r="OH27">
            <v>2</v>
          </cell>
          <cell r="OI27">
            <v>22</v>
          </cell>
          <cell r="OJ27">
            <v>27</v>
          </cell>
          <cell r="OK27" t="str">
            <v/>
          </cell>
          <cell r="OL27">
            <v>4</v>
          </cell>
          <cell r="OM27">
            <v>5</v>
          </cell>
          <cell r="ON27">
            <v>4</v>
          </cell>
          <cell r="OO27">
            <v>5</v>
          </cell>
          <cell r="OP27" t="str">
            <v/>
          </cell>
          <cell r="OQ27">
            <v>30</v>
          </cell>
          <cell r="OR27">
            <v>38</v>
          </cell>
          <cell r="OS27">
            <v>26</v>
          </cell>
          <cell r="OT27">
            <v>33</v>
          </cell>
          <cell r="OU27">
            <v>56</v>
          </cell>
          <cell r="OV27">
            <v>71</v>
          </cell>
          <cell r="OW27" t="str">
            <v/>
          </cell>
          <cell r="OX27">
            <v>249</v>
          </cell>
          <cell r="OY27">
            <v>312</v>
          </cell>
          <cell r="PA27">
            <v>30</v>
          </cell>
          <cell r="PB27">
            <v>37</v>
          </cell>
          <cell r="PC27">
            <v>30</v>
          </cell>
          <cell r="PD27">
            <v>37</v>
          </cell>
          <cell r="PE27" t="str">
            <v/>
          </cell>
          <cell r="PF27">
            <v>28</v>
          </cell>
          <cell r="PG27">
            <v>35</v>
          </cell>
          <cell r="PH27">
            <v>28</v>
          </cell>
          <cell r="PI27">
            <v>35</v>
          </cell>
          <cell r="PK27">
            <v>72</v>
          </cell>
          <cell r="PL27">
            <v>90</v>
          </cell>
          <cell r="PM27">
            <v>72</v>
          </cell>
          <cell r="PN27">
            <v>90</v>
          </cell>
          <cell r="PP27">
            <v>13</v>
          </cell>
          <cell r="PQ27">
            <v>16</v>
          </cell>
          <cell r="PR27">
            <v>13</v>
          </cell>
          <cell r="PS27">
            <v>16</v>
          </cell>
          <cell r="PU27">
            <v>30</v>
          </cell>
          <cell r="PV27">
            <v>38</v>
          </cell>
          <cell r="PW27">
            <v>30</v>
          </cell>
          <cell r="PX27">
            <v>38</v>
          </cell>
          <cell r="PZ27">
            <v>19</v>
          </cell>
          <cell r="QA27">
            <v>24</v>
          </cell>
          <cell r="QB27">
            <v>19</v>
          </cell>
          <cell r="QC27">
            <v>24</v>
          </cell>
          <cell r="QE27">
            <v>94</v>
          </cell>
          <cell r="QF27">
            <v>118</v>
          </cell>
          <cell r="QG27">
            <v>94</v>
          </cell>
          <cell r="QH27">
            <v>118</v>
          </cell>
          <cell r="QJ27">
            <v>48</v>
          </cell>
          <cell r="QK27">
            <v>60</v>
          </cell>
          <cell r="QL27">
            <v>48</v>
          </cell>
          <cell r="QM27">
            <v>60</v>
          </cell>
          <cell r="QO27">
            <v>22</v>
          </cell>
          <cell r="QP27">
            <v>28</v>
          </cell>
          <cell r="QQ27">
            <v>22</v>
          </cell>
          <cell r="QR27">
            <v>28</v>
          </cell>
          <cell r="QT27">
            <v>7</v>
          </cell>
          <cell r="QU27">
            <v>9</v>
          </cell>
          <cell r="QV27">
            <v>7</v>
          </cell>
          <cell r="QW27">
            <v>9</v>
          </cell>
          <cell r="QY27">
            <v>19</v>
          </cell>
          <cell r="QZ27">
            <v>24</v>
          </cell>
          <cell r="RA27">
            <v>19</v>
          </cell>
          <cell r="RB27">
            <v>24</v>
          </cell>
          <cell r="RD27">
            <v>26</v>
          </cell>
          <cell r="RE27">
            <v>32</v>
          </cell>
          <cell r="RF27">
            <v>26</v>
          </cell>
          <cell r="RG27">
            <v>32</v>
          </cell>
          <cell r="RI27">
            <v>10</v>
          </cell>
          <cell r="RJ27">
            <v>12</v>
          </cell>
          <cell r="RK27">
            <v>10</v>
          </cell>
          <cell r="RL27">
            <v>12</v>
          </cell>
          <cell r="RN27">
            <v>3</v>
          </cell>
          <cell r="RO27">
            <v>4</v>
          </cell>
          <cell r="RP27">
            <v>3</v>
          </cell>
          <cell r="RQ27">
            <v>4</v>
          </cell>
          <cell r="RS27">
            <v>14</v>
          </cell>
          <cell r="RT27">
            <v>18</v>
          </cell>
          <cell r="RU27">
            <v>14</v>
          </cell>
          <cell r="RV27">
            <v>18</v>
          </cell>
          <cell r="RX27">
            <v>8</v>
          </cell>
          <cell r="RY27">
            <v>10</v>
          </cell>
          <cell r="RZ27">
            <v>8</v>
          </cell>
          <cell r="SA27">
            <v>10</v>
          </cell>
          <cell r="SC27">
            <v>443</v>
          </cell>
          <cell r="SD27">
            <v>555</v>
          </cell>
          <cell r="SF27">
            <v>903.6</v>
          </cell>
          <cell r="SG27">
            <v>1123</v>
          </cell>
          <cell r="SI27">
            <v>104</v>
          </cell>
          <cell r="SJ27">
            <v>129</v>
          </cell>
          <cell r="SL27">
            <v>19</v>
          </cell>
          <cell r="SM27">
            <v>24</v>
          </cell>
          <cell r="SO27">
            <v>3</v>
          </cell>
          <cell r="SP27">
            <v>4</v>
          </cell>
          <cell r="SR27">
            <v>1</v>
          </cell>
          <cell r="SS27">
            <v>1</v>
          </cell>
          <cell r="SU27">
            <v>33</v>
          </cell>
          <cell r="SV27">
            <v>42</v>
          </cell>
          <cell r="SX27">
            <v>26</v>
          </cell>
          <cell r="SY27">
            <v>33</v>
          </cell>
          <cell r="TA27">
            <v>473</v>
          </cell>
          <cell r="TB27">
            <v>589</v>
          </cell>
          <cell r="TD27">
            <v>20</v>
          </cell>
          <cell r="TE27">
            <v>24</v>
          </cell>
          <cell r="TG27">
            <v>4</v>
          </cell>
          <cell r="TH27">
            <v>5</v>
          </cell>
          <cell r="TJ27">
            <v>27</v>
          </cell>
          <cell r="TK27">
            <v>34</v>
          </cell>
          <cell r="TM27">
            <v>1</v>
          </cell>
          <cell r="TN27">
            <v>1</v>
          </cell>
          <cell r="TP27">
            <v>5</v>
          </cell>
          <cell r="TQ27">
            <v>6</v>
          </cell>
          <cell r="TS27">
            <v>16</v>
          </cell>
          <cell r="TT27">
            <v>20</v>
          </cell>
          <cell r="TV27">
            <v>3</v>
          </cell>
          <cell r="TW27">
            <v>4</v>
          </cell>
          <cell r="TY27">
            <v>1</v>
          </cell>
          <cell r="TZ27">
            <v>1</v>
          </cell>
          <cell r="UB27">
            <v>2</v>
          </cell>
          <cell r="UC27">
            <v>2</v>
          </cell>
          <cell r="UE27">
            <v>7</v>
          </cell>
          <cell r="UF27">
            <v>9</v>
          </cell>
          <cell r="UH27">
            <v>0</v>
          </cell>
          <cell r="UI27">
            <v>0</v>
          </cell>
          <cell r="UK27">
            <v>0</v>
          </cell>
          <cell r="UL27">
            <v>0</v>
          </cell>
          <cell r="UN27">
            <v>0</v>
          </cell>
          <cell r="UO27">
            <v>0</v>
          </cell>
          <cell r="UQ27">
            <v>5</v>
          </cell>
          <cell r="UR27">
            <v>6</v>
          </cell>
          <cell r="UT27">
            <v>2</v>
          </cell>
          <cell r="UU27">
            <v>2</v>
          </cell>
          <cell r="UW27">
            <v>0.8</v>
          </cell>
          <cell r="UX27">
            <v>1</v>
          </cell>
          <cell r="UZ27">
            <v>4</v>
          </cell>
          <cell r="VA27">
            <v>5</v>
          </cell>
          <cell r="VC27">
            <v>8</v>
          </cell>
          <cell r="VD27">
            <v>10</v>
          </cell>
          <cell r="VF27">
            <v>10</v>
          </cell>
          <cell r="VG27">
            <v>12</v>
          </cell>
          <cell r="VI27">
            <v>4</v>
          </cell>
          <cell r="VJ27">
            <v>5</v>
          </cell>
          <cell r="VL27">
            <v>4</v>
          </cell>
          <cell r="VM27">
            <v>5</v>
          </cell>
          <cell r="VO27">
            <v>782.8</v>
          </cell>
          <cell r="VP27">
            <v>974</v>
          </cell>
          <cell r="VR27">
            <v>25</v>
          </cell>
          <cell r="VS27">
            <v>30</v>
          </cell>
          <cell r="VU27">
            <v>7</v>
          </cell>
          <cell r="VV27">
            <v>9</v>
          </cell>
          <cell r="VX27">
            <v>22</v>
          </cell>
          <cell r="VY27">
            <v>28</v>
          </cell>
          <cell r="WA27">
            <v>14</v>
          </cell>
          <cell r="WB27">
            <v>17</v>
          </cell>
          <cell r="WD27">
            <v>22</v>
          </cell>
          <cell r="WE27">
            <v>27</v>
          </cell>
          <cell r="WG27">
            <v>4</v>
          </cell>
          <cell r="WH27">
            <v>4</v>
          </cell>
          <cell r="WJ27">
            <v>2.8</v>
          </cell>
          <cell r="WK27">
            <v>4</v>
          </cell>
          <cell r="WM27">
            <v>3</v>
          </cell>
          <cell r="WN27">
            <v>3</v>
          </cell>
          <cell r="WP27">
            <v>3</v>
          </cell>
          <cell r="WQ27">
            <v>3</v>
          </cell>
          <cell r="WS27">
            <v>6</v>
          </cell>
          <cell r="WT27">
            <v>8</v>
          </cell>
          <cell r="WV27">
            <v>12</v>
          </cell>
          <cell r="WW27">
            <v>16</v>
          </cell>
          <cell r="WY27">
            <v>120.8</v>
          </cell>
          <cell r="WZ27">
            <v>149</v>
          </cell>
          <cell r="XB27">
            <v>903.59999999999991</v>
          </cell>
          <cell r="XC27">
            <v>1123</v>
          </cell>
          <cell r="XE27">
            <v>0</v>
          </cell>
          <cell r="XF27">
            <v>0</v>
          </cell>
          <cell r="XG27">
            <v>14</v>
          </cell>
          <cell r="XH27">
            <v>17</v>
          </cell>
          <cell r="XI27">
            <v>1</v>
          </cell>
          <cell r="XJ27">
            <v>1</v>
          </cell>
          <cell r="XK27">
            <v>6</v>
          </cell>
          <cell r="XL27">
            <v>8</v>
          </cell>
          <cell r="XM27">
            <v>16</v>
          </cell>
          <cell r="XN27">
            <v>20</v>
          </cell>
          <cell r="XO27">
            <v>20</v>
          </cell>
          <cell r="XP27">
            <v>25</v>
          </cell>
          <cell r="XQ27">
            <v>1</v>
          </cell>
          <cell r="XR27">
            <v>1</v>
          </cell>
          <cell r="XT27">
            <v>73</v>
          </cell>
          <cell r="XU27">
            <v>92</v>
          </cell>
        </row>
        <row r="28">
          <cell r="B28" t="str">
            <v>รพท.พระพุทธบาท</v>
          </cell>
          <cell r="C28">
            <v>4</v>
          </cell>
          <cell r="D28" t="str">
            <v>สระบุรี</v>
          </cell>
          <cell r="E28">
            <v>10695</v>
          </cell>
          <cell r="F28" t="str">
            <v>M1</v>
          </cell>
          <cell r="G28" t="str">
            <v>รพ.ระดับ M1 เตียง &gt; 200</v>
          </cell>
          <cell r="H28">
            <v>315</v>
          </cell>
          <cell r="I28">
            <v>307</v>
          </cell>
          <cell r="J28">
            <v>305999</v>
          </cell>
          <cell r="K28">
            <v>66513</v>
          </cell>
          <cell r="L28">
            <v>0</v>
          </cell>
          <cell r="M28">
            <v>13699</v>
          </cell>
          <cell r="N28">
            <v>52814</v>
          </cell>
          <cell r="O28">
            <v>3</v>
          </cell>
          <cell r="P28">
            <v>4</v>
          </cell>
          <cell r="Q28">
            <v>2</v>
          </cell>
          <cell r="R28">
            <v>2</v>
          </cell>
          <cell r="S28">
            <v>10</v>
          </cell>
          <cell r="T28">
            <v>12</v>
          </cell>
          <cell r="U28">
            <v>0</v>
          </cell>
          <cell r="V28">
            <v>0</v>
          </cell>
          <cell r="W28">
            <v>2</v>
          </cell>
          <cell r="X28">
            <v>2</v>
          </cell>
          <cell r="Y28">
            <v>2</v>
          </cell>
          <cell r="Z28">
            <v>2</v>
          </cell>
          <cell r="AA28">
            <v>3</v>
          </cell>
          <cell r="AB28">
            <v>4</v>
          </cell>
          <cell r="AC28">
            <v>22</v>
          </cell>
          <cell r="AD28">
            <v>26</v>
          </cell>
          <cell r="AF28">
            <v>4</v>
          </cell>
          <cell r="AG28">
            <v>5</v>
          </cell>
          <cell r="AH28">
            <v>10</v>
          </cell>
          <cell r="AI28">
            <v>12</v>
          </cell>
          <cell r="AJ28">
            <v>14</v>
          </cell>
          <cell r="AK28">
            <v>17</v>
          </cell>
          <cell r="AM28">
            <v>2</v>
          </cell>
          <cell r="AN28">
            <v>2</v>
          </cell>
          <cell r="AO28">
            <v>20</v>
          </cell>
          <cell r="AP28">
            <v>25</v>
          </cell>
          <cell r="AQ28">
            <v>2</v>
          </cell>
          <cell r="AR28">
            <v>2</v>
          </cell>
          <cell r="AS28">
            <v>24</v>
          </cell>
          <cell r="AT28">
            <v>29</v>
          </cell>
          <cell r="AV28">
            <v>5</v>
          </cell>
          <cell r="AW28">
            <v>6</v>
          </cell>
          <cell r="AX28">
            <v>2</v>
          </cell>
          <cell r="AY28">
            <v>3</v>
          </cell>
          <cell r="AZ28">
            <v>7</v>
          </cell>
          <cell r="BA28">
            <v>9</v>
          </cell>
          <cell r="BC28">
            <v>4</v>
          </cell>
          <cell r="BD28">
            <v>5</v>
          </cell>
          <cell r="BE28">
            <v>10</v>
          </cell>
          <cell r="BF28">
            <v>13</v>
          </cell>
          <cell r="BG28">
            <v>14</v>
          </cell>
          <cell r="BH28">
            <v>18</v>
          </cell>
          <cell r="BJ28">
            <v>2</v>
          </cell>
          <cell r="BK28">
            <v>3</v>
          </cell>
          <cell r="BL28">
            <v>6</v>
          </cell>
          <cell r="BM28">
            <v>7</v>
          </cell>
          <cell r="BN28">
            <v>8</v>
          </cell>
          <cell r="BO28">
            <v>10</v>
          </cell>
          <cell r="BQ28">
            <v>89</v>
          </cell>
          <cell r="BR28">
            <v>109</v>
          </cell>
          <cell r="BT28">
            <v>11</v>
          </cell>
          <cell r="BU28">
            <v>14</v>
          </cell>
          <cell r="BV28">
            <v>11</v>
          </cell>
          <cell r="BW28">
            <v>14</v>
          </cell>
          <cell r="BX28" t="str">
            <v/>
          </cell>
          <cell r="BY28">
            <v>1</v>
          </cell>
          <cell r="BZ28">
            <v>1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2</v>
          </cell>
          <cell r="CF28">
            <v>3</v>
          </cell>
          <cell r="CG28">
            <v>3</v>
          </cell>
          <cell r="CH28">
            <v>4</v>
          </cell>
          <cell r="CJ28">
            <v>6</v>
          </cell>
          <cell r="CK28">
            <v>8</v>
          </cell>
          <cell r="CL28">
            <v>5</v>
          </cell>
          <cell r="CM28">
            <v>6</v>
          </cell>
          <cell r="CN28">
            <v>5</v>
          </cell>
          <cell r="CO28">
            <v>6</v>
          </cell>
          <cell r="CP28">
            <v>0</v>
          </cell>
          <cell r="CQ28">
            <v>0</v>
          </cell>
          <cell r="CR28">
            <v>2</v>
          </cell>
          <cell r="CS28">
            <v>2</v>
          </cell>
          <cell r="CT28">
            <v>1</v>
          </cell>
          <cell r="CU28">
            <v>1</v>
          </cell>
          <cell r="CV28">
            <v>1</v>
          </cell>
          <cell r="CW28">
            <v>1</v>
          </cell>
          <cell r="CX28">
            <v>20</v>
          </cell>
          <cell r="CY28">
            <v>24</v>
          </cell>
          <cell r="DA28">
            <v>0</v>
          </cell>
          <cell r="DB28">
            <v>0</v>
          </cell>
          <cell r="DC28">
            <v>2</v>
          </cell>
          <cell r="DD28">
            <v>2</v>
          </cell>
          <cell r="DE28">
            <v>2</v>
          </cell>
          <cell r="DF28">
            <v>2</v>
          </cell>
          <cell r="DH28">
            <v>1</v>
          </cell>
          <cell r="DI28">
            <v>1</v>
          </cell>
          <cell r="DJ28">
            <v>1</v>
          </cell>
          <cell r="DK28">
            <v>1</v>
          </cell>
          <cell r="DL28">
            <v>2</v>
          </cell>
          <cell r="DM28">
            <v>2</v>
          </cell>
          <cell r="DO28">
            <v>1</v>
          </cell>
          <cell r="DP28">
            <v>1</v>
          </cell>
          <cell r="DQ28">
            <v>1</v>
          </cell>
          <cell r="DR28">
            <v>1</v>
          </cell>
          <cell r="DS28">
            <v>2</v>
          </cell>
          <cell r="DT28">
            <v>2</v>
          </cell>
          <cell r="DV28">
            <v>1</v>
          </cell>
          <cell r="DW28">
            <v>1</v>
          </cell>
          <cell r="DX28">
            <v>1</v>
          </cell>
          <cell r="DY28">
            <v>1</v>
          </cell>
          <cell r="DZ28">
            <v>2</v>
          </cell>
          <cell r="EA28">
            <v>2</v>
          </cell>
          <cell r="EC28">
            <v>28</v>
          </cell>
          <cell r="ED28">
            <v>32</v>
          </cell>
          <cell r="EF28">
            <v>3</v>
          </cell>
          <cell r="EG28">
            <v>4</v>
          </cell>
          <cell r="EH28">
            <v>3</v>
          </cell>
          <cell r="EI28">
            <v>4</v>
          </cell>
          <cell r="EK28">
            <v>1</v>
          </cell>
          <cell r="EL28">
            <v>1</v>
          </cell>
          <cell r="EM28">
            <v>0</v>
          </cell>
          <cell r="EN28">
            <v>0</v>
          </cell>
          <cell r="EO28">
            <v>1</v>
          </cell>
          <cell r="EP28">
            <v>1</v>
          </cell>
          <cell r="ER28">
            <v>0</v>
          </cell>
          <cell r="ES28">
            <v>0</v>
          </cell>
          <cell r="ET28">
            <v>2</v>
          </cell>
          <cell r="EU28">
            <v>3</v>
          </cell>
          <cell r="EV28">
            <v>2</v>
          </cell>
          <cell r="EW28">
            <v>3</v>
          </cell>
          <cell r="EY28">
            <v>1</v>
          </cell>
          <cell r="EZ28">
            <v>1</v>
          </cell>
          <cell r="FA28">
            <v>0</v>
          </cell>
          <cell r="FB28">
            <v>0</v>
          </cell>
          <cell r="FC28">
            <v>1</v>
          </cell>
          <cell r="FD28">
            <v>1</v>
          </cell>
          <cell r="FE28">
            <v>2</v>
          </cell>
          <cell r="FF28">
            <v>2</v>
          </cell>
          <cell r="FH28">
            <v>1</v>
          </cell>
          <cell r="FI28">
            <v>1</v>
          </cell>
          <cell r="FJ28">
            <v>1</v>
          </cell>
          <cell r="FK28">
            <v>1</v>
          </cell>
          <cell r="FL28">
            <v>2</v>
          </cell>
          <cell r="FM28">
            <v>2</v>
          </cell>
          <cell r="FO28">
            <v>1</v>
          </cell>
          <cell r="FP28">
            <v>1</v>
          </cell>
          <cell r="FQ28">
            <v>1</v>
          </cell>
          <cell r="FR28">
            <v>1</v>
          </cell>
          <cell r="FS28">
            <v>2</v>
          </cell>
          <cell r="FT28">
            <v>2</v>
          </cell>
          <cell r="FV28">
            <v>1</v>
          </cell>
          <cell r="FW28">
            <v>1</v>
          </cell>
          <cell r="FX28">
            <v>2</v>
          </cell>
          <cell r="FY28">
            <v>2</v>
          </cell>
          <cell r="FZ28">
            <v>2</v>
          </cell>
          <cell r="GA28">
            <v>2</v>
          </cell>
          <cell r="GB28">
            <v>5</v>
          </cell>
          <cell r="GC28">
            <v>5</v>
          </cell>
          <cell r="GE28">
            <v>14</v>
          </cell>
          <cell r="GF28">
            <v>15</v>
          </cell>
          <cell r="GH28">
            <v>3</v>
          </cell>
          <cell r="GI28">
            <v>4</v>
          </cell>
          <cell r="GJ28">
            <v>3</v>
          </cell>
          <cell r="GK28">
            <v>4</v>
          </cell>
          <cell r="GM28">
            <v>2</v>
          </cell>
          <cell r="GN28">
            <v>2</v>
          </cell>
          <cell r="GO28">
            <v>2</v>
          </cell>
          <cell r="GP28">
            <v>2</v>
          </cell>
          <cell r="GR28">
            <v>2</v>
          </cell>
          <cell r="GS28">
            <v>2</v>
          </cell>
          <cell r="GT28">
            <v>2</v>
          </cell>
          <cell r="GU28">
            <v>2</v>
          </cell>
          <cell r="GW28">
            <v>1</v>
          </cell>
          <cell r="GX28">
            <v>1</v>
          </cell>
          <cell r="GY28">
            <v>1</v>
          </cell>
          <cell r="GZ28">
            <v>1</v>
          </cell>
          <cell r="HB28">
            <v>8</v>
          </cell>
          <cell r="HC28">
            <v>9</v>
          </cell>
          <cell r="HD28">
            <v>67</v>
          </cell>
          <cell r="HE28">
            <v>78</v>
          </cell>
          <cell r="HG28">
            <v>6</v>
          </cell>
          <cell r="HH28">
            <v>8</v>
          </cell>
          <cell r="HI28">
            <v>1</v>
          </cell>
          <cell r="HJ28">
            <v>1</v>
          </cell>
          <cell r="HK28">
            <v>8</v>
          </cell>
          <cell r="HL28">
            <v>10</v>
          </cell>
          <cell r="HM28">
            <v>1</v>
          </cell>
          <cell r="HN28">
            <v>1</v>
          </cell>
          <cell r="HO28">
            <v>16</v>
          </cell>
          <cell r="HP28">
            <v>20</v>
          </cell>
          <cell r="HR28">
            <v>2</v>
          </cell>
          <cell r="HS28">
            <v>3</v>
          </cell>
          <cell r="HT28">
            <v>2</v>
          </cell>
          <cell r="HU28">
            <v>2</v>
          </cell>
          <cell r="HV28">
            <v>3</v>
          </cell>
          <cell r="HW28">
            <v>4</v>
          </cell>
          <cell r="HX28">
            <v>1</v>
          </cell>
          <cell r="HY28">
            <v>1</v>
          </cell>
          <cell r="HZ28">
            <v>8</v>
          </cell>
          <cell r="IA28">
            <v>10</v>
          </cell>
          <cell r="IC28">
            <v>2</v>
          </cell>
          <cell r="ID28">
            <v>2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2</v>
          </cell>
          <cell r="IJ28">
            <v>2</v>
          </cell>
          <cell r="IL28">
            <v>2</v>
          </cell>
          <cell r="IM28">
            <v>3</v>
          </cell>
          <cell r="IN28">
            <v>0</v>
          </cell>
          <cell r="IO28">
            <v>0</v>
          </cell>
          <cell r="IP28">
            <v>2</v>
          </cell>
          <cell r="IQ28">
            <v>2</v>
          </cell>
          <cell r="IR28">
            <v>1</v>
          </cell>
          <cell r="IS28">
            <v>1</v>
          </cell>
          <cell r="IT28">
            <v>1</v>
          </cell>
          <cell r="IU28">
            <v>1</v>
          </cell>
          <cell r="IV28">
            <v>1</v>
          </cell>
          <cell r="IW28">
            <v>1</v>
          </cell>
          <cell r="IX28">
            <v>2</v>
          </cell>
          <cell r="IY28">
            <v>2</v>
          </cell>
          <cell r="IZ28">
            <v>9</v>
          </cell>
          <cell r="JA28">
            <v>10</v>
          </cell>
          <cell r="JC28">
            <v>2</v>
          </cell>
          <cell r="JD28">
            <v>3</v>
          </cell>
          <cell r="JE28">
            <v>2</v>
          </cell>
          <cell r="JF28">
            <v>2</v>
          </cell>
          <cell r="JG28">
            <v>2</v>
          </cell>
          <cell r="JH28">
            <v>2</v>
          </cell>
          <cell r="JI28">
            <v>1</v>
          </cell>
          <cell r="JJ28">
            <v>1</v>
          </cell>
          <cell r="JK28">
            <v>1</v>
          </cell>
          <cell r="JL28">
            <v>1</v>
          </cell>
          <cell r="JM28">
            <v>7</v>
          </cell>
          <cell r="JN28">
            <v>8</v>
          </cell>
          <cell r="JP28">
            <v>42</v>
          </cell>
          <cell r="JQ28">
            <v>50</v>
          </cell>
          <cell r="JS28">
            <v>2</v>
          </cell>
          <cell r="JT28">
            <v>2</v>
          </cell>
          <cell r="JU28">
            <v>10</v>
          </cell>
          <cell r="JV28">
            <v>12</v>
          </cell>
          <cell r="JW28">
            <v>12</v>
          </cell>
          <cell r="JX28">
            <v>14</v>
          </cell>
          <cell r="JY28" t="str">
            <v/>
          </cell>
          <cell r="JZ28">
            <v>8</v>
          </cell>
          <cell r="KA28">
            <v>10</v>
          </cell>
          <cell r="KB28">
            <v>0</v>
          </cell>
          <cell r="KC28">
            <v>0</v>
          </cell>
          <cell r="KD28">
            <v>8</v>
          </cell>
          <cell r="KE28">
            <v>10</v>
          </cell>
          <cell r="KF28" t="str">
            <v/>
          </cell>
          <cell r="KG28">
            <v>6</v>
          </cell>
          <cell r="KH28">
            <v>7</v>
          </cell>
          <cell r="KI28">
            <v>0</v>
          </cell>
          <cell r="KJ28">
            <v>0</v>
          </cell>
          <cell r="KK28">
            <v>6</v>
          </cell>
          <cell r="KL28">
            <v>7</v>
          </cell>
          <cell r="KM28" t="str">
            <v/>
          </cell>
          <cell r="KN28">
            <v>3</v>
          </cell>
          <cell r="KO28">
            <v>4</v>
          </cell>
          <cell r="KP28">
            <v>3</v>
          </cell>
          <cell r="KQ28">
            <v>4</v>
          </cell>
          <cell r="KR28" t="str">
            <v/>
          </cell>
          <cell r="KS28">
            <v>4</v>
          </cell>
          <cell r="KT28">
            <v>5</v>
          </cell>
          <cell r="KU28">
            <v>4</v>
          </cell>
          <cell r="KV28">
            <v>5</v>
          </cell>
          <cell r="KW28" t="str">
            <v/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 t="str">
            <v/>
          </cell>
          <cell r="LE28">
            <v>2</v>
          </cell>
          <cell r="LF28">
            <v>3</v>
          </cell>
          <cell r="LG28">
            <v>2</v>
          </cell>
          <cell r="LH28">
            <v>3</v>
          </cell>
          <cell r="LI28" t="str">
            <v/>
          </cell>
          <cell r="LJ28">
            <v>2</v>
          </cell>
          <cell r="LK28">
            <v>2</v>
          </cell>
          <cell r="LL28">
            <v>0</v>
          </cell>
          <cell r="LM28">
            <v>0</v>
          </cell>
          <cell r="LN28">
            <v>2</v>
          </cell>
          <cell r="LO28">
            <v>2</v>
          </cell>
          <cell r="LP28" t="str">
            <v/>
          </cell>
          <cell r="LQ28">
            <v>3</v>
          </cell>
          <cell r="LR28">
            <v>4</v>
          </cell>
          <cell r="LS28">
            <v>3</v>
          </cell>
          <cell r="LT28">
            <v>4</v>
          </cell>
          <cell r="LU28" t="str">
            <v/>
          </cell>
          <cell r="LV28">
            <v>0</v>
          </cell>
          <cell r="LW28">
            <v>0</v>
          </cell>
          <cell r="LX28">
            <v>2</v>
          </cell>
          <cell r="LY28">
            <v>2</v>
          </cell>
          <cell r="LZ28">
            <v>2</v>
          </cell>
          <cell r="MA28">
            <v>2</v>
          </cell>
          <cell r="MB28" t="str">
            <v/>
          </cell>
          <cell r="MC28">
            <v>3</v>
          </cell>
          <cell r="MD28">
            <v>4</v>
          </cell>
          <cell r="ME28">
            <v>3</v>
          </cell>
          <cell r="MF28">
            <v>4</v>
          </cell>
          <cell r="MG28" t="str">
            <v/>
          </cell>
          <cell r="MH28">
            <v>2</v>
          </cell>
          <cell r="MI28">
            <v>3</v>
          </cell>
          <cell r="MJ28">
            <v>2</v>
          </cell>
          <cell r="MK28">
            <v>3</v>
          </cell>
          <cell r="MM28">
            <v>1</v>
          </cell>
          <cell r="MN28">
            <v>1</v>
          </cell>
          <cell r="MO28">
            <v>2</v>
          </cell>
          <cell r="MP28">
            <v>2</v>
          </cell>
          <cell r="MQ28">
            <v>3</v>
          </cell>
          <cell r="MR28">
            <v>4</v>
          </cell>
          <cell r="MS28">
            <v>6</v>
          </cell>
          <cell r="MT28">
            <v>7</v>
          </cell>
          <cell r="MU28" t="str">
            <v/>
          </cell>
          <cell r="MV28">
            <v>9</v>
          </cell>
          <cell r="MW28">
            <v>11</v>
          </cell>
          <cell r="MX28">
            <v>2</v>
          </cell>
          <cell r="MY28">
            <v>3</v>
          </cell>
          <cell r="MZ28">
            <v>1</v>
          </cell>
          <cell r="NA28">
            <v>1</v>
          </cell>
          <cell r="NB28">
            <v>12</v>
          </cell>
          <cell r="NC28">
            <v>15</v>
          </cell>
          <cell r="ND28" t="str">
            <v/>
          </cell>
          <cell r="NE28">
            <v>3</v>
          </cell>
          <cell r="NF28">
            <v>4</v>
          </cell>
          <cell r="NG28">
            <v>5</v>
          </cell>
          <cell r="NH28">
            <v>6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8</v>
          </cell>
          <cell r="NN28">
            <v>10</v>
          </cell>
          <cell r="NO28" t="str">
            <v/>
          </cell>
          <cell r="NP28">
            <v>0</v>
          </cell>
          <cell r="NQ28">
            <v>0</v>
          </cell>
          <cell r="NR28">
            <v>18</v>
          </cell>
          <cell r="NS28">
            <v>22</v>
          </cell>
          <cell r="NT28">
            <v>0</v>
          </cell>
          <cell r="NU28">
            <v>0</v>
          </cell>
          <cell r="NV28">
            <v>18</v>
          </cell>
          <cell r="NW28">
            <v>22</v>
          </cell>
          <cell r="NX28" t="str">
            <v/>
          </cell>
          <cell r="NY28">
            <v>1</v>
          </cell>
          <cell r="NZ28">
            <v>1</v>
          </cell>
          <cell r="OA28">
            <v>10</v>
          </cell>
          <cell r="OB28">
            <v>12</v>
          </cell>
          <cell r="OC28">
            <v>2</v>
          </cell>
          <cell r="OD28">
            <v>3</v>
          </cell>
          <cell r="OE28">
            <v>0</v>
          </cell>
          <cell r="OF28">
            <v>0</v>
          </cell>
          <cell r="OG28">
            <v>1</v>
          </cell>
          <cell r="OH28">
            <v>1</v>
          </cell>
          <cell r="OI28">
            <v>14</v>
          </cell>
          <cell r="OJ28">
            <v>17</v>
          </cell>
          <cell r="OK28" t="str">
            <v/>
          </cell>
          <cell r="OL28">
            <v>2</v>
          </cell>
          <cell r="OM28">
            <v>3</v>
          </cell>
          <cell r="ON28">
            <v>2</v>
          </cell>
          <cell r="OO28">
            <v>3</v>
          </cell>
          <cell r="OP28" t="str">
            <v/>
          </cell>
          <cell r="OQ28">
            <v>20</v>
          </cell>
          <cell r="OR28">
            <v>25</v>
          </cell>
          <cell r="OS28">
            <v>17</v>
          </cell>
          <cell r="OT28">
            <v>21</v>
          </cell>
          <cell r="OU28">
            <v>37</v>
          </cell>
          <cell r="OV28">
            <v>46</v>
          </cell>
          <cell r="OW28" t="str">
            <v/>
          </cell>
          <cell r="OX28">
            <v>144</v>
          </cell>
          <cell r="OY28">
            <v>178</v>
          </cell>
          <cell r="PA28">
            <v>28</v>
          </cell>
          <cell r="PB28">
            <v>35</v>
          </cell>
          <cell r="PC28">
            <v>28</v>
          </cell>
          <cell r="PD28">
            <v>35</v>
          </cell>
          <cell r="PE28" t="str">
            <v/>
          </cell>
          <cell r="PF28">
            <v>21</v>
          </cell>
          <cell r="PG28">
            <v>26</v>
          </cell>
          <cell r="PH28">
            <v>21</v>
          </cell>
          <cell r="PI28">
            <v>26</v>
          </cell>
          <cell r="PK28">
            <v>28</v>
          </cell>
          <cell r="PL28">
            <v>35</v>
          </cell>
          <cell r="PM28">
            <v>28</v>
          </cell>
          <cell r="PN28">
            <v>35</v>
          </cell>
          <cell r="PP28">
            <v>14</v>
          </cell>
          <cell r="PQ28">
            <v>18</v>
          </cell>
          <cell r="PR28">
            <v>14</v>
          </cell>
          <cell r="PS28">
            <v>18</v>
          </cell>
          <cell r="PU28">
            <v>16</v>
          </cell>
          <cell r="PV28">
            <v>20</v>
          </cell>
          <cell r="PW28">
            <v>16</v>
          </cell>
          <cell r="PX28">
            <v>20</v>
          </cell>
          <cell r="PZ28">
            <v>14</v>
          </cell>
          <cell r="QA28">
            <v>17</v>
          </cell>
          <cell r="QB28">
            <v>14</v>
          </cell>
          <cell r="QC28">
            <v>17</v>
          </cell>
          <cell r="QE28">
            <v>48</v>
          </cell>
          <cell r="QF28">
            <v>60</v>
          </cell>
          <cell r="QG28">
            <v>48</v>
          </cell>
          <cell r="QH28">
            <v>60</v>
          </cell>
          <cell r="QJ28">
            <v>24</v>
          </cell>
          <cell r="QK28">
            <v>30</v>
          </cell>
          <cell r="QL28">
            <v>24</v>
          </cell>
          <cell r="QM28">
            <v>30</v>
          </cell>
          <cell r="QO28">
            <v>14</v>
          </cell>
          <cell r="QP28">
            <v>18</v>
          </cell>
          <cell r="QQ28">
            <v>14</v>
          </cell>
          <cell r="QR28">
            <v>18</v>
          </cell>
          <cell r="QT28">
            <v>1</v>
          </cell>
          <cell r="QU28">
            <v>1</v>
          </cell>
          <cell r="QV28">
            <v>1</v>
          </cell>
          <cell r="QW28">
            <v>1</v>
          </cell>
          <cell r="QY28">
            <v>16</v>
          </cell>
          <cell r="QZ28">
            <v>20</v>
          </cell>
          <cell r="RA28">
            <v>16</v>
          </cell>
          <cell r="RB28">
            <v>20</v>
          </cell>
          <cell r="RD28">
            <v>13</v>
          </cell>
          <cell r="RE28">
            <v>16</v>
          </cell>
          <cell r="RF28">
            <v>13</v>
          </cell>
          <cell r="RG28">
            <v>16</v>
          </cell>
          <cell r="RI28">
            <v>6</v>
          </cell>
          <cell r="RJ28">
            <v>8</v>
          </cell>
          <cell r="RK28">
            <v>6</v>
          </cell>
          <cell r="RL28">
            <v>8</v>
          </cell>
          <cell r="RN28">
            <v>2</v>
          </cell>
          <cell r="RO28">
            <v>2</v>
          </cell>
          <cell r="RP28">
            <v>2</v>
          </cell>
          <cell r="RQ28">
            <v>2</v>
          </cell>
          <cell r="RS28">
            <v>8</v>
          </cell>
          <cell r="RT28">
            <v>10</v>
          </cell>
          <cell r="RU28">
            <v>8</v>
          </cell>
          <cell r="RV28">
            <v>10</v>
          </cell>
          <cell r="RX28">
            <v>2</v>
          </cell>
          <cell r="RY28">
            <v>3</v>
          </cell>
          <cell r="RZ28">
            <v>2</v>
          </cell>
          <cell r="SA28">
            <v>3</v>
          </cell>
          <cell r="SC28">
            <v>255</v>
          </cell>
          <cell r="SD28">
            <v>319</v>
          </cell>
          <cell r="SF28">
            <v>597</v>
          </cell>
          <cell r="SG28">
            <v>734</v>
          </cell>
          <cell r="SI28">
            <v>58</v>
          </cell>
          <cell r="SJ28">
            <v>72</v>
          </cell>
          <cell r="SL28">
            <v>9</v>
          </cell>
          <cell r="SM28">
            <v>11</v>
          </cell>
          <cell r="SO28">
            <v>4</v>
          </cell>
          <cell r="SP28">
            <v>5</v>
          </cell>
          <cell r="SR28">
            <v>1</v>
          </cell>
          <cell r="SS28">
            <v>1</v>
          </cell>
          <cell r="SU28">
            <v>21</v>
          </cell>
          <cell r="SV28">
            <v>26</v>
          </cell>
          <cell r="SX28">
            <v>17</v>
          </cell>
          <cell r="SY28">
            <v>21</v>
          </cell>
          <cell r="TA28">
            <v>278</v>
          </cell>
          <cell r="TB28">
            <v>345</v>
          </cell>
          <cell r="TD28">
            <v>21</v>
          </cell>
          <cell r="TE28">
            <v>24</v>
          </cell>
          <cell r="TG28">
            <v>3</v>
          </cell>
          <cell r="TH28">
            <v>4</v>
          </cell>
          <cell r="TJ28">
            <v>18</v>
          </cell>
          <cell r="TK28">
            <v>22</v>
          </cell>
          <cell r="TM28">
            <v>0</v>
          </cell>
          <cell r="TN28">
            <v>0</v>
          </cell>
          <cell r="TP28">
            <v>2</v>
          </cell>
          <cell r="TQ28">
            <v>2</v>
          </cell>
          <cell r="TS28">
            <v>11</v>
          </cell>
          <cell r="TT28">
            <v>13</v>
          </cell>
          <cell r="TV28">
            <v>2</v>
          </cell>
          <cell r="TW28">
            <v>3</v>
          </cell>
          <cell r="TY28">
            <v>0</v>
          </cell>
          <cell r="TZ28">
            <v>0</v>
          </cell>
          <cell r="UB28">
            <v>1</v>
          </cell>
          <cell r="UC28">
            <v>1</v>
          </cell>
          <cell r="UE28">
            <v>5</v>
          </cell>
          <cell r="UF28">
            <v>6</v>
          </cell>
          <cell r="UH28">
            <v>0</v>
          </cell>
          <cell r="UI28">
            <v>0</v>
          </cell>
          <cell r="UK28">
            <v>0</v>
          </cell>
          <cell r="UL28">
            <v>0</v>
          </cell>
          <cell r="UN28">
            <v>0</v>
          </cell>
          <cell r="UO28">
            <v>0</v>
          </cell>
          <cell r="UQ28">
            <v>3</v>
          </cell>
          <cell r="UR28">
            <v>4</v>
          </cell>
          <cell r="UT28">
            <v>0</v>
          </cell>
          <cell r="UU28">
            <v>0</v>
          </cell>
          <cell r="UW28">
            <v>0</v>
          </cell>
          <cell r="UX28">
            <v>0</v>
          </cell>
          <cell r="UZ28">
            <v>2</v>
          </cell>
          <cell r="VA28">
            <v>2</v>
          </cell>
          <cell r="VC28">
            <v>8</v>
          </cell>
          <cell r="VD28">
            <v>10</v>
          </cell>
          <cell r="VF28">
            <v>10</v>
          </cell>
          <cell r="VG28">
            <v>12</v>
          </cell>
          <cell r="VI28">
            <v>3</v>
          </cell>
          <cell r="VJ28">
            <v>4</v>
          </cell>
          <cell r="VL28">
            <v>2</v>
          </cell>
          <cell r="VM28">
            <v>3</v>
          </cell>
          <cell r="VO28">
            <v>479</v>
          </cell>
          <cell r="VP28">
            <v>591</v>
          </cell>
          <cell r="VR28">
            <v>26</v>
          </cell>
          <cell r="VS28">
            <v>30</v>
          </cell>
          <cell r="VU28">
            <v>7</v>
          </cell>
          <cell r="VV28">
            <v>9</v>
          </cell>
          <cell r="VX28">
            <v>22</v>
          </cell>
          <cell r="VY28">
            <v>28</v>
          </cell>
          <cell r="WA28">
            <v>14</v>
          </cell>
          <cell r="WB28">
            <v>17</v>
          </cell>
          <cell r="WD28">
            <v>22</v>
          </cell>
          <cell r="WE28">
            <v>27</v>
          </cell>
          <cell r="WG28">
            <v>4</v>
          </cell>
          <cell r="WH28">
            <v>4</v>
          </cell>
          <cell r="WJ28">
            <v>3</v>
          </cell>
          <cell r="WK28">
            <v>4</v>
          </cell>
          <cell r="WM28">
            <v>3</v>
          </cell>
          <cell r="WN28">
            <v>3</v>
          </cell>
          <cell r="WP28">
            <v>3</v>
          </cell>
          <cell r="WQ28">
            <v>3</v>
          </cell>
          <cell r="WS28">
            <v>6</v>
          </cell>
          <cell r="WT28">
            <v>8</v>
          </cell>
          <cell r="WV28">
            <v>8</v>
          </cell>
          <cell r="WW28">
            <v>10</v>
          </cell>
          <cell r="WY28">
            <v>118</v>
          </cell>
          <cell r="WZ28">
            <v>143</v>
          </cell>
          <cell r="XB28">
            <v>597</v>
          </cell>
          <cell r="XC28">
            <v>734</v>
          </cell>
          <cell r="XE28">
            <v>0</v>
          </cell>
          <cell r="XF28">
            <v>0</v>
          </cell>
          <cell r="XG28">
            <v>13</v>
          </cell>
          <cell r="XH28">
            <v>15</v>
          </cell>
          <cell r="XI28">
            <v>3</v>
          </cell>
          <cell r="XJ28">
            <v>3</v>
          </cell>
          <cell r="XK28">
            <v>6</v>
          </cell>
          <cell r="XL28">
            <v>8</v>
          </cell>
          <cell r="XM28">
            <v>16</v>
          </cell>
          <cell r="XN28">
            <v>20</v>
          </cell>
          <cell r="XO28">
            <v>20</v>
          </cell>
          <cell r="XP28">
            <v>25</v>
          </cell>
          <cell r="XQ28">
            <v>1</v>
          </cell>
          <cell r="XR28">
            <v>1</v>
          </cell>
          <cell r="XT28">
            <v>52</v>
          </cell>
          <cell r="XU28">
            <v>66</v>
          </cell>
        </row>
        <row r="29">
          <cell r="B29" t="str">
            <v>รพท.สิงห์บุรี</v>
          </cell>
          <cell r="C29">
            <v>4</v>
          </cell>
          <cell r="D29" t="str">
            <v>สิงห์บุรี</v>
          </cell>
          <cell r="E29">
            <v>10692</v>
          </cell>
          <cell r="F29" t="str">
            <v>s</v>
          </cell>
          <cell r="G29" t="str">
            <v>รพ.ระดับ S เตียง &lt; 400</v>
          </cell>
          <cell r="H29">
            <v>310</v>
          </cell>
          <cell r="I29">
            <v>220</v>
          </cell>
          <cell r="J29">
            <v>275012</v>
          </cell>
          <cell r="K29">
            <v>44105</v>
          </cell>
          <cell r="L29">
            <v>0</v>
          </cell>
          <cell r="M29">
            <v>24977</v>
          </cell>
          <cell r="N29">
            <v>19128</v>
          </cell>
          <cell r="O29">
            <v>2</v>
          </cell>
          <cell r="P29">
            <v>3</v>
          </cell>
          <cell r="Q29">
            <v>1</v>
          </cell>
          <cell r="R29">
            <v>1</v>
          </cell>
          <cell r="S29">
            <v>10</v>
          </cell>
          <cell r="T29">
            <v>13</v>
          </cell>
          <cell r="U29">
            <v>2</v>
          </cell>
          <cell r="V29">
            <v>2</v>
          </cell>
          <cell r="W29">
            <v>0</v>
          </cell>
          <cell r="X29">
            <v>0</v>
          </cell>
          <cell r="Y29">
            <v>2</v>
          </cell>
          <cell r="Z29">
            <v>2</v>
          </cell>
          <cell r="AA29">
            <v>2</v>
          </cell>
          <cell r="AB29">
            <v>3</v>
          </cell>
          <cell r="AC29">
            <v>19</v>
          </cell>
          <cell r="AD29">
            <v>24</v>
          </cell>
          <cell r="AF29">
            <v>3</v>
          </cell>
          <cell r="AG29">
            <v>4</v>
          </cell>
          <cell r="AH29">
            <v>8</v>
          </cell>
          <cell r="AI29">
            <v>10</v>
          </cell>
          <cell r="AJ29">
            <v>11</v>
          </cell>
          <cell r="AK29">
            <v>14</v>
          </cell>
          <cell r="AM29">
            <v>2</v>
          </cell>
          <cell r="AN29">
            <v>2</v>
          </cell>
          <cell r="AO29">
            <v>14</v>
          </cell>
          <cell r="AP29">
            <v>18</v>
          </cell>
          <cell r="AQ29">
            <v>0</v>
          </cell>
          <cell r="AR29">
            <v>0</v>
          </cell>
          <cell r="AS29">
            <v>16</v>
          </cell>
          <cell r="AT29">
            <v>20</v>
          </cell>
          <cell r="AV29">
            <v>3</v>
          </cell>
          <cell r="AW29">
            <v>4</v>
          </cell>
          <cell r="AX29">
            <v>2</v>
          </cell>
          <cell r="AY29">
            <v>2</v>
          </cell>
          <cell r="AZ29">
            <v>5</v>
          </cell>
          <cell r="BA29">
            <v>6</v>
          </cell>
          <cell r="BC29">
            <v>3</v>
          </cell>
          <cell r="BD29">
            <v>4</v>
          </cell>
          <cell r="BE29">
            <v>8</v>
          </cell>
          <cell r="BF29">
            <v>10</v>
          </cell>
          <cell r="BG29">
            <v>11</v>
          </cell>
          <cell r="BH29">
            <v>14</v>
          </cell>
          <cell r="BJ29">
            <v>2</v>
          </cell>
          <cell r="BK29">
            <v>2</v>
          </cell>
          <cell r="BL29">
            <v>3</v>
          </cell>
          <cell r="BM29">
            <v>4</v>
          </cell>
          <cell r="BN29">
            <v>5</v>
          </cell>
          <cell r="BO29">
            <v>6</v>
          </cell>
          <cell r="BQ29">
            <v>67</v>
          </cell>
          <cell r="BR29">
            <v>84</v>
          </cell>
          <cell r="BT29">
            <v>5</v>
          </cell>
          <cell r="BU29">
            <v>6</v>
          </cell>
          <cell r="BV29">
            <v>5</v>
          </cell>
          <cell r="BW29">
            <v>6</v>
          </cell>
          <cell r="BX29" t="str">
            <v/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3</v>
          </cell>
          <cell r="CF29">
            <v>4</v>
          </cell>
          <cell r="CG29">
            <v>3</v>
          </cell>
          <cell r="CH29">
            <v>4</v>
          </cell>
          <cell r="CJ29">
            <v>3</v>
          </cell>
          <cell r="CK29">
            <v>4</v>
          </cell>
          <cell r="CL29">
            <v>2</v>
          </cell>
          <cell r="CM29">
            <v>2</v>
          </cell>
          <cell r="CN29">
            <v>8</v>
          </cell>
          <cell r="CO29">
            <v>10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13</v>
          </cell>
          <cell r="CY29">
            <v>16</v>
          </cell>
          <cell r="DA29">
            <v>2</v>
          </cell>
          <cell r="DB29">
            <v>2</v>
          </cell>
          <cell r="DC29">
            <v>0</v>
          </cell>
          <cell r="DD29">
            <v>0</v>
          </cell>
          <cell r="DE29">
            <v>2</v>
          </cell>
          <cell r="DF29">
            <v>2</v>
          </cell>
          <cell r="DH29">
            <v>0</v>
          </cell>
          <cell r="DI29">
            <v>0</v>
          </cell>
          <cell r="DJ29">
            <v>1</v>
          </cell>
          <cell r="DK29">
            <v>1</v>
          </cell>
          <cell r="DL29">
            <v>1</v>
          </cell>
          <cell r="DM29">
            <v>1</v>
          </cell>
          <cell r="DO29">
            <v>1</v>
          </cell>
          <cell r="DP29">
            <v>1</v>
          </cell>
          <cell r="DQ29">
            <v>2</v>
          </cell>
          <cell r="DR29">
            <v>3</v>
          </cell>
          <cell r="DS29">
            <v>3</v>
          </cell>
          <cell r="DT29">
            <v>4</v>
          </cell>
          <cell r="DV29">
            <v>0</v>
          </cell>
          <cell r="DW29">
            <v>0</v>
          </cell>
          <cell r="DX29">
            <v>1</v>
          </cell>
          <cell r="DY29">
            <v>1</v>
          </cell>
          <cell r="DZ29">
            <v>1</v>
          </cell>
          <cell r="EA29">
            <v>1</v>
          </cell>
          <cell r="EC29">
            <v>20</v>
          </cell>
          <cell r="ED29">
            <v>24</v>
          </cell>
          <cell r="EF29">
            <v>3</v>
          </cell>
          <cell r="EG29">
            <v>4</v>
          </cell>
          <cell r="EH29">
            <v>3</v>
          </cell>
          <cell r="EI29">
            <v>4</v>
          </cell>
          <cell r="EK29">
            <v>0</v>
          </cell>
          <cell r="EL29">
            <v>0</v>
          </cell>
          <cell r="EM29">
            <v>1</v>
          </cell>
          <cell r="EN29">
            <v>1</v>
          </cell>
          <cell r="EO29">
            <v>1</v>
          </cell>
          <cell r="EP29">
            <v>1</v>
          </cell>
          <cell r="ER29">
            <v>0</v>
          </cell>
          <cell r="ES29">
            <v>0</v>
          </cell>
          <cell r="ET29">
            <v>1</v>
          </cell>
          <cell r="EU29">
            <v>1</v>
          </cell>
          <cell r="EV29">
            <v>1</v>
          </cell>
          <cell r="EW29">
            <v>1</v>
          </cell>
          <cell r="EY29">
            <v>0</v>
          </cell>
          <cell r="EZ29">
            <v>0</v>
          </cell>
          <cell r="FA29">
            <v>1</v>
          </cell>
          <cell r="FB29">
            <v>1</v>
          </cell>
          <cell r="FC29">
            <v>1</v>
          </cell>
          <cell r="FD29">
            <v>1</v>
          </cell>
          <cell r="FE29">
            <v>2</v>
          </cell>
          <cell r="FF29">
            <v>2</v>
          </cell>
          <cell r="FH29">
            <v>0</v>
          </cell>
          <cell r="FI29">
            <v>0</v>
          </cell>
          <cell r="FJ29">
            <v>1</v>
          </cell>
          <cell r="FK29">
            <v>1</v>
          </cell>
          <cell r="FL29">
            <v>1</v>
          </cell>
          <cell r="FM29">
            <v>1</v>
          </cell>
          <cell r="FO29">
            <v>0</v>
          </cell>
          <cell r="FP29">
            <v>0</v>
          </cell>
          <cell r="FQ29">
            <v>1</v>
          </cell>
          <cell r="FR29">
            <v>1</v>
          </cell>
          <cell r="FS29">
            <v>1</v>
          </cell>
          <cell r="FT29">
            <v>1</v>
          </cell>
          <cell r="FV29">
            <v>0</v>
          </cell>
          <cell r="FW29">
            <v>0</v>
          </cell>
          <cell r="FX29">
            <v>2</v>
          </cell>
          <cell r="FY29">
            <v>2</v>
          </cell>
          <cell r="FZ29">
            <v>1</v>
          </cell>
          <cell r="GA29">
            <v>1</v>
          </cell>
          <cell r="GB29">
            <v>3</v>
          </cell>
          <cell r="GC29">
            <v>3</v>
          </cell>
          <cell r="GE29">
            <v>9</v>
          </cell>
          <cell r="GF29">
            <v>9</v>
          </cell>
          <cell r="GH29">
            <v>2</v>
          </cell>
          <cell r="GI29">
            <v>2</v>
          </cell>
          <cell r="GJ29">
            <v>2</v>
          </cell>
          <cell r="GK29">
            <v>2</v>
          </cell>
          <cell r="GM29">
            <v>2</v>
          </cell>
          <cell r="GN29">
            <v>2</v>
          </cell>
          <cell r="GO29">
            <v>2</v>
          </cell>
          <cell r="GP29">
            <v>2</v>
          </cell>
          <cell r="GR29">
            <v>1</v>
          </cell>
          <cell r="GS29">
            <v>1</v>
          </cell>
          <cell r="GT29">
            <v>1</v>
          </cell>
          <cell r="GU29">
            <v>1</v>
          </cell>
          <cell r="GW29">
            <v>1</v>
          </cell>
          <cell r="GX29">
            <v>1</v>
          </cell>
          <cell r="GY29">
            <v>1</v>
          </cell>
          <cell r="GZ29">
            <v>1</v>
          </cell>
          <cell r="HB29">
            <v>6</v>
          </cell>
          <cell r="HC29">
            <v>6</v>
          </cell>
          <cell r="HD29">
            <v>46</v>
          </cell>
          <cell r="HE29">
            <v>53</v>
          </cell>
          <cell r="HG29">
            <v>6</v>
          </cell>
          <cell r="HH29">
            <v>7</v>
          </cell>
          <cell r="HI29">
            <v>1</v>
          </cell>
          <cell r="HJ29">
            <v>1</v>
          </cell>
          <cell r="HK29">
            <v>8</v>
          </cell>
          <cell r="HL29">
            <v>10</v>
          </cell>
          <cell r="HM29">
            <v>2</v>
          </cell>
          <cell r="HN29">
            <v>2</v>
          </cell>
          <cell r="HO29">
            <v>17</v>
          </cell>
          <cell r="HP29">
            <v>20</v>
          </cell>
          <cell r="HR29">
            <v>2</v>
          </cell>
          <cell r="HS29">
            <v>2</v>
          </cell>
          <cell r="HT29">
            <v>1</v>
          </cell>
          <cell r="HU29">
            <v>1</v>
          </cell>
          <cell r="HV29">
            <v>2</v>
          </cell>
          <cell r="HW29">
            <v>3</v>
          </cell>
          <cell r="HX29">
            <v>2</v>
          </cell>
          <cell r="HY29">
            <v>3</v>
          </cell>
          <cell r="HZ29">
            <v>7</v>
          </cell>
          <cell r="IA29">
            <v>9</v>
          </cell>
          <cell r="IC29">
            <v>2</v>
          </cell>
          <cell r="ID29">
            <v>2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2</v>
          </cell>
          <cell r="IJ29">
            <v>2</v>
          </cell>
          <cell r="IL29">
            <v>1</v>
          </cell>
          <cell r="IM29">
            <v>1</v>
          </cell>
          <cell r="IN29">
            <v>1</v>
          </cell>
          <cell r="IO29">
            <v>1</v>
          </cell>
          <cell r="IP29">
            <v>4</v>
          </cell>
          <cell r="IQ29">
            <v>5</v>
          </cell>
          <cell r="IR29">
            <v>2</v>
          </cell>
          <cell r="IS29">
            <v>2</v>
          </cell>
          <cell r="IT29">
            <v>1</v>
          </cell>
          <cell r="IU29">
            <v>1</v>
          </cell>
          <cell r="IV29">
            <v>1</v>
          </cell>
          <cell r="IW29">
            <v>1</v>
          </cell>
          <cell r="IX29">
            <v>1</v>
          </cell>
          <cell r="IY29">
            <v>1</v>
          </cell>
          <cell r="IZ29">
            <v>11</v>
          </cell>
          <cell r="JA29">
            <v>12</v>
          </cell>
          <cell r="JC29">
            <v>1</v>
          </cell>
          <cell r="JD29">
            <v>1</v>
          </cell>
          <cell r="JE29">
            <v>2</v>
          </cell>
          <cell r="JF29">
            <v>2</v>
          </cell>
          <cell r="JG29">
            <v>1</v>
          </cell>
          <cell r="JH29">
            <v>1</v>
          </cell>
          <cell r="JI29">
            <v>0</v>
          </cell>
          <cell r="JJ29">
            <v>0</v>
          </cell>
          <cell r="JK29">
            <v>0</v>
          </cell>
          <cell r="JL29">
            <v>0</v>
          </cell>
          <cell r="JM29">
            <v>4</v>
          </cell>
          <cell r="JN29">
            <v>4</v>
          </cell>
          <cell r="JP29">
            <v>41</v>
          </cell>
          <cell r="JQ29">
            <v>47</v>
          </cell>
          <cell r="JS29">
            <v>3</v>
          </cell>
          <cell r="JT29">
            <v>4</v>
          </cell>
          <cell r="JU29">
            <v>10</v>
          </cell>
          <cell r="JV29">
            <v>12</v>
          </cell>
          <cell r="JW29">
            <v>13</v>
          </cell>
          <cell r="JX29">
            <v>16</v>
          </cell>
          <cell r="JY29" t="str">
            <v/>
          </cell>
          <cell r="JZ29">
            <v>6</v>
          </cell>
          <cell r="KA29">
            <v>8</v>
          </cell>
          <cell r="KB29">
            <v>1</v>
          </cell>
          <cell r="KC29">
            <v>1</v>
          </cell>
          <cell r="KD29">
            <v>7</v>
          </cell>
          <cell r="KE29">
            <v>9</v>
          </cell>
          <cell r="KF29" t="str">
            <v/>
          </cell>
          <cell r="KG29">
            <v>6</v>
          </cell>
          <cell r="KH29">
            <v>8</v>
          </cell>
          <cell r="KI29">
            <v>0</v>
          </cell>
          <cell r="KJ29">
            <v>0</v>
          </cell>
          <cell r="KK29">
            <v>6</v>
          </cell>
          <cell r="KL29">
            <v>8</v>
          </cell>
          <cell r="KM29" t="str">
            <v/>
          </cell>
          <cell r="KN29">
            <v>5</v>
          </cell>
          <cell r="KO29">
            <v>6</v>
          </cell>
          <cell r="KP29">
            <v>5</v>
          </cell>
          <cell r="KQ29">
            <v>6</v>
          </cell>
          <cell r="KR29" t="str">
            <v/>
          </cell>
          <cell r="KS29">
            <v>4</v>
          </cell>
          <cell r="KT29">
            <v>5</v>
          </cell>
          <cell r="KU29">
            <v>4</v>
          </cell>
          <cell r="KV29">
            <v>5</v>
          </cell>
          <cell r="KW29" t="str">
            <v/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 t="str">
            <v/>
          </cell>
          <cell r="LE29">
            <v>2</v>
          </cell>
          <cell r="LF29">
            <v>2</v>
          </cell>
          <cell r="LG29">
            <v>2</v>
          </cell>
          <cell r="LH29">
            <v>2</v>
          </cell>
          <cell r="LI29" t="str">
            <v/>
          </cell>
          <cell r="LJ29">
            <v>2</v>
          </cell>
          <cell r="LK29">
            <v>2</v>
          </cell>
          <cell r="LL29">
            <v>2</v>
          </cell>
          <cell r="LM29">
            <v>2</v>
          </cell>
          <cell r="LN29">
            <v>4</v>
          </cell>
          <cell r="LO29">
            <v>4</v>
          </cell>
          <cell r="LP29" t="str">
            <v/>
          </cell>
          <cell r="LQ29">
            <v>2</v>
          </cell>
          <cell r="LR29">
            <v>3</v>
          </cell>
          <cell r="LS29">
            <v>2</v>
          </cell>
          <cell r="LT29">
            <v>3</v>
          </cell>
          <cell r="LU29" t="str">
            <v/>
          </cell>
          <cell r="LV29">
            <v>0</v>
          </cell>
          <cell r="LW29">
            <v>0</v>
          </cell>
          <cell r="LX29">
            <v>5</v>
          </cell>
          <cell r="LY29">
            <v>6</v>
          </cell>
          <cell r="LZ29">
            <v>5</v>
          </cell>
          <cell r="MA29">
            <v>6</v>
          </cell>
          <cell r="MB29" t="str">
            <v/>
          </cell>
          <cell r="MC29">
            <v>4</v>
          </cell>
          <cell r="MD29">
            <v>5</v>
          </cell>
          <cell r="ME29">
            <v>4</v>
          </cell>
          <cell r="MF29">
            <v>5</v>
          </cell>
          <cell r="MG29" t="str">
            <v/>
          </cell>
          <cell r="MH29">
            <v>2</v>
          </cell>
          <cell r="MI29">
            <v>3</v>
          </cell>
          <cell r="MJ29">
            <v>2</v>
          </cell>
          <cell r="MK29">
            <v>3</v>
          </cell>
          <cell r="MM29">
            <v>2</v>
          </cell>
          <cell r="MN29">
            <v>2</v>
          </cell>
          <cell r="MO29">
            <v>2</v>
          </cell>
          <cell r="MP29">
            <v>3</v>
          </cell>
          <cell r="MQ29">
            <v>5</v>
          </cell>
          <cell r="MR29">
            <v>6</v>
          </cell>
          <cell r="MS29">
            <v>9</v>
          </cell>
          <cell r="MT29">
            <v>11</v>
          </cell>
          <cell r="MU29" t="str">
            <v/>
          </cell>
          <cell r="MV29">
            <v>8</v>
          </cell>
          <cell r="MW29">
            <v>10</v>
          </cell>
          <cell r="MX29">
            <v>3</v>
          </cell>
          <cell r="MY29">
            <v>4</v>
          </cell>
          <cell r="MZ29">
            <v>1</v>
          </cell>
          <cell r="NA29">
            <v>1</v>
          </cell>
          <cell r="NB29">
            <v>12</v>
          </cell>
          <cell r="NC29">
            <v>15</v>
          </cell>
          <cell r="ND29" t="str">
            <v/>
          </cell>
          <cell r="NE29">
            <v>3</v>
          </cell>
          <cell r="NF29">
            <v>4</v>
          </cell>
          <cell r="NG29">
            <v>6</v>
          </cell>
          <cell r="NH29">
            <v>7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9</v>
          </cell>
          <cell r="NN29">
            <v>11</v>
          </cell>
          <cell r="NO29" t="str">
            <v/>
          </cell>
          <cell r="NP29">
            <v>0</v>
          </cell>
          <cell r="NQ29">
            <v>0</v>
          </cell>
          <cell r="NR29">
            <v>15</v>
          </cell>
          <cell r="NS29">
            <v>19</v>
          </cell>
          <cell r="NT29">
            <v>2</v>
          </cell>
          <cell r="NU29">
            <v>2</v>
          </cell>
          <cell r="NV29">
            <v>17</v>
          </cell>
          <cell r="NW29">
            <v>21</v>
          </cell>
          <cell r="NX29" t="str">
            <v/>
          </cell>
          <cell r="NY29">
            <v>1</v>
          </cell>
          <cell r="NZ29">
            <v>1</v>
          </cell>
          <cell r="OA29">
            <v>10</v>
          </cell>
          <cell r="OB29">
            <v>12</v>
          </cell>
          <cell r="OC29">
            <v>3</v>
          </cell>
          <cell r="OD29">
            <v>4</v>
          </cell>
          <cell r="OE29">
            <v>1</v>
          </cell>
          <cell r="OF29">
            <v>1</v>
          </cell>
          <cell r="OG29">
            <v>2</v>
          </cell>
          <cell r="OH29">
            <v>2</v>
          </cell>
          <cell r="OI29">
            <v>17</v>
          </cell>
          <cell r="OJ29">
            <v>20</v>
          </cell>
          <cell r="OK29" t="str">
            <v/>
          </cell>
          <cell r="OL29">
            <v>4</v>
          </cell>
          <cell r="OM29">
            <v>5</v>
          </cell>
          <cell r="ON29">
            <v>4</v>
          </cell>
          <cell r="OO29">
            <v>5</v>
          </cell>
          <cell r="OP29" t="str">
            <v/>
          </cell>
          <cell r="OQ29">
            <v>18</v>
          </cell>
          <cell r="OR29">
            <v>22</v>
          </cell>
          <cell r="OS29">
            <v>14</v>
          </cell>
          <cell r="OT29">
            <v>18</v>
          </cell>
          <cell r="OU29">
            <v>32</v>
          </cell>
          <cell r="OV29">
            <v>40</v>
          </cell>
          <cell r="OW29" t="str">
            <v/>
          </cell>
          <cell r="OX29">
            <v>154</v>
          </cell>
          <cell r="OY29">
            <v>190</v>
          </cell>
          <cell r="PA29">
            <v>18</v>
          </cell>
          <cell r="PB29">
            <v>22</v>
          </cell>
          <cell r="PC29">
            <v>18</v>
          </cell>
          <cell r="PD29">
            <v>22</v>
          </cell>
          <cell r="PE29" t="str">
            <v/>
          </cell>
          <cell r="PF29">
            <v>14</v>
          </cell>
          <cell r="PG29">
            <v>18</v>
          </cell>
          <cell r="PH29">
            <v>14</v>
          </cell>
          <cell r="PI29">
            <v>18</v>
          </cell>
          <cell r="PK29">
            <v>25</v>
          </cell>
          <cell r="PL29">
            <v>31</v>
          </cell>
          <cell r="PM29">
            <v>25</v>
          </cell>
          <cell r="PN29">
            <v>31</v>
          </cell>
          <cell r="PP29">
            <v>8</v>
          </cell>
          <cell r="PQ29">
            <v>10</v>
          </cell>
          <cell r="PR29">
            <v>8</v>
          </cell>
          <cell r="PS29">
            <v>10</v>
          </cell>
          <cell r="PU29">
            <v>15</v>
          </cell>
          <cell r="PV29">
            <v>19</v>
          </cell>
          <cell r="PW29">
            <v>15</v>
          </cell>
          <cell r="PX29">
            <v>19</v>
          </cell>
          <cell r="PZ29">
            <v>9</v>
          </cell>
          <cell r="QA29">
            <v>11</v>
          </cell>
          <cell r="QB29">
            <v>9</v>
          </cell>
          <cell r="QC29">
            <v>11</v>
          </cell>
          <cell r="QE29">
            <v>63</v>
          </cell>
          <cell r="QF29">
            <v>79</v>
          </cell>
          <cell r="QG29">
            <v>63</v>
          </cell>
          <cell r="QH29">
            <v>79</v>
          </cell>
          <cell r="QJ29">
            <v>29</v>
          </cell>
          <cell r="QK29">
            <v>36</v>
          </cell>
          <cell r="QL29">
            <v>29</v>
          </cell>
          <cell r="QM29">
            <v>36</v>
          </cell>
          <cell r="QO29">
            <v>10</v>
          </cell>
          <cell r="QP29">
            <v>12</v>
          </cell>
          <cell r="QQ29">
            <v>10</v>
          </cell>
          <cell r="QR29">
            <v>12</v>
          </cell>
          <cell r="QT29">
            <v>2</v>
          </cell>
          <cell r="QU29">
            <v>2</v>
          </cell>
          <cell r="QV29">
            <v>2</v>
          </cell>
          <cell r="QW29">
            <v>2</v>
          </cell>
          <cell r="QY29">
            <v>13</v>
          </cell>
          <cell r="QZ29">
            <v>16</v>
          </cell>
          <cell r="RA29">
            <v>13</v>
          </cell>
          <cell r="RB29">
            <v>16</v>
          </cell>
          <cell r="RD29">
            <v>10</v>
          </cell>
          <cell r="RE29">
            <v>13</v>
          </cell>
          <cell r="RF29">
            <v>10</v>
          </cell>
          <cell r="RG29">
            <v>13</v>
          </cell>
          <cell r="RI29">
            <v>0</v>
          </cell>
          <cell r="RJ29">
            <v>0</v>
          </cell>
          <cell r="RK29">
            <v>0</v>
          </cell>
          <cell r="RL29">
            <v>0</v>
          </cell>
          <cell r="RN29">
            <v>2</v>
          </cell>
          <cell r="RO29">
            <v>2</v>
          </cell>
          <cell r="RP29">
            <v>2</v>
          </cell>
          <cell r="RQ29">
            <v>2</v>
          </cell>
          <cell r="RS29">
            <v>4</v>
          </cell>
          <cell r="RT29">
            <v>5</v>
          </cell>
          <cell r="RU29">
            <v>4</v>
          </cell>
          <cell r="RV29">
            <v>5</v>
          </cell>
          <cell r="RX29">
            <v>2</v>
          </cell>
          <cell r="RY29">
            <v>2</v>
          </cell>
          <cell r="RZ29">
            <v>2</v>
          </cell>
          <cell r="SA29">
            <v>2</v>
          </cell>
          <cell r="SC29">
            <v>224</v>
          </cell>
          <cell r="SD29">
            <v>278</v>
          </cell>
          <cell r="SF29">
            <v>532</v>
          </cell>
          <cell r="SG29">
            <v>652</v>
          </cell>
          <cell r="SI29">
            <v>48</v>
          </cell>
          <cell r="SJ29">
            <v>60</v>
          </cell>
          <cell r="SL29">
            <v>8</v>
          </cell>
          <cell r="SM29">
            <v>10</v>
          </cell>
          <cell r="SO29">
            <v>3</v>
          </cell>
          <cell r="SP29">
            <v>4</v>
          </cell>
          <cell r="SR29">
            <v>1</v>
          </cell>
          <cell r="SS29">
            <v>1</v>
          </cell>
          <cell r="SU29">
            <v>18</v>
          </cell>
          <cell r="SV29">
            <v>22</v>
          </cell>
          <cell r="SX29">
            <v>14</v>
          </cell>
          <cell r="SY29">
            <v>18</v>
          </cell>
          <cell r="TA29">
            <v>242</v>
          </cell>
          <cell r="TB29">
            <v>297</v>
          </cell>
          <cell r="TD29">
            <v>20</v>
          </cell>
          <cell r="TE29">
            <v>24</v>
          </cell>
          <cell r="TG29">
            <v>3</v>
          </cell>
          <cell r="TH29">
            <v>4</v>
          </cell>
          <cell r="TJ29">
            <v>15</v>
          </cell>
          <cell r="TK29">
            <v>19</v>
          </cell>
          <cell r="TM29">
            <v>2</v>
          </cell>
          <cell r="TN29">
            <v>2</v>
          </cell>
          <cell r="TP29">
            <v>5</v>
          </cell>
          <cell r="TQ29">
            <v>6</v>
          </cell>
          <cell r="TS29">
            <v>10</v>
          </cell>
          <cell r="TT29">
            <v>12</v>
          </cell>
          <cell r="TV29">
            <v>3</v>
          </cell>
          <cell r="TW29">
            <v>4</v>
          </cell>
          <cell r="TY29">
            <v>1</v>
          </cell>
          <cell r="TZ29">
            <v>1</v>
          </cell>
          <cell r="UB29">
            <v>2</v>
          </cell>
          <cell r="UC29">
            <v>2</v>
          </cell>
          <cell r="UE29">
            <v>6</v>
          </cell>
          <cell r="UF29">
            <v>7</v>
          </cell>
          <cell r="UH29">
            <v>0</v>
          </cell>
          <cell r="UI29">
            <v>0</v>
          </cell>
          <cell r="UK29">
            <v>0</v>
          </cell>
          <cell r="UL29">
            <v>0</v>
          </cell>
          <cell r="UN29">
            <v>1</v>
          </cell>
          <cell r="UO29">
            <v>1</v>
          </cell>
          <cell r="UQ29">
            <v>5</v>
          </cell>
          <cell r="UR29">
            <v>6</v>
          </cell>
          <cell r="UT29">
            <v>2</v>
          </cell>
          <cell r="UU29">
            <v>2</v>
          </cell>
          <cell r="UW29">
            <v>1</v>
          </cell>
          <cell r="UX29">
            <v>1</v>
          </cell>
          <cell r="UZ29">
            <v>4</v>
          </cell>
          <cell r="VA29">
            <v>5</v>
          </cell>
          <cell r="VC29">
            <v>8</v>
          </cell>
          <cell r="VD29">
            <v>10</v>
          </cell>
          <cell r="VF29">
            <v>10</v>
          </cell>
          <cell r="VG29">
            <v>12</v>
          </cell>
          <cell r="VI29">
            <v>2</v>
          </cell>
          <cell r="VJ29">
            <v>3</v>
          </cell>
          <cell r="VL29">
            <v>4</v>
          </cell>
          <cell r="VM29">
            <v>5</v>
          </cell>
          <cell r="VO29">
            <v>438</v>
          </cell>
          <cell r="VP29">
            <v>538</v>
          </cell>
          <cell r="VR29">
            <v>20</v>
          </cell>
          <cell r="VS29">
            <v>25</v>
          </cell>
          <cell r="VU29">
            <v>5</v>
          </cell>
          <cell r="VV29">
            <v>6</v>
          </cell>
          <cell r="VX29">
            <v>16</v>
          </cell>
          <cell r="VY29">
            <v>20</v>
          </cell>
          <cell r="WA29">
            <v>11</v>
          </cell>
          <cell r="WB29">
            <v>14</v>
          </cell>
          <cell r="WD29">
            <v>18</v>
          </cell>
          <cell r="WE29">
            <v>22</v>
          </cell>
          <cell r="WG29">
            <v>3</v>
          </cell>
          <cell r="WH29">
            <v>3</v>
          </cell>
          <cell r="WJ29">
            <v>3</v>
          </cell>
          <cell r="WK29">
            <v>3</v>
          </cell>
          <cell r="WM29">
            <v>2</v>
          </cell>
          <cell r="WN29">
            <v>2</v>
          </cell>
          <cell r="WP29">
            <v>3</v>
          </cell>
          <cell r="WQ29">
            <v>3</v>
          </cell>
          <cell r="WS29">
            <v>6</v>
          </cell>
          <cell r="WT29">
            <v>7</v>
          </cell>
          <cell r="WV29">
            <v>7</v>
          </cell>
          <cell r="WW29">
            <v>9</v>
          </cell>
          <cell r="WY29">
            <v>94</v>
          </cell>
          <cell r="WZ29">
            <v>114</v>
          </cell>
          <cell r="XB29">
            <v>532</v>
          </cell>
          <cell r="XC29">
            <v>652</v>
          </cell>
          <cell r="XE29">
            <v>0</v>
          </cell>
          <cell r="XF29">
            <v>0</v>
          </cell>
          <cell r="XG29">
            <v>12</v>
          </cell>
          <cell r="XH29">
            <v>15</v>
          </cell>
          <cell r="XI29">
            <v>1</v>
          </cell>
          <cell r="XJ29">
            <v>1</v>
          </cell>
          <cell r="XK29">
            <v>5</v>
          </cell>
          <cell r="XL29">
            <v>6</v>
          </cell>
          <cell r="XM29">
            <v>11</v>
          </cell>
          <cell r="XN29">
            <v>14</v>
          </cell>
          <cell r="XO29">
            <v>16</v>
          </cell>
          <cell r="XP29">
            <v>20</v>
          </cell>
          <cell r="XQ29">
            <v>1</v>
          </cell>
          <cell r="XR29">
            <v>1</v>
          </cell>
          <cell r="XT29">
            <v>42</v>
          </cell>
          <cell r="XU29">
            <v>53</v>
          </cell>
        </row>
        <row r="30">
          <cell r="B30" t="str">
            <v>รพท.อินทร์บุรี</v>
          </cell>
          <cell r="C30">
            <v>4</v>
          </cell>
          <cell r="D30" t="str">
            <v>สิงห์บุรี</v>
          </cell>
          <cell r="E30">
            <v>10693</v>
          </cell>
          <cell r="F30" t="str">
            <v>M1</v>
          </cell>
          <cell r="G30" t="str">
            <v>รพ.ระดับ M1 เตียง &gt; 200</v>
          </cell>
          <cell r="H30">
            <v>254</v>
          </cell>
          <cell r="I30">
            <v>103</v>
          </cell>
          <cell r="J30">
            <v>146272</v>
          </cell>
          <cell r="K30">
            <v>59631</v>
          </cell>
          <cell r="L30">
            <v>0</v>
          </cell>
          <cell r="M30">
            <v>2747</v>
          </cell>
          <cell r="N30">
            <v>56884</v>
          </cell>
          <cell r="O30">
            <v>2</v>
          </cell>
          <cell r="P30">
            <v>2</v>
          </cell>
          <cell r="Q30">
            <v>1</v>
          </cell>
          <cell r="R30">
            <v>1</v>
          </cell>
          <cell r="S30">
            <v>8</v>
          </cell>
          <cell r="T30">
            <v>10</v>
          </cell>
          <cell r="U30">
            <v>1</v>
          </cell>
          <cell r="V30">
            <v>1</v>
          </cell>
          <cell r="W30">
            <v>1</v>
          </cell>
          <cell r="X30">
            <v>1</v>
          </cell>
          <cell r="Y30">
            <v>1</v>
          </cell>
          <cell r="Z30">
            <v>1</v>
          </cell>
          <cell r="AA30">
            <v>2</v>
          </cell>
          <cell r="AB30">
            <v>2</v>
          </cell>
          <cell r="AC30">
            <v>16</v>
          </cell>
          <cell r="AD30">
            <v>18</v>
          </cell>
          <cell r="AF30">
            <v>2</v>
          </cell>
          <cell r="AG30">
            <v>3</v>
          </cell>
          <cell r="AH30">
            <v>4</v>
          </cell>
          <cell r="AI30">
            <v>5</v>
          </cell>
          <cell r="AJ30">
            <v>6</v>
          </cell>
          <cell r="AK30">
            <v>8</v>
          </cell>
          <cell r="AM30">
            <v>1</v>
          </cell>
          <cell r="AN30">
            <v>1</v>
          </cell>
          <cell r="AO30">
            <v>12</v>
          </cell>
          <cell r="AP30">
            <v>15</v>
          </cell>
          <cell r="AQ30">
            <v>1</v>
          </cell>
          <cell r="AR30">
            <v>1</v>
          </cell>
          <cell r="AS30">
            <v>14</v>
          </cell>
          <cell r="AT30">
            <v>17</v>
          </cell>
          <cell r="AV30">
            <v>3</v>
          </cell>
          <cell r="AW30">
            <v>4</v>
          </cell>
          <cell r="AX30">
            <v>2</v>
          </cell>
          <cell r="AY30">
            <v>2</v>
          </cell>
          <cell r="AZ30">
            <v>5</v>
          </cell>
          <cell r="BA30">
            <v>6</v>
          </cell>
          <cell r="BC30">
            <v>2</v>
          </cell>
          <cell r="BD30">
            <v>3</v>
          </cell>
          <cell r="BE30">
            <v>6</v>
          </cell>
          <cell r="BF30">
            <v>7</v>
          </cell>
          <cell r="BG30">
            <v>8</v>
          </cell>
          <cell r="BH30">
            <v>10</v>
          </cell>
          <cell r="BJ30">
            <v>2</v>
          </cell>
          <cell r="BK30">
            <v>2</v>
          </cell>
          <cell r="BL30">
            <v>2</v>
          </cell>
          <cell r="BM30">
            <v>2</v>
          </cell>
          <cell r="BN30">
            <v>4</v>
          </cell>
          <cell r="BO30">
            <v>4</v>
          </cell>
          <cell r="BQ30">
            <v>53</v>
          </cell>
          <cell r="BR30">
            <v>63</v>
          </cell>
          <cell r="BT30">
            <v>1</v>
          </cell>
          <cell r="BU30">
            <v>1</v>
          </cell>
          <cell r="BV30">
            <v>1</v>
          </cell>
          <cell r="BW30">
            <v>1</v>
          </cell>
          <cell r="BX30" t="str">
            <v/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2</v>
          </cell>
          <cell r="CD30">
            <v>2</v>
          </cell>
          <cell r="CE30">
            <v>2</v>
          </cell>
          <cell r="CF30">
            <v>3</v>
          </cell>
          <cell r="CG30">
            <v>4</v>
          </cell>
          <cell r="CH30">
            <v>5</v>
          </cell>
          <cell r="CJ30">
            <v>3</v>
          </cell>
          <cell r="CK30">
            <v>4</v>
          </cell>
          <cell r="CL30">
            <v>2</v>
          </cell>
          <cell r="CM30">
            <v>2</v>
          </cell>
          <cell r="CN30">
            <v>4</v>
          </cell>
          <cell r="CO30">
            <v>5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1</v>
          </cell>
          <cell r="CW30">
            <v>1</v>
          </cell>
          <cell r="CX30">
            <v>10</v>
          </cell>
          <cell r="CY30">
            <v>12</v>
          </cell>
          <cell r="DA30">
            <v>1</v>
          </cell>
          <cell r="DB30">
            <v>1</v>
          </cell>
          <cell r="DC30">
            <v>2</v>
          </cell>
          <cell r="DD30">
            <v>2</v>
          </cell>
          <cell r="DE30">
            <v>3</v>
          </cell>
          <cell r="DF30">
            <v>3</v>
          </cell>
          <cell r="DH30">
            <v>0</v>
          </cell>
          <cell r="DI30">
            <v>0</v>
          </cell>
          <cell r="DJ30">
            <v>2</v>
          </cell>
          <cell r="DK30">
            <v>2</v>
          </cell>
          <cell r="DL30">
            <v>2</v>
          </cell>
          <cell r="DM30">
            <v>2</v>
          </cell>
          <cell r="DO30">
            <v>0</v>
          </cell>
          <cell r="DP30">
            <v>0</v>
          </cell>
          <cell r="DQ30">
            <v>2</v>
          </cell>
          <cell r="DR30">
            <v>2</v>
          </cell>
          <cell r="DS30">
            <v>2</v>
          </cell>
          <cell r="DT30">
            <v>2</v>
          </cell>
          <cell r="DV30">
            <v>0</v>
          </cell>
          <cell r="DW30">
            <v>0</v>
          </cell>
          <cell r="DX30">
            <v>2</v>
          </cell>
          <cell r="DY30">
            <v>2</v>
          </cell>
          <cell r="DZ30">
            <v>2</v>
          </cell>
          <cell r="EA30">
            <v>2</v>
          </cell>
          <cell r="EC30">
            <v>19</v>
          </cell>
          <cell r="ED30">
            <v>21</v>
          </cell>
          <cell r="EF30">
            <v>2</v>
          </cell>
          <cell r="EG30">
            <v>3</v>
          </cell>
          <cell r="EH30">
            <v>2</v>
          </cell>
          <cell r="EI30">
            <v>3</v>
          </cell>
          <cell r="EK30">
            <v>0</v>
          </cell>
          <cell r="EL30">
            <v>0</v>
          </cell>
          <cell r="EM30">
            <v>1</v>
          </cell>
          <cell r="EN30">
            <v>1</v>
          </cell>
          <cell r="EO30">
            <v>1</v>
          </cell>
          <cell r="EP30">
            <v>1</v>
          </cell>
          <cell r="ER30">
            <v>1</v>
          </cell>
          <cell r="ES30">
            <v>1</v>
          </cell>
          <cell r="ET30">
            <v>1</v>
          </cell>
          <cell r="EU30">
            <v>1</v>
          </cell>
          <cell r="EV30">
            <v>2</v>
          </cell>
          <cell r="EW30">
            <v>2</v>
          </cell>
          <cell r="EY30">
            <v>0</v>
          </cell>
          <cell r="EZ30">
            <v>0</v>
          </cell>
          <cell r="FA30">
            <v>1</v>
          </cell>
          <cell r="FB30">
            <v>1</v>
          </cell>
          <cell r="FC30">
            <v>1</v>
          </cell>
          <cell r="FD30">
            <v>1</v>
          </cell>
          <cell r="FE30">
            <v>2</v>
          </cell>
          <cell r="FF30">
            <v>2</v>
          </cell>
          <cell r="FH30">
            <v>0</v>
          </cell>
          <cell r="FI30">
            <v>0</v>
          </cell>
          <cell r="FJ30">
            <v>1</v>
          </cell>
          <cell r="FK30">
            <v>1</v>
          </cell>
          <cell r="FL30">
            <v>1</v>
          </cell>
          <cell r="FM30">
            <v>1</v>
          </cell>
          <cell r="FO30">
            <v>0</v>
          </cell>
          <cell r="FP30">
            <v>0</v>
          </cell>
          <cell r="FQ30">
            <v>2</v>
          </cell>
          <cell r="FR30">
            <v>2</v>
          </cell>
          <cell r="FS30">
            <v>2</v>
          </cell>
          <cell r="FT30">
            <v>2</v>
          </cell>
          <cell r="FV30">
            <v>0</v>
          </cell>
          <cell r="FW30">
            <v>0</v>
          </cell>
          <cell r="FX30">
            <v>1</v>
          </cell>
          <cell r="FY30">
            <v>1</v>
          </cell>
          <cell r="FZ30">
            <v>1</v>
          </cell>
          <cell r="GA30">
            <v>1</v>
          </cell>
          <cell r="GB30">
            <v>2</v>
          </cell>
          <cell r="GC30">
            <v>2</v>
          </cell>
          <cell r="GE30">
            <v>10</v>
          </cell>
          <cell r="GF30">
            <v>10</v>
          </cell>
          <cell r="GH30">
            <v>4</v>
          </cell>
          <cell r="GI30">
            <v>5</v>
          </cell>
          <cell r="GJ30">
            <v>4</v>
          </cell>
          <cell r="GK30">
            <v>5</v>
          </cell>
          <cell r="GM30">
            <v>0</v>
          </cell>
          <cell r="GN30">
            <v>0</v>
          </cell>
          <cell r="GO30">
            <v>0</v>
          </cell>
          <cell r="GP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B30">
            <v>4</v>
          </cell>
          <cell r="HC30">
            <v>5</v>
          </cell>
          <cell r="HD30">
            <v>40</v>
          </cell>
          <cell r="HE30">
            <v>45</v>
          </cell>
          <cell r="HG30">
            <v>5</v>
          </cell>
          <cell r="HH30">
            <v>6</v>
          </cell>
          <cell r="HI30">
            <v>0</v>
          </cell>
          <cell r="HJ30">
            <v>0</v>
          </cell>
          <cell r="HK30">
            <v>7</v>
          </cell>
          <cell r="HL30">
            <v>9</v>
          </cell>
          <cell r="HM30">
            <v>0</v>
          </cell>
          <cell r="HN30">
            <v>0</v>
          </cell>
          <cell r="HO30">
            <v>12</v>
          </cell>
          <cell r="HP30">
            <v>15</v>
          </cell>
          <cell r="HR30">
            <v>1</v>
          </cell>
          <cell r="HS30">
            <v>1</v>
          </cell>
          <cell r="HT30">
            <v>1</v>
          </cell>
          <cell r="HU30">
            <v>1</v>
          </cell>
          <cell r="HV30">
            <v>2</v>
          </cell>
          <cell r="HW30">
            <v>3</v>
          </cell>
          <cell r="HX30">
            <v>0</v>
          </cell>
          <cell r="HY30">
            <v>0</v>
          </cell>
          <cell r="HZ30">
            <v>4</v>
          </cell>
          <cell r="IA30">
            <v>5</v>
          </cell>
          <cell r="IC30">
            <v>2</v>
          </cell>
          <cell r="ID30">
            <v>2</v>
          </cell>
          <cell r="IE30">
            <v>0</v>
          </cell>
          <cell r="IF30">
            <v>0</v>
          </cell>
          <cell r="IG30">
            <v>1</v>
          </cell>
          <cell r="IH30">
            <v>1</v>
          </cell>
          <cell r="II30">
            <v>3</v>
          </cell>
          <cell r="IJ30">
            <v>3</v>
          </cell>
          <cell r="IL30">
            <v>2</v>
          </cell>
          <cell r="IM30">
            <v>2</v>
          </cell>
          <cell r="IN30">
            <v>0</v>
          </cell>
          <cell r="IO30">
            <v>0</v>
          </cell>
          <cell r="IP30">
            <v>2</v>
          </cell>
          <cell r="IQ30">
            <v>2</v>
          </cell>
          <cell r="IR30">
            <v>1</v>
          </cell>
          <cell r="IS30">
            <v>1</v>
          </cell>
          <cell r="IT30">
            <v>0</v>
          </cell>
          <cell r="IU30">
            <v>0</v>
          </cell>
          <cell r="IV30">
            <v>1</v>
          </cell>
          <cell r="IW30">
            <v>1</v>
          </cell>
          <cell r="IX30">
            <v>1</v>
          </cell>
          <cell r="IY30">
            <v>1</v>
          </cell>
          <cell r="IZ30">
            <v>7</v>
          </cell>
          <cell r="JA30">
            <v>7</v>
          </cell>
          <cell r="JC30">
            <v>1</v>
          </cell>
          <cell r="JD30">
            <v>1</v>
          </cell>
          <cell r="JE30">
            <v>2</v>
          </cell>
          <cell r="JF30">
            <v>2</v>
          </cell>
          <cell r="JG30">
            <v>1</v>
          </cell>
          <cell r="JH30">
            <v>1</v>
          </cell>
          <cell r="JI30">
            <v>2</v>
          </cell>
          <cell r="JJ30">
            <v>2</v>
          </cell>
          <cell r="JK30">
            <v>2</v>
          </cell>
          <cell r="JL30">
            <v>2</v>
          </cell>
          <cell r="JM30">
            <v>6</v>
          </cell>
          <cell r="JN30">
            <v>6</v>
          </cell>
          <cell r="JP30">
            <v>32</v>
          </cell>
          <cell r="JQ30">
            <v>36</v>
          </cell>
          <cell r="JS30">
            <v>2</v>
          </cell>
          <cell r="JT30">
            <v>2</v>
          </cell>
          <cell r="JU30">
            <v>10</v>
          </cell>
          <cell r="JV30">
            <v>12</v>
          </cell>
          <cell r="JW30">
            <v>12</v>
          </cell>
          <cell r="JX30">
            <v>14</v>
          </cell>
          <cell r="JY30" t="str">
            <v/>
          </cell>
          <cell r="JZ30">
            <v>5</v>
          </cell>
          <cell r="KA30">
            <v>6</v>
          </cell>
          <cell r="KB30">
            <v>0</v>
          </cell>
          <cell r="KC30">
            <v>0</v>
          </cell>
          <cell r="KD30">
            <v>5</v>
          </cell>
          <cell r="KE30">
            <v>6</v>
          </cell>
          <cell r="KF30" t="str">
            <v/>
          </cell>
          <cell r="KG30">
            <v>2</v>
          </cell>
          <cell r="KH30">
            <v>3</v>
          </cell>
          <cell r="KI30">
            <v>0</v>
          </cell>
          <cell r="KJ30">
            <v>0</v>
          </cell>
          <cell r="KK30">
            <v>2</v>
          </cell>
          <cell r="KL30">
            <v>3</v>
          </cell>
          <cell r="KM30" t="str">
            <v/>
          </cell>
          <cell r="KN30">
            <v>2</v>
          </cell>
          <cell r="KO30">
            <v>3</v>
          </cell>
          <cell r="KP30">
            <v>2</v>
          </cell>
          <cell r="KQ30">
            <v>3</v>
          </cell>
          <cell r="KR30" t="str">
            <v/>
          </cell>
          <cell r="KS30">
            <v>2</v>
          </cell>
          <cell r="KT30">
            <v>3</v>
          </cell>
          <cell r="KU30">
            <v>2</v>
          </cell>
          <cell r="KV30">
            <v>3</v>
          </cell>
          <cell r="KW30" t="str">
            <v/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 t="str">
            <v/>
          </cell>
          <cell r="LE30">
            <v>2</v>
          </cell>
          <cell r="LF30">
            <v>2</v>
          </cell>
          <cell r="LG30">
            <v>2</v>
          </cell>
          <cell r="LH30">
            <v>2</v>
          </cell>
          <cell r="LI30" t="str">
            <v/>
          </cell>
          <cell r="LJ30">
            <v>1</v>
          </cell>
          <cell r="LK30">
            <v>1</v>
          </cell>
          <cell r="LL30">
            <v>0</v>
          </cell>
          <cell r="LM30">
            <v>0</v>
          </cell>
          <cell r="LN30">
            <v>1</v>
          </cell>
          <cell r="LO30">
            <v>1</v>
          </cell>
          <cell r="LP30" t="str">
            <v/>
          </cell>
          <cell r="LQ30">
            <v>2</v>
          </cell>
          <cell r="LR30">
            <v>2</v>
          </cell>
          <cell r="LS30">
            <v>2</v>
          </cell>
          <cell r="LT30">
            <v>2</v>
          </cell>
          <cell r="LU30" t="str">
            <v/>
          </cell>
          <cell r="LV30">
            <v>0</v>
          </cell>
          <cell r="LW30">
            <v>0</v>
          </cell>
          <cell r="LX30">
            <v>2</v>
          </cell>
          <cell r="LY30">
            <v>2</v>
          </cell>
          <cell r="LZ30">
            <v>2</v>
          </cell>
          <cell r="MA30">
            <v>2</v>
          </cell>
          <cell r="MB30" t="str">
            <v/>
          </cell>
          <cell r="MC30">
            <v>2</v>
          </cell>
          <cell r="MD30">
            <v>3</v>
          </cell>
          <cell r="ME30">
            <v>2</v>
          </cell>
          <cell r="MF30">
            <v>3</v>
          </cell>
          <cell r="MG30" t="str">
            <v/>
          </cell>
          <cell r="MH30">
            <v>2</v>
          </cell>
          <cell r="MI30">
            <v>2</v>
          </cell>
          <cell r="MJ30">
            <v>2</v>
          </cell>
          <cell r="MK30">
            <v>2</v>
          </cell>
          <cell r="MM30">
            <v>0</v>
          </cell>
          <cell r="MN30">
            <v>0</v>
          </cell>
          <cell r="MO30">
            <v>2</v>
          </cell>
          <cell r="MP30">
            <v>3</v>
          </cell>
          <cell r="MQ30">
            <v>3</v>
          </cell>
          <cell r="MR30">
            <v>4</v>
          </cell>
          <cell r="MS30">
            <v>5</v>
          </cell>
          <cell r="MT30">
            <v>7</v>
          </cell>
          <cell r="MU30" t="str">
            <v/>
          </cell>
          <cell r="MV30">
            <v>8</v>
          </cell>
          <cell r="MW30">
            <v>10</v>
          </cell>
          <cell r="MX30">
            <v>3</v>
          </cell>
          <cell r="MY30">
            <v>4</v>
          </cell>
          <cell r="MZ30">
            <v>1</v>
          </cell>
          <cell r="NA30">
            <v>1</v>
          </cell>
          <cell r="NB30">
            <v>12</v>
          </cell>
          <cell r="NC30">
            <v>15</v>
          </cell>
          <cell r="ND30" t="str">
            <v/>
          </cell>
          <cell r="NE30">
            <v>2</v>
          </cell>
          <cell r="NF30">
            <v>2</v>
          </cell>
          <cell r="NG30">
            <v>4</v>
          </cell>
          <cell r="NH30">
            <v>5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6</v>
          </cell>
          <cell r="NN30">
            <v>7</v>
          </cell>
          <cell r="NO30" t="str">
            <v/>
          </cell>
          <cell r="NP30">
            <v>0</v>
          </cell>
          <cell r="NQ30">
            <v>0</v>
          </cell>
          <cell r="NR30">
            <v>10</v>
          </cell>
          <cell r="NS30">
            <v>12</v>
          </cell>
          <cell r="NT30">
            <v>2</v>
          </cell>
          <cell r="NU30">
            <v>2</v>
          </cell>
          <cell r="NV30">
            <v>12</v>
          </cell>
          <cell r="NW30">
            <v>14</v>
          </cell>
          <cell r="NX30" t="str">
            <v/>
          </cell>
          <cell r="NY30">
            <v>1</v>
          </cell>
          <cell r="NZ30">
            <v>1</v>
          </cell>
          <cell r="OA30">
            <v>5</v>
          </cell>
          <cell r="OB30">
            <v>6</v>
          </cell>
          <cell r="OC30">
            <v>2</v>
          </cell>
          <cell r="OD30">
            <v>3</v>
          </cell>
          <cell r="OE30">
            <v>0</v>
          </cell>
          <cell r="OF30">
            <v>0</v>
          </cell>
          <cell r="OG30">
            <v>1</v>
          </cell>
          <cell r="OH30">
            <v>1</v>
          </cell>
          <cell r="OI30">
            <v>9</v>
          </cell>
          <cell r="OJ30">
            <v>11</v>
          </cell>
          <cell r="OK30" t="str">
            <v/>
          </cell>
          <cell r="OL30">
            <v>2</v>
          </cell>
          <cell r="OM30">
            <v>3</v>
          </cell>
          <cell r="ON30">
            <v>2</v>
          </cell>
          <cell r="OO30">
            <v>3</v>
          </cell>
          <cell r="OP30" t="str">
            <v/>
          </cell>
          <cell r="OQ30">
            <v>14</v>
          </cell>
          <cell r="OR30">
            <v>18</v>
          </cell>
          <cell r="OS30">
            <v>8</v>
          </cell>
          <cell r="OT30">
            <v>10</v>
          </cell>
          <cell r="OU30">
            <v>22</v>
          </cell>
          <cell r="OV30">
            <v>28</v>
          </cell>
          <cell r="OW30" t="str">
            <v/>
          </cell>
          <cell r="OX30">
            <v>102</v>
          </cell>
          <cell r="OY30">
            <v>126</v>
          </cell>
          <cell r="PA30">
            <v>11</v>
          </cell>
          <cell r="PB30">
            <v>14</v>
          </cell>
          <cell r="PC30">
            <v>11</v>
          </cell>
          <cell r="PD30">
            <v>14</v>
          </cell>
          <cell r="PE30" t="str">
            <v/>
          </cell>
          <cell r="PF30">
            <v>8</v>
          </cell>
          <cell r="PG30">
            <v>10</v>
          </cell>
          <cell r="PH30">
            <v>8</v>
          </cell>
          <cell r="PI30">
            <v>10</v>
          </cell>
          <cell r="PK30">
            <v>10</v>
          </cell>
          <cell r="PL30">
            <v>12</v>
          </cell>
          <cell r="PM30">
            <v>10</v>
          </cell>
          <cell r="PN30">
            <v>12</v>
          </cell>
          <cell r="PP30">
            <v>7</v>
          </cell>
          <cell r="PQ30">
            <v>9</v>
          </cell>
          <cell r="PR30">
            <v>7</v>
          </cell>
          <cell r="PS30">
            <v>9</v>
          </cell>
          <cell r="PU30">
            <v>7</v>
          </cell>
          <cell r="PV30">
            <v>9</v>
          </cell>
          <cell r="PW30">
            <v>7</v>
          </cell>
          <cell r="PX30">
            <v>9</v>
          </cell>
          <cell r="PZ30">
            <v>6</v>
          </cell>
          <cell r="QA30">
            <v>7</v>
          </cell>
          <cell r="QB30">
            <v>6</v>
          </cell>
          <cell r="QC30">
            <v>7</v>
          </cell>
          <cell r="QE30">
            <v>14</v>
          </cell>
          <cell r="QF30">
            <v>18</v>
          </cell>
          <cell r="QG30">
            <v>14</v>
          </cell>
          <cell r="QH30">
            <v>18</v>
          </cell>
          <cell r="QJ30">
            <v>6</v>
          </cell>
          <cell r="QK30">
            <v>8</v>
          </cell>
          <cell r="QL30">
            <v>6</v>
          </cell>
          <cell r="QM30">
            <v>8</v>
          </cell>
          <cell r="QO30">
            <v>7</v>
          </cell>
          <cell r="QP30">
            <v>9</v>
          </cell>
          <cell r="QQ30">
            <v>7</v>
          </cell>
          <cell r="QR30">
            <v>9</v>
          </cell>
          <cell r="QT30">
            <v>2</v>
          </cell>
          <cell r="QU30">
            <v>2</v>
          </cell>
          <cell r="QV30">
            <v>2</v>
          </cell>
          <cell r="QW30">
            <v>2</v>
          </cell>
          <cell r="QY30">
            <v>7</v>
          </cell>
          <cell r="QZ30">
            <v>9</v>
          </cell>
          <cell r="RA30">
            <v>7</v>
          </cell>
          <cell r="RB30">
            <v>9</v>
          </cell>
          <cell r="RD30">
            <v>3</v>
          </cell>
          <cell r="RE30">
            <v>4</v>
          </cell>
          <cell r="RF30">
            <v>3</v>
          </cell>
          <cell r="RG30">
            <v>4</v>
          </cell>
          <cell r="RI30">
            <v>2</v>
          </cell>
          <cell r="RJ30">
            <v>2</v>
          </cell>
          <cell r="RK30">
            <v>2</v>
          </cell>
          <cell r="RL30">
            <v>2</v>
          </cell>
          <cell r="RN30">
            <v>1</v>
          </cell>
          <cell r="RO30">
            <v>1</v>
          </cell>
          <cell r="RP30">
            <v>1</v>
          </cell>
          <cell r="RQ30">
            <v>1</v>
          </cell>
          <cell r="RS30">
            <v>2</v>
          </cell>
          <cell r="RT30">
            <v>3</v>
          </cell>
          <cell r="RU30">
            <v>2</v>
          </cell>
          <cell r="RV30">
            <v>3</v>
          </cell>
          <cell r="RX30">
            <v>1</v>
          </cell>
          <cell r="RY30">
            <v>1</v>
          </cell>
          <cell r="RZ30">
            <v>1</v>
          </cell>
          <cell r="SA30">
            <v>1</v>
          </cell>
          <cell r="SC30">
            <v>94</v>
          </cell>
          <cell r="SD30">
            <v>118</v>
          </cell>
          <cell r="SF30">
            <v>321</v>
          </cell>
          <cell r="SG30">
            <v>388</v>
          </cell>
          <cell r="SI30">
            <v>27</v>
          </cell>
          <cell r="SJ30">
            <v>33</v>
          </cell>
          <cell r="SL30">
            <v>8</v>
          </cell>
          <cell r="SM30">
            <v>10</v>
          </cell>
          <cell r="SO30">
            <v>3</v>
          </cell>
          <cell r="SP30">
            <v>4</v>
          </cell>
          <cell r="SR30">
            <v>1</v>
          </cell>
          <cell r="SS30">
            <v>1</v>
          </cell>
          <cell r="SU30">
            <v>14</v>
          </cell>
          <cell r="SV30">
            <v>18</v>
          </cell>
          <cell r="SX30">
            <v>8</v>
          </cell>
          <cell r="SY30">
            <v>10</v>
          </cell>
          <cell r="TA30">
            <v>110</v>
          </cell>
          <cell r="TB30">
            <v>136</v>
          </cell>
          <cell r="TD30">
            <v>22</v>
          </cell>
          <cell r="TE30">
            <v>24</v>
          </cell>
          <cell r="TG30">
            <v>2</v>
          </cell>
          <cell r="TH30">
            <v>3</v>
          </cell>
          <cell r="TJ30">
            <v>10</v>
          </cell>
          <cell r="TK30">
            <v>12</v>
          </cell>
          <cell r="TM30">
            <v>2</v>
          </cell>
          <cell r="TN30">
            <v>2</v>
          </cell>
          <cell r="TP30">
            <v>2</v>
          </cell>
          <cell r="TQ30">
            <v>2</v>
          </cell>
          <cell r="TS30">
            <v>6</v>
          </cell>
          <cell r="TT30">
            <v>7</v>
          </cell>
          <cell r="TV30">
            <v>2</v>
          </cell>
          <cell r="TW30">
            <v>3</v>
          </cell>
          <cell r="TY30">
            <v>0</v>
          </cell>
          <cell r="TZ30">
            <v>0</v>
          </cell>
          <cell r="UB30">
            <v>1</v>
          </cell>
          <cell r="UC30">
            <v>1</v>
          </cell>
          <cell r="UE30">
            <v>4</v>
          </cell>
          <cell r="UF30">
            <v>5</v>
          </cell>
          <cell r="UH30">
            <v>0</v>
          </cell>
          <cell r="UI30">
            <v>0</v>
          </cell>
          <cell r="UK30">
            <v>0</v>
          </cell>
          <cell r="UL30">
            <v>0</v>
          </cell>
          <cell r="UN30">
            <v>0</v>
          </cell>
          <cell r="UO30">
            <v>0</v>
          </cell>
          <cell r="UQ30">
            <v>3</v>
          </cell>
          <cell r="UR30">
            <v>4</v>
          </cell>
          <cell r="UT30">
            <v>0</v>
          </cell>
          <cell r="UU30">
            <v>0</v>
          </cell>
          <cell r="UW30">
            <v>0</v>
          </cell>
          <cell r="UX30">
            <v>0</v>
          </cell>
          <cell r="UZ30">
            <v>2</v>
          </cell>
          <cell r="VA30">
            <v>2</v>
          </cell>
          <cell r="VC30">
            <v>8</v>
          </cell>
          <cell r="VD30">
            <v>10</v>
          </cell>
          <cell r="VF30">
            <v>10</v>
          </cell>
          <cell r="VG30">
            <v>12</v>
          </cell>
          <cell r="VI30">
            <v>2</v>
          </cell>
          <cell r="VJ30">
            <v>2</v>
          </cell>
          <cell r="VL30">
            <v>2</v>
          </cell>
          <cell r="VM30">
            <v>3</v>
          </cell>
          <cell r="VO30">
            <v>249</v>
          </cell>
          <cell r="VP30">
            <v>304</v>
          </cell>
          <cell r="VR30">
            <v>16</v>
          </cell>
          <cell r="VS30">
            <v>18</v>
          </cell>
          <cell r="VU30">
            <v>5</v>
          </cell>
          <cell r="VV30">
            <v>6</v>
          </cell>
          <cell r="VX30">
            <v>12</v>
          </cell>
          <cell r="VY30">
            <v>14</v>
          </cell>
          <cell r="WA30">
            <v>6</v>
          </cell>
          <cell r="WB30">
            <v>8</v>
          </cell>
          <cell r="WD30">
            <v>14</v>
          </cell>
          <cell r="WE30">
            <v>17</v>
          </cell>
          <cell r="WG30">
            <v>3</v>
          </cell>
          <cell r="WH30">
            <v>3</v>
          </cell>
          <cell r="WJ30">
            <v>3</v>
          </cell>
          <cell r="WK30">
            <v>3</v>
          </cell>
          <cell r="WM30">
            <v>2</v>
          </cell>
          <cell r="WN30">
            <v>2</v>
          </cell>
          <cell r="WP30">
            <v>2</v>
          </cell>
          <cell r="WQ30">
            <v>2</v>
          </cell>
          <cell r="WS30">
            <v>5</v>
          </cell>
          <cell r="WT30">
            <v>6</v>
          </cell>
          <cell r="WV30">
            <v>4</v>
          </cell>
          <cell r="WW30">
            <v>5</v>
          </cell>
          <cell r="WY30">
            <v>72</v>
          </cell>
          <cell r="WZ30">
            <v>84</v>
          </cell>
          <cell r="XB30">
            <v>321</v>
          </cell>
          <cell r="XC30">
            <v>388</v>
          </cell>
          <cell r="XE30">
            <v>0</v>
          </cell>
          <cell r="XF30">
            <v>0</v>
          </cell>
          <cell r="XG30">
            <v>9</v>
          </cell>
          <cell r="XH30">
            <v>11</v>
          </cell>
          <cell r="XI30">
            <v>1</v>
          </cell>
          <cell r="XJ30">
            <v>1</v>
          </cell>
          <cell r="XK30">
            <v>4</v>
          </cell>
          <cell r="XL30">
            <v>5</v>
          </cell>
          <cell r="XM30">
            <v>8</v>
          </cell>
          <cell r="XN30">
            <v>9</v>
          </cell>
          <cell r="XO30">
            <v>13</v>
          </cell>
          <cell r="XP30">
            <v>16</v>
          </cell>
          <cell r="XQ30">
            <v>0</v>
          </cell>
          <cell r="XR30">
            <v>0</v>
          </cell>
          <cell r="XT30">
            <v>19</v>
          </cell>
          <cell r="XU30">
            <v>24</v>
          </cell>
        </row>
        <row r="31">
          <cell r="B31" t="str">
            <v>รพท.อ่างทอง</v>
          </cell>
          <cell r="C31">
            <v>4</v>
          </cell>
          <cell r="D31" t="str">
            <v>อ่างทอง</v>
          </cell>
          <cell r="E31">
            <v>10689</v>
          </cell>
          <cell r="F31" t="str">
            <v>s</v>
          </cell>
          <cell r="G31" t="str">
            <v>รพ.ระดับ S เตียง &lt; 400</v>
          </cell>
          <cell r="H31">
            <v>324</v>
          </cell>
          <cell r="I31">
            <v>273</v>
          </cell>
          <cell r="J31">
            <v>340857</v>
          </cell>
          <cell r="K31">
            <v>58094</v>
          </cell>
          <cell r="L31" t="str">
            <v xml:space="preserve"> </v>
          </cell>
          <cell r="M31">
            <v>18110</v>
          </cell>
          <cell r="N31">
            <v>39984</v>
          </cell>
          <cell r="O31">
            <v>3</v>
          </cell>
          <cell r="P31">
            <v>3</v>
          </cell>
          <cell r="Q31">
            <v>1</v>
          </cell>
          <cell r="R31">
            <v>1</v>
          </cell>
          <cell r="S31">
            <v>11</v>
          </cell>
          <cell r="T31">
            <v>14</v>
          </cell>
          <cell r="U31">
            <v>2</v>
          </cell>
          <cell r="V31">
            <v>2</v>
          </cell>
          <cell r="W31">
            <v>1</v>
          </cell>
          <cell r="X31">
            <v>1</v>
          </cell>
          <cell r="Y31">
            <v>2</v>
          </cell>
          <cell r="Z31">
            <v>2</v>
          </cell>
          <cell r="AA31">
            <v>2</v>
          </cell>
          <cell r="AB31">
            <v>3</v>
          </cell>
          <cell r="AC31">
            <v>22</v>
          </cell>
          <cell r="AD31">
            <v>26</v>
          </cell>
          <cell r="AF31">
            <v>3</v>
          </cell>
          <cell r="AG31">
            <v>4</v>
          </cell>
          <cell r="AH31">
            <v>8</v>
          </cell>
          <cell r="AI31">
            <v>10</v>
          </cell>
          <cell r="AJ31">
            <v>11</v>
          </cell>
          <cell r="AK31">
            <v>14</v>
          </cell>
          <cell r="AM31">
            <v>2</v>
          </cell>
          <cell r="AN31">
            <v>2</v>
          </cell>
          <cell r="AO31">
            <v>14</v>
          </cell>
          <cell r="AP31">
            <v>18</v>
          </cell>
          <cell r="AQ31">
            <v>1</v>
          </cell>
          <cell r="AR31">
            <v>1</v>
          </cell>
          <cell r="AS31">
            <v>17</v>
          </cell>
          <cell r="AT31">
            <v>21</v>
          </cell>
          <cell r="AV31">
            <v>3</v>
          </cell>
          <cell r="AW31">
            <v>4</v>
          </cell>
          <cell r="AX31">
            <v>2</v>
          </cell>
          <cell r="AY31">
            <v>2</v>
          </cell>
          <cell r="AZ31">
            <v>5</v>
          </cell>
          <cell r="BA31">
            <v>6</v>
          </cell>
          <cell r="BC31">
            <v>2</v>
          </cell>
          <cell r="BD31">
            <v>3</v>
          </cell>
          <cell r="BE31">
            <v>7</v>
          </cell>
          <cell r="BF31">
            <v>9</v>
          </cell>
          <cell r="BG31">
            <v>9</v>
          </cell>
          <cell r="BH31">
            <v>12</v>
          </cell>
          <cell r="BJ31">
            <v>2</v>
          </cell>
          <cell r="BK31">
            <v>3</v>
          </cell>
          <cell r="BL31">
            <v>4</v>
          </cell>
          <cell r="BM31">
            <v>5</v>
          </cell>
          <cell r="BN31">
            <v>6</v>
          </cell>
          <cell r="BO31">
            <v>8</v>
          </cell>
          <cell r="BQ31">
            <v>70</v>
          </cell>
          <cell r="BR31">
            <v>87</v>
          </cell>
          <cell r="BT31">
            <v>1</v>
          </cell>
          <cell r="BU31">
            <v>1</v>
          </cell>
          <cell r="BV31">
            <v>1</v>
          </cell>
          <cell r="BW31">
            <v>1</v>
          </cell>
          <cell r="BX31" t="str">
            <v/>
          </cell>
          <cell r="BY31">
            <v>0</v>
          </cell>
          <cell r="BZ31">
            <v>0</v>
          </cell>
          <cell r="CA31">
            <v>1</v>
          </cell>
          <cell r="CB31">
            <v>1</v>
          </cell>
          <cell r="CC31">
            <v>0</v>
          </cell>
          <cell r="CD31">
            <v>0</v>
          </cell>
          <cell r="CE31">
            <v>3</v>
          </cell>
          <cell r="CF31">
            <v>4</v>
          </cell>
          <cell r="CG31">
            <v>4</v>
          </cell>
          <cell r="CH31">
            <v>5</v>
          </cell>
          <cell r="CJ31">
            <v>5</v>
          </cell>
          <cell r="CK31">
            <v>6</v>
          </cell>
          <cell r="CL31">
            <v>2</v>
          </cell>
          <cell r="CM31">
            <v>3</v>
          </cell>
          <cell r="CN31">
            <v>6</v>
          </cell>
          <cell r="CO31">
            <v>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3</v>
          </cell>
          <cell r="CW31">
            <v>4</v>
          </cell>
          <cell r="CX31">
            <v>16</v>
          </cell>
          <cell r="CY31">
            <v>21</v>
          </cell>
          <cell r="DA31">
            <v>0</v>
          </cell>
          <cell r="DB31">
            <v>0</v>
          </cell>
          <cell r="DC31">
            <v>2</v>
          </cell>
          <cell r="DD31">
            <v>2</v>
          </cell>
          <cell r="DE31">
            <v>2</v>
          </cell>
          <cell r="DF31">
            <v>2</v>
          </cell>
          <cell r="DH31">
            <v>1</v>
          </cell>
          <cell r="DI31">
            <v>1</v>
          </cell>
          <cell r="DJ31">
            <v>1</v>
          </cell>
          <cell r="DK31">
            <v>1</v>
          </cell>
          <cell r="DL31">
            <v>2</v>
          </cell>
          <cell r="DM31">
            <v>2</v>
          </cell>
          <cell r="DO31">
            <v>2</v>
          </cell>
          <cell r="DP31">
            <v>3</v>
          </cell>
          <cell r="DQ31">
            <v>1</v>
          </cell>
          <cell r="DR31">
            <v>1</v>
          </cell>
          <cell r="DS31">
            <v>3</v>
          </cell>
          <cell r="DT31">
            <v>4</v>
          </cell>
          <cell r="DV31">
            <v>1</v>
          </cell>
          <cell r="DW31">
            <v>1</v>
          </cell>
          <cell r="DX31">
            <v>1</v>
          </cell>
          <cell r="DY31">
            <v>1</v>
          </cell>
          <cell r="DZ31">
            <v>2</v>
          </cell>
          <cell r="EA31">
            <v>2</v>
          </cell>
          <cell r="EC31">
            <v>25</v>
          </cell>
          <cell r="ED31">
            <v>31</v>
          </cell>
          <cell r="EF31">
            <v>6</v>
          </cell>
          <cell r="EG31">
            <v>7</v>
          </cell>
          <cell r="EH31">
            <v>6</v>
          </cell>
          <cell r="EI31">
            <v>7</v>
          </cell>
          <cell r="EK31">
            <v>1</v>
          </cell>
          <cell r="EL31">
            <v>1</v>
          </cell>
          <cell r="EM31">
            <v>1</v>
          </cell>
          <cell r="EN31">
            <v>1</v>
          </cell>
          <cell r="EO31">
            <v>2</v>
          </cell>
          <cell r="EP31">
            <v>2</v>
          </cell>
          <cell r="ER31">
            <v>1</v>
          </cell>
          <cell r="ES31">
            <v>1</v>
          </cell>
          <cell r="ET31">
            <v>1</v>
          </cell>
          <cell r="EU31">
            <v>1</v>
          </cell>
          <cell r="EV31">
            <v>2</v>
          </cell>
          <cell r="EW31">
            <v>2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2</v>
          </cell>
          <cell r="FD31">
            <v>2</v>
          </cell>
          <cell r="FE31">
            <v>2</v>
          </cell>
          <cell r="FF31">
            <v>2</v>
          </cell>
          <cell r="FH31">
            <v>0</v>
          </cell>
          <cell r="FI31">
            <v>0</v>
          </cell>
          <cell r="FJ31">
            <v>1</v>
          </cell>
          <cell r="FK31">
            <v>1</v>
          </cell>
          <cell r="FL31">
            <v>1</v>
          </cell>
          <cell r="FM31">
            <v>1</v>
          </cell>
          <cell r="FO31">
            <v>0</v>
          </cell>
          <cell r="FP31">
            <v>0</v>
          </cell>
          <cell r="FQ31">
            <v>1</v>
          </cell>
          <cell r="FR31">
            <v>1</v>
          </cell>
          <cell r="FS31">
            <v>1</v>
          </cell>
          <cell r="FT31">
            <v>1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1</v>
          </cell>
          <cell r="GA31">
            <v>1</v>
          </cell>
          <cell r="GB31">
            <v>1</v>
          </cell>
          <cell r="GC31">
            <v>1</v>
          </cell>
          <cell r="GE31">
            <v>9</v>
          </cell>
          <cell r="GF31">
            <v>9</v>
          </cell>
          <cell r="GH31">
            <v>2</v>
          </cell>
          <cell r="GI31">
            <v>2</v>
          </cell>
          <cell r="GJ31">
            <v>2</v>
          </cell>
          <cell r="GK31">
            <v>2</v>
          </cell>
          <cell r="GM31">
            <v>2</v>
          </cell>
          <cell r="GN31">
            <v>2</v>
          </cell>
          <cell r="GO31">
            <v>2</v>
          </cell>
          <cell r="GP31">
            <v>2</v>
          </cell>
          <cell r="GR31">
            <v>1</v>
          </cell>
          <cell r="GS31">
            <v>1</v>
          </cell>
          <cell r="GT31">
            <v>1</v>
          </cell>
          <cell r="GU31">
            <v>1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B31">
            <v>5</v>
          </cell>
          <cell r="HC31">
            <v>5</v>
          </cell>
          <cell r="HD31">
            <v>50</v>
          </cell>
          <cell r="HE31">
            <v>58</v>
          </cell>
          <cell r="HG31">
            <v>6</v>
          </cell>
          <cell r="HH31">
            <v>7</v>
          </cell>
          <cell r="HI31">
            <v>1</v>
          </cell>
          <cell r="HJ31">
            <v>1</v>
          </cell>
          <cell r="HK31">
            <v>8</v>
          </cell>
          <cell r="HL31">
            <v>10</v>
          </cell>
          <cell r="HM31">
            <v>0</v>
          </cell>
          <cell r="HN31">
            <v>0</v>
          </cell>
          <cell r="HO31">
            <v>15</v>
          </cell>
          <cell r="HP31">
            <v>18</v>
          </cell>
          <cell r="HR31">
            <v>2</v>
          </cell>
          <cell r="HS31">
            <v>2</v>
          </cell>
          <cell r="HT31">
            <v>2</v>
          </cell>
          <cell r="HU31">
            <v>2</v>
          </cell>
          <cell r="HV31">
            <v>3</v>
          </cell>
          <cell r="HW31">
            <v>4</v>
          </cell>
          <cell r="HX31">
            <v>2</v>
          </cell>
          <cell r="HY31">
            <v>3</v>
          </cell>
          <cell r="HZ31">
            <v>9</v>
          </cell>
          <cell r="IA31">
            <v>11</v>
          </cell>
          <cell r="IC31">
            <v>1</v>
          </cell>
          <cell r="ID31">
            <v>1</v>
          </cell>
          <cell r="IE31">
            <v>1</v>
          </cell>
          <cell r="IF31">
            <v>1</v>
          </cell>
          <cell r="IG31">
            <v>0</v>
          </cell>
          <cell r="IH31">
            <v>0</v>
          </cell>
          <cell r="II31">
            <v>2</v>
          </cell>
          <cell r="IJ31">
            <v>2</v>
          </cell>
          <cell r="IL31">
            <v>1</v>
          </cell>
          <cell r="IM31">
            <v>1</v>
          </cell>
          <cell r="IN31">
            <v>1</v>
          </cell>
          <cell r="IO31">
            <v>1</v>
          </cell>
          <cell r="IP31">
            <v>4</v>
          </cell>
          <cell r="IQ31">
            <v>5</v>
          </cell>
          <cell r="IR31">
            <v>2</v>
          </cell>
          <cell r="IS31">
            <v>2</v>
          </cell>
          <cell r="IT31">
            <v>0</v>
          </cell>
          <cell r="IU31">
            <v>0</v>
          </cell>
          <cell r="IV31">
            <v>1</v>
          </cell>
          <cell r="IW31">
            <v>1</v>
          </cell>
          <cell r="IX31">
            <v>1</v>
          </cell>
          <cell r="IY31">
            <v>1</v>
          </cell>
          <cell r="IZ31">
            <v>10</v>
          </cell>
          <cell r="JA31">
            <v>11</v>
          </cell>
          <cell r="JC31">
            <v>1</v>
          </cell>
          <cell r="JD31">
            <v>1</v>
          </cell>
          <cell r="JE31">
            <v>2</v>
          </cell>
          <cell r="JF31">
            <v>2</v>
          </cell>
          <cell r="JG31">
            <v>1</v>
          </cell>
          <cell r="JH31">
            <v>1</v>
          </cell>
          <cell r="JI31">
            <v>0</v>
          </cell>
          <cell r="JJ31">
            <v>0</v>
          </cell>
          <cell r="JK31">
            <v>0</v>
          </cell>
          <cell r="JL31">
            <v>0</v>
          </cell>
          <cell r="JM31">
            <v>4</v>
          </cell>
          <cell r="JN31">
            <v>4</v>
          </cell>
          <cell r="JP31">
            <v>40</v>
          </cell>
          <cell r="JQ31">
            <v>46</v>
          </cell>
          <cell r="JS31">
            <v>2</v>
          </cell>
          <cell r="JT31">
            <v>3</v>
          </cell>
          <cell r="JU31">
            <v>10</v>
          </cell>
          <cell r="JV31">
            <v>12</v>
          </cell>
          <cell r="JW31">
            <v>12</v>
          </cell>
          <cell r="JX31">
            <v>15</v>
          </cell>
          <cell r="JY31" t="str">
            <v/>
          </cell>
          <cell r="JZ31">
            <v>14</v>
          </cell>
          <cell r="KA31">
            <v>17</v>
          </cell>
          <cell r="KB31">
            <v>0</v>
          </cell>
          <cell r="KC31">
            <v>0</v>
          </cell>
          <cell r="KD31">
            <v>14</v>
          </cell>
          <cell r="KE31">
            <v>17</v>
          </cell>
          <cell r="KF31" t="str">
            <v/>
          </cell>
          <cell r="KG31">
            <v>10</v>
          </cell>
          <cell r="KH31">
            <v>12</v>
          </cell>
          <cell r="KI31">
            <v>0</v>
          </cell>
          <cell r="KJ31">
            <v>0</v>
          </cell>
          <cell r="KK31">
            <v>10</v>
          </cell>
          <cell r="KL31">
            <v>12</v>
          </cell>
          <cell r="KM31" t="str">
            <v/>
          </cell>
          <cell r="KN31">
            <v>4</v>
          </cell>
          <cell r="KO31">
            <v>5</v>
          </cell>
          <cell r="KP31">
            <v>4</v>
          </cell>
          <cell r="KQ31">
            <v>5</v>
          </cell>
          <cell r="KR31" t="str">
            <v/>
          </cell>
          <cell r="KS31">
            <v>6</v>
          </cell>
          <cell r="KT31">
            <v>7</v>
          </cell>
          <cell r="KU31">
            <v>6</v>
          </cell>
          <cell r="KV31">
            <v>7</v>
          </cell>
          <cell r="KW31" t="str">
            <v/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 t="str">
            <v/>
          </cell>
          <cell r="LE31">
            <v>2</v>
          </cell>
          <cell r="LF31">
            <v>3</v>
          </cell>
          <cell r="LG31">
            <v>2</v>
          </cell>
          <cell r="LH31">
            <v>3</v>
          </cell>
          <cell r="LI31" t="str">
            <v/>
          </cell>
          <cell r="LJ31">
            <v>2</v>
          </cell>
          <cell r="LK31">
            <v>2</v>
          </cell>
          <cell r="LL31">
            <v>2</v>
          </cell>
          <cell r="LM31">
            <v>2</v>
          </cell>
          <cell r="LN31">
            <v>4</v>
          </cell>
          <cell r="LO31">
            <v>4</v>
          </cell>
          <cell r="LP31" t="str">
            <v/>
          </cell>
          <cell r="LQ31">
            <v>3</v>
          </cell>
          <cell r="LR31">
            <v>4</v>
          </cell>
          <cell r="LS31">
            <v>3</v>
          </cell>
          <cell r="LT31">
            <v>4</v>
          </cell>
          <cell r="LU31" t="str">
            <v/>
          </cell>
          <cell r="LV31">
            <v>0</v>
          </cell>
          <cell r="LW31">
            <v>0</v>
          </cell>
          <cell r="LX31">
            <v>5</v>
          </cell>
          <cell r="LY31">
            <v>6</v>
          </cell>
          <cell r="LZ31">
            <v>5</v>
          </cell>
          <cell r="MA31">
            <v>6</v>
          </cell>
          <cell r="MB31" t="str">
            <v/>
          </cell>
          <cell r="MC31">
            <v>4</v>
          </cell>
          <cell r="MD31">
            <v>5</v>
          </cell>
          <cell r="ME31">
            <v>4</v>
          </cell>
          <cell r="MF31">
            <v>5</v>
          </cell>
          <cell r="MG31" t="str">
            <v/>
          </cell>
          <cell r="MH31">
            <v>2</v>
          </cell>
          <cell r="MI31">
            <v>3</v>
          </cell>
          <cell r="MJ31">
            <v>2</v>
          </cell>
          <cell r="MK31">
            <v>3</v>
          </cell>
          <cell r="MM31">
            <v>2</v>
          </cell>
          <cell r="MN31">
            <v>3</v>
          </cell>
          <cell r="MO31">
            <v>2</v>
          </cell>
          <cell r="MP31">
            <v>2</v>
          </cell>
          <cell r="MQ31">
            <v>5</v>
          </cell>
          <cell r="MR31">
            <v>6</v>
          </cell>
          <cell r="MS31">
            <v>9</v>
          </cell>
          <cell r="MT31">
            <v>11</v>
          </cell>
          <cell r="MU31" t="str">
            <v/>
          </cell>
          <cell r="MV31">
            <v>8</v>
          </cell>
          <cell r="MW31">
            <v>10</v>
          </cell>
          <cell r="MX31">
            <v>3</v>
          </cell>
          <cell r="MY31">
            <v>4</v>
          </cell>
          <cell r="MZ31">
            <v>1</v>
          </cell>
          <cell r="NA31">
            <v>1</v>
          </cell>
          <cell r="NB31">
            <v>12</v>
          </cell>
          <cell r="NC31">
            <v>15</v>
          </cell>
          <cell r="ND31" t="str">
            <v/>
          </cell>
          <cell r="NE31">
            <v>4</v>
          </cell>
          <cell r="NF31">
            <v>5</v>
          </cell>
          <cell r="NG31">
            <v>5</v>
          </cell>
          <cell r="NH31">
            <v>6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9</v>
          </cell>
          <cell r="NN31">
            <v>11</v>
          </cell>
          <cell r="NO31" t="str">
            <v/>
          </cell>
          <cell r="NP31">
            <v>0</v>
          </cell>
          <cell r="NQ31">
            <v>0</v>
          </cell>
          <cell r="NR31">
            <v>14</v>
          </cell>
          <cell r="NS31">
            <v>17</v>
          </cell>
          <cell r="NT31">
            <v>1</v>
          </cell>
          <cell r="NU31">
            <v>1</v>
          </cell>
          <cell r="NV31">
            <v>15</v>
          </cell>
          <cell r="NW31">
            <v>18</v>
          </cell>
          <cell r="NX31" t="str">
            <v/>
          </cell>
          <cell r="NY31">
            <v>2</v>
          </cell>
          <cell r="NZ31">
            <v>2</v>
          </cell>
          <cell r="OA31">
            <v>13</v>
          </cell>
          <cell r="OB31">
            <v>16</v>
          </cell>
          <cell r="OC31">
            <v>3</v>
          </cell>
          <cell r="OD31">
            <v>4</v>
          </cell>
          <cell r="OE31">
            <v>1</v>
          </cell>
          <cell r="OF31">
            <v>1</v>
          </cell>
          <cell r="OG31">
            <v>2</v>
          </cell>
          <cell r="OH31">
            <v>2</v>
          </cell>
          <cell r="OI31">
            <v>21</v>
          </cell>
          <cell r="OJ31">
            <v>25</v>
          </cell>
          <cell r="OK31" t="str">
            <v/>
          </cell>
          <cell r="OL31">
            <v>4</v>
          </cell>
          <cell r="OM31">
            <v>5</v>
          </cell>
          <cell r="ON31">
            <v>4</v>
          </cell>
          <cell r="OO31">
            <v>5</v>
          </cell>
          <cell r="OP31" t="str">
            <v/>
          </cell>
          <cell r="OQ31">
            <v>18</v>
          </cell>
          <cell r="OR31">
            <v>23</v>
          </cell>
          <cell r="OS31">
            <v>19</v>
          </cell>
          <cell r="OT31">
            <v>24</v>
          </cell>
          <cell r="OU31">
            <v>37</v>
          </cell>
          <cell r="OV31">
            <v>47</v>
          </cell>
          <cell r="OW31" t="str">
            <v/>
          </cell>
          <cell r="OX31">
            <v>173</v>
          </cell>
          <cell r="OY31">
            <v>213</v>
          </cell>
          <cell r="PA31">
            <v>21</v>
          </cell>
          <cell r="PB31">
            <v>26</v>
          </cell>
          <cell r="PC31">
            <v>21</v>
          </cell>
          <cell r="PD31">
            <v>26</v>
          </cell>
          <cell r="PE31" t="str">
            <v/>
          </cell>
          <cell r="PF31">
            <v>16</v>
          </cell>
          <cell r="PG31">
            <v>20</v>
          </cell>
          <cell r="PH31">
            <v>16</v>
          </cell>
          <cell r="PI31">
            <v>20</v>
          </cell>
          <cell r="PK31">
            <v>38</v>
          </cell>
          <cell r="PL31">
            <v>48</v>
          </cell>
          <cell r="PM31">
            <v>38</v>
          </cell>
          <cell r="PN31">
            <v>48</v>
          </cell>
          <cell r="PP31">
            <v>10</v>
          </cell>
          <cell r="PQ31">
            <v>12</v>
          </cell>
          <cell r="PR31">
            <v>10</v>
          </cell>
          <cell r="PS31">
            <v>12</v>
          </cell>
          <cell r="PU31">
            <v>19</v>
          </cell>
          <cell r="PV31">
            <v>24</v>
          </cell>
          <cell r="PW31">
            <v>19</v>
          </cell>
          <cell r="PX31">
            <v>24</v>
          </cell>
          <cell r="PZ31">
            <v>12</v>
          </cell>
          <cell r="QA31">
            <v>15</v>
          </cell>
          <cell r="QB31">
            <v>12</v>
          </cell>
          <cell r="QC31">
            <v>15</v>
          </cell>
          <cell r="QE31">
            <v>42</v>
          </cell>
          <cell r="QF31">
            <v>52</v>
          </cell>
          <cell r="QG31">
            <v>42</v>
          </cell>
          <cell r="QH31">
            <v>52</v>
          </cell>
          <cell r="QJ31">
            <v>32</v>
          </cell>
          <cell r="QK31">
            <v>40</v>
          </cell>
          <cell r="QL31">
            <v>32</v>
          </cell>
          <cell r="QM31">
            <v>40</v>
          </cell>
          <cell r="QO31">
            <v>13</v>
          </cell>
          <cell r="QP31">
            <v>16</v>
          </cell>
          <cell r="QQ31">
            <v>13</v>
          </cell>
          <cell r="QR31">
            <v>16</v>
          </cell>
          <cell r="QT31">
            <v>2</v>
          </cell>
          <cell r="QU31">
            <v>3</v>
          </cell>
          <cell r="QV31">
            <v>2</v>
          </cell>
          <cell r="QW31">
            <v>3</v>
          </cell>
          <cell r="QY31">
            <v>17</v>
          </cell>
          <cell r="QZ31">
            <v>21</v>
          </cell>
          <cell r="RA31">
            <v>17</v>
          </cell>
          <cell r="RB31">
            <v>21</v>
          </cell>
          <cell r="RD31">
            <v>15</v>
          </cell>
          <cell r="RE31">
            <v>19</v>
          </cell>
          <cell r="RF31">
            <v>15</v>
          </cell>
          <cell r="RG31">
            <v>19</v>
          </cell>
          <cell r="RI31">
            <v>10</v>
          </cell>
          <cell r="RJ31">
            <v>13</v>
          </cell>
          <cell r="RK31">
            <v>10</v>
          </cell>
          <cell r="RL31">
            <v>13</v>
          </cell>
          <cell r="RN31">
            <v>2</v>
          </cell>
          <cell r="RO31">
            <v>3</v>
          </cell>
          <cell r="RP31">
            <v>2</v>
          </cell>
          <cell r="RQ31">
            <v>3</v>
          </cell>
          <cell r="RS31">
            <v>7</v>
          </cell>
          <cell r="RT31">
            <v>9</v>
          </cell>
          <cell r="RU31">
            <v>7</v>
          </cell>
          <cell r="RV31">
            <v>9</v>
          </cell>
          <cell r="RX31">
            <v>2</v>
          </cell>
          <cell r="RY31">
            <v>3</v>
          </cell>
          <cell r="RZ31">
            <v>2</v>
          </cell>
          <cell r="SA31">
            <v>3</v>
          </cell>
          <cell r="SC31">
            <v>258</v>
          </cell>
          <cell r="SD31">
            <v>324</v>
          </cell>
          <cell r="SF31">
            <v>591</v>
          </cell>
          <cell r="SG31">
            <v>728</v>
          </cell>
          <cell r="SI31">
            <v>61</v>
          </cell>
          <cell r="SJ31">
            <v>75</v>
          </cell>
          <cell r="SL31">
            <v>8</v>
          </cell>
          <cell r="SM31">
            <v>10</v>
          </cell>
          <cell r="SO31">
            <v>3</v>
          </cell>
          <cell r="SP31">
            <v>4</v>
          </cell>
          <cell r="SR31">
            <v>1</v>
          </cell>
          <cell r="SS31">
            <v>1</v>
          </cell>
          <cell r="SU31">
            <v>20</v>
          </cell>
          <cell r="SV31">
            <v>25</v>
          </cell>
          <cell r="SX31">
            <v>19</v>
          </cell>
          <cell r="SY31">
            <v>24</v>
          </cell>
          <cell r="TA31">
            <v>273</v>
          </cell>
          <cell r="TB31">
            <v>341</v>
          </cell>
          <cell r="TD31">
            <v>23</v>
          </cell>
          <cell r="TE31">
            <v>26</v>
          </cell>
          <cell r="TG31">
            <v>3</v>
          </cell>
          <cell r="TH31">
            <v>4</v>
          </cell>
          <cell r="TJ31">
            <v>14</v>
          </cell>
          <cell r="TK31">
            <v>17</v>
          </cell>
          <cell r="TM31">
            <v>1</v>
          </cell>
          <cell r="TN31">
            <v>1</v>
          </cell>
          <cell r="TP31">
            <v>5</v>
          </cell>
          <cell r="TQ31">
            <v>6</v>
          </cell>
          <cell r="TS31">
            <v>16</v>
          </cell>
          <cell r="TT31">
            <v>20</v>
          </cell>
          <cell r="TV31">
            <v>3</v>
          </cell>
          <cell r="TW31">
            <v>4</v>
          </cell>
          <cell r="TY31">
            <v>1</v>
          </cell>
          <cell r="TZ31">
            <v>1</v>
          </cell>
          <cell r="UB31">
            <v>2</v>
          </cell>
          <cell r="UC31">
            <v>2</v>
          </cell>
          <cell r="UE31">
            <v>5</v>
          </cell>
          <cell r="UF31">
            <v>6</v>
          </cell>
          <cell r="UH31">
            <v>0</v>
          </cell>
          <cell r="UI31">
            <v>0</v>
          </cell>
          <cell r="UK31">
            <v>0</v>
          </cell>
          <cell r="UL31">
            <v>0</v>
          </cell>
          <cell r="UN31">
            <v>0</v>
          </cell>
          <cell r="UO31">
            <v>0</v>
          </cell>
          <cell r="UQ31">
            <v>5</v>
          </cell>
          <cell r="UR31">
            <v>6</v>
          </cell>
          <cell r="UT31">
            <v>2</v>
          </cell>
          <cell r="UU31">
            <v>2</v>
          </cell>
          <cell r="UW31">
            <v>1</v>
          </cell>
          <cell r="UX31">
            <v>1</v>
          </cell>
          <cell r="UZ31">
            <v>4</v>
          </cell>
          <cell r="VA31">
            <v>5</v>
          </cell>
          <cell r="VC31">
            <v>8</v>
          </cell>
          <cell r="VD31">
            <v>10</v>
          </cell>
          <cell r="VF31">
            <v>10</v>
          </cell>
          <cell r="VG31">
            <v>12</v>
          </cell>
          <cell r="VI31">
            <v>3</v>
          </cell>
          <cell r="VJ31">
            <v>4</v>
          </cell>
          <cell r="VL31">
            <v>4</v>
          </cell>
          <cell r="VM31">
            <v>5</v>
          </cell>
          <cell r="VO31">
            <v>495</v>
          </cell>
          <cell r="VP31">
            <v>612</v>
          </cell>
          <cell r="VR31">
            <v>21</v>
          </cell>
          <cell r="VS31">
            <v>25</v>
          </cell>
          <cell r="VU31">
            <v>5</v>
          </cell>
          <cell r="VV31">
            <v>6</v>
          </cell>
          <cell r="VX31">
            <v>15</v>
          </cell>
          <cell r="VY31">
            <v>20</v>
          </cell>
          <cell r="WA31">
            <v>11</v>
          </cell>
          <cell r="WB31">
            <v>14</v>
          </cell>
          <cell r="WD31">
            <v>18</v>
          </cell>
          <cell r="WE31">
            <v>22</v>
          </cell>
          <cell r="WG31">
            <v>3</v>
          </cell>
          <cell r="WH31">
            <v>3</v>
          </cell>
          <cell r="WJ31">
            <v>3</v>
          </cell>
          <cell r="WK31">
            <v>3</v>
          </cell>
          <cell r="WM31">
            <v>2</v>
          </cell>
          <cell r="WN31">
            <v>2</v>
          </cell>
          <cell r="WP31">
            <v>3</v>
          </cell>
          <cell r="WQ31">
            <v>3</v>
          </cell>
          <cell r="WS31">
            <v>6</v>
          </cell>
          <cell r="WT31">
            <v>7</v>
          </cell>
          <cell r="WV31">
            <v>9</v>
          </cell>
          <cell r="WW31">
            <v>11</v>
          </cell>
          <cell r="WY31">
            <v>96</v>
          </cell>
          <cell r="WZ31">
            <v>116</v>
          </cell>
          <cell r="XB31">
            <v>591</v>
          </cell>
          <cell r="XC31">
            <v>728</v>
          </cell>
          <cell r="XE31">
            <v>0</v>
          </cell>
          <cell r="XF31">
            <v>0</v>
          </cell>
          <cell r="XG31">
            <v>12</v>
          </cell>
          <cell r="XH31">
            <v>15</v>
          </cell>
          <cell r="XI31">
            <v>1</v>
          </cell>
          <cell r="XJ31">
            <v>1</v>
          </cell>
          <cell r="XK31">
            <v>4</v>
          </cell>
          <cell r="XL31">
            <v>6</v>
          </cell>
          <cell r="XM31">
            <v>11</v>
          </cell>
          <cell r="XN31">
            <v>14</v>
          </cell>
          <cell r="XO31">
            <v>16</v>
          </cell>
          <cell r="XP31">
            <v>20</v>
          </cell>
          <cell r="XQ31">
            <v>2</v>
          </cell>
          <cell r="XR31">
            <v>2</v>
          </cell>
          <cell r="XT31">
            <v>46</v>
          </cell>
          <cell r="XU31">
            <v>58</v>
          </cell>
        </row>
        <row r="32">
          <cell r="B32" t="str">
            <v>รพท.พหลพลพยุหเสนา</v>
          </cell>
          <cell r="C32">
            <v>5</v>
          </cell>
          <cell r="D32" t="str">
            <v>กาญจนบุรี</v>
          </cell>
          <cell r="E32">
            <v>10731</v>
          </cell>
          <cell r="F32" t="str">
            <v>S ใหญ่</v>
          </cell>
          <cell r="G32" t="str">
            <v>รพ. ระดับ S เตียง &gt; 400</v>
          </cell>
          <cell r="H32">
            <v>700</v>
          </cell>
          <cell r="I32">
            <v>505</v>
          </cell>
          <cell r="J32">
            <v>488862</v>
          </cell>
          <cell r="K32">
            <v>172709</v>
          </cell>
          <cell r="L32">
            <v>0</v>
          </cell>
          <cell r="M32">
            <v>48345</v>
          </cell>
          <cell r="N32">
            <v>124364</v>
          </cell>
          <cell r="O32">
            <v>5</v>
          </cell>
          <cell r="P32">
            <v>6</v>
          </cell>
          <cell r="Q32">
            <v>2</v>
          </cell>
          <cell r="R32">
            <v>3</v>
          </cell>
          <cell r="S32">
            <v>16</v>
          </cell>
          <cell r="T32">
            <v>20</v>
          </cell>
          <cell r="U32">
            <v>2</v>
          </cell>
          <cell r="V32">
            <v>2</v>
          </cell>
          <cell r="W32">
            <v>1</v>
          </cell>
          <cell r="X32">
            <v>1</v>
          </cell>
          <cell r="Y32">
            <v>3</v>
          </cell>
          <cell r="Z32">
            <v>4</v>
          </cell>
          <cell r="AA32">
            <v>5</v>
          </cell>
          <cell r="AB32">
            <v>6</v>
          </cell>
          <cell r="AC32">
            <v>34</v>
          </cell>
          <cell r="AD32">
            <v>42</v>
          </cell>
          <cell r="AF32">
            <v>6</v>
          </cell>
          <cell r="AG32">
            <v>8</v>
          </cell>
          <cell r="AH32">
            <v>14</v>
          </cell>
          <cell r="AI32">
            <v>18</v>
          </cell>
          <cell r="AJ32">
            <v>20</v>
          </cell>
          <cell r="AK32">
            <v>26</v>
          </cell>
          <cell r="AM32">
            <v>2</v>
          </cell>
          <cell r="AN32">
            <v>3</v>
          </cell>
          <cell r="AO32">
            <v>25</v>
          </cell>
          <cell r="AP32">
            <v>31</v>
          </cell>
          <cell r="AQ32">
            <v>2</v>
          </cell>
          <cell r="AR32">
            <v>2</v>
          </cell>
          <cell r="AS32">
            <v>29</v>
          </cell>
          <cell r="AT32">
            <v>36</v>
          </cell>
          <cell r="AV32">
            <v>7</v>
          </cell>
          <cell r="AW32">
            <v>9</v>
          </cell>
          <cell r="AX32">
            <v>4</v>
          </cell>
          <cell r="AY32">
            <v>5</v>
          </cell>
          <cell r="AZ32">
            <v>11</v>
          </cell>
          <cell r="BA32">
            <v>14</v>
          </cell>
          <cell r="BC32">
            <v>6</v>
          </cell>
          <cell r="BD32">
            <v>7</v>
          </cell>
          <cell r="BE32">
            <v>16</v>
          </cell>
          <cell r="BF32">
            <v>20</v>
          </cell>
          <cell r="BG32">
            <v>22</v>
          </cell>
          <cell r="BH32">
            <v>27</v>
          </cell>
          <cell r="BJ32">
            <v>3</v>
          </cell>
          <cell r="BK32">
            <v>4</v>
          </cell>
          <cell r="BL32">
            <v>6</v>
          </cell>
          <cell r="BM32">
            <v>8</v>
          </cell>
          <cell r="BN32">
            <v>9</v>
          </cell>
          <cell r="BO32">
            <v>12</v>
          </cell>
          <cell r="BQ32">
            <v>125</v>
          </cell>
          <cell r="BR32">
            <v>157</v>
          </cell>
          <cell r="BT32">
            <v>1</v>
          </cell>
          <cell r="BU32">
            <v>1</v>
          </cell>
          <cell r="BV32">
            <v>1</v>
          </cell>
          <cell r="BW32">
            <v>1</v>
          </cell>
          <cell r="BX32" t="str">
            <v/>
          </cell>
          <cell r="BY32">
            <v>1</v>
          </cell>
          <cell r="BZ32">
            <v>1</v>
          </cell>
          <cell r="CA32">
            <v>2</v>
          </cell>
          <cell r="CB32">
            <v>3</v>
          </cell>
          <cell r="CC32">
            <v>1</v>
          </cell>
          <cell r="CD32">
            <v>1</v>
          </cell>
          <cell r="CE32">
            <v>2</v>
          </cell>
          <cell r="CF32">
            <v>2</v>
          </cell>
          <cell r="CG32">
            <v>6</v>
          </cell>
          <cell r="CH32">
            <v>7</v>
          </cell>
          <cell r="CJ32">
            <v>14</v>
          </cell>
          <cell r="CK32">
            <v>17</v>
          </cell>
          <cell r="CL32">
            <v>8</v>
          </cell>
          <cell r="CM32">
            <v>10</v>
          </cell>
          <cell r="CN32">
            <v>6</v>
          </cell>
          <cell r="CO32">
            <v>7</v>
          </cell>
          <cell r="CP32">
            <v>1</v>
          </cell>
          <cell r="CQ32">
            <v>1</v>
          </cell>
          <cell r="CR32">
            <v>2</v>
          </cell>
          <cell r="CS32">
            <v>3</v>
          </cell>
          <cell r="CT32">
            <v>2</v>
          </cell>
          <cell r="CU32">
            <v>3</v>
          </cell>
          <cell r="CV32">
            <v>5</v>
          </cell>
          <cell r="CW32">
            <v>6</v>
          </cell>
          <cell r="CX32">
            <v>38</v>
          </cell>
          <cell r="CY32">
            <v>47</v>
          </cell>
          <cell r="DA32">
            <v>2</v>
          </cell>
          <cell r="DB32">
            <v>2</v>
          </cell>
          <cell r="DC32">
            <v>2</v>
          </cell>
          <cell r="DD32">
            <v>2</v>
          </cell>
          <cell r="DE32">
            <v>4</v>
          </cell>
          <cell r="DF32">
            <v>4</v>
          </cell>
          <cell r="DH32">
            <v>1</v>
          </cell>
          <cell r="DI32">
            <v>1</v>
          </cell>
          <cell r="DJ32">
            <v>2</v>
          </cell>
          <cell r="DK32">
            <v>2</v>
          </cell>
          <cell r="DL32">
            <v>3</v>
          </cell>
          <cell r="DM32">
            <v>3</v>
          </cell>
          <cell r="DO32">
            <v>1</v>
          </cell>
          <cell r="DP32">
            <v>1</v>
          </cell>
          <cell r="DQ32">
            <v>2</v>
          </cell>
          <cell r="DR32">
            <v>2</v>
          </cell>
          <cell r="DS32">
            <v>3</v>
          </cell>
          <cell r="DT32">
            <v>3</v>
          </cell>
          <cell r="DV32">
            <v>2</v>
          </cell>
          <cell r="DW32">
            <v>3</v>
          </cell>
          <cell r="DX32">
            <v>2</v>
          </cell>
          <cell r="DY32">
            <v>2</v>
          </cell>
          <cell r="DZ32">
            <v>4</v>
          </cell>
          <cell r="EA32">
            <v>5</v>
          </cell>
          <cell r="EC32">
            <v>52</v>
          </cell>
          <cell r="ED32">
            <v>62</v>
          </cell>
          <cell r="EF32">
            <v>2.4000000000000004</v>
          </cell>
          <cell r="EG32">
            <v>3</v>
          </cell>
          <cell r="EH32">
            <v>2.4000000000000004</v>
          </cell>
          <cell r="EI32">
            <v>3</v>
          </cell>
          <cell r="EK32">
            <v>1</v>
          </cell>
          <cell r="EL32">
            <v>1</v>
          </cell>
          <cell r="EM32">
            <v>2</v>
          </cell>
          <cell r="EN32">
            <v>2</v>
          </cell>
          <cell r="EO32">
            <v>3</v>
          </cell>
          <cell r="EP32">
            <v>3</v>
          </cell>
          <cell r="ER32">
            <v>1</v>
          </cell>
          <cell r="ES32">
            <v>1</v>
          </cell>
          <cell r="ET32">
            <v>1</v>
          </cell>
          <cell r="EU32">
            <v>1</v>
          </cell>
          <cell r="EV32">
            <v>2</v>
          </cell>
          <cell r="EW32">
            <v>2</v>
          </cell>
          <cell r="EY32">
            <v>1</v>
          </cell>
          <cell r="EZ32">
            <v>1</v>
          </cell>
          <cell r="FA32">
            <v>1</v>
          </cell>
          <cell r="FB32">
            <v>1</v>
          </cell>
          <cell r="FC32">
            <v>1</v>
          </cell>
          <cell r="FD32">
            <v>1</v>
          </cell>
          <cell r="FE32">
            <v>3</v>
          </cell>
          <cell r="FF32">
            <v>3</v>
          </cell>
          <cell r="FH32">
            <v>1</v>
          </cell>
          <cell r="FI32">
            <v>1</v>
          </cell>
          <cell r="FJ32">
            <v>1</v>
          </cell>
          <cell r="FK32">
            <v>1</v>
          </cell>
          <cell r="FL32">
            <v>2</v>
          </cell>
          <cell r="FM32">
            <v>2</v>
          </cell>
          <cell r="FO32">
            <v>1</v>
          </cell>
          <cell r="FP32">
            <v>1</v>
          </cell>
          <cell r="FQ32">
            <v>1</v>
          </cell>
          <cell r="FR32">
            <v>1</v>
          </cell>
          <cell r="FS32">
            <v>2</v>
          </cell>
          <cell r="FT32">
            <v>2</v>
          </cell>
          <cell r="FV32">
            <v>1</v>
          </cell>
          <cell r="FW32">
            <v>1</v>
          </cell>
          <cell r="FX32">
            <v>1</v>
          </cell>
          <cell r="FY32">
            <v>1</v>
          </cell>
          <cell r="FZ32">
            <v>1</v>
          </cell>
          <cell r="GA32">
            <v>1</v>
          </cell>
          <cell r="GB32">
            <v>3</v>
          </cell>
          <cell r="GC32">
            <v>3</v>
          </cell>
          <cell r="GE32">
            <v>15</v>
          </cell>
          <cell r="GF32">
            <v>15</v>
          </cell>
          <cell r="GH32">
            <v>3</v>
          </cell>
          <cell r="GI32">
            <v>4</v>
          </cell>
          <cell r="GJ32">
            <v>3</v>
          </cell>
          <cell r="GK32">
            <v>4</v>
          </cell>
          <cell r="GM32">
            <v>2</v>
          </cell>
          <cell r="GN32">
            <v>3</v>
          </cell>
          <cell r="GO32">
            <v>2</v>
          </cell>
          <cell r="GP32">
            <v>3</v>
          </cell>
          <cell r="GR32">
            <v>2</v>
          </cell>
          <cell r="GS32">
            <v>2</v>
          </cell>
          <cell r="GT32">
            <v>2</v>
          </cell>
          <cell r="GU32">
            <v>2</v>
          </cell>
          <cell r="GW32">
            <v>1</v>
          </cell>
          <cell r="GX32">
            <v>1</v>
          </cell>
          <cell r="GY32">
            <v>1</v>
          </cell>
          <cell r="GZ32">
            <v>1</v>
          </cell>
          <cell r="HB32">
            <v>8</v>
          </cell>
          <cell r="HC32">
            <v>10</v>
          </cell>
          <cell r="HD32">
            <v>84.4</v>
          </cell>
          <cell r="HE32">
            <v>98</v>
          </cell>
          <cell r="HG32">
            <v>8</v>
          </cell>
          <cell r="HH32">
            <v>10</v>
          </cell>
          <cell r="HI32">
            <v>1</v>
          </cell>
          <cell r="HJ32">
            <v>1</v>
          </cell>
          <cell r="HK32">
            <v>7</v>
          </cell>
          <cell r="HL32">
            <v>8</v>
          </cell>
          <cell r="HM32">
            <v>2</v>
          </cell>
          <cell r="HN32">
            <v>2</v>
          </cell>
          <cell r="HO32">
            <v>18</v>
          </cell>
          <cell r="HP32">
            <v>21</v>
          </cell>
          <cell r="HR32">
            <v>1</v>
          </cell>
          <cell r="HS32">
            <v>1</v>
          </cell>
          <cell r="HT32">
            <v>2</v>
          </cell>
          <cell r="HU32">
            <v>3</v>
          </cell>
          <cell r="HV32">
            <v>7</v>
          </cell>
          <cell r="HW32">
            <v>9</v>
          </cell>
          <cell r="HX32">
            <v>2</v>
          </cell>
          <cell r="HY32">
            <v>3</v>
          </cell>
          <cell r="HZ32">
            <v>12</v>
          </cell>
          <cell r="IA32">
            <v>16</v>
          </cell>
          <cell r="IC32">
            <v>2</v>
          </cell>
          <cell r="ID32">
            <v>3</v>
          </cell>
          <cell r="IE32">
            <v>0</v>
          </cell>
          <cell r="IF32">
            <v>0</v>
          </cell>
          <cell r="IG32">
            <v>1</v>
          </cell>
          <cell r="IH32">
            <v>1</v>
          </cell>
          <cell r="II32">
            <v>3</v>
          </cell>
          <cell r="IJ32">
            <v>4</v>
          </cell>
          <cell r="IL32">
            <v>3</v>
          </cell>
          <cell r="IM32">
            <v>4</v>
          </cell>
          <cell r="IN32">
            <v>1</v>
          </cell>
          <cell r="IO32">
            <v>1</v>
          </cell>
          <cell r="IP32">
            <v>4</v>
          </cell>
          <cell r="IQ32">
            <v>5</v>
          </cell>
          <cell r="IR32">
            <v>1</v>
          </cell>
          <cell r="IS32">
            <v>1</v>
          </cell>
          <cell r="IT32">
            <v>0</v>
          </cell>
          <cell r="IU32">
            <v>0</v>
          </cell>
          <cell r="IV32">
            <v>1</v>
          </cell>
          <cell r="IW32">
            <v>1</v>
          </cell>
          <cell r="IX32">
            <v>2</v>
          </cell>
          <cell r="IY32">
            <v>2</v>
          </cell>
          <cell r="IZ32">
            <v>12</v>
          </cell>
          <cell r="JA32">
            <v>14</v>
          </cell>
          <cell r="JC32">
            <v>2</v>
          </cell>
          <cell r="JD32">
            <v>2</v>
          </cell>
          <cell r="JE32">
            <v>2</v>
          </cell>
          <cell r="JF32">
            <v>2</v>
          </cell>
          <cell r="JG32">
            <v>2</v>
          </cell>
          <cell r="JH32">
            <v>2</v>
          </cell>
          <cell r="JI32">
            <v>1</v>
          </cell>
          <cell r="JJ32">
            <v>1</v>
          </cell>
          <cell r="JK32">
            <v>1</v>
          </cell>
          <cell r="JL32">
            <v>1</v>
          </cell>
          <cell r="JM32">
            <v>7</v>
          </cell>
          <cell r="JN32">
            <v>7</v>
          </cell>
          <cell r="JP32">
            <v>52</v>
          </cell>
          <cell r="JQ32">
            <v>62</v>
          </cell>
          <cell r="JS32">
            <v>6</v>
          </cell>
          <cell r="JT32">
            <v>8</v>
          </cell>
          <cell r="JU32">
            <v>10</v>
          </cell>
          <cell r="JV32">
            <v>12</v>
          </cell>
          <cell r="JW32">
            <v>16</v>
          </cell>
          <cell r="JX32">
            <v>20</v>
          </cell>
          <cell r="JY32" t="str">
            <v/>
          </cell>
          <cell r="JZ32">
            <v>18</v>
          </cell>
          <cell r="KA32">
            <v>23</v>
          </cell>
          <cell r="KB32">
            <v>0</v>
          </cell>
          <cell r="KC32">
            <v>0</v>
          </cell>
          <cell r="KD32">
            <v>18</v>
          </cell>
          <cell r="KE32">
            <v>23</v>
          </cell>
          <cell r="KF32" t="str">
            <v/>
          </cell>
          <cell r="KG32">
            <v>19</v>
          </cell>
          <cell r="KH32">
            <v>24</v>
          </cell>
          <cell r="KI32">
            <v>0</v>
          </cell>
          <cell r="KJ32">
            <v>0</v>
          </cell>
          <cell r="KK32">
            <v>19</v>
          </cell>
          <cell r="KL32">
            <v>24</v>
          </cell>
          <cell r="KM32" t="str">
            <v/>
          </cell>
          <cell r="KN32">
            <v>8</v>
          </cell>
          <cell r="KO32">
            <v>10</v>
          </cell>
          <cell r="KP32">
            <v>8</v>
          </cell>
          <cell r="KQ32">
            <v>10</v>
          </cell>
          <cell r="KR32" t="str">
            <v/>
          </cell>
          <cell r="KS32">
            <v>11</v>
          </cell>
          <cell r="KT32">
            <v>14</v>
          </cell>
          <cell r="KU32">
            <v>11</v>
          </cell>
          <cell r="KV32">
            <v>14</v>
          </cell>
          <cell r="KW32" t="str">
            <v/>
          </cell>
          <cell r="KX32">
            <v>1</v>
          </cell>
          <cell r="KY32">
            <v>1</v>
          </cell>
          <cell r="KZ32">
            <v>1</v>
          </cell>
          <cell r="LA32">
            <v>1</v>
          </cell>
          <cell r="LB32">
            <v>2</v>
          </cell>
          <cell r="LC32">
            <v>2</v>
          </cell>
          <cell r="LD32" t="str">
            <v/>
          </cell>
          <cell r="LE32">
            <v>4</v>
          </cell>
          <cell r="LF32">
            <v>5</v>
          </cell>
          <cell r="LG32">
            <v>4</v>
          </cell>
          <cell r="LH32">
            <v>5</v>
          </cell>
          <cell r="LI32" t="str">
            <v/>
          </cell>
          <cell r="LJ32">
            <v>3</v>
          </cell>
          <cell r="LK32">
            <v>4</v>
          </cell>
          <cell r="LL32">
            <v>2</v>
          </cell>
          <cell r="LM32">
            <v>2</v>
          </cell>
          <cell r="LN32">
            <v>5</v>
          </cell>
          <cell r="LO32">
            <v>6</v>
          </cell>
          <cell r="LP32" t="str">
            <v/>
          </cell>
          <cell r="LQ32">
            <v>6</v>
          </cell>
          <cell r="LR32">
            <v>7</v>
          </cell>
          <cell r="LS32">
            <v>6</v>
          </cell>
          <cell r="LT32">
            <v>7</v>
          </cell>
          <cell r="LU32" t="str">
            <v/>
          </cell>
          <cell r="LV32">
            <v>1</v>
          </cell>
          <cell r="LW32">
            <v>1</v>
          </cell>
          <cell r="LX32">
            <v>4</v>
          </cell>
          <cell r="LY32">
            <v>6</v>
          </cell>
          <cell r="LZ32">
            <v>5</v>
          </cell>
          <cell r="MA32">
            <v>7</v>
          </cell>
          <cell r="MB32" t="str">
            <v/>
          </cell>
          <cell r="MC32">
            <v>5</v>
          </cell>
          <cell r="MD32">
            <v>6</v>
          </cell>
          <cell r="ME32">
            <v>5</v>
          </cell>
          <cell r="MF32">
            <v>6</v>
          </cell>
          <cell r="MG32" t="str">
            <v/>
          </cell>
          <cell r="MH32">
            <v>7</v>
          </cell>
          <cell r="MI32">
            <v>9</v>
          </cell>
          <cell r="MJ32">
            <v>7</v>
          </cell>
          <cell r="MK32">
            <v>9</v>
          </cell>
          <cell r="MM32">
            <v>3</v>
          </cell>
          <cell r="MN32">
            <v>4</v>
          </cell>
          <cell r="MO32">
            <v>2</v>
          </cell>
          <cell r="MP32">
            <v>3</v>
          </cell>
          <cell r="MQ32">
            <v>5</v>
          </cell>
          <cell r="MR32">
            <v>6</v>
          </cell>
          <cell r="MS32">
            <v>10</v>
          </cell>
          <cell r="MT32">
            <v>13</v>
          </cell>
          <cell r="MU32" t="str">
            <v/>
          </cell>
          <cell r="MV32">
            <v>18</v>
          </cell>
          <cell r="MW32">
            <v>22</v>
          </cell>
          <cell r="MX32">
            <v>2</v>
          </cell>
          <cell r="MY32">
            <v>3</v>
          </cell>
          <cell r="MZ32">
            <v>1</v>
          </cell>
          <cell r="NA32">
            <v>1</v>
          </cell>
          <cell r="NB32">
            <v>21</v>
          </cell>
          <cell r="NC32">
            <v>26</v>
          </cell>
          <cell r="ND32" t="str">
            <v/>
          </cell>
          <cell r="NE32">
            <v>3</v>
          </cell>
          <cell r="NF32">
            <v>4</v>
          </cell>
          <cell r="NG32">
            <v>7</v>
          </cell>
          <cell r="NH32">
            <v>9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10</v>
          </cell>
          <cell r="NN32">
            <v>13</v>
          </cell>
          <cell r="NO32" t="str">
            <v/>
          </cell>
          <cell r="NP32">
            <v>0</v>
          </cell>
          <cell r="NQ32">
            <v>0</v>
          </cell>
          <cell r="NR32">
            <v>32</v>
          </cell>
          <cell r="NS32">
            <v>40</v>
          </cell>
          <cell r="NT32">
            <v>2</v>
          </cell>
          <cell r="NU32">
            <v>2</v>
          </cell>
          <cell r="NV32">
            <v>34</v>
          </cell>
          <cell r="NW32">
            <v>42</v>
          </cell>
          <cell r="NX32" t="str">
            <v/>
          </cell>
          <cell r="NY32">
            <v>2</v>
          </cell>
          <cell r="NZ32">
            <v>3</v>
          </cell>
          <cell r="OA32">
            <v>11</v>
          </cell>
          <cell r="OB32">
            <v>14</v>
          </cell>
          <cell r="OC32">
            <v>3</v>
          </cell>
          <cell r="OD32">
            <v>4</v>
          </cell>
          <cell r="OE32">
            <v>1</v>
          </cell>
          <cell r="OF32">
            <v>1</v>
          </cell>
          <cell r="OG32">
            <v>2</v>
          </cell>
          <cell r="OH32">
            <v>2</v>
          </cell>
          <cell r="OI32">
            <v>19</v>
          </cell>
          <cell r="OJ32">
            <v>24</v>
          </cell>
          <cell r="OK32" t="str">
            <v/>
          </cell>
          <cell r="OL32">
            <v>4</v>
          </cell>
          <cell r="OM32">
            <v>5</v>
          </cell>
          <cell r="ON32">
            <v>4</v>
          </cell>
          <cell r="OO32">
            <v>5</v>
          </cell>
          <cell r="OP32" t="str">
            <v/>
          </cell>
          <cell r="OQ32">
            <v>30</v>
          </cell>
          <cell r="OR32">
            <v>38</v>
          </cell>
          <cell r="OS32">
            <v>29</v>
          </cell>
          <cell r="OT32">
            <v>36</v>
          </cell>
          <cell r="OU32">
            <v>59</v>
          </cell>
          <cell r="OV32">
            <v>74</v>
          </cell>
          <cell r="OW32" t="str">
            <v/>
          </cell>
          <cell r="OX32">
            <v>263</v>
          </cell>
          <cell r="OY32">
            <v>330</v>
          </cell>
          <cell r="PA32">
            <v>32</v>
          </cell>
          <cell r="PB32">
            <v>40</v>
          </cell>
          <cell r="PC32">
            <v>32</v>
          </cell>
          <cell r="PD32">
            <v>40</v>
          </cell>
          <cell r="PE32" t="str">
            <v/>
          </cell>
          <cell r="PF32">
            <v>30</v>
          </cell>
          <cell r="PG32">
            <v>37</v>
          </cell>
          <cell r="PH32">
            <v>30</v>
          </cell>
          <cell r="PI32">
            <v>37</v>
          </cell>
          <cell r="PK32">
            <v>94</v>
          </cell>
          <cell r="PL32">
            <v>118</v>
          </cell>
          <cell r="PM32">
            <v>94</v>
          </cell>
          <cell r="PN32">
            <v>118</v>
          </cell>
          <cell r="PP32">
            <v>24</v>
          </cell>
          <cell r="PQ32">
            <v>30</v>
          </cell>
          <cell r="PR32">
            <v>24</v>
          </cell>
          <cell r="PS32">
            <v>30</v>
          </cell>
          <cell r="PU32">
            <v>36</v>
          </cell>
          <cell r="PV32">
            <v>45</v>
          </cell>
          <cell r="PW32">
            <v>36</v>
          </cell>
          <cell r="PX32">
            <v>45</v>
          </cell>
          <cell r="PZ32">
            <v>22</v>
          </cell>
          <cell r="QA32">
            <v>28</v>
          </cell>
          <cell r="QB32">
            <v>22</v>
          </cell>
          <cell r="QC32">
            <v>28</v>
          </cell>
          <cell r="QE32">
            <v>125</v>
          </cell>
          <cell r="QF32">
            <v>156</v>
          </cell>
          <cell r="QG32">
            <v>125</v>
          </cell>
          <cell r="QH32">
            <v>156</v>
          </cell>
          <cell r="QJ32">
            <v>72</v>
          </cell>
          <cell r="QK32">
            <v>90</v>
          </cell>
          <cell r="QL32">
            <v>72</v>
          </cell>
          <cell r="QM32">
            <v>90</v>
          </cell>
          <cell r="QO32">
            <v>29</v>
          </cell>
          <cell r="QP32">
            <v>36</v>
          </cell>
          <cell r="QQ32">
            <v>29</v>
          </cell>
          <cell r="QR32">
            <v>36</v>
          </cell>
          <cell r="QT32">
            <v>7</v>
          </cell>
          <cell r="QU32">
            <v>9</v>
          </cell>
          <cell r="QV32">
            <v>7</v>
          </cell>
          <cell r="QW32">
            <v>9</v>
          </cell>
          <cell r="QY32">
            <v>35</v>
          </cell>
          <cell r="QZ32">
            <v>44</v>
          </cell>
          <cell r="RA32">
            <v>35</v>
          </cell>
          <cell r="RB32">
            <v>44</v>
          </cell>
          <cell r="RD32">
            <v>24</v>
          </cell>
          <cell r="RE32">
            <v>30</v>
          </cell>
          <cell r="RF32">
            <v>24</v>
          </cell>
          <cell r="RG32">
            <v>30</v>
          </cell>
          <cell r="RI32">
            <v>10</v>
          </cell>
          <cell r="RJ32">
            <v>12</v>
          </cell>
          <cell r="RK32">
            <v>10</v>
          </cell>
          <cell r="RL32">
            <v>12</v>
          </cell>
          <cell r="RN32">
            <v>3</v>
          </cell>
          <cell r="RO32">
            <v>4</v>
          </cell>
          <cell r="RP32">
            <v>3</v>
          </cell>
          <cell r="RQ32">
            <v>4</v>
          </cell>
          <cell r="RS32">
            <v>12</v>
          </cell>
          <cell r="RT32">
            <v>15</v>
          </cell>
          <cell r="RU32">
            <v>12</v>
          </cell>
          <cell r="RV32">
            <v>15</v>
          </cell>
          <cell r="RX32">
            <v>5</v>
          </cell>
          <cell r="RY32">
            <v>6</v>
          </cell>
          <cell r="RZ32">
            <v>5</v>
          </cell>
          <cell r="SA32">
            <v>6</v>
          </cell>
          <cell r="SC32">
            <v>560</v>
          </cell>
          <cell r="SD32">
            <v>700</v>
          </cell>
          <cell r="SF32">
            <v>1084.4000000000001</v>
          </cell>
          <cell r="SG32">
            <v>1347</v>
          </cell>
          <cell r="SI32">
            <v>110</v>
          </cell>
          <cell r="SJ32">
            <v>138</v>
          </cell>
          <cell r="SL32">
            <v>18</v>
          </cell>
          <cell r="SM32">
            <v>22</v>
          </cell>
          <cell r="SO32">
            <v>4</v>
          </cell>
          <cell r="SP32">
            <v>6</v>
          </cell>
          <cell r="SR32">
            <v>1</v>
          </cell>
          <cell r="SS32">
            <v>1</v>
          </cell>
          <cell r="SU32">
            <v>34</v>
          </cell>
          <cell r="SV32">
            <v>44</v>
          </cell>
          <cell r="SX32">
            <v>29</v>
          </cell>
          <cell r="SY32">
            <v>36</v>
          </cell>
          <cell r="TA32">
            <v>592</v>
          </cell>
          <cell r="TB32">
            <v>737</v>
          </cell>
          <cell r="TD32">
            <v>22.4</v>
          </cell>
          <cell r="TE32">
            <v>24</v>
          </cell>
          <cell r="TG32">
            <v>4</v>
          </cell>
          <cell r="TH32">
            <v>5</v>
          </cell>
          <cell r="TJ32">
            <v>32</v>
          </cell>
          <cell r="TK32">
            <v>40</v>
          </cell>
          <cell r="TM32">
            <v>2</v>
          </cell>
          <cell r="TN32">
            <v>2</v>
          </cell>
          <cell r="TP32">
            <v>5</v>
          </cell>
          <cell r="TQ32">
            <v>7</v>
          </cell>
          <cell r="TS32">
            <v>16</v>
          </cell>
          <cell r="TT32">
            <v>20</v>
          </cell>
          <cell r="TV32">
            <v>3</v>
          </cell>
          <cell r="TW32">
            <v>4</v>
          </cell>
          <cell r="TY32">
            <v>1</v>
          </cell>
          <cell r="TZ32">
            <v>1</v>
          </cell>
          <cell r="UB32">
            <v>2</v>
          </cell>
          <cell r="UC32">
            <v>2</v>
          </cell>
          <cell r="UE32">
            <v>7</v>
          </cell>
          <cell r="UF32">
            <v>9</v>
          </cell>
          <cell r="UH32">
            <v>0</v>
          </cell>
          <cell r="UI32">
            <v>0</v>
          </cell>
          <cell r="UK32">
            <v>0</v>
          </cell>
          <cell r="UL32">
            <v>0</v>
          </cell>
          <cell r="UN32">
            <v>0</v>
          </cell>
          <cell r="UO32">
            <v>0</v>
          </cell>
          <cell r="UQ32">
            <v>5</v>
          </cell>
          <cell r="UR32">
            <v>6</v>
          </cell>
          <cell r="UT32">
            <v>2</v>
          </cell>
          <cell r="UU32">
            <v>2</v>
          </cell>
          <cell r="UW32">
            <v>1</v>
          </cell>
          <cell r="UX32">
            <v>1</v>
          </cell>
          <cell r="UZ32">
            <v>4</v>
          </cell>
          <cell r="VA32">
            <v>5</v>
          </cell>
          <cell r="VC32">
            <v>9</v>
          </cell>
          <cell r="VD32">
            <v>10</v>
          </cell>
          <cell r="VF32">
            <v>10</v>
          </cell>
          <cell r="VG32">
            <v>12</v>
          </cell>
          <cell r="VI32">
            <v>6</v>
          </cell>
          <cell r="VJ32">
            <v>7</v>
          </cell>
          <cell r="VL32">
            <v>4</v>
          </cell>
          <cell r="VM32">
            <v>5</v>
          </cell>
          <cell r="VO32">
            <v>923.4</v>
          </cell>
          <cell r="VP32">
            <v>1146</v>
          </cell>
          <cell r="VR32">
            <v>36</v>
          </cell>
          <cell r="VS32">
            <v>44</v>
          </cell>
          <cell r="VU32">
            <v>11</v>
          </cell>
          <cell r="VV32">
            <v>14</v>
          </cell>
          <cell r="VX32">
            <v>31</v>
          </cell>
          <cell r="VY32">
            <v>39</v>
          </cell>
          <cell r="WA32">
            <v>20</v>
          </cell>
          <cell r="WB32">
            <v>26</v>
          </cell>
          <cell r="WD32">
            <v>29</v>
          </cell>
          <cell r="WE32">
            <v>36</v>
          </cell>
          <cell r="WG32">
            <v>4</v>
          </cell>
          <cell r="WH32">
            <v>4</v>
          </cell>
          <cell r="WJ32">
            <v>4</v>
          </cell>
          <cell r="WK32">
            <v>5</v>
          </cell>
          <cell r="WM32">
            <v>3</v>
          </cell>
          <cell r="WN32">
            <v>3</v>
          </cell>
          <cell r="WP32">
            <v>3</v>
          </cell>
          <cell r="WQ32">
            <v>4</v>
          </cell>
          <cell r="WS32">
            <v>8</v>
          </cell>
          <cell r="WT32">
            <v>10</v>
          </cell>
          <cell r="WV32">
            <v>12</v>
          </cell>
          <cell r="WW32">
            <v>16</v>
          </cell>
          <cell r="WY32">
            <v>161</v>
          </cell>
          <cell r="WZ32">
            <v>201</v>
          </cell>
          <cell r="XB32">
            <v>1084.4000000000001</v>
          </cell>
          <cell r="XC32">
            <v>1347</v>
          </cell>
          <cell r="XE32">
            <v>0</v>
          </cell>
          <cell r="XF32">
            <v>0</v>
          </cell>
          <cell r="XG32">
            <v>20</v>
          </cell>
          <cell r="XH32">
            <v>24</v>
          </cell>
          <cell r="XI32">
            <v>1</v>
          </cell>
          <cell r="XJ32">
            <v>1</v>
          </cell>
          <cell r="XK32">
            <v>9</v>
          </cell>
          <cell r="XL32">
            <v>11</v>
          </cell>
          <cell r="XM32">
            <v>22</v>
          </cell>
          <cell r="XN32">
            <v>28</v>
          </cell>
          <cell r="XO32">
            <v>27</v>
          </cell>
          <cell r="XP32">
            <v>33</v>
          </cell>
          <cell r="XQ32">
            <v>1</v>
          </cell>
          <cell r="XR32">
            <v>1</v>
          </cell>
          <cell r="XT32">
            <v>90</v>
          </cell>
          <cell r="XU32">
            <v>112</v>
          </cell>
        </row>
        <row r="33">
          <cell r="B33" t="str">
            <v>รพท.มะการักษ์</v>
          </cell>
          <cell r="C33">
            <v>5</v>
          </cell>
          <cell r="D33" t="str">
            <v>กาญจนบุรี</v>
          </cell>
          <cell r="E33">
            <v>10732</v>
          </cell>
          <cell r="F33" t="str">
            <v>M1</v>
          </cell>
          <cell r="G33" t="str">
            <v>รพ.ระดับ M1 เตียง &gt; 200</v>
          </cell>
          <cell r="H33">
            <v>240</v>
          </cell>
          <cell r="I33">
            <v>224</v>
          </cell>
          <cell r="J33">
            <v>292712</v>
          </cell>
          <cell r="K33">
            <v>136998</v>
          </cell>
          <cell r="L33">
            <v>0</v>
          </cell>
          <cell r="M33">
            <v>20999</v>
          </cell>
          <cell r="N33">
            <v>115999</v>
          </cell>
          <cell r="O33">
            <v>2</v>
          </cell>
          <cell r="P33">
            <v>3</v>
          </cell>
          <cell r="Q33">
            <v>1</v>
          </cell>
          <cell r="R33">
            <v>1</v>
          </cell>
          <cell r="S33">
            <v>12</v>
          </cell>
          <cell r="T33">
            <v>15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2</v>
          </cell>
          <cell r="Z33">
            <v>2</v>
          </cell>
          <cell r="AA33">
            <v>2</v>
          </cell>
          <cell r="AB33">
            <v>3</v>
          </cell>
          <cell r="AC33">
            <v>19</v>
          </cell>
          <cell r="AD33">
            <v>24</v>
          </cell>
          <cell r="AF33">
            <v>3</v>
          </cell>
          <cell r="AG33">
            <v>4</v>
          </cell>
          <cell r="AH33">
            <v>8</v>
          </cell>
          <cell r="AI33">
            <v>10</v>
          </cell>
          <cell r="AJ33">
            <v>11</v>
          </cell>
          <cell r="AK33">
            <v>14</v>
          </cell>
          <cell r="AM33">
            <v>2</v>
          </cell>
          <cell r="AN33">
            <v>2</v>
          </cell>
          <cell r="AO33">
            <v>16</v>
          </cell>
          <cell r="AP33">
            <v>20</v>
          </cell>
          <cell r="AQ33">
            <v>1</v>
          </cell>
          <cell r="AR33">
            <v>1</v>
          </cell>
          <cell r="AS33">
            <v>19</v>
          </cell>
          <cell r="AT33">
            <v>23</v>
          </cell>
          <cell r="AV33">
            <v>3</v>
          </cell>
          <cell r="AW33">
            <v>4</v>
          </cell>
          <cell r="AX33">
            <v>2</v>
          </cell>
          <cell r="AY33">
            <v>2</v>
          </cell>
          <cell r="AZ33">
            <v>5</v>
          </cell>
          <cell r="BA33">
            <v>6</v>
          </cell>
          <cell r="BC33">
            <v>2</v>
          </cell>
          <cell r="BD33">
            <v>3</v>
          </cell>
          <cell r="BE33">
            <v>6</v>
          </cell>
          <cell r="BF33">
            <v>7</v>
          </cell>
          <cell r="BG33">
            <v>8</v>
          </cell>
          <cell r="BH33">
            <v>10</v>
          </cell>
          <cell r="BJ33">
            <v>2</v>
          </cell>
          <cell r="BK33">
            <v>3</v>
          </cell>
          <cell r="BL33">
            <v>6</v>
          </cell>
          <cell r="BM33">
            <v>7</v>
          </cell>
          <cell r="BN33">
            <v>8</v>
          </cell>
          <cell r="BO33">
            <v>10</v>
          </cell>
          <cell r="BQ33">
            <v>70</v>
          </cell>
          <cell r="BR33">
            <v>87</v>
          </cell>
          <cell r="BT33">
            <v>6</v>
          </cell>
          <cell r="BU33">
            <v>7</v>
          </cell>
          <cell r="BV33">
            <v>6</v>
          </cell>
          <cell r="BW33">
            <v>7</v>
          </cell>
          <cell r="BX33" t="str">
            <v/>
          </cell>
          <cell r="BY33">
            <v>1</v>
          </cell>
          <cell r="BZ33">
            <v>1</v>
          </cell>
          <cell r="CA33">
            <v>1</v>
          </cell>
          <cell r="CB33">
            <v>1</v>
          </cell>
          <cell r="CC33">
            <v>0</v>
          </cell>
          <cell r="CD33">
            <v>0</v>
          </cell>
          <cell r="CE33">
            <v>3</v>
          </cell>
          <cell r="CF33">
            <v>4</v>
          </cell>
          <cell r="CG33">
            <v>5</v>
          </cell>
          <cell r="CH33">
            <v>6</v>
          </cell>
          <cell r="CJ33">
            <v>11</v>
          </cell>
          <cell r="CK33">
            <v>14</v>
          </cell>
          <cell r="CL33">
            <v>2</v>
          </cell>
          <cell r="CM33">
            <v>2</v>
          </cell>
          <cell r="CN33">
            <v>2</v>
          </cell>
          <cell r="CO33">
            <v>2</v>
          </cell>
          <cell r="CP33">
            <v>1</v>
          </cell>
          <cell r="CQ33">
            <v>1</v>
          </cell>
          <cell r="CR33">
            <v>1</v>
          </cell>
          <cell r="CS33">
            <v>1</v>
          </cell>
          <cell r="CT33">
            <v>0</v>
          </cell>
          <cell r="CU33">
            <v>0</v>
          </cell>
          <cell r="CV33">
            <v>1</v>
          </cell>
          <cell r="CW33">
            <v>1</v>
          </cell>
          <cell r="CX33">
            <v>18</v>
          </cell>
          <cell r="CY33">
            <v>21</v>
          </cell>
          <cell r="DA33">
            <v>1</v>
          </cell>
          <cell r="DB33">
            <v>1</v>
          </cell>
          <cell r="DC33">
            <v>2</v>
          </cell>
          <cell r="DD33">
            <v>3</v>
          </cell>
          <cell r="DE33">
            <v>3</v>
          </cell>
          <cell r="DF33">
            <v>4</v>
          </cell>
          <cell r="DH33">
            <v>1</v>
          </cell>
          <cell r="DI33">
            <v>1</v>
          </cell>
          <cell r="DJ33">
            <v>2</v>
          </cell>
          <cell r="DK33">
            <v>2</v>
          </cell>
          <cell r="DL33">
            <v>3</v>
          </cell>
          <cell r="DM33">
            <v>3</v>
          </cell>
          <cell r="DO33">
            <v>1</v>
          </cell>
          <cell r="DP33">
            <v>1</v>
          </cell>
          <cell r="DQ33">
            <v>3</v>
          </cell>
          <cell r="DR33">
            <v>3</v>
          </cell>
          <cell r="DS33">
            <v>4</v>
          </cell>
          <cell r="DT33">
            <v>4</v>
          </cell>
          <cell r="DV33">
            <v>2</v>
          </cell>
          <cell r="DW33">
            <v>2</v>
          </cell>
          <cell r="DX33">
            <v>2</v>
          </cell>
          <cell r="DY33">
            <v>2</v>
          </cell>
          <cell r="DZ33">
            <v>4</v>
          </cell>
          <cell r="EA33">
            <v>4</v>
          </cell>
          <cell r="EC33">
            <v>32</v>
          </cell>
          <cell r="ED33">
            <v>36</v>
          </cell>
          <cell r="EF33">
            <v>2</v>
          </cell>
          <cell r="EG33">
            <v>3</v>
          </cell>
          <cell r="EH33">
            <v>2</v>
          </cell>
          <cell r="EI33">
            <v>3</v>
          </cell>
          <cell r="EK33">
            <v>1</v>
          </cell>
          <cell r="EL33">
            <v>1</v>
          </cell>
          <cell r="EM33">
            <v>1</v>
          </cell>
          <cell r="EN33">
            <v>1</v>
          </cell>
          <cell r="EO33">
            <v>2</v>
          </cell>
          <cell r="EP33">
            <v>2</v>
          </cell>
          <cell r="ER33">
            <v>1</v>
          </cell>
          <cell r="ES33">
            <v>1</v>
          </cell>
          <cell r="ET33">
            <v>2</v>
          </cell>
          <cell r="EU33">
            <v>2</v>
          </cell>
          <cell r="EV33">
            <v>3</v>
          </cell>
          <cell r="EW33">
            <v>3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2</v>
          </cell>
          <cell r="FD33">
            <v>2</v>
          </cell>
          <cell r="FE33">
            <v>2</v>
          </cell>
          <cell r="FF33">
            <v>2</v>
          </cell>
          <cell r="FH33">
            <v>0</v>
          </cell>
          <cell r="FI33">
            <v>0</v>
          </cell>
          <cell r="FJ33">
            <v>2</v>
          </cell>
          <cell r="FK33">
            <v>2</v>
          </cell>
          <cell r="FL33">
            <v>2</v>
          </cell>
          <cell r="FM33">
            <v>2</v>
          </cell>
          <cell r="FO33">
            <v>1</v>
          </cell>
          <cell r="FP33">
            <v>1</v>
          </cell>
          <cell r="FQ33">
            <v>2</v>
          </cell>
          <cell r="FR33">
            <v>2</v>
          </cell>
          <cell r="FS33">
            <v>3</v>
          </cell>
          <cell r="FT33">
            <v>3</v>
          </cell>
          <cell r="FV33">
            <v>0</v>
          </cell>
          <cell r="FW33">
            <v>0</v>
          </cell>
          <cell r="FX33">
            <v>1</v>
          </cell>
          <cell r="FY33">
            <v>1</v>
          </cell>
          <cell r="FZ33">
            <v>1</v>
          </cell>
          <cell r="GA33">
            <v>1</v>
          </cell>
          <cell r="GB33">
            <v>2</v>
          </cell>
          <cell r="GC33">
            <v>2</v>
          </cell>
          <cell r="GE33">
            <v>14</v>
          </cell>
          <cell r="GF33">
            <v>14</v>
          </cell>
          <cell r="GH33">
            <v>2</v>
          </cell>
          <cell r="GI33">
            <v>2</v>
          </cell>
          <cell r="GJ33">
            <v>2</v>
          </cell>
          <cell r="GK33">
            <v>2</v>
          </cell>
          <cell r="GM33">
            <v>1</v>
          </cell>
          <cell r="GN33">
            <v>1</v>
          </cell>
          <cell r="GO33">
            <v>1</v>
          </cell>
          <cell r="GP33">
            <v>1</v>
          </cell>
          <cell r="GR33">
            <v>1</v>
          </cell>
          <cell r="GS33">
            <v>1</v>
          </cell>
          <cell r="GT33">
            <v>1</v>
          </cell>
          <cell r="GU33">
            <v>1</v>
          </cell>
          <cell r="GW33">
            <v>1</v>
          </cell>
          <cell r="GX33">
            <v>1</v>
          </cell>
          <cell r="GY33">
            <v>1</v>
          </cell>
          <cell r="GZ33">
            <v>1</v>
          </cell>
          <cell r="HB33">
            <v>5</v>
          </cell>
          <cell r="HC33">
            <v>5</v>
          </cell>
          <cell r="HD33">
            <v>64</v>
          </cell>
          <cell r="HE33">
            <v>71</v>
          </cell>
          <cell r="HG33">
            <v>6</v>
          </cell>
          <cell r="HH33">
            <v>7</v>
          </cell>
          <cell r="HI33">
            <v>1</v>
          </cell>
          <cell r="HJ33">
            <v>1</v>
          </cell>
          <cell r="HK33">
            <v>6</v>
          </cell>
          <cell r="HL33">
            <v>8</v>
          </cell>
          <cell r="HM33">
            <v>0</v>
          </cell>
          <cell r="HN33">
            <v>0</v>
          </cell>
          <cell r="HO33">
            <v>13</v>
          </cell>
          <cell r="HP33">
            <v>16</v>
          </cell>
          <cell r="HR33">
            <v>2</v>
          </cell>
          <cell r="HS33">
            <v>2</v>
          </cell>
          <cell r="HT33">
            <v>1</v>
          </cell>
          <cell r="HU33">
            <v>1</v>
          </cell>
          <cell r="HV33">
            <v>3</v>
          </cell>
          <cell r="HW33">
            <v>4</v>
          </cell>
          <cell r="HX33">
            <v>2</v>
          </cell>
          <cell r="HY33">
            <v>3</v>
          </cell>
          <cell r="HZ33">
            <v>8</v>
          </cell>
          <cell r="IA33">
            <v>10</v>
          </cell>
          <cell r="IC33">
            <v>1</v>
          </cell>
          <cell r="ID33">
            <v>1</v>
          </cell>
          <cell r="IE33">
            <v>1</v>
          </cell>
          <cell r="IF33">
            <v>1</v>
          </cell>
          <cell r="IG33">
            <v>1</v>
          </cell>
          <cell r="IH33">
            <v>1</v>
          </cell>
          <cell r="II33">
            <v>3</v>
          </cell>
          <cell r="IJ33">
            <v>3</v>
          </cell>
          <cell r="IL33">
            <v>2</v>
          </cell>
          <cell r="IM33">
            <v>2</v>
          </cell>
          <cell r="IN33">
            <v>0</v>
          </cell>
          <cell r="IO33">
            <v>0</v>
          </cell>
          <cell r="IP33">
            <v>2</v>
          </cell>
          <cell r="IQ33">
            <v>2</v>
          </cell>
          <cell r="IR33">
            <v>1</v>
          </cell>
          <cell r="IS33">
            <v>1</v>
          </cell>
          <cell r="IT33">
            <v>0</v>
          </cell>
          <cell r="IU33">
            <v>0</v>
          </cell>
          <cell r="IV33">
            <v>1</v>
          </cell>
          <cell r="IW33">
            <v>1</v>
          </cell>
          <cell r="IX33">
            <v>1</v>
          </cell>
          <cell r="IY33">
            <v>1</v>
          </cell>
          <cell r="IZ33">
            <v>7</v>
          </cell>
          <cell r="JA33">
            <v>7</v>
          </cell>
          <cell r="JC33">
            <v>1</v>
          </cell>
          <cell r="JD33">
            <v>1</v>
          </cell>
          <cell r="JE33">
            <v>2</v>
          </cell>
          <cell r="JF33">
            <v>2</v>
          </cell>
          <cell r="JG33">
            <v>1</v>
          </cell>
          <cell r="JH33">
            <v>1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4</v>
          </cell>
          <cell r="JN33">
            <v>4</v>
          </cell>
          <cell r="JP33">
            <v>35</v>
          </cell>
          <cell r="JQ33">
            <v>40</v>
          </cell>
          <cell r="JS33">
            <v>3</v>
          </cell>
          <cell r="JT33">
            <v>4</v>
          </cell>
          <cell r="JU33">
            <v>10</v>
          </cell>
          <cell r="JV33">
            <v>12</v>
          </cell>
          <cell r="JW33">
            <v>13</v>
          </cell>
          <cell r="JX33">
            <v>16</v>
          </cell>
          <cell r="JY33" t="str">
            <v/>
          </cell>
          <cell r="JZ33">
            <v>8</v>
          </cell>
          <cell r="KA33">
            <v>10</v>
          </cell>
          <cell r="KB33">
            <v>0</v>
          </cell>
          <cell r="KC33">
            <v>0</v>
          </cell>
          <cell r="KD33">
            <v>8</v>
          </cell>
          <cell r="KE33">
            <v>10</v>
          </cell>
          <cell r="KF33" t="str">
            <v/>
          </cell>
          <cell r="KG33">
            <v>6</v>
          </cell>
          <cell r="KH33">
            <v>7</v>
          </cell>
          <cell r="KI33">
            <v>0</v>
          </cell>
          <cell r="KJ33">
            <v>0</v>
          </cell>
          <cell r="KK33">
            <v>6</v>
          </cell>
          <cell r="KL33">
            <v>7</v>
          </cell>
          <cell r="KM33" t="str">
            <v/>
          </cell>
          <cell r="KN33">
            <v>3</v>
          </cell>
          <cell r="KO33">
            <v>4</v>
          </cell>
          <cell r="KP33">
            <v>3</v>
          </cell>
          <cell r="KQ33">
            <v>4</v>
          </cell>
          <cell r="KR33" t="str">
            <v/>
          </cell>
          <cell r="KS33">
            <v>4</v>
          </cell>
          <cell r="KT33">
            <v>5</v>
          </cell>
          <cell r="KU33">
            <v>4</v>
          </cell>
          <cell r="KV33">
            <v>5</v>
          </cell>
          <cell r="KW33" t="str">
            <v/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 t="str">
            <v/>
          </cell>
          <cell r="LE33">
            <v>2</v>
          </cell>
          <cell r="LF33">
            <v>3</v>
          </cell>
          <cell r="LG33">
            <v>2</v>
          </cell>
          <cell r="LH33">
            <v>3</v>
          </cell>
          <cell r="LI33" t="str">
            <v/>
          </cell>
          <cell r="LJ33">
            <v>2</v>
          </cell>
          <cell r="LK33">
            <v>2</v>
          </cell>
          <cell r="LL33">
            <v>0</v>
          </cell>
          <cell r="LM33">
            <v>0</v>
          </cell>
          <cell r="LN33">
            <v>2</v>
          </cell>
          <cell r="LO33">
            <v>2</v>
          </cell>
          <cell r="LP33" t="str">
            <v/>
          </cell>
          <cell r="LQ33">
            <v>2</v>
          </cell>
          <cell r="LR33">
            <v>3</v>
          </cell>
          <cell r="LS33">
            <v>2</v>
          </cell>
          <cell r="LT33">
            <v>3</v>
          </cell>
          <cell r="LU33" t="str">
            <v/>
          </cell>
          <cell r="LV33">
            <v>0</v>
          </cell>
          <cell r="LW33">
            <v>0</v>
          </cell>
          <cell r="LX33">
            <v>2</v>
          </cell>
          <cell r="LY33">
            <v>2</v>
          </cell>
          <cell r="LZ33">
            <v>2</v>
          </cell>
          <cell r="MA33">
            <v>2</v>
          </cell>
          <cell r="MB33" t="str">
            <v/>
          </cell>
          <cell r="MC33">
            <v>3</v>
          </cell>
          <cell r="MD33">
            <v>4</v>
          </cell>
          <cell r="ME33">
            <v>3</v>
          </cell>
          <cell r="MF33">
            <v>4</v>
          </cell>
          <cell r="MG33" t="str">
            <v/>
          </cell>
          <cell r="MH33">
            <v>2</v>
          </cell>
          <cell r="MI33">
            <v>3</v>
          </cell>
          <cell r="MJ33">
            <v>2</v>
          </cell>
          <cell r="MK33">
            <v>3</v>
          </cell>
          <cell r="MM33">
            <v>1</v>
          </cell>
          <cell r="MN33">
            <v>1</v>
          </cell>
          <cell r="MO33">
            <v>2</v>
          </cell>
          <cell r="MP33">
            <v>2</v>
          </cell>
          <cell r="MQ33">
            <v>3</v>
          </cell>
          <cell r="MR33">
            <v>4</v>
          </cell>
          <cell r="MS33">
            <v>6</v>
          </cell>
          <cell r="MT33">
            <v>7</v>
          </cell>
          <cell r="MU33" t="str">
            <v/>
          </cell>
          <cell r="MV33">
            <v>10</v>
          </cell>
          <cell r="MW33">
            <v>12</v>
          </cell>
          <cell r="MX33">
            <v>2</v>
          </cell>
          <cell r="MY33">
            <v>3</v>
          </cell>
          <cell r="MZ33">
            <v>1</v>
          </cell>
          <cell r="NA33">
            <v>1</v>
          </cell>
          <cell r="NB33">
            <v>13</v>
          </cell>
          <cell r="NC33">
            <v>16</v>
          </cell>
          <cell r="ND33" t="str">
            <v/>
          </cell>
          <cell r="NE33">
            <v>2</v>
          </cell>
          <cell r="NF33">
            <v>2</v>
          </cell>
          <cell r="NG33">
            <v>4</v>
          </cell>
          <cell r="NH33">
            <v>5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6</v>
          </cell>
          <cell r="NN33">
            <v>7</v>
          </cell>
          <cell r="NO33" t="str">
            <v/>
          </cell>
          <cell r="NP33">
            <v>1</v>
          </cell>
          <cell r="NQ33">
            <v>1</v>
          </cell>
          <cell r="NR33">
            <v>14</v>
          </cell>
          <cell r="NS33">
            <v>18</v>
          </cell>
          <cell r="NT33">
            <v>3</v>
          </cell>
          <cell r="NU33">
            <v>4</v>
          </cell>
          <cell r="NV33">
            <v>18</v>
          </cell>
          <cell r="NW33">
            <v>23</v>
          </cell>
          <cell r="NX33" t="str">
            <v/>
          </cell>
          <cell r="NY33">
            <v>1</v>
          </cell>
          <cell r="NZ33">
            <v>1</v>
          </cell>
          <cell r="OA33">
            <v>8</v>
          </cell>
          <cell r="OB33">
            <v>10</v>
          </cell>
          <cell r="OC33">
            <v>2</v>
          </cell>
          <cell r="OD33">
            <v>3</v>
          </cell>
          <cell r="OE33">
            <v>0</v>
          </cell>
          <cell r="OF33">
            <v>0</v>
          </cell>
          <cell r="OG33">
            <v>1</v>
          </cell>
          <cell r="OH33">
            <v>1</v>
          </cell>
          <cell r="OI33">
            <v>12</v>
          </cell>
          <cell r="OJ33">
            <v>15</v>
          </cell>
          <cell r="OK33" t="str">
            <v/>
          </cell>
          <cell r="OL33">
            <v>2</v>
          </cell>
          <cell r="OM33">
            <v>3</v>
          </cell>
          <cell r="ON33">
            <v>2</v>
          </cell>
          <cell r="OO33">
            <v>3</v>
          </cell>
          <cell r="OP33" t="str">
            <v/>
          </cell>
          <cell r="OQ33">
            <v>19</v>
          </cell>
          <cell r="OR33">
            <v>24</v>
          </cell>
          <cell r="OS33">
            <v>16</v>
          </cell>
          <cell r="OT33">
            <v>20</v>
          </cell>
          <cell r="OU33">
            <v>35</v>
          </cell>
          <cell r="OV33">
            <v>44</v>
          </cell>
          <cell r="OW33" t="str">
            <v/>
          </cell>
          <cell r="OX33">
            <v>139</v>
          </cell>
          <cell r="OY33">
            <v>174</v>
          </cell>
          <cell r="PA33">
            <v>16</v>
          </cell>
          <cell r="PB33">
            <v>20</v>
          </cell>
          <cell r="PC33">
            <v>16</v>
          </cell>
          <cell r="PD33">
            <v>20</v>
          </cell>
          <cell r="PE33" t="str">
            <v/>
          </cell>
          <cell r="PF33">
            <v>14</v>
          </cell>
          <cell r="PG33">
            <v>17</v>
          </cell>
          <cell r="PH33">
            <v>14</v>
          </cell>
          <cell r="PI33">
            <v>17</v>
          </cell>
          <cell r="PK33">
            <v>22</v>
          </cell>
          <cell r="PL33">
            <v>28</v>
          </cell>
          <cell r="PM33">
            <v>22</v>
          </cell>
          <cell r="PN33">
            <v>28</v>
          </cell>
          <cell r="PP33">
            <v>11</v>
          </cell>
          <cell r="PQ33">
            <v>14</v>
          </cell>
          <cell r="PR33">
            <v>11</v>
          </cell>
          <cell r="PS33">
            <v>14</v>
          </cell>
          <cell r="PU33">
            <v>18</v>
          </cell>
          <cell r="PV33">
            <v>23</v>
          </cell>
          <cell r="PW33">
            <v>18</v>
          </cell>
          <cell r="PX33">
            <v>23</v>
          </cell>
          <cell r="PZ33">
            <v>13</v>
          </cell>
          <cell r="QA33">
            <v>16</v>
          </cell>
          <cell r="QB33">
            <v>13</v>
          </cell>
          <cell r="QC33">
            <v>16</v>
          </cell>
          <cell r="QE33">
            <v>48</v>
          </cell>
          <cell r="QF33">
            <v>60</v>
          </cell>
          <cell r="QG33">
            <v>48</v>
          </cell>
          <cell r="QH33">
            <v>60</v>
          </cell>
          <cell r="QJ33">
            <v>24</v>
          </cell>
          <cell r="QK33">
            <v>30</v>
          </cell>
          <cell r="QL33">
            <v>24</v>
          </cell>
          <cell r="QM33">
            <v>30</v>
          </cell>
          <cell r="QO33">
            <v>14</v>
          </cell>
          <cell r="QP33">
            <v>17</v>
          </cell>
          <cell r="QQ33">
            <v>14</v>
          </cell>
          <cell r="QR33">
            <v>17</v>
          </cell>
          <cell r="QT33">
            <v>2</v>
          </cell>
          <cell r="QU33">
            <v>2</v>
          </cell>
          <cell r="QV33">
            <v>2</v>
          </cell>
          <cell r="QW33">
            <v>2</v>
          </cell>
          <cell r="QY33">
            <v>15</v>
          </cell>
          <cell r="QZ33">
            <v>19</v>
          </cell>
          <cell r="RA33">
            <v>15</v>
          </cell>
          <cell r="RB33">
            <v>19</v>
          </cell>
          <cell r="RD33">
            <v>10</v>
          </cell>
          <cell r="RE33">
            <v>13</v>
          </cell>
          <cell r="RF33">
            <v>10</v>
          </cell>
          <cell r="RG33">
            <v>13</v>
          </cell>
          <cell r="RI33">
            <v>8</v>
          </cell>
          <cell r="RJ33">
            <v>10</v>
          </cell>
          <cell r="RK33">
            <v>8</v>
          </cell>
          <cell r="RL33">
            <v>10</v>
          </cell>
          <cell r="RN33">
            <v>1</v>
          </cell>
          <cell r="RO33">
            <v>1</v>
          </cell>
          <cell r="RP33">
            <v>1</v>
          </cell>
          <cell r="RQ33">
            <v>1</v>
          </cell>
          <cell r="RS33">
            <v>10</v>
          </cell>
          <cell r="RT33">
            <v>13</v>
          </cell>
          <cell r="RU33">
            <v>10</v>
          </cell>
          <cell r="RV33">
            <v>13</v>
          </cell>
          <cell r="RX33">
            <v>2</v>
          </cell>
          <cell r="RY33">
            <v>3</v>
          </cell>
          <cell r="RZ33">
            <v>2</v>
          </cell>
          <cell r="SA33">
            <v>3</v>
          </cell>
          <cell r="SC33">
            <v>228</v>
          </cell>
          <cell r="SD33">
            <v>286</v>
          </cell>
          <cell r="SF33">
            <v>536</v>
          </cell>
          <cell r="SG33">
            <v>658</v>
          </cell>
          <cell r="SI33">
            <v>57</v>
          </cell>
          <cell r="SJ33">
            <v>70</v>
          </cell>
          <cell r="SL33">
            <v>10</v>
          </cell>
          <cell r="SM33">
            <v>12</v>
          </cell>
          <cell r="SO33">
            <v>3</v>
          </cell>
          <cell r="SP33">
            <v>4</v>
          </cell>
          <cell r="SR33">
            <v>1</v>
          </cell>
          <cell r="SS33">
            <v>1</v>
          </cell>
          <cell r="SU33">
            <v>22</v>
          </cell>
          <cell r="SV33">
            <v>27</v>
          </cell>
          <cell r="SX33">
            <v>16</v>
          </cell>
          <cell r="SY33">
            <v>20</v>
          </cell>
          <cell r="TA33">
            <v>245</v>
          </cell>
          <cell r="TB33">
            <v>303</v>
          </cell>
          <cell r="TD33">
            <v>22</v>
          </cell>
          <cell r="TE33">
            <v>24</v>
          </cell>
          <cell r="TG33">
            <v>3</v>
          </cell>
          <cell r="TH33">
            <v>4</v>
          </cell>
          <cell r="TJ33">
            <v>14</v>
          </cell>
          <cell r="TK33">
            <v>18</v>
          </cell>
          <cell r="TM33">
            <v>3</v>
          </cell>
          <cell r="TN33">
            <v>4</v>
          </cell>
          <cell r="TP33">
            <v>2</v>
          </cell>
          <cell r="TQ33">
            <v>2</v>
          </cell>
          <cell r="TS33">
            <v>9</v>
          </cell>
          <cell r="TT33">
            <v>11</v>
          </cell>
          <cell r="TV33">
            <v>2</v>
          </cell>
          <cell r="TW33">
            <v>3</v>
          </cell>
          <cell r="TY33">
            <v>0</v>
          </cell>
          <cell r="TZ33">
            <v>0</v>
          </cell>
          <cell r="UB33">
            <v>1</v>
          </cell>
          <cell r="UC33">
            <v>1</v>
          </cell>
          <cell r="UE33">
            <v>4</v>
          </cell>
          <cell r="UF33">
            <v>5</v>
          </cell>
          <cell r="UH33">
            <v>0</v>
          </cell>
          <cell r="UI33">
            <v>0</v>
          </cell>
          <cell r="UK33">
            <v>0</v>
          </cell>
          <cell r="UL33">
            <v>0</v>
          </cell>
          <cell r="UN33">
            <v>0</v>
          </cell>
          <cell r="UO33">
            <v>0</v>
          </cell>
          <cell r="UQ33">
            <v>3</v>
          </cell>
          <cell r="UR33">
            <v>4</v>
          </cell>
          <cell r="UT33">
            <v>0</v>
          </cell>
          <cell r="UU33">
            <v>0</v>
          </cell>
          <cell r="UW33">
            <v>0</v>
          </cell>
          <cell r="UX33">
            <v>0</v>
          </cell>
          <cell r="UZ33">
            <v>2</v>
          </cell>
          <cell r="VA33">
            <v>2</v>
          </cell>
          <cell r="VC33">
            <v>8</v>
          </cell>
          <cell r="VD33">
            <v>10</v>
          </cell>
          <cell r="VF33">
            <v>10</v>
          </cell>
          <cell r="VG33">
            <v>12</v>
          </cell>
          <cell r="VI33">
            <v>2</v>
          </cell>
          <cell r="VJ33">
            <v>3</v>
          </cell>
          <cell r="VL33">
            <v>2</v>
          </cell>
          <cell r="VM33">
            <v>3</v>
          </cell>
          <cell r="VO33">
            <v>441</v>
          </cell>
          <cell r="VP33">
            <v>543</v>
          </cell>
          <cell r="VR33">
            <v>20</v>
          </cell>
          <cell r="VS33">
            <v>25</v>
          </cell>
          <cell r="VU33">
            <v>5</v>
          </cell>
          <cell r="VV33">
            <v>6</v>
          </cell>
          <cell r="VX33">
            <v>16</v>
          </cell>
          <cell r="VY33">
            <v>20</v>
          </cell>
          <cell r="WA33">
            <v>11</v>
          </cell>
          <cell r="WB33">
            <v>14</v>
          </cell>
          <cell r="WD33">
            <v>18</v>
          </cell>
          <cell r="WE33">
            <v>22</v>
          </cell>
          <cell r="WG33">
            <v>3</v>
          </cell>
          <cell r="WH33">
            <v>3</v>
          </cell>
          <cell r="WJ33">
            <v>3</v>
          </cell>
          <cell r="WK33">
            <v>3</v>
          </cell>
          <cell r="WM33">
            <v>2</v>
          </cell>
          <cell r="WN33">
            <v>2</v>
          </cell>
          <cell r="WP33">
            <v>3</v>
          </cell>
          <cell r="WQ33">
            <v>3</v>
          </cell>
          <cell r="WS33">
            <v>6</v>
          </cell>
          <cell r="WT33">
            <v>7</v>
          </cell>
          <cell r="WV33">
            <v>8</v>
          </cell>
          <cell r="WW33">
            <v>10</v>
          </cell>
          <cell r="WY33">
            <v>95</v>
          </cell>
          <cell r="WZ33">
            <v>115</v>
          </cell>
          <cell r="XB33">
            <v>536</v>
          </cell>
          <cell r="XC33">
            <v>658</v>
          </cell>
          <cell r="XE33">
            <v>0</v>
          </cell>
          <cell r="XF33">
            <v>0</v>
          </cell>
          <cell r="XG33">
            <v>13</v>
          </cell>
          <cell r="XH33">
            <v>16</v>
          </cell>
          <cell r="XI33">
            <v>0</v>
          </cell>
          <cell r="XJ33">
            <v>0</v>
          </cell>
          <cell r="XK33">
            <v>4</v>
          </cell>
          <cell r="XL33">
            <v>6</v>
          </cell>
          <cell r="XM33">
            <v>12</v>
          </cell>
          <cell r="XN33">
            <v>14</v>
          </cell>
          <cell r="XO33">
            <v>16</v>
          </cell>
          <cell r="XP33">
            <v>20</v>
          </cell>
          <cell r="XQ33">
            <v>2</v>
          </cell>
          <cell r="XR33">
            <v>2</v>
          </cell>
          <cell r="XT33">
            <v>46</v>
          </cell>
          <cell r="XU33">
            <v>57</v>
          </cell>
        </row>
        <row r="34">
          <cell r="B34" t="str">
            <v>รพท.ประจวบคีรีขันธ์</v>
          </cell>
          <cell r="C34">
            <v>5</v>
          </cell>
          <cell r="D34" t="str">
            <v>ประจวบคีรีขันธ์</v>
          </cell>
          <cell r="E34">
            <v>10737</v>
          </cell>
          <cell r="F34" t="str">
            <v>s</v>
          </cell>
          <cell r="G34" t="str">
            <v>รพ.ระดับ S เตียง &lt; 400</v>
          </cell>
          <cell r="H34">
            <v>278</v>
          </cell>
          <cell r="I34">
            <v>197</v>
          </cell>
          <cell r="J34">
            <v>234841</v>
          </cell>
          <cell r="K34">
            <v>100157</v>
          </cell>
          <cell r="L34">
            <v>400</v>
          </cell>
          <cell r="M34">
            <v>26161</v>
          </cell>
          <cell r="N34">
            <v>73596</v>
          </cell>
          <cell r="O34">
            <v>2</v>
          </cell>
          <cell r="P34">
            <v>2</v>
          </cell>
          <cell r="Q34">
            <v>1</v>
          </cell>
          <cell r="R34">
            <v>1</v>
          </cell>
          <cell r="S34">
            <v>8</v>
          </cell>
          <cell r="T34">
            <v>10</v>
          </cell>
          <cell r="U34">
            <v>1</v>
          </cell>
          <cell r="V34">
            <v>1</v>
          </cell>
          <cell r="W34">
            <v>1</v>
          </cell>
          <cell r="X34">
            <v>1</v>
          </cell>
          <cell r="Y34">
            <v>1</v>
          </cell>
          <cell r="Z34">
            <v>1</v>
          </cell>
          <cell r="AA34">
            <v>2</v>
          </cell>
          <cell r="AB34">
            <v>2</v>
          </cell>
          <cell r="AC34">
            <v>16</v>
          </cell>
          <cell r="AD34">
            <v>18</v>
          </cell>
          <cell r="AF34">
            <v>2</v>
          </cell>
          <cell r="AG34">
            <v>3</v>
          </cell>
          <cell r="AH34">
            <v>4</v>
          </cell>
          <cell r="AI34">
            <v>5</v>
          </cell>
          <cell r="AJ34">
            <v>6</v>
          </cell>
          <cell r="AK34">
            <v>8</v>
          </cell>
          <cell r="AM34">
            <v>1</v>
          </cell>
          <cell r="AN34">
            <v>1</v>
          </cell>
          <cell r="AO34">
            <v>12</v>
          </cell>
          <cell r="AP34">
            <v>15</v>
          </cell>
          <cell r="AQ34">
            <v>1</v>
          </cell>
          <cell r="AR34">
            <v>1</v>
          </cell>
          <cell r="AS34">
            <v>14</v>
          </cell>
          <cell r="AT34">
            <v>17</v>
          </cell>
          <cell r="AV34">
            <v>3</v>
          </cell>
          <cell r="AW34">
            <v>4</v>
          </cell>
          <cell r="AX34">
            <v>2</v>
          </cell>
          <cell r="AY34">
            <v>2</v>
          </cell>
          <cell r="AZ34">
            <v>5</v>
          </cell>
          <cell r="BA34">
            <v>6</v>
          </cell>
          <cell r="BC34">
            <v>2</v>
          </cell>
          <cell r="BD34">
            <v>3</v>
          </cell>
          <cell r="BE34">
            <v>6</v>
          </cell>
          <cell r="BF34">
            <v>7</v>
          </cell>
          <cell r="BG34">
            <v>8</v>
          </cell>
          <cell r="BH34">
            <v>10</v>
          </cell>
          <cell r="BJ34">
            <v>2</v>
          </cell>
          <cell r="BK34">
            <v>2</v>
          </cell>
          <cell r="BL34">
            <v>2</v>
          </cell>
          <cell r="BM34">
            <v>2</v>
          </cell>
          <cell r="BN34">
            <v>4</v>
          </cell>
          <cell r="BO34">
            <v>4</v>
          </cell>
          <cell r="BQ34">
            <v>53</v>
          </cell>
          <cell r="BR34">
            <v>63</v>
          </cell>
          <cell r="BT34">
            <v>1</v>
          </cell>
          <cell r="BU34">
            <v>1</v>
          </cell>
          <cell r="BV34">
            <v>1</v>
          </cell>
          <cell r="BW34">
            <v>1</v>
          </cell>
          <cell r="BX34" t="str">
            <v/>
          </cell>
          <cell r="BY34">
            <v>0</v>
          </cell>
          <cell r="BZ34">
            <v>0</v>
          </cell>
          <cell r="CA34">
            <v>1</v>
          </cell>
          <cell r="CB34">
            <v>1</v>
          </cell>
          <cell r="CC34">
            <v>0</v>
          </cell>
          <cell r="CD34">
            <v>0</v>
          </cell>
          <cell r="CE34">
            <v>2</v>
          </cell>
          <cell r="CF34">
            <v>3</v>
          </cell>
          <cell r="CG34">
            <v>3</v>
          </cell>
          <cell r="CH34">
            <v>4</v>
          </cell>
          <cell r="CJ34">
            <v>6</v>
          </cell>
          <cell r="CK34">
            <v>7</v>
          </cell>
          <cell r="CL34">
            <v>3</v>
          </cell>
          <cell r="CM34">
            <v>4</v>
          </cell>
          <cell r="CN34">
            <v>7</v>
          </cell>
          <cell r="CO34">
            <v>9</v>
          </cell>
          <cell r="CP34">
            <v>1</v>
          </cell>
          <cell r="CQ34">
            <v>1</v>
          </cell>
          <cell r="CR34">
            <v>2</v>
          </cell>
          <cell r="CS34">
            <v>2</v>
          </cell>
          <cell r="CT34">
            <v>1</v>
          </cell>
          <cell r="CU34">
            <v>1</v>
          </cell>
          <cell r="CV34">
            <v>2</v>
          </cell>
          <cell r="CW34">
            <v>2</v>
          </cell>
          <cell r="CX34">
            <v>22</v>
          </cell>
          <cell r="CY34">
            <v>26</v>
          </cell>
          <cell r="DA34">
            <v>1</v>
          </cell>
          <cell r="DB34">
            <v>1</v>
          </cell>
          <cell r="DC34">
            <v>2</v>
          </cell>
          <cell r="DD34">
            <v>3</v>
          </cell>
          <cell r="DE34">
            <v>3</v>
          </cell>
          <cell r="DF34">
            <v>4</v>
          </cell>
          <cell r="DH34">
            <v>2</v>
          </cell>
          <cell r="DI34">
            <v>2</v>
          </cell>
          <cell r="DJ34">
            <v>2</v>
          </cell>
          <cell r="DK34">
            <v>2</v>
          </cell>
          <cell r="DL34">
            <v>4</v>
          </cell>
          <cell r="DM34">
            <v>4</v>
          </cell>
          <cell r="DO34">
            <v>1</v>
          </cell>
          <cell r="DP34">
            <v>1</v>
          </cell>
          <cell r="DQ34">
            <v>2</v>
          </cell>
          <cell r="DR34">
            <v>2</v>
          </cell>
          <cell r="DS34">
            <v>3</v>
          </cell>
          <cell r="DT34">
            <v>3</v>
          </cell>
          <cell r="DV34">
            <v>1</v>
          </cell>
          <cell r="DW34">
            <v>1</v>
          </cell>
          <cell r="DX34">
            <v>1</v>
          </cell>
          <cell r="DY34">
            <v>1</v>
          </cell>
          <cell r="DZ34">
            <v>2</v>
          </cell>
          <cell r="EA34">
            <v>2</v>
          </cell>
          <cell r="EC34">
            <v>34</v>
          </cell>
          <cell r="ED34">
            <v>39</v>
          </cell>
          <cell r="EF34">
            <v>2</v>
          </cell>
          <cell r="EG34">
            <v>3</v>
          </cell>
          <cell r="EH34">
            <v>2</v>
          </cell>
          <cell r="EI34">
            <v>3</v>
          </cell>
          <cell r="EK34">
            <v>1</v>
          </cell>
          <cell r="EL34">
            <v>1</v>
          </cell>
          <cell r="EM34">
            <v>1</v>
          </cell>
          <cell r="EN34">
            <v>1</v>
          </cell>
          <cell r="EO34">
            <v>2</v>
          </cell>
          <cell r="EP34">
            <v>2</v>
          </cell>
          <cell r="ER34">
            <v>1</v>
          </cell>
          <cell r="ES34">
            <v>1</v>
          </cell>
          <cell r="ET34">
            <v>1</v>
          </cell>
          <cell r="EU34">
            <v>1</v>
          </cell>
          <cell r="EV34">
            <v>2</v>
          </cell>
          <cell r="EW34">
            <v>2</v>
          </cell>
          <cell r="EY34">
            <v>0</v>
          </cell>
          <cell r="EZ34">
            <v>0</v>
          </cell>
          <cell r="FA34">
            <v>1</v>
          </cell>
          <cell r="FB34">
            <v>1</v>
          </cell>
          <cell r="FC34">
            <v>1</v>
          </cell>
          <cell r="FD34">
            <v>1</v>
          </cell>
          <cell r="FE34">
            <v>2</v>
          </cell>
          <cell r="FF34">
            <v>2</v>
          </cell>
          <cell r="FH34">
            <v>0</v>
          </cell>
          <cell r="FI34">
            <v>0</v>
          </cell>
          <cell r="FJ34">
            <v>2</v>
          </cell>
          <cell r="FK34">
            <v>2</v>
          </cell>
          <cell r="FL34">
            <v>2</v>
          </cell>
          <cell r="FM34">
            <v>2</v>
          </cell>
          <cell r="FO34">
            <v>1</v>
          </cell>
          <cell r="FP34">
            <v>1</v>
          </cell>
          <cell r="FQ34">
            <v>1</v>
          </cell>
          <cell r="FR34">
            <v>1</v>
          </cell>
          <cell r="FS34">
            <v>2</v>
          </cell>
          <cell r="FT34">
            <v>2</v>
          </cell>
          <cell r="FV34">
            <v>0</v>
          </cell>
          <cell r="FW34">
            <v>0</v>
          </cell>
          <cell r="FX34">
            <v>1</v>
          </cell>
          <cell r="FY34">
            <v>1</v>
          </cell>
          <cell r="FZ34">
            <v>1</v>
          </cell>
          <cell r="GA34">
            <v>1</v>
          </cell>
          <cell r="GB34">
            <v>2</v>
          </cell>
          <cell r="GC34">
            <v>2</v>
          </cell>
          <cell r="GE34">
            <v>12</v>
          </cell>
          <cell r="GF34">
            <v>12</v>
          </cell>
          <cell r="GH34">
            <v>3</v>
          </cell>
          <cell r="GI34">
            <v>4</v>
          </cell>
          <cell r="GJ34">
            <v>3</v>
          </cell>
          <cell r="GK34">
            <v>4</v>
          </cell>
          <cell r="GM34">
            <v>1</v>
          </cell>
          <cell r="GN34">
            <v>1</v>
          </cell>
          <cell r="GO34">
            <v>1</v>
          </cell>
          <cell r="GP34">
            <v>1</v>
          </cell>
          <cell r="GR34">
            <v>1</v>
          </cell>
          <cell r="GS34">
            <v>1</v>
          </cell>
          <cell r="GT34">
            <v>1</v>
          </cell>
          <cell r="GU34">
            <v>1</v>
          </cell>
          <cell r="GW34">
            <v>1</v>
          </cell>
          <cell r="GX34">
            <v>1</v>
          </cell>
          <cell r="GY34">
            <v>1</v>
          </cell>
          <cell r="GZ34">
            <v>1</v>
          </cell>
          <cell r="HB34">
            <v>6</v>
          </cell>
          <cell r="HC34">
            <v>7</v>
          </cell>
          <cell r="HD34">
            <v>58</v>
          </cell>
          <cell r="HE34">
            <v>66</v>
          </cell>
          <cell r="HG34">
            <v>5</v>
          </cell>
          <cell r="HH34">
            <v>6</v>
          </cell>
          <cell r="HI34">
            <v>0</v>
          </cell>
          <cell r="HJ34">
            <v>0</v>
          </cell>
          <cell r="HK34">
            <v>6</v>
          </cell>
          <cell r="HL34">
            <v>7</v>
          </cell>
          <cell r="HM34">
            <v>0</v>
          </cell>
          <cell r="HN34">
            <v>0</v>
          </cell>
          <cell r="HO34">
            <v>11</v>
          </cell>
          <cell r="HP34">
            <v>13</v>
          </cell>
          <cell r="HR34">
            <v>1</v>
          </cell>
          <cell r="HS34">
            <v>1</v>
          </cell>
          <cell r="HT34">
            <v>1</v>
          </cell>
          <cell r="HU34">
            <v>1</v>
          </cell>
          <cell r="HV34">
            <v>4</v>
          </cell>
          <cell r="HW34">
            <v>5</v>
          </cell>
          <cell r="HX34">
            <v>1</v>
          </cell>
          <cell r="HY34">
            <v>1</v>
          </cell>
          <cell r="HZ34">
            <v>7</v>
          </cell>
          <cell r="IA34">
            <v>8</v>
          </cell>
          <cell r="IC34">
            <v>1</v>
          </cell>
          <cell r="ID34">
            <v>1</v>
          </cell>
          <cell r="IE34">
            <v>1</v>
          </cell>
          <cell r="IF34">
            <v>1</v>
          </cell>
          <cell r="IG34">
            <v>2</v>
          </cell>
          <cell r="IH34">
            <v>2</v>
          </cell>
          <cell r="II34">
            <v>4</v>
          </cell>
          <cell r="IJ34">
            <v>4</v>
          </cell>
          <cell r="IL34">
            <v>2</v>
          </cell>
          <cell r="IM34">
            <v>2</v>
          </cell>
          <cell r="IN34">
            <v>1</v>
          </cell>
          <cell r="IO34">
            <v>1</v>
          </cell>
          <cell r="IP34">
            <v>4</v>
          </cell>
          <cell r="IQ34">
            <v>5</v>
          </cell>
          <cell r="IR34">
            <v>1</v>
          </cell>
          <cell r="IS34">
            <v>1</v>
          </cell>
          <cell r="IT34">
            <v>0</v>
          </cell>
          <cell r="IU34">
            <v>0</v>
          </cell>
          <cell r="IV34">
            <v>1</v>
          </cell>
          <cell r="IW34">
            <v>1</v>
          </cell>
          <cell r="IX34">
            <v>1</v>
          </cell>
          <cell r="IY34">
            <v>1</v>
          </cell>
          <cell r="IZ34">
            <v>10</v>
          </cell>
          <cell r="JA34">
            <v>11</v>
          </cell>
          <cell r="JC34">
            <v>1</v>
          </cell>
          <cell r="JD34">
            <v>1</v>
          </cell>
          <cell r="JE34">
            <v>2</v>
          </cell>
          <cell r="JF34">
            <v>2</v>
          </cell>
          <cell r="JG34">
            <v>1</v>
          </cell>
          <cell r="JH34">
            <v>1</v>
          </cell>
          <cell r="JI34">
            <v>1</v>
          </cell>
          <cell r="JJ34">
            <v>1</v>
          </cell>
          <cell r="JK34">
            <v>1</v>
          </cell>
          <cell r="JL34">
            <v>1</v>
          </cell>
          <cell r="JM34">
            <v>5</v>
          </cell>
          <cell r="JN34">
            <v>5</v>
          </cell>
          <cell r="JP34">
            <v>37</v>
          </cell>
          <cell r="JQ34">
            <v>41</v>
          </cell>
          <cell r="JS34">
            <v>2</v>
          </cell>
          <cell r="JT34">
            <v>3</v>
          </cell>
          <cell r="JU34">
            <v>10</v>
          </cell>
          <cell r="JV34">
            <v>12</v>
          </cell>
          <cell r="JW34">
            <v>12</v>
          </cell>
          <cell r="JX34">
            <v>15</v>
          </cell>
          <cell r="JY34" t="str">
            <v/>
          </cell>
          <cell r="JZ34">
            <v>8</v>
          </cell>
          <cell r="KA34">
            <v>10</v>
          </cell>
          <cell r="KB34">
            <v>0</v>
          </cell>
          <cell r="KC34">
            <v>0</v>
          </cell>
          <cell r="KD34">
            <v>8</v>
          </cell>
          <cell r="KE34">
            <v>10</v>
          </cell>
          <cell r="KF34" t="str">
            <v/>
          </cell>
          <cell r="KG34">
            <v>6</v>
          </cell>
          <cell r="KH34">
            <v>8</v>
          </cell>
          <cell r="KI34">
            <v>0</v>
          </cell>
          <cell r="KJ34">
            <v>0</v>
          </cell>
          <cell r="KK34">
            <v>6</v>
          </cell>
          <cell r="KL34">
            <v>8</v>
          </cell>
          <cell r="KM34" t="str">
            <v/>
          </cell>
          <cell r="KN34">
            <v>4</v>
          </cell>
          <cell r="KO34">
            <v>5</v>
          </cell>
          <cell r="KP34">
            <v>4</v>
          </cell>
          <cell r="KQ34">
            <v>5</v>
          </cell>
          <cell r="KR34" t="str">
            <v/>
          </cell>
          <cell r="KS34">
            <v>5</v>
          </cell>
          <cell r="KT34">
            <v>6</v>
          </cell>
          <cell r="KU34">
            <v>5</v>
          </cell>
          <cell r="KV34">
            <v>6</v>
          </cell>
          <cell r="KW34" t="str">
            <v/>
          </cell>
          <cell r="KX34">
            <v>1</v>
          </cell>
          <cell r="KY34">
            <v>1</v>
          </cell>
          <cell r="KZ34">
            <v>0</v>
          </cell>
          <cell r="LA34">
            <v>0</v>
          </cell>
          <cell r="LB34">
            <v>1</v>
          </cell>
          <cell r="LC34">
            <v>1</v>
          </cell>
          <cell r="LD34" t="str">
            <v/>
          </cell>
          <cell r="LE34">
            <v>3</v>
          </cell>
          <cell r="LF34">
            <v>4</v>
          </cell>
          <cell r="LG34">
            <v>3</v>
          </cell>
          <cell r="LH34">
            <v>4</v>
          </cell>
          <cell r="LI34" t="str">
            <v/>
          </cell>
          <cell r="LJ34">
            <v>2</v>
          </cell>
          <cell r="LK34">
            <v>3</v>
          </cell>
          <cell r="LL34">
            <v>2</v>
          </cell>
          <cell r="LM34">
            <v>2</v>
          </cell>
          <cell r="LN34">
            <v>4</v>
          </cell>
          <cell r="LO34">
            <v>5</v>
          </cell>
          <cell r="LP34" t="str">
            <v/>
          </cell>
          <cell r="LQ34">
            <v>2</v>
          </cell>
          <cell r="LR34">
            <v>3</v>
          </cell>
          <cell r="LS34">
            <v>2</v>
          </cell>
          <cell r="LT34">
            <v>3</v>
          </cell>
          <cell r="LU34" t="str">
            <v/>
          </cell>
          <cell r="LV34">
            <v>0</v>
          </cell>
          <cell r="LW34">
            <v>0</v>
          </cell>
          <cell r="LX34">
            <v>5</v>
          </cell>
          <cell r="LY34">
            <v>6</v>
          </cell>
          <cell r="LZ34">
            <v>5</v>
          </cell>
          <cell r="MA34">
            <v>6</v>
          </cell>
          <cell r="MB34" t="str">
            <v/>
          </cell>
          <cell r="MC34">
            <v>4</v>
          </cell>
          <cell r="MD34">
            <v>5</v>
          </cell>
          <cell r="ME34">
            <v>4</v>
          </cell>
          <cell r="MF34">
            <v>5</v>
          </cell>
          <cell r="MG34" t="str">
            <v/>
          </cell>
          <cell r="MH34">
            <v>3</v>
          </cell>
          <cell r="MI34">
            <v>4</v>
          </cell>
          <cell r="MJ34">
            <v>3</v>
          </cell>
          <cell r="MK34">
            <v>4</v>
          </cell>
          <cell r="MM34">
            <v>2</v>
          </cell>
          <cell r="MN34">
            <v>2</v>
          </cell>
          <cell r="MO34">
            <v>2</v>
          </cell>
          <cell r="MP34">
            <v>2</v>
          </cell>
          <cell r="MQ34">
            <v>5</v>
          </cell>
          <cell r="MR34">
            <v>6</v>
          </cell>
          <cell r="MS34">
            <v>9</v>
          </cell>
          <cell r="MT34">
            <v>10</v>
          </cell>
          <cell r="MU34" t="str">
            <v/>
          </cell>
          <cell r="MV34">
            <v>9</v>
          </cell>
          <cell r="MW34">
            <v>11</v>
          </cell>
          <cell r="MX34">
            <v>2</v>
          </cell>
          <cell r="MY34">
            <v>3</v>
          </cell>
          <cell r="MZ34">
            <v>1</v>
          </cell>
          <cell r="NA34">
            <v>1</v>
          </cell>
          <cell r="NB34">
            <v>12</v>
          </cell>
          <cell r="NC34">
            <v>15</v>
          </cell>
          <cell r="ND34" t="str">
            <v/>
          </cell>
          <cell r="NE34">
            <v>2</v>
          </cell>
          <cell r="NF34">
            <v>2</v>
          </cell>
          <cell r="NG34">
            <v>5</v>
          </cell>
          <cell r="NH34">
            <v>6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7</v>
          </cell>
          <cell r="NN34">
            <v>8</v>
          </cell>
          <cell r="NO34" t="str">
            <v/>
          </cell>
          <cell r="NP34">
            <v>0</v>
          </cell>
          <cell r="NQ34">
            <v>0</v>
          </cell>
          <cell r="NR34">
            <v>18</v>
          </cell>
          <cell r="NS34">
            <v>23</v>
          </cell>
          <cell r="NT34">
            <v>2</v>
          </cell>
          <cell r="NU34">
            <v>3</v>
          </cell>
          <cell r="NV34">
            <v>20</v>
          </cell>
          <cell r="NW34">
            <v>26</v>
          </cell>
          <cell r="NX34" t="str">
            <v/>
          </cell>
          <cell r="NY34">
            <v>1</v>
          </cell>
          <cell r="NZ34">
            <v>1</v>
          </cell>
          <cell r="OA34">
            <v>7</v>
          </cell>
          <cell r="OB34">
            <v>9</v>
          </cell>
          <cell r="OC34">
            <v>3</v>
          </cell>
          <cell r="OD34">
            <v>4</v>
          </cell>
          <cell r="OE34">
            <v>1</v>
          </cell>
          <cell r="OF34">
            <v>1</v>
          </cell>
          <cell r="OG34">
            <v>2</v>
          </cell>
          <cell r="OH34">
            <v>2</v>
          </cell>
          <cell r="OI34">
            <v>14</v>
          </cell>
          <cell r="OJ34">
            <v>17</v>
          </cell>
          <cell r="OK34" t="str">
            <v/>
          </cell>
          <cell r="OL34">
            <v>4</v>
          </cell>
          <cell r="OM34">
            <v>5</v>
          </cell>
          <cell r="ON34">
            <v>4</v>
          </cell>
          <cell r="OO34">
            <v>5</v>
          </cell>
          <cell r="OP34" t="str">
            <v/>
          </cell>
          <cell r="OQ34">
            <v>17</v>
          </cell>
          <cell r="OR34">
            <v>21</v>
          </cell>
          <cell r="OS34">
            <v>14</v>
          </cell>
          <cell r="OT34">
            <v>17</v>
          </cell>
          <cell r="OU34">
            <v>31</v>
          </cell>
          <cell r="OV34">
            <v>38</v>
          </cell>
          <cell r="OW34" t="str">
            <v/>
          </cell>
          <cell r="OX34">
            <v>154</v>
          </cell>
          <cell r="OY34">
            <v>191</v>
          </cell>
          <cell r="PA34">
            <v>18</v>
          </cell>
          <cell r="PB34">
            <v>22</v>
          </cell>
          <cell r="PC34">
            <v>18</v>
          </cell>
          <cell r="PD34">
            <v>22</v>
          </cell>
          <cell r="PE34" t="str">
            <v/>
          </cell>
          <cell r="PF34">
            <v>15</v>
          </cell>
          <cell r="PG34">
            <v>19</v>
          </cell>
          <cell r="PH34">
            <v>15</v>
          </cell>
          <cell r="PI34">
            <v>19</v>
          </cell>
          <cell r="PK34">
            <v>31</v>
          </cell>
          <cell r="PL34">
            <v>39</v>
          </cell>
          <cell r="PM34">
            <v>31</v>
          </cell>
          <cell r="PN34">
            <v>39</v>
          </cell>
          <cell r="PP34">
            <v>8</v>
          </cell>
          <cell r="PQ34">
            <v>10</v>
          </cell>
          <cell r="PR34">
            <v>8</v>
          </cell>
          <cell r="PS34">
            <v>10</v>
          </cell>
          <cell r="PU34">
            <v>18</v>
          </cell>
          <cell r="PV34">
            <v>22</v>
          </cell>
          <cell r="PW34">
            <v>18</v>
          </cell>
          <cell r="PX34">
            <v>22</v>
          </cell>
          <cell r="PZ34">
            <v>11</v>
          </cell>
          <cell r="QA34">
            <v>14</v>
          </cell>
          <cell r="QB34">
            <v>11</v>
          </cell>
          <cell r="QC34">
            <v>14</v>
          </cell>
          <cell r="QE34">
            <v>29</v>
          </cell>
          <cell r="QF34">
            <v>36</v>
          </cell>
          <cell r="QG34">
            <v>29</v>
          </cell>
          <cell r="QH34">
            <v>36</v>
          </cell>
          <cell r="QJ34">
            <v>24</v>
          </cell>
          <cell r="QK34">
            <v>30</v>
          </cell>
          <cell r="QL34">
            <v>24</v>
          </cell>
          <cell r="QM34">
            <v>30</v>
          </cell>
          <cell r="QO34">
            <v>11</v>
          </cell>
          <cell r="QP34">
            <v>14</v>
          </cell>
          <cell r="QQ34">
            <v>11</v>
          </cell>
          <cell r="QR34">
            <v>14</v>
          </cell>
          <cell r="QT34">
            <v>2</v>
          </cell>
          <cell r="QU34">
            <v>2</v>
          </cell>
          <cell r="QV34">
            <v>2</v>
          </cell>
          <cell r="QW34">
            <v>2</v>
          </cell>
          <cell r="QY34">
            <v>15</v>
          </cell>
          <cell r="QZ34">
            <v>19</v>
          </cell>
          <cell r="RA34">
            <v>15</v>
          </cell>
          <cell r="RB34">
            <v>19</v>
          </cell>
          <cell r="RD34">
            <v>14</v>
          </cell>
          <cell r="RE34">
            <v>18</v>
          </cell>
          <cell r="RF34">
            <v>14</v>
          </cell>
          <cell r="RG34">
            <v>18</v>
          </cell>
          <cell r="RI34">
            <v>10</v>
          </cell>
          <cell r="RJ34">
            <v>13</v>
          </cell>
          <cell r="RK34">
            <v>10</v>
          </cell>
          <cell r="RL34">
            <v>13</v>
          </cell>
          <cell r="RN34">
            <v>2</v>
          </cell>
          <cell r="RO34">
            <v>2</v>
          </cell>
          <cell r="RP34">
            <v>2</v>
          </cell>
          <cell r="RQ34">
            <v>2</v>
          </cell>
          <cell r="RS34">
            <v>5</v>
          </cell>
          <cell r="RT34">
            <v>6</v>
          </cell>
          <cell r="RU34">
            <v>5</v>
          </cell>
          <cell r="RV34">
            <v>6</v>
          </cell>
          <cell r="RX34">
            <v>2</v>
          </cell>
          <cell r="RY34">
            <v>3</v>
          </cell>
          <cell r="RZ34">
            <v>2</v>
          </cell>
          <cell r="SA34">
            <v>3</v>
          </cell>
          <cell r="SC34">
            <v>215</v>
          </cell>
          <cell r="SD34">
            <v>269</v>
          </cell>
          <cell r="SF34">
            <v>517</v>
          </cell>
          <cell r="SG34">
            <v>630</v>
          </cell>
          <cell r="SI34">
            <v>51</v>
          </cell>
          <cell r="SJ34">
            <v>63</v>
          </cell>
          <cell r="SL34">
            <v>9</v>
          </cell>
          <cell r="SM34">
            <v>11</v>
          </cell>
          <cell r="SO34">
            <v>4</v>
          </cell>
          <cell r="SP34">
            <v>5</v>
          </cell>
          <cell r="SR34">
            <v>1</v>
          </cell>
          <cell r="SS34">
            <v>1</v>
          </cell>
          <cell r="SU34">
            <v>19</v>
          </cell>
          <cell r="SV34">
            <v>23</v>
          </cell>
          <cell r="SX34">
            <v>14</v>
          </cell>
          <cell r="SY34">
            <v>17</v>
          </cell>
          <cell r="TA34">
            <v>236</v>
          </cell>
          <cell r="TB34">
            <v>292</v>
          </cell>
          <cell r="TD34">
            <v>23</v>
          </cell>
          <cell r="TE34">
            <v>27</v>
          </cell>
          <cell r="TG34">
            <v>3</v>
          </cell>
          <cell r="TH34">
            <v>4</v>
          </cell>
          <cell r="TJ34">
            <v>18</v>
          </cell>
          <cell r="TK34">
            <v>23</v>
          </cell>
          <cell r="TM34">
            <v>2</v>
          </cell>
          <cell r="TN34">
            <v>3</v>
          </cell>
          <cell r="TP34">
            <v>5</v>
          </cell>
          <cell r="TQ34">
            <v>6</v>
          </cell>
          <cell r="TS34">
            <v>9</v>
          </cell>
          <cell r="TT34">
            <v>11</v>
          </cell>
          <cell r="TV34">
            <v>3</v>
          </cell>
          <cell r="TW34">
            <v>4</v>
          </cell>
          <cell r="TY34">
            <v>1</v>
          </cell>
          <cell r="TZ34">
            <v>1</v>
          </cell>
          <cell r="UB34">
            <v>2</v>
          </cell>
          <cell r="UC34">
            <v>2</v>
          </cell>
          <cell r="UE34">
            <v>5</v>
          </cell>
          <cell r="UF34">
            <v>6</v>
          </cell>
          <cell r="UH34">
            <v>0</v>
          </cell>
          <cell r="UI34">
            <v>0</v>
          </cell>
          <cell r="UK34">
            <v>0</v>
          </cell>
          <cell r="UL34">
            <v>0</v>
          </cell>
          <cell r="UN34">
            <v>0</v>
          </cell>
          <cell r="UO34">
            <v>0</v>
          </cell>
          <cell r="UQ34">
            <v>5</v>
          </cell>
          <cell r="UR34">
            <v>6</v>
          </cell>
          <cell r="UT34">
            <v>2</v>
          </cell>
          <cell r="UU34">
            <v>2</v>
          </cell>
          <cell r="UW34">
            <v>1</v>
          </cell>
          <cell r="UX34">
            <v>1</v>
          </cell>
          <cell r="UZ34">
            <v>4</v>
          </cell>
          <cell r="VA34">
            <v>5</v>
          </cell>
          <cell r="VC34">
            <v>9</v>
          </cell>
          <cell r="VD34">
            <v>10</v>
          </cell>
          <cell r="VF34">
            <v>10</v>
          </cell>
          <cell r="VG34">
            <v>12</v>
          </cell>
          <cell r="VI34">
            <v>2</v>
          </cell>
          <cell r="VJ34">
            <v>3</v>
          </cell>
          <cell r="VL34">
            <v>4</v>
          </cell>
          <cell r="VM34">
            <v>5</v>
          </cell>
          <cell r="VO34">
            <v>442</v>
          </cell>
          <cell r="VP34">
            <v>543</v>
          </cell>
          <cell r="VR34">
            <v>16</v>
          </cell>
          <cell r="VS34">
            <v>18</v>
          </cell>
          <cell r="VU34">
            <v>5</v>
          </cell>
          <cell r="VV34">
            <v>6</v>
          </cell>
          <cell r="VX34">
            <v>12</v>
          </cell>
          <cell r="VY34">
            <v>14</v>
          </cell>
          <cell r="WA34">
            <v>6</v>
          </cell>
          <cell r="WB34">
            <v>8</v>
          </cell>
          <cell r="WD34">
            <v>14</v>
          </cell>
          <cell r="WE34">
            <v>17</v>
          </cell>
          <cell r="WG34">
            <v>3</v>
          </cell>
          <cell r="WH34">
            <v>3</v>
          </cell>
          <cell r="WJ34">
            <v>3</v>
          </cell>
          <cell r="WK34">
            <v>3</v>
          </cell>
          <cell r="WM34">
            <v>2</v>
          </cell>
          <cell r="WN34">
            <v>2</v>
          </cell>
          <cell r="WP34">
            <v>2</v>
          </cell>
          <cell r="WQ34">
            <v>2</v>
          </cell>
          <cell r="WS34">
            <v>5</v>
          </cell>
          <cell r="WT34">
            <v>6</v>
          </cell>
          <cell r="WV34">
            <v>7</v>
          </cell>
          <cell r="WW34">
            <v>8</v>
          </cell>
          <cell r="WY34">
            <v>75</v>
          </cell>
          <cell r="WZ34">
            <v>87</v>
          </cell>
          <cell r="XB34">
            <v>517</v>
          </cell>
          <cell r="XC34">
            <v>630</v>
          </cell>
          <cell r="XE34">
            <v>0</v>
          </cell>
          <cell r="XF34">
            <v>0</v>
          </cell>
          <cell r="XG34">
            <v>9</v>
          </cell>
          <cell r="XH34">
            <v>11</v>
          </cell>
          <cell r="XI34">
            <v>1</v>
          </cell>
          <cell r="XJ34">
            <v>1</v>
          </cell>
          <cell r="XK34">
            <v>4</v>
          </cell>
          <cell r="XL34">
            <v>5</v>
          </cell>
          <cell r="XM34">
            <v>8</v>
          </cell>
          <cell r="XN34">
            <v>9</v>
          </cell>
          <cell r="XO34">
            <v>13</v>
          </cell>
          <cell r="XP34">
            <v>16</v>
          </cell>
          <cell r="XQ34">
            <v>1</v>
          </cell>
          <cell r="XR34">
            <v>1</v>
          </cell>
          <cell r="XT34">
            <v>40</v>
          </cell>
          <cell r="XU34">
            <v>50</v>
          </cell>
        </row>
        <row r="35">
          <cell r="B35" t="str">
            <v>รพท.หัวหิน</v>
          </cell>
          <cell r="C35">
            <v>5</v>
          </cell>
          <cell r="D35" t="str">
            <v>ประจวบคีรีขันธ์</v>
          </cell>
          <cell r="E35">
            <v>11320</v>
          </cell>
          <cell r="F35" t="str">
            <v>S ใหญ่</v>
          </cell>
          <cell r="G35" t="str">
            <v>รพ.ระดับ S เตียง &lt; 400</v>
          </cell>
          <cell r="H35">
            <v>200</v>
          </cell>
          <cell r="I35">
            <v>325</v>
          </cell>
          <cell r="J35">
            <v>388804</v>
          </cell>
          <cell r="K35">
            <v>112757</v>
          </cell>
          <cell r="L35">
            <v>0</v>
          </cell>
          <cell r="M35">
            <v>71232</v>
          </cell>
          <cell r="N35">
            <v>41525</v>
          </cell>
          <cell r="O35">
            <v>3</v>
          </cell>
          <cell r="P35">
            <v>4</v>
          </cell>
          <cell r="Q35">
            <v>2</v>
          </cell>
          <cell r="R35">
            <v>2</v>
          </cell>
          <cell r="S35">
            <v>12</v>
          </cell>
          <cell r="T35">
            <v>15</v>
          </cell>
          <cell r="U35">
            <v>2</v>
          </cell>
          <cell r="V35">
            <v>2</v>
          </cell>
          <cell r="W35">
            <v>1</v>
          </cell>
          <cell r="X35">
            <v>1</v>
          </cell>
          <cell r="Y35">
            <v>2</v>
          </cell>
          <cell r="Z35">
            <v>2</v>
          </cell>
          <cell r="AA35">
            <v>3</v>
          </cell>
          <cell r="AB35">
            <v>4</v>
          </cell>
          <cell r="AC35">
            <v>25</v>
          </cell>
          <cell r="AD35">
            <v>30</v>
          </cell>
          <cell r="AF35">
            <v>4</v>
          </cell>
          <cell r="AG35">
            <v>5</v>
          </cell>
          <cell r="AH35">
            <v>10</v>
          </cell>
          <cell r="AI35">
            <v>12</v>
          </cell>
          <cell r="AJ35">
            <v>14</v>
          </cell>
          <cell r="AK35">
            <v>17</v>
          </cell>
          <cell r="AM35">
            <v>2</v>
          </cell>
          <cell r="AN35">
            <v>2</v>
          </cell>
          <cell r="AO35">
            <v>18</v>
          </cell>
          <cell r="AP35">
            <v>23</v>
          </cell>
          <cell r="AQ35">
            <v>2</v>
          </cell>
          <cell r="AR35">
            <v>2</v>
          </cell>
          <cell r="AS35">
            <v>22</v>
          </cell>
          <cell r="AT35">
            <v>27</v>
          </cell>
          <cell r="AV35">
            <v>5</v>
          </cell>
          <cell r="AW35">
            <v>6</v>
          </cell>
          <cell r="AX35">
            <v>2</v>
          </cell>
          <cell r="AY35">
            <v>3</v>
          </cell>
          <cell r="AZ35">
            <v>7</v>
          </cell>
          <cell r="BA35">
            <v>9</v>
          </cell>
          <cell r="BC35">
            <v>3</v>
          </cell>
          <cell r="BD35">
            <v>4</v>
          </cell>
          <cell r="BE35">
            <v>10</v>
          </cell>
          <cell r="BF35">
            <v>13</v>
          </cell>
          <cell r="BG35">
            <v>13</v>
          </cell>
          <cell r="BH35">
            <v>17</v>
          </cell>
          <cell r="BJ35">
            <v>3</v>
          </cell>
          <cell r="BK35">
            <v>4</v>
          </cell>
          <cell r="BL35">
            <v>6</v>
          </cell>
          <cell r="BM35">
            <v>7</v>
          </cell>
          <cell r="BN35">
            <v>9</v>
          </cell>
          <cell r="BO35">
            <v>11</v>
          </cell>
          <cell r="BQ35">
            <v>90</v>
          </cell>
          <cell r="BR35">
            <v>111</v>
          </cell>
          <cell r="BT35">
            <v>1</v>
          </cell>
          <cell r="BU35">
            <v>1</v>
          </cell>
          <cell r="BV35">
            <v>1</v>
          </cell>
          <cell r="BW35">
            <v>1</v>
          </cell>
          <cell r="BX35" t="str">
            <v/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3</v>
          </cell>
          <cell r="CF35">
            <v>4</v>
          </cell>
          <cell r="CG35">
            <v>3</v>
          </cell>
          <cell r="CH35">
            <v>4</v>
          </cell>
          <cell r="CJ35">
            <v>9</v>
          </cell>
          <cell r="CK35">
            <v>11</v>
          </cell>
          <cell r="CL35">
            <v>13</v>
          </cell>
          <cell r="CM35">
            <v>16</v>
          </cell>
          <cell r="CN35">
            <v>5</v>
          </cell>
          <cell r="CO35">
            <v>6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1</v>
          </cell>
          <cell r="CU35">
            <v>1</v>
          </cell>
          <cell r="CV35">
            <v>0</v>
          </cell>
          <cell r="CW35">
            <v>0</v>
          </cell>
          <cell r="CX35">
            <v>28</v>
          </cell>
          <cell r="CY35">
            <v>34</v>
          </cell>
          <cell r="DA35">
            <v>2</v>
          </cell>
          <cell r="DB35">
            <v>3</v>
          </cell>
          <cell r="DC35">
            <v>2</v>
          </cell>
          <cell r="DD35">
            <v>3</v>
          </cell>
          <cell r="DE35">
            <v>4</v>
          </cell>
          <cell r="DF35">
            <v>6</v>
          </cell>
          <cell r="DH35">
            <v>2</v>
          </cell>
          <cell r="DI35">
            <v>2</v>
          </cell>
          <cell r="DJ35">
            <v>1</v>
          </cell>
          <cell r="DK35">
            <v>1</v>
          </cell>
          <cell r="DL35">
            <v>3</v>
          </cell>
          <cell r="DM35">
            <v>3</v>
          </cell>
          <cell r="DO35">
            <v>2</v>
          </cell>
          <cell r="DP35">
            <v>2</v>
          </cell>
          <cell r="DQ35">
            <v>2</v>
          </cell>
          <cell r="DR35">
            <v>2</v>
          </cell>
          <cell r="DS35">
            <v>4</v>
          </cell>
          <cell r="DT35">
            <v>4</v>
          </cell>
          <cell r="DV35">
            <v>0</v>
          </cell>
          <cell r="DW35">
            <v>0</v>
          </cell>
          <cell r="DX35">
            <v>1</v>
          </cell>
          <cell r="DY35">
            <v>1</v>
          </cell>
          <cell r="DZ35">
            <v>1</v>
          </cell>
          <cell r="EA35">
            <v>1</v>
          </cell>
          <cell r="EC35">
            <v>40</v>
          </cell>
          <cell r="ED35">
            <v>48</v>
          </cell>
          <cell r="EF35">
            <v>3</v>
          </cell>
          <cell r="EG35">
            <v>4</v>
          </cell>
          <cell r="EH35">
            <v>3</v>
          </cell>
          <cell r="EI35">
            <v>4</v>
          </cell>
          <cell r="EK35">
            <v>2</v>
          </cell>
          <cell r="EL35">
            <v>2</v>
          </cell>
          <cell r="EM35">
            <v>2</v>
          </cell>
          <cell r="EN35">
            <v>2</v>
          </cell>
          <cell r="EO35">
            <v>4</v>
          </cell>
          <cell r="EP35">
            <v>4</v>
          </cell>
          <cell r="ER35">
            <v>2</v>
          </cell>
          <cell r="ES35">
            <v>2</v>
          </cell>
          <cell r="ET35">
            <v>1</v>
          </cell>
          <cell r="EU35">
            <v>1</v>
          </cell>
          <cell r="EV35">
            <v>3</v>
          </cell>
          <cell r="EW35">
            <v>3</v>
          </cell>
          <cell r="EY35">
            <v>0</v>
          </cell>
          <cell r="EZ35">
            <v>0</v>
          </cell>
          <cell r="FA35">
            <v>2</v>
          </cell>
          <cell r="FB35">
            <v>2</v>
          </cell>
          <cell r="FC35">
            <v>1</v>
          </cell>
          <cell r="FD35">
            <v>1</v>
          </cell>
          <cell r="FE35">
            <v>3</v>
          </cell>
          <cell r="FF35">
            <v>3</v>
          </cell>
          <cell r="FH35">
            <v>1</v>
          </cell>
          <cell r="FI35">
            <v>1</v>
          </cell>
          <cell r="FJ35">
            <v>1</v>
          </cell>
          <cell r="FK35">
            <v>1</v>
          </cell>
          <cell r="FL35">
            <v>2</v>
          </cell>
          <cell r="FM35">
            <v>2</v>
          </cell>
          <cell r="FO35">
            <v>2</v>
          </cell>
          <cell r="FP35">
            <v>2</v>
          </cell>
          <cell r="FQ35">
            <v>2</v>
          </cell>
          <cell r="FR35">
            <v>2</v>
          </cell>
          <cell r="FS35">
            <v>4</v>
          </cell>
          <cell r="FT35">
            <v>4</v>
          </cell>
          <cell r="FV35">
            <v>0</v>
          </cell>
          <cell r="FW35">
            <v>0</v>
          </cell>
          <cell r="FX35">
            <v>2</v>
          </cell>
          <cell r="FY35">
            <v>3</v>
          </cell>
          <cell r="FZ35">
            <v>2</v>
          </cell>
          <cell r="GA35">
            <v>2</v>
          </cell>
          <cell r="GB35">
            <v>4</v>
          </cell>
          <cell r="GC35">
            <v>5</v>
          </cell>
          <cell r="GE35">
            <v>20</v>
          </cell>
          <cell r="GF35">
            <v>21</v>
          </cell>
          <cell r="GH35">
            <v>3</v>
          </cell>
          <cell r="GI35">
            <v>4</v>
          </cell>
          <cell r="GJ35">
            <v>3</v>
          </cell>
          <cell r="GK35">
            <v>4</v>
          </cell>
          <cell r="GM35">
            <v>2</v>
          </cell>
          <cell r="GN35">
            <v>2</v>
          </cell>
          <cell r="GO35">
            <v>2</v>
          </cell>
          <cell r="GP35">
            <v>2</v>
          </cell>
          <cell r="GR35">
            <v>2</v>
          </cell>
          <cell r="GS35">
            <v>2</v>
          </cell>
          <cell r="GT35">
            <v>2</v>
          </cell>
          <cell r="GU35">
            <v>2</v>
          </cell>
          <cell r="GW35">
            <v>2</v>
          </cell>
          <cell r="GX35">
            <v>2</v>
          </cell>
          <cell r="GY35">
            <v>2</v>
          </cell>
          <cell r="GZ35">
            <v>2</v>
          </cell>
          <cell r="HB35">
            <v>9</v>
          </cell>
          <cell r="HC35">
            <v>10</v>
          </cell>
          <cell r="HD35">
            <v>76</v>
          </cell>
          <cell r="HE35">
            <v>88</v>
          </cell>
          <cell r="HG35">
            <v>6</v>
          </cell>
          <cell r="HH35">
            <v>8</v>
          </cell>
          <cell r="HI35">
            <v>0</v>
          </cell>
          <cell r="HJ35">
            <v>0</v>
          </cell>
          <cell r="HK35">
            <v>7</v>
          </cell>
          <cell r="HL35">
            <v>8</v>
          </cell>
          <cell r="HM35">
            <v>0</v>
          </cell>
          <cell r="HN35">
            <v>0</v>
          </cell>
          <cell r="HO35">
            <v>13</v>
          </cell>
          <cell r="HP35">
            <v>16</v>
          </cell>
          <cell r="HR35">
            <v>2</v>
          </cell>
          <cell r="HS35">
            <v>2</v>
          </cell>
          <cell r="HT35">
            <v>2</v>
          </cell>
          <cell r="HU35">
            <v>2</v>
          </cell>
          <cell r="HV35">
            <v>5</v>
          </cell>
          <cell r="HW35">
            <v>6</v>
          </cell>
          <cell r="HX35">
            <v>2</v>
          </cell>
          <cell r="HY35">
            <v>3</v>
          </cell>
          <cell r="HZ35">
            <v>11</v>
          </cell>
          <cell r="IA35">
            <v>13</v>
          </cell>
          <cell r="IC35">
            <v>2</v>
          </cell>
          <cell r="ID35">
            <v>3</v>
          </cell>
          <cell r="IE35">
            <v>0</v>
          </cell>
          <cell r="IF35">
            <v>0</v>
          </cell>
          <cell r="IG35">
            <v>2</v>
          </cell>
          <cell r="IH35">
            <v>2</v>
          </cell>
          <cell r="II35">
            <v>4</v>
          </cell>
          <cell r="IJ35">
            <v>5</v>
          </cell>
          <cell r="IL35">
            <v>1</v>
          </cell>
          <cell r="IM35">
            <v>1</v>
          </cell>
          <cell r="IN35">
            <v>1</v>
          </cell>
          <cell r="IO35">
            <v>1</v>
          </cell>
          <cell r="IP35">
            <v>4</v>
          </cell>
          <cell r="IQ35">
            <v>5</v>
          </cell>
          <cell r="IR35">
            <v>2</v>
          </cell>
          <cell r="IS35">
            <v>3</v>
          </cell>
          <cell r="IT35">
            <v>0</v>
          </cell>
          <cell r="IU35">
            <v>0</v>
          </cell>
          <cell r="IV35">
            <v>1</v>
          </cell>
          <cell r="IW35">
            <v>1</v>
          </cell>
          <cell r="IX35">
            <v>2</v>
          </cell>
          <cell r="IY35">
            <v>2</v>
          </cell>
          <cell r="IZ35">
            <v>11</v>
          </cell>
          <cell r="JA35">
            <v>13</v>
          </cell>
          <cell r="JC35">
            <v>2</v>
          </cell>
          <cell r="JD35">
            <v>2</v>
          </cell>
          <cell r="JE35">
            <v>2</v>
          </cell>
          <cell r="JF35">
            <v>2</v>
          </cell>
          <cell r="JG35">
            <v>2</v>
          </cell>
          <cell r="JH35">
            <v>2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6</v>
          </cell>
          <cell r="JN35">
            <v>6</v>
          </cell>
          <cell r="JP35">
            <v>45</v>
          </cell>
          <cell r="JQ35">
            <v>53</v>
          </cell>
          <cell r="JS35">
            <v>4</v>
          </cell>
          <cell r="JT35">
            <v>5</v>
          </cell>
          <cell r="JU35">
            <v>10</v>
          </cell>
          <cell r="JV35">
            <v>12</v>
          </cell>
          <cell r="JW35">
            <v>14</v>
          </cell>
          <cell r="JX35">
            <v>17</v>
          </cell>
          <cell r="JY35" t="str">
            <v/>
          </cell>
          <cell r="JZ35">
            <v>11</v>
          </cell>
          <cell r="KA35">
            <v>14</v>
          </cell>
          <cell r="KB35">
            <v>5</v>
          </cell>
          <cell r="KC35">
            <v>6</v>
          </cell>
          <cell r="KD35">
            <v>16</v>
          </cell>
          <cell r="KE35">
            <v>20</v>
          </cell>
          <cell r="KF35" t="str">
            <v/>
          </cell>
          <cell r="KG35">
            <v>10</v>
          </cell>
          <cell r="KH35">
            <v>13</v>
          </cell>
          <cell r="KI35">
            <v>0</v>
          </cell>
          <cell r="KJ35">
            <v>0</v>
          </cell>
          <cell r="KK35">
            <v>10</v>
          </cell>
          <cell r="KL35">
            <v>13</v>
          </cell>
          <cell r="KM35" t="str">
            <v/>
          </cell>
          <cell r="KN35">
            <v>6</v>
          </cell>
          <cell r="KO35">
            <v>7</v>
          </cell>
          <cell r="KP35">
            <v>6</v>
          </cell>
          <cell r="KQ35">
            <v>7</v>
          </cell>
          <cell r="KR35" t="str">
            <v/>
          </cell>
          <cell r="KS35">
            <v>6</v>
          </cell>
          <cell r="KT35">
            <v>8</v>
          </cell>
          <cell r="KU35">
            <v>6</v>
          </cell>
          <cell r="KV35">
            <v>8</v>
          </cell>
          <cell r="KW35" t="str">
            <v/>
          </cell>
          <cell r="KX35">
            <v>1</v>
          </cell>
          <cell r="KY35">
            <v>1</v>
          </cell>
          <cell r="KZ35">
            <v>0</v>
          </cell>
          <cell r="LA35">
            <v>0</v>
          </cell>
          <cell r="LB35">
            <v>1</v>
          </cell>
          <cell r="LC35">
            <v>1</v>
          </cell>
          <cell r="LD35" t="str">
            <v/>
          </cell>
          <cell r="LE35">
            <v>2</v>
          </cell>
          <cell r="LF35">
            <v>3</v>
          </cell>
          <cell r="LG35">
            <v>2</v>
          </cell>
          <cell r="LH35">
            <v>3</v>
          </cell>
          <cell r="LI35" t="str">
            <v/>
          </cell>
          <cell r="LJ35">
            <v>2</v>
          </cell>
          <cell r="LK35">
            <v>3</v>
          </cell>
          <cell r="LL35">
            <v>2</v>
          </cell>
          <cell r="LM35">
            <v>2</v>
          </cell>
          <cell r="LN35">
            <v>4</v>
          </cell>
          <cell r="LO35">
            <v>5</v>
          </cell>
          <cell r="LP35" t="str">
            <v/>
          </cell>
          <cell r="LQ35">
            <v>3</v>
          </cell>
          <cell r="LR35">
            <v>4</v>
          </cell>
          <cell r="LS35">
            <v>3</v>
          </cell>
          <cell r="LT35">
            <v>4</v>
          </cell>
          <cell r="LU35" t="str">
            <v/>
          </cell>
          <cell r="LV35">
            <v>0</v>
          </cell>
          <cell r="LW35">
            <v>0</v>
          </cell>
          <cell r="LX35">
            <v>5</v>
          </cell>
          <cell r="LY35">
            <v>6</v>
          </cell>
          <cell r="LZ35">
            <v>5</v>
          </cell>
          <cell r="MA35">
            <v>6</v>
          </cell>
          <cell r="MB35" t="str">
            <v/>
          </cell>
          <cell r="MC35">
            <v>6</v>
          </cell>
          <cell r="MD35">
            <v>7</v>
          </cell>
          <cell r="ME35">
            <v>6</v>
          </cell>
          <cell r="MF35">
            <v>7</v>
          </cell>
          <cell r="MG35" t="str">
            <v/>
          </cell>
          <cell r="MH35">
            <v>4</v>
          </cell>
          <cell r="MI35">
            <v>5</v>
          </cell>
          <cell r="MJ35">
            <v>4</v>
          </cell>
          <cell r="MK35">
            <v>5</v>
          </cell>
          <cell r="MM35">
            <v>2</v>
          </cell>
          <cell r="MN35">
            <v>3</v>
          </cell>
          <cell r="MO35">
            <v>2</v>
          </cell>
          <cell r="MP35">
            <v>2</v>
          </cell>
          <cell r="MQ35">
            <v>5</v>
          </cell>
          <cell r="MR35">
            <v>6</v>
          </cell>
          <cell r="MS35">
            <v>9</v>
          </cell>
          <cell r="MT35">
            <v>11</v>
          </cell>
          <cell r="MU35" t="str">
            <v/>
          </cell>
          <cell r="MV35">
            <v>15</v>
          </cell>
          <cell r="MW35">
            <v>19</v>
          </cell>
          <cell r="MX35">
            <v>7</v>
          </cell>
          <cell r="MY35">
            <v>9</v>
          </cell>
          <cell r="MZ35">
            <v>1</v>
          </cell>
          <cell r="NA35">
            <v>1</v>
          </cell>
          <cell r="NB35">
            <v>23</v>
          </cell>
          <cell r="NC35">
            <v>29</v>
          </cell>
          <cell r="ND35" t="str">
            <v/>
          </cell>
          <cell r="NE35">
            <v>5</v>
          </cell>
          <cell r="NF35">
            <v>6</v>
          </cell>
          <cell r="NG35">
            <v>9</v>
          </cell>
          <cell r="NH35">
            <v>11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14</v>
          </cell>
          <cell r="NN35">
            <v>17</v>
          </cell>
          <cell r="NO35" t="str">
            <v/>
          </cell>
          <cell r="NP35">
            <v>2</v>
          </cell>
          <cell r="NQ35">
            <v>0</v>
          </cell>
          <cell r="NR35">
            <v>21</v>
          </cell>
          <cell r="NS35">
            <v>26</v>
          </cell>
          <cell r="NT35">
            <v>3</v>
          </cell>
          <cell r="NU35">
            <v>4</v>
          </cell>
          <cell r="NV35">
            <v>26</v>
          </cell>
          <cell r="NW35">
            <v>30</v>
          </cell>
          <cell r="NX35" t="str">
            <v/>
          </cell>
          <cell r="NY35">
            <v>2</v>
          </cell>
          <cell r="NZ35">
            <v>3</v>
          </cell>
          <cell r="OA35">
            <v>11</v>
          </cell>
          <cell r="OB35">
            <v>14</v>
          </cell>
          <cell r="OC35">
            <v>3</v>
          </cell>
          <cell r="OD35">
            <v>4</v>
          </cell>
          <cell r="OE35">
            <v>1</v>
          </cell>
          <cell r="OF35">
            <v>1</v>
          </cell>
          <cell r="OG35">
            <v>2</v>
          </cell>
          <cell r="OH35">
            <v>2</v>
          </cell>
          <cell r="OI35">
            <v>19</v>
          </cell>
          <cell r="OJ35">
            <v>24</v>
          </cell>
          <cell r="OK35" t="str">
            <v/>
          </cell>
          <cell r="OL35">
            <v>4</v>
          </cell>
          <cell r="OM35">
            <v>5</v>
          </cell>
          <cell r="ON35">
            <v>4</v>
          </cell>
          <cell r="OO35">
            <v>5</v>
          </cell>
          <cell r="OP35" t="str">
            <v/>
          </cell>
          <cell r="OQ35">
            <v>26</v>
          </cell>
          <cell r="OR35">
            <v>32</v>
          </cell>
          <cell r="OS35">
            <v>22</v>
          </cell>
          <cell r="OT35">
            <v>28</v>
          </cell>
          <cell r="OU35">
            <v>48</v>
          </cell>
          <cell r="OV35">
            <v>60</v>
          </cell>
          <cell r="OW35" t="str">
            <v/>
          </cell>
          <cell r="OX35">
            <v>220</v>
          </cell>
          <cell r="OY35">
            <v>272</v>
          </cell>
          <cell r="PA35">
            <v>24</v>
          </cell>
          <cell r="PB35">
            <v>30</v>
          </cell>
          <cell r="PC35">
            <v>24</v>
          </cell>
          <cell r="PD35">
            <v>30</v>
          </cell>
          <cell r="PE35" t="str">
            <v/>
          </cell>
          <cell r="PF35">
            <v>16</v>
          </cell>
          <cell r="PG35">
            <v>20</v>
          </cell>
          <cell r="PH35">
            <v>16</v>
          </cell>
          <cell r="PI35">
            <v>20</v>
          </cell>
          <cell r="PK35">
            <v>58</v>
          </cell>
          <cell r="PL35">
            <v>73</v>
          </cell>
          <cell r="PM35">
            <v>58</v>
          </cell>
          <cell r="PN35">
            <v>73</v>
          </cell>
          <cell r="PP35">
            <v>12</v>
          </cell>
          <cell r="PQ35">
            <v>15</v>
          </cell>
          <cell r="PR35">
            <v>12</v>
          </cell>
          <cell r="PS35">
            <v>15</v>
          </cell>
          <cell r="PU35">
            <v>20</v>
          </cell>
          <cell r="PV35">
            <v>25</v>
          </cell>
          <cell r="PW35">
            <v>20</v>
          </cell>
          <cell r="PX35">
            <v>25</v>
          </cell>
          <cell r="PZ35">
            <v>14</v>
          </cell>
          <cell r="QA35">
            <v>18</v>
          </cell>
          <cell r="QB35">
            <v>14</v>
          </cell>
          <cell r="QC35">
            <v>18</v>
          </cell>
          <cell r="QE35">
            <v>72</v>
          </cell>
          <cell r="QF35">
            <v>90</v>
          </cell>
          <cell r="QG35">
            <v>72</v>
          </cell>
          <cell r="QH35">
            <v>90</v>
          </cell>
          <cell r="QJ35">
            <v>36</v>
          </cell>
          <cell r="QK35">
            <v>45</v>
          </cell>
          <cell r="QL35">
            <v>36</v>
          </cell>
          <cell r="QM35">
            <v>45</v>
          </cell>
          <cell r="QO35">
            <v>19</v>
          </cell>
          <cell r="QP35">
            <v>24</v>
          </cell>
          <cell r="QQ35">
            <v>19</v>
          </cell>
          <cell r="QR35">
            <v>24</v>
          </cell>
          <cell r="QT35">
            <v>2</v>
          </cell>
          <cell r="QU35">
            <v>3</v>
          </cell>
          <cell r="QV35">
            <v>2</v>
          </cell>
          <cell r="QW35">
            <v>3</v>
          </cell>
          <cell r="QY35">
            <v>19</v>
          </cell>
          <cell r="QZ35">
            <v>24</v>
          </cell>
          <cell r="RA35">
            <v>19</v>
          </cell>
          <cell r="RB35">
            <v>24</v>
          </cell>
          <cell r="RD35">
            <v>22</v>
          </cell>
          <cell r="RE35">
            <v>28</v>
          </cell>
          <cell r="RF35">
            <v>22</v>
          </cell>
          <cell r="RG35">
            <v>28</v>
          </cell>
          <cell r="RI35">
            <v>10</v>
          </cell>
          <cell r="RJ35">
            <v>12</v>
          </cell>
          <cell r="RK35">
            <v>10</v>
          </cell>
          <cell r="RL35">
            <v>12</v>
          </cell>
          <cell r="RN35">
            <v>2</v>
          </cell>
          <cell r="RO35">
            <v>2</v>
          </cell>
          <cell r="RP35">
            <v>2</v>
          </cell>
          <cell r="RQ35">
            <v>2</v>
          </cell>
          <cell r="RS35">
            <v>10</v>
          </cell>
          <cell r="RT35">
            <v>12</v>
          </cell>
          <cell r="RU35">
            <v>10</v>
          </cell>
          <cell r="RV35">
            <v>12</v>
          </cell>
          <cell r="RX35">
            <v>2</v>
          </cell>
          <cell r="RY35">
            <v>3</v>
          </cell>
          <cell r="RZ35">
            <v>2</v>
          </cell>
          <cell r="SA35">
            <v>3</v>
          </cell>
          <cell r="SC35">
            <v>338</v>
          </cell>
          <cell r="SD35">
            <v>424</v>
          </cell>
          <cell r="SF35">
            <v>769</v>
          </cell>
          <cell r="SG35">
            <v>948</v>
          </cell>
          <cell r="SI35">
            <v>75</v>
          </cell>
          <cell r="SJ35">
            <v>92</v>
          </cell>
          <cell r="SL35">
            <v>15</v>
          </cell>
          <cell r="SM35">
            <v>19</v>
          </cell>
          <cell r="SO35">
            <v>7</v>
          </cell>
          <cell r="SP35">
            <v>9</v>
          </cell>
          <cell r="SR35">
            <v>1</v>
          </cell>
          <cell r="SS35">
            <v>1</v>
          </cell>
          <cell r="SU35">
            <v>26</v>
          </cell>
          <cell r="SV35">
            <v>32</v>
          </cell>
          <cell r="SX35">
            <v>22</v>
          </cell>
          <cell r="SY35">
            <v>28</v>
          </cell>
          <cell r="TA35">
            <v>381</v>
          </cell>
          <cell r="TB35">
            <v>473</v>
          </cell>
          <cell r="TD35">
            <v>21</v>
          </cell>
          <cell r="TE35">
            <v>24</v>
          </cell>
          <cell r="TG35">
            <v>4</v>
          </cell>
          <cell r="TH35">
            <v>5</v>
          </cell>
          <cell r="TJ35">
            <v>21</v>
          </cell>
          <cell r="TK35">
            <v>26</v>
          </cell>
          <cell r="TM35">
            <v>3</v>
          </cell>
          <cell r="TN35">
            <v>4</v>
          </cell>
          <cell r="TP35">
            <v>5</v>
          </cell>
          <cell r="TQ35">
            <v>6</v>
          </cell>
          <cell r="TS35">
            <v>11</v>
          </cell>
          <cell r="TT35">
            <v>14</v>
          </cell>
          <cell r="TV35">
            <v>3</v>
          </cell>
          <cell r="TW35">
            <v>4</v>
          </cell>
          <cell r="TY35">
            <v>1</v>
          </cell>
          <cell r="TZ35">
            <v>1</v>
          </cell>
          <cell r="UB35">
            <v>2</v>
          </cell>
          <cell r="UC35">
            <v>2</v>
          </cell>
          <cell r="UE35">
            <v>9</v>
          </cell>
          <cell r="UF35">
            <v>11</v>
          </cell>
          <cell r="UH35">
            <v>0</v>
          </cell>
          <cell r="UI35">
            <v>0</v>
          </cell>
          <cell r="UK35">
            <v>0</v>
          </cell>
          <cell r="UL35">
            <v>0</v>
          </cell>
          <cell r="UN35">
            <v>5</v>
          </cell>
          <cell r="UO35">
            <v>6</v>
          </cell>
          <cell r="UQ35">
            <v>5</v>
          </cell>
          <cell r="UR35">
            <v>6</v>
          </cell>
          <cell r="UT35">
            <v>2</v>
          </cell>
          <cell r="UU35">
            <v>2</v>
          </cell>
          <cell r="UW35">
            <v>1</v>
          </cell>
          <cell r="UX35">
            <v>1</v>
          </cell>
          <cell r="UZ35">
            <v>4</v>
          </cell>
          <cell r="VA35">
            <v>5</v>
          </cell>
          <cell r="VC35">
            <v>9</v>
          </cell>
          <cell r="VD35">
            <v>10</v>
          </cell>
          <cell r="VF35">
            <v>10</v>
          </cell>
          <cell r="VG35">
            <v>12</v>
          </cell>
          <cell r="VI35">
            <v>3</v>
          </cell>
          <cell r="VJ35">
            <v>4</v>
          </cell>
          <cell r="VL35">
            <v>4</v>
          </cell>
          <cell r="VM35">
            <v>5</v>
          </cell>
          <cell r="VO35">
            <v>650</v>
          </cell>
          <cell r="VP35">
            <v>802</v>
          </cell>
          <cell r="VR35">
            <v>25</v>
          </cell>
          <cell r="VS35">
            <v>30</v>
          </cell>
          <cell r="VU35">
            <v>7</v>
          </cell>
          <cell r="VV35">
            <v>9</v>
          </cell>
          <cell r="VX35">
            <v>22</v>
          </cell>
          <cell r="VY35">
            <v>28</v>
          </cell>
          <cell r="WA35">
            <v>14</v>
          </cell>
          <cell r="WB35">
            <v>17</v>
          </cell>
          <cell r="WD35">
            <v>22</v>
          </cell>
          <cell r="WE35">
            <v>27</v>
          </cell>
          <cell r="WG35">
            <v>4</v>
          </cell>
          <cell r="WH35">
            <v>4</v>
          </cell>
          <cell r="WJ35">
            <v>3</v>
          </cell>
          <cell r="WK35">
            <v>4</v>
          </cell>
          <cell r="WM35">
            <v>3</v>
          </cell>
          <cell r="WN35">
            <v>3</v>
          </cell>
          <cell r="WP35">
            <v>2</v>
          </cell>
          <cell r="WQ35">
            <v>3</v>
          </cell>
          <cell r="WS35">
            <v>6</v>
          </cell>
          <cell r="WT35">
            <v>8</v>
          </cell>
          <cell r="WV35">
            <v>11</v>
          </cell>
          <cell r="WW35">
            <v>13</v>
          </cell>
          <cell r="WY35">
            <v>119</v>
          </cell>
          <cell r="WZ35">
            <v>146</v>
          </cell>
          <cell r="XB35">
            <v>769</v>
          </cell>
          <cell r="XC35">
            <v>948</v>
          </cell>
          <cell r="XE35">
            <v>0</v>
          </cell>
          <cell r="XF35">
            <v>0</v>
          </cell>
          <cell r="XG35">
            <v>14</v>
          </cell>
          <cell r="XH35">
            <v>17</v>
          </cell>
          <cell r="XI35">
            <v>1</v>
          </cell>
          <cell r="XJ35">
            <v>1</v>
          </cell>
          <cell r="XK35">
            <v>6</v>
          </cell>
          <cell r="XL35">
            <v>8</v>
          </cell>
          <cell r="XM35">
            <v>16</v>
          </cell>
          <cell r="XN35">
            <v>20</v>
          </cell>
          <cell r="XO35">
            <v>20</v>
          </cell>
          <cell r="XP35">
            <v>25</v>
          </cell>
          <cell r="XQ35">
            <v>0</v>
          </cell>
          <cell r="XR35">
            <v>0</v>
          </cell>
          <cell r="XT35">
            <v>56</v>
          </cell>
          <cell r="XU35">
            <v>70</v>
          </cell>
        </row>
        <row r="36">
          <cell r="B36" t="str">
            <v>รพท.พระจอมเกล้า</v>
          </cell>
          <cell r="C36">
            <v>5</v>
          </cell>
          <cell r="D36" t="str">
            <v>เพชรบุรี</v>
          </cell>
          <cell r="E36">
            <v>10736</v>
          </cell>
          <cell r="F36" t="str">
            <v>S ใหญ่</v>
          </cell>
          <cell r="G36" t="str">
            <v>รพ.ระดับ S เตียง &lt; 400</v>
          </cell>
          <cell r="H36">
            <v>550</v>
          </cell>
          <cell r="I36">
            <v>401</v>
          </cell>
          <cell r="J36">
            <v>367118</v>
          </cell>
          <cell r="K36">
            <v>131187</v>
          </cell>
          <cell r="L36">
            <v>0</v>
          </cell>
          <cell r="M36">
            <v>39258</v>
          </cell>
          <cell r="N36">
            <v>91929</v>
          </cell>
          <cell r="O36">
            <v>4</v>
          </cell>
          <cell r="P36">
            <v>5</v>
          </cell>
          <cell r="Q36">
            <v>2</v>
          </cell>
          <cell r="R36">
            <v>3</v>
          </cell>
          <cell r="S36">
            <v>14</v>
          </cell>
          <cell r="T36">
            <v>18</v>
          </cell>
          <cell r="U36">
            <v>2</v>
          </cell>
          <cell r="V36">
            <v>2</v>
          </cell>
          <cell r="W36">
            <v>1</v>
          </cell>
          <cell r="X36">
            <v>1</v>
          </cell>
          <cell r="Y36">
            <v>2</v>
          </cell>
          <cell r="Z36">
            <v>3</v>
          </cell>
          <cell r="AA36">
            <v>3</v>
          </cell>
          <cell r="AB36">
            <v>4</v>
          </cell>
          <cell r="AC36">
            <v>28</v>
          </cell>
          <cell r="AD36">
            <v>36</v>
          </cell>
          <cell r="AF36">
            <v>6</v>
          </cell>
          <cell r="AG36">
            <v>7</v>
          </cell>
          <cell r="AH36">
            <v>10</v>
          </cell>
          <cell r="AI36">
            <v>13</v>
          </cell>
          <cell r="AJ36">
            <v>16</v>
          </cell>
          <cell r="AK36">
            <v>20</v>
          </cell>
          <cell r="AM36">
            <v>2</v>
          </cell>
          <cell r="AN36">
            <v>3</v>
          </cell>
          <cell r="AO36">
            <v>22</v>
          </cell>
          <cell r="AP36">
            <v>27</v>
          </cell>
          <cell r="AQ36">
            <v>2</v>
          </cell>
          <cell r="AR36">
            <v>2</v>
          </cell>
          <cell r="AS36">
            <v>26</v>
          </cell>
          <cell r="AT36">
            <v>32</v>
          </cell>
          <cell r="AV36">
            <v>6</v>
          </cell>
          <cell r="AW36">
            <v>7</v>
          </cell>
          <cell r="AX36">
            <v>3</v>
          </cell>
          <cell r="AY36">
            <v>4</v>
          </cell>
          <cell r="AZ36">
            <v>9</v>
          </cell>
          <cell r="BA36">
            <v>11</v>
          </cell>
          <cell r="BC36">
            <v>5</v>
          </cell>
          <cell r="BD36">
            <v>6</v>
          </cell>
          <cell r="BE36">
            <v>16</v>
          </cell>
          <cell r="BF36">
            <v>20</v>
          </cell>
          <cell r="BG36">
            <v>21</v>
          </cell>
          <cell r="BH36">
            <v>26</v>
          </cell>
          <cell r="BJ36">
            <v>3</v>
          </cell>
          <cell r="BK36">
            <v>4</v>
          </cell>
          <cell r="BL36">
            <v>6</v>
          </cell>
          <cell r="BM36">
            <v>8</v>
          </cell>
          <cell r="BN36">
            <v>9</v>
          </cell>
          <cell r="BO36">
            <v>12</v>
          </cell>
          <cell r="BQ36">
            <v>109</v>
          </cell>
          <cell r="BR36">
            <v>137</v>
          </cell>
          <cell r="BT36">
            <v>1</v>
          </cell>
          <cell r="BU36">
            <v>1</v>
          </cell>
          <cell r="BV36">
            <v>1</v>
          </cell>
          <cell r="BW36">
            <v>1</v>
          </cell>
          <cell r="BX36" t="str">
            <v/>
          </cell>
          <cell r="BY36">
            <v>1</v>
          </cell>
          <cell r="BZ36">
            <v>1</v>
          </cell>
          <cell r="CA36">
            <v>1</v>
          </cell>
          <cell r="CB36">
            <v>1</v>
          </cell>
          <cell r="CC36">
            <v>1</v>
          </cell>
          <cell r="CD36">
            <v>1</v>
          </cell>
          <cell r="CE36">
            <v>2</v>
          </cell>
          <cell r="CF36">
            <v>3</v>
          </cell>
          <cell r="CG36">
            <v>5</v>
          </cell>
          <cell r="CH36">
            <v>6</v>
          </cell>
          <cell r="CJ36">
            <v>10</v>
          </cell>
          <cell r="CK36">
            <v>13</v>
          </cell>
          <cell r="CL36">
            <v>8</v>
          </cell>
          <cell r="CM36">
            <v>10</v>
          </cell>
          <cell r="CN36">
            <v>2</v>
          </cell>
          <cell r="CO36">
            <v>3</v>
          </cell>
          <cell r="CP36">
            <v>2</v>
          </cell>
          <cell r="CQ36">
            <v>2</v>
          </cell>
          <cell r="CR36">
            <v>2</v>
          </cell>
          <cell r="CS36">
            <v>2</v>
          </cell>
          <cell r="CT36">
            <v>2</v>
          </cell>
          <cell r="CU36">
            <v>2</v>
          </cell>
          <cell r="CV36">
            <v>1</v>
          </cell>
          <cell r="CW36">
            <v>1</v>
          </cell>
          <cell r="CX36">
            <v>27</v>
          </cell>
          <cell r="CY36">
            <v>33</v>
          </cell>
          <cell r="DA36">
            <v>6</v>
          </cell>
          <cell r="DB36">
            <v>2</v>
          </cell>
          <cell r="DC36">
            <v>4</v>
          </cell>
          <cell r="DD36">
            <v>5</v>
          </cell>
          <cell r="DE36">
            <v>10</v>
          </cell>
          <cell r="DF36">
            <v>7</v>
          </cell>
          <cell r="DH36">
            <v>1</v>
          </cell>
          <cell r="DI36">
            <v>1</v>
          </cell>
          <cell r="DJ36">
            <v>1</v>
          </cell>
          <cell r="DK36">
            <v>1</v>
          </cell>
          <cell r="DL36">
            <v>2</v>
          </cell>
          <cell r="DM36">
            <v>2</v>
          </cell>
          <cell r="DO36">
            <v>2</v>
          </cell>
          <cell r="DP36">
            <v>2</v>
          </cell>
          <cell r="DQ36">
            <v>2</v>
          </cell>
          <cell r="DR36">
            <v>3</v>
          </cell>
          <cell r="DS36">
            <v>4</v>
          </cell>
          <cell r="DT36">
            <v>5</v>
          </cell>
          <cell r="DV36">
            <v>1</v>
          </cell>
          <cell r="DW36">
            <v>1</v>
          </cell>
          <cell r="DX36">
            <v>1</v>
          </cell>
          <cell r="DY36">
            <v>1</v>
          </cell>
          <cell r="DZ36">
            <v>2</v>
          </cell>
          <cell r="EA36">
            <v>2</v>
          </cell>
          <cell r="EC36">
            <v>45</v>
          </cell>
          <cell r="ED36">
            <v>49</v>
          </cell>
          <cell r="EF36">
            <v>3</v>
          </cell>
          <cell r="EG36">
            <v>4</v>
          </cell>
          <cell r="EH36">
            <v>3</v>
          </cell>
          <cell r="EI36">
            <v>4</v>
          </cell>
          <cell r="EK36">
            <v>1</v>
          </cell>
          <cell r="EL36">
            <v>1</v>
          </cell>
          <cell r="EM36">
            <v>3</v>
          </cell>
          <cell r="EN36">
            <v>4</v>
          </cell>
          <cell r="EO36">
            <v>4</v>
          </cell>
          <cell r="EP36">
            <v>5</v>
          </cell>
          <cell r="ER36">
            <v>2</v>
          </cell>
          <cell r="ES36">
            <v>2</v>
          </cell>
          <cell r="ET36">
            <v>2</v>
          </cell>
          <cell r="EU36">
            <v>2</v>
          </cell>
          <cell r="EV36">
            <v>4</v>
          </cell>
          <cell r="EW36">
            <v>4</v>
          </cell>
          <cell r="EY36">
            <v>1</v>
          </cell>
          <cell r="EZ36">
            <v>1</v>
          </cell>
          <cell r="FA36">
            <v>1</v>
          </cell>
          <cell r="FB36">
            <v>1</v>
          </cell>
          <cell r="FC36">
            <v>1</v>
          </cell>
          <cell r="FD36">
            <v>1</v>
          </cell>
          <cell r="FE36">
            <v>3</v>
          </cell>
          <cell r="FF36">
            <v>3</v>
          </cell>
          <cell r="FH36">
            <v>1</v>
          </cell>
          <cell r="FI36">
            <v>1</v>
          </cell>
          <cell r="FJ36">
            <v>1</v>
          </cell>
          <cell r="FK36">
            <v>1</v>
          </cell>
          <cell r="FL36">
            <v>2</v>
          </cell>
          <cell r="FM36">
            <v>2</v>
          </cell>
          <cell r="FO36">
            <v>1</v>
          </cell>
          <cell r="FP36">
            <v>1</v>
          </cell>
          <cell r="FQ36">
            <v>2</v>
          </cell>
          <cell r="FR36">
            <v>2</v>
          </cell>
          <cell r="FS36">
            <v>3</v>
          </cell>
          <cell r="FT36">
            <v>3</v>
          </cell>
          <cell r="FV36">
            <v>1</v>
          </cell>
          <cell r="FW36">
            <v>1</v>
          </cell>
          <cell r="FX36">
            <v>2</v>
          </cell>
          <cell r="FY36">
            <v>2</v>
          </cell>
          <cell r="FZ36">
            <v>1</v>
          </cell>
          <cell r="GA36">
            <v>1</v>
          </cell>
          <cell r="GB36">
            <v>4</v>
          </cell>
          <cell r="GC36">
            <v>4</v>
          </cell>
          <cell r="GE36">
            <v>20</v>
          </cell>
          <cell r="GF36">
            <v>21</v>
          </cell>
          <cell r="GH36">
            <v>2</v>
          </cell>
          <cell r="GI36">
            <v>2</v>
          </cell>
          <cell r="GJ36">
            <v>2</v>
          </cell>
          <cell r="GK36">
            <v>2</v>
          </cell>
          <cell r="GM36">
            <v>1</v>
          </cell>
          <cell r="GN36">
            <v>1</v>
          </cell>
          <cell r="GO36">
            <v>1</v>
          </cell>
          <cell r="GP36">
            <v>1</v>
          </cell>
          <cell r="GR36">
            <v>1</v>
          </cell>
          <cell r="GS36">
            <v>1</v>
          </cell>
          <cell r="GT36">
            <v>1</v>
          </cell>
          <cell r="GU36">
            <v>1</v>
          </cell>
          <cell r="GW36">
            <v>1</v>
          </cell>
          <cell r="GX36">
            <v>1</v>
          </cell>
          <cell r="GY36">
            <v>1</v>
          </cell>
          <cell r="GZ36">
            <v>1</v>
          </cell>
          <cell r="HB36">
            <v>5</v>
          </cell>
          <cell r="HC36">
            <v>5</v>
          </cell>
          <cell r="HD36">
            <v>79</v>
          </cell>
          <cell r="HE36">
            <v>86</v>
          </cell>
          <cell r="HG36">
            <v>8</v>
          </cell>
          <cell r="HH36">
            <v>10</v>
          </cell>
          <cell r="HI36">
            <v>1</v>
          </cell>
          <cell r="HJ36">
            <v>1</v>
          </cell>
          <cell r="HK36">
            <v>6</v>
          </cell>
          <cell r="HL36">
            <v>7</v>
          </cell>
          <cell r="HM36">
            <v>2</v>
          </cell>
          <cell r="HN36">
            <v>2</v>
          </cell>
          <cell r="HO36">
            <v>17</v>
          </cell>
          <cell r="HP36">
            <v>20</v>
          </cell>
          <cell r="HR36">
            <v>2</v>
          </cell>
          <cell r="HS36">
            <v>2</v>
          </cell>
          <cell r="HT36">
            <v>2</v>
          </cell>
          <cell r="HU36">
            <v>2</v>
          </cell>
          <cell r="HV36">
            <v>4</v>
          </cell>
          <cell r="HW36">
            <v>5</v>
          </cell>
          <cell r="HX36">
            <v>2</v>
          </cell>
          <cell r="HY36">
            <v>3</v>
          </cell>
          <cell r="HZ36">
            <v>10</v>
          </cell>
          <cell r="IA36">
            <v>12</v>
          </cell>
          <cell r="IC36">
            <v>1</v>
          </cell>
          <cell r="ID36">
            <v>1</v>
          </cell>
          <cell r="IE36">
            <v>1</v>
          </cell>
          <cell r="IF36">
            <v>1</v>
          </cell>
          <cell r="IG36">
            <v>1</v>
          </cell>
          <cell r="IH36">
            <v>1</v>
          </cell>
          <cell r="II36">
            <v>3</v>
          </cell>
          <cell r="IJ36">
            <v>3</v>
          </cell>
          <cell r="IL36">
            <v>2</v>
          </cell>
          <cell r="IM36">
            <v>2</v>
          </cell>
          <cell r="IN36">
            <v>1</v>
          </cell>
          <cell r="IO36">
            <v>1</v>
          </cell>
          <cell r="IP36">
            <v>4</v>
          </cell>
          <cell r="IQ36">
            <v>5</v>
          </cell>
          <cell r="IR36">
            <v>2</v>
          </cell>
          <cell r="IS36">
            <v>2</v>
          </cell>
          <cell r="IT36">
            <v>0</v>
          </cell>
          <cell r="IU36">
            <v>0</v>
          </cell>
          <cell r="IV36">
            <v>1</v>
          </cell>
          <cell r="IW36">
            <v>1</v>
          </cell>
          <cell r="IX36">
            <v>2</v>
          </cell>
          <cell r="IY36">
            <v>2</v>
          </cell>
          <cell r="IZ36">
            <v>12</v>
          </cell>
          <cell r="JA36">
            <v>13</v>
          </cell>
          <cell r="JC36">
            <v>1</v>
          </cell>
          <cell r="JD36">
            <v>1</v>
          </cell>
          <cell r="JE36">
            <v>2</v>
          </cell>
          <cell r="JF36">
            <v>2</v>
          </cell>
          <cell r="JG36">
            <v>2</v>
          </cell>
          <cell r="JH36">
            <v>2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5</v>
          </cell>
          <cell r="JN36">
            <v>5</v>
          </cell>
          <cell r="JP36">
            <v>47</v>
          </cell>
          <cell r="JQ36">
            <v>53</v>
          </cell>
          <cell r="JS36">
            <v>4</v>
          </cell>
          <cell r="JT36">
            <v>5</v>
          </cell>
          <cell r="JU36">
            <v>10</v>
          </cell>
          <cell r="JV36">
            <v>12</v>
          </cell>
          <cell r="JW36">
            <v>14</v>
          </cell>
          <cell r="JX36">
            <v>17</v>
          </cell>
          <cell r="JY36" t="str">
            <v/>
          </cell>
          <cell r="JZ36">
            <v>11</v>
          </cell>
          <cell r="KA36">
            <v>14</v>
          </cell>
          <cell r="KB36">
            <v>0</v>
          </cell>
          <cell r="KC36">
            <v>0</v>
          </cell>
          <cell r="KD36">
            <v>11</v>
          </cell>
          <cell r="KE36">
            <v>14</v>
          </cell>
          <cell r="KF36" t="str">
            <v/>
          </cell>
          <cell r="KG36">
            <v>12</v>
          </cell>
          <cell r="KH36">
            <v>15</v>
          </cell>
          <cell r="KI36">
            <v>0</v>
          </cell>
          <cell r="KJ36">
            <v>0</v>
          </cell>
          <cell r="KK36">
            <v>12</v>
          </cell>
          <cell r="KL36">
            <v>15</v>
          </cell>
          <cell r="KM36" t="str">
            <v/>
          </cell>
          <cell r="KN36">
            <v>7</v>
          </cell>
          <cell r="KO36">
            <v>9</v>
          </cell>
          <cell r="KP36">
            <v>7</v>
          </cell>
          <cell r="KQ36">
            <v>9</v>
          </cell>
          <cell r="KR36" t="str">
            <v/>
          </cell>
          <cell r="KS36">
            <v>8</v>
          </cell>
          <cell r="KT36">
            <v>10</v>
          </cell>
          <cell r="KU36">
            <v>8</v>
          </cell>
          <cell r="KV36">
            <v>10</v>
          </cell>
          <cell r="KW36" t="str">
            <v/>
          </cell>
          <cell r="KX36">
            <v>1</v>
          </cell>
          <cell r="KY36">
            <v>1</v>
          </cell>
          <cell r="KZ36">
            <v>1</v>
          </cell>
          <cell r="LA36">
            <v>1</v>
          </cell>
          <cell r="LB36">
            <v>2</v>
          </cell>
          <cell r="LC36">
            <v>2</v>
          </cell>
          <cell r="LD36" t="str">
            <v/>
          </cell>
          <cell r="LE36">
            <v>3</v>
          </cell>
          <cell r="LF36">
            <v>4</v>
          </cell>
          <cell r="LG36">
            <v>3</v>
          </cell>
          <cell r="LH36">
            <v>4</v>
          </cell>
          <cell r="LI36" t="str">
            <v/>
          </cell>
          <cell r="LJ36">
            <v>2</v>
          </cell>
          <cell r="LK36">
            <v>3</v>
          </cell>
          <cell r="LL36">
            <v>2</v>
          </cell>
          <cell r="LM36">
            <v>2</v>
          </cell>
          <cell r="LN36">
            <v>4</v>
          </cell>
          <cell r="LO36">
            <v>5</v>
          </cell>
          <cell r="LP36" t="str">
            <v/>
          </cell>
          <cell r="LQ36">
            <v>4</v>
          </cell>
          <cell r="LR36">
            <v>5</v>
          </cell>
          <cell r="LS36">
            <v>4</v>
          </cell>
          <cell r="LT36">
            <v>5</v>
          </cell>
          <cell r="LU36" t="str">
            <v/>
          </cell>
          <cell r="LV36">
            <v>1</v>
          </cell>
          <cell r="LW36">
            <v>1</v>
          </cell>
          <cell r="LX36">
            <v>5</v>
          </cell>
          <cell r="LY36">
            <v>6</v>
          </cell>
          <cell r="LZ36">
            <v>6</v>
          </cell>
          <cell r="MA36">
            <v>7</v>
          </cell>
          <cell r="MB36" t="str">
            <v/>
          </cell>
          <cell r="MC36">
            <v>7</v>
          </cell>
          <cell r="MD36">
            <v>9</v>
          </cell>
          <cell r="ME36">
            <v>7</v>
          </cell>
          <cell r="MF36">
            <v>9</v>
          </cell>
          <cell r="MG36" t="str">
            <v/>
          </cell>
          <cell r="MH36">
            <v>4</v>
          </cell>
          <cell r="MI36">
            <v>5</v>
          </cell>
          <cell r="MJ36">
            <v>4</v>
          </cell>
          <cell r="MK36">
            <v>5</v>
          </cell>
          <cell r="MM36">
            <v>2</v>
          </cell>
          <cell r="MN36">
            <v>3</v>
          </cell>
          <cell r="MO36">
            <v>2</v>
          </cell>
          <cell r="MP36">
            <v>2</v>
          </cell>
          <cell r="MQ36">
            <v>5</v>
          </cell>
          <cell r="MR36">
            <v>6</v>
          </cell>
          <cell r="MS36">
            <v>9</v>
          </cell>
          <cell r="MT36">
            <v>11</v>
          </cell>
          <cell r="MU36" t="str">
            <v/>
          </cell>
          <cell r="MV36">
            <v>9</v>
          </cell>
          <cell r="MW36">
            <v>11</v>
          </cell>
          <cell r="MX36">
            <v>3</v>
          </cell>
          <cell r="MY36">
            <v>4</v>
          </cell>
          <cell r="MZ36">
            <v>1</v>
          </cell>
          <cell r="NA36">
            <v>1</v>
          </cell>
          <cell r="NB36">
            <v>13</v>
          </cell>
          <cell r="NC36">
            <v>16</v>
          </cell>
          <cell r="ND36" t="str">
            <v/>
          </cell>
          <cell r="NE36">
            <v>3</v>
          </cell>
          <cell r="NF36">
            <v>4</v>
          </cell>
          <cell r="NG36">
            <v>6</v>
          </cell>
          <cell r="NH36">
            <v>8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9</v>
          </cell>
          <cell r="NN36">
            <v>12</v>
          </cell>
          <cell r="NO36" t="str">
            <v/>
          </cell>
          <cell r="NP36">
            <v>1</v>
          </cell>
          <cell r="NQ36">
            <v>1</v>
          </cell>
          <cell r="NR36">
            <v>25</v>
          </cell>
          <cell r="NS36">
            <v>31</v>
          </cell>
          <cell r="NT36">
            <v>2</v>
          </cell>
          <cell r="NU36">
            <v>2</v>
          </cell>
          <cell r="NV36">
            <v>28</v>
          </cell>
          <cell r="NW36">
            <v>34</v>
          </cell>
          <cell r="NX36" t="str">
            <v/>
          </cell>
          <cell r="NY36">
            <v>2</v>
          </cell>
          <cell r="NZ36">
            <v>3</v>
          </cell>
          <cell r="OA36">
            <v>12</v>
          </cell>
          <cell r="OB36">
            <v>15</v>
          </cell>
          <cell r="OC36">
            <v>3</v>
          </cell>
          <cell r="OD36">
            <v>4</v>
          </cell>
          <cell r="OE36">
            <v>1</v>
          </cell>
          <cell r="OF36">
            <v>1</v>
          </cell>
          <cell r="OG36">
            <v>2</v>
          </cell>
          <cell r="OH36">
            <v>2</v>
          </cell>
          <cell r="OI36">
            <v>20</v>
          </cell>
          <cell r="OJ36">
            <v>25</v>
          </cell>
          <cell r="OK36" t="str">
            <v/>
          </cell>
          <cell r="OL36">
            <v>4</v>
          </cell>
          <cell r="OM36">
            <v>5</v>
          </cell>
          <cell r="ON36">
            <v>4</v>
          </cell>
          <cell r="OO36">
            <v>5</v>
          </cell>
          <cell r="OP36" t="str">
            <v/>
          </cell>
          <cell r="OQ36">
            <v>26</v>
          </cell>
          <cell r="OR36">
            <v>33</v>
          </cell>
          <cell r="OS36">
            <v>24</v>
          </cell>
          <cell r="OT36">
            <v>30</v>
          </cell>
          <cell r="OU36">
            <v>50</v>
          </cell>
          <cell r="OV36">
            <v>63</v>
          </cell>
          <cell r="OW36" t="str">
            <v/>
          </cell>
          <cell r="OX36">
            <v>215</v>
          </cell>
          <cell r="OY36">
            <v>268</v>
          </cell>
          <cell r="PA36">
            <v>29</v>
          </cell>
          <cell r="PB36">
            <v>36</v>
          </cell>
          <cell r="PC36">
            <v>29</v>
          </cell>
          <cell r="PD36">
            <v>36</v>
          </cell>
          <cell r="PE36" t="str">
            <v/>
          </cell>
          <cell r="PF36">
            <v>25</v>
          </cell>
          <cell r="PG36">
            <v>31</v>
          </cell>
          <cell r="PH36">
            <v>25</v>
          </cell>
          <cell r="PI36">
            <v>31</v>
          </cell>
          <cell r="PK36">
            <v>72</v>
          </cell>
          <cell r="PL36">
            <v>90</v>
          </cell>
          <cell r="PM36">
            <v>72</v>
          </cell>
          <cell r="PN36">
            <v>90</v>
          </cell>
          <cell r="PP36">
            <v>13</v>
          </cell>
          <cell r="PQ36">
            <v>16</v>
          </cell>
          <cell r="PR36">
            <v>13</v>
          </cell>
          <cell r="PS36">
            <v>16</v>
          </cell>
          <cell r="PU36">
            <v>20</v>
          </cell>
          <cell r="PV36">
            <v>25</v>
          </cell>
          <cell r="PW36">
            <v>20</v>
          </cell>
          <cell r="PX36">
            <v>25</v>
          </cell>
          <cell r="PZ36">
            <v>14</v>
          </cell>
          <cell r="QA36">
            <v>18</v>
          </cell>
          <cell r="QB36">
            <v>14</v>
          </cell>
          <cell r="QC36">
            <v>18</v>
          </cell>
          <cell r="QE36">
            <v>80</v>
          </cell>
          <cell r="QF36">
            <v>100</v>
          </cell>
          <cell r="QG36">
            <v>80</v>
          </cell>
          <cell r="QH36">
            <v>100</v>
          </cell>
          <cell r="QJ36">
            <v>51</v>
          </cell>
          <cell r="QK36">
            <v>64</v>
          </cell>
          <cell r="QL36">
            <v>51</v>
          </cell>
          <cell r="QM36">
            <v>64</v>
          </cell>
          <cell r="QO36">
            <v>26</v>
          </cell>
          <cell r="QP36">
            <v>32</v>
          </cell>
          <cell r="QQ36">
            <v>26</v>
          </cell>
          <cell r="QR36">
            <v>32</v>
          </cell>
          <cell r="QT36">
            <v>7</v>
          </cell>
          <cell r="QU36">
            <v>9</v>
          </cell>
          <cell r="QV36">
            <v>7</v>
          </cell>
          <cell r="QW36">
            <v>9</v>
          </cell>
          <cell r="QY36">
            <v>24</v>
          </cell>
          <cell r="QZ36">
            <v>30</v>
          </cell>
          <cell r="RA36">
            <v>24</v>
          </cell>
          <cell r="RB36">
            <v>30</v>
          </cell>
          <cell r="RD36">
            <v>30</v>
          </cell>
          <cell r="RE36">
            <v>38</v>
          </cell>
          <cell r="RF36">
            <v>30</v>
          </cell>
          <cell r="RG36">
            <v>38</v>
          </cell>
          <cell r="RI36">
            <v>16</v>
          </cell>
          <cell r="RJ36">
            <v>20</v>
          </cell>
          <cell r="RK36">
            <v>16</v>
          </cell>
          <cell r="RL36">
            <v>20</v>
          </cell>
          <cell r="RN36">
            <v>3</v>
          </cell>
          <cell r="RO36">
            <v>4</v>
          </cell>
          <cell r="RP36">
            <v>3</v>
          </cell>
          <cell r="RQ36">
            <v>4</v>
          </cell>
          <cell r="RS36">
            <v>12</v>
          </cell>
          <cell r="RT36">
            <v>15</v>
          </cell>
          <cell r="RU36">
            <v>12</v>
          </cell>
          <cell r="RV36">
            <v>15</v>
          </cell>
          <cell r="RX36">
            <v>2</v>
          </cell>
          <cell r="RY36">
            <v>2</v>
          </cell>
          <cell r="RZ36">
            <v>2</v>
          </cell>
          <cell r="SA36">
            <v>2</v>
          </cell>
          <cell r="SC36">
            <v>424</v>
          </cell>
          <cell r="SD36">
            <v>530</v>
          </cell>
          <cell r="SF36">
            <v>874</v>
          </cell>
          <cell r="SG36">
            <v>1074</v>
          </cell>
          <cell r="SI36">
            <v>83</v>
          </cell>
          <cell r="SJ36">
            <v>105</v>
          </cell>
          <cell r="SL36">
            <v>9</v>
          </cell>
          <cell r="SM36">
            <v>11</v>
          </cell>
          <cell r="SO36">
            <v>5</v>
          </cell>
          <cell r="SP36">
            <v>6</v>
          </cell>
          <cell r="SR36">
            <v>1</v>
          </cell>
          <cell r="SS36">
            <v>1</v>
          </cell>
          <cell r="SU36">
            <v>28</v>
          </cell>
          <cell r="SV36">
            <v>35</v>
          </cell>
          <cell r="SX36">
            <v>24</v>
          </cell>
          <cell r="SY36">
            <v>30</v>
          </cell>
          <cell r="TA36">
            <v>460</v>
          </cell>
          <cell r="TB36">
            <v>565</v>
          </cell>
          <cell r="TD36">
            <v>20</v>
          </cell>
          <cell r="TE36">
            <v>24</v>
          </cell>
          <cell r="TG36">
            <v>4</v>
          </cell>
          <cell r="TH36">
            <v>5</v>
          </cell>
          <cell r="TJ36">
            <v>25</v>
          </cell>
          <cell r="TK36">
            <v>31</v>
          </cell>
          <cell r="TM36">
            <v>2</v>
          </cell>
          <cell r="TN36">
            <v>2</v>
          </cell>
          <cell r="TP36">
            <v>6</v>
          </cell>
          <cell r="TQ36">
            <v>7</v>
          </cell>
          <cell r="TS36">
            <v>13</v>
          </cell>
          <cell r="TT36">
            <v>16</v>
          </cell>
          <cell r="TV36">
            <v>3</v>
          </cell>
          <cell r="TW36">
            <v>4</v>
          </cell>
          <cell r="TY36">
            <v>1</v>
          </cell>
          <cell r="TZ36">
            <v>1</v>
          </cell>
          <cell r="UB36">
            <v>2</v>
          </cell>
          <cell r="UC36">
            <v>2</v>
          </cell>
          <cell r="UE36">
            <v>6</v>
          </cell>
          <cell r="UF36">
            <v>8</v>
          </cell>
          <cell r="UH36">
            <v>0</v>
          </cell>
          <cell r="UI36">
            <v>0</v>
          </cell>
          <cell r="UK36">
            <v>0</v>
          </cell>
          <cell r="UL36">
            <v>0</v>
          </cell>
          <cell r="UN36">
            <v>0</v>
          </cell>
          <cell r="UO36">
            <v>0</v>
          </cell>
          <cell r="UQ36">
            <v>5</v>
          </cell>
          <cell r="UR36">
            <v>6</v>
          </cell>
          <cell r="UT36">
            <v>2</v>
          </cell>
          <cell r="UU36">
            <v>2</v>
          </cell>
          <cell r="UW36">
            <v>1</v>
          </cell>
          <cell r="UX36">
            <v>1</v>
          </cell>
          <cell r="UZ36">
            <v>4</v>
          </cell>
          <cell r="VA36">
            <v>5</v>
          </cell>
          <cell r="VC36">
            <v>9</v>
          </cell>
          <cell r="VD36">
            <v>10</v>
          </cell>
          <cell r="VF36">
            <v>10</v>
          </cell>
          <cell r="VG36">
            <v>12</v>
          </cell>
          <cell r="VI36">
            <v>4</v>
          </cell>
          <cell r="VJ36">
            <v>5</v>
          </cell>
          <cell r="VL36">
            <v>4</v>
          </cell>
          <cell r="VM36">
            <v>5</v>
          </cell>
          <cell r="VO36">
            <v>731</v>
          </cell>
          <cell r="VP36">
            <v>899</v>
          </cell>
          <cell r="VR36">
            <v>30</v>
          </cell>
          <cell r="VS36">
            <v>38</v>
          </cell>
          <cell r="VU36">
            <v>9</v>
          </cell>
          <cell r="VV36">
            <v>11</v>
          </cell>
          <cell r="VX36">
            <v>30</v>
          </cell>
          <cell r="VY36">
            <v>38</v>
          </cell>
          <cell r="WA36">
            <v>16</v>
          </cell>
          <cell r="WB36">
            <v>20</v>
          </cell>
          <cell r="WD36">
            <v>26</v>
          </cell>
          <cell r="WE36">
            <v>32</v>
          </cell>
          <cell r="WG36">
            <v>4</v>
          </cell>
          <cell r="WH36">
            <v>4</v>
          </cell>
          <cell r="WJ36">
            <v>4</v>
          </cell>
          <cell r="WK36">
            <v>4</v>
          </cell>
          <cell r="WM36">
            <v>3</v>
          </cell>
          <cell r="WN36">
            <v>3</v>
          </cell>
          <cell r="WP36">
            <v>3</v>
          </cell>
          <cell r="WQ36">
            <v>3</v>
          </cell>
          <cell r="WS36">
            <v>8</v>
          </cell>
          <cell r="WT36">
            <v>10</v>
          </cell>
          <cell r="WV36">
            <v>10</v>
          </cell>
          <cell r="WW36">
            <v>12</v>
          </cell>
          <cell r="WY36">
            <v>143</v>
          </cell>
          <cell r="WZ36">
            <v>175</v>
          </cell>
          <cell r="XB36">
            <v>874</v>
          </cell>
          <cell r="XC36">
            <v>1074</v>
          </cell>
          <cell r="XE36">
            <v>0</v>
          </cell>
          <cell r="XF36">
            <v>0</v>
          </cell>
          <cell r="XG36">
            <v>18</v>
          </cell>
          <cell r="XH36">
            <v>22</v>
          </cell>
          <cell r="XI36">
            <v>1</v>
          </cell>
          <cell r="XJ36">
            <v>1</v>
          </cell>
          <cell r="XK36">
            <v>8</v>
          </cell>
          <cell r="XL36">
            <v>10</v>
          </cell>
          <cell r="XM36">
            <v>22</v>
          </cell>
          <cell r="XN36">
            <v>28</v>
          </cell>
          <cell r="XO36">
            <v>24</v>
          </cell>
          <cell r="XP36">
            <v>29</v>
          </cell>
          <cell r="XQ36">
            <v>2</v>
          </cell>
          <cell r="XR36">
            <v>2</v>
          </cell>
          <cell r="XT36">
            <v>70</v>
          </cell>
          <cell r="XU36">
            <v>88</v>
          </cell>
        </row>
        <row r="37">
          <cell r="B37" t="str">
            <v>รพท.ดำเนินสะดวก</v>
          </cell>
          <cell r="C37">
            <v>5</v>
          </cell>
          <cell r="D37" t="str">
            <v>ราชบุรี</v>
          </cell>
          <cell r="E37">
            <v>10728</v>
          </cell>
          <cell r="F37" t="str">
            <v>M1</v>
          </cell>
          <cell r="G37" t="str">
            <v>รพ.ระดับ M1 เตียง &gt; 200</v>
          </cell>
          <cell r="H37">
            <v>420</v>
          </cell>
          <cell r="I37">
            <v>172</v>
          </cell>
          <cell r="J37">
            <v>141557</v>
          </cell>
          <cell r="K37">
            <v>103060</v>
          </cell>
          <cell r="L37">
            <v>0</v>
          </cell>
          <cell r="M37">
            <v>4705</v>
          </cell>
          <cell r="N37">
            <v>98355</v>
          </cell>
          <cell r="O37">
            <v>2</v>
          </cell>
          <cell r="P37">
            <v>2</v>
          </cell>
          <cell r="Q37">
            <v>1</v>
          </cell>
          <cell r="R37">
            <v>1</v>
          </cell>
          <cell r="S37">
            <v>6</v>
          </cell>
          <cell r="T37">
            <v>8</v>
          </cell>
          <cell r="U37">
            <v>1</v>
          </cell>
          <cell r="V37">
            <v>1</v>
          </cell>
          <cell r="W37">
            <v>1</v>
          </cell>
          <cell r="X37">
            <v>1</v>
          </cell>
          <cell r="Y37">
            <v>1</v>
          </cell>
          <cell r="Z37">
            <v>1</v>
          </cell>
          <cell r="AA37">
            <v>2</v>
          </cell>
          <cell r="AB37">
            <v>2</v>
          </cell>
          <cell r="AC37">
            <v>14</v>
          </cell>
          <cell r="AD37">
            <v>16</v>
          </cell>
          <cell r="AF37">
            <v>2</v>
          </cell>
          <cell r="AG37">
            <v>3</v>
          </cell>
          <cell r="AH37">
            <v>4</v>
          </cell>
          <cell r="AI37">
            <v>5</v>
          </cell>
          <cell r="AJ37">
            <v>6</v>
          </cell>
          <cell r="AK37">
            <v>8</v>
          </cell>
          <cell r="AM37">
            <v>1</v>
          </cell>
          <cell r="AN37">
            <v>1</v>
          </cell>
          <cell r="AO37">
            <v>12</v>
          </cell>
          <cell r="AP37">
            <v>15</v>
          </cell>
          <cell r="AQ37">
            <v>1</v>
          </cell>
          <cell r="AR37">
            <v>1</v>
          </cell>
          <cell r="AS37">
            <v>14</v>
          </cell>
          <cell r="AT37">
            <v>17</v>
          </cell>
          <cell r="AV37">
            <v>3</v>
          </cell>
          <cell r="AW37">
            <v>4</v>
          </cell>
          <cell r="AX37">
            <v>2</v>
          </cell>
          <cell r="AY37">
            <v>2</v>
          </cell>
          <cell r="AZ37">
            <v>5</v>
          </cell>
          <cell r="BA37">
            <v>6</v>
          </cell>
          <cell r="BC37">
            <v>2</v>
          </cell>
          <cell r="BD37">
            <v>2</v>
          </cell>
          <cell r="BE37">
            <v>4</v>
          </cell>
          <cell r="BF37">
            <v>5</v>
          </cell>
          <cell r="BG37">
            <v>6</v>
          </cell>
          <cell r="BH37">
            <v>7</v>
          </cell>
          <cell r="BJ37">
            <v>2</v>
          </cell>
          <cell r="BK37">
            <v>3</v>
          </cell>
          <cell r="BL37">
            <v>3</v>
          </cell>
          <cell r="BM37">
            <v>4</v>
          </cell>
          <cell r="BN37">
            <v>5</v>
          </cell>
          <cell r="BO37">
            <v>7</v>
          </cell>
          <cell r="BQ37">
            <v>50</v>
          </cell>
          <cell r="BR37">
            <v>61</v>
          </cell>
          <cell r="BT37">
            <v>1</v>
          </cell>
          <cell r="BU37">
            <v>1</v>
          </cell>
          <cell r="BV37">
            <v>1</v>
          </cell>
          <cell r="BW37">
            <v>1</v>
          </cell>
          <cell r="BX37" t="str">
            <v/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1</v>
          </cell>
          <cell r="CD37">
            <v>1</v>
          </cell>
          <cell r="CE37">
            <v>3</v>
          </cell>
          <cell r="CF37">
            <v>4</v>
          </cell>
          <cell r="CG37">
            <v>4</v>
          </cell>
          <cell r="CH37">
            <v>5</v>
          </cell>
          <cell r="CJ37">
            <v>5</v>
          </cell>
          <cell r="CK37">
            <v>6</v>
          </cell>
          <cell r="CL37">
            <v>2</v>
          </cell>
          <cell r="CM37">
            <v>2</v>
          </cell>
          <cell r="CN37">
            <v>5</v>
          </cell>
          <cell r="CO37">
            <v>6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2</v>
          </cell>
          <cell r="CW37">
            <v>2</v>
          </cell>
          <cell r="CX37">
            <v>14</v>
          </cell>
          <cell r="CY37">
            <v>16</v>
          </cell>
          <cell r="DA37">
            <v>2</v>
          </cell>
          <cell r="DB37">
            <v>2</v>
          </cell>
          <cell r="DC37">
            <v>2</v>
          </cell>
          <cell r="DD37">
            <v>3</v>
          </cell>
          <cell r="DE37">
            <v>4</v>
          </cell>
          <cell r="DF37">
            <v>5</v>
          </cell>
          <cell r="DH37">
            <v>1</v>
          </cell>
          <cell r="DI37">
            <v>1</v>
          </cell>
          <cell r="DJ37">
            <v>2</v>
          </cell>
          <cell r="DK37">
            <v>3</v>
          </cell>
          <cell r="DL37">
            <v>3</v>
          </cell>
          <cell r="DM37">
            <v>4</v>
          </cell>
          <cell r="DO37">
            <v>2</v>
          </cell>
          <cell r="DP37">
            <v>2</v>
          </cell>
          <cell r="DQ37">
            <v>2</v>
          </cell>
          <cell r="DR37">
            <v>3</v>
          </cell>
          <cell r="DS37">
            <v>4</v>
          </cell>
          <cell r="DT37">
            <v>5</v>
          </cell>
          <cell r="DV37">
            <v>1</v>
          </cell>
          <cell r="DW37">
            <v>1</v>
          </cell>
          <cell r="DX37">
            <v>2</v>
          </cell>
          <cell r="DY37">
            <v>2</v>
          </cell>
          <cell r="DZ37">
            <v>3</v>
          </cell>
          <cell r="EA37">
            <v>3</v>
          </cell>
          <cell r="EC37">
            <v>28</v>
          </cell>
          <cell r="ED37">
            <v>33</v>
          </cell>
          <cell r="EF37">
            <v>4</v>
          </cell>
          <cell r="EG37">
            <v>5</v>
          </cell>
          <cell r="EH37">
            <v>4</v>
          </cell>
          <cell r="EI37">
            <v>5</v>
          </cell>
          <cell r="EK37">
            <v>0</v>
          </cell>
          <cell r="EL37">
            <v>0</v>
          </cell>
          <cell r="EM37">
            <v>1</v>
          </cell>
          <cell r="EN37">
            <v>1</v>
          </cell>
          <cell r="EO37">
            <v>1</v>
          </cell>
          <cell r="EP37">
            <v>1</v>
          </cell>
          <cell r="ER37">
            <v>1</v>
          </cell>
          <cell r="ES37">
            <v>1</v>
          </cell>
          <cell r="ET37">
            <v>0</v>
          </cell>
          <cell r="EU37">
            <v>0</v>
          </cell>
          <cell r="EV37">
            <v>1</v>
          </cell>
          <cell r="EW37">
            <v>1</v>
          </cell>
          <cell r="EY37">
            <v>0</v>
          </cell>
          <cell r="EZ37">
            <v>0</v>
          </cell>
          <cell r="FA37">
            <v>1</v>
          </cell>
          <cell r="FB37">
            <v>1</v>
          </cell>
          <cell r="FC37">
            <v>1</v>
          </cell>
          <cell r="FD37">
            <v>1</v>
          </cell>
          <cell r="FE37">
            <v>2</v>
          </cell>
          <cell r="FF37">
            <v>2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O37">
            <v>0</v>
          </cell>
          <cell r="FP37">
            <v>0</v>
          </cell>
          <cell r="FQ37">
            <v>1</v>
          </cell>
          <cell r="FR37">
            <v>1</v>
          </cell>
          <cell r="FS37">
            <v>1</v>
          </cell>
          <cell r="FT37">
            <v>1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E37">
            <v>5</v>
          </cell>
          <cell r="GF37">
            <v>5</v>
          </cell>
          <cell r="GH37">
            <v>1.6</v>
          </cell>
          <cell r="GI37">
            <v>2</v>
          </cell>
          <cell r="GJ37">
            <v>1.6</v>
          </cell>
          <cell r="GK37">
            <v>2</v>
          </cell>
          <cell r="GM37">
            <v>1</v>
          </cell>
          <cell r="GN37">
            <v>1</v>
          </cell>
          <cell r="GO37">
            <v>1</v>
          </cell>
          <cell r="GP37">
            <v>1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W37">
            <v>1</v>
          </cell>
          <cell r="GX37">
            <v>1</v>
          </cell>
          <cell r="GY37">
            <v>1</v>
          </cell>
          <cell r="GZ37">
            <v>1</v>
          </cell>
          <cell r="HB37">
            <v>3.6</v>
          </cell>
          <cell r="HC37">
            <v>4</v>
          </cell>
          <cell r="HD37">
            <v>45.6</v>
          </cell>
          <cell r="HE37">
            <v>53</v>
          </cell>
          <cell r="HG37">
            <v>5</v>
          </cell>
          <cell r="HH37">
            <v>6</v>
          </cell>
          <cell r="HI37">
            <v>0</v>
          </cell>
          <cell r="HJ37">
            <v>0</v>
          </cell>
          <cell r="HK37">
            <v>8</v>
          </cell>
          <cell r="HL37">
            <v>10</v>
          </cell>
          <cell r="HM37">
            <v>1</v>
          </cell>
          <cell r="HN37">
            <v>1</v>
          </cell>
          <cell r="HO37">
            <v>14</v>
          </cell>
          <cell r="HP37">
            <v>17</v>
          </cell>
          <cell r="HR37">
            <v>1</v>
          </cell>
          <cell r="HS37">
            <v>1</v>
          </cell>
          <cell r="HT37">
            <v>1</v>
          </cell>
          <cell r="HU37">
            <v>1</v>
          </cell>
          <cell r="HV37">
            <v>2</v>
          </cell>
          <cell r="HW37">
            <v>2</v>
          </cell>
          <cell r="HX37">
            <v>1</v>
          </cell>
          <cell r="HY37">
            <v>1</v>
          </cell>
          <cell r="HZ37">
            <v>5</v>
          </cell>
          <cell r="IA37">
            <v>5</v>
          </cell>
          <cell r="IC37">
            <v>1</v>
          </cell>
          <cell r="ID37">
            <v>1</v>
          </cell>
          <cell r="IE37">
            <v>1</v>
          </cell>
          <cell r="IF37">
            <v>1</v>
          </cell>
          <cell r="IG37">
            <v>0</v>
          </cell>
          <cell r="IH37">
            <v>0</v>
          </cell>
          <cell r="II37">
            <v>2</v>
          </cell>
          <cell r="IJ37">
            <v>2</v>
          </cell>
          <cell r="IL37">
            <v>2</v>
          </cell>
          <cell r="IM37">
            <v>2</v>
          </cell>
          <cell r="IN37">
            <v>0</v>
          </cell>
          <cell r="IO37">
            <v>0</v>
          </cell>
          <cell r="IP37">
            <v>2</v>
          </cell>
          <cell r="IQ37">
            <v>2</v>
          </cell>
          <cell r="IR37">
            <v>1</v>
          </cell>
          <cell r="IS37">
            <v>1</v>
          </cell>
          <cell r="IT37">
            <v>1</v>
          </cell>
          <cell r="IU37">
            <v>1</v>
          </cell>
          <cell r="IV37">
            <v>1</v>
          </cell>
          <cell r="IW37">
            <v>1</v>
          </cell>
          <cell r="IX37">
            <v>1</v>
          </cell>
          <cell r="IY37">
            <v>1</v>
          </cell>
          <cell r="IZ37">
            <v>8</v>
          </cell>
          <cell r="JA37">
            <v>8</v>
          </cell>
          <cell r="JC37">
            <v>1</v>
          </cell>
          <cell r="JD37">
            <v>1</v>
          </cell>
          <cell r="JE37">
            <v>2</v>
          </cell>
          <cell r="JF37">
            <v>2</v>
          </cell>
          <cell r="JG37">
            <v>1</v>
          </cell>
          <cell r="JH37">
            <v>1</v>
          </cell>
          <cell r="JI37">
            <v>1</v>
          </cell>
          <cell r="JJ37">
            <v>1</v>
          </cell>
          <cell r="JK37">
            <v>1</v>
          </cell>
          <cell r="JL37">
            <v>1</v>
          </cell>
          <cell r="JM37">
            <v>5</v>
          </cell>
          <cell r="JN37">
            <v>5</v>
          </cell>
          <cell r="JP37">
            <v>34</v>
          </cell>
          <cell r="JQ37">
            <v>37</v>
          </cell>
          <cell r="JS37">
            <v>2</v>
          </cell>
          <cell r="JT37">
            <v>2</v>
          </cell>
          <cell r="JU37">
            <v>10</v>
          </cell>
          <cell r="JV37">
            <v>12</v>
          </cell>
          <cell r="JW37">
            <v>12</v>
          </cell>
          <cell r="JX37">
            <v>14</v>
          </cell>
          <cell r="JY37" t="str">
            <v/>
          </cell>
          <cell r="JZ37">
            <v>5</v>
          </cell>
          <cell r="KA37">
            <v>6</v>
          </cell>
          <cell r="KB37">
            <v>2</v>
          </cell>
          <cell r="KC37">
            <v>2</v>
          </cell>
          <cell r="KD37">
            <v>7</v>
          </cell>
          <cell r="KE37">
            <v>8</v>
          </cell>
          <cell r="KF37" t="str">
            <v/>
          </cell>
          <cell r="KG37">
            <v>4</v>
          </cell>
          <cell r="KH37">
            <v>5</v>
          </cell>
          <cell r="KI37">
            <v>2</v>
          </cell>
          <cell r="KJ37">
            <v>3</v>
          </cell>
          <cell r="KK37">
            <v>6</v>
          </cell>
          <cell r="KL37">
            <v>8</v>
          </cell>
          <cell r="KM37" t="str">
            <v/>
          </cell>
          <cell r="KN37">
            <v>3</v>
          </cell>
          <cell r="KO37">
            <v>4</v>
          </cell>
          <cell r="KP37">
            <v>3</v>
          </cell>
          <cell r="KQ37">
            <v>4</v>
          </cell>
          <cell r="KR37" t="str">
            <v/>
          </cell>
          <cell r="KS37">
            <v>3</v>
          </cell>
          <cell r="KT37">
            <v>4</v>
          </cell>
          <cell r="KU37">
            <v>3</v>
          </cell>
          <cell r="KV37">
            <v>4</v>
          </cell>
          <cell r="KW37" t="str">
            <v/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 t="str">
            <v/>
          </cell>
          <cell r="LE37">
            <v>2</v>
          </cell>
          <cell r="LF37">
            <v>2</v>
          </cell>
          <cell r="LG37">
            <v>2</v>
          </cell>
          <cell r="LH37">
            <v>2</v>
          </cell>
          <cell r="LI37" t="str">
            <v/>
          </cell>
          <cell r="LJ37">
            <v>2</v>
          </cell>
          <cell r="LK37">
            <v>2</v>
          </cell>
          <cell r="LL37">
            <v>0</v>
          </cell>
          <cell r="LM37">
            <v>0</v>
          </cell>
          <cell r="LN37">
            <v>2</v>
          </cell>
          <cell r="LO37">
            <v>2</v>
          </cell>
          <cell r="LP37" t="str">
            <v/>
          </cell>
          <cell r="LQ37">
            <v>2</v>
          </cell>
          <cell r="LR37">
            <v>2</v>
          </cell>
          <cell r="LS37">
            <v>2</v>
          </cell>
          <cell r="LT37">
            <v>2</v>
          </cell>
          <cell r="LU37" t="str">
            <v/>
          </cell>
          <cell r="LV37">
            <v>0</v>
          </cell>
          <cell r="LW37">
            <v>0</v>
          </cell>
          <cell r="LX37">
            <v>2</v>
          </cell>
          <cell r="LY37">
            <v>2</v>
          </cell>
          <cell r="LZ37">
            <v>2</v>
          </cell>
          <cell r="MA37">
            <v>2</v>
          </cell>
          <cell r="MB37" t="str">
            <v/>
          </cell>
          <cell r="MC37">
            <v>2</v>
          </cell>
          <cell r="MD37">
            <v>3</v>
          </cell>
          <cell r="ME37">
            <v>2</v>
          </cell>
          <cell r="MF37">
            <v>3</v>
          </cell>
          <cell r="MG37" t="str">
            <v/>
          </cell>
          <cell r="MH37">
            <v>2</v>
          </cell>
          <cell r="MI37">
            <v>3</v>
          </cell>
          <cell r="MJ37">
            <v>2</v>
          </cell>
          <cell r="MK37">
            <v>3</v>
          </cell>
          <cell r="MM37">
            <v>1</v>
          </cell>
          <cell r="MN37">
            <v>1</v>
          </cell>
          <cell r="MO37">
            <v>2</v>
          </cell>
          <cell r="MP37">
            <v>2</v>
          </cell>
          <cell r="MQ37">
            <v>3</v>
          </cell>
          <cell r="MR37">
            <v>4</v>
          </cell>
          <cell r="MS37">
            <v>6</v>
          </cell>
          <cell r="MT37">
            <v>7</v>
          </cell>
          <cell r="MU37" t="str">
            <v/>
          </cell>
          <cell r="MV37">
            <v>13</v>
          </cell>
          <cell r="MW37">
            <v>16</v>
          </cell>
          <cell r="MX37">
            <v>3</v>
          </cell>
          <cell r="MY37">
            <v>4</v>
          </cell>
          <cell r="MZ37">
            <v>1</v>
          </cell>
          <cell r="NA37">
            <v>1</v>
          </cell>
          <cell r="NB37">
            <v>17</v>
          </cell>
          <cell r="NC37">
            <v>21</v>
          </cell>
          <cell r="ND37" t="str">
            <v/>
          </cell>
          <cell r="NE37">
            <v>2</v>
          </cell>
          <cell r="NF37">
            <v>2</v>
          </cell>
          <cell r="NG37">
            <v>4</v>
          </cell>
          <cell r="NH37">
            <v>5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6</v>
          </cell>
          <cell r="NN37">
            <v>7</v>
          </cell>
          <cell r="NO37" t="str">
            <v/>
          </cell>
          <cell r="NP37">
            <v>0</v>
          </cell>
          <cell r="NQ37">
            <v>0</v>
          </cell>
          <cell r="NR37">
            <v>7</v>
          </cell>
          <cell r="NS37">
            <v>9</v>
          </cell>
          <cell r="NT37">
            <v>1</v>
          </cell>
          <cell r="NU37">
            <v>1</v>
          </cell>
          <cell r="NV37">
            <v>8</v>
          </cell>
          <cell r="NW37">
            <v>10</v>
          </cell>
          <cell r="NX37" t="str">
            <v/>
          </cell>
          <cell r="NY37">
            <v>1</v>
          </cell>
          <cell r="NZ37">
            <v>1</v>
          </cell>
          <cell r="OA37">
            <v>10</v>
          </cell>
          <cell r="OB37">
            <v>12</v>
          </cell>
          <cell r="OC37">
            <v>2</v>
          </cell>
          <cell r="OD37">
            <v>3</v>
          </cell>
          <cell r="OE37">
            <v>0</v>
          </cell>
          <cell r="OF37">
            <v>0</v>
          </cell>
          <cell r="OG37">
            <v>1</v>
          </cell>
          <cell r="OH37">
            <v>1</v>
          </cell>
          <cell r="OI37">
            <v>14</v>
          </cell>
          <cell r="OJ37">
            <v>17</v>
          </cell>
          <cell r="OK37" t="str">
            <v/>
          </cell>
          <cell r="OL37">
            <v>2</v>
          </cell>
          <cell r="OM37">
            <v>3</v>
          </cell>
          <cell r="ON37">
            <v>2</v>
          </cell>
          <cell r="OO37">
            <v>3</v>
          </cell>
          <cell r="OP37" t="str">
            <v/>
          </cell>
          <cell r="OQ37">
            <v>14</v>
          </cell>
          <cell r="OR37">
            <v>17</v>
          </cell>
          <cell r="OS37">
            <v>10</v>
          </cell>
          <cell r="OT37">
            <v>13</v>
          </cell>
          <cell r="OU37">
            <v>24</v>
          </cell>
          <cell r="OV37">
            <v>30</v>
          </cell>
          <cell r="OW37" t="str">
            <v/>
          </cell>
          <cell r="OX37">
            <v>120</v>
          </cell>
          <cell r="OY37">
            <v>147</v>
          </cell>
          <cell r="PA37">
            <v>14</v>
          </cell>
          <cell r="PB37">
            <v>18</v>
          </cell>
          <cell r="PC37">
            <v>14</v>
          </cell>
          <cell r="PD37">
            <v>18</v>
          </cell>
          <cell r="PE37" t="str">
            <v/>
          </cell>
          <cell r="PF37">
            <v>10</v>
          </cell>
          <cell r="PG37">
            <v>13</v>
          </cell>
          <cell r="PH37">
            <v>10</v>
          </cell>
          <cell r="PI37">
            <v>13</v>
          </cell>
          <cell r="PK37">
            <v>13</v>
          </cell>
          <cell r="PL37">
            <v>16</v>
          </cell>
          <cell r="PM37">
            <v>13</v>
          </cell>
          <cell r="PN37">
            <v>16</v>
          </cell>
          <cell r="PP37">
            <v>7</v>
          </cell>
          <cell r="PQ37">
            <v>9</v>
          </cell>
          <cell r="PR37">
            <v>7</v>
          </cell>
          <cell r="PS37">
            <v>9</v>
          </cell>
          <cell r="PU37">
            <v>11</v>
          </cell>
          <cell r="PV37">
            <v>14</v>
          </cell>
          <cell r="PW37">
            <v>11</v>
          </cell>
          <cell r="PX37">
            <v>14</v>
          </cell>
          <cell r="PZ37">
            <v>8</v>
          </cell>
          <cell r="QA37">
            <v>10</v>
          </cell>
          <cell r="QB37">
            <v>8</v>
          </cell>
          <cell r="QC37">
            <v>10</v>
          </cell>
          <cell r="QE37">
            <v>26</v>
          </cell>
          <cell r="QF37">
            <v>33</v>
          </cell>
          <cell r="QG37">
            <v>26</v>
          </cell>
          <cell r="QH37">
            <v>33</v>
          </cell>
          <cell r="QJ37">
            <v>13</v>
          </cell>
          <cell r="QK37">
            <v>16</v>
          </cell>
          <cell r="QL37">
            <v>13</v>
          </cell>
          <cell r="QM37">
            <v>16</v>
          </cell>
          <cell r="QO37">
            <v>8</v>
          </cell>
          <cell r="QP37">
            <v>10</v>
          </cell>
          <cell r="QQ37">
            <v>8</v>
          </cell>
          <cell r="QR37">
            <v>10</v>
          </cell>
          <cell r="QT37">
            <v>2</v>
          </cell>
          <cell r="QU37">
            <v>2</v>
          </cell>
          <cell r="QV37">
            <v>2</v>
          </cell>
          <cell r="QW37">
            <v>2</v>
          </cell>
          <cell r="QY37">
            <v>10</v>
          </cell>
          <cell r="QZ37">
            <v>12</v>
          </cell>
          <cell r="RA37">
            <v>10</v>
          </cell>
          <cell r="RB37">
            <v>12</v>
          </cell>
          <cell r="RD37">
            <v>10</v>
          </cell>
          <cell r="RE37">
            <v>12</v>
          </cell>
          <cell r="RF37">
            <v>10</v>
          </cell>
          <cell r="RG37">
            <v>12</v>
          </cell>
          <cell r="RI37">
            <v>6</v>
          </cell>
          <cell r="RJ37">
            <v>7</v>
          </cell>
          <cell r="RK37">
            <v>6</v>
          </cell>
          <cell r="RL37">
            <v>7</v>
          </cell>
          <cell r="RN37">
            <v>1</v>
          </cell>
          <cell r="RO37">
            <v>1</v>
          </cell>
          <cell r="RP37">
            <v>1</v>
          </cell>
          <cell r="RQ37">
            <v>1</v>
          </cell>
          <cell r="RS37">
            <v>6</v>
          </cell>
          <cell r="RT37">
            <v>7</v>
          </cell>
          <cell r="RU37">
            <v>6</v>
          </cell>
          <cell r="RV37">
            <v>7</v>
          </cell>
          <cell r="RX37">
            <v>1</v>
          </cell>
          <cell r="RY37">
            <v>1</v>
          </cell>
          <cell r="RZ37">
            <v>1</v>
          </cell>
          <cell r="SA37">
            <v>1</v>
          </cell>
          <cell r="SC37">
            <v>146</v>
          </cell>
          <cell r="SD37">
            <v>181</v>
          </cell>
          <cell r="SF37">
            <v>395.6</v>
          </cell>
          <cell r="SG37">
            <v>479</v>
          </cell>
          <cell r="SI37">
            <v>35</v>
          </cell>
          <cell r="SJ37">
            <v>42</v>
          </cell>
          <cell r="SL37">
            <v>13</v>
          </cell>
          <cell r="SM37">
            <v>16</v>
          </cell>
          <cell r="SO37">
            <v>3</v>
          </cell>
          <cell r="SP37">
            <v>4</v>
          </cell>
          <cell r="SR37">
            <v>1</v>
          </cell>
          <cell r="SS37">
            <v>1</v>
          </cell>
          <cell r="SU37">
            <v>15</v>
          </cell>
          <cell r="SV37">
            <v>18</v>
          </cell>
          <cell r="SX37">
            <v>10</v>
          </cell>
          <cell r="SY37">
            <v>13</v>
          </cell>
          <cell r="TA37">
            <v>163.6</v>
          </cell>
          <cell r="TB37">
            <v>199</v>
          </cell>
          <cell r="TD37">
            <v>20</v>
          </cell>
          <cell r="TE37">
            <v>25</v>
          </cell>
          <cell r="TG37">
            <v>3</v>
          </cell>
          <cell r="TH37">
            <v>4</v>
          </cell>
          <cell r="TJ37">
            <v>7</v>
          </cell>
          <cell r="TK37">
            <v>9</v>
          </cell>
          <cell r="TM37">
            <v>1</v>
          </cell>
          <cell r="TN37">
            <v>1</v>
          </cell>
          <cell r="TP37">
            <v>2</v>
          </cell>
          <cell r="TQ37">
            <v>2</v>
          </cell>
          <cell r="TS37">
            <v>12</v>
          </cell>
          <cell r="TT37">
            <v>14</v>
          </cell>
          <cell r="TV37">
            <v>2</v>
          </cell>
          <cell r="TW37">
            <v>3</v>
          </cell>
          <cell r="TY37">
            <v>0</v>
          </cell>
          <cell r="TZ37">
            <v>0</v>
          </cell>
          <cell r="UB37">
            <v>1</v>
          </cell>
          <cell r="UC37">
            <v>1</v>
          </cell>
          <cell r="UE37">
            <v>4</v>
          </cell>
          <cell r="UF37">
            <v>5</v>
          </cell>
          <cell r="UH37">
            <v>0</v>
          </cell>
          <cell r="UI37">
            <v>0</v>
          </cell>
          <cell r="UK37">
            <v>0</v>
          </cell>
          <cell r="UL37">
            <v>0</v>
          </cell>
          <cell r="UN37">
            <v>4</v>
          </cell>
          <cell r="UO37">
            <v>5</v>
          </cell>
          <cell r="UQ37">
            <v>3</v>
          </cell>
          <cell r="UR37">
            <v>4</v>
          </cell>
          <cell r="UT37">
            <v>0</v>
          </cell>
          <cell r="UU37">
            <v>0</v>
          </cell>
          <cell r="UW37">
            <v>0</v>
          </cell>
          <cell r="UX37">
            <v>0</v>
          </cell>
          <cell r="UZ37">
            <v>2</v>
          </cell>
          <cell r="VA37">
            <v>2</v>
          </cell>
          <cell r="VC37">
            <v>8</v>
          </cell>
          <cell r="VD37">
            <v>10</v>
          </cell>
          <cell r="VF37">
            <v>10</v>
          </cell>
          <cell r="VG37">
            <v>12</v>
          </cell>
          <cell r="VI37">
            <v>2</v>
          </cell>
          <cell r="VJ37">
            <v>2</v>
          </cell>
          <cell r="VL37">
            <v>2</v>
          </cell>
          <cell r="VM37">
            <v>3</v>
          </cell>
          <cell r="VO37">
            <v>323.60000000000002</v>
          </cell>
          <cell r="VP37">
            <v>395</v>
          </cell>
          <cell r="VR37">
            <v>16</v>
          </cell>
          <cell r="VS37">
            <v>18</v>
          </cell>
          <cell r="VU37">
            <v>5</v>
          </cell>
          <cell r="VV37">
            <v>6</v>
          </cell>
          <cell r="VX37">
            <v>11</v>
          </cell>
          <cell r="VY37">
            <v>14</v>
          </cell>
          <cell r="WA37">
            <v>6</v>
          </cell>
          <cell r="WB37">
            <v>8</v>
          </cell>
          <cell r="WD37">
            <v>14</v>
          </cell>
          <cell r="WE37">
            <v>17</v>
          </cell>
          <cell r="WG37">
            <v>3</v>
          </cell>
          <cell r="WH37">
            <v>3</v>
          </cell>
          <cell r="WJ37">
            <v>3</v>
          </cell>
          <cell r="WK37">
            <v>3</v>
          </cell>
          <cell r="WM37">
            <v>2</v>
          </cell>
          <cell r="WN37">
            <v>2</v>
          </cell>
          <cell r="WP37">
            <v>2</v>
          </cell>
          <cell r="WQ37">
            <v>2</v>
          </cell>
          <cell r="WS37">
            <v>5</v>
          </cell>
          <cell r="WT37">
            <v>6</v>
          </cell>
          <cell r="WV37">
            <v>5</v>
          </cell>
          <cell r="WW37">
            <v>5</v>
          </cell>
          <cell r="WY37">
            <v>72</v>
          </cell>
          <cell r="WZ37">
            <v>84</v>
          </cell>
          <cell r="XB37">
            <v>395.6</v>
          </cell>
          <cell r="XC37">
            <v>479</v>
          </cell>
          <cell r="XE37">
            <v>0</v>
          </cell>
          <cell r="XF37">
            <v>0</v>
          </cell>
          <cell r="XG37">
            <v>8</v>
          </cell>
          <cell r="XH37">
            <v>10</v>
          </cell>
          <cell r="XI37">
            <v>2</v>
          </cell>
          <cell r="XJ37">
            <v>2</v>
          </cell>
          <cell r="XK37">
            <v>4</v>
          </cell>
          <cell r="XL37">
            <v>5</v>
          </cell>
          <cell r="XM37">
            <v>7</v>
          </cell>
          <cell r="XN37">
            <v>9</v>
          </cell>
          <cell r="XO37">
            <v>13</v>
          </cell>
          <cell r="XP37">
            <v>16</v>
          </cell>
          <cell r="XQ37">
            <v>1</v>
          </cell>
          <cell r="XR37">
            <v>1</v>
          </cell>
          <cell r="XT37">
            <v>30</v>
          </cell>
          <cell r="XU37">
            <v>38</v>
          </cell>
        </row>
        <row r="38">
          <cell r="B38" t="str">
            <v>รพท.บ้านโป่ง</v>
          </cell>
          <cell r="C38">
            <v>5</v>
          </cell>
          <cell r="D38" t="str">
            <v>ราชบุรี</v>
          </cell>
          <cell r="E38">
            <v>10729</v>
          </cell>
          <cell r="F38" t="str">
            <v>s</v>
          </cell>
          <cell r="G38" t="str">
            <v>รพ.ระดับ S เตียง &lt; 400</v>
          </cell>
          <cell r="H38">
            <v>360</v>
          </cell>
          <cell r="I38">
            <v>233</v>
          </cell>
          <cell r="J38">
            <v>347415</v>
          </cell>
          <cell r="K38">
            <v>180030</v>
          </cell>
          <cell r="L38">
            <v>0</v>
          </cell>
          <cell r="M38">
            <v>44891</v>
          </cell>
          <cell r="N38">
            <v>135139</v>
          </cell>
          <cell r="O38">
            <v>2</v>
          </cell>
          <cell r="P38">
            <v>3</v>
          </cell>
          <cell r="Q38">
            <v>1</v>
          </cell>
          <cell r="R38">
            <v>1</v>
          </cell>
          <cell r="S38">
            <v>13</v>
          </cell>
          <cell r="T38">
            <v>16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</v>
          </cell>
          <cell r="Z38">
            <v>2</v>
          </cell>
          <cell r="AA38">
            <v>2</v>
          </cell>
          <cell r="AB38">
            <v>3</v>
          </cell>
          <cell r="AC38">
            <v>20</v>
          </cell>
          <cell r="AD38">
            <v>25</v>
          </cell>
          <cell r="AF38">
            <v>3</v>
          </cell>
          <cell r="AG38">
            <v>4</v>
          </cell>
          <cell r="AH38">
            <v>8</v>
          </cell>
          <cell r="AI38">
            <v>10</v>
          </cell>
          <cell r="AJ38">
            <v>11</v>
          </cell>
          <cell r="AK38">
            <v>14</v>
          </cell>
          <cell r="AM38">
            <v>2</v>
          </cell>
          <cell r="AN38">
            <v>2</v>
          </cell>
          <cell r="AO38">
            <v>16</v>
          </cell>
          <cell r="AP38">
            <v>20</v>
          </cell>
          <cell r="AQ38">
            <v>0</v>
          </cell>
          <cell r="AR38">
            <v>0</v>
          </cell>
          <cell r="AS38">
            <v>18</v>
          </cell>
          <cell r="AT38">
            <v>22</v>
          </cell>
          <cell r="AV38">
            <v>3</v>
          </cell>
          <cell r="AW38">
            <v>4</v>
          </cell>
          <cell r="AX38">
            <v>2</v>
          </cell>
          <cell r="AY38">
            <v>2</v>
          </cell>
          <cell r="AZ38">
            <v>5</v>
          </cell>
          <cell r="BA38">
            <v>6</v>
          </cell>
          <cell r="BC38">
            <v>3</v>
          </cell>
          <cell r="BD38">
            <v>4</v>
          </cell>
          <cell r="BE38">
            <v>10</v>
          </cell>
          <cell r="BF38">
            <v>12</v>
          </cell>
          <cell r="BG38">
            <v>13</v>
          </cell>
          <cell r="BH38">
            <v>16</v>
          </cell>
          <cell r="BJ38">
            <v>2</v>
          </cell>
          <cell r="BK38">
            <v>2</v>
          </cell>
          <cell r="BL38">
            <v>2</v>
          </cell>
          <cell r="BM38">
            <v>2</v>
          </cell>
          <cell r="BN38">
            <v>4</v>
          </cell>
          <cell r="BO38">
            <v>4</v>
          </cell>
          <cell r="BQ38">
            <v>71</v>
          </cell>
          <cell r="BR38">
            <v>87</v>
          </cell>
          <cell r="BT38">
            <v>1</v>
          </cell>
          <cell r="BU38">
            <v>1</v>
          </cell>
          <cell r="BV38">
            <v>1</v>
          </cell>
          <cell r="BW38">
            <v>1</v>
          </cell>
          <cell r="BX38" t="str">
            <v/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3</v>
          </cell>
          <cell r="CF38">
            <v>4</v>
          </cell>
          <cell r="CG38">
            <v>3</v>
          </cell>
          <cell r="CH38">
            <v>4</v>
          </cell>
          <cell r="CJ38">
            <v>14</v>
          </cell>
          <cell r="CK38">
            <v>18</v>
          </cell>
          <cell r="CL38">
            <v>6</v>
          </cell>
          <cell r="CM38">
            <v>7</v>
          </cell>
          <cell r="CN38">
            <v>7</v>
          </cell>
          <cell r="CO38">
            <v>9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27</v>
          </cell>
          <cell r="CY38">
            <v>34</v>
          </cell>
          <cell r="DA38">
            <v>0</v>
          </cell>
          <cell r="DB38">
            <v>0</v>
          </cell>
          <cell r="DC38">
            <v>2</v>
          </cell>
          <cell r="DD38">
            <v>3</v>
          </cell>
          <cell r="DE38">
            <v>2</v>
          </cell>
          <cell r="DF38">
            <v>3</v>
          </cell>
          <cell r="DH38">
            <v>1</v>
          </cell>
          <cell r="DI38">
            <v>1</v>
          </cell>
          <cell r="DJ38">
            <v>2</v>
          </cell>
          <cell r="DK38">
            <v>3</v>
          </cell>
          <cell r="DL38">
            <v>3</v>
          </cell>
          <cell r="DM38">
            <v>4</v>
          </cell>
          <cell r="DO38">
            <v>1</v>
          </cell>
          <cell r="DP38">
            <v>1</v>
          </cell>
          <cell r="DQ38">
            <v>2</v>
          </cell>
          <cell r="DR38">
            <v>2</v>
          </cell>
          <cell r="DS38">
            <v>3</v>
          </cell>
          <cell r="DT38">
            <v>3</v>
          </cell>
          <cell r="DV38">
            <v>0</v>
          </cell>
          <cell r="DW38">
            <v>0</v>
          </cell>
          <cell r="DX38">
            <v>1</v>
          </cell>
          <cell r="DY38">
            <v>1</v>
          </cell>
          <cell r="DZ38">
            <v>1</v>
          </cell>
          <cell r="EA38">
            <v>1</v>
          </cell>
          <cell r="EC38">
            <v>36</v>
          </cell>
          <cell r="ED38">
            <v>45</v>
          </cell>
          <cell r="EF38">
            <v>2</v>
          </cell>
          <cell r="EG38">
            <v>3</v>
          </cell>
          <cell r="EH38">
            <v>2</v>
          </cell>
          <cell r="EI38">
            <v>3</v>
          </cell>
          <cell r="EK38">
            <v>2</v>
          </cell>
          <cell r="EL38">
            <v>2</v>
          </cell>
          <cell r="EM38">
            <v>1</v>
          </cell>
          <cell r="EN38">
            <v>1</v>
          </cell>
          <cell r="EO38">
            <v>3</v>
          </cell>
          <cell r="EP38">
            <v>3</v>
          </cell>
          <cell r="ER38">
            <v>1</v>
          </cell>
          <cell r="ES38">
            <v>1</v>
          </cell>
          <cell r="ET38">
            <v>1</v>
          </cell>
          <cell r="EU38">
            <v>1</v>
          </cell>
          <cell r="EV38">
            <v>2</v>
          </cell>
          <cell r="EW38">
            <v>2</v>
          </cell>
          <cell r="EY38">
            <v>0</v>
          </cell>
          <cell r="EZ38">
            <v>0</v>
          </cell>
          <cell r="FA38">
            <v>1</v>
          </cell>
          <cell r="FB38">
            <v>1</v>
          </cell>
          <cell r="FC38">
            <v>1</v>
          </cell>
          <cell r="FD38">
            <v>1</v>
          </cell>
          <cell r="FE38">
            <v>2</v>
          </cell>
          <cell r="FF38">
            <v>2</v>
          </cell>
          <cell r="FH38">
            <v>0</v>
          </cell>
          <cell r="FI38">
            <v>0</v>
          </cell>
          <cell r="FJ38">
            <v>1</v>
          </cell>
          <cell r="FK38">
            <v>1</v>
          </cell>
          <cell r="FL38">
            <v>1</v>
          </cell>
          <cell r="FM38">
            <v>1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E38">
            <v>8</v>
          </cell>
          <cell r="GF38">
            <v>8</v>
          </cell>
          <cell r="GH38">
            <v>2</v>
          </cell>
          <cell r="GI38">
            <v>3</v>
          </cell>
          <cell r="GJ38">
            <v>2</v>
          </cell>
          <cell r="GK38">
            <v>3</v>
          </cell>
          <cell r="GM38">
            <v>2</v>
          </cell>
          <cell r="GN38">
            <v>3</v>
          </cell>
          <cell r="GO38">
            <v>2</v>
          </cell>
          <cell r="GP38">
            <v>3</v>
          </cell>
          <cell r="GR38">
            <v>2</v>
          </cell>
          <cell r="GS38">
            <v>2</v>
          </cell>
          <cell r="GT38">
            <v>2</v>
          </cell>
          <cell r="GU38">
            <v>2</v>
          </cell>
          <cell r="GW38">
            <v>2</v>
          </cell>
          <cell r="GX38">
            <v>2</v>
          </cell>
          <cell r="GY38">
            <v>2</v>
          </cell>
          <cell r="GZ38">
            <v>2</v>
          </cell>
          <cell r="HB38">
            <v>8</v>
          </cell>
          <cell r="HC38">
            <v>10</v>
          </cell>
          <cell r="HD38">
            <v>58</v>
          </cell>
          <cell r="HE38">
            <v>71</v>
          </cell>
          <cell r="HG38">
            <v>6</v>
          </cell>
          <cell r="HH38">
            <v>7</v>
          </cell>
          <cell r="HI38">
            <v>1</v>
          </cell>
          <cell r="HJ38">
            <v>1</v>
          </cell>
          <cell r="HK38">
            <v>7</v>
          </cell>
          <cell r="HL38">
            <v>9</v>
          </cell>
          <cell r="HM38">
            <v>0</v>
          </cell>
          <cell r="HN38">
            <v>0</v>
          </cell>
          <cell r="HO38">
            <v>14</v>
          </cell>
          <cell r="HP38">
            <v>17</v>
          </cell>
          <cell r="HR38">
            <v>1</v>
          </cell>
          <cell r="HS38">
            <v>1</v>
          </cell>
          <cell r="HT38">
            <v>2</v>
          </cell>
          <cell r="HU38">
            <v>3</v>
          </cell>
          <cell r="HV38">
            <v>5</v>
          </cell>
          <cell r="HW38">
            <v>6</v>
          </cell>
          <cell r="HX38">
            <v>2</v>
          </cell>
          <cell r="HY38">
            <v>2</v>
          </cell>
          <cell r="HZ38">
            <v>10</v>
          </cell>
          <cell r="IA38">
            <v>12</v>
          </cell>
          <cell r="IC38">
            <v>1</v>
          </cell>
          <cell r="ID38">
            <v>1</v>
          </cell>
          <cell r="IE38">
            <v>1</v>
          </cell>
          <cell r="IF38">
            <v>1</v>
          </cell>
          <cell r="IG38">
            <v>1</v>
          </cell>
          <cell r="IH38">
            <v>1</v>
          </cell>
          <cell r="II38">
            <v>3</v>
          </cell>
          <cell r="IJ38">
            <v>3</v>
          </cell>
          <cell r="IL38">
            <v>1</v>
          </cell>
          <cell r="IM38">
            <v>1</v>
          </cell>
          <cell r="IN38">
            <v>1</v>
          </cell>
          <cell r="IO38">
            <v>1</v>
          </cell>
          <cell r="IP38">
            <v>4</v>
          </cell>
          <cell r="IQ38">
            <v>5</v>
          </cell>
          <cell r="IR38">
            <v>2</v>
          </cell>
          <cell r="IS38">
            <v>2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2</v>
          </cell>
          <cell r="IY38">
            <v>2</v>
          </cell>
          <cell r="IZ38">
            <v>10</v>
          </cell>
          <cell r="JA38">
            <v>11</v>
          </cell>
          <cell r="JC38">
            <v>1</v>
          </cell>
          <cell r="JD38">
            <v>1</v>
          </cell>
          <cell r="JE38">
            <v>2</v>
          </cell>
          <cell r="JF38">
            <v>2</v>
          </cell>
          <cell r="JG38">
            <v>1</v>
          </cell>
          <cell r="JH38">
            <v>1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4</v>
          </cell>
          <cell r="JN38">
            <v>4</v>
          </cell>
          <cell r="JP38">
            <v>41</v>
          </cell>
          <cell r="JQ38">
            <v>47</v>
          </cell>
          <cell r="JS38">
            <v>4</v>
          </cell>
          <cell r="JT38">
            <v>5</v>
          </cell>
          <cell r="JU38">
            <v>10</v>
          </cell>
          <cell r="JV38">
            <v>12</v>
          </cell>
          <cell r="JW38">
            <v>14</v>
          </cell>
          <cell r="JX38">
            <v>17</v>
          </cell>
          <cell r="JZ38">
            <v>10</v>
          </cell>
          <cell r="KA38">
            <v>13</v>
          </cell>
          <cell r="KB38">
            <v>0</v>
          </cell>
          <cell r="KC38">
            <v>0</v>
          </cell>
          <cell r="KD38">
            <v>10</v>
          </cell>
          <cell r="KE38">
            <v>13</v>
          </cell>
          <cell r="KF38" t="str">
            <v/>
          </cell>
          <cell r="KG38">
            <v>9</v>
          </cell>
          <cell r="KH38">
            <v>11</v>
          </cell>
          <cell r="KI38">
            <v>0</v>
          </cell>
          <cell r="KJ38">
            <v>0</v>
          </cell>
          <cell r="KK38">
            <v>9</v>
          </cell>
          <cell r="KL38">
            <v>11</v>
          </cell>
          <cell r="KN38">
            <v>5</v>
          </cell>
          <cell r="KO38">
            <v>6</v>
          </cell>
          <cell r="KP38">
            <v>5</v>
          </cell>
          <cell r="KQ38">
            <v>6</v>
          </cell>
          <cell r="KR38" t="str">
            <v/>
          </cell>
          <cell r="KS38">
            <v>5</v>
          </cell>
          <cell r="KT38">
            <v>6</v>
          </cell>
          <cell r="KU38">
            <v>5</v>
          </cell>
          <cell r="KV38">
            <v>6</v>
          </cell>
          <cell r="KW38" t="str">
            <v/>
          </cell>
          <cell r="KX38">
            <v>1</v>
          </cell>
          <cell r="KY38">
            <v>1</v>
          </cell>
          <cell r="KZ38">
            <v>0</v>
          </cell>
          <cell r="LA38">
            <v>0</v>
          </cell>
          <cell r="LB38">
            <v>1</v>
          </cell>
          <cell r="LC38">
            <v>1</v>
          </cell>
          <cell r="LD38" t="str">
            <v/>
          </cell>
          <cell r="LE38">
            <v>2</v>
          </cell>
          <cell r="LF38">
            <v>3</v>
          </cell>
          <cell r="LG38">
            <v>2</v>
          </cell>
          <cell r="LH38">
            <v>3</v>
          </cell>
          <cell r="LI38" t="str">
            <v/>
          </cell>
          <cell r="LJ38">
            <v>2</v>
          </cell>
          <cell r="LK38">
            <v>2</v>
          </cell>
          <cell r="LL38">
            <v>2</v>
          </cell>
          <cell r="LM38">
            <v>2</v>
          </cell>
          <cell r="LN38">
            <v>4</v>
          </cell>
          <cell r="LO38">
            <v>4</v>
          </cell>
          <cell r="LP38" t="str">
            <v/>
          </cell>
          <cell r="LQ38">
            <v>2</v>
          </cell>
          <cell r="LR38">
            <v>3</v>
          </cell>
          <cell r="LS38">
            <v>2</v>
          </cell>
          <cell r="LT38">
            <v>3</v>
          </cell>
          <cell r="LU38" t="str">
            <v/>
          </cell>
          <cell r="LV38">
            <v>0</v>
          </cell>
          <cell r="LW38">
            <v>0</v>
          </cell>
          <cell r="LX38">
            <v>5</v>
          </cell>
          <cell r="LY38">
            <v>6</v>
          </cell>
          <cell r="LZ38">
            <v>5</v>
          </cell>
          <cell r="MA38">
            <v>6</v>
          </cell>
          <cell r="MB38" t="str">
            <v/>
          </cell>
          <cell r="MC38">
            <v>5</v>
          </cell>
          <cell r="MD38">
            <v>6</v>
          </cell>
          <cell r="ME38">
            <v>5</v>
          </cell>
          <cell r="MF38">
            <v>6</v>
          </cell>
          <cell r="MG38" t="str">
            <v/>
          </cell>
          <cell r="MH38">
            <v>3</v>
          </cell>
          <cell r="MI38">
            <v>4</v>
          </cell>
          <cell r="MJ38">
            <v>3</v>
          </cell>
          <cell r="MK38">
            <v>4</v>
          </cell>
          <cell r="MM38">
            <v>2</v>
          </cell>
          <cell r="MN38">
            <v>2</v>
          </cell>
          <cell r="MO38">
            <v>2</v>
          </cell>
          <cell r="MP38">
            <v>3</v>
          </cell>
          <cell r="MQ38">
            <v>5</v>
          </cell>
          <cell r="MR38">
            <v>6</v>
          </cell>
          <cell r="MS38">
            <v>9</v>
          </cell>
          <cell r="MT38">
            <v>11</v>
          </cell>
          <cell r="MU38" t="str">
            <v/>
          </cell>
          <cell r="MV38">
            <v>11</v>
          </cell>
          <cell r="MW38">
            <v>14</v>
          </cell>
          <cell r="MX38">
            <v>5</v>
          </cell>
          <cell r="MY38">
            <v>6</v>
          </cell>
          <cell r="MZ38">
            <v>1</v>
          </cell>
          <cell r="NA38">
            <v>1</v>
          </cell>
          <cell r="NB38">
            <v>17</v>
          </cell>
          <cell r="NC38">
            <v>21</v>
          </cell>
          <cell r="ND38" t="str">
            <v/>
          </cell>
          <cell r="NE38">
            <v>2</v>
          </cell>
          <cell r="NF38">
            <v>3</v>
          </cell>
          <cell r="NG38">
            <v>4</v>
          </cell>
          <cell r="NH38">
            <v>5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6</v>
          </cell>
          <cell r="NN38">
            <v>8</v>
          </cell>
          <cell r="NO38" t="str">
            <v/>
          </cell>
          <cell r="NP38">
            <v>0</v>
          </cell>
          <cell r="NQ38">
            <v>0</v>
          </cell>
          <cell r="NR38">
            <v>15</v>
          </cell>
          <cell r="NS38">
            <v>19</v>
          </cell>
          <cell r="NT38">
            <v>2</v>
          </cell>
          <cell r="NU38">
            <v>3</v>
          </cell>
          <cell r="NV38">
            <v>17</v>
          </cell>
          <cell r="NW38">
            <v>22</v>
          </cell>
          <cell r="NX38" t="str">
            <v/>
          </cell>
          <cell r="NY38">
            <v>2</v>
          </cell>
          <cell r="NZ38">
            <v>2</v>
          </cell>
          <cell r="OA38">
            <v>10</v>
          </cell>
          <cell r="OB38">
            <v>12</v>
          </cell>
          <cell r="OC38">
            <v>3</v>
          </cell>
          <cell r="OD38">
            <v>4</v>
          </cell>
          <cell r="OE38">
            <v>1</v>
          </cell>
          <cell r="OF38">
            <v>1</v>
          </cell>
          <cell r="OG38">
            <v>2</v>
          </cell>
          <cell r="OH38">
            <v>2</v>
          </cell>
          <cell r="OI38">
            <v>18</v>
          </cell>
          <cell r="OJ38">
            <v>21</v>
          </cell>
          <cell r="OK38" t="str">
            <v/>
          </cell>
          <cell r="OL38">
            <v>4</v>
          </cell>
          <cell r="OM38">
            <v>5</v>
          </cell>
          <cell r="ON38">
            <v>4</v>
          </cell>
          <cell r="OO38">
            <v>5</v>
          </cell>
          <cell r="OP38" t="str">
            <v/>
          </cell>
          <cell r="OQ38">
            <v>23</v>
          </cell>
          <cell r="OR38">
            <v>29</v>
          </cell>
          <cell r="OS38">
            <v>16</v>
          </cell>
          <cell r="OT38">
            <v>20</v>
          </cell>
          <cell r="OU38">
            <v>39</v>
          </cell>
          <cell r="OV38">
            <v>49</v>
          </cell>
          <cell r="OW38" t="str">
            <v/>
          </cell>
          <cell r="OX38">
            <v>175</v>
          </cell>
          <cell r="OY38">
            <v>217</v>
          </cell>
          <cell r="PA38">
            <v>22</v>
          </cell>
          <cell r="PB38">
            <v>28</v>
          </cell>
          <cell r="PC38">
            <v>22</v>
          </cell>
          <cell r="PD38">
            <v>28</v>
          </cell>
          <cell r="PE38" t="str">
            <v/>
          </cell>
          <cell r="PF38">
            <v>18</v>
          </cell>
          <cell r="PG38">
            <v>22</v>
          </cell>
          <cell r="PH38">
            <v>18</v>
          </cell>
          <cell r="PI38">
            <v>22</v>
          </cell>
          <cell r="PK38">
            <v>24</v>
          </cell>
          <cell r="PL38">
            <v>30</v>
          </cell>
          <cell r="PM38">
            <v>24</v>
          </cell>
          <cell r="PN38">
            <v>30</v>
          </cell>
          <cell r="PP38">
            <v>13</v>
          </cell>
          <cell r="PQ38">
            <v>16</v>
          </cell>
          <cell r="PR38">
            <v>13</v>
          </cell>
          <cell r="PS38">
            <v>16</v>
          </cell>
          <cell r="PU38">
            <v>14</v>
          </cell>
          <cell r="PV38">
            <v>18</v>
          </cell>
          <cell r="PW38">
            <v>14</v>
          </cell>
          <cell r="PX38">
            <v>18</v>
          </cell>
          <cell r="PZ38">
            <v>10</v>
          </cell>
          <cell r="QA38">
            <v>12</v>
          </cell>
          <cell r="QB38">
            <v>10</v>
          </cell>
          <cell r="QC38">
            <v>12</v>
          </cell>
          <cell r="QE38">
            <v>54</v>
          </cell>
          <cell r="QF38">
            <v>67</v>
          </cell>
          <cell r="QG38">
            <v>54</v>
          </cell>
          <cell r="QH38">
            <v>67</v>
          </cell>
          <cell r="QJ38">
            <v>26</v>
          </cell>
          <cell r="QK38">
            <v>32</v>
          </cell>
          <cell r="QL38">
            <v>26</v>
          </cell>
          <cell r="QM38">
            <v>32</v>
          </cell>
          <cell r="QO38">
            <v>10</v>
          </cell>
          <cell r="QP38">
            <v>13</v>
          </cell>
          <cell r="QQ38">
            <v>10</v>
          </cell>
          <cell r="QR38">
            <v>13</v>
          </cell>
          <cell r="QT38">
            <v>3</v>
          </cell>
          <cell r="QU38">
            <v>4</v>
          </cell>
          <cell r="QV38">
            <v>3</v>
          </cell>
          <cell r="QW38">
            <v>4</v>
          </cell>
          <cell r="QY38">
            <v>16</v>
          </cell>
          <cell r="QZ38">
            <v>20</v>
          </cell>
          <cell r="RA38">
            <v>16</v>
          </cell>
          <cell r="RB38">
            <v>20</v>
          </cell>
          <cell r="RD38">
            <v>13</v>
          </cell>
          <cell r="RE38">
            <v>16</v>
          </cell>
          <cell r="RF38">
            <v>13</v>
          </cell>
          <cell r="RG38">
            <v>16</v>
          </cell>
          <cell r="RI38">
            <v>10</v>
          </cell>
          <cell r="RJ38">
            <v>12</v>
          </cell>
          <cell r="RK38">
            <v>10</v>
          </cell>
          <cell r="RL38">
            <v>12</v>
          </cell>
          <cell r="RN38">
            <v>2</v>
          </cell>
          <cell r="RO38">
            <v>3</v>
          </cell>
          <cell r="RP38">
            <v>2</v>
          </cell>
          <cell r="RQ38">
            <v>3</v>
          </cell>
          <cell r="RS38">
            <v>7</v>
          </cell>
          <cell r="RT38">
            <v>9</v>
          </cell>
          <cell r="RU38">
            <v>7</v>
          </cell>
          <cell r="RV38">
            <v>9</v>
          </cell>
          <cell r="RX38">
            <v>3</v>
          </cell>
          <cell r="RY38">
            <v>4</v>
          </cell>
          <cell r="RZ38">
            <v>3</v>
          </cell>
          <cell r="SA38">
            <v>4</v>
          </cell>
          <cell r="SC38">
            <v>245</v>
          </cell>
          <cell r="SD38">
            <v>306</v>
          </cell>
          <cell r="SF38">
            <v>590</v>
          </cell>
          <cell r="SG38">
            <v>728</v>
          </cell>
          <cell r="SI38">
            <v>69</v>
          </cell>
          <cell r="SJ38">
            <v>85</v>
          </cell>
          <cell r="SL38">
            <v>11</v>
          </cell>
          <cell r="SM38">
            <v>14</v>
          </cell>
          <cell r="SO38">
            <v>5</v>
          </cell>
          <cell r="SP38">
            <v>6</v>
          </cell>
          <cell r="SR38">
            <v>1</v>
          </cell>
          <cell r="SS38">
            <v>1</v>
          </cell>
          <cell r="SU38">
            <v>23</v>
          </cell>
          <cell r="SV38">
            <v>29</v>
          </cell>
          <cell r="SX38">
            <v>16</v>
          </cell>
          <cell r="SY38">
            <v>20</v>
          </cell>
          <cell r="TA38">
            <v>267</v>
          </cell>
          <cell r="TB38">
            <v>332</v>
          </cell>
          <cell r="TD38">
            <v>19</v>
          </cell>
          <cell r="TE38">
            <v>24</v>
          </cell>
          <cell r="TG38">
            <v>3</v>
          </cell>
          <cell r="TH38">
            <v>4</v>
          </cell>
          <cell r="TJ38">
            <v>15</v>
          </cell>
          <cell r="TK38">
            <v>19</v>
          </cell>
          <cell r="TM38">
            <v>2</v>
          </cell>
          <cell r="TN38">
            <v>3</v>
          </cell>
          <cell r="TP38">
            <v>5</v>
          </cell>
          <cell r="TQ38">
            <v>6</v>
          </cell>
          <cell r="TS38">
            <v>10</v>
          </cell>
          <cell r="TT38">
            <v>12</v>
          </cell>
          <cell r="TV38">
            <v>3</v>
          </cell>
          <cell r="TW38">
            <v>4</v>
          </cell>
          <cell r="TY38">
            <v>1</v>
          </cell>
          <cell r="TZ38">
            <v>1</v>
          </cell>
          <cell r="UB38">
            <v>2</v>
          </cell>
          <cell r="UC38">
            <v>2</v>
          </cell>
          <cell r="UE38">
            <v>4</v>
          </cell>
          <cell r="UF38">
            <v>5</v>
          </cell>
          <cell r="UH38">
            <v>0</v>
          </cell>
          <cell r="UI38">
            <v>0</v>
          </cell>
          <cell r="UK38">
            <v>0</v>
          </cell>
          <cell r="UL38">
            <v>0</v>
          </cell>
          <cell r="UN38">
            <v>0</v>
          </cell>
          <cell r="UO38">
            <v>0</v>
          </cell>
          <cell r="UQ38">
            <v>5</v>
          </cell>
          <cell r="UR38">
            <v>6</v>
          </cell>
          <cell r="UT38">
            <v>2</v>
          </cell>
          <cell r="UU38">
            <v>2</v>
          </cell>
          <cell r="UW38">
            <v>1</v>
          </cell>
          <cell r="UX38">
            <v>1</v>
          </cell>
          <cell r="UZ38">
            <v>4</v>
          </cell>
          <cell r="VA38">
            <v>5</v>
          </cell>
          <cell r="VC38">
            <v>8</v>
          </cell>
          <cell r="VD38">
            <v>10</v>
          </cell>
          <cell r="VF38">
            <v>10</v>
          </cell>
          <cell r="VG38">
            <v>12</v>
          </cell>
          <cell r="VI38">
            <v>2</v>
          </cell>
          <cell r="VJ38">
            <v>3</v>
          </cell>
          <cell r="VL38">
            <v>4</v>
          </cell>
          <cell r="VM38">
            <v>5</v>
          </cell>
          <cell r="VO38">
            <v>492</v>
          </cell>
          <cell r="VP38">
            <v>611</v>
          </cell>
          <cell r="VR38">
            <v>20</v>
          </cell>
          <cell r="VS38">
            <v>25</v>
          </cell>
          <cell r="VU38">
            <v>5</v>
          </cell>
          <cell r="VV38">
            <v>6</v>
          </cell>
          <cell r="VX38">
            <v>17</v>
          </cell>
          <cell r="VY38">
            <v>20</v>
          </cell>
          <cell r="WA38">
            <v>11</v>
          </cell>
          <cell r="WB38">
            <v>14</v>
          </cell>
          <cell r="WD38">
            <v>18</v>
          </cell>
          <cell r="WE38">
            <v>22</v>
          </cell>
          <cell r="WG38">
            <v>3</v>
          </cell>
          <cell r="WH38">
            <v>3</v>
          </cell>
          <cell r="WJ38">
            <v>3</v>
          </cell>
          <cell r="WK38">
            <v>3</v>
          </cell>
          <cell r="WM38">
            <v>2</v>
          </cell>
          <cell r="WN38">
            <v>2</v>
          </cell>
          <cell r="WP38">
            <v>3</v>
          </cell>
          <cell r="WQ38">
            <v>3</v>
          </cell>
          <cell r="WS38">
            <v>6</v>
          </cell>
          <cell r="WT38">
            <v>7</v>
          </cell>
          <cell r="WV38">
            <v>10</v>
          </cell>
          <cell r="WW38">
            <v>12</v>
          </cell>
          <cell r="WY38">
            <v>98</v>
          </cell>
          <cell r="WZ38">
            <v>117</v>
          </cell>
          <cell r="XB38">
            <v>590</v>
          </cell>
          <cell r="XC38">
            <v>728</v>
          </cell>
          <cell r="XE38">
            <v>0</v>
          </cell>
          <cell r="XF38">
            <v>0</v>
          </cell>
          <cell r="XG38">
            <v>13</v>
          </cell>
          <cell r="XH38">
            <v>16</v>
          </cell>
          <cell r="XI38">
            <v>0</v>
          </cell>
          <cell r="XJ38">
            <v>0</v>
          </cell>
          <cell r="XK38">
            <v>5</v>
          </cell>
          <cell r="XL38">
            <v>6</v>
          </cell>
          <cell r="XM38">
            <v>12</v>
          </cell>
          <cell r="XN38">
            <v>14</v>
          </cell>
          <cell r="XO38">
            <v>16</v>
          </cell>
          <cell r="XP38">
            <v>20</v>
          </cell>
          <cell r="XQ38">
            <v>2</v>
          </cell>
          <cell r="XR38">
            <v>2</v>
          </cell>
          <cell r="XT38">
            <v>44</v>
          </cell>
          <cell r="XU38">
            <v>54</v>
          </cell>
        </row>
        <row r="39">
          <cell r="B39" t="str">
            <v>รพท.โพธาราม</v>
          </cell>
          <cell r="C39">
            <v>5</v>
          </cell>
          <cell r="D39" t="str">
            <v>ราชบุรี</v>
          </cell>
          <cell r="E39">
            <v>10730</v>
          </cell>
          <cell r="F39" t="str">
            <v>M1</v>
          </cell>
          <cell r="G39" t="str">
            <v>รพ.ระดับ M1 เตียง &gt; 200</v>
          </cell>
          <cell r="H39">
            <v>340</v>
          </cell>
          <cell r="I39">
            <v>216</v>
          </cell>
          <cell r="J39">
            <v>262354</v>
          </cell>
          <cell r="K39">
            <v>140115</v>
          </cell>
          <cell r="L39">
            <v>4763</v>
          </cell>
          <cell r="M39">
            <v>18276</v>
          </cell>
          <cell r="N39">
            <v>117076</v>
          </cell>
          <cell r="O39">
            <v>2</v>
          </cell>
          <cell r="P39">
            <v>3</v>
          </cell>
          <cell r="Q39">
            <v>1</v>
          </cell>
          <cell r="R39">
            <v>1</v>
          </cell>
          <cell r="S39">
            <v>10</v>
          </cell>
          <cell r="T39">
            <v>13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2</v>
          </cell>
          <cell r="Z39">
            <v>2</v>
          </cell>
          <cell r="AA39">
            <v>2</v>
          </cell>
          <cell r="AB39">
            <v>3</v>
          </cell>
          <cell r="AC39">
            <v>17</v>
          </cell>
          <cell r="AD39">
            <v>22</v>
          </cell>
          <cell r="AF39">
            <v>3</v>
          </cell>
          <cell r="AG39">
            <v>4</v>
          </cell>
          <cell r="AH39">
            <v>8</v>
          </cell>
          <cell r="AI39">
            <v>10</v>
          </cell>
          <cell r="AJ39">
            <v>11</v>
          </cell>
          <cell r="AK39">
            <v>14</v>
          </cell>
          <cell r="AM39">
            <v>2</v>
          </cell>
          <cell r="AN39">
            <v>2</v>
          </cell>
          <cell r="AO39">
            <v>16</v>
          </cell>
          <cell r="AP39">
            <v>20</v>
          </cell>
          <cell r="AQ39">
            <v>1</v>
          </cell>
          <cell r="AR39">
            <v>1</v>
          </cell>
          <cell r="AS39">
            <v>19</v>
          </cell>
          <cell r="AT39">
            <v>23</v>
          </cell>
          <cell r="AV39">
            <v>3</v>
          </cell>
          <cell r="AW39">
            <v>4</v>
          </cell>
          <cell r="AX39">
            <v>2</v>
          </cell>
          <cell r="AY39">
            <v>2</v>
          </cell>
          <cell r="AZ39">
            <v>5</v>
          </cell>
          <cell r="BA39">
            <v>6</v>
          </cell>
          <cell r="BC39">
            <v>2</v>
          </cell>
          <cell r="BD39">
            <v>3</v>
          </cell>
          <cell r="BE39">
            <v>8</v>
          </cell>
          <cell r="BF39">
            <v>10</v>
          </cell>
          <cell r="BG39">
            <v>10</v>
          </cell>
          <cell r="BH39">
            <v>13</v>
          </cell>
          <cell r="BJ39">
            <v>2</v>
          </cell>
          <cell r="BK39">
            <v>3</v>
          </cell>
          <cell r="BL39">
            <v>3</v>
          </cell>
          <cell r="BM39">
            <v>4</v>
          </cell>
          <cell r="BN39">
            <v>5</v>
          </cell>
          <cell r="BO39">
            <v>7</v>
          </cell>
          <cell r="BQ39">
            <v>67</v>
          </cell>
          <cell r="BR39">
            <v>85</v>
          </cell>
          <cell r="BT39">
            <v>1</v>
          </cell>
          <cell r="BU39">
            <v>1</v>
          </cell>
          <cell r="BV39">
            <v>1</v>
          </cell>
          <cell r="BW39">
            <v>1</v>
          </cell>
          <cell r="BX39" t="str">
            <v/>
          </cell>
          <cell r="BY39">
            <v>0</v>
          </cell>
          <cell r="BZ39">
            <v>0</v>
          </cell>
          <cell r="CA39">
            <v>1</v>
          </cell>
          <cell r="CB39">
            <v>1</v>
          </cell>
          <cell r="CC39">
            <v>0</v>
          </cell>
          <cell r="CD39">
            <v>0</v>
          </cell>
          <cell r="CE39">
            <v>2</v>
          </cell>
          <cell r="CF39">
            <v>3</v>
          </cell>
          <cell r="CG39">
            <v>3</v>
          </cell>
          <cell r="CH39">
            <v>4</v>
          </cell>
          <cell r="CJ39">
            <v>11</v>
          </cell>
          <cell r="CK39">
            <v>14</v>
          </cell>
          <cell r="CL39">
            <v>5</v>
          </cell>
          <cell r="CM39">
            <v>6</v>
          </cell>
          <cell r="CN39">
            <v>2</v>
          </cell>
          <cell r="CO39">
            <v>3</v>
          </cell>
          <cell r="CP39">
            <v>0</v>
          </cell>
          <cell r="CQ39">
            <v>0</v>
          </cell>
          <cell r="CR39">
            <v>1</v>
          </cell>
          <cell r="CS39">
            <v>1</v>
          </cell>
          <cell r="CT39">
            <v>1</v>
          </cell>
          <cell r="CU39">
            <v>1</v>
          </cell>
          <cell r="CV39">
            <v>0</v>
          </cell>
          <cell r="CW39">
            <v>0</v>
          </cell>
          <cell r="CX39">
            <v>20</v>
          </cell>
          <cell r="CY39">
            <v>25</v>
          </cell>
          <cell r="DA39">
            <v>0</v>
          </cell>
          <cell r="DB39">
            <v>0</v>
          </cell>
          <cell r="DC39">
            <v>3</v>
          </cell>
          <cell r="DD39">
            <v>4</v>
          </cell>
          <cell r="DE39">
            <v>3</v>
          </cell>
          <cell r="DF39">
            <v>4</v>
          </cell>
          <cell r="DH39">
            <v>0</v>
          </cell>
          <cell r="DI39">
            <v>0</v>
          </cell>
          <cell r="DJ39">
            <v>1</v>
          </cell>
          <cell r="DK39">
            <v>1</v>
          </cell>
          <cell r="DL39">
            <v>1</v>
          </cell>
          <cell r="DM39">
            <v>1</v>
          </cell>
          <cell r="DO39">
            <v>1</v>
          </cell>
          <cell r="DP39">
            <v>1</v>
          </cell>
          <cell r="DQ39">
            <v>2</v>
          </cell>
          <cell r="DR39">
            <v>3</v>
          </cell>
          <cell r="DS39">
            <v>3</v>
          </cell>
          <cell r="DT39">
            <v>4</v>
          </cell>
          <cell r="DV39">
            <v>1</v>
          </cell>
          <cell r="DW39">
            <v>1</v>
          </cell>
          <cell r="DX39">
            <v>2</v>
          </cell>
          <cell r="DY39">
            <v>2</v>
          </cell>
          <cell r="DZ39">
            <v>3</v>
          </cell>
          <cell r="EA39">
            <v>3</v>
          </cell>
          <cell r="EC39">
            <v>30</v>
          </cell>
          <cell r="ED39">
            <v>37</v>
          </cell>
          <cell r="EF39">
            <v>3</v>
          </cell>
          <cell r="EG39">
            <v>4</v>
          </cell>
          <cell r="EH39">
            <v>3</v>
          </cell>
          <cell r="EI39">
            <v>4</v>
          </cell>
          <cell r="EK39">
            <v>1</v>
          </cell>
          <cell r="EL39">
            <v>1</v>
          </cell>
          <cell r="EM39">
            <v>1</v>
          </cell>
          <cell r="EN39">
            <v>1</v>
          </cell>
          <cell r="EO39">
            <v>2</v>
          </cell>
          <cell r="EP39">
            <v>2</v>
          </cell>
          <cell r="ER39">
            <v>1</v>
          </cell>
          <cell r="ES39">
            <v>1</v>
          </cell>
          <cell r="ET39">
            <v>1</v>
          </cell>
          <cell r="EU39">
            <v>1</v>
          </cell>
          <cell r="EV39">
            <v>2</v>
          </cell>
          <cell r="EW39">
            <v>2</v>
          </cell>
          <cell r="EY39">
            <v>0</v>
          </cell>
          <cell r="EZ39">
            <v>0</v>
          </cell>
          <cell r="FA39">
            <v>1</v>
          </cell>
          <cell r="FB39">
            <v>1</v>
          </cell>
          <cell r="FC39">
            <v>1</v>
          </cell>
          <cell r="FD39">
            <v>1</v>
          </cell>
          <cell r="FE39">
            <v>2</v>
          </cell>
          <cell r="FF39">
            <v>2</v>
          </cell>
          <cell r="FH39">
            <v>1</v>
          </cell>
          <cell r="FI39">
            <v>1</v>
          </cell>
          <cell r="FJ39">
            <v>1</v>
          </cell>
          <cell r="FK39">
            <v>1</v>
          </cell>
          <cell r="FL39">
            <v>2</v>
          </cell>
          <cell r="FM39">
            <v>2</v>
          </cell>
          <cell r="FO39">
            <v>0</v>
          </cell>
          <cell r="FP39">
            <v>0</v>
          </cell>
          <cell r="FQ39">
            <v>2</v>
          </cell>
          <cell r="FR39">
            <v>2</v>
          </cell>
          <cell r="FS39">
            <v>2</v>
          </cell>
          <cell r="FT39">
            <v>2</v>
          </cell>
          <cell r="FV39">
            <v>0</v>
          </cell>
          <cell r="FW39">
            <v>0</v>
          </cell>
          <cell r="FX39">
            <v>1</v>
          </cell>
          <cell r="FY39">
            <v>1</v>
          </cell>
          <cell r="FZ39">
            <v>1</v>
          </cell>
          <cell r="GA39">
            <v>1</v>
          </cell>
          <cell r="GB39">
            <v>2</v>
          </cell>
          <cell r="GC39">
            <v>2</v>
          </cell>
          <cell r="GE39">
            <v>12</v>
          </cell>
          <cell r="GF39">
            <v>12</v>
          </cell>
          <cell r="GH39">
            <v>1</v>
          </cell>
          <cell r="GI39">
            <v>1</v>
          </cell>
          <cell r="GJ39">
            <v>1</v>
          </cell>
          <cell r="GK39">
            <v>1</v>
          </cell>
          <cell r="GM39">
            <v>2</v>
          </cell>
          <cell r="GN39">
            <v>2</v>
          </cell>
          <cell r="GO39">
            <v>2</v>
          </cell>
          <cell r="GP39">
            <v>2</v>
          </cell>
          <cell r="GR39">
            <v>1</v>
          </cell>
          <cell r="GS39">
            <v>1</v>
          </cell>
          <cell r="GT39">
            <v>1</v>
          </cell>
          <cell r="GU39">
            <v>1</v>
          </cell>
          <cell r="GW39">
            <v>1</v>
          </cell>
          <cell r="GX39">
            <v>1</v>
          </cell>
          <cell r="GY39">
            <v>1</v>
          </cell>
          <cell r="GZ39">
            <v>1</v>
          </cell>
          <cell r="HB39">
            <v>5</v>
          </cell>
          <cell r="HC39">
            <v>5</v>
          </cell>
          <cell r="HD39">
            <v>54</v>
          </cell>
          <cell r="HE39">
            <v>63</v>
          </cell>
          <cell r="HG39">
            <v>6</v>
          </cell>
          <cell r="HH39">
            <v>7</v>
          </cell>
          <cell r="HI39">
            <v>1</v>
          </cell>
          <cell r="HJ39">
            <v>1</v>
          </cell>
          <cell r="HK39">
            <v>8</v>
          </cell>
          <cell r="HL39">
            <v>10</v>
          </cell>
          <cell r="HM39">
            <v>1</v>
          </cell>
          <cell r="HN39">
            <v>1</v>
          </cell>
          <cell r="HO39">
            <v>16</v>
          </cell>
          <cell r="HP39">
            <v>19</v>
          </cell>
          <cell r="HR39">
            <v>1</v>
          </cell>
          <cell r="HS39">
            <v>1</v>
          </cell>
          <cell r="HT39">
            <v>1</v>
          </cell>
          <cell r="HU39">
            <v>1</v>
          </cell>
          <cell r="HV39">
            <v>3</v>
          </cell>
          <cell r="HW39">
            <v>4</v>
          </cell>
          <cell r="HX39">
            <v>2</v>
          </cell>
          <cell r="HY39">
            <v>3</v>
          </cell>
          <cell r="HZ39">
            <v>7</v>
          </cell>
          <cell r="IA39">
            <v>9</v>
          </cell>
          <cell r="IC39">
            <v>1</v>
          </cell>
          <cell r="ID39">
            <v>1</v>
          </cell>
          <cell r="IE39">
            <v>1</v>
          </cell>
          <cell r="IF39">
            <v>1</v>
          </cell>
          <cell r="IG39">
            <v>0</v>
          </cell>
          <cell r="IH39">
            <v>0</v>
          </cell>
          <cell r="II39">
            <v>2</v>
          </cell>
          <cell r="IJ39">
            <v>2</v>
          </cell>
          <cell r="IL39">
            <v>2</v>
          </cell>
          <cell r="IM39">
            <v>2</v>
          </cell>
          <cell r="IN39">
            <v>0</v>
          </cell>
          <cell r="IO39">
            <v>0</v>
          </cell>
          <cell r="IP39">
            <v>2</v>
          </cell>
          <cell r="IQ39">
            <v>2</v>
          </cell>
          <cell r="IR39">
            <v>1</v>
          </cell>
          <cell r="IS39">
            <v>1</v>
          </cell>
          <cell r="IT39">
            <v>1</v>
          </cell>
          <cell r="IU39">
            <v>1</v>
          </cell>
          <cell r="IV39">
            <v>1</v>
          </cell>
          <cell r="IW39">
            <v>1</v>
          </cell>
          <cell r="IX39">
            <v>1</v>
          </cell>
          <cell r="IY39">
            <v>1</v>
          </cell>
          <cell r="IZ39">
            <v>8</v>
          </cell>
          <cell r="JA39">
            <v>8</v>
          </cell>
          <cell r="JC39">
            <v>2</v>
          </cell>
          <cell r="JD39">
            <v>2</v>
          </cell>
          <cell r="JE39">
            <v>2</v>
          </cell>
          <cell r="JF39">
            <v>2</v>
          </cell>
          <cell r="JG39">
            <v>1</v>
          </cell>
          <cell r="JH39">
            <v>1</v>
          </cell>
          <cell r="JI39">
            <v>1</v>
          </cell>
          <cell r="JJ39">
            <v>1</v>
          </cell>
          <cell r="JK39">
            <v>1</v>
          </cell>
          <cell r="JL39">
            <v>1</v>
          </cell>
          <cell r="JM39">
            <v>6</v>
          </cell>
          <cell r="JN39">
            <v>6</v>
          </cell>
          <cell r="JP39">
            <v>39</v>
          </cell>
          <cell r="JQ39">
            <v>44</v>
          </cell>
          <cell r="JS39">
            <v>3</v>
          </cell>
          <cell r="JT39">
            <v>4</v>
          </cell>
          <cell r="JU39">
            <v>10</v>
          </cell>
          <cell r="JV39">
            <v>12</v>
          </cell>
          <cell r="JW39">
            <v>13</v>
          </cell>
          <cell r="JX39">
            <v>16</v>
          </cell>
          <cell r="JZ39">
            <v>7</v>
          </cell>
          <cell r="KA39">
            <v>9</v>
          </cell>
          <cell r="KB39">
            <v>0</v>
          </cell>
          <cell r="KC39">
            <v>0</v>
          </cell>
          <cell r="KD39">
            <v>7</v>
          </cell>
          <cell r="KE39">
            <v>9</v>
          </cell>
          <cell r="KG39">
            <v>4</v>
          </cell>
          <cell r="KH39">
            <v>5</v>
          </cell>
          <cell r="KI39">
            <v>0</v>
          </cell>
          <cell r="KJ39">
            <v>0</v>
          </cell>
          <cell r="KK39">
            <v>4</v>
          </cell>
          <cell r="KL39">
            <v>5</v>
          </cell>
          <cell r="KN39">
            <v>3</v>
          </cell>
          <cell r="KO39">
            <v>4</v>
          </cell>
          <cell r="KP39">
            <v>3</v>
          </cell>
          <cell r="KQ39">
            <v>4</v>
          </cell>
          <cell r="KR39" t="str">
            <v/>
          </cell>
          <cell r="KS39">
            <v>4</v>
          </cell>
          <cell r="KT39">
            <v>5</v>
          </cell>
          <cell r="KU39">
            <v>4</v>
          </cell>
          <cell r="KV39">
            <v>5</v>
          </cell>
          <cell r="KW39" t="str">
            <v/>
          </cell>
          <cell r="KX39">
            <v>1</v>
          </cell>
          <cell r="KY39">
            <v>1</v>
          </cell>
          <cell r="KZ39">
            <v>0</v>
          </cell>
          <cell r="LA39">
            <v>0</v>
          </cell>
          <cell r="LB39">
            <v>1</v>
          </cell>
          <cell r="LC39">
            <v>1</v>
          </cell>
          <cell r="LD39" t="str">
            <v/>
          </cell>
          <cell r="LE39">
            <v>2</v>
          </cell>
          <cell r="LF39">
            <v>3</v>
          </cell>
          <cell r="LG39">
            <v>2</v>
          </cell>
          <cell r="LH39">
            <v>3</v>
          </cell>
          <cell r="LI39" t="str">
            <v/>
          </cell>
          <cell r="LJ39">
            <v>2</v>
          </cell>
          <cell r="LK39">
            <v>2</v>
          </cell>
          <cell r="LL39">
            <v>0</v>
          </cell>
          <cell r="LM39">
            <v>0</v>
          </cell>
          <cell r="LN39">
            <v>2</v>
          </cell>
          <cell r="LO39">
            <v>2</v>
          </cell>
          <cell r="LP39" t="str">
            <v/>
          </cell>
          <cell r="LQ39">
            <v>2</v>
          </cell>
          <cell r="LR39">
            <v>3</v>
          </cell>
          <cell r="LS39">
            <v>2</v>
          </cell>
          <cell r="LT39">
            <v>3</v>
          </cell>
          <cell r="LU39" t="str">
            <v/>
          </cell>
          <cell r="LV39">
            <v>1</v>
          </cell>
          <cell r="LW39">
            <v>1</v>
          </cell>
          <cell r="LX39">
            <v>2</v>
          </cell>
          <cell r="LY39">
            <v>2</v>
          </cell>
          <cell r="LZ39">
            <v>3</v>
          </cell>
          <cell r="MA39">
            <v>3</v>
          </cell>
          <cell r="MB39" t="str">
            <v/>
          </cell>
          <cell r="MC39">
            <v>4</v>
          </cell>
          <cell r="MD39">
            <v>5</v>
          </cell>
          <cell r="ME39">
            <v>4</v>
          </cell>
          <cell r="MF39">
            <v>5</v>
          </cell>
          <cell r="MG39" t="str">
            <v/>
          </cell>
          <cell r="MH39">
            <v>2</v>
          </cell>
          <cell r="MI39">
            <v>3</v>
          </cell>
          <cell r="MJ39">
            <v>2</v>
          </cell>
          <cell r="MK39">
            <v>3</v>
          </cell>
          <cell r="MM39">
            <v>2</v>
          </cell>
          <cell r="MN39">
            <v>2</v>
          </cell>
          <cell r="MO39">
            <v>2</v>
          </cell>
          <cell r="MP39">
            <v>2</v>
          </cell>
          <cell r="MQ39">
            <v>3</v>
          </cell>
          <cell r="MR39">
            <v>4</v>
          </cell>
          <cell r="MS39">
            <v>7</v>
          </cell>
          <cell r="MT39">
            <v>8</v>
          </cell>
          <cell r="MU39" t="str">
            <v/>
          </cell>
          <cell r="MV39">
            <v>9</v>
          </cell>
          <cell r="MW39">
            <v>11</v>
          </cell>
          <cell r="MX39">
            <v>3</v>
          </cell>
          <cell r="MY39">
            <v>4</v>
          </cell>
          <cell r="MZ39">
            <v>1</v>
          </cell>
          <cell r="NA39">
            <v>1</v>
          </cell>
          <cell r="NB39">
            <v>13</v>
          </cell>
          <cell r="NC39">
            <v>16</v>
          </cell>
          <cell r="ND39" t="str">
            <v/>
          </cell>
          <cell r="NE39">
            <v>2</v>
          </cell>
          <cell r="NF39">
            <v>3</v>
          </cell>
          <cell r="NG39">
            <v>4</v>
          </cell>
          <cell r="NH39">
            <v>5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6</v>
          </cell>
          <cell r="NN39">
            <v>8</v>
          </cell>
          <cell r="NO39" t="str">
            <v/>
          </cell>
          <cell r="NP39">
            <v>1</v>
          </cell>
          <cell r="NQ39">
            <v>1</v>
          </cell>
          <cell r="NR39">
            <v>18</v>
          </cell>
          <cell r="NS39">
            <v>23</v>
          </cell>
          <cell r="NT39">
            <v>0</v>
          </cell>
          <cell r="NU39">
            <v>0</v>
          </cell>
          <cell r="NV39">
            <v>19</v>
          </cell>
          <cell r="NW39">
            <v>24</v>
          </cell>
          <cell r="NX39" t="str">
            <v/>
          </cell>
          <cell r="NY39">
            <v>1</v>
          </cell>
          <cell r="NZ39">
            <v>1</v>
          </cell>
          <cell r="OA39">
            <v>9</v>
          </cell>
          <cell r="OB39">
            <v>11</v>
          </cell>
          <cell r="OC39">
            <v>2</v>
          </cell>
          <cell r="OD39">
            <v>3</v>
          </cell>
          <cell r="OE39">
            <v>0</v>
          </cell>
          <cell r="OF39">
            <v>0</v>
          </cell>
          <cell r="OG39">
            <v>1</v>
          </cell>
          <cell r="OH39">
            <v>1</v>
          </cell>
          <cell r="OI39">
            <v>13</v>
          </cell>
          <cell r="OJ39">
            <v>16</v>
          </cell>
          <cell r="OK39" t="str">
            <v/>
          </cell>
          <cell r="OL39">
            <v>2</v>
          </cell>
          <cell r="OM39">
            <v>3</v>
          </cell>
          <cell r="ON39">
            <v>2</v>
          </cell>
          <cell r="OO39">
            <v>3</v>
          </cell>
          <cell r="OP39" t="str">
            <v/>
          </cell>
          <cell r="OQ39">
            <v>18.400000000000002</v>
          </cell>
          <cell r="OR39">
            <v>23</v>
          </cell>
          <cell r="OS39">
            <v>14</v>
          </cell>
          <cell r="OT39">
            <v>18</v>
          </cell>
          <cell r="OU39">
            <v>32.400000000000006</v>
          </cell>
          <cell r="OV39">
            <v>41</v>
          </cell>
          <cell r="OW39" t="str">
            <v/>
          </cell>
          <cell r="OX39">
            <v>139.4</v>
          </cell>
          <cell r="OY39">
            <v>175</v>
          </cell>
          <cell r="PA39">
            <v>18</v>
          </cell>
          <cell r="PB39">
            <v>22</v>
          </cell>
          <cell r="PC39">
            <v>18</v>
          </cell>
          <cell r="PD39">
            <v>22</v>
          </cell>
          <cell r="PE39" t="str">
            <v/>
          </cell>
          <cell r="PF39">
            <v>14</v>
          </cell>
          <cell r="PG39">
            <v>18</v>
          </cell>
          <cell r="PH39">
            <v>14</v>
          </cell>
          <cell r="PI39">
            <v>18</v>
          </cell>
          <cell r="PK39">
            <v>21</v>
          </cell>
          <cell r="PL39">
            <v>26</v>
          </cell>
          <cell r="PM39">
            <v>21</v>
          </cell>
          <cell r="PN39">
            <v>26</v>
          </cell>
          <cell r="PP39">
            <v>10</v>
          </cell>
          <cell r="PQ39">
            <v>12</v>
          </cell>
          <cell r="PR39">
            <v>10</v>
          </cell>
          <cell r="PS39">
            <v>12</v>
          </cell>
          <cell r="PU39">
            <v>15</v>
          </cell>
          <cell r="PV39">
            <v>19</v>
          </cell>
          <cell r="PW39">
            <v>15</v>
          </cell>
          <cell r="PX39">
            <v>19</v>
          </cell>
          <cell r="PZ39">
            <v>10</v>
          </cell>
          <cell r="QA39">
            <v>12</v>
          </cell>
          <cell r="QB39">
            <v>10</v>
          </cell>
          <cell r="QC39">
            <v>12</v>
          </cell>
          <cell r="QE39">
            <v>42</v>
          </cell>
          <cell r="QF39">
            <v>52</v>
          </cell>
          <cell r="QG39">
            <v>42</v>
          </cell>
          <cell r="QH39">
            <v>52</v>
          </cell>
          <cell r="QJ39">
            <v>19</v>
          </cell>
          <cell r="QK39">
            <v>24</v>
          </cell>
          <cell r="QL39">
            <v>19</v>
          </cell>
          <cell r="QM39">
            <v>24</v>
          </cell>
          <cell r="QO39">
            <v>13</v>
          </cell>
          <cell r="QP39">
            <v>16</v>
          </cell>
          <cell r="QQ39">
            <v>13</v>
          </cell>
          <cell r="QR39">
            <v>16</v>
          </cell>
          <cell r="QT39">
            <v>1</v>
          </cell>
          <cell r="QU39">
            <v>1</v>
          </cell>
          <cell r="QV39">
            <v>1</v>
          </cell>
          <cell r="QW39">
            <v>1</v>
          </cell>
          <cell r="QY39">
            <v>14</v>
          </cell>
          <cell r="QZ39">
            <v>18</v>
          </cell>
          <cell r="RA39">
            <v>14</v>
          </cell>
          <cell r="RB39">
            <v>18</v>
          </cell>
          <cell r="RD39">
            <v>11</v>
          </cell>
          <cell r="RE39">
            <v>14</v>
          </cell>
          <cell r="RF39">
            <v>11</v>
          </cell>
          <cell r="RG39">
            <v>14</v>
          </cell>
          <cell r="RI39">
            <v>6</v>
          </cell>
          <cell r="RJ39">
            <v>8</v>
          </cell>
          <cell r="RK39">
            <v>6</v>
          </cell>
          <cell r="RL39">
            <v>8</v>
          </cell>
          <cell r="RN39">
            <v>1</v>
          </cell>
          <cell r="RO39">
            <v>1</v>
          </cell>
          <cell r="RP39">
            <v>1</v>
          </cell>
          <cell r="RQ39">
            <v>1</v>
          </cell>
          <cell r="RS39">
            <v>10</v>
          </cell>
          <cell r="RT39">
            <v>12</v>
          </cell>
          <cell r="RU39">
            <v>10</v>
          </cell>
          <cell r="RV39">
            <v>12</v>
          </cell>
          <cell r="RX39">
            <v>2</v>
          </cell>
          <cell r="RY39">
            <v>3</v>
          </cell>
          <cell r="RZ39">
            <v>2</v>
          </cell>
          <cell r="SA39">
            <v>3</v>
          </cell>
          <cell r="SC39">
            <v>207</v>
          </cell>
          <cell r="SD39">
            <v>258</v>
          </cell>
          <cell r="SF39">
            <v>506.4</v>
          </cell>
          <cell r="SG39">
            <v>625</v>
          </cell>
          <cell r="SI39">
            <v>52</v>
          </cell>
          <cell r="SJ39">
            <v>65</v>
          </cell>
          <cell r="SL39">
            <v>9</v>
          </cell>
          <cell r="SM39">
            <v>11</v>
          </cell>
          <cell r="SO39">
            <v>4</v>
          </cell>
          <cell r="SP39">
            <v>5</v>
          </cell>
          <cell r="SR39">
            <v>1</v>
          </cell>
          <cell r="SS39">
            <v>1</v>
          </cell>
          <cell r="SU39">
            <v>20.400000000000002</v>
          </cell>
          <cell r="SV39">
            <v>25</v>
          </cell>
          <cell r="SX39">
            <v>14</v>
          </cell>
          <cell r="SY39">
            <v>18</v>
          </cell>
          <cell r="TA39">
            <v>227</v>
          </cell>
          <cell r="TB39">
            <v>279</v>
          </cell>
          <cell r="TD39">
            <v>20</v>
          </cell>
          <cell r="TE39">
            <v>24</v>
          </cell>
          <cell r="TG39">
            <v>3</v>
          </cell>
          <cell r="TH39">
            <v>4</v>
          </cell>
          <cell r="TJ39">
            <v>18</v>
          </cell>
          <cell r="TK39">
            <v>23</v>
          </cell>
          <cell r="TM39">
            <v>0</v>
          </cell>
          <cell r="TN39">
            <v>0</v>
          </cell>
          <cell r="TP39">
            <v>2</v>
          </cell>
          <cell r="TQ39">
            <v>2</v>
          </cell>
          <cell r="TS39">
            <v>9</v>
          </cell>
          <cell r="TT39">
            <v>11</v>
          </cell>
          <cell r="TV39">
            <v>2</v>
          </cell>
          <cell r="TW39">
            <v>3</v>
          </cell>
          <cell r="TY39">
            <v>0</v>
          </cell>
          <cell r="TZ39">
            <v>0</v>
          </cell>
          <cell r="UB39">
            <v>1</v>
          </cell>
          <cell r="UC39">
            <v>1</v>
          </cell>
          <cell r="UE39">
            <v>4</v>
          </cell>
          <cell r="UF39">
            <v>5</v>
          </cell>
          <cell r="UH39">
            <v>0</v>
          </cell>
          <cell r="UI39">
            <v>0</v>
          </cell>
          <cell r="UK39">
            <v>0</v>
          </cell>
          <cell r="UL39">
            <v>0</v>
          </cell>
          <cell r="UN39">
            <v>0</v>
          </cell>
          <cell r="UO39">
            <v>0</v>
          </cell>
          <cell r="UQ39">
            <v>3</v>
          </cell>
          <cell r="UR39">
            <v>4</v>
          </cell>
          <cell r="UT39">
            <v>0</v>
          </cell>
          <cell r="UU39">
            <v>0</v>
          </cell>
          <cell r="UW39">
            <v>0</v>
          </cell>
          <cell r="UX39">
            <v>0</v>
          </cell>
          <cell r="UZ39">
            <v>2</v>
          </cell>
          <cell r="VA39">
            <v>2</v>
          </cell>
          <cell r="VC39">
            <v>8</v>
          </cell>
          <cell r="VD39">
            <v>10</v>
          </cell>
          <cell r="VF39">
            <v>10</v>
          </cell>
          <cell r="VG39">
            <v>12</v>
          </cell>
          <cell r="VI39">
            <v>2</v>
          </cell>
          <cell r="VJ39">
            <v>3</v>
          </cell>
          <cell r="VL39">
            <v>2</v>
          </cell>
          <cell r="VM39">
            <v>3</v>
          </cell>
          <cell r="VO39">
            <v>413.4</v>
          </cell>
          <cell r="VP39">
            <v>511</v>
          </cell>
          <cell r="VR39">
            <v>20</v>
          </cell>
          <cell r="VS39">
            <v>25</v>
          </cell>
          <cell r="VU39">
            <v>5</v>
          </cell>
          <cell r="VV39">
            <v>6</v>
          </cell>
          <cell r="VX39">
            <v>15</v>
          </cell>
          <cell r="VY39">
            <v>20</v>
          </cell>
          <cell r="WA39">
            <v>11</v>
          </cell>
          <cell r="WB39">
            <v>14</v>
          </cell>
          <cell r="WD39">
            <v>18</v>
          </cell>
          <cell r="WE39">
            <v>22</v>
          </cell>
          <cell r="WG39">
            <v>3</v>
          </cell>
          <cell r="WH39">
            <v>3</v>
          </cell>
          <cell r="WJ39">
            <v>3</v>
          </cell>
          <cell r="WK39">
            <v>3</v>
          </cell>
          <cell r="WM39">
            <v>2</v>
          </cell>
          <cell r="WN39">
            <v>2</v>
          </cell>
          <cell r="WP39">
            <v>3</v>
          </cell>
          <cell r="WQ39">
            <v>3</v>
          </cell>
          <cell r="WS39">
            <v>6</v>
          </cell>
          <cell r="WT39">
            <v>7</v>
          </cell>
          <cell r="WV39">
            <v>7</v>
          </cell>
          <cell r="WW39">
            <v>9</v>
          </cell>
          <cell r="WY39">
            <v>93</v>
          </cell>
          <cell r="WZ39">
            <v>114</v>
          </cell>
          <cell r="XB39">
            <v>506.4</v>
          </cell>
          <cell r="XC39">
            <v>625</v>
          </cell>
          <cell r="XE39">
            <v>0</v>
          </cell>
          <cell r="XF39">
            <v>0</v>
          </cell>
          <cell r="XG39">
            <v>12</v>
          </cell>
          <cell r="XH39">
            <v>15</v>
          </cell>
          <cell r="XI39">
            <v>1</v>
          </cell>
          <cell r="XJ39">
            <v>1</v>
          </cell>
          <cell r="XK39">
            <v>4</v>
          </cell>
          <cell r="XL39">
            <v>6</v>
          </cell>
          <cell r="XM39">
            <v>11</v>
          </cell>
          <cell r="XN39">
            <v>14</v>
          </cell>
          <cell r="XO39">
            <v>16</v>
          </cell>
          <cell r="XP39">
            <v>20</v>
          </cell>
          <cell r="XQ39">
            <v>2</v>
          </cell>
          <cell r="XR39">
            <v>2</v>
          </cell>
          <cell r="XT39">
            <v>42</v>
          </cell>
          <cell r="XU39">
            <v>53</v>
          </cell>
        </row>
        <row r="40">
          <cell r="B40" t="str">
            <v>รพท.สมเด็จพระพุทธเลิศหล้า</v>
          </cell>
          <cell r="C40">
            <v>5</v>
          </cell>
          <cell r="D40" t="str">
            <v>สมุทรสงคราม</v>
          </cell>
          <cell r="E40">
            <v>10735</v>
          </cell>
          <cell r="F40" t="str">
            <v>s</v>
          </cell>
          <cell r="G40" t="str">
            <v>รพ.ระดับ S เตียง &lt; 400</v>
          </cell>
          <cell r="H40">
            <v>260</v>
          </cell>
          <cell r="I40">
            <v>247</v>
          </cell>
          <cell r="J40">
            <v>311966</v>
          </cell>
          <cell r="K40">
            <v>104477</v>
          </cell>
          <cell r="L40">
            <v>0</v>
          </cell>
          <cell r="M40">
            <v>32886</v>
          </cell>
          <cell r="N40">
            <v>71591</v>
          </cell>
          <cell r="O40">
            <v>2</v>
          </cell>
          <cell r="P40">
            <v>3</v>
          </cell>
          <cell r="Q40">
            <v>1</v>
          </cell>
          <cell r="R40">
            <v>1</v>
          </cell>
          <cell r="S40">
            <v>10</v>
          </cell>
          <cell r="T40">
            <v>13</v>
          </cell>
          <cell r="U40">
            <v>2</v>
          </cell>
          <cell r="V40">
            <v>2</v>
          </cell>
          <cell r="W40">
            <v>1</v>
          </cell>
          <cell r="X40">
            <v>1</v>
          </cell>
          <cell r="Y40">
            <v>2</v>
          </cell>
          <cell r="Z40">
            <v>2</v>
          </cell>
          <cell r="AA40">
            <v>2</v>
          </cell>
          <cell r="AB40">
            <v>3</v>
          </cell>
          <cell r="AC40">
            <v>20</v>
          </cell>
          <cell r="AD40">
            <v>25</v>
          </cell>
          <cell r="AF40">
            <v>3</v>
          </cell>
          <cell r="AG40">
            <v>4</v>
          </cell>
          <cell r="AH40">
            <v>8</v>
          </cell>
          <cell r="AI40">
            <v>10</v>
          </cell>
          <cell r="AJ40">
            <v>11</v>
          </cell>
          <cell r="AK40">
            <v>14</v>
          </cell>
          <cell r="AM40">
            <v>2</v>
          </cell>
          <cell r="AN40">
            <v>2</v>
          </cell>
          <cell r="AO40">
            <v>14</v>
          </cell>
          <cell r="AP40">
            <v>18</v>
          </cell>
          <cell r="AQ40">
            <v>1</v>
          </cell>
          <cell r="AR40">
            <v>1</v>
          </cell>
          <cell r="AS40">
            <v>17</v>
          </cell>
          <cell r="AT40">
            <v>21</v>
          </cell>
          <cell r="AV40">
            <v>3</v>
          </cell>
          <cell r="AW40">
            <v>4</v>
          </cell>
          <cell r="AX40">
            <v>2</v>
          </cell>
          <cell r="AY40">
            <v>2</v>
          </cell>
          <cell r="AZ40">
            <v>5</v>
          </cell>
          <cell r="BA40">
            <v>6</v>
          </cell>
          <cell r="BC40">
            <v>2</v>
          </cell>
          <cell r="BD40">
            <v>3</v>
          </cell>
          <cell r="BE40">
            <v>7</v>
          </cell>
          <cell r="BF40">
            <v>9</v>
          </cell>
          <cell r="BG40">
            <v>9</v>
          </cell>
          <cell r="BH40">
            <v>12</v>
          </cell>
          <cell r="BJ40">
            <v>2</v>
          </cell>
          <cell r="BK40">
            <v>3</v>
          </cell>
          <cell r="BL40">
            <v>4</v>
          </cell>
          <cell r="BM40">
            <v>5</v>
          </cell>
          <cell r="BN40">
            <v>6</v>
          </cell>
          <cell r="BO40">
            <v>8</v>
          </cell>
          <cell r="BQ40">
            <v>68</v>
          </cell>
          <cell r="BR40">
            <v>86</v>
          </cell>
          <cell r="BT40">
            <v>1</v>
          </cell>
          <cell r="BU40">
            <v>1</v>
          </cell>
          <cell r="BV40">
            <v>1</v>
          </cell>
          <cell r="BW40">
            <v>1</v>
          </cell>
          <cell r="BX40" t="str">
            <v/>
          </cell>
          <cell r="BY40">
            <v>1</v>
          </cell>
          <cell r="BZ40">
            <v>1</v>
          </cell>
          <cell r="CA40">
            <v>1</v>
          </cell>
          <cell r="CB40">
            <v>1</v>
          </cell>
          <cell r="CC40">
            <v>0</v>
          </cell>
          <cell r="CD40">
            <v>0</v>
          </cell>
          <cell r="CE40">
            <v>3</v>
          </cell>
          <cell r="CF40">
            <v>4</v>
          </cell>
          <cell r="CG40">
            <v>5</v>
          </cell>
          <cell r="CH40">
            <v>6</v>
          </cell>
          <cell r="CJ40">
            <v>9</v>
          </cell>
          <cell r="CK40">
            <v>11</v>
          </cell>
          <cell r="CL40">
            <v>3</v>
          </cell>
          <cell r="CM40">
            <v>4</v>
          </cell>
          <cell r="CN40">
            <v>5</v>
          </cell>
          <cell r="CO40">
            <v>6</v>
          </cell>
          <cell r="CP40">
            <v>1</v>
          </cell>
          <cell r="CQ40">
            <v>1</v>
          </cell>
          <cell r="CR40">
            <v>3</v>
          </cell>
          <cell r="CS40">
            <v>4</v>
          </cell>
          <cell r="CT40">
            <v>0</v>
          </cell>
          <cell r="CU40">
            <v>0</v>
          </cell>
          <cell r="CV40">
            <v>1</v>
          </cell>
          <cell r="CW40">
            <v>1</v>
          </cell>
          <cell r="CX40">
            <v>22</v>
          </cell>
          <cell r="CY40">
            <v>27</v>
          </cell>
          <cell r="DA40">
            <v>1</v>
          </cell>
          <cell r="DB40">
            <v>1</v>
          </cell>
          <cell r="DC40">
            <v>2</v>
          </cell>
          <cell r="DD40">
            <v>2</v>
          </cell>
          <cell r="DE40">
            <v>3</v>
          </cell>
          <cell r="DF40">
            <v>3</v>
          </cell>
          <cell r="DH40">
            <v>1</v>
          </cell>
          <cell r="DI40">
            <v>1</v>
          </cell>
          <cell r="DJ40">
            <v>2</v>
          </cell>
          <cell r="DK40">
            <v>2</v>
          </cell>
          <cell r="DL40">
            <v>3</v>
          </cell>
          <cell r="DM40">
            <v>3</v>
          </cell>
          <cell r="DO40">
            <v>1</v>
          </cell>
          <cell r="DP40">
            <v>1</v>
          </cell>
          <cell r="DQ40">
            <v>2</v>
          </cell>
          <cell r="DR40">
            <v>2</v>
          </cell>
          <cell r="DS40">
            <v>3</v>
          </cell>
          <cell r="DT40">
            <v>3</v>
          </cell>
          <cell r="DV40">
            <v>1</v>
          </cell>
          <cell r="DW40">
            <v>1</v>
          </cell>
          <cell r="DX40">
            <v>1</v>
          </cell>
          <cell r="DY40">
            <v>1</v>
          </cell>
          <cell r="DZ40">
            <v>2</v>
          </cell>
          <cell r="EA40">
            <v>2</v>
          </cell>
          <cell r="EC40">
            <v>33</v>
          </cell>
          <cell r="ED40">
            <v>38</v>
          </cell>
          <cell r="EF40">
            <v>2</v>
          </cell>
          <cell r="EG40">
            <v>3</v>
          </cell>
          <cell r="EH40">
            <v>2</v>
          </cell>
          <cell r="EI40">
            <v>3</v>
          </cell>
          <cell r="EK40">
            <v>1</v>
          </cell>
          <cell r="EL40">
            <v>1</v>
          </cell>
          <cell r="EM40">
            <v>1</v>
          </cell>
          <cell r="EN40">
            <v>1</v>
          </cell>
          <cell r="EO40">
            <v>2</v>
          </cell>
          <cell r="EP40">
            <v>2</v>
          </cell>
          <cell r="ER40">
            <v>1</v>
          </cell>
          <cell r="ES40">
            <v>1</v>
          </cell>
          <cell r="ET40">
            <v>1</v>
          </cell>
          <cell r="EU40">
            <v>1</v>
          </cell>
          <cell r="EV40">
            <v>2</v>
          </cell>
          <cell r="EW40">
            <v>2</v>
          </cell>
          <cell r="EY40">
            <v>1</v>
          </cell>
          <cell r="EZ40">
            <v>1</v>
          </cell>
          <cell r="FA40">
            <v>1</v>
          </cell>
          <cell r="FB40">
            <v>1</v>
          </cell>
          <cell r="FC40">
            <v>2</v>
          </cell>
          <cell r="FD40">
            <v>2</v>
          </cell>
          <cell r="FE40">
            <v>4</v>
          </cell>
          <cell r="FF40">
            <v>4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O40">
            <v>1</v>
          </cell>
          <cell r="FP40">
            <v>1</v>
          </cell>
          <cell r="FQ40">
            <v>1</v>
          </cell>
          <cell r="FR40">
            <v>1</v>
          </cell>
          <cell r="FS40">
            <v>2</v>
          </cell>
          <cell r="FT40">
            <v>2</v>
          </cell>
          <cell r="FV40">
            <v>0</v>
          </cell>
          <cell r="FW40">
            <v>0</v>
          </cell>
          <cell r="FX40">
            <v>1</v>
          </cell>
          <cell r="FY40">
            <v>1</v>
          </cell>
          <cell r="FZ40">
            <v>2</v>
          </cell>
          <cell r="GA40">
            <v>3</v>
          </cell>
          <cell r="GB40">
            <v>3</v>
          </cell>
          <cell r="GC40">
            <v>4</v>
          </cell>
          <cell r="GE40">
            <v>13</v>
          </cell>
          <cell r="GF40">
            <v>14</v>
          </cell>
          <cell r="GH40">
            <v>1</v>
          </cell>
          <cell r="GI40">
            <v>1</v>
          </cell>
          <cell r="GJ40">
            <v>1</v>
          </cell>
          <cell r="GK40">
            <v>1</v>
          </cell>
          <cell r="GM40">
            <v>1</v>
          </cell>
          <cell r="GN40">
            <v>1</v>
          </cell>
          <cell r="GO40">
            <v>1</v>
          </cell>
          <cell r="GP40">
            <v>1</v>
          </cell>
          <cell r="GR40">
            <v>1</v>
          </cell>
          <cell r="GS40">
            <v>1</v>
          </cell>
          <cell r="GT40">
            <v>1</v>
          </cell>
          <cell r="GU40">
            <v>1</v>
          </cell>
          <cell r="GW40">
            <v>1</v>
          </cell>
          <cell r="GX40">
            <v>1</v>
          </cell>
          <cell r="GY40">
            <v>1</v>
          </cell>
          <cell r="GZ40">
            <v>1</v>
          </cell>
          <cell r="HB40">
            <v>4</v>
          </cell>
          <cell r="HC40">
            <v>4</v>
          </cell>
          <cell r="HD40">
            <v>58</v>
          </cell>
          <cell r="HE40">
            <v>66</v>
          </cell>
          <cell r="HG40">
            <v>6</v>
          </cell>
          <cell r="HH40">
            <v>7</v>
          </cell>
          <cell r="HI40">
            <v>1</v>
          </cell>
          <cell r="HJ40">
            <v>1</v>
          </cell>
          <cell r="HK40">
            <v>5</v>
          </cell>
          <cell r="HL40">
            <v>7</v>
          </cell>
          <cell r="HM40">
            <v>1</v>
          </cell>
          <cell r="HN40">
            <v>1</v>
          </cell>
          <cell r="HO40">
            <v>13</v>
          </cell>
          <cell r="HP40">
            <v>16</v>
          </cell>
          <cell r="HR40">
            <v>1</v>
          </cell>
          <cell r="HS40">
            <v>1</v>
          </cell>
          <cell r="HT40">
            <v>2</v>
          </cell>
          <cell r="HU40">
            <v>2</v>
          </cell>
          <cell r="HV40">
            <v>3</v>
          </cell>
          <cell r="HW40">
            <v>4</v>
          </cell>
          <cell r="HX40">
            <v>2</v>
          </cell>
          <cell r="HY40">
            <v>3</v>
          </cell>
          <cell r="HZ40">
            <v>8</v>
          </cell>
          <cell r="IA40">
            <v>10</v>
          </cell>
          <cell r="IC40">
            <v>1</v>
          </cell>
          <cell r="ID40">
            <v>1</v>
          </cell>
          <cell r="IE40">
            <v>1</v>
          </cell>
          <cell r="IF40">
            <v>1</v>
          </cell>
          <cell r="IG40">
            <v>2</v>
          </cell>
          <cell r="IH40">
            <v>2</v>
          </cell>
          <cell r="II40">
            <v>4</v>
          </cell>
          <cell r="IJ40">
            <v>4</v>
          </cell>
          <cell r="IL40">
            <v>1</v>
          </cell>
          <cell r="IM40">
            <v>1</v>
          </cell>
          <cell r="IN40">
            <v>1</v>
          </cell>
          <cell r="IO40">
            <v>1</v>
          </cell>
          <cell r="IP40">
            <v>4</v>
          </cell>
          <cell r="IQ40">
            <v>5</v>
          </cell>
          <cell r="IR40">
            <v>2</v>
          </cell>
          <cell r="IS40">
            <v>2</v>
          </cell>
          <cell r="IT40">
            <v>0</v>
          </cell>
          <cell r="IU40">
            <v>0</v>
          </cell>
          <cell r="IV40">
            <v>1</v>
          </cell>
          <cell r="IW40">
            <v>1</v>
          </cell>
          <cell r="IX40">
            <v>1</v>
          </cell>
          <cell r="IY40">
            <v>1</v>
          </cell>
          <cell r="IZ40">
            <v>10</v>
          </cell>
          <cell r="JA40">
            <v>11</v>
          </cell>
          <cell r="JC40">
            <v>1</v>
          </cell>
          <cell r="JD40">
            <v>1</v>
          </cell>
          <cell r="JE40">
            <v>2</v>
          </cell>
          <cell r="JF40">
            <v>2</v>
          </cell>
          <cell r="JG40">
            <v>1</v>
          </cell>
          <cell r="JH40">
            <v>1</v>
          </cell>
          <cell r="JI40">
            <v>1</v>
          </cell>
          <cell r="JJ40">
            <v>1</v>
          </cell>
          <cell r="JK40">
            <v>1</v>
          </cell>
          <cell r="JL40">
            <v>1</v>
          </cell>
          <cell r="JM40">
            <v>5</v>
          </cell>
          <cell r="JN40">
            <v>5</v>
          </cell>
          <cell r="JP40">
            <v>40</v>
          </cell>
          <cell r="JQ40">
            <v>46</v>
          </cell>
          <cell r="JS40">
            <v>4</v>
          </cell>
          <cell r="JT40">
            <v>5</v>
          </cell>
          <cell r="JU40">
            <v>10</v>
          </cell>
          <cell r="JV40">
            <v>12</v>
          </cell>
          <cell r="JW40">
            <v>14</v>
          </cell>
          <cell r="JX40">
            <v>17</v>
          </cell>
          <cell r="JZ40">
            <v>6</v>
          </cell>
          <cell r="KA40">
            <v>8</v>
          </cell>
          <cell r="KB40">
            <v>0</v>
          </cell>
          <cell r="KC40">
            <v>0</v>
          </cell>
          <cell r="KD40">
            <v>6</v>
          </cell>
          <cell r="KE40">
            <v>8</v>
          </cell>
          <cell r="KG40">
            <v>6</v>
          </cell>
          <cell r="KH40">
            <v>8</v>
          </cell>
          <cell r="KI40">
            <v>0</v>
          </cell>
          <cell r="KJ40">
            <v>0</v>
          </cell>
          <cell r="KK40">
            <v>6</v>
          </cell>
          <cell r="KL40">
            <v>8</v>
          </cell>
          <cell r="KM40" t="str">
            <v/>
          </cell>
          <cell r="KN40">
            <v>5</v>
          </cell>
          <cell r="KO40">
            <v>6</v>
          </cell>
          <cell r="KP40">
            <v>5</v>
          </cell>
          <cell r="KQ40">
            <v>6</v>
          </cell>
          <cell r="KR40" t="str">
            <v/>
          </cell>
          <cell r="KS40">
            <v>5</v>
          </cell>
          <cell r="KT40">
            <v>6</v>
          </cell>
          <cell r="KU40">
            <v>5</v>
          </cell>
          <cell r="KV40">
            <v>6</v>
          </cell>
          <cell r="KW40" t="str">
            <v/>
          </cell>
          <cell r="KX40">
            <v>1</v>
          </cell>
          <cell r="KY40">
            <v>1</v>
          </cell>
          <cell r="KZ40">
            <v>1</v>
          </cell>
          <cell r="LA40">
            <v>1</v>
          </cell>
          <cell r="LB40">
            <v>2</v>
          </cell>
          <cell r="LC40">
            <v>2</v>
          </cell>
          <cell r="LD40" t="str">
            <v/>
          </cell>
          <cell r="LE40">
            <v>2</v>
          </cell>
          <cell r="LF40">
            <v>3</v>
          </cell>
          <cell r="LG40">
            <v>2</v>
          </cell>
          <cell r="LH40">
            <v>3</v>
          </cell>
          <cell r="LI40" t="str">
            <v/>
          </cell>
          <cell r="LJ40">
            <v>2</v>
          </cell>
          <cell r="LK40">
            <v>2</v>
          </cell>
          <cell r="LL40">
            <v>2</v>
          </cell>
          <cell r="LM40">
            <v>2</v>
          </cell>
          <cell r="LN40">
            <v>4</v>
          </cell>
          <cell r="LO40">
            <v>4</v>
          </cell>
          <cell r="LP40" t="str">
            <v/>
          </cell>
          <cell r="LQ40">
            <v>2</v>
          </cell>
          <cell r="LR40">
            <v>3</v>
          </cell>
          <cell r="LS40">
            <v>2</v>
          </cell>
          <cell r="LT40">
            <v>3</v>
          </cell>
          <cell r="LU40" t="str">
            <v/>
          </cell>
          <cell r="LV40">
            <v>1</v>
          </cell>
          <cell r="LW40">
            <v>1</v>
          </cell>
          <cell r="LX40">
            <v>5</v>
          </cell>
          <cell r="LY40">
            <v>6</v>
          </cell>
          <cell r="LZ40">
            <v>6</v>
          </cell>
          <cell r="MA40">
            <v>7</v>
          </cell>
          <cell r="MB40" t="str">
            <v/>
          </cell>
          <cell r="MC40">
            <v>5</v>
          </cell>
          <cell r="MD40">
            <v>6</v>
          </cell>
          <cell r="ME40">
            <v>5</v>
          </cell>
          <cell r="MF40">
            <v>6</v>
          </cell>
          <cell r="MG40" t="str">
            <v/>
          </cell>
          <cell r="MH40">
            <v>3</v>
          </cell>
          <cell r="MI40">
            <v>4</v>
          </cell>
          <cell r="MJ40">
            <v>3</v>
          </cell>
          <cell r="MK40">
            <v>4</v>
          </cell>
          <cell r="MM40">
            <v>2</v>
          </cell>
          <cell r="MN40">
            <v>3</v>
          </cell>
          <cell r="MO40">
            <v>2</v>
          </cell>
          <cell r="MP40">
            <v>3</v>
          </cell>
          <cell r="MQ40">
            <v>5</v>
          </cell>
          <cell r="MR40">
            <v>6</v>
          </cell>
          <cell r="MS40">
            <v>9</v>
          </cell>
          <cell r="MT40">
            <v>12</v>
          </cell>
          <cell r="MU40" t="str">
            <v/>
          </cell>
          <cell r="MV40">
            <v>10</v>
          </cell>
          <cell r="MW40">
            <v>13</v>
          </cell>
          <cell r="MX40">
            <v>0</v>
          </cell>
          <cell r="MY40">
            <v>0</v>
          </cell>
          <cell r="MZ40">
            <v>1</v>
          </cell>
          <cell r="NA40">
            <v>1</v>
          </cell>
          <cell r="NB40">
            <v>11</v>
          </cell>
          <cell r="NC40">
            <v>14</v>
          </cell>
          <cell r="ND40" t="str">
            <v/>
          </cell>
          <cell r="NE40">
            <v>2</v>
          </cell>
          <cell r="NF40">
            <v>3</v>
          </cell>
          <cell r="NG40">
            <v>5</v>
          </cell>
          <cell r="NH40">
            <v>6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7</v>
          </cell>
          <cell r="NN40">
            <v>9</v>
          </cell>
          <cell r="NO40" t="str">
            <v/>
          </cell>
          <cell r="NP40">
            <v>1</v>
          </cell>
          <cell r="NQ40">
            <v>1</v>
          </cell>
          <cell r="NR40">
            <v>20</v>
          </cell>
          <cell r="NS40">
            <v>25</v>
          </cell>
          <cell r="NT40">
            <v>1</v>
          </cell>
          <cell r="NU40">
            <v>1</v>
          </cell>
          <cell r="NV40">
            <v>22</v>
          </cell>
          <cell r="NW40">
            <v>27</v>
          </cell>
          <cell r="NX40" t="str">
            <v/>
          </cell>
          <cell r="NY40">
            <v>2</v>
          </cell>
          <cell r="NZ40">
            <v>2</v>
          </cell>
          <cell r="OA40">
            <v>18</v>
          </cell>
          <cell r="OB40">
            <v>22</v>
          </cell>
          <cell r="OC40">
            <v>3</v>
          </cell>
          <cell r="OD40">
            <v>4</v>
          </cell>
          <cell r="OE40">
            <v>1</v>
          </cell>
          <cell r="OF40">
            <v>1</v>
          </cell>
          <cell r="OG40">
            <v>2</v>
          </cell>
          <cell r="OH40">
            <v>2</v>
          </cell>
          <cell r="OI40">
            <v>26</v>
          </cell>
          <cell r="OJ40">
            <v>31</v>
          </cell>
          <cell r="OK40" t="str">
            <v/>
          </cell>
          <cell r="OL40">
            <v>4</v>
          </cell>
          <cell r="OM40">
            <v>5</v>
          </cell>
          <cell r="ON40">
            <v>4</v>
          </cell>
          <cell r="OO40">
            <v>5</v>
          </cell>
          <cell r="OP40" t="str">
            <v/>
          </cell>
          <cell r="OQ40">
            <v>19</v>
          </cell>
          <cell r="OR40">
            <v>24</v>
          </cell>
          <cell r="OS40">
            <v>16</v>
          </cell>
          <cell r="OT40">
            <v>20</v>
          </cell>
          <cell r="OU40">
            <v>35</v>
          </cell>
          <cell r="OV40">
            <v>44</v>
          </cell>
          <cell r="OW40" t="str">
            <v/>
          </cell>
          <cell r="OX40">
            <v>174</v>
          </cell>
          <cell r="OY40">
            <v>216</v>
          </cell>
          <cell r="PA40">
            <v>21</v>
          </cell>
          <cell r="PB40">
            <v>26</v>
          </cell>
          <cell r="PC40">
            <v>21</v>
          </cell>
          <cell r="PD40">
            <v>26</v>
          </cell>
          <cell r="PE40" t="str">
            <v/>
          </cell>
          <cell r="PF40">
            <v>16</v>
          </cell>
          <cell r="PG40">
            <v>20</v>
          </cell>
          <cell r="PH40">
            <v>16</v>
          </cell>
          <cell r="PI40">
            <v>20</v>
          </cell>
          <cell r="PK40">
            <v>24</v>
          </cell>
          <cell r="PL40">
            <v>30</v>
          </cell>
          <cell r="PM40">
            <v>24</v>
          </cell>
          <cell r="PN40">
            <v>30</v>
          </cell>
          <cell r="PP40">
            <v>10</v>
          </cell>
          <cell r="PQ40">
            <v>13</v>
          </cell>
          <cell r="PR40">
            <v>10</v>
          </cell>
          <cell r="PS40">
            <v>13</v>
          </cell>
          <cell r="PU40">
            <v>14</v>
          </cell>
          <cell r="PV40">
            <v>18</v>
          </cell>
          <cell r="PW40">
            <v>14</v>
          </cell>
          <cell r="PX40">
            <v>18</v>
          </cell>
          <cell r="PZ40">
            <v>10</v>
          </cell>
          <cell r="QA40">
            <v>13</v>
          </cell>
          <cell r="QB40">
            <v>10</v>
          </cell>
          <cell r="QC40">
            <v>13</v>
          </cell>
          <cell r="QE40">
            <v>56</v>
          </cell>
          <cell r="QF40">
            <v>70</v>
          </cell>
          <cell r="QG40">
            <v>56</v>
          </cell>
          <cell r="QH40">
            <v>70</v>
          </cell>
          <cell r="QJ40">
            <v>32</v>
          </cell>
          <cell r="QK40">
            <v>40</v>
          </cell>
          <cell r="QL40">
            <v>32</v>
          </cell>
          <cell r="QM40">
            <v>40</v>
          </cell>
          <cell r="QO40">
            <v>10</v>
          </cell>
          <cell r="QP40">
            <v>12</v>
          </cell>
          <cell r="QQ40">
            <v>10</v>
          </cell>
          <cell r="QR40">
            <v>12</v>
          </cell>
          <cell r="QT40">
            <v>2</v>
          </cell>
          <cell r="QU40">
            <v>3</v>
          </cell>
          <cell r="QV40">
            <v>2</v>
          </cell>
          <cell r="QW40">
            <v>3</v>
          </cell>
          <cell r="QY40">
            <v>15</v>
          </cell>
          <cell r="QZ40">
            <v>19</v>
          </cell>
          <cell r="RA40">
            <v>15</v>
          </cell>
          <cell r="RB40">
            <v>19</v>
          </cell>
          <cell r="RD40">
            <v>12</v>
          </cell>
          <cell r="RE40">
            <v>15</v>
          </cell>
          <cell r="RF40">
            <v>12</v>
          </cell>
          <cell r="RG40">
            <v>15</v>
          </cell>
          <cell r="RI40">
            <v>10</v>
          </cell>
          <cell r="RJ40">
            <v>12</v>
          </cell>
          <cell r="RK40">
            <v>10</v>
          </cell>
          <cell r="RL40">
            <v>12</v>
          </cell>
          <cell r="RN40">
            <v>4</v>
          </cell>
          <cell r="RO40">
            <v>5</v>
          </cell>
          <cell r="RP40">
            <v>4</v>
          </cell>
          <cell r="RQ40">
            <v>5</v>
          </cell>
          <cell r="RS40">
            <v>5</v>
          </cell>
          <cell r="RT40">
            <v>6</v>
          </cell>
          <cell r="RU40">
            <v>5</v>
          </cell>
          <cell r="RV40">
            <v>6</v>
          </cell>
          <cell r="RX40">
            <v>5</v>
          </cell>
          <cell r="RY40">
            <v>6</v>
          </cell>
          <cell r="RZ40">
            <v>5</v>
          </cell>
          <cell r="SA40">
            <v>6</v>
          </cell>
          <cell r="SC40">
            <v>246</v>
          </cell>
          <cell r="SD40">
            <v>308</v>
          </cell>
          <cell r="SF40">
            <v>586</v>
          </cell>
          <cell r="SG40">
            <v>722</v>
          </cell>
          <cell r="SI40">
            <v>60</v>
          </cell>
          <cell r="SJ40">
            <v>74</v>
          </cell>
          <cell r="SL40">
            <v>10</v>
          </cell>
          <cell r="SM40">
            <v>13</v>
          </cell>
          <cell r="SO40">
            <v>3</v>
          </cell>
          <cell r="SP40">
            <v>4</v>
          </cell>
          <cell r="SR40">
            <v>1</v>
          </cell>
          <cell r="SS40">
            <v>1</v>
          </cell>
          <cell r="SU40">
            <v>21</v>
          </cell>
          <cell r="SV40">
            <v>26</v>
          </cell>
          <cell r="SX40">
            <v>16</v>
          </cell>
          <cell r="SY40">
            <v>20</v>
          </cell>
          <cell r="TA40">
            <v>264</v>
          </cell>
          <cell r="TB40">
            <v>328</v>
          </cell>
          <cell r="TD40">
            <v>21</v>
          </cell>
          <cell r="TE40">
            <v>24</v>
          </cell>
          <cell r="TG40">
            <v>3</v>
          </cell>
          <cell r="TH40">
            <v>4</v>
          </cell>
          <cell r="TJ40">
            <v>20</v>
          </cell>
          <cell r="TK40">
            <v>25</v>
          </cell>
          <cell r="TM40">
            <v>1</v>
          </cell>
          <cell r="TN40">
            <v>1</v>
          </cell>
          <cell r="TP40">
            <v>6</v>
          </cell>
          <cell r="TQ40">
            <v>7</v>
          </cell>
          <cell r="TS40">
            <v>19</v>
          </cell>
          <cell r="TT40">
            <v>23</v>
          </cell>
          <cell r="TV40">
            <v>3</v>
          </cell>
          <cell r="TW40">
            <v>4</v>
          </cell>
          <cell r="TY40">
            <v>1</v>
          </cell>
          <cell r="TZ40">
            <v>1</v>
          </cell>
          <cell r="UB40">
            <v>2</v>
          </cell>
          <cell r="UC40">
            <v>2</v>
          </cell>
          <cell r="UE40">
            <v>5</v>
          </cell>
          <cell r="UF40">
            <v>6</v>
          </cell>
          <cell r="UH40">
            <v>0</v>
          </cell>
          <cell r="UI40">
            <v>0</v>
          </cell>
          <cell r="UK40">
            <v>0</v>
          </cell>
          <cell r="UL40">
            <v>0</v>
          </cell>
          <cell r="UN40">
            <v>0</v>
          </cell>
          <cell r="UO40">
            <v>0</v>
          </cell>
          <cell r="UQ40">
            <v>5</v>
          </cell>
          <cell r="UR40">
            <v>6</v>
          </cell>
          <cell r="UT40">
            <v>2</v>
          </cell>
          <cell r="UU40">
            <v>2</v>
          </cell>
          <cell r="UW40">
            <v>1</v>
          </cell>
          <cell r="UX40">
            <v>1</v>
          </cell>
          <cell r="UZ40">
            <v>4</v>
          </cell>
          <cell r="VA40">
            <v>5</v>
          </cell>
          <cell r="VC40">
            <v>8</v>
          </cell>
          <cell r="VD40">
            <v>10</v>
          </cell>
          <cell r="VF40">
            <v>10</v>
          </cell>
          <cell r="VG40">
            <v>12</v>
          </cell>
          <cell r="VI40">
            <v>2</v>
          </cell>
          <cell r="VJ40">
            <v>3</v>
          </cell>
          <cell r="VL40">
            <v>4</v>
          </cell>
          <cell r="VM40">
            <v>5</v>
          </cell>
          <cell r="VO40">
            <v>492</v>
          </cell>
          <cell r="VP40">
            <v>607</v>
          </cell>
          <cell r="VR40">
            <v>20</v>
          </cell>
          <cell r="VS40">
            <v>25</v>
          </cell>
          <cell r="VU40">
            <v>5</v>
          </cell>
          <cell r="VV40">
            <v>6</v>
          </cell>
          <cell r="VX40">
            <v>15</v>
          </cell>
          <cell r="VY40">
            <v>20</v>
          </cell>
          <cell r="WA40">
            <v>11</v>
          </cell>
          <cell r="WB40">
            <v>14</v>
          </cell>
          <cell r="WD40">
            <v>18</v>
          </cell>
          <cell r="WE40">
            <v>22</v>
          </cell>
          <cell r="WG40">
            <v>3</v>
          </cell>
          <cell r="WH40">
            <v>3</v>
          </cell>
          <cell r="WJ40">
            <v>3</v>
          </cell>
          <cell r="WK40">
            <v>3</v>
          </cell>
          <cell r="WM40">
            <v>2</v>
          </cell>
          <cell r="WN40">
            <v>2</v>
          </cell>
          <cell r="WP40">
            <v>3</v>
          </cell>
          <cell r="WQ40">
            <v>3</v>
          </cell>
          <cell r="WS40">
            <v>6</v>
          </cell>
          <cell r="WT40">
            <v>7</v>
          </cell>
          <cell r="WV40">
            <v>8</v>
          </cell>
          <cell r="WW40">
            <v>10</v>
          </cell>
          <cell r="WY40">
            <v>94</v>
          </cell>
          <cell r="WZ40">
            <v>115</v>
          </cell>
          <cell r="XB40">
            <v>586</v>
          </cell>
          <cell r="XC40">
            <v>722</v>
          </cell>
          <cell r="XE40">
            <v>0</v>
          </cell>
          <cell r="XF40">
            <v>0</v>
          </cell>
          <cell r="XG40">
            <v>12</v>
          </cell>
          <cell r="XH40">
            <v>15</v>
          </cell>
          <cell r="XI40">
            <v>1</v>
          </cell>
          <cell r="XJ40">
            <v>1</v>
          </cell>
          <cell r="XK40">
            <v>4</v>
          </cell>
          <cell r="XL40">
            <v>6</v>
          </cell>
          <cell r="XM40">
            <v>11</v>
          </cell>
          <cell r="XN40">
            <v>14</v>
          </cell>
          <cell r="XO40">
            <v>16</v>
          </cell>
          <cell r="XP40">
            <v>20</v>
          </cell>
          <cell r="XQ40">
            <v>2</v>
          </cell>
          <cell r="XR40">
            <v>2</v>
          </cell>
          <cell r="XT40">
            <v>45</v>
          </cell>
          <cell r="XU40">
            <v>57</v>
          </cell>
        </row>
        <row r="41">
          <cell r="B41" t="str">
            <v>รพท.กระทุ่มแบน</v>
          </cell>
          <cell r="C41">
            <v>5</v>
          </cell>
          <cell r="D41" t="str">
            <v>สมุทรสาคร</v>
          </cell>
          <cell r="E41">
            <v>11304</v>
          </cell>
          <cell r="F41" t="str">
            <v>M1</v>
          </cell>
          <cell r="G41" t="str">
            <v>รพ.ระดับ M1 เตียง &lt; 200</v>
          </cell>
          <cell r="H41">
            <v>120</v>
          </cell>
          <cell r="I41">
            <v>241</v>
          </cell>
          <cell r="J41">
            <v>507001</v>
          </cell>
          <cell r="K41">
            <v>103259</v>
          </cell>
          <cell r="L41">
            <v>0</v>
          </cell>
          <cell r="M41">
            <v>13000</v>
          </cell>
          <cell r="N41">
            <v>90247</v>
          </cell>
          <cell r="O41">
            <v>2</v>
          </cell>
          <cell r="P41">
            <v>3</v>
          </cell>
          <cell r="Q41">
            <v>1</v>
          </cell>
          <cell r="R41">
            <v>1</v>
          </cell>
          <cell r="S41">
            <v>10</v>
          </cell>
          <cell r="T41">
            <v>13</v>
          </cell>
          <cell r="U41">
            <v>2</v>
          </cell>
          <cell r="V41">
            <v>2</v>
          </cell>
          <cell r="W41">
            <v>1</v>
          </cell>
          <cell r="X41">
            <v>1</v>
          </cell>
          <cell r="Y41">
            <v>2</v>
          </cell>
          <cell r="Z41">
            <v>2</v>
          </cell>
          <cell r="AA41">
            <v>2</v>
          </cell>
          <cell r="AB41">
            <v>3</v>
          </cell>
          <cell r="AC41">
            <v>20</v>
          </cell>
          <cell r="AD41">
            <v>25</v>
          </cell>
          <cell r="AF41">
            <v>3</v>
          </cell>
          <cell r="AG41">
            <v>4</v>
          </cell>
          <cell r="AH41">
            <v>8</v>
          </cell>
          <cell r="AI41">
            <v>10</v>
          </cell>
          <cell r="AJ41">
            <v>11</v>
          </cell>
          <cell r="AK41">
            <v>14</v>
          </cell>
          <cell r="AM41">
            <v>2</v>
          </cell>
          <cell r="AN41">
            <v>2</v>
          </cell>
          <cell r="AO41">
            <v>14</v>
          </cell>
          <cell r="AP41">
            <v>18</v>
          </cell>
          <cell r="AQ41">
            <v>1</v>
          </cell>
          <cell r="AR41">
            <v>1</v>
          </cell>
          <cell r="AS41">
            <v>17</v>
          </cell>
          <cell r="AT41">
            <v>21</v>
          </cell>
          <cell r="AV41">
            <v>3</v>
          </cell>
          <cell r="AW41">
            <v>4</v>
          </cell>
          <cell r="AX41">
            <v>2</v>
          </cell>
          <cell r="AY41">
            <v>2</v>
          </cell>
          <cell r="AZ41">
            <v>5</v>
          </cell>
          <cell r="BA41">
            <v>6</v>
          </cell>
          <cell r="BC41">
            <v>3</v>
          </cell>
          <cell r="BD41">
            <v>4</v>
          </cell>
          <cell r="BE41">
            <v>9</v>
          </cell>
          <cell r="BF41">
            <v>11</v>
          </cell>
          <cell r="BG41">
            <v>12</v>
          </cell>
          <cell r="BH41">
            <v>15</v>
          </cell>
          <cell r="BJ41">
            <v>2</v>
          </cell>
          <cell r="BK41">
            <v>2</v>
          </cell>
          <cell r="BL41">
            <v>2</v>
          </cell>
          <cell r="BM41">
            <v>3</v>
          </cell>
          <cell r="BN41">
            <v>4</v>
          </cell>
          <cell r="BO41">
            <v>5</v>
          </cell>
          <cell r="BQ41">
            <v>69</v>
          </cell>
          <cell r="BR41">
            <v>86</v>
          </cell>
          <cell r="BT41">
            <v>6</v>
          </cell>
          <cell r="BU41">
            <v>8</v>
          </cell>
          <cell r="BV41">
            <v>6</v>
          </cell>
          <cell r="BW41">
            <v>8</v>
          </cell>
          <cell r="BX41" t="str">
            <v/>
          </cell>
          <cell r="BY41">
            <v>1</v>
          </cell>
          <cell r="BZ41">
            <v>1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3</v>
          </cell>
          <cell r="CF41">
            <v>4</v>
          </cell>
          <cell r="CG41">
            <v>4</v>
          </cell>
          <cell r="CH41">
            <v>5</v>
          </cell>
          <cell r="CJ41">
            <v>8</v>
          </cell>
          <cell r="CK41">
            <v>10</v>
          </cell>
          <cell r="CL41">
            <v>4</v>
          </cell>
          <cell r="CM41">
            <v>5</v>
          </cell>
          <cell r="CN41">
            <v>4</v>
          </cell>
          <cell r="CO41">
            <v>5</v>
          </cell>
          <cell r="CP41">
            <v>1</v>
          </cell>
          <cell r="CQ41">
            <v>1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1</v>
          </cell>
          <cell r="CW41">
            <v>1</v>
          </cell>
          <cell r="CX41">
            <v>18</v>
          </cell>
          <cell r="CY41">
            <v>22</v>
          </cell>
          <cell r="DA41">
            <v>1</v>
          </cell>
          <cell r="DB41">
            <v>1</v>
          </cell>
          <cell r="DC41">
            <v>1</v>
          </cell>
          <cell r="DD41">
            <v>1</v>
          </cell>
          <cell r="DE41">
            <v>2</v>
          </cell>
          <cell r="DF41">
            <v>2</v>
          </cell>
          <cell r="DH41">
            <v>1</v>
          </cell>
          <cell r="DI41">
            <v>1</v>
          </cell>
          <cell r="DJ41">
            <v>2</v>
          </cell>
          <cell r="DK41">
            <v>2</v>
          </cell>
          <cell r="DL41">
            <v>3</v>
          </cell>
          <cell r="DM41">
            <v>3</v>
          </cell>
          <cell r="DO41">
            <v>1</v>
          </cell>
          <cell r="DP41">
            <v>1</v>
          </cell>
          <cell r="DQ41">
            <v>2</v>
          </cell>
          <cell r="DR41">
            <v>2</v>
          </cell>
          <cell r="DS41">
            <v>3</v>
          </cell>
          <cell r="DT41">
            <v>3</v>
          </cell>
          <cell r="DV41">
            <v>1</v>
          </cell>
          <cell r="DW41">
            <v>1</v>
          </cell>
          <cell r="DX41">
            <v>2</v>
          </cell>
          <cell r="DY41">
            <v>2</v>
          </cell>
          <cell r="DZ41">
            <v>3</v>
          </cell>
          <cell r="EA41">
            <v>3</v>
          </cell>
          <cell r="EC41">
            <v>29</v>
          </cell>
          <cell r="ED41">
            <v>33</v>
          </cell>
          <cell r="EF41">
            <v>2</v>
          </cell>
          <cell r="EG41">
            <v>2</v>
          </cell>
          <cell r="EH41">
            <v>2</v>
          </cell>
          <cell r="EI41">
            <v>2</v>
          </cell>
          <cell r="EK41">
            <v>1</v>
          </cell>
          <cell r="EL41">
            <v>1</v>
          </cell>
          <cell r="EM41">
            <v>1</v>
          </cell>
          <cell r="EN41">
            <v>1</v>
          </cell>
          <cell r="EO41">
            <v>2</v>
          </cell>
          <cell r="EP41">
            <v>2</v>
          </cell>
          <cell r="ER41">
            <v>1</v>
          </cell>
          <cell r="ES41">
            <v>1</v>
          </cell>
          <cell r="ET41">
            <v>2</v>
          </cell>
          <cell r="EU41">
            <v>2</v>
          </cell>
          <cell r="EV41">
            <v>3</v>
          </cell>
          <cell r="EW41">
            <v>3</v>
          </cell>
          <cell r="EY41">
            <v>1</v>
          </cell>
          <cell r="EZ41">
            <v>1</v>
          </cell>
          <cell r="FA41">
            <v>1</v>
          </cell>
          <cell r="FB41">
            <v>1</v>
          </cell>
          <cell r="FC41">
            <v>2</v>
          </cell>
          <cell r="FD41">
            <v>2</v>
          </cell>
          <cell r="FE41">
            <v>4</v>
          </cell>
          <cell r="FF41">
            <v>4</v>
          </cell>
          <cell r="FH41">
            <v>1</v>
          </cell>
          <cell r="FI41">
            <v>1</v>
          </cell>
          <cell r="FJ41">
            <v>2</v>
          </cell>
          <cell r="FK41">
            <v>2</v>
          </cell>
          <cell r="FL41">
            <v>3</v>
          </cell>
          <cell r="FM41">
            <v>3</v>
          </cell>
          <cell r="FO41">
            <v>1</v>
          </cell>
          <cell r="FP41">
            <v>1</v>
          </cell>
          <cell r="FQ41">
            <v>2</v>
          </cell>
          <cell r="FR41">
            <v>2</v>
          </cell>
          <cell r="FS41">
            <v>3</v>
          </cell>
          <cell r="FT41">
            <v>3</v>
          </cell>
          <cell r="FV41">
            <v>1</v>
          </cell>
          <cell r="FW41">
            <v>1</v>
          </cell>
          <cell r="FX41">
            <v>1</v>
          </cell>
          <cell r="FY41">
            <v>1</v>
          </cell>
          <cell r="FZ41">
            <v>2</v>
          </cell>
          <cell r="GA41">
            <v>2</v>
          </cell>
          <cell r="GB41">
            <v>4</v>
          </cell>
          <cell r="GC41">
            <v>4</v>
          </cell>
          <cell r="GE41">
            <v>19</v>
          </cell>
          <cell r="GF41">
            <v>19</v>
          </cell>
          <cell r="GH41">
            <v>2</v>
          </cell>
          <cell r="GI41">
            <v>3</v>
          </cell>
          <cell r="GJ41">
            <v>2</v>
          </cell>
          <cell r="GK41">
            <v>3</v>
          </cell>
          <cell r="GM41">
            <v>2</v>
          </cell>
          <cell r="GN41">
            <v>2</v>
          </cell>
          <cell r="GO41">
            <v>2</v>
          </cell>
          <cell r="GP41">
            <v>2</v>
          </cell>
          <cell r="GR41">
            <v>2</v>
          </cell>
          <cell r="GS41">
            <v>2</v>
          </cell>
          <cell r="GT41">
            <v>2</v>
          </cell>
          <cell r="GU41">
            <v>2</v>
          </cell>
          <cell r="GW41">
            <v>1</v>
          </cell>
          <cell r="GX41">
            <v>1</v>
          </cell>
          <cell r="GY41">
            <v>1</v>
          </cell>
          <cell r="GZ41">
            <v>1</v>
          </cell>
          <cell r="HB41">
            <v>7</v>
          </cell>
          <cell r="HC41">
            <v>8</v>
          </cell>
          <cell r="HD41">
            <v>67</v>
          </cell>
          <cell r="HE41">
            <v>75</v>
          </cell>
          <cell r="HG41">
            <v>6</v>
          </cell>
          <cell r="HH41">
            <v>7</v>
          </cell>
          <cell r="HI41">
            <v>0</v>
          </cell>
          <cell r="HJ41">
            <v>0</v>
          </cell>
          <cell r="HK41">
            <v>7</v>
          </cell>
          <cell r="HL41">
            <v>8</v>
          </cell>
          <cell r="HM41">
            <v>1</v>
          </cell>
          <cell r="HN41">
            <v>1</v>
          </cell>
          <cell r="HO41">
            <v>14</v>
          </cell>
          <cell r="HP41">
            <v>16</v>
          </cell>
          <cell r="HR41">
            <v>1</v>
          </cell>
          <cell r="HS41">
            <v>1</v>
          </cell>
          <cell r="HT41">
            <v>3</v>
          </cell>
          <cell r="HU41">
            <v>4</v>
          </cell>
          <cell r="HV41">
            <v>7</v>
          </cell>
          <cell r="HW41">
            <v>9</v>
          </cell>
          <cell r="HX41">
            <v>2</v>
          </cell>
          <cell r="HY41">
            <v>3</v>
          </cell>
          <cell r="HZ41">
            <v>13</v>
          </cell>
          <cell r="IA41">
            <v>17</v>
          </cell>
          <cell r="IC41">
            <v>2</v>
          </cell>
          <cell r="ID41">
            <v>3</v>
          </cell>
          <cell r="IE41">
            <v>0</v>
          </cell>
          <cell r="IF41">
            <v>0</v>
          </cell>
          <cell r="IG41">
            <v>1</v>
          </cell>
          <cell r="IH41">
            <v>1</v>
          </cell>
          <cell r="II41">
            <v>3</v>
          </cell>
          <cell r="IJ41">
            <v>4</v>
          </cell>
          <cell r="IL41">
            <v>2</v>
          </cell>
          <cell r="IM41">
            <v>2</v>
          </cell>
          <cell r="IN41">
            <v>0</v>
          </cell>
          <cell r="IO41">
            <v>0</v>
          </cell>
          <cell r="IP41">
            <v>2</v>
          </cell>
          <cell r="IQ41">
            <v>2</v>
          </cell>
          <cell r="IR41">
            <v>1</v>
          </cell>
          <cell r="IS41">
            <v>1</v>
          </cell>
          <cell r="IT41">
            <v>0</v>
          </cell>
          <cell r="IU41">
            <v>0</v>
          </cell>
          <cell r="IV41">
            <v>1</v>
          </cell>
          <cell r="IW41">
            <v>1</v>
          </cell>
          <cell r="IX41">
            <v>1</v>
          </cell>
          <cell r="IY41">
            <v>1</v>
          </cell>
          <cell r="IZ41">
            <v>7</v>
          </cell>
          <cell r="JA41">
            <v>7</v>
          </cell>
          <cell r="JC41">
            <v>1</v>
          </cell>
          <cell r="JD41">
            <v>1</v>
          </cell>
          <cell r="JE41">
            <v>2</v>
          </cell>
          <cell r="JF41">
            <v>2</v>
          </cell>
          <cell r="JG41">
            <v>1</v>
          </cell>
          <cell r="JH41">
            <v>1</v>
          </cell>
          <cell r="JI41">
            <v>1</v>
          </cell>
          <cell r="JJ41">
            <v>1</v>
          </cell>
          <cell r="JK41">
            <v>1</v>
          </cell>
          <cell r="JL41">
            <v>1</v>
          </cell>
          <cell r="JM41">
            <v>5</v>
          </cell>
          <cell r="JN41">
            <v>5</v>
          </cell>
          <cell r="JP41">
            <v>42</v>
          </cell>
          <cell r="JQ41">
            <v>49</v>
          </cell>
          <cell r="JS41">
            <v>3</v>
          </cell>
          <cell r="JT41">
            <v>4</v>
          </cell>
          <cell r="JU41">
            <v>10</v>
          </cell>
          <cell r="JV41">
            <v>12</v>
          </cell>
          <cell r="JW41">
            <v>13</v>
          </cell>
          <cell r="JX41">
            <v>16</v>
          </cell>
          <cell r="JZ41">
            <v>7</v>
          </cell>
          <cell r="KA41">
            <v>9</v>
          </cell>
          <cell r="KB41">
            <v>0</v>
          </cell>
          <cell r="KC41">
            <v>0</v>
          </cell>
          <cell r="KD41">
            <v>7</v>
          </cell>
          <cell r="KE41">
            <v>9</v>
          </cell>
          <cell r="KF41" t="str">
            <v/>
          </cell>
          <cell r="KG41">
            <v>6</v>
          </cell>
          <cell r="KH41">
            <v>7</v>
          </cell>
          <cell r="KI41">
            <v>0</v>
          </cell>
          <cell r="KJ41">
            <v>0</v>
          </cell>
          <cell r="KK41">
            <v>6</v>
          </cell>
          <cell r="KL41">
            <v>7</v>
          </cell>
          <cell r="KM41" t="str">
            <v/>
          </cell>
          <cell r="KN41">
            <v>4</v>
          </cell>
          <cell r="KO41">
            <v>5</v>
          </cell>
          <cell r="KP41">
            <v>4</v>
          </cell>
          <cell r="KQ41">
            <v>5</v>
          </cell>
          <cell r="KR41" t="str">
            <v/>
          </cell>
          <cell r="KS41">
            <v>4</v>
          </cell>
          <cell r="KT41">
            <v>5</v>
          </cell>
          <cell r="KU41">
            <v>4</v>
          </cell>
          <cell r="KV41">
            <v>5</v>
          </cell>
          <cell r="KW41" t="str">
            <v/>
          </cell>
          <cell r="KX41">
            <v>1</v>
          </cell>
          <cell r="KY41">
            <v>1</v>
          </cell>
          <cell r="KZ41">
            <v>0</v>
          </cell>
          <cell r="LA41">
            <v>0</v>
          </cell>
          <cell r="LB41">
            <v>1</v>
          </cell>
          <cell r="LC41">
            <v>1</v>
          </cell>
          <cell r="LD41" t="str">
            <v/>
          </cell>
          <cell r="LE41">
            <v>3</v>
          </cell>
          <cell r="LF41">
            <v>4</v>
          </cell>
          <cell r="LG41">
            <v>3</v>
          </cell>
          <cell r="LH41">
            <v>4</v>
          </cell>
          <cell r="LI41" t="str">
            <v/>
          </cell>
          <cell r="LJ41">
            <v>3</v>
          </cell>
          <cell r="LK41">
            <v>4</v>
          </cell>
          <cell r="LL41">
            <v>0</v>
          </cell>
          <cell r="LM41">
            <v>0</v>
          </cell>
          <cell r="LN41">
            <v>3</v>
          </cell>
          <cell r="LO41">
            <v>4</v>
          </cell>
          <cell r="LP41" t="str">
            <v/>
          </cell>
          <cell r="LQ41">
            <v>2</v>
          </cell>
          <cell r="LR41">
            <v>3</v>
          </cell>
          <cell r="LS41">
            <v>2</v>
          </cell>
          <cell r="LT41">
            <v>3</v>
          </cell>
          <cell r="LU41" t="str">
            <v/>
          </cell>
          <cell r="LV41">
            <v>1</v>
          </cell>
          <cell r="LW41">
            <v>1</v>
          </cell>
          <cell r="LX41">
            <v>2</v>
          </cell>
          <cell r="LY41">
            <v>2</v>
          </cell>
          <cell r="LZ41">
            <v>3</v>
          </cell>
          <cell r="MA41">
            <v>3</v>
          </cell>
          <cell r="MB41" t="str">
            <v/>
          </cell>
          <cell r="MC41">
            <v>5</v>
          </cell>
          <cell r="MD41">
            <v>6</v>
          </cell>
          <cell r="ME41">
            <v>5</v>
          </cell>
          <cell r="MF41">
            <v>6</v>
          </cell>
          <cell r="MG41" t="str">
            <v/>
          </cell>
          <cell r="MH41">
            <v>3</v>
          </cell>
          <cell r="MI41">
            <v>4</v>
          </cell>
          <cell r="MJ41">
            <v>3</v>
          </cell>
          <cell r="MK41">
            <v>4</v>
          </cell>
          <cell r="MM41">
            <v>2</v>
          </cell>
          <cell r="MN41">
            <v>3</v>
          </cell>
          <cell r="MO41">
            <v>1</v>
          </cell>
          <cell r="MP41">
            <v>1</v>
          </cell>
          <cell r="MQ41">
            <v>3</v>
          </cell>
          <cell r="MR41">
            <v>4</v>
          </cell>
          <cell r="MS41">
            <v>6</v>
          </cell>
          <cell r="MT41">
            <v>8</v>
          </cell>
          <cell r="MU41" t="str">
            <v/>
          </cell>
          <cell r="MV41">
            <v>9</v>
          </cell>
          <cell r="MW41">
            <v>11</v>
          </cell>
          <cell r="MX41">
            <v>3</v>
          </cell>
          <cell r="MY41">
            <v>4</v>
          </cell>
          <cell r="MZ41">
            <v>1</v>
          </cell>
          <cell r="NA41">
            <v>1</v>
          </cell>
          <cell r="NB41">
            <v>13</v>
          </cell>
          <cell r="NC41">
            <v>16</v>
          </cell>
          <cell r="ND41" t="str">
            <v/>
          </cell>
          <cell r="NE41">
            <v>3</v>
          </cell>
          <cell r="NF41">
            <v>4</v>
          </cell>
          <cell r="NG41">
            <v>6</v>
          </cell>
          <cell r="NH41">
            <v>8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9</v>
          </cell>
          <cell r="NN41">
            <v>12</v>
          </cell>
          <cell r="NO41" t="str">
            <v/>
          </cell>
          <cell r="NP41">
            <v>1</v>
          </cell>
          <cell r="NQ41">
            <v>1</v>
          </cell>
          <cell r="NR41">
            <v>17</v>
          </cell>
          <cell r="NS41">
            <v>21</v>
          </cell>
          <cell r="NT41">
            <v>1</v>
          </cell>
          <cell r="NU41">
            <v>1</v>
          </cell>
          <cell r="NV41">
            <v>19</v>
          </cell>
          <cell r="NW41">
            <v>23</v>
          </cell>
          <cell r="NX41" t="str">
            <v/>
          </cell>
          <cell r="NY41">
            <v>2</v>
          </cell>
          <cell r="NZ41">
            <v>2</v>
          </cell>
          <cell r="OA41">
            <v>9</v>
          </cell>
          <cell r="OB41">
            <v>11</v>
          </cell>
          <cell r="OC41">
            <v>2</v>
          </cell>
          <cell r="OD41">
            <v>3</v>
          </cell>
          <cell r="OE41">
            <v>0</v>
          </cell>
          <cell r="OF41">
            <v>0</v>
          </cell>
          <cell r="OG41">
            <v>1</v>
          </cell>
          <cell r="OH41">
            <v>1</v>
          </cell>
          <cell r="OI41">
            <v>14</v>
          </cell>
          <cell r="OJ41">
            <v>17</v>
          </cell>
          <cell r="OK41" t="str">
            <v/>
          </cell>
          <cell r="OL41">
            <v>2</v>
          </cell>
          <cell r="OM41">
            <v>3</v>
          </cell>
          <cell r="ON41">
            <v>2</v>
          </cell>
          <cell r="OO41">
            <v>3</v>
          </cell>
          <cell r="OP41" t="str">
            <v/>
          </cell>
          <cell r="OQ41">
            <v>25</v>
          </cell>
          <cell r="OR41">
            <v>31</v>
          </cell>
          <cell r="OS41">
            <v>19</v>
          </cell>
          <cell r="OT41">
            <v>24</v>
          </cell>
          <cell r="OU41">
            <v>44</v>
          </cell>
          <cell r="OV41">
            <v>55</v>
          </cell>
          <cell r="OW41" t="str">
            <v/>
          </cell>
          <cell r="OX41">
            <v>161</v>
          </cell>
          <cell r="OY41">
            <v>201</v>
          </cell>
          <cell r="PA41">
            <v>19</v>
          </cell>
          <cell r="PB41">
            <v>24</v>
          </cell>
          <cell r="PC41">
            <v>19</v>
          </cell>
          <cell r="PD41">
            <v>24</v>
          </cell>
          <cell r="PE41" t="str">
            <v/>
          </cell>
          <cell r="PF41">
            <v>19</v>
          </cell>
          <cell r="PG41">
            <v>24</v>
          </cell>
          <cell r="PH41">
            <v>19</v>
          </cell>
          <cell r="PI41">
            <v>24</v>
          </cell>
          <cell r="PK41">
            <v>24</v>
          </cell>
          <cell r="PL41">
            <v>30</v>
          </cell>
          <cell r="PM41">
            <v>24</v>
          </cell>
          <cell r="PN41">
            <v>30</v>
          </cell>
          <cell r="PP41">
            <v>12</v>
          </cell>
          <cell r="PQ41">
            <v>15</v>
          </cell>
          <cell r="PR41">
            <v>12</v>
          </cell>
          <cell r="PS41">
            <v>15</v>
          </cell>
          <cell r="PU41">
            <v>14</v>
          </cell>
          <cell r="PV41">
            <v>18</v>
          </cell>
          <cell r="PW41">
            <v>14</v>
          </cell>
          <cell r="PX41">
            <v>18</v>
          </cell>
          <cell r="PZ41">
            <v>10</v>
          </cell>
          <cell r="QA41">
            <v>13</v>
          </cell>
          <cell r="QB41">
            <v>10</v>
          </cell>
          <cell r="QC41">
            <v>13</v>
          </cell>
          <cell r="QE41">
            <v>38</v>
          </cell>
          <cell r="QF41">
            <v>47</v>
          </cell>
          <cell r="QG41">
            <v>38</v>
          </cell>
          <cell r="QH41">
            <v>47</v>
          </cell>
          <cell r="QJ41">
            <v>18</v>
          </cell>
          <cell r="QK41">
            <v>23</v>
          </cell>
          <cell r="QL41">
            <v>18</v>
          </cell>
          <cell r="QM41">
            <v>23</v>
          </cell>
          <cell r="QO41">
            <v>13</v>
          </cell>
          <cell r="QP41">
            <v>16</v>
          </cell>
          <cell r="QQ41">
            <v>13</v>
          </cell>
          <cell r="QR41">
            <v>16</v>
          </cell>
          <cell r="QT41">
            <v>2</v>
          </cell>
          <cell r="QU41">
            <v>3</v>
          </cell>
          <cell r="QV41">
            <v>2</v>
          </cell>
          <cell r="QW41">
            <v>3</v>
          </cell>
          <cell r="QY41">
            <v>14</v>
          </cell>
          <cell r="QZ41">
            <v>18</v>
          </cell>
          <cell r="RA41">
            <v>14</v>
          </cell>
          <cell r="RB41">
            <v>18</v>
          </cell>
          <cell r="RD41">
            <v>13</v>
          </cell>
          <cell r="RE41">
            <v>16</v>
          </cell>
          <cell r="RF41">
            <v>13</v>
          </cell>
          <cell r="RG41">
            <v>16</v>
          </cell>
          <cell r="RI41">
            <v>7</v>
          </cell>
          <cell r="RJ41">
            <v>9</v>
          </cell>
          <cell r="RK41">
            <v>7</v>
          </cell>
          <cell r="RL41">
            <v>9</v>
          </cell>
          <cell r="RN41">
            <v>2</v>
          </cell>
          <cell r="RO41">
            <v>2</v>
          </cell>
          <cell r="RP41">
            <v>2</v>
          </cell>
          <cell r="RQ41">
            <v>2</v>
          </cell>
          <cell r="RS41">
            <v>10</v>
          </cell>
          <cell r="RT41">
            <v>12</v>
          </cell>
          <cell r="RU41">
            <v>10</v>
          </cell>
          <cell r="RV41">
            <v>12</v>
          </cell>
          <cell r="RX41">
            <v>2</v>
          </cell>
          <cell r="RY41">
            <v>3</v>
          </cell>
          <cell r="RZ41">
            <v>2</v>
          </cell>
          <cell r="SA41">
            <v>3</v>
          </cell>
          <cell r="SC41">
            <v>217</v>
          </cell>
          <cell r="SD41">
            <v>273</v>
          </cell>
          <cell r="SF41">
            <v>556</v>
          </cell>
          <cell r="SG41">
            <v>684</v>
          </cell>
          <cell r="SI41">
            <v>66</v>
          </cell>
          <cell r="SJ41">
            <v>82</v>
          </cell>
          <cell r="SL41">
            <v>9</v>
          </cell>
          <cell r="SM41">
            <v>11</v>
          </cell>
          <cell r="SO41">
            <v>3</v>
          </cell>
          <cell r="SP41">
            <v>4</v>
          </cell>
          <cell r="SR41">
            <v>1</v>
          </cell>
          <cell r="SS41">
            <v>1</v>
          </cell>
          <cell r="SU41">
            <v>26</v>
          </cell>
          <cell r="SV41">
            <v>32</v>
          </cell>
          <cell r="SX41">
            <v>19</v>
          </cell>
          <cell r="SY41">
            <v>24</v>
          </cell>
          <cell r="TA41">
            <v>239</v>
          </cell>
          <cell r="TB41">
            <v>297</v>
          </cell>
          <cell r="TD41">
            <v>24</v>
          </cell>
          <cell r="TE41">
            <v>25</v>
          </cell>
          <cell r="TG41">
            <v>3</v>
          </cell>
          <cell r="TH41">
            <v>4</v>
          </cell>
          <cell r="TJ41">
            <v>17</v>
          </cell>
          <cell r="TK41">
            <v>21</v>
          </cell>
          <cell r="TM41">
            <v>1</v>
          </cell>
          <cell r="TN41">
            <v>1</v>
          </cell>
          <cell r="TP41">
            <v>2</v>
          </cell>
          <cell r="TQ41">
            <v>2</v>
          </cell>
          <cell r="TS41">
            <v>10</v>
          </cell>
          <cell r="TT41">
            <v>12</v>
          </cell>
          <cell r="TV41">
            <v>2</v>
          </cell>
          <cell r="TW41">
            <v>3</v>
          </cell>
          <cell r="TY41">
            <v>0</v>
          </cell>
          <cell r="TZ41">
            <v>0</v>
          </cell>
          <cell r="UB41">
            <v>1</v>
          </cell>
          <cell r="UC41">
            <v>1</v>
          </cell>
          <cell r="UE41">
            <v>6</v>
          </cell>
          <cell r="UF41">
            <v>8</v>
          </cell>
          <cell r="UH41">
            <v>0</v>
          </cell>
          <cell r="UI41">
            <v>0</v>
          </cell>
          <cell r="UK41">
            <v>0</v>
          </cell>
          <cell r="UL41">
            <v>0</v>
          </cell>
          <cell r="UN41">
            <v>0</v>
          </cell>
          <cell r="UO41">
            <v>0</v>
          </cell>
          <cell r="UQ41">
            <v>3</v>
          </cell>
          <cell r="UR41">
            <v>4</v>
          </cell>
          <cell r="UT41">
            <v>0</v>
          </cell>
          <cell r="UU41">
            <v>0</v>
          </cell>
          <cell r="UW41">
            <v>0</v>
          </cell>
          <cell r="UX41">
            <v>0</v>
          </cell>
          <cell r="UZ41">
            <v>2</v>
          </cell>
          <cell r="VA41">
            <v>2</v>
          </cell>
          <cell r="VC41">
            <v>9</v>
          </cell>
          <cell r="VD41">
            <v>10</v>
          </cell>
          <cell r="VF41">
            <v>10</v>
          </cell>
          <cell r="VG41">
            <v>12</v>
          </cell>
          <cell r="VI41">
            <v>2</v>
          </cell>
          <cell r="VJ41">
            <v>3</v>
          </cell>
          <cell r="VL41">
            <v>2</v>
          </cell>
          <cell r="VM41">
            <v>3</v>
          </cell>
          <cell r="VO41">
            <v>457</v>
          </cell>
          <cell r="VP41">
            <v>562</v>
          </cell>
          <cell r="VR41">
            <v>20</v>
          </cell>
          <cell r="VS41">
            <v>25</v>
          </cell>
          <cell r="VU41">
            <v>5</v>
          </cell>
          <cell r="VV41">
            <v>6</v>
          </cell>
          <cell r="VX41">
            <v>16</v>
          </cell>
          <cell r="VY41">
            <v>20</v>
          </cell>
          <cell r="WA41">
            <v>11</v>
          </cell>
          <cell r="WB41">
            <v>14</v>
          </cell>
          <cell r="WD41">
            <v>18</v>
          </cell>
          <cell r="WE41">
            <v>22</v>
          </cell>
          <cell r="WG41">
            <v>3</v>
          </cell>
          <cell r="WH41">
            <v>3</v>
          </cell>
          <cell r="WJ41">
            <v>3</v>
          </cell>
          <cell r="WK41">
            <v>3</v>
          </cell>
          <cell r="WM41">
            <v>2</v>
          </cell>
          <cell r="WN41">
            <v>2</v>
          </cell>
          <cell r="WP41">
            <v>2</v>
          </cell>
          <cell r="WQ41">
            <v>3</v>
          </cell>
          <cell r="WS41">
            <v>6</v>
          </cell>
          <cell r="WT41">
            <v>7</v>
          </cell>
          <cell r="WV41">
            <v>13</v>
          </cell>
          <cell r="WW41">
            <v>17</v>
          </cell>
          <cell r="WY41">
            <v>99</v>
          </cell>
          <cell r="WZ41">
            <v>122</v>
          </cell>
          <cell r="XB41">
            <v>556</v>
          </cell>
          <cell r="XC41">
            <v>684</v>
          </cell>
          <cell r="XE41">
            <v>0</v>
          </cell>
          <cell r="XF41">
            <v>0</v>
          </cell>
          <cell r="XG41">
            <v>12</v>
          </cell>
          <cell r="XH41">
            <v>15</v>
          </cell>
          <cell r="XI41">
            <v>1</v>
          </cell>
          <cell r="XJ41">
            <v>1</v>
          </cell>
          <cell r="XK41">
            <v>5</v>
          </cell>
          <cell r="XL41">
            <v>6</v>
          </cell>
          <cell r="XM41">
            <v>11</v>
          </cell>
          <cell r="XN41">
            <v>14</v>
          </cell>
          <cell r="XO41">
            <v>16</v>
          </cell>
          <cell r="XP41">
            <v>20</v>
          </cell>
          <cell r="XQ41">
            <v>0</v>
          </cell>
          <cell r="XR41">
            <v>0</v>
          </cell>
          <cell r="XT41">
            <v>41</v>
          </cell>
          <cell r="XU41">
            <v>51</v>
          </cell>
        </row>
        <row r="42">
          <cell r="B42" t="str">
            <v>รพท.สมเด็จพระสังฆราชองค์ที่17</v>
          </cell>
          <cell r="C42">
            <v>5</v>
          </cell>
          <cell r="D42" t="str">
            <v>สุพรรณบุรี</v>
          </cell>
          <cell r="E42">
            <v>10733</v>
          </cell>
          <cell r="F42" t="str">
            <v>M1</v>
          </cell>
          <cell r="G42" t="str">
            <v>รพ.ระดับ M1 เตียง &gt; 200</v>
          </cell>
          <cell r="H42">
            <v>302</v>
          </cell>
          <cell r="I42">
            <v>246</v>
          </cell>
          <cell r="J42">
            <v>277454</v>
          </cell>
          <cell r="K42">
            <v>138667</v>
          </cell>
          <cell r="L42">
            <v>0</v>
          </cell>
          <cell r="M42">
            <v>20670</v>
          </cell>
          <cell r="N42">
            <v>117997</v>
          </cell>
          <cell r="O42">
            <v>2</v>
          </cell>
          <cell r="P42">
            <v>3</v>
          </cell>
          <cell r="Q42">
            <v>1</v>
          </cell>
          <cell r="R42">
            <v>1</v>
          </cell>
          <cell r="S42">
            <v>11</v>
          </cell>
          <cell r="T42">
            <v>14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2</v>
          </cell>
          <cell r="Z42">
            <v>2</v>
          </cell>
          <cell r="AA42">
            <v>3</v>
          </cell>
          <cell r="AB42">
            <v>3</v>
          </cell>
          <cell r="AC42">
            <v>19</v>
          </cell>
          <cell r="AD42">
            <v>23</v>
          </cell>
          <cell r="AF42">
            <v>3</v>
          </cell>
          <cell r="AG42">
            <v>4</v>
          </cell>
          <cell r="AH42">
            <v>8</v>
          </cell>
          <cell r="AI42">
            <v>10</v>
          </cell>
          <cell r="AJ42">
            <v>11</v>
          </cell>
          <cell r="AK42">
            <v>14</v>
          </cell>
          <cell r="AM42">
            <v>2</v>
          </cell>
          <cell r="AN42">
            <v>2</v>
          </cell>
          <cell r="AO42">
            <v>16</v>
          </cell>
          <cell r="AP42">
            <v>20</v>
          </cell>
          <cell r="AQ42">
            <v>1</v>
          </cell>
          <cell r="AR42">
            <v>1</v>
          </cell>
          <cell r="AS42">
            <v>19</v>
          </cell>
          <cell r="AT42">
            <v>23</v>
          </cell>
          <cell r="AV42">
            <v>3</v>
          </cell>
          <cell r="AW42">
            <v>4</v>
          </cell>
          <cell r="AX42">
            <v>2</v>
          </cell>
          <cell r="AY42">
            <v>2</v>
          </cell>
          <cell r="AZ42">
            <v>5</v>
          </cell>
          <cell r="BA42">
            <v>6</v>
          </cell>
          <cell r="BC42">
            <v>3</v>
          </cell>
          <cell r="BD42">
            <v>4</v>
          </cell>
          <cell r="BE42">
            <v>9</v>
          </cell>
          <cell r="BF42">
            <v>11</v>
          </cell>
          <cell r="BG42">
            <v>12</v>
          </cell>
          <cell r="BH42">
            <v>15</v>
          </cell>
          <cell r="BJ42">
            <v>2</v>
          </cell>
          <cell r="BK42">
            <v>2</v>
          </cell>
          <cell r="BL42">
            <v>2</v>
          </cell>
          <cell r="BM42">
            <v>3</v>
          </cell>
          <cell r="BN42">
            <v>4</v>
          </cell>
          <cell r="BO42">
            <v>5</v>
          </cell>
          <cell r="BQ42">
            <v>70</v>
          </cell>
          <cell r="BR42">
            <v>86</v>
          </cell>
          <cell r="BT42">
            <v>1</v>
          </cell>
          <cell r="BU42">
            <v>1</v>
          </cell>
          <cell r="BV42">
            <v>1</v>
          </cell>
          <cell r="BW42">
            <v>1</v>
          </cell>
          <cell r="BX42" t="str">
            <v/>
          </cell>
          <cell r="BY42">
            <v>0</v>
          </cell>
          <cell r="BZ42">
            <v>0</v>
          </cell>
          <cell r="CA42">
            <v>1</v>
          </cell>
          <cell r="CB42">
            <v>1</v>
          </cell>
          <cell r="CC42">
            <v>0</v>
          </cell>
          <cell r="CD42">
            <v>0</v>
          </cell>
          <cell r="CE42">
            <v>4</v>
          </cell>
          <cell r="CF42">
            <v>5</v>
          </cell>
          <cell r="CG42">
            <v>5</v>
          </cell>
          <cell r="CH42">
            <v>6</v>
          </cell>
          <cell r="CJ42">
            <v>11</v>
          </cell>
          <cell r="CK42">
            <v>14</v>
          </cell>
          <cell r="CL42">
            <v>6</v>
          </cell>
          <cell r="CM42">
            <v>7</v>
          </cell>
          <cell r="CN42">
            <v>5</v>
          </cell>
          <cell r="CO42">
            <v>6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22</v>
          </cell>
          <cell r="CY42">
            <v>27</v>
          </cell>
          <cell r="DA42">
            <v>0</v>
          </cell>
          <cell r="DB42">
            <v>0</v>
          </cell>
          <cell r="DC42">
            <v>2</v>
          </cell>
          <cell r="DD42">
            <v>2</v>
          </cell>
          <cell r="DE42">
            <v>2</v>
          </cell>
          <cell r="DF42">
            <v>2</v>
          </cell>
          <cell r="DH42">
            <v>1</v>
          </cell>
          <cell r="DI42">
            <v>1</v>
          </cell>
          <cell r="DJ42">
            <v>2</v>
          </cell>
          <cell r="DK42">
            <v>2</v>
          </cell>
          <cell r="DL42">
            <v>3</v>
          </cell>
          <cell r="DM42">
            <v>3</v>
          </cell>
          <cell r="DO42">
            <v>0</v>
          </cell>
          <cell r="DP42">
            <v>0</v>
          </cell>
          <cell r="DQ42">
            <v>2</v>
          </cell>
          <cell r="DR42">
            <v>3</v>
          </cell>
          <cell r="DS42">
            <v>2</v>
          </cell>
          <cell r="DT42">
            <v>3</v>
          </cell>
          <cell r="DV42">
            <v>1</v>
          </cell>
          <cell r="DW42">
            <v>1</v>
          </cell>
          <cell r="DX42">
            <v>1</v>
          </cell>
          <cell r="DY42">
            <v>1</v>
          </cell>
          <cell r="DZ42">
            <v>2</v>
          </cell>
          <cell r="EA42">
            <v>2</v>
          </cell>
          <cell r="EC42">
            <v>31</v>
          </cell>
          <cell r="ED42">
            <v>37</v>
          </cell>
          <cell r="EF42">
            <v>2</v>
          </cell>
          <cell r="EG42">
            <v>3</v>
          </cell>
          <cell r="EH42">
            <v>2</v>
          </cell>
          <cell r="EI42">
            <v>3</v>
          </cell>
          <cell r="EK42">
            <v>1</v>
          </cell>
          <cell r="EL42">
            <v>1</v>
          </cell>
          <cell r="EM42">
            <v>1</v>
          </cell>
          <cell r="EN42">
            <v>1</v>
          </cell>
          <cell r="EO42">
            <v>2</v>
          </cell>
          <cell r="EP42">
            <v>2</v>
          </cell>
          <cell r="ER42">
            <v>1</v>
          </cell>
          <cell r="ES42">
            <v>1</v>
          </cell>
          <cell r="ET42">
            <v>2</v>
          </cell>
          <cell r="EU42">
            <v>2</v>
          </cell>
          <cell r="EV42">
            <v>3</v>
          </cell>
          <cell r="EW42">
            <v>3</v>
          </cell>
          <cell r="EY42">
            <v>0</v>
          </cell>
          <cell r="EZ42">
            <v>0</v>
          </cell>
          <cell r="FA42">
            <v>1</v>
          </cell>
          <cell r="FB42">
            <v>1</v>
          </cell>
          <cell r="FC42">
            <v>1</v>
          </cell>
          <cell r="FD42">
            <v>1</v>
          </cell>
          <cell r="FE42">
            <v>2</v>
          </cell>
          <cell r="FF42">
            <v>2</v>
          </cell>
          <cell r="FH42">
            <v>0</v>
          </cell>
          <cell r="FI42">
            <v>0</v>
          </cell>
          <cell r="FJ42">
            <v>1</v>
          </cell>
          <cell r="FK42">
            <v>1</v>
          </cell>
          <cell r="FL42">
            <v>1</v>
          </cell>
          <cell r="FM42">
            <v>1</v>
          </cell>
          <cell r="FO42">
            <v>1</v>
          </cell>
          <cell r="FP42">
            <v>1</v>
          </cell>
          <cell r="FQ42">
            <v>2</v>
          </cell>
          <cell r="FR42">
            <v>2</v>
          </cell>
          <cell r="FS42">
            <v>3</v>
          </cell>
          <cell r="FT42">
            <v>3</v>
          </cell>
          <cell r="FV42">
            <v>0</v>
          </cell>
          <cell r="FW42">
            <v>0</v>
          </cell>
          <cell r="FX42">
            <v>1</v>
          </cell>
          <cell r="FY42">
            <v>1</v>
          </cell>
          <cell r="FZ42">
            <v>1</v>
          </cell>
          <cell r="GA42">
            <v>1</v>
          </cell>
          <cell r="GB42">
            <v>2</v>
          </cell>
          <cell r="GC42">
            <v>2</v>
          </cell>
          <cell r="GE42">
            <v>13</v>
          </cell>
          <cell r="GF42">
            <v>13</v>
          </cell>
          <cell r="GH42">
            <v>2</v>
          </cell>
          <cell r="GI42">
            <v>2</v>
          </cell>
          <cell r="GJ42">
            <v>2</v>
          </cell>
          <cell r="GK42">
            <v>2</v>
          </cell>
          <cell r="GM42">
            <v>1</v>
          </cell>
          <cell r="GN42">
            <v>1</v>
          </cell>
          <cell r="GO42">
            <v>1</v>
          </cell>
          <cell r="GP42">
            <v>1</v>
          </cell>
          <cell r="GR42">
            <v>1</v>
          </cell>
          <cell r="GS42">
            <v>1</v>
          </cell>
          <cell r="GT42">
            <v>1</v>
          </cell>
          <cell r="GU42">
            <v>1</v>
          </cell>
          <cell r="GW42">
            <v>1</v>
          </cell>
          <cell r="GX42">
            <v>1</v>
          </cell>
          <cell r="GY42">
            <v>1</v>
          </cell>
          <cell r="GZ42">
            <v>1</v>
          </cell>
          <cell r="HB42">
            <v>5</v>
          </cell>
          <cell r="HC42">
            <v>5</v>
          </cell>
          <cell r="HD42">
            <v>57</v>
          </cell>
          <cell r="HE42">
            <v>65</v>
          </cell>
          <cell r="HG42">
            <v>6</v>
          </cell>
          <cell r="HH42">
            <v>7</v>
          </cell>
          <cell r="HI42">
            <v>0</v>
          </cell>
          <cell r="HJ42">
            <v>0</v>
          </cell>
          <cell r="HK42">
            <v>8</v>
          </cell>
          <cell r="HL42">
            <v>10</v>
          </cell>
          <cell r="HM42">
            <v>1</v>
          </cell>
          <cell r="HN42">
            <v>1</v>
          </cell>
          <cell r="HO42">
            <v>15</v>
          </cell>
          <cell r="HP42">
            <v>18</v>
          </cell>
          <cell r="HR42">
            <v>2</v>
          </cell>
          <cell r="HS42">
            <v>2</v>
          </cell>
          <cell r="HT42">
            <v>1</v>
          </cell>
          <cell r="HU42">
            <v>1</v>
          </cell>
          <cell r="HV42">
            <v>2</v>
          </cell>
          <cell r="HW42">
            <v>3</v>
          </cell>
          <cell r="HX42">
            <v>2</v>
          </cell>
          <cell r="HY42">
            <v>3</v>
          </cell>
          <cell r="HZ42">
            <v>7</v>
          </cell>
          <cell r="IA42">
            <v>9</v>
          </cell>
          <cell r="IC42">
            <v>2</v>
          </cell>
          <cell r="ID42">
            <v>3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2</v>
          </cell>
          <cell r="IJ42">
            <v>3</v>
          </cell>
          <cell r="IL42">
            <v>2</v>
          </cell>
          <cell r="IM42">
            <v>2</v>
          </cell>
          <cell r="IN42">
            <v>0</v>
          </cell>
          <cell r="IO42">
            <v>0</v>
          </cell>
          <cell r="IP42">
            <v>2</v>
          </cell>
          <cell r="IQ42">
            <v>2</v>
          </cell>
          <cell r="IR42">
            <v>1</v>
          </cell>
          <cell r="IS42">
            <v>1</v>
          </cell>
          <cell r="IT42">
            <v>0</v>
          </cell>
          <cell r="IU42">
            <v>0</v>
          </cell>
          <cell r="IV42">
            <v>1</v>
          </cell>
          <cell r="IW42">
            <v>1</v>
          </cell>
          <cell r="IX42">
            <v>1</v>
          </cell>
          <cell r="IY42">
            <v>1</v>
          </cell>
          <cell r="IZ42">
            <v>7</v>
          </cell>
          <cell r="JA42">
            <v>7</v>
          </cell>
          <cell r="JC42">
            <v>1</v>
          </cell>
          <cell r="JD42">
            <v>1</v>
          </cell>
          <cell r="JE42">
            <v>2</v>
          </cell>
          <cell r="JF42">
            <v>2</v>
          </cell>
          <cell r="JG42">
            <v>1</v>
          </cell>
          <cell r="JH42">
            <v>1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4</v>
          </cell>
          <cell r="JN42">
            <v>4</v>
          </cell>
          <cell r="JP42">
            <v>35</v>
          </cell>
          <cell r="JQ42">
            <v>41</v>
          </cell>
          <cell r="JS42">
            <v>2</v>
          </cell>
          <cell r="JT42">
            <v>3</v>
          </cell>
          <cell r="JU42">
            <v>10</v>
          </cell>
          <cell r="JV42">
            <v>12</v>
          </cell>
          <cell r="JW42">
            <v>12</v>
          </cell>
          <cell r="JX42">
            <v>15</v>
          </cell>
          <cell r="JZ42">
            <v>6</v>
          </cell>
          <cell r="KA42">
            <v>7</v>
          </cell>
          <cell r="KB42">
            <v>0</v>
          </cell>
          <cell r="KC42">
            <v>0</v>
          </cell>
          <cell r="KD42">
            <v>6</v>
          </cell>
          <cell r="KE42">
            <v>7</v>
          </cell>
          <cell r="KF42" t="str">
            <v/>
          </cell>
          <cell r="KG42">
            <v>4</v>
          </cell>
          <cell r="KH42">
            <v>5</v>
          </cell>
          <cell r="KI42">
            <v>0</v>
          </cell>
          <cell r="KJ42">
            <v>0</v>
          </cell>
          <cell r="KK42">
            <v>4</v>
          </cell>
          <cell r="KL42">
            <v>5</v>
          </cell>
          <cell r="KM42" t="str">
            <v/>
          </cell>
          <cell r="KN42">
            <v>5</v>
          </cell>
          <cell r="KO42">
            <v>6</v>
          </cell>
          <cell r="KP42">
            <v>5</v>
          </cell>
          <cell r="KQ42">
            <v>6</v>
          </cell>
          <cell r="KR42" t="str">
            <v/>
          </cell>
          <cell r="KS42">
            <v>5</v>
          </cell>
          <cell r="KT42">
            <v>6</v>
          </cell>
          <cell r="KU42">
            <v>5</v>
          </cell>
          <cell r="KV42">
            <v>6</v>
          </cell>
          <cell r="KW42" t="str">
            <v/>
          </cell>
          <cell r="KX42">
            <v>1</v>
          </cell>
          <cell r="KY42">
            <v>1</v>
          </cell>
          <cell r="KZ42">
            <v>0</v>
          </cell>
          <cell r="LA42">
            <v>0</v>
          </cell>
          <cell r="LB42">
            <v>1</v>
          </cell>
          <cell r="LC42">
            <v>1</v>
          </cell>
          <cell r="LD42" t="str">
            <v/>
          </cell>
          <cell r="LE42">
            <v>3</v>
          </cell>
          <cell r="LF42">
            <v>4</v>
          </cell>
          <cell r="LG42">
            <v>3</v>
          </cell>
          <cell r="LH42">
            <v>4</v>
          </cell>
          <cell r="LI42" t="str">
            <v/>
          </cell>
          <cell r="LJ42">
            <v>3</v>
          </cell>
          <cell r="LK42">
            <v>4</v>
          </cell>
          <cell r="LL42">
            <v>0</v>
          </cell>
          <cell r="LM42">
            <v>0</v>
          </cell>
          <cell r="LN42">
            <v>3</v>
          </cell>
          <cell r="LO42">
            <v>4</v>
          </cell>
          <cell r="LP42" t="str">
            <v/>
          </cell>
          <cell r="LQ42">
            <v>2</v>
          </cell>
          <cell r="LR42">
            <v>3</v>
          </cell>
          <cell r="LS42">
            <v>2</v>
          </cell>
          <cell r="LT42">
            <v>3</v>
          </cell>
          <cell r="LU42" t="str">
            <v/>
          </cell>
          <cell r="LV42">
            <v>0</v>
          </cell>
          <cell r="LW42">
            <v>0</v>
          </cell>
          <cell r="LX42">
            <v>2</v>
          </cell>
          <cell r="LY42">
            <v>2</v>
          </cell>
          <cell r="LZ42">
            <v>2</v>
          </cell>
          <cell r="MA42">
            <v>2</v>
          </cell>
          <cell r="MB42" t="str">
            <v/>
          </cell>
          <cell r="MC42">
            <v>5</v>
          </cell>
          <cell r="MD42">
            <v>6</v>
          </cell>
          <cell r="ME42">
            <v>5</v>
          </cell>
          <cell r="MF42">
            <v>6</v>
          </cell>
          <cell r="MG42" t="str">
            <v/>
          </cell>
          <cell r="MH42">
            <v>4</v>
          </cell>
          <cell r="MI42">
            <v>5</v>
          </cell>
          <cell r="MJ42">
            <v>4</v>
          </cell>
          <cell r="MK42">
            <v>5</v>
          </cell>
          <cell r="MM42">
            <v>2</v>
          </cell>
          <cell r="MN42">
            <v>2</v>
          </cell>
          <cell r="MO42">
            <v>2</v>
          </cell>
          <cell r="MP42">
            <v>2</v>
          </cell>
          <cell r="MQ42">
            <v>3</v>
          </cell>
          <cell r="MR42">
            <v>4</v>
          </cell>
          <cell r="MS42">
            <v>7</v>
          </cell>
          <cell r="MT42">
            <v>8</v>
          </cell>
          <cell r="MU42" t="str">
            <v/>
          </cell>
          <cell r="MV42">
            <v>12</v>
          </cell>
          <cell r="MW42">
            <v>15</v>
          </cell>
          <cell r="MX42">
            <v>3</v>
          </cell>
          <cell r="MY42">
            <v>4</v>
          </cell>
          <cell r="MZ42">
            <v>1</v>
          </cell>
          <cell r="NA42">
            <v>1</v>
          </cell>
          <cell r="NB42">
            <v>16</v>
          </cell>
          <cell r="NC42">
            <v>20</v>
          </cell>
          <cell r="ND42" t="str">
            <v/>
          </cell>
          <cell r="NE42">
            <v>3</v>
          </cell>
          <cell r="NF42">
            <v>4</v>
          </cell>
          <cell r="NG42">
            <v>4</v>
          </cell>
          <cell r="NH42">
            <v>5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7</v>
          </cell>
          <cell r="NN42">
            <v>9</v>
          </cell>
          <cell r="NO42" t="str">
            <v/>
          </cell>
          <cell r="NP42">
            <v>1</v>
          </cell>
          <cell r="NQ42">
            <v>1</v>
          </cell>
          <cell r="NR42">
            <v>13</v>
          </cell>
          <cell r="NS42">
            <v>16</v>
          </cell>
          <cell r="NT42">
            <v>1</v>
          </cell>
          <cell r="NU42">
            <v>1</v>
          </cell>
          <cell r="NV42">
            <v>15</v>
          </cell>
          <cell r="NW42">
            <v>18</v>
          </cell>
          <cell r="NX42" t="str">
            <v/>
          </cell>
          <cell r="NY42">
            <v>2</v>
          </cell>
          <cell r="NZ42">
            <v>2</v>
          </cell>
          <cell r="OA42">
            <v>10</v>
          </cell>
          <cell r="OB42">
            <v>13</v>
          </cell>
          <cell r="OC42">
            <v>2</v>
          </cell>
          <cell r="OD42">
            <v>3</v>
          </cell>
          <cell r="OE42">
            <v>0</v>
          </cell>
          <cell r="OF42">
            <v>0</v>
          </cell>
          <cell r="OG42">
            <v>1</v>
          </cell>
          <cell r="OH42">
            <v>1</v>
          </cell>
          <cell r="OI42">
            <v>15</v>
          </cell>
          <cell r="OJ42">
            <v>19</v>
          </cell>
          <cell r="OK42" t="str">
            <v/>
          </cell>
          <cell r="OL42">
            <v>2</v>
          </cell>
          <cell r="OM42">
            <v>3</v>
          </cell>
          <cell r="ON42">
            <v>2</v>
          </cell>
          <cell r="OO42">
            <v>3</v>
          </cell>
          <cell r="OP42" t="str">
            <v/>
          </cell>
          <cell r="OQ42">
            <v>19</v>
          </cell>
          <cell r="OR42">
            <v>24</v>
          </cell>
          <cell r="OS42">
            <v>16</v>
          </cell>
          <cell r="OT42">
            <v>20</v>
          </cell>
          <cell r="OU42">
            <v>35</v>
          </cell>
          <cell r="OV42">
            <v>44</v>
          </cell>
          <cell r="OW42" t="str">
            <v/>
          </cell>
          <cell r="OX42">
            <v>149</v>
          </cell>
          <cell r="OY42">
            <v>185</v>
          </cell>
          <cell r="PA42">
            <v>16</v>
          </cell>
          <cell r="PB42">
            <v>20</v>
          </cell>
          <cell r="PC42">
            <v>16</v>
          </cell>
          <cell r="PD42">
            <v>20</v>
          </cell>
          <cell r="PE42" t="str">
            <v/>
          </cell>
          <cell r="PF42">
            <v>17</v>
          </cell>
          <cell r="PG42">
            <v>21</v>
          </cell>
          <cell r="PH42">
            <v>17</v>
          </cell>
          <cell r="PI42">
            <v>21</v>
          </cell>
          <cell r="PK42">
            <v>24</v>
          </cell>
          <cell r="PL42">
            <v>30</v>
          </cell>
          <cell r="PM42">
            <v>24</v>
          </cell>
          <cell r="PN42">
            <v>30</v>
          </cell>
          <cell r="PP42">
            <v>10</v>
          </cell>
          <cell r="PQ42">
            <v>12</v>
          </cell>
          <cell r="PR42">
            <v>10</v>
          </cell>
          <cell r="PS42">
            <v>12</v>
          </cell>
          <cell r="PU42">
            <v>17</v>
          </cell>
          <cell r="PV42">
            <v>21</v>
          </cell>
          <cell r="PW42">
            <v>17</v>
          </cell>
          <cell r="PX42">
            <v>21</v>
          </cell>
          <cell r="PZ42">
            <v>13</v>
          </cell>
          <cell r="QA42">
            <v>16</v>
          </cell>
          <cell r="QB42">
            <v>13</v>
          </cell>
          <cell r="QC42">
            <v>16</v>
          </cell>
          <cell r="QE42">
            <v>48</v>
          </cell>
          <cell r="QF42">
            <v>60</v>
          </cell>
          <cell r="QG42">
            <v>48</v>
          </cell>
          <cell r="QH42">
            <v>60</v>
          </cell>
          <cell r="QJ42">
            <v>24</v>
          </cell>
          <cell r="QK42">
            <v>30</v>
          </cell>
          <cell r="QL42">
            <v>24</v>
          </cell>
          <cell r="QM42">
            <v>30</v>
          </cell>
          <cell r="QO42">
            <v>14</v>
          </cell>
          <cell r="QP42">
            <v>18</v>
          </cell>
          <cell r="QQ42">
            <v>14</v>
          </cell>
          <cell r="QR42">
            <v>18</v>
          </cell>
          <cell r="QT42">
            <v>2</v>
          </cell>
          <cell r="QU42">
            <v>3</v>
          </cell>
          <cell r="QV42">
            <v>2</v>
          </cell>
          <cell r="QW42">
            <v>3</v>
          </cell>
          <cell r="QY42">
            <v>16</v>
          </cell>
          <cell r="QZ42">
            <v>20</v>
          </cell>
          <cell r="RA42">
            <v>16</v>
          </cell>
          <cell r="RB42">
            <v>20</v>
          </cell>
          <cell r="RD42">
            <v>10</v>
          </cell>
          <cell r="RE42">
            <v>13</v>
          </cell>
          <cell r="RF42">
            <v>10</v>
          </cell>
          <cell r="RG42">
            <v>13</v>
          </cell>
          <cell r="RI42">
            <v>8</v>
          </cell>
          <cell r="RJ42">
            <v>10</v>
          </cell>
          <cell r="RK42">
            <v>8</v>
          </cell>
          <cell r="RL42">
            <v>10</v>
          </cell>
          <cell r="RN42">
            <v>2</v>
          </cell>
          <cell r="RO42">
            <v>2</v>
          </cell>
          <cell r="RP42">
            <v>2</v>
          </cell>
          <cell r="RQ42">
            <v>2</v>
          </cell>
          <cell r="RS42">
            <v>10</v>
          </cell>
          <cell r="RT42">
            <v>13</v>
          </cell>
          <cell r="RU42">
            <v>10</v>
          </cell>
          <cell r="RV42">
            <v>13</v>
          </cell>
          <cell r="RX42">
            <v>2</v>
          </cell>
          <cell r="RY42">
            <v>3</v>
          </cell>
          <cell r="RZ42">
            <v>2</v>
          </cell>
          <cell r="SA42">
            <v>3</v>
          </cell>
          <cell r="SC42">
            <v>233</v>
          </cell>
          <cell r="SD42">
            <v>292</v>
          </cell>
          <cell r="SF42">
            <v>544</v>
          </cell>
          <cell r="SG42">
            <v>669</v>
          </cell>
          <cell r="SI42">
            <v>59</v>
          </cell>
          <cell r="SJ42">
            <v>72</v>
          </cell>
          <cell r="SL42">
            <v>12</v>
          </cell>
          <cell r="SM42">
            <v>15</v>
          </cell>
          <cell r="SO42">
            <v>3</v>
          </cell>
          <cell r="SP42">
            <v>4</v>
          </cell>
          <cell r="SR42">
            <v>1</v>
          </cell>
          <cell r="SS42">
            <v>1</v>
          </cell>
          <cell r="SU42">
            <v>21</v>
          </cell>
          <cell r="SV42">
            <v>26</v>
          </cell>
          <cell r="SX42">
            <v>16</v>
          </cell>
          <cell r="SY42">
            <v>20</v>
          </cell>
          <cell r="TA42">
            <v>253</v>
          </cell>
          <cell r="TB42">
            <v>313</v>
          </cell>
          <cell r="TD42">
            <v>21</v>
          </cell>
          <cell r="TE42">
            <v>24</v>
          </cell>
          <cell r="TG42">
            <v>4</v>
          </cell>
          <cell r="TH42">
            <v>5</v>
          </cell>
          <cell r="TJ42">
            <v>13</v>
          </cell>
          <cell r="TK42">
            <v>16</v>
          </cell>
          <cell r="TM42">
            <v>1</v>
          </cell>
          <cell r="TN42">
            <v>1</v>
          </cell>
          <cell r="TP42">
            <v>2</v>
          </cell>
          <cell r="TQ42">
            <v>2</v>
          </cell>
          <cell r="TS42">
            <v>10</v>
          </cell>
          <cell r="TT42">
            <v>13</v>
          </cell>
          <cell r="TV42">
            <v>2</v>
          </cell>
          <cell r="TW42">
            <v>3</v>
          </cell>
          <cell r="TY42">
            <v>0</v>
          </cell>
          <cell r="TZ42">
            <v>0</v>
          </cell>
          <cell r="UB42">
            <v>1</v>
          </cell>
          <cell r="UC42">
            <v>1</v>
          </cell>
          <cell r="UE42">
            <v>4</v>
          </cell>
          <cell r="UF42">
            <v>5</v>
          </cell>
          <cell r="UH42">
            <v>0</v>
          </cell>
          <cell r="UI42">
            <v>0</v>
          </cell>
          <cell r="UK42">
            <v>0</v>
          </cell>
          <cell r="UL42">
            <v>0</v>
          </cell>
          <cell r="UN42">
            <v>0</v>
          </cell>
          <cell r="UO42">
            <v>0</v>
          </cell>
          <cell r="UQ42">
            <v>3</v>
          </cell>
          <cell r="UR42">
            <v>4</v>
          </cell>
          <cell r="UT42">
            <v>0</v>
          </cell>
          <cell r="UU42">
            <v>0</v>
          </cell>
          <cell r="UW42">
            <v>0</v>
          </cell>
          <cell r="UX42">
            <v>0</v>
          </cell>
          <cell r="UZ42">
            <v>2</v>
          </cell>
          <cell r="VA42">
            <v>2</v>
          </cell>
          <cell r="VC42">
            <v>8</v>
          </cell>
          <cell r="VD42">
            <v>10</v>
          </cell>
          <cell r="VF42">
            <v>10</v>
          </cell>
          <cell r="VG42">
            <v>12</v>
          </cell>
          <cell r="VI42">
            <v>2</v>
          </cell>
          <cell r="VJ42">
            <v>3</v>
          </cell>
          <cell r="VL42">
            <v>2</v>
          </cell>
          <cell r="VM42">
            <v>3</v>
          </cell>
          <cell r="VO42">
            <v>450</v>
          </cell>
          <cell r="VP42">
            <v>555</v>
          </cell>
          <cell r="VR42">
            <v>21</v>
          </cell>
          <cell r="VS42">
            <v>25</v>
          </cell>
          <cell r="VU42">
            <v>5</v>
          </cell>
          <cell r="VV42">
            <v>6</v>
          </cell>
          <cell r="VX42">
            <v>16</v>
          </cell>
          <cell r="VY42">
            <v>20</v>
          </cell>
          <cell r="WA42">
            <v>11</v>
          </cell>
          <cell r="WB42">
            <v>14</v>
          </cell>
          <cell r="WD42">
            <v>18</v>
          </cell>
          <cell r="WE42">
            <v>22</v>
          </cell>
          <cell r="WG42">
            <v>3</v>
          </cell>
          <cell r="WH42">
            <v>3</v>
          </cell>
          <cell r="WJ42">
            <v>3</v>
          </cell>
          <cell r="WK42">
            <v>3</v>
          </cell>
          <cell r="WM42">
            <v>2</v>
          </cell>
          <cell r="WN42">
            <v>2</v>
          </cell>
          <cell r="WP42">
            <v>2</v>
          </cell>
          <cell r="WQ42">
            <v>3</v>
          </cell>
          <cell r="WS42">
            <v>6</v>
          </cell>
          <cell r="WT42">
            <v>7</v>
          </cell>
          <cell r="WV42">
            <v>7</v>
          </cell>
          <cell r="WW42">
            <v>9</v>
          </cell>
          <cell r="WY42">
            <v>94</v>
          </cell>
          <cell r="WZ42">
            <v>114</v>
          </cell>
          <cell r="XB42">
            <v>544</v>
          </cell>
          <cell r="XC42">
            <v>669</v>
          </cell>
          <cell r="XE42">
            <v>0</v>
          </cell>
          <cell r="XF42">
            <v>0</v>
          </cell>
          <cell r="XG42">
            <v>13</v>
          </cell>
          <cell r="XH42">
            <v>16</v>
          </cell>
          <cell r="XI42">
            <v>0</v>
          </cell>
          <cell r="XJ42">
            <v>0</v>
          </cell>
          <cell r="XK42">
            <v>5</v>
          </cell>
          <cell r="XL42">
            <v>6</v>
          </cell>
          <cell r="XM42">
            <v>11</v>
          </cell>
          <cell r="XN42">
            <v>14</v>
          </cell>
          <cell r="XO42">
            <v>16</v>
          </cell>
          <cell r="XP42">
            <v>20</v>
          </cell>
          <cell r="XQ42">
            <v>0</v>
          </cell>
          <cell r="XR42">
            <v>0</v>
          </cell>
          <cell r="XT42">
            <v>47</v>
          </cell>
          <cell r="XU42">
            <v>58</v>
          </cell>
        </row>
        <row r="43">
          <cell r="B43" t="str">
            <v>รพท.บางละมุง</v>
          </cell>
          <cell r="C43">
            <v>6</v>
          </cell>
          <cell r="D43" t="str">
            <v>ชลบุรี</v>
          </cell>
          <cell r="E43">
            <v>10819</v>
          </cell>
          <cell r="F43" t="str">
            <v>s</v>
          </cell>
          <cell r="G43" t="str">
            <v>รพ.ระดับ S เตียง &lt; 400</v>
          </cell>
          <cell r="H43">
            <v>120</v>
          </cell>
          <cell r="I43">
            <v>233</v>
          </cell>
          <cell r="J43">
            <v>615214</v>
          </cell>
          <cell r="K43">
            <v>227696</v>
          </cell>
          <cell r="L43">
            <v>34234</v>
          </cell>
          <cell r="M43">
            <v>74729</v>
          </cell>
          <cell r="N43">
            <v>118733</v>
          </cell>
          <cell r="O43">
            <v>2</v>
          </cell>
          <cell r="P43">
            <v>3</v>
          </cell>
          <cell r="Q43">
            <v>1</v>
          </cell>
          <cell r="R43">
            <v>1</v>
          </cell>
          <cell r="S43">
            <v>10</v>
          </cell>
          <cell r="T43">
            <v>12</v>
          </cell>
          <cell r="U43">
            <v>2</v>
          </cell>
          <cell r="V43">
            <v>2</v>
          </cell>
          <cell r="W43">
            <v>1</v>
          </cell>
          <cell r="X43">
            <v>1</v>
          </cell>
          <cell r="Y43">
            <v>2</v>
          </cell>
          <cell r="Z43">
            <v>2</v>
          </cell>
          <cell r="AA43">
            <v>2</v>
          </cell>
          <cell r="AB43">
            <v>3</v>
          </cell>
          <cell r="AC43">
            <v>20</v>
          </cell>
          <cell r="AD43">
            <v>24</v>
          </cell>
          <cell r="AF43">
            <v>3</v>
          </cell>
          <cell r="AG43">
            <v>4</v>
          </cell>
          <cell r="AH43">
            <v>8</v>
          </cell>
          <cell r="AI43">
            <v>10</v>
          </cell>
          <cell r="AJ43">
            <v>11</v>
          </cell>
          <cell r="AK43">
            <v>14</v>
          </cell>
          <cell r="AM43">
            <v>2</v>
          </cell>
          <cell r="AN43">
            <v>2</v>
          </cell>
          <cell r="AO43">
            <v>14</v>
          </cell>
          <cell r="AP43">
            <v>18</v>
          </cell>
          <cell r="AQ43">
            <v>1</v>
          </cell>
          <cell r="AR43">
            <v>1</v>
          </cell>
          <cell r="AS43">
            <v>17</v>
          </cell>
          <cell r="AT43">
            <v>21</v>
          </cell>
          <cell r="AV43">
            <v>3</v>
          </cell>
          <cell r="AW43">
            <v>4</v>
          </cell>
          <cell r="AX43">
            <v>2</v>
          </cell>
          <cell r="AY43">
            <v>2</v>
          </cell>
          <cell r="AZ43">
            <v>5</v>
          </cell>
          <cell r="BA43">
            <v>6</v>
          </cell>
          <cell r="BC43">
            <v>2</v>
          </cell>
          <cell r="BD43">
            <v>3</v>
          </cell>
          <cell r="BE43">
            <v>6</v>
          </cell>
          <cell r="BF43">
            <v>7</v>
          </cell>
          <cell r="BG43">
            <v>8</v>
          </cell>
          <cell r="BH43">
            <v>10</v>
          </cell>
          <cell r="BJ43">
            <v>2</v>
          </cell>
          <cell r="BK43">
            <v>3</v>
          </cell>
          <cell r="BL43">
            <v>6</v>
          </cell>
          <cell r="BM43">
            <v>7</v>
          </cell>
          <cell r="BN43">
            <v>8</v>
          </cell>
          <cell r="BO43">
            <v>10</v>
          </cell>
          <cell r="BQ43">
            <v>69</v>
          </cell>
          <cell r="BR43">
            <v>85</v>
          </cell>
          <cell r="BT43">
            <v>3</v>
          </cell>
          <cell r="BU43">
            <v>4</v>
          </cell>
          <cell r="BV43">
            <v>3</v>
          </cell>
          <cell r="BW43">
            <v>4</v>
          </cell>
          <cell r="BX43" t="str">
            <v/>
          </cell>
          <cell r="BY43">
            <v>1</v>
          </cell>
          <cell r="BZ43">
            <v>1</v>
          </cell>
          <cell r="CA43">
            <v>1</v>
          </cell>
          <cell r="CB43">
            <v>1</v>
          </cell>
          <cell r="CC43">
            <v>0</v>
          </cell>
          <cell r="CD43">
            <v>0</v>
          </cell>
          <cell r="CE43">
            <v>2</v>
          </cell>
          <cell r="CF43">
            <v>3</v>
          </cell>
          <cell r="CG43">
            <v>4</v>
          </cell>
          <cell r="CH43">
            <v>5</v>
          </cell>
          <cell r="CJ43">
            <v>18</v>
          </cell>
          <cell r="CK43">
            <v>23</v>
          </cell>
          <cell r="CL43">
            <v>16</v>
          </cell>
          <cell r="CM43">
            <v>20</v>
          </cell>
          <cell r="CN43">
            <v>5</v>
          </cell>
          <cell r="CO43">
            <v>6</v>
          </cell>
          <cell r="CP43">
            <v>2</v>
          </cell>
          <cell r="CQ43">
            <v>3</v>
          </cell>
          <cell r="CR43">
            <v>2</v>
          </cell>
          <cell r="CS43">
            <v>2</v>
          </cell>
          <cell r="CT43">
            <v>2</v>
          </cell>
          <cell r="CU43">
            <v>2</v>
          </cell>
          <cell r="CV43">
            <v>2</v>
          </cell>
          <cell r="CW43">
            <v>2</v>
          </cell>
          <cell r="CX43">
            <v>47</v>
          </cell>
          <cell r="CY43">
            <v>58</v>
          </cell>
          <cell r="DA43">
            <v>1</v>
          </cell>
          <cell r="DB43">
            <v>1</v>
          </cell>
          <cell r="DC43">
            <v>2</v>
          </cell>
          <cell r="DD43">
            <v>3</v>
          </cell>
          <cell r="DE43">
            <v>3</v>
          </cell>
          <cell r="DF43">
            <v>4</v>
          </cell>
          <cell r="DH43">
            <v>2</v>
          </cell>
          <cell r="DI43">
            <v>2</v>
          </cell>
          <cell r="DJ43">
            <v>2</v>
          </cell>
          <cell r="DK43">
            <v>2</v>
          </cell>
          <cell r="DL43">
            <v>4</v>
          </cell>
          <cell r="DM43">
            <v>4</v>
          </cell>
          <cell r="DO43">
            <v>5</v>
          </cell>
          <cell r="DP43">
            <v>6</v>
          </cell>
          <cell r="DQ43">
            <v>3</v>
          </cell>
          <cell r="DR43">
            <v>3</v>
          </cell>
          <cell r="DS43">
            <v>8</v>
          </cell>
          <cell r="DT43">
            <v>9</v>
          </cell>
          <cell r="DV43">
            <v>1</v>
          </cell>
          <cell r="DW43">
            <v>1</v>
          </cell>
          <cell r="DX43">
            <v>2</v>
          </cell>
          <cell r="DY43">
            <v>2</v>
          </cell>
          <cell r="DZ43">
            <v>3</v>
          </cell>
          <cell r="EA43">
            <v>3</v>
          </cell>
          <cell r="EC43">
            <v>65</v>
          </cell>
          <cell r="ED43">
            <v>78</v>
          </cell>
          <cell r="EF43">
            <v>1</v>
          </cell>
          <cell r="EG43">
            <v>1</v>
          </cell>
          <cell r="EH43">
            <v>1</v>
          </cell>
          <cell r="EI43">
            <v>1</v>
          </cell>
          <cell r="EK43">
            <v>1</v>
          </cell>
          <cell r="EL43">
            <v>1</v>
          </cell>
          <cell r="EM43">
            <v>1</v>
          </cell>
          <cell r="EN43">
            <v>1</v>
          </cell>
          <cell r="EO43">
            <v>2</v>
          </cell>
          <cell r="EP43">
            <v>2</v>
          </cell>
          <cell r="ER43">
            <v>0</v>
          </cell>
          <cell r="ES43">
            <v>0</v>
          </cell>
          <cell r="ET43">
            <v>1</v>
          </cell>
          <cell r="EU43">
            <v>1</v>
          </cell>
          <cell r="EV43">
            <v>1</v>
          </cell>
          <cell r="EW43">
            <v>1</v>
          </cell>
          <cell r="EY43">
            <v>1</v>
          </cell>
          <cell r="EZ43">
            <v>1</v>
          </cell>
          <cell r="FA43">
            <v>0</v>
          </cell>
          <cell r="FB43">
            <v>0</v>
          </cell>
          <cell r="FC43">
            <v>2</v>
          </cell>
          <cell r="FD43">
            <v>3</v>
          </cell>
          <cell r="FE43">
            <v>3</v>
          </cell>
          <cell r="FF43">
            <v>4</v>
          </cell>
          <cell r="FH43">
            <v>0</v>
          </cell>
          <cell r="FI43">
            <v>0</v>
          </cell>
          <cell r="FJ43">
            <v>1</v>
          </cell>
          <cell r="FK43">
            <v>1</v>
          </cell>
          <cell r="FL43">
            <v>1</v>
          </cell>
          <cell r="FM43">
            <v>1</v>
          </cell>
          <cell r="FO43">
            <v>1</v>
          </cell>
          <cell r="FP43">
            <v>1</v>
          </cell>
          <cell r="FQ43">
            <v>1</v>
          </cell>
          <cell r="FR43">
            <v>1</v>
          </cell>
          <cell r="FS43">
            <v>2</v>
          </cell>
          <cell r="FT43">
            <v>2</v>
          </cell>
          <cell r="FV43">
            <v>0</v>
          </cell>
          <cell r="FW43">
            <v>0</v>
          </cell>
          <cell r="FX43">
            <v>1</v>
          </cell>
          <cell r="FY43">
            <v>1</v>
          </cell>
          <cell r="FZ43">
            <v>1</v>
          </cell>
          <cell r="GA43">
            <v>1</v>
          </cell>
          <cell r="GB43">
            <v>2</v>
          </cell>
          <cell r="GC43">
            <v>2</v>
          </cell>
          <cell r="GE43">
            <v>11</v>
          </cell>
          <cell r="GF43">
            <v>12</v>
          </cell>
          <cell r="GH43">
            <v>6</v>
          </cell>
          <cell r="GI43">
            <v>8</v>
          </cell>
          <cell r="GJ43">
            <v>6</v>
          </cell>
          <cell r="GK43">
            <v>8</v>
          </cell>
          <cell r="GM43">
            <v>1</v>
          </cell>
          <cell r="GN43">
            <v>1</v>
          </cell>
          <cell r="GO43">
            <v>1</v>
          </cell>
          <cell r="GP43">
            <v>1</v>
          </cell>
          <cell r="GR43">
            <v>1</v>
          </cell>
          <cell r="GS43">
            <v>1</v>
          </cell>
          <cell r="GT43">
            <v>1</v>
          </cell>
          <cell r="GU43">
            <v>1</v>
          </cell>
          <cell r="GW43">
            <v>1</v>
          </cell>
          <cell r="GX43">
            <v>1</v>
          </cell>
          <cell r="GY43">
            <v>1</v>
          </cell>
          <cell r="GZ43">
            <v>1</v>
          </cell>
          <cell r="HB43">
            <v>9</v>
          </cell>
          <cell r="HC43">
            <v>11</v>
          </cell>
          <cell r="HD43">
            <v>93</v>
          </cell>
          <cell r="HE43">
            <v>111</v>
          </cell>
          <cell r="HG43">
            <v>6</v>
          </cell>
          <cell r="HH43">
            <v>7</v>
          </cell>
          <cell r="HI43">
            <v>1</v>
          </cell>
          <cell r="HJ43">
            <v>1</v>
          </cell>
          <cell r="HK43">
            <v>4</v>
          </cell>
          <cell r="HL43">
            <v>5</v>
          </cell>
          <cell r="HM43">
            <v>1</v>
          </cell>
          <cell r="HN43">
            <v>1</v>
          </cell>
          <cell r="HO43">
            <v>12</v>
          </cell>
          <cell r="HP43">
            <v>14</v>
          </cell>
          <cell r="HR43">
            <v>2</v>
          </cell>
          <cell r="HS43">
            <v>2</v>
          </cell>
          <cell r="HT43">
            <v>2</v>
          </cell>
          <cell r="HU43">
            <v>3</v>
          </cell>
          <cell r="HV43">
            <v>10</v>
          </cell>
          <cell r="HW43">
            <v>12</v>
          </cell>
          <cell r="HX43">
            <v>3</v>
          </cell>
          <cell r="HY43">
            <v>4</v>
          </cell>
          <cell r="HZ43">
            <v>17</v>
          </cell>
          <cell r="IA43">
            <v>21</v>
          </cell>
          <cell r="IC43">
            <v>1</v>
          </cell>
          <cell r="ID43">
            <v>1</v>
          </cell>
          <cell r="IE43">
            <v>1</v>
          </cell>
          <cell r="IF43">
            <v>1</v>
          </cell>
          <cell r="IG43">
            <v>2</v>
          </cell>
          <cell r="IH43">
            <v>2</v>
          </cell>
          <cell r="II43">
            <v>4</v>
          </cell>
          <cell r="IJ43">
            <v>4</v>
          </cell>
          <cell r="IL43">
            <v>1</v>
          </cell>
          <cell r="IM43">
            <v>1</v>
          </cell>
          <cell r="IN43">
            <v>1</v>
          </cell>
          <cell r="IO43">
            <v>1</v>
          </cell>
          <cell r="IP43">
            <v>4</v>
          </cell>
          <cell r="IQ43">
            <v>5</v>
          </cell>
          <cell r="IR43">
            <v>2</v>
          </cell>
          <cell r="IS43">
            <v>2</v>
          </cell>
          <cell r="IT43">
            <v>1</v>
          </cell>
          <cell r="IU43">
            <v>1</v>
          </cell>
          <cell r="IV43">
            <v>1</v>
          </cell>
          <cell r="IW43">
            <v>1</v>
          </cell>
          <cell r="IX43">
            <v>1</v>
          </cell>
          <cell r="IY43">
            <v>1</v>
          </cell>
          <cell r="IZ43">
            <v>11</v>
          </cell>
          <cell r="JA43">
            <v>12</v>
          </cell>
          <cell r="JC43">
            <v>1</v>
          </cell>
          <cell r="JD43">
            <v>1</v>
          </cell>
          <cell r="JE43">
            <v>2</v>
          </cell>
          <cell r="JF43">
            <v>2</v>
          </cell>
          <cell r="JG43">
            <v>1</v>
          </cell>
          <cell r="JH43">
            <v>1</v>
          </cell>
          <cell r="JI43">
            <v>1</v>
          </cell>
          <cell r="JJ43">
            <v>1</v>
          </cell>
          <cell r="JK43">
            <v>1</v>
          </cell>
          <cell r="JL43">
            <v>1</v>
          </cell>
          <cell r="JM43">
            <v>5</v>
          </cell>
          <cell r="JN43">
            <v>5</v>
          </cell>
          <cell r="JP43">
            <v>49</v>
          </cell>
          <cell r="JQ43">
            <v>56</v>
          </cell>
          <cell r="JS43">
            <v>4</v>
          </cell>
          <cell r="JT43">
            <v>5</v>
          </cell>
          <cell r="JU43">
            <v>10</v>
          </cell>
          <cell r="JV43">
            <v>12</v>
          </cell>
          <cell r="JW43">
            <v>14</v>
          </cell>
          <cell r="JX43">
            <v>17</v>
          </cell>
          <cell r="JZ43">
            <v>15</v>
          </cell>
          <cell r="KA43">
            <v>19</v>
          </cell>
          <cell r="KB43">
            <v>0</v>
          </cell>
          <cell r="KC43">
            <v>0</v>
          </cell>
          <cell r="KD43">
            <v>15</v>
          </cell>
          <cell r="KE43">
            <v>19</v>
          </cell>
          <cell r="KF43" t="str">
            <v/>
          </cell>
          <cell r="KG43">
            <v>16</v>
          </cell>
          <cell r="KH43">
            <v>20</v>
          </cell>
          <cell r="KI43">
            <v>0</v>
          </cell>
          <cell r="KJ43">
            <v>0</v>
          </cell>
          <cell r="KK43">
            <v>16</v>
          </cell>
          <cell r="KL43">
            <v>20</v>
          </cell>
          <cell r="KM43" t="str">
            <v/>
          </cell>
          <cell r="KN43">
            <v>5</v>
          </cell>
          <cell r="KO43">
            <v>6</v>
          </cell>
          <cell r="KP43">
            <v>5</v>
          </cell>
          <cell r="KQ43">
            <v>6</v>
          </cell>
          <cell r="KR43" t="str">
            <v/>
          </cell>
          <cell r="KS43">
            <v>7</v>
          </cell>
          <cell r="KT43">
            <v>9</v>
          </cell>
          <cell r="KU43">
            <v>7</v>
          </cell>
          <cell r="KV43">
            <v>9</v>
          </cell>
          <cell r="KW43" t="str">
            <v/>
          </cell>
          <cell r="KX43">
            <v>1</v>
          </cell>
          <cell r="KY43">
            <v>1</v>
          </cell>
          <cell r="KZ43">
            <v>0</v>
          </cell>
          <cell r="LA43">
            <v>0</v>
          </cell>
          <cell r="LB43">
            <v>1</v>
          </cell>
          <cell r="LC43">
            <v>1</v>
          </cell>
          <cell r="LD43" t="str">
            <v/>
          </cell>
          <cell r="LE43">
            <v>2</v>
          </cell>
          <cell r="LF43">
            <v>3</v>
          </cell>
          <cell r="LG43">
            <v>2</v>
          </cell>
          <cell r="LH43">
            <v>3</v>
          </cell>
          <cell r="LI43" t="str">
            <v/>
          </cell>
          <cell r="LJ43">
            <v>2</v>
          </cell>
          <cell r="LK43">
            <v>3</v>
          </cell>
          <cell r="LL43">
            <v>2</v>
          </cell>
          <cell r="LM43">
            <v>2</v>
          </cell>
          <cell r="LN43">
            <v>4</v>
          </cell>
          <cell r="LO43">
            <v>5</v>
          </cell>
          <cell r="LP43" t="str">
            <v/>
          </cell>
          <cell r="LQ43">
            <v>2</v>
          </cell>
          <cell r="LR43">
            <v>3</v>
          </cell>
          <cell r="LS43">
            <v>2</v>
          </cell>
          <cell r="LT43">
            <v>3</v>
          </cell>
          <cell r="LU43" t="str">
            <v/>
          </cell>
          <cell r="LV43">
            <v>1</v>
          </cell>
          <cell r="LW43">
            <v>1</v>
          </cell>
          <cell r="LX43">
            <v>5</v>
          </cell>
          <cell r="LY43">
            <v>6</v>
          </cell>
          <cell r="LZ43">
            <v>6</v>
          </cell>
          <cell r="MA43">
            <v>7</v>
          </cell>
          <cell r="MB43" t="str">
            <v/>
          </cell>
          <cell r="MC43">
            <v>5</v>
          </cell>
          <cell r="MD43">
            <v>6</v>
          </cell>
          <cell r="ME43">
            <v>5</v>
          </cell>
          <cell r="MF43">
            <v>6</v>
          </cell>
          <cell r="MG43" t="str">
            <v/>
          </cell>
          <cell r="MH43">
            <v>5</v>
          </cell>
          <cell r="MI43">
            <v>6</v>
          </cell>
          <cell r="MJ43">
            <v>5</v>
          </cell>
          <cell r="MK43">
            <v>6</v>
          </cell>
          <cell r="MM43">
            <v>2</v>
          </cell>
          <cell r="MN43">
            <v>3</v>
          </cell>
          <cell r="MO43">
            <v>2</v>
          </cell>
          <cell r="MP43">
            <v>3</v>
          </cell>
          <cell r="MQ43">
            <v>5</v>
          </cell>
          <cell r="MR43">
            <v>6</v>
          </cell>
          <cell r="MS43">
            <v>9</v>
          </cell>
          <cell r="MT43">
            <v>12</v>
          </cell>
          <cell r="MU43" t="str">
            <v/>
          </cell>
          <cell r="MV43">
            <v>18</v>
          </cell>
          <cell r="MW43">
            <v>22</v>
          </cell>
          <cell r="MX43">
            <v>10</v>
          </cell>
          <cell r="MY43">
            <v>12</v>
          </cell>
          <cell r="MZ43">
            <v>1</v>
          </cell>
          <cell r="NA43">
            <v>1</v>
          </cell>
          <cell r="NB43">
            <v>29</v>
          </cell>
          <cell r="NC43">
            <v>35</v>
          </cell>
          <cell r="ND43" t="str">
            <v/>
          </cell>
          <cell r="NE43">
            <v>3</v>
          </cell>
          <cell r="NF43">
            <v>4</v>
          </cell>
          <cell r="NG43">
            <v>10</v>
          </cell>
          <cell r="NH43">
            <v>12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13</v>
          </cell>
          <cell r="NN43">
            <v>16</v>
          </cell>
          <cell r="NO43" t="str">
            <v/>
          </cell>
          <cell r="NP43">
            <v>1</v>
          </cell>
          <cell r="NQ43">
            <v>1</v>
          </cell>
          <cell r="NR43">
            <v>27</v>
          </cell>
          <cell r="NS43">
            <v>34</v>
          </cell>
          <cell r="NT43">
            <v>1</v>
          </cell>
          <cell r="NU43">
            <v>1</v>
          </cell>
          <cell r="NV43">
            <v>29</v>
          </cell>
          <cell r="NW43">
            <v>36</v>
          </cell>
          <cell r="NX43" t="str">
            <v/>
          </cell>
          <cell r="NY43">
            <v>2</v>
          </cell>
          <cell r="NZ43">
            <v>3</v>
          </cell>
          <cell r="OA43">
            <v>14</v>
          </cell>
          <cell r="OB43">
            <v>17</v>
          </cell>
          <cell r="OC43">
            <v>3</v>
          </cell>
          <cell r="OD43">
            <v>4</v>
          </cell>
          <cell r="OE43">
            <v>1</v>
          </cell>
          <cell r="OF43">
            <v>1</v>
          </cell>
          <cell r="OG43">
            <v>2</v>
          </cell>
          <cell r="OH43">
            <v>2</v>
          </cell>
          <cell r="OI43">
            <v>22</v>
          </cell>
          <cell r="OJ43">
            <v>27</v>
          </cell>
          <cell r="OK43" t="str">
            <v/>
          </cell>
          <cell r="OL43">
            <v>4</v>
          </cell>
          <cell r="OM43">
            <v>5</v>
          </cell>
          <cell r="ON43">
            <v>4</v>
          </cell>
          <cell r="OO43">
            <v>5</v>
          </cell>
          <cell r="OP43" t="str">
            <v/>
          </cell>
          <cell r="OQ43">
            <v>31</v>
          </cell>
          <cell r="OR43">
            <v>39</v>
          </cell>
          <cell r="OS43">
            <v>23</v>
          </cell>
          <cell r="OT43">
            <v>29</v>
          </cell>
          <cell r="OU43">
            <v>54</v>
          </cell>
          <cell r="OV43">
            <v>68</v>
          </cell>
          <cell r="OW43" t="str">
            <v/>
          </cell>
          <cell r="OX43">
            <v>242</v>
          </cell>
          <cell r="OY43">
            <v>301</v>
          </cell>
          <cell r="PA43">
            <v>26</v>
          </cell>
          <cell r="PB43">
            <v>33</v>
          </cell>
          <cell r="PC43">
            <v>26</v>
          </cell>
          <cell r="PD43">
            <v>33</v>
          </cell>
          <cell r="PE43" t="str">
            <v/>
          </cell>
          <cell r="PF43">
            <v>17</v>
          </cell>
          <cell r="PG43">
            <v>21</v>
          </cell>
          <cell r="PH43">
            <v>17</v>
          </cell>
          <cell r="PI43">
            <v>21</v>
          </cell>
          <cell r="PK43">
            <v>22</v>
          </cell>
          <cell r="PL43">
            <v>28</v>
          </cell>
          <cell r="PM43">
            <v>22</v>
          </cell>
          <cell r="PN43">
            <v>28</v>
          </cell>
          <cell r="PP43">
            <v>12</v>
          </cell>
          <cell r="PQ43">
            <v>15</v>
          </cell>
          <cell r="PR43">
            <v>12</v>
          </cell>
          <cell r="PS43">
            <v>15</v>
          </cell>
          <cell r="PU43">
            <v>24</v>
          </cell>
          <cell r="PV43">
            <v>30</v>
          </cell>
          <cell r="PW43">
            <v>24</v>
          </cell>
          <cell r="PX43">
            <v>30</v>
          </cell>
          <cell r="PZ43">
            <v>16</v>
          </cell>
          <cell r="QA43">
            <v>20</v>
          </cell>
          <cell r="QB43">
            <v>16</v>
          </cell>
          <cell r="QC43">
            <v>20</v>
          </cell>
          <cell r="QE43">
            <v>48</v>
          </cell>
          <cell r="QF43">
            <v>60</v>
          </cell>
          <cell r="QG43">
            <v>48</v>
          </cell>
          <cell r="QH43">
            <v>60</v>
          </cell>
          <cell r="QJ43">
            <v>38</v>
          </cell>
          <cell r="QK43">
            <v>48</v>
          </cell>
          <cell r="QL43">
            <v>38</v>
          </cell>
          <cell r="QM43">
            <v>48</v>
          </cell>
          <cell r="QO43">
            <v>10</v>
          </cell>
          <cell r="QP43">
            <v>13</v>
          </cell>
          <cell r="QQ43">
            <v>10</v>
          </cell>
          <cell r="QR43">
            <v>13</v>
          </cell>
          <cell r="QT43">
            <v>7</v>
          </cell>
          <cell r="QU43">
            <v>9</v>
          </cell>
          <cell r="QV43">
            <v>7</v>
          </cell>
          <cell r="QW43">
            <v>9</v>
          </cell>
          <cell r="QY43">
            <v>29</v>
          </cell>
          <cell r="QZ43">
            <v>36</v>
          </cell>
          <cell r="RA43">
            <v>29</v>
          </cell>
          <cell r="RB43">
            <v>36</v>
          </cell>
          <cell r="RD43">
            <v>19</v>
          </cell>
          <cell r="RE43">
            <v>24</v>
          </cell>
          <cell r="RF43">
            <v>19</v>
          </cell>
          <cell r="RG43">
            <v>24</v>
          </cell>
          <cell r="RI43">
            <v>10</v>
          </cell>
          <cell r="RJ43">
            <v>12</v>
          </cell>
          <cell r="RK43">
            <v>10</v>
          </cell>
          <cell r="RL43">
            <v>12</v>
          </cell>
          <cell r="RN43">
            <v>2</v>
          </cell>
          <cell r="RO43">
            <v>3</v>
          </cell>
          <cell r="RP43">
            <v>2</v>
          </cell>
          <cell r="RQ43">
            <v>3</v>
          </cell>
          <cell r="RS43">
            <v>10</v>
          </cell>
          <cell r="RT43">
            <v>12</v>
          </cell>
          <cell r="RU43">
            <v>10</v>
          </cell>
          <cell r="RV43">
            <v>12</v>
          </cell>
          <cell r="RX43">
            <v>3</v>
          </cell>
          <cell r="RY43">
            <v>4</v>
          </cell>
          <cell r="RZ43">
            <v>3</v>
          </cell>
          <cell r="SA43">
            <v>4</v>
          </cell>
          <cell r="SC43">
            <v>293</v>
          </cell>
          <cell r="SD43">
            <v>368</v>
          </cell>
          <cell r="SF43">
            <v>746</v>
          </cell>
          <cell r="SG43">
            <v>921</v>
          </cell>
          <cell r="SI43">
            <v>95</v>
          </cell>
          <cell r="SJ43">
            <v>120</v>
          </cell>
          <cell r="SL43">
            <v>18</v>
          </cell>
          <cell r="SM43">
            <v>22</v>
          </cell>
          <cell r="SO43">
            <v>12</v>
          </cell>
          <cell r="SP43">
            <v>14</v>
          </cell>
          <cell r="SR43">
            <v>1</v>
          </cell>
          <cell r="SS43">
            <v>1</v>
          </cell>
          <cell r="SU43">
            <v>33</v>
          </cell>
          <cell r="SV43">
            <v>41</v>
          </cell>
          <cell r="SX43">
            <v>23</v>
          </cell>
          <cell r="SY43">
            <v>29</v>
          </cell>
          <cell r="TA43">
            <v>332</v>
          </cell>
          <cell r="TB43">
            <v>415</v>
          </cell>
          <cell r="TD43">
            <v>22</v>
          </cell>
          <cell r="TE43">
            <v>25</v>
          </cell>
          <cell r="TG43">
            <v>4</v>
          </cell>
          <cell r="TH43">
            <v>5</v>
          </cell>
          <cell r="TJ43">
            <v>27</v>
          </cell>
          <cell r="TK43">
            <v>34</v>
          </cell>
          <cell r="TM43">
            <v>1</v>
          </cell>
          <cell r="TN43">
            <v>1</v>
          </cell>
          <cell r="TP43">
            <v>5</v>
          </cell>
          <cell r="TQ43">
            <v>6</v>
          </cell>
          <cell r="TS43">
            <v>16</v>
          </cell>
          <cell r="TT43">
            <v>19</v>
          </cell>
          <cell r="TV43">
            <v>3</v>
          </cell>
          <cell r="TW43">
            <v>4</v>
          </cell>
          <cell r="TY43">
            <v>1</v>
          </cell>
          <cell r="TZ43">
            <v>1</v>
          </cell>
          <cell r="UB43">
            <v>2</v>
          </cell>
          <cell r="UC43">
            <v>2</v>
          </cell>
          <cell r="UE43">
            <v>10</v>
          </cell>
          <cell r="UF43">
            <v>12</v>
          </cell>
          <cell r="UH43">
            <v>0</v>
          </cell>
          <cell r="UI43">
            <v>0</v>
          </cell>
          <cell r="UK43">
            <v>0</v>
          </cell>
          <cell r="UL43">
            <v>0</v>
          </cell>
          <cell r="UN43">
            <v>0</v>
          </cell>
          <cell r="UO43">
            <v>0</v>
          </cell>
          <cell r="UQ43">
            <v>5</v>
          </cell>
          <cell r="UR43">
            <v>6</v>
          </cell>
          <cell r="UT43">
            <v>2</v>
          </cell>
          <cell r="UU43">
            <v>2</v>
          </cell>
          <cell r="UW43">
            <v>1</v>
          </cell>
          <cell r="UX43">
            <v>1</v>
          </cell>
          <cell r="UZ43">
            <v>4</v>
          </cell>
          <cell r="VA43">
            <v>5</v>
          </cell>
          <cell r="VC43">
            <v>8</v>
          </cell>
          <cell r="VD43">
            <v>10</v>
          </cell>
          <cell r="VF43">
            <v>10</v>
          </cell>
          <cell r="VG43">
            <v>12</v>
          </cell>
          <cell r="VI43">
            <v>2</v>
          </cell>
          <cell r="VJ43">
            <v>3</v>
          </cell>
          <cell r="VL43">
            <v>4</v>
          </cell>
          <cell r="VM43">
            <v>5</v>
          </cell>
          <cell r="VO43">
            <v>641</v>
          </cell>
          <cell r="VP43">
            <v>795</v>
          </cell>
          <cell r="VR43">
            <v>21</v>
          </cell>
          <cell r="VS43">
            <v>25</v>
          </cell>
          <cell r="VU43">
            <v>5</v>
          </cell>
          <cell r="VV43">
            <v>6</v>
          </cell>
          <cell r="VX43">
            <v>16</v>
          </cell>
          <cell r="VY43">
            <v>20</v>
          </cell>
          <cell r="WA43">
            <v>11</v>
          </cell>
          <cell r="WB43">
            <v>14</v>
          </cell>
          <cell r="WD43">
            <v>18</v>
          </cell>
          <cell r="WE43">
            <v>22</v>
          </cell>
          <cell r="WG43">
            <v>3</v>
          </cell>
          <cell r="WH43">
            <v>3</v>
          </cell>
          <cell r="WJ43">
            <v>3</v>
          </cell>
          <cell r="WK43">
            <v>3</v>
          </cell>
          <cell r="WM43">
            <v>2</v>
          </cell>
          <cell r="WN43">
            <v>2</v>
          </cell>
          <cell r="WP43">
            <v>3</v>
          </cell>
          <cell r="WQ43">
            <v>3</v>
          </cell>
          <cell r="WS43">
            <v>6</v>
          </cell>
          <cell r="WT43">
            <v>7</v>
          </cell>
          <cell r="WV43">
            <v>17</v>
          </cell>
          <cell r="WW43">
            <v>21</v>
          </cell>
          <cell r="WY43">
            <v>105</v>
          </cell>
          <cell r="WZ43">
            <v>126</v>
          </cell>
          <cell r="XB43">
            <v>746</v>
          </cell>
          <cell r="XC43">
            <v>921</v>
          </cell>
          <cell r="XE43">
            <v>0</v>
          </cell>
          <cell r="XF43">
            <v>0</v>
          </cell>
          <cell r="XG43">
            <v>12</v>
          </cell>
          <cell r="XH43">
            <v>14</v>
          </cell>
          <cell r="XI43">
            <v>2</v>
          </cell>
          <cell r="XJ43">
            <v>2</v>
          </cell>
          <cell r="XK43">
            <v>4</v>
          </cell>
          <cell r="XL43">
            <v>6</v>
          </cell>
          <cell r="XM43">
            <v>12</v>
          </cell>
          <cell r="XN43">
            <v>14</v>
          </cell>
          <cell r="XO43">
            <v>16</v>
          </cell>
          <cell r="XP43">
            <v>20</v>
          </cell>
          <cell r="XQ43">
            <v>2</v>
          </cell>
          <cell r="XR43">
            <v>2</v>
          </cell>
          <cell r="XT43">
            <v>49</v>
          </cell>
          <cell r="XU43">
            <v>61</v>
          </cell>
        </row>
        <row r="44">
          <cell r="B44" t="str">
            <v>รพท.ตราด</v>
          </cell>
          <cell r="C44">
            <v>6</v>
          </cell>
          <cell r="D44" t="str">
            <v>ตราด</v>
          </cell>
          <cell r="E44">
            <v>10696</v>
          </cell>
          <cell r="F44" t="str">
            <v>s</v>
          </cell>
          <cell r="G44" t="str">
            <v>รพ.ระดับ S เตียง &lt; 400</v>
          </cell>
          <cell r="H44">
            <v>314</v>
          </cell>
          <cell r="I44">
            <v>248</v>
          </cell>
          <cell r="J44">
            <v>253141</v>
          </cell>
          <cell r="K44">
            <v>92333</v>
          </cell>
          <cell r="L44">
            <v>0</v>
          </cell>
          <cell r="M44">
            <v>15690</v>
          </cell>
          <cell r="N44">
            <v>76643</v>
          </cell>
          <cell r="O44">
            <v>2</v>
          </cell>
          <cell r="P44">
            <v>3</v>
          </cell>
          <cell r="Q44">
            <v>1</v>
          </cell>
          <cell r="R44">
            <v>1</v>
          </cell>
          <cell r="S44">
            <v>10</v>
          </cell>
          <cell r="T44">
            <v>12</v>
          </cell>
          <cell r="U44">
            <v>1</v>
          </cell>
          <cell r="V44">
            <v>1</v>
          </cell>
          <cell r="W44">
            <v>1</v>
          </cell>
          <cell r="X44">
            <v>1</v>
          </cell>
          <cell r="Y44">
            <v>2</v>
          </cell>
          <cell r="Z44">
            <v>2</v>
          </cell>
          <cell r="AA44">
            <v>2</v>
          </cell>
          <cell r="AB44">
            <v>3</v>
          </cell>
          <cell r="AC44">
            <v>19</v>
          </cell>
          <cell r="AD44">
            <v>23</v>
          </cell>
          <cell r="AF44">
            <v>3</v>
          </cell>
          <cell r="AG44">
            <v>4</v>
          </cell>
          <cell r="AH44">
            <v>8</v>
          </cell>
          <cell r="AI44">
            <v>10</v>
          </cell>
          <cell r="AJ44">
            <v>11</v>
          </cell>
          <cell r="AK44">
            <v>14</v>
          </cell>
          <cell r="AM44">
            <v>2</v>
          </cell>
          <cell r="AN44">
            <v>2</v>
          </cell>
          <cell r="AO44">
            <v>15</v>
          </cell>
          <cell r="AP44">
            <v>19</v>
          </cell>
          <cell r="AQ44">
            <v>1</v>
          </cell>
          <cell r="AR44">
            <v>1</v>
          </cell>
          <cell r="AS44">
            <v>18</v>
          </cell>
          <cell r="AT44">
            <v>22</v>
          </cell>
          <cell r="AV44">
            <v>3</v>
          </cell>
          <cell r="AW44">
            <v>4</v>
          </cell>
          <cell r="AX44">
            <v>2</v>
          </cell>
          <cell r="AY44">
            <v>2</v>
          </cell>
          <cell r="AZ44">
            <v>5</v>
          </cell>
          <cell r="BA44">
            <v>6</v>
          </cell>
          <cell r="BC44">
            <v>2</v>
          </cell>
          <cell r="BD44">
            <v>3</v>
          </cell>
          <cell r="BE44">
            <v>7</v>
          </cell>
          <cell r="BF44">
            <v>9</v>
          </cell>
          <cell r="BG44">
            <v>9</v>
          </cell>
          <cell r="BH44">
            <v>12</v>
          </cell>
          <cell r="BJ44">
            <v>2</v>
          </cell>
          <cell r="BK44">
            <v>3</v>
          </cell>
          <cell r="BL44">
            <v>4</v>
          </cell>
          <cell r="BM44">
            <v>5</v>
          </cell>
          <cell r="BN44">
            <v>6</v>
          </cell>
          <cell r="BO44">
            <v>8</v>
          </cell>
          <cell r="BQ44">
            <v>68</v>
          </cell>
          <cell r="BR44">
            <v>85</v>
          </cell>
          <cell r="BT44">
            <v>1</v>
          </cell>
          <cell r="BU44">
            <v>1</v>
          </cell>
          <cell r="BV44">
            <v>1</v>
          </cell>
          <cell r="BW44">
            <v>1</v>
          </cell>
          <cell r="BX44" t="str">
            <v/>
          </cell>
          <cell r="BY44">
            <v>1</v>
          </cell>
          <cell r="BZ44">
            <v>1</v>
          </cell>
          <cell r="CA44">
            <v>1</v>
          </cell>
          <cell r="CB44">
            <v>1</v>
          </cell>
          <cell r="CC44">
            <v>0</v>
          </cell>
          <cell r="CD44">
            <v>0</v>
          </cell>
          <cell r="CE44">
            <v>2</v>
          </cell>
          <cell r="CF44">
            <v>3</v>
          </cell>
          <cell r="CG44">
            <v>4</v>
          </cell>
          <cell r="CH44">
            <v>5</v>
          </cell>
          <cell r="CJ44">
            <v>5</v>
          </cell>
          <cell r="CK44">
            <v>6</v>
          </cell>
          <cell r="CL44">
            <v>2</v>
          </cell>
          <cell r="CM44">
            <v>3</v>
          </cell>
          <cell r="CN44">
            <v>2</v>
          </cell>
          <cell r="CO44">
            <v>3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1</v>
          </cell>
          <cell r="CU44">
            <v>1</v>
          </cell>
          <cell r="CV44">
            <v>1</v>
          </cell>
          <cell r="CW44">
            <v>1</v>
          </cell>
          <cell r="CX44">
            <v>11</v>
          </cell>
          <cell r="CY44">
            <v>14</v>
          </cell>
          <cell r="DA44">
            <v>0</v>
          </cell>
          <cell r="DB44">
            <v>0</v>
          </cell>
          <cell r="DC44">
            <v>6</v>
          </cell>
          <cell r="DD44">
            <v>7</v>
          </cell>
          <cell r="DE44">
            <v>6</v>
          </cell>
          <cell r="DF44">
            <v>7</v>
          </cell>
          <cell r="DH44">
            <v>0</v>
          </cell>
          <cell r="DI44">
            <v>0</v>
          </cell>
          <cell r="DJ44">
            <v>2</v>
          </cell>
          <cell r="DK44">
            <v>2</v>
          </cell>
          <cell r="DL44">
            <v>2</v>
          </cell>
          <cell r="DM44">
            <v>2</v>
          </cell>
          <cell r="DO44">
            <v>0</v>
          </cell>
          <cell r="DP44">
            <v>0</v>
          </cell>
          <cell r="DQ44">
            <v>1</v>
          </cell>
          <cell r="DR44">
            <v>1</v>
          </cell>
          <cell r="DS44">
            <v>1</v>
          </cell>
          <cell r="DT44">
            <v>1</v>
          </cell>
          <cell r="DV44">
            <v>1</v>
          </cell>
          <cell r="DW44">
            <v>1</v>
          </cell>
          <cell r="DX44">
            <v>1</v>
          </cell>
          <cell r="DY44">
            <v>1</v>
          </cell>
          <cell r="DZ44">
            <v>2</v>
          </cell>
          <cell r="EA44">
            <v>2</v>
          </cell>
          <cell r="EC44">
            <v>22</v>
          </cell>
          <cell r="ED44">
            <v>26</v>
          </cell>
          <cell r="EF44">
            <v>4</v>
          </cell>
          <cell r="EG44">
            <v>5</v>
          </cell>
          <cell r="EH44">
            <v>4</v>
          </cell>
          <cell r="EI44">
            <v>5</v>
          </cell>
          <cell r="EK44">
            <v>1</v>
          </cell>
          <cell r="EL44">
            <v>1</v>
          </cell>
          <cell r="EM44">
            <v>1</v>
          </cell>
          <cell r="EN44">
            <v>1</v>
          </cell>
          <cell r="EO44">
            <v>2</v>
          </cell>
          <cell r="EP44">
            <v>2</v>
          </cell>
          <cell r="ER44">
            <v>1</v>
          </cell>
          <cell r="ES44">
            <v>1</v>
          </cell>
          <cell r="ET44">
            <v>1</v>
          </cell>
          <cell r="EU44">
            <v>1</v>
          </cell>
          <cell r="EV44">
            <v>2</v>
          </cell>
          <cell r="EW44">
            <v>2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1</v>
          </cell>
          <cell r="FD44">
            <v>1</v>
          </cell>
          <cell r="FE44">
            <v>1</v>
          </cell>
          <cell r="FF44">
            <v>1</v>
          </cell>
          <cell r="FH44">
            <v>0</v>
          </cell>
          <cell r="FI44">
            <v>0</v>
          </cell>
          <cell r="FJ44">
            <v>1</v>
          </cell>
          <cell r="FK44">
            <v>1</v>
          </cell>
          <cell r="FL44">
            <v>1</v>
          </cell>
          <cell r="FM44">
            <v>1</v>
          </cell>
          <cell r="FO44">
            <v>1</v>
          </cell>
          <cell r="FP44">
            <v>1</v>
          </cell>
          <cell r="FQ44">
            <v>1</v>
          </cell>
          <cell r="FR44">
            <v>1</v>
          </cell>
          <cell r="FS44">
            <v>2</v>
          </cell>
          <cell r="FT44">
            <v>2</v>
          </cell>
          <cell r="FV44">
            <v>0</v>
          </cell>
          <cell r="FW44">
            <v>0</v>
          </cell>
          <cell r="FX44">
            <v>1</v>
          </cell>
          <cell r="FY44">
            <v>1</v>
          </cell>
          <cell r="FZ44">
            <v>1</v>
          </cell>
          <cell r="GA44">
            <v>1</v>
          </cell>
          <cell r="GB44">
            <v>2</v>
          </cell>
          <cell r="GC44">
            <v>2</v>
          </cell>
          <cell r="GE44">
            <v>10</v>
          </cell>
          <cell r="GF44">
            <v>10</v>
          </cell>
          <cell r="GH44">
            <v>2</v>
          </cell>
          <cell r="GI44">
            <v>3</v>
          </cell>
          <cell r="GJ44">
            <v>2</v>
          </cell>
          <cell r="GK44">
            <v>3</v>
          </cell>
          <cell r="GM44">
            <v>2</v>
          </cell>
          <cell r="GN44">
            <v>2</v>
          </cell>
          <cell r="GO44">
            <v>2</v>
          </cell>
          <cell r="GP44">
            <v>2</v>
          </cell>
          <cell r="GR44">
            <v>1</v>
          </cell>
          <cell r="GS44">
            <v>1</v>
          </cell>
          <cell r="GT44">
            <v>1</v>
          </cell>
          <cell r="GU44">
            <v>1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B44">
            <v>5</v>
          </cell>
          <cell r="HC44">
            <v>6</v>
          </cell>
          <cell r="HD44">
            <v>46</v>
          </cell>
          <cell r="HE44">
            <v>53</v>
          </cell>
          <cell r="HG44">
            <v>6</v>
          </cell>
          <cell r="HH44">
            <v>7</v>
          </cell>
          <cell r="HI44">
            <v>1</v>
          </cell>
          <cell r="HJ44">
            <v>1</v>
          </cell>
          <cell r="HK44">
            <v>8</v>
          </cell>
          <cell r="HL44">
            <v>10</v>
          </cell>
          <cell r="HM44">
            <v>2</v>
          </cell>
          <cell r="HN44">
            <v>2</v>
          </cell>
          <cell r="HO44">
            <v>17</v>
          </cell>
          <cell r="HP44">
            <v>20</v>
          </cell>
          <cell r="HR44">
            <v>2</v>
          </cell>
          <cell r="HS44">
            <v>2</v>
          </cell>
          <cell r="HT44">
            <v>1</v>
          </cell>
          <cell r="HU44">
            <v>1</v>
          </cell>
          <cell r="HV44">
            <v>2</v>
          </cell>
          <cell r="HW44">
            <v>2</v>
          </cell>
          <cell r="HX44">
            <v>2</v>
          </cell>
          <cell r="HY44">
            <v>3</v>
          </cell>
          <cell r="HZ44">
            <v>7</v>
          </cell>
          <cell r="IA44">
            <v>8</v>
          </cell>
          <cell r="IC44">
            <v>2</v>
          </cell>
          <cell r="ID44">
            <v>2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2</v>
          </cell>
          <cell r="IJ44">
            <v>2</v>
          </cell>
          <cell r="IL44">
            <v>2</v>
          </cell>
          <cell r="IM44">
            <v>2</v>
          </cell>
          <cell r="IN44">
            <v>1</v>
          </cell>
          <cell r="IO44">
            <v>1</v>
          </cell>
          <cell r="IP44">
            <v>4</v>
          </cell>
          <cell r="IQ44">
            <v>5</v>
          </cell>
          <cell r="IR44">
            <v>1</v>
          </cell>
          <cell r="IS44">
            <v>1</v>
          </cell>
          <cell r="IT44">
            <v>0</v>
          </cell>
          <cell r="IU44">
            <v>0</v>
          </cell>
          <cell r="IV44">
            <v>1</v>
          </cell>
          <cell r="IW44">
            <v>1</v>
          </cell>
          <cell r="IX44">
            <v>1</v>
          </cell>
          <cell r="IY44">
            <v>1</v>
          </cell>
          <cell r="IZ44">
            <v>10</v>
          </cell>
          <cell r="JA44">
            <v>11</v>
          </cell>
          <cell r="JC44">
            <v>1</v>
          </cell>
          <cell r="JD44">
            <v>1</v>
          </cell>
          <cell r="JE44">
            <v>2</v>
          </cell>
          <cell r="JF44">
            <v>2</v>
          </cell>
          <cell r="JG44">
            <v>1</v>
          </cell>
          <cell r="JH44">
            <v>1</v>
          </cell>
          <cell r="JI44">
            <v>1</v>
          </cell>
          <cell r="JJ44">
            <v>1</v>
          </cell>
          <cell r="JK44">
            <v>1</v>
          </cell>
          <cell r="JL44">
            <v>1</v>
          </cell>
          <cell r="JM44">
            <v>5</v>
          </cell>
          <cell r="JN44">
            <v>5</v>
          </cell>
          <cell r="JP44">
            <v>41</v>
          </cell>
          <cell r="JQ44">
            <v>46</v>
          </cell>
          <cell r="JS44">
            <v>4</v>
          </cell>
          <cell r="JT44">
            <v>5</v>
          </cell>
          <cell r="JU44">
            <v>10</v>
          </cell>
          <cell r="JV44">
            <v>12</v>
          </cell>
          <cell r="JW44">
            <v>14</v>
          </cell>
          <cell r="JX44">
            <v>17</v>
          </cell>
          <cell r="JZ44">
            <v>6</v>
          </cell>
          <cell r="KA44">
            <v>8</v>
          </cell>
          <cell r="KB44">
            <v>1</v>
          </cell>
          <cell r="KC44">
            <v>1</v>
          </cell>
          <cell r="KD44">
            <v>7</v>
          </cell>
          <cell r="KE44">
            <v>9</v>
          </cell>
          <cell r="KF44" t="str">
            <v/>
          </cell>
          <cell r="KG44">
            <v>6</v>
          </cell>
          <cell r="KH44">
            <v>8</v>
          </cell>
          <cell r="KI44">
            <v>1</v>
          </cell>
          <cell r="KJ44">
            <v>1</v>
          </cell>
          <cell r="KK44">
            <v>7</v>
          </cell>
          <cell r="KL44">
            <v>9</v>
          </cell>
          <cell r="KM44" t="str">
            <v/>
          </cell>
          <cell r="KN44">
            <v>5</v>
          </cell>
          <cell r="KO44">
            <v>6</v>
          </cell>
          <cell r="KP44">
            <v>5</v>
          </cell>
          <cell r="KQ44">
            <v>6</v>
          </cell>
          <cell r="KR44" t="str">
            <v/>
          </cell>
          <cell r="KS44">
            <v>5</v>
          </cell>
          <cell r="KT44">
            <v>6</v>
          </cell>
          <cell r="KU44">
            <v>5</v>
          </cell>
          <cell r="KV44">
            <v>6</v>
          </cell>
          <cell r="KW44" t="str">
            <v/>
          </cell>
          <cell r="KX44">
            <v>1</v>
          </cell>
          <cell r="KY44">
            <v>1</v>
          </cell>
          <cell r="KZ44">
            <v>0</v>
          </cell>
          <cell r="LA44">
            <v>0</v>
          </cell>
          <cell r="LB44">
            <v>1</v>
          </cell>
          <cell r="LC44">
            <v>1</v>
          </cell>
          <cell r="LD44" t="str">
            <v/>
          </cell>
          <cell r="LE44">
            <v>2</v>
          </cell>
          <cell r="LF44">
            <v>3</v>
          </cell>
          <cell r="LG44">
            <v>2</v>
          </cell>
          <cell r="LH44">
            <v>3</v>
          </cell>
          <cell r="LI44" t="str">
            <v/>
          </cell>
          <cell r="LJ44">
            <v>2</v>
          </cell>
          <cell r="LK44">
            <v>2</v>
          </cell>
          <cell r="LL44">
            <v>2</v>
          </cell>
          <cell r="LM44">
            <v>2</v>
          </cell>
          <cell r="LN44">
            <v>4</v>
          </cell>
          <cell r="LO44">
            <v>4</v>
          </cell>
          <cell r="LP44" t="str">
            <v/>
          </cell>
          <cell r="LQ44">
            <v>2</v>
          </cell>
          <cell r="LR44">
            <v>3</v>
          </cell>
          <cell r="LS44">
            <v>2</v>
          </cell>
          <cell r="LT44">
            <v>3</v>
          </cell>
          <cell r="LU44" t="str">
            <v/>
          </cell>
          <cell r="LV44">
            <v>0</v>
          </cell>
          <cell r="LW44">
            <v>0</v>
          </cell>
          <cell r="LX44">
            <v>5</v>
          </cell>
          <cell r="LY44">
            <v>6</v>
          </cell>
          <cell r="LZ44">
            <v>5</v>
          </cell>
          <cell r="MA44">
            <v>6</v>
          </cell>
          <cell r="MB44" t="str">
            <v/>
          </cell>
          <cell r="MC44">
            <v>5</v>
          </cell>
          <cell r="MD44">
            <v>6</v>
          </cell>
          <cell r="ME44">
            <v>5</v>
          </cell>
          <cell r="MF44">
            <v>6</v>
          </cell>
          <cell r="MG44" t="str">
            <v/>
          </cell>
          <cell r="MH44">
            <v>2</v>
          </cell>
          <cell r="MI44">
            <v>4</v>
          </cell>
          <cell r="MJ44">
            <v>2</v>
          </cell>
          <cell r="MK44">
            <v>4</v>
          </cell>
          <cell r="MM44">
            <v>2</v>
          </cell>
          <cell r="MN44">
            <v>2</v>
          </cell>
          <cell r="MO44">
            <v>2</v>
          </cell>
          <cell r="MP44">
            <v>3</v>
          </cell>
          <cell r="MQ44">
            <v>5</v>
          </cell>
          <cell r="MR44">
            <v>6</v>
          </cell>
          <cell r="MS44">
            <v>9</v>
          </cell>
          <cell r="MT44">
            <v>11</v>
          </cell>
          <cell r="MU44" t="str">
            <v/>
          </cell>
          <cell r="MV44">
            <v>6</v>
          </cell>
          <cell r="MW44">
            <v>8</v>
          </cell>
          <cell r="MX44">
            <v>3</v>
          </cell>
          <cell r="MY44">
            <v>4</v>
          </cell>
          <cell r="MZ44">
            <v>1</v>
          </cell>
          <cell r="NA44">
            <v>1</v>
          </cell>
          <cell r="NB44">
            <v>10</v>
          </cell>
          <cell r="NC44">
            <v>13</v>
          </cell>
          <cell r="ND44" t="str">
            <v/>
          </cell>
          <cell r="NE44">
            <v>2</v>
          </cell>
          <cell r="NF44">
            <v>3</v>
          </cell>
          <cell r="NG44">
            <v>6</v>
          </cell>
          <cell r="NH44">
            <v>8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8</v>
          </cell>
          <cell r="NN44">
            <v>11</v>
          </cell>
          <cell r="NO44" t="str">
            <v/>
          </cell>
          <cell r="NP44">
            <v>0</v>
          </cell>
          <cell r="NQ44">
            <v>0</v>
          </cell>
          <cell r="NR44">
            <v>17</v>
          </cell>
          <cell r="NS44">
            <v>21</v>
          </cell>
          <cell r="NT44">
            <v>2</v>
          </cell>
          <cell r="NU44">
            <v>3</v>
          </cell>
          <cell r="NV44">
            <v>19</v>
          </cell>
          <cell r="NW44">
            <v>24</v>
          </cell>
          <cell r="NX44" t="str">
            <v/>
          </cell>
          <cell r="NY44">
            <v>2</v>
          </cell>
          <cell r="NZ44">
            <v>2</v>
          </cell>
          <cell r="OA44">
            <v>10</v>
          </cell>
          <cell r="OB44">
            <v>13</v>
          </cell>
          <cell r="OC44">
            <v>3</v>
          </cell>
          <cell r="OD44">
            <v>4</v>
          </cell>
          <cell r="OE44">
            <v>1</v>
          </cell>
          <cell r="OF44">
            <v>1</v>
          </cell>
          <cell r="OG44">
            <v>2</v>
          </cell>
          <cell r="OH44">
            <v>2</v>
          </cell>
          <cell r="OI44">
            <v>18</v>
          </cell>
          <cell r="OJ44">
            <v>22</v>
          </cell>
          <cell r="OK44" t="str">
            <v/>
          </cell>
          <cell r="OL44">
            <v>4</v>
          </cell>
          <cell r="OM44">
            <v>5</v>
          </cell>
          <cell r="ON44">
            <v>4</v>
          </cell>
          <cell r="OO44">
            <v>5</v>
          </cell>
          <cell r="OP44" t="str">
            <v/>
          </cell>
          <cell r="OQ44">
            <v>18</v>
          </cell>
          <cell r="OR44">
            <v>22</v>
          </cell>
          <cell r="OS44">
            <v>15</v>
          </cell>
          <cell r="OT44">
            <v>19</v>
          </cell>
          <cell r="OU44">
            <v>33</v>
          </cell>
          <cell r="OV44">
            <v>41</v>
          </cell>
          <cell r="OW44" t="str">
            <v/>
          </cell>
          <cell r="OX44">
            <v>160</v>
          </cell>
          <cell r="OY44">
            <v>201</v>
          </cell>
          <cell r="PA44">
            <v>19</v>
          </cell>
          <cell r="PB44">
            <v>24</v>
          </cell>
          <cell r="PC44">
            <v>19</v>
          </cell>
          <cell r="PD44">
            <v>24</v>
          </cell>
          <cell r="PE44" t="str">
            <v/>
          </cell>
          <cell r="PF44">
            <v>16</v>
          </cell>
          <cell r="PG44">
            <v>20</v>
          </cell>
          <cell r="PH44">
            <v>16</v>
          </cell>
          <cell r="PI44">
            <v>20</v>
          </cell>
          <cell r="PK44">
            <v>24</v>
          </cell>
          <cell r="PL44">
            <v>30</v>
          </cell>
          <cell r="PM44">
            <v>24</v>
          </cell>
          <cell r="PN44">
            <v>30</v>
          </cell>
          <cell r="PP44">
            <v>12</v>
          </cell>
          <cell r="PQ44">
            <v>15</v>
          </cell>
          <cell r="PR44">
            <v>12</v>
          </cell>
          <cell r="PS44">
            <v>15</v>
          </cell>
          <cell r="PU44">
            <v>14</v>
          </cell>
          <cell r="PV44">
            <v>17</v>
          </cell>
          <cell r="PW44">
            <v>14</v>
          </cell>
          <cell r="PX44">
            <v>17</v>
          </cell>
          <cell r="PZ44">
            <v>10</v>
          </cell>
          <cell r="QA44">
            <v>12</v>
          </cell>
          <cell r="QB44">
            <v>10</v>
          </cell>
          <cell r="QC44">
            <v>12</v>
          </cell>
          <cell r="QE44">
            <v>48</v>
          </cell>
          <cell r="QF44">
            <v>60</v>
          </cell>
          <cell r="QG44">
            <v>48</v>
          </cell>
          <cell r="QH44">
            <v>60</v>
          </cell>
          <cell r="QJ44">
            <v>34</v>
          </cell>
          <cell r="QK44">
            <v>42</v>
          </cell>
          <cell r="QL44">
            <v>34</v>
          </cell>
          <cell r="QM44">
            <v>42</v>
          </cell>
          <cell r="QO44">
            <v>19</v>
          </cell>
          <cell r="QP44">
            <v>24</v>
          </cell>
          <cell r="QQ44">
            <v>19</v>
          </cell>
          <cell r="QR44">
            <v>24</v>
          </cell>
          <cell r="QT44">
            <v>2</v>
          </cell>
          <cell r="QU44">
            <v>2</v>
          </cell>
          <cell r="QV44">
            <v>2</v>
          </cell>
          <cell r="QW44">
            <v>2</v>
          </cell>
          <cell r="QY44">
            <v>13</v>
          </cell>
          <cell r="QZ44">
            <v>16</v>
          </cell>
          <cell r="RA44">
            <v>13</v>
          </cell>
          <cell r="RB44">
            <v>16</v>
          </cell>
          <cell r="RD44">
            <v>10</v>
          </cell>
          <cell r="RE44">
            <v>12</v>
          </cell>
          <cell r="RF44">
            <v>10</v>
          </cell>
          <cell r="RG44">
            <v>12</v>
          </cell>
          <cell r="RI44">
            <v>10</v>
          </cell>
          <cell r="RJ44">
            <v>12</v>
          </cell>
          <cell r="RK44">
            <v>10</v>
          </cell>
          <cell r="RL44">
            <v>12</v>
          </cell>
          <cell r="RN44">
            <v>2</v>
          </cell>
          <cell r="RO44">
            <v>3</v>
          </cell>
          <cell r="RP44">
            <v>2</v>
          </cell>
          <cell r="RQ44">
            <v>3</v>
          </cell>
          <cell r="RS44">
            <v>7</v>
          </cell>
          <cell r="RT44">
            <v>9</v>
          </cell>
          <cell r="RU44">
            <v>7</v>
          </cell>
          <cell r="RV44">
            <v>9</v>
          </cell>
          <cell r="RX44">
            <v>2</v>
          </cell>
          <cell r="RY44">
            <v>2</v>
          </cell>
          <cell r="RZ44">
            <v>2</v>
          </cell>
          <cell r="SA44">
            <v>2</v>
          </cell>
          <cell r="SC44">
            <v>242</v>
          </cell>
          <cell r="SD44">
            <v>300</v>
          </cell>
          <cell r="SF44">
            <v>557</v>
          </cell>
          <cell r="SG44">
            <v>685</v>
          </cell>
          <cell r="SI44">
            <v>52</v>
          </cell>
          <cell r="SJ44">
            <v>65</v>
          </cell>
          <cell r="SL44">
            <v>6</v>
          </cell>
          <cell r="SM44">
            <v>8</v>
          </cell>
          <cell r="SO44">
            <v>3</v>
          </cell>
          <cell r="SP44">
            <v>4</v>
          </cell>
          <cell r="SR44">
            <v>1</v>
          </cell>
          <cell r="SS44">
            <v>1</v>
          </cell>
          <cell r="SU44">
            <v>20</v>
          </cell>
          <cell r="SV44">
            <v>24</v>
          </cell>
          <cell r="SX44">
            <v>15</v>
          </cell>
          <cell r="SY44">
            <v>19</v>
          </cell>
          <cell r="TA44">
            <v>256</v>
          </cell>
          <cell r="TB44">
            <v>317</v>
          </cell>
          <cell r="TD44">
            <v>22</v>
          </cell>
          <cell r="TE44">
            <v>25</v>
          </cell>
          <cell r="TG44">
            <v>3</v>
          </cell>
          <cell r="TH44">
            <v>4</v>
          </cell>
          <cell r="TJ44">
            <v>17</v>
          </cell>
          <cell r="TK44">
            <v>21</v>
          </cell>
          <cell r="TM44">
            <v>2</v>
          </cell>
          <cell r="TN44">
            <v>3</v>
          </cell>
          <cell r="TP44">
            <v>5</v>
          </cell>
          <cell r="TQ44">
            <v>6</v>
          </cell>
          <cell r="TS44">
            <v>11</v>
          </cell>
          <cell r="TT44">
            <v>14</v>
          </cell>
          <cell r="TV44">
            <v>3</v>
          </cell>
          <cell r="TW44">
            <v>4</v>
          </cell>
          <cell r="TY44">
            <v>1</v>
          </cell>
          <cell r="TZ44">
            <v>1</v>
          </cell>
          <cell r="UB44">
            <v>2</v>
          </cell>
          <cell r="UC44">
            <v>2</v>
          </cell>
          <cell r="UE44">
            <v>6</v>
          </cell>
          <cell r="UF44">
            <v>8</v>
          </cell>
          <cell r="UH44">
            <v>0</v>
          </cell>
          <cell r="UI44">
            <v>0</v>
          </cell>
          <cell r="UK44">
            <v>0</v>
          </cell>
          <cell r="UL44">
            <v>0</v>
          </cell>
          <cell r="UN44">
            <v>2</v>
          </cell>
          <cell r="UO44">
            <v>2</v>
          </cell>
          <cell r="UQ44">
            <v>5</v>
          </cell>
          <cell r="UR44">
            <v>6</v>
          </cell>
          <cell r="UT44">
            <v>2</v>
          </cell>
          <cell r="UU44">
            <v>2</v>
          </cell>
          <cell r="UW44">
            <v>1</v>
          </cell>
          <cell r="UX44">
            <v>1</v>
          </cell>
          <cell r="UZ44">
            <v>4</v>
          </cell>
          <cell r="VA44">
            <v>5</v>
          </cell>
          <cell r="VC44">
            <v>8</v>
          </cell>
          <cell r="VD44">
            <v>10</v>
          </cell>
          <cell r="VF44">
            <v>10</v>
          </cell>
          <cell r="VG44">
            <v>12</v>
          </cell>
          <cell r="VI44">
            <v>2</v>
          </cell>
          <cell r="VJ44">
            <v>3</v>
          </cell>
          <cell r="VL44">
            <v>4</v>
          </cell>
          <cell r="VM44">
            <v>5</v>
          </cell>
          <cell r="VO44">
            <v>463</v>
          </cell>
          <cell r="VP44">
            <v>572</v>
          </cell>
          <cell r="VR44">
            <v>21</v>
          </cell>
          <cell r="VS44">
            <v>25</v>
          </cell>
          <cell r="VU44">
            <v>5</v>
          </cell>
          <cell r="VV44">
            <v>6</v>
          </cell>
          <cell r="VX44">
            <v>15</v>
          </cell>
          <cell r="VY44">
            <v>20</v>
          </cell>
          <cell r="WA44">
            <v>11</v>
          </cell>
          <cell r="WB44">
            <v>14</v>
          </cell>
          <cell r="WD44">
            <v>18</v>
          </cell>
          <cell r="WE44">
            <v>22</v>
          </cell>
          <cell r="WG44">
            <v>3</v>
          </cell>
          <cell r="WH44">
            <v>3</v>
          </cell>
          <cell r="WJ44">
            <v>3</v>
          </cell>
          <cell r="WK44">
            <v>3</v>
          </cell>
          <cell r="WM44">
            <v>2</v>
          </cell>
          <cell r="WN44">
            <v>2</v>
          </cell>
          <cell r="WP44">
            <v>3</v>
          </cell>
          <cell r="WQ44">
            <v>3</v>
          </cell>
          <cell r="WS44">
            <v>6</v>
          </cell>
          <cell r="WT44">
            <v>7</v>
          </cell>
          <cell r="WV44">
            <v>7</v>
          </cell>
          <cell r="WW44">
            <v>8</v>
          </cell>
          <cell r="WY44">
            <v>94</v>
          </cell>
          <cell r="WZ44">
            <v>113</v>
          </cell>
          <cell r="XB44">
            <v>557</v>
          </cell>
          <cell r="XC44">
            <v>685</v>
          </cell>
          <cell r="XE44">
            <v>0</v>
          </cell>
          <cell r="XF44">
            <v>0</v>
          </cell>
          <cell r="XG44">
            <v>13</v>
          </cell>
          <cell r="XH44">
            <v>15</v>
          </cell>
          <cell r="XI44">
            <v>1</v>
          </cell>
          <cell r="XJ44">
            <v>1</v>
          </cell>
          <cell r="XK44">
            <v>4</v>
          </cell>
          <cell r="XL44">
            <v>6</v>
          </cell>
          <cell r="XM44">
            <v>11</v>
          </cell>
          <cell r="XN44">
            <v>14</v>
          </cell>
          <cell r="XO44">
            <v>16</v>
          </cell>
          <cell r="XP44">
            <v>20</v>
          </cell>
          <cell r="XQ44">
            <v>1</v>
          </cell>
          <cell r="XR44">
            <v>1</v>
          </cell>
          <cell r="XT44">
            <v>45</v>
          </cell>
          <cell r="XU44">
            <v>57</v>
          </cell>
        </row>
        <row r="45">
          <cell r="B45" t="str">
            <v>รพท.กบินทร์บุรี</v>
          </cell>
          <cell r="C45">
            <v>6</v>
          </cell>
          <cell r="D45" t="str">
            <v>ปราจีนบุรี</v>
          </cell>
          <cell r="E45">
            <v>10857</v>
          </cell>
          <cell r="F45" t="str">
            <v>M1</v>
          </cell>
          <cell r="G45" t="str">
            <v>รพ.ระดับ M1 เตียง &lt; 200</v>
          </cell>
          <cell r="H45">
            <v>120</v>
          </cell>
          <cell r="I45">
            <v>179</v>
          </cell>
          <cell r="J45">
            <v>346068</v>
          </cell>
          <cell r="K45">
            <v>145250</v>
          </cell>
          <cell r="L45">
            <v>129664</v>
          </cell>
          <cell r="M45">
            <v>15586</v>
          </cell>
          <cell r="N45">
            <v>129664</v>
          </cell>
          <cell r="O45">
            <v>2</v>
          </cell>
          <cell r="P45">
            <v>2</v>
          </cell>
          <cell r="Q45">
            <v>1</v>
          </cell>
          <cell r="R45">
            <v>1</v>
          </cell>
          <cell r="S45">
            <v>8</v>
          </cell>
          <cell r="T45">
            <v>10</v>
          </cell>
          <cell r="U45">
            <v>1</v>
          </cell>
          <cell r="V45">
            <v>1</v>
          </cell>
          <cell r="W45">
            <v>1</v>
          </cell>
          <cell r="X45">
            <v>1</v>
          </cell>
          <cell r="Y45">
            <v>1</v>
          </cell>
          <cell r="Z45">
            <v>1</v>
          </cell>
          <cell r="AA45">
            <v>2</v>
          </cell>
          <cell r="AB45">
            <v>2</v>
          </cell>
          <cell r="AC45">
            <v>16</v>
          </cell>
          <cell r="AD45">
            <v>18</v>
          </cell>
          <cell r="AF45">
            <v>2</v>
          </cell>
          <cell r="AG45">
            <v>3</v>
          </cell>
          <cell r="AH45">
            <v>4</v>
          </cell>
          <cell r="AI45">
            <v>5</v>
          </cell>
          <cell r="AJ45">
            <v>6</v>
          </cell>
          <cell r="AK45">
            <v>8</v>
          </cell>
          <cell r="AM45">
            <v>1</v>
          </cell>
          <cell r="AN45">
            <v>1</v>
          </cell>
          <cell r="AO45">
            <v>12</v>
          </cell>
          <cell r="AP45">
            <v>15</v>
          </cell>
          <cell r="AQ45">
            <v>1</v>
          </cell>
          <cell r="AR45">
            <v>1</v>
          </cell>
          <cell r="AS45">
            <v>14</v>
          </cell>
          <cell r="AT45">
            <v>17</v>
          </cell>
          <cell r="AV45">
            <v>3</v>
          </cell>
          <cell r="AW45">
            <v>4</v>
          </cell>
          <cell r="AX45">
            <v>2</v>
          </cell>
          <cell r="AY45">
            <v>2</v>
          </cell>
          <cell r="AZ45">
            <v>5</v>
          </cell>
          <cell r="BA45">
            <v>6</v>
          </cell>
          <cell r="BC45">
            <v>2</v>
          </cell>
          <cell r="BD45">
            <v>3</v>
          </cell>
          <cell r="BE45">
            <v>6</v>
          </cell>
          <cell r="BF45">
            <v>7</v>
          </cell>
          <cell r="BG45">
            <v>8</v>
          </cell>
          <cell r="BH45">
            <v>10</v>
          </cell>
          <cell r="BJ45">
            <v>2</v>
          </cell>
          <cell r="BK45">
            <v>2</v>
          </cell>
          <cell r="BL45">
            <v>2</v>
          </cell>
          <cell r="BM45">
            <v>2</v>
          </cell>
          <cell r="BN45">
            <v>4</v>
          </cell>
          <cell r="BO45">
            <v>4</v>
          </cell>
          <cell r="BQ45">
            <v>53</v>
          </cell>
          <cell r="BR45">
            <v>63</v>
          </cell>
          <cell r="BT45">
            <v>3</v>
          </cell>
          <cell r="BU45">
            <v>4</v>
          </cell>
          <cell r="BV45">
            <v>3</v>
          </cell>
          <cell r="BW45">
            <v>4</v>
          </cell>
          <cell r="BX45" t="str">
            <v/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2</v>
          </cell>
          <cell r="CF45">
            <v>3</v>
          </cell>
          <cell r="CG45">
            <v>2</v>
          </cell>
          <cell r="CH45">
            <v>3</v>
          </cell>
          <cell r="CJ45">
            <v>12</v>
          </cell>
          <cell r="CK45">
            <v>15</v>
          </cell>
          <cell r="CL45">
            <v>1</v>
          </cell>
          <cell r="CM45">
            <v>1</v>
          </cell>
          <cell r="CN45">
            <v>2</v>
          </cell>
          <cell r="CO45">
            <v>3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15</v>
          </cell>
          <cell r="CY45">
            <v>19</v>
          </cell>
          <cell r="DA45">
            <v>0</v>
          </cell>
          <cell r="DB45">
            <v>0</v>
          </cell>
          <cell r="DC45">
            <v>2</v>
          </cell>
          <cell r="DD45">
            <v>2</v>
          </cell>
          <cell r="DE45">
            <v>2</v>
          </cell>
          <cell r="DF45">
            <v>2</v>
          </cell>
          <cell r="DH45">
            <v>0</v>
          </cell>
          <cell r="DI45">
            <v>0</v>
          </cell>
          <cell r="DJ45">
            <v>2</v>
          </cell>
          <cell r="DK45">
            <v>3</v>
          </cell>
          <cell r="DL45">
            <v>2</v>
          </cell>
          <cell r="DM45">
            <v>3</v>
          </cell>
          <cell r="DO45">
            <v>1</v>
          </cell>
          <cell r="DP45">
            <v>1</v>
          </cell>
          <cell r="DQ45">
            <v>4</v>
          </cell>
          <cell r="DR45">
            <v>4</v>
          </cell>
          <cell r="DS45">
            <v>5</v>
          </cell>
          <cell r="DT45">
            <v>5</v>
          </cell>
          <cell r="DV45">
            <v>1</v>
          </cell>
          <cell r="DW45">
            <v>1</v>
          </cell>
          <cell r="DX45">
            <v>2</v>
          </cell>
          <cell r="DY45">
            <v>2</v>
          </cell>
          <cell r="DZ45">
            <v>3</v>
          </cell>
          <cell r="EA45">
            <v>3</v>
          </cell>
          <cell r="EC45">
            <v>27</v>
          </cell>
          <cell r="ED45">
            <v>32</v>
          </cell>
          <cell r="EF45">
            <v>0.8</v>
          </cell>
          <cell r="EG45">
            <v>1</v>
          </cell>
          <cell r="EH45">
            <v>0.8</v>
          </cell>
          <cell r="EI45">
            <v>1</v>
          </cell>
          <cell r="EK45">
            <v>1</v>
          </cell>
          <cell r="EL45">
            <v>1</v>
          </cell>
          <cell r="EM45">
            <v>1</v>
          </cell>
          <cell r="EN45">
            <v>1</v>
          </cell>
          <cell r="EO45">
            <v>2</v>
          </cell>
          <cell r="EP45">
            <v>2</v>
          </cell>
          <cell r="ER45">
            <v>1</v>
          </cell>
          <cell r="ES45">
            <v>1</v>
          </cell>
          <cell r="ET45">
            <v>1</v>
          </cell>
          <cell r="EU45">
            <v>1</v>
          </cell>
          <cell r="EV45">
            <v>2</v>
          </cell>
          <cell r="EW45">
            <v>2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1</v>
          </cell>
          <cell r="FD45">
            <v>1</v>
          </cell>
          <cell r="FE45">
            <v>1</v>
          </cell>
          <cell r="FF45">
            <v>1</v>
          </cell>
          <cell r="FH45">
            <v>0</v>
          </cell>
          <cell r="FI45">
            <v>0</v>
          </cell>
          <cell r="FJ45">
            <v>2</v>
          </cell>
          <cell r="FK45">
            <v>2</v>
          </cell>
          <cell r="FL45">
            <v>2</v>
          </cell>
          <cell r="FM45">
            <v>2</v>
          </cell>
          <cell r="FO45">
            <v>1</v>
          </cell>
          <cell r="FP45">
            <v>1</v>
          </cell>
          <cell r="FQ45">
            <v>2</v>
          </cell>
          <cell r="FR45">
            <v>2</v>
          </cell>
          <cell r="FS45">
            <v>3</v>
          </cell>
          <cell r="FT45">
            <v>3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2</v>
          </cell>
          <cell r="GA45">
            <v>2</v>
          </cell>
          <cell r="GB45">
            <v>2</v>
          </cell>
          <cell r="GC45">
            <v>2</v>
          </cell>
          <cell r="GE45">
            <v>12</v>
          </cell>
          <cell r="GF45">
            <v>12</v>
          </cell>
          <cell r="GH45">
            <v>2</v>
          </cell>
          <cell r="GI45">
            <v>2</v>
          </cell>
          <cell r="GJ45">
            <v>2</v>
          </cell>
          <cell r="GK45">
            <v>2</v>
          </cell>
          <cell r="GM45">
            <v>1</v>
          </cell>
          <cell r="GN45">
            <v>1</v>
          </cell>
          <cell r="GO45">
            <v>1</v>
          </cell>
          <cell r="GP45">
            <v>1</v>
          </cell>
          <cell r="GR45">
            <v>1</v>
          </cell>
          <cell r="GS45">
            <v>1</v>
          </cell>
          <cell r="GT45">
            <v>1</v>
          </cell>
          <cell r="GU45">
            <v>1</v>
          </cell>
          <cell r="GW45">
            <v>1</v>
          </cell>
          <cell r="GX45">
            <v>1</v>
          </cell>
          <cell r="GY45">
            <v>1</v>
          </cell>
          <cell r="GZ45">
            <v>1</v>
          </cell>
          <cell r="HB45">
            <v>5</v>
          </cell>
          <cell r="HC45">
            <v>5</v>
          </cell>
          <cell r="HD45">
            <v>49.8</v>
          </cell>
          <cell r="HE45">
            <v>57</v>
          </cell>
          <cell r="HG45">
            <v>5</v>
          </cell>
          <cell r="HH45">
            <v>6</v>
          </cell>
          <cell r="HI45">
            <v>0</v>
          </cell>
          <cell r="HJ45">
            <v>0</v>
          </cell>
          <cell r="HK45">
            <v>7</v>
          </cell>
          <cell r="HL45">
            <v>8</v>
          </cell>
          <cell r="HM45">
            <v>0</v>
          </cell>
          <cell r="HN45">
            <v>0</v>
          </cell>
          <cell r="HO45">
            <v>12</v>
          </cell>
          <cell r="HP45">
            <v>14</v>
          </cell>
          <cell r="HR45">
            <v>1</v>
          </cell>
          <cell r="HS45">
            <v>1</v>
          </cell>
          <cell r="HT45">
            <v>2</v>
          </cell>
          <cell r="HU45">
            <v>3</v>
          </cell>
          <cell r="HV45">
            <v>4</v>
          </cell>
          <cell r="HW45">
            <v>5</v>
          </cell>
          <cell r="HX45">
            <v>2</v>
          </cell>
          <cell r="HY45">
            <v>3</v>
          </cell>
          <cell r="HZ45">
            <v>9</v>
          </cell>
          <cell r="IA45">
            <v>12</v>
          </cell>
          <cell r="IC45">
            <v>2</v>
          </cell>
          <cell r="ID45">
            <v>2</v>
          </cell>
          <cell r="IE45">
            <v>0</v>
          </cell>
          <cell r="IF45">
            <v>0</v>
          </cell>
          <cell r="IG45">
            <v>2</v>
          </cell>
          <cell r="IH45">
            <v>2</v>
          </cell>
          <cell r="II45">
            <v>4</v>
          </cell>
          <cell r="IJ45">
            <v>4</v>
          </cell>
          <cell r="IL45">
            <v>1</v>
          </cell>
          <cell r="IM45">
            <v>1</v>
          </cell>
          <cell r="IN45">
            <v>0</v>
          </cell>
          <cell r="IO45">
            <v>0</v>
          </cell>
          <cell r="IP45">
            <v>2</v>
          </cell>
          <cell r="IQ45">
            <v>2</v>
          </cell>
          <cell r="IR45">
            <v>2</v>
          </cell>
          <cell r="IS45">
            <v>2</v>
          </cell>
          <cell r="IT45">
            <v>0</v>
          </cell>
          <cell r="IU45">
            <v>0</v>
          </cell>
          <cell r="IV45">
            <v>1</v>
          </cell>
          <cell r="IW45">
            <v>1</v>
          </cell>
          <cell r="IX45">
            <v>1</v>
          </cell>
          <cell r="IY45">
            <v>1</v>
          </cell>
          <cell r="IZ45">
            <v>7</v>
          </cell>
          <cell r="JA45">
            <v>7</v>
          </cell>
          <cell r="JC45">
            <v>1</v>
          </cell>
          <cell r="JD45">
            <v>1</v>
          </cell>
          <cell r="JE45">
            <v>2</v>
          </cell>
          <cell r="JF45">
            <v>2</v>
          </cell>
          <cell r="JG45">
            <v>1</v>
          </cell>
          <cell r="JH45">
            <v>1</v>
          </cell>
          <cell r="JI45">
            <v>1</v>
          </cell>
          <cell r="JJ45">
            <v>1</v>
          </cell>
          <cell r="JK45">
            <v>1</v>
          </cell>
          <cell r="JL45">
            <v>1</v>
          </cell>
          <cell r="JM45">
            <v>5</v>
          </cell>
          <cell r="JN45">
            <v>5</v>
          </cell>
          <cell r="JP45">
            <v>37</v>
          </cell>
          <cell r="JQ45">
            <v>42</v>
          </cell>
          <cell r="JS45">
            <v>2</v>
          </cell>
          <cell r="JT45">
            <v>2</v>
          </cell>
          <cell r="JU45">
            <v>10</v>
          </cell>
          <cell r="JV45">
            <v>12</v>
          </cell>
          <cell r="JW45">
            <v>12</v>
          </cell>
          <cell r="JX45">
            <v>14</v>
          </cell>
          <cell r="JZ45">
            <v>7</v>
          </cell>
          <cell r="KA45">
            <v>9</v>
          </cell>
          <cell r="KB45">
            <v>0</v>
          </cell>
          <cell r="KC45">
            <v>0</v>
          </cell>
          <cell r="KD45">
            <v>7</v>
          </cell>
          <cell r="KE45">
            <v>9</v>
          </cell>
          <cell r="KF45" t="str">
            <v/>
          </cell>
          <cell r="KG45">
            <v>5</v>
          </cell>
          <cell r="KH45">
            <v>6</v>
          </cell>
          <cell r="KI45">
            <v>0</v>
          </cell>
          <cell r="KJ45">
            <v>0</v>
          </cell>
          <cell r="KK45">
            <v>5</v>
          </cell>
          <cell r="KL45">
            <v>6</v>
          </cell>
          <cell r="KM45" t="str">
            <v/>
          </cell>
          <cell r="KN45">
            <v>2</v>
          </cell>
          <cell r="KO45">
            <v>3</v>
          </cell>
          <cell r="KP45">
            <v>2</v>
          </cell>
          <cell r="KQ45">
            <v>3</v>
          </cell>
          <cell r="KR45" t="str">
            <v/>
          </cell>
          <cell r="KS45">
            <v>3</v>
          </cell>
          <cell r="KT45">
            <v>4</v>
          </cell>
          <cell r="KU45">
            <v>3</v>
          </cell>
          <cell r="KV45">
            <v>4</v>
          </cell>
          <cell r="KW45" t="str">
            <v/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 t="str">
            <v/>
          </cell>
          <cell r="LE45">
            <v>2</v>
          </cell>
          <cell r="LF45">
            <v>2</v>
          </cell>
          <cell r="LG45">
            <v>2</v>
          </cell>
          <cell r="LH45">
            <v>2</v>
          </cell>
          <cell r="LI45" t="str">
            <v/>
          </cell>
          <cell r="LJ45">
            <v>2</v>
          </cell>
          <cell r="LK45">
            <v>2</v>
          </cell>
          <cell r="LL45">
            <v>0</v>
          </cell>
          <cell r="LM45">
            <v>0</v>
          </cell>
          <cell r="LN45">
            <v>2</v>
          </cell>
          <cell r="LO45">
            <v>2</v>
          </cell>
          <cell r="LP45" t="str">
            <v/>
          </cell>
          <cell r="LQ45">
            <v>2</v>
          </cell>
          <cell r="LR45">
            <v>2</v>
          </cell>
          <cell r="LS45">
            <v>2</v>
          </cell>
          <cell r="LT45">
            <v>2</v>
          </cell>
          <cell r="LU45" t="str">
            <v/>
          </cell>
          <cell r="LV45">
            <v>0</v>
          </cell>
          <cell r="LW45">
            <v>0</v>
          </cell>
          <cell r="LX45">
            <v>2</v>
          </cell>
          <cell r="LY45">
            <v>2</v>
          </cell>
          <cell r="LZ45">
            <v>2</v>
          </cell>
          <cell r="MA45">
            <v>2</v>
          </cell>
          <cell r="MB45" t="str">
            <v/>
          </cell>
          <cell r="MC45">
            <v>2</v>
          </cell>
          <cell r="MD45">
            <v>3</v>
          </cell>
          <cell r="ME45">
            <v>2</v>
          </cell>
          <cell r="MF45">
            <v>3</v>
          </cell>
          <cell r="MG45" t="str">
            <v/>
          </cell>
          <cell r="MH45">
            <v>2</v>
          </cell>
          <cell r="MI45">
            <v>3</v>
          </cell>
          <cell r="MJ45">
            <v>2</v>
          </cell>
          <cell r="MK45">
            <v>3</v>
          </cell>
          <cell r="MM45">
            <v>2</v>
          </cell>
          <cell r="MN45">
            <v>3</v>
          </cell>
          <cell r="MO45">
            <v>2</v>
          </cell>
          <cell r="MP45">
            <v>2</v>
          </cell>
          <cell r="MQ45">
            <v>3</v>
          </cell>
          <cell r="MR45">
            <v>4</v>
          </cell>
          <cell r="MS45">
            <v>7</v>
          </cell>
          <cell r="MT45">
            <v>9</v>
          </cell>
          <cell r="MU45" t="str">
            <v/>
          </cell>
          <cell r="MV45">
            <v>10</v>
          </cell>
          <cell r="MW45">
            <v>13</v>
          </cell>
          <cell r="MX45">
            <v>3</v>
          </cell>
          <cell r="MY45">
            <v>4</v>
          </cell>
          <cell r="MZ45">
            <v>1</v>
          </cell>
          <cell r="NA45">
            <v>1</v>
          </cell>
          <cell r="NB45">
            <v>14</v>
          </cell>
          <cell r="NC45">
            <v>18</v>
          </cell>
          <cell r="ND45" t="str">
            <v/>
          </cell>
          <cell r="NE45">
            <v>3</v>
          </cell>
          <cell r="NF45">
            <v>4</v>
          </cell>
          <cell r="NG45">
            <v>6</v>
          </cell>
          <cell r="NH45">
            <v>7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9</v>
          </cell>
          <cell r="NN45">
            <v>11</v>
          </cell>
          <cell r="NO45" t="str">
            <v/>
          </cell>
          <cell r="NP45">
            <v>0</v>
          </cell>
          <cell r="NQ45">
            <v>0</v>
          </cell>
          <cell r="NR45">
            <v>14</v>
          </cell>
          <cell r="NS45">
            <v>18</v>
          </cell>
          <cell r="NT45">
            <v>2</v>
          </cell>
          <cell r="NU45">
            <v>2</v>
          </cell>
          <cell r="NV45">
            <v>16</v>
          </cell>
          <cell r="NW45">
            <v>20</v>
          </cell>
          <cell r="NX45" t="str">
            <v/>
          </cell>
          <cell r="NY45">
            <v>1</v>
          </cell>
          <cell r="NZ45">
            <v>1</v>
          </cell>
          <cell r="OA45">
            <v>6</v>
          </cell>
          <cell r="OB45">
            <v>8</v>
          </cell>
          <cell r="OC45">
            <v>2</v>
          </cell>
          <cell r="OD45">
            <v>3</v>
          </cell>
          <cell r="OE45">
            <v>0</v>
          </cell>
          <cell r="OF45">
            <v>0</v>
          </cell>
          <cell r="OG45">
            <v>1</v>
          </cell>
          <cell r="OH45">
            <v>1</v>
          </cell>
          <cell r="OI45">
            <v>10</v>
          </cell>
          <cell r="OJ45">
            <v>13</v>
          </cell>
          <cell r="OK45" t="str">
            <v/>
          </cell>
          <cell r="OL45">
            <v>2</v>
          </cell>
          <cell r="OM45">
            <v>3</v>
          </cell>
          <cell r="ON45">
            <v>2</v>
          </cell>
          <cell r="OO45">
            <v>3</v>
          </cell>
          <cell r="OP45" t="str">
            <v/>
          </cell>
          <cell r="OQ45">
            <v>18</v>
          </cell>
          <cell r="OR45">
            <v>23</v>
          </cell>
          <cell r="OS45">
            <v>14</v>
          </cell>
          <cell r="OT45">
            <v>17</v>
          </cell>
          <cell r="OU45">
            <v>32</v>
          </cell>
          <cell r="OV45">
            <v>40</v>
          </cell>
          <cell r="OW45" t="str">
            <v/>
          </cell>
          <cell r="OX45">
            <v>131</v>
          </cell>
          <cell r="OY45">
            <v>164</v>
          </cell>
          <cell r="PA45">
            <v>17</v>
          </cell>
          <cell r="PB45">
            <v>21</v>
          </cell>
          <cell r="PC45">
            <v>17</v>
          </cell>
          <cell r="PD45">
            <v>21</v>
          </cell>
          <cell r="PE45" t="str">
            <v/>
          </cell>
          <cell r="PF45">
            <v>17</v>
          </cell>
          <cell r="PG45">
            <v>21</v>
          </cell>
          <cell r="PH45">
            <v>17</v>
          </cell>
          <cell r="PI45">
            <v>21</v>
          </cell>
          <cell r="PK45">
            <v>16</v>
          </cell>
          <cell r="PL45">
            <v>20</v>
          </cell>
          <cell r="PM45">
            <v>16</v>
          </cell>
          <cell r="PN45">
            <v>20</v>
          </cell>
          <cell r="PP45">
            <v>10</v>
          </cell>
          <cell r="PQ45">
            <v>12</v>
          </cell>
          <cell r="PR45">
            <v>10</v>
          </cell>
          <cell r="PS45">
            <v>12</v>
          </cell>
          <cell r="PU45">
            <v>11</v>
          </cell>
          <cell r="PV45">
            <v>14</v>
          </cell>
          <cell r="PW45">
            <v>11</v>
          </cell>
          <cell r="PX45">
            <v>14</v>
          </cell>
          <cell r="PZ45">
            <v>8</v>
          </cell>
          <cell r="QA45">
            <v>10</v>
          </cell>
          <cell r="QB45">
            <v>8</v>
          </cell>
          <cell r="QC45">
            <v>10</v>
          </cell>
          <cell r="QE45">
            <v>29</v>
          </cell>
          <cell r="QF45">
            <v>36</v>
          </cell>
          <cell r="QG45">
            <v>29</v>
          </cell>
          <cell r="QH45">
            <v>36</v>
          </cell>
          <cell r="QJ45">
            <v>16</v>
          </cell>
          <cell r="QK45">
            <v>20</v>
          </cell>
          <cell r="QL45">
            <v>16</v>
          </cell>
          <cell r="QM45">
            <v>20</v>
          </cell>
          <cell r="QO45">
            <v>12</v>
          </cell>
          <cell r="QP45">
            <v>15</v>
          </cell>
          <cell r="QQ45">
            <v>12</v>
          </cell>
          <cell r="QR45">
            <v>15</v>
          </cell>
          <cell r="QT45">
            <v>2</v>
          </cell>
          <cell r="QU45">
            <v>3</v>
          </cell>
          <cell r="QV45">
            <v>2</v>
          </cell>
          <cell r="QW45">
            <v>3</v>
          </cell>
          <cell r="QY45">
            <v>10</v>
          </cell>
          <cell r="QZ45">
            <v>12</v>
          </cell>
          <cell r="RA45">
            <v>10</v>
          </cell>
          <cell r="RB45">
            <v>12</v>
          </cell>
          <cell r="RD45">
            <v>10</v>
          </cell>
          <cell r="RE45">
            <v>12</v>
          </cell>
          <cell r="RF45">
            <v>10</v>
          </cell>
          <cell r="RG45">
            <v>12</v>
          </cell>
          <cell r="RI45">
            <v>5</v>
          </cell>
          <cell r="RJ45">
            <v>6</v>
          </cell>
          <cell r="RK45">
            <v>5</v>
          </cell>
          <cell r="RL45">
            <v>6</v>
          </cell>
          <cell r="RN45">
            <v>1</v>
          </cell>
          <cell r="RO45">
            <v>1</v>
          </cell>
          <cell r="RP45">
            <v>1</v>
          </cell>
          <cell r="RQ45">
            <v>1</v>
          </cell>
          <cell r="RS45">
            <v>8</v>
          </cell>
          <cell r="RT45">
            <v>10</v>
          </cell>
          <cell r="RU45">
            <v>8</v>
          </cell>
          <cell r="RV45">
            <v>10</v>
          </cell>
          <cell r="RX45">
            <v>1</v>
          </cell>
          <cell r="RY45">
            <v>1</v>
          </cell>
          <cell r="RZ45">
            <v>1</v>
          </cell>
          <cell r="SA45">
            <v>1</v>
          </cell>
          <cell r="SC45">
            <v>173</v>
          </cell>
          <cell r="SD45">
            <v>214</v>
          </cell>
          <cell r="SF45">
            <v>443.8</v>
          </cell>
          <cell r="SG45">
            <v>540</v>
          </cell>
          <cell r="SI45">
            <v>49</v>
          </cell>
          <cell r="SJ45">
            <v>62</v>
          </cell>
          <cell r="SL45">
            <v>10</v>
          </cell>
          <cell r="SM45">
            <v>13</v>
          </cell>
          <cell r="SO45">
            <v>3</v>
          </cell>
          <cell r="SP45">
            <v>4</v>
          </cell>
          <cell r="SR45">
            <v>1</v>
          </cell>
          <cell r="SS45">
            <v>1</v>
          </cell>
          <cell r="SU45">
            <v>19</v>
          </cell>
          <cell r="SV45">
            <v>24</v>
          </cell>
          <cell r="SX45">
            <v>14</v>
          </cell>
          <cell r="SY45">
            <v>17</v>
          </cell>
          <cell r="TA45">
            <v>186</v>
          </cell>
          <cell r="TB45">
            <v>227</v>
          </cell>
          <cell r="TD45">
            <v>21.8</v>
          </cell>
          <cell r="TE45">
            <v>24</v>
          </cell>
          <cell r="TG45">
            <v>2</v>
          </cell>
          <cell r="TH45">
            <v>3</v>
          </cell>
          <cell r="TJ45">
            <v>14</v>
          </cell>
          <cell r="TK45">
            <v>18</v>
          </cell>
          <cell r="TM45">
            <v>2</v>
          </cell>
          <cell r="TN45">
            <v>2</v>
          </cell>
          <cell r="TP45">
            <v>2</v>
          </cell>
          <cell r="TQ45">
            <v>2</v>
          </cell>
          <cell r="TS45">
            <v>6</v>
          </cell>
          <cell r="TT45">
            <v>8</v>
          </cell>
          <cell r="TV45">
            <v>2</v>
          </cell>
          <cell r="TW45">
            <v>3</v>
          </cell>
          <cell r="TY45">
            <v>0</v>
          </cell>
          <cell r="TZ45">
            <v>0</v>
          </cell>
          <cell r="UB45">
            <v>1</v>
          </cell>
          <cell r="UC45">
            <v>1</v>
          </cell>
          <cell r="UE45">
            <v>6</v>
          </cell>
          <cell r="UF45">
            <v>7</v>
          </cell>
          <cell r="UH45">
            <v>0</v>
          </cell>
          <cell r="UI45">
            <v>0</v>
          </cell>
          <cell r="UK45">
            <v>0</v>
          </cell>
          <cell r="UL45">
            <v>0</v>
          </cell>
          <cell r="UN45">
            <v>0</v>
          </cell>
          <cell r="UO45">
            <v>0</v>
          </cell>
          <cell r="UQ45">
            <v>3</v>
          </cell>
          <cell r="UR45">
            <v>4</v>
          </cell>
          <cell r="UT45">
            <v>0</v>
          </cell>
          <cell r="UU45">
            <v>0</v>
          </cell>
          <cell r="UW45">
            <v>0</v>
          </cell>
          <cell r="UX45">
            <v>0</v>
          </cell>
          <cell r="UZ45">
            <v>2</v>
          </cell>
          <cell r="VA45">
            <v>2</v>
          </cell>
          <cell r="VC45">
            <v>9</v>
          </cell>
          <cell r="VD45">
            <v>10</v>
          </cell>
          <cell r="VF45">
            <v>10</v>
          </cell>
          <cell r="VG45">
            <v>12</v>
          </cell>
          <cell r="VI45">
            <v>2</v>
          </cell>
          <cell r="VJ45">
            <v>2</v>
          </cell>
          <cell r="VL45">
            <v>2</v>
          </cell>
          <cell r="VM45">
            <v>3</v>
          </cell>
          <cell r="VO45">
            <v>366.8</v>
          </cell>
          <cell r="VP45">
            <v>449</v>
          </cell>
          <cell r="VR45">
            <v>16</v>
          </cell>
          <cell r="VS45">
            <v>18</v>
          </cell>
          <cell r="VU45">
            <v>5</v>
          </cell>
          <cell r="VV45">
            <v>6</v>
          </cell>
          <cell r="VX45">
            <v>12</v>
          </cell>
          <cell r="VY45">
            <v>14</v>
          </cell>
          <cell r="WA45">
            <v>6</v>
          </cell>
          <cell r="WB45">
            <v>8</v>
          </cell>
          <cell r="WD45">
            <v>14</v>
          </cell>
          <cell r="WE45">
            <v>17</v>
          </cell>
          <cell r="WG45">
            <v>3</v>
          </cell>
          <cell r="WH45">
            <v>3</v>
          </cell>
          <cell r="WJ45">
            <v>3</v>
          </cell>
          <cell r="WK45">
            <v>3</v>
          </cell>
          <cell r="WM45">
            <v>2</v>
          </cell>
          <cell r="WN45">
            <v>2</v>
          </cell>
          <cell r="WP45">
            <v>2</v>
          </cell>
          <cell r="WQ45">
            <v>2</v>
          </cell>
          <cell r="WS45">
            <v>5</v>
          </cell>
          <cell r="WT45">
            <v>6</v>
          </cell>
          <cell r="WV45">
            <v>9</v>
          </cell>
          <cell r="WW45">
            <v>12</v>
          </cell>
          <cell r="WY45">
            <v>77</v>
          </cell>
          <cell r="WZ45">
            <v>91</v>
          </cell>
          <cell r="XB45">
            <v>443.8</v>
          </cell>
          <cell r="XC45">
            <v>540</v>
          </cell>
          <cell r="XE45">
            <v>0</v>
          </cell>
          <cell r="XF45">
            <v>0</v>
          </cell>
          <cell r="XG45">
            <v>9</v>
          </cell>
          <cell r="XH45">
            <v>11</v>
          </cell>
          <cell r="XI45">
            <v>1</v>
          </cell>
          <cell r="XJ45">
            <v>1</v>
          </cell>
          <cell r="XK45">
            <v>4</v>
          </cell>
          <cell r="XL45">
            <v>5</v>
          </cell>
          <cell r="XM45">
            <v>8</v>
          </cell>
          <cell r="XN45">
            <v>9</v>
          </cell>
          <cell r="XO45">
            <v>13</v>
          </cell>
          <cell r="XP45">
            <v>16</v>
          </cell>
          <cell r="XQ45">
            <v>0</v>
          </cell>
          <cell r="XR45">
            <v>0</v>
          </cell>
          <cell r="XT45">
            <v>33</v>
          </cell>
          <cell r="XU45">
            <v>41</v>
          </cell>
        </row>
        <row r="46">
          <cell r="B46" t="str">
            <v>รพท.แกลง</v>
          </cell>
          <cell r="C46">
            <v>6</v>
          </cell>
          <cell r="D46" t="str">
            <v>ระยอง</v>
          </cell>
          <cell r="E46">
            <v>10829</v>
          </cell>
          <cell r="F46" t="str">
            <v>M1</v>
          </cell>
          <cell r="G46" t="str">
            <v>รพ.ระดับ M1 เตียง &lt; 200</v>
          </cell>
          <cell r="H46">
            <v>158</v>
          </cell>
          <cell r="I46">
            <v>141</v>
          </cell>
          <cell r="J46">
            <v>222615</v>
          </cell>
          <cell r="K46">
            <v>125682</v>
          </cell>
          <cell r="L46">
            <v>0</v>
          </cell>
          <cell r="M46">
            <v>8040</v>
          </cell>
          <cell r="N46">
            <v>100815</v>
          </cell>
          <cell r="O46">
            <v>2</v>
          </cell>
          <cell r="P46">
            <v>2</v>
          </cell>
          <cell r="Q46">
            <v>1</v>
          </cell>
          <cell r="R46">
            <v>1</v>
          </cell>
          <cell r="S46">
            <v>9</v>
          </cell>
          <cell r="T46">
            <v>11</v>
          </cell>
          <cell r="U46">
            <v>0</v>
          </cell>
          <cell r="V46">
            <v>0</v>
          </cell>
          <cell r="W46">
            <v>1</v>
          </cell>
          <cell r="X46">
            <v>1</v>
          </cell>
          <cell r="Y46">
            <v>1</v>
          </cell>
          <cell r="Z46">
            <v>1</v>
          </cell>
          <cell r="AA46">
            <v>2</v>
          </cell>
          <cell r="AB46">
            <v>2</v>
          </cell>
          <cell r="AC46">
            <v>16</v>
          </cell>
          <cell r="AD46">
            <v>18</v>
          </cell>
          <cell r="AF46">
            <v>2</v>
          </cell>
          <cell r="AG46">
            <v>3</v>
          </cell>
          <cell r="AH46">
            <v>4</v>
          </cell>
          <cell r="AI46">
            <v>5</v>
          </cell>
          <cell r="AJ46">
            <v>6</v>
          </cell>
          <cell r="AK46">
            <v>8</v>
          </cell>
          <cell r="AM46">
            <v>1</v>
          </cell>
          <cell r="AN46">
            <v>1</v>
          </cell>
          <cell r="AO46">
            <v>13</v>
          </cell>
          <cell r="AP46">
            <v>16</v>
          </cell>
          <cell r="AQ46">
            <v>0</v>
          </cell>
          <cell r="AR46">
            <v>0</v>
          </cell>
          <cell r="AS46">
            <v>14</v>
          </cell>
          <cell r="AT46">
            <v>17</v>
          </cell>
          <cell r="AV46">
            <v>3</v>
          </cell>
          <cell r="AW46">
            <v>4</v>
          </cell>
          <cell r="AX46">
            <v>2</v>
          </cell>
          <cell r="AY46">
            <v>2</v>
          </cell>
          <cell r="AZ46">
            <v>5</v>
          </cell>
          <cell r="BA46">
            <v>6</v>
          </cell>
          <cell r="BC46">
            <v>2</v>
          </cell>
          <cell r="BD46">
            <v>2</v>
          </cell>
          <cell r="BE46">
            <v>5</v>
          </cell>
          <cell r="BF46">
            <v>6</v>
          </cell>
          <cell r="BG46">
            <v>7</v>
          </cell>
          <cell r="BH46">
            <v>8</v>
          </cell>
          <cell r="BJ46">
            <v>2</v>
          </cell>
          <cell r="BK46">
            <v>2</v>
          </cell>
          <cell r="BL46">
            <v>3</v>
          </cell>
          <cell r="BM46">
            <v>4</v>
          </cell>
          <cell r="BN46">
            <v>5</v>
          </cell>
          <cell r="BO46">
            <v>6</v>
          </cell>
          <cell r="BQ46">
            <v>53</v>
          </cell>
          <cell r="BR46">
            <v>63</v>
          </cell>
          <cell r="BT46">
            <v>1</v>
          </cell>
          <cell r="BU46">
            <v>1</v>
          </cell>
          <cell r="BV46">
            <v>1</v>
          </cell>
          <cell r="BW46">
            <v>1</v>
          </cell>
          <cell r="BX46" t="str">
            <v/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2</v>
          </cell>
          <cell r="CF46">
            <v>3</v>
          </cell>
          <cell r="CG46">
            <v>2</v>
          </cell>
          <cell r="CH46">
            <v>3</v>
          </cell>
          <cell r="CJ46">
            <v>10</v>
          </cell>
          <cell r="CK46">
            <v>13</v>
          </cell>
          <cell r="CL46">
            <v>2</v>
          </cell>
          <cell r="CM46">
            <v>3</v>
          </cell>
          <cell r="CN46">
            <v>5</v>
          </cell>
          <cell r="CO46">
            <v>6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17</v>
          </cell>
          <cell r="CY46">
            <v>22</v>
          </cell>
          <cell r="DA46">
            <v>0</v>
          </cell>
          <cell r="DB46">
            <v>0</v>
          </cell>
          <cell r="DC46">
            <v>2</v>
          </cell>
          <cell r="DD46">
            <v>3</v>
          </cell>
          <cell r="DE46">
            <v>2</v>
          </cell>
          <cell r="DF46">
            <v>3</v>
          </cell>
          <cell r="DH46">
            <v>0</v>
          </cell>
          <cell r="DI46">
            <v>0</v>
          </cell>
          <cell r="DJ46">
            <v>2</v>
          </cell>
          <cell r="DK46">
            <v>2</v>
          </cell>
          <cell r="DL46">
            <v>2</v>
          </cell>
          <cell r="DM46">
            <v>2</v>
          </cell>
          <cell r="DO46">
            <v>1</v>
          </cell>
          <cell r="DP46">
            <v>1</v>
          </cell>
          <cell r="DQ46">
            <v>2</v>
          </cell>
          <cell r="DR46">
            <v>3</v>
          </cell>
          <cell r="DS46">
            <v>3</v>
          </cell>
          <cell r="DT46">
            <v>4</v>
          </cell>
          <cell r="DV46">
            <v>0</v>
          </cell>
          <cell r="DW46">
            <v>0</v>
          </cell>
          <cell r="DX46">
            <v>1</v>
          </cell>
          <cell r="DY46">
            <v>1</v>
          </cell>
          <cell r="DZ46">
            <v>1</v>
          </cell>
          <cell r="EA46">
            <v>1</v>
          </cell>
          <cell r="EC46">
            <v>25</v>
          </cell>
          <cell r="ED46">
            <v>32</v>
          </cell>
          <cell r="EF46">
            <v>3</v>
          </cell>
          <cell r="EG46">
            <v>4</v>
          </cell>
          <cell r="EH46">
            <v>3</v>
          </cell>
          <cell r="EI46">
            <v>4</v>
          </cell>
          <cell r="EK46">
            <v>1</v>
          </cell>
          <cell r="EL46">
            <v>1</v>
          </cell>
          <cell r="EM46">
            <v>1</v>
          </cell>
          <cell r="EN46">
            <v>1</v>
          </cell>
          <cell r="EO46">
            <v>2</v>
          </cell>
          <cell r="EP46">
            <v>2</v>
          </cell>
          <cell r="ER46">
            <v>0</v>
          </cell>
          <cell r="ES46">
            <v>0</v>
          </cell>
          <cell r="ET46">
            <v>1</v>
          </cell>
          <cell r="EU46">
            <v>1</v>
          </cell>
          <cell r="EV46">
            <v>1</v>
          </cell>
          <cell r="EW46">
            <v>1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1</v>
          </cell>
          <cell r="FD46">
            <v>1</v>
          </cell>
          <cell r="FE46">
            <v>1</v>
          </cell>
          <cell r="FF46">
            <v>1</v>
          </cell>
          <cell r="FH46">
            <v>0</v>
          </cell>
          <cell r="FI46">
            <v>0</v>
          </cell>
          <cell r="FJ46">
            <v>1</v>
          </cell>
          <cell r="FK46">
            <v>1</v>
          </cell>
          <cell r="FL46">
            <v>1</v>
          </cell>
          <cell r="FM46">
            <v>1</v>
          </cell>
          <cell r="FO46">
            <v>1</v>
          </cell>
          <cell r="FP46">
            <v>1</v>
          </cell>
          <cell r="FQ46">
            <v>2</v>
          </cell>
          <cell r="FR46">
            <v>2</v>
          </cell>
          <cell r="FS46">
            <v>3</v>
          </cell>
          <cell r="FT46">
            <v>3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E46">
            <v>8</v>
          </cell>
          <cell r="GF46">
            <v>8</v>
          </cell>
          <cell r="GH46">
            <v>2</v>
          </cell>
          <cell r="GI46">
            <v>2</v>
          </cell>
          <cell r="GJ46">
            <v>2</v>
          </cell>
          <cell r="GK46">
            <v>2</v>
          </cell>
          <cell r="GM46">
            <v>1</v>
          </cell>
          <cell r="GN46">
            <v>1</v>
          </cell>
          <cell r="GO46">
            <v>1</v>
          </cell>
          <cell r="GP46">
            <v>1</v>
          </cell>
          <cell r="GR46">
            <v>1</v>
          </cell>
          <cell r="GS46">
            <v>1</v>
          </cell>
          <cell r="GT46">
            <v>1</v>
          </cell>
          <cell r="GU46">
            <v>1</v>
          </cell>
          <cell r="GW46">
            <v>1</v>
          </cell>
          <cell r="GX46">
            <v>1</v>
          </cell>
          <cell r="GY46">
            <v>1</v>
          </cell>
          <cell r="GZ46">
            <v>1</v>
          </cell>
          <cell r="HB46">
            <v>5</v>
          </cell>
          <cell r="HC46">
            <v>5</v>
          </cell>
          <cell r="HD46">
            <v>44</v>
          </cell>
          <cell r="HE46">
            <v>53</v>
          </cell>
          <cell r="HG46">
            <v>5</v>
          </cell>
          <cell r="HH46">
            <v>6</v>
          </cell>
          <cell r="HI46">
            <v>0</v>
          </cell>
          <cell r="HJ46">
            <v>0</v>
          </cell>
          <cell r="HK46">
            <v>8</v>
          </cell>
          <cell r="HL46">
            <v>10</v>
          </cell>
          <cell r="HM46">
            <v>0</v>
          </cell>
          <cell r="HN46">
            <v>0</v>
          </cell>
          <cell r="HO46">
            <v>13</v>
          </cell>
          <cell r="HP46">
            <v>16</v>
          </cell>
          <cell r="HR46">
            <v>1</v>
          </cell>
          <cell r="HS46">
            <v>1</v>
          </cell>
          <cell r="HT46">
            <v>1</v>
          </cell>
          <cell r="HU46">
            <v>1</v>
          </cell>
          <cell r="HV46">
            <v>2</v>
          </cell>
          <cell r="HW46">
            <v>3</v>
          </cell>
          <cell r="HX46">
            <v>2</v>
          </cell>
          <cell r="HY46">
            <v>2</v>
          </cell>
          <cell r="HZ46">
            <v>6</v>
          </cell>
          <cell r="IA46">
            <v>7</v>
          </cell>
          <cell r="IC46">
            <v>2</v>
          </cell>
          <cell r="ID46">
            <v>2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2</v>
          </cell>
          <cell r="IJ46">
            <v>2</v>
          </cell>
          <cell r="IL46">
            <v>2</v>
          </cell>
          <cell r="IM46">
            <v>2</v>
          </cell>
          <cell r="IN46">
            <v>0</v>
          </cell>
          <cell r="IO46">
            <v>0</v>
          </cell>
          <cell r="IP46">
            <v>2</v>
          </cell>
          <cell r="IQ46">
            <v>2</v>
          </cell>
          <cell r="IR46">
            <v>1</v>
          </cell>
          <cell r="IS46">
            <v>1</v>
          </cell>
          <cell r="IT46">
            <v>0</v>
          </cell>
          <cell r="IU46">
            <v>0</v>
          </cell>
          <cell r="IV46">
            <v>1</v>
          </cell>
          <cell r="IW46">
            <v>1</v>
          </cell>
          <cell r="IX46">
            <v>1</v>
          </cell>
          <cell r="IY46">
            <v>1</v>
          </cell>
          <cell r="IZ46">
            <v>7</v>
          </cell>
          <cell r="JA46">
            <v>7</v>
          </cell>
          <cell r="JC46">
            <v>1</v>
          </cell>
          <cell r="JD46">
            <v>1</v>
          </cell>
          <cell r="JE46">
            <v>2</v>
          </cell>
          <cell r="JF46">
            <v>2</v>
          </cell>
          <cell r="JG46">
            <v>1</v>
          </cell>
          <cell r="JH46">
            <v>1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4</v>
          </cell>
          <cell r="JN46">
            <v>4</v>
          </cell>
          <cell r="JP46">
            <v>32</v>
          </cell>
          <cell r="JQ46">
            <v>36</v>
          </cell>
          <cell r="JS46">
            <v>2</v>
          </cell>
          <cell r="JT46">
            <v>3</v>
          </cell>
          <cell r="JU46">
            <v>10</v>
          </cell>
          <cell r="JV46">
            <v>12</v>
          </cell>
          <cell r="JW46">
            <v>12</v>
          </cell>
          <cell r="JX46">
            <v>15</v>
          </cell>
          <cell r="JZ46">
            <v>6</v>
          </cell>
          <cell r="KA46">
            <v>8</v>
          </cell>
          <cell r="KB46">
            <v>0</v>
          </cell>
          <cell r="KC46">
            <v>0</v>
          </cell>
          <cell r="KD46">
            <v>6</v>
          </cell>
          <cell r="KE46">
            <v>8</v>
          </cell>
          <cell r="KF46" t="str">
            <v/>
          </cell>
          <cell r="KG46">
            <v>4</v>
          </cell>
          <cell r="KH46">
            <v>5</v>
          </cell>
          <cell r="KI46">
            <v>0</v>
          </cell>
          <cell r="KJ46">
            <v>0</v>
          </cell>
          <cell r="KK46">
            <v>4</v>
          </cell>
          <cell r="KL46">
            <v>5</v>
          </cell>
          <cell r="KM46" t="str">
            <v/>
          </cell>
          <cell r="KN46">
            <v>2</v>
          </cell>
          <cell r="KO46">
            <v>3</v>
          </cell>
          <cell r="KP46">
            <v>2</v>
          </cell>
          <cell r="KQ46">
            <v>3</v>
          </cell>
          <cell r="KR46" t="str">
            <v/>
          </cell>
          <cell r="KS46">
            <v>2</v>
          </cell>
          <cell r="KT46">
            <v>3</v>
          </cell>
          <cell r="KU46">
            <v>2</v>
          </cell>
          <cell r="KV46">
            <v>3</v>
          </cell>
          <cell r="KW46" t="str">
            <v/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 t="str">
            <v/>
          </cell>
          <cell r="LE46">
            <v>2</v>
          </cell>
          <cell r="LF46">
            <v>2</v>
          </cell>
          <cell r="LG46">
            <v>2</v>
          </cell>
          <cell r="LH46">
            <v>2</v>
          </cell>
          <cell r="LI46" t="str">
            <v/>
          </cell>
          <cell r="LJ46">
            <v>2</v>
          </cell>
          <cell r="LK46">
            <v>2</v>
          </cell>
          <cell r="LL46">
            <v>0</v>
          </cell>
          <cell r="LM46">
            <v>0</v>
          </cell>
          <cell r="LN46">
            <v>2</v>
          </cell>
          <cell r="LO46">
            <v>2</v>
          </cell>
          <cell r="LP46" t="str">
            <v/>
          </cell>
          <cell r="LQ46">
            <v>2</v>
          </cell>
          <cell r="LR46">
            <v>2</v>
          </cell>
          <cell r="LS46">
            <v>2</v>
          </cell>
          <cell r="LT46">
            <v>2</v>
          </cell>
          <cell r="LU46" t="str">
            <v/>
          </cell>
          <cell r="LV46">
            <v>0</v>
          </cell>
          <cell r="LW46">
            <v>0</v>
          </cell>
          <cell r="LX46">
            <v>2</v>
          </cell>
          <cell r="LY46">
            <v>2</v>
          </cell>
          <cell r="LZ46">
            <v>2</v>
          </cell>
          <cell r="MA46">
            <v>2</v>
          </cell>
          <cell r="MB46" t="str">
            <v/>
          </cell>
          <cell r="MC46">
            <v>2</v>
          </cell>
          <cell r="MD46">
            <v>3</v>
          </cell>
          <cell r="ME46">
            <v>2</v>
          </cell>
          <cell r="MF46">
            <v>3</v>
          </cell>
          <cell r="MG46" t="str">
            <v/>
          </cell>
          <cell r="MH46">
            <v>2</v>
          </cell>
          <cell r="MI46">
            <v>3</v>
          </cell>
          <cell r="MJ46">
            <v>2</v>
          </cell>
          <cell r="MK46">
            <v>3</v>
          </cell>
          <cell r="MM46">
            <v>1</v>
          </cell>
          <cell r="MN46">
            <v>1</v>
          </cell>
          <cell r="MO46">
            <v>1</v>
          </cell>
          <cell r="MP46">
            <v>1</v>
          </cell>
          <cell r="MQ46">
            <v>3</v>
          </cell>
          <cell r="MR46">
            <v>4</v>
          </cell>
          <cell r="MS46">
            <v>5</v>
          </cell>
          <cell r="MT46">
            <v>6</v>
          </cell>
          <cell r="MU46" t="str">
            <v/>
          </cell>
          <cell r="MV46">
            <v>7</v>
          </cell>
          <cell r="MW46">
            <v>9</v>
          </cell>
          <cell r="MX46">
            <v>3</v>
          </cell>
          <cell r="MY46">
            <v>4</v>
          </cell>
          <cell r="MZ46">
            <v>1</v>
          </cell>
          <cell r="NA46">
            <v>1</v>
          </cell>
          <cell r="NB46">
            <v>11</v>
          </cell>
          <cell r="NC46">
            <v>14</v>
          </cell>
          <cell r="ND46" t="str">
            <v/>
          </cell>
          <cell r="NE46">
            <v>2</v>
          </cell>
          <cell r="NF46">
            <v>3</v>
          </cell>
          <cell r="NG46">
            <v>4</v>
          </cell>
          <cell r="NH46">
            <v>5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6</v>
          </cell>
          <cell r="NN46">
            <v>8</v>
          </cell>
          <cell r="NO46" t="str">
            <v/>
          </cell>
          <cell r="NP46">
            <v>0</v>
          </cell>
          <cell r="NQ46">
            <v>0</v>
          </cell>
          <cell r="NR46">
            <v>10</v>
          </cell>
          <cell r="NS46">
            <v>13</v>
          </cell>
          <cell r="NT46">
            <v>1</v>
          </cell>
          <cell r="NU46">
            <v>1</v>
          </cell>
          <cell r="NV46">
            <v>11</v>
          </cell>
          <cell r="NW46">
            <v>14</v>
          </cell>
          <cell r="NX46" t="str">
            <v/>
          </cell>
          <cell r="NY46">
            <v>1</v>
          </cell>
          <cell r="NZ46">
            <v>1</v>
          </cell>
          <cell r="OA46">
            <v>8</v>
          </cell>
          <cell r="OB46">
            <v>10</v>
          </cell>
          <cell r="OC46">
            <v>2</v>
          </cell>
          <cell r="OD46">
            <v>3</v>
          </cell>
          <cell r="OE46">
            <v>0</v>
          </cell>
          <cell r="OF46">
            <v>0</v>
          </cell>
          <cell r="OG46">
            <v>1</v>
          </cell>
          <cell r="OH46">
            <v>1</v>
          </cell>
          <cell r="OI46">
            <v>12</v>
          </cell>
          <cell r="OJ46">
            <v>15</v>
          </cell>
          <cell r="OK46" t="str">
            <v/>
          </cell>
          <cell r="OL46">
            <v>2</v>
          </cell>
          <cell r="OM46">
            <v>3</v>
          </cell>
          <cell r="ON46">
            <v>2</v>
          </cell>
          <cell r="OO46">
            <v>3</v>
          </cell>
          <cell r="OP46" t="str">
            <v/>
          </cell>
          <cell r="OQ46">
            <v>17</v>
          </cell>
          <cell r="OR46">
            <v>21</v>
          </cell>
          <cell r="OS46">
            <v>10</v>
          </cell>
          <cell r="OT46">
            <v>13</v>
          </cell>
          <cell r="OU46">
            <v>27</v>
          </cell>
          <cell r="OV46">
            <v>34</v>
          </cell>
          <cell r="OW46" t="str">
            <v/>
          </cell>
          <cell r="OX46">
            <v>112</v>
          </cell>
          <cell r="OY46">
            <v>142</v>
          </cell>
          <cell r="PA46">
            <v>16</v>
          </cell>
          <cell r="PB46">
            <v>20</v>
          </cell>
          <cell r="PC46">
            <v>16</v>
          </cell>
          <cell r="PD46">
            <v>20</v>
          </cell>
          <cell r="PE46" t="str">
            <v/>
          </cell>
          <cell r="PF46">
            <v>13</v>
          </cell>
          <cell r="PG46">
            <v>16</v>
          </cell>
          <cell r="PH46">
            <v>13</v>
          </cell>
          <cell r="PI46">
            <v>16</v>
          </cell>
          <cell r="PK46">
            <v>10</v>
          </cell>
          <cell r="PL46">
            <v>12</v>
          </cell>
          <cell r="PM46">
            <v>10</v>
          </cell>
          <cell r="PN46">
            <v>12</v>
          </cell>
          <cell r="PP46">
            <v>10</v>
          </cell>
          <cell r="PQ46">
            <v>12</v>
          </cell>
          <cell r="PR46">
            <v>10</v>
          </cell>
          <cell r="PS46">
            <v>12</v>
          </cell>
          <cell r="PU46">
            <v>10</v>
          </cell>
          <cell r="PV46">
            <v>12</v>
          </cell>
          <cell r="PW46">
            <v>10</v>
          </cell>
          <cell r="PX46">
            <v>12</v>
          </cell>
          <cell r="PZ46">
            <v>6</v>
          </cell>
          <cell r="QA46">
            <v>8</v>
          </cell>
          <cell r="QB46">
            <v>6</v>
          </cell>
          <cell r="QC46">
            <v>8</v>
          </cell>
          <cell r="QE46">
            <v>24</v>
          </cell>
          <cell r="QF46">
            <v>30</v>
          </cell>
          <cell r="QG46">
            <v>24</v>
          </cell>
          <cell r="QH46">
            <v>30</v>
          </cell>
          <cell r="QJ46">
            <v>13</v>
          </cell>
          <cell r="QK46">
            <v>16</v>
          </cell>
          <cell r="QL46">
            <v>13</v>
          </cell>
          <cell r="QM46">
            <v>16</v>
          </cell>
          <cell r="QO46">
            <v>10</v>
          </cell>
          <cell r="QP46">
            <v>12</v>
          </cell>
          <cell r="QQ46">
            <v>10</v>
          </cell>
          <cell r="QR46">
            <v>12</v>
          </cell>
          <cell r="QT46">
            <v>1</v>
          </cell>
          <cell r="QU46">
            <v>1</v>
          </cell>
          <cell r="QV46">
            <v>1</v>
          </cell>
          <cell r="QW46">
            <v>1</v>
          </cell>
          <cell r="QY46">
            <v>10</v>
          </cell>
          <cell r="QZ46">
            <v>12</v>
          </cell>
          <cell r="RA46">
            <v>10</v>
          </cell>
          <cell r="RB46">
            <v>12</v>
          </cell>
          <cell r="RD46">
            <v>10</v>
          </cell>
          <cell r="RE46">
            <v>12</v>
          </cell>
          <cell r="RF46">
            <v>10</v>
          </cell>
          <cell r="RG46">
            <v>12</v>
          </cell>
          <cell r="RI46">
            <v>5</v>
          </cell>
          <cell r="RJ46">
            <v>6</v>
          </cell>
          <cell r="RK46">
            <v>5</v>
          </cell>
          <cell r="RL46">
            <v>6</v>
          </cell>
          <cell r="RN46">
            <v>1</v>
          </cell>
          <cell r="RO46">
            <v>1</v>
          </cell>
          <cell r="RP46">
            <v>1</v>
          </cell>
          <cell r="RQ46">
            <v>1</v>
          </cell>
          <cell r="RS46">
            <v>6</v>
          </cell>
          <cell r="RT46">
            <v>8</v>
          </cell>
          <cell r="RU46">
            <v>6</v>
          </cell>
          <cell r="RV46">
            <v>8</v>
          </cell>
          <cell r="RX46">
            <v>1</v>
          </cell>
          <cell r="RY46">
            <v>1</v>
          </cell>
          <cell r="RZ46">
            <v>1</v>
          </cell>
          <cell r="SA46">
            <v>1</v>
          </cell>
          <cell r="SC46">
            <v>146</v>
          </cell>
          <cell r="SD46">
            <v>179</v>
          </cell>
          <cell r="SF46">
            <v>387</v>
          </cell>
          <cell r="SG46">
            <v>473</v>
          </cell>
          <cell r="SI46">
            <v>40</v>
          </cell>
          <cell r="SJ46">
            <v>52</v>
          </cell>
          <cell r="SL46">
            <v>7</v>
          </cell>
          <cell r="SM46">
            <v>9</v>
          </cell>
          <cell r="SO46">
            <v>3</v>
          </cell>
          <cell r="SP46">
            <v>4</v>
          </cell>
          <cell r="SR46">
            <v>1</v>
          </cell>
          <cell r="SS46">
            <v>1</v>
          </cell>
          <cell r="SU46">
            <v>17</v>
          </cell>
          <cell r="SV46">
            <v>21</v>
          </cell>
          <cell r="SX46">
            <v>10</v>
          </cell>
          <cell r="SY46">
            <v>13</v>
          </cell>
          <cell r="TA46">
            <v>158</v>
          </cell>
          <cell r="TB46">
            <v>192</v>
          </cell>
          <cell r="TD46">
            <v>20</v>
          </cell>
          <cell r="TE46">
            <v>24</v>
          </cell>
          <cell r="TG46">
            <v>2</v>
          </cell>
          <cell r="TH46">
            <v>3</v>
          </cell>
          <cell r="TJ46">
            <v>10</v>
          </cell>
          <cell r="TK46">
            <v>13</v>
          </cell>
          <cell r="TM46">
            <v>1</v>
          </cell>
          <cell r="TN46">
            <v>1</v>
          </cell>
          <cell r="TP46">
            <v>2</v>
          </cell>
          <cell r="TQ46">
            <v>2</v>
          </cell>
          <cell r="TS46">
            <v>8</v>
          </cell>
          <cell r="TT46">
            <v>10</v>
          </cell>
          <cell r="TV46">
            <v>2</v>
          </cell>
          <cell r="TW46">
            <v>3</v>
          </cell>
          <cell r="TY46">
            <v>0</v>
          </cell>
          <cell r="TZ46">
            <v>0</v>
          </cell>
          <cell r="UB46">
            <v>1</v>
          </cell>
          <cell r="UC46">
            <v>1</v>
          </cell>
          <cell r="UE46">
            <v>4</v>
          </cell>
          <cell r="UF46">
            <v>5</v>
          </cell>
          <cell r="UH46">
            <v>0</v>
          </cell>
          <cell r="UI46">
            <v>0</v>
          </cell>
          <cell r="UK46">
            <v>0</v>
          </cell>
          <cell r="UL46">
            <v>0</v>
          </cell>
          <cell r="UN46">
            <v>0</v>
          </cell>
          <cell r="UO46">
            <v>0</v>
          </cell>
          <cell r="UQ46">
            <v>3</v>
          </cell>
          <cell r="UR46">
            <v>4</v>
          </cell>
          <cell r="UT46">
            <v>0</v>
          </cell>
          <cell r="UU46">
            <v>0</v>
          </cell>
          <cell r="UW46">
            <v>0</v>
          </cell>
          <cell r="UX46">
            <v>0</v>
          </cell>
          <cell r="UZ46">
            <v>2</v>
          </cell>
          <cell r="VA46">
            <v>2</v>
          </cell>
          <cell r="VC46">
            <v>8</v>
          </cell>
          <cell r="VD46">
            <v>10</v>
          </cell>
          <cell r="VF46">
            <v>10</v>
          </cell>
          <cell r="VG46">
            <v>12</v>
          </cell>
          <cell r="VI46">
            <v>2</v>
          </cell>
          <cell r="VJ46">
            <v>2</v>
          </cell>
          <cell r="VL46">
            <v>2</v>
          </cell>
          <cell r="VM46">
            <v>3</v>
          </cell>
          <cell r="VO46">
            <v>313</v>
          </cell>
          <cell r="VP46">
            <v>387</v>
          </cell>
          <cell r="VR46">
            <v>16</v>
          </cell>
          <cell r="VS46">
            <v>18</v>
          </cell>
          <cell r="VU46">
            <v>5</v>
          </cell>
          <cell r="VV46">
            <v>6</v>
          </cell>
          <cell r="VX46">
            <v>12</v>
          </cell>
          <cell r="VY46">
            <v>14</v>
          </cell>
          <cell r="WA46">
            <v>6</v>
          </cell>
          <cell r="WB46">
            <v>8</v>
          </cell>
          <cell r="WD46">
            <v>14</v>
          </cell>
          <cell r="WE46">
            <v>17</v>
          </cell>
          <cell r="WG46">
            <v>3</v>
          </cell>
          <cell r="WH46">
            <v>3</v>
          </cell>
          <cell r="WJ46">
            <v>3</v>
          </cell>
          <cell r="WK46">
            <v>3</v>
          </cell>
          <cell r="WM46">
            <v>2</v>
          </cell>
          <cell r="WN46">
            <v>2</v>
          </cell>
          <cell r="WP46">
            <v>2</v>
          </cell>
          <cell r="WQ46">
            <v>2</v>
          </cell>
          <cell r="WS46">
            <v>5</v>
          </cell>
          <cell r="WT46">
            <v>6</v>
          </cell>
          <cell r="WV46">
            <v>6</v>
          </cell>
          <cell r="WW46">
            <v>7</v>
          </cell>
          <cell r="WY46">
            <v>74</v>
          </cell>
          <cell r="WZ46">
            <v>86</v>
          </cell>
          <cell r="XB46">
            <v>387</v>
          </cell>
          <cell r="XC46">
            <v>473</v>
          </cell>
          <cell r="XE46">
            <v>0</v>
          </cell>
          <cell r="XF46">
            <v>0</v>
          </cell>
          <cell r="XG46">
            <v>9</v>
          </cell>
          <cell r="XH46">
            <v>11</v>
          </cell>
          <cell r="XI46">
            <v>1</v>
          </cell>
          <cell r="XJ46">
            <v>1</v>
          </cell>
          <cell r="XK46">
            <v>4</v>
          </cell>
          <cell r="XL46">
            <v>4</v>
          </cell>
          <cell r="XM46">
            <v>8</v>
          </cell>
          <cell r="XN46">
            <v>10</v>
          </cell>
          <cell r="XO46">
            <v>13</v>
          </cell>
          <cell r="XP46">
            <v>16</v>
          </cell>
          <cell r="XQ46">
            <v>0</v>
          </cell>
          <cell r="XR46">
            <v>0</v>
          </cell>
          <cell r="XT46">
            <v>28</v>
          </cell>
          <cell r="XU46">
            <v>35</v>
          </cell>
        </row>
        <row r="47">
          <cell r="B47" t="str">
            <v>รพท.มาบตาพุด(สมเด็จพระเทพฯ)</v>
          </cell>
          <cell r="C47">
            <v>6</v>
          </cell>
          <cell r="D47" t="str">
            <v>ระยอง</v>
          </cell>
          <cell r="E47">
            <v>10827</v>
          </cell>
          <cell r="F47" t="str">
            <v>M1</v>
          </cell>
          <cell r="G47" t="str">
            <v>รพ.ระดับ M1 เตียง &lt; 200</v>
          </cell>
          <cell r="H47">
            <v>38</v>
          </cell>
          <cell r="I47">
            <v>30</v>
          </cell>
          <cell r="J47">
            <v>190799</v>
          </cell>
          <cell r="K47">
            <v>113572</v>
          </cell>
          <cell r="L47">
            <v>0</v>
          </cell>
          <cell r="M47">
            <v>103783</v>
          </cell>
          <cell r="N47">
            <v>9789</v>
          </cell>
          <cell r="O47">
            <v>2</v>
          </cell>
          <cell r="P47">
            <v>2</v>
          </cell>
          <cell r="Q47">
            <v>1</v>
          </cell>
          <cell r="R47">
            <v>1</v>
          </cell>
          <cell r="S47">
            <v>8</v>
          </cell>
          <cell r="T47">
            <v>10</v>
          </cell>
          <cell r="U47">
            <v>1</v>
          </cell>
          <cell r="V47">
            <v>1</v>
          </cell>
          <cell r="W47">
            <v>1</v>
          </cell>
          <cell r="X47">
            <v>1</v>
          </cell>
          <cell r="Y47">
            <v>1</v>
          </cell>
          <cell r="Z47">
            <v>1</v>
          </cell>
          <cell r="AA47">
            <v>2</v>
          </cell>
          <cell r="AB47">
            <v>2</v>
          </cell>
          <cell r="AC47">
            <v>16</v>
          </cell>
          <cell r="AD47">
            <v>18</v>
          </cell>
          <cell r="AF47">
            <v>2</v>
          </cell>
          <cell r="AG47">
            <v>3</v>
          </cell>
          <cell r="AH47">
            <v>4</v>
          </cell>
          <cell r="AI47">
            <v>5</v>
          </cell>
          <cell r="AJ47">
            <v>6</v>
          </cell>
          <cell r="AK47">
            <v>8</v>
          </cell>
          <cell r="AM47">
            <v>1</v>
          </cell>
          <cell r="AN47">
            <v>1</v>
          </cell>
          <cell r="AO47">
            <v>12</v>
          </cell>
          <cell r="AP47">
            <v>15</v>
          </cell>
          <cell r="AQ47">
            <v>0</v>
          </cell>
          <cell r="AR47">
            <v>0</v>
          </cell>
          <cell r="AS47">
            <v>13</v>
          </cell>
          <cell r="AT47">
            <v>16</v>
          </cell>
          <cell r="AV47">
            <v>3</v>
          </cell>
          <cell r="AW47">
            <v>4</v>
          </cell>
          <cell r="AX47">
            <v>2</v>
          </cell>
          <cell r="AY47">
            <v>2</v>
          </cell>
          <cell r="AZ47">
            <v>5</v>
          </cell>
          <cell r="BA47">
            <v>6</v>
          </cell>
          <cell r="BC47">
            <v>2</v>
          </cell>
          <cell r="BD47">
            <v>3</v>
          </cell>
          <cell r="BE47">
            <v>6</v>
          </cell>
          <cell r="BF47">
            <v>7</v>
          </cell>
          <cell r="BG47">
            <v>8</v>
          </cell>
          <cell r="BH47">
            <v>10</v>
          </cell>
          <cell r="BJ47">
            <v>2</v>
          </cell>
          <cell r="BK47">
            <v>2</v>
          </cell>
          <cell r="BL47">
            <v>2</v>
          </cell>
          <cell r="BM47">
            <v>2</v>
          </cell>
          <cell r="BN47">
            <v>4</v>
          </cell>
          <cell r="BO47">
            <v>4</v>
          </cell>
          <cell r="BQ47">
            <v>52</v>
          </cell>
          <cell r="BR47">
            <v>62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 t="str">
            <v/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2</v>
          </cell>
          <cell r="CF47">
            <v>3</v>
          </cell>
          <cell r="CG47">
            <v>2</v>
          </cell>
          <cell r="CH47">
            <v>3</v>
          </cell>
          <cell r="CJ47">
            <v>7</v>
          </cell>
          <cell r="CK47">
            <v>9</v>
          </cell>
          <cell r="CL47">
            <v>0</v>
          </cell>
          <cell r="CM47">
            <v>0</v>
          </cell>
          <cell r="CN47">
            <v>3</v>
          </cell>
          <cell r="CO47">
            <v>4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10</v>
          </cell>
          <cell r="CY47">
            <v>13</v>
          </cell>
          <cell r="DA47">
            <v>0</v>
          </cell>
          <cell r="DB47">
            <v>0</v>
          </cell>
          <cell r="DC47">
            <v>3</v>
          </cell>
          <cell r="DD47">
            <v>4</v>
          </cell>
          <cell r="DE47">
            <v>3</v>
          </cell>
          <cell r="DF47">
            <v>4</v>
          </cell>
          <cell r="DH47">
            <v>1</v>
          </cell>
          <cell r="DI47">
            <v>1</v>
          </cell>
          <cell r="DJ47">
            <v>0</v>
          </cell>
          <cell r="DK47">
            <v>0</v>
          </cell>
          <cell r="DL47">
            <v>1</v>
          </cell>
          <cell r="DM47">
            <v>1</v>
          </cell>
          <cell r="DO47">
            <v>2</v>
          </cell>
          <cell r="DP47">
            <v>3</v>
          </cell>
          <cell r="DQ47">
            <v>5</v>
          </cell>
          <cell r="DR47">
            <v>6</v>
          </cell>
          <cell r="DS47">
            <v>7</v>
          </cell>
          <cell r="DT47">
            <v>9</v>
          </cell>
          <cell r="DV47">
            <v>2</v>
          </cell>
          <cell r="DW47">
            <v>2</v>
          </cell>
          <cell r="DX47">
            <v>0</v>
          </cell>
          <cell r="DY47">
            <v>0</v>
          </cell>
          <cell r="DZ47">
            <v>2</v>
          </cell>
          <cell r="EA47">
            <v>2</v>
          </cell>
          <cell r="EC47">
            <v>23</v>
          </cell>
          <cell r="ED47">
            <v>29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K47">
            <v>2</v>
          </cell>
          <cell r="EL47">
            <v>2</v>
          </cell>
          <cell r="EM47">
            <v>1</v>
          </cell>
          <cell r="EN47">
            <v>1</v>
          </cell>
          <cell r="EO47">
            <v>3</v>
          </cell>
          <cell r="EP47">
            <v>3</v>
          </cell>
          <cell r="ER47">
            <v>1</v>
          </cell>
          <cell r="ES47">
            <v>1</v>
          </cell>
          <cell r="ET47">
            <v>2</v>
          </cell>
          <cell r="EU47">
            <v>2</v>
          </cell>
          <cell r="EV47">
            <v>3</v>
          </cell>
          <cell r="EW47">
            <v>3</v>
          </cell>
          <cell r="EY47">
            <v>0</v>
          </cell>
          <cell r="EZ47">
            <v>0</v>
          </cell>
          <cell r="FA47">
            <v>1</v>
          </cell>
          <cell r="FB47">
            <v>1</v>
          </cell>
          <cell r="FC47">
            <v>2</v>
          </cell>
          <cell r="FD47">
            <v>2</v>
          </cell>
          <cell r="FE47">
            <v>3</v>
          </cell>
          <cell r="FF47">
            <v>3</v>
          </cell>
          <cell r="FH47">
            <v>1</v>
          </cell>
          <cell r="FI47">
            <v>1</v>
          </cell>
          <cell r="FJ47">
            <v>2</v>
          </cell>
          <cell r="FK47">
            <v>2</v>
          </cell>
          <cell r="FL47">
            <v>3</v>
          </cell>
          <cell r="FM47">
            <v>3</v>
          </cell>
          <cell r="FO47">
            <v>2</v>
          </cell>
          <cell r="FP47">
            <v>3</v>
          </cell>
          <cell r="FQ47">
            <v>2</v>
          </cell>
          <cell r="FR47">
            <v>2</v>
          </cell>
          <cell r="FS47">
            <v>4</v>
          </cell>
          <cell r="FT47">
            <v>5</v>
          </cell>
          <cell r="FV47">
            <v>1</v>
          </cell>
          <cell r="FW47">
            <v>1</v>
          </cell>
          <cell r="FX47">
            <v>2</v>
          </cell>
          <cell r="FY47">
            <v>2</v>
          </cell>
          <cell r="FZ47">
            <v>2</v>
          </cell>
          <cell r="GA47">
            <v>2</v>
          </cell>
          <cell r="GB47">
            <v>5</v>
          </cell>
          <cell r="GC47">
            <v>5</v>
          </cell>
          <cell r="GE47">
            <v>21</v>
          </cell>
          <cell r="GF47">
            <v>22</v>
          </cell>
          <cell r="GH47">
            <v>1</v>
          </cell>
          <cell r="GI47">
            <v>1</v>
          </cell>
          <cell r="GJ47">
            <v>1</v>
          </cell>
          <cell r="GK47">
            <v>1</v>
          </cell>
          <cell r="GM47">
            <v>1</v>
          </cell>
          <cell r="GN47">
            <v>1</v>
          </cell>
          <cell r="GO47">
            <v>1</v>
          </cell>
          <cell r="GP47">
            <v>1</v>
          </cell>
          <cell r="GR47">
            <v>1</v>
          </cell>
          <cell r="GS47">
            <v>1</v>
          </cell>
          <cell r="GT47">
            <v>1</v>
          </cell>
          <cell r="GU47">
            <v>1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B47">
            <v>3</v>
          </cell>
          <cell r="HC47">
            <v>3</v>
          </cell>
          <cell r="HD47">
            <v>49</v>
          </cell>
          <cell r="HE47">
            <v>57</v>
          </cell>
          <cell r="HG47">
            <v>5</v>
          </cell>
          <cell r="HH47">
            <v>6</v>
          </cell>
          <cell r="HI47">
            <v>0</v>
          </cell>
          <cell r="HJ47">
            <v>0</v>
          </cell>
          <cell r="HK47">
            <v>7</v>
          </cell>
          <cell r="HL47">
            <v>8</v>
          </cell>
          <cell r="HM47">
            <v>1</v>
          </cell>
          <cell r="HN47">
            <v>1</v>
          </cell>
          <cell r="HO47">
            <v>13</v>
          </cell>
          <cell r="HP47">
            <v>15</v>
          </cell>
          <cell r="HR47">
            <v>1</v>
          </cell>
          <cell r="HS47">
            <v>1</v>
          </cell>
          <cell r="HT47">
            <v>2</v>
          </cell>
          <cell r="HU47">
            <v>2</v>
          </cell>
          <cell r="HV47">
            <v>2</v>
          </cell>
          <cell r="HW47">
            <v>2</v>
          </cell>
          <cell r="HX47">
            <v>1</v>
          </cell>
          <cell r="HY47">
            <v>1</v>
          </cell>
          <cell r="HZ47">
            <v>6</v>
          </cell>
          <cell r="IA47">
            <v>6</v>
          </cell>
          <cell r="IC47">
            <v>1</v>
          </cell>
          <cell r="ID47">
            <v>1</v>
          </cell>
          <cell r="IE47">
            <v>1</v>
          </cell>
          <cell r="IF47">
            <v>1</v>
          </cell>
          <cell r="IG47">
            <v>2</v>
          </cell>
          <cell r="IH47">
            <v>2</v>
          </cell>
          <cell r="II47">
            <v>4</v>
          </cell>
          <cell r="IJ47">
            <v>4</v>
          </cell>
          <cell r="IL47">
            <v>2</v>
          </cell>
          <cell r="IM47">
            <v>2</v>
          </cell>
          <cell r="IN47">
            <v>0</v>
          </cell>
          <cell r="IO47">
            <v>0</v>
          </cell>
          <cell r="IP47">
            <v>2</v>
          </cell>
          <cell r="IQ47">
            <v>2</v>
          </cell>
          <cell r="IR47">
            <v>1</v>
          </cell>
          <cell r="IS47">
            <v>1</v>
          </cell>
          <cell r="IT47">
            <v>0</v>
          </cell>
          <cell r="IU47">
            <v>0</v>
          </cell>
          <cell r="IV47">
            <v>1</v>
          </cell>
          <cell r="IW47">
            <v>1</v>
          </cell>
          <cell r="IX47">
            <v>1</v>
          </cell>
          <cell r="IY47">
            <v>1</v>
          </cell>
          <cell r="IZ47">
            <v>7</v>
          </cell>
          <cell r="JA47">
            <v>7</v>
          </cell>
          <cell r="JC47">
            <v>1</v>
          </cell>
          <cell r="JD47">
            <v>1</v>
          </cell>
          <cell r="JE47">
            <v>2</v>
          </cell>
          <cell r="JF47">
            <v>2</v>
          </cell>
          <cell r="JG47">
            <v>1</v>
          </cell>
          <cell r="JH47">
            <v>1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4</v>
          </cell>
          <cell r="JN47">
            <v>4</v>
          </cell>
          <cell r="JP47">
            <v>34</v>
          </cell>
          <cell r="JQ47">
            <v>36</v>
          </cell>
          <cell r="JS47">
            <v>2</v>
          </cell>
          <cell r="JT47">
            <v>3</v>
          </cell>
          <cell r="JU47">
            <v>10</v>
          </cell>
          <cell r="JV47">
            <v>12</v>
          </cell>
          <cell r="JW47">
            <v>12</v>
          </cell>
          <cell r="JX47">
            <v>15</v>
          </cell>
          <cell r="JZ47">
            <v>3</v>
          </cell>
          <cell r="KA47">
            <v>4</v>
          </cell>
          <cell r="KB47">
            <v>0</v>
          </cell>
          <cell r="KC47">
            <v>0</v>
          </cell>
          <cell r="KD47">
            <v>3</v>
          </cell>
          <cell r="KE47">
            <v>4</v>
          </cell>
          <cell r="KF47" t="str">
            <v/>
          </cell>
          <cell r="KG47">
            <v>3</v>
          </cell>
          <cell r="KH47">
            <v>4</v>
          </cell>
          <cell r="KI47">
            <v>0</v>
          </cell>
          <cell r="KJ47">
            <v>0</v>
          </cell>
          <cell r="KK47">
            <v>3</v>
          </cell>
          <cell r="KL47">
            <v>4</v>
          </cell>
          <cell r="KM47" t="str">
            <v/>
          </cell>
          <cell r="KN47">
            <v>2</v>
          </cell>
          <cell r="KO47">
            <v>3</v>
          </cell>
          <cell r="KP47">
            <v>2</v>
          </cell>
          <cell r="KQ47">
            <v>3</v>
          </cell>
          <cell r="KR47" t="str">
            <v/>
          </cell>
          <cell r="KS47">
            <v>2</v>
          </cell>
          <cell r="KT47">
            <v>3</v>
          </cell>
          <cell r="KU47">
            <v>2</v>
          </cell>
          <cell r="KV47">
            <v>3</v>
          </cell>
          <cell r="KW47" t="str">
            <v/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 t="str">
            <v/>
          </cell>
          <cell r="LE47">
            <v>2</v>
          </cell>
          <cell r="LF47">
            <v>2</v>
          </cell>
          <cell r="LG47">
            <v>2</v>
          </cell>
          <cell r="LH47">
            <v>2</v>
          </cell>
          <cell r="LI47" t="str">
            <v/>
          </cell>
          <cell r="LJ47">
            <v>2</v>
          </cell>
          <cell r="LK47">
            <v>2</v>
          </cell>
          <cell r="LL47">
            <v>0</v>
          </cell>
          <cell r="LM47">
            <v>0</v>
          </cell>
          <cell r="LN47">
            <v>2</v>
          </cell>
          <cell r="LO47">
            <v>2</v>
          </cell>
          <cell r="LP47" t="str">
            <v/>
          </cell>
          <cell r="LQ47">
            <v>2</v>
          </cell>
          <cell r="LR47">
            <v>2</v>
          </cell>
          <cell r="LS47">
            <v>2</v>
          </cell>
          <cell r="LT47">
            <v>2</v>
          </cell>
          <cell r="LU47" t="str">
            <v/>
          </cell>
          <cell r="LV47">
            <v>0</v>
          </cell>
          <cell r="LW47">
            <v>0</v>
          </cell>
          <cell r="LX47">
            <v>2</v>
          </cell>
          <cell r="LY47">
            <v>2</v>
          </cell>
          <cell r="LZ47">
            <v>2</v>
          </cell>
          <cell r="MA47">
            <v>2</v>
          </cell>
          <cell r="MB47" t="str">
            <v/>
          </cell>
          <cell r="MC47">
            <v>2</v>
          </cell>
          <cell r="MD47">
            <v>2</v>
          </cell>
          <cell r="ME47">
            <v>2</v>
          </cell>
          <cell r="MF47">
            <v>2</v>
          </cell>
          <cell r="MG47" t="str">
            <v/>
          </cell>
          <cell r="MH47">
            <v>1</v>
          </cell>
          <cell r="MI47">
            <v>1</v>
          </cell>
          <cell r="MJ47">
            <v>1</v>
          </cell>
          <cell r="MK47">
            <v>1</v>
          </cell>
          <cell r="MM47">
            <v>1</v>
          </cell>
          <cell r="MN47">
            <v>1</v>
          </cell>
          <cell r="MO47">
            <v>1</v>
          </cell>
          <cell r="MP47">
            <v>1</v>
          </cell>
          <cell r="MQ47">
            <v>3</v>
          </cell>
          <cell r="MR47">
            <v>4</v>
          </cell>
          <cell r="MS47">
            <v>5</v>
          </cell>
          <cell r="MT47">
            <v>6</v>
          </cell>
          <cell r="MU47" t="str">
            <v/>
          </cell>
          <cell r="MV47">
            <v>8</v>
          </cell>
          <cell r="MW47">
            <v>10</v>
          </cell>
          <cell r="MX47">
            <v>10</v>
          </cell>
          <cell r="MY47">
            <v>12</v>
          </cell>
          <cell r="MZ47">
            <v>1</v>
          </cell>
          <cell r="NA47">
            <v>1</v>
          </cell>
          <cell r="NB47">
            <v>19</v>
          </cell>
          <cell r="NC47">
            <v>23</v>
          </cell>
          <cell r="ND47" t="str">
            <v/>
          </cell>
          <cell r="NE47">
            <v>1</v>
          </cell>
          <cell r="NF47">
            <v>1</v>
          </cell>
          <cell r="NG47">
            <v>4</v>
          </cell>
          <cell r="NH47">
            <v>5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5</v>
          </cell>
          <cell r="NN47">
            <v>6</v>
          </cell>
          <cell r="NO47" t="str">
            <v/>
          </cell>
          <cell r="NP47">
            <v>0</v>
          </cell>
          <cell r="NQ47">
            <v>0</v>
          </cell>
          <cell r="NR47">
            <v>10</v>
          </cell>
          <cell r="NS47">
            <v>12</v>
          </cell>
          <cell r="NT47">
            <v>0</v>
          </cell>
          <cell r="NU47">
            <v>0</v>
          </cell>
          <cell r="NV47">
            <v>10</v>
          </cell>
          <cell r="NW47">
            <v>12</v>
          </cell>
          <cell r="NX47" t="str">
            <v/>
          </cell>
          <cell r="NY47">
            <v>1</v>
          </cell>
          <cell r="NZ47">
            <v>1</v>
          </cell>
          <cell r="OA47">
            <v>5</v>
          </cell>
          <cell r="OB47">
            <v>6</v>
          </cell>
          <cell r="OC47">
            <v>2</v>
          </cell>
          <cell r="OD47">
            <v>3</v>
          </cell>
          <cell r="OE47">
            <v>0</v>
          </cell>
          <cell r="OF47">
            <v>0</v>
          </cell>
          <cell r="OG47">
            <v>1</v>
          </cell>
          <cell r="OH47">
            <v>1</v>
          </cell>
          <cell r="OI47">
            <v>9</v>
          </cell>
          <cell r="OJ47">
            <v>11</v>
          </cell>
          <cell r="OK47" t="str">
            <v/>
          </cell>
          <cell r="OL47">
            <v>2</v>
          </cell>
          <cell r="OM47">
            <v>3</v>
          </cell>
          <cell r="ON47">
            <v>2</v>
          </cell>
          <cell r="OO47">
            <v>3</v>
          </cell>
          <cell r="OP47" t="str">
            <v/>
          </cell>
          <cell r="OQ47">
            <v>11</v>
          </cell>
          <cell r="OR47">
            <v>14</v>
          </cell>
          <cell r="OS47">
            <v>8</v>
          </cell>
          <cell r="OT47">
            <v>10</v>
          </cell>
          <cell r="OU47">
            <v>19</v>
          </cell>
          <cell r="OV47">
            <v>24</v>
          </cell>
          <cell r="OW47" t="str">
            <v/>
          </cell>
          <cell r="OX47">
            <v>102</v>
          </cell>
          <cell r="OY47">
            <v>125</v>
          </cell>
          <cell r="PA47">
            <v>10</v>
          </cell>
          <cell r="PB47">
            <v>12</v>
          </cell>
          <cell r="PC47">
            <v>10</v>
          </cell>
          <cell r="PD47">
            <v>12</v>
          </cell>
          <cell r="PE47" t="str">
            <v/>
          </cell>
          <cell r="PF47">
            <v>8</v>
          </cell>
          <cell r="PG47">
            <v>10</v>
          </cell>
          <cell r="PH47">
            <v>8</v>
          </cell>
          <cell r="PI47">
            <v>10</v>
          </cell>
          <cell r="PK47">
            <v>10</v>
          </cell>
          <cell r="PL47">
            <v>12</v>
          </cell>
          <cell r="PM47">
            <v>10</v>
          </cell>
          <cell r="PN47">
            <v>12</v>
          </cell>
          <cell r="PP47">
            <v>7</v>
          </cell>
          <cell r="PQ47">
            <v>9</v>
          </cell>
          <cell r="PR47">
            <v>7</v>
          </cell>
          <cell r="PS47">
            <v>9</v>
          </cell>
          <cell r="PU47">
            <v>7</v>
          </cell>
          <cell r="PV47">
            <v>9</v>
          </cell>
          <cell r="PW47">
            <v>7</v>
          </cell>
          <cell r="PX47">
            <v>9</v>
          </cell>
          <cell r="PZ47">
            <v>5</v>
          </cell>
          <cell r="QA47">
            <v>6</v>
          </cell>
          <cell r="QB47">
            <v>5</v>
          </cell>
          <cell r="QC47">
            <v>6</v>
          </cell>
          <cell r="QE47">
            <v>10</v>
          </cell>
          <cell r="QF47">
            <v>12</v>
          </cell>
          <cell r="QG47">
            <v>10</v>
          </cell>
          <cell r="QH47">
            <v>12</v>
          </cell>
          <cell r="QJ47">
            <v>6</v>
          </cell>
          <cell r="QK47">
            <v>8</v>
          </cell>
          <cell r="QL47">
            <v>6</v>
          </cell>
          <cell r="QM47">
            <v>8</v>
          </cell>
          <cell r="QO47">
            <v>6</v>
          </cell>
          <cell r="QP47">
            <v>7</v>
          </cell>
          <cell r="QQ47">
            <v>6</v>
          </cell>
          <cell r="QR47">
            <v>7</v>
          </cell>
          <cell r="QT47">
            <v>1</v>
          </cell>
          <cell r="QU47">
            <v>1</v>
          </cell>
          <cell r="QV47">
            <v>1</v>
          </cell>
          <cell r="QW47">
            <v>1</v>
          </cell>
          <cell r="QY47">
            <v>10</v>
          </cell>
          <cell r="QZ47">
            <v>12</v>
          </cell>
          <cell r="RA47">
            <v>10</v>
          </cell>
          <cell r="RB47">
            <v>12</v>
          </cell>
          <cell r="RD47">
            <v>0</v>
          </cell>
          <cell r="RE47">
            <v>0</v>
          </cell>
          <cell r="RF47">
            <v>0</v>
          </cell>
          <cell r="RG47">
            <v>0</v>
          </cell>
          <cell r="RI47">
            <v>3</v>
          </cell>
          <cell r="RJ47">
            <v>4</v>
          </cell>
          <cell r="RK47">
            <v>3</v>
          </cell>
          <cell r="RL47">
            <v>4</v>
          </cell>
          <cell r="RN47">
            <v>1</v>
          </cell>
          <cell r="RO47">
            <v>1</v>
          </cell>
          <cell r="RP47">
            <v>1</v>
          </cell>
          <cell r="RQ47">
            <v>1</v>
          </cell>
          <cell r="RS47">
            <v>2</v>
          </cell>
          <cell r="RT47">
            <v>2</v>
          </cell>
          <cell r="RU47">
            <v>2</v>
          </cell>
          <cell r="RV47">
            <v>2</v>
          </cell>
          <cell r="RX47">
            <v>1</v>
          </cell>
          <cell r="RY47">
            <v>1</v>
          </cell>
          <cell r="RZ47">
            <v>1</v>
          </cell>
          <cell r="SA47">
            <v>1</v>
          </cell>
          <cell r="SC47">
            <v>87</v>
          </cell>
          <cell r="SD47">
            <v>106</v>
          </cell>
          <cell r="SF47">
            <v>324</v>
          </cell>
          <cell r="SG47">
            <v>386</v>
          </cell>
          <cell r="SI47">
            <v>32</v>
          </cell>
          <cell r="SJ47">
            <v>39</v>
          </cell>
          <cell r="SL47">
            <v>8</v>
          </cell>
          <cell r="SM47">
            <v>10</v>
          </cell>
          <cell r="SO47">
            <v>10</v>
          </cell>
          <cell r="SP47">
            <v>12</v>
          </cell>
          <cell r="SR47">
            <v>1</v>
          </cell>
          <cell r="SS47">
            <v>1</v>
          </cell>
          <cell r="SU47">
            <v>13</v>
          </cell>
          <cell r="SV47">
            <v>16</v>
          </cell>
          <cell r="SX47">
            <v>8</v>
          </cell>
          <cell r="SY47">
            <v>10</v>
          </cell>
          <cell r="TA47">
            <v>103</v>
          </cell>
          <cell r="TB47">
            <v>124</v>
          </cell>
          <cell r="TD47">
            <v>21</v>
          </cell>
          <cell r="TE47">
            <v>24</v>
          </cell>
          <cell r="TG47">
            <v>2</v>
          </cell>
          <cell r="TH47">
            <v>3</v>
          </cell>
          <cell r="TJ47">
            <v>10</v>
          </cell>
          <cell r="TK47">
            <v>12</v>
          </cell>
          <cell r="TM47">
            <v>0</v>
          </cell>
          <cell r="TN47">
            <v>0</v>
          </cell>
          <cell r="TP47">
            <v>2</v>
          </cell>
          <cell r="TQ47">
            <v>2</v>
          </cell>
          <cell r="TS47">
            <v>5</v>
          </cell>
          <cell r="TT47">
            <v>6</v>
          </cell>
          <cell r="TV47">
            <v>2</v>
          </cell>
          <cell r="TW47">
            <v>3</v>
          </cell>
          <cell r="TY47">
            <v>0</v>
          </cell>
          <cell r="TZ47">
            <v>0</v>
          </cell>
          <cell r="UB47">
            <v>1</v>
          </cell>
          <cell r="UC47">
            <v>1</v>
          </cell>
          <cell r="UE47">
            <v>4</v>
          </cell>
          <cell r="UF47">
            <v>5</v>
          </cell>
          <cell r="UH47">
            <v>0</v>
          </cell>
          <cell r="UI47">
            <v>0</v>
          </cell>
          <cell r="UK47">
            <v>0</v>
          </cell>
          <cell r="UL47">
            <v>0</v>
          </cell>
          <cell r="UN47">
            <v>0</v>
          </cell>
          <cell r="UO47">
            <v>0</v>
          </cell>
          <cell r="UQ47">
            <v>3</v>
          </cell>
          <cell r="UR47">
            <v>4</v>
          </cell>
          <cell r="UT47">
            <v>0</v>
          </cell>
          <cell r="UU47">
            <v>0</v>
          </cell>
          <cell r="UW47">
            <v>0</v>
          </cell>
          <cell r="UX47">
            <v>0</v>
          </cell>
          <cell r="UZ47">
            <v>2</v>
          </cell>
          <cell r="VA47">
            <v>2</v>
          </cell>
          <cell r="VC47">
            <v>9</v>
          </cell>
          <cell r="VD47">
            <v>10</v>
          </cell>
          <cell r="VF47">
            <v>10</v>
          </cell>
          <cell r="VG47">
            <v>12</v>
          </cell>
          <cell r="VI47">
            <v>2</v>
          </cell>
          <cell r="VJ47">
            <v>2</v>
          </cell>
          <cell r="VL47">
            <v>2</v>
          </cell>
          <cell r="VM47">
            <v>3</v>
          </cell>
          <cell r="VO47">
            <v>250</v>
          </cell>
          <cell r="VP47">
            <v>301</v>
          </cell>
          <cell r="VR47">
            <v>16</v>
          </cell>
          <cell r="VS47">
            <v>18</v>
          </cell>
          <cell r="VU47">
            <v>5</v>
          </cell>
          <cell r="VV47">
            <v>6</v>
          </cell>
          <cell r="VX47">
            <v>12</v>
          </cell>
          <cell r="VY47">
            <v>14</v>
          </cell>
          <cell r="WA47">
            <v>6</v>
          </cell>
          <cell r="WB47">
            <v>8</v>
          </cell>
          <cell r="WD47">
            <v>14</v>
          </cell>
          <cell r="WE47">
            <v>17</v>
          </cell>
          <cell r="WG47">
            <v>3</v>
          </cell>
          <cell r="WH47">
            <v>3</v>
          </cell>
          <cell r="WJ47">
            <v>3</v>
          </cell>
          <cell r="WK47">
            <v>3</v>
          </cell>
          <cell r="WM47">
            <v>2</v>
          </cell>
          <cell r="WN47">
            <v>2</v>
          </cell>
          <cell r="WP47">
            <v>2</v>
          </cell>
          <cell r="WQ47">
            <v>2</v>
          </cell>
          <cell r="WS47">
            <v>5</v>
          </cell>
          <cell r="WT47">
            <v>6</v>
          </cell>
          <cell r="WV47">
            <v>6</v>
          </cell>
          <cell r="WW47">
            <v>6</v>
          </cell>
          <cell r="WY47">
            <v>74</v>
          </cell>
          <cell r="WZ47">
            <v>85</v>
          </cell>
          <cell r="XB47">
            <v>324</v>
          </cell>
          <cell r="XC47">
            <v>386</v>
          </cell>
          <cell r="XE47">
            <v>0</v>
          </cell>
          <cell r="XF47">
            <v>0</v>
          </cell>
          <cell r="XG47">
            <v>9</v>
          </cell>
          <cell r="XH47">
            <v>11</v>
          </cell>
          <cell r="XI47">
            <v>1</v>
          </cell>
          <cell r="XJ47">
            <v>1</v>
          </cell>
          <cell r="XK47">
            <v>4</v>
          </cell>
          <cell r="XL47">
            <v>5</v>
          </cell>
          <cell r="XM47">
            <v>8</v>
          </cell>
          <cell r="XN47">
            <v>9</v>
          </cell>
          <cell r="XO47">
            <v>13</v>
          </cell>
          <cell r="XP47">
            <v>16</v>
          </cell>
          <cell r="XQ47">
            <v>1</v>
          </cell>
          <cell r="XR47">
            <v>1</v>
          </cell>
          <cell r="XT47">
            <v>14</v>
          </cell>
          <cell r="XU47">
            <v>17</v>
          </cell>
        </row>
        <row r="48">
          <cell r="B48" t="str">
            <v>รพท.บางพลี</v>
          </cell>
          <cell r="C48">
            <v>6</v>
          </cell>
          <cell r="D48" t="str">
            <v>สมุทรปราการ</v>
          </cell>
          <cell r="E48">
            <v>10753</v>
          </cell>
          <cell r="F48" t="str">
            <v>M1</v>
          </cell>
          <cell r="G48" t="str">
            <v>รพ.ระดับ M1 เตียง &lt; 200</v>
          </cell>
          <cell r="H48">
            <v>60</v>
          </cell>
          <cell r="I48">
            <v>171</v>
          </cell>
          <cell r="J48">
            <v>323669</v>
          </cell>
          <cell r="K48">
            <v>169046</v>
          </cell>
          <cell r="L48">
            <v>48685</v>
          </cell>
          <cell r="M48">
            <v>76663</v>
          </cell>
          <cell r="N48">
            <v>92383</v>
          </cell>
          <cell r="O48">
            <v>2</v>
          </cell>
          <cell r="P48">
            <v>2</v>
          </cell>
          <cell r="Q48">
            <v>1</v>
          </cell>
          <cell r="R48">
            <v>1</v>
          </cell>
          <cell r="S48">
            <v>7</v>
          </cell>
          <cell r="T48">
            <v>9</v>
          </cell>
          <cell r="U48">
            <v>0</v>
          </cell>
          <cell r="V48">
            <v>0</v>
          </cell>
          <cell r="W48">
            <v>1</v>
          </cell>
          <cell r="X48">
            <v>1</v>
          </cell>
          <cell r="Y48">
            <v>1</v>
          </cell>
          <cell r="Z48">
            <v>1</v>
          </cell>
          <cell r="AA48">
            <v>2</v>
          </cell>
          <cell r="AB48">
            <v>2</v>
          </cell>
          <cell r="AC48">
            <v>14</v>
          </cell>
          <cell r="AD48">
            <v>16</v>
          </cell>
          <cell r="AF48">
            <v>2</v>
          </cell>
          <cell r="AG48">
            <v>3</v>
          </cell>
          <cell r="AH48">
            <v>4</v>
          </cell>
          <cell r="AI48">
            <v>5</v>
          </cell>
          <cell r="AJ48">
            <v>6</v>
          </cell>
          <cell r="AK48">
            <v>8</v>
          </cell>
          <cell r="AM48">
            <v>1</v>
          </cell>
          <cell r="AN48">
            <v>1</v>
          </cell>
          <cell r="AO48">
            <v>13</v>
          </cell>
          <cell r="AP48">
            <v>16</v>
          </cell>
          <cell r="AQ48">
            <v>1</v>
          </cell>
          <cell r="AR48">
            <v>1</v>
          </cell>
          <cell r="AS48">
            <v>15</v>
          </cell>
          <cell r="AT48">
            <v>18</v>
          </cell>
          <cell r="AV48">
            <v>3</v>
          </cell>
          <cell r="AW48">
            <v>4</v>
          </cell>
          <cell r="AX48">
            <v>2</v>
          </cell>
          <cell r="AY48">
            <v>2</v>
          </cell>
          <cell r="AZ48">
            <v>5</v>
          </cell>
          <cell r="BA48">
            <v>6</v>
          </cell>
          <cell r="BC48">
            <v>2</v>
          </cell>
          <cell r="BD48">
            <v>2</v>
          </cell>
          <cell r="BE48">
            <v>5</v>
          </cell>
          <cell r="BF48">
            <v>6</v>
          </cell>
          <cell r="BG48">
            <v>7</v>
          </cell>
          <cell r="BH48">
            <v>8</v>
          </cell>
          <cell r="BJ48">
            <v>2</v>
          </cell>
          <cell r="BK48">
            <v>2</v>
          </cell>
          <cell r="BL48">
            <v>3</v>
          </cell>
          <cell r="BM48">
            <v>4</v>
          </cell>
          <cell r="BN48">
            <v>5</v>
          </cell>
          <cell r="BO48">
            <v>6</v>
          </cell>
          <cell r="BQ48">
            <v>52</v>
          </cell>
          <cell r="BR48">
            <v>62</v>
          </cell>
          <cell r="BT48">
            <v>6.4</v>
          </cell>
          <cell r="BU48">
            <v>8</v>
          </cell>
          <cell r="BV48">
            <v>6.4</v>
          </cell>
          <cell r="BW48">
            <v>8</v>
          </cell>
          <cell r="BX48" t="str">
            <v/>
          </cell>
          <cell r="BY48">
            <v>1</v>
          </cell>
          <cell r="BZ48">
            <v>1</v>
          </cell>
          <cell r="CA48">
            <v>1</v>
          </cell>
          <cell r="CB48">
            <v>1</v>
          </cell>
          <cell r="CC48">
            <v>1</v>
          </cell>
          <cell r="CD48">
            <v>1</v>
          </cell>
          <cell r="CE48">
            <v>2</v>
          </cell>
          <cell r="CF48">
            <v>3</v>
          </cell>
          <cell r="CG48">
            <v>5</v>
          </cell>
          <cell r="CH48">
            <v>6</v>
          </cell>
          <cell r="CJ48">
            <v>11</v>
          </cell>
          <cell r="CK48">
            <v>14</v>
          </cell>
          <cell r="CL48">
            <v>8</v>
          </cell>
          <cell r="CM48">
            <v>10</v>
          </cell>
          <cell r="CN48">
            <v>9</v>
          </cell>
          <cell r="CO48">
            <v>11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28</v>
          </cell>
          <cell r="CY48">
            <v>35</v>
          </cell>
          <cell r="DA48">
            <v>1</v>
          </cell>
          <cell r="DB48">
            <v>1</v>
          </cell>
          <cell r="DC48">
            <v>1</v>
          </cell>
          <cell r="DD48">
            <v>1</v>
          </cell>
          <cell r="DE48">
            <v>2</v>
          </cell>
          <cell r="DF48">
            <v>2</v>
          </cell>
          <cell r="DH48">
            <v>2</v>
          </cell>
          <cell r="DI48">
            <v>3</v>
          </cell>
          <cell r="DJ48">
            <v>1</v>
          </cell>
          <cell r="DK48">
            <v>1</v>
          </cell>
          <cell r="DL48">
            <v>3</v>
          </cell>
          <cell r="DM48">
            <v>4</v>
          </cell>
          <cell r="DO48">
            <v>2</v>
          </cell>
          <cell r="DP48">
            <v>2</v>
          </cell>
          <cell r="DQ48">
            <v>1</v>
          </cell>
          <cell r="DR48">
            <v>1</v>
          </cell>
          <cell r="DS48">
            <v>3</v>
          </cell>
          <cell r="DT48">
            <v>3</v>
          </cell>
          <cell r="DV48">
            <v>1</v>
          </cell>
          <cell r="DW48">
            <v>1</v>
          </cell>
          <cell r="DX48">
            <v>1</v>
          </cell>
          <cell r="DY48">
            <v>1</v>
          </cell>
          <cell r="DZ48">
            <v>2</v>
          </cell>
          <cell r="EA48">
            <v>2</v>
          </cell>
          <cell r="EC48">
            <v>38</v>
          </cell>
          <cell r="ED48">
            <v>46</v>
          </cell>
          <cell r="EF48">
            <v>2</v>
          </cell>
          <cell r="EG48">
            <v>2</v>
          </cell>
          <cell r="EH48">
            <v>2</v>
          </cell>
          <cell r="EI48">
            <v>2</v>
          </cell>
          <cell r="EK48">
            <v>2</v>
          </cell>
          <cell r="EL48">
            <v>3</v>
          </cell>
          <cell r="EM48">
            <v>3</v>
          </cell>
          <cell r="EN48">
            <v>4</v>
          </cell>
          <cell r="EO48">
            <v>5</v>
          </cell>
          <cell r="EP48">
            <v>7</v>
          </cell>
          <cell r="ER48">
            <v>1</v>
          </cell>
          <cell r="ES48">
            <v>1</v>
          </cell>
          <cell r="ET48">
            <v>2</v>
          </cell>
          <cell r="EU48">
            <v>2</v>
          </cell>
          <cell r="EV48">
            <v>3</v>
          </cell>
          <cell r="EW48">
            <v>3</v>
          </cell>
          <cell r="EY48">
            <v>1</v>
          </cell>
          <cell r="EZ48">
            <v>1</v>
          </cell>
          <cell r="FA48">
            <v>1</v>
          </cell>
          <cell r="FB48">
            <v>1</v>
          </cell>
          <cell r="FC48">
            <v>2</v>
          </cell>
          <cell r="FD48">
            <v>2</v>
          </cell>
          <cell r="FE48">
            <v>4</v>
          </cell>
          <cell r="FF48">
            <v>4</v>
          </cell>
          <cell r="FH48">
            <v>1</v>
          </cell>
          <cell r="FI48">
            <v>1</v>
          </cell>
          <cell r="FJ48">
            <v>1</v>
          </cell>
          <cell r="FK48">
            <v>1</v>
          </cell>
          <cell r="FL48">
            <v>2</v>
          </cell>
          <cell r="FM48">
            <v>2</v>
          </cell>
          <cell r="FO48">
            <v>1</v>
          </cell>
          <cell r="FP48">
            <v>1</v>
          </cell>
          <cell r="FQ48">
            <v>2</v>
          </cell>
          <cell r="FR48">
            <v>2</v>
          </cell>
          <cell r="FS48">
            <v>3</v>
          </cell>
          <cell r="FT48">
            <v>3</v>
          </cell>
          <cell r="FV48">
            <v>0</v>
          </cell>
          <cell r="FW48">
            <v>0</v>
          </cell>
          <cell r="FX48">
            <v>1</v>
          </cell>
          <cell r="FY48">
            <v>1</v>
          </cell>
          <cell r="FZ48">
            <v>2</v>
          </cell>
          <cell r="GA48">
            <v>2</v>
          </cell>
          <cell r="GB48">
            <v>3</v>
          </cell>
          <cell r="GC48">
            <v>3</v>
          </cell>
          <cell r="GE48">
            <v>20</v>
          </cell>
          <cell r="GF48">
            <v>22</v>
          </cell>
          <cell r="GH48">
            <v>5</v>
          </cell>
          <cell r="GI48">
            <v>6</v>
          </cell>
          <cell r="GJ48">
            <v>5</v>
          </cell>
          <cell r="GK48">
            <v>6</v>
          </cell>
          <cell r="GM48">
            <v>2</v>
          </cell>
          <cell r="GN48">
            <v>2</v>
          </cell>
          <cell r="GO48">
            <v>2</v>
          </cell>
          <cell r="GP48">
            <v>2</v>
          </cell>
          <cell r="GR48">
            <v>2</v>
          </cell>
          <cell r="GS48">
            <v>2</v>
          </cell>
          <cell r="GT48">
            <v>2</v>
          </cell>
          <cell r="GU48">
            <v>2</v>
          </cell>
          <cell r="GW48">
            <v>2</v>
          </cell>
          <cell r="GX48">
            <v>2</v>
          </cell>
          <cell r="GY48">
            <v>2</v>
          </cell>
          <cell r="GZ48">
            <v>2</v>
          </cell>
          <cell r="HB48">
            <v>11</v>
          </cell>
          <cell r="HC48">
            <v>12</v>
          </cell>
          <cell r="HD48">
            <v>82.4</v>
          </cell>
          <cell r="HE48">
            <v>96</v>
          </cell>
          <cell r="HG48">
            <v>5</v>
          </cell>
          <cell r="HH48">
            <v>6</v>
          </cell>
          <cell r="HI48">
            <v>1</v>
          </cell>
          <cell r="HJ48">
            <v>1</v>
          </cell>
          <cell r="HK48">
            <v>7</v>
          </cell>
          <cell r="HL48">
            <v>9</v>
          </cell>
          <cell r="HM48">
            <v>1</v>
          </cell>
          <cell r="HN48">
            <v>1</v>
          </cell>
          <cell r="HO48">
            <v>14</v>
          </cell>
          <cell r="HP48">
            <v>17</v>
          </cell>
          <cell r="HR48">
            <v>1</v>
          </cell>
          <cell r="HS48">
            <v>1</v>
          </cell>
          <cell r="HT48">
            <v>2</v>
          </cell>
          <cell r="HU48">
            <v>2</v>
          </cell>
          <cell r="HV48">
            <v>4</v>
          </cell>
          <cell r="HW48">
            <v>5</v>
          </cell>
          <cell r="HX48">
            <v>2</v>
          </cell>
          <cell r="HY48">
            <v>3</v>
          </cell>
          <cell r="HZ48">
            <v>9</v>
          </cell>
          <cell r="IA48">
            <v>11</v>
          </cell>
          <cell r="IC48">
            <v>1</v>
          </cell>
          <cell r="ID48">
            <v>1</v>
          </cell>
          <cell r="IE48">
            <v>0</v>
          </cell>
          <cell r="IF48">
            <v>0</v>
          </cell>
          <cell r="IG48">
            <v>1</v>
          </cell>
          <cell r="IH48">
            <v>1</v>
          </cell>
          <cell r="II48">
            <v>2</v>
          </cell>
          <cell r="IJ48">
            <v>2</v>
          </cell>
          <cell r="IL48">
            <v>1</v>
          </cell>
          <cell r="IM48">
            <v>1</v>
          </cell>
          <cell r="IN48">
            <v>0</v>
          </cell>
          <cell r="IO48">
            <v>0</v>
          </cell>
          <cell r="IP48">
            <v>2</v>
          </cell>
          <cell r="IQ48">
            <v>2</v>
          </cell>
          <cell r="IR48">
            <v>2</v>
          </cell>
          <cell r="IS48">
            <v>2</v>
          </cell>
          <cell r="IT48">
            <v>0</v>
          </cell>
          <cell r="IU48">
            <v>0</v>
          </cell>
          <cell r="IV48">
            <v>1</v>
          </cell>
          <cell r="IW48">
            <v>1</v>
          </cell>
          <cell r="IX48">
            <v>1</v>
          </cell>
          <cell r="IY48">
            <v>1</v>
          </cell>
          <cell r="IZ48">
            <v>7</v>
          </cell>
          <cell r="JA48">
            <v>7</v>
          </cell>
          <cell r="JC48">
            <v>1</v>
          </cell>
          <cell r="JD48">
            <v>1</v>
          </cell>
          <cell r="JE48">
            <v>2</v>
          </cell>
          <cell r="JF48">
            <v>2</v>
          </cell>
          <cell r="JG48">
            <v>1</v>
          </cell>
          <cell r="JH48">
            <v>1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4</v>
          </cell>
          <cell r="JN48">
            <v>4</v>
          </cell>
          <cell r="JP48">
            <v>36</v>
          </cell>
          <cell r="JQ48">
            <v>41</v>
          </cell>
          <cell r="JS48">
            <v>3</v>
          </cell>
          <cell r="JT48">
            <v>4</v>
          </cell>
          <cell r="JU48">
            <v>10</v>
          </cell>
          <cell r="JV48">
            <v>12</v>
          </cell>
          <cell r="JW48">
            <v>13</v>
          </cell>
          <cell r="JX48">
            <v>16</v>
          </cell>
          <cell r="JZ48">
            <v>7</v>
          </cell>
          <cell r="KA48">
            <v>9</v>
          </cell>
          <cell r="KB48">
            <v>0</v>
          </cell>
          <cell r="KC48">
            <v>0</v>
          </cell>
          <cell r="KD48">
            <v>7</v>
          </cell>
          <cell r="KE48">
            <v>9</v>
          </cell>
          <cell r="KF48" t="str">
            <v/>
          </cell>
          <cell r="KG48">
            <v>5</v>
          </cell>
          <cell r="KH48">
            <v>6</v>
          </cell>
          <cell r="KI48">
            <v>0</v>
          </cell>
          <cell r="KJ48">
            <v>0</v>
          </cell>
          <cell r="KK48">
            <v>5</v>
          </cell>
          <cell r="KL48">
            <v>6</v>
          </cell>
          <cell r="KM48" t="str">
            <v/>
          </cell>
          <cell r="KN48">
            <v>4</v>
          </cell>
          <cell r="KO48">
            <v>5</v>
          </cell>
          <cell r="KP48">
            <v>4</v>
          </cell>
          <cell r="KQ48">
            <v>5</v>
          </cell>
          <cell r="KR48" t="str">
            <v/>
          </cell>
          <cell r="KS48">
            <v>4</v>
          </cell>
          <cell r="KT48">
            <v>5</v>
          </cell>
          <cell r="KU48">
            <v>4</v>
          </cell>
          <cell r="KV48">
            <v>5</v>
          </cell>
          <cell r="KW48" t="str">
            <v/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 t="str">
            <v/>
          </cell>
          <cell r="LE48">
            <v>2</v>
          </cell>
          <cell r="LF48">
            <v>3</v>
          </cell>
          <cell r="LG48">
            <v>2</v>
          </cell>
          <cell r="LH48">
            <v>3</v>
          </cell>
          <cell r="LI48" t="str">
            <v/>
          </cell>
          <cell r="LJ48">
            <v>2</v>
          </cell>
          <cell r="LK48">
            <v>3</v>
          </cell>
          <cell r="LL48">
            <v>0</v>
          </cell>
          <cell r="LM48">
            <v>0</v>
          </cell>
          <cell r="LN48">
            <v>2</v>
          </cell>
          <cell r="LO48">
            <v>3</v>
          </cell>
          <cell r="LP48" t="str">
            <v/>
          </cell>
          <cell r="LQ48">
            <v>2</v>
          </cell>
          <cell r="LR48">
            <v>2</v>
          </cell>
          <cell r="LS48">
            <v>2</v>
          </cell>
          <cell r="LT48">
            <v>2</v>
          </cell>
          <cell r="LU48" t="str">
            <v/>
          </cell>
          <cell r="LV48">
            <v>0</v>
          </cell>
          <cell r="LW48">
            <v>0</v>
          </cell>
          <cell r="LX48">
            <v>2</v>
          </cell>
          <cell r="LY48">
            <v>2</v>
          </cell>
          <cell r="LZ48">
            <v>2</v>
          </cell>
          <cell r="MA48">
            <v>2</v>
          </cell>
          <cell r="MB48" t="str">
            <v/>
          </cell>
          <cell r="MC48">
            <v>5</v>
          </cell>
          <cell r="MD48">
            <v>6</v>
          </cell>
          <cell r="ME48">
            <v>5</v>
          </cell>
          <cell r="MF48">
            <v>6</v>
          </cell>
          <cell r="MG48" t="str">
            <v/>
          </cell>
          <cell r="MH48">
            <v>2</v>
          </cell>
          <cell r="MI48">
            <v>3</v>
          </cell>
          <cell r="MJ48">
            <v>2</v>
          </cell>
          <cell r="MK48">
            <v>3</v>
          </cell>
          <cell r="MM48">
            <v>2</v>
          </cell>
          <cell r="MN48">
            <v>2</v>
          </cell>
          <cell r="MO48">
            <v>2</v>
          </cell>
          <cell r="MP48">
            <v>3</v>
          </cell>
          <cell r="MQ48">
            <v>3</v>
          </cell>
          <cell r="MR48">
            <v>4</v>
          </cell>
          <cell r="MS48">
            <v>7</v>
          </cell>
          <cell r="MT48">
            <v>9</v>
          </cell>
          <cell r="MU48" t="str">
            <v/>
          </cell>
          <cell r="MV48">
            <v>14</v>
          </cell>
          <cell r="MW48">
            <v>17</v>
          </cell>
          <cell r="MX48">
            <v>6</v>
          </cell>
          <cell r="MY48">
            <v>8</v>
          </cell>
          <cell r="MZ48">
            <v>1</v>
          </cell>
          <cell r="NA48">
            <v>1</v>
          </cell>
          <cell r="NB48">
            <v>21</v>
          </cell>
          <cell r="NC48">
            <v>26</v>
          </cell>
          <cell r="ND48" t="str">
            <v/>
          </cell>
          <cell r="NE48">
            <v>2</v>
          </cell>
          <cell r="NF48">
            <v>2</v>
          </cell>
          <cell r="NG48">
            <v>4</v>
          </cell>
          <cell r="NH48">
            <v>5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6</v>
          </cell>
          <cell r="NN48">
            <v>7</v>
          </cell>
          <cell r="NO48" t="str">
            <v/>
          </cell>
          <cell r="NP48">
            <v>0</v>
          </cell>
          <cell r="NQ48">
            <v>0</v>
          </cell>
          <cell r="NR48">
            <v>12</v>
          </cell>
          <cell r="NS48">
            <v>15</v>
          </cell>
          <cell r="NT48">
            <v>0</v>
          </cell>
          <cell r="NU48">
            <v>0</v>
          </cell>
          <cell r="NV48">
            <v>12</v>
          </cell>
          <cell r="NW48">
            <v>15</v>
          </cell>
          <cell r="NX48" t="str">
            <v/>
          </cell>
          <cell r="NY48">
            <v>2</v>
          </cell>
          <cell r="NZ48">
            <v>2</v>
          </cell>
          <cell r="OA48">
            <v>13</v>
          </cell>
          <cell r="OB48">
            <v>16</v>
          </cell>
          <cell r="OC48">
            <v>2</v>
          </cell>
          <cell r="OD48">
            <v>3</v>
          </cell>
          <cell r="OE48">
            <v>0</v>
          </cell>
          <cell r="OF48">
            <v>0</v>
          </cell>
          <cell r="OG48">
            <v>1</v>
          </cell>
          <cell r="OH48">
            <v>1</v>
          </cell>
          <cell r="OI48">
            <v>18</v>
          </cell>
          <cell r="OJ48">
            <v>22</v>
          </cell>
          <cell r="OK48" t="str">
            <v/>
          </cell>
          <cell r="OL48">
            <v>2</v>
          </cell>
          <cell r="OM48">
            <v>3</v>
          </cell>
          <cell r="ON48">
            <v>2</v>
          </cell>
          <cell r="OO48">
            <v>3</v>
          </cell>
          <cell r="OP48" t="str">
            <v/>
          </cell>
          <cell r="OQ48">
            <v>22</v>
          </cell>
          <cell r="OR48">
            <v>27</v>
          </cell>
          <cell r="OS48">
            <v>14</v>
          </cell>
          <cell r="OT48">
            <v>17</v>
          </cell>
          <cell r="OU48">
            <v>36</v>
          </cell>
          <cell r="OV48">
            <v>44</v>
          </cell>
          <cell r="OW48" t="str">
            <v/>
          </cell>
          <cell r="OX48">
            <v>150</v>
          </cell>
          <cell r="OY48">
            <v>186</v>
          </cell>
          <cell r="PA48">
            <v>16</v>
          </cell>
          <cell r="PB48">
            <v>20</v>
          </cell>
          <cell r="PC48">
            <v>16</v>
          </cell>
          <cell r="PD48">
            <v>20</v>
          </cell>
          <cell r="PE48" t="str">
            <v/>
          </cell>
          <cell r="PF48">
            <v>14</v>
          </cell>
          <cell r="PG48">
            <v>18</v>
          </cell>
          <cell r="PH48">
            <v>14</v>
          </cell>
          <cell r="PI48">
            <v>18</v>
          </cell>
          <cell r="PK48">
            <v>14</v>
          </cell>
          <cell r="PL48">
            <v>18</v>
          </cell>
          <cell r="PM48">
            <v>14</v>
          </cell>
          <cell r="PN48">
            <v>18</v>
          </cell>
          <cell r="PP48">
            <v>10</v>
          </cell>
          <cell r="PQ48">
            <v>12</v>
          </cell>
          <cell r="PR48">
            <v>10</v>
          </cell>
          <cell r="PS48">
            <v>12</v>
          </cell>
          <cell r="PU48">
            <v>10</v>
          </cell>
          <cell r="PV48">
            <v>12</v>
          </cell>
          <cell r="PW48">
            <v>10</v>
          </cell>
          <cell r="PX48">
            <v>12</v>
          </cell>
          <cell r="PZ48">
            <v>6</v>
          </cell>
          <cell r="QA48">
            <v>8</v>
          </cell>
          <cell r="QB48">
            <v>6</v>
          </cell>
          <cell r="QC48">
            <v>8</v>
          </cell>
          <cell r="QE48">
            <v>28</v>
          </cell>
          <cell r="QF48">
            <v>35</v>
          </cell>
          <cell r="QG48">
            <v>28</v>
          </cell>
          <cell r="QH48">
            <v>35</v>
          </cell>
          <cell r="QJ48">
            <v>18</v>
          </cell>
          <cell r="QK48">
            <v>22</v>
          </cell>
          <cell r="QL48">
            <v>18</v>
          </cell>
          <cell r="QM48">
            <v>22</v>
          </cell>
          <cell r="QO48">
            <v>10</v>
          </cell>
          <cell r="QP48">
            <v>12</v>
          </cell>
          <cell r="QQ48">
            <v>10</v>
          </cell>
          <cell r="QR48">
            <v>12</v>
          </cell>
          <cell r="QT48">
            <v>2</v>
          </cell>
          <cell r="QU48">
            <v>2</v>
          </cell>
          <cell r="QV48">
            <v>2</v>
          </cell>
          <cell r="QW48">
            <v>2</v>
          </cell>
          <cell r="QY48">
            <v>10</v>
          </cell>
          <cell r="QZ48">
            <v>12</v>
          </cell>
          <cell r="RA48">
            <v>10</v>
          </cell>
          <cell r="RB48">
            <v>12</v>
          </cell>
          <cell r="RD48">
            <v>11</v>
          </cell>
          <cell r="RE48">
            <v>14</v>
          </cell>
          <cell r="RF48">
            <v>11</v>
          </cell>
          <cell r="RG48">
            <v>14</v>
          </cell>
          <cell r="RI48">
            <v>6</v>
          </cell>
          <cell r="RJ48">
            <v>8</v>
          </cell>
          <cell r="RK48">
            <v>6</v>
          </cell>
          <cell r="RL48">
            <v>8</v>
          </cell>
          <cell r="RN48">
            <v>1</v>
          </cell>
          <cell r="RO48">
            <v>1</v>
          </cell>
          <cell r="RP48">
            <v>1</v>
          </cell>
          <cell r="RQ48">
            <v>1</v>
          </cell>
          <cell r="RS48">
            <v>8</v>
          </cell>
          <cell r="RT48">
            <v>10</v>
          </cell>
          <cell r="RU48">
            <v>8</v>
          </cell>
          <cell r="RV48">
            <v>10</v>
          </cell>
          <cell r="RX48">
            <v>1</v>
          </cell>
          <cell r="RY48">
            <v>1</v>
          </cell>
          <cell r="RZ48">
            <v>1</v>
          </cell>
          <cell r="SA48">
            <v>1</v>
          </cell>
          <cell r="SC48">
            <v>165</v>
          </cell>
          <cell r="SD48">
            <v>205</v>
          </cell>
          <cell r="SF48">
            <v>485.4</v>
          </cell>
          <cell r="SG48">
            <v>590</v>
          </cell>
          <cell r="SI48">
            <v>61.4</v>
          </cell>
          <cell r="SJ48">
            <v>77</v>
          </cell>
          <cell r="SL48">
            <v>14</v>
          </cell>
          <cell r="SM48">
            <v>17</v>
          </cell>
          <cell r="SO48">
            <v>6</v>
          </cell>
          <cell r="SP48">
            <v>8</v>
          </cell>
          <cell r="SR48">
            <v>1</v>
          </cell>
          <cell r="SS48">
            <v>1</v>
          </cell>
          <cell r="SU48">
            <v>24</v>
          </cell>
          <cell r="SV48">
            <v>29</v>
          </cell>
          <cell r="SX48">
            <v>14</v>
          </cell>
          <cell r="SY48">
            <v>17</v>
          </cell>
          <cell r="TA48">
            <v>201</v>
          </cell>
          <cell r="TB48">
            <v>247</v>
          </cell>
          <cell r="TD48">
            <v>24</v>
          </cell>
          <cell r="TE48">
            <v>26</v>
          </cell>
          <cell r="TG48">
            <v>2</v>
          </cell>
          <cell r="TH48">
            <v>3</v>
          </cell>
          <cell r="TJ48">
            <v>12</v>
          </cell>
          <cell r="TK48">
            <v>15</v>
          </cell>
          <cell r="TM48">
            <v>0</v>
          </cell>
          <cell r="TN48">
            <v>0</v>
          </cell>
          <cell r="TP48">
            <v>2</v>
          </cell>
          <cell r="TQ48">
            <v>2</v>
          </cell>
          <cell r="TS48">
            <v>13</v>
          </cell>
          <cell r="TT48">
            <v>16</v>
          </cell>
          <cell r="TV48">
            <v>2</v>
          </cell>
          <cell r="TW48">
            <v>3</v>
          </cell>
          <cell r="TY48">
            <v>0</v>
          </cell>
          <cell r="TZ48">
            <v>0</v>
          </cell>
          <cell r="UB48">
            <v>1</v>
          </cell>
          <cell r="UC48">
            <v>1</v>
          </cell>
          <cell r="UE48">
            <v>4</v>
          </cell>
          <cell r="UF48">
            <v>5</v>
          </cell>
          <cell r="UH48">
            <v>0</v>
          </cell>
          <cell r="UI48">
            <v>0</v>
          </cell>
          <cell r="UK48">
            <v>0</v>
          </cell>
          <cell r="UL48">
            <v>0</v>
          </cell>
          <cell r="UN48">
            <v>0</v>
          </cell>
          <cell r="UO48">
            <v>0</v>
          </cell>
          <cell r="UQ48">
            <v>3</v>
          </cell>
          <cell r="UR48">
            <v>4</v>
          </cell>
          <cell r="UT48">
            <v>0</v>
          </cell>
          <cell r="UU48">
            <v>0</v>
          </cell>
          <cell r="UW48">
            <v>0</v>
          </cell>
          <cell r="UX48">
            <v>0</v>
          </cell>
          <cell r="UZ48">
            <v>2</v>
          </cell>
          <cell r="VA48">
            <v>2</v>
          </cell>
          <cell r="VC48">
            <v>8</v>
          </cell>
          <cell r="VD48">
            <v>10</v>
          </cell>
          <cell r="VF48">
            <v>10</v>
          </cell>
          <cell r="VG48">
            <v>12</v>
          </cell>
          <cell r="VI48">
            <v>2</v>
          </cell>
          <cell r="VJ48">
            <v>2</v>
          </cell>
          <cell r="VL48">
            <v>2</v>
          </cell>
          <cell r="VM48">
            <v>3</v>
          </cell>
          <cell r="VO48">
            <v>408.4</v>
          </cell>
          <cell r="VP48">
            <v>500</v>
          </cell>
          <cell r="VR48">
            <v>16</v>
          </cell>
          <cell r="VS48">
            <v>18</v>
          </cell>
          <cell r="VU48">
            <v>5</v>
          </cell>
          <cell r="VV48">
            <v>6</v>
          </cell>
          <cell r="VX48">
            <v>12</v>
          </cell>
          <cell r="VY48">
            <v>14</v>
          </cell>
          <cell r="WA48">
            <v>6</v>
          </cell>
          <cell r="WB48">
            <v>8</v>
          </cell>
          <cell r="WD48">
            <v>14</v>
          </cell>
          <cell r="WE48">
            <v>17</v>
          </cell>
          <cell r="WG48">
            <v>3</v>
          </cell>
          <cell r="WH48">
            <v>3</v>
          </cell>
          <cell r="WJ48">
            <v>3</v>
          </cell>
          <cell r="WK48">
            <v>3</v>
          </cell>
          <cell r="WM48">
            <v>2</v>
          </cell>
          <cell r="WN48">
            <v>2</v>
          </cell>
          <cell r="WP48">
            <v>2</v>
          </cell>
          <cell r="WQ48">
            <v>2</v>
          </cell>
          <cell r="WS48">
            <v>5</v>
          </cell>
          <cell r="WT48">
            <v>6</v>
          </cell>
          <cell r="WV48">
            <v>9</v>
          </cell>
          <cell r="WW48">
            <v>11</v>
          </cell>
          <cell r="WY48">
            <v>77</v>
          </cell>
          <cell r="WZ48">
            <v>90</v>
          </cell>
          <cell r="XB48">
            <v>485.4</v>
          </cell>
          <cell r="XC48">
            <v>590</v>
          </cell>
          <cell r="XE48">
            <v>0</v>
          </cell>
          <cell r="XF48">
            <v>0</v>
          </cell>
          <cell r="XG48">
            <v>9</v>
          </cell>
          <cell r="XH48">
            <v>11</v>
          </cell>
          <cell r="XI48">
            <v>1</v>
          </cell>
          <cell r="XJ48">
            <v>1</v>
          </cell>
          <cell r="XK48">
            <v>4</v>
          </cell>
          <cell r="XL48">
            <v>4</v>
          </cell>
          <cell r="XM48">
            <v>8</v>
          </cell>
          <cell r="XN48">
            <v>10</v>
          </cell>
          <cell r="XO48">
            <v>13</v>
          </cell>
          <cell r="XP48">
            <v>16</v>
          </cell>
          <cell r="XQ48">
            <v>1</v>
          </cell>
          <cell r="XR48">
            <v>1</v>
          </cell>
          <cell r="XT48">
            <v>32</v>
          </cell>
          <cell r="XU48">
            <v>40</v>
          </cell>
        </row>
        <row r="49">
          <cell r="B49" t="str">
            <v>รพท.อรัญประเทศ</v>
          </cell>
          <cell r="C49">
            <v>6</v>
          </cell>
          <cell r="D49" t="str">
            <v>สระแก้ว</v>
          </cell>
          <cell r="E49">
            <v>10870</v>
          </cell>
          <cell r="F49" t="str">
            <v>M1</v>
          </cell>
          <cell r="G49" t="str">
            <v>รพ.ระดับ M1 เตียง &lt; 200</v>
          </cell>
          <cell r="H49">
            <v>120</v>
          </cell>
          <cell r="I49">
            <v>122</v>
          </cell>
          <cell r="J49">
            <v>204186</v>
          </cell>
          <cell r="K49">
            <v>108473</v>
          </cell>
          <cell r="L49">
            <v>0</v>
          </cell>
          <cell r="M49">
            <v>25404</v>
          </cell>
          <cell r="N49">
            <v>95187</v>
          </cell>
          <cell r="O49">
            <v>2</v>
          </cell>
          <cell r="P49">
            <v>2</v>
          </cell>
          <cell r="Q49">
            <v>1</v>
          </cell>
          <cell r="R49">
            <v>1</v>
          </cell>
          <cell r="S49">
            <v>8</v>
          </cell>
          <cell r="T49">
            <v>10</v>
          </cell>
          <cell r="U49">
            <v>1</v>
          </cell>
          <cell r="V49">
            <v>1</v>
          </cell>
          <cell r="W49">
            <v>1</v>
          </cell>
          <cell r="X49">
            <v>1</v>
          </cell>
          <cell r="Y49">
            <v>1</v>
          </cell>
          <cell r="Z49">
            <v>1</v>
          </cell>
          <cell r="AA49">
            <v>2</v>
          </cell>
          <cell r="AB49">
            <v>2</v>
          </cell>
          <cell r="AC49">
            <v>16</v>
          </cell>
          <cell r="AD49">
            <v>18</v>
          </cell>
          <cell r="AF49">
            <v>2</v>
          </cell>
          <cell r="AG49">
            <v>3</v>
          </cell>
          <cell r="AH49">
            <v>4</v>
          </cell>
          <cell r="AI49">
            <v>5</v>
          </cell>
          <cell r="AJ49">
            <v>6</v>
          </cell>
          <cell r="AK49">
            <v>8</v>
          </cell>
          <cell r="AM49">
            <v>1</v>
          </cell>
          <cell r="AN49">
            <v>1</v>
          </cell>
          <cell r="AO49">
            <v>12</v>
          </cell>
          <cell r="AP49">
            <v>15</v>
          </cell>
          <cell r="AQ49">
            <v>1</v>
          </cell>
          <cell r="AR49">
            <v>1</v>
          </cell>
          <cell r="AS49">
            <v>14</v>
          </cell>
          <cell r="AT49">
            <v>17</v>
          </cell>
          <cell r="AV49">
            <v>3</v>
          </cell>
          <cell r="AW49">
            <v>4</v>
          </cell>
          <cell r="AX49">
            <v>2</v>
          </cell>
          <cell r="AY49">
            <v>2</v>
          </cell>
          <cell r="AZ49">
            <v>5</v>
          </cell>
          <cell r="BA49">
            <v>6</v>
          </cell>
          <cell r="BC49">
            <v>2</v>
          </cell>
          <cell r="BD49">
            <v>3</v>
          </cell>
          <cell r="BE49">
            <v>6</v>
          </cell>
          <cell r="BF49">
            <v>7</v>
          </cell>
          <cell r="BG49">
            <v>8</v>
          </cell>
          <cell r="BH49">
            <v>10</v>
          </cell>
          <cell r="BJ49">
            <v>2</v>
          </cell>
          <cell r="BK49">
            <v>2</v>
          </cell>
          <cell r="BL49">
            <v>2</v>
          </cell>
          <cell r="BM49">
            <v>2</v>
          </cell>
          <cell r="BN49">
            <v>4</v>
          </cell>
          <cell r="BO49">
            <v>4</v>
          </cell>
          <cell r="BQ49">
            <v>53</v>
          </cell>
          <cell r="BR49">
            <v>63</v>
          </cell>
          <cell r="BT49">
            <v>1</v>
          </cell>
          <cell r="BU49">
            <v>1</v>
          </cell>
          <cell r="BV49">
            <v>1</v>
          </cell>
          <cell r="BW49">
            <v>1</v>
          </cell>
          <cell r="BX49" t="str">
            <v/>
          </cell>
          <cell r="BY49">
            <v>0</v>
          </cell>
          <cell r="BZ49">
            <v>0</v>
          </cell>
          <cell r="CA49">
            <v>1</v>
          </cell>
          <cell r="CB49">
            <v>1</v>
          </cell>
          <cell r="CC49">
            <v>0</v>
          </cell>
          <cell r="CD49">
            <v>0</v>
          </cell>
          <cell r="CE49">
            <v>2</v>
          </cell>
          <cell r="CF49">
            <v>3</v>
          </cell>
          <cell r="CG49">
            <v>3</v>
          </cell>
          <cell r="CH49">
            <v>4</v>
          </cell>
          <cell r="CJ49">
            <v>9</v>
          </cell>
          <cell r="CK49">
            <v>11</v>
          </cell>
          <cell r="CL49">
            <v>3</v>
          </cell>
          <cell r="CM49">
            <v>4</v>
          </cell>
          <cell r="CN49">
            <v>2</v>
          </cell>
          <cell r="CO49">
            <v>3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1</v>
          </cell>
          <cell r="CU49">
            <v>1</v>
          </cell>
          <cell r="CV49">
            <v>1</v>
          </cell>
          <cell r="CW49">
            <v>1</v>
          </cell>
          <cell r="CX49">
            <v>16</v>
          </cell>
          <cell r="CY49">
            <v>20</v>
          </cell>
          <cell r="DA49">
            <v>0</v>
          </cell>
          <cell r="DB49">
            <v>0</v>
          </cell>
          <cell r="DC49">
            <v>3</v>
          </cell>
          <cell r="DD49">
            <v>4</v>
          </cell>
          <cell r="DE49">
            <v>3</v>
          </cell>
          <cell r="DF49">
            <v>4</v>
          </cell>
          <cell r="DH49">
            <v>1</v>
          </cell>
          <cell r="DI49">
            <v>1</v>
          </cell>
          <cell r="DJ49">
            <v>1</v>
          </cell>
          <cell r="DK49">
            <v>1</v>
          </cell>
          <cell r="DL49">
            <v>2</v>
          </cell>
          <cell r="DM49">
            <v>2</v>
          </cell>
          <cell r="DO49">
            <v>0</v>
          </cell>
          <cell r="DP49">
            <v>0</v>
          </cell>
          <cell r="DQ49">
            <v>2</v>
          </cell>
          <cell r="DR49">
            <v>3</v>
          </cell>
          <cell r="DS49">
            <v>2</v>
          </cell>
          <cell r="DT49">
            <v>3</v>
          </cell>
          <cell r="DV49">
            <v>1</v>
          </cell>
          <cell r="DW49">
            <v>1</v>
          </cell>
          <cell r="DX49">
            <v>1</v>
          </cell>
          <cell r="DY49">
            <v>1</v>
          </cell>
          <cell r="DZ49">
            <v>2</v>
          </cell>
          <cell r="EA49">
            <v>2</v>
          </cell>
          <cell r="EC49">
            <v>25</v>
          </cell>
          <cell r="ED49">
            <v>31</v>
          </cell>
          <cell r="EF49">
            <v>1</v>
          </cell>
          <cell r="EG49">
            <v>1</v>
          </cell>
          <cell r="EH49">
            <v>1</v>
          </cell>
          <cell r="EI49">
            <v>1</v>
          </cell>
          <cell r="EK49">
            <v>1</v>
          </cell>
          <cell r="EL49">
            <v>1</v>
          </cell>
          <cell r="EM49">
            <v>1</v>
          </cell>
          <cell r="EN49">
            <v>1</v>
          </cell>
          <cell r="EO49">
            <v>2</v>
          </cell>
          <cell r="EP49">
            <v>2</v>
          </cell>
          <cell r="ER49">
            <v>0</v>
          </cell>
          <cell r="ES49">
            <v>0</v>
          </cell>
          <cell r="ET49">
            <v>2</v>
          </cell>
          <cell r="EU49">
            <v>2</v>
          </cell>
          <cell r="EV49">
            <v>2</v>
          </cell>
          <cell r="EW49">
            <v>2</v>
          </cell>
          <cell r="EY49">
            <v>0</v>
          </cell>
          <cell r="EZ49">
            <v>0</v>
          </cell>
          <cell r="FA49">
            <v>1</v>
          </cell>
          <cell r="FB49">
            <v>1</v>
          </cell>
          <cell r="FC49">
            <v>2</v>
          </cell>
          <cell r="FD49">
            <v>2</v>
          </cell>
          <cell r="FE49">
            <v>3</v>
          </cell>
          <cell r="FF49">
            <v>3</v>
          </cell>
          <cell r="FH49">
            <v>0</v>
          </cell>
          <cell r="FI49">
            <v>0</v>
          </cell>
          <cell r="FJ49">
            <v>2</v>
          </cell>
          <cell r="FK49">
            <v>2</v>
          </cell>
          <cell r="FL49">
            <v>2</v>
          </cell>
          <cell r="FM49">
            <v>2</v>
          </cell>
          <cell r="FO49">
            <v>0</v>
          </cell>
          <cell r="FP49">
            <v>0</v>
          </cell>
          <cell r="FQ49">
            <v>2</v>
          </cell>
          <cell r="FR49">
            <v>2</v>
          </cell>
          <cell r="FS49">
            <v>2</v>
          </cell>
          <cell r="FT49">
            <v>2</v>
          </cell>
          <cell r="FV49">
            <v>0</v>
          </cell>
          <cell r="FW49">
            <v>0</v>
          </cell>
          <cell r="FX49">
            <v>1</v>
          </cell>
          <cell r="FY49">
            <v>1</v>
          </cell>
          <cell r="FZ49">
            <v>2</v>
          </cell>
          <cell r="GA49">
            <v>2</v>
          </cell>
          <cell r="GB49">
            <v>3</v>
          </cell>
          <cell r="GC49">
            <v>3</v>
          </cell>
          <cell r="GE49">
            <v>14</v>
          </cell>
          <cell r="GF49">
            <v>14</v>
          </cell>
          <cell r="GH49">
            <v>2</v>
          </cell>
          <cell r="GI49">
            <v>3</v>
          </cell>
          <cell r="GJ49">
            <v>2</v>
          </cell>
          <cell r="GK49">
            <v>3</v>
          </cell>
          <cell r="GM49">
            <v>1</v>
          </cell>
          <cell r="GN49">
            <v>1</v>
          </cell>
          <cell r="GO49">
            <v>1</v>
          </cell>
          <cell r="GP49">
            <v>1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W49">
            <v>1</v>
          </cell>
          <cell r="GX49">
            <v>1</v>
          </cell>
          <cell r="GY49">
            <v>1</v>
          </cell>
          <cell r="GZ49">
            <v>1</v>
          </cell>
          <cell r="HB49">
            <v>4</v>
          </cell>
          <cell r="HC49">
            <v>5</v>
          </cell>
          <cell r="HD49">
            <v>48</v>
          </cell>
          <cell r="HE49">
            <v>56</v>
          </cell>
          <cell r="HG49">
            <v>5</v>
          </cell>
          <cell r="HH49">
            <v>6</v>
          </cell>
          <cell r="HI49">
            <v>0</v>
          </cell>
          <cell r="HJ49">
            <v>0</v>
          </cell>
          <cell r="HK49">
            <v>7</v>
          </cell>
          <cell r="HL49">
            <v>8</v>
          </cell>
          <cell r="HM49">
            <v>0</v>
          </cell>
          <cell r="HN49">
            <v>0</v>
          </cell>
          <cell r="HO49">
            <v>12</v>
          </cell>
          <cell r="HP49">
            <v>14</v>
          </cell>
          <cell r="HR49">
            <v>1</v>
          </cell>
          <cell r="HS49">
            <v>1</v>
          </cell>
          <cell r="HT49">
            <v>1</v>
          </cell>
          <cell r="HU49">
            <v>1</v>
          </cell>
          <cell r="HV49">
            <v>2</v>
          </cell>
          <cell r="HW49">
            <v>3</v>
          </cell>
          <cell r="HX49">
            <v>2</v>
          </cell>
          <cell r="HY49">
            <v>2</v>
          </cell>
          <cell r="HZ49">
            <v>6</v>
          </cell>
          <cell r="IA49">
            <v>7</v>
          </cell>
          <cell r="IC49">
            <v>1</v>
          </cell>
          <cell r="ID49">
            <v>1</v>
          </cell>
          <cell r="IE49">
            <v>1</v>
          </cell>
          <cell r="IF49">
            <v>1</v>
          </cell>
          <cell r="IG49">
            <v>2</v>
          </cell>
          <cell r="IH49">
            <v>2</v>
          </cell>
          <cell r="II49">
            <v>4</v>
          </cell>
          <cell r="IJ49">
            <v>4</v>
          </cell>
          <cell r="IL49">
            <v>2</v>
          </cell>
          <cell r="IM49">
            <v>2</v>
          </cell>
          <cell r="IN49">
            <v>0</v>
          </cell>
          <cell r="IO49">
            <v>0</v>
          </cell>
          <cell r="IP49">
            <v>2</v>
          </cell>
          <cell r="IQ49">
            <v>2</v>
          </cell>
          <cell r="IR49">
            <v>1</v>
          </cell>
          <cell r="IS49">
            <v>1</v>
          </cell>
          <cell r="IT49">
            <v>0</v>
          </cell>
          <cell r="IU49">
            <v>0</v>
          </cell>
          <cell r="IV49">
            <v>1</v>
          </cell>
          <cell r="IW49">
            <v>1</v>
          </cell>
          <cell r="IX49">
            <v>1</v>
          </cell>
          <cell r="IY49">
            <v>1</v>
          </cell>
          <cell r="IZ49">
            <v>7</v>
          </cell>
          <cell r="JA49">
            <v>7</v>
          </cell>
          <cell r="JC49">
            <v>1</v>
          </cell>
          <cell r="JD49">
            <v>1</v>
          </cell>
          <cell r="JE49">
            <v>2</v>
          </cell>
          <cell r="JF49">
            <v>2</v>
          </cell>
          <cell r="JG49">
            <v>1</v>
          </cell>
          <cell r="JH49">
            <v>1</v>
          </cell>
          <cell r="JI49">
            <v>1</v>
          </cell>
          <cell r="JJ49">
            <v>1</v>
          </cell>
          <cell r="JK49">
            <v>1</v>
          </cell>
          <cell r="JL49">
            <v>1</v>
          </cell>
          <cell r="JM49">
            <v>5</v>
          </cell>
          <cell r="JN49">
            <v>5</v>
          </cell>
          <cell r="JP49">
            <v>34</v>
          </cell>
          <cell r="JQ49">
            <v>37</v>
          </cell>
          <cell r="JS49">
            <v>2</v>
          </cell>
          <cell r="JT49">
            <v>2</v>
          </cell>
          <cell r="JU49">
            <v>10</v>
          </cell>
          <cell r="JV49">
            <v>12</v>
          </cell>
          <cell r="JW49">
            <v>12</v>
          </cell>
          <cell r="JX49">
            <v>14</v>
          </cell>
          <cell r="JZ49">
            <v>5</v>
          </cell>
          <cell r="KA49">
            <v>6</v>
          </cell>
          <cell r="KB49">
            <v>0</v>
          </cell>
          <cell r="KC49">
            <v>0</v>
          </cell>
          <cell r="KD49">
            <v>5</v>
          </cell>
          <cell r="KE49">
            <v>6</v>
          </cell>
          <cell r="KF49" t="str">
            <v/>
          </cell>
          <cell r="KG49">
            <v>4</v>
          </cell>
          <cell r="KH49">
            <v>5</v>
          </cell>
          <cell r="KI49">
            <v>0</v>
          </cell>
          <cell r="KJ49">
            <v>0</v>
          </cell>
          <cell r="KK49">
            <v>4</v>
          </cell>
          <cell r="KL49">
            <v>5</v>
          </cell>
          <cell r="KM49" t="str">
            <v/>
          </cell>
          <cell r="KN49">
            <v>2</v>
          </cell>
          <cell r="KO49">
            <v>3</v>
          </cell>
          <cell r="KP49">
            <v>2</v>
          </cell>
          <cell r="KQ49">
            <v>3</v>
          </cell>
          <cell r="KR49" t="str">
            <v/>
          </cell>
          <cell r="KS49">
            <v>2</v>
          </cell>
          <cell r="KT49">
            <v>3</v>
          </cell>
          <cell r="KU49">
            <v>2</v>
          </cell>
          <cell r="KV49">
            <v>3</v>
          </cell>
          <cell r="KW49" t="str">
            <v/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 t="str">
            <v/>
          </cell>
          <cell r="LE49">
            <v>2</v>
          </cell>
          <cell r="LF49">
            <v>2</v>
          </cell>
          <cell r="LG49">
            <v>2</v>
          </cell>
          <cell r="LH49">
            <v>2</v>
          </cell>
          <cell r="LI49" t="str">
            <v/>
          </cell>
          <cell r="LJ49">
            <v>2</v>
          </cell>
          <cell r="LK49">
            <v>2</v>
          </cell>
          <cell r="LL49">
            <v>0</v>
          </cell>
          <cell r="LM49">
            <v>0</v>
          </cell>
          <cell r="LN49">
            <v>2</v>
          </cell>
          <cell r="LO49">
            <v>2</v>
          </cell>
          <cell r="LP49" t="str">
            <v/>
          </cell>
          <cell r="LQ49">
            <v>2</v>
          </cell>
          <cell r="LR49">
            <v>2</v>
          </cell>
          <cell r="LS49">
            <v>2</v>
          </cell>
          <cell r="LT49">
            <v>2</v>
          </cell>
          <cell r="LU49" t="str">
            <v/>
          </cell>
          <cell r="LV49">
            <v>0</v>
          </cell>
          <cell r="LW49">
            <v>0</v>
          </cell>
          <cell r="LX49">
            <v>2</v>
          </cell>
          <cell r="LY49">
            <v>2</v>
          </cell>
          <cell r="LZ49">
            <v>2</v>
          </cell>
          <cell r="MA49">
            <v>2</v>
          </cell>
          <cell r="MB49" t="str">
            <v/>
          </cell>
          <cell r="MC49">
            <v>2</v>
          </cell>
          <cell r="MD49">
            <v>3</v>
          </cell>
          <cell r="ME49">
            <v>2</v>
          </cell>
          <cell r="MF49">
            <v>3</v>
          </cell>
          <cell r="MG49" t="str">
            <v/>
          </cell>
          <cell r="MH49">
            <v>2</v>
          </cell>
          <cell r="MI49">
            <v>2</v>
          </cell>
          <cell r="MJ49">
            <v>2</v>
          </cell>
          <cell r="MK49">
            <v>2</v>
          </cell>
          <cell r="MM49">
            <v>2</v>
          </cell>
          <cell r="MN49">
            <v>2</v>
          </cell>
          <cell r="MO49">
            <v>1</v>
          </cell>
          <cell r="MP49">
            <v>1</v>
          </cell>
          <cell r="MQ49">
            <v>3</v>
          </cell>
          <cell r="MR49">
            <v>4</v>
          </cell>
          <cell r="MS49">
            <v>6</v>
          </cell>
          <cell r="MT49">
            <v>7</v>
          </cell>
          <cell r="MU49" t="str">
            <v/>
          </cell>
          <cell r="MV49">
            <v>7</v>
          </cell>
          <cell r="MW49">
            <v>9</v>
          </cell>
          <cell r="MX49">
            <v>3</v>
          </cell>
          <cell r="MY49">
            <v>4</v>
          </cell>
          <cell r="MZ49">
            <v>1</v>
          </cell>
          <cell r="NA49">
            <v>1</v>
          </cell>
          <cell r="NB49">
            <v>11</v>
          </cell>
          <cell r="NC49">
            <v>14</v>
          </cell>
          <cell r="ND49" t="str">
            <v/>
          </cell>
          <cell r="NE49">
            <v>2</v>
          </cell>
          <cell r="NF49">
            <v>2</v>
          </cell>
          <cell r="NG49">
            <v>4</v>
          </cell>
          <cell r="NH49">
            <v>5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6</v>
          </cell>
          <cell r="NN49">
            <v>7</v>
          </cell>
          <cell r="NO49" t="str">
            <v/>
          </cell>
          <cell r="NP49">
            <v>0</v>
          </cell>
          <cell r="NQ49">
            <v>0</v>
          </cell>
          <cell r="NR49">
            <v>10</v>
          </cell>
          <cell r="NS49">
            <v>12</v>
          </cell>
          <cell r="NT49">
            <v>0</v>
          </cell>
          <cell r="NU49">
            <v>0</v>
          </cell>
          <cell r="NV49">
            <v>10</v>
          </cell>
          <cell r="NW49">
            <v>12</v>
          </cell>
          <cell r="NX49" t="str">
            <v/>
          </cell>
          <cell r="NY49">
            <v>1</v>
          </cell>
          <cell r="NZ49">
            <v>1</v>
          </cell>
          <cell r="OA49">
            <v>6</v>
          </cell>
          <cell r="OB49">
            <v>7</v>
          </cell>
          <cell r="OC49">
            <v>2</v>
          </cell>
          <cell r="OD49">
            <v>3</v>
          </cell>
          <cell r="OE49">
            <v>0</v>
          </cell>
          <cell r="OF49">
            <v>0</v>
          </cell>
          <cell r="OG49">
            <v>1</v>
          </cell>
          <cell r="OH49">
            <v>1</v>
          </cell>
          <cell r="OI49">
            <v>10</v>
          </cell>
          <cell r="OJ49">
            <v>12</v>
          </cell>
          <cell r="OK49" t="str">
            <v/>
          </cell>
          <cell r="OL49">
            <v>2</v>
          </cell>
          <cell r="OM49">
            <v>3</v>
          </cell>
          <cell r="ON49">
            <v>2</v>
          </cell>
          <cell r="OO49">
            <v>3</v>
          </cell>
          <cell r="OP49" t="str">
            <v/>
          </cell>
          <cell r="OQ49">
            <v>14</v>
          </cell>
          <cell r="OR49">
            <v>18</v>
          </cell>
          <cell r="OS49">
            <v>11</v>
          </cell>
          <cell r="OT49">
            <v>14</v>
          </cell>
          <cell r="OU49">
            <v>25</v>
          </cell>
          <cell r="OV49">
            <v>32</v>
          </cell>
          <cell r="OW49" t="str">
            <v/>
          </cell>
          <cell r="OX49">
            <v>107</v>
          </cell>
          <cell r="OY49">
            <v>131</v>
          </cell>
          <cell r="PA49">
            <v>18</v>
          </cell>
          <cell r="PB49">
            <v>23</v>
          </cell>
          <cell r="PC49">
            <v>18</v>
          </cell>
          <cell r="PD49">
            <v>23</v>
          </cell>
          <cell r="PE49" t="str">
            <v/>
          </cell>
          <cell r="PF49">
            <v>10</v>
          </cell>
          <cell r="PG49">
            <v>13</v>
          </cell>
          <cell r="PH49">
            <v>10</v>
          </cell>
          <cell r="PI49">
            <v>13</v>
          </cell>
          <cell r="PK49">
            <v>10</v>
          </cell>
          <cell r="PL49">
            <v>12</v>
          </cell>
          <cell r="PM49">
            <v>10</v>
          </cell>
          <cell r="PN49">
            <v>12</v>
          </cell>
          <cell r="PP49">
            <v>8</v>
          </cell>
          <cell r="PQ49">
            <v>10</v>
          </cell>
          <cell r="PR49">
            <v>8</v>
          </cell>
          <cell r="PS49">
            <v>10</v>
          </cell>
          <cell r="PU49">
            <v>10</v>
          </cell>
          <cell r="PV49">
            <v>12</v>
          </cell>
          <cell r="PW49">
            <v>10</v>
          </cell>
          <cell r="PX49">
            <v>12</v>
          </cell>
          <cell r="PZ49">
            <v>6</v>
          </cell>
          <cell r="QA49">
            <v>8</v>
          </cell>
          <cell r="QB49">
            <v>6</v>
          </cell>
          <cell r="QC49">
            <v>8</v>
          </cell>
          <cell r="QE49">
            <v>19</v>
          </cell>
          <cell r="QF49">
            <v>24</v>
          </cell>
          <cell r="QG49">
            <v>19</v>
          </cell>
          <cell r="QH49">
            <v>24</v>
          </cell>
          <cell r="QJ49">
            <v>11</v>
          </cell>
          <cell r="QK49">
            <v>14</v>
          </cell>
          <cell r="QL49">
            <v>11</v>
          </cell>
          <cell r="QM49">
            <v>14</v>
          </cell>
          <cell r="QO49">
            <v>10</v>
          </cell>
          <cell r="QP49">
            <v>12</v>
          </cell>
          <cell r="QQ49">
            <v>10</v>
          </cell>
          <cell r="QR49">
            <v>12</v>
          </cell>
          <cell r="QT49">
            <v>1</v>
          </cell>
          <cell r="QU49">
            <v>1</v>
          </cell>
          <cell r="QV49">
            <v>1</v>
          </cell>
          <cell r="QW49">
            <v>1</v>
          </cell>
          <cell r="QY49">
            <v>10</v>
          </cell>
          <cell r="QZ49">
            <v>12</v>
          </cell>
          <cell r="RA49">
            <v>10</v>
          </cell>
          <cell r="RB49">
            <v>12</v>
          </cell>
          <cell r="RD49">
            <v>10</v>
          </cell>
          <cell r="RE49">
            <v>12</v>
          </cell>
          <cell r="RF49">
            <v>10</v>
          </cell>
          <cell r="RG49">
            <v>12</v>
          </cell>
          <cell r="RI49">
            <v>5</v>
          </cell>
          <cell r="RJ49">
            <v>6</v>
          </cell>
          <cell r="RK49">
            <v>5</v>
          </cell>
          <cell r="RL49">
            <v>6</v>
          </cell>
          <cell r="RN49">
            <v>2</v>
          </cell>
          <cell r="RO49">
            <v>2</v>
          </cell>
          <cell r="RP49">
            <v>2</v>
          </cell>
          <cell r="RQ49">
            <v>2</v>
          </cell>
          <cell r="RS49">
            <v>4</v>
          </cell>
          <cell r="RT49">
            <v>5</v>
          </cell>
          <cell r="RU49">
            <v>4</v>
          </cell>
          <cell r="RV49">
            <v>5</v>
          </cell>
          <cell r="RX49">
            <v>1</v>
          </cell>
          <cell r="RY49">
            <v>1</v>
          </cell>
          <cell r="RZ49">
            <v>1</v>
          </cell>
          <cell r="SA49">
            <v>1</v>
          </cell>
          <cell r="SC49">
            <v>135</v>
          </cell>
          <cell r="SD49">
            <v>167</v>
          </cell>
          <cell r="SF49">
            <v>377</v>
          </cell>
          <cell r="SG49">
            <v>454</v>
          </cell>
          <cell r="SI49">
            <v>39</v>
          </cell>
          <cell r="SJ49">
            <v>46</v>
          </cell>
          <cell r="SL49">
            <v>7</v>
          </cell>
          <cell r="SM49">
            <v>9</v>
          </cell>
          <cell r="SO49">
            <v>3</v>
          </cell>
          <cell r="SP49">
            <v>4</v>
          </cell>
          <cell r="SR49">
            <v>1</v>
          </cell>
          <cell r="SS49">
            <v>1</v>
          </cell>
          <cell r="SU49">
            <v>16</v>
          </cell>
          <cell r="SV49">
            <v>20</v>
          </cell>
          <cell r="SX49">
            <v>11</v>
          </cell>
          <cell r="SY49">
            <v>14</v>
          </cell>
          <cell r="TA49">
            <v>148</v>
          </cell>
          <cell r="TB49">
            <v>182</v>
          </cell>
          <cell r="TD49">
            <v>21</v>
          </cell>
          <cell r="TE49">
            <v>24</v>
          </cell>
          <cell r="TG49">
            <v>3</v>
          </cell>
          <cell r="TH49">
            <v>4</v>
          </cell>
          <cell r="TJ49">
            <v>10</v>
          </cell>
          <cell r="TK49">
            <v>12</v>
          </cell>
          <cell r="TM49">
            <v>0</v>
          </cell>
          <cell r="TN49">
            <v>0</v>
          </cell>
          <cell r="TP49">
            <v>2</v>
          </cell>
          <cell r="TQ49">
            <v>2</v>
          </cell>
          <cell r="TS49">
            <v>7</v>
          </cell>
          <cell r="TT49">
            <v>8</v>
          </cell>
          <cell r="TV49">
            <v>2</v>
          </cell>
          <cell r="TW49">
            <v>3</v>
          </cell>
          <cell r="TY49">
            <v>0</v>
          </cell>
          <cell r="TZ49">
            <v>0</v>
          </cell>
          <cell r="UB49">
            <v>1</v>
          </cell>
          <cell r="UC49">
            <v>1</v>
          </cell>
          <cell r="UE49">
            <v>4</v>
          </cell>
          <cell r="UF49">
            <v>5</v>
          </cell>
          <cell r="UH49">
            <v>0</v>
          </cell>
          <cell r="UI49">
            <v>0</v>
          </cell>
          <cell r="UK49">
            <v>0</v>
          </cell>
          <cell r="UL49">
            <v>0</v>
          </cell>
          <cell r="UN49">
            <v>0</v>
          </cell>
          <cell r="UO49">
            <v>0</v>
          </cell>
          <cell r="UQ49">
            <v>3</v>
          </cell>
          <cell r="UR49">
            <v>4</v>
          </cell>
          <cell r="UT49">
            <v>0</v>
          </cell>
          <cell r="UU49">
            <v>0</v>
          </cell>
          <cell r="UW49">
            <v>0</v>
          </cell>
          <cell r="UX49">
            <v>0</v>
          </cell>
          <cell r="UZ49">
            <v>2</v>
          </cell>
          <cell r="VA49">
            <v>2</v>
          </cell>
          <cell r="VC49">
            <v>9</v>
          </cell>
          <cell r="VD49">
            <v>10</v>
          </cell>
          <cell r="VF49">
            <v>10</v>
          </cell>
          <cell r="VG49">
            <v>12</v>
          </cell>
          <cell r="VI49">
            <v>2</v>
          </cell>
          <cell r="VJ49">
            <v>2</v>
          </cell>
          <cell r="VL49">
            <v>2</v>
          </cell>
          <cell r="VM49">
            <v>3</v>
          </cell>
          <cell r="VO49">
            <v>303</v>
          </cell>
          <cell r="VP49">
            <v>368</v>
          </cell>
          <cell r="VR49">
            <v>16</v>
          </cell>
          <cell r="VS49">
            <v>18</v>
          </cell>
          <cell r="VU49">
            <v>5</v>
          </cell>
          <cell r="VV49">
            <v>6</v>
          </cell>
          <cell r="VX49">
            <v>12</v>
          </cell>
          <cell r="VY49">
            <v>14</v>
          </cell>
          <cell r="WA49">
            <v>6</v>
          </cell>
          <cell r="WB49">
            <v>8</v>
          </cell>
          <cell r="WD49">
            <v>14</v>
          </cell>
          <cell r="WE49">
            <v>17</v>
          </cell>
          <cell r="WG49">
            <v>3</v>
          </cell>
          <cell r="WH49">
            <v>3</v>
          </cell>
          <cell r="WJ49">
            <v>3</v>
          </cell>
          <cell r="WK49">
            <v>3</v>
          </cell>
          <cell r="WM49">
            <v>2</v>
          </cell>
          <cell r="WN49">
            <v>2</v>
          </cell>
          <cell r="WP49">
            <v>2</v>
          </cell>
          <cell r="WQ49">
            <v>2</v>
          </cell>
          <cell r="WS49">
            <v>5</v>
          </cell>
          <cell r="WT49">
            <v>6</v>
          </cell>
          <cell r="WV49">
            <v>6</v>
          </cell>
          <cell r="WW49">
            <v>7</v>
          </cell>
          <cell r="WY49">
            <v>74</v>
          </cell>
          <cell r="WZ49">
            <v>86</v>
          </cell>
          <cell r="XB49">
            <v>377</v>
          </cell>
          <cell r="XC49">
            <v>454</v>
          </cell>
          <cell r="XE49">
            <v>0</v>
          </cell>
          <cell r="XF49">
            <v>0</v>
          </cell>
          <cell r="XG49">
            <v>9</v>
          </cell>
          <cell r="XH49">
            <v>11</v>
          </cell>
          <cell r="XI49">
            <v>1</v>
          </cell>
          <cell r="XJ49">
            <v>1</v>
          </cell>
          <cell r="XK49">
            <v>4</v>
          </cell>
          <cell r="XL49">
            <v>5</v>
          </cell>
          <cell r="XM49">
            <v>8</v>
          </cell>
          <cell r="XN49">
            <v>9</v>
          </cell>
          <cell r="XO49">
            <v>13</v>
          </cell>
          <cell r="XP49">
            <v>16</v>
          </cell>
          <cell r="XQ49">
            <v>1</v>
          </cell>
          <cell r="XR49">
            <v>1</v>
          </cell>
          <cell r="XT49">
            <v>26</v>
          </cell>
          <cell r="XU49">
            <v>32</v>
          </cell>
        </row>
        <row r="50">
          <cell r="B50" t="str">
            <v>รพท.สมเด็จพระยุพราชสระแก้ว</v>
          </cell>
          <cell r="C50">
            <v>6</v>
          </cell>
          <cell r="D50" t="str">
            <v>สระแก้ว</v>
          </cell>
          <cell r="E50">
            <v>10699</v>
          </cell>
          <cell r="F50" t="str">
            <v>S ใหญ่</v>
          </cell>
          <cell r="G50" t="str">
            <v>รพ.ระดับ S เตียง &lt; 400</v>
          </cell>
          <cell r="H50">
            <v>388</v>
          </cell>
          <cell r="I50">
            <v>380</v>
          </cell>
          <cell r="J50">
            <v>305875</v>
          </cell>
          <cell r="K50">
            <v>122174</v>
          </cell>
          <cell r="L50">
            <v>0</v>
          </cell>
          <cell r="M50">
            <v>34643</v>
          </cell>
          <cell r="N50">
            <v>87531</v>
          </cell>
          <cell r="O50">
            <v>3</v>
          </cell>
          <cell r="P50">
            <v>4</v>
          </cell>
          <cell r="Q50">
            <v>2</v>
          </cell>
          <cell r="R50">
            <v>2</v>
          </cell>
          <cell r="S50">
            <v>12</v>
          </cell>
          <cell r="T50">
            <v>15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2</v>
          </cell>
          <cell r="Z50">
            <v>2</v>
          </cell>
          <cell r="AA50">
            <v>3</v>
          </cell>
          <cell r="AB50">
            <v>4</v>
          </cell>
          <cell r="AC50">
            <v>22</v>
          </cell>
          <cell r="AD50">
            <v>27</v>
          </cell>
          <cell r="AF50">
            <v>4</v>
          </cell>
          <cell r="AG50">
            <v>5</v>
          </cell>
          <cell r="AH50">
            <v>10</v>
          </cell>
          <cell r="AI50">
            <v>12</v>
          </cell>
          <cell r="AJ50">
            <v>14</v>
          </cell>
          <cell r="AK50">
            <v>17</v>
          </cell>
          <cell r="AM50">
            <v>2</v>
          </cell>
          <cell r="AN50">
            <v>2</v>
          </cell>
          <cell r="AO50">
            <v>20</v>
          </cell>
          <cell r="AP50">
            <v>25</v>
          </cell>
          <cell r="AQ50">
            <v>1</v>
          </cell>
          <cell r="AR50">
            <v>1</v>
          </cell>
          <cell r="AS50">
            <v>23</v>
          </cell>
          <cell r="AT50">
            <v>28</v>
          </cell>
          <cell r="AV50">
            <v>5</v>
          </cell>
          <cell r="AW50">
            <v>6</v>
          </cell>
          <cell r="AX50">
            <v>2</v>
          </cell>
          <cell r="AY50">
            <v>3</v>
          </cell>
          <cell r="AZ50">
            <v>7</v>
          </cell>
          <cell r="BA50">
            <v>9</v>
          </cell>
          <cell r="BC50">
            <v>4</v>
          </cell>
          <cell r="BD50">
            <v>5</v>
          </cell>
          <cell r="BE50">
            <v>11</v>
          </cell>
          <cell r="BF50">
            <v>14</v>
          </cell>
          <cell r="BG50">
            <v>15</v>
          </cell>
          <cell r="BH50">
            <v>19</v>
          </cell>
          <cell r="BJ50">
            <v>2</v>
          </cell>
          <cell r="BK50">
            <v>3</v>
          </cell>
          <cell r="BL50">
            <v>5</v>
          </cell>
          <cell r="BM50">
            <v>6</v>
          </cell>
          <cell r="BN50">
            <v>7</v>
          </cell>
          <cell r="BO50">
            <v>9</v>
          </cell>
          <cell r="BQ50">
            <v>88</v>
          </cell>
          <cell r="BR50">
            <v>109</v>
          </cell>
          <cell r="BT50">
            <v>1</v>
          </cell>
          <cell r="BU50">
            <v>1</v>
          </cell>
          <cell r="BV50">
            <v>1</v>
          </cell>
          <cell r="BW50">
            <v>1</v>
          </cell>
          <cell r="BX50" t="str">
            <v/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3</v>
          </cell>
          <cell r="CF50">
            <v>4</v>
          </cell>
          <cell r="CG50">
            <v>3</v>
          </cell>
          <cell r="CH50">
            <v>4</v>
          </cell>
          <cell r="CJ50">
            <v>10</v>
          </cell>
          <cell r="CK50">
            <v>12</v>
          </cell>
          <cell r="CL50">
            <v>2</v>
          </cell>
          <cell r="CM50">
            <v>3</v>
          </cell>
          <cell r="CN50">
            <v>3</v>
          </cell>
          <cell r="CO50">
            <v>4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15</v>
          </cell>
          <cell r="CY50">
            <v>19</v>
          </cell>
          <cell r="DA50">
            <v>1</v>
          </cell>
          <cell r="DB50">
            <v>1</v>
          </cell>
          <cell r="DC50">
            <v>2</v>
          </cell>
          <cell r="DD50">
            <v>2</v>
          </cell>
          <cell r="DE50">
            <v>3</v>
          </cell>
          <cell r="DF50">
            <v>3</v>
          </cell>
          <cell r="DH50">
            <v>1</v>
          </cell>
          <cell r="DI50">
            <v>1</v>
          </cell>
          <cell r="DJ50">
            <v>2</v>
          </cell>
          <cell r="DK50">
            <v>3</v>
          </cell>
          <cell r="DL50">
            <v>3</v>
          </cell>
          <cell r="DM50">
            <v>4</v>
          </cell>
          <cell r="DO50">
            <v>1</v>
          </cell>
          <cell r="DP50">
            <v>1</v>
          </cell>
          <cell r="DQ50">
            <v>2</v>
          </cell>
          <cell r="DR50">
            <v>2</v>
          </cell>
          <cell r="DS50">
            <v>3</v>
          </cell>
          <cell r="DT50">
            <v>3</v>
          </cell>
          <cell r="DV50">
            <v>0</v>
          </cell>
          <cell r="DW50">
            <v>0</v>
          </cell>
          <cell r="DX50">
            <v>1</v>
          </cell>
          <cell r="DY50">
            <v>1</v>
          </cell>
          <cell r="DZ50">
            <v>1</v>
          </cell>
          <cell r="EA50">
            <v>1</v>
          </cell>
          <cell r="EC50">
            <v>25</v>
          </cell>
          <cell r="ED50">
            <v>30</v>
          </cell>
          <cell r="EF50">
            <v>3</v>
          </cell>
          <cell r="EG50">
            <v>4</v>
          </cell>
          <cell r="EH50">
            <v>3</v>
          </cell>
          <cell r="EI50">
            <v>4</v>
          </cell>
          <cell r="EK50">
            <v>0</v>
          </cell>
          <cell r="EL50">
            <v>0</v>
          </cell>
          <cell r="EM50">
            <v>1</v>
          </cell>
          <cell r="EN50">
            <v>1</v>
          </cell>
          <cell r="EO50">
            <v>1</v>
          </cell>
          <cell r="EP50">
            <v>1</v>
          </cell>
          <cell r="ER50">
            <v>0</v>
          </cell>
          <cell r="ES50">
            <v>0</v>
          </cell>
          <cell r="ET50">
            <v>2</v>
          </cell>
          <cell r="EU50">
            <v>2</v>
          </cell>
          <cell r="EV50">
            <v>2</v>
          </cell>
          <cell r="EW50">
            <v>2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2</v>
          </cell>
          <cell r="FD50">
            <v>3</v>
          </cell>
          <cell r="FE50">
            <v>2</v>
          </cell>
          <cell r="FF50">
            <v>3</v>
          </cell>
          <cell r="FH50">
            <v>1</v>
          </cell>
          <cell r="FI50">
            <v>1</v>
          </cell>
          <cell r="FJ50">
            <v>1</v>
          </cell>
          <cell r="FK50">
            <v>1</v>
          </cell>
          <cell r="FL50">
            <v>2</v>
          </cell>
          <cell r="FM50">
            <v>2</v>
          </cell>
          <cell r="FO50">
            <v>1</v>
          </cell>
          <cell r="FP50">
            <v>1</v>
          </cell>
          <cell r="FQ50">
            <v>1</v>
          </cell>
          <cell r="FR50">
            <v>1</v>
          </cell>
          <cell r="FS50">
            <v>2</v>
          </cell>
          <cell r="FT50">
            <v>2</v>
          </cell>
          <cell r="FV50">
            <v>0</v>
          </cell>
          <cell r="FW50">
            <v>0</v>
          </cell>
          <cell r="FX50">
            <v>2</v>
          </cell>
          <cell r="FY50">
            <v>2</v>
          </cell>
          <cell r="FZ50">
            <v>0</v>
          </cell>
          <cell r="GA50">
            <v>0</v>
          </cell>
          <cell r="GB50">
            <v>2</v>
          </cell>
          <cell r="GC50">
            <v>2</v>
          </cell>
          <cell r="GE50">
            <v>11</v>
          </cell>
          <cell r="GF50">
            <v>12</v>
          </cell>
          <cell r="GH50">
            <v>3</v>
          </cell>
          <cell r="GI50">
            <v>4</v>
          </cell>
          <cell r="GJ50">
            <v>3</v>
          </cell>
          <cell r="GK50">
            <v>4</v>
          </cell>
          <cell r="GM50">
            <v>2</v>
          </cell>
          <cell r="GN50">
            <v>2</v>
          </cell>
          <cell r="GO50">
            <v>2</v>
          </cell>
          <cell r="GP50">
            <v>2</v>
          </cell>
          <cell r="GR50">
            <v>2</v>
          </cell>
          <cell r="GS50">
            <v>2</v>
          </cell>
          <cell r="GT50">
            <v>2</v>
          </cell>
          <cell r="GU50">
            <v>2</v>
          </cell>
          <cell r="GW50">
            <v>2</v>
          </cell>
          <cell r="GX50">
            <v>2</v>
          </cell>
          <cell r="GY50">
            <v>2</v>
          </cell>
          <cell r="GZ50">
            <v>2</v>
          </cell>
          <cell r="HB50">
            <v>9</v>
          </cell>
          <cell r="HC50">
            <v>10</v>
          </cell>
          <cell r="HD50">
            <v>52</v>
          </cell>
          <cell r="HE50">
            <v>61</v>
          </cell>
          <cell r="HG50">
            <v>6</v>
          </cell>
          <cell r="HH50">
            <v>8</v>
          </cell>
          <cell r="HI50">
            <v>0</v>
          </cell>
          <cell r="HJ50">
            <v>0</v>
          </cell>
          <cell r="HK50">
            <v>8</v>
          </cell>
          <cell r="HL50">
            <v>10</v>
          </cell>
          <cell r="HM50">
            <v>1</v>
          </cell>
          <cell r="HN50">
            <v>1</v>
          </cell>
          <cell r="HO50">
            <v>15</v>
          </cell>
          <cell r="HP50">
            <v>19</v>
          </cell>
          <cell r="HR50">
            <v>2</v>
          </cell>
          <cell r="HS50">
            <v>2</v>
          </cell>
          <cell r="HT50">
            <v>2</v>
          </cell>
          <cell r="HU50">
            <v>2</v>
          </cell>
          <cell r="HV50">
            <v>2</v>
          </cell>
          <cell r="HW50">
            <v>3</v>
          </cell>
          <cell r="HX50">
            <v>2</v>
          </cell>
          <cell r="HY50">
            <v>3</v>
          </cell>
          <cell r="HZ50">
            <v>8</v>
          </cell>
          <cell r="IA50">
            <v>10</v>
          </cell>
          <cell r="IC50">
            <v>2</v>
          </cell>
          <cell r="ID50">
            <v>3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2</v>
          </cell>
          <cell r="IJ50">
            <v>3</v>
          </cell>
          <cell r="IL50">
            <v>2</v>
          </cell>
          <cell r="IM50">
            <v>2</v>
          </cell>
          <cell r="IN50">
            <v>1</v>
          </cell>
          <cell r="IO50">
            <v>1</v>
          </cell>
          <cell r="IP50">
            <v>4</v>
          </cell>
          <cell r="IQ50">
            <v>5</v>
          </cell>
          <cell r="IR50">
            <v>2</v>
          </cell>
          <cell r="IS50">
            <v>2</v>
          </cell>
          <cell r="IT50">
            <v>1</v>
          </cell>
          <cell r="IU50">
            <v>1</v>
          </cell>
          <cell r="IV50">
            <v>1</v>
          </cell>
          <cell r="IW50">
            <v>1</v>
          </cell>
          <cell r="IX50">
            <v>2</v>
          </cell>
          <cell r="IY50">
            <v>2</v>
          </cell>
          <cell r="IZ50">
            <v>13</v>
          </cell>
          <cell r="JA50">
            <v>14</v>
          </cell>
          <cell r="JC50">
            <v>2</v>
          </cell>
          <cell r="JD50">
            <v>2</v>
          </cell>
          <cell r="JE50">
            <v>2</v>
          </cell>
          <cell r="JF50">
            <v>2</v>
          </cell>
          <cell r="JG50">
            <v>2</v>
          </cell>
          <cell r="JH50">
            <v>2</v>
          </cell>
          <cell r="JI50">
            <v>1</v>
          </cell>
          <cell r="JJ50">
            <v>1</v>
          </cell>
          <cell r="JK50">
            <v>1</v>
          </cell>
          <cell r="JL50">
            <v>1</v>
          </cell>
          <cell r="JM50">
            <v>7</v>
          </cell>
          <cell r="JN50">
            <v>7</v>
          </cell>
          <cell r="JP50">
            <v>45</v>
          </cell>
          <cell r="JQ50">
            <v>53</v>
          </cell>
          <cell r="JS50">
            <v>4</v>
          </cell>
          <cell r="JT50">
            <v>5</v>
          </cell>
          <cell r="JU50">
            <v>10</v>
          </cell>
          <cell r="JV50">
            <v>12</v>
          </cell>
          <cell r="JW50">
            <v>14</v>
          </cell>
          <cell r="JX50">
            <v>17</v>
          </cell>
          <cell r="JZ50">
            <v>13</v>
          </cell>
          <cell r="KA50">
            <v>16</v>
          </cell>
          <cell r="KB50">
            <v>0</v>
          </cell>
          <cell r="KC50">
            <v>0</v>
          </cell>
          <cell r="KD50">
            <v>13</v>
          </cell>
          <cell r="KE50">
            <v>16</v>
          </cell>
          <cell r="KF50" t="str">
            <v/>
          </cell>
          <cell r="KG50">
            <v>10</v>
          </cell>
          <cell r="KH50">
            <v>12</v>
          </cell>
          <cell r="KI50">
            <v>0</v>
          </cell>
          <cell r="KJ50">
            <v>0</v>
          </cell>
          <cell r="KK50">
            <v>10</v>
          </cell>
          <cell r="KL50">
            <v>12</v>
          </cell>
          <cell r="KM50" t="str">
            <v/>
          </cell>
          <cell r="KN50">
            <v>5</v>
          </cell>
          <cell r="KO50">
            <v>6</v>
          </cell>
          <cell r="KP50">
            <v>5</v>
          </cell>
          <cell r="KQ50">
            <v>6</v>
          </cell>
          <cell r="KR50" t="str">
            <v/>
          </cell>
          <cell r="KS50">
            <v>8</v>
          </cell>
          <cell r="KT50">
            <v>10</v>
          </cell>
          <cell r="KU50">
            <v>8</v>
          </cell>
          <cell r="KV50">
            <v>10</v>
          </cell>
          <cell r="KW50" t="str">
            <v/>
          </cell>
          <cell r="KX50">
            <v>1</v>
          </cell>
          <cell r="KY50">
            <v>1</v>
          </cell>
          <cell r="KZ50">
            <v>0</v>
          </cell>
          <cell r="LA50">
            <v>0</v>
          </cell>
          <cell r="LB50">
            <v>1</v>
          </cell>
          <cell r="LC50">
            <v>1</v>
          </cell>
          <cell r="LD50" t="str">
            <v/>
          </cell>
          <cell r="LE50">
            <v>2</v>
          </cell>
          <cell r="LF50">
            <v>3</v>
          </cell>
          <cell r="LG50">
            <v>2</v>
          </cell>
          <cell r="LH50">
            <v>3</v>
          </cell>
          <cell r="LI50" t="str">
            <v/>
          </cell>
          <cell r="LJ50">
            <v>2</v>
          </cell>
          <cell r="LK50">
            <v>3</v>
          </cell>
          <cell r="LL50">
            <v>2</v>
          </cell>
          <cell r="LM50">
            <v>2</v>
          </cell>
          <cell r="LN50">
            <v>4</v>
          </cell>
          <cell r="LO50">
            <v>5</v>
          </cell>
          <cell r="LP50" t="str">
            <v/>
          </cell>
          <cell r="LQ50">
            <v>4</v>
          </cell>
          <cell r="LR50">
            <v>5</v>
          </cell>
          <cell r="LS50">
            <v>4</v>
          </cell>
          <cell r="LT50">
            <v>5</v>
          </cell>
          <cell r="LU50" t="str">
            <v/>
          </cell>
          <cell r="LV50">
            <v>0</v>
          </cell>
          <cell r="LW50">
            <v>0</v>
          </cell>
          <cell r="LX50">
            <v>5</v>
          </cell>
          <cell r="LY50">
            <v>6</v>
          </cell>
          <cell r="LZ50">
            <v>5</v>
          </cell>
          <cell r="MA50">
            <v>6</v>
          </cell>
          <cell r="MB50" t="str">
            <v/>
          </cell>
          <cell r="MC50">
            <v>6</v>
          </cell>
          <cell r="MD50">
            <v>7</v>
          </cell>
          <cell r="ME50">
            <v>6</v>
          </cell>
          <cell r="MF50">
            <v>7</v>
          </cell>
          <cell r="MG50" t="str">
            <v/>
          </cell>
          <cell r="MH50">
            <v>4</v>
          </cell>
          <cell r="MI50">
            <v>5</v>
          </cell>
          <cell r="MJ50">
            <v>4</v>
          </cell>
          <cell r="MK50">
            <v>5</v>
          </cell>
          <cell r="MM50">
            <v>2</v>
          </cell>
          <cell r="MN50">
            <v>3</v>
          </cell>
          <cell r="MO50">
            <v>2</v>
          </cell>
          <cell r="MP50">
            <v>3</v>
          </cell>
          <cell r="MQ50">
            <v>5</v>
          </cell>
          <cell r="MR50">
            <v>6</v>
          </cell>
          <cell r="MS50">
            <v>9</v>
          </cell>
          <cell r="MT50">
            <v>12</v>
          </cell>
          <cell r="MU50" t="str">
            <v/>
          </cell>
          <cell r="MV50">
            <v>13</v>
          </cell>
          <cell r="MW50">
            <v>16</v>
          </cell>
          <cell r="MX50">
            <v>3</v>
          </cell>
          <cell r="MY50">
            <v>4</v>
          </cell>
          <cell r="MZ50">
            <v>1</v>
          </cell>
          <cell r="NA50">
            <v>1</v>
          </cell>
          <cell r="NB50">
            <v>17</v>
          </cell>
          <cell r="NC50">
            <v>21</v>
          </cell>
          <cell r="ND50" t="str">
            <v/>
          </cell>
          <cell r="NE50">
            <v>5</v>
          </cell>
          <cell r="NF50">
            <v>6</v>
          </cell>
          <cell r="NG50">
            <v>8</v>
          </cell>
          <cell r="NH50">
            <v>10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13</v>
          </cell>
          <cell r="NN50">
            <v>16</v>
          </cell>
          <cell r="NO50" t="str">
            <v/>
          </cell>
          <cell r="NP50">
            <v>0</v>
          </cell>
          <cell r="NQ50">
            <v>0</v>
          </cell>
          <cell r="NR50">
            <v>23</v>
          </cell>
          <cell r="NS50">
            <v>29</v>
          </cell>
          <cell r="NT50">
            <v>0</v>
          </cell>
          <cell r="NU50">
            <v>0</v>
          </cell>
          <cell r="NV50">
            <v>23</v>
          </cell>
          <cell r="NW50">
            <v>29</v>
          </cell>
          <cell r="NX50" t="str">
            <v/>
          </cell>
          <cell r="NY50">
            <v>2</v>
          </cell>
          <cell r="NZ50">
            <v>3</v>
          </cell>
          <cell r="OA50">
            <v>14</v>
          </cell>
          <cell r="OB50">
            <v>17</v>
          </cell>
          <cell r="OC50">
            <v>3</v>
          </cell>
          <cell r="OD50">
            <v>4</v>
          </cell>
          <cell r="OE50">
            <v>1</v>
          </cell>
          <cell r="OF50">
            <v>1</v>
          </cell>
          <cell r="OG50">
            <v>2</v>
          </cell>
          <cell r="OH50">
            <v>2</v>
          </cell>
          <cell r="OI50">
            <v>22</v>
          </cell>
          <cell r="OJ50">
            <v>27</v>
          </cell>
          <cell r="OK50" t="str">
            <v/>
          </cell>
          <cell r="OL50">
            <v>4</v>
          </cell>
          <cell r="OM50">
            <v>5</v>
          </cell>
          <cell r="ON50">
            <v>4</v>
          </cell>
          <cell r="OO50">
            <v>5</v>
          </cell>
          <cell r="OP50" t="str">
            <v/>
          </cell>
          <cell r="OQ50">
            <v>26</v>
          </cell>
          <cell r="OR50">
            <v>33</v>
          </cell>
          <cell r="OS50">
            <v>22</v>
          </cell>
          <cell r="OT50">
            <v>27</v>
          </cell>
          <cell r="OU50">
            <v>48</v>
          </cell>
          <cell r="OV50">
            <v>60</v>
          </cell>
          <cell r="OW50" t="str">
            <v/>
          </cell>
          <cell r="OX50">
            <v>212</v>
          </cell>
          <cell r="OY50">
            <v>263</v>
          </cell>
          <cell r="PA50">
            <v>24</v>
          </cell>
          <cell r="PB50">
            <v>30</v>
          </cell>
          <cell r="PC50">
            <v>24</v>
          </cell>
          <cell r="PD50">
            <v>30</v>
          </cell>
          <cell r="PE50" t="str">
            <v/>
          </cell>
          <cell r="PF50">
            <v>20</v>
          </cell>
          <cell r="PG50">
            <v>25</v>
          </cell>
          <cell r="PH50">
            <v>20</v>
          </cell>
          <cell r="PI50">
            <v>25</v>
          </cell>
          <cell r="PK50">
            <v>56</v>
          </cell>
          <cell r="PL50">
            <v>70</v>
          </cell>
          <cell r="PM50">
            <v>56</v>
          </cell>
          <cell r="PN50">
            <v>70</v>
          </cell>
          <cell r="PP50">
            <v>12</v>
          </cell>
          <cell r="PQ50">
            <v>15</v>
          </cell>
          <cell r="PR50">
            <v>12</v>
          </cell>
          <cell r="PS50">
            <v>15</v>
          </cell>
          <cell r="PU50">
            <v>24</v>
          </cell>
          <cell r="PV50">
            <v>30</v>
          </cell>
          <cell r="PW50">
            <v>24</v>
          </cell>
          <cell r="PX50">
            <v>30</v>
          </cell>
          <cell r="PZ50">
            <v>16</v>
          </cell>
          <cell r="QA50">
            <v>20</v>
          </cell>
          <cell r="QB50">
            <v>16</v>
          </cell>
          <cell r="QC50">
            <v>20</v>
          </cell>
          <cell r="QE50">
            <v>80</v>
          </cell>
          <cell r="QF50">
            <v>100</v>
          </cell>
          <cell r="QG50">
            <v>80</v>
          </cell>
          <cell r="QH50">
            <v>100</v>
          </cell>
          <cell r="QJ50">
            <v>52</v>
          </cell>
          <cell r="QK50">
            <v>65</v>
          </cell>
          <cell r="QL50">
            <v>52</v>
          </cell>
          <cell r="QM50">
            <v>65</v>
          </cell>
          <cell r="QO50">
            <v>19</v>
          </cell>
          <cell r="QP50">
            <v>24</v>
          </cell>
          <cell r="QQ50">
            <v>19</v>
          </cell>
          <cell r="QR50">
            <v>24</v>
          </cell>
          <cell r="QT50">
            <v>7</v>
          </cell>
          <cell r="QU50">
            <v>9</v>
          </cell>
          <cell r="QV50">
            <v>7</v>
          </cell>
          <cell r="QW50">
            <v>9</v>
          </cell>
          <cell r="QY50">
            <v>26</v>
          </cell>
          <cell r="QZ50">
            <v>32</v>
          </cell>
          <cell r="RA50">
            <v>26</v>
          </cell>
          <cell r="RB50">
            <v>32</v>
          </cell>
          <cell r="RD50">
            <v>24</v>
          </cell>
          <cell r="RE50">
            <v>30</v>
          </cell>
          <cell r="RF50">
            <v>24</v>
          </cell>
          <cell r="RG50">
            <v>30</v>
          </cell>
          <cell r="RI50">
            <v>10</v>
          </cell>
          <cell r="RJ50">
            <v>12</v>
          </cell>
          <cell r="RK50">
            <v>10</v>
          </cell>
          <cell r="RL50">
            <v>12</v>
          </cell>
          <cell r="RN50">
            <v>2</v>
          </cell>
          <cell r="RO50">
            <v>3</v>
          </cell>
          <cell r="RP50">
            <v>2</v>
          </cell>
          <cell r="RQ50">
            <v>3</v>
          </cell>
          <cell r="RS50">
            <v>12</v>
          </cell>
          <cell r="RT50">
            <v>15</v>
          </cell>
          <cell r="RU50">
            <v>12</v>
          </cell>
          <cell r="RV50">
            <v>15</v>
          </cell>
          <cell r="RX50">
            <v>6</v>
          </cell>
          <cell r="RY50">
            <v>7</v>
          </cell>
          <cell r="RZ50">
            <v>6</v>
          </cell>
          <cell r="SA50">
            <v>7</v>
          </cell>
          <cell r="SC50">
            <v>390</v>
          </cell>
          <cell r="SD50">
            <v>487</v>
          </cell>
          <cell r="SF50">
            <v>787</v>
          </cell>
          <cell r="SG50">
            <v>973</v>
          </cell>
          <cell r="SI50">
            <v>75</v>
          </cell>
          <cell r="SJ50">
            <v>93</v>
          </cell>
          <cell r="SL50">
            <v>13</v>
          </cell>
          <cell r="SM50">
            <v>16</v>
          </cell>
          <cell r="SO50">
            <v>3</v>
          </cell>
          <cell r="SP50">
            <v>4</v>
          </cell>
          <cell r="SR50">
            <v>1</v>
          </cell>
          <cell r="SS50">
            <v>1</v>
          </cell>
          <cell r="SU50">
            <v>26</v>
          </cell>
          <cell r="SV50">
            <v>33</v>
          </cell>
          <cell r="SX50">
            <v>22</v>
          </cell>
          <cell r="SY50">
            <v>27</v>
          </cell>
          <cell r="TA50">
            <v>413</v>
          </cell>
          <cell r="TB50">
            <v>513</v>
          </cell>
          <cell r="TD50">
            <v>20</v>
          </cell>
          <cell r="TE50">
            <v>24</v>
          </cell>
          <cell r="TG50">
            <v>3</v>
          </cell>
          <cell r="TH50">
            <v>4</v>
          </cell>
          <cell r="TJ50">
            <v>23</v>
          </cell>
          <cell r="TK50">
            <v>29</v>
          </cell>
          <cell r="TM50">
            <v>0</v>
          </cell>
          <cell r="TN50">
            <v>0</v>
          </cell>
          <cell r="TP50">
            <v>5</v>
          </cell>
          <cell r="TQ50">
            <v>6</v>
          </cell>
          <cell r="TS50">
            <v>14</v>
          </cell>
          <cell r="TT50">
            <v>17</v>
          </cell>
          <cell r="TV50">
            <v>3</v>
          </cell>
          <cell r="TW50">
            <v>4</v>
          </cell>
          <cell r="TY50">
            <v>1</v>
          </cell>
          <cell r="TZ50">
            <v>1</v>
          </cell>
          <cell r="UB50">
            <v>2</v>
          </cell>
          <cell r="UC50">
            <v>2</v>
          </cell>
          <cell r="UE50">
            <v>8</v>
          </cell>
          <cell r="UF50">
            <v>10</v>
          </cell>
          <cell r="UH50">
            <v>0</v>
          </cell>
          <cell r="UI50">
            <v>0</v>
          </cell>
          <cell r="UK50">
            <v>0</v>
          </cell>
          <cell r="UL50">
            <v>0</v>
          </cell>
          <cell r="UN50">
            <v>0</v>
          </cell>
          <cell r="UO50">
            <v>0</v>
          </cell>
          <cell r="UQ50">
            <v>5</v>
          </cell>
          <cell r="UR50">
            <v>6</v>
          </cell>
          <cell r="UT50">
            <v>2</v>
          </cell>
          <cell r="UU50">
            <v>2</v>
          </cell>
          <cell r="UW50">
            <v>1</v>
          </cell>
          <cell r="UX50">
            <v>1</v>
          </cell>
          <cell r="UZ50">
            <v>4</v>
          </cell>
          <cell r="VA50">
            <v>5</v>
          </cell>
          <cell r="VC50">
            <v>8</v>
          </cell>
          <cell r="VD50">
            <v>10</v>
          </cell>
          <cell r="VF50">
            <v>10</v>
          </cell>
          <cell r="VG50">
            <v>12</v>
          </cell>
          <cell r="VI50">
            <v>4</v>
          </cell>
          <cell r="VJ50">
            <v>5</v>
          </cell>
          <cell r="VL50">
            <v>4</v>
          </cell>
          <cell r="VM50">
            <v>5</v>
          </cell>
          <cell r="VO50">
            <v>670</v>
          </cell>
          <cell r="VP50">
            <v>830</v>
          </cell>
          <cell r="VR50">
            <v>25</v>
          </cell>
          <cell r="VS50">
            <v>30</v>
          </cell>
          <cell r="VU50">
            <v>7</v>
          </cell>
          <cell r="VV50">
            <v>9</v>
          </cell>
          <cell r="VX50">
            <v>22</v>
          </cell>
          <cell r="VY50">
            <v>28</v>
          </cell>
          <cell r="WA50">
            <v>14</v>
          </cell>
          <cell r="WB50">
            <v>17</v>
          </cell>
          <cell r="WD50">
            <v>22</v>
          </cell>
          <cell r="WE50">
            <v>27</v>
          </cell>
          <cell r="WG50">
            <v>4</v>
          </cell>
          <cell r="WH50">
            <v>4</v>
          </cell>
          <cell r="WJ50">
            <v>4</v>
          </cell>
          <cell r="WK50">
            <v>4</v>
          </cell>
          <cell r="WM50">
            <v>3</v>
          </cell>
          <cell r="WN50">
            <v>3</v>
          </cell>
          <cell r="WP50">
            <v>2</v>
          </cell>
          <cell r="WQ50">
            <v>3</v>
          </cell>
          <cell r="WS50">
            <v>6</v>
          </cell>
          <cell r="WT50">
            <v>8</v>
          </cell>
          <cell r="WV50">
            <v>8</v>
          </cell>
          <cell r="WW50">
            <v>10</v>
          </cell>
          <cell r="WY50">
            <v>117</v>
          </cell>
          <cell r="WZ50">
            <v>143</v>
          </cell>
          <cell r="XB50">
            <v>787</v>
          </cell>
          <cell r="XC50">
            <v>973</v>
          </cell>
          <cell r="XE50">
            <v>0</v>
          </cell>
          <cell r="XF50">
            <v>0</v>
          </cell>
          <cell r="XG50">
            <v>14</v>
          </cell>
          <cell r="XH50">
            <v>17</v>
          </cell>
          <cell r="XI50">
            <v>1</v>
          </cell>
          <cell r="XJ50">
            <v>1</v>
          </cell>
          <cell r="XK50">
            <v>6</v>
          </cell>
          <cell r="XL50">
            <v>8</v>
          </cell>
          <cell r="XM50">
            <v>16</v>
          </cell>
          <cell r="XN50">
            <v>20</v>
          </cell>
          <cell r="XO50">
            <v>20</v>
          </cell>
          <cell r="XP50">
            <v>25</v>
          </cell>
          <cell r="XQ50">
            <v>0</v>
          </cell>
          <cell r="XR50">
            <v>0</v>
          </cell>
          <cell r="XT50">
            <v>65</v>
          </cell>
          <cell r="XU50">
            <v>81</v>
          </cell>
        </row>
        <row r="51">
          <cell r="B51" t="str">
            <v>รพท.กาฬสินธุ์</v>
          </cell>
          <cell r="C51">
            <v>7</v>
          </cell>
          <cell r="D51" t="str">
            <v>กาฬสินธุ์</v>
          </cell>
          <cell r="E51">
            <v>10709</v>
          </cell>
          <cell r="F51" t="str">
            <v>S ใหญ่</v>
          </cell>
          <cell r="G51" t="str">
            <v>รพ. ระดับ S เตียง &gt; 400</v>
          </cell>
          <cell r="H51">
            <v>505</v>
          </cell>
          <cell r="I51">
            <v>485</v>
          </cell>
          <cell r="J51">
            <v>349142</v>
          </cell>
          <cell r="K51">
            <v>232242</v>
          </cell>
          <cell r="L51">
            <v>742</v>
          </cell>
          <cell r="M51">
            <v>50112</v>
          </cell>
          <cell r="N51">
            <v>181388</v>
          </cell>
          <cell r="O51">
            <v>4</v>
          </cell>
          <cell r="P51">
            <v>5</v>
          </cell>
          <cell r="Q51">
            <v>2</v>
          </cell>
          <cell r="R51">
            <v>3</v>
          </cell>
          <cell r="S51">
            <v>14</v>
          </cell>
          <cell r="T51">
            <v>18</v>
          </cell>
          <cell r="U51">
            <v>2</v>
          </cell>
          <cell r="V51">
            <v>2</v>
          </cell>
          <cell r="W51">
            <v>0</v>
          </cell>
          <cell r="X51">
            <v>0</v>
          </cell>
          <cell r="Y51">
            <v>2</v>
          </cell>
          <cell r="Z51">
            <v>3</v>
          </cell>
          <cell r="AA51">
            <v>3</v>
          </cell>
          <cell r="AB51">
            <v>4</v>
          </cell>
          <cell r="AC51">
            <v>27</v>
          </cell>
          <cell r="AD51">
            <v>35</v>
          </cell>
          <cell r="AF51">
            <v>6</v>
          </cell>
          <cell r="AG51">
            <v>7</v>
          </cell>
          <cell r="AH51">
            <v>10</v>
          </cell>
          <cell r="AI51">
            <v>13</v>
          </cell>
          <cell r="AJ51">
            <v>16</v>
          </cell>
          <cell r="AK51">
            <v>20</v>
          </cell>
          <cell r="AM51">
            <v>2</v>
          </cell>
          <cell r="AN51">
            <v>3</v>
          </cell>
          <cell r="AO51">
            <v>22</v>
          </cell>
          <cell r="AP51">
            <v>27</v>
          </cell>
          <cell r="AQ51">
            <v>2</v>
          </cell>
          <cell r="AR51">
            <v>2</v>
          </cell>
          <cell r="AS51">
            <v>26</v>
          </cell>
          <cell r="AT51">
            <v>32</v>
          </cell>
          <cell r="AV51">
            <v>6</v>
          </cell>
          <cell r="AW51">
            <v>7</v>
          </cell>
          <cell r="AX51">
            <v>3</v>
          </cell>
          <cell r="AY51">
            <v>4</v>
          </cell>
          <cell r="AZ51">
            <v>9</v>
          </cell>
          <cell r="BA51">
            <v>11</v>
          </cell>
          <cell r="BC51">
            <v>5</v>
          </cell>
          <cell r="BD51">
            <v>6</v>
          </cell>
          <cell r="BE51">
            <v>13</v>
          </cell>
          <cell r="BF51">
            <v>16</v>
          </cell>
          <cell r="BG51">
            <v>18</v>
          </cell>
          <cell r="BH51">
            <v>22</v>
          </cell>
          <cell r="BJ51">
            <v>4</v>
          </cell>
          <cell r="BK51">
            <v>5</v>
          </cell>
          <cell r="BL51">
            <v>9</v>
          </cell>
          <cell r="BM51">
            <v>11</v>
          </cell>
          <cell r="BN51">
            <v>13</v>
          </cell>
          <cell r="BO51">
            <v>16</v>
          </cell>
          <cell r="BQ51">
            <v>109</v>
          </cell>
          <cell r="BR51">
            <v>136</v>
          </cell>
          <cell r="BT51">
            <v>2</v>
          </cell>
          <cell r="BU51">
            <v>2</v>
          </cell>
          <cell r="BV51">
            <v>2</v>
          </cell>
          <cell r="BW51">
            <v>2</v>
          </cell>
          <cell r="BX51" t="str">
            <v/>
          </cell>
          <cell r="BY51">
            <v>2</v>
          </cell>
          <cell r="BZ51">
            <v>3</v>
          </cell>
          <cell r="CA51">
            <v>1</v>
          </cell>
          <cell r="CB51">
            <v>1</v>
          </cell>
          <cell r="CC51">
            <v>1</v>
          </cell>
          <cell r="CD51">
            <v>1</v>
          </cell>
          <cell r="CE51">
            <v>3</v>
          </cell>
          <cell r="CF51">
            <v>4</v>
          </cell>
          <cell r="CG51">
            <v>7</v>
          </cell>
          <cell r="CH51">
            <v>9</v>
          </cell>
          <cell r="CJ51">
            <v>18</v>
          </cell>
          <cell r="CK51">
            <v>23</v>
          </cell>
          <cell r="CL51">
            <v>12</v>
          </cell>
          <cell r="CM51">
            <v>15</v>
          </cell>
          <cell r="CN51">
            <v>8</v>
          </cell>
          <cell r="CO51">
            <v>10</v>
          </cell>
          <cell r="CP51">
            <v>1</v>
          </cell>
          <cell r="CQ51">
            <v>1</v>
          </cell>
          <cell r="CR51">
            <v>2</v>
          </cell>
          <cell r="CS51">
            <v>3</v>
          </cell>
          <cell r="CT51">
            <v>1</v>
          </cell>
          <cell r="CU51">
            <v>1</v>
          </cell>
          <cell r="CV51">
            <v>2</v>
          </cell>
          <cell r="CW51">
            <v>2</v>
          </cell>
          <cell r="CX51">
            <v>44</v>
          </cell>
          <cell r="CY51">
            <v>55</v>
          </cell>
          <cell r="DA51">
            <v>2</v>
          </cell>
          <cell r="DB51">
            <v>2</v>
          </cell>
          <cell r="DC51">
            <v>2</v>
          </cell>
          <cell r="DD51">
            <v>2</v>
          </cell>
          <cell r="DE51">
            <v>4</v>
          </cell>
          <cell r="DF51">
            <v>4</v>
          </cell>
          <cell r="DH51">
            <v>1</v>
          </cell>
          <cell r="DI51">
            <v>1</v>
          </cell>
          <cell r="DJ51">
            <v>2</v>
          </cell>
          <cell r="DK51">
            <v>2</v>
          </cell>
          <cell r="DL51">
            <v>3</v>
          </cell>
          <cell r="DM51">
            <v>3</v>
          </cell>
          <cell r="DO51">
            <v>1</v>
          </cell>
          <cell r="DP51">
            <v>1</v>
          </cell>
          <cell r="DQ51">
            <v>2</v>
          </cell>
          <cell r="DR51">
            <v>2</v>
          </cell>
          <cell r="DS51">
            <v>3</v>
          </cell>
          <cell r="DT51">
            <v>3</v>
          </cell>
          <cell r="DV51">
            <v>4</v>
          </cell>
          <cell r="DW51">
            <v>5</v>
          </cell>
          <cell r="DX51">
            <v>2</v>
          </cell>
          <cell r="DY51">
            <v>2</v>
          </cell>
          <cell r="DZ51">
            <v>6</v>
          </cell>
          <cell r="EA51">
            <v>7</v>
          </cell>
          <cell r="EC51">
            <v>60</v>
          </cell>
          <cell r="ED51">
            <v>72</v>
          </cell>
          <cell r="EF51">
            <v>3</v>
          </cell>
          <cell r="EG51">
            <v>4</v>
          </cell>
          <cell r="EH51">
            <v>3</v>
          </cell>
          <cell r="EI51">
            <v>4</v>
          </cell>
          <cell r="EK51">
            <v>1</v>
          </cell>
          <cell r="EL51">
            <v>1</v>
          </cell>
          <cell r="EM51">
            <v>5</v>
          </cell>
          <cell r="EN51">
            <v>6</v>
          </cell>
          <cell r="EO51">
            <v>6</v>
          </cell>
          <cell r="EP51">
            <v>7</v>
          </cell>
          <cell r="ER51">
            <v>1</v>
          </cell>
          <cell r="ES51">
            <v>1</v>
          </cell>
          <cell r="ET51">
            <v>0</v>
          </cell>
          <cell r="EU51">
            <v>0</v>
          </cell>
          <cell r="EV51">
            <v>1</v>
          </cell>
          <cell r="EW51">
            <v>1</v>
          </cell>
          <cell r="EY51">
            <v>1</v>
          </cell>
          <cell r="EZ51">
            <v>1</v>
          </cell>
          <cell r="FA51">
            <v>0</v>
          </cell>
          <cell r="FB51">
            <v>0</v>
          </cell>
          <cell r="FC51">
            <v>1</v>
          </cell>
          <cell r="FD51">
            <v>1</v>
          </cell>
          <cell r="FE51">
            <v>2</v>
          </cell>
          <cell r="FF51">
            <v>2</v>
          </cell>
          <cell r="FH51">
            <v>0</v>
          </cell>
          <cell r="FI51">
            <v>0</v>
          </cell>
          <cell r="FJ51">
            <v>1</v>
          </cell>
          <cell r="FK51">
            <v>1</v>
          </cell>
          <cell r="FL51">
            <v>1</v>
          </cell>
          <cell r="FM51">
            <v>1</v>
          </cell>
          <cell r="FO51">
            <v>0</v>
          </cell>
          <cell r="FP51">
            <v>0</v>
          </cell>
          <cell r="FQ51">
            <v>1</v>
          </cell>
          <cell r="FR51">
            <v>1</v>
          </cell>
          <cell r="FS51">
            <v>1</v>
          </cell>
          <cell r="FT51">
            <v>1</v>
          </cell>
          <cell r="FV51">
            <v>1</v>
          </cell>
          <cell r="FW51">
            <v>1</v>
          </cell>
          <cell r="FX51">
            <v>0</v>
          </cell>
          <cell r="FY51">
            <v>0</v>
          </cell>
          <cell r="FZ51">
            <v>1</v>
          </cell>
          <cell r="GA51">
            <v>1</v>
          </cell>
          <cell r="GB51">
            <v>2</v>
          </cell>
          <cell r="GC51">
            <v>2</v>
          </cell>
          <cell r="GE51">
            <v>13</v>
          </cell>
          <cell r="GF51">
            <v>14</v>
          </cell>
          <cell r="GH51">
            <v>4</v>
          </cell>
          <cell r="GI51">
            <v>5</v>
          </cell>
          <cell r="GJ51">
            <v>4</v>
          </cell>
          <cell r="GK51">
            <v>5</v>
          </cell>
          <cell r="GM51">
            <v>4</v>
          </cell>
          <cell r="GN51">
            <v>5</v>
          </cell>
          <cell r="GO51">
            <v>4</v>
          </cell>
          <cell r="GP51">
            <v>5</v>
          </cell>
          <cell r="GR51">
            <v>2</v>
          </cell>
          <cell r="GS51">
            <v>2</v>
          </cell>
          <cell r="GT51">
            <v>2</v>
          </cell>
          <cell r="GU51">
            <v>2</v>
          </cell>
          <cell r="GW51">
            <v>2</v>
          </cell>
          <cell r="GX51">
            <v>2</v>
          </cell>
          <cell r="GY51">
            <v>2</v>
          </cell>
          <cell r="GZ51">
            <v>2</v>
          </cell>
          <cell r="HB51">
            <v>12</v>
          </cell>
          <cell r="HC51">
            <v>14</v>
          </cell>
          <cell r="HD51">
            <v>97</v>
          </cell>
          <cell r="HE51">
            <v>115</v>
          </cell>
          <cell r="HG51">
            <v>8</v>
          </cell>
          <cell r="HH51">
            <v>10</v>
          </cell>
          <cell r="HI51">
            <v>1</v>
          </cell>
          <cell r="HJ51">
            <v>1</v>
          </cell>
          <cell r="HK51">
            <v>7</v>
          </cell>
          <cell r="HL51">
            <v>9</v>
          </cell>
          <cell r="HM51">
            <v>1</v>
          </cell>
          <cell r="HN51">
            <v>1</v>
          </cell>
          <cell r="HO51">
            <v>17</v>
          </cell>
          <cell r="HP51">
            <v>21</v>
          </cell>
          <cell r="HR51">
            <v>2</v>
          </cell>
          <cell r="HS51">
            <v>3</v>
          </cell>
          <cell r="HT51">
            <v>2</v>
          </cell>
          <cell r="HU51">
            <v>2</v>
          </cell>
          <cell r="HV51">
            <v>4</v>
          </cell>
          <cell r="HW51">
            <v>5</v>
          </cell>
          <cell r="HX51">
            <v>2</v>
          </cell>
          <cell r="HY51">
            <v>2</v>
          </cell>
          <cell r="HZ51">
            <v>10</v>
          </cell>
          <cell r="IA51">
            <v>12</v>
          </cell>
          <cell r="IC51">
            <v>1.6</v>
          </cell>
          <cell r="ID51">
            <v>2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1.6</v>
          </cell>
          <cell r="IJ51">
            <v>2</v>
          </cell>
          <cell r="IL51">
            <v>2</v>
          </cell>
          <cell r="IM51">
            <v>3</v>
          </cell>
          <cell r="IN51">
            <v>1</v>
          </cell>
          <cell r="IO51">
            <v>1</v>
          </cell>
          <cell r="IP51">
            <v>4</v>
          </cell>
          <cell r="IQ51">
            <v>5</v>
          </cell>
          <cell r="IR51">
            <v>1</v>
          </cell>
          <cell r="IS51">
            <v>1</v>
          </cell>
          <cell r="IT51">
            <v>2</v>
          </cell>
          <cell r="IU51">
            <v>2</v>
          </cell>
          <cell r="IV51">
            <v>1</v>
          </cell>
          <cell r="IW51">
            <v>1</v>
          </cell>
          <cell r="IX51">
            <v>2</v>
          </cell>
          <cell r="IY51">
            <v>2</v>
          </cell>
          <cell r="IZ51">
            <v>13</v>
          </cell>
          <cell r="JA51">
            <v>15</v>
          </cell>
          <cell r="JC51">
            <v>2</v>
          </cell>
          <cell r="JD51">
            <v>2</v>
          </cell>
          <cell r="JE51">
            <v>2</v>
          </cell>
          <cell r="JF51">
            <v>2</v>
          </cell>
          <cell r="JG51">
            <v>2</v>
          </cell>
          <cell r="JH51">
            <v>2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6</v>
          </cell>
          <cell r="JN51">
            <v>6</v>
          </cell>
          <cell r="JP51">
            <v>47.6</v>
          </cell>
          <cell r="JQ51">
            <v>56</v>
          </cell>
          <cell r="JS51">
            <v>4</v>
          </cell>
          <cell r="JT51">
            <v>5</v>
          </cell>
          <cell r="JU51">
            <v>10</v>
          </cell>
          <cell r="JV51">
            <v>12</v>
          </cell>
          <cell r="JW51">
            <v>14</v>
          </cell>
          <cell r="JX51">
            <v>17</v>
          </cell>
          <cell r="JZ51">
            <v>18</v>
          </cell>
          <cell r="KA51">
            <v>23</v>
          </cell>
          <cell r="KB51">
            <v>1</v>
          </cell>
          <cell r="KC51">
            <v>1</v>
          </cell>
          <cell r="KD51">
            <v>19</v>
          </cell>
          <cell r="KE51">
            <v>24</v>
          </cell>
          <cell r="KF51" t="str">
            <v/>
          </cell>
          <cell r="KG51">
            <v>15</v>
          </cell>
          <cell r="KH51">
            <v>19</v>
          </cell>
          <cell r="KI51">
            <v>0</v>
          </cell>
          <cell r="KJ51">
            <v>0</v>
          </cell>
          <cell r="KK51">
            <v>15</v>
          </cell>
          <cell r="KL51">
            <v>19</v>
          </cell>
          <cell r="KM51" t="str">
            <v/>
          </cell>
          <cell r="KN51">
            <v>6</v>
          </cell>
          <cell r="KO51">
            <v>8</v>
          </cell>
          <cell r="KP51">
            <v>6</v>
          </cell>
          <cell r="KQ51">
            <v>8</v>
          </cell>
          <cell r="KR51" t="str">
            <v/>
          </cell>
          <cell r="KS51">
            <v>9</v>
          </cell>
          <cell r="KT51">
            <v>11</v>
          </cell>
          <cell r="KU51">
            <v>9</v>
          </cell>
          <cell r="KV51">
            <v>11</v>
          </cell>
          <cell r="KW51" t="str">
            <v/>
          </cell>
          <cell r="KX51">
            <v>1</v>
          </cell>
          <cell r="KY51">
            <v>1</v>
          </cell>
          <cell r="KZ51">
            <v>0</v>
          </cell>
          <cell r="LA51">
            <v>0</v>
          </cell>
          <cell r="LB51">
            <v>1</v>
          </cell>
          <cell r="LC51">
            <v>1</v>
          </cell>
          <cell r="LD51" t="str">
            <v/>
          </cell>
          <cell r="LE51">
            <v>2</v>
          </cell>
          <cell r="LF51">
            <v>3</v>
          </cell>
          <cell r="LG51">
            <v>2</v>
          </cell>
          <cell r="LH51">
            <v>3</v>
          </cell>
          <cell r="LI51" t="str">
            <v/>
          </cell>
          <cell r="LJ51">
            <v>2</v>
          </cell>
          <cell r="LK51">
            <v>3</v>
          </cell>
          <cell r="LL51">
            <v>2</v>
          </cell>
          <cell r="LM51">
            <v>2</v>
          </cell>
          <cell r="LN51">
            <v>4</v>
          </cell>
          <cell r="LO51">
            <v>5</v>
          </cell>
          <cell r="LP51" t="str">
            <v/>
          </cell>
          <cell r="LQ51">
            <v>5</v>
          </cell>
          <cell r="LR51">
            <v>6</v>
          </cell>
          <cell r="LS51">
            <v>5</v>
          </cell>
          <cell r="LT51">
            <v>6</v>
          </cell>
          <cell r="LU51" t="str">
            <v/>
          </cell>
          <cell r="LV51">
            <v>0</v>
          </cell>
          <cell r="LW51">
            <v>0</v>
          </cell>
          <cell r="LX51">
            <v>5</v>
          </cell>
          <cell r="LY51">
            <v>6</v>
          </cell>
          <cell r="LZ51">
            <v>5</v>
          </cell>
          <cell r="MA51">
            <v>6</v>
          </cell>
          <cell r="MB51" t="str">
            <v/>
          </cell>
          <cell r="MC51">
            <v>6</v>
          </cell>
          <cell r="MD51">
            <v>8</v>
          </cell>
          <cell r="ME51">
            <v>6</v>
          </cell>
          <cell r="MF51">
            <v>8</v>
          </cell>
          <cell r="MG51" t="str">
            <v/>
          </cell>
          <cell r="MH51">
            <v>5</v>
          </cell>
          <cell r="MI51">
            <v>6</v>
          </cell>
          <cell r="MJ51">
            <v>5</v>
          </cell>
          <cell r="MK51">
            <v>6</v>
          </cell>
          <cell r="MM51">
            <v>2</v>
          </cell>
          <cell r="MN51">
            <v>3</v>
          </cell>
          <cell r="MO51">
            <v>2</v>
          </cell>
          <cell r="MP51">
            <v>3</v>
          </cell>
          <cell r="MQ51">
            <v>5</v>
          </cell>
          <cell r="MR51">
            <v>6</v>
          </cell>
          <cell r="MS51">
            <v>9</v>
          </cell>
          <cell r="MT51">
            <v>12</v>
          </cell>
          <cell r="MU51" t="str">
            <v/>
          </cell>
          <cell r="MV51">
            <v>14</v>
          </cell>
          <cell r="MW51">
            <v>18</v>
          </cell>
          <cell r="MX51">
            <v>2</v>
          </cell>
          <cell r="MY51">
            <v>3</v>
          </cell>
          <cell r="MZ51">
            <v>1</v>
          </cell>
          <cell r="NA51">
            <v>1</v>
          </cell>
          <cell r="NB51">
            <v>17</v>
          </cell>
          <cell r="NC51">
            <v>22</v>
          </cell>
          <cell r="ND51" t="str">
            <v/>
          </cell>
          <cell r="NE51">
            <v>6</v>
          </cell>
          <cell r="NF51">
            <v>7</v>
          </cell>
          <cell r="NG51">
            <v>14</v>
          </cell>
          <cell r="NH51">
            <v>17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20</v>
          </cell>
          <cell r="NN51">
            <v>24</v>
          </cell>
          <cell r="NO51" t="str">
            <v/>
          </cell>
          <cell r="NP51">
            <v>0</v>
          </cell>
          <cell r="NQ51">
            <v>0</v>
          </cell>
          <cell r="NR51">
            <v>30</v>
          </cell>
          <cell r="NS51">
            <v>37</v>
          </cell>
          <cell r="NT51">
            <v>2</v>
          </cell>
          <cell r="NU51">
            <v>2</v>
          </cell>
          <cell r="NV51">
            <v>32</v>
          </cell>
          <cell r="NW51">
            <v>39</v>
          </cell>
          <cell r="NX51" t="str">
            <v/>
          </cell>
          <cell r="NY51">
            <v>2</v>
          </cell>
          <cell r="NZ51">
            <v>3</v>
          </cell>
          <cell r="OA51">
            <v>14</v>
          </cell>
          <cell r="OB51">
            <v>18</v>
          </cell>
          <cell r="OC51">
            <v>3</v>
          </cell>
          <cell r="OD51">
            <v>4</v>
          </cell>
          <cell r="OE51">
            <v>1</v>
          </cell>
          <cell r="OF51">
            <v>1</v>
          </cell>
          <cell r="OG51">
            <v>2</v>
          </cell>
          <cell r="OH51">
            <v>2</v>
          </cell>
          <cell r="OI51">
            <v>22</v>
          </cell>
          <cell r="OJ51">
            <v>28</v>
          </cell>
          <cell r="OK51" t="str">
            <v/>
          </cell>
          <cell r="OL51">
            <v>4</v>
          </cell>
          <cell r="OM51">
            <v>5</v>
          </cell>
          <cell r="ON51">
            <v>4</v>
          </cell>
          <cell r="OO51">
            <v>5</v>
          </cell>
          <cell r="OP51" t="str">
            <v/>
          </cell>
          <cell r="OQ51">
            <v>29</v>
          </cell>
          <cell r="OR51">
            <v>36</v>
          </cell>
          <cell r="OS51">
            <v>26</v>
          </cell>
          <cell r="OT51">
            <v>33</v>
          </cell>
          <cell r="OU51">
            <v>55</v>
          </cell>
          <cell r="OV51">
            <v>69</v>
          </cell>
          <cell r="OW51" t="str">
            <v/>
          </cell>
          <cell r="OX51">
            <v>250</v>
          </cell>
          <cell r="OY51">
            <v>313</v>
          </cell>
          <cell r="PA51">
            <v>32</v>
          </cell>
          <cell r="PB51">
            <v>40</v>
          </cell>
          <cell r="PC51">
            <v>32</v>
          </cell>
          <cell r="PD51">
            <v>40</v>
          </cell>
          <cell r="PE51" t="str">
            <v/>
          </cell>
          <cell r="PF51">
            <v>29</v>
          </cell>
          <cell r="PG51">
            <v>36</v>
          </cell>
          <cell r="PH51">
            <v>29</v>
          </cell>
          <cell r="PI51">
            <v>36</v>
          </cell>
          <cell r="PK51">
            <v>72</v>
          </cell>
          <cell r="PL51">
            <v>90</v>
          </cell>
          <cell r="PM51">
            <v>72</v>
          </cell>
          <cell r="PN51">
            <v>90</v>
          </cell>
          <cell r="PP51">
            <v>16</v>
          </cell>
          <cell r="PQ51">
            <v>20</v>
          </cell>
          <cell r="PR51">
            <v>16</v>
          </cell>
          <cell r="PS51">
            <v>20</v>
          </cell>
          <cell r="PU51">
            <v>41</v>
          </cell>
          <cell r="PV51">
            <v>51</v>
          </cell>
          <cell r="PW51">
            <v>41</v>
          </cell>
          <cell r="PX51">
            <v>51</v>
          </cell>
          <cell r="PZ51">
            <v>25</v>
          </cell>
          <cell r="QA51">
            <v>31</v>
          </cell>
          <cell r="QB51">
            <v>25</v>
          </cell>
          <cell r="QC51">
            <v>31</v>
          </cell>
          <cell r="QE51">
            <v>113</v>
          </cell>
          <cell r="QF51">
            <v>141</v>
          </cell>
          <cell r="QG51">
            <v>113</v>
          </cell>
          <cell r="QH51">
            <v>141</v>
          </cell>
          <cell r="QJ51">
            <v>60</v>
          </cell>
          <cell r="QK51">
            <v>75</v>
          </cell>
          <cell r="QL51">
            <v>60</v>
          </cell>
          <cell r="QM51">
            <v>75</v>
          </cell>
          <cell r="QO51">
            <v>28</v>
          </cell>
          <cell r="QP51">
            <v>35</v>
          </cell>
          <cell r="QQ51">
            <v>28</v>
          </cell>
          <cell r="QR51">
            <v>35</v>
          </cell>
          <cell r="QT51">
            <v>10</v>
          </cell>
          <cell r="QU51">
            <v>12</v>
          </cell>
          <cell r="QV51">
            <v>10</v>
          </cell>
          <cell r="QW51">
            <v>12</v>
          </cell>
          <cell r="QY51">
            <v>38</v>
          </cell>
          <cell r="QZ51">
            <v>47</v>
          </cell>
          <cell r="RA51">
            <v>38</v>
          </cell>
          <cell r="RB51">
            <v>47</v>
          </cell>
          <cell r="RD51">
            <v>23</v>
          </cell>
          <cell r="RE51">
            <v>29</v>
          </cell>
          <cell r="RF51">
            <v>23</v>
          </cell>
          <cell r="RG51">
            <v>29</v>
          </cell>
          <cell r="RI51">
            <v>10</v>
          </cell>
          <cell r="RJ51">
            <v>12</v>
          </cell>
          <cell r="RK51">
            <v>10</v>
          </cell>
          <cell r="RL51">
            <v>12</v>
          </cell>
          <cell r="RN51">
            <v>3</v>
          </cell>
          <cell r="RO51">
            <v>4</v>
          </cell>
          <cell r="RP51">
            <v>3</v>
          </cell>
          <cell r="RQ51">
            <v>4</v>
          </cell>
          <cell r="RS51">
            <v>18</v>
          </cell>
          <cell r="RT51">
            <v>23</v>
          </cell>
          <cell r="RU51">
            <v>18</v>
          </cell>
          <cell r="RV51">
            <v>23</v>
          </cell>
          <cell r="RX51">
            <v>3</v>
          </cell>
          <cell r="RY51">
            <v>4</v>
          </cell>
          <cell r="RZ51">
            <v>3</v>
          </cell>
          <cell r="SA51">
            <v>4</v>
          </cell>
          <cell r="SC51">
            <v>521</v>
          </cell>
          <cell r="SD51">
            <v>650</v>
          </cell>
          <cell r="SF51">
            <v>1024.5999999999999</v>
          </cell>
          <cell r="SG51">
            <v>1270</v>
          </cell>
          <cell r="SI51">
            <v>103</v>
          </cell>
          <cell r="SJ51">
            <v>131</v>
          </cell>
          <cell r="SL51">
            <v>14</v>
          </cell>
          <cell r="SM51">
            <v>18</v>
          </cell>
          <cell r="SO51">
            <v>4</v>
          </cell>
          <cell r="SP51">
            <v>6</v>
          </cell>
          <cell r="SR51">
            <v>1</v>
          </cell>
          <cell r="SS51">
            <v>1</v>
          </cell>
          <cell r="SU51">
            <v>34</v>
          </cell>
          <cell r="SV51">
            <v>42</v>
          </cell>
          <cell r="SX51">
            <v>26</v>
          </cell>
          <cell r="SY51">
            <v>33</v>
          </cell>
          <cell r="TA51">
            <v>560</v>
          </cell>
          <cell r="TB51">
            <v>696</v>
          </cell>
          <cell r="TD51">
            <v>23</v>
          </cell>
          <cell r="TE51">
            <v>26</v>
          </cell>
          <cell r="TG51">
            <v>4</v>
          </cell>
          <cell r="TH51">
            <v>5</v>
          </cell>
          <cell r="TJ51">
            <v>30</v>
          </cell>
          <cell r="TK51">
            <v>37</v>
          </cell>
          <cell r="TM51">
            <v>2</v>
          </cell>
          <cell r="TN51">
            <v>2</v>
          </cell>
          <cell r="TP51">
            <v>5</v>
          </cell>
          <cell r="TQ51">
            <v>6</v>
          </cell>
          <cell r="TS51">
            <v>16</v>
          </cell>
          <cell r="TT51">
            <v>20</v>
          </cell>
          <cell r="TV51">
            <v>3</v>
          </cell>
          <cell r="TW51">
            <v>4</v>
          </cell>
          <cell r="TY51">
            <v>1</v>
          </cell>
          <cell r="TZ51">
            <v>1</v>
          </cell>
          <cell r="UB51">
            <v>2</v>
          </cell>
          <cell r="UC51">
            <v>2</v>
          </cell>
          <cell r="UE51">
            <v>14</v>
          </cell>
          <cell r="UF51">
            <v>17</v>
          </cell>
          <cell r="UH51">
            <v>0</v>
          </cell>
          <cell r="UI51">
            <v>0</v>
          </cell>
          <cell r="UK51">
            <v>0</v>
          </cell>
          <cell r="UL51">
            <v>0</v>
          </cell>
          <cell r="UN51">
            <v>1</v>
          </cell>
          <cell r="UO51">
            <v>1</v>
          </cell>
          <cell r="UQ51">
            <v>5</v>
          </cell>
          <cell r="UR51">
            <v>6</v>
          </cell>
          <cell r="UT51">
            <v>2</v>
          </cell>
          <cell r="UU51">
            <v>2</v>
          </cell>
          <cell r="UW51">
            <v>1</v>
          </cell>
          <cell r="UX51">
            <v>1</v>
          </cell>
          <cell r="UZ51">
            <v>4</v>
          </cell>
          <cell r="VA51">
            <v>5</v>
          </cell>
          <cell r="VC51">
            <v>8</v>
          </cell>
          <cell r="VD51">
            <v>10</v>
          </cell>
          <cell r="VF51">
            <v>10</v>
          </cell>
          <cell r="VG51">
            <v>12</v>
          </cell>
          <cell r="VI51">
            <v>5</v>
          </cell>
          <cell r="VJ51">
            <v>6</v>
          </cell>
          <cell r="VL51">
            <v>4</v>
          </cell>
          <cell r="VM51">
            <v>5</v>
          </cell>
          <cell r="VO51">
            <v>882</v>
          </cell>
          <cell r="VP51">
            <v>1095</v>
          </cell>
          <cell r="VR51">
            <v>30</v>
          </cell>
          <cell r="VS51">
            <v>38</v>
          </cell>
          <cell r="VU51">
            <v>9</v>
          </cell>
          <cell r="VV51">
            <v>11</v>
          </cell>
          <cell r="VX51">
            <v>31</v>
          </cell>
          <cell r="VY51">
            <v>38</v>
          </cell>
          <cell r="WA51">
            <v>16</v>
          </cell>
          <cell r="WB51">
            <v>20</v>
          </cell>
          <cell r="WD51">
            <v>26</v>
          </cell>
          <cell r="WE51">
            <v>32</v>
          </cell>
          <cell r="WG51">
            <v>4</v>
          </cell>
          <cell r="WH51">
            <v>4</v>
          </cell>
          <cell r="WJ51">
            <v>3</v>
          </cell>
          <cell r="WK51">
            <v>4</v>
          </cell>
          <cell r="WM51">
            <v>3</v>
          </cell>
          <cell r="WN51">
            <v>3</v>
          </cell>
          <cell r="WP51">
            <v>2.6</v>
          </cell>
          <cell r="WQ51">
            <v>3</v>
          </cell>
          <cell r="WS51">
            <v>8</v>
          </cell>
          <cell r="WT51">
            <v>10</v>
          </cell>
          <cell r="WV51">
            <v>10</v>
          </cell>
          <cell r="WW51">
            <v>12</v>
          </cell>
          <cell r="WY51">
            <v>142.6</v>
          </cell>
          <cell r="WZ51">
            <v>175</v>
          </cell>
          <cell r="XB51">
            <v>1024.5999999999999</v>
          </cell>
          <cell r="XC51">
            <v>1270</v>
          </cell>
          <cell r="XE51">
            <v>0</v>
          </cell>
          <cell r="XF51">
            <v>0</v>
          </cell>
          <cell r="XG51">
            <v>17</v>
          </cell>
          <cell r="XH51">
            <v>21</v>
          </cell>
          <cell r="XI51">
            <v>2</v>
          </cell>
          <cell r="XJ51">
            <v>2</v>
          </cell>
          <cell r="XK51">
            <v>9</v>
          </cell>
          <cell r="XL51">
            <v>11</v>
          </cell>
          <cell r="XM51">
            <v>22</v>
          </cell>
          <cell r="XN51">
            <v>27</v>
          </cell>
          <cell r="XO51">
            <v>24</v>
          </cell>
          <cell r="XP51">
            <v>29</v>
          </cell>
          <cell r="XQ51">
            <v>1</v>
          </cell>
          <cell r="XR51">
            <v>1</v>
          </cell>
          <cell r="XT51">
            <v>87</v>
          </cell>
          <cell r="XU51">
            <v>108</v>
          </cell>
        </row>
        <row r="52">
          <cell r="B52" t="str">
            <v>รพท.ชุมแพ</v>
          </cell>
          <cell r="C52">
            <v>7</v>
          </cell>
          <cell r="D52" t="str">
            <v>ขอนแก่น</v>
          </cell>
          <cell r="E52">
            <v>10998</v>
          </cell>
          <cell r="F52" t="str">
            <v>M1</v>
          </cell>
          <cell r="G52" t="str">
            <v>รพ.ระดับ M1 เตียง &lt; 200</v>
          </cell>
          <cell r="H52">
            <v>120</v>
          </cell>
          <cell r="I52">
            <v>157</v>
          </cell>
          <cell r="J52">
            <v>279592</v>
          </cell>
          <cell r="K52">
            <v>142347</v>
          </cell>
          <cell r="L52">
            <v>1452</v>
          </cell>
          <cell r="M52">
            <v>39430</v>
          </cell>
          <cell r="N52">
            <v>102917</v>
          </cell>
          <cell r="O52">
            <v>2</v>
          </cell>
          <cell r="P52">
            <v>2</v>
          </cell>
          <cell r="Q52">
            <v>1</v>
          </cell>
          <cell r="R52">
            <v>1</v>
          </cell>
          <cell r="S52">
            <v>8</v>
          </cell>
          <cell r="T52">
            <v>10</v>
          </cell>
          <cell r="U52">
            <v>0</v>
          </cell>
          <cell r="V52">
            <v>0</v>
          </cell>
          <cell r="W52">
            <v>1</v>
          </cell>
          <cell r="X52">
            <v>1</v>
          </cell>
          <cell r="Y52">
            <v>1</v>
          </cell>
          <cell r="Z52">
            <v>1</v>
          </cell>
          <cell r="AA52">
            <v>2</v>
          </cell>
          <cell r="AB52">
            <v>2</v>
          </cell>
          <cell r="AC52">
            <v>15</v>
          </cell>
          <cell r="AD52">
            <v>17</v>
          </cell>
          <cell r="AF52">
            <v>2</v>
          </cell>
          <cell r="AG52">
            <v>3</v>
          </cell>
          <cell r="AH52">
            <v>4</v>
          </cell>
          <cell r="AI52">
            <v>5</v>
          </cell>
          <cell r="AJ52">
            <v>6</v>
          </cell>
          <cell r="AK52">
            <v>8</v>
          </cell>
          <cell r="AM52">
            <v>1</v>
          </cell>
          <cell r="AN52">
            <v>1</v>
          </cell>
          <cell r="AO52">
            <v>13</v>
          </cell>
          <cell r="AP52">
            <v>16</v>
          </cell>
          <cell r="AQ52">
            <v>1</v>
          </cell>
          <cell r="AR52">
            <v>1</v>
          </cell>
          <cell r="AS52">
            <v>15</v>
          </cell>
          <cell r="AT52">
            <v>18</v>
          </cell>
          <cell r="AV52">
            <v>3</v>
          </cell>
          <cell r="AW52">
            <v>4</v>
          </cell>
          <cell r="AX52">
            <v>2</v>
          </cell>
          <cell r="AY52">
            <v>2</v>
          </cell>
          <cell r="AZ52">
            <v>5</v>
          </cell>
          <cell r="BA52">
            <v>6</v>
          </cell>
          <cell r="BC52">
            <v>2</v>
          </cell>
          <cell r="BD52">
            <v>2</v>
          </cell>
          <cell r="BE52">
            <v>4</v>
          </cell>
          <cell r="BF52">
            <v>5</v>
          </cell>
          <cell r="BG52">
            <v>6</v>
          </cell>
          <cell r="BH52">
            <v>7</v>
          </cell>
          <cell r="BJ52">
            <v>2</v>
          </cell>
          <cell r="BK52">
            <v>3</v>
          </cell>
          <cell r="BL52">
            <v>3</v>
          </cell>
          <cell r="BM52">
            <v>4</v>
          </cell>
          <cell r="BN52">
            <v>5</v>
          </cell>
          <cell r="BO52">
            <v>7</v>
          </cell>
          <cell r="BQ52">
            <v>52</v>
          </cell>
          <cell r="BR52">
            <v>63</v>
          </cell>
          <cell r="BT52">
            <v>3</v>
          </cell>
          <cell r="BU52">
            <v>4</v>
          </cell>
          <cell r="BV52">
            <v>3</v>
          </cell>
          <cell r="BW52">
            <v>4</v>
          </cell>
          <cell r="BX52" t="str">
            <v/>
          </cell>
          <cell r="BY52">
            <v>1</v>
          </cell>
          <cell r="BZ52">
            <v>1</v>
          </cell>
          <cell r="CA52">
            <v>1</v>
          </cell>
          <cell r="CB52">
            <v>1</v>
          </cell>
          <cell r="CC52">
            <v>0</v>
          </cell>
          <cell r="CD52">
            <v>0</v>
          </cell>
          <cell r="CE52">
            <v>2</v>
          </cell>
          <cell r="CF52">
            <v>2</v>
          </cell>
          <cell r="CG52">
            <v>4</v>
          </cell>
          <cell r="CH52">
            <v>4</v>
          </cell>
          <cell r="CJ52">
            <v>11</v>
          </cell>
          <cell r="CK52">
            <v>14</v>
          </cell>
          <cell r="CL52">
            <v>6</v>
          </cell>
          <cell r="CM52">
            <v>8</v>
          </cell>
          <cell r="CN52">
            <v>14</v>
          </cell>
          <cell r="CO52">
            <v>18</v>
          </cell>
          <cell r="CP52">
            <v>1</v>
          </cell>
          <cell r="CQ52">
            <v>1</v>
          </cell>
          <cell r="CR52">
            <v>3</v>
          </cell>
          <cell r="CS52">
            <v>4</v>
          </cell>
          <cell r="CT52">
            <v>1</v>
          </cell>
          <cell r="CU52">
            <v>1</v>
          </cell>
          <cell r="CV52">
            <v>1</v>
          </cell>
          <cell r="CW52">
            <v>1</v>
          </cell>
          <cell r="CX52">
            <v>37</v>
          </cell>
          <cell r="CY52">
            <v>47</v>
          </cell>
          <cell r="DA52">
            <v>0</v>
          </cell>
          <cell r="DB52">
            <v>0</v>
          </cell>
          <cell r="DC52">
            <v>2</v>
          </cell>
          <cell r="DD52">
            <v>2</v>
          </cell>
          <cell r="DE52">
            <v>2</v>
          </cell>
          <cell r="DF52">
            <v>2</v>
          </cell>
          <cell r="DH52">
            <v>1</v>
          </cell>
          <cell r="DI52">
            <v>1</v>
          </cell>
          <cell r="DJ52">
            <v>1</v>
          </cell>
          <cell r="DK52">
            <v>1</v>
          </cell>
          <cell r="DL52">
            <v>2</v>
          </cell>
          <cell r="DM52">
            <v>2</v>
          </cell>
          <cell r="DO52">
            <v>4</v>
          </cell>
          <cell r="DP52">
            <v>5</v>
          </cell>
          <cell r="DQ52">
            <v>2</v>
          </cell>
          <cell r="DR52">
            <v>2</v>
          </cell>
          <cell r="DS52">
            <v>6</v>
          </cell>
          <cell r="DT52">
            <v>7</v>
          </cell>
          <cell r="DV52">
            <v>1</v>
          </cell>
          <cell r="DW52">
            <v>1</v>
          </cell>
          <cell r="DX52">
            <v>2</v>
          </cell>
          <cell r="DY52">
            <v>2</v>
          </cell>
          <cell r="DZ52">
            <v>3</v>
          </cell>
          <cell r="EA52">
            <v>3</v>
          </cell>
          <cell r="EC52">
            <v>50</v>
          </cell>
          <cell r="ED52">
            <v>61</v>
          </cell>
          <cell r="EF52">
            <v>1</v>
          </cell>
          <cell r="EG52">
            <v>1</v>
          </cell>
          <cell r="EH52">
            <v>1</v>
          </cell>
          <cell r="EI52">
            <v>1</v>
          </cell>
          <cell r="EK52">
            <v>1</v>
          </cell>
          <cell r="EL52">
            <v>1</v>
          </cell>
          <cell r="EM52">
            <v>1</v>
          </cell>
          <cell r="EN52">
            <v>1</v>
          </cell>
          <cell r="EO52">
            <v>2</v>
          </cell>
          <cell r="EP52">
            <v>2</v>
          </cell>
          <cell r="ER52">
            <v>1</v>
          </cell>
          <cell r="ES52">
            <v>1</v>
          </cell>
          <cell r="ET52">
            <v>1</v>
          </cell>
          <cell r="EU52">
            <v>1</v>
          </cell>
          <cell r="EV52">
            <v>2</v>
          </cell>
          <cell r="EW52">
            <v>2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1</v>
          </cell>
          <cell r="FD52">
            <v>1</v>
          </cell>
          <cell r="FE52">
            <v>1</v>
          </cell>
          <cell r="FF52">
            <v>1</v>
          </cell>
          <cell r="FH52">
            <v>0</v>
          </cell>
          <cell r="FI52">
            <v>0</v>
          </cell>
          <cell r="FJ52">
            <v>1</v>
          </cell>
          <cell r="FK52">
            <v>1</v>
          </cell>
          <cell r="FL52">
            <v>1</v>
          </cell>
          <cell r="FM52">
            <v>1</v>
          </cell>
          <cell r="FO52">
            <v>0</v>
          </cell>
          <cell r="FP52">
            <v>0</v>
          </cell>
          <cell r="FQ52">
            <v>1</v>
          </cell>
          <cell r="FR52">
            <v>1</v>
          </cell>
          <cell r="FS52">
            <v>1</v>
          </cell>
          <cell r="FT52">
            <v>1</v>
          </cell>
          <cell r="FV52">
            <v>0</v>
          </cell>
          <cell r="FW52">
            <v>0</v>
          </cell>
          <cell r="FX52">
            <v>1</v>
          </cell>
          <cell r="FY52">
            <v>1</v>
          </cell>
          <cell r="FZ52">
            <v>1</v>
          </cell>
          <cell r="GA52">
            <v>1</v>
          </cell>
          <cell r="GB52">
            <v>2</v>
          </cell>
          <cell r="GC52">
            <v>2</v>
          </cell>
          <cell r="GE52">
            <v>9</v>
          </cell>
          <cell r="GF52">
            <v>9</v>
          </cell>
          <cell r="GH52">
            <v>2</v>
          </cell>
          <cell r="GI52">
            <v>3</v>
          </cell>
          <cell r="GJ52">
            <v>2</v>
          </cell>
          <cell r="GK52">
            <v>3</v>
          </cell>
          <cell r="GM52">
            <v>1</v>
          </cell>
          <cell r="GN52">
            <v>1</v>
          </cell>
          <cell r="GO52">
            <v>1</v>
          </cell>
          <cell r="GP52">
            <v>1</v>
          </cell>
          <cell r="GR52">
            <v>2</v>
          </cell>
          <cell r="GS52">
            <v>2</v>
          </cell>
          <cell r="GT52">
            <v>2</v>
          </cell>
          <cell r="GU52">
            <v>2</v>
          </cell>
          <cell r="GW52">
            <v>2</v>
          </cell>
          <cell r="GX52">
            <v>2</v>
          </cell>
          <cell r="GY52">
            <v>2</v>
          </cell>
          <cell r="GZ52">
            <v>2</v>
          </cell>
          <cell r="HB52">
            <v>7</v>
          </cell>
          <cell r="HC52">
            <v>8</v>
          </cell>
          <cell r="HD52">
            <v>74</v>
          </cell>
          <cell r="HE52">
            <v>87</v>
          </cell>
          <cell r="HG52">
            <v>5</v>
          </cell>
          <cell r="HH52">
            <v>6</v>
          </cell>
          <cell r="HI52">
            <v>0</v>
          </cell>
          <cell r="HJ52">
            <v>0</v>
          </cell>
          <cell r="HK52">
            <v>7</v>
          </cell>
          <cell r="HL52">
            <v>9</v>
          </cell>
          <cell r="HM52">
            <v>0</v>
          </cell>
          <cell r="HN52">
            <v>0</v>
          </cell>
          <cell r="HO52">
            <v>12</v>
          </cell>
          <cell r="HP52">
            <v>15</v>
          </cell>
          <cell r="HR52">
            <v>2</v>
          </cell>
          <cell r="HS52">
            <v>2</v>
          </cell>
          <cell r="HT52">
            <v>1</v>
          </cell>
          <cell r="HU52">
            <v>1</v>
          </cell>
          <cell r="HV52">
            <v>2</v>
          </cell>
          <cell r="HW52">
            <v>3</v>
          </cell>
          <cell r="HX52">
            <v>2</v>
          </cell>
          <cell r="HY52">
            <v>3</v>
          </cell>
          <cell r="HZ52">
            <v>7</v>
          </cell>
          <cell r="IA52">
            <v>9</v>
          </cell>
          <cell r="IC52">
            <v>1</v>
          </cell>
          <cell r="ID52">
            <v>1</v>
          </cell>
          <cell r="IE52">
            <v>1</v>
          </cell>
          <cell r="IF52">
            <v>1</v>
          </cell>
          <cell r="IG52">
            <v>0</v>
          </cell>
          <cell r="IH52">
            <v>0</v>
          </cell>
          <cell r="II52">
            <v>2</v>
          </cell>
          <cell r="IJ52">
            <v>2</v>
          </cell>
          <cell r="IL52">
            <v>1</v>
          </cell>
          <cell r="IM52">
            <v>1</v>
          </cell>
          <cell r="IN52">
            <v>0</v>
          </cell>
          <cell r="IO52">
            <v>0</v>
          </cell>
          <cell r="IP52">
            <v>2</v>
          </cell>
          <cell r="IQ52">
            <v>2</v>
          </cell>
          <cell r="IR52">
            <v>2</v>
          </cell>
          <cell r="IS52">
            <v>2</v>
          </cell>
          <cell r="IT52">
            <v>0</v>
          </cell>
          <cell r="IU52">
            <v>0</v>
          </cell>
          <cell r="IV52">
            <v>1</v>
          </cell>
          <cell r="IW52">
            <v>1</v>
          </cell>
          <cell r="IX52">
            <v>1</v>
          </cell>
          <cell r="IY52">
            <v>1</v>
          </cell>
          <cell r="IZ52">
            <v>7</v>
          </cell>
          <cell r="JA52">
            <v>7</v>
          </cell>
          <cell r="JC52">
            <v>1</v>
          </cell>
          <cell r="JD52">
            <v>1</v>
          </cell>
          <cell r="JE52">
            <v>2</v>
          </cell>
          <cell r="JF52">
            <v>2</v>
          </cell>
          <cell r="JG52">
            <v>1</v>
          </cell>
          <cell r="JH52">
            <v>1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4</v>
          </cell>
          <cell r="JN52">
            <v>4</v>
          </cell>
          <cell r="JP52">
            <v>32</v>
          </cell>
          <cell r="JQ52">
            <v>37</v>
          </cell>
          <cell r="JS52">
            <v>2</v>
          </cell>
          <cell r="JT52">
            <v>3</v>
          </cell>
          <cell r="JU52">
            <v>10</v>
          </cell>
          <cell r="JV52">
            <v>12</v>
          </cell>
          <cell r="JW52">
            <v>12</v>
          </cell>
          <cell r="JX52">
            <v>15</v>
          </cell>
          <cell r="JZ52">
            <v>6</v>
          </cell>
          <cell r="KA52">
            <v>8</v>
          </cell>
          <cell r="KB52">
            <v>0</v>
          </cell>
          <cell r="KC52">
            <v>0</v>
          </cell>
          <cell r="KD52">
            <v>6</v>
          </cell>
          <cell r="KE52">
            <v>8</v>
          </cell>
          <cell r="KF52" t="str">
            <v/>
          </cell>
          <cell r="KG52">
            <v>4</v>
          </cell>
          <cell r="KH52">
            <v>5</v>
          </cell>
          <cell r="KI52">
            <v>0</v>
          </cell>
          <cell r="KJ52">
            <v>0</v>
          </cell>
          <cell r="KK52">
            <v>4</v>
          </cell>
          <cell r="KL52">
            <v>5</v>
          </cell>
          <cell r="KM52" t="str">
            <v/>
          </cell>
          <cell r="KN52">
            <v>3</v>
          </cell>
          <cell r="KO52">
            <v>4</v>
          </cell>
          <cell r="KP52">
            <v>3</v>
          </cell>
          <cell r="KQ52">
            <v>4</v>
          </cell>
          <cell r="KR52" t="str">
            <v/>
          </cell>
          <cell r="KS52">
            <v>4</v>
          </cell>
          <cell r="KT52">
            <v>5</v>
          </cell>
          <cell r="KU52">
            <v>4</v>
          </cell>
          <cell r="KV52">
            <v>5</v>
          </cell>
          <cell r="KW52" t="str">
            <v/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 t="str">
            <v/>
          </cell>
          <cell r="LE52">
            <v>2</v>
          </cell>
          <cell r="LF52">
            <v>3</v>
          </cell>
          <cell r="LG52">
            <v>2</v>
          </cell>
          <cell r="LH52">
            <v>3</v>
          </cell>
          <cell r="LI52" t="str">
            <v/>
          </cell>
          <cell r="LJ52">
            <v>3</v>
          </cell>
          <cell r="LK52">
            <v>4</v>
          </cell>
          <cell r="LL52">
            <v>0</v>
          </cell>
          <cell r="LM52">
            <v>0</v>
          </cell>
          <cell r="LN52">
            <v>3</v>
          </cell>
          <cell r="LO52">
            <v>4</v>
          </cell>
          <cell r="LP52" t="str">
            <v/>
          </cell>
          <cell r="LQ52">
            <v>2</v>
          </cell>
          <cell r="LR52">
            <v>2</v>
          </cell>
          <cell r="LS52">
            <v>2</v>
          </cell>
          <cell r="LT52">
            <v>2</v>
          </cell>
          <cell r="LU52" t="str">
            <v/>
          </cell>
          <cell r="LV52">
            <v>0</v>
          </cell>
          <cell r="LW52">
            <v>0</v>
          </cell>
          <cell r="LX52">
            <v>2</v>
          </cell>
          <cell r="LY52">
            <v>2</v>
          </cell>
          <cell r="LZ52">
            <v>2</v>
          </cell>
          <cell r="MA52">
            <v>2</v>
          </cell>
          <cell r="MB52" t="str">
            <v/>
          </cell>
          <cell r="MC52">
            <v>3</v>
          </cell>
          <cell r="MD52">
            <v>4</v>
          </cell>
          <cell r="ME52">
            <v>3</v>
          </cell>
          <cell r="MF52">
            <v>4</v>
          </cell>
          <cell r="MG52" t="str">
            <v/>
          </cell>
          <cell r="MH52">
            <v>3</v>
          </cell>
          <cell r="MI52">
            <v>4</v>
          </cell>
          <cell r="MJ52">
            <v>3</v>
          </cell>
          <cell r="MK52">
            <v>4</v>
          </cell>
          <cell r="MM52">
            <v>1</v>
          </cell>
          <cell r="MN52">
            <v>1</v>
          </cell>
          <cell r="MO52">
            <v>1</v>
          </cell>
          <cell r="MP52">
            <v>1</v>
          </cell>
          <cell r="MQ52">
            <v>3</v>
          </cell>
          <cell r="MR52">
            <v>4</v>
          </cell>
          <cell r="MS52">
            <v>5</v>
          </cell>
          <cell r="MT52">
            <v>6</v>
          </cell>
          <cell r="MU52" t="str">
            <v/>
          </cell>
          <cell r="MV52">
            <v>13</v>
          </cell>
          <cell r="MW52">
            <v>16</v>
          </cell>
          <cell r="MX52">
            <v>2</v>
          </cell>
          <cell r="MY52">
            <v>3</v>
          </cell>
          <cell r="MZ52">
            <v>1</v>
          </cell>
          <cell r="NA52">
            <v>1</v>
          </cell>
          <cell r="NB52">
            <v>16</v>
          </cell>
          <cell r="NC52">
            <v>20</v>
          </cell>
          <cell r="ND52" t="str">
            <v/>
          </cell>
          <cell r="NE52">
            <v>2</v>
          </cell>
          <cell r="NF52">
            <v>3</v>
          </cell>
          <cell r="NG52">
            <v>5</v>
          </cell>
          <cell r="NH52">
            <v>6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7</v>
          </cell>
          <cell r="NN52">
            <v>9</v>
          </cell>
          <cell r="NO52" t="str">
            <v/>
          </cell>
          <cell r="NP52">
            <v>0</v>
          </cell>
          <cell r="NQ52">
            <v>0</v>
          </cell>
          <cell r="NR52">
            <v>13</v>
          </cell>
          <cell r="NS52">
            <v>16</v>
          </cell>
          <cell r="NT52">
            <v>1</v>
          </cell>
          <cell r="NU52">
            <v>1</v>
          </cell>
          <cell r="NV52">
            <v>14</v>
          </cell>
          <cell r="NW52">
            <v>17</v>
          </cell>
          <cell r="NX52" t="str">
            <v/>
          </cell>
          <cell r="NY52">
            <v>2</v>
          </cell>
          <cell r="NZ52">
            <v>2</v>
          </cell>
          <cell r="OA52">
            <v>9</v>
          </cell>
          <cell r="OB52">
            <v>11</v>
          </cell>
          <cell r="OC52">
            <v>2</v>
          </cell>
          <cell r="OD52">
            <v>3</v>
          </cell>
          <cell r="OE52">
            <v>0</v>
          </cell>
          <cell r="OF52">
            <v>0</v>
          </cell>
          <cell r="OG52">
            <v>1</v>
          </cell>
          <cell r="OH52">
            <v>1</v>
          </cell>
          <cell r="OI52">
            <v>14</v>
          </cell>
          <cell r="OJ52">
            <v>17</v>
          </cell>
          <cell r="OK52" t="str">
            <v/>
          </cell>
          <cell r="OL52">
            <v>2</v>
          </cell>
          <cell r="OM52">
            <v>3</v>
          </cell>
          <cell r="ON52">
            <v>2</v>
          </cell>
          <cell r="OO52">
            <v>3</v>
          </cell>
          <cell r="OP52" t="str">
            <v/>
          </cell>
          <cell r="OQ52">
            <v>17</v>
          </cell>
          <cell r="OR52">
            <v>21</v>
          </cell>
          <cell r="OS52">
            <v>12</v>
          </cell>
          <cell r="OT52">
            <v>15</v>
          </cell>
          <cell r="OU52">
            <v>29</v>
          </cell>
          <cell r="OV52">
            <v>36</v>
          </cell>
          <cell r="OW52" t="str">
            <v/>
          </cell>
          <cell r="OX52">
            <v>131</v>
          </cell>
          <cell r="OY52">
            <v>164</v>
          </cell>
          <cell r="PA52">
            <v>20</v>
          </cell>
          <cell r="PB52">
            <v>25</v>
          </cell>
          <cell r="PC52">
            <v>20</v>
          </cell>
          <cell r="PD52">
            <v>25</v>
          </cell>
          <cell r="PE52" t="str">
            <v/>
          </cell>
          <cell r="PF52">
            <v>16</v>
          </cell>
          <cell r="PG52">
            <v>20</v>
          </cell>
          <cell r="PH52">
            <v>16</v>
          </cell>
          <cell r="PI52">
            <v>20</v>
          </cell>
          <cell r="PK52">
            <v>16</v>
          </cell>
          <cell r="PL52">
            <v>20</v>
          </cell>
          <cell r="PM52">
            <v>16</v>
          </cell>
          <cell r="PN52">
            <v>20</v>
          </cell>
          <cell r="PP52">
            <v>10</v>
          </cell>
          <cell r="PQ52">
            <v>12</v>
          </cell>
          <cell r="PR52">
            <v>10</v>
          </cell>
          <cell r="PS52">
            <v>12</v>
          </cell>
          <cell r="PU52">
            <v>10</v>
          </cell>
          <cell r="PV52">
            <v>12</v>
          </cell>
          <cell r="PW52">
            <v>10</v>
          </cell>
          <cell r="PX52">
            <v>12</v>
          </cell>
          <cell r="PZ52">
            <v>6</v>
          </cell>
          <cell r="QA52">
            <v>8</v>
          </cell>
          <cell r="QB52">
            <v>6</v>
          </cell>
          <cell r="QC52">
            <v>8</v>
          </cell>
          <cell r="QE52">
            <v>30</v>
          </cell>
          <cell r="QF52">
            <v>37</v>
          </cell>
          <cell r="QG52">
            <v>30</v>
          </cell>
          <cell r="QH52">
            <v>37</v>
          </cell>
          <cell r="QJ52">
            <v>14</v>
          </cell>
          <cell r="QK52">
            <v>18</v>
          </cell>
          <cell r="QL52">
            <v>14</v>
          </cell>
          <cell r="QM52">
            <v>18</v>
          </cell>
          <cell r="QO52">
            <v>10</v>
          </cell>
          <cell r="QP52">
            <v>12</v>
          </cell>
          <cell r="QQ52">
            <v>10</v>
          </cell>
          <cell r="QR52">
            <v>12</v>
          </cell>
          <cell r="QT52">
            <v>1</v>
          </cell>
          <cell r="QU52">
            <v>1</v>
          </cell>
          <cell r="QV52">
            <v>1</v>
          </cell>
          <cell r="QW52">
            <v>1</v>
          </cell>
          <cell r="QY52">
            <v>10</v>
          </cell>
          <cell r="QZ52">
            <v>12</v>
          </cell>
          <cell r="RA52">
            <v>10</v>
          </cell>
          <cell r="RB52">
            <v>12</v>
          </cell>
          <cell r="RD52">
            <v>10</v>
          </cell>
          <cell r="RE52">
            <v>12</v>
          </cell>
          <cell r="RF52">
            <v>10</v>
          </cell>
          <cell r="RG52">
            <v>12</v>
          </cell>
          <cell r="RI52">
            <v>5</v>
          </cell>
          <cell r="RJ52">
            <v>6</v>
          </cell>
          <cell r="RK52">
            <v>5</v>
          </cell>
          <cell r="RL52">
            <v>6</v>
          </cell>
          <cell r="RN52">
            <v>1</v>
          </cell>
          <cell r="RO52">
            <v>1</v>
          </cell>
          <cell r="RP52">
            <v>1</v>
          </cell>
          <cell r="RQ52">
            <v>1</v>
          </cell>
          <cell r="RS52">
            <v>8</v>
          </cell>
          <cell r="RT52">
            <v>10</v>
          </cell>
          <cell r="RU52">
            <v>8</v>
          </cell>
          <cell r="RV52">
            <v>10</v>
          </cell>
          <cell r="RX52">
            <v>1</v>
          </cell>
          <cell r="RY52">
            <v>1</v>
          </cell>
          <cell r="RZ52">
            <v>1</v>
          </cell>
          <cell r="SA52">
            <v>1</v>
          </cell>
          <cell r="SC52">
            <v>168</v>
          </cell>
          <cell r="SD52">
            <v>207</v>
          </cell>
          <cell r="SF52">
            <v>457</v>
          </cell>
          <cell r="SG52">
            <v>558</v>
          </cell>
          <cell r="SI52">
            <v>51</v>
          </cell>
          <cell r="SJ52">
            <v>66</v>
          </cell>
          <cell r="SL52">
            <v>13</v>
          </cell>
          <cell r="SM52">
            <v>16</v>
          </cell>
          <cell r="SO52">
            <v>5</v>
          </cell>
          <cell r="SP52">
            <v>7</v>
          </cell>
          <cell r="SR52">
            <v>1</v>
          </cell>
          <cell r="SS52">
            <v>1</v>
          </cell>
          <cell r="SU52">
            <v>19</v>
          </cell>
          <cell r="SV52">
            <v>23</v>
          </cell>
          <cell r="SX52">
            <v>12</v>
          </cell>
          <cell r="SY52">
            <v>15</v>
          </cell>
          <cell r="TA52">
            <v>191</v>
          </cell>
          <cell r="TB52">
            <v>234</v>
          </cell>
          <cell r="TD52">
            <v>27</v>
          </cell>
          <cell r="TE52">
            <v>31</v>
          </cell>
          <cell r="TG52">
            <v>3</v>
          </cell>
          <cell r="TH52">
            <v>3</v>
          </cell>
          <cell r="TJ52">
            <v>13</v>
          </cell>
          <cell r="TK52">
            <v>16</v>
          </cell>
          <cell r="TM52">
            <v>1</v>
          </cell>
          <cell r="TN52">
            <v>1</v>
          </cell>
          <cell r="TP52">
            <v>2</v>
          </cell>
          <cell r="TQ52">
            <v>2</v>
          </cell>
          <cell r="TS52">
            <v>10</v>
          </cell>
          <cell r="TT52">
            <v>12</v>
          </cell>
          <cell r="TV52">
            <v>2</v>
          </cell>
          <cell r="TW52">
            <v>3</v>
          </cell>
          <cell r="TY52">
            <v>0</v>
          </cell>
          <cell r="TZ52">
            <v>0</v>
          </cell>
          <cell r="UB52">
            <v>1</v>
          </cell>
          <cell r="UC52">
            <v>1</v>
          </cell>
          <cell r="UE52">
            <v>5</v>
          </cell>
          <cell r="UF52">
            <v>6</v>
          </cell>
          <cell r="UH52">
            <v>0</v>
          </cell>
          <cell r="UI52">
            <v>0</v>
          </cell>
          <cell r="UK52">
            <v>0</v>
          </cell>
          <cell r="UL52">
            <v>0</v>
          </cell>
          <cell r="UN52">
            <v>0</v>
          </cell>
          <cell r="UO52">
            <v>0</v>
          </cell>
          <cell r="UQ52">
            <v>3</v>
          </cell>
          <cell r="UR52">
            <v>4</v>
          </cell>
          <cell r="UT52">
            <v>0</v>
          </cell>
          <cell r="UU52">
            <v>0</v>
          </cell>
          <cell r="UW52">
            <v>0</v>
          </cell>
          <cell r="UX52">
            <v>0</v>
          </cell>
          <cell r="UZ52">
            <v>2</v>
          </cell>
          <cell r="VA52">
            <v>2</v>
          </cell>
          <cell r="VC52">
            <v>8</v>
          </cell>
          <cell r="VD52">
            <v>10</v>
          </cell>
          <cell r="VF52">
            <v>10</v>
          </cell>
          <cell r="VG52">
            <v>12</v>
          </cell>
          <cell r="VI52">
            <v>2</v>
          </cell>
          <cell r="VJ52">
            <v>2</v>
          </cell>
          <cell r="VL52">
            <v>2</v>
          </cell>
          <cell r="VM52">
            <v>3</v>
          </cell>
          <cell r="VO52">
            <v>383</v>
          </cell>
          <cell r="VP52">
            <v>470</v>
          </cell>
          <cell r="VR52">
            <v>16</v>
          </cell>
          <cell r="VS52">
            <v>18</v>
          </cell>
          <cell r="VU52">
            <v>5</v>
          </cell>
          <cell r="VV52">
            <v>6</v>
          </cell>
          <cell r="VX52">
            <v>11</v>
          </cell>
          <cell r="VY52">
            <v>14</v>
          </cell>
          <cell r="WA52">
            <v>6</v>
          </cell>
          <cell r="WB52">
            <v>8</v>
          </cell>
          <cell r="WD52">
            <v>14</v>
          </cell>
          <cell r="WE52">
            <v>17</v>
          </cell>
          <cell r="WG52">
            <v>3</v>
          </cell>
          <cell r="WH52">
            <v>3</v>
          </cell>
          <cell r="WJ52">
            <v>3</v>
          </cell>
          <cell r="WK52">
            <v>3</v>
          </cell>
          <cell r="WM52">
            <v>2</v>
          </cell>
          <cell r="WN52">
            <v>2</v>
          </cell>
          <cell r="WP52">
            <v>2</v>
          </cell>
          <cell r="WQ52">
            <v>2</v>
          </cell>
          <cell r="WS52">
            <v>5</v>
          </cell>
          <cell r="WT52">
            <v>6</v>
          </cell>
          <cell r="WV52">
            <v>7</v>
          </cell>
          <cell r="WW52">
            <v>9</v>
          </cell>
          <cell r="WY52">
            <v>74</v>
          </cell>
          <cell r="WZ52">
            <v>88</v>
          </cell>
          <cell r="XB52">
            <v>457</v>
          </cell>
          <cell r="XC52">
            <v>558</v>
          </cell>
          <cell r="XE52">
            <v>0</v>
          </cell>
          <cell r="XF52">
            <v>0</v>
          </cell>
          <cell r="XG52">
            <v>9</v>
          </cell>
          <cell r="XH52">
            <v>11</v>
          </cell>
          <cell r="XI52">
            <v>1</v>
          </cell>
          <cell r="XJ52">
            <v>1</v>
          </cell>
          <cell r="XK52">
            <v>4</v>
          </cell>
          <cell r="XL52">
            <v>5</v>
          </cell>
          <cell r="XM52">
            <v>7</v>
          </cell>
          <cell r="XN52">
            <v>9</v>
          </cell>
          <cell r="XO52">
            <v>13</v>
          </cell>
          <cell r="XP52">
            <v>16</v>
          </cell>
          <cell r="XQ52">
            <v>1</v>
          </cell>
          <cell r="XR52">
            <v>1</v>
          </cell>
          <cell r="XT52">
            <v>31</v>
          </cell>
          <cell r="XU52">
            <v>38</v>
          </cell>
        </row>
        <row r="53">
          <cell r="B53" t="str">
            <v>รพท.สิรินธร(ภาคตะวันออกเฉียงเหนือ)</v>
          </cell>
          <cell r="C53">
            <v>7</v>
          </cell>
          <cell r="D53" t="str">
            <v>ขอนแก่น</v>
          </cell>
          <cell r="E53">
            <v>12275</v>
          </cell>
          <cell r="F53" t="str">
            <v>M1</v>
          </cell>
          <cell r="G53" t="str">
            <v>รพ.ระดับ M1 เตียง &lt; 200</v>
          </cell>
          <cell r="H53">
            <v>250</v>
          </cell>
          <cell r="I53">
            <v>41</v>
          </cell>
          <cell r="J53">
            <v>90298</v>
          </cell>
          <cell r="K53">
            <v>70000</v>
          </cell>
          <cell r="L53">
            <v>990</v>
          </cell>
          <cell r="M53">
            <v>5229</v>
          </cell>
          <cell r="N53">
            <v>63781</v>
          </cell>
          <cell r="O53">
            <v>2</v>
          </cell>
          <cell r="P53">
            <v>2</v>
          </cell>
          <cell r="Q53">
            <v>1</v>
          </cell>
          <cell r="R53">
            <v>1</v>
          </cell>
          <cell r="S53">
            <v>9</v>
          </cell>
          <cell r="T53">
            <v>11</v>
          </cell>
          <cell r="U53">
            <v>1</v>
          </cell>
          <cell r="V53">
            <v>1</v>
          </cell>
          <cell r="W53">
            <v>1</v>
          </cell>
          <cell r="X53">
            <v>1</v>
          </cell>
          <cell r="Y53">
            <v>1</v>
          </cell>
          <cell r="Z53">
            <v>1</v>
          </cell>
          <cell r="AA53">
            <v>2</v>
          </cell>
          <cell r="AB53">
            <v>2</v>
          </cell>
          <cell r="AC53">
            <v>17</v>
          </cell>
          <cell r="AD53">
            <v>19</v>
          </cell>
          <cell r="AF53">
            <v>2</v>
          </cell>
          <cell r="AG53">
            <v>3</v>
          </cell>
          <cell r="AH53">
            <v>4</v>
          </cell>
          <cell r="AI53">
            <v>5</v>
          </cell>
          <cell r="AJ53">
            <v>6</v>
          </cell>
          <cell r="AK53">
            <v>8</v>
          </cell>
          <cell r="AM53">
            <v>1</v>
          </cell>
          <cell r="AN53">
            <v>1</v>
          </cell>
          <cell r="AO53">
            <v>12</v>
          </cell>
          <cell r="AP53">
            <v>15</v>
          </cell>
          <cell r="AQ53">
            <v>0</v>
          </cell>
          <cell r="AR53">
            <v>0</v>
          </cell>
          <cell r="AS53">
            <v>13</v>
          </cell>
          <cell r="AT53">
            <v>16</v>
          </cell>
          <cell r="AV53">
            <v>3</v>
          </cell>
          <cell r="AW53">
            <v>4</v>
          </cell>
          <cell r="AX53">
            <v>2</v>
          </cell>
          <cell r="AY53">
            <v>2</v>
          </cell>
          <cell r="AZ53">
            <v>5</v>
          </cell>
          <cell r="BA53">
            <v>6</v>
          </cell>
          <cell r="BC53">
            <v>2</v>
          </cell>
          <cell r="BD53">
            <v>2</v>
          </cell>
          <cell r="BE53">
            <v>5</v>
          </cell>
          <cell r="BF53">
            <v>6</v>
          </cell>
          <cell r="BG53">
            <v>7</v>
          </cell>
          <cell r="BH53">
            <v>8</v>
          </cell>
          <cell r="BJ53">
            <v>2</v>
          </cell>
          <cell r="BK53">
            <v>2</v>
          </cell>
          <cell r="BL53">
            <v>3</v>
          </cell>
          <cell r="BM53">
            <v>4</v>
          </cell>
          <cell r="BN53">
            <v>5</v>
          </cell>
          <cell r="BO53">
            <v>6</v>
          </cell>
          <cell r="BQ53">
            <v>53</v>
          </cell>
          <cell r="BR53">
            <v>63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 t="str">
            <v/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1</v>
          </cell>
          <cell r="CD53">
            <v>1</v>
          </cell>
          <cell r="CE53">
            <v>3</v>
          </cell>
          <cell r="CF53">
            <v>4</v>
          </cell>
          <cell r="CG53">
            <v>4</v>
          </cell>
          <cell r="CH53">
            <v>5</v>
          </cell>
          <cell r="CJ53">
            <v>3</v>
          </cell>
          <cell r="CK53">
            <v>4</v>
          </cell>
          <cell r="CL53">
            <v>2</v>
          </cell>
          <cell r="CM53">
            <v>3</v>
          </cell>
          <cell r="CN53">
            <v>3</v>
          </cell>
          <cell r="CO53">
            <v>4</v>
          </cell>
          <cell r="CP53">
            <v>3</v>
          </cell>
          <cell r="CQ53">
            <v>4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11</v>
          </cell>
          <cell r="CY53">
            <v>15</v>
          </cell>
          <cell r="DA53">
            <v>0</v>
          </cell>
          <cell r="DB53">
            <v>0</v>
          </cell>
          <cell r="DC53">
            <v>2</v>
          </cell>
          <cell r="DD53">
            <v>2</v>
          </cell>
          <cell r="DE53">
            <v>2</v>
          </cell>
          <cell r="DF53">
            <v>2</v>
          </cell>
          <cell r="DH53">
            <v>0</v>
          </cell>
          <cell r="DI53">
            <v>0</v>
          </cell>
          <cell r="DJ53">
            <v>2</v>
          </cell>
          <cell r="DK53">
            <v>2</v>
          </cell>
          <cell r="DL53">
            <v>2</v>
          </cell>
          <cell r="DM53">
            <v>2</v>
          </cell>
          <cell r="DO53">
            <v>0</v>
          </cell>
          <cell r="DP53">
            <v>0</v>
          </cell>
          <cell r="DQ53">
            <v>3</v>
          </cell>
          <cell r="DR53">
            <v>3</v>
          </cell>
          <cell r="DS53">
            <v>3</v>
          </cell>
          <cell r="DT53">
            <v>3</v>
          </cell>
          <cell r="DV53">
            <v>1</v>
          </cell>
          <cell r="DW53">
            <v>1</v>
          </cell>
          <cell r="DX53">
            <v>2</v>
          </cell>
          <cell r="DY53">
            <v>2</v>
          </cell>
          <cell r="DZ53">
            <v>3</v>
          </cell>
          <cell r="EA53">
            <v>3</v>
          </cell>
          <cell r="EC53">
            <v>21</v>
          </cell>
          <cell r="ED53">
            <v>25</v>
          </cell>
          <cell r="EF53">
            <v>2</v>
          </cell>
          <cell r="EG53">
            <v>2</v>
          </cell>
          <cell r="EH53">
            <v>2</v>
          </cell>
          <cell r="EI53">
            <v>2</v>
          </cell>
          <cell r="EK53">
            <v>0</v>
          </cell>
          <cell r="EL53">
            <v>0</v>
          </cell>
          <cell r="EM53">
            <v>2</v>
          </cell>
          <cell r="EN53">
            <v>2</v>
          </cell>
          <cell r="EO53">
            <v>2</v>
          </cell>
          <cell r="EP53">
            <v>2</v>
          </cell>
          <cell r="ER53">
            <v>0</v>
          </cell>
          <cell r="ES53">
            <v>0</v>
          </cell>
          <cell r="ET53">
            <v>2</v>
          </cell>
          <cell r="EU53">
            <v>2</v>
          </cell>
          <cell r="EV53">
            <v>2</v>
          </cell>
          <cell r="EW53">
            <v>2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2</v>
          </cell>
          <cell r="FD53">
            <v>2</v>
          </cell>
          <cell r="FE53">
            <v>2</v>
          </cell>
          <cell r="FF53">
            <v>2</v>
          </cell>
          <cell r="FH53">
            <v>0</v>
          </cell>
          <cell r="FI53">
            <v>0</v>
          </cell>
          <cell r="FJ53">
            <v>2</v>
          </cell>
          <cell r="FK53">
            <v>2</v>
          </cell>
          <cell r="FL53">
            <v>2</v>
          </cell>
          <cell r="FM53">
            <v>2</v>
          </cell>
          <cell r="FO53">
            <v>0</v>
          </cell>
          <cell r="FP53">
            <v>0</v>
          </cell>
          <cell r="FQ53">
            <v>2</v>
          </cell>
          <cell r="FR53">
            <v>2</v>
          </cell>
          <cell r="FS53">
            <v>2</v>
          </cell>
          <cell r="FT53">
            <v>2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1</v>
          </cell>
          <cell r="GA53">
            <v>1</v>
          </cell>
          <cell r="GB53">
            <v>1</v>
          </cell>
          <cell r="GC53">
            <v>1</v>
          </cell>
          <cell r="GE53">
            <v>11</v>
          </cell>
          <cell r="GF53">
            <v>11</v>
          </cell>
          <cell r="GH53">
            <v>1</v>
          </cell>
          <cell r="GI53">
            <v>1</v>
          </cell>
          <cell r="GJ53">
            <v>1</v>
          </cell>
          <cell r="GK53">
            <v>1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B53">
            <v>1</v>
          </cell>
          <cell r="HC53">
            <v>1</v>
          </cell>
          <cell r="HD53">
            <v>39</v>
          </cell>
          <cell r="HE53">
            <v>44</v>
          </cell>
          <cell r="HG53">
            <v>5</v>
          </cell>
          <cell r="HH53">
            <v>6</v>
          </cell>
          <cell r="HI53">
            <v>0</v>
          </cell>
          <cell r="HJ53">
            <v>0</v>
          </cell>
          <cell r="HK53">
            <v>5</v>
          </cell>
          <cell r="HL53">
            <v>6</v>
          </cell>
          <cell r="HM53">
            <v>0</v>
          </cell>
          <cell r="HN53">
            <v>0</v>
          </cell>
          <cell r="HO53">
            <v>10</v>
          </cell>
          <cell r="HP53">
            <v>12</v>
          </cell>
          <cell r="HR53">
            <v>1</v>
          </cell>
          <cell r="HS53">
            <v>1</v>
          </cell>
          <cell r="HT53">
            <v>1</v>
          </cell>
          <cell r="HU53">
            <v>1</v>
          </cell>
          <cell r="HV53">
            <v>1</v>
          </cell>
          <cell r="HW53">
            <v>1</v>
          </cell>
          <cell r="HX53">
            <v>0</v>
          </cell>
          <cell r="HY53">
            <v>0</v>
          </cell>
          <cell r="HZ53">
            <v>3</v>
          </cell>
          <cell r="IA53">
            <v>3</v>
          </cell>
          <cell r="IC53">
            <v>2</v>
          </cell>
          <cell r="ID53">
            <v>2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2</v>
          </cell>
          <cell r="IJ53">
            <v>2</v>
          </cell>
          <cell r="IL53">
            <v>1</v>
          </cell>
          <cell r="IM53">
            <v>1</v>
          </cell>
          <cell r="IN53">
            <v>0</v>
          </cell>
          <cell r="IO53">
            <v>0</v>
          </cell>
          <cell r="IP53">
            <v>2</v>
          </cell>
          <cell r="IQ53">
            <v>2</v>
          </cell>
          <cell r="IR53">
            <v>2</v>
          </cell>
          <cell r="IS53">
            <v>2</v>
          </cell>
          <cell r="IT53">
            <v>0</v>
          </cell>
          <cell r="IU53">
            <v>0</v>
          </cell>
          <cell r="IV53">
            <v>1</v>
          </cell>
          <cell r="IW53">
            <v>1</v>
          </cell>
          <cell r="IX53">
            <v>1</v>
          </cell>
          <cell r="IY53">
            <v>1</v>
          </cell>
          <cell r="IZ53">
            <v>7</v>
          </cell>
          <cell r="JA53">
            <v>7</v>
          </cell>
          <cell r="JC53">
            <v>0</v>
          </cell>
          <cell r="JD53">
            <v>0</v>
          </cell>
          <cell r="JE53">
            <v>2</v>
          </cell>
          <cell r="JF53">
            <v>2</v>
          </cell>
          <cell r="JG53">
            <v>1</v>
          </cell>
          <cell r="JH53">
            <v>1</v>
          </cell>
          <cell r="JI53">
            <v>1</v>
          </cell>
          <cell r="JJ53">
            <v>1</v>
          </cell>
          <cell r="JK53">
            <v>1</v>
          </cell>
          <cell r="JL53">
            <v>1</v>
          </cell>
          <cell r="JM53">
            <v>4</v>
          </cell>
          <cell r="JN53">
            <v>4</v>
          </cell>
          <cell r="JP53">
            <v>26</v>
          </cell>
          <cell r="JQ53">
            <v>28</v>
          </cell>
          <cell r="JS53">
            <v>2</v>
          </cell>
          <cell r="JT53">
            <v>2</v>
          </cell>
          <cell r="JU53">
            <v>10</v>
          </cell>
          <cell r="JV53">
            <v>12</v>
          </cell>
          <cell r="JW53">
            <v>12</v>
          </cell>
          <cell r="JX53">
            <v>14</v>
          </cell>
          <cell r="JZ53">
            <v>3</v>
          </cell>
          <cell r="KA53">
            <v>4</v>
          </cell>
          <cell r="KB53">
            <v>0</v>
          </cell>
          <cell r="KC53">
            <v>0</v>
          </cell>
          <cell r="KD53">
            <v>3</v>
          </cell>
          <cell r="KE53">
            <v>4</v>
          </cell>
          <cell r="KF53" t="str">
            <v/>
          </cell>
          <cell r="KG53">
            <v>2</v>
          </cell>
          <cell r="KH53">
            <v>3</v>
          </cell>
          <cell r="KI53">
            <v>0</v>
          </cell>
          <cell r="KJ53">
            <v>0</v>
          </cell>
          <cell r="KK53">
            <v>2</v>
          </cell>
          <cell r="KL53">
            <v>3</v>
          </cell>
          <cell r="KM53" t="str">
            <v/>
          </cell>
          <cell r="KN53">
            <v>2</v>
          </cell>
          <cell r="KO53">
            <v>2</v>
          </cell>
          <cell r="KP53">
            <v>2</v>
          </cell>
          <cell r="KQ53">
            <v>2</v>
          </cell>
          <cell r="KR53" t="str">
            <v/>
          </cell>
          <cell r="KS53">
            <v>2</v>
          </cell>
          <cell r="KT53">
            <v>3</v>
          </cell>
          <cell r="KU53">
            <v>2</v>
          </cell>
          <cell r="KV53">
            <v>3</v>
          </cell>
          <cell r="KW53" t="str">
            <v/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 t="str">
            <v/>
          </cell>
          <cell r="LE53">
            <v>2</v>
          </cell>
          <cell r="LF53">
            <v>2</v>
          </cell>
          <cell r="LG53">
            <v>2</v>
          </cell>
          <cell r="LH53">
            <v>2</v>
          </cell>
          <cell r="LI53" t="str">
            <v/>
          </cell>
          <cell r="LJ53">
            <v>1</v>
          </cell>
          <cell r="LK53">
            <v>1</v>
          </cell>
          <cell r="LL53">
            <v>0</v>
          </cell>
          <cell r="LM53">
            <v>0</v>
          </cell>
          <cell r="LN53">
            <v>1</v>
          </cell>
          <cell r="LO53">
            <v>1</v>
          </cell>
          <cell r="LP53" t="str">
            <v/>
          </cell>
          <cell r="LQ53">
            <v>2</v>
          </cell>
          <cell r="LR53">
            <v>2</v>
          </cell>
          <cell r="LS53">
            <v>2</v>
          </cell>
          <cell r="LT53">
            <v>2</v>
          </cell>
          <cell r="LU53" t="str">
            <v/>
          </cell>
          <cell r="LV53">
            <v>0</v>
          </cell>
          <cell r="LW53">
            <v>0</v>
          </cell>
          <cell r="LX53">
            <v>2</v>
          </cell>
          <cell r="LY53">
            <v>2</v>
          </cell>
          <cell r="LZ53">
            <v>2</v>
          </cell>
          <cell r="MA53">
            <v>2</v>
          </cell>
          <cell r="MB53" t="str">
            <v/>
          </cell>
          <cell r="MC53">
            <v>2</v>
          </cell>
          <cell r="MD53">
            <v>3</v>
          </cell>
          <cell r="ME53">
            <v>2</v>
          </cell>
          <cell r="MF53">
            <v>3</v>
          </cell>
          <cell r="MG53" t="str">
            <v/>
          </cell>
          <cell r="MH53">
            <v>2</v>
          </cell>
          <cell r="MI53">
            <v>2</v>
          </cell>
          <cell r="MJ53">
            <v>2</v>
          </cell>
          <cell r="MK53">
            <v>2</v>
          </cell>
          <cell r="MM53">
            <v>0</v>
          </cell>
          <cell r="MN53">
            <v>0</v>
          </cell>
          <cell r="MO53">
            <v>1</v>
          </cell>
          <cell r="MP53">
            <v>1</v>
          </cell>
          <cell r="MQ53">
            <v>3</v>
          </cell>
          <cell r="MR53">
            <v>4</v>
          </cell>
          <cell r="MS53">
            <v>4</v>
          </cell>
          <cell r="MT53">
            <v>5</v>
          </cell>
          <cell r="MU53" t="str">
            <v/>
          </cell>
          <cell r="MV53">
            <v>6</v>
          </cell>
          <cell r="MW53">
            <v>7</v>
          </cell>
          <cell r="MX53">
            <v>3</v>
          </cell>
          <cell r="MY53">
            <v>4</v>
          </cell>
          <cell r="MZ53">
            <v>1</v>
          </cell>
          <cell r="NA53">
            <v>1</v>
          </cell>
          <cell r="NB53">
            <v>10</v>
          </cell>
          <cell r="NC53">
            <v>12</v>
          </cell>
          <cell r="ND53" t="str">
            <v/>
          </cell>
          <cell r="NE53">
            <v>1</v>
          </cell>
          <cell r="NF53">
            <v>1</v>
          </cell>
          <cell r="NG53">
            <v>5</v>
          </cell>
          <cell r="NH53">
            <v>5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6</v>
          </cell>
          <cell r="NN53">
            <v>6</v>
          </cell>
          <cell r="NO53" t="str">
            <v/>
          </cell>
          <cell r="NP53">
            <v>0</v>
          </cell>
          <cell r="NQ53">
            <v>0</v>
          </cell>
          <cell r="NR53">
            <v>5</v>
          </cell>
          <cell r="NS53">
            <v>6</v>
          </cell>
          <cell r="NT53">
            <v>0</v>
          </cell>
          <cell r="NU53">
            <v>0</v>
          </cell>
          <cell r="NV53">
            <v>5</v>
          </cell>
          <cell r="NW53">
            <v>6</v>
          </cell>
          <cell r="NX53" t="str">
            <v/>
          </cell>
          <cell r="NY53">
            <v>0</v>
          </cell>
          <cell r="NZ53">
            <v>0</v>
          </cell>
          <cell r="OA53">
            <v>3</v>
          </cell>
          <cell r="OB53">
            <v>4</v>
          </cell>
          <cell r="OC53">
            <v>2</v>
          </cell>
          <cell r="OD53">
            <v>3</v>
          </cell>
          <cell r="OE53">
            <v>0</v>
          </cell>
          <cell r="OF53">
            <v>0</v>
          </cell>
          <cell r="OG53">
            <v>1</v>
          </cell>
          <cell r="OH53">
            <v>1</v>
          </cell>
          <cell r="OI53">
            <v>6</v>
          </cell>
          <cell r="OJ53">
            <v>8</v>
          </cell>
          <cell r="OK53" t="str">
            <v/>
          </cell>
          <cell r="OL53">
            <v>2</v>
          </cell>
          <cell r="OM53">
            <v>3</v>
          </cell>
          <cell r="ON53">
            <v>2</v>
          </cell>
          <cell r="OO53">
            <v>3</v>
          </cell>
          <cell r="OP53" t="str">
            <v/>
          </cell>
          <cell r="OQ53">
            <v>10</v>
          </cell>
          <cell r="OR53">
            <v>12</v>
          </cell>
          <cell r="OS53">
            <v>7</v>
          </cell>
          <cell r="OT53">
            <v>9</v>
          </cell>
          <cell r="OU53">
            <v>17</v>
          </cell>
          <cell r="OV53">
            <v>21</v>
          </cell>
          <cell r="OW53" t="str">
            <v/>
          </cell>
          <cell r="OX53">
            <v>82</v>
          </cell>
          <cell r="OY53">
            <v>99</v>
          </cell>
          <cell r="PA53">
            <v>12</v>
          </cell>
          <cell r="PB53">
            <v>15</v>
          </cell>
          <cell r="PC53">
            <v>12</v>
          </cell>
          <cell r="PD53">
            <v>15</v>
          </cell>
          <cell r="PE53" t="str">
            <v/>
          </cell>
          <cell r="PF53">
            <v>7</v>
          </cell>
          <cell r="PG53">
            <v>9</v>
          </cell>
          <cell r="PH53">
            <v>7</v>
          </cell>
          <cell r="PI53">
            <v>9</v>
          </cell>
          <cell r="PK53">
            <v>10</v>
          </cell>
          <cell r="PL53">
            <v>12</v>
          </cell>
          <cell r="PM53">
            <v>10</v>
          </cell>
          <cell r="PN53">
            <v>12</v>
          </cell>
          <cell r="PP53">
            <v>6</v>
          </cell>
          <cell r="PQ53">
            <v>8</v>
          </cell>
          <cell r="PR53">
            <v>6</v>
          </cell>
          <cell r="PS53">
            <v>8</v>
          </cell>
          <cell r="PU53">
            <v>8</v>
          </cell>
          <cell r="PV53">
            <v>10</v>
          </cell>
          <cell r="PW53">
            <v>8</v>
          </cell>
          <cell r="PX53">
            <v>10</v>
          </cell>
          <cell r="PZ53">
            <v>6</v>
          </cell>
          <cell r="QA53">
            <v>7</v>
          </cell>
          <cell r="QB53">
            <v>6</v>
          </cell>
          <cell r="QC53">
            <v>7</v>
          </cell>
          <cell r="QE53">
            <v>13</v>
          </cell>
          <cell r="QF53">
            <v>16</v>
          </cell>
          <cell r="QG53">
            <v>13</v>
          </cell>
          <cell r="QH53">
            <v>16</v>
          </cell>
          <cell r="QJ53">
            <v>7</v>
          </cell>
          <cell r="QK53">
            <v>9</v>
          </cell>
          <cell r="QL53">
            <v>7</v>
          </cell>
          <cell r="QM53">
            <v>9</v>
          </cell>
          <cell r="QO53">
            <v>6</v>
          </cell>
          <cell r="QP53">
            <v>8</v>
          </cell>
          <cell r="QQ53">
            <v>6</v>
          </cell>
          <cell r="QR53">
            <v>8</v>
          </cell>
          <cell r="QT53">
            <v>0</v>
          </cell>
          <cell r="QU53">
            <v>0</v>
          </cell>
          <cell r="QV53">
            <v>0</v>
          </cell>
          <cell r="QW53">
            <v>0</v>
          </cell>
          <cell r="QY53">
            <v>6</v>
          </cell>
          <cell r="QZ53">
            <v>8</v>
          </cell>
          <cell r="RA53">
            <v>6</v>
          </cell>
          <cell r="RB53">
            <v>8</v>
          </cell>
          <cell r="RD53">
            <v>6</v>
          </cell>
          <cell r="RE53">
            <v>8</v>
          </cell>
          <cell r="RF53">
            <v>6</v>
          </cell>
          <cell r="RG53">
            <v>8</v>
          </cell>
          <cell r="RI53">
            <v>2</v>
          </cell>
          <cell r="RJ53">
            <v>3</v>
          </cell>
          <cell r="RK53">
            <v>2</v>
          </cell>
          <cell r="RL53">
            <v>3</v>
          </cell>
          <cell r="RN53">
            <v>1</v>
          </cell>
          <cell r="RO53">
            <v>1</v>
          </cell>
          <cell r="RP53">
            <v>1</v>
          </cell>
          <cell r="RQ53">
            <v>1</v>
          </cell>
          <cell r="RS53">
            <v>0</v>
          </cell>
          <cell r="RT53">
            <v>0</v>
          </cell>
          <cell r="RU53">
            <v>0</v>
          </cell>
          <cell r="RV53">
            <v>0</v>
          </cell>
          <cell r="RX53">
            <v>1</v>
          </cell>
          <cell r="RY53">
            <v>1</v>
          </cell>
          <cell r="RZ53">
            <v>1</v>
          </cell>
          <cell r="SA53">
            <v>1</v>
          </cell>
          <cell r="SC53">
            <v>91</v>
          </cell>
          <cell r="SD53">
            <v>115</v>
          </cell>
          <cell r="SF53">
            <v>291</v>
          </cell>
          <cell r="SG53">
            <v>349</v>
          </cell>
          <cell r="SI53">
            <v>22</v>
          </cell>
          <cell r="SJ53">
            <v>27</v>
          </cell>
          <cell r="SL53">
            <v>6</v>
          </cell>
          <cell r="SM53">
            <v>7</v>
          </cell>
          <cell r="SO53">
            <v>3</v>
          </cell>
          <cell r="SP53">
            <v>4</v>
          </cell>
          <cell r="SR53">
            <v>1</v>
          </cell>
          <cell r="SS53">
            <v>1</v>
          </cell>
          <cell r="SU53">
            <v>11</v>
          </cell>
          <cell r="SV53">
            <v>13</v>
          </cell>
          <cell r="SX53">
            <v>7</v>
          </cell>
          <cell r="SY53">
            <v>9</v>
          </cell>
          <cell r="TA53">
            <v>98</v>
          </cell>
          <cell r="TB53">
            <v>123</v>
          </cell>
          <cell r="TD53">
            <v>24</v>
          </cell>
          <cell r="TE53">
            <v>25</v>
          </cell>
          <cell r="TG53">
            <v>3</v>
          </cell>
          <cell r="TH53">
            <v>4</v>
          </cell>
          <cell r="TJ53">
            <v>5</v>
          </cell>
          <cell r="TK53">
            <v>6</v>
          </cell>
          <cell r="TM53">
            <v>0</v>
          </cell>
          <cell r="TN53">
            <v>0</v>
          </cell>
          <cell r="TP53">
            <v>2</v>
          </cell>
          <cell r="TQ53">
            <v>2</v>
          </cell>
          <cell r="TS53">
            <v>3</v>
          </cell>
          <cell r="TT53">
            <v>4</v>
          </cell>
          <cell r="TV53">
            <v>2</v>
          </cell>
          <cell r="TW53">
            <v>3</v>
          </cell>
          <cell r="TY53">
            <v>0</v>
          </cell>
          <cell r="TZ53">
            <v>0</v>
          </cell>
          <cell r="UB53">
            <v>1</v>
          </cell>
          <cell r="UC53">
            <v>1</v>
          </cell>
          <cell r="UE53">
            <v>5</v>
          </cell>
          <cell r="UF53">
            <v>5</v>
          </cell>
          <cell r="UH53">
            <v>0</v>
          </cell>
          <cell r="UI53">
            <v>0</v>
          </cell>
          <cell r="UK53">
            <v>0</v>
          </cell>
          <cell r="UL53">
            <v>0</v>
          </cell>
          <cell r="UN53">
            <v>0</v>
          </cell>
          <cell r="UO53">
            <v>0</v>
          </cell>
          <cell r="UQ53">
            <v>3</v>
          </cell>
          <cell r="UR53">
            <v>4</v>
          </cell>
          <cell r="UT53">
            <v>0</v>
          </cell>
          <cell r="UU53">
            <v>0</v>
          </cell>
          <cell r="UW53">
            <v>0</v>
          </cell>
          <cell r="UX53">
            <v>0</v>
          </cell>
          <cell r="UZ53">
            <v>2</v>
          </cell>
          <cell r="VA53">
            <v>2</v>
          </cell>
          <cell r="VC53">
            <v>8</v>
          </cell>
          <cell r="VD53">
            <v>10</v>
          </cell>
          <cell r="VF53">
            <v>10</v>
          </cell>
          <cell r="VG53">
            <v>12</v>
          </cell>
          <cell r="VI53">
            <v>2</v>
          </cell>
          <cell r="VJ53">
            <v>2</v>
          </cell>
          <cell r="VL53">
            <v>2</v>
          </cell>
          <cell r="VM53">
            <v>3</v>
          </cell>
          <cell r="VO53">
            <v>220</v>
          </cell>
          <cell r="VP53">
            <v>267</v>
          </cell>
          <cell r="VR53">
            <v>16</v>
          </cell>
          <cell r="VS53">
            <v>18</v>
          </cell>
          <cell r="VU53">
            <v>5</v>
          </cell>
          <cell r="VV53">
            <v>6</v>
          </cell>
          <cell r="VX53">
            <v>12</v>
          </cell>
          <cell r="VY53">
            <v>14</v>
          </cell>
          <cell r="WA53">
            <v>6</v>
          </cell>
          <cell r="WB53">
            <v>8</v>
          </cell>
          <cell r="WD53">
            <v>14</v>
          </cell>
          <cell r="WE53">
            <v>17</v>
          </cell>
          <cell r="WG53">
            <v>3</v>
          </cell>
          <cell r="WH53">
            <v>3</v>
          </cell>
          <cell r="WJ53">
            <v>3</v>
          </cell>
          <cell r="WK53">
            <v>3</v>
          </cell>
          <cell r="WM53">
            <v>2</v>
          </cell>
          <cell r="WN53">
            <v>2</v>
          </cell>
          <cell r="WP53">
            <v>2</v>
          </cell>
          <cell r="WQ53">
            <v>2</v>
          </cell>
          <cell r="WS53">
            <v>5</v>
          </cell>
          <cell r="WT53">
            <v>6</v>
          </cell>
          <cell r="WV53">
            <v>3</v>
          </cell>
          <cell r="WW53">
            <v>3</v>
          </cell>
          <cell r="WY53">
            <v>71</v>
          </cell>
          <cell r="WZ53">
            <v>82</v>
          </cell>
          <cell r="XB53">
            <v>291</v>
          </cell>
          <cell r="XC53">
            <v>349</v>
          </cell>
          <cell r="XE53">
            <v>0</v>
          </cell>
          <cell r="XF53">
            <v>0</v>
          </cell>
          <cell r="XG53">
            <v>9</v>
          </cell>
          <cell r="XH53">
            <v>11</v>
          </cell>
          <cell r="XI53">
            <v>1</v>
          </cell>
          <cell r="XJ53">
            <v>1</v>
          </cell>
          <cell r="XK53">
            <v>4</v>
          </cell>
          <cell r="XL53">
            <v>4</v>
          </cell>
          <cell r="XM53">
            <v>8</v>
          </cell>
          <cell r="XN53">
            <v>10</v>
          </cell>
          <cell r="XO53">
            <v>13</v>
          </cell>
          <cell r="XP53">
            <v>16</v>
          </cell>
          <cell r="XQ53">
            <v>0</v>
          </cell>
          <cell r="XR53">
            <v>0</v>
          </cell>
          <cell r="XT53">
            <v>17</v>
          </cell>
          <cell r="XU53">
            <v>22</v>
          </cell>
        </row>
        <row r="54">
          <cell r="B54" t="str">
            <v>รพท.มหาสารคาม</v>
          </cell>
          <cell r="C54">
            <v>7</v>
          </cell>
          <cell r="D54" t="str">
            <v>มหาสารคาม</v>
          </cell>
          <cell r="E54">
            <v>10707</v>
          </cell>
          <cell r="F54" t="str">
            <v>S ใหญ่</v>
          </cell>
          <cell r="G54" t="str">
            <v>รพ.ระดับ S เตียง &lt; 400</v>
          </cell>
          <cell r="H54">
            <v>347</v>
          </cell>
          <cell r="I54">
            <v>491</v>
          </cell>
          <cell r="J54">
            <v>506230</v>
          </cell>
          <cell r="K54">
            <v>160422</v>
          </cell>
          <cell r="L54">
            <v>0</v>
          </cell>
          <cell r="M54">
            <v>59947</v>
          </cell>
          <cell r="N54">
            <v>100475</v>
          </cell>
          <cell r="O54">
            <v>4</v>
          </cell>
          <cell r="P54">
            <v>5</v>
          </cell>
          <cell r="Q54">
            <v>2</v>
          </cell>
          <cell r="R54">
            <v>3</v>
          </cell>
          <cell r="S54">
            <v>14</v>
          </cell>
          <cell r="T54">
            <v>18</v>
          </cell>
          <cell r="U54">
            <v>2</v>
          </cell>
          <cell r="V54">
            <v>2</v>
          </cell>
          <cell r="W54">
            <v>2</v>
          </cell>
          <cell r="X54">
            <v>2</v>
          </cell>
          <cell r="Y54">
            <v>2</v>
          </cell>
          <cell r="Z54">
            <v>3</v>
          </cell>
          <cell r="AA54">
            <v>3</v>
          </cell>
          <cell r="AB54">
            <v>4</v>
          </cell>
          <cell r="AC54">
            <v>29</v>
          </cell>
          <cell r="AD54">
            <v>37</v>
          </cell>
          <cell r="AF54">
            <v>6</v>
          </cell>
          <cell r="AG54">
            <v>7</v>
          </cell>
          <cell r="AH54">
            <v>10</v>
          </cell>
          <cell r="AI54">
            <v>13</v>
          </cell>
          <cell r="AJ54">
            <v>16</v>
          </cell>
          <cell r="AK54">
            <v>20</v>
          </cell>
          <cell r="AM54">
            <v>2</v>
          </cell>
          <cell r="AN54">
            <v>3</v>
          </cell>
          <cell r="AO54">
            <v>22</v>
          </cell>
          <cell r="AP54">
            <v>27</v>
          </cell>
          <cell r="AQ54">
            <v>2</v>
          </cell>
          <cell r="AR54">
            <v>2</v>
          </cell>
          <cell r="AS54">
            <v>26</v>
          </cell>
          <cell r="AT54">
            <v>32</v>
          </cell>
          <cell r="AV54">
            <v>6</v>
          </cell>
          <cell r="AW54">
            <v>7</v>
          </cell>
          <cell r="AX54">
            <v>3</v>
          </cell>
          <cell r="AY54">
            <v>4</v>
          </cell>
          <cell r="AZ54">
            <v>9</v>
          </cell>
          <cell r="BA54">
            <v>11</v>
          </cell>
          <cell r="BC54">
            <v>4</v>
          </cell>
          <cell r="BD54">
            <v>5</v>
          </cell>
          <cell r="BE54">
            <v>12</v>
          </cell>
          <cell r="BF54">
            <v>15</v>
          </cell>
          <cell r="BG54">
            <v>16</v>
          </cell>
          <cell r="BH54">
            <v>20</v>
          </cell>
          <cell r="BJ54">
            <v>5</v>
          </cell>
          <cell r="BK54">
            <v>6</v>
          </cell>
          <cell r="BL54">
            <v>10</v>
          </cell>
          <cell r="BM54">
            <v>12</v>
          </cell>
          <cell r="BN54">
            <v>15</v>
          </cell>
          <cell r="BO54">
            <v>18</v>
          </cell>
          <cell r="BQ54">
            <v>111</v>
          </cell>
          <cell r="BR54">
            <v>138</v>
          </cell>
          <cell r="BT54">
            <v>9</v>
          </cell>
          <cell r="BU54">
            <v>11</v>
          </cell>
          <cell r="BV54">
            <v>9</v>
          </cell>
          <cell r="BW54">
            <v>11</v>
          </cell>
          <cell r="BX54" t="str">
            <v/>
          </cell>
          <cell r="BY54">
            <v>2</v>
          </cell>
          <cell r="BZ54">
            <v>2</v>
          </cell>
          <cell r="CA54">
            <v>2</v>
          </cell>
          <cell r="CB54">
            <v>2</v>
          </cell>
          <cell r="CC54">
            <v>1</v>
          </cell>
          <cell r="CD54">
            <v>1</v>
          </cell>
          <cell r="CE54">
            <v>10</v>
          </cell>
          <cell r="CF54">
            <v>13</v>
          </cell>
          <cell r="CG54">
            <v>15</v>
          </cell>
          <cell r="CH54">
            <v>18</v>
          </cell>
          <cell r="CJ54">
            <v>17</v>
          </cell>
          <cell r="CK54">
            <v>21</v>
          </cell>
          <cell r="CL54">
            <v>16</v>
          </cell>
          <cell r="CM54">
            <v>20</v>
          </cell>
          <cell r="CN54">
            <v>9</v>
          </cell>
          <cell r="CO54">
            <v>11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3</v>
          </cell>
          <cell r="CW54">
            <v>4</v>
          </cell>
          <cell r="CX54">
            <v>45</v>
          </cell>
          <cell r="CY54">
            <v>56</v>
          </cell>
          <cell r="DA54">
            <v>3</v>
          </cell>
          <cell r="DB54">
            <v>4</v>
          </cell>
          <cell r="DC54">
            <v>2</v>
          </cell>
          <cell r="DD54">
            <v>2</v>
          </cell>
          <cell r="DE54">
            <v>5</v>
          </cell>
          <cell r="DF54">
            <v>6</v>
          </cell>
          <cell r="DH54">
            <v>2</v>
          </cell>
          <cell r="DI54">
            <v>2</v>
          </cell>
          <cell r="DJ54">
            <v>2</v>
          </cell>
          <cell r="DK54">
            <v>3</v>
          </cell>
          <cell r="DL54">
            <v>4</v>
          </cell>
          <cell r="DM54">
            <v>5</v>
          </cell>
          <cell r="DO54">
            <v>2</v>
          </cell>
          <cell r="DP54">
            <v>3</v>
          </cell>
          <cell r="DQ54">
            <v>0</v>
          </cell>
          <cell r="DR54">
            <v>0</v>
          </cell>
          <cell r="DS54">
            <v>2</v>
          </cell>
          <cell r="DT54">
            <v>3</v>
          </cell>
          <cell r="DV54">
            <v>1</v>
          </cell>
          <cell r="DW54">
            <v>1</v>
          </cell>
          <cell r="DX54">
            <v>1</v>
          </cell>
          <cell r="DY54">
            <v>1</v>
          </cell>
          <cell r="DZ54">
            <v>2</v>
          </cell>
          <cell r="EA54">
            <v>2</v>
          </cell>
          <cell r="EC54">
            <v>58</v>
          </cell>
          <cell r="ED54">
            <v>72</v>
          </cell>
          <cell r="EF54">
            <v>2</v>
          </cell>
          <cell r="EG54">
            <v>2</v>
          </cell>
          <cell r="EH54">
            <v>2</v>
          </cell>
          <cell r="EI54">
            <v>2</v>
          </cell>
          <cell r="EK54">
            <v>1</v>
          </cell>
          <cell r="EL54">
            <v>1</v>
          </cell>
          <cell r="EM54">
            <v>1</v>
          </cell>
          <cell r="EN54">
            <v>1</v>
          </cell>
          <cell r="EO54">
            <v>2</v>
          </cell>
          <cell r="EP54">
            <v>2</v>
          </cell>
          <cell r="ER54">
            <v>1</v>
          </cell>
          <cell r="ES54">
            <v>1</v>
          </cell>
          <cell r="ET54">
            <v>1</v>
          </cell>
          <cell r="EU54">
            <v>1</v>
          </cell>
          <cell r="EV54">
            <v>2</v>
          </cell>
          <cell r="EW54">
            <v>2</v>
          </cell>
          <cell r="EY54">
            <v>2</v>
          </cell>
          <cell r="EZ54">
            <v>2</v>
          </cell>
          <cell r="FA54">
            <v>1</v>
          </cell>
          <cell r="FB54">
            <v>1</v>
          </cell>
          <cell r="FC54">
            <v>0</v>
          </cell>
          <cell r="FD54">
            <v>0</v>
          </cell>
          <cell r="FE54">
            <v>3</v>
          </cell>
          <cell r="FF54">
            <v>3</v>
          </cell>
          <cell r="FH54">
            <v>1</v>
          </cell>
          <cell r="FI54">
            <v>1</v>
          </cell>
          <cell r="FJ54">
            <v>1</v>
          </cell>
          <cell r="FK54">
            <v>1</v>
          </cell>
          <cell r="FL54">
            <v>2</v>
          </cell>
          <cell r="FM54">
            <v>2</v>
          </cell>
          <cell r="FO54">
            <v>1</v>
          </cell>
          <cell r="FP54">
            <v>1</v>
          </cell>
          <cell r="FQ54">
            <v>1</v>
          </cell>
          <cell r="FR54">
            <v>1</v>
          </cell>
          <cell r="FS54">
            <v>2</v>
          </cell>
          <cell r="FT54">
            <v>2</v>
          </cell>
          <cell r="FV54">
            <v>1</v>
          </cell>
          <cell r="FW54">
            <v>1</v>
          </cell>
          <cell r="FX54">
            <v>1</v>
          </cell>
          <cell r="FY54">
            <v>1</v>
          </cell>
          <cell r="FZ54">
            <v>1</v>
          </cell>
          <cell r="GA54">
            <v>1</v>
          </cell>
          <cell r="GB54">
            <v>3</v>
          </cell>
          <cell r="GC54">
            <v>3</v>
          </cell>
          <cell r="GE54">
            <v>14</v>
          </cell>
          <cell r="GF54">
            <v>14</v>
          </cell>
          <cell r="GH54">
            <v>5</v>
          </cell>
          <cell r="GI54">
            <v>6</v>
          </cell>
          <cell r="GJ54">
            <v>5</v>
          </cell>
          <cell r="GK54">
            <v>6</v>
          </cell>
          <cell r="GM54">
            <v>2</v>
          </cell>
          <cell r="GN54">
            <v>3</v>
          </cell>
          <cell r="GO54">
            <v>2</v>
          </cell>
          <cell r="GP54">
            <v>3</v>
          </cell>
          <cell r="GR54">
            <v>2</v>
          </cell>
          <cell r="GS54">
            <v>3</v>
          </cell>
          <cell r="GT54">
            <v>2</v>
          </cell>
          <cell r="GU54">
            <v>3</v>
          </cell>
          <cell r="GW54">
            <v>2</v>
          </cell>
          <cell r="GX54">
            <v>3</v>
          </cell>
          <cell r="GY54">
            <v>2</v>
          </cell>
          <cell r="GZ54">
            <v>3</v>
          </cell>
          <cell r="HB54">
            <v>11</v>
          </cell>
          <cell r="HC54">
            <v>15</v>
          </cell>
          <cell r="HD54">
            <v>109</v>
          </cell>
          <cell r="HE54">
            <v>132</v>
          </cell>
          <cell r="HG54">
            <v>8</v>
          </cell>
          <cell r="HH54">
            <v>10</v>
          </cell>
          <cell r="HI54">
            <v>0</v>
          </cell>
          <cell r="HJ54">
            <v>0</v>
          </cell>
          <cell r="HK54">
            <v>7</v>
          </cell>
          <cell r="HL54">
            <v>9</v>
          </cell>
          <cell r="HM54">
            <v>1</v>
          </cell>
          <cell r="HN54">
            <v>1</v>
          </cell>
          <cell r="HO54">
            <v>16</v>
          </cell>
          <cell r="HP54">
            <v>20</v>
          </cell>
          <cell r="HR54">
            <v>2</v>
          </cell>
          <cell r="HS54">
            <v>2</v>
          </cell>
          <cell r="HT54">
            <v>2</v>
          </cell>
          <cell r="HU54">
            <v>3</v>
          </cell>
          <cell r="HV54">
            <v>7</v>
          </cell>
          <cell r="HW54">
            <v>9</v>
          </cell>
          <cell r="HX54">
            <v>2</v>
          </cell>
          <cell r="HY54">
            <v>3</v>
          </cell>
          <cell r="HZ54">
            <v>13</v>
          </cell>
          <cell r="IA54">
            <v>17</v>
          </cell>
          <cell r="IC54">
            <v>2</v>
          </cell>
          <cell r="ID54">
            <v>2</v>
          </cell>
          <cell r="IE54">
            <v>1</v>
          </cell>
          <cell r="IF54">
            <v>1</v>
          </cell>
          <cell r="IG54">
            <v>1</v>
          </cell>
          <cell r="IH54">
            <v>1</v>
          </cell>
          <cell r="II54">
            <v>4</v>
          </cell>
          <cell r="IJ54">
            <v>4</v>
          </cell>
          <cell r="IL54">
            <v>2</v>
          </cell>
          <cell r="IM54">
            <v>2</v>
          </cell>
          <cell r="IN54">
            <v>1</v>
          </cell>
          <cell r="IO54">
            <v>1</v>
          </cell>
          <cell r="IP54">
            <v>4</v>
          </cell>
          <cell r="IQ54">
            <v>5</v>
          </cell>
          <cell r="IR54">
            <v>2</v>
          </cell>
          <cell r="IS54">
            <v>2</v>
          </cell>
          <cell r="IT54">
            <v>0</v>
          </cell>
          <cell r="IU54">
            <v>0</v>
          </cell>
          <cell r="IV54">
            <v>1</v>
          </cell>
          <cell r="IW54">
            <v>1</v>
          </cell>
          <cell r="IX54">
            <v>2</v>
          </cell>
          <cell r="IY54">
            <v>2</v>
          </cell>
          <cell r="IZ54">
            <v>12</v>
          </cell>
          <cell r="JA54">
            <v>13</v>
          </cell>
          <cell r="JC54">
            <v>2</v>
          </cell>
          <cell r="JD54">
            <v>2</v>
          </cell>
          <cell r="JE54">
            <v>2</v>
          </cell>
          <cell r="JF54">
            <v>2</v>
          </cell>
          <cell r="JG54">
            <v>2</v>
          </cell>
          <cell r="JH54">
            <v>2</v>
          </cell>
          <cell r="JI54">
            <v>1</v>
          </cell>
          <cell r="JJ54">
            <v>1</v>
          </cell>
          <cell r="JK54">
            <v>1</v>
          </cell>
          <cell r="JL54">
            <v>1</v>
          </cell>
          <cell r="JM54">
            <v>7</v>
          </cell>
          <cell r="JN54">
            <v>7</v>
          </cell>
          <cell r="JP54">
            <v>52</v>
          </cell>
          <cell r="JQ54">
            <v>61</v>
          </cell>
          <cell r="JS54">
            <v>6</v>
          </cell>
          <cell r="JT54">
            <v>7</v>
          </cell>
          <cell r="JU54">
            <v>10</v>
          </cell>
          <cell r="JV54">
            <v>12</v>
          </cell>
          <cell r="JW54">
            <v>16</v>
          </cell>
          <cell r="JX54">
            <v>19</v>
          </cell>
          <cell r="JZ54">
            <v>21</v>
          </cell>
          <cell r="KA54">
            <v>26</v>
          </cell>
          <cell r="KB54">
            <v>1</v>
          </cell>
          <cell r="KC54">
            <v>1</v>
          </cell>
          <cell r="KD54">
            <v>22</v>
          </cell>
          <cell r="KE54">
            <v>27</v>
          </cell>
          <cell r="KF54" t="str">
            <v/>
          </cell>
          <cell r="KG54">
            <v>18</v>
          </cell>
          <cell r="KH54">
            <v>23</v>
          </cell>
          <cell r="KI54">
            <v>0</v>
          </cell>
          <cell r="KJ54">
            <v>0</v>
          </cell>
          <cell r="KK54">
            <v>18</v>
          </cell>
          <cell r="KL54">
            <v>23</v>
          </cell>
          <cell r="KM54" t="str">
            <v/>
          </cell>
          <cell r="KN54">
            <v>6</v>
          </cell>
          <cell r="KO54">
            <v>8</v>
          </cell>
          <cell r="KP54">
            <v>6</v>
          </cell>
          <cell r="KQ54">
            <v>8</v>
          </cell>
          <cell r="KR54" t="str">
            <v/>
          </cell>
          <cell r="KS54">
            <v>8</v>
          </cell>
          <cell r="KT54">
            <v>10</v>
          </cell>
          <cell r="KU54">
            <v>8</v>
          </cell>
          <cell r="KV54">
            <v>10</v>
          </cell>
          <cell r="KW54" t="str">
            <v/>
          </cell>
          <cell r="KX54">
            <v>1</v>
          </cell>
          <cell r="KY54">
            <v>1</v>
          </cell>
          <cell r="KZ54">
            <v>0</v>
          </cell>
          <cell r="LA54">
            <v>0</v>
          </cell>
          <cell r="LB54">
            <v>1</v>
          </cell>
          <cell r="LC54">
            <v>1</v>
          </cell>
          <cell r="LD54" t="str">
            <v/>
          </cell>
          <cell r="LE54">
            <v>5</v>
          </cell>
          <cell r="LF54">
            <v>6</v>
          </cell>
          <cell r="LG54">
            <v>5</v>
          </cell>
          <cell r="LH54">
            <v>6</v>
          </cell>
          <cell r="LI54" t="str">
            <v/>
          </cell>
          <cell r="LJ54">
            <v>4</v>
          </cell>
          <cell r="LK54">
            <v>5</v>
          </cell>
          <cell r="LL54">
            <v>2</v>
          </cell>
          <cell r="LM54">
            <v>2</v>
          </cell>
          <cell r="LN54">
            <v>6</v>
          </cell>
          <cell r="LO54">
            <v>7</v>
          </cell>
          <cell r="LP54" t="str">
            <v/>
          </cell>
          <cell r="LQ54">
            <v>6</v>
          </cell>
          <cell r="LR54">
            <v>7</v>
          </cell>
          <cell r="LS54">
            <v>6</v>
          </cell>
          <cell r="LT54">
            <v>7</v>
          </cell>
          <cell r="LU54" t="str">
            <v/>
          </cell>
          <cell r="LV54">
            <v>2</v>
          </cell>
          <cell r="LW54">
            <v>2</v>
          </cell>
          <cell r="LX54">
            <v>3</v>
          </cell>
          <cell r="LY54">
            <v>6</v>
          </cell>
          <cell r="LZ54">
            <v>5</v>
          </cell>
          <cell r="MA54">
            <v>8</v>
          </cell>
          <cell r="MB54" t="str">
            <v/>
          </cell>
          <cell r="MC54">
            <v>8</v>
          </cell>
          <cell r="MD54">
            <v>10</v>
          </cell>
          <cell r="ME54">
            <v>8</v>
          </cell>
          <cell r="MF54">
            <v>10</v>
          </cell>
          <cell r="MG54" t="str">
            <v/>
          </cell>
          <cell r="MH54">
            <v>8</v>
          </cell>
          <cell r="MI54">
            <v>10</v>
          </cell>
          <cell r="MJ54">
            <v>8</v>
          </cell>
          <cell r="MK54">
            <v>10</v>
          </cell>
          <cell r="MM54">
            <v>4</v>
          </cell>
          <cell r="MN54">
            <v>5</v>
          </cell>
          <cell r="MO54">
            <v>3</v>
          </cell>
          <cell r="MP54">
            <v>4</v>
          </cell>
          <cell r="MQ54">
            <v>5</v>
          </cell>
          <cell r="MR54">
            <v>6</v>
          </cell>
          <cell r="MS54">
            <v>12</v>
          </cell>
          <cell r="MT54">
            <v>15</v>
          </cell>
          <cell r="MU54" t="str">
            <v/>
          </cell>
          <cell r="MV54">
            <v>15</v>
          </cell>
          <cell r="MW54">
            <v>19</v>
          </cell>
          <cell r="MX54">
            <v>6</v>
          </cell>
          <cell r="MY54">
            <v>7</v>
          </cell>
          <cell r="MZ54">
            <v>1</v>
          </cell>
          <cell r="NA54">
            <v>1</v>
          </cell>
          <cell r="NB54">
            <v>22</v>
          </cell>
          <cell r="NC54">
            <v>27</v>
          </cell>
          <cell r="ND54" t="str">
            <v/>
          </cell>
          <cell r="NE54">
            <v>4</v>
          </cell>
          <cell r="NF54">
            <v>5</v>
          </cell>
          <cell r="NG54">
            <v>17</v>
          </cell>
          <cell r="NH54">
            <v>21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21</v>
          </cell>
          <cell r="NN54">
            <v>26</v>
          </cell>
          <cell r="NO54" t="str">
            <v/>
          </cell>
          <cell r="NP54">
            <v>0</v>
          </cell>
          <cell r="NQ54">
            <v>0</v>
          </cell>
          <cell r="NR54">
            <v>46</v>
          </cell>
          <cell r="NS54">
            <v>58</v>
          </cell>
          <cell r="NT54">
            <v>0</v>
          </cell>
          <cell r="NU54">
            <v>0</v>
          </cell>
          <cell r="NV54">
            <v>46</v>
          </cell>
          <cell r="NW54">
            <v>58</v>
          </cell>
          <cell r="NX54" t="str">
            <v/>
          </cell>
          <cell r="NY54">
            <v>3</v>
          </cell>
          <cell r="NZ54">
            <v>4</v>
          </cell>
          <cell r="OA54">
            <v>11</v>
          </cell>
          <cell r="OB54">
            <v>14</v>
          </cell>
          <cell r="OC54">
            <v>3</v>
          </cell>
          <cell r="OD54">
            <v>4</v>
          </cell>
          <cell r="OE54">
            <v>1</v>
          </cell>
          <cell r="OF54">
            <v>1</v>
          </cell>
          <cell r="OG54">
            <v>2</v>
          </cell>
          <cell r="OH54">
            <v>2</v>
          </cell>
          <cell r="OI54">
            <v>20</v>
          </cell>
          <cell r="OJ54">
            <v>25</v>
          </cell>
          <cell r="OK54" t="str">
            <v/>
          </cell>
          <cell r="OL54">
            <v>4</v>
          </cell>
          <cell r="OM54">
            <v>5</v>
          </cell>
          <cell r="ON54">
            <v>4</v>
          </cell>
          <cell r="OO54">
            <v>5</v>
          </cell>
          <cell r="OP54" t="str">
            <v/>
          </cell>
          <cell r="OQ54">
            <v>35</v>
          </cell>
          <cell r="OR54">
            <v>44</v>
          </cell>
          <cell r="OS54">
            <v>30</v>
          </cell>
          <cell r="OT54">
            <v>38</v>
          </cell>
          <cell r="OU54">
            <v>65</v>
          </cell>
          <cell r="OV54">
            <v>82</v>
          </cell>
          <cell r="OW54" t="str">
            <v/>
          </cell>
          <cell r="OX54">
            <v>299</v>
          </cell>
          <cell r="OY54">
            <v>374</v>
          </cell>
          <cell r="PA54">
            <v>36</v>
          </cell>
          <cell r="PB54">
            <v>45</v>
          </cell>
          <cell r="PC54">
            <v>36</v>
          </cell>
          <cell r="PD54">
            <v>45</v>
          </cell>
          <cell r="PE54" t="str">
            <v/>
          </cell>
          <cell r="PF54">
            <v>32</v>
          </cell>
          <cell r="PG54">
            <v>40</v>
          </cell>
          <cell r="PH54">
            <v>32</v>
          </cell>
          <cell r="PI54">
            <v>40</v>
          </cell>
          <cell r="PK54">
            <v>80</v>
          </cell>
          <cell r="PL54">
            <v>100</v>
          </cell>
          <cell r="PM54">
            <v>80</v>
          </cell>
          <cell r="PN54">
            <v>100</v>
          </cell>
          <cell r="PP54">
            <v>22</v>
          </cell>
          <cell r="PQ54">
            <v>27</v>
          </cell>
          <cell r="PR54">
            <v>22</v>
          </cell>
          <cell r="PS54">
            <v>27</v>
          </cell>
          <cell r="PU54">
            <v>44</v>
          </cell>
          <cell r="PV54">
            <v>55</v>
          </cell>
          <cell r="PW54">
            <v>44</v>
          </cell>
          <cell r="PX54">
            <v>55</v>
          </cell>
          <cell r="PZ54">
            <v>29</v>
          </cell>
          <cell r="QA54">
            <v>36</v>
          </cell>
          <cell r="QB54">
            <v>29</v>
          </cell>
          <cell r="QC54">
            <v>36</v>
          </cell>
          <cell r="QE54">
            <v>96</v>
          </cell>
          <cell r="QF54">
            <v>120</v>
          </cell>
          <cell r="QG54">
            <v>96</v>
          </cell>
          <cell r="QH54">
            <v>120</v>
          </cell>
          <cell r="QJ54">
            <v>76</v>
          </cell>
          <cell r="QK54">
            <v>95</v>
          </cell>
          <cell r="QL54">
            <v>76</v>
          </cell>
          <cell r="QM54">
            <v>95</v>
          </cell>
          <cell r="QO54">
            <v>32</v>
          </cell>
          <cell r="QP54">
            <v>40</v>
          </cell>
          <cell r="QQ54">
            <v>32</v>
          </cell>
          <cell r="QR54">
            <v>40</v>
          </cell>
          <cell r="QT54">
            <v>10</v>
          </cell>
          <cell r="QU54">
            <v>12</v>
          </cell>
          <cell r="QV54">
            <v>10</v>
          </cell>
          <cell r="QW54">
            <v>12</v>
          </cell>
          <cell r="QY54">
            <v>38</v>
          </cell>
          <cell r="QZ54">
            <v>48</v>
          </cell>
          <cell r="RA54">
            <v>38</v>
          </cell>
          <cell r="RB54">
            <v>48</v>
          </cell>
          <cell r="RD54">
            <v>36</v>
          </cell>
          <cell r="RE54">
            <v>45</v>
          </cell>
          <cell r="RF54">
            <v>36</v>
          </cell>
          <cell r="RG54">
            <v>45</v>
          </cell>
          <cell r="RI54">
            <v>19</v>
          </cell>
          <cell r="RJ54">
            <v>24</v>
          </cell>
          <cell r="RK54">
            <v>19</v>
          </cell>
          <cell r="RL54">
            <v>24</v>
          </cell>
          <cell r="RN54">
            <v>5</v>
          </cell>
          <cell r="RO54">
            <v>6</v>
          </cell>
          <cell r="RP54">
            <v>5</v>
          </cell>
          <cell r="RQ54">
            <v>6</v>
          </cell>
          <cell r="RS54">
            <v>22</v>
          </cell>
          <cell r="RT54">
            <v>27</v>
          </cell>
          <cell r="RU54">
            <v>22</v>
          </cell>
          <cell r="RV54">
            <v>27</v>
          </cell>
          <cell r="RX54">
            <v>6</v>
          </cell>
          <cell r="RY54">
            <v>7</v>
          </cell>
          <cell r="RZ54">
            <v>6</v>
          </cell>
          <cell r="SA54">
            <v>7</v>
          </cell>
          <cell r="SC54">
            <v>583</v>
          </cell>
          <cell r="SD54">
            <v>727</v>
          </cell>
          <cell r="SF54">
            <v>1154</v>
          </cell>
          <cell r="SG54">
            <v>1432</v>
          </cell>
          <cell r="SI54">
            <v>130</v>
          </cell>
          <cell r="SJ54">
            <v>160</v>
          </cell>
          <cell r="SL54">
            <v>15</v>
          </cell>
          <cell r="SM54">
            <v>19</v>
          </cell>
          <cell r="SO54">
            <v>6</v>
          </cell>
          <cell r="SP54">
            <v>7</v>
          </cell>
          <cell r="SR54">
            <v>1</v>
          </cell>
          <cell r="SS54">
            <v>1</v>
          </cell>
          <cell r="SU54">
            <v>38</v>
          </cell>
          <cell r="SV54">
            <v>47</v>
          </cell>
          <cell r="SX54">
            <v>30</v>
          </cell>
          <cell r="SY54">
            <v>38</v>
          </cell>
          <cell r="TA54">
            <v>629</v>
          </cell>
          <cell r="TB54">
            <v>784</v>
          </cell>
          <cell r="TD54">
            <v>21</v>
          </cell>
          <cell r="TE54">
            <v>24</v>
          </cell>
          <cell r="TG54">
            <v>10</v>
          </cell>
          <cell r="TH54">
            <v>13</v>
          </cell>
          <cell r="TJ54">
            <v>46</v>
          </cell>
          <cell r="TK54">
            <v>58</v>
          </cell>
          <cell r="TM54">
            <v>0</v>
          </cell>
          <cell r="TN54">
            <v>0</v>
          </cell>
          <cell r="TP54">
            <v>3</v>
          </cell>
          <cell r="TQ54">
            <v>6</v>
          </cell>
          <cell r="TS54">
            <v>14</v>
          </cell>
          <cell r="TT54">
            <v>18</v>
          </cell>
          <cell r="TV54">
            <v>3</v>
          </cell>
          <cell r="TW54">
            <v>4</v>
          </cell>
          <cell r="TY54">
            <v>1</v>
          </cell>
          <cell r="TZ54">
            <v>1</v>
          </cell>
          <cell r="UB54">
            <v>2</v>
          </cell>
          <cell r="UC54">
            <v>2</v>
          </cell>
          <cell r="UE54">
            <v>17</v>
          </cell>
          <cell r="UF54">
            <v>21</v>
          </cell>
          <cell r="UH54">
            <v>0</v>
          </cell>
          <cell r="UI54">
            <v>0</v>
          </cell>
          <cell r="UK54">
            <v>0</v>
          </cell>
          <cell r="UL54">
            <v>0</v>
          </cell>
          <cell r="UN54">
            <v>1</v>
          </cell>
          <cell r="UO54">
            <v>1</v>
          </cell>
          <cell r="UQ54">
            <v>5</v>
          </cell>
          <cell r="UR54">
            <v>6</v>
          </cell>
          <cell r="UT54">
            <v>2</v>
          </cell>
          <cell r="UU54">
            <v>2</v>
          </cell>
          <cell r="UW54">
            <v>1</v>
          </cell>
          <cell r="UX54">
            <v>1</v>
          </cell>
          <cell r="UZ54">
            <v>4</v>
          </cell>
          <cell r="VA54">
            <v>5</v>
          </cell>
          <cell r="VC54">
            <v>8</v>
          </cell>
          <cell r="VD54">
            <v>10</v>
          </cell>
          <cell r="VF54">
            <v>10</v>
          </cell>
          <cell r="VG54">
            <v>12</v>
          </cell>
          <cell r="VI54">
            <v>6</v>
          </cell>
          <cell r="VJ54">
            <v>7</v>
          </cell>
          <cell r="VL54">
            <v>4</v>
          </cell>
          <cell r="VM54">
            <v>5</v>
          </cell>
          <cell r="VO54">
            <v>1007</v>
          </cell>
          <cell r="VP54">
            <v>1252</v>
          </cell>
          <cell r="VR54">
            <v>30</v>
          </cell>
          <cell r="VS54">
            <v>38</v>
          </cell>
          <cell r="VU54">
            <v>9</v>
          </cell>
          <cell r="VV54">
            <v>11</v>
          </cell>
          <cell r="VX54">
            <v>31</v>
          </cell>
          <cell r="VY54">
            <v>38</v>
          </cell>
          <cell r="WA54">
            <v>16</v>
          </cell>
          <cell r="WB54">
            <v>20</v>
          </cell>
          <cell r="WD54">
            <v>26</v>
          </cell>
          <cell r="WE54">
            <v>32</v>
          </cell>
          <cell r="WG54">
            <v>4</v>
          </cell>
          <cell r="WH54">
            <v>4</v>
          </cell>
          <cell r="WJ54">
            <v>4</v>
          </cell>
          <cell r="WK54">
            <v>4</v>
          </cell>
          <cell r="WM54">
            <v>3</v>
          </cell>
          <cell r="WN54">
            <v>3</v>
          </cell>
          <cell r="WP54">
            <v>3</v>
          </cell>
          <cell r="WQ54">
            <v>3</v>
          </cell>
          <cell r="WS54">
            <v>8</v>
          </cell>
          <cell r="WT54">
            <v>10</v>
          </cell>
          <cell r="WV54">
            <v>13</v>
          </cell>
          <cell r="WW54">
            <v>17</v>
          </cell>
          <cell r="WY54">
            <v>147</v>
          </cell>
          <cell r="WZ54">
            <v>180</v>
          </cell>
          <cell r="XB54">
            <v>1154</v>
          </cell>
          <cell r="XC54">
            <v>1432</v>
          </cell>
          <cell r="XE54">
            <v>0</v>
          </cell>
          <cell r="XF54">
            <v>0</v>
          </cell>
          <cell r="XG54">
            <v>17</v>
          </cell>
          <cell r="XH54">
            <v>21</v>
          </cell>
          <cell r="XI54">
            <v>2</v>
          </cell>
          <cell r="XJ54">
            <v>2</v>
          </cell>
          <cell r="XK54">
            <v>9</v>
          </cell>
          <cell r="XL54">
            <v>11</v>
          </cell>
          <cell r="XM54">
            <v>22</v>
          </cell>
          <cell r="XN54">
            <v>27</v>
          </cell>
          <cell r="XO54">
            <v>24</v>
          </cell>
          <cell r="XP54">
            <v>29</v>
          </cell>
          <cell r="XQ54">
            <v>1</v>
          </cell>
          <cell r="XR54">
            <v>1</v>
          </cell>
          <cell r="XT54">
            <v>88</v>
          </cell>
          <cell r="XU54">
            <v>110</v>
          </cell>
        </row>
        <row r="55">
          <cell r="B55" t="str">
            <v>รพท.นครพนม</v>
          </cell>
          <cell r="C55">
            <v>8</v>
          </cell>
          <cell r="D55" t="str">
            <v>นครพนม</v>
          </cell>
          <cell r="E55">
            <v>10711</v>
          </cell>
          <cell r="F55" t="str">
            <v>S ใหญ่</v>
          </cell>
          <cell r="G55" t="str">
            <v>รพ.ระดับ S เตียง &lt; 400</v>
          </cell>
          <cell r="H55">
            <v>306</v>
          </cell>
          <cell r="I55">
            <v>323</v>
          </cell>
          <cell r="J55">
            <v>285675</v>
          </cell>
          <cell r="K55">
            <v>132861</v>
          </cell>
          <cell r="L55">
            <v>0</v>
          </cell>
          <cell r="M55">
            <v>31152</v>
          </cell>
          <cell r="N55">
            <v>101709</v>
          </cell>
          <cell r="O55">
            <v>3</v>
          </cell>
          <cell r="P55">
            <v>4</v>
          </cell>
          <cell r="Q55">
            <v>2</v>
          </cell>
          <cell r="R55">
            <v>2</v>
          </cell>
          <cell r="S55">
            <v>11</v>
          </cell>
          <cell r="T55">
            <v>14</v>
          </cell>
          <cell r="U55">
            <v>0</v>
          </cell>
          <cell r="V55">
            <v>0</v>
          </cell>
          <cell r="W55">
            <v>2</v>
          </cell>
          <cell r="X55">
            <v>2</v>
          </cell>
          <cell r="Y55">
            <v>2</v>
          </cell>
          <cell r="Z55">
            <v>2</v>
          </cell>
          <cell r="AA55">
            <v>3</v>
          </cell>
          <cell r="AB55">
            <v>4</v>
          </cell>
          <cell r="AC55">
            <v>23</v>
          </cell>
          <cell r="AD55">
            <v>28</v>
          </cell>
          <cell r="AF55">
            <v>5</v>
          </cell>
          <cell r="AG55">
            <v>6</v>
          </cell>
          <cell r="AH55">
            <v>9</v>
          </cell>
          <cell r="AI55">
            <v>11</v>
          </cell>
          <cell r="AJ55">
            <v>14</v>
          </cell>
          <cell r="AK55">
            <v>17</v>
          </cell>
          <cell r="AM55">
            <v>2</v>
          </cell>
          <cell r="AN55">
            <v>2</v>
          </cell>
          <cell r="AO55">
            <v>20</v>
          </cell>
          <cell r="AP55">
            <v>25</v>
          </cell>
          <cell r="AQ55">
            <v>1</v>
          </cell>
          <cell r="AR55">
            <v>1</v>
          </cell>
          <cell r="AS55">
            <v>23</v>
          </cell>
          <cell r="AT55">
            <v>28</v>
          </cell>
          <cell r="AV55">
            <v>5</v>
          </cell>
          <cell r="AW55">
            <v>6</v>
          </cell>
          <cell r="AX55">
            <v>2</v>
          </cell>
          <cell r="AY55">
            <v>3</v>
          </cell>
          <cell r="AZ55">
            <v>7</v>
          </cell>
          <cell r="BA55">
            <v>9</v>
          </cell>
          <cell r="BC55">
            <v>3</v>
          </cell>
          <cell r="BD55">
            <v>4</v>
          </cell>
          <cell r="BE55">
            <v>8</v>
          </cell>
          <cell r="BF55">
            <v>10</v>
          </cell>
          <cell r="BG55">
            <v>11</v>
          </cell>
          <cell r="BH55">
            <v>14</v>
          </cell>
          <cell r="BJ55">
            <v>4</v>
          </cell>
          <cell r="BK55">
            <v>5</v>
          </cell>
          <cell r="BL55">
            <v>7</v>
          </cell>
          <cell r="BM55">
            <v>9</v>
          </cell>
          <cell r="BN55">
            <v>11</v>
          </cell>
          <cell r="BO55">
            <v>14</v>
          </cell>
          <cell r="BQ55">
            <v>89</v>
          </cell>
          <cell r="BR55">
            <v>110</v>
          </cell>
          <cell r="BT55">
            <v>1</v>
          </cell>
          <cell r="BU55">
            <v>1</v>
          </cell>
          <cell r="BV55">
            <v>1</v>
          </cell>
          <cell r="BW55">
            <v>1</v>
          </cell>
          <cell r="BX55" t="str">
            <v/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10</v>
          </cell>
          <cell r="CF55">
            <v>12</v>
          </cell>
          <cell r="CG55">
            <v>10</v>
          </cell>
          <cell r="CH55">
            <v>12</v>
          </cell>
          <cell r="CJ55">
            <v>10</v>
          </cell>
          <cell r="CK55">
            <v>13</v>
          </cell>
          <cell r="CL55">
            <v>4</v>
          </cell>
          <cell r="CM55">
            <v>5</v>
          </cell>
          <cell r="CN55">
            <v>2</v>
          </cell>
          <cell r="CO55">
            <v>2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16</v>
          </cell>
          <cell r="CY55">
            <v>20</v>
          </cell>
          <cell r="DA55">
            <v>2</v>
          </cell>
          <cell r="DB55">
            <v>2</v>
          </cell>
          <cell r="DC55">
            <v>2</v>
          </cell>
          <cell r="DD55">
            <v>2</v>
          </cell>
          <cell r="DE55">
            <v>4</v>
          </cell>
          <cell r="DF55">
            <v>4</v>
          </cell>
          <cell r="DH55">
            <v>1</v>
          </cell>
          <cell r="DI55">
            <v>1</v>
          </cell>
          <cell r="DJ55">
            <v>1</v>
          </cell>
          <cell r="DK55">
            <v>1</v>
          </cell>
          <cell r="DL55">
            <v>2</v>
          </cell>
          <cell r="DM55">
            <v>2</v>
          </cell>
          <cell r="DO55">
            <v>2</v>
          </cell>
          <cell r="DP55">
            <v>2</v>
          </cell>
          <cell r="DQ55">
            <v>1</v>
          </cell>
          <cell r="DR55">
            <v>1</v>
          </cell>
          <cell r="DS55">
            <v>3</v>
          </cell>
          <cell r="DT55">
            <v>3</v>
          </cell>
          <cell r="DV55">
            <v>2</v>
          </cell>
          <cell r="DW55">
            <v>2</v>
          </cell>
          <cell r="DX55">
            <v>0</v>
          </cell>
          <cell r="DY55">
            <v>0</v>
          </cell>
          <cell r="DZ55">
            <v>2</v>
          </cell>
          <cell r="EA55">
            <v>2</v>
          </cell>
          <cell r="EC55">
            <v>27</v>
          </cell>
          <cell r="ED55">
            <v>31</v>
          </cell>
          <cell r="EF55">
            <v>4</v>
          </cell>
          <cell r="EG55">
            <v>5</v>
          </cell>
          <cell r="EH55">
            <v>4</v>
          </cell>
          <cell r="EI55">
            <v>5</v>
          </cell>
          <cell r="EK55">
            <v>1</v>
          </cell>
          <cell r="EL55">
            <v>1</v>
          </cell>
          <cell r="EM55">
            <v>1</v>
          </cell>
          <cell r="EN55">
            <v>1</v>
          </cell>
          <cell r="EO55">
            <v>2</v>
          </cell>
          <cell r="EP55">
            <v>2</v>
          </cell>
          <cell r="ER55">
            <v>2</v>
          </cell>
          <cell r="ES55">
            <v>2</v>
          </cell>
          <cell r="ET55">
            <v>3</v>
          </cell>
          <cell r="EU55">
            <v>4</v>
          </cell>
          <cell r="EV55">
            <v>5</v>
          </cell>
          <cell r="EW55">
            <v>6</v>
          </cell>
          <cell r="EY55">
            <v>1</v>
          </cell>
          <cell r="EZ55">
            <v>1</v>
          </cell>
          <cell r="FA55">
            <v>1</v>
          </cell>
          <cell r="FB55">
            <v>1</v>
          </cell>
          <cell r="FC55">
            <v>2</v>
          </cell>
          <cell r="FD55">
            <v>3</v>
          </cell>
          <cell r="FE55">
            <v>4</v>
          </cell>
          <cell r="FF55">
            <v>5</v>
          </cell>
          <cell r="FH55">
            <v>1</v>
          </cell>
          <cell r="FI55">
            <v>1</v>
          </cell>
          <cell r="FJ55">
            <v>2</v>
          </cell>
          <cell r="FK55">
            <v>2</v>
          </cell>
          <cell r="FL55">
            <v>3</v>
          </cell>
          <cell r="FM55">
            <v>3</v>
          </cell>
          <cell r="FO55">
            <v>1</v>
          </cell>
          <cell r="FP55">
            <v>1</v>
          </cell>
          <cell r="FQ55">
            <v>2</v>
          </cell>
          <cell r="FR55">
            <v>2</v>
          </cell>
          <cell r="FS55">
            <v>3</v>
          </cell>
          <cell r="FT55">
            <v>3</v>
          </cell>
          <cell r="FV55">
            <v>1</v>
          </cell>
          <cell r="FW55">
            <v>1</v>
          </cell>
          <cell r="FX55">
            <v>1</v>
          </cell>
          <cell r="FY55">
            <v>1</v>
          </cell>
          <cell r="FZ55">
            <v>1</v>
          </cell>
          <cell r="GA55">
            <v>1</v>
          </cell>
          <cell r="GB55">
            <v>3</v>
          </cell>
          <cell r="GC55">
            <v>3</v>
          </cell>
          <cell r="GE55">
            <v>20</v>
          </cell>
          <cell r="GF55">
            <v>22</v>
          </cell>
          <cell r="GH55">
            <v>3</v>
          </cell>
          <cell r="GI55">
            <v>4</v>
          </cell>
          <cell r="GJ55">
            <v>3</v>
          </cell>
          <cell r="GK55">
            <v>4</v>
          </cell>
          <cell r="GM55">
            <v>2</v>
          </cell>
          <cell r="GN55">
            <v>3</v>
          </cell>
          <cell r="GO55">
            <v>2</v>
          </cell>
          <cell r="GP55">
            <v>3</v>
          </cell>
          <cell r="GR55">
            <v>2</v>
          </cell>
          <cell r="GS55">
            <v>3</v>
          </cell>
          <cell r="GT55">
            <v>2</v>
          </cell>
          <cell r="GU55">
            <v>3</v>
          </cell>
          <cell r="GW55">
            <v>2</v>
          </cell>
          <cell r="GX55">
            <v>2</v>
          </cell>
          <cell r="GY55">
            <v>2</v>
          </cell>
          <cell r="GZ55">
            <v>2</v>
          </cell>
          <cell r="HB55">
            <v>9</v>
          </cell>
          <cell r="HC55">
            <v>12</v>
          </cell>
          <cell r="HD55">
            <v>71</v>
          </cell>
          <cell r="HE55">
            <v>83</v>
          </cell>
          <cell r="HG55">
            <v>6</v>
          </cell>
          <cell r="HH55">
            <v>8</v>
          </cell>
          <cell r="HI55">
            <v>0</v>
          </cell>
          <cell r="HJ55">
            <v>0</v>
          </cell>
          <cell r="HK55">
            <v>7</v>
          </cell>
          <cell r="HL55">
            <v>9</v>
          </cell>
          <cell r="HM55">
            <v>1</v>
          </cell>
          <cell r="HN55">
            <v>1</v>
          </cell>
          <cell r="HO55">
            <v>14</v>
          </cell>
          <cell r="HP55">
            <v>18</v>
          </cell>
          <cell r="HR55">
            <v>2</v>
          </cell>
          <cell r="HS55">
            <v>2</v>
          </cell>
          <cell r="HT55">
            <v>2</v>
          </cell>
          <cell r="HU55">
            <v>2</v>
          </cell>
          <cell r="HV55">
            <v>2</v>
          </cell>
          <cell r="HW55">
            <v>3</v>
          </cell>
          <cell r="HX55">
            <v>2</v>
          </cell>
          <cell r="HY55">
            <v>3</v>
          </cell>
          <cell r="HZ55">
            <v>8</v>
          </cell>
          <cell r="IA55">
            <v>10</v>
          </cell>
          <cell r="IC55">
            <v>2</v>
          </cell>
          <cell r="ID55">
            <v>2</v>
          </cell>
          <cell r="IE55">
            <v>1</v>
          </cell>
          <cell r="IF55">
            <v>1</v>
          </cell>
          <cell r="IG55">
            <v>1</v>
          </cell>
          <cell r="IH55">
            <v>1</v>
          </cell>
          <cell r="II55">
            <v>4</v>
          </cell>
          <cell r="IJ55">
            <v>4</v>
          </cell>
          <cell r="IL55">
            <v>2</v>
          </cell>
          <cell r="IM55">
            <v>2</v>
          </cell>
          <cell r="IN55">
            <v>1</v>
          </cell>
          <cell r="IO55">
            <v>1</v>
          </cell>
          <cell r="IP55">
            <v>4</v>
          </cell>
          <cell r="IQ55">
            <v>5</v>
          </cell>
          <cell r="IR55">
            <v>2</v>
          </cell>
          <cell r="IS55">
            <v>2</v>
          </cell>
          <cell r="IT55">
            <v>0</v>
          </cell>
          <cell r="IU55">
            <v>0</v>
          </cell>
          <cell r="IV55">
            <v>1</v>
          </cell>
          <cell r="IW55">
            <v>1</v>
          </cell>
          <cell r="IX55">
            <v>2</v>
          </cell>
          <cell r="IY55">
            <v>2</v>
          </cell>
          <cell r="IZ55">
            <v>12</v>
          </cell>
          <cell r="JA55">
            <v>13</v>
          </cell>
          <cell r="JC55">
            <v>2</v>
          </cell>
          <cell r="JD55">
            <v>2</v>
          </cell>
          <cell r="JE55">
            <v>2</v>
          </cell>
          <cell r="JF55">
            <v>2</v>
          </cell>
          <cell r="JG55">
            <v>2</v>
          </cell>
          <cell r="JH55">
            <v>2</v>
          </cell>
          <cell r="JI55">
            <v>1</v>
          </cell>
          <cell r="JJ55">
            <v>1</v>
          </cell>
          <cell r="JK55">
            <v>1</v>
          </cell>
          <cell r="JL55">
            <v>1</v>
          </cell>
          <cell r="JM55">
            <v>7</v>
          </cell>
          <cell r="JN55">
            <v>7</v>
          </cell>
          <cell r="JP55">
            <v>45</v>
          </cell>
          <cell r="JQ55">
            <v>52</v>
          </cell>
          <cell r="JS55">
            <v>4</v>
          </cell>
          <cell r="JT55">
            <v>5</v>
          </cell>
          <cell r="JU55">
            <v>10</v>
          </cell>
          <cell r="JV55">
            <v>12</v>
          </cell>
          <cell r="JW55">
            <v>14</v>
          </cell>
          <cell r="JX55">
            <v>17</v>
          </cell>
          <cell r="JZ55">
            <v>13</v>
          </cell>
          <cell r="KA55">
            <v>16</v>
          </cell>
          <cell r="KB55">
            <v>0</v>
          </cell>
          <cell r="KC55">
            <v>0</v>
          </cell>
          <cell r="KD55">
            <v>13</v>
          </cell>
          <cell r="KE55">
            <v>16</v>
          </cell>
          <cell r="KF55" t="str">
            <v/>
          </cell>
          <cell r="KG55">
            <v>12</v>
          </cell>
          <cell r="KH55">
            <v>15</v>
          </cell>
          <cell r="KI55">
            <v>0</v>
          </cell>
          <cell r="KJ55">
            <v>0</v>
          </cell>
          <cell r="KK55">
            <v>12</v>
          </cell>
          <cell r="KL55">
            <v>15</v>
          </cell>
          <cell r="KM55" t="str">
            <v/>
          </cell>
          <cell r="KN55">
            <v>4</v>
          </cell>
          <cell r="KO55">
            <v>5</v>
          </cell>
          <cell r="KP55">
            <v>4</v>
          </cell>
          <cell r="KQ55">
            <v>5</v>
          </cell>
          <cell r="KR55" t="str">
            <v/>
          </cell>
          <cell r="KS55">
            <v>10</v>
          </cell>
          <cell r="KT55">
            <v>13</v>
          </cell>
          <cell r="KU55">
            <v>10</v>
          </cell>
          <cell r="KV55">
            <v>13</v>
          </cell>
          <cell r="KW55" t="str">
            <v/>
          </cell>
          <cell r="KX55">
            <v>2</v>
          </cell>
          <cell r="KY55">
            <v>2</v>
          </cell>
          <cell r="KZ55">
            <v>0</v>
          </cell>
          <cell r="LA55">
            <v>0</v>
          </cell>
          <cell r="LB55">
            <v>2</v>
          </cell>
          <cell r="LC55">
            <v>2</v>
          </cell>
          <cell r="LD55" t="str">
            <v/>
          </cell>
          <cell r="LE55">
            <v>2</v>
          </cell>
          <cell r="LF55">
            <v>3</v>
          </cell>
          <cell r="LG55">
            <v>2</v>
          </cell>
          <cell r="LH55">
            <v>3</v>
          </cell>
          <cell r="LI55" t="str">
            <v/>
          </cell>
          <cell r="LJ55">
            <v>2</v>
          </cell>
          <cell r="LK55">
            <v>3</v>
          </cell>
          <cell r="LL55">
            <v>2</v>
          </cell>
          <cell r="LM55">
            <v>2</v>
          </cell>
          <cell r="LN55">
            <v>4</v>
          </cell>
          <cell r="LO55">
            <v>5</v>
          </cell>
          <cell r="LP55" t="str">
            <v/>
          </cell>
          <cell r="LQ55">
            <v>3</v>
          </cell>
          <cell r="LR55">
            <v>4</v>
          </cell>
          <cell r="LS55">
            <v>3</v>
          </cell>
          <cell r="LT55">
            <v>4</v>
          </cell>
          <cell r="LU55" t="str">
            <v/>
          </cell>
          <cell r="LV55">
            <v>1</v>
          </cell>
          <cell r="LW55">
            <v>1</v>
          </cell>
          <cell r="LX55">
            <v>5</v>
          </cell>
          <cell r="LY55">
            <v>6</v>
          </cell>
          <cell r="LZ55">
            <v>6</v>
          </cell>
          <cell r="MA55">
            <v>7</v>
          </cell>
          <cell r="MB55" t="str">
            <v/>
          </cell>
          <cell r="MC55">
            <v>4</v>
          </cell>
          <cell r="MD55">
            <v>5</v>
          </cell>
          <cell r="ME55">
            <v>4</v>
          </cell>
          <cell r="MF55">
            <v>5</v>
          </cell>
          <cell r="MG55" t="str">
            <v/>
          </cell>
          <cell r="MH55">
            <v>3</v>
          </cell>
          <cell r="MI55">
            <v>4</v>
          </cell>
          <cell r="MJ55">
            <v>3</v>
          </cell>
          <cell r="MK55">
            <v>4</v>
          </cell>
          <cell r="MM55">
            <v>2</v>
          </cell>
          <cell r="MN55">
            <v>2</v>
          </cell>
          <cell r="MO55">
            <v>2</v>
          </cell>
          <cell r="MP55">
            <v>2</v>
          </cell>
          <cell r="MQ55">
            <v>5</v>
          </cell>
          <cell r="MR55">
            <v>6</v>
          </cell>
          <cell r="MS55">
            <v>9</v>
          </cell>
          <cell r="MT55">
            <v>10</v>
          </cell>
          <cell r="MU55" t="str">
            <v/>
          </cell>
          <cell r="MV55">
            <v>15</v>
          </cell>
          <cell r="MW55">
            <v>19</v>
          </cell>
          <cell r="MX55">
            <v>3</v>
          </cell>
          <cell r="MY55">
            <v>4</v>
          </cell>
          <cell r="MZ55">
            <v>1</v>
          </cell>
          <cell r="NA55">
            <v>1</v>
          </cell>
          <cell r="NB55">
            <v>19</v>
          </cell>
          <cell r="NC55">
            <v>24</v>
          </cell>
          <cell r="ND55" t="str">
            <v/>
          </cell>
          <cell r="NE55">
            <v>2</v>
          </cell>
          <cell r="NF55">
            <v>3</v>
          </cell>
          <cell r="NG55">
            <v>8</v>
          </cell>
          <cell r="NH55">
            <v>10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10</v>
          </cell>
          <cell r="NN55">
            <v>13</v>
          </cell>
          <cell r="NO55" t="str">
            <v/>
          </cell>
          <cell r="NP55">
            <v>1</v>
          </cell>
          <cell r="NQ55">
            <v>1</v>
          </cell>
          <cell r="NR55">
            <v>21</v>
          </cell>
          <cell r="NS55">
            <v>26</v>
          </cell>
          <cell r="NT55">
            <v>2</v>
          </cell>
          <cell r="NU55">
            <v>3</v>
          </cell>
          <cell r="NV55">
            <v>24</v>
          </cell>
          <cell r="NW55">
            <v>30</v>
          </cell>
          <cell r="NX55" t="str">
            <v/>
          </cell>
          <cell r="NY55">
            <v>2</v>
          </cell>
          <cell r="NZ55">
            <v>3</v>
          </cell>
          <cell r="OA55">
            <v>8</v>
          </cell>
          <cell r="OB55">
            <v>10</v>
          </cell>
          <cell r="OC55">
            <v>3</v>
          </cell>
          <cell r="OD55">
            <v>4</v>
          </cell>
          <cell r="OE55">
            <v>1</v>
          </cell>
          <cell r="OF55">
            <v>1</v>
          </cell>
          <cell r="OG55">
            <v>2</v>
          </cell>
          <cell r="OH55">
            <v>2</v>
          </cell>
          <cell r="OI55">
            <v>16</v>
          </cell>
          <cell r="OJ55">
            <v>20</v>
          </cell>
          <cell r="OK55" t="str">
            <v/>
          </cell>
          <cell r="OL55">
            <v>4</v>
          </cell>
          <cell r="OM55">
            <v>5</v>
          </cell>
          <cell r="ON55">
            <v>4</v>
          </cell>
          <cell r="OO55">
            <v>5</v>
          </cell>
          <cell r="OP55" t="str">
            <v/>
          </cell>
          <cell r="OQ55">
            <v>23</v>
          </cell>
          <cell r="OR55">
            <v>29</v>
          </cell>
          <cell r="OS55">
            <v>21</v>
          </cell>
          <cell r="OT55">
            <v>26</v>
          </cell>
          <cell r="OU55">
            <v>44</v>
          </cell>
          <cell r="OV55">
            <v>55</v>
          </cell>
          <cell r="OW55" t="str">
            <v/>
          </cell>
          <cell r="OX55">
            <v>203</v>
          </cell>
          <cell r="OY55">
            <v>253</v>
          </cell>
          <cell r="PA55">
            <v>26</v>
          </cell>
          <cell r="PB55">
            <v>32</v>
          </cell>
          <cell r="PC55">
            <v>26</v>
          </cell>
          <cell r="PD55">
            <v>32</v>
          </cell>
          <cell r="PE55" t="str">
            <v/>
          </cell>
          <cell r="PF55">
            <v>24</v>
          </cell>
          <cell r="PG55">
            <v>30</v>
          </cell>
          <cell r="PH55">
            <v>24</v>
          </cell>
          <cell r="PI55">
            <v>30</v>
          </cell>
          <cell r="PK55">
            <v>64</v>
          </cell>
          <cell r="PL55">
            <v>80</v>
          </cell>
          <cell r="PM55">
            <v>64</v>
          </cell>
          <cell r="PN55">
            <v>80</v>
          </cell>
          <cell r="PP55">
            <v>12</v>
          </cell>
          <cell r="PQ55">
            <v>15</v>
          </cell>
          <cell r="PR55">
            <v>12</v>
          </cell>
          <cell r="PS55">
            <v>15</v>
          </cell>
          <cell r="PU55">
            <v>22</v>
          </cell>
          <cell r="PV55">
            <v>28</v>
          </cell>
          <cell r="PW55">
            <v>22</v>
          </cell>
          <cell r="PX55">
            <v>28</v>
          </cell>
          <cell r="PZ55">
            <v>13</v>
          </cell>
          <cell r="QA55">
            <v>16</v>
          </cell>
          <cell r="QB55">
            <v>13</v>
          </cell>
          <cell r="QC55">
            <v>16</v>
          </cell>
          <cell r="QE55">
            <v>78</v>
          </cell>
          <cell r="QF55">
            <v>97</v>
          </cell>
          <cell r="QG55">
            <v>78</v>
          </cell>
          <cell r="QH55">
            <v>97</v>
          </cell>
          <cell r="QJ55">
            <v>45</v>
          </cell>
          <cell r="QK55">
            <v>56</v>
          </cell>
          <cell r="QL55">
            <v>45</v>
          </cell>
          <cell r="QM55">
            <v>56</v>
          </cell>
          <cell r="QO55">
            <v>21</v>
          </cell>
          <cell r="QP55">
            <v>26</v>
          </cell>
          <cell r="QQ55">
            <v>21</v>
          </cell>
          <cell r="QR55">
            <v>26</v>
          </cell>
          <cell r="QT55">
            <v>2</v>
          </cell>
          <cell r="QU55">
            <v>2</v>
          </cell>
          <cell r="QV55">
            <v>2</v>
          </cell>
          <cell r="QW55">
            <v>2</v>
          </cell>
          <cell r="QY55">
            <v>20</v>
          </cell>
          <cell r="QZ55">
            <v>25</v>
          </cell>
          <cell r="RA55">
            <v>20</v>
          </cell>
          <cell r="RB55">
            <v>25</v>
          </cell>
          <cell r="RD55">
            <v>16</v>
          </cell>
          <cell r="RE55">
            <v>20</v>
          </cell>
          <cell r="RF55">
            <v>16</v>
          </cell>
          <cell r="RG55">
            <v>20</v>
          </cell>
          <cell r="RI55">
            <v>10</v>
          </cell>
          <cell r="RJ55">
            <v>12</v>
          </cell>
          <cell r="RK55">
            <v>10</v>
          </cell>
          <cell r="RL55">
            <v>12</v>
          </cell>
          <cell r="RN55">
            <v>3</v>
          </cell>
          <cell r="RO55">
            <v>4</v>
          </cell>
          <cell r="RP55">
            <v>3</v>
          </cell>
          <cell r="RQ55">
            <v>4</v>
          </cell>
          <cell r="RS55">
            <v>14</v>
          </cell>
          <cell r="RT55">
            <v>17</v>
          </cell>
          <cell r="RU55">
            <v>14</v>
          </cell>
          <cell r="RV55">
            <v>17</v>
          </cell>
          <cell r="RX55">
            <v>6</v>
          </cell>
          <cell r="RY55">
            <v>7</v>
          </cell>
          <cell r="RZ55">
            <v>6</v>
          </cell>
          <cell r="SA55">
            <v>7</v>
          </cell>
          <cell r="SC55">
            <v>376</v>
          </cell>
          <cell r="SD55">
            <v>467</v>
          </cell>
          <cell r="SF55">
            <v>784</v>
          </cell>
          <cell r="SG55">
            <v>965</v>
          </cell>
          <cell r="SI55">
            <v>78</v>
          </cell>
          <cell r="SJ55">
            <v>98</v>
          </cell>
          <cell r="SL55">
            <v>15</v>
          </cell>
          <cell r="SM55">
            <v>19</v>
          </cell>
          <cell r="SO55">
            <v>3</v>
          </cell>
          <cell r="SP55">
            <v>4</v>
          </cell>
          <cell r="SR55">
            <v>1</v>
          </cell>
          <cell r="SS55">
            <v>1</v>
          </cell>
          <cell r="SU55">
            <v>25</v>
          </cell>
          <cell r="SV55">
            <v>31</v>
          </cell>
          <cell r="SX55">
            <v>21</v>
          </cell>
          <cell r="SY55">
            <v>26</v>
          </cell>
          <cell r="TA55">
            <v>405</v>
          </cell>
          <cell r="TB55">
            <v>500</v>
          </cell>
          <cell r="TD55">
            <v>21</v>
          </cell>
          <cell r="TE55">
            <v>24</v>
          </cell>
          <cell r="TG55">
            <v>10</v>
          </cell>
          <cell r="TH55">
            <v>12</v>
          </cell>
          <cell r="TJ55">
            <v>21</v>
          </cell>
          <cell r="TK55">
            <v>26</v>
          </cell>
          <cell r="TM55">
            <v>2</v>
          </cell>
          <cell r="TN55">
            <v>3</v>
          </cell>
          <cell r="TP55">
            <v>5</v>
          </cell>
          <cell r="TQ55">
            <v>6</v>
          </cell>
          <cell r="TS55">
            <v>8</v>
          </cell>
          <cell r="TT55">
            <v>10</v>
          </cell>
          <cell r="TV55">
            <v>3</v>
          </cell>
          <cell r="TW55">
            <v>4</v>
          </cell>
          <cell r="TY55">
            <v>1</v>
          </cell>
          <cell r="TZ55">
            <v>1</v>
          </cell>
          <cell r="UB55">
            <v>2</v>
          </cell>
          <cell r="UC55">
            <v>2</v>
          </cell>
          <cell r="UE55">
            <v>8</v>
          </cell>
          <cell r="UF55">
            <v>10</v>
          </cell>
          <cell r="UH55">
            <v>0</v>
          </cell>
          <cell r="UI55">
            <v>0</v>
          </cell>
          <cell r="UK55">
            <v>0</v>
          </cell>
          <cell r="UL55">
            <v>0</v>
          </cell>
          <cell r="UN55">
            <v>0</v>
          </cell>
          <cell r="UO55">
            <v>0</v>
          </cell>
          <cell r="UQ55">
            <v>5</v>
          </cell>
          <cell r="UR55">
            <v>6</v>
          </cell>
          <cell r="UT55">
            <v>2</v>
          </cell>
          <cell r="UU55">
            <v>2</v>
          </cell>
          <cell r="UW55">
            <v>1</v>
          </cell>
          <cell r="UX55">
            <v>1</v>
          </cell>
          <cell r="UZ55">
            <v>4</v>
          </cell>
          <cell r="VA55">
            <v>5</v>
          </cell>
          <cell r="VC55">
            <v>8</v>
          </cell>
          <cell r="VD55">
            <v>10</v>
          </cell>
          <cell r="VF55">
            <v>10</v>
          </cell>
          <cell r="VG55">
            <v>12</v>
          </cell>
          <cell r="VI55">
            <v>3</v>
          </cell>
          <cell r="VJ55">
            <v>4</v>
          </cell>
          <cell r="VL55">
            <v>4</v>
          </cell>
          <cell r="VM55">
            <v>5</v>
          </cell>
          <cell r="VO55">
            <v>666</v>
          </cell>
          <cell r="VP55">
            <v>822</v>
          </cell>
          <cell r="VR55">
            <v>25</v>
          </cell>
          <cell r="VS55">
            <v>30</v>
          </cell>
          <cell r="VU55">
            <v>7</v>
          </cell>
          <cell r="VV55">
            <v>9</v>
          </cell>
          <cell r="VX55">
            <v>22</v>
          </cell>
          <cell r="VY55">
            <v>28</v>
          </cell>
          <cell r="WA55">
            <v>14</v>
          </cell>
          <cell r="WB55">
            <v>17</v>
          </cell>
          <cell r="WD55">
            <v>22</v>
          </cell>
          <cell r="WE55">
            <v>27</v>
          </cell>
          <cell r="WG55">
            <v>4</v>
          </cell>
          <cell r="WH55">
            <v>4</v>
          </cell>
          <cell r="WJ55">
            <v>4</v>
          </cell>
          <cell r="WK55">
            <v>4</v>
          </cell>
          <cell r="WM55">
            <v>3</v>
          </cell>
          <cell r="WN55">
            <v>3</v>
          </cell>
          <cell r="WP55">
            <v>3</v>
          </cell>
          <cell r="WQ55">
            <v>3</v>
          </cell>
          <cell r="WS55">
            <v>6</v>
          </cell>
          <cell r="WT55">
            <v>8</v>
          </cell>
          <cell r="WV55">
            <v>8</v>
          </cell>
          <cell r="WW55">
            <v>10</v>
          </cell>
          <cell r="WY55">
            <v>118</v>
          </cell>
          <cell r="WZ55">
            <v>143</v>
          </cell>
          <cell r="XB55">
            <v>784</v>
          </cell>
          <cell r="XC55">
            <v>965</v>
          </cell>
          <cell r="XE55">
            <v>0</v>
          </cell>
          <cell r="XF55">
            <v>0</v>
          </cell>
          <cell r="XG55">
            <v>13</v>
          </cell>
          <cell r="XH55">
            <v>16</v>
          </cell>
          <cell r="XI55">
            <v>2</v>
          </cell>
          <cell r="XJ55">
            <v>2</v>
          </cell>
          <cell r="XK55">
            <v>7</v>
          </cell>
          <cell r="XL55">
            <v>9</v>
          </cell>
          <cell r="XM55">
            <v>15</v>
          </cell>
          <cell r="XN55">
            <v>19</v>
          </cell>
          <cell r="XO55">
            <v>20</v>
          </cell>
          <cell r="XP55">
            <v>25</v>
          </cell>
          <cell r="XQ55">
            <v>1</v>
          </cell>
          <cell r="XR55">
            <v>1</v>
          </cell>
          <cell r="XT55">
            <v>59</v>
          </cell>
          <cell r="XU55">
            <v>74</v>
          </cell>
        </row>
        <row r="56">
          <cell r="B56" t="str">
            <v>รพท.บึงกาฬ</v>
          </cell>
          <cell r="C56">
            <v>8</v>
          </cell>
          <cell r="D56" t="str">
            <v>บึงกาฬ</v>
          </cell>
          <cell r="E56">
            <v>11040</v>
          </cell>
          <cell r="F56" t="str">
            <v>s</v>
          </cell>
          <cell r="G56" t="str">
            <v>รพ.ระดับ S เตียง &lt; 400</v>
          </cell>
          <cell r="H56">
            <v>171</v>
          </cell>
          <cell r="I56">
            <v>165</v>
          </cell>
          <cell r="J56">
            <v>183729</v>
          </cell>
          <cell r="K56">
            <v>93838</v>
          </cell>
          <cell r="L56">
            <v>0</v>
          </cell>
          <cell r="M56">
            <v>15398</v>
          </cell>
          <cell r="N56">
            <v>78440</v>
          </cell>
          <cell r="O56">
            <v>2</v>
          </cell>
          <cell r="P56">
            <v>2</v>
          </cell>
          <cell r="Q56">
            <v>1</v>
          </cell>
          <cell r="R56">
            <v>1</v>
          </cell>
          <cell r="S56">
            <v>8</v>
          </cell>
          <cell r="T56">
            <v>10</v>
          </cell>
          <cell r="U56">
            <v>0</v>
          </cell>
          <cell r="V56">
            <v>0</v>
          </cell>
          <cell r="W56">
            <v>1</v>
          </cell>
          <cell r="X56">
            <v>1</v>
          </cell>
          <cell r="Y56">
            <v>1</v>
          </cell>
          <cell r="Z56">
            <v>1</v>
          </cell>
          <cell r="AA56">
            <v>2</v>
          </cell>
          <cell r="AB56">
            <v>2</v>
          </cell>
          <cell r="AC56">
            <v>15</v>
          </cell>
          <cell r="AD56">
            <v>17</v>
          </cell>
          <cell r="AF56">
            <v>2</v>
          </cell>
          <cell r="AG56">
            <v>3</v>
          </cell>
          <cell r="AH56">
            <v>4</v>
          </cell>
          <cell r="AI56">
            <v>5</v>
          </cell>
          <cell r="AJ56">
            <v>6</v>
          </cell>
          <cell r="AK56">
            <v>8</v>
          </cell>
          <cell r="AM56">
            <v>1</v>
          </cell>
          <cell r="AN56">
            <v>1</v>
          </cell>
          <cell r="AO56">
            <v>13</v>
          </cell>
          <cell r="AP56">
            <v>16</v>
          </cell>
          <cell r="AQ56">
            <v>1</v>
          </cell>
          <cell r="AR56">
            <v>1</v>
          </cell>
          <cell r="AS56">
            <v>15</v>
          </cell>
          <cell r="AT56">
            <v>18</v>
          </cell>
          <cell r="AV56">
            <v>3</v>
          </cell>
          <cell r="AW56">
            <v>4</v>
          </cell>
          <cell r="AX56">
            <v>2</v>
          </cell>
          <cell r="AY56">
            <v>2</v>
          </cell>
          <cell r="AZ56">
            <v>5</v>
          </cell>
          <cell r="BA56">
            <v>6</v>
          </cell>
          <cell r="BC56">
            <v>2</v>
          </cell>
          <cell r="BD56">
            <v>2</v>
          </cell>
          <cell r="BE56">
            <v>4</v>
          </cell>
          <cell r="BF56">
            <v>5</v>
          </cell>
          <cell r="BG56">
            <v>6</v>
          </cell>
          <cell r="BH56">
            <v>7</v>
          </cell>
          <cell r="BJ56">
            <v>2</v>
          </cell>
          <cell r="BK56">
            <v>3</v>
          </cell>
          <cell r="BL56">
            <v>3</v>
          </cell>
          <cell r="BM56">
            <v>4</v>
          </cell>
          <cell r="BN56">
            <v>5</v>
          </cell>
          <cell r="BO56">
            <v>7</v>
          </cell>
          <cell r="BQ56">
            <v>52</v>
          </cell>
          <cell r="BR56">
            <v>63</v>
          </cell>
          <cell r="BT56">
            <v>1</v>
          </cell>
          <cell r="BU56">
            <v>1</v>
          </cell>
          <cell r="BV56">
            <v>1</v>
          </cell>
          <cell r="BW56">
            <v>1</v>
          </cell>
          <cell r="BX56" t="str">
            <v/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2</v>
          </cell>
          <cell r="CF56">
            <v>3</v>
          </cell>
          <cell r="CG56">
            <v>2</v>
          </cell>
          <cell r="CH56">
            <v>3</v>
          </cell>
          <cell r="CJ56">
            <v>5</v>
          </cell>
          <cell r="CK56">
            <v>6</v>
          </cell>
          <cell r="CL56">
            <v>2</v>
          </cell>
          <cell r="CM56">
            <v>3</v>
          </cell>
          <cell r="CN56">
            <v>5</v>
          </cell>
          <cell r="CO56">
            <v>6</v>
          </cell>
          <cell r="CP56">
            <v>0</v>
          </cell>
          <cell r="CQ56">
            <v>0</v>
          </cell>
          <cell r="CR56">
            <v>2</v>
          </cell>
          <cell r="CS56">
            <v>3</v>
          </cell>
          <cell r="CT56">
            <v>1</v>
          </cell>
          <cell r="CU56">
            <v>1</v>
          </cell>
          <cell r="CV56">
            <v>0</v>
          </cell>
          <cell r="CW56">
            <v>0</v>
          </cell>
          <cell r="CX56">
            <v>15</v>
          </cell>
          <cell r="CY56">
            <v>19</v>
          </cell>
          <cell r="DA56">
            <v>0</v>
          </cell>
          <cell r="DB56">
            <v>0</v>
          </cell>
          <cell r="DC56">
            <v>2</v>
          </cell>
          <cell r="DD56">
            <v>2</v>
          </cell>
          <cell r="DE56">
            <v>2</v>
          </cell>
          <cell r="DF56">
            <v>2</v>
          </cell>
          <cell r="DH56">
            <v>1</v>
          </cell>
          <cell r="DI56">
            <v>1</v>
          </cell>
          <cell r="DJ56">
            <v>2</v>
          </cell>
          <cell r="DK56">
            <v>2</v>
          </cell>
          <cell r="DL56">
            <v>3</v>
          </cell>
          <cell r="DM56">
            <v>3</v>
          </cell>
          <cell r="DO56">
            <v>1</v>
          </cell>
          <cell r="DP56">
            <v>1</v>
          </cell>
          <cell r="DQ56">
            <v>4</v>
          </cell>
          <cell r="DR56">
            <v>4</v>
          </cell>
          <cell r="DS56">
            <v>5</v>
          </cell>
          <cell r="DT56">
            <v>5</v>
          </cell>
          <cell r="DV56">
            <v>1</v>
          </cell>
          <cell r="DW56">
            <v>1</v>
          </cell>
          <cell r="DX56">
            <v>2</v>
          </cell>
          <cell r="DY56">
            <v>2</v>
          </cell>
          <cell r="DZ56">
            <v>3</v>
          </cell>
          <cell r="EA56">
            <v>3</v>
          </cell>
          <cell r="EC56">
            <v>28</v>
          </cell>
          <cell r="ED56">
            <v>32</v>
          </cell>
          <cell r="EF56">
            <v>2</v>
          </cell>
          <cell r="EG56">
            <v>2</v>
          </cell>
          <cell r="EH56">
            <v>2</v>
          </cell>
          <cell r="EI56">
            <v>2</v>
          </cell>
          <cell r="EK56">
            <v>1</v>
          </cell>
          <cell r="EL56">
            <v>1</v>
          </cell>
          <cell r="EM56">
            <v>2</v>
          </cell>
          <cell r="EN56">
            <v>2</v>
          </cell>
          <cell r="EO56">
            <v>3</v>
          </cell>
          <cell r="EP56">
            <v>3</v>
          </cell>
          <cell r="ER56">
            <v>1</v>
          </cell>
          <cell r="ES56">
            <v>1</v>
          </cell>
          <cell r="ET56">
            <v>1</v>
          </cell>
          <cell r="EU56">
            <v>1</v>
          </cell>
          <cell r="EV56">
            <v>2</v>
          </cell>
          <cell r="EW56">
            <v>2</v>
          </cell>
          <cell r="EY56">
            <v>0</v>
          </cell>
          <cell r="EZ56">
            <v>0</v>
          </cell>
          <cell r="FA56">
            <v>1</v>
          </cell>
          <cell r="FB56">
            <v>1</v>
          </cell>
          <cell r="FC56">
            <v>1</v>
          </cell>
          <cell r="FD56">
            <v>1</v>
          </cell>
          <cell r="FE56">
            <v>2</v>
          </cell>
          <cell r="FF56">
            <v>2</v>
          </cell>
          <cell r="FH56">
            <v>0</v>
          </cell>
          <cell r="FI56">
            <v>0</v>
          </cell>
          <cell r="FJ56">
            <v>1</v>
          </cell>
          <cell r="FK56">
            <v>1</v>
          </cell>
          <cell r="FL56">
            <v>1</v>
          </cell>
          <cell r="FM56">
            <v>1</v>
          </cell>
          <cell r="FO56">
            <v>0</v>
          </cell>
          <cell r="FP56">
            <v>0</v>
          </cell>
          <cell r="FQ56">
            <v>1</v>
          </cell>
          <cell r="FR56">
            <v>1</v>
          </cell>
          <cell r="FS56">
            <v>1</v>
          </cell>
          <cell r="FT56">
            <v>1</v>
          </cell>
          <cell r="FV56">
            <v>0</v>
          </cell>
          <cell r="FW56">
            <v>0</v>
          </cell>
          <cell r="FX56">
            <v>1</v>
          </cell>
          <cell r="FY56">
            <v>1</v>
          </cell>
          <cell r="FZ56">
            <v>2</v>
          </cell>
          <cell r="GA56">
            <v>2</v>
          </cell>
          <cell r="GB56">
            <v>3</v>
          </cell>
          <cell r="GC56">
            <v>3</v>
          </cell>
          <cell r="GE56">
            <v>12</v>
          </cell>
          <cell r="GF56">
            <v>12</v>
          </cell>
          <cell r="GH56">
            <v>2</v>
          </cell>
          <cell r="GI56">
            <v>3</v>
          </cell>
          <cell r="GJ56">
            <v>2</v>
          </cell>
          <cell r="GK56">
            <v>3</v>
          </cell>
          <cell r="GM56">
            <v>2</v>
          </cell>
          <cell r="GN56">
            <v>2</v>
          </cell>
          <cell r="GO56">
            <v>2</v>
          </cell>
          <cell r="GP56">
            <v>2</v>
          </cell>
          <cell r="GR56">
            <v>1</v>
          </cell>
          <cell r="GS56">
            <v>1</v>
          </cell>
          <cell r="GT56">
            <v>1</v>
          </cell>
          <cell r="GU56">
            <v>1</v>
          </cell>
          <cell r="GW56">
            <v>1</v>
          </cell>
          <cell r="GX56">
            <v>1</v>
          </cell>
          <cell r="GY56">
            <v>1</v>
          </cell>
          <cell r="GZ56">
            <v>1</v>
          </cell>
          <cell r="HB56">
            <v>6</v>
          </cell>
          <cell r="HC56">
            <v>7</v>
          </cell>
          <cell r="HD56">
            <v>51</v>
          </cell>
          <cell r="HE56">
            <v>57</v>
          </cell>
          <cell r="HG56">
            <v>5</v>
          </cell>
          <cell r="HH56">
            <v>6</v>
          </cell>
          <cell r="HI56">
            <v>1</v>
          </cell>
          <cell r="HJ56">
            <v>1</v>
          </cell>
          <cell r="HK56">
            <v>7</v>
          </cell>
          <cell r="HL56">
            <v>9</v>
          </cell>
          <cell r="HM56">
            <v>0</v>
          </cell>
          <cell r="HN56">
            <v>0</v>
          </cell>
          <cell r="HO56">
            <v>13</v>
          </cell>
          <cell r="HP56">
            <v>16</v>
          </cell>
          <cell r="HR56">
            <v>1</v>
          </cell>
          <cell r="HS56">
            <v>1</v>
          </cell>
          <cell r="HT56">
            <v>1</v>
          </cell>
          <cell r="HU56">
            <v>1</v>
          </cell>
          <cell r="HV56">
            <v>2</v>
          </cell>
          <cell r="HW56">
            <v>3</v>
          </cell>
          <cell r="HX56">
            <v>1</v>
          </cell>
          <cell r="HY56">
            <v>1</v>
          </cell>
          <cell r="HZ56">
            <v>5</v>
          </cell>
          <cell r="IA56">
            <v>6</v>
          </cell>
          <cell r="IC56">
            <v>1</v>
          </cell>
          <cell r="ID56">
            <v>1</v>
          </cell>
          <cell r="IE56">
            <v>0</v>
          </cell>
          <cell r="IF56">
            <v>0</v>
          </cell>
          <cell r="IG56">
            <v>1</v>
          </cell>
          <cell r="IH56">
            <v>1</v>
          </cell>
          <cell r="II56">
            <v>2</v>
          </cell>
          <cell r="IJ56">
            <v>2</v>
          </cell>
          <cell r="IL56">
            <v>2</v>
          </cell>
          <cell r="IM56">
            <v>2</v>
          </cell>
          <cell r="IN56">
            <v>1</v>
          </cell>
          <cell r="IO56">
            <v>1</v>
          </cell>
          <cell r="IP56">
            <v>4</v>
          </cell>
          <cell r="IQ56">
            <v>5</v>
          </cell>
          <cell r="IR56">
            <v>1</v>
          </cell>
          <cell r="IS56">
            <v>1</v>
          </cell>
          <cell r="IT56">
            <v>0</v>
          </cell>
          <cell r="IU56">
            <v>0</v>
          </cell>
          <cell r="IV56">
            <v>1</v>
          </cell>
          <cell r="IW56">
            <v>1</v>
          </cell>
          <cell r="IX56">
            <v>1</v>
          </cell>
          <cell r="IY56">
            <v>1</v>
          </cell>
          <cell r="IZ56">
            <v>10</v>
          </cell>
          <cell r="JA56">
            <v>11</v>
          </cell>
          <cell r="JC56">
            <v>1</v>
          </cell>
          <cell r="JD56">
            <v>1</v>
          </cell>
          <cell r="JE56">
            <v>2</v>
          </cell>
          <cell r="JF56">
            <v>2</v>
          </cell>
          <cell r="JG56">
            <v>1</v>
          </cell>
          <cell r="JH56">
            <v>1</v>
          </cell>
          <cell r="JI56">
            <v>2</v>
          </cell>
          <cell r="JJ56">
            <v>2</v>
          </cell>
          <cell r="JK56">
            <v>2</v>
          </cell>
          <cell r="JL56">
            <v>2</v>
          </cell>
          <cell r="JM56">
            <v>6</v>
          </cell>
          <cell r="JN56">
            <v>6</v>
          </cell>
          <cell r="JP56">
            <v>36</v>
          </cell>
          <cell r="JQ56">
            <v>41</v>
          </cell>
          <cell r="JS56">
            <v>2</v>
          </cell>
          <cell r="JT56">
            <v>3</v>
          </cell>
          <cell r="JU56">
            <v>10</v>
          </cell>
          <cell r="JV56">
            <v>12</v>
          </cell>
          <cell r="JW56">
            <v>12</v>
          </cell>
          <cell r="JX56">
            <v>15</v>
          </cell>
          <cell r="JZ56">
            <v>6</v>
          </cell>
          <cell r="KA56">
            <v>8</v>
          </cell>
          <cell r="KB56">
            <v>0</v>
          </cell>
          <cell r="KC56">
            <v>0</v>
          </cell>
          <cell r="KD56">
            <v>6</v>
          </cell>
          <cell r="KE56">
            <v>8</v>
          </cell>
          <cell r="KF56" t="str">
            <v/>
          </cell>
          <cell r="KG56">
            <v>5</v>
          </cell>
          <cell r="KH56">
            <v>6</v>
          </cell>
          <cell r="KI56">
            <v>0</v>
          </cell>
          <cell r="KJ56">
            <v>0</v>
          </cell>
          <cell r="KK56">
            <v>5</v>
          </cell>
          <cell r="KL56">
            <v>6</v>
          </cell>
          <cell r="KN56">
            <v>4</v>
          </cell>
          <cell r="KO56">
            <v>5</v>
          </cell>
          <cell r="KP56">
            <v>4</v>
          </cell>
          <cell r="KQ56">
            <v>5</v>
          </cell>
          <cell r="KR56" t="str">
            <v/>
          </cell>
          <cell r="KS56">
            <v>4</v>
          </cell>
          <cell r="KT56">
            <v>5</v>
          </cell>
          <cell r="KU56">
            <v>4</v>
          </cell>
          <cell r="KV56">
            <v>5</v>
          </cell>
          <cell r="KW56" t="str">
            <v/>
          </cell>
          <cell r="KX56">
            <v>1</v>
          </cell>
          <cell r="KY56">
            <v>1</v>
          </cell>
          <cell r="KZ56">
            <v>0</v>
          </cell>
          <cell r="LA56">
            <v>0</v>
          </cell>
          <cell r="LB56">
            <v>1</v>
          </cell>
          <cell r="LC56">
            <v>1</v>
          </cell>
          <cell r="LD56" t="str">
            <v/>
          </cell>
          <cell r="LE56">
            <v>2</v>
          </cell>
          <cell r="LF56">
            <v>3</v>
          </cell>
          <cell r="LG56">
            <v>2</v>
          </cell>
          <cell r="LH56">
            <v>3</v>
          </cell>
          <cell r="LI56" t="str">
            <v/>
          </cell>
          <cell r="LJ56">
            <v>2</v>
          </cell>
          <cell r="LK56">
            <v>2</v>
          </cell>
          <cell r="LL56">
            <v>2</v>
          </cell>
          <cell r="LM56">
            <v>2</v>
          </cell>
          <cell r="LN56">
            <v>4</v>
          </cell>
          <cell r="LO56">
            <v>4</v>
          </cell>
          <cell r="LP56" t="str">
            <v/>
          </cell>
          <cell r="LQ56">
            <v>2</v>
          </cell>
          <cell r="LR56">
            <v>2</v>
          </cell>
          <cell r="LS56">
            <v>2</v>
          </cell>
          <cell r="LT56">
            <v>2</v>
          </cell>
          <cell r="LU56" t="str">
            <v/>
          </cell>
          <cell r="LV56">
            <v>0</v>
          </cell>
          <cell r="LW56">
            <v>0</v>
          </cell>
          <cell r="LX56">
            <v>5</v>
          </cell>
          <cell r="LY56">
            <v>6</v>
          </cell>
          <cell r="LZ56">
            <v>5</v>
          </cell>
          <cell r="MA56">
            <v>6</v>
          </cell>
          <cell r="MB56" t="str">
            <v/>
          </cell>
          <cell r="MC56">
            <v>4</v>
          </cell>
          <cell r="MD56">
            <v>5</v>
          </cell>
          <cell r="ME56">
            <v>4</v>
          </cell>
          <cell r="MF56">
            <v>5</v>
          </cell>
          <cell r="MG56" t="str">
            <v/>
          </cell>
          <cell r="MH56">
            <v>2</v>
          </cell>
          <cell r="MI56">
            <v>2</v>
          </cell>
          <cell r="MJ56">
            <v>2</v>
          </cell>
          <cell r="MK56">
            <v>2</v>
          </cell>
          <cell r="MM56">
            <v>1</v>
          </cell>
          <cell r="MN56">
            <v>1</v>
          </cell>
          <cell r="MO56">
            <v>2</v>
          </cell>
          <cell r="MP56">
            <v>2</v>
          </cell>
          <cell r="MQ56">
            <v>5</v>
          </cell>
          <cell r="MR56">
            <v>6</v>
          </cell>
          <cell r="MS56">
            <v>8</v>
          </cell>
          <cell r="MT56">
            <v>9</v>
          </cell>
          <cell r="MU56" t="str">
            <v/>
          </cell>
          <cell r="MV56">
            <v>6</v>
          </cell>
          <cell r="MW56">
            <v>7</v>
          </cell>
          <cell r="MX56">
            <v>3</v>
          </cell>
          <cell r="MY56">
            <v>4</v>
          </cell>
          <cell r="MZ56">
            <v>1</v>
          </cell>
          <cell r="NA56">
            <v>1</v>
          </cell>
          <cell r="NB56">
            <v>10</v>
          </cell>
          <cell r="NC56">
            <v>12</v>
          </cell>
          <cell r="ND56" t="str">
            <v/>
          </cell>
          <cell r="NE56">
            <v>2</v>
          </cell>
          <cell r="NF56">
            <v>2</v>
          </cell>
          <cell r="NG56">
            <v>4</v>
          </cell>
          <cell r="NH56">
            <v>5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6</v>
          </cell>
          <cell r="NN56">
            <v>7</v>
          </cell>
          <cell r="NO56" t="str">
            <v/>
          </cell>
          <cell r="NP56">
            <v>0</v>
          </cell>
          <cell r="NQ56">
            <v>0</v>
          </cell>
          <cell r="NR56">
            <v>16</v>
          </cell>
          <cell r="NS56">
            <v>20</v>
          </cell>
          <cell r="NT56">
            <v>0</v>
          </cell>
          <cell r="NU56">
            <v>0</v>
          </cell>
          <cell r="NV56">
            <v>16</v>
          </cell>
          <cell r="NW56">
            <v>20</v>
          </cell>
          <cell r="NX56" t="str">
            <v/>
          </cell>
          <cell r="NY56">
            <v>1</v>
          </cell>
          <cell r="NZ56">
            <v>1</v>
          </cell>
          <cell r="OA56">
            <v>5</v>
          </cell>
          <cell r="OB56">
            <v>6</v>
          </cell>
          <cell r="OC56">
            <v>3</v>
          </cell>
          <cell r="OD56">
            <v>4</v>
          </cell>
          <cell r="OE56">
            <v>1</v>
          </cell>
          <cell r="OF56">
            <v>1</v>
          </cell>
          <cell r="OG56">
            <v>2</v>
          </cell>
          <cell r="OH56">
            <v>2</v>
          </cell>
          <cell r="OI56">
            <v>12</v>
          </cell>
          <cell r="OJ56">
            <v>14</v>
          </cell>
          <cell r="OK56" t="str">
            <v/>
          </cell>
          <cell r="OL56">
            <v>4</v>
          </cell>
          <cell r="OM56">
            <v>5</v>
          </cell>
          <cell r="ON56">
            <v>4</v>
          </cell>
          <cell r="OO56">
            <v>5</v>
          </cell>
          <cell r="OP56" t="str">
            <v/>
          </cell>
          <cell r="OQ56">
            <v>15</v>
          </cell>
          <cell r="OR56">
            <v>19</v>
          </cell>
          <cell r="OS56">
            <v>12</v>
          </cell>
          <cell r="OT56">
            <v>15</v>
          </cell>
          <cell r="OU56">
            <v>27</v>
          </cell>
          <cell r="OV56">
            <v>34</v>
          </cell>
          <cell r="OW56" t="str">
            <v/>
          </cell>
          <cell r="OX56">
            <v>134</v>
          </cell>
          <cell r="OY56">
            <v>163</v>
          </cell>
          <cell r="PA56">
            <v>17</v>
          </cell>
          <cell r="PB56">
            <v>21</v>
          </cell>
          <cell r="PC56">
            <v>17</v>
          </cell>
          <cell r="PD56">
            <v>21</v>
          </cell>
          <cell r="PE56" t="str">
            <v/>
          </cell>
          <cell r="PF56">
            <v>12</v>
          </cell>
          <cell r="PG56">
            <v>15</v>
          </cell>
          <cell r="PH56">
            <v>12</v>
          </cell>
          <cell r="PI56">
            <v>15</v>
          </cell>
          <cell r="PK56">
            <v>16</v>
          </cell>
          <cell r="PL56">
            <v>20</v>
          </cell>
          <cell r="PM56">
            <v>16</v>
          </cell>
          <cell r="PN56">
            <v>20</v>
          </cell>
          <cell r="PP56">
            <v>8</v>
          </cell>
          <cell r="PQ56">
            <v>10</v>
          </cell>
          <cell r="PR56">
            <v>8</v>
          </cell>
          <cell r="PS56">
            <v>10</v>
          </cell>
          <cell r="PU56">
            <v>16</v>
          </cell>
          <cell r="PV56">
            <v>20</v>
          </cell>
          <cell r="PW56">
            <v>16</v>
          </cell>
          <cell r="PX56">
            <v>20</v>
          </cell>
          <cell r="PZ56">
            <v>11</v>
          </cell>
          <cell r="QA56">
            <v>14</v>
          </cell>
          <cell r="QB56">
            <v>11</v>
          </cell>
          <cell r="QC56">
            <v>14</v>
          </cell>
          <cell r="QE56">
            <v>20</v>
          </cell>
          <cell r="QF56">
            <v>25</v>
          </cell>
          <cell r="QG56">
            <v>20</v>
          </cell>
          <cell r="QH56">
            <v>25</v>
          </cell>
          <cell r="QJ56">
            <v>19</v>
          </cell>
          <cell r="QK56">
            <v>24</v>
          </cell>
          <cell r="QL56">
            <v>19</v>
          </cell>
          <cell r="QM56">
            <v>24</v>
          </cell>
          <cell r="QO56">
            <v>10</v>
          </cell>
          <cell r="QP56">
            <v>12</v>
          </cell>
          <cell r="QQ56">
            <v>10</v>
          </cell>
          <cell r="QR56">
            <v>12</v>
          </cell>
          <cell r="QT56">
            <v>2</v>
          </cell>
          <cell r="QU56">
            <v>3</v>
          </cell>
          <cell r="QV56">
            <v>2</v>
          </cell>
          <cell r="QW56">
            <v>3</v>
          </cell>
          <cell r="QY56">
            <v>18</v>
          </cell>
          <cell r="QZ56">
            <v>23</v>
          </cell>
          <cell r="RA56">
            <v>18</v>
          </cell>
          <cell r="RB56">
            <v>23</v>
          </cell>
          <cell r="RD56">
            <v>14</v>
          </cell>
          <cell r="RE56">
            <v>18</v>
          </cell>
          <cell r="RF56">
            <v>14</v>
          </cell>
          <cell r="RG56">
            <v>18</v>
          </cell>
          <cell r="RI56">
            <v>4</v>
          </cell>
          <cell r="RJ56">
            <v>5</v>
          </cell>
          <cell r="RK56">
            <v>4</v>
          </cell>
          <cell r="RL56">
            <v>5</v>
          </cell>
          <cell r="RN56">
            <v>1</v>
          </cell>
          <cell r="RO56">
            <v>1</v>
          </cell>
          <cell r="RP56">
            <v>1</v>
          </cell>
          <cell r="RQ56">
            <v>1</v>
          </cell>
          <cell r="RS56">
            <v>7</v>
          </cell>
          <cell r="RT56">
            <v>9</v>
          </cell>
          <cell r="RU56">
            <v>7</v>
          </cell>
          <cell r="RV56">
            <v>9</v>
          </cell>
          <cell r="RX56">
            <v>3</v>
          </cell>
          <cell r="RY56">
            <v>4</v>
          </cell>
          <cell r="RZ56">
            <v>3</v>
          </cell>
          <cell r="SA56">
            <v>4</v>
          </cell>
          <cell r="SC56">
            <v>178</v>
          </cell>
          <cell r="SD56">
            <v>224</v>
          </cell>
          <cell r="SF56">
            <v>451</v>
          </cell>
          <cell r="SG56">
            <v>548</v>
          </cell>
          <cell r="SI56">
            <v>43</v>
          </cell>
          <cell r="SJ56">
            <v>52</v>
          </cell>
          <cell r="SL56">
            <v>6</v>
          </cell>
          <cell r="SM56">
            <v>7</v>
          </cell>
          <cell r="SO56">
            <v>5</v>
          </cell>
          <cell r="SP56">
            <v>7</v>
          </cell>
          <cell r="SR56">
            <v>1</v>
          </cell>
          <cell r="SS56">
            <v>1</v>
          </cell>
          <cell r="SU56">
            <v>16</v>
          </cell>
          <cell r="SV56">
            <v>20</v>
          </cell>
          <cell r="SX56">
            <v>12</v>
          </cell>
          <cell r="SY56">
            <v>15</v>
          </cell>
          <cell r="TA56">
            <v>196</v>
          </cell>
          <cell r="TB56">
            <v>244</v>
          </cell>
          <cell r="TD56">
            <v>25</v>
          </cell>
          <cell r="TE56">
            <v>26</v>
          </cell>
          <cell r="TG56">
            <v>3</v>
          </cell>
          <cell r="TH56">
            <v>4</v>
          </cell>
          <cell r="TJ56">
            <v>16</v>
          </cell>
          <cell r="TK56">
            <v>20</v>
          </cell>
          <cell r="TM56">
            <v>0</v>
          </cell>
          <cell r="TN56">
            <v>0</v>
          </cell>
          <cell r="TP56">
            <v>5</v>
          </cell>
          <cell r="TQ56">
            <v>6</v>
          </cell>
          <cell r="TS56">
            <v>5</v>
          </cell>
          <cell r="TT56">
            <v>6</v>
          </cell>
          <cell r="TV56">
            <v>3</v>
          </cell>
          <cell r="TW56">
            <v>4</v>
          </cell>
          <cell r="TY56">
            <v>1</v>
          </cell>
          <cell r="TZ56">
            <v>1</v>
          </cell>
          <cell r="UB56">
            <v>2</v>
          </cell>
          <cell r="UC56">
            <v>2</v>
          </cell>
          <cell r="UE56">
            <v>4</v>
          </cell>
          <cell r="UF56">
            <v>5</v>
          </cell>
          <cell r="UH56">
            <v>0</v>
          </cell>
          <cell r="UI56">
            <v>0</v>
          </cell>
          <cell r="UK56">
            <v>0</v>
          </cell>
          <cell r="UL56">
            <v>0</v>
          </cell>
          <cell r="UN56">
            <v>0</v>
          </cell>
          <cell r="UO56">
            <v>0</v>
          </cell>
          <cell r="UQ56">
            <v>5</v>
          </cell>
          <cell r="UR56">
            <v>6</v>
          </cell>
          <cell r="UT56">
            <v>2</v>
          </cell>
          <cell r="UU56">
            <v>2</v>
          </cell>
          <cell r="UW56">
            <v>1</v>
          </cell>
          <cell r="UX56">
            <v>1</v>
          </cell>
          <cell r="UZ56">
            <v>4</v>
          </cell>
          <cell r="VA56">
            <v>5</v>
          </cell>
          <cell r="VC56">
            <v>8</v>
          </cell>
          <cell r="VD56">
            <v>10</v>
          </cell>
          <cell r="VF56">
            <v>10</v>
          </cell>
          <cell r="VG56">
            <v>12</v>
          </cell>
          <cell r="VI56">
            <v>2</v>
          </cell>
          <cell r="VJ56">
            <v>2</v>
          </cell>
          <cell r="VL56">
            <v>4</v>
          </cell>
          <cell r="VM56">
            <v>5</v>
          </cell>
          <cell r="VO56">
            <v>379</v>
          </cell>
          <cell r="VP56">
            <v>463</v>
          </cell>
          <cell r="VR56">
            <v>16</v>
          </cell>
          <cell r="VS56">
            <v>18</v>
          </cell>
          <cell r="VU56">
            <v>5</v>
          </cell>
          <cell r="VV56">
            <v>6</v>
          </cell>
          <cell r="VX56">
            <v>11</v>
          </cell>
          <cell r="VY56">
            <v>14</v>
          </cell>
          <cell r="WA56">
            <v>6</v>
          </cell>
          <cell r="WB56">
            <v>8</v>
          </cell>
          <cell r="WD56">
            <v>14</v>
          </cell>
          <cell r="WE56">
            <v>17</v>
          </cell>
          <cell r="WG56">
            <v>3</v>
          </cell>
          <cell r="WH56">
            <v>3</v>
          </cell>
          <cell r="WJ56">
            <v>3</v>
          </cell>
          <cell r="WK56">
            <v>3</v>
          </cell>
          <cell r="WM56">
            <v>2</v>
          </cell>
          <cell r="WN56">
            <v>2</v>
          </cell>
          <cell r="WP56">
            <v>2</v>
          </cell>
          <cell r="WQ56">
            <v>2</v>
          </cell>
          <cell r="WS56">
            <v>5</v>
          </cell>
          <cell r="WT56">
            <v>6</v>
          </cell>
          <cell r="WV56">
            <v>5</v>
          </cell>
          <cell r="WW56">
            <v>6</v>
          </cell>
          <cell r="WY56">
            <v>72</v>
          </cell>
          <cell r="WZ56">
            <v>85</v>
          </cell>
          <cell r="XB56">
            <v>451</v>
          </cell>
          <cell r="XC56">
            <v>548</v>
          </cell>
          <cell r="XE56">
            <v>0</v>
          </cell>
          <cell r="XF56">
            <v>0</v>
          </cell>
          <cell r="XG56">
            <v>9</v>
          </cell>
          <cell r="XH56">
            <v>11</v>
          </cell>
          <cell r="XI56">
            <v>1</v>
          </cell>
          <cell r="XJ56">
            <v>1</v>
          </cell>
          <cell r="XK56">
            <v>4</v>
          </cell>
          <cell r="XL56">
            <v>5</v>
          </cell>
          <cell r="XM56">
            <v>7</v>
          </cell>
          <cell r="XN56">
            <v>9</v>
          </cell>
          <cell r="XO56">
            <v>13</v>
          </cell>
          <cell r="XP56">
            <v>16</v>
          </cell>
          <cell r="XQ56">
            <v>1</v>
          </cell>
          <cell r="XR56">
            <v>1</v>
          </cell>
          <cell r="XT56">
            <v>34</v>
          </cell>
          <cell r="XU56">
            <v>42</v>
          </cell>
        </row>
        <row r="57">
          <cell r="B57" t="str">
            <v>รพท.เลย</v>
          </cell>
          <cell r="C57">
            <v>8</v>
          </cell>
          <cell r="D57" t="str">
            <v>เลย</v>
          </cell>
          <cell r="E57">
            <v>10705</v>
          </cell>
          <cell r="F57" t="str">
            <v>S ใหญ่</v>
          </cell>
          <cell r="G57" t="str">
            <v>รพ.ระดับ S เตียง &lt; 400</v>
          </cell>
          <cell r="H57">
            <v>324</v>
          </cell>
          <cell r="I57">
            <v>433</v>
          </cell>
          <cell r="J57">
            <v>417281</v>
          </cell>
          <cell r="K57">
            <v>95737</v>
          </cell>
          <cell r="L57">
            <v>0</v>
          </cell>
          <cell r="M57">
            <v>18158</v>
          </cell>
          <cell r="N57">
            <v>77579</v>
          </cell>
          <cell r="O57">
            <v>4</v>
          </cell>
          <cell r="P57">
            <v>5</v>
          </cell>
          <cell r="Q57">
            <v>2</v>
          </cell>
          <cell r="R57">
            <v>3</v>
          </cell>
          <cell r="S57">
            <v>14</v>
          </cell>
          <cell r="T57">
            <v>18</v>
          </cell>
          <cell r="U57">
            <v>0</v>
          </cell>
          <cell r="V57">
            <v>0</v>
          </cell>
          <cell r="W57">
            <v>1</v>
          </cell>
          <cell r="X57">
            <v>1</v>
          </cell>
          <cell r="Y57">
            <v>2</v>
          </cell>
          <cell r="Z57">
            <v>3</v>
          </cell>
          <cell r="AA57">
            <v>3</v>
          </cell>
          <cell r="AB57">
            <v>4</v>
          </cell>
          <cell r="AC57">
            <v>26</v>
          </cell>
          <cell r="AD57">
            <v>34</v>
          </cell>
          <cell r="AF57">
            <v>6</v>
          </cell>
          <cell r="AG57">
            <v>7</v>
          </cell>
          <cell r="AH57">
            <v>10</v>
          </cell>
          <cell r="AI57">
            <v>13</v>
          </cell>
          <cell r="AJ57">
            <v>16</v>
          </cell>
          <cell r="AK57">
            <v>20</v>
          </cell>
          <cell r="AM57">
            <v>2</v>
          </cell>
          <cell r="AN57">
            <v>3</v>
          </cell>
          <cell r="AO57">
            <v>23</v>
          </cell>
          <cell r="AP57">
            <v>29</v>
          </cell>
          <cell r="AQ57">
            <v>2</v>
          </cell>
          <cell r="AR57">
            <v>2</v>
          </cell>
          <cell r="AS57">
            <v>27</v>
          </cell>
          <cell r="AT57">
            <v>34</v>
          </cell>
          <cell r="AV57">
            <v>6</v>
          </cell>
          <cell r="AW57">
            <v>7</v>
          </cell>
          <cell r="AX57">
            <v>3</v>
          </cell>
          <cell r="AY57">
            <v>4</v>
          </cell>
          <cell r="AZ57">
            <v>9</v>
          </cell>
          <cell r="BA57">
            <v>11</v>
          </cell>
          <cell r="BC57">
            <v>5</v>
          </cell>
          <cell r="BD57">
            <v>6</v>
          </cell>
          <cell r="BE57">
            <v>14</v>
          </cell>
          <cell r="BF57">
            <v>17</v>
          </cell>
          <cell r="BG57">
            <v>19</v>
          </cell>
          <cell r="BH57">
            <v>23</v>
          </cell>
          <cell r="BJ57">
            <v>4</v>
          </cell>
          <cell r="BK57">
            <v>5</v>
          </cell>
          <cell r="BL57">
            <v>8</v>
          </cell>
          <cell r="BM57">
            <v>10</v>
          </cell>
          <cell r="BN57">
            <v>12</v>
          </cell>
          <cell r="BO57">
            <v>15</v>
          </cell>
          <cell r="BQ57">
            <v>109</v>
          </cell>
          <cell r="BR57">
            <v>137</v>
          </cell>
          <cell r="BT57">
            <v>10</v>
          </cell>
          <cell r="BU57">
            <v>13</v>
          </cell>
          <cell r="BV57">
            <v>10</v>
          </cell>
          <cell r="BW57">
            <v>13</v>
          </cell>
          <cell r="BX57" t="str">
            <v/>
          </cell>
          <cell r="BY57">
            <v>1</v>
          </cell>
          <cell r="BZ57">
            <v>1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2</v>
          </cell>
          <cell r="CF57">
            <v>3</v>
          </cell>
          <cell r="CG57">
            <v>3</v>
          </cell>
          <cell r="CH57">
            <v>4</v>
          </cell>
          <cell r="CJ57">
            <v>8</v>
          </cell>
          <cell r="CK57">
            <v>10</v>
          </cell>
          <cell r="CL57">
            <v>16</v>
          </cell>
          <cell r="CM57">
            <v>20</v>
          </cell>
          <cell r="CN57">
            <v>5</v>
          </cell>
          <cell r="CO57">
            <v>6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2</v>
          </cell>
          <cell r="CU57">
            <v>2</v>
          </cell>
          <cell r="CV57">
            <v>0</v>
          </cell>
          <cell r="CW57">
            <v>0</v>
          </cell>
          <cell r="CX57">
            <v>31</v>
          </cell>
          <cell r="CY57">
            <v>38</v>
          </cell>
          <cell r="DA57">
            <v>1</v>
          </cell>
          <cell r="DB57">
            <v>1</v>
          </cell>
          <cell r="DC57">
            <v>2</v>
          </cell>
          <cell r="DD57">
            <v>2</v>
          </cell>
          <cell r="DE57">
            <v>3</v>
          </cell>
          <cell r="DF57">
            <v>3</v>
          </cell>
          <cell r="DH57">
            <v>2</v>
          </cell>
          <cell r="DI57">
            <v>2</v>
          </cell>
          <cell r="DJ57">
            <v>1</v>
          </cell>
          <cell r="DK57">
            <v>1</v>
          </cell>
          <cell r="DL57">
            <v>3</v>
          </cell>
          <cell r="DM57">
            <v>3</v>
          </cell>
          <cell r="DO57">
            <v>1</v>
          </cell>
          <cell r="DP57">
            <v>1</v>
          </cell>
          <cell r="DQ57">
            <v>2</v>
          </cell>
          <cell r="DR57">
            <v>2</v>
          </cell>
          <cell r="DS57">
            <v>3</v>
          </cell>
          <cell r="DT57">
            <v>3</v>
          </cell>
          <cell r="DV57">
            <v>0</v>
          </cell>
          <cell r="DW57">
            <v>0</v>
          </cell>
          <cell r="DX57">
            <v>1</v>
          </cell>
          <cell r="DY57">
            <v>1</v>
          </cell>
          <cell r="DZ57">
            <v>1</v>
          </cell>
          <cell r="EA57">
            <v>1</v>
          </cell>
          <cell r="EC57">
            <v>41</v>
          </cell>
          <cell r="ED57">
            <v>48</v>
          </cell>
          <cell r="EF57">
            <v>4</v>
          </cell>
          <cell r="EG57">
            <v>5</v>
          </cell>
          <cell r="EH57">
            <v>4</v>
          </cell>
          <cell r="EI57">
            <v>5</v>
          </cell>
          <cell r="EK57">
            <v>1</v>
          </cell>
          <cell r="EL57">
            <v>1</v>
          </cell>
          <cell r="EM57">
            <v>1</v>
          </cell>
          <cell r="EN57">
            <v>1</v>
          </cell>
          <cell r="EO57">
            <v>2</v>
          </cell>
          <cell r="EP57">
            <v>2</v>
          </cell>
          <cell r="ER57">
            <v>1</v>
          </cell>
          <cell r="ES57">
            <v>1</v>
          </cell>
          <cell r="ET57">
            <v>1</v>
          </cell>
          <cell r="EU57">
            <v>1</v>
          </cell>
          <cell r="EV57">
            <v>2</v>
          </cell>
          <cell r="EW57">
            <v>2</v>
          </cell>
          <cell r="EY57">
            <v>1</v>
          </cell>
          <cell r="EZ57">
            <v>1</v>
          </cell>
          <cell r="FA57">
            <v>1</v>
          </cell>
          <cell r="FB57">
            <v>1</v>
          </cell>
          <cell r="FC57">
            <v>1</v>
          </cell>
          <cell r="FD57">
            <v>1</v>
          </cell>
          <cell r="FE57">
            <v>3</v>
          </cell>
          <cell r="FF57">
            <v>3</v>
          </cell>
          <cell r="FH57">
            <v>1</v>
          </cell>
          <cell r="FI57">
            <v>1</v>
          </cell>
          <cell r="FJ57">
            <v>1</v>
          </cell>
          <cell r="FK57">
            <v>1</v>
          </cell>
          <cell r="FL57">
            <v>2</v>
          </cell>
          <cell r="FM57">
            <v>2</v>
          </cell>
          <cell r="FO57">
            <v>1</v>
          </cell>
          <cell r="FP57">
            <v>1</v>
          </cell>
          <cell r="FQ57">
            <v>2</v>
          </cell>
          <cell r="FR57">
            <v>2</v>
          </cell>
          <cell r="FS57">
            <v>3</v>
          </cell>
          <cell r="FT57">
            <v>3</v>
          </cell>
          <cell r="FV57">
            <v>2</v>
          </cell>
          <cell r="FW57">
            <v>2</v>
          </cell>
          <cell r="FX57">
            <v>1</v>
          </cell>
          <cell r="FY57">
            <v>1</v>
          </cell>
          <cell r="FZ57">
            <v>2</v>
          </cell>
          <cell r="GA57">
            <v>2</v>
          </cell>
          <cell r="GB57">
            <v>5</v>
          </cell>
          <cell r="GC57">
            <v>5</v>
          </cell>
          <cell r="GE57">
            <v>17</v>
          </cell>
          <cell r="GF57">
            <v>17</v>
          </cell>
          <cell r="GH57">
            <v>6</v>
          </cell>
          <cell r="GI57">
            <v>8</v>
          </cell>
          <cell r="GJ57">
            <v>6</v>
          </cell>
          <cell r="GK57">
            <v>8</v>
          </cell>
          <cell r="GM57">
            <v>2</v>
          </cell>
          <cell r="GN57">
            <v>3</v>
          </cell>
          <cell r="GO57">
            <v>2</v>
          </cell>
          <cell r="GP57">
            <v>3</v>
          </cell>
          <cell r="GR57">
            <v>3</v>
          </cell>
          <cell r="GS57">
            <v>4</v>
          </cell>
          <cell r="GT57">
            <v>3</v>
          </cell>
          <cell r="GU57">
            <v>4</v>
          </cell>
          <cell r="GW57">
            <v>2</v>
          </cell>
          <cell r="GX57">
            <v>3</v>
          </cell>
          <cell r="GY57">
            <v>2</v>
          </cell>
          <cell r="GZ57">
            <v>3</v>
          </cell>
          <cell r="HB57">
            <v>13</v>
          </cell>
          <cell r="HC57">
            <v>18</v>
          </cell>
          <cell r="HD57">
            <v>88</v>
          </cell>
          <cell r="HE57">
            <v>105</v>
          </cell>
          <cell r="HG57">
            <v>8</v>
          </cell>
          <cell r="HH57">
            <v>10</v>
          </cell>
          <cell r="HI57">
            <v>0</v>
          </cell>
          <cell r="HJ57">
            <v>0</v>
          </cell>
          <cell r="HK57">
            <v>8</v>
          </cell>
          <cell r="HL57">
            <v>10</v>
          </cell>
          <cell r="HM57">
            <v>2</v>
          </cell>
          <cell r="HN57">
            <v>2</v>
          </cell>
          <cell r="HO57">
            <v>18</v>
          </cell>
          <cell r="HP57">
            <v>22</v>
          </cell>
          <cell r="HR57">
            <v>2</v>
          </cell>
          <cell r="HS57">
            <v>3</v>
          </cell>
          <cell r="HT57">
            <v>2</v>
          </cell>
          <cell r="HU57">
            <v>3</v>
          </cell>
          <cell r="HV57">
            <v>5</v>
          </cell>
          <cell r="HW57">
            <v>6</v>
          </cell>
          <cell r="HX57">
            <v>2</v>
          </cell>
          <cell r="HY57">
            <v>2</v>
          </cell>
          <cell r="HZ57">
            <v>11</v>
          </cell>
          <cell r="IA57">
            <v>14</v>
          </cell>
          <cell r="IC57">
            <v>2</v>
          </cell>
          <cell r="ID57">
            <v>2</v>
          </cell>
          <cell r="IE57">
            <v>1</v>
          </cell>
          <cell r="IF57">
            <v>1</v>
          </cell>
          <cell r="IG57">
            <v>0</v>
          </cell>
          <cell r="IH57">
            <v>0</v>
          </cell>
          <cell r="II57">
            <v>3</v>
          </cell>
          <cell r="IJ57">
            <v>3</v>
          </cell>
          <cell r="IL57">
            <v>2</v>
          </cell>
          <cell r="IM57">
            <v>3</v>
          </cell>
          <cell r="IN57">
            <v>1</v>
          </cell>
          <cell r="IO57">
            <v>1</v>
          </cell>
          <cell r="IP57">
            <v>4</v>
          </cell>
          <cell r="IQ57">
            <v>5</v>
          </cell>
          <cell r="IR57">
            <v>1</v>
          </cell>
          <cell r="IS57">
            <v>1</v>
          </cell>
          <cell r="IT57">
            <v>0</v>
          </cell>
          <cell r="IU57">
            <v>0</v>
          </cell>
          <cell r="IV57">
            <v>1</v>
          </cell>
          <cell r="IW57">
            <v>1</v>
          </cell>
          <cell r="IX57">
            <v>2</v>
          </cell>
          <cell r="IY57">
            <v>2</v>
          </cell>
          <cell r="IZ57">
            <v>11</v>
          </cell>
          <cell r="JA57">
            <v>13</v>
          </cell>
          <cell r="JC57">
            <v>2</v>
          </cell>
          <cell r="JD57">
            <v>2</v>
          </cell>
          <cell r="JE57">
            <v>2</v>
          </cell>
          <cell r="JF57">
            <v>2</v>
          </cell>
          <cell r="JG57">
            <v>2</v>
          </cell>
          <cell r="JH57">
            <v>2</v>
          </cell>
          <cell r="JI57">
            <v>2</v>
          </cell>
          <cell r="JJ57">
            <v>2</v>
          </cell>
          <cell r="JK57">
            <v>2</v>
          </cell>
          <cell r="JL57">
            <v>2</v>
          </cell>
          <cell r="JM57">
            <v>8</v>
          </cell>
          <cell r="JN57">
            <v>8</v>
          </cell>
          <cell r="JP57">
            <v>51</v>
          </cell>
          <cell r="JQ57">
            <v>60</v>
          </cell>
          <cell r="JS57">
            <v>5</v>
          </cell>
          <cell r="JT57">
            <v>6</v>
          </cell>
          <cell r="JU57">
            <v>10</v>
          </cell>
          <cell r="JV57">
            <v>12</v>
          </cell>
          <cell r="JW57">
            <v>15</v>
          </cell>
          <cell r="JX57">
            <v>18</v>
          </cell>
          <cell r="JZ57">
            <v>13</v>
          </cell>
          <cell r="KA57">
            <v>16</v>
          </cell>
          <cell r="KB57">
            <v>0</v>
          </cell>
          <cell r="KC57">
            <v>0</v>
          </cell>
          <cell r="KD57">
            <v>13</v>
          </cell>
          <cell r="KE57">
            <v>16</v>
          </cell>
          <cell r="KF57" t="str">
            <v/>
          </cell>
          <cell r="KG57">
            <v>13</v>
          </cell>
          <cell r="KH57">
            <v>16</v>
          </cell>
          <cell r="KI57">
            <v>2</v>
          </cell>
          <cell r="KJ57">
            <v>2</v>
          </cell>
          <cell r="KK57">
            <v>15</v>
          </cell>
          <cell r="KL57">
            <v>18</v>
          </cell>
          <cell r="KN57">
            <v>6</v>
          </cell>
          <cell r="KO57">
            <v>8</v>
          </cell>
          <cell r="KP57">
            <v>6</v>
          </cell>
          <cell r="KQ57">
            <v>8</v>
          </cell>
          <cell r="KR57" t="str">
            <v/>
          </cell>
          <cell r="KS57">
            <v>10</v>
          </cell>
          <cell r="KT57">
            <v>13</v>
          </cell>
          <cell r="KU57">
            <v>10</v>
          </cell>
          <cell r="KV57">
            <v>13</v>
          </cell>
          <cell r="KW57" t="str">
            <v/>
          </cell>
          <cell r="KX57">
            <v>1</v>
          </cell>
          <cell r="KY57">
            <v>1</v>
          </cell>
          <cell r="KZ57">
            <v>0</v>
          </cell>
          <cell r="LA57">
            <v>0</v>
          </cell>
          <cell r="LB57">
            <v>1</v>
          </cell>
          <cell r="LC57">
            <v>1</v>
          </cell>
          <cell r="LD57" t="str">
            <v/>
          </cell>
          <cell r="LE57">
            <v>3</v>
          </cell>
          <cell r="LF57">
            <v>4</v>
          </cell>
          <cell r="LG57">
            <v>3</v>
          </cell>
          <cell r="LH57">
            <v>4</v>
          </cell>
          <cell r="LI57" t="str">
            <v/>
          </cell>
          <cell r="LJ57">
            <v>2</v>
          </cell>
          <cell r="LK57">
            <v>3</v>
          </cell>
          <cell r="LL57">
            <v>2</v>
          </cell>
          <cell r="LM57">
            <v>2</v>
          </cell>
          <cell r="LN57">
            <v>4</v>
          </cell>
          <cell r="LO57">
            <v>5</v>
          </cell>
          <cell r="LP57" t="str">
            <v/>
          </cell>
          <cell r="LQ57">
            <v>5</v>
          </cell>
          <cell r="LR57">
            <v>6</v>
          </cell>
          <cell r="LS57">
            <v>5</v>
          </cell>
          <cell r="LT57">
            <v>6</v>
          </cell>
          <cell r="LU57" t="str">
            <v/>
          </cell>
          <cell r="LV57">
            <v>0</v>
          </cell>
          <cell r="LW57">
            <v>0</v>
          </cell>
          <cell r="LX57">
            <v>5</v>
          </cell>
          <cell r="LY57">
            <v>6</v>
          </cell>
          <cell r="LZ57">
            <v>5</v>
          </cell>
          <cell r="MA57">
            <v>6</v>
          </cell>
          <cell r="MB57" t="str">
            <v/>
          </cell>
          <cell r="MC57">
            <v>6</v>
          </cell>
          <cell r="MD57">
            <v>8</v>
          </cell>
          <cell r="ME57">
            <v>6</v>
          </cell>
          <cell r="MF57">
            <v>8</v>
          </cell>
          <cell r="MG57" t="str">
            <v/>
          </cell>
          <cell r="MH57">
            <v>6</v>
          </cell>
          <cell r="MI57">
            <v>7</v>
          </cell>
          <cell r="MJ57">
            <v>6</v>
          </cell>
          <cell r="MK57">
            <v>7</v>
          </cell>
          <cell r="MM57">
            <v>2</v>
          </cell>
          <cell r="MN57">
            <v>2</v>
          </cell>
          <cell r="MO57">
            <v>2</v>
          </cell>
          <cell r="MP57">
            <v>2</v>
          </cell>
          <cell r="MQ57">
            <v>5</v>
          </cell>
          <cell r="MR57">
            <v>6</v>
          </cell>
          <cell r="MS57">
            <v>9</v>
          </cell>
          <cell r="MT57">
            <v>10</v>
          </cell>
          <cell r="MU57" t="str">
            <v/>
          </cell>
          <cell r="MV57">
            <v>16</v>
          </cell>
          <cell r="MW57">
            <v>20</v>
          </cell>
          <cell r="MX57">
            <v>3</v>
          </cell>
          <cell r="MY57">
            <v>4</v>
          </cell>
          <cell r="MZ57">
            <v>1</v>
          </cell>
          <cell r="NA57">
            <v>1</v>
          </cell>
          <cell r="NB57">
            <v>20</v>
          </cell>
          <cell r="NC57">
            <v>25</v>
          </cell>
          <cell r="ND57" t="str">
            <v/>
          </cell>
          <cell r="NE57">
            <v>4</v>
          </cell>
          <cell r="NF57">
            <v>5</v>
          </cell>
          <cell r="NG57">
            <v>8</v>
          </cell>
          <cell r="NH57">
            <v>10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12</v>
          </cell>
          <cell r="NN57">
            <v>15</v>
          </cell>
          <cell r="NO57" t="str">
            <v/>
          </cell>
          <cell r="NP57">
            <v>1</v>
          </cell>
          <cell r="NQ57">
            <v>1</v>
          </cell>
          <cell r="NR57">
            <v>35</v>
          </cell>
          <cell r="NS57">
            <v>44</v>
          </cell>
          <cell r="NT57">
            <v>2</v>
          </cell>
          <cell r="NU57">
            <v>2</v>
          </cell>
          <cell r="NV57">
            <v>38</v>
          </cell>
          <cell r="NW57">
            <v>47</v>
          </cell>
          <cell r="NX57" t="str">
            <v/>
          </cell>
          <cell r="NY57">
            <v>2</v>
          </cell>
          <cell r="NZ57">
            <v>3</v>
          </cell>
          <cell r="OA57">
            <v>13</v>
          </cell>
          <cell r="OB57">
            <v>16</v>
          </cell>
          <cell r="OC57">
            <v>3</v>
          </cell>
          <cell r="OD57">
            <v>4</v>
          </cell>
          <cell r="OE57">
            <v>1</v>
          </cell>
          <cell r="OF57">
            <v>1</v>
          </cell>
          <cell r="OG57">
            <v>2</v>
          </cell>
          <cell r="OH57">
            <v>2</v>
          </cell>
          <cell r="OI57">
            <v>21</v>
          </cell>
          <cell r="OJ57">
            <v>26</v>
          </cell>
          <cell r="OK57" t="str">
            <v/>
          </cell>
          <cell r="OL57">
            <v>4</v>
          </cell>
          <cell r="OM57">
            <v>5</v>
          </cell>
          <cell r="ON57">
            <v>4</v>
          </cell>
          <cell r="OO57">
            <v>5</v>
          </cell>
          <cell r="OP57" t="str">
            <v/>
          </cell>
          <cell r="OQ57">
            <v>30</v>
          </cell>
          <cell r="OR57">
            <v>38</v>
          </cell>
          <cell r="OS57">
            <v>27</v>
          </cell>
          <cell r="OT57">
            <v>34</v>
          </cell>
          <cell r="OU57">
            <v>57</v>
          </cell>
          <cell r="OV57">
            <v>72</v>
          </cell>
          <cell r="OW57" t="str">
            <v/>
          </cell>
          <cell r="OX57">
            <v>250</v>
          </cell>
          <cell r="OY57">
            <v>310</v>
          </cell>
          <cell r="PA57">
            <v>35</v>
          </cell>
          <cell r="PB57">
            <v>44</v>
          </cell>
          <cell r="PC57">
            <v>35</v>
          </cell>
          <cell r="PD57">
            <v>44</v>
          </cell>
          <cell r="PE57" t="str">
            <v/>
          </cell>
          <cell r="PF57">
            <v>33</v>
          </cell>
          <cell r="PG57">
            <v>41</v>
          </cell>
          <cell r="PH57">
            <v>33</v>
          </cell>
          <cell r="PI57">
            <v>41</v>
          </cell>
          <cell r="PK57">
            <v>72</v>
          </cell>
          <cell r="PL57">
            <v>90</v>
          </cell>
          <cell r="PM57">
            <v>72</v>
          </cell>
          <cell r="PN57">
            <v>90</v>
          </cell>
          <cell r="PP57">
            <v>19</v>
          </cell>
          <cell r="PQ57">
            <v>24</v>
          </cell>
          <cell r="PR57">
            <v>19</v>
          </cell>
          <cell r="PS57">
            <v>24</v>
          </cell>
          <cell r="PU57">
            <v>32</v>
          </cell>
          <cell r="PV57">
            <v>40</v>
          </cell>
          <cell r="PW57">
            <v>32</v>
          </cell>
          <cell r="PX57">
            <v>40</v>
          </cell>
          <cell r="PZ57">
            <v>20</v>
          </cell>
          <cell r="QA57">
            <v>25</v>
          </cell>
          <cell r="QB57">
            <v>20</v>
          </cell>
          <cell r="QC57">
            <v>25</v>
          </cell>
          <cell r="QE57">
            <v>88</v>
          </cell>
          <cell r="QF57">
            <v>110</v>
          </cell>
          <cell r="QG57">
            <v>88</v>
          </cell>
          <cell r="QH57">
            <v>110</v>
          </cell>
          <cell r="QJ57">
            <v>56</v>
          </cell>
          <cell r="QK57">
            <v>70</v>
          </cell>
          <cell r="QL57">
            <v>56</v>
          </cell>
          <cell r="QM57">
            <v>70</v>
          </cell>
          <cell r="QO57">
            <v>26</v>
          </cell>
          <cell r="QP57">
            <v>33</v>
          </cell>
          <cell r="QQ57">
            <v>26</v>
          </cell>
          <cell r="QR57">
            <v>33</v>
          </cell>
          <cell r="QT57">
            <v>7</v>
          </cell>
          <cell r="QU57">
            <v>9</v>
          </cell>
          <cell r="QV57">
            <v>7</v>
          </cell>
          <cell r="QW57">
            <v>9</v>
          </cell>
          <cell r="QY57">
            <v>35</v>
          </cell>
          <cell r="QZ57">
            <v>44</v>
          </cell>
          <cell r="RA57">
            <v>35</v>
          </cell>
          <cell r="RB57">
            <v>44</v>
          </cell>
          <cell r="RD57">
            <v>33</v>
          </cell>
          <cell r="RE57">
            <v>41</v>
          </cell>
          <cell r="RF57">
            <v>33</v>
          </cell>
          <cell r="RG57">
            <v>41</v>
          </cell>
          <cell r="RI57">
            <v>14</v>
          </cell>
          <cell r="RJ57">
            <v>18</v>
          </cell>
          <cell r="RK57">
            <v>14</v>
          </cell>
          <cell r="RL57">
            <v>18</v>
          </cell>
          <cell r="RN57">
            <v>4</v>
          </cell>
          <cell r="RO57">
            <v>5</v>
          </cell>
          <cell r="RP57">
            <v>4</v>
          </cell>
          <cell r="RQ57">
            <v>5</v>
          </cell>
          <cell r="RS57">
            <v>18</v>
          </cell>
          <cell r="RT57">
            <v>22</v>
          </cell>
          <cell r="RU57">
            <v>18</v>
          </cell>
          <cell r="RV57">
            <v>22</v>
          </cell>
          <cell r="RX57">
            <v>6</v>
          </cell>
          <cell r="RY57">
            <v>7</v>
          </cell>
          <cell r="RZ57">
            <v>6</v>
          </cell>
          <cell r="SA57">
            <v>7</v>
          </cell>
          <cell r="SC57">
            <v>498</v>
          </cell>
          <cell r="SD57">
            <v>623</v>
          </cell>
          <cell r="SF57">
            <v>996</v>
          </cell>
          <cell r="SG57">
            <v>1235</v>
          </cell>
          <cell r="SI57">
            <v>97</v>
          </cell>
          <cell r="SJ57">
            <v>121</v>
          </cell>
          <cell r="SL57">
            <v>16</v>
          </cell>
          <cell r="SM57">
            <v>20</v>
          </cell>
          <cell r="SO57">
            <v>3</v>
          </cell>
          <cell r="SP57">
            <v>4</v>
          </cell>
          <cell r="SR57">
            <v>1</v>
          </cell>
          <cell r="SS57">
            <v>1</v>
          </cell>
          <cell r="SU57">
            <v>30</v>
          </cell>
          <cell r="SV57">
            <v>38</v>
          </cell>
          <cell r="SX57">
            <v>27</v>
          </cell>
          <cell r="SY57">
            <v>34</v>
          </cell>
          <cell r="TA57">
            <v>541</v>
          </cell>
          <cell r="TB57">
            <v>675</v>
          </cell>
          <cell r="TD57">
            <v>24</v>
          </cell>
          <cell r="TE57">
            <v>26</v>
          </cell>
          <cell r="TG57">
            <v>4</v>
          </cell>
          <cell r="TH57">
            <v>5</v>
          </cell>
          <cell r="TJ57">
            <v>35</v>
          </cell>
          <cell r="TK57">
            <v>44</v>
          </cell>
          <cell r="TM57">
            <v>2</v>
          </cell>
          <cell r="TN57">
            <v>2</v>
          </cell>
          <cell r="TP57">
            <v>5</v>
          </cell>
          <cell r="TQ57">
            <v>6</v>
          </cell>
          <cell r="TS57">
            <v>13</v>
          </cell>
          <cell r="TT57">
            <v>16</v>
          </cell>
          <cell r="TV57">
            <v>3</v>
          </cell>
          <cell r="TW57">
            <v>4</v>
          </cell>
          <cell r="TY57">
            <v>1</v>
          </cell>
          <cell r="TZ57">
            <v>1</v>
          </cell>
          <cell r="UB57">
            <v>2</v>
          </cell>
          <cell r="UC57">
            <v>2</v>
          </cell>
          <cell r="UE57">
            <v>8</v>
          </cell>
          <cell r="UF57">
            <v>10</v>
          </cell>
          <cell r="UH57">
            <v>0</v>
          </cell>
          <cell r="UI57">
            <v>0</v>
          </cell>
          <cell r="UK57">
            <v>0</v>
          </cell>
          <cell r="UL57">
            <v>0</v>
          </cell>
          <cell r="UN57">
            <v>2</v>
          </cell>
          <cell r="UO57">
            <v>2</v>
          </cell>
          <cell r="UQ57">
            <v>5</v>
          </cell>
          <cell r="UR57">
            <v>6</v>
          </cell>
          <cell r="UT57">
            <v>2</v>
          </cell>
          <cell r="UU57">
            <v>2</v>
          </cell>
          <cell r="UW57">
            <v>1</v>
          </cell>
          <cell r="UX57">
            <v>1</v>
          </cell>
          <cell r="UZ57">
            <v>4</v>
          </cell>
          <cell r="VA57">
            <v>5</v>
          </cell>
          <cell r="VC57">
            <v>8</v>
          </cell>
          <cell r="VD57">
            <v>10</v>
          </cell>
          <cell r="VF57">
            <v>10</v>
          </cell>
          <cell r="VG57">
            <v>12</v>
          </cell>
          <cell r="VI57">
            <v>5</v>
          </cell>
          <cell r="VJ57">
            <v>6</v>
          </cell>
          <cell r="VL57">
            <v>4</v>
          </cell>
          <cell r="VM57">
            <v>5</v>
          </cell>
          <cell r="VO57">
            <v>853</v>
          </cell>
          <cell r="VP57">
            <v>1058</v>
          </cell>
          <cell r="VR57">
            <v>30</v>
          </cell>
          <cell r="VS57">
            <v>38</v>
          </cell>
          <cell r="VU57">
            <v>9</v>
          </cell>
          <cell r="VV57">
            <v>11</v>
          </cell>
          <cell r="VX57">
            <v>31</v>
          </cell>
          <cell r="VY57">
            <v>38</v>
          </cell>
          <cell r="WA57">
            <v>16</v>
          </cell>
          <cell r="WB57">
            <v>20</v>
          </cell>
          <cell r="WD57">
            <v>25</v>
          </cell>
          <cell r="WE57">
            <v>32</v>
          </cell>
          <cell r="WG57">
            <v>4</v>
          </cell>
          <cell r="WH57">
            <v>4</v>
          </cell>
          <cell r="WJ57">
            <v>3</v>
          </cell>
          <cell r="WK57">
            <v>4</v>
          </cell>
          <cell r="WM57">
            <v>3</v>
          </cell>
          <cell r="WN57">
            <v>3</v>
          </cell>
          <cell r="WP57">
            <v>3</v>
          </cell>
          <cell r="WQ57">
            <v>3</v>
          </cell>
          <cell r="WS57">
            <v>8</v>
          </cell>
          <cell r="WT57">
            <v>10</v>
          </cell>
          <cell r="WV57">
            <v>11</v>
          </cell>
          <cell r="WW57">
            <v>14</v>
          </cell>
          <cell r="WY57">
            <v>143</v>
          </cell>
          <cell r="WZ57">
            <v>177</v>
          </cell>
          <cell r="XB57">
            <v>996</v>
          </cell>
          <cell r="XC57">
            <v>1235</v>
          </cell>
          <cell r="XE57">
            <v>0</v>
          </cell>
          <cell r="XF57">
            <v>0</v>
          </cell>
          <cell r="XG57">
            <v>18</v>
          </cell>
          <cell r="XH57">
            <v>22</v>
          </cell>
          <cell r="XI57">
            <v>1</v>
          </cell>
          <cell r="XJ57">
            <v>1</v>
          </cell>
          <cell r="XK57">
            <v>9</v>
          </cell>
          <cell r="XL57">
            <v>11</v>
          </cell>
          <cell r="XM57">
            <v>22</v>
          </cell>
          <cell r="XN57">
            <v>27</v>
          </cell>
          <cell r="XO57">
            <v>23</v>
          </cell>
          <cell r="XP57">
            <v>29</v>
          </cell>
          <cell r="XQ57">
            <v>1</v>
          </cell>
          <cell r="XR57">
            <v>1</v>
          </cell>
          <cell r="XT57">
            <v>83</v>
          </cell>
          <cell r="XU57">
            <v>104</v>
          </cell>
        </row>
        <row r="58">
          <cell r="B58" t="str">
            <v>รพร.สว่างแดนดิน</v>
          </cell>
          <cell r="C58">
            <v>8</v>
          </cell>
          <cell r="D58" t="str">
            <v>สกลนคร</v>
          </cell>
          <cell r="E58">
            <v>11450</v>
          </cell>
          <cell r="F58" t="str">
            <v>M1</v>
          </cell>
          <cell r="G58" t="str">
            <v>รพ.ระดับ M1 เตียง &gt; 200</v>
          </cell>
          <cell r="H58">
            <v>320</v>
          </cell>
          <cell r="I58">
            <v>128</v>
          </cell>
          <cell r="J58">
            <v>375847</v>
          </cell>
          <cell r="K58">
            <v>30164</v>
          </cell>
          <cell r="L58">
            <v>0</v>
          </cell>
          <cell r="M58">
            <v>0</v>
          </cell>
          <cell r="N58">
            <v>0</v>
          </cell>
          <cell r="O58">
            <v>2</v>
          </cell>
          <cell r="P58">
            <v>2</v>
          </cell>
          <cell r="Q58">
            <v>1</v>
          </cell>
          <cell r="R58">
            <v>1</v>
          </cell>
          <cell r="S58">
            <v>8</v>
          </cell>
          <cell r="T58">
            <v>10</v>
          </cell>
          <cell r="U58">
            <v>1</v>
          </cell>
          <cell r="V58">
            <v>1</v>
          </cell>
          <cell r="W58">
            <v>1</v>
          </cell>
          <cell r="X58">
            <v>1</v>
          </cell>
          <cell r="Y58">
            <v>1</v>
          </cell>
          <cell r="Z58">
            <v>1</v>
          </cell>
          <cell r="AA58">
            <v>2</v>
          </cell>
          <cell r="AB58">
            <v>2</v>
          </cell>
          <cell r="AC58">
            <v>16</v>
          </cell>
          <cell r="AD58">
            <v>18</v>
          </cell>
          <cell r="AF58">
            <v>2</v>
          </cell>
          <cell r="AG58">
            <v>3</v>
          </cell>
          <cell r="AH58">
            <v>4</v>
          </cell>
          <cell r="AI58">
            <v>5</v>
          </cell>
          <cell r="AJ58">
            <v>6</v>
          </cell>
          <cell r="AK58">
            <v>8</v>
          </cell>
          <cell r="AM58">
            <v>1</v>
          </cell>
          <cell r="AN58">
            <v>1</v>
          </cell>
          <cell r="AO58">
            <v>12</v>
          </cell>
          <cell r="AP58">
            <v>15</v>
          </cell>
          <cell r="AQ58">
            <v>1</v>
          </cell>
          <cell r="AR58">
            <v>1</v>
          </cell>
          <cell r="AS58">
            <v>14</v>
          </cell>
          <cell r="AT58">
            <v>17</v>
          </cell>
          <cell r="AV58">
            <v>3</v>
          </cell>
          <cell r="AW58">
            <v>4</v>
          </cell>
          <cell r="AX58">
            <v>2</v>
          </cell>
          <cell r="AY58">
            <v>2</v>
          </cell>
          <cell r="AZ58">
            <v>5</v>
          </cell>
          <cell r="BA58">
            <v>6</v>
          </cell>
          <cell r="BC58">
            <v>2</v>
          </cell>
          <cell r="BD58">
            <v>3</v>
          </cell>
          <cell r="BE58">
            <v>6</v>
          </cell>
          <cell r="BF58">
            <v>7</v>
          </cell>
          <cell r="BG58">
            <v>8</v>
          </cell>
          <cell r="BH58">
            <v>10</v>
          </cell>
          <cell r="BJ58">
            <v>2</v>
          </cell>
          <cell r="BK58">
            <v>2</v>
          </cell>
          <cell r="BL58">
            <v>2</v>
          </cell>
          <cell r="BM58">
            <v>2</v>
          </cell>
          <cell r="BN58">
            <v>4</v>
          </cell>
          <cell r="BO58">
            <v>4</v>
          </cell>
          <cell r="BQ58">
            <v>53</v>
          </cell>
          <cell r="BR58">
            <v>63</v>
          </cell>
          <cell r="BT58">
            <v>2</v>
          </cell>
          <cell r="BU58">
            <v>3</v>
          </cell>
          <cell r="BV58">
            <v>2</v>
          </cell>
          <cell r="BW58">
            <v>3</v>
          </cell>
          <cell r="BX58" t="str">
            <v/>
          </cell>
          <cell r="BY58">
            <v>1</v>
          </cell>
          <cell r="BZ58">
            <v>1</v>
          </cell>
          <cell r="CA58">
            <v>1</v>
          </cell>
          <cell r="CB58">
            <v>1</v>
          </cell>
          <cell r="CC58">
            <v>0</v>
          </cell>
          <cell r="CD58">
            <v>0</v>
          </cell>
          <cell r="CE58">
            <v>9</v>
          </cell>
          <cell r="CF58">
            <v>11</v>
          </cell>
          <cell r="CG58">
            <v>11</v>
          </cell>
          <cell r="CH58">
            <v>13</v>
          </cell>
          <cell r="CJ58">
            <v>9</v>
          </cell>
          <cell r="CK58">
            <v>11</v>
          </cell>
          <cell r="CL58">
            <v>3</v>
          </cell>
          <cell r="CM58">
            <v>4</v>
          </cell>
          <cell r="CN58">
            <v>7</v>
          </cell>
          <cell r="CO58">
            <v>9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1</v>
          </cell>
          <cell r="CW58">
            <v>1</v>
          </cell>
          <cell r="CX58">
            <v>20</v>
          </cell>
          <cell r="CY58">
            <v>25</v>
          </cell>
          <cell r="DA58">
            <v>1</v>
          </cell>
          <cell r="DB58">
            <v>1</v>
          </cell>
          <cell r="DC58">
            <v>2</v>
          </cell>
          <cell r="DD58">
            <v>2</v>
          </cell>
          <cell r="DE58">
            <v>3</v>
          </cell>
          <cell r="DF58">
            <v>3</v>
          </cell>
          <cell r="DH58">
            <v>0</v>
          </cell>
          <cell r="DI58">
            <v>0</v>
          </cell>
          <cell r="DJ58">
            <v>1</v>
          </cell>
          <cell r="DK58">
            <v>1</v>
          </cell>
          <cell r="DL58">
            <v>1</v>
          </cell>
          <cell r="DM58">
            <v>1</v>
          </cell>
          <cell r="DO58">
            <v>1</v>
          </cell>
          <cell r="DP58">
            <v>1</v>
          </cell>
          <cell r="DQ58">
            <v>7</v>
          </cell>
          <cell r="DR58">
            <v>9</v>
          </cell>
          <cell r="DS58">
            <v>8</v>
          </cell>
          <cell r="DT58">
            <v>10</v>
          </cell>
          <cell r="DV58">
            <v>3</v>
          </cell>
          <cell r="DW58">
            <v>4</v>
          </cell>
          <cell r="DX58">
            <v>1</v>
          </cell>
          <cell r="DY58">
            <v>1</v>
          </cell>
          <cell r="DZ58">
            <v>4</v>
          </cell>
          <cell r="EA58">
            <v>5</v>
          </cell>
          <cell r="EC58">
            <v>36</v>
          </cell>
          <cell r="ED58">
            <v>44</v>
          </cell>
          <cell r="EF58">
            <v>1</v>
          </cell>
          <cell r="EG58">
            <v>1</v>
          </cell>
          <cell r="EH58">
            <v>1</v>
          </cell>
          <cell r="EI58">
            <v>1</v>
          </cell>
          <cell r="EK58">
            <v>1</v>
          </cell>
          <cell r="EL58">
            <v>1</v>
          </cell>
          <cell r="EM58">
            <v>1</v>
          </cell>
          <cell r="EN58">
            <v>1</v>
          </cell>
          <cell r="EO58">
            <v>2</v>
          </cell>
          <cell r="EP58">
            <v>2</v>
          </cell>
          <cell r="ER58">
            <v>0</v>
          </cell>
          <cell r="ES58">
            <v>0</v>
          </cell>
          <cell r="ET58">
            <v>1</v>
          </cell>
          <cell r="EU58">
            <v>1</v>
          </cell>
          <cell r="EV58">
            <v>1</v>
          </cell>
          <cell r="EW58">
            <v>1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1</v>
          </cell>
          <cell r="FD58">
            <v>1</v>
          </cell>
          <cell r="FE58">
            <v>1</v>
          </cell>
          <cell r="FF58">
            <v>1</v>
          </cell>
          <cell r="FH58">
            <v>0</v>
          </cell>
          <cell r="FI58">
            <v>0</v>
          </cell>
          <cell r="FJ58">
            <v>1</v>
          </cell>
          <cell r="FK58">
            <v>1</v>
          </cell>
          <cell r="FL58">
            <v>1</v>
          </cell>
          <cell r="FM58">
            <v>1</v>
          </cell>
          <cell r="FO58">
            <v>0</v>
          </cell>
          <cell r="FP58">
            <v>0</v>
          </cell>
          <cell r="FQ58">
            <v>1</v>
          </cell>
          <cell r="FR58">
            <v>1</v>
          </cell>
          <cell r="FS58">
            <v>1</v>
          </cell>
          <cell r="FT58">
            <v>1</v>
          </cell>
          <cell r="FV58">
            <v>0</v>
          </cell>
          <cell r="FW58">
            <v>0</v>
          </cell>
          <cell r="FX58">
            <v>1</v>
          </cell>
          <cell r="FY58">
            <v>1</v>
          </cell>
          <cell r="FZ58">
            <v>0</v>
          </cell>
          <cell r="GA58">
            <v>0</v>
          </cell>
          <cell r="GB58">
            <v>1</v>
          </cell>
          <cell r="GC58">
            <v>1</v>
          </cell>
          <cell r="GE58">
            <v>7</v>
          </cell>
          <cell r="GF58">
            <v>7</v>
          </cell>
          <cell r="GH58">
            <v>3.2</v>
          </cell>
          <cell r="GI58">
            <v>4</v>
          </cell>
          <cell r="GJ58">
            <v>3.2</v>
          </cell>
          <cell r="GK58">
            <v>4</v>
          </cell>
          <cell r="GM58">
            <v>2</v>
          </cell>
          <cell r="GN58">
            <v>2</v>
          </cell>
          <cell r="GO58">
            <v>2</v>
          </cell>
          <cell r="GP58">
            <v>2</v>
          </cell>
          <cell r="GR58">
            <v>2</v>
          </cell>
          <cell r="GS58">
            <v>2</v>
          </cell>
          <cell r="GT58">
            <v>2</v>
          </cell>
          <cell r="GU58">
            <v>2</v>
          </cell>
          <cell r="GW58">
            <v>1</v>
          </cell>
          <cell r="GX58">
            <v>1</v>
          </cell>
          <cell r="GY58">
            <v>1</v>
          </cell>
          <cell r="GZ58">
            <v>1</v>
          </cell>
          <cell r="HB58">
            <v>8.1999999999999993</v>
          </cell>
          <cell r="HC58">
            <v>9</v>
          </cell>
          <cell r="HD58">
            <v>65.2</v>
          </cell>
          <cell r="HE58">
            <v>77</v>
          </cell>
          <cell r="HG58">
            <v>5</v>
          </cell>
          <cell r="HH58">
            <v>6</v>
          </cell>
          <cell r="HI58">
            <v>0</v>
          </cell>
          <cell r="HJ58">
            <v>0</v>
          </cell>
          <cell r="HK58">
            <v>8</v>
          </cell>
          <cell r="HL58">
            <v>10</v>
          </cell>
          <cell r="HM58">
            <v>0</v>
          </cell>
          <cell r="HN58">
            <v>0</v>
          </cell>
          <cell r="HO58">
            <v>13</v>
          </cell>
          <cell r="HP58">
            <v>16</v>
          </cell>
          <cell r="HR58">
            <v>2</v>
          </cell>
          <cell r="HS58">
            <v>2</v>
          </cell>
          <cell r="HT58">
            <v>2</v>
          </cell>
          <cell r="HU58">
            <v>3</v>
          </cell>
          <cell r="HV58">
            <v>5</v>
          </cell>
          <cell r="HW58">
            <v>6</v>
          </cell>
          <cell r="HX58">
            <v>2</v>
          </cell>
          <cell r="HY58">
            <v>2</v>
          </cell>
          <cell r="HZ58">
            <v>11</v>
          </cell>
          <cell r="IA58">
            <v>13</v>
          </cell>
          <cell r="IC58">
            <v>1</v>
          </cell>
          <cell r="ID58">
            <v>1</v>
          </cell>
          <cell r="IE58">
            <v>1</v>
          </cell>
          <cell r="IF58">
            <v>1</v>
          </cell>
          <cell r="IG58">
            <v>0</v>
          </cell>
          <cell r="IH58">
            <v>0</v>
          </cell>
          <cell r="II58">
            <v>2</v>
          </cell>
          <cell r="IJ58">
            <v>2</v>
          </cell>
          <cell r="IL58">
            <v>2</v>
          </cell>
          <cell r="IM58">
            <v>2</v>
          </cell>
          <cell r="IN58">
            <v>0</v>
          </cell>
          <cell r="IO58">
            <v>0</v>
          </cell>
          <cell r="IP58">
            <v>2</v>
          </cell>
          <cell r="IQ58">
            <v>2</v>
          </cell>
          <cell r="IR58">
            <v>1</v>
          </cell>
          <cell r="IS58">
            <v>1</v>
          </cell>
          <cell r="IT58">
            <v>0</v>
          </cell>
          <cell r="IU58">
            <v>0</v>
          </cell>
          <cell r="IV58">
            <v>1</v>
          </cell>
          <cell r="IW58">
            <v>1</v>
          </cell>
          <cell r="IX58">
            <v>1</v>
          </cell>
          <cell r="IY58">
            <v>1</v>
          </cell>
          <cell r="IZ58">
            <v>7</v>
          </cell>
          <cell r="JA58">
            <v>7</v>
          </cell>
          <cell r="JC58">
            <v>2</v>
          </cell>
          <cell r="JD58">
            <v>2</v>
          </cell>
          <cell r="JE58">
            <v>2</v>
          </cell>
          <cell r="JF58">
            <v>2</v>
          </cell>
          <cell r="JG58">
            <v>1</v>
          </cell>
          <cell r="JH58">
            <v>1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5</v>
          </cell>
          <cell r="JN58">
            <v>5</v>
          </cell>
          <cell r="JP58">
            <v>38</v>
          </cell>
          <cell r="JQ58">
            <v>43</v>
          </cell>
          <cell r="JS58">
            <v>2</v>
          </cell>
          <cell r="JT58">
            <v>2</v>
          </cell>
          <cell r="JU58">
            <v>10</v>
          </cell>
          <cell r="JV58">
            <v>12</v>
          </cell>
          <cell r="JW58">
            <v>12</v>
          </cell>
          <cell r="JX58">
            <v>14</v>
          </cell>
          <cell r="JZ58">
            <v>6</v>
          </cell>
          <cell r="KA58">
            <v>8</v>
          </cell>
          <cell r="KB58">
            <v>0</v>
          </cell>
          <cell r="KC58">
            <v>0</v>
          </cell>
          <cell r="KD58">
            <v>6</v>
          </cell>
          <cell r="KE58">
            <v>8</v>
          </cell>
          <cell r="KF58" t="str">
            <v/>
          </cell>
          <cell r="KG58">
            <v>4</v>
          </cell>
          <cell r="KH58">
            <v>5</v>
          </cell>
          <cell r="KI58">
            <v>0</v>
          </cell>
          <cell r="KJ58">
            <v>0</v>
          </cell>
          <cell r="KK58">
            <v>4</v>
          </cell>
          <cell r="KL58">
            <v>5</v>
          </cell>
          <cell r="KM58" t="str">
            <v/>
          </cell>
          <cell r="KN58">
            <v>4</v>
          </cell>
          <cell r="KO58">
            <v>5</v>
          </cell>
          <cell r="KP58">
            <v>4</v>
          </cell>
          <cell r="KQ58">
            <v>5</v>
          </cell>
          <cell r="KR58" t="str">
            <v/>
          </cell>
          <cell r="KS58">
            <v>3</v>
          </cell>
          <cell r="KT58">
            <v>4</v>
          </cell>
          <cell r="KU58">
            <v>3</v>
          </cell>
          <cell r="KV58">
            <v>4</v>
          </cell>
          <cell r="KW58" t="str">
            <v/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 t="str">
            <v/>
          </cell>
          <cell r="LE58">
            <v>2</v>
          </cell>
          <cell r="LF58">
            <v>2</v>
          </cell>
          <cell r="LG58">
            <v>2</v>
          </cell>
          <cell r="LH58">
            <v>2</v>
          </cell>
          <cell r="LI58" t="str">
            <v/>
          </cell>
          <cell r="LJ58">
            <v>1</v>
          </cell>
          <cell r="LK58">
            <v>1</v>
          </cell>
          <cell r="LL58">
            <v>0</v>
          </cell>
          <cell r="LM58">
            <v>0</v>
          </cell>
          <cell r="LN58">
            <v>1</v>
          </cell>
          <cell r="LO58">
            <v>1</v>
          </cell>
          <cell r="LP58" t="str">
            <v/>
          </cell>
          <cell r="LQ58">
            <v>2</v>
          </cell>
          <cell r="LR58">
            <v>2</v>
          </cell>
          <cell r="LS58">
            <v>2</v>
          </cell>
          <cell r="LT58">
            <v>2</v>
          </cell>
          <cell r="LU58" t="str">
            <v/>
          </cell>
          <cell r="LV58">
            <v>0</v>
          </cell>
          <cell r="LW58">
            <v>0</v>
          </cell>
          <cell r="LX58">
            <v>2</v>
          </cell>
          <cell r="LY58">
            <v>2</v>
          </cell>
          <cell r="LZ58">
            <v>2</v>
          </cell>
          <cell r="MA58">
            <v>2</v>
          </cell>
          <cell r="MB58" t="str">
            <v/>
          </cell>
          <cell r="MC58">
            <v>3</v>
          </cell>
          <cell r="MD58">
            <v>4</v>
          </cell>
          <cell r="ME58">
            <v>3</v>
          </cell>
          <cell r="MF58">
            <v>4</v>
          </cell>
          <cell r="MG58" t="str">
            <v/>
          </cell>
          <cell r="MH58">
            <v>3</v>
          </cell>
          <cell r="MI58">
            <v>4</v>
          </cell>
          <cell r="MJ58">
            <v>3</v>
          </cell>
          <cell r="MK58">
            <v>4</v>
          </cell>
          <cell r="MM58">
            <v>1</v>
          </cell>
          <cell r="MN58">
            <v>1</v>
          </cell>
          <cell r="MO58">
            <v>2</v>
          </cell>
          <cell r="MP58">
            <v>2</v>
          </cell>
          <cell r="MQ58">
            <v>3</v>
          </cell>
          <cell r="MR58">
            <v>4</v>
          </cell>
          <cell r="MS58">
            <v>6</v>
          </cell>
          <cell r="MT58">
            <v>7</v>
          </cell>
          <cell r="MU58" t="str">
            <v/>
          </cell>
          <cell r="MV58">
            <v>8</v>
          </cell>
          <cell r="MW58">
            <v>10</v>
          </cell>
          <cell r="MX58">
            <v>3</v>
          </cell>
          <cell r="MY58">
            <v>4</v>
          </cell>
          <cell r="MZ58">
            <v>1</v>
          </cell>
          <cell r="NA58">
            <v>1</v>
          </cell>
          <cell r="NB58">
            <v>12</v>
          </cell>
          <cell r="NC58">
            <v>15</v>
          </cell>
          <cell r="ND58" t="str">
            <v/>
          </cell>
          <cell r="NE58">
            <v>2</v>
          </cell>
          <cell r="NF58">
            <v>2</v>
          </cell>
          <cell r="NG58">
            <v>4</v>
          </cell>
          <cell r="NH58">
            <v>5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6</v>
          </cell>
          <cell r="NN58">
            <v>7</v>
          </cell>
          <cell r="NO58" t="str">
            <v/>
          </cell>
          <cell r="NP58">
            <v>0</v>
          </cell>
          <cell r="NQ58">
            <v>0</v>
          </cell>
          <cell r="NR58">
            <v>13</v>
          </cell>
          <cell r="NS58">
            <v>16</v>
          </cell>
          <cell r="NT58">
            <v>0</v>
          </cell>
          <cell r="NU58">
            <v>0</v>
          </cell>
          <cell r="NV58">
            <v>13</v>
          </cell>
          <cell r="NW58">
            <v>16</v>
          </cell>
          <cell r="NX58" t="str">
            <v/>
          </cell>
          <cell r="NY58">
            <v>2</v>
          </cell>
          <cell r="NZ58">
            <v>2</v>
          </cell>
          <cell r="OA58">
            <v>8</v>
          </cell>
          <cell r="OB58">
            <v>10</v>
          </cell>
          <cell r="OC58">
            <v>2</v>
          </cell>
          <cell r="OD58">
            <v>3</v>
          </cell>
          <cell r="OE58">
            <v>0</v>
          </cell>
          <cell r="OF58">
            <v>0</v>
          </cell>
          <cell r="OG58">
            <v>1</v>
          </cell>
          <cell r="OH58">
            <v>1</v>
          </cell>
          <cell r="OI58">
            <v>13</v>
          </cell>
          <cell r="OJ58">
            <v>16</v>
          </cell>
          <cell r="OK58" t="str">
            <v/>
          </cell>
          <cell r="OL58">
            <v>2</v>
          </cell>
          <cell r="OM58">
            <v>3</v>
          </cell>
          <cell r="ON58">
            <v>2</v>
          </cell>
          <cell r="OO58">
            <v>3</v>
          </cell>
          <cell r="OP58" t="str">
            <v/>
          </cell>
          <cell r="OQ58">
            <v>14</v>
          </cell>
          <cell r="OR58">
            <v>17</v>
          </cell>
          <cell r="OS58">
            <v>12</v>
          </cell>
          <cell r="OT58">
            <v>15</v>
          </cell>
          <cell r="OU58">
            <v>26</v>
          </cell>
          <cell r="OV58">
            <v>32</v>
          </cell>
          <cell r="OW58" t="str">
            <v/>
          </cell>
          <cell r="OX58">
            <v>120</v>
          </cell>
          <cell r="OY58">
            <v>147</v>
          </cell>
          <cell r="PA58">
            <v>16</v>
          </cell>
          <cell r="PB58">
            <v>20</v>
          </cell>
          <cell r="PC58">
            <v>16</v>
          </cell>
          <cell r="PD58">
            <v>20</v>
          </cell>
          <cell r="PE58" t="str">
            <v/>
          </cell>
          <cell r="PF58">
            <v>14</v>
          </cell>
          <cell r="PG58">
            <v>17</v>
          </cell>
          <cell r="PH58">
            <v>14</v>
          </cell>
          <cell r="PI58">
            <v>17</v>
          </cell>
          <cell r="PK58">
            <v>13</v>
          </cell>
          <cell r="PL58">
            <v>16</v>
          </cell>
          <cell r="PM58">
            <v>13</v>
          </cell>
          <cell r="PN58">
            <v>16</v>
          </cell>
          <cell r="PP58">
            <v>10</v>
          </cell>
          <cell r="PQ58">
            <v>12</v>
          </cell>
          <cell r="PR58">
            <v>10</v>
          </cell>
          <cell r="PS58">
            <v>12</v>
          </cell>
          <cell r="PU58">
            <v>11</v>
          </cell>
          <cell r="PV58">
            <v>14</v>
          </cell>
          <cell r="PW58">
            <v>11</v>
          </cell>
          <cell r="PX58">
            <v>14</v>
          </cell>
          <cell r="PZ58">
            <v>9</v>
          </cell>
          <cell r="QA58">
            <v>11</v>
          </cell>
          <cell r="QB58">
            <v>9</v>
          </cell>
          <cell r="QC58">
            <v>11</v>
          </cell>
          <cell r="QE58">
            <v>26</v>
          </cell>
          <cell r="QF58">
            <v>33</v>
          </cell>
          <cell r="QG58">
            <v>26</v>
          </cell>
          <cell r="QH58">
            <v>33</v>
          </cell>
          <cell r="QJ58">
            <v>10</v>
          </cell>
          <cell r="QK58">
            <v>12</v>
          </cell>
          <cell r="QL58">
            <v>10</v>
          </cell>
          <cell r="QM58">
            <v>12</v>
          </cell>
          <cell r="QO58">
            <v>8</v>
          </cell>
          <cell r="QP58">
            <v>10</v>
          </cell>
          <cell r="QQ58">
            <v>8</v>
          </cell>
          <cell r="QR58">
            <v>10</v>
          </cell>
          <cell r="QT58">
            <v>2</v>
          </cell>
          <cell r="QU58">
            <v>2</v>
          </cell>
          <cell r="QV58">
            <v>2</v>
          </cell>
          <cell r="QW58">
            <v>2</v>
          </cell>
          <cell r="QY58">
            <v>10</v>
          </cell>
          <cell r="QZ58">
            <v>12</v>
          </cell>
          <cell r="RA58">
            <v>10</v>
          </cell>
          <cell r="RB58">
            <v>12</v>
          </cell>
          <cell r="RD58">
            <v>10</v>
          </cell>
          <cell r="RE58">
            <v>13</v>
          </cell>
          <cell r="RF58">
            <v>10</v>
          </cell>
          <cell r="RG58">
            <v>13</v>
          </cell>
          <cell r="RI58">
            <v>4</v>
          </cell>
          <cell r="RJ58">
            <v>5</v>
          </cell>
          <cell r="RK58">
            <v>4</v>
          </cell>
          <cell r="RL58">
            <v>5</v>
          </cell>
          <cell r="RN58">
            <v>1</v>
          </cell>
          <cell r="RO58">
            <v>1</v>
          </cell>
          <cell r="RP58">
            <v>1</v>
          </cell>
          <cell r="RQ58">
            <v>1</v>
          </cell>
          <cell r="RS58">
            <v>5</v>
          </cell>
          <cell r="RT58">
            <v>6</v>
          </cell>
          <cell r="RU58">
            <v>5</v>
          </cell>
          <cell r="RV58">
            <v>6</v>
          </cell>
          <cell r="RX58">
            <v>2</v>
          </cell>
          <cell r="RY58">
            <v>2</v>
          </cell>
          <cell r="RZ58">
            <v>2</v>
          </cell>
          <cell r="SA58">
            <v>2</v>
          </cell>
          <cell r="SC58">
            <v>151</v>
          </cell>
          <cell r="SD58">
            <v>186</v>
          </cell>
          <cell r="SF58">
            <v>427.2</v>
          </cell>
          <cell r="SG58">
            <v>516</v>
          </cell>
          <cell r="SI58">
            <v>46</v>
          </cell>
          <cell r="SJ58">
            <v>56</v>
          </cell>
          <cell r="SL58">
            <v>8</v>
          </cell>
          <cell r="SM58">
            <v>10</v>
          </cell>
          <cell r="SO58">
            <v>3</v>
          </cell>
          <cell r="SP58">
            <v>4</v>
          </cell>
          <cell r="SR58">
            <v>1</v>
          </cell>
          <cell r="SS58">
            <v>1</v>
          </cell>
          <cell r="SU58">
            <v>18</v>
          </cell>
          <cell r="SV58">
            <v>22</v>
          </cell>
          <cell r="SX58">
            <v>12</v>
          </cell>
          <cell r="SY58">
            <v>15</v>
          </cell>
          <cell r="TA58">
            <v>170.2</v>
          </cell>
          <cell r="TB58">
            <v>207</v>
          </cell>
          <cell r="TD58">
            <v>23</v>
          </cell>
          <cell r="TE58">
            <v>27</v>
          </cell>
          <cell r="TG58">
            <v>9</v>
          </cell>
          <cell r="TH58">
            <v>11</v>
          </cell>
          <cell r="TJ58">
            <v>13</v>
          </cell>
          <cell r="TK58">
            <v>16</v>
          </cell>
          <cell r="TM58">
            <v>0</v>
          </cell>
          <cell r="TN58">
            <v>0</v>
          </cell>
          <cell r="TP58">
            <v>2</v>
          </cell>
          <cell r="TQ58">
            <v>2</v>
          </cell>
          <cell r="TS58">
            <v>9</v>
          </cell>
          <cell r="TT58">
            <v>11</v>
          </cell>
          <cell r="TV58">
            <v>2</v>
          </cell>
          <cell r="TW58">
            <v>3</v>
          </cell>
          <cell r="TY58">
            <v>0</v>
          </cell>
          <cell r="TZ58">
            <v>0</v>
          </cell>
          <cell r="UB58">
            <v>1</v>
          </cell>
          <cell r="UC58">
            <v>1</v>
          </cell>
          <cell r="UE58">
            <v>4</v>
          </cell>
          <cell r="UF58">
            <v>5</v>
          </cell>
          <cell r="UH58">
            <v>0</v>
          </cell>
          <cell r="UI58">
            <v>0</v>
          </cell>
          <cell r="UK58">
            <v>0</v>
          </cell>
          <cell r="UL58">
            <v>0</v>
          </cell>
          <cell r="UN58">
            <v>0</v>
          </cell>
          <cell r="UO58">
            <v>0</v>
          </cell>
          <cell r="UQ58">
            <v>3</v>
          </cell>
          <cell r="UR58">
            <v>4</v>
          </cell>
          <cell r="UT58">
            <v>0</v>
          </cell>
          <cell r="UU58">
            <v>0</v>
          </cell>
          <cell r="UW58">
            <v>0</v>
          </cell>
          <cell r="UX58">
            <v>0</v>
          </cell>
          <cell r="UZ58">
            <v>2</v>
          </cell>
          <cell r="VA58">
            <v>2</v>
          </cell>
          <cell r="VC58">
            <v>8</v>
          </cell>
          <cell r="VD58">
            <v>10</v>
          </cell>
          <cell r="VF58">
            <v>10</v>
          </cell>
          <cell r="VG58">
            <v>12</v>
          </cell>
          <cell r="VI58">
            <v>2</v>
          </cell>
          <cell r="VJ58">
            <v>2</v>
          </cell>
          <cell r="VL58">
            <v>2</v>
          </cell>
          <cell r="VM58">
            <v>3</v>
          </cell>
          <cell r="VO58">
            <v>348.2</v>
          </cell>
          <cell r="VP58">
            <v>424</v>
          </cell>
          <cell r="VR58">
            <v>16</v>
          </cell>
          <cell r="VS58">
            <v>18</v>
          </cell>
          <cell r="VU58">
            <v>5</v>
          </cell>
          <cell r="VV58">
            <v>6</v>
          </cell>
          <cell r="VX58">
            <v>12</v>
          </cell>
          <cell r="VY58">
            <v>14</v>
          </cell>
          <cell r="WA58">
            <v>6</v>
          </cell>
          <cell r="WB58">
            <v>8</v>
          </cell>
          <cell r="WD58">
            <v>14</v>
          </cell>
          <cell r="WE58">
            <v>17</v>
          </cell>
          <cell r="WG58">
            <v>3</v>
          </cell>
          <cell r="WH58">
            <v>3</v>
          </cell>
          <cell r="WJ58">
            <v>3</v>
          </cell>
          <cell r="WK58">
            <v>3</v>
          </cell>
          <cell r="WM58">
            <v>2</v>
          </cell>
          <cell r="WN58">
            <v>2</v>
          </cell>
          <cell r="WP58">
            <v>2</v>
          </cell>
          <cell r="WQ58">
            <v>2</v>
          </cell>
          <cell r="WS58">
            <v>5</v>
          </cell>
          <cell r="WT58">
            <v>6</v>
          </cell>
          <cell r="WV58">
            <v>11</v>
          </cell>
          <cell r="WW58">
            <v>13</v>
          </cell>
          <cell r="WY58">
            <v>79</v>
          </cell>
          <cell r="WZ58">
            <v>92</v>
          </cell>
          <cell r="XB58">
            <v>427.2</v>
          </cell>
          <cell r="XC58">
            <v>516</v>
          </cell>
          <cell r="XE58">
            <v>0</v>
          </cell>
          <cell r="XF58">
            <v>0</v>
          </cell>
          <cell r="XG58">
            <v>9</v>
          </cell>
          <cell r="XH58">
            <v>11</v>
          </cell>
          <cell r="XI58">
            <v>1</v>
          </cell>
          <cell r="XJ58">
            <v>1</v>
          </cell>
          <cell r="XK58">
            <v>4</v>
          </cell>
          <cell r="XL58">
            <v>5</v>
          </cell>
          <cell r="XM58">
            <v>8</v>
          </cell>
          <cell r="XN58">
            <v>9</v>
          </cell>
          <cell r="XO58">
            <v>13</v>
          </cell>
          <cell r="XP58">
            <v>16</v>
          </cell>
          <cell r="XQ58">
            <v>1</v>
          </cell>
          <cell r="XR58">
            <v>1</v>
          </cell>
          <cell r="XT58">
            <v>27</v>
          </cell>
          <cell r="XU58">
            <v>34</v>
          </cell>
        </row>
        <row r="59">
          <cell r="B59" t="str">
            <v>รพท.หนองคาย</v>
          </cell>
          <cell r="C59">
            <v>8</v>
          </cell>
          <cell r="D59" t="str">
            <v>หนองคาย</v>
          </cell>
          <cell r="E59">
            <v>10706</v>
          </cell>
          <cell r="F59" t="str">
            <v>s</v>
          </cell>
          <cell r="G59" t="str">
            <v>รพ.ระดับ S เตียง &lt; 400</v>
          </cell>
          <cell r="H59">
            <v>349</v>
          </cell>
          <cell r="I59">
            <v>286</v>
          </cell>
          <cell r="J59">
            <v>415117</v>
          </cell>
          <cell r="K59">
            <v>156968</v>
          </cell>
          <cell r="L59">
            <v>0</v>
          </cell>
          <cell r="M59">
            <v>43182</v>
          </cell>
          <cell r="N59">
            <v>113786</v>
          </cell>
          <cell r="O59">
            <v>2</v>
          </cell>
          <cell r="P59">
            <v>3</v>
          </cell>
          <cell r="Q59">
            <v>1</v>
          </cell>
          <cell r="R59">
            <v>1</v>
          </cell>
          <cell r="S59">
            <v>12</v>
          </cell>
          <cell r="T59">
            <v>15</v>
          </cell>
          <cell r="U59">
            <v>2</v>
          </cell>
          <cell r="V59">
            <v>2</v>
          </cell>
          <cell r="W59">
            <v>1</v>
          </cell>
          <cell r="X59">
            <v>1</v>
          </cell>
          <cell r="Y59">
            <v>2</v>
          </cell>
          <cell r="Z59">
            <v>2</v>
          </cell>
          <cell r="AA59">
            <v>2</v>
          </cell>
          <cell r="AB59">
            <v>3</v>
          </cell>
          <cell r="AC59">
            <v>22</v>
          </cell>
          <cell r="AD59">
            <v>27</v>
          </cell>
          <cell r="AF59">
            <v>3</v>
          </cell>
          <cell r="AG59">
            <v>4</v>
          </cell>
          <cell r="AH59">
            <v>8</v>
          </cell>
          <cell r="AI59">
            <v>10</v>
          </cell>
          <cell r="AJ59">
            <v>11</v>
          </cell>
          <cell r="AK59">
            <v>14</v>
          </cell>
          <cell r="AM59">
            <v>2</v>
          </cell>
          <cell r="AN59">
            <v>2</v>
          </cell>
          <cell r="AO59">
            <v>14</v>
          </cell>
          <cell r="AP59">
            <v>18</v>
          </cell>
          <cell r="AQ59">
            <v>0</v>
          </cell>
          <cell r="AR59">
            <v>0</v>
          </cell>
          <cell r="AS59">
            <v>16</v>
          </cell>
          <cell r="AT59">
            <v>20</v>
          </cell>
          <cell r="AV59">
            <v>3</v>
          </cell>
          <cell r="AW59">
            <v>4</v>
          </cell>
          <cell r="AX59">
            <v>2</v>
          </cell>
          <cell r="AY59">
            <v>2</v>
          </cell>
          <cell r="AZ59">
            <v>5</v>
          </cell>
          <cell r="BA59">
            <v>6</v>
          </cell>
          <cell r="BC59">
            <v>2</v>
          </cell>
          <cell r="BD59">
            <v>3</v>
          </cell>
          <cell r="BE59">
            <v>7</v>
          </cell>
          <cell r="BF59">
            <v>9</v>
          </cell>
          <cell r="BG59">
            <v>9</v>
          </cell>
          <cell r="BH59">
            <v>12</v>
          </cell>
          <cell r="BJ59">
            <v>2</v>
          </cell>
          <cell r="BK59">
            <v>3</v>
          </cell>
          <cell r="BL59">
            <v>4</v>
          </cell>
          <cell r="BM59">
            <v>5</v>
          </cell>
          <cell r="BN59">
            <v>6</v>
          </cell>
          <cell r="BO59">
            <v>8</v>
          </cell>
          <cell r="BQ59">
            <v>69</v>
          </cell>
          <cell r="BR59">
            <v>87</v>
          </cell>
          <cell r="BT59">
            <v>1</v>
          </cell>
          <cell r="BU59">
            <v>1</v>
          </cell>
          <cell r="BV59">
            <v>1</v>
          </cell>
          <cell r="BW59">
            <v>1</v>
          </cell>
          <cell r="BX59" t="str">
            <v/>
          </cell>
          <cell r="BY59">
            <v>1</v>
          </cell>
          <cell r="BZ59">
            <v>1</v>
          </cell>
          <cell r="CA59">
            <v>1</v>
          </cell>
          <cell r="CB59">
            <v>1</v>
          </cell>
          <cell r="CC59">
            <v>0</v>
          </cell>
          <cell r="CD59">
            <v>0</v>
          </cell>
          <cell r="CE59">
            <v>4</v>
          </cell>
          <cell r="CF59">
            <v>5</v>
          </cell>
          <cell r="CG59">
            <v>6</v>
          </cell>
          <cell r="CH59">
            <v>7</v>
          </cell>
          <cell r="CJ59">
            <v>13</v>
          </cell>
          <cell r="CK59">
            <v>16</v>
          </cell>
          <cell r="CL59">
            <v>3</v>
          </cell>
          <cell r="CM59">
            <v>4</v>
          </cell>
          <cell r="CN59">
            <v>6</v>
          </cell>
          <cell r="CO59">
            <v>7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1</v>
          </cell>
          <cell r="CW59">
            <v>1</v>
          </cell>
          <cell r="CX59">
            <v>23</v>
          </cell>
          <cell r="CY59">
            <v>28</v>
          </cell>
          <cell r="DA59">
            <v>0</v>
          </cell>
          <cell r="DB59">
            <v>0</v>
          </cell>
          <cell r="DC59">
            <v>2</v>
          </cell>
          <cell r="DD59">
            <v>2</v>
          </cell>
          <cell r="DE59">
            <v>2</v>
          </cell>
          <cell r="DF59">
            <v>2</v>
          </cell>
          <cell r="DH59">
            <v>1</v>
          </cell>
          <cell r="DI59">
            <v>1</v>
          </cell>
          <cell r="DJ59">
            <v>2</v>
          </cell>
          <cell r="DK59">
            <v>2</v>
          </cell>
          <cell r="DL59">
            <v>3</v>
          </cell>
          <cell r="DM59">
            <v>3</v>
          </cell>
          <cell r="DO59">
            <v>4</v>
          </cell>
          <cell r="DP59">
            <v>5</v>
          </cell>
          <cell r="DQ59">
            <v>2</v>
          </cell>
          <cell r="DR59">
            <v>2</v>
          </cell>
          <cell r="DS59">
            <v>6</v>
          </cell>
          <cell r="DT59">
            <v>7</v>
          </cell>
          <cell r="DV59">
            <v>1</v>
          </cell>
          <cell r="DW59">
            <v>1</v>
          </cell>
          <cell r="DX59">
            <v>2</v>
          </cell>
          <cell r="DY59">
            <v>2</v>
          </cell>
          <cell r="DZ59">
            <v>3</v>
          </cell>
          <cell r="EA59">
            <v>3</v>
          </cell>
          <cell r="EC59">
            <v>37</v>
          </cell>
          <cell r="ED59">
            <v>43</v>
          </cell>
          <cell r="EF59">
            <v>2</v>
          </cell>
          <cell r="EG59">
            <v>2</v>
          </cell>
          <cell r="EH59">
            <v>2</v>
          </cell>
          <cell r="EI59">
            <v>2</v>
          </cell>
          <cell r="EK59">
            <v>2</v>
          </cell>
          <cell r="EL59">
            <v>2</v>
          </cell>
          <cell r="EM59">
            <v>1</v>
          </cell>
          <cell r="EN59">
            <v>1</v>
          </cell>
          <cell r="EO59">
            <v>3</v>
          </cell>
          <cell r="EP59">
            <v>3</v>
          </cell>
          <cell r="ER59">
            <v>1</v>
          </cell>
          <cell r="ES59">
            <v>1</v>
          </cell>
          <cell r="ET59">
            <v>1</v>
          </cell>
          <cell r="EU59">
            <v>1</v>
          </cell>
          <cell r="EV59">
            <v>2</v>
          </cell>
          <cell r="EW59">
            <v>2</v>
          </cell>
          <cell r="EY59">
            <v>1</v>
          </cell>
          <cell r="EZ59">
            <v>1</v>
          </cell>
          <cell r="FA59">
            <v>1</v>
          </cell>
          <cell r="FB59">
            <v>1</v>
          </cell>
          <cell r="FC59">
            <v>1</v>
          </cell>
          <cell r="FD59">
            <v>1</v>
          </cell>
          <cell r="FE59">
            <v>3</v>
          </cell>
          <cell r="FF59">
            <v>3</v>
          </cell>
          <cell r="FH59">
            <v>0</v>
          </cell>
          <cell r="FI59">
            <v>0</v>
          </cell>
          <cell r="FJ59">
            <v>1</v>
          </cell>
          <cell r="FK59">
            <v>1</v>
          </cell>
          <cell r="FL59">
            <v>1</v>
          </cell>
          <cell r="FM59">
            <v>1</v>
          </cell>
          <cell r="FO59">
            <v>1</v>
          </cell>
          <cell r="FP59">
            <v>1</v>
          </cell>
          <cell r="FQ59">
            <v>1</v>
          </cell>
          <cell r="FR59">
            <v>1</v>
          </cell>
          <cell r="FS59">
            <v>2</v>
          </cell>
          <cell r="FT59">
            <v>2</v>
          </cell>
          <cell r="FV59">
            <v>2</v>
          </cell>
          <cell r="FW59">
            <v>2</v>
          </cell>
          <cell r="FX59">
            <v>2</v>
          </cell>
          <cell r="FY59">
            <v>3</v>
          </cell>
          <cell r="FZ59">
            <v>1</v>
          </cell>
          <cell r="GA59">
            <v>1</v>
          </cell>
          <cell r="GB59">
            <v>5</v>
          </cell>
          <cell r="GC59">
            <v>6</v>
          </cell>
          <cell r="GE59">
            <v>16</v>
          </cell>
          <cell r="GF59">
            <v>17</v>
          </cell>
          <cell r="GH59">
            <v>3</v>
          </cell>
          <cell r="GI59">
            <v>4</v>
          </cell>
          <cell r="GJ59">
            <v>3</v>
          </cell>
          <cell r="GK59">
            <v>4</v>
          </cell>
          <cell r="GM59">
            <v>1</v>
          </cell>
          <cell r="GN59">
            <v>1</v>
          </cell>
          <cell r="GO59">
            <v>1</v>
          </cell>
          <cell r="GP59">
            <v>1</v>
          </cell>
          <cell r="GR59">
            <v>1</v>
          </cell>
          <cell r="GS59">
            <v>1</v>
          </cell>
          <cell r="GT59">
            <v>1</v>
          </cell>
          <cell r="GU59">
            <v>1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B59">
            <v>5</v>
          </cell>
          <cell r="HC59">
            <v>6</v>
          </cell>
          <cell r="HD59">
            <v>67</v>
          </cell>
          <cell r="HE59">
            <v>76</v>
          </cell>
          <cell r="HG59">
            <v>6</v>
          </cell>
          <cell r="HH59">
            <v>7</v>
          </cell>
          <cell r="HI59">
            <v>1</v>
          </cell>
          <cell r="HJ59">
            <v>1</v>
          </cell>
          <cell r="HK59">
            <v>8</v>
          </cell>
          <cell r="HL59">
            <v>10</v>
          </cell>
          <cell r="HM59">
            <v>0</v>
          </cell>
          <cell r="HN59">
            <v>0</v>
          </cell>
          <cell r="HO59">
            <v>15</v>
          </cell>
          <cell r="HP59">
            <v>18</v>
          </cell>
          <cell r="HR59">
            <v>1</v>
          </cell>
          <cell r="HS59">
            <v>1</v>
          </cell>
          <cell r="HT59">
            <v>2</v>
          </cell>
          <cell r="HU59">
            <v>3</v>
          </cell>
          <cell r="HV59">
            <v>7</v>
          </cell>
          <cell r="HW59">
            <v>9</v>
          </cell>
          <cell r="HX59">
            <v>1</v>
          </cell>
          <cell r="HY59">
            <v>1</v>
          </cell>
          <cell r="HZ59">
            <v>11</v>
          </cell>
          <cell r="IA59">
            <v>14</v>
          </cell>
          <cell r="IC59">
            <v>2</v>
          </cell>
          <cell r="ID59">
            <v>2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2</v>
          </cell>
          <cell r="IJ59">
            <v>2</v>
          </cell>
          <cell r="IL59">
            <v>2</v>
          </cell>
          <cell r="IM59">
            <v>2</v>
          </cell>
          <cell r="IN59">
            <v>1</v>
          </cell>
          <cell r="IO59">
            <v>1</v>
          </cell>
          <cell r="IP59">
            <v>4</v>
          </cell>
          <cell r="IQ59">
            <v>5</v>
          </cell>
          <cell r="IR59">
            <v>1</v>
          </cell>
          <cell r="IS59">
            <v>1</v>
          </cell>
          <cell r="IT59">
            <v>0</v>
          </cell>
          <cell r="IU59">
            <v>0</v>
          </cell>
          <cell r="IV59">
            <v>1</v>
          </cell>
          <cell r="IW59">
            <v>1</v>
          </cell>
          <cell r="IX59">
            <v>1</v>
          </cell>
          <cell r="IY59">
            <v>1</v>
          </cell>
          <cell r="IZ59">
            <v>10</v>
          </cell>
          <cell r="JA59">
            <v>11</v>
          </cell>
          <cell r="JC59">
            <v>2</v>
          </cell>
          <cell r="JD59">
            <v>2</v>
          </cell>
          <cell r="JE59">
            <v>2</v>
          </cell>
          <cell r="JF59">
            <v>2</v>
          </cell>
          <cell r="JG59">
            <v>1</v>
          </cell>
          <cell r="JH59">
            <v>1</v>
          </cell>
          <cell r="JI59">
            <v>2</v>
          </cell>
          <cell r="JJ59">
            <v>2</v>
          </cell>
          <cell r="JK59">
            <v>2</v>
          </cell>
          <cell r="JL59">
            <v>2</v>
          </cell>
          <cell r="JM59">
            <v>7</v>
          </cell>
          <cell r="JN59">
            <v>7</v>
          </cell>
          <cell r="JP59">
            <v>45</v>
          </cell>
          <cell r="JQ59">
            <v>52</v>
          </cell>
          <cell r="JS59">
            <v>4</v>
          </cell>
          <cell r="JT59">
            <v>5</v>
          </cell>
          <cell r="JU59">
            <v>10</v>
          </cell>
          <cell r="JV59">
            <v>12</v>
          </cell>
          <cell r="JW59">
            <v>14</v>
          </cell>
          <cell r="JX59">
            <v>17</v>
          </cell>
          <cell r="JZ59">
            <v>9</v>
          </cell>
          <cell r="KA59">
            <v>11</v>
          </cell>
          <cell r="KB59">
            <v>0</v>
          </cell>
          <cell r="KC59">
            <v>0</v>
          </cell>
          <cell r="KD59">
            <v>9</v>
          </cell>
          <cell r="KE59">
            <v>11</v>
          </cell>
          <cell r="KF59" t="str">
            <v/>
          </cell>
          <cell r="KG59">
            <v>12</v>
          </cell>
          <cell r="KH59">
            <v>15</v>
          </cell>
          <cell r="KI59">
            <v>0</v>
          </cell>
          <cell r="KJ59">
            <v>0</v>
          </cell>
          <cell r="KK59">
            <v>12</v>
          </cell>
          <cell r="KL59">
            <v>15</v>
          </cell>
          <cell r="KM59" t="str">
            <v/>
          </cell>
          <cell r="KN59">
            <v>5</v>
          </cell>
          <cell r="KO59">
            <v>6</v>
          </cell>
          <cell r="KP59">
            <v>5</v>
          </cell>
          <cell r="KQ59">
            <v>6</v>
          </cell>
          <cell r="KR59" t="str">
            <v/>
          </cell>
          <cell r="KS59">
            <v>5</v>
          </cell>
          <cell r="KT59">
            <v>6</v>
          </cell>
          <cell r="KU59">
            <v>5</v>
          </cell>
          <cell r="KV59">
            <v>6</v>
          </cell>
          <cell r="KW59" t="str">
            <v/>
          </cell>
          <cell r="KX59">
            <v>1</v>
          </cell>
          <cell r="KY59">
            <v>1</v>
          </cell>
          <cell r="KZ59">
            <v>0</v>
          </cell>
          <cell r="LA59">
            <v>0</v>
          </cell>
          <cell r="LB59">
            <v>1</v>
          </cell>
          <cell r="LC59">
            <v>1</v>
          </cell>
          <cell r="LD59" t="str">
            <v/>
          </cell>
          <cell r="LE59">
            <v>2</v>
          </cell>
          <cell r="LF59">
            <v>3</v>
          </cell>
          <cell r="LG59">
            <v>2</v>
          </cell>
          <cell r="LH59">
            <v>3</v>
          </cell>
          <cell r="LI59" t="str">
            <v/>
          </cell>
          <cell r="LJ59">
            <v>2</v>
          </cell>
          <cell r="LK59">
            <v>2</v>
          </cell>
          <cell r="LL59">
            <v>2</v>
          </cell>
          <cell r="LM59">
            <v>2</v>
          </cell>
          <cell r="LN59">
            <v>4</v>
          </cell>
          <cell r="LO59">
            <v>4</v>
          </cell>
          <cell r="LP59" t="str">
            <v/>
          </cell>
          <cell r="LQ59">
            <v>3</v>
          </cell>
          <cell r="LR59">
            <v>4</v>
          </cell>
          <cell r="LS59">
            <v>3</v>
          </cell>
          <cell r="LT59">
            <v>4</v>
          </cell>
          <cell r="LU59" t="str">
            <v/>
          </cell>
          <cell r="LV59">
            <v>0</v>
          </cell>
          <cell r="LW59">
            <v>0</v>
          </cell>
          <cell r="LX59">
            <v>5</v>
          </cell>
          <cell r="LY59">
            <v>6</v>
          </cell>
          <cell r="LZ59">
            <v>5</v>
          </cell>
          <cell r="MA59">
            <v>6</v>
          </cell>
          <cell r="MB59" t="str">
            <v/>
          </cell>
          <cell r="MC59">
            <v>5</v>
          </cell>
          <cell r="MD59">
            <v>6</v>
          </cell>
          <cell r="ME59">
            <v>5</v>
          </cell>
          <cell r="MF59">
            <v>6</v>
          </cell>
          <cell r="MG59" t="str">
            <v/>
          </cell>
          <cell r="MH59">
            <v>3</v>
          </cell>
          <cell r="MI59">
            <v>4</v>
          </cell>
          <cell r="MJ59">
            <v>3</v>
          </cell>
          <cell r="MK59">
            <v>4</v>
          </cell>
          <cell r="MM59">
            <v>2</v>
          </cell>
          <cell r="MN59">
            <v>3</v>
          </cell>
          <cell r="MO59">
            <v>2</v>
          </cell>
          <cell r="MP59">
            <v>3</v>
          </cell>
          <cell r="MQ59">
            <v>5</v>
          </cell>
          <cell r="MR59">
            <v>6</v>
          </cell>
          <cell r="MS59">
            <v>9</v>
          </cell>
          <cell r="MT59">
            <v>12</v>
          </cell>
          <cell r="MU59" t="str">
            <v/>
          </cell>
          <cell r="MV59">
            <v>10</v>
          </cell>
          <cell r="MW59">
            <v>12</v>
          </cell>
          <cell r="MX59">
            <v>4</v>
          </cell>
          <cell r="MY59">
            <v>5</v>
          </cell>
          <cell r="MZ59">
            <v>1</v>
          </cell>
          <cell r="NA59">
            <v>1</v>
          </cell>
          <cell r="NB59">
            <v>15</v>
          </cell>
          <cell r="NC59">
            <v>18</v>
          </cell>
          <cell r="ND59" t="str">
            <v/>
          </cell>
          <cell r="NE59">
            <v>5</v>
          </cell>
          <cell r="NF59">
            <v>6</v>
          </cell>
          <cell r="NG59">
            <v>6</v>
          </cell>
          <cell r="NH59">
            <v>7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11</v>
          </cell>
          <cell r="NN59">
            <v>13</v>
          </cell>
          <cell r="NO59" t="str">
            <v/>
          </cell>
          <cell r="NP59">
            <v>0</v>
          </cell>
          <cell r="NQ59">
            <v>0</v>
          </cell>
          <cell r="NR59">
            <v>20</v>
          </cell>
          <cell r="NS59">
            <v>25</v>
          </cell>
          <cell r="NT59">
            <v>1</v>
          </cell>
          <cell r="NU59">
            <v>1</v>
          </cell>
          <cell r="NV59">
            <v>21</v>
          </cell>
          <cell r="NW59">
            <v>26</v>
          </cell>
          <cell r="NX59" t="str">
            <v/>
          </cell>
          <cell r="NY59">
            <v>2</v>
          </cell>
          <cell r="NZ59">
            <v>2</v>
          </cell>
          <cell r="OA59">
            <v>8</v>
          </cell>
          <cell r="OB59">
            <v>10</v>
          </cell>
          <cell r="OC59">
            <v>3</v>
          </cell>
          <cell r="OD59">
            <v>4</v>
          </cell>
          <cell r="OE59">
            <v>1</v>
          </cell>
          <cell r="OF59">
            <v>1</v>
          </cell>
          <cell r="OG59">
            <v>2</v>
          </cell>
          <cell r="OH59">
            <v>2</v>
          </cell>
          <cell r="OI59">
            <v>16</v>
          </cell>
          <cell r="OJ59">
            <v>19</v>
          </cell>
          <cell r="OK59" t="str">
            <v/>
          </cell>
          <cell r="OL59">
            <v>4</v>
          </cell>
          <cell r="OM59">
            <v>5</v>
          </cell>
          <cell r="ON59">
            <v>4</v>
          </cell>
          <cell r="OO59">
            <v>5</v>
          </cell>
          <cell r="OP59" t="str">
            <v/>
          </cell>
          <cell r="OQ59">
            <v>24</v>
          </cell>
          <cell r="OR59">
            <v>30</v>
          </cell>
          <cell r="OS59">
            <v>20</v>
          </cell>
          <cell r="OT59">
            <v>25</v>
          </cell>
          <cell r="OU59">
            <v>44</v>
          </cell>
          <cell r="OV59">
            <v>55</v>
          </cell>
          <cell r="OW59" t="str">
            <v/>
          </cell>
          <cell r="OX59">
            <v>188</v>
          </cell>
          <cell r="OY59">
            <v>231</v>
          </cell>
          <cell r="PA59">
            <v>21</v>
          </cell>
          <cell r="PB59">
            <v>26</v>
          </cell>
          <cell r="PC59">
            <v>21</v>
          </cell>
          <cell r="PD59">
            <v>26</v>
          </cell>
          <cell r="PE59" t="str">
            <v/>
          </cell>
          <cell r="PF59">
            <v>19</v>
          </cell>
          <cell r="PG59">
            <v>24</v>
          </cell>
          <cell r="PH59">
            <v>19</v>
          </cell>
          <cell r="PI59">
            <v>24</v>
          </cell>
          <cell r="PK59">
            <v>40</v>
          </cell>
          <cell r="PL59">
            <v>50</v>
          </cell>
          <cell r="PM59">
            <v>40</v>
          </cell>
          <cell r="PN59">
            <v>50</v>
          </cell>
          <cell r="PP59">
            <v>10</v>
          </cell>
          <cell r="PQ59">
            <v>12</v>
          </cell>
          <cell r="PR59">
            <v>10</v>
          </cell>
          <cell r="PS59">
            <v>12</v>
          </cell>
          <cell r="PU59">
            <v>22</v>
          </cell>
          <cell r="PV59">
            <v>27</v>
          </cell>
          <cell r="PW59">
            <v>22</v>
          </cell>
          <cell r="PX59">
            <v>27</v>
          </cell>
          <cell r="PZ59">
            <v>13</v>
          </cell>
          <cell r="QA59">
            <v>16</v>
          </cell>
          <cell r="QB59">
            <v>13</v>
          </cell>
          <cell r="QC59">
            <v>16</v>
          </cell>
          <cell r="QE59">
            <v>57</v>
          </cell>
          <cell r="QF59">
            <v>71</v>
          </cell>
          <cell r="QG59">
            <v>57</v>
          </cell>
          <cell r="QH59">
            <v>71</v>
          </cell>
          <cell r="QJ59">
            <v>37</v>
          </cell>
          <cell r="QK59">
            <v>46</v>
          </cell>
          <cell r="QL59">
            <v>37</v>
          </cell>
          <cell r="QM59">
            <v>46</v>
          </cell>
          <cell r="QO59">
            <v>14</v>
          </cell>
          <cell r="QP59">
            <v>18</v>
          </cell>
          <cell r="QQ59">
            <v>14</v>
          </cell>
          <cell r="QR59">
            <v>18</v>
          </cell>
          <cell r="QT59">
            <v>2</v>
          </cell>
          <cell r="QU59">
            <v>2</v>
          </cell>
          <cell r="QV59">
            <v>2</v>
          </cell>
          <cell r="QW59">
            <v>2</v>
          </cell>
          <cell r="QY59">
            <v>10</v>
          </cell>
          <cell r="QZ59">
            <v>12</v>
          </cell>
          <cell r="RA59">
            <v>10</v>
          </cell>
          <cell r="RB59">
            <v>12</v>
          </cell>
          <cell r="RD59">
            <v>10</v>
          </cell>
          <cell r="RE59">
            <v>13</v>
          </cell>
          <cell r="RF59">
            <v>10</v>
          </cell>
          <cell r="RG59">
            <v>13</v>
          </cell>
          <cell r="RI59">
            <v>10</v>
          </cell>
          <cell r="RJ59">
            <v>12</v>
          </cell>
          <cell r="RK59">
            <v>10</v>
          </cell>
          <cell r="RL59">
            <v>12</v>
          </cell>
          <cell r="RN59">
            <v>2</v>
          </cell>
          <cell r="RO59">
            <v>3</v>
          </cell>
          <cell r="RP59">
            <v>2</v>
          </cell>
          <cell r="RQ59">
            <v>3</v>
          </cell>
          <cell r="RS59">
            <v>10</v>
          </cell>
          <cell r="RT59">
            <v>12</v>
          </cell>
          <cell r="RU59">
            <v>10</v>
          </cell>
          <cell r="RV59">
            <v>12</v>
          </cell>
          <cell r="RX59">
            <v>3</v>
          </cell>
          <cell r="RY59">
            <v>4</v>
          </cell>
          <cell r="RZ59">
            <v>3</v>
          </cell>
          <cell r="SA59">
            <v>4</v>
          </cell>
          <cell r="SC59">
            <v>280</v>
          </cell>
          <cell r="SD59">
            <v>348</v>
          </cell>
          <cell r="SF59">
            <v>649</v>
          </cell>
          <cell r="SG59">
            <v>794</v>
          </cell>
          <cell r="SI59">
            <v>77</v>
          </cell>
          <cell r="SJ59">
            <v>93</v>
          </cell>
          <cell r="SL59">
            <v>10</v>
          </cell>
          <cell r="SM59">
            <v>12</v>
          </cell>
          <cell r="SO59">
            <v>4</v>
          </cell>
          <cell r="SP59">
            <v>5</v>
          </cell>
          <cell r="SR59">
            <v>1</v>
          </cell>
          <cell r="SS59">
            <v>1</v>
          </cell>
          <cell r="SU59">
            <v>26</v>
          </cell>
          <cell r="SV59">
            <v>32</v>
          </cell>
          <cell r="SX59">
            <v>20</v>
          </cell>
          <cell r="SY59">
            <v>25</v>
          </cell>
          <cell r="TA59">
            <v>303</v>
          </cell>
          <cell r="TB59">
            <v>376</v>
          </cell>
          <cell r="TD59">
            <v>23</v>
          </cell>
          <cell r="TE59">
            <v>24</v>
          </cell>
          <cell r="TG59">
            <v>4</v>
          </cell>
          <cell r="TH59">
            <v>5</v>
          </cell>
          <cell r="TJ59">
            <v>20</v>
          </cell>
          <cell r="TK59">
            <v>25</v>
          </cell>
          <cell r="TM59">
            <v>1</v>
          </cell>
          <cell r="TN59">
            <v>1</v>
          </cell>
          <cell r="TP59">
            <v>5</v>
          </cell>
          <cell r="TQ59">
            <v>6</v>
          </cell>
          <cell r="TS59">
            <v>9</v>
          </cell>
          <cell r="TT59">
            <v>11</v>
          </cell>
          <cell r="TV59">
            <v>3</v>
          </cell>
          <cell r="TW59">
            <v>4</v>
          </cell>
          <cell r="TY59">
            <v>1</v>
          </cell>
          <cell r="TZ59">
            <v>1</v>
          </cell>
          <cell r="UB59">
            <v>2</v>
          </cell>
          <cell r="UC59">
            <v>2</v>
          </cell>
          <cell r="UE59">
            <v>6</v>
          </cell>
          <cell r="UF59">
            <v>7</v>
          </cell>
          <cell r="UH59">
            <v>0</v>
          </cell>
          <cell r="UI59">
            <v>0</v>
          </cell>
          <cell r="UK59">
            <v>0</v>
          </cell>
          <cell r="UL59">
            <v>0</v>
          </cell>
          <cell r="UN59">
            <v>0</v>
          </cell>
          <cell r="UO59">
            <v>0</v>
          </cell>
          <cell r="UQ59">
            <v>5</v>
          </cell>
          <cell r="UR59">
            <v>6</v>
          </cell>
          <cell r="UT59">
            <v>2</v>
          </cell>
          <cell r="UU59">
            <v>2</v>
          </cell>
          <cell r="UW59">
            <v>1</v>
          </cell>
          <cell r="UX59">
            <v>1</v>
          </cell>
          <cell r="UZ59">
            <v>4</v>
          </cell>
          <cell r="VA59">
            <v>5</v>
          </cell>
          <cell r="VC59">
            <v>8</v>
          </cell>
          <cell r="VD59">
            <v>10</v>
          </cell>
          <cell r="VF59">
            <v>10</v>
          </cell>
          <cell r="VG59">
            <v>12</v>
          </cell>
          <cell r="VI59">
            <v>3</v>
          </cell>
          <cell r="VJ59">
            <v>4</v>
          </cell>
          <cell r="VL59">
            <v>4</v>
          </cell>
          <cell r="VM59">
            <v>5</v>
          </cell>
          <cell r="VO59">
            <v>552</v>
          </cell>
          <cell r="VP59">
            <v>675</v>
          </cell>
          <cell r="VR59">
            <v>20</v>
          </cell>
          <cell r="VS59">
            <v>25</v>
          </cell>
          <cell r="VU59">
            <v>5</v>
          </cell>
          <cell r="VV59">
            <v>6</v>
          </cell>
          <cell r="VX59">
            <v>15</v>
          </cell>
          <cell r="VY59">
            <v>20</v>
          </cell>
          <cell r="WA59">
            <v>11</v>
          </cell>
          <cell r="WB59">
            <v>14</v>
          </cell>
          <cell r="WD59">
            <v>18</v>
          </cell>
          <cell r="WE59">
            <v>22</v>
          </cell>
          <cell r="WG59">
            <v>3</v>
          </cell>
          <cell r="WH59">
            <v>3</v>
          </cell>
          <cell r="WJ59">
            <v>3</v>
          </cell>
          <cell r="WK59">
            <v>3</v>
          </cell>
          <cell r="WM59">
            <v>2</v>
          </cell>
          <cell r="WN59">
            <v>2</v>
          </cell>
          <cell r="WP59">
            <v>3</v>
          </cell>
          <cell r="WQ59">
            <v>3</v>
          </cell>
          <cell r="WS59">
            <v>6</v>
          </cell>
          <cell r="WT59">
            <v>7</v>
          </cell>
          <cell r="WV59">
            <v>11</v>
          </cell>
          <cell r="WW59">
            <v>14</v>
          </cell>
          <cell r="WY59">
            <v>97</v>
          </cell>
          <cell r="WZ59">
            <v>119</v>
          </cell>
          <cell r="XB59">
            <v>649</v>
          </cell>
          <cell r="XC59">
            <v>794</v>
          </cell>
          <cell r="XE59">
            <v>0</v>
          </cell>
          <cell r="XF59">
            <v>0</v>
          </cell>
          <cell r="XG59">
            <v>12</v>
          </cell>
          <cell r="XH59">
            <v>15</v>
          </cell>
          <cell r="XI59">
            <v>1</v>
          </cell>
          <cell r="XJ59">
            <v>1</v>
          </cell>
          <cell r="XK59">
            <v>4</v>
          </cell>
          <cell r="XL59">
            <v>6</v>
          </cell>
          <cell r="XM59">
            <v>11</v>
          </cell>
          <cell r="XN59">
            <v>14</v>
          </cell>
          <cell r="XO59">
            <v>16</v>
          </cell>
          <cell r="XP59">
            <v>20</v>
          </cell>
          <cell r="XQ59">
            <v>1</v>
          </cell>
          <cell r="XR59">
            <v>1</v>
          </cell>
          <cell r="XT59">
            <v>49</v>
          </cell>
          <cell r="XU59">
            <v>62</v>
          </cell>
        </row>
        <row r="60">
          <cell r="B60" t="str">
            <v>รพท.หนองบัวลำภู</v>
          </cell>
          <cell r="C60">
            <v>8</v>
          </cell>
          <cell r="D60" t="str">
            <v>หนองบัวลำภู</v>
          </cell>
          <cell r="E60">
            <v>10704</v>
          </cell>
          <cell r="F60" t="str">
            <v>s</v>
          </cell>
          <cell r="G60" t="str">
            <v>รพ.ระดับ S เตียง &lt; 400</v>
          </cell>
          <cell r="H60">
            <v>228</v>
          </cell>
          <cell r="I60">
            <v>255</v>
          </cell>
          <cell r="J60">
            <v>269134</v>
          </cell>
          <cell r="K60">
            <v>143416</v>
          </cell>
          <cell r="L60">
            <v>0</v>
          </cell>
          <cell r="M60">
            <v>42119</v>
          </cell>
          <cell r="N60">
            <v>101297</v>
          </cell>
          <cell r="O60">
            <v>2</v>
          </cell>
          <cell r="P60">
            <v>3</v>
          </cell>
          <cell r="Q60">
            <v>1</v>
          </cell>
          <cell r="R60">
            <v>1</v>
          </cell>
          <cell r="S60">
            <v>13</v>
          </cell>
          <cell r="T60">
            <v>16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2</v>
          </cell>
          <cell r="Z60">
            <v>2</v>
          </cell>
          <cell r="AA60">
            <v>2</v>
          </cell>
          <cell r="AB60">
            <v>3</v>
          </cell>
          <cell r="AC60">
            <v>20</v>
          </cell>
          <cell r="AD60">
            <v>25</v>
          </cell>
          <cell r="AF60">
            <v>3</v>
          </cell>
          <cell r="AG60">
            <v>4</v>
          </cell>
          <cell r="AH60">
            <v>8</v>
          </cell>
          <cell r="AI60">
            <v>10</v>
          </cell>
          <cell r="AJ60">
            <v>11</v>
          </cell>
          <cell r="AK60">
            <v>14</v>
          </cell>
          <cell r="AM60">
            <v>2</v>
          </cell>
          <cell r="AN60">
            <v>2</v>
          </cell>
          <cell r="AO60">
            <v>16</v>
          </cell>
          <cell r="AP60">
            <v>20</v>
          </cell>
          <cell r="AQ60">
            <v>0</v>
          </cell>
          <cell r="AR60">
            <v>0</v>
          </cell>
          <cell r="AS60">
            <v>18</v>
          </cell>
          <cell r="AT60">
            <v>22</v>
          </cell>
          <cell r="AV60">
            <v>3</v>
          </cell>
          <cell r="AW60">
            <v>4</v>
          </cell>
          <cell r="AX60">
            <v>2</v>
          </cell>
          <cell r="AY60">
            <v>2</v>
          </cell>
          <cell r="AZ60">
            <v>5</v>
          </cell>
          <cell r="BA60">
            <v>6</v>
          </cell>
          <cell r="BC60">
            <v>2</v>
          </cell>
          <cell r="BD60">
            <v>3</v>
          </cell>
          <cell r="BE60">
            <v>6</v>
          </cell>
          <cell r="BF60">
            <v>7</v>
          </cell>
          <cell r="BG60">
            <v>8</v>
          </cell>
          <cell r="BH60">
            <v>10</v>
          </cell>
          <cell r="BJ60">
            <v>2</v>
          </cell>
          <cell r="BK60">
            <v>3</v>
          </cell>
          <cell r="BL60">
            <v>6</v>
          </cell>
          <cell r="BM60">
            <v>7</v>
          </cell>
          <cell r="BN60">
            <v>8</v>
          </cell>
          <cell r="BO60">
            <v>10</v>
          </cell>
          <cell r="BQ60">
            <v>70</v>
          </cell>
          <cell r="BR60">
            <v>87</v>
          </cell>
          <cell r="BT60">
            <v>1</v>
          </cell>
          <cell r="BU60">
            <v>1</v>
          </cell>
          <cell r="BV60">
            <v>1</v>
          </cell>
          <cell r="BW60">
            <v>1</v>
          </cell>
          <cell r="BX60" t="str">
            <v/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4</v>
          </cell>
          <cell r="CF60">
            <v>5</v>
          </cell>
          <cell r="CG60">
            <v>4</v>
          </cell>
          <cell r="CH60">
            <v>5</v>
          </cell>
          <cell r="CJ60">
            <v>9</v>
          </cell>
          <cell r="CK60">
            <v>11</v>
          </cell>
          <cell r="CL60">
            <v>7</v>
          </cell>
          <cell r="CM60">
            <v>9</v>
          </cell>
          <cell r="CN60">
            <v>4</v>
          </cell>
          <cell r="CO60">
            <v>5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20</v>
          </cell>
          <cell r="CY60">
            <v>25</v>
          </cell>
          <cell r="DA60">
            <v>0</v>
          </cell>
          <cell r="DB60">
            <v>0</v>
          </cell>
          <cell r="DC60">
            <v>7</v>
          </cell>
          <cell r="DD60">
            <v>9</v>
          </cell>
          <cell r="DE60">
            <v>7</v>
          </cell>
          <cell r="DF60">
            <v>9</v>
          </cell>
          <cell r="DH60">
            <v>1</v>
          </cell>
          <cell r="DI60">
            <v>1</v>
          </cell>
          <cell r="DJ60">
            <v>2</v>
          </cell>
          <cell r="DK60">
            <v>2</v>
          </cell>
          <cell r="DL60">
            <v>3</v>
          </cell>
          <cell r="DM60">
            <v>3</v>
          </cell>
          <cell r="DO60">
            <v>2</v>
          </cell>
          <cell r="DP60">
            <v>2</v>
          </cell>
          <cell r="DQ60">
            <v>0</v>
          </cell>
          <cell r="DR60">
            <v>0</v>
          </cell>
          <cell r="DS60">
            <v>2</v>
          </cell>
          <cell r="DT60">
            <v>2</v>
          </cell>
          <cell r="DV60">
            <v>0</v>
          </cell>
          <cell r="DW60">
            <v>0</v>
          </cell>
          <cell r="DX60">
            <v>2</v>
          </cell>
          <cell r="DY60">
            <v>2</v>
          </cell>
          <cell r="DZ60">
            <v>2</v>
          </cell>
          <cell r="EA60">
            <v>2</v>
          </cell>
          <cell r="EC60">
            <v>34</v>
          </cell>
          <cell r="ED60">
            <v>41</v>
          </cell>
          <cell r="EF60">
            <v>1</v>
          </cell>
          <cell r="EG60">
            <v>1</v>
          </cell>
          <cell r="EH60">
            <v>1</v>
          </cell>
          <cell r="EI60">
            <v>1</v>
          </cell>
          <cell r="EK60">
            <v>1</v>
          </cell>
          <cell r="EL60">
            <v>1</v>
          </cell>
          <cell r="EM60">
            <v>2</v>
          </cell>
          <cell r="EN60">
            <v>3</v>
          </cell>
          <cell r="EO60">
            <v>3</v>
          </cell>
          <cell r="EP60">
            <v>4</v>
          </cell>
          <cell r="ER60">
            <v>2</v>
          </cell>
          <cell r="ES60">
            <v>2</v>
          </cell>
          <cell r="ET60">
            <v>1</v>
          </cell>
          <cell r="EU60">
            <v>1</v>
          </cell>
          <cell r="EV60">
            <v>3</v>
          </cell>
          <cell r="EW60">
            <v>3</v>
          </cell>
          <cell r="EY60">
            <v>0</v>
          </cell>
          <cell r="EZ60">
            <v>0</v>
          </cell>
          <cell r="FA60">
            <v>1</v>
          </cell>
          <cell r="FB60">
            <v>1</v>
          </cell>
          <cell r="FC60">
            <v>2</v>
          </cell>
          <cell r="FD60">
            <v>2</v>
          </cell>
          <cell r="FE60">
            <v>3</v>
          </cell>
          <cell r="FF60">
            <v>3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O60">
            <v>1</v>
          </cell>
          <cell r="FP60">
            <v>1</v>
          </cell>
          <cell r="FQ60">
            <v>1</v>
          </cell>
          <cell r="FR60">
            <v>1</v>
          </cell>
          <cell r="FS60">
            <v>2</v>
          </cell>
          <cell r="FT60">
            <v>2</v>
          </cell>
          <cell r="FV60">
            <v>0</v>
          </cell>
          <cell r="FW60">
            <v>0</v>
          </cell>
          <cell r="FX60">
            <v>2</v>
          </cell>
          <cell r="FY60">
            <v>2</v>
          </cell>
          <cell r="FZ60">
            <v>1</v>
          </cell>
          <cell r="GA60">
            <v>1</v>
          </cell>
          <cell r="GB60">
            <v>3</v>
          </cell>
          <cell r="GC60">
            <v>3</v>
          </cell>
          <cell r="GE60">
            <v>14</v>
          </cell>
          <cell r="GF60">
            <v>15</v>
          </cell>
          <cell r="GH60">
            <v>3</v>
          </cell>
          <cell r="GI60">
            <v>4</v>
          </cell>
          <cell r="GJ60">
            <v>3</v>
          </cell>
          <cell r="GK60">
            <v>4</v>
          </cell>
          <cell r="GM60">
            <v>1</v>
          </cell>
          <cell r="GN60">
            <v>1</v>
          </cell>
          <cell r="GO60">
            <v>1</v>
          </cell>
          <cell r="GP60">
            <v>1</v>
          </cell>
          <cell r="GR60">
            <v>1</v>
          </cell>
          <cell r="GS60">
            <v>1</v>
          </cell>
          <cell r="GT60">
            <v>1</v>
          </cell>
          <cell r="GU60">
            <v>1</v>
          </cell>
          <cell r="GW60">
            <v>1</v>
          </cell>
          <cell r="GX60">
            <v>1</v>
          </cell>
          <cell r="GY60">
            <v>1</v>
          </cell>
          <cell r="GZ60">
            <v>1</v>
          </cell>
          <cell r="HB60">
            <v>6</v>
          </cell>
          <cell r="HC60">
            <v>7</v>
          </cell>
          <cell r="HD60">
            <v>60</v>
          </cell>
          <cell r="HE60">
            <v>70</v>
          </cell>
          <cell r="HG60">
            <v>6</v>
          </cell>
          <cell r="HH60">
            <v>7</v>
          </cell>
          <cell r="HI60">
            <v>0</v>
          </cell>
          <cell r="HJ60">
            <v>0</v>
          </cell>
          <cell r="HK60">
            <v>8</v>
          </cell>
          <cell r="HL60">
            <v>10</v>
          </cell>
          <cell r="HM60">
            <v>0</v>
          </cell>
          <cell r="HN60">
            <v>0</v>
          </cell>
          <cell r="HO60">
            <v>14</v>
          </cell>
          <cell r="HP60">
            <v>17</v>
          </cell>
          <cell r="HR60">
            <v>1</v>
          </cell>
          <cell r="HS60">
            <v>1</v>
          </cell>
          <cell r="HT60">
            <v>1</v>
          </cell>
          <cell r="HU60">
            <v>1</v>
          </cell>
          <cell r="HV60">
            <v>3</v>
          </cell>
          <cell r="HW60">
            <v>4</v>
          </cell>
          <cell r="HX60">
            <v>2</v>
          </cell>
          <cell r="HY60">
            <v>3</v>
          </cell>
          <cell r="HZ60">
            <v>7</v>
          </cell>
          <cell r="IA60">
            <v>9</v>
          </cell>
          <cell r="IC60">
            <v>2</v>
          </cell>
          <cell r="ID60">
            <v>3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2</v>
          </cell>
          <cell r="IJ60">
            <v>3</v>
          </cell>
          <cell r="IL60">
            <v>2</v>
          </cell>
          <cell r="IM60">
            <v>2</v>
          </cell>
          <cell r="IN60">
            <v>1</v>
          </cell>
          <cell r="IO60">
            <v>1</v>
          </cell>
          <cell r="IP60">
            <v>4</v>
          </cell>
          <cell r="IQ60">
            <v>5</v>
          </cell>
          <cell r="IR60">
            <v>1</v>
          </cell>
          <cell r="IS60">
            <v>1</v>
          </cell>
          <cell r="IT60">
            <v>0</v>
          </cell>
          <cell r="IU60">
            <v>0</v>
          </cell>
          <cell r="IV60">
            <v>1</v>
          </cell>
          <cell r="IW60">
            <v>1</v>
          </cell>
          <cell r="IX60">
            <v>1</v>
          </cell>
          <cell r="IY60">
            <v>1</v>
          </cell>
          <cell r="IZ60">
            <v>10</v>
          </cell>
          <cell r="JA60">
            <v>11</v>
          </cell>
          <cell r="JC60">
            <v>1</v>
          </cell>
          <cell r="JD60">
            <v>1</v>
          </cell>
          <cell r="JE60">
            <v>2</v>
          </cell>
          <cell r="JF60">
            <v>2</v>
          </cell>
          <cell r="JG60">
            <v>1</v>
          </cell>
          <cell r="JH60">
            <v>1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4</v>
          </cell>
          <cell r="JN60">
            <v>4</v>
          </cell>
          <cell r="JP60">
            <v>37</v>
          </cell>
          <cell r="JQ60">
            <v>44</v>
          </cell>
          <cell r="JS60">
            <v>4</v>
          </cell>
          <cell r="JT60">
            <v>5</v>
          </cell>
          <cell r="JU60">
            <v>10</v>
          </cell>
          <cell r="JV60">
            <v>12</v>
          </cell>
          <cell r="JW60">
            <v>14</v>
          </cell>
          <cell r="JX60">
            <v>17</v>
          </cell>
          <cell r="JZ60">
            <v>10</v>
          </cell>
          <cell r="KA60">
            <v>13</v>
          </cell>
          <cell r="KB60">
            <v>0</v>
          </cell>
          <cell r="KC60">
            <v>0</v>
          </cell>
          <cell r="KD60">
            <v>10</v>
          </cell>
          <cell r="KE60">
            <v>13</v>
          </cell>
          <cell r="KF60" t="str">
            <v/>
          </cell>
          <cell r="KG60">
            <v>10</v>
          </cell>
          <cell r="KH60">
            <v>13</v>
          </cell>
          <cell r="KI60">
            <v>0</v>
          </cell>
          <cell r="KJ60">
            <v>0</v>
          </cell>
          <cell r="KK60">
            <v>10</v>
          </cell>
          <cell r="KL60">
            <v>13</v>
          </cell>
          <cell r="KM60" t="str">
            <v/>
          </cell>
          <cell r="KN60">
            <v>5</v>
          </cell>
          <cell r="KO60">
            <v>6</v>
          </cell>
          <cell r="KP60">
            <v>5</v>
          </cell>
          <cell r="KQ60">
            <v>6</v>
          </cell>
          <cell r="KR60" t="str">
            <v/>
          </cell>
          <cell r="KS60">
            <v>5</v>
          </cell>
          <cell r="KT60">
            <v>6</v>
          </cell>
          <cell r="KU60">
            <v>5</v>
          </cell>
          <cell r="KV60">
            <v>6</v>
          </cell>
          <cell r="KW60" t="str">
            <v/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 t="str">
            <v/>
          </cell>
          <cell r="LE60">
            <v>2</v>
          </cell>
          <cell r="LF60">
            <v>3</v>
          </cell>
          <cell r="LG60">
            <v>2</v>
          </cell>
          <cell r="LH60">
            <v>3</v>
          </cell>
          <cell r="LI60" t="str">
            <v/>
          </cell>
          <cell r="LJ60">
            <v>2</v>
          </cell>
          <cell r="LK60">
            <v>2</v>
          </cell>
          <cell r="LL60">
            <v>2</v>
          </cell>
          <cell r="LM60">
            <v>2</v>
          </cell>
          <cell r="LN60">
            <v>4</v>
          </cell>
          <cell r="LO60">
            <v>4</v>
          </cell>
          <cell r="LP60" t="str">
            <v/>
          </cell>
          <cell r="LQ60">
            <v>2</v>
          </cell>
          <cell r="LR60">
            <v>3</v>
          </cell>
          <cell r="LS60">
            <v>2</v>
          </cell>
          <cell r="LT60">
            <v>3</v>
          </cell>
          <cell r="LU60" t="str">
            <v/>
          </cell>
          <cell r="LV60">
            <v>0</v>
          </cell>
          <cell r="LW60">
            <v>0</v>
          </cell>
          <cell r="LX60">
            <v>5</v>
          </cell>
          <cell r="LY60">
            <v>6</v>
          </cell>
          <cell r="LZ60">
            <v>5</v>
          </cell>
          <cell r="MA60">
            <v>6</v>
          </cell>
          <cell r="MB60" t="str">
            <v/>
          </cell>
          <cell r="MC60">
            <v>5</v>
          </cell>
          <cell r="MD60">
            <v>6</v>
          </cell>
          <cell r="ME60">
            <v>5</v>
          </cell>
          <cell r="MF60">
            <v>6</v>
          </cell>
          <cell r="MG60" t="str">
            <v/>
          </cell>
          <cell r="MH60">
            <v>3</v>
          </cell>
          <cell r="MI60">
            <v>4</v>
          </cell>
          <cell r="MJ60">
            <v>3</v>
          </cell>
          <cell r="MK60">
            <v>4</v>
          </cell>
          <cell r="MM60">
            <v>2</v>
          </cell>
          <cell r="MN60">
            <v>2</v>
          </cell>
          <cell r="MO60">
            <v>2</v>
          </cell>
          <cell r="MP60">
            <v>3</v>
          </cell>
          <cell r="MQ60">
            <v>5</v>
          </cell>
          <cell r="MR60">
            <v>6</v>
          </cell>
          <cell r="MS60">
            <v>9</v>
          </cell>
          <cell r="MT60">
            <v>11</v>
          </cell>
          <cell r="MU60" t="str">
            <v/>
          </cell>
          <cell r="MV60">
            <v>10</v>
          </cell>
          <cell r="MW60">
            <v>13</v>
          </cell>
          <cell r="MX60">
            <v>4</v>
          </cell>
          <cell r="MY60">
            <v>5</v>
          </cell>
          <cell r="MZ60">
            <v>1</v>
          </cell>
          <cell r="NA60">
            <v>1</v>
          </cell>
          <cell r="NB60">
            <v>15</v>
          </cell>
          <cell r="NC60">
            <v>19</v>
          </cell>
          <cell r="ND60" t="str">
            <v/>
          </cell>
          <cell r="NE60">
            <v>2</v>
          </cell>
          <cell r="NF60">
            <v>3</v>
          </cell>
          <cell r="NG60">
            <v>5</v>
          </cell>
          <cell r="NH60">
            <v>6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7</v>
          </cell>
          <cell r="NN60">
            <v>9</v>
          </cell>
          <cell r="NO60" t="str">
            <v/>
          </cell>
          <cell r="NP60">
            <v>0</v>
          </cell>
          <cell r="NQ60">
            <v>0</v>
          </cell>
          <cell r="NR60">
            <v>22</v>
          </cell>
          <cell r="NS60">
            <v>28</v>
          </cell>
          <cell r="NT60">
            <v>0</v>
          </cell>
          <cell r="NU60">
            <v>0</v>
          </cell>
          <cell r="NV60">
            <v>22</v>
          </cell>
          <cell r="NW60">
            <v>28</v>
          </cell>
          <cell r="NX60" t="str">
            <v/>
          </cell>
          <cell r="NY60">
            <v>2</v>
          </cell>
          <cell r="NZ60">
            <v>2</v>
          </cell>
          <cell r="OA60">
            <v>8</v>
          </cell>
          <cell r="OB60">
            <v>10</v>
          </cell>
          <cell r="OC60">
            <v>3</v>
          </cell>
          <cell r="OD60">
            <v>4</v>
          </cell>
          <cell r="OE60">
            <v>1</v>
          </cell>
          <cell r="OF60">
            <v>1</v>
          </cell>
          <cell r="OG60">
            <v>2</v>
          </cell>
          <cell r="OH60">
            <v>2</v>
          </cell>
          <cell r="OI60">
            <v>16</v>
          </cell>
          <cell r="OJ60">
            <v>19</v>
          </cell>
          <cell r="OK60" t="str">
            <v/>
          </cell>
          <cell r="OL60">
            <v>4</v>
          </cell>
          <cell r="OM60">
            <v>5</v>
          </cell>
          <cell r="ON60">
            <v>4</v>
          </cell>
          <cell r="OO60">
            <v>5</v>
          </cell>
          <cell r="OP60" t="str">
            <v/>
          </cell>
          <cell r="OQ60">
            <v>22</v>
          </cell>
          <cell r="OR60">
            <v>27</v>
          </cell>
          <cell r="OS60">
            <v>17</v>
          </cell>
          <cell r="OT60">
            <v>21</v>
          </cell>
          <cell r="OU60">
            <v>39</v>
          </cell>
          <cell r="OV60">
            <v>48</v>
          </cell>
          <cell r="OW60" t="str">
            <v/>
          </cell>
          <cell r="OX60">
            <v>177</v>
          </cell>
          <cell r="OY60">
            <v>220</v>
          </cell>
          <cell r="PA60">
            <v>21</v>
          </cell>
          <cell r="PB60">
            <v>26</v>
          </cell>
          <cell r="PC60">
            <v>21</v>
          </cell>
          <cell r="PD60">
            <v>26</v>
          </cell>
          <cell r="PE60" t="str">
            <v/>
          </cell>
          <cell r="PF60">
            <v>16</v>
          </cell>
          <cell r="PG60">
            <v>20</v>
          </cell>
          <cell r="PH60">
            <v>16</v>
          </cell>
          <cell r="PI60">
            <v>20</v>
          </cell>
          <cell r="PK60">
            <v>32</v>
          </cell>
          <cell r="PL60">
            <v>40</v>
          </cell>
          <cell r="PM60">
            <v>32</v>
          </cell>
          <cell r="PN60">
            <v>40</v>
          </cell>
          <cell r="PP60">
            <v>10</v>
          </cell>
          <cell r="PQ60">
            <v>12</v>
          </cell>
          <cell r="PR60">
            <v>10</v>
          </cell>
          <cell r="PS60">
            <v>12</v>
          </cell>
          <cell r="PU60">
            <v>19</v>
          </cell>
          <cell r="PV60">
            <v>24</v>
          </cell>
          <cell r="PW60">
            <v>19</v>
          </cell>
          <cell r="PX60">
            <v>24</v>
          </cell>
          <cell r="PZ60">
            <v>11</v>
          </cell>
          <cell r="QA60">
            <v>14</v>
          </cell>
          <cell r="QB60">
            <v>11</v>
          </cell>
          <cell r="QC60">
            <v>14</v>
          </cell>
          <cell r="QE60">
            <v>43</v>
          </cell>
          <cell r="QF60">
            <v>54</v>
          </cell>
          <cell r="QG60">
            <v>43</v>
          </cell>
          <cell r="QH60">
            <v>54</v>
          </cell>
          <cell r="QJ60">
            <v>22</v>
          </cell>
          <cell r="QK60">
            <v>28</v>
          </cell>
          <cell r="QL60">
            <v>22</v>
          </cell>
          <cell r="QM60">
            <v>28</v>
          </cell>
          <cell r="QO60">
            <v>14</v>
          </cell>
          <cell r="QP60">
            <v>18</v>
          </cell>
          <cell r="QQ60">
            <v>14</v>
          </cell>
          <cell r="QR60">
            <v>18</v>
          </cell>
          <cell r="QT60">
            <v>6</v>
          </cell>
          <cell r="QU60">
            <v>8</v>
          </cell>
          <cell r="QV60">
            <v>6</v>
          </cell>
          <cell r="QW60">
            <v>8</v>
          </cell>
          <cell r="QY60">
            <v>21</v>
          </cell>
          <cell r="QZ60">
            <v>26</v>
          </cell>
          <cell r="RA60">
            <v>21</v>
          </cell>
          <cell r="RB60">
            <v>26</v>
          </cell>
          <cell r="RD60">
            <v>10</v>
          </cell>
          <cell r="RE60">
            <v>12</v>
          </cell>
          <cell r="RF60">
            <v>10</v>
          </cell>
          <cell r="RG60">
            <v>12</v>
          </cell>
          <cell r="RI60">
            <v>10</v>
          </cell>
          <cell r="RJ60">
            <v>12</v>
          </cell>
          <cell r="RK60">
            <v>10</v>
          </cell>
          <cell r="RL60">
            <v>12</v>
          </cell>
          <cell r="RN60">
            <v>2</v>
          </cell>
          <cell r="RO60">
            <v>2</v>
          </cell>
          <cell r="RP60">
            <v>2</v>
          </cell>
          <cell r="RQ60">
            <v>2</v>
          </cell>
          <cell r="RS60">
            <v>10</v>
          </cell>
          <cell r="RT60">
            <v>13</v>
          </cell>
          <cell r="RU60">
            <v>10</v>
          </cell>
          <cell r="RV60">
            <v>13</v>
          </cell>
          <cell r="RX60">
            <v>5</v>
          </cell>
          <cell r="RY60">
            <v>6</v>
          </cell>
          <cell r="RZ60">
            <v>5</v>
          </cell>
          <cell r="SA60">
            <v>6</v>
          </cell>
          <cell r="SC60">
            <v>252</v>
          </cell>
          <cell r="SD60">
            <v>315</v>
          </cell>
          <cell r="SF60">
            <v>596</v>
          </cell>
          <cell r="SG60">
            <v>736</v>
          </cell>
          <cell r="SI60">
            <v>63</v>
          </cell>
          <cell r="SJ60">
            <v>78</v>
          </cell>
          <cell r="SL60">
            <v>10</v>
          </cell>
          <cell r="SM60">
            <v>13</v>
          </cell>
          <cell r="SO60">
            <v>4</v>
          </cell>
          <cell r="SP60">
            <v>5</v>
          </cell>
          <cell r="SR60">
            <v>1</v>
          </cell>
          <cell r="SS60">
            <v>1</v>
          </cell>
          <cell r="SU60">
            <v>22</v>
          </cell>
          <cell r="SV60">
            <v>27</v>
          </cell>
          <cell r="SX60">
            <v>17</v>
          </cell>
          <cell r="SY60">
            <v>21</v>
          </cell>
          <cell r="TA60">
            <v>279</v>
          </cell>
          <cell r="TB60">
            <v>347</v>
          </cell>
          <cell r="TD60">
            <v>21</v>
          </cell>
          <cell r="TE60">
            <v>24</v>
          </cell>
          <cell r="TG60">
            <v>4</v>
          </cell>
          <cell r="TH60">
            <v>5</v>
          </cell>
          <cell r="TJ60">
            <v>22</v>
          </cell>
          <cell r="TK60">
            <v>28</v>
          </cell>
          <cell r="TM60">
            <v>0</v>
          </cell>
          <cell r="TN60">
            <v>0</v>
          </cell>
          <cell r="TP60">
            <v>5</v>
          </cell>
          <cell r="TQ60">
            <v>6</v>
          </cell>
          <cell r="TS60">
            <v>8</v>
          </cell>
          <cell r="TT60">
            <v>10</v>
          </cell>
          <cell r="TV60">
            <v>3</v>
          </cell>
          <cell r="TW60">
            <v>4</v>
          </cell>
          <cell r="TY60">
            <v>1</v>
          </cell>
          <cell r="TZ60">
            <v>1</v>
          </cell>
          <cell r="UB60">
            <v>2</v>
          </cell>
          <cell r="UC60">
            <v>2</v>
          </cell>
          <cell r="UE60">
            <v>5</v>
          </cell>
          <cell r="UF60">
            <v>6</v>
          </cell>
          <cell r="UH60">
            <v>0</v>
          </cell>
          <cell r="UI60">
            <v>0</v>
          </cell>
          <cell r="UK60">
            <v>0</v>
          </cell>
          <cell r="UL60">
            <v>0</v>
          </cell>
          <cell r="UN60">
            <v>0</v>
          </cell>
          <cell r="UO60">
            <v>0</v>
          </cell>
          <cell r="UQ60">
            <v>5</v>
          </cell>
          <cell r="UR60">
            <v>6</v>
          </cell>
          <cell r="UT60">
            <v>2</v>
          </cell>
          <cell r="UU60">
            <v>2</v>
          </cell>
          <cell r="UW60">
            <v>1</v>
          </cell>
          <cell r="UX60">
            <v>1</v>
          </cell>
          <cell r="UZ60">
            <v>4</v>
          </cell>
          <cell r="VA60">
            <v>5</v>
          </cell>
          <cell r="VC60">
            <v>8</v>
          </cell>
          <cell r="VD60">
            <v>10</v>
          </cell>
          <cell r="VF60">
            <v>10</v>
          </cell>
          <cell r="VG60">
            <v>12</v>
          </cell>
          <cell r="VI60">
            <v>2</v>
          </cell>
          <cell r="VJ60">
            <v>3</v>
          </cell>
          <cell r="VL60">
            <v>4</v>
          </cell>
          <cell r="VM60">
            <v>5</v>
          </cell>
          <cell r="VO60">
            <v>503</v>
          </cell>
          <cell r="VP60">
            <v>622</v>
          </cell>
          <cell r="VR60">
            <v>20</v>
          </cell>
          <cell r="VS60">
            <v>25</v>
          </cell>
          <cell r="VU60">
            <v>5</v>
          </cell>
          <cell r="VV60">
            <v>6</v>
          </cell>
          <cell r="VX60">
            <v>16</v>
          </cell>
          <cell r="VY60">
            <v>20</v>
          </cell>
          <cell r="WA60">
            <v>11</v>
          </cell>
          <cell r="WB60">
            <v>14</v>
          </cell>
          <cell r="WD60">
            <v>18</v>
          </cell>
          <cell r="WE60">
            <v>22</v>
          </cell>
          <cell r="WG60">
            <v>3</v>
          </cell>
          <cell r="WH60">
            <v>3</v>
          </cell>
          <cell r="WJ60">
            <v>3</v>
          </cell>
          <cell r="WK60">
            <v>3</v>
          </cell>
          <cell r="WM60">
            <v>2</v>
          </cell>
          <cell r="WN60">
            <v>2</v>
          </cell>
          <cell r="WP60">
            <v>2</v>
          </cell>
          <cell r="WQ60">
            <v>3</v>
          </cell>
          <cell r="WS60">
            <v>6</v>
          </cell>
          <cell r="WT60">
            <v>7</v>
          </cell>
          <cell r="WV60">
            <v>7</v>
          </cell>
          <cell r="WW60">
            <v>9</v>
          </cell>
          <cell r="WY60">
            <v>93</v>
          </cell>
          <cell r="WZ60">
            <v>114</v>
          </cell>
          <cell r="XB60">
            <v>596</v>
          </cell>
          <cell r="XC60">
            <v>736</v>
          </cell>
          <cell r="XE60">
            <v>0</v>
          </cell>
          <cell r="XF60">
            <v>0</v>
          </cell>
          <cell r="XG60">
            <v>13</v>
          </cell>
          <cell r="XH60">
            <v>16</v>
          </cell>
          <cell r="XI60">
            <v>0</v>
          </cell>
          <cell r="XJ60">
            <v>0</v>
          </cell>
          <cell r="XK60">
            <v>4</v>
          </cell>
          <cell r="XL60">
            <v>6</v>
          </cell>
          <cell r="XM60">
            <v>12</v>
          </cell>
          <cell r="XN60">
            <v>14</v>
          </cell>
          <cell r="XO60">
            <v>16</v>
          </cell>
          <cell r="XP60">
            <v>20</v>
          </cell>
          <cell r="XQ60">
            <v>0</v>
          </cell>
          <cell r="XR60">
            <v>0</v>
          </cell>
          <cell r="XT60">
            <v>46</v>
          </cell>
          <cell r="XU60">
            <v>58</v>
          </cell>
        </row>
        <row r="61">
          <cell r="B61" t="str">
            <v>รพท.กุมภวาปี</v>
          </cell>
          <cell r="C61">
            <v>8</v>
          </cell>
          <cell r="D61" t="str">
            <v>อุดรธานี</v>
          </cell>
          <cell r="E61">
            <v>11015</v>
          </cell>
          <cell r="F61" t="str">
            <v>M1</v>
          </cell>
          <cell r="G61" t="str">
            <v>รพ.ระดับ M1 เตียง &lt; 200</v>
          </cell>
          <cell r="H61">
            <v>90</v>
          </cell>
          <cell r="I61">
            <v>100</v>
          </cell>
          <cell r="J61">
            <v>235628</v>
          </cell>
          <cell r="K61">
            <v>116620</v>
          </cell>
          <cell r="L61">
            <v>0</v>
          </cell>
          <cell r="M61">
            <v>14725</v>
          </cell>
          <cell r="N61">
            <v>101896</v>
          </cell>
          <cell r="O61">
            <v>2</v>
          </cell>
          <cell r="P61">
            <v>2</v>
          </cell>
          <cell r="Q61">
            <v>1</v>
          </cell>
          <cell r="R61">
            <v>1</v>
          </cell>
          <cell r="S61">
            <v>7</v>
          </cell>
          <cell r="T61">
            <v>9</v>
          </cell>
          <cell r="U61">
            <v>1</v>
          </cell>
          <cell r="V61">
            <v>1</v>
          </cell>
          <cell r="W61">
            <v>1</v>
          </cell>
          <cell r="X61">
            <v>1</v>
          </cell>
          <cell r="Y61">
            <v>1</v>
          </cell>
          <cell r="Z61">
            <v>1</v>
          </cell>
          <cell r="AA61">
            <v>2</v>
          </cell>
          <cell r="AB61">
            <v>2</v>
          </cell>
          <cell r="AC61">
            <v>15</v>
          </cell>
          <cell r="AD61">
            <v>17</v>
          </cell>
          <cell r="AF61">
            <v>2</v>
          </cell>
          <cell r="AG61">
            <v>3</v>
          </cell>
          <cell r="AH61">
            <v>4</v>
          </cell>
          <cell r="AI61">
            <v>5</v>
          </cell>
          <cell r="AJ61">
            <v>6</v>
          </cell>
          <cell r="AK61">
            <v>8</v>
          </cell>
          <cell r="AM61">
            <v>1</v>
          </cell>
          <cell r="AN61">
            <v>1</v>
          </cell>
          <cell r="AO61">
            <v>12</v>
          </cell>
          <cell r="AP61">
            <v>15</v>
          </cell>
          <cell r="AQ61">
            <v>1</v>
          </cell>
          <cell r="AR61">
            <v>1</v>
          </cell>
          <cell r="AS61">
            <v>14</v>
          </cell>
          <cell r="AT61">
            <v>17</v>
          </cell>
          <cell r="AV61">
            <v>3</v>
          </cell>
          <cell r="AW61">
            <v>4</v>
          </cell>
          <cell r="AX61">
            <v>2</v>
          </cell>
          <cell r="AY61">
            <v>2</v>
          </cell>
          <cell r="AZ61">
            <v>5</v>
          </cell>
          <cell r="BA61">
            <v>6</v>
          </cell>
          <cell r="BC61">
            <v>2</v>
          </cell>
          <cell r="BD61">
            <v>2</v>
          </cell>
          <cell r="BE61">
            <v>6</v>
          </cell>
          <cell r="BF61">
            <v>7</v>
          </cell>
          <cell r="BG61">
            <v>8</v>
          </cell>
          <cell r="BH61">
            <v>9</v>
          </cell>
          <cell r="BJ61">
            <v>2</v>
          </cell>
          <cell r="BK61">
            <v>2</v>
          </cell>
          <cell r="BL61">
            <v>2</v>
          </cell>
          <cell r="BM61">
            <v>3</v>
          </cell>
          <cell r="BN61">
            <v>4</v>
          </cell>
          <cell r="BO61">
            <v>5</v>
          </cell>
          <cell r="BQ61">
            <v>52</v>
          </cell>
          <cell r="BR61">
            <v>62</v>
          </cell>
          <cell r="BT61">
            <v>3</v>
          </cell>
          <cell r="BU61">
            <v>4</v>
          </cell>
          <cell r="BV61">
            <v>3</v>
          </cell>
          <cell r="BW61">
            <v>4</v>
          </cell>
          <cell r="BX61" t="str">
            <v/>
          </cell>
          <cell r="BY61">
            <v>0</v>
          </cell>
          <cell r="BZ61">
            <v>0</v>
          </cell>
          <cell r="CA61">
            <v>1</v>
          </cell>
          <cell r="CB61">
            <v>1</v>
          </cell>
          <cell r="CC61">
            <v>0</v>
          </cell>
          <cell r="CD61">
            <v>0</v>
          </cell>
          <cell r="CE61">
            <v>2</v>
          </cell>
          <cell r="CF61">
            <v>2</v>
          </cell>
          <cell r="CG61">
            <v>3</v>
          </cell>
          <cell r="CH61">
            <v>3</v>
          </cell>
          <cell r="CJ61">
            <v>10</v>
          </cell>
          <cell r="CK61">
            <v>12</v>
          </cell>
          <cell r="CL61">
            <v>3</v>
          </cell>
          <cell r="CM61">
            <v>4</v>
          </cell>
          <cell r="CN61">
            <v>12</v>
          </cell>
          <cell r="CO61">
            <v>15</v>
          </cell>
          <cell r="CP61">
            <v>1</v>
          </cell>
          <cell r="CQ61">
            <v>1</v>
          </cell>
          <cell r="CR61">
            <v>1</v>
          </cell>
          <cell r="CS61">
            <v>1</v>
          </cell>
          <cell r="CT61">
            <v>1</v>
          </cell>
          <cell r="CU61">
            <v>1</v>
          </cell>
          <cell r="CV61">
            <v>1</v>
          </cell>
          <cell r="CW61">
            <v>1</v>
          </cell>
          <cell r="CX61">
            <v>29</v>
          </cell>
          <cell r="CY61">
            <v>35</v>
          </cell>
          <cell r="DA61">
            <v>1</v>
          </cell>
          <cell r="DB61">
            <v>1</v>
          </cell>
          <cell r="DC61">
            <v>1</v>
          </cell>
          <cell r="DD61">
            <v>1</v>
          </cell>
          <cell r="DE61">
            <v>2</v>
          </cell>
          <cell r="DF61">
            <v>2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1</v>
          </cell>
          <cell r="DP61">
            <v>1</v>
          </cell>
          <cell r="DQ61">
            <v>1</v>
          </cell>
          <cell r="DR61">
            <v>1</v>
          </cell>
          <cell r="DS61">
            <v>2</v>
          </cell>
          <cell r="DT61">
            <v>2</v>
          </cell>
          <cell r="DV61">
            <v>1</v>
          </cell>
          <cell r="DW61">
            <v>1</v>
          </cell>
          <cell r="DX61">
            <v>1</v>
          </cell>
          <cell r="DY61">
            <v>1</v>
          </cell>
          <cell r="DZ61">
            <v>2</v>
          </cell>
          <cell r="EA61">
            <v>2</v>
          </cell>
          <cell r="EC61">
            <v>35</v>
          </cell>
          <cell r="ED61">
            <v>41</v>
          </cell>
          <cell r="EF61">
            <v>2</v>
          </cell>
          <cell r="EG61">
            <v>2</v>
          </cell>
          <cell r="EH61">
            <v>2</v>
          </cell>
          <cell r="EI61">
            <v>2</v>
          </cell>
          <cell r="EK61">
            <v>1</v>
          </cell>
          <cell r="EL61">
            <v>1</v>
          </cell>
          <cell r="EM61">
            <v>1</v>
          </cell>
          <cell r="EN61">
            <v>1</v>
          </cell>
          <cell r="EO61">
            <v>2</v>
          </cell>
          <cell r="EP61">
            <v>2</v>
          </cell>
          <cell r="ER61">
            <v>1</v>
          </cell>
          <cell r="ES61">
            <v>1</v>
          </cell>
          <cell r="ET61">
            <v>1</v>
          </cell>
          <cell r="EU61">
            <v>1</v>
          </cell>
          <cell r="EV61">
            <v>2</v>
          </cell>
          <cell r="EW61">
            <v>2</v>
          </cell>
          <cell r="EY61">
            <v>0</v>
          </cell>
          <cell r="EZ61">
            <v>0</v>
          </cell>
          <cell r="FA61">
            <v>1</v>
          </cell>
          <cell r="FB61">
            <v>1</v>
          </cell>
          <cell r="FC61">
            <v>1</v>
          </cell>
          <cell r="FD61">
            <v>1</v>
          </cell>
          <cell r="FE61">
            <v>2</v>
          </cell>
          <cell r="FF61">
            <v>2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O61">
            <v>1</v>
          </cell>
          <cell r="FP61">
            <v>1</v>
          </cell>
          <cell r="FQ61">
            <v>1</v>
          </cell>
          <cell r="FR61">
            <v>1</v>
          </cell>
          <cell r="FS61">
            <v>2</v>
          </cell>
          <cell r="FT61">
            <v>2</v>
          </cell>
          <cell r="FV61">
            <v>0</v>
          </cell>
          <cell r="FW61">
            <v>0</v>
          </cell>
          <cell r="FX61">
            <v>1</v>
          </cell>
          <cell r="FY61">
            <v>1</v>
          </cell>
          <cell r="FZ61">
            <v>1</v>
          </cell>
          <cell r="GA61">
            <v>1</v>
          </cell>
          <cell r="GB61">
            <v>2</v>
          </cell>
          <cell r="GC61">
            <v>2</v>
          </cell>
          <cell r="GE61">
            <v>10</v>
          </cell>
          <cell r="GF61">
            <v>10</v>
          </cell>
          <cell r="GH61">
            <v>2</v>
          </cell>
          <cell r="GI61">
            <v>3</v>
          </cell>
          <cell r="GJ61">
            <v>2</v>
          </cell>
          <cell r="GK61">
            <v>3</v>
          </cell>
          <cell r="GM61">
            <v>1</v>
          </cell>
          <cell r="GN61">
            <v>1</v>
          </cell>
          <cell r="GO61">
            <v>1</v>
          </cell>
          <cell r="GP61">
            <v>1</v>
          </cell>
          <cell r="GR61">
            <v>1</v>
          </cell>
          <cell r="GS61">
            <v>1</v>
          </cell>
          <cell r="GT61">
            <v>1</v>
          </cell>
          <cell r="GU61">
            <v>1</v>
          </cell>
          <cell r="GW61">
            <v>1</v>
          </cell>
          <cell r="GX61">
            <v>1</v>
          </cell>
          <cell r="GY61">
            <v>1</v>
          </cell>
          <cell r="GZ61">
            <v>1</v>
          </cell>
          <cell r="HB61">
            <v>5</v>
          </cell>
          <cell r="HC61">
            <v>6</v>
          </cell>
          <cell r="HD61">
            <v>58</v>
          </cell>
          <cell r="HE61">
            <v>66</v>
          </cell>
          <cell r="HG61">
            <v>5</v>
          </cell>
          <cell r="HH61">
            <v>6</v>
          </cell>
          <cell r="HI61">
            <v>0</v>
          </cell>
          <cell r="HJ61">
            <v>0</v>
          </cell>
          <cell r="HK61">
            <v>7</v>
          </cell>
          <cell r="HL61">
            <v>8</v>
          </cell>
          <cell r="HM61">
            <v>1</v>
          </cell>
          <cell r="HN61">
            <v>1</v>
          </cell>
          <cell r="HO61">
            <v>13</v>
          </cell>
          <cell r="HP61">
            <v>15</v>
          </cell>
          <cell r="HR61">
            <v>1</v>
          </cell>
          <cell r="HS61">
            <v>1</v>
          </cell>
          <cell r="HT61">
            <v>1</v>
          </cell>
          <cell r="HU61">
            <v>1</v>
          </cell>
          <cell r="HV61">
            <v>3</v>
          </cell>
          <cell r="HW61">
            <v>4</v>
          </cell>
          <cell r="HX61">
            <v>2</v>
          </cell>
          <cell r="HY61">
            <v>2</v>
          </cell>
          <cell r="HZ61">
            <v>7</v>
          </cell>
          <cell r="IA61">
            <v>8</v>
          </cell>
          <cell r="IC61">
            <v>2</v>
          </cell>
          <cell r="ID61">
            <v>2</v>
          </cell>
          <cell r="IE61">
            <v>0</v>
          </cell>
          <cell r="IF61">
            <v>0</v>
          </cell>
          <cell r="IG61">
            <v>1</v>
          </cell>
          <cell r="IH61">
            <v>1</v>
          </cell>
          <cell r="II61">
            <v>3</v>
          </cell>
          <cell r="IJ61">
            <v>3</v>
          </cell>
          <cell r="IL61">
            <v>1</v>
          </cell>
          <cell r="IM61">
            <v>1</v>
          </cell>
          <cell r="IN61">
            <v>0</v>
          </cell>
          <cell r="IO61">
            <v>0</v>
          </cell>
          <cell r="IP61">
            <v>2</v>
          </cell>
          <cell r="IQ61">
            <v>2</v>
          </cell>
          <cell r="IR61">
            <v>2</v>
          </cell>
          <cell r="IS61">
            <v>2</v>
          </cell>
          <cell r="IT61">
            <v>0</v>
          </cell>
          <cell r="IU61">
            <v>0</v>
          </cell>
          <cell r="IV61">
            <v>1</v>
          </cell>
          <cell r="IW61">
            <v>1</v>
          </cell>
          <cell r="IX61">
            <v>1</v>
          </cell>
          <cell r="IY61">
            <v>1</v>
          </cell>
          <cell r="IZ61">
            <v>7</v>
          </cell>
          <cell r="JA61">
            <v>7</v>
          </cell>
          <cell r="JC61">
            <v>1</v>
          </cell>
          <cell r="JD61">
            <v>1</v>
          </cell>
          <cell r="JE61">
            <v>2</v>
          </cell>
          <cell r="JF61">
            <v>2</v>
          </cell>
          <cell r="JG61">
            <v>1</v>
          </cell>
          <cell r="JH61">
            <v>1</v>
          </cell>
          <cell r="JI61">
            <v>1</v>
          </cell>
          <cell r="JJ61">
            <v>1</v>
          </cell>
          <cell r="JK61">
            <v>1</v>
          </cell>
          <cell r="JL61">
            <v>1</v>
          </cell>
          <cell r="JM61">
            <v>5</v>
          </cell>
          <cell r="JN61">
            <v>5</v>
          </cell>
          <cell r="JP61">
            <v>35</v>
          </cell>
          <cell r="JQ61">
            <v>38</v>
          </cell>
          <cell r="JS61">
            <v>2</v>
          </cell>
          <cell r="JT61">
            <v>2</v>
          </cell>
          <cell r="JU61">
            <v>10</v>
          </cell>
          <cell r="JV61">
            <v>12</v>
          </cell>
          <cell r="JW61">
            <v>12</v>
          </cell>
          <cell r="JX61">
            <v>14</v>
          </cell>
          <cell r="JZ61">
            <v>4</v>
          </cell>
          <cell r="KA61">
            <v>5</v>
          </cell>
          <cell r="KB61">
            <v>0</v>
          </cell>
          <cell r="KC61">
            <v>0</v>
          </cell>
          <cell r="KD61">
            <v>4</v>
          </cell>
          <cell r="KE61">
            <v>5</v>
          </cell>
          <cell r="KF61" t="str">
            <v/>
          </cell>
          <cell r="KG61">
            <v>3</v>
          </cell>
          <cell r="KH61">
            <v>4</v>
          </cell>
          <cell r="KI61">
            <v>0</v>
          </cell>
          <cell r="KJ61">
            <v>0</v>
          </cell>
          <cell r="KK61">
            <v>3</v>
          </cell>
          <cell r="KL61">
            <v>4</v>
          </cell>
          <cell r="KM61" t="str">
            <v/>
          </cell>
          <cell r="KN61">
            <v>2</v>
          </cell>
          <cell r="KO61">
            <v>3</v>
          </cell>
          <cell r="KP61">
            <v>2</v>
          </cell>
          <cell r="KQ61">
            <v>3</v>
          </cell>
          <cell r="KR61" t="str">
            <v/>
          </cell>
          <cell r="KS61">
            <v>2</v>
          </cell>
          <cell r="KT61">
            <v>3</v>
          </cell>
          <cell r="KU61">
            <v>2</v>
          </cell>
          <cell r="KV61">
            <v>3</v>
          </cell>
          <cell r="KW61" t="str">
            <v/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 t="str">
            <v/>
          </cell>
          <cell r="LE61">
            <v>2</v>
          </cell>
          <cell r="LF61">
            <v>2</v>
          </cell>
          <cell r="LG61">
            <v>2</v>
          </cell>
          <cell r="LH61">
            <v>2</v>
          </cell>
          <cell r="LI61" t="str">
            <v/>
          </cell>
          <cell r="LJ61">
            <v>2</v>
          </cell>
          <cell r="LK61">
            <v>2</v>
          </cell>
          <cell r="LL61">
            <v>0</v>
          </cell>
          <cell r="LM61">
            <v>0</v>
          </cell>
          <cell r="LN61">
            <v>2</v>
          </cell>
          <cell r="LO61">
            <v>2</v>
          </cell>
          <cell r="LP61" t="str">
            <v/>
          </cell>
          <cell r="LQ61">
            <v>2</v>
          </cell>
          <cell r="LR61">
            <v>2</v>
          </cell>
          <cell r="LS61">
            <v>2</v>
          </cell>
          <cell r="LT61">
            <v>2</v>
          </cell>
          <cell r="LU61" t="str">
            <v/>
          </cell>
          <cell r="LV61">
            <v>0</v>
          </cell>
          <cell r="LW61">
            <v>0</v>
          </cell>
          <cell r="LX61">
            <v>2</v>
          </cell>
          <cell r="LY61">
            <v>2</v>
          </cell>
          <cell r="LZ61">
            <v>2</v>
          </cell>
          <cell r="MA61">
            <v>2</v>
          </cell>
          <cell r="MB61" t="str">
            <v/>
          </cell>
          <cell r="MC61">
            <v>3</v>
          </cell>
          <cell r="MD61">
            <v>4</v>
          </cell>
          <cell r="ME61">
            <v>3</v>
          </cell>
          <cell r="MF61">
            <v>4</v>
          </cell>
          <cell r="MG61" t="str">
            <v/>
          </cell>
          <cell r="MH61">
            <v>2</v>
          </cell>
          <cell r="MI61">
            <v>2</v>
          </cell>
          <cell r="MJ61">
            <v>2</v>
          </cell>
          <cell r="MK61">
            <v>2</v>
          </cell>
          <cell r="MM61">
            <v>0</v>
          </cell>
          <cell r="MN61">
            <v>0</v>
          </cell>
          <cell r="MO61">
            <v>1</v>
          </cell>
          <cell r="MP61">
            <v>1</v>
          </cell>
          <cell r="MQ61">
            <v>3</v>
          </cell>
          <cell r="MR61">
            <v>4</v>
          </cell>
          <cell r="MS61">
            <v>4</v>
          </cell>
          <cell r="MT61">
            <v>5</v>
          </cell>
          <cell r="MU61" t="str">
            <v/>
          </cell>
          <cell r="MV61">
            <v>10</v>
          </cell>
          <cell r="MW61">
            <v>13</v>
          </cell>
          <cell r="MX61">
            <v>2</v>
          </cell>
          <cell r="MY61">
            <v>3</v>
          </cell>
          <cell r="MZ61">
            <v>1</v>
          </cell>
          <cell r="NA61">
            <v>1</v>
          </cell>
          <cell r="NB61">
            <v>13</v>
          </cell>
          <cell r="NC61">
            <v>17</v>
          </cell>
          <cell r="ND61" t="str">
            <v/>
          </cell>
          <cell r="NE61">
            <v>2</v>
          </cell>
          <cell r="NF61">
            <v>2</v>
          </cell>
          <cell r="NG61">
            <v>4</v>
          </cell>
          <cell r="NH61">
            <v>5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6</v>
          </cell>
          <cell r="NN61">
            <v>7</v>
          </cell>
          <cell r="NO61" t="str">
            <v/>
          </cell>
          <cell r="NP61">
            <v>0</v>
          </cell>
          <cell r="NQ61">
            <v>0</v>
          </cell>
          <cell r="NR61">
            <v>10</v>
          </cell>
          <cell r="NS61">
            <v>13</v>
          </cell>
          <cell r="NT61">
            <v>0</v>
          </cell>
          <cell r="NU61">
            <v>0</v>
          </cell>
          <cell r="NV61">
            <v>10</v>
          </cell>
          <cell r="NW61">
            <v>13</v>
          </cell>
          <cell r="NX61" t="str">
            <v/>
          </cell>
          <cell r="NY61">
            <v>1</v>
          </cell>
          <cell r="NZ61">
            <v>1</v>
          </cell>
          <cell r="OA61">
            <v>8</v>
          </cell>
          <cell r="OB61">
            <v>10</v>
          </cell>
          <cell r="OC61">
            <v>2</v>
          </cell>
          <cell r="OD61">
            <v>3</v>
          </cell>
          <cell r="OE61">
            <v>0</v>
          </cell>
          <cell r="OF61">
            <v>0</v>
          </cell>
          <cell r="OG61">
            <v>1</v>
          </cell>
          <cell r="OH61">
            <v>1</v>
          </cell>
          <cell r="OI61">
            <v>12</v>
          </cell>
          <cell r="OJ61">
            <v>15</v>
          </cell>
          <cell r="OK61" t="str">
            <v/>
          </cell>
          <cell r="OL61">
            <v>2</v>
          </cell>
          <cell r="OM61">
            <v>3</v>
          </cell>
          <cell r="ON61">
            <v>2</v>
          </cell>
          <cell r="OO61">
            <v>3</v>
          </cell>
          <cell r="OP61" t="str">
            <v/>
          </cell>
          <cell r="OQ61">
            <v>14</v>
          </cell>
          <cell r="OR61">
            <v>17</v>
          </cell>
          <cell r="OS61">
            <v>10</v>
          </cell>
          <cell r="OT61">
            <v>13</v>
          </cell>
          <cell r="OU61">
            <v>24</v>
          </cell>
          <cell r="OV61">
            <v>30</v>
          </cell>
          <cell r="OW61" t="str">
            <v/>
          </cell>
          <cell r="OX61">
            <v>107</v>
          </cell>
          <cell r="OY61">
            <v>133</v>
          </cell>
          <cell r="PA61">
            <v>12</v>
          </cell>
          <cell r="PB61">
            <v>15</v>
          </cell>
          <cell r="PC61">
            <v>12</v>
          </cell>
          <cell r="PD61">
            <v>15</v>
          </cell>
          <cell r="PE61" t="str">
            <v/>
          </cell>
          <cell r="PF61">
            <v>12</v>
          </cell>
          <cell r="PG61">
            <v>15</v>
          </cell>
          <cell r="PH61">
            <v>12</v>
          </cell>
          <cell r="PI61">
            <v>15</v>
          </cell>
          <cell r="PK61">
            <v>13</v>
          </cell>
          <cell r="PL61">
            <v>16</v>
          </cell>
          <cell r="PM61">
            <v>13</v>
          </cell>
          <cell r="PN61">
            <v>16</v>
          </cell>
          <cell r="PP61">
            <v>7</v>
          </cell>
          <cell r="PQ61">
            <v>9</v>
          </cell>
          <cell r="PR61">
            <v>7</v>
          </cell>
          <cell r="PS61">
            <v>9</v>
          </cell>
          <cell r="PU61">
            <v>8</v>
          </cell>
          <cell r="PV61">
            <v>10</v>
          </cell>
          <cell r="PW61">
            <v>8</v>
          </cell>
          <cell r="PX61">
            <v>10</v>
          </cell>
          <cell r="PZ61">
            <v>6</v>
          </cell>
          <cell r="QA61">
            <v>7</v>
          </cell>
          <cell r="QB61">
            <v>6</v>
          </cell>
          <cell r="QC61">
            <v>7</v>
          </cell>
          <cell r="QE61">
            <v>20</v>
          </cell>
          <cell r="QF61">
            <v>25</v>
          </cell>
          <cell r="QG61">
            <v>20</v>
          </cell>
          <cell r="QH61">
            <v>25</v>
          </cell>
          <cell r="QJ61">
            <v>10</v>
          </cell>
          <cell r="QK61">
            <v>12</v>
          </cell>
          <cell r="QL61">
            <v>10</v>
          </cell>
          <cell r="QM61">
            <v>12</v>
          </cell>
          <cell r="QO61">
            <v>7</v>
          </cell>
          <cell r="QP61">
            <v>9</v>
          </cell>
          <cell r="QQ61">
            <v>7</v>
          </cell>
          <cell r="QR61">
            <v>9</v>
          </cell>
          <cell r="QT61">
            <v>1</v>
          </cell>
          <cell r="QU61">
            <v>1</v>
          </cell>
          <cell r="QV61">
            <v>1</v>
          </cell>
          <cell r="QW61">
            <v>1</v>
          </cell>
          <cell r="QY61">
            <v>10</v>
          </cell>
          <cell r="QZ61">
            <v>12</v>
          </cell>
          <cell r="RA61">
            <v>10</v>
          </cell>
          <cell r="RB61">
            <v>12</v>
          </cell>
          <cell r="RD61">
            <v>0</v>
          </cell>
          <cell r="RE61">
            <v>0</v>
          </cell>
          <cell r="RF61">
            <v>0</v>
          </cell>
          <cell r="RG61">
            <v>0</v>
          </cell>
          <cell r="RI61">
            <v>0</v>
          </cell>
          <cell r="RJ61">
            <v>0</v>
          </cell>
          <cell r="RK61">
            <v>0</v>
          </cell>
          <cell r="RL61">
            <v>0</v>
          </cell>
          <cell r="RN61">
            <v>1</v>
          </cell>
          <cell r="RO61">
            <v>1</v>
          </cell>
          <cell r="RP61">
            <v>1</v>
          </cell>
          <cell r="RQ61">
            <v>1</v>
          </cell>
          <cell r="RS61">
            <v>2</v>
          </cell>
          <cell r="RT61">
            <v>2</v>
          </cell>
          <cell r="RU61">
            <v>2</v>
          </cell>
          <cell r="RV61">
            <v>2</v>
          </cell>
          <cell r="RX61">
            <v>1</v>
          </cell>
          <cell r="RY61">
            <v>1</v>
          </cell>
          <cell r="RZ61">
            <v>1</v>
          </cell>
          <cell r="SA61">
            <v>1</v>
          </cell>
          <cell r="SC61">
            <v>110</v>
          </cell>
          <cell r="SD61">
            <v>135</v>
          </cell>
          <cell r="SF61">
            <v>362</v>
          </cell>
          <cell r="SG61">
            <v>434</v>
          </cell>
          <cell r="SI61">
            <v>39</v>
          </cell>
          <cell r="SJ61">
            <v>47</v>
          </cell>
          <cell r="SL61">
            <v>10</v>
          </cell>
          <cell r="SM61">
            <v>13</v>
          </cell>
          <cell r="SO61">
            <v>3</v>
          </cell>
          <cell r="SP61">
            <v>4</v>
          </cell>
          <cell r="SR61">
            <v>1</v>
          </cell>
          <cell r="SS61">
            <v>1</v>
          </cell>
          <cell r="SU61">
            <v>16</v>
          </cell>
          <cell r="SV61">
            <v>19</v>
          </cell>
          <cell r="SX61">
            <v>10</v>
          </cell>
          <cell r="SY61">
            <v>13</v>
          </cell>
          <cell r="TA61">
            <v>127</v>
          </cell>
          <cell r="TB61">
            <v>154</v>
          </cell>
          <cell r="TD61">
            <v>22</v>
          </cell>
          <cell r="TE61">
            <v>25</v>
          </cell>
          <cell r="TG61">
            <v>3</v>
          </cell>
          <cell r="TH61">
            <v>3</v>
          </cell>
          <cell r="TJ61">
            <v>10</v>
          </cell>
          <cell r="TK61">
            <v>13</v>
          </cell>
          <cell r="TM61">
            <v>0</v>
          </cell>
          <cell r="TN61">
            <v>0</v>
          </cell>
          <cell r="TP61">
            <v>2</v>
          </cell>
          <cell r="TQ61">
            <v>2</v>
          </cell>
          <cell r="TS61">
            <v>9</v>
          </cell>
          <cell r="TT61">
            <v>11</v>
          </cell>
          <cell r="TV61">
            <v>2</v>
          </cell>
          <cell r="TW61">
            <v>3</v>
          </cell>
          <cell r="TY61">
            <v>0</v>
          </cell>
          <cell r="TZ61">
            <v>0</v>
          </cell>
          <cell r="UB61">
            <v>1</v>
          </cell>
          <cell r="UC61">
            <v>1</v>
          </cell>
          <cell r="UE61">
            <v>4</v>
          </cell>
          <cell r="UF61">
            <v>5</v>
          </cell>
          <cell r="UH61">
            <v>0</v>
          </cell>
          <cell r="UI61">
            <v>0</v>
          </cell>
          <cell r="UK61">
            <v>0</v>
          </cell>
          <cell r="UL61">
            <v>0</v>
          </cell>
          <cell r="UN61">
            <v>0</v>
          </cell>
          <cell r="UO61">
            <v>0</v>
          </cell>
          <cell r="UQ61">
            <v>3</v>
          </cell>
          <cell r="UR61">
            <v>4</v>
          </cell>
          <cell r="UT61">
            <v>0</v>
          </cell>
          <cell r="UU61">
            <v>0</v>
          </cell>
          <cell r="UW61">
            <v>0</v>
          </cell>
          <cell r="UX61">
            <v>0</v>
          </cell>
          <cell r="UZ61">
            <v>2</v>
          </cell>
          <cell r="VA61">
            <v>2</v>
          </cell>
          <cell r="VC61">
            <v>9</v>
          </cell>
          <cell r="VD61">
            <v>10</v>
          </cell>
          <cell r="VF61">
            <v>10</v>
          </cell>
          <cell r="VG61">
            <v>12</v>
          </cell>
          <cell r="VI61">
            <v>2</v>
          </cell>
          <cell r="VJ61">
            <v>2</v>
          </cell>
          <cell r="VL61">
            <v>2</v>
          </cell>
          <cell r="VM61">
            <v>3</v>
          </cell>
          <cell r="VO61">
            <v>287</v>
          </cell>
          <cell r="VP61">
            <v>347</v>
          </cell>
          <cell r="VR61">
            <v>16</v>
          </cell>
          <cell r="VS61">
            <v>18</v>
          </cell>
          <cell r="VU61">
            <v>5</v>
          </cell>
          <cell r="VV61">
            <v>6</v>
          </cell>
          <cell r="VX61">
            <v>12</v>
          </cell>
          <cell r="VY61">
            <v>14</v>
          </cell>
          <cell r="WA61">
            <v>6</v>
          </cell>
          <cell r="WB61">
            <v>8</v>
          </cell>
          <cell r="WD61">
            <v>14</v>
          </cell>
          <cell r="WE61">
            <v>17</v>
          </cell>
          <cell r="WG61">
            <v>3</v>
          </cell>
          <cell r="WH61">
            <v>3</v>
          </cell>
          <cell r="WJ61">
            <v>3</v>
          </cell>
          <cell r="WK61">
            <v>3</v>
          </cell>
          <cell r="WM61">
            <v>2</v>
          </cell>
          <cell r="WN61">
            <v>2</v>
          </cell>
          <cell r="WP61">
            <v>2</v>
          </cell>
          <cell r="WQ61">
            <v>2</v>
          </cell>
          <cell r="WS61">
            <v>5</v>
          </cell>
          <cell r="WT61">
            <v>6</v>
          </cell>
          <cell r="WV61">
            <v>7</v>
          </cell>
          <cell r="WW61">
            <v>8</v>
          </cell>
          <cell r="WY61">
            <v>75</v>
          </cell>
          <cell r="WZ61">
            <v>87</v>
          </cell>
          <cell r="XB61">
            <v>362</v>
          </cell>
          <cell r="XC61">
            <v>434</v>
          </cell>
          <cell r="XE61">
            <v>0</v>
          </cell>
          <cell r="XF61">
            <v>0</v>
          </cell>
          <cell r="XG61">
            <v>9</v>
          </cell>
          <cell r="XH61">
            <v>11</v>
          </cell>
          <cell r="XI61">
            <v>1</v>
          </cell>
          <cell r="XJ61">
            <v>1</v>
          </cell>
          <cell r="XK61">
            <v>4</v>
          </cell>
          <cell r="XL61">
            <v>4</v>
          </cell>
          <cell r="XM61">
            <v>8</v>
          </cell>
          <cell r="XN61">
            <v>10</v>
          </cell>
          <cell r="XO61">
            <v>13</v>
          </cell>
          <cell r="XP61">
            <v>16</v>
          </cell>
          <cell r="XQ61">
            <v>0</v>
          </cell>
          <cell r="XR61">
            <v>0</v>
          </cell>
          <cell r="XT61">
            <v>21</v>
          </cell>
          <cell r="XU61">
            <v>26</v>
          </cell>
        </row>
        <row r="62">
          <cell r="B62" t="str">
            <v>รพท.ชัยภูมิ</v>
          </cell>
          <cell r="C62">
            <v>9</v>
          </cell>
          <cell r="D62" t="str">
            <v>ชัยภูมิ</v>
          </cell>
          <cell r="E62">
            <v>10702</v>
          </cell>
          <cell r="F62" t="str">
            <v>S ใหญ่</v>
          </cell>
          <cell r="G62" t="str">
            <v>รพ. ระดับ S เตียง &gt; 400</v>
          </cell>
          <cell r="H62">
            <v>600</v>
          </cell>
          <cell r="I62">
            <v>496</v>
          </cell>
          <cell r="J62">
            <v>416921</v>
          </cell>
          <cell r="K62">
            <v>182557</v>
          </cell>
          <cell r="L62">
            <v>9319</v>
          </cell>
          <cell r="M62">
            <v>40231</v>
          </cell>
          <cell r="N62">
            <v>133007</v>
          </cell>
          <cell r="O62">
            <v>4</v>
          </cell>
          <cell r="P62">
            <v>5</v>
          </cell>
          <cell r="Q62">
            <v>2</v>
          </cell>
          <cell r="R62">
            <v>3</v>
          </cell>
          <cell r="S62">
            <v>13</v>
          </cell>
          <cell r="T62">
            <v>16</v>
          </cell>
          <cell r="U62">
            <v>2</v>
          </cell>
          <cell r="V62">
            <v>2</v>
          </cell>
          <cell r="W62">
            <v>2</v>
          </cell>
          <cell r="X62">
            <v>2</v>
          </cell>
          <cell r="Y62">
            <v>2</v>
          </cell>
          <cell r="Z62">
            <v>3</v>
          </cell>
          <cell r="AA62">
            <v>3</v>
          </cell>
          <cell r="AB62">
            <v>4</v>
          </cell>
          <cell r="AC62">
            <v>28</v>
          </cell>
          <cell r="AD62">
            <v>35</v>
          </cell>
          <cell r="AF62">
            <v>6</v>
          </cell>
          <cell r="AG62">
            <v>7</v>
          </cell>
          <cell r="AH62">
            <v>10</v>
          </cell>
          <cell r="AI62">
            <v>13</v>
          </cell>
          <cell r="AJ62">
            <v>16</v>
          </cell>
          <cell r="AK62">
            <v>20</v>
          </cell>
          <cell r="AM62">
            <v>2</v>
          </cell>
          <cell r="AN62">
            <v>3</v>
          </cell>
          <cell r="AO62">
            <v>22</v>
          </cell>
          <cell r="AP62">
            <v>27</v>
          </cell>
          <cell r="AQ62">
            <v>2</v>
          </cell>
          <cell r="AR62">
            <v>2</v>
          </cell>
          <cell r="AS62">
            <v>26</v>
          </cell>
          <cell r="AT62">
            <v>32</v>
          </cell>
          <cell r="AV62">
            <v>6</v>
          </cell>
          <cell r="AW62">
            <v>7</v>
          </cell>
          <cell r="AX62">
            <v>3</v>
          </cell>
          <cell r="AY62">
            <v>4</v>
          </cell>
          <cell r="AZ62">
            <v>9</v>
          </cell>
          <cell r="BA62">
            <v>11</v>
          </cell>
          <cell r="BC62">
            <v>6</v>
          </cell>
          <cell r="BD62">
            <v>7</v>
          </cell>
          <cell r="BE62">
            <v>18</v>
          </cell>
          <cell r="BF62">
            <v>23</v>
          </cell>
          <cell r="BG62">
            <v>24</v>
          </cell>
          <cell r="BH62">
            <v>30</v>
          </cell>
          <cell r="BJ62">
            <v>2</v>
          </cell>
          <cell r="BK62">
            <v>3</v>
          </cell>
          <cell r="BL62">
            <v>4</v>
          </cell>
          <cell r="BM62">
            <v>5</v>
          </cell>
          <cell r="BN62">
            <v>6</v>
          </cell>
          <cell r="BO62">
            <v>8</v>
          </cell>
          <cell r="BQ62">
            <v>109</v>
          </cell>
          <cell r="BR62">
            <v>136</v>
          </cell>
          <cell r="BT62">
            <v>1</v>
          </cell>
          <cell r="BU62">
            <v>1</v>
          </cell>
          <cell r="BV62">
            <v>1</v>
          </cell>
          <cell r="BW62">
            <v>1</v>
          </cell>
          <cell r="BX62" t="str">
            <v/>
          </cell>
          <cell r="BY62">
            <v>1</v>
          </cell>
          <cell r="BZ62">
            <v>1</v>
          </cell>
          <cell r="CA62">
            <v>0</v>
          </cell>
          <cell r="CB62">
            <v>0</v>
          </cell>
          <cell r="CC62">
            <v>1</v>
          </cell>
          <cell r="CD62">
            <v>1</v>
          </cell>
          <cell r="CE62">
            <v>5</v>
          </cell>
          <cell r="CF62">
            <v>6</v>
          </cell>
          <cell r="CG62">
            <v>7</v>
          </cell>
          <cell r="CH62">
            <v>8</v>
          </cell>
          <cell r="CJ62">
            <v>14</v>
          </cell>
          <cell r="CK62">
            <v>18</v>
          </cell>
          <cell r="CL62">
            <v>8</v>
          </cell>
          <cell r="CM62">
            <v>10</v>
          </cell>
          <cell r="CN62">
            <v>4</v>
          </cell>
          <cell r="CO62">
            <v>5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26</v>
          </cell>
          <cell r="CY62">
            <v>33</v>
          </cell>
          <cell r="DA62">
            <v>2</v>
          </cell>
          <cell r="DB62">
            <v>2</v>
          </cell>
          <cell r="DC62">
            <v>2</v>
          </cell>
          <cell r="DD62">
            <v>2</v>
          </cell>
          <cell r="DE62">
            <v>4</v>
          </cell>
          <cell r="DF62">
            <v>4</v>
          </cell>
          <cell r="DH62">
            <v>1</v>
          </cell>
          <cell r="DI62">
            <v>1</v>
          </cell>
          <cell r="DJ62">
            <v>2</v>
          </cell>
          <cell r="DK62">
            <v>2</v>
          </cell>
          <cell r="DL62">
            <v>3</v>
          </cell>
          <cell r="DM62">
            <v>3</v>
          </cell>
          <cell r="DO62">
            <v>1</v>
          </cell>
          <cell r="DP62">
            <v>1</v>
          </cell>
          <cell r="DQ62">
            <v>2</v>
          </cell>
          <cell r="DR62">
            <v>2</v>
          </cell>
          <cell r="DS62">
            <v>3</v>
          </cell>
          <cell r="DT62">
            <v>3</v>
          </cell>
          <cell r="DV62">
            <v>0</v>
          </cell>
          <cell r="DW62">
            <v>0</v>
          </cell>
          <cell r="DX62">
            <v>2</v>
          </cell>
          <cell r="DY62">
            <v>2</v>
          </cell>
          <cell r="DZ62">
            <v>2</v>
          </cell>
          <cell r="EA62">
            <v>2</v>
          </cell>
          <cell r="EC62">
            <v>38</v>
          </cell>
          <cell r="ED62">
            <v>45</v>
          </cell>
          <cell r="EF62">
            <v>2</v>
          </cell>
          <cell r="EG62">
            <v>3</v>
          </cell>
          <cell r="EH62">
            <v>2</v>
          </cell>
          <cell r="EI62">
            <v>3</v>
          </cell>
          <cell r="EK62">
            <v>1</v>
          </cell>
          <cell r="EL62">
            <v>1</v>
          </cell>
          <cell r="EM62">
            <v>2</v>
          </cell>
          <cell r="EN62">
            <v>2</v>
          </cell>
          <cell r="EO62">
            <v>3</v>
          </cell>
          <cell r="EP62">
            <v>3</v>
          </cell>
          <cell r="ER62">
            <v>1</v>
          </cell>
          <cell r="ES62">
            <v>1</v>
          </cell>
          <cell r="ET62">
            <v>2</v>
          </cell>
          <cell r="EU62">
            <v>2</v>
          </cell>
          <cell r="EV62">
            <v>3</v>
          </cell>
          <cell r="EW62">
            <v>3</v>
          </cell>
          <cell r="EY62">
            <v>0</v>
          </cell>
          <cell r="EZ62">
            <v>0</v>
          </cell>
          <cell r="FA62">
            <v>1</v>
          </cell>
          <cell r="FB62">
            <v>1</v>
          </cell>
          <cell r="FC62">
            <v>2</v>
          </cell>
          <cell r="FD62">
            <v>2</v>
          </cell>
          <cell r="FE62">
            <v>3</v>
          </cell>
          <cell r="FF62">
            <v>3</v>
          </cell>
          <cell r="FH62">
            <v>1</v>
          </cell>
          <cell r="FI62">
            <v>1</v>
          </cell>
          <cell r="FJ62">
            <v>1</v>
          </cell>
          <cell r="FK62">
            <v>1</v>
          </cell>
          <cell r="FL62">
            <v>2</v>
          </cell>
          <cell r="FM62">
            <v>2</v>
          </cell>
          <cell r="FO62">
            <v>1</v>
          </cell>
          <cell r="FP62">
            <v>1</v>
          </cell>
          <cell r="FQ62">
            <v>1</v>
          </cell>
          <cell r="FR62">
            <v>1</v>
          </cell>
          <cell r="FS62">
            <v>2</v>
          </cell>
          <cell r="FT62">
            <v>2</v>
          </cell>
          <cell r="FV62">
            <v>0</v>
          </cell>
          <cell r="FW62">
            <v>0</v>
          </cell>
          <cell r="FX62">
            <v>2</v>
          </cell>
          <cell r="FY62">
            <v>2</v>
          </cell>
          <cell r="FZ62">
            <v>2</v>
          </cell>
          <cell r="GA62">
            <v>2</v>
          </cell>
          <cell r="GB62">
            <v>4</v>
          </cell>
          <cell r="GC62">
            <v>4</v>
          </cell>
          <cell r="GE62">
            <v>17</v>
          </cell>
          <cell r="GF62">
            <v>17</v>
          </cell>
          <cell r="GH62">
            <v>2</v>
          </cell>
          <cell r="GI62">
            <v>2</v>
          </cell>
          <cell r="GJ62">
            <v>2</v>
          </cell>
          <cell r="GK62">
            <v>2</v>
          </cell>
          <cell r="GM62">
            <v>1</v>
          </cell>
          <cell r="GN62">
            <v>1</v>
          </cell>
          <cell r="GO62">
            <v>1</v>
          </cell>
          <cell r="GP62">
            <v>1</v>
          </cell>
          <cell r="GR62">
            <v>1</v>
          </cell>
          <cell r="GS62">
            <v>1</v>
          </cell>
          <cell r="GT62">
            <v>1</v>
          </cell>
          <cell r="GU62">
            <v>1</v>
          </cell>
          <cell r="GW62">
            <v>2</v>
          </cell>
          <cell r="GX62">
            <v>2</v>
          </cell>
          <cell r="GY62">
            <v>2</v>
          </cell>
          <cell r="GZ62">
            <v>2</v>
          </cell>
          <cell r="HB62">
            <v>6</v>
          </cell>
          <cell r="HC62">
            <v>6</v>
          </cell>
          <cell r="HD62">
            <v>71</v>
          </cell>
          <cell r="HE62">
            <v>80</v>
          </cell>
          <cell r="HG62">
            <v>8</v>
          </cell>
          <cell r="HH62">
            <v>10</v>
          </cell>
          <cell r="HI62">
            <v>0</v>
          </cell>
          <cell r="HJ62">
            <v>0</v>
          </cell>
          <cell r="HK62">
            <v>8</v>
          </cell>
          <cell r="HL62">
            <v>10</v>
          </cell>
          <cell r="HM62">
            <v>2</v>
          </cell>
          <cell r="HN62">
            <v>2</v>
          </cell>
          <cell r="HO62">
            <v>18</v>
          </cell>
          <cell r="HP62">
            <v>22</v>
          </cell>
          <cell r="HR62">
            <v>1</v>
          </cell>
          <cell r="HS62">
            <v>1</v>
          </cell>
          <cell r="HT62">
            <v>2</v>
          </cell>
          <cell r="HU62">
            <v>3</v>
          </cell>
          <cell r="HV62">
            <v>6</v>
          </cell>
          <cell r="HW62">
            <v>8</v>
          </cell>
          <cell r="HX62">
            <v>2</v>
          </cell>
          <cell r="HY62">
            <v>2</v>
          </cell>
          <cell r="HZ62">
            <v>11</v>
          </cell>
          <cell r="IA62">
            <v>14</v>
          </cell>
          <cell r="IC62">
            <v>2</v>
          </cell>
          <cell r="ID62">
            <v>3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2</v>
          </cell>
          <cell r="IJ62">
            <v>3</v>
          </cell>
          <cell r="IL62">
            <v>2</v>
          </cell>
          <cell r="IM62">
            <v>3</v>
          </cell>
          <cell r="IN62">
            <v>1</v>
          </cell>
          <cell r="IO62">
            <v>1</v>
          </cell>
          <cell r="IP62">
            <v>4</v>
          </cell>
          <cell r="IQ62">
            <v>5</v>
          </cell>
          <cell r="IR62">
            <v>1</v>
          </cell>
          <cell r="IS62">
            <v>1</v>
          </cell>
          <cell r="IT62">
            <v>1</v>
          </cell>
          <cell r="IU62">
            <v>1</v>
          </cell>
          <cell r="IV62">
            <v>1</v>
          </cell>
          <cell r="IW62">
            <v>1</v>
          </cell>
          <cell r="IX62">
            <v>2</v>
          </cell>
          <cell r="IY62">
            <v>2</v>
          </cell>
          <cell r="IZ62">
            <v>12</v>
          </cell>
          <cell r="JA62">
            <v>14</v>
          </cell>
          <cell r="JC62">
            <v>0</v>
          </cell>
          <cell r="JD62">
            <v>0</v>
          </cell>
          <cell r="JE62">
            <v>2</v>
          </cell>
          <cell r="JF62">
            <v>2</v>
          </cell>
          <cell r="JG62">
            <v>2</v>
          </cell>
          <cell r="JH62">
            <v>2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4</v>
          </cell>
          <cell r="JN62">
            <v>4</v>
          </cell>
          <cell r="JP62">
            <v>47</v>
          </cell>
          <cell r="JQ62">
            <v>57</v>
          </cell>
          <cell r="JS62">
            <v>5</v>
          </cell>
          <cell r="JT62">
            <v>6</v>
          </cell>
          <cell r="JU62">
            <v>10</v>
          </cell>
          <cell r="JV62">
            <v>12</v>
          </cell>
          <cell r="JW62">
            <v>15</v>
          </cell>
          <cell r="JX62">
            <v>18</v>
          </cell>
          <cell r="JZ62">
            <v>18</v>
          </cell>
          <cell r="KA62">
            <v>23</v>
          </cell>
          <cell r="KB62">
            <v>0</v>
          </cell>
          <cell r="KC62">
            <v>0</v>
          </cell>
          <cell r="KD62">
            <v>18</v>
          </cell>
          <cell r="KE62">
            <v>23</v>
          </cell>
          <cell r="KF62" t="str">
            <v/>
          </cell>
          <cell r="KG62">
            <v>15</v>
          </cell>
          <cell r="KH62">
            <v>19</v>
          </cell>
          <cell r="KI62">
            <v>0</v>
          </cell>
          <cell r="KJ62">
            <v>0</v>
          </cell>
          <cell r="KK62">
            <v>15</v>
          </cell>
          <cell r="KL62">
            <v>19</v>
          </cell>
          <cell r="KM62" t="str">
            <v/>
          </cell>
          <cell r="KN62">
            <v>7</v>
          </cell>
          <cell r="KO62">
            <v>9</v>
          </cell>
          <cell r="KP62">
            <v>7</v>
          </cell>
          <cell r="KQ62">
            <v>9</v>
          </cell>
          <cell r="KR62" t="str">
            <v/>
          </cell>
          <cell r="KS62">
            <v>9</v>
          </cell>
          <cell r="KT62">
            <v>11</v>
          </cell>
          <cell r="KU62">
            <v>9</v>
          </cell>
          <cell r="KV62">
            <v>11</v>
          </cell>
          <cell r="KW62" t="str">
            <v/>
          </cell>
          <cell r="KX62">
            <v>1</v>
          </cell>
          <cell r="KY62">
            <v>1</v>
          </cell>
          <cell r="KZ62">
            <v>1</v>
          </cell>
          <cell r="LA62">
            <v>1</v>
          </cell>
          <cell r="LB62">
            <v>2</v>
          </cell>
          <cell r="LC62">
            <v>2</v>
          </cell>
          <cell r="LD62" t="str">
            <v/>
          </cell>
          <cell r="LE62">
            <v>5</v>
          </cell>
          <cell r="LF62">
            <v>6</v>
          </cell>
          <cell r="LG62">
            <v>5</v>
          </cell>
          <cell r="LH62">
            <v>6</v>
          </cell>
          <cell r="LI62" t="str">
            <v/>
          </cell>
          <cell r="LJ62">
            <v>4</v>
          </cell>
          <cell r="LK62">
            <v>5</v>
          </cell>
          <cell r="LL62">
            <v>2</v>
          </cell>
          <cell r="LM62">
            <v>2</v>
          </cell>
          <cell r="LN62">
            <v>6</v>
          </cell>
          <cell r="LO62">
            <v>7</v>
          </cell>
          <cell r="LP62" t="str">
            <v/>
          </cell>
          <cell r="LQ62">
            <v>6</v>
          </cell>
          <cell r="LR62">
            <v>7</v>
          </cell>
          <cell r="LS62">
            <v>6</v>
          </cell>
          <cell r="LT62">
            <v>7</v>
          </cell>
          <cell r="LU62" t="str">
            <v/>
          </cell>
          <cell r="LV62">
            <v>1</v>
          </cell>
          <cell r="LW62">
            <v>1</v>
          </cell>
          <cell r="LX62">
            <v>5</v>
          </cell>
          <cell r="LY62">
            <v>6</v>
          </cell>
          <cell r="LZ62">
            <v>6</v>
          </cell>
          <cell r="MA62">
            <v>7</v>
          </cell>
          <cell r="MB62" t="str">
            <v/>
          </cell>
          <cell r="MC62">
            <v>9</v>
          </cell>
          <cell r="MD62">
            <v>11</v>
          </cell>
          <cell r="ME62">
            <v>9</v>
          </cell>
          <cell r="MF62">
            <v>11</v>
          </cell>
          <cell r="MG62" t="str">
            <v/>
          </cell>
          <cell r="MH62">
            <v>6</v>
          </cell>
          <cell r="MI62">
            <v>7</v>
          </cell>
          <cell r="MJ62">
            <v>6</v>
          </cell>
          <cell r="MK62">
            <v>7</v>
          </cell>
          <cell r="MM62">
            <v>4</v>
          </cell>
          <cell r="MN62">
            <v>5</v>
          </cell>
          <cell r="MO62">
            <v>2</v>
          </cell>
          <cell r="MP62">
            <v>3</v>
          </cell>
          <cell r="MQ62">
            <v>5</v>
          </cell>
          <cell r="MR62">
            <v>6</v>
          </cell>
          <cell r="MS62">
            <v>11</v>
          </cell>
          <cell r="MT62">
            <v>14</v>
          </cell>
          <cell r="MU62" t="str">
            <v/>
          </cell>
          <cell r="MV62">
            <v>14</v>
          </cell>
          <cell r="MW62">
            <v>17</v>
          </cell>
          <cell r="MX62">
            <v>4</v>
          </cell>
          <cell r="MY62">
            <v>5</v>
          </cell>
          <cell r="MZ62">
            <v>1</v>
          </cell>
          <cell r="NA62">
            <v>1</v>
          </cell>
          <cell r="NB62">
            <v>19</v>
          </cell>
          <cell r="NC62">
            <v>23</v>
          </cell>
          <cell r="NE62">
            <v>6</v>
          </cell>
          <cell r="NF62">
            <v>8</v>
          </cell>
          <cell r="NG62">
            <v>11</v>
          </cell>
          <cell r="NH62">
            <v>14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17</v>
          </cell>
          <cell r="NN62">
            <v>22</v>
          </cell>
          <cell r="NO62" t="str">
            <v/>
          </cell>
          <cell r="NP62">
            <v>0</v>
          </cell>
          <cell r="NQ62">
            <v>0</v>
          </cell>
          <cell r="NR62">
            <v>41</v>
          </cell>
          <cell r="NS62">
            <v>51</v>
          </cell>
          <cell r="NT62">
            <v>6</v>
          </cell>
          <cell r="NU62">
            <v>8</v>
          </cell>
          <cell r="NV62">
            <v>47</v>
          </cell>
          <cell r="NW62">
            <v>59</v>
          </cell>
          <cell r="NX62" t="str">
            <v/>
          </cell>
          <cell r="NY62">
            <v>2</v>
          </cell>
          <cell r="NZ62">
            <v>3</v>
          </cell>
          <cell r="OA62">
            <v>13</v>
          </cell>
          <cell r="OB62">
            <v>16</v>
          </cell>
          <cell r="OC62">
            <v>3</v>
          </cell>
          <cell r="OD62">
            <v>4</v>
          </cell>
          <cell r="OE62">
            <v>1</v>
          </cell>
          <cell r="OF62">
            <v>1</v>
          </cell>
          <cell r="OG62">
            <v>2</v>
          </cell>
          <cell r="OH62">
            <v>2</v>
          </cell>
          <cell r="OI62">
            <v>21</v>
          </cell>
          <cell r="OJ62">
            <v>26</v>
          </cell>
          <cell r="OK62" t="str">
            <v/>
          </cell>
          <cell r="OL62">
            <v>4</v>
          </cell>
          <cell r="OM62">
            <v>5</v>
          </cell>
          <cell r="ON62">
            <v>4</v>
          </cell>
          <cell r="OO62">
            <v>5</v>
          </cell>
          <cell r="OP62" t="str">
            <v/>
          </cell>
          <cell r="OQ62">
            <v>34</v>
          </cell>
          <cell r="OR62">
            <v>43</v>
          </cell>
          <cell r="OS62">
            <v>29</v>
          </cell>
          <cell r="OT62">
            <v>36</v>
          </cell>
          <cell r="OU62">
            <v>63</v>
          </cell>
          <cell r="OV62">
            <v>79</v>
          </cell>
          <cell r="OW62" t="str">
            <v/>
          </cell>
          <cell r="OX62">
            <v>286</v>
          </cell>
          <cell r="OY62">
            <v>355</v>
          </cell>
          <cell r="PA62">
            <v>32</v>
          </cell>
          <cell r="PB62">
            <v>40</v>
          </cell>
          <cell r="PC62">
            <v>32</v>
          </cell>
          <cell r="PD62">
            <v>40</v>
          </cell>
          <cell r="PE62" t="str">
            <v/>
          </cell>
          <cell r="PF62">
            <v>30</v>
          </cell>
          <cell r="PG62">
            <v>38</v>
          </cell>
          <cell r="PH62">
            <v>30</v>
          </cell>
          <cell r="PI62">
            <v>38</v>
          </cell>
          <cell r="PK62">
            <v>90</v>
          </cell>
          <cell r="PL62">
            <v>113</v>
          </cell>
          <cell r="PM62">
            <v>90</v>
          </cell>
          <cell r="PN62">
            <v>113</v>
          </cell>
          <cell r="PP62">
            <v>16</v>
          </cell>
          <cell r="PQ62">
            <v>20</v>
          </cell>
          <cell r="PR62">
            <v>16</v>
          </cell>
          <cell r="PS62">
            <v>20</v>
          </cell>
          <cell r="PU62">
            <v>40</v>
          </cell>
          <cell r="PV62">
            <v>50</v>
          </cell>
          <cell r="PW62">
            <v>40</v>
          </cell>
          <cell r="PX62">
            <v>50</v>
          </cell>
          <cell r="PZ62">
            <v>22</v>
          </cell>
          <cell r="QA62">
            <v>27</v>
          </cell>
          <cell r="QB62">
            <v>22</v>
          </cell>
          <cell r="QC62">
            <v>27</v>
          </cell>
          <cell r="QE62">
            <v>126</v>
          </cell>
          <cell r="QF62">
            <v>158</v>
          </cell>
          <cell r="QG62">
            <v>126</v>
          </cell>
          <cell r="QH62">
            <v>158</v>
          </cell>
          <cell r="QJ62">
            <v>60</v>
          </cell>
          <cell r="QK62">
            <v>75</v>
          </cell>
          <cell r="QL62">
            <v>60</v>
          </cell>
          <cell r="QM62">
            <v>75</v>
          </cell>
          <cell r="QO62">
            <v>29</v>
          </cell>
          <cell r="QP62">
            <v>36</v>
          </cell>
          <cell r="QQ62">
            <v>29</v>
          </cell>
          <cell r="QR62">
            <v>36</v>
          </cell>
          <cell r="QT62">
            <v>10</v>
          </cell>
          <cell r="QU62">
            <v>12</v>
          </cell>
          <cell r="QV62">
            <v>10</v>
          </cell>
          <cell r="QW62">
            <v>12</v>
          </cell>
          <cell r="QY62">
            <v>37</v>
          </cell>
          <cell r="QZ62">
            <v>46</v>
          </cell>
          <cell r="RA62">
            <v>37</v>
          </cell>
          <cell r="RB62">
            <v>46</v>
          </cell>
          <cell r="RD62">
            <v>24</v>
          </cell>
          <cell r="RE62">
            <v>30</v>
          </cell>
          <cell r="RF62">
            <v>24</v>
          </cell>
          <cell r="RG62">
            <v>30</v>
          </cell>
          <cell r="RI62">
            <v>19</v>
          </cell>
          <cell r="RJ62">
            <v>24</v>
          </cell>
          <cell r="RK62">
            <v>19</v>
          </cell>
          <cell r="RL62">
            <v>24</v>
          </cell>
          <cell r="RN62">
            <v>4</v>
          </cell>
          <cell r="RO62">
            <v>5</v>
          </cell>
          <cell r="RP62">
            <v>4</v>
          </cell>
          <cell r="RQ62">
            <v>5</v>
          </cell>
          <cell r="RS62">
            <v>13</v>
          </cell>
          <cell r="RT62">
            <v>16</v>
          </cell>
          <cell r="RU62">
            <v>13</v>
          </cell>
          <cell r="RV62">
            <v>16</v>
          </cell>
          <cell r="RX62">
            <v>4</v>
          </cell>
          <cell r="RY62">
            <v>5</v>
          </cell>
          <cell r="RZ62">
            <v>4</v>
          </cell>
          <cell r="SA62">
            <v>5</v>
          </cell>
          <cell r="SC62">
            <v>556</v>
          </cell>
          <cell r="SD62">
            <v>695</v>
          </cell>
          <cell r="SF62">
            <v>1069</v>
          </cell>
          <cell r="SG62">
            <v>1323</v>
          </cell>
          <cell r="SI62">
            <v>109</v>
          </cell>
          <cell r="SJ62">
            <v>136</v>
          </cell>
          <cell r="SL62">
            <v>14</v>
          </cell>
          <cell r="SM62">
            <v>17</v>
          </cell>
          <cell r="SO62">
            <v>4</v>
          </cell>
          <cell r="SP62">
            <v>5</v>
          </cell>
          <cell r="SR62">
            <v>1</v>
          </cell>
          <cell r="SS62">
            <v>1</v>
          </cell>
          <cell r="SU62">
            <v>34</v>
          </cell>
          <cell r="SV62">
            <v>43</v>
          </cell>
          <cell r="SX62">
            <v>29</v>
          </cell>
          <cell r="SY62">
            <v>36</v>
          </cell>
          <cell r="TA62">
            <v>585</v>
          </cell>
          <cell r="TB62">
            <v>727</v>
          </cell>
          <cell r="TD62">
            <v>22</v>
          </cell>
          <cell r="TE62">
            <v>24</v>
          </cell>
          <cell r="TG62">
            <v>5</v>
          </cell>
          <cell r="TH62">
            <v>6</v>
          </cell>
          <cell r="TJ62">
            <v>41</v>
          </cell>
          <cell r="TK62">
            <v>51</v>
          </cell>
          <cell r="TM62">
            <v>6</v>
          </cell>
          <cell r="TN62">
            <v>8</v>
          </cell>
          <cell r="TP62">
            <v>6</v>
          </cell>
          <cell r="TQ62">
            <v>7</v>
          </cell>
          <cell r="TS62">
            <v>13</v>
          </cell>
          <cell r="TT62">
            <v>16</v>
          </cell>
          <cell r="TV62">
            <v>3</v>
          </cell>
          <cell r="TW62">
            <v>4</v>
          </cell>
          <cell r="TY62">
            <v>1</v>
          </cell>
          <cell r="TZ62">
            <v>1</v>
          </cell>
          <cell r="UB62">
            <v>2</v>
          </cell>
          <cell r="UC62">
            <v>2</v>
          </cell>
          <cell r="UE62">
            <v>11</v>
          </cell>
          <cell r="UF62">
            <v>14</v>
          </cell>
          <cell r="UH62">
            <v>0</v>
          </cell>
          <cell r="UI62">
            <v>0</v>
          </cell>
          <cell r="UK62">
            <v>0</v>
          </cell>
          <cell r="UL62">
            <v>0</v>
          </cell>
          <cell r="UN62">
            <v>0</v>
          </cell>
          <cell r="UO62">
            <v>0</v>
          </cell>
          <cell r="UQ62">
            <v>5</v>
          </cell>
          <cell r="UR62">
            <v>6</v>
          </cell>
          <cell r="UT62">
            <v>2</v>
          </cell>
          <cell r="UU62">
            <v>2</v>
          </cell>
          <cell r="UW62">
            <v>1</v>
          </cell>
          <cell r="UX62">
            <v>1</v>
          </cell>
          <cell r="UZ62">
            <v>4</v>
          </cell>
          <cell r="VA62">
            <v>5</v>
          </cell>
          <cell r="VC62">
            <v>8</v>
          </cell>
          <cell r="VD62">
            <v>10</v>
          </cell>
          <cell r="VF62">
            <v>10</v>
          </cell>
          <cell r="VG62">
            <v>12</v>
          </cell>
          <cell r="VI62">
            <v>6</v>
          </cell>
          <cell r="VJ62">
            <v>7</v>
          </cell>
          <cell r="VL62">
            <v>4</v>
          </cell>
          <cell r="VM62">
            <v>5</v>
          </cell>
          <cell r="VO62">
            <v>926</v>
          </cell>
          <cell r="VP62">
            <v>1146</v>
          </cell>
          <cell r="VR62">
            <v>31</v>
          </cell>
          <cell r="VS62">
            <v>38</v>
          </cell>
          <cell r="VU62">
            <v>9</v>
          </cell>
          <cell r="VV62">
            <v>11</v>
          </cell>
          <cell r="VX62">
            <v>30</v>
          </cell>
          <cell r="VY62">
            <v>38</v>
          </cell>
          <cell r="WA62">
            <v>16</v>
          </cell>
          <cell r="WB62">
            <v>20</v>
          </cell>
          <cell r="WD62">
            <v>26</v>
          </cell>
          <cell r="WE62">
            <v>32</v>
          </cell>
          <cell r="WG62">
            <v>4</v>
          </cell>
          <cell r="WH62">
            <v>4</v>
          </cell>
          <cell r="WJ62">
            <v>3</v>
          </cell>
          <cell r="WK62">
            <v>4</v>
          </cell>
          <cell r="WM62">
            <v>3</v>
          </cell>
          <cell r="WN62">
            <v>3</v>
          </cell>
          <cell r="WP62">
            <v>2</v>
          </cell>
          <cell r="WQ62">
            <v>3</v>
          </cell>
          <cell r="WS62">
            <v>8</v>
          </cell>
          <cell r="WT62">
            <v>10</v>
          </cell>
          <cell r="WV62">
            <v>11</v>
          </cell>
          <cell r="WW62">
            <v>14</v>
          </cell>
          <cell r="WY62">
            <v>143</v>
          </cell>
          <cell r="WZ62">
            <v>177</v>
          </cell>
          <cell r="XB62">
            <v>1069</v>
          </cell>
          <cell r="XC62">
            <v>1323</v>
          </cell>
          <cell r="XE62">
            <v>0</v>
          </cell>
          <cell r="XF62">
            <v>0</v>
          </cell>
          <cell r="XG62">
            <v>17</v>
          </cell>
          <cell r="XH62">
            <v>20</v>
          </cell>
          <cell r="XI62">
            <v>3</v>
          </cell>
          <cell r="XJ62">
            <v>3</v>
          </cell>
          <cell r="XK62">
            <v>8</v>
          </cell>
          <cell r="XL62">
            <v>10</v>
          </cell>
          <cell r="XM62">
            <v>22</v>
          </cell>
          <cell r="XN62">
            <v>28</v>
          </cell>
          <cell r="XO62">
            <v>24</v>
          </cell>
          <cell r="XP62">
            <v>29</v>
          </cell>
          <cell r="XQ62">
            <v>0</v>
          </cell>
          <cell r="XR62">
            <v>0</v>
          </cell>
          <cell r="XT62">
            <v>89</v>
          </cell>
          <cell r="XU62">
            <v>112</v>
          </cell>
        </row>
        <row r="63">
          <cell r="B63" t="str">
            <v>รพท.เทพรัตน์นครราชสีมา</v>
          </cell>
          <cell r="C63">
            <v>9</v>
          </cell>
          <cell r="D63" t="str">
            <v>นครราชสีมา</v>
          </cell>
          <cell r="E63">
            <v>23839</v>
          </cell>
          <cell r="F63" t="str">
            <v>M1</v>
          </cell>
          <cell r="G63" t="str">
            <v>รพ.ระดับ M1 เตียง &lt; 200</v>
          </cell>
          <cell r="H63">
            <v>60</v>
          </cell>
          <cell r="I63">
            <v>101</v>
          </cell>
          <cell r="J63">
            <v>216268</v>
          </cell>
          <cell r="K63">
            <v>20215</v>
          </cell>
          <cell r="L63">
            <v>0</v>
          </cell>
          <cell r="M63">
            <v>7831</v>
          </cell>
          <cell r="N63">
            <v>12384</v>
          </cell>
          <cell r="O63">
            <v>2</v>
          </cell>
          <cell r="P63">
            <v>2</v>
          </cell>
          <cell r="Q63">
            <v>1</v>
          </cell>
          <cell r="R63">
            <v>1</v>
          </cell>
          <cell r="S63">
            <v>7</v>
          </cell>
          <cell r="T63">
            <v>9</v>
          </cell>
          <cell r="U63">
            <v>1</v>
          </cell>
          <cell r="V63">
            <v>1</v>
          </cell>
          <cell r="W63">
            <v>1</v>
          </cell>
          <cell r="X63">
            <v>1</v>
          </cell>
          <cell r="Y63">
            <v>1</v>
          </cell>
          <cell r="Z63">
            <v>1</v>
          </cell>
          <cell r="AA63">
            <v>2</v>
          </cell>
          <cell r="AB63">
            <v>2</v>
          </cell>
          <cell r="AC63">
            <v>15</v>
          </cell>
          <cell r="AD63">
            <v>17</v>
          </cell>
          <cell r="AF63">
            <v>2</v>
          </cell>
          <cell r="AG63">
            <v>3</v>
          </cell>
          <cell r="AH63">
            <v>4</v>
          </cell>
          <cell r="AI63">
            <v>5</v>
          </cell>
          <cell r="AJ63">
            <v>6</v>
          </cell>
          <cell r="AK63">
            <v>8</v>
          </cell>
          <cell r="AM63">
            <v>1</v>
          </cell>
          <cell r="AN63">
            <v>1</v>
          </cell>
          <cell r="AO63">
            <v>12</v>
          </cell>
          <cell r="AP63">
            <v>15</v>
          </cell>
          <cell r="AQ63">
            <v>1</v>
          </cell>
          <cell r="AR63">
            <v>1</v>
          </cell>
          <cell r="AS63">
            <v>14</v>
          </cell>
          <cell r="AT63">
            <v>17</v>
          </cell>
          <cell r="AV63">
            <v>3</v>
          </cell>
          <cell r="AW63">
            <v>4</v>
          </cell>
          <cell r="AX63">
            <v>2</v>
          </cell>
          <cell r="AY63">
            <v>2</v>
          </cell>
          <cell r="AZ63">
            <v>5</v>
          </cell>
          <cell r="BA63">
            <v>6</v>
          </cell>
          <cell r="BC63">
            <v>2</v>
          </cell>
          <cell r="BD63">
            <v>2</v>
          </cell>
          <cell r="BE63">
            <v>5</v>
          </cell>
          <cell r="BF63">
            <v>6</v>
          </cell>
          <cell r="BG63">
            <v>7</v>
          </cell>
          <cell r="BH63">
            <v>8</v>
          </cell>
          <cell r="BJ63">
            <v>2</v>
          </cell>
          <cell r="BK63">
            <v>2</v>
          </cell>
          <cell r="BL63">
            <v>3</v>
          </cell>
          <cell r="BM63">
            <v>4</v>
          </cell>
          <cell r="BN63">
            <v>5</v>
          </cell>
          <cell r="BO63">
            <v>6</v>
          </cell>
          <cell r="BQ63">
            <v>52</v>
          </cell>
          <cell r="BR63">
            <v>62</v>
          </cell>
          <cell r="BT63">
            <v>2</v>
          </cell>
          <cell r="BU63">
            <v>3</v>
          </cell>
          <cell r="BV63">
            <v>2</v>
          </cell>
          <cell r="BW63">
            <v>3</v>
          </cell>
          <cell r="BX63" t="str">
            <v/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1</v>
          </cell>
          <cell r="CD63">
            <v>1</v>
          </cell>
          <cell r="CE63">
            <v>2</v>
          </cell>
          <cell r="CF63">
            <v>2</v>
          </cell>
          <cell r="CG63">
            <v>3</v>
          </cell>
          <cell r="CH63">
            <v>3</v>
          </cell>
          <cell r="CJ63">
            <v>2</v>
          </cell>
          <cell r="CK63">
            <v>2</v>
          </cell>
          <cell r="CL63">
            <v>1</v>
          </cell>
          <cell r="CM63">
            <v>1</v>
          </cell>
          <cell r="CN63">
            <v>5</v>
          </cell>
          <cell r="CO63">
            <v>6</v>
          </cell>
          <cell r="CP63">
            <v>2</v>
          </cell>
          <cell r="CQ63">
            <v>2</v>
          </cell>
          <cell r="CR63">
            <v>2</v>
          </cell>
          <cell r="CS63">
            <v>3</v>
          </cell>
          <cell r="CT63">
            <v>1</v>
          </cell>
          <cell r="CU63">
            <v>1</v>
          </cell>
          <cell r="CV63">
            <v>0</v>
          </cell>
          <cell r="CW63">
            <v>0</v>
          </cell>
          <cell r="CX63">
            <v>13</v>
          </cell>
          <cell r="CY63">
            <v>15</v>
          </cell>
          <cell r="DA63">
            <v>1</v>
          </cell>
          <cell r="DB63">
            <v>1</v>
          </cell>
          <cell r="DC63">
            <v>2</v>
          </cell>
          <cell r="DD63">
            <v>2</v>
          </cell>
          <cell r="DE63">
            <v>3</v>
          </cell>
          <cell r="DF63">
            <v>3</v>
          </cell>
          <cell r="DH63">
            <v>1</v>
          </cell>
          <cell r="DI63">
            <v>1</v>
          </cell>
          <cell r="DJ63">
            <v>2</v>
          </cell>
          <cell r="DK63">
            <v>3</v>
          </cell>
          <cell r="DL63">
            <v>3</v>
          </cell>
          <cell r="DM63">
            <v>4</v>
          </cell>
          <cell r="DO63">
            <v>1</v>
          </cell>
          <cell r="DP63">
            <v>1</v>
          </cell>
          <cell r="DQ63">
            <v>2</v>
          </cell>
          <cell r="DR63">
            <v>2</v>
          </cell>
          <cell r="DS63">
            <v>3</v>
          </cell>
          <cell r="DT63">
            <v>3</v>
          </cell>
          <cell r="DV63">
            <v>1</v>
          </cell>
          <cell r="DW63">
            <v>1</v>
          </cell>
          <cell r="DX63">
            <v>2</v>
          </cell>
          <cell r="DY63">
            <v>2</v>
          </cell>
          <cell r="DZ63">
            <v>3</v>
          </cell>
          <cell r="EA63">
            <v>3</v>
          </cell>
          <cell r="EC63">
            <v>25</v>
          </cell>
          <cell r="ED63">
            <v>28</v>
          </cell>
          <cell r="EF63">
            <v>2</v>
          </cell>
          <cell r="EG63">
            <v>2</v>
          </cell>
          <cell r="EH63">
            <v>2</v>
          </cell>
          <cell r="EI63">
            <v>2</v>
          </cell>
          <cell r="EK63">
            <v>1</v>
          </cell>
          <cell r="EL63">
            <v>1</v>
          </cell>
          <cell r="EM63">
            <v>1</v>
          </cell>
          <cell r="EN63">
            <v>1</v>
          </cell>
          <cell r="EO63">
            <v>2</v>
          </cell>
          <cell r="EP63">
            <v>2</v>
          </cell>
          <cell r="ER63">
            <v>1</v>
          </cell>
          <cell r="ES63">
            <v>1</v>
          </cell>
          <cell r="ET63">
            <v>2</v>
          </cell>
          <cell r="EU63">
            <v>2</v>
          </cell>
          <cell r="EV63">
            <v>3</v>
          </cell>
          <cell r="EW63">
            <v>3</v>
          </cell>
          <cell r="EY63">
            <v>0</v>
          </cell>
          <cell r="EZ63">
            <v>0</v>
          </cell>
          <cell r="FA63">
            <v>1</v>
          </cell>
          <cell r="FB63">
            <v>1</v>
          </cell>
          <cell r="FC63">
            <v>2</v>
          </cell>
          <cell r="FD63">
            <v>2</v>
          </cell>
          <cell r="FE63">
            <v>3</v>
          </cell>
          <cell r="FF63">
            <v>3</v>
          </cell>
          <cell r="FH63">
            <v>0</v>
          </cell>
          <cell r="FI63">
            <v>0</v>
          </cell>
          <cell r="FJ63">
            <v>1</v>
          </cell>
          <cell r="FK63">
            <v>1</v>
          </cell>
          <cell r="FL63">
            <v>1</v>
          </cell>
          <cell r="FM63">
            <v>1</v>
          </cell>
          <cell r="FO63">
            <v>1</v>
          </cell>
          <cell r="FP63">
            <v>1</v>
          </cell>
          <cell r="FQ63">
            <v>1</v>
          </cell>
          <cell r="FR63">
            <v>1</v>
          </cell>
          <cell r="FS63">
            <v>2</v>
          </cell>
          <cell r="FT63">
            <v>2</v>
          </cell>
          <cell r="FV63">
            <v>0</v>
          </cell>
          <cell r="FW63">
            <v>0</v>
          </cell>
          <cell r="FX63">
            <v>1</v>
          </cell>
          <cell r="FY63">
            <v>1</v>
          </cell>
          <cell r="FZ63">
            <v>2</v>
          </cell>
          <cell r="GA63">
            <v>2</v>
          </cell>
          <cell r="GB63">
            <v>3</v>
          </cell>
          <cell r="GC63">
            <v>3</v>
          </cell>
          <cell r="GE63">
            <v>14</v>
          </cell>
          <cell r="GF63">
            <v>14</v>
          </cell>
          <cell r="GH63">
            <v>1</v>
          </cell>
          <cell r="GI63">
            <v>1</v>
          </cell>
          <cell r="GJ63">
            <v>1</v>
          </cell>
          <cell r="GK63">
            <v>1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B63">
            <v>1</v>
          </cell>
          <cell r="HC63">
            <v>1</v>
          </cell>
          <cell r="HD63">
            <v>47</v>
          </cell>
          <cell r="HE63">
            <v>51</v>
          </cell>
          <cell r="HG63">
            <v>5</v>
          </cell>
          <cell r="HH63">
            <v>6</v>
          </cell>
          <cell r="HI63">
            <v>0</v>
          </cell>
          <cell r="HJ63">
            <v>0</v>
          </cell>
          <cell r="HK63">
            <v>5</v>
          </cell>
          <cell r="HL63">
            <v>6</v>
          </cell>
          <cell r="HM63">
            <v>1</v>
          </cell>
          <cell r="HN63">
            <v>1</v>
          </cell>
          <cell r="HO63">
            <v>11</v>
          </cell>
          <cell r="HP63">
            <v>13</v>
          </cell>
          <cell r="HR63">
            <v>1</v>
          </cell>
          <cell r="HS63">
            <v>1</v>
          </cell>
          <cell r="HT63">
            <v>1</v>
          </cell>
          <cell r="HU63">
            <v>1</v>
          </cell>
          <cell r="HV63">
            <v>2</v>
          </cell>
          <cell r="HW63">
            <v>2</v>
          </cell>
          <cell r="HX63">
            <v>2</v>
          </cell>
          <cell r="HY63">
            <v>3</v>
          </cell>
          <cell r="HZ63">
            <v>6</v>
          </cell>
          <cell r="IA63">
            <v>7</v>
          </cell>
          <cell r="IC63">
            <v>1</v>
          </cell>
          <cell r="ID63">
            <v>1</v>
          </cell>
          <cell r="IE63">
            <v>1</v>
          </cell>
          <cell r="IF63">
            <v>1</v>
          </cell>
          <cell r="IG63">
            <v>2</v>
          </cell>
          <cell r="IH63">
            <v>2</v>
          </cell>
          <cell r="II63">
            <v>4</v>
          </cell>
          <cell r="IJ63">
            <v>4</v>
          </cell>
          <cell r="IL63">
            <v>2</v>
          </cell>
          <cell r="IM63">
            <v>2</v>
          </cell>
          <cell r="IN63">
            <v>0</v>
          </cell>
          <cell r="IO63">
            <v>0</v>
          </cell>
          <cell r="IP63">
            <v>2</v>
          </cell>
          <cell r="IQ63">
            <v>2</v>
          </cell>
          <cell r="IR63">
            <v>1</v>
          </cell>
          <cell r="IS63">
            <v>1</v>
          </cell>
          <cell r="IT63">
            <v>0</v>
          </cell>
          <cell r="IU63">
            <v>0</v>
          </cell>
          <cell r="IV63">
            <v>1</v>
          </cell>
          <cell r="IW63">
            <v>1</v>
          </cell>
          <cell r="IX63">
            <v>1</v>
          </cell>
          <cell r="IY63">
            <v>1</v>
          </cell>
          <cell r="IZ63">
            <v>7</v>
          </cell>
          <cell r="JA63">
            <v>7</v>
          </cell>
          <cell r="JC63">
            <v>1</v>
          </cell>
          <cell r="JD63">
            <v>1</v>
          </cell>
          <cell r="JE63">
            <v>2</v>
          </cell>
          <cell r="JF63">
            <v>2</v>
          </cell>
          <cell r="JG63">
            <v>1</v>
          </cell>
          <cell r="JH63">
            <v>1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4</v>
          </cell>
          <cell r="JN63">
            <v>4</v>
          </cell>
          <cell r="JP63">
            <v>32</v>
          </cell>
          <cell r="JQ63">
            <v>35</v>
          </cell>
          <cell r="JS63">
            <v>3</v>
          </cell>
          <cell r="JT63">
            <v>4</v>
          </cell>
          <cell r="JU63">
            <v>10</v>
          </cell>
          <cell r="JV63">
            <v>12</v>
          </cell>
          <cell r="JW63">
            <v>13</v>
          </cell>
          <cell r="JX63">
            <v>16</v>
          </cell>
          <cell r="JZ63">
            <v>5</v>
          </cell>
          <cell r="KA63">
            <v>6</v>
          </cell>
          <cell r="KB63">
            <v>0</v>
          </cell>
          <cell r="KC63">
            <v>0</v>
          </cell>
          <cell r="KD63">
            <v>5</v>
          </cell>
          <cell r="KE63">
            <v>6</v>
          </cell>
          <cell r="KF63" t="str">
            <v/>
          </cell>
          <cell r="KG63">
            <v>4</v>
          </cell>
          <cell r="KH63">
            <v>5</v>
          </cell>
          <cell r="KI63">
            <v>0</v>
          </cell>
          <cell r="KJ63">
            <v>0</v>
          </cell>
          <cell r="KK63">
            <v>4</v>
          </cell>
          <cell r="KL63">
            <v>5</v>
          </cell>
          <cell r="KM63" t="str">
            <v/>
          </cell>
          <cell r="KN63">
            <v>2</v>
          </cell>
          <cell r="KO63">
            <v>3</v>
          </cell>
          <cell r="KP63">
            <v>2</v>
          </cell>
          <cell r="KQ63">
            <v>3</v>
          </cell>
          <cell r="KR63" t="str">
            <v/>
          </cell>
          <cell r="KS63">
            <v>2</v>
          </cell>
          <cell r="KT63">
            <v>3</v>
          </cell>
          <cell r="KU63">
            <v>2</v>
          </cell>
          <cell r="KV63">
            <v>3</v>
          </cell>
          <cell r="KW63" t="str">
            <v/>
          </cell>
          <cell r="KX63">
            <v>0</v>
          </cell>
          <cell r="KY63">
            <v>0</v>
          </cell>
          <cell r="KZ63">
            <v>1</v>
          </cell>
          <cell r="LA63">
            <v>1</v>
          </cell>
          <cell r="LB63">
            <v>1</v>
          </cell>
          <cell r="LC63">
            <v>1</v>
          </cell>
          <cell r="LD63" t="str">
            <v/>
          </cell>
          <cell r="LE63">
            <v>2</v>
          </cell>
          <cell r="LF63">
            <v>2</v>
          </cell>
          <cell r="LG63">
            <v>2</v>
          </cell>
          <cell r="LH63">
            <v>2</v>
          </cell>
          <cell r="LI63" t="str">
            <v/>
          </cell>
          <cell r="LJ63">
            <v>2</v>
          </cell>
          <cell r="LK63">
            <v>2</v>
          </cell>
          <cell r="LL63">
            <v>0</v>
          </cell>
          <cell r="LM63">
            <v>0</v>
          </cell>
          <cell r="LN63">
            <v>2</v>
          </cell>
          <cell r="LO63">
            <v>2</v>
          </cell>
          <cell r="LP63" t="str">
            <v/>
          </cell>
          <cell r="LQ63">
            <v>2</v>
          </cell>
          <cell r="LR63">
            <v>2</v>
          </cell>
          <cell r="LS63">
            <v>2</v>
          </cell>
          <cell r="LT63">
            <v>2</v>
          </cell>
          <cell r="LU63" t="str">
            <v/>
          </cell>
          <cell r="LV63">
            <v>0</v>
          </cell>
          <cell r="LW63">
            <v>0</v>
          </cell>
          <cell r="LX63">
            <v>2</v>
          </cell>
          <cell r="LY63">
            <v>2</v>
          </cell>
          <cell r="LZ63">
            <v>2</v>
          </cell>
          <cell r="MA63">
            <v>2</v>
          </cell>
          <cell r="MB63" t="str">
            <v/>
          </cell>
          <cell r="MC63">
            <v>3</v>
          </cell>
          <cell r="MD63">
            <v>4</v>
          </cell>
          <cell r="ME63">
            <v>3</v>
          </cell>
          <cell r="MF63">
            <v>4</v>
          </cell>
          <cell r="MG63" t="str">
            <v/>
          </cell>
          <cell r="MH63">
            <v>2</v>
          </cell>
          <cell r="MI63">
            <v>2</v>
          </cell>
          <cell r="MJ63">
            <v>2</v>
          </cell>
          <cell r="MK63">
            <v>2</v>
          </cell>
          <cell r="MM63">
            <v>1</v>
          </cell>
          <cell r="MN63">
            <v>1</v>
          </cell>
          <cell r="MO63">
            <v>1</v>
          </cell>
          <cell r="MP63">
            <v>1</v>
          </cell>
          <cell r="MQ63">
            <v>3</v>
          </cell>
          <cell r="MR63">
            <v>4</v>
          </cell>
          <cell r="MS63">
            <v>5</v>
          </cell>
          <cell r="MT63">
            <v>6</v>
          </cell>
          <cell r="MU63" t="str">
            <v/>
          </cell>
          <cell r="MV63">
            <v>4</v>
          </cell>
          <cell r="MW63">
            <v>5</v>
          </cell>
          <cell r="MX63">
            <v>2</v>
          </cell>
          <cell r="MY63">
            <v>3</v>
          </cell>
          <cell r="MZ63">
            <v>1</v>
          </cell>
          <cell r="NA63">
            <v>1</v>
          </cell>
          <cell r="NB63">
            <v>7</v>
          </cell>
          <cell r="NC63">
            <v>9</v>
          </cell>
          <cell r="NE63">
            <v>2</v>
          </cell>
          <cell r="NF63">
            <v>2</v>
          </cell>
          <cell r="NG63">
            <v>5</v>
          </cell>
          <cell r="NH63">
            <v>6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7</v>
          </cell>
          <cell r="NN63">
            <v>8</v>
          </cell>
          <cell r="NO63" t="str">
            <v/>
          </cell>
          <cell r="NP63">
            <v>0</v>
          </cell>
          <cell r="NQ63">
            <v>0</v>
          </cell>
          <cell r="NR63">
            <v>9</v>
          </cell>
          <cell r="NS63">
            <v>11</v>
          </cell>
          <cell r="NT63">
            <v>2</v>
          </cell>
          <cell r="NU63">
            <v>2</v>
          </cell>
          <cell r="NV63">
            <v>11</v>
          </cell>
          <cell r="NW63">
            <v>13</v>
          </cell>
          <cell r="NX63" t="str">
            <v/>
          </cell>
          <cell r="NY63">
            <v>0</v>
          </cell>
          <cell r="NZ63">
            <v>0</v>
          </cell>
          <cell r="OA63">
            <v>2</v>
          </cell>
          <cell r="OB63">
            <v>3</v>
          </cell>
          <cell r="OC63">
            <v>2</v>
          </cell>
          <cell r="OD63">
            <v>3</v>
          </cell>
          <cell r="OE63">
            <v>0</v>
          </cell>
          <cell r="OF63">
            <v>0</v>
          </cell>
          <cell r="OG63">
            <v>1</v>
          </cell>
          <cell r="OH63">
            <v>1</v>
          </cell>
          <cell r="OI63">
            <v>5</v>
          </cell>
          <cell r="OJ63">
            <v>7</v>
          </cell>
          <cell r="OK63" t="str">
            <v/>
          </cell>
          <cell r="OL63">
            <v>2</v>
          </cell>
          <cell r="OM63">
            <v>3</v>
          </cell>
          <cell r="ON63">
            <v>2</v>
          </cell>
          <cell r="OO63">
            <v>3</v>
          </cell>
          <cell r="OP63" t="str">
            <v/>
          </cell>
          <cell r="OQ63">
            <v>13</v>
          </cell>
          <cell r="OR63">
            <v>16</v>
          </cell>
          <cell r="OS63">
            <v>10</v>
          </cell>
          <cell r="OT63">
            <v>12</v>
          </cell>
          <cell r="OU63">
            <v>23</v>
          </cell>
          <cell r="OV63">
            <v>28</v>
          </cell>
          <cell r="OW63" t="str">
            <v/>
          </cell>
          <cell r="OX63">
            <v>100</v>
          </cell>
          <cell r="OY63">
            <v>122</v>
          </cell>
          <cell r="PA63">
            <v>13</v>
          </cell>
          <cell r="PB63">
            <v>16</v>
          </cell>
          <cell r="PC63">
            <v>13</v>
          </cell>
          <cell r="PD63">
            <v>16</v>
          </cell>
          <cell r="PE63" t="str">
            <v/>
          </cell>
          <cell r="PF63">
            <v>13</v>
          </cell>
          <cell r="PG63">
            <v>16</v>
          </cell>
          <cell r="PH63">
            <v>13</v>
          </cell>
          <cell r="PI63">
            <v>16</v>
          </cell>
          <cell r="PK63">
            <v>13</v>
          </cell>
          <cell r="PL63">
            <v>16</v>
          </cell>
          <cell r="PM63">
            <v>13</v>
          </cell>
          <cell r="PN63">
            <v>16</v>
          </cell>
          <cell r="PP63">
            <v>8</v>
          </cell>
          <cell r="PQ63">
            <v>10</v>
          </cell>
          <cell r="PR63">
            <v>8</v>
          </cell>
          <cell r="PS63">
            <v>10</v>
          </cell>
          <cell r="PU63">
            <v>8</v>
          </cell>
          <cell r="PV63">
            <v>10</v>
          </cell>
          <cell r="PW63">
            <v>8</v>
          </cell>
          <cell r="PX63">
            <v>10</v>
          </cell>
          <cell r="PZ63">
            <v>6</v>
          </cell>
          <cell r="QA63">
            <v>7</v>
          </cell>
          <cell r="QB63">
            <v>6</v>
          </cell>
          <cell r="QC63">
            <v>7</v>
          </cell>
          <cell r="QE63">
            <v>26</v>
          </cell>
          <cell r="QF63">
            <v>33</v>
          </cell>
          <cell r="QG63">
            <v>26</v>
          </cell>
          <cell r="QH63">
            <v>33</v>
          </cell>
          <cell r="QJ63">
            <v>10</v>
          </cell>
          <cell r="QK63">
            <v>12</v>
          </cell>
          <cell r="QL63">
            <v>10</v>
          </cell>
          <cell r="QM63">
            <v>12</v>
          </cell>
          <cell r="QO63">
            <v>7</v>
          </cell>
          <cell r="QP63">
            <v>9</v>
          </cell>
          <cell r="QQ63">
            <v>7</v>
          </cell>
          <cell r="QR63">
            <v>9</v>
          </cell>
          <cell r="QT63">
            <v>2</v>
          </cell>
          <cell r="QU63">
            <v>2</v>
          </cell>
          <cell r="QV63">
            <v>2</v>
          </cell>
          <cell r="QW63">
            <v>2</v>
          </cell>
          <cell r="QY63">
            <v>10</v>
          </cell>
          <cell r="QZ63">
            <v>12</v>
          </cell>
          <cell r="RA63">
            <v>10</v>
          </cell>
          <cell r="RB63">
            <v>12</v>
          </cell>
          <cell r="RD63">
            <v>10</v>
          </cell>
          <cell r="RE63">
            <v>12</v>
          </cell>
          <cell r="RF63">
            <v>10</v>
          </cell>
          <cell r="RG63">
            <v>12</v>
          </cell>
          <cell r="RI63">
            <v>3</v>
          </cell>
          <cell r="RJ63">
            <v>4</v>
          </cell>
          <cell r="RK63">
            <v>3</v>
          </cell>
          <cell r="RL63">
            <v>4</v>
          </cell>
          <cell r="RN63">
            <v>1</v>
          </cell>
          <cell r="RO63">
            <v>1</v>
          </cell>
          <cell r="RP63">
            <v>1</v>
          </cell>
          <cell r="RQ63">
            <v>1</v>
          </cell>
          <cell r="RS63">
            <v>2</v>
          </cell>
          <cell r="RT63">
            <v>2</v>
          </cell>
          <cell r="RU63">
            <v>2</v>
          </cell>
          <cell r="RV63">
            <v>2</v>
          </cell>
          <cell r="RX63">
            <v>1</v>
          </cell>
          <cell r="RY63">
            <v>1</v>
          </cell>
          <cell r="RZ63">
            <v>1</v>
          </cell>
          <cell r="SA63">
            <v>1</v>
          </cell>
          <cell r="SC63">
            <v>133</v>
          </cell>
          <cell r="SD63">
            <v>163</v>
          </cell>
          <cell r="SF63">
            <v>364</v>
          </cell>
          <cell r="SG63">
            <v>433</v>
          </cell>
          <cell r="SI63">
            <v>33</v>
          </cell>
          <cell r="SJ63">
            <v>40</v>
          </cell>
          <cell r="SL63">
            <v>4</v>
          </cell>
          <cell r="SM63">
            <v>5</v>
          </cell>
          <cell r="SO63">
            <v>4</v>
          </cell>
          <cell r="SP63">
            <v>6</v>
          </cell>
          <cell r="SR63">
            <v>1</v>
          </cell>
          <cell r="SS63">
            <v>1</v>
          </cell>
          <cell r="SU63">
            <v>14</v>
          </cell>
          <cell r="SV63">
            <v>17</v>
          </cell>
          <cell r="SX63">
            <v>10</v>
          </cell>
          <cell r="SY63">
            <v>12</v>
          </cell>
          <cell r="TA63">
            <v>146</v>
          </cell>
          <cell r="TB63">
            <v>176</v>
          </cell>
          <cell r="TD63">
            <v>23</v>
          </cell>
          <cell r="TE63">
            <v>25</v>
          </cell>
          <cell r="TG63">
            <v>3</v>
          </cell>
          <cell r="TH63">
            <v>3</v>
          </cell>
          <cell r="TJ63">
            <v>9</v>
          </cell>
          <cell r="TK63">
            <v>11</v>
          </cell>
          <cell r="TM63">
            <v>2</v>
          </cell>
          <cell r="TN63">
            <v>2</v>
          </cell>
          <cell r="TP63">
            <v>3</v>
          </cell>
          <cell r="TQ63">
            <v>3</v>
          </cell>
          <cell r="TS63">
            <v>2</v>
          </cell>
          <cell r="TT63">
            <v>3</v>
          </cell>
          <cell r="TV63">
            <v>2</v>
          </cell>
          <cell r="TW63">
            <v>3</v>
          </cell>
          <cell r="TY63">
            <v>0</v>
          </cell>
          <cell r="TZ63">
            <v>0</v>
          </cell>
          <cell r="UB63">
            <v>1</v>
          </cell>
          <cell r="UC63">
            <v>1</v>
          </cell>
          <cell r="UE63">
            <v>5</v>
          </cell>
          <cell r="UF63">
            <v>6</v>
          </cell>
          <cell r="UH63">
            <v>0</v>
          </cell>
          <cell r="UI63">
            <v>0</v>
          </cell>
          <cell r="UK63">
            <v>0</v>
          </cell>
          <cell r="UL63">
            <v>0</v>
          </cell>
          <cell r="UN63">
            <v>0</v>
          </cell>
          <cell r="UO63">
            <v>0</v>
          </cell>
          <cell r="UQ63">
            <v>3</v>
          </cell>
          <cell r="UR63">
            <v>4</v>
          </cell>
          <cell r="UT63">
            <v>0</v>
          </cell>
          <cell r="UU63">
            <v>0</v>
          </cell>
          <cell r="UW63">
            <v>0</v>
          </cell>
          <cell r="UX63">
            <v>0</v>
          </cell>
          <cell r="UZ63">
            <v>2</v>
          </cell>
          <cell r="VA63">
            <v>2</v>
          </cell>
          <cell r="VC63">
            <v>9</v>
          </cell>
          <cell r="VD63">
            <v>10</v>
          </cell>
          <cell r="VF63">
            <v>10</v>
          </cell>
          <cell r="VG63">
            <v>12</v>
          </cell>
          <cell r="VI63">
            <v>2</v>
          </cell>
          <cell r="VJ63">
            <v>2</v>
          </cell>
          <cell r="VL63">
            <v>2</v>
          </cell>
          <cell r="VM63">
            <v>3</v>
          </cell>
          <cell r="VO63">
            <v>290</v>
          </cell>
          <cell r="VP63">
            <v>347</v>
          </cell>
          <cell r="VR63">
            <v>16</v>
          </cell>
          <cell r="VS63">
            <v>18</v>
          </cell>
          <cell r="VU63">
            <v>5</v>
          </cell>
          <cell r="VV63">
            <v>6</v>
          </cell>
          <cell r="VX63">
            <v>12</v>
          </cell>
          <cell r="VY63">
            <v>14</v>
          </cell>
          <cell r="WA63">
            <v>6</v>
          </cell>
          <cell r="WB63">
            <v>8</v>
          </cell>
          <cell r="WD63">
            <v>14</v>
          </cell>
          <cell r="WE63">
            <v>17</v>
          </cell>
          <cell r="WG63">
            <v>3</v>
          </cell>
          <cell r="WH63">
            <v>3</v>
          </cell>
          <cell r="WJ63">
            <v>3</v>
          </cell>
          <cell r="WK63">
            <v>3</v>
          </cell>
          <cell r="WM63">
            <v>2</v>
          </cell>
          <cell r="WN63">
            <v>2</v>
          </cell>
          <cell r="WP63">
            <v>2</v>
          </cell>
          <cell r="WQ63">
            <v>2</v>
          </cell>
          <cell r="WS63">
            <v>5</v>
          </cell>
          <cell r="WT63">
            <v>6</v>
          </cell>
          <cell r="WV63">
            <v>6</v>
          </cell>
          <cell r="WW63">
            <v>7</v>
          </cell>
          <cell r="WY63">
            <v>74</v>
          </cell>
          <cell r="WZ63">
            <v>86</v>
          </cell>
          <cell r="XB63">
            <v>364</v>
          </cell>
          <cell r="XC63">
            <v>433</v>
          </cell>
          <cell r="XE63">
            <v>0</v>
          </cell>
          <cell r="XF63">
            <v>0</v>
          </cell>
          <cell r="XG63">
            <v>9</v>
          </cell>
          <cell r="XH63">
            <v>11</v>
          </cell>
          <cell r="XI63">
            <v>1</v>
          </cell>
          <cell r="XJ63">
            <v>1</v>
          </cell>
          <cell r="XK63">
            <v>4</v>
          </cell>
          <cell r="XL63">
            <v>4</v>
          </cell>
          <cell r="XM63">
            <v>8</v>
          </cell>
          <cell r="XN63">
            <v>10</v>
          </cell>
          <cell r="XO63">
            <v>13</v>
          </cell>
          <cell r="XP63">
            <v>16</v>
          </cell>
          <cell r="XQ63">
            <v>1</v>
          </cell>
          <cell r="XR63">
            <v>1</v>
          </cell>
          <cell r="XT63">
            <v>25</v>
          </cell>
          <cell r="XU63">
            <v>31</v>
          </cell>
        </row>
        <row r="64">
          <cell r="B64" t="str">
            <v>รพท.ปากช่องนานา</v>
          </cell>
          <cell r="C64">
            <v>9</v>
          </cell>
          <cell r="D64" t="str">
            <v>นครราชสีมา</v>
          </cell>
          <cell r="E64">
            <v>10890</v>
          </cell>
          <cell r="F64" t="str">
            <v>M1</v>
          </cell>
          <cell r="G64" t="str">
            <v>รพ.ระดับ M1 เตียง &lt; 200</v>
          </cell>
          <cell r="H64">
            <v>120</v>
          </cell>
          <cell r="I64">
            <v>171</v>
          </cell>
          <cell r="J64">
            <v>345101</v>
          </cell>
          <cell r="K64">
            <v>193517</v>
          </cell>
          <cell r="L64">
            <v>0</v>
          </cell>
          <cell r="M64">
            <v>53360</v>
          </cell>
          <cell r="N64">
            <v>140157</v>
          </cell>
          <cell r="O64">
            <v>2</v>
          </cell>
          <cell r="P64">
            <v>2</v>
          </cell>
          <cell r="Q64">
            <v>1</v>
          </cell>
          <cell r="R64">
            <v>1</v>
          </cell>
          <cell r="S64">
            <v>7</v>
          </cell>
          <cell r="T64">
            <v>9</v>
          </cell>
          <cell r="U64">
            <v>0</v>
          </cell>
          <cell r="V64">
            <v>0</v>
          </cell>
          <cell r="W64">
            <v>1</v>
          </cell>
          <cell r="X64">
            <v>1</v>
          </cell>
          <cell r="Y64">
            <v>1</v>
          </cell>
          <cell r="Z64">
            <v>1</v>
          </cell>
          <cell r="AA64">
            <v>2</v>
          </cell>
          <cell r="AB64">
            <v>2</v>
          </cell>
          <cell r="AC64">
            <v>14</v>
          </cell>
          <cell r="AD64">
            <v>16</v>
          </cell>
          <cell r="AF64">
            <v>2</v>
          </cell>
          <cell r="AG64">
            <v>3</v>
          </cell>
          <cell r="AH64">
            <v>4</v>
          </cell>
          <cell r="AI64">
            <v>5</v>
          </cell>
          <cell r="AJ64">
            <v>6</v>
          </cell>
          <cell r="AK64">
            <v>8</v>
          </cell>
          <cell r="AM64">
            <v>1</v>
          </cell>
          <cell r="AN64">
            <v>1</v>
          </cell>
          <cell r="AO64">
            <v>13</v>
          </cell>
          <cell r="AP64">
            <v>16</v>
          </cell>
          <cell r="AQ64">
            <v>1</v>
          </cell>
          <cell r="AR64">
            <v>1</v>
          </cell>
          <cell r="AS64">
            <v>15</v>
          </cell>
          <cell r="AT64">
            <v>18</v>
          </cell>
          <cell r="AV64">
            <v>3</v>
          </cell>
          <cell r="AW64">
            <v>4</v>
          </cell>
          <cell r="AX64">
            <v>2</v>
          </cell>
          <cell r="AY64">
            <v>2</v>
          </cell>
          <cell r="AZ64">
            <v>5</v>
          </cell>
          <cell r="BA64">
            <v>6</v>
          </cell>
          <cell r="BC64">
            <v>2</v>
          </cell>
          <cell r="BD64">
            <v>2</v>
          </cell>
          <cell r="BE64">
            <v>6</v>
          </cell>
          <cell r="BF64">
            <v>7</v>
          </cell>
          <cell r="BG64">
            <v>8</v>
          </cell>
          <cell r="BH64">
            <v>9</v>
          </cell>
          <cell r="BJ64">
            <v>2</v>
          </cell>
          <cell r="BK64">
            <v>2</v>
          </cell>
          <cell r="BL64">
            <v>2</v>
          </cell>
          <cell r="BM64">
            <v>3</v>
          </cell>
          <cell r="BN64">
            <v>4</v>
          </cell>
          <cell r="BO64">
            <v>5</v>
          </cell>
          <cell r="BQ64">
            <v>52</v>
          </cell>
          <cell r="BR64">
            <v>62</v>
          </cell>
          <cell r="BT64">
            <v>10</v>
          </cell>
          <cell r="BU64">
            <v>12</v>
          </cell>
          <cell r="BV64">
            <v>10</v>
          </cell>
          <cell r="BW64">
            <v>12</v>
          </cell>
          <cell r="BX64" t="str">
            <v/>
          </cell>
          <cell r="BY64">
            <v>1</v>
          </cell>
          <cell r="BZ64">
            <v>1</v>
          </cell>
          <cell r="CA64">
            <v>2</v>
          </cell>
          <cell r="CB64">
            <v>3</v>
          </cell>
          <cell r="CC64">
            <v>0</v>
          </cell>
          <cell r="CD64">
            <v>0</v>
          </cell>
          <cell r="CE64">
            <v>2</v>
          </cell>
          <cell r="CF64">
            <v>3</v>
          </cell>
          <cell r="CG64">
            <v>5</v>
          </cell>
          <cell r="CH64">
            <v>7</v>
          </cell>
          <cell r="CJ64">
            <v>17</v>
          </cell>
          <cell r="CK64">
            <v>21</v>
          </cell>
          <cell r="CL64">
            <v>4</v>
          </cell>
          <cell r="CM64">
            <v>5</v>
          </cell>
          <cell r="CN64">
            <v>7</v>
          </cell>
          <cell r="CO64">
            <v>9</v>
          </cell>
          <cell r="CP64">
            <v>2</v>
          </cell>
          <cell r="CQ64">
            <v>2</v>
          </cell>
          <cell r="CR64">
            <v>2</v>
          </cell>
          <cell r="CS64">
            <v>2</v>
          </cell>
          <cell r="CT64">
            <v>0</v>
          </cell>
          <cell r="CU64">
            <v>0</v>
          </cell>
          <cell r="CV64">
            <v>2</v>
          </cell>
          <cell r="CW64">
            <v>2</v>
          </cell>
          <cell r="CX64">
            <v>34</v>
          </cell>
          <cell r="CY64">
            <v>41</v>
          </cell>
          <cell r="DA64">
            <v>1</v>
          </cell>
          <cell r="DB64">
            <v>1</v>
          </cell>
          <cell r="DC64">
            <v>2</v>
          </cell>
          <cell r="DD64">
            <v>3</v>
          </cell>
          <cell r="DE64">
            <v>3</v>
          </cell>
          <cell r="DF64">
            <v>4</v>
          </cell>
          <cell r="DH64">
            <v>1</v>
          </cell>
          <cell r="DI64">
            <v>1</v>
          </cell>
          <cell r="DJ64">
            <v>1</v>
          </cell>
          <cell r="DK64">
            <v>1</v>
          </cell>
          <cell r="DL64">
            <v>2</v>
          </cell>
          <cell r="DM64">
            <v>2</v>
          </cell>
          <cell r="DO64">
            <v>1</v>
          </cell>
          <cell r="DP64">
            <v>1</v>
          </cell>
          <cell r="DQ64">
            <v>3</v>
          </cell>
          <cell r="DR64">
            <v>3</v>
          </cell>
          <cell r="DS64">
            <v>4</v>
          </cell>
          <cell r="DT64">
            <v>4</v>
          </cell>
          <cell r="DV64">
            <v>2</v>
          </cell>
          <cell r="DW64">
            <v>3</v>
          </cell>
          <cell r="DX64">
            <v>1</v>
          </cell>
          <cell r="DY64">
            <v>1</v>
          </cell>
          <cell r="DZ64">
            <v>3</v>
          </cell>
          <cell r="EA64">
            <v>4</v>
          </cell>
          <cell r="EC64">
            <v>46</v>
          </cell>
          <cell r="ED64">
            <v>55</v>
          </cell>
          <cell r="EF64">
            <v>2</v>
          </cell>
          <cell r="EG64">
            <v>3</v>
          </cell>
          <cell r="EH64">
            <v>2</v>
          </cell>
          <cell r="EI64">
            <v>3</v>
          </cell>
          <cell r="EK64">
            <v>2</v>
          </cell>
          <cell r="EL64">
            <v>3</v>
          </cell>
          <cell r="EM64">
            <v>0</v>
          </cell>
          <cell r="EN64">
            <v>0</v>
          </cell>
          <cell r="EO64">
            <v>2</v>
          </cell>
          <cell r="EP64">
            <v>3</v>
          </cell>
          <cell r="ER64">
            <v>1</v>
          </cell>
          <cell r="ES64">
            <v>1</v>
          </cell>
          <cell r="ET64">
            <v>1</v>
          </cell>
          <cell r="EU64">
            <v>1</v>
          </cell>
          <cell r="EV64">
            <v>2</v>
          </cell>
          <cell r="EW64">
            <v>2</v>
          </cell>
          <cell r="EY64">
            <v>1</v>
          </cell>
          <cell r="EZ64">
            <v>1</v>
          </cell>
          <cell r="FA64">
            <v>1</v>
          </cell>
          <cell r="FB64">
            <v>1</v>
          </cell>
          <cell r="FC64">
            <v>1</v>
          </cell>
          <cell r="FD64">
            <v>1</v>
          </cell>
          <cell r="FE64">
            <v>3</v>
          </cell>
          <cell r="FF64">
            <v>3</v>
          </cell>
          <cell r="FH64">
            <v>1</v>
          </cell>
          <cell r="FI64">
            <v>1</v>
          </cell>
          <cell r="FJ64">
            <v>1</v>
          </cell>
          <cell r="FK64">
            <v>1</v>
          </cell>
          <cell r="FL64">
            <v>2</v>
          </cell>
          <cell r="FM64">
            <v>2</v>
          </cell>
          <cell r="FO64">
            <v>1</v>
          </cell>
          <cell r="FP64">
            <v>1</v>
          </cell>
          <cell r="FQ64">
            <v>1</v>
          </cell>
          <cell r="FR64">
            <v>1</v>
          </cell>
          <cell r="FS64">
            <v>2</v>
          </cell>
          <cell r="FT64">
            <v>2</v>
          </cell>
          <cell r="FV64">
            <v>0</v>
          </cell>
          <cell r="FW64">
            <v>0</v>
          </cell>
          <cell r="FX64">
            <v>1</v>
          </cell>
          <cell r="FY64">
            <v>1</v>
          </cell>
          <cell r="FZ64">
            <v>1</v>
          </cell>
          <cell r="GA64">
            <v>1</v>
          </cell>
          <cell r="GB64">
            <v>2</v>
          </cell>
          <cell r="GC64">
            <v>2</v>
          </cell>
          <cell r="GE64">
            <v>13</v>
          </cell>
          <cell r="GF64">
            <v>14</v>
          </cell>
          <cell r="GH64">
            <v>2</v>
          </cell>
          <cell r="GI64">
            <v>2</v>
          </cell>
          <cell r="GJ64">
            <v>2</v>
          </cell>
          <cell r="GK64">
            <v>2</v>
          </cell>
          <cell r="GM64">
            <v>2</v>
          </cell>
          <cell r="GN64">
            <v>2</v>
          </cell>
          <cell r="GO64">
            <v>2</v>
          </cell>
          <cell r="GP64">
            <v>2</v>
          </cell>
          <cell r="GR64">
            <v>1</v>
          </cell>
          <cell r="GS64">
            <v>1</v>
          </cell>
          <cell r="GT64">
            <v>1</v>
          </cell>
          <cell r="GU64">
            <v>1</v>
          </cell>
          <cell r="GW64">
            <v>1</v>
          </cell>
          <cell r="GX64">
            <v>1</v>
          </cell>
          <cell r="GY64">
            <v>1</v>
          </cell>
          <cell r="GZ64">
            <v>1</v>
          </cell>
          <cell r="HB64">
            <v>6</v>
          </cell>
          <cell r="HC64">
            <v>6</v>
          </cell>
          <cell r="HD64">
            <v>82</v>
          </cell>
          <cell r="HE64">
            <v>97</v>
          </cell>
          <cell r="HG64">
            <v>5</v>
          </cell>
          <cell r="HH64">
            <v>6</v>
          </cell>
          <cell r="HI64">
            <v>0</v>
          </cell>
          <cell r="HJ64">
            <v>0</v>
          </cell>
          <cell r="HK64">
            <v>7</v>
          </cell>
          <cell r="HL64">
            <v>8</v>
          </cell>
          <cell r="HM64">
            <v>1</v>
          </cell>
          <cell r="HN64">
            <v>1</v>
          </cell>
          <cell r="HO64">
            <v>13</v>
          </cell>
          <cell r="HP64">
            <v>15</v>
          </cell>
          <cell r="HR64">
            <v>2</v>
          </cell>
          <cell r="HS64">
            <v>3</v>
          </cell>
          <cell r="HT64">
            <v>2</v>
          </cell>
          <cell r="HU64">
            <v>2</v>
          </cell>
          <cell r="HV64">
            <v>4</v>
          </cell>
          <cell r="HW64">
            <v>5</v>
          </cell>
          <cell r="HX64">
            <v>2</v>
          </cell>
          <cell r="HY64">
            <v>2</v>
          </cell>
          <cell r="HZ64">
            <v>10</v>
          </cell>
          <cell r="IA64">
            <v>12</v>
          </cell>
          <cell r="IC64">
            <v>1</v>
          </cell>
          <cell r="ID64">
            <v>1</v>
          </cell>
          <cell r="IE64">
            <v>1</v>
          </cell>
          <cell r="IF64">
            <v>1</v>
          </cell>
          <cell r="IG64">
            <v>0</v>
          </cell>
          <cell r="IH64">
            <v>0</v>
          </cell>
          <cell r="II64">
            <v>2</v>
          </cell>
          <cell r="IJ64">
            <v>2</v>
          </cell>
          <cell r="IL64">
            <v>2</v>
          </cell>
          <cell r="IM64">
            <v>2</v>
          </cell>
          <cell r="IN64">
            <v>0</v>
          </cell>
          <cell r="IO64">
            <v>0</v>
          </cell>
          <cell r="IP64">
            <v>2</v>
          </cell>
          <cell r="IQ64">
            <v>2</v>
          </cell>
          <cell r="IR64">
            <v>1</v>
          </cell>
          <cell r="IS64">
            <v>1</v>
          </cell>
          <cell r="IT64">
            <v>0</v>
          </cell>
          <cell r="IU64">
            <v>0</v>
          </cell>
          <cell r="IV64">
            <v>1</v>
          </cell>
          <cell r="IW64">
            <v>1</v>
          </cell>
          <cell r="IX64">
            <v>1</v>
          </cell>
          <cell r="IY64">
            <v>1</v>
          </cell>
          <cell r="IZ64">
            <v>7</v>
          </cell>
          <cell r="JA64">
            <v>7</v>
          </cell>
          <cell r="JC64">
            <v>1</v>
          </cell>
          <cell r="JD64">
            <v>1</v>
          </cell>
          <cell r="JE64">
            <v>2</v>
          </cell>
          <cell r="JF64">
            <v>2</v>
          </cell>
          <cell r="JG64">
            <v>1</v>
          </cell>
          <cell r="JH64">
            <v>1</v>
          </cell>
          <cell r="JI64">
            <v>1</v>
          </cell>
          <cell r="JJ64">
            <v>1</v>
          </cell>
          <cell r="JK64">
            <v>1</v>
          </cell>
          <cell r="JL64">
            <v>1</v>
          </cell>
          <cell r="JM64">
            <v>5</v>
          </cell>
          <cell r="JN64">
            <v>5</v>
          </cell>
          <cell r="JP64">
            <v>37</v>
          </cell>
          <cell r="JQ64">
            <v>41</v>
          </cell>
          <cell r="JS64">
            <v>2</v>
          </cell>
          <cell r="JT64">
            <v>3</v>
          </cell>
          <cell r="JU64">
            <v>10</v>
          </cell>
          <cell r="JV64">
            <v>12</v>
          </cell>
          <cell r="JW64">
            <v>12</v>
          </cell>
          <cell r="JX64">
            <v>15</v>
          </cell>
          <cell r="JZ64">
            <v>5</v>
          </cell>
          <cell r="KA64">
            <v>6</v>
          </cell>
          <cell r="KB64">
            <v>0</v>
          </cell>
          <cell r="KC64">
            <v>0</v>
          </cell>
          <cell r="KD64">
            <v>5</v>
          </cell>
          <cell r="KE64">
            <v>6</v>
          </cell>
          <cell r="KF64" t="str">
            <v/>
          </cell>
          <cell r="KG64">
            <v>4</v>
          </cell>
          <cell r="KH64">
            <v>5</v>
          </cell>
          <cell r="KI64">
            <v>0</v>
          </cell>
          <cell r="KJ64">
            <v>0</v>
          </cell>
          <cell r="KK64">
            <v>4</v>
          </cell>
          <cell r="KL64">
            <v>5</v>
          </cell>
          <cell r="KM64" t="str">
            <v/>
          </cell>
          <cell r="KN64">
            <v>2</v>
          </cell>
          <cell r="KO64">
            <v>3</v>
          </cell>
          <cell r="KP64">
            <v>2</v>
          </cell>
          <cell r="KQ64">
            <v>3</v>
          </cell>
          <cell r="KR64" t="str">
            <v/>
          </cell>
          <cell r="KS64">
            <v>3</v>
          </cell>
          <cell r="KT64">
            <v>4</v>
          </cell>
          <cell r="KU64">
            <v>3</v>
          </cell>
          <cell r="KV64">
            <v>4</v>
          </cell>
          <cell r="KW64" t="str">
            <v/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 t="str">
            <v/>
          </cell>
          <cell r="LE64">
            <v>2</v>
          </cell>
          <cell r="LF64">
            <v>2</v>
          </cell>
          <cell r="LG64">
            <v>2</v>
          </cell>
          <cell r="LH64">
            <v>2</v>
          </cell>
          <cell r="LI64" t="str">
            <v/>
          </cell>
          <cell r="LJ64">
            <v>2</v>
          </cell>
          <cell r="LK64">
            <v>2</v>
          </cell>
          <cell r="LL64">
            <v>0</v>
          </cell>
          <cell r="LM64">
            <v>0</v>
          </cell>
          <cell r="LN64">
            <v>2</v>
          </cell>
          <cell r="LO64">
            <v>2</v>
          </cell>
          <cell r="LP64" t="str">
            <v/>
          </cell>
          <cell r="LQ64">
            <v>2</v>
          </cell>
          <cell r="LR64">
            <v>2</v>
          </cell>
          <cell r="LS64">
            <v>2</v>
          </cell>
          <cell r="LT64">
            <v>2</v>
          </cell>
          <cell r="LU64" t="str">
            <v/>
          </cell>
          <cell r="LV64">
            <v>1</v>
          </cell>
          <cell r="LW64">
            <v>1</v>
          </cell>
          <cell r="LX64">
            <v>2</v>
          </cell>
          <cell r="LY64">
            <v>2</v>
          </cell>
          <cell r="LZ64">
            <v>3</v>
          </cell>
          <cell r="MA64">
            <v>3</v>
          </cell>
          <cell r="MB64" t="str">
            <v/>
          </cell>
          <cell r="MC64">
            <v>2</v>
          </cell>
          <cell r="MD64">
            <v>3</v>
          </cell>
          <cell r="ME64">
            <v>2</v>
          </cell>
          <cell r="MF64">
            <v>3</v>
          </cell>
          <cell r="MG64" t="str">
            <v/>
          </cell>
          <cell r="MH64">
            <v>2</v>
          </cell>
          <cell r="MI64">
            <v>3</v>
          </cell>
          <cell r="MJ64">
            <v>2</v>
          </cell>
          <cell r="MK64">
            <v>3</v>
          </cell>
          <cell r="MM64">
            <v>2</v>
          </cell>
          <cell r="MN64">
            <v>3</v>
          </cell>
          <cell r="MO64">
            <v>2</v>
          </cell>
          <cell r="MP64">
            <v>3</v>
          </cell>
          <cell r="MQ64">
            <v>3</v>
          </cell>
          <cell r="MR64">
            <v>4</v>
          </cell>
          <cell r="MS64">
            <v>7</v>
          </cell>
          <cell r="MT64">
            <v>10</v>
          </cell>
          <cell r="MU64" t="str">
            <v/>
          </cell>
          <cell r="MV64">
            <v>12</v>
          </cell>
          <cell r="MW64">
            <v>15</v>
          </cell>
          <cell r="MX64">
            <v>4</v>
          </cell>
          <cell r="MY64">
            <v>5</v>
          </cell>
          <cell r="MZ64">
            <v>1</v>
          </cell>
          <cell r="NA64">
            <v>1</v>
          </cell>
          <cell r="NB64">
            <v>17</v>
          </cell>
          <cell r="NC64">
            <v>21</v>
          </cell>
          <cell r="ND64" t="str">
            <v/>
          </cell>
          <cell r="NE64">
            <v>3</v>
          </cell>
          <cell r="NF64">
            <v>4</v>
          </cell>
          <cell r="NG64">
            <v>5</v>
          </cell>
          <cell r="NH64">
            <v>6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8</v>
          </cell>
          <cell r="NN64">
            <v>10</v>
          </cell>
          <cell r="NO64" t="str">
            <v/>
          </cell>
          <cell r="NP64">
            <v>0</v>
          </cell>
          <cell r="NQ64">
            <v>0</v>
          </cell>
          <cell r="NR64">
            <v>14</v>
          </cell>
          <cell r="NS64">
            <v>17</v>
          </cell>
          <cell r="NT64">
            <v>1</v>
          </cell>
          <cell r="NU64">
            <v>1</v>
          </cell>
          <cell r="NV64">
            <v>15</v>
          </cell>
          <cell r="NW64">
            <v>18</v>
          </cell>
          <cell r="NX64" t="str">
            <v/>
          </cell>
          <cell r="NY64">
            <v>1</v>
          </cell>
          <cell r="NZ64">
            <v>1</v>
          </cell>
          <cell r="OA64">
            <v>10</v>
          </cell>
          <cell r="OB64">
            <v>12</v>
          </cell>
          <cell r="OC64">
            <v>2</v>
          </cell>
          <cell r="OD64">
            <v>3</v>
          </cell>
          <cell r="OE64">
            <v>0</v>
          </cell>
          <cell r="OF64">
            <v>0</v>
          </cell>
          <cell r="OG64">
            <v>1</v>
          </cell>
          <cell r="OH64">
            <v>1</v>
          </cell>
          <cell r="OI64">
            <v>14</v>
          </cell>
          <cell r="OJ64">
            <v>17</v>
          </cell>
          <cell r="OK64" t="str">
            <v/>
          </cell>
          <cell r="OL64">
            <v>2</v>
          </cell>
          <cell r="OM64">
            <v>3</v>
          </cell>
          <cell r="ON64">
            <v>2</v>
          </cell>
          <cell r="OO64">
            <v>3</v>
          </cell>
          <cell r="OP64" t="str">
            <v/>
          </cell>
          <cell r="OQ64">
            <v>18</v>
          </cell>
          <cell r="OR64">
            <v>22</v>
          </cell>
          <cell r="OS64">
            <v>14</v>
          </cell>
          <cell r="OT64">
            <v>18</v>
          </cell>
          <cell r="OU64">
            <v>32</v>
          </cell>
          <cell r="OV64">
            <v>40</v>
          </cell>
          <cell r="OW64" t="str">
            <v/>
          </cell>
          <cell r="OX64">
            <v>134</v>
          </cell>
          <cell r="OY64">
            <v>167</v>
          </cell>
          <cell r="PA64">
            <v>19</v>
          </cell>
          <cell r="PB64">
            <v>24</v>
          </cell>
          <cell r="PC64">
            <v>19</v>
          </cell>
          <cell r="PD64">
            <v>24</v>
          </cell>
          <cell r="PE64" t="str">
            <v/>
          </cell>
          <cell r="PF64">
            <v>21</v>
          </cell>
          <cell r="PG64">
            <v>26</v>
          </cell>
          <cell r="PH64">
            <v>21</v>
          </cell>
          <cell r="PI64">
            <v>26</v>
          </cell>
          <cell r="PK64">
            <v>18</v>
          </cell>
          <cell r="PL64">
            <v>22</v>
          </cell>
          <cell r="PM64">
            <v>18</v>
          </cell>
          <cell r="PN64">
            <v>22</v>
          </cell>
          <cell r="PP64">
            <v>10</v>
          </cell>
          <cell r="PQ64">
            <v>12</v>
          </cell>
          <cell r="PR64">
            <v>10</v>
          </cell>
          <cell r="PS64">
            <v>12</v>
          </cell>
          <cell r="PU64">
            <v>11</v>
          </cell>
          <cell r="PV64">
            <v>14</v>
          </cell>
          <cell r="PW64">
            <v>11</v>
          </cell>
          <cell r="PX64">
            <v>14</v>
          </cell>
          <cell r="PZ64">
            <v>9</v>
          </cell>
          <cell r="QA64">
            <v>11</v>
          </cell>
          <cell r="QB64">
            <v>9</v>
          </cell>
          <cell r="QC64">
            <v>11</v>
          </cell>
          <cell r="QE64">
            <v>34</v>
          </cell>
          <cell r="QF64">
            <v>43</v>
          </cell>
          <cell r="QG64">
            <v>34</v>
          </cell>
          <cell r="QH64">
            <v>43</v>
          </cell>
          <cell r="QJ64">
            <v>21</v>
          </cell>
          <cell r="QK64">
            <v>26</v>
          </cell>
          <cell r="QL64">
            <v>21</v>
          </cell>
          <cell r="QM64">
            <v>26</v>
          </cell>
          <cell r="QO64">
            <v>14</v>
          </cell>
          <cell r="QP64">
            <v>17</v>
          </cell>
          <cell r="QQ64">
            <v>14</v>
          </cell>
          <cell r="QR64">
            <v>17</v>
          </cell>
          <cell r="QT64">
            <v>2</v>
          </cell>
          <cell r="QU64">
            <v>3</v>
          </cell>
          <cell r="QV64">
            <v>2</v>
          </cell>
          <cell r="QW64">
            <v>3</v>
          </cell>
          <cell r="QY64">
            <v>11</v>
          </cell>
          <cell r="QZ64">
            <v>14</v>
          </cell>
          <cell r="RA64">
            <v>11</v>
          </cell>
          <cell r="RB64">
            <v>14</v>
          </cell>
          <cell r="RD64">
            <v>13</v>
          </cell>
          <cell r="RE64">
            <v>16</v>
          </cell>
          <cell r="RF64">
            <v>13</v>
          </cell>
          <cell r="RG64">
            <v>16</v>
          </cell>
          <cell r="RI64">
            <v>8</v>
          </cell>
          <cell r="RJ64">
            <v>10</v>
          </cell>
          <cell r="RK64">
            <v>8</v>
          </cell>
          <cell r="RL64">
            <v>10</v>
          </cell>
          <cell r="RN64">
            <v>2</v>
          </cell>
          <cell r="RO64">
            <v>2</v>
          </cell>
          <cell r="RP64">
            <v>2</v>
          </cell>
          <cell r="RQ64">
            <v>2</v>
          </cell>
          <cell r="RS64">
            <v>8</v>
          </cell>
          <cell r="RT64">
            <v>10</v>
          </cell>
          <cell r="RU64">
            <v>8</v>
          </cell>
          <cell r="RV64">
            <v>10</v>
          </cell>
          <cell r="RX64">
            <v>1</v>
          </cell>
          <cell r="RY64">
            <v>1</v>
          </cell>
          <cell r="RZ64">
            <v>1</v>
          </cell>
          <cell r="SA64">
            <v>1</v>
          </cell>
          <cell r="SC64">
            <v>202</v>
          </cell>
          <cell r="SD64">
            <v>251</v>
          </cell>
          <cell r="SF64">
            <v>507</v>
          </cell>
          <cell r="SG64">
            <v>618</v>
          </cell>
          <cell r="SI64">
            <v>62</v>
          </cell>
          <cell r="SJ64">
            <v>78</v>
          </cell>
          <cell r="SL64">
            <v>12</v>
          </cell>
          <cell r="SM64">
            <v>15</v>
          </cell>
          <cell r="SO64">
            <v>6</v>
          </cell>
          <cell r="SP64">
            <v>7</v>
          </cell>
          <cell r="SR64">
            <v>1</v>
          </cell>
          <cell r="SS64">
            <v>1</v>
          </cell>
          <cell r="SU64">
            <v>22</v>
          </cell>
          <cell r="SV64">
            <v>28</v>
          </cell>
          <cell r="SX64">
            <v>14</v>
          </cell>
          <cell r="SY64">
            <v>18</v>
          </cell>
          <cell r="TA64">
            <v>223</v>
          </cell>
          <cell r="TB64">
            <v>274</v>
          </cell>
          <cell r="TD64">
            <v>22</v>
          </cell>
          <cell r="TE64">
            <v>26</v>
          </cell>
          <cell r="TG64">
            <v>2</v>
          </cell>
          <cell r="TH64">
            <v>3</v>
          </cell>
          <cell r="TJ64">
            <v>14</v>
          </cell>
          <cell r="TK64">
            <v>17</v>
          </cell>
          <cell r="TM64">
            <v>1</v>
          </cell>
          <cell r="TN64">
            <v>1</v>
          </cell>
          <cell r="TP64">
            <v>2</v>
          </cell>
          <cell r="TQ64">
            <v>2</v>
          </cell>
          <cell r="TS64">
            <v>12</v>
          </cell>
          <cell r="TT64">
            <v>14</v>
          </cell>
          <cell r="TV64">
            <v>2</v>
          </cell>
          <cell r="TW64">
            <v>3</v>
          </cell>
          <cell r="TY64">
            <v>0</v>
          </cell>
          <cell r="TZ64">
            <v>0</v>
          </cell>
          <cell r="UB64">
            <v>1</v>
          </cell>
          <cell r="UC64">
            <v>1</v>
          </cell>
          <cell r="UE64">
            <v>5</v>
          </cell>
          <cell r="UF64">
            <v>6</v>
          </cell>
          <cell r="UH64">
            <v>0</v>
          </cell>
          <cell r="UI64">
            <v>0</v>
          </cell>
          <cell r="UK64">
            <v>0</v>
          </cell>
          <cell r="UL64">
            <v>0</v>
          </cell>
          <cell r="UN64">
            <v>0</v>
          </cell>
          <cell r="UO64">
            <v>0</v>
          </cell>
          <cell r="UQ64">
            <v>3</v>
          </cell>
          <cell r="UR64">
            <v>4</v>
          </cell>
          <cell r="UT64">
            <v>0</v>
          </cell>
          <cell r="UU64">
            <v>0</v>
          </cell>
          <cell r="UW64">
            <v>0</v>
          </cell>
          <cell r="UX64">
            <v>0</v>
          </cell>
          <cell r="UZ64">
            <v>2</v>
          </cell>
          <cell r="VA64">
            <v>2</v>
          </cell>
          <cell r="VC64">
            <v>9</v>
          </cell>
          <cell r="VD64">
            <v>10</v>
          </cell>
          <cell r="VF64">
            <v>10</v>
          </cell>
          <cell r="VG64">
            <v>12</v>
          </cell>
          <cell r="VI64">
            <v>2</v>
          </cell>
          <cell r="VJ64">
            <v>2</v>
          </cell>
          <cell r="VL64">
            <v>2</v>
          </cell>
          <cell r="VM64">
            <v>3</v>
          </cell>
          <cell r="VO64">
            <v>429</v>
          </cell>
          <cell r="VP64">
            <v>527</v>
          </cell>
          <cell r="VR64">
            <v>16</v>
          </cell>
          <cell r="VS64">
            <v>18</v>
          </cell>
          <cell r="VU64">
            <v>5</v>
          </cell>
          <cell r="VV64">
            <v>6</v>
          </cell>
          <cell r="VX64">
            <v>12</v>
          </cell>
          <cell r="VY64">
            <v>14</v>
          </cell>
          <cell r="WA64">
            <v>6</v>
          </cell>
          <cell r="WB64">
            <v>8</v>
          </cell>
          <cell r="WD64">
            <v>14</v>
          </cell>
          <cell r="WE64">
            <v>17</v>
          </cell>
          <cell r="WG64">
            <v>3</v>
          </cell>
          <cell r="WH64">
            <v>3</v>
          </cell>
          <cell r="WJ64">
            <v>3</v>
          </cell>
          <cell r="WK64">
            <v>3</v>
          </cell>
          <cell r="WM64">
            <v>2</v>
          </cell>
          <cell r="WN64">
            <v>2</v>
          </cell>
          <cell r="WP64">
            <v>2</v>
          </cell>
          <cell r="WQ64">
            <v>2</v>
          </cell>
          <cell r="WS64">
            <v>5</v>
          </cell>
          <cell r="WT64">
            <v>6</v>
          </cell>
          <cell r="WV64">
            <v>10</v>
          </cell>
          <cell r="WW64">
            <v>12</v>
          </cell>
          <cell r="WY64">
            <v>78</v>
          </cell>
          <cell r="WZ64">
            <v>91</v>
          </cell>
          <cell r="XB64">
            <v>507</v>
          </cell>
          <cell r="XC64">
            <v>618</v>
          </cell>
          <cell r="XE64">
            <v>0</v>
          </cell>
          <cell r="XF64">
            <v>0</v>
          </cell>
          <cell r="XG64">
            <v>9</v>
          </cell>
          <cell r="XH64">
            <v>11</v>
          </cell>
          <cell r="XI64">
            <v>1</v>
          </cell>
          <cell r="XJ64">
            <v>1</v>
          </cell>
          <cell r="XK64">
            <v>4</v>
          </cell>
          <cell r="XL64">
            <v>4</v>
          </cell>
          <cell r="XM64">
            <v>8</v>
          </cell>
          <cell r="XN64">
            <v>10</v>
          </cell>
          <cell r="XO64">
            <v>13</v>
          </cell>
          <cell r="XP64">
            <v>16</v>
          </cell>
          <cell r="XQ64">
            <v>1</v>
          </cell>
          <cell r="XR64">
            <v>1</v>
          </cell>
          <cell r="XT64">
            <v>36</v>
          </cell>
          <cell r="XU64">
            <v>45</v>
          </cell>
        </row>
        <row r="65">
          <cell r="B65" t="str">
            <v>รพท.นางรอง</v>
          </cell>
          <cell r="C65">
            <v>9</v>
          </cell>
          <cell r="D65" t="str">
            <v>บุรีรัมย์</v>
          </cell>
          <cell r="E65">
            <v>10897</v>
          </cell>
          <cell r="F65" t="str">
            <v>S ใหญ่</v>
          </cell>
          <cell r="G65" t="str">
            <v>รพ.ระดับ S เตียง &lt; 400</v>
          </cell>
          <cell r="H65">
            <v>350</v>
          </cell>
          <cell r="I65">
            <v>286</v>
          </cell>
          <cell r="J65">
            <v>311084</v>
          </cell>
          <cell r="K65">
            <v>112510</v>
          </cell>
          <cell r="L65">
            <v>0</v>
          </cell>
          <cell r="M65">
            <v>28955</v>
          </cell>
          <cell r="N65">
            <v>83555</v>
          </cell>
          <cell r="O65">
            <v>2</v>
          </cell>
          <cell r="P65">
            <v>3</v>
          </cell>
          <cell r="Q65">
            <v>1</v>
          </cell>
          <cell r="R65">
            <v>1</v>
          </cell>
          <cell r="S65">
            <v>10</v>
          </cell>
          <cell r="T65">
            <v>12</v>
          </cell>
          <cell r="U65">
            <v>2</v>
          </cell>
          <cell r="V65">
            <v>2</v>
          </cell>
          <cell r="W65">
            <v>1</v>
          </cell>
          <cell r="X65">
            <v>1</v>
          </cell>
          <cell r="Y65">
            <v>2</v>
          </cell>
          <cell r="Z65">
            <v>2</v>
          </cell>
          <cell r="AA65">
            <v>2</v>
          </cell>
          <cell r="AB65">
            <v>3</v>
          </cell>
          <cell r="AC65">
            <v>20</v>
          </cell>
          <cell r="AD65">
            <v>24</v>
          </cell>
          <cell r="AF65">
            <v>3</v>
          </cell>
          <cell r="AG65">
            <v>4</v>
          </cell>
          <cell r="AH65">
            <v>8</v>
          </cell>
          <cell r="AI65">
            <v>10</v>
          </cell>
          <cell r="AJ65">
            <v>11</v>
          </cell>
          <cell r="AK65">
            <v>14</v>
          </cell>
          <cell r="AM65">
            <v>2</v>
          </cell>
          <cell r="AN65">
            <v>2</v>
          </cell>
          <cell r="AO65">
            <v>14</v>
          </cell>
          <cell r="AP65">
            <v>18</v>
          </cell>
          <cell r="AQ65">
            <v>1</v>
          </cell>
          <cell r="AR65">
            <v>1</v>
          </cell>
          <cell r="AS65">
            <v>17</v>
          </cell>
          <cell r="AT65">
            <v>21</v>
          </cell>
          <cell r="AV65">
            <v>3</v>
          </cell>
          <cell r="AW65">
            <v>4</v>
          </cell>
          <cell r="AX65">
            <v>2</v>
          </cell>
          <cell r="AY65">
            <v>2</v>
          </cell>
          <cell r="AZ65">
            <v>5</v>
          </cell>
          <cell r="BA65">
            <v>6</v>
          </cell>
          <cell r="BC65">
            <v>3</v>
          </cell>
          <cell r="BD65">
            <v>4</v>
          </cell>
          <cell r="BE65">
            <v>9</v>
          </cell>
          <cell r="BF65">
            <v>11</v>
          </cell>
          <cell r="BG65">
            <v>12</v>
          </cell>
          <cell r="BH65">
            <v>15</v>
          </cell>
          <cell r="BJ65">
            <v>2</v>
          </cell>
          <cell r="BK65">
            <v>2</v>
          </cell>
          <cell r="BL65">
            <v>2</v>
          </cell>
          <cell r="BM65">
            <v>3</v>
          </cell>
          <cell r="BN65">
            <v>4</v>
          </cell>
          <cell r="BO65">
            <v>5</v>
          </cell>
          <cell r="BQ65">
            <v>69</v>
          </cell>
          <cell r="BR65">
            <v>85</v>
          </cell>
          <cell r="BT65">
            <v>5</v>
          </cell>
          <cell r="BU65">
            <v>6</v>
          </cell>
          <cell r="BV65">
            <v>5</v>
          </cell>
          <cell r="BW65">
            <v>6</v>
          </cell>
          <cell r="BX65" t="str">
            <v/>
          </cell>
          <cell r="BY65">
            <v>0</v>
          </cell>
          <cell r="BZ65">
            <v>0</v>
          </cell>
          <cell r="CA65">
            <v>1</v>
          </cell>
          <cell r="CB65">
            <v>1</v>
          </cell>
          <cell r="CC65">
            <v>0</v>
          </cell>
          <cell r="CD65">
            <v>0</v>
          </cell>
          <cell r="CE65">
            <v>2</v>
          </cell>
          <cell r="CF65">
            <v>2</v>
          </cell>
          <cell r="CG65">
            <v>3</v>
          </cell>
          <cell r="CH65">
            <v>3</v>
          </cell>
          <cell r="CJ65">
            <v>9</v>
          </cell>
          <cell r="CK65">
            <v>11</v>
          </cell>
          <cell r="CL65">
            <v>16</v>
          </cell>
          <cell r="CM65">
            <v>20</v>
          </cell>
          <cell r="CN65">
            <v>9</v>
          </cell>
          <cell r="CO65">
            <v>11</v>
          </cell>
          <cell r="CP65">
            <v>2</v>
          </cell>
          <cell r="CQ65">
            <v>3</v>
          </cell>
          <cell r="CR65">
            <v>0</v>
          </cell>
          <cell r="CS65">
            <v>0</v>
          </cell>
          <cell r="CT65">
            <v>1</v>
          </cell>
          <cell r="CU65">
            <v>1</v>
          </cell>
          <cell r="CV65">
            <v>1</v>
          </cell>
          <cell r="CW65">
            <v>1</v>
          </cell>
          <cell r="CX65">
            <v>38</v>
          </cell>
          <cell r="CY65">
            <v>47</v>
          </cell>
          <cell r="DA65">
            <v>1</v>
          </cell>
          <cell r="DB65">
            <v>1</v>
          </cell>
          <cell r="DC65">
            <v>2</v>
          </cell>
          <cell r="DD65">
            <v>2</v>
          </cell>
          <cell r="DE65">
            <v>3</v>
          </cell>
          <cell r="DF65">
            <v>3</v>
          </cell>
          <cell r="DH65">
            <v>2</v>
          </cell>
          <cell r="DI65">
            <v>3</v>
          </cell>
          <cell r="DJ65">
            <v>2</v>
          </cell>
          <cell r="DK65">
            <v>3</v>
          </cell>
          <cell r="DL65">
            <v>4</v>
          </cell>
          <cell r="DM65">
            <v>6</v>
          </cell>
          <cell r="DO65">
            <v>2</v>
          </cell>
          <cell r="DP65">
            <v>2</v>
          </cell>
          <cell r="DQ65">
            <v>2</v>
          </cell>
          <cell r="DR65">
            <v>2</v>
          </cell>
          <cell r="DS65">
            <v>4</v>
          </cell>
          <cell r="DT65">
            <v>4</v>
          </cell>
          <cell r="DV65">
            <v>1</v>
          </cell>
          <cell r="DW65">
            <v>1</v>
          </cell>
          <cell r="DX65">
            <v>1</v>
          </cell>
          <cell r="DY65">
            <v>1</v>
          </cell>
          <cell r="DZ65">
            <v>2</v>
          </cell>
          <cell r="EA65">
            <v>2</v>
          </cell>
          <cell r="EC65">
            <v>51</v>
          </cell>
          <cell r="ED65">
            <v>62</v>
          </cell>
          <cell r="EF65">
            <v>2</v>
          </cell>
          <cell r="EG65">
            <v>3</v>
          </cell>
          <cell r="EH65">
            <v>2</v>
          </cell>
          <cell r="EI65">
            <v>3</v>
          </cell>
          <cell r="EK65">
            <v>1</v>
          </cell>
          <cell r="EL65">
            <v>1</v>
          </cell>
          <cell r="EM65">
            <v>2</v>
          </cell>
          <cell r="EN65">
            <v>2</v>
          </cell>
          <cell r="EO65">
            <v>3</v>
          </cell>
          <cell r="EP65">
            <v>3</v>
          </cell>
          <cell r="ER65">
            <v>1</v>
          </cell>
          <cell r="ES65">
            <v>1</v>
          </cell>
          <cell r="ET65">
            <v>1</v>
          </cell>
          <cell r="EU65">
            <v>1</v>
          </cell>
          <cell r="EV65">
            <v>2</v>
          </cell>
          <cell r="EW65">
            <v>2</v>
          </cell>
          <cell r="EY65">
            <v>2</v>
          </cell>
          <cell r="EZ65">
            <v>2</v>
          </cell>
          <cell r="FA65">
            <v>1</v>
          </cell>
          <cell r="FB65">
            <v>1</v>
          </cell>
          <cell r="FC65">
            <v>1</v>
          </cell>
          <cell r="FD65">
            <v>1</v>
          </cell>
          <cell r="FE65">
            <v>4</v>
          </cell>
          <cell r="FF65">
            <v>4</v>
          </cell>
          <cell r="FH65">
            <v>1</v>
          </cell>
          <cell r="FI65">
            <v>1</v>
          </cell>
          <cell r="FJ65">
            <v>0</v>
          </cell>
          <cell r="FK65">
            <v>0</v>
          </cell>
          <cell r="FL65">
            <v>1</v>
          </cell>
          <cell r="FM65">
            <v>1</v>
          </cell>
          <cell r="FO65">
            <v>2</v>
          </cell>
          <cell r="FP65">
            <v>2</v>
          </cell>
          <cell r="FQ65">
            <v>1</v>
          </cell>
          <cell r="FR65">
            <v>1</v>
          </cell>
          <cell r="FS65">
            <v>3</v>
          </cell>
          <cell r="FT65">
            <v>3</v>
          </cell>
          <cell r="FV65">
            <v>1</v>
          </cell>
          <cell r="FW65">
            <v>1</v>
          </cell>
          <cell r="FX65">
            <v>1</v>
          </cell>
          <cell r="FY65">
            <v>1</v>
          </cell>
          <cell r="FZ65">
            <v>0</v>
          </cell>
          <cell r="GA65">
            <v>0</v>
          </cell>
          <cell r="GB65">
            <v>2</v>
          </cell>
          <cell r="GC65">
            <v>2</v>
          </cell>
          <cell r="GE65">
            <v>15</v>
          </cell>
          <cell r="GF65">
            <v>15</v>
          </cell>
          <cell r="GH65">
            <v>8</v>
          </cell>
          <cell r="GI65">
            <v>10</v>
          </cell>
          <cell r="GJ65">
            <v>8</v>
          </cell>
          <cell r="GK65">
            <v>10</v>
          </cell>
          <cell r="GM65">
            <v>2</v>
          </cell>
          <cell r="GN65">
            <v>3</v>
          </cell>
          <cell r="GO65">
            <v>2</v>
          </cell>
          <cell r="GP65">
            <v>3</v>
          </cell>
          <cell r="GR65">
            <v>2</v>
          </cell>
          <cell r="GS65">
            <v>3</v>
          </cell>
          <cell r="GT65">
            <v>2</v>
          </cell>
          <cell r="GU65">
            <v>3</v>
          </cell>
          <cell r="GW65">
            <v>3</v>
          </cell>
          <cell r="GX65">
            <v>4</v>
          </cell>
          <cell r="GY65">
            <v>3</v>
          </cell>
          <cell r="GZ65">
            <v>4</v>
          </cell>
          <cell r="HB65">
            <v>15</v>
          </cell>
          <cell r="HC65">
            <v>20</v>
          </cell>
          <cell r="HD65">
            <v>91</v>
          </cell>
          <cell r="HE65">
            <v>109</v>
          </cell>
          <cell r="HG65">
            <v>6</v>
          </cell>
          <cell r="HH65">
            <v>7</v>
          </cell>
          <cell r="HI65">
            <v>0</v>
          </cell>
          <cell r="HJ65">
            <v>0</v>
          </cell>
          <cell r="HK65">
            <v>6</v>
          </cell>
          <cell r="HL65">
            <v>7</v>
          </cell>
          <cell r="HM65">
            <v>1</v>
          </cell>
          <cell r="HN65">
            <v>1</v>
          </cell>
          <cell r="HO65">
            <v>13</v>
          </cell>
          <cell r="HP65">
            <v>15</v>
          </cell>
          <cell r="HR65">
            <v>2</v>
          </cell>
          <cell r="HS65">
            <v>3</v>
          </cell>
          <cell r="HT65">
            <v>1</v>
          </cell>
          <cell r="HU65">
            <v>1</v>
          </cell>
          <cell r="HV65">
            <v>2</v>
          </cell>
          <cell r="HW65">
            <v>3</v>
          </cell>
          <cell r="HX65">
            <v>2</v>
          </cell>
          <cell r="HY65">
            <v>3</v>
          </cell>
          <cell r="HZ65">
            <v>7</v>
          </cell>
          <cell r="IA65">
            <v>10</v>
          </cell>
          <cell r="IC65">
            <v>2</v>
          </cell>
          <cell r="ID65">
            <v>2</v>
          </cell>
          <cell r="IE65">
            <v>1</v>
          </cell>
          <cell r="IF65">
            <v>1</v>
          </cell>
          <cell r="IG65">
            <v>0</v>
          </cell>
          <cell r="IH65">
            <v>0</v>
          </cell>
          <cell r="II65">
            <v>3</v>
          </cell>
          <cell r="IJ65">
            <v>3</v>
          </cell>
          <cell r="IL65">
            <v>1</v>
          </cell>
          <cell r="IM65">
            <v>1</v>
          </cell>
          <cell r="IN65">
            <v>1</v>
          </cell>
          <cell r="IO65">
            <v>1</v>
          </cell>
          <cell r="IP65">
            <v>4</v>
          </cell>
          <cell r="IQ65">
            <v>5</v>
          </cell>
          <cell r="IR65">
            <v>2</v>
          </cell>
          <cell r="IS65">
            <v>2</v>
          </cell>
          <cell r="IT65">
            <v>1</v>
          </cell>
          <cell r="IU65">
            <v>1</v>
          </cell>
          <cell r="IV65">
            <v>1</v>
          </cell>
          <cell r="IW65">
            <v>1</v>
          </cell>
          <cell r="IX65">
            <v>1</v>
          </cell>
          <cell r="IY65">
            <v>1</v>
          </cell>
          <cell r="IZ65">
            <v>11</v>
          </cell>
          <cell r="JA65">
            <v>12</v>
          </cell>
          <cell r="JC65">
            <v>2</v>
          </cell>
          <cell r="JD65">
            <v>2</v>
          </cell>
          <cell r="JE65">
            <v>2</v>
          </cell>
          <cell r="JF65">
            <v>2</v>
          </cell>
          <cell r="JG65">
            <v>1</v>
          </cell>
          <cell r="JH65">
            <v>1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5</v>
          </cell>
          <cell r="JN65">
            <v>5</v>
          </cell>
          <cell r="JP65">
            <v>39</v>
          </cell>
          <cell r="JQ65">
            <v>45</v>
          </cell>
          <cell r="JS65">
            <v>4</v>
          </cell>
          <cell r="JT65">
            <v>5</v>
          </cell>
          <cell r="JU65">
            <v>10</v>
          </cell>
          <cell r="JV65">
            <v>12</v>
          </cell>
          <cell r="JW65">
            <v>14</v>
          </cell>
          <cell r="JX65">
            <v>17</v>
          </cell>
          <cell r="JZ65">
            <v>10</v>
          </cell>
          <cell r="KA65">
            <v>12</v>
          </cell>
          <cell r="KB65">
            <v>0</v>
          </cell>
          <cell r="KC65">
            <v>0</v>
          </cell>
          <cell r="KD65">
            <v>10</v>
          </cell>
          <cell r="KE65">
            <v>12</v>
          </cell>
          <cell r="KF65" t="str">
            <v/>
          </cell>
          <cell r="KG65">
            <v>8</v>
          </cell>
          <cell r="KH65">
            <v>10</v>
          </cell>
          <cell r="KI65">
            <v>0</v>
          </cell>
          <cell r="KJ65">
            <v>0</v>
          </cell>
          <cell r="KK65">
            <v>8</v>
          </cell>
          <cell r="KL65">
            <v>10</v>
          </cell>
          <cell r="KM65" t="str">
            <v/>
          </cell>
          <cell r="KN65">
            <v>8</v>
          </cell>
          <cell r="KO65">
            <v>10</v>
          </cell>
          <cell r="KP65">
            <v>8</v>
          </cell>
          <cell r="KQ65">
            <v>10</v>
          </cell>
          <cell r="KR65" t="str">
            <v/>
          </cell>
          <cell r="KS65">
            <v>8</v>
          </cell>
          <cell r="KT65">
            <v>10</v>
          </cell>
          <cell r="KU65">
            <v>8</v>
          </cell>
          <cell r="KV65">
            <v>10</v>
          </cell>
          <cell r="KW65" t="str">
            <v/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 t="str">
            <v/>
          </cell>
          <cell r="LE65">
            <v>2</v>
          </cell>
          <cell r="LF65">
            <v>3</v>
          </cell>
          <cell r="LG65">
            <v>2</v>
          </cell>
          <cell r="LH65">
            <v>3</v>
          </cell>
          <cell r="LI65" t="str">
            <v/>
          </cell>
          <cell r="LJ65">
            <v>2</v>
          </cell>
          <cell r="LK65">
            <v>3</v>
          </cell>
          <cell r="LL65">
            <v>2</v>
          </cell>
          <cell r="LM65">
            <v>2</v>
          </cell>
          <cell r="LN65">
            <v>4</v>
          </cell>
          <cell r="LO65">
            <v>5</v>
          </cell>
          <cell r="LP65" t="str">
            <v/>
          </cell>
          <cell r="LQ65">
            <v>3</v>
          </cell>
          <cell r="LR65">
            <v>4</v>
          </cell>
          <cell r="LS65">
            <v>3</v>
          </cell>
          <cell r="LT65">
            <v>4</v>
          </cell>
          <cell r="LU65" t="str">
            <v/>
          </cell>
          <cell r="LV65">
            <v>0</v>
          </cell>
          <cell r="LW65">
            <v>0</v>
          </cell>
          <cell r="LX65">
            <v>5</v>
          </cell>
          <cell r="LY65">
            <v>6</v>
          </cell>
          <cell r="LZ65">
            <v>5</v>
          </cell>
          <cell r="MA65">
            <v>6</v>
          </cell>
          <cell r="MB65" t="str">
            <v/>
          </cell>
          <cell r="MC65">
            <v>8</v>
          </cell>
          <cell r="MD65">
            <v>10</v>
          </cell>
          <cell r="ME65">
            <v>8</v>
          </cell>
          <cell r="MF65">
            <v>10</v>
          </cell>
          <cell r="MG65" t="str">
            <v/>
          </cell>
          <cell r="MH65">
            <v>2</v>
          </cell>
          <cell r="MI65">
            <v>3</v>
          </cell>
          <cell r="MJ65">
            <v>2</v>
          </cell>
          <cell r="MK65">
            <v>3</v>
          </cell>
          <cell r="MM65">
            <v>2</v>
          </cell>
          <cell r="MN65">
            <v>2</v>
          </cell>
          <cell r="MO65">
            <v>2</v>
          </cell>
          <cell r="MP65">
            <v>2</v>
          </cell>
          <cell r="MQ65">
            <v>5</v>
          </cell>
          <cell r="MR65">
            <v>6</v>
          </cell>
          <cell r="MS65">
            <v>9</v>
          </cell>
          <cell r="MT65">
            <v>10</v>
          </cell>
          <cell r="MU65" t="str">
            <v/>
          </cell>
          <cell r="MV65">
            <v>7</v>
          </cell>
          <cell r="MW65">
            <v>9</v>
          </cell>
          <cell r="MX65">
            <v>3</v>
          </cell>
          <cell r="MY65">
            <v>4</v>
          </cell>
          <cell r="MZ65">
            <v>1</v>
          </cell>
          <cell r="NA65">
            <v>1</v>
          </cell>
          <cell r="NB65">
            <v>11</v>
          </cell>
          <cell r="NC65">
            <v>14</v>
          </cell>
          <cell r="ND65" t="str">
            <v/>
          </cell>
          <cell r="NE65">
            <v>3</v>
          </cell>
          <cell r="NF65">
            <v>4</v>
          </cell>
          <cell r="NG65">
            <v>6</v>
          </cell>
          <cell r="NH65">
            <v>7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9</v>
          </cell>
          <cell r="NN65">
            <v>11</v>
          </cell>
          <cell r="NO65" t="str">
            <v/>
          </cell>
          <cell r="NP65">
            <v>1</v>
          </cell>
          <cell r="NQ65">
            <v>1</v>
          </cell>
          <cell r="NR65">
            <v>17</v>
          </cell>
          <cell r="NS65">
            <v>21</v>
          </cell>
          <cell r="NT65">
            <v>3</v>
          </cell>
          <cell r="NU65">
            <v>4</v>
          </cell>
          <cell r="NV65">
            <v>21</v>
          </cell>
          <cell r="NW65">
            <v>26</v>
          </cell>
          <cell r="NX65" t="str">
            <v/>
          </cell>
          <cell r="NY65">
            <v>1</v>
          </cell>
          <cell r="NZ65">
            <v>1</v>
          </cell>
          <cell r="OA65">
            <v>9</v>
          </cell>
          <cell r="OB65">
            <v>11</v>
          </cell>
          <cell r="OC65">
            <v>3</v>
          </cell>
          <cell r="OD65">
            <v>4</v>
          </cell>
          <cell r="OE65">
            <v>1</v>
          </cell>
          <cell r="OF65">
            <v>1</v>
          </cell>
          <cell r="OG65">
            <v>2</v>
          </cell>
          <cell r="OH65">
            <v>2</v>
          </cell>
          <cell r="OI65">
            <v>16</v>
          </cell>
          <cell r="OJ65">
            <v>19</v>
          </cell>
          <cell r="OK65" t="str">
            <v/>
          </cell>
          <cell r="OL65">
            <v>4</v>
          </cell>
          <cell r="OM65">
            <v>5</v>
          </cell>
          <cell r="ON65">
            <v>4</v>
          </cell>
          <cell r="OO65">
            <v>5</v>
          </cell>
          <cell r="OP65" t="str">
            <v/>
          </cell>
          <cell r="OQ65">
            <v>26</v>
          </cell>
          <cell r="OR65">
            <v>33</v>
          </cell>
          <cell r="OS65">
            <v>22</v>
          </cell>
          <cell r="OT65">
            <v>28</v>
          </cell>
          <cell r="OU65">
            <v>48</v>
          </cell>
          <cell r="OV65">
            <v>61</v>
          </cell>
          <cell r="OW65" t="str">
            <v/>
          </cell>
          <cell r="OX65">
            <v>190</v>
          </cell>
          <cell r="OY65">
            <v>236</v>
          </cell>
          <cell r="PA65">
            <v>29</v>
          </cell>
          <cell r="PB65">
            <v>36</v>
          </cell>
          <cell r="PC65">
            <v>29</v>
          </cell>
          <cell r="PD65">
            <v>36</v>
          </cell>
          <cell r="PE65" t="str">
            <v/>
          </cell>
          <cell r="PF65">
            <v>20</v>
          </cell>
          <cell r="PG65">
            <v>25</v>
          </cell>
          <cell r="PH65">
            <v>20</v>
          </cell>
          <cell r="PI65">
            <v>25</v>
          </cell>
          <cell r="PK65">
            <v>48</v>
          </cell>
          <cell r="PL65">
            <v>60</v>
          </cell>
          <cell r="PM65">
            <v>48</v>
          </cell>
          <cell r="PN65">
            <v>60</v>
          </cell>
          <cell r="PP65">
            <v>16</v>
          </cell>
          <cell r="PQ65">
            <v>20</v>
          </cell>
          <cell r="PR65">
            <v>16</v>
          </cell>
          <cell r="PS65">
            <v>20</v>
          </cell>
          <cell r="PU65">
            <v>29</v>
          </cell>
          <cell r="PV65">
            <v>36</v>
          </cell>
          <cell r="PW65">
            <v>29</v>
          </cell>
          <cell r="PX65">
            <v>36</v>
          </cell>
          <cell r="PZ65">
            <v>20</v>
          </cell>
          <cell r="QA65">
            <v>25</v>
          </cell>
          <cell r="QB65">
            <v>20</v>
          </cell>
          <cell r="QC65">
            <v>25</v>
          </cell>
          <cell r="QE65">
            <v>74</v>
          </cell>
          <cell r="QF65">
            <v>93</v>
          </cell>
          <cell r="QG65">
            <v>74</v>
          </cell>
          <cell r="QH65">
            <v>93</v>
          </cell>
          <cell r="QJ65">
            <v>38</v>
          </cell>
          <cell r="QK65">
            <v>48</v>
          </cell>
          <cell r="QL65">
            <v>38</v>
          </cell>
          <cell r="QM65">
            <v>48</v>
          </cell>
          <cell r="QO65">
            <v>22</v>
          </cell>
          <cell r="QP65">
            <v>28</v>
          </cell>
          <cell r="QQ65">
            <v>22</v>
          </cell>
          <cell r="QR65">
            <v>28</v>
          </cell>
          <cell r="QT65">
            <v>7</v>
          </cell>
          <cell r="QU65">
            <v>9</v>
          </cell>
          <cell r="QV65">
            <v>7</v>
          </cell>
          <cell r="QW65">
            <v>9</v>
          </cell>
          <cell r="QY65">
            <v>32</v>
          </cell>
          <cell r="QZ65">
            <v>40</v>
          </cell>
          <cell r="RA65">
            <v>32</v>
          </cell>
          <cell r="RB65">
            <v>40</v>
          </cell>
          <cell r="RD65">
            <v>29</v>
          </cell>
          <cell r="RE65">
            <v>36</v>
          </cell>
          <cell r="RF65">
            <v>29</v>
          </cell>
          <cell r="RG65">
            <v>36</v>
          </cell>
          <cell r="RI65">
            <v>12</v>
          </cell>
          <cell r="RJ65">
            <v>15</v>
          </cell>
          <cell r="RK65">
            <v>12</v>
          </cell>
          <cell r="RL65">
            <v>15</v>
          </cell>
          <cell r="RN65">
            <v>2</v>
          </cell>
          <cell r="RO65">
            <v>2</v>
          </cell>
          <cell r="RP65">
            <v>2</v>
          </cell>
          <cell r="RQ65">
            <v>2</v>
          </cell>
          <cell r="RS65">
            <v>22</v>
          </cell>
          <cell r="RT65">
            <v>27</v>
          </cell>
          <cell r="RU65">
            <v>22</v>
          </cell>
          <cell r="RV65">
            <v>27</v>
          </cell>
          <cell r="RX65">
            <v>6</v>
          </cell>
          <cell r="RY65">
            <v>7</v>
          </cell>
          <cell r="RZ65">
            <v>6</v>
          </cell>
          <cell r="SA65">
            <v>7</v>
          </cell>
          <cell r="SC65">
            <v>406</v>
          </cell>
          <cell r="SD65">
            <v>507</v>
          </cell>
          <cell r="SF65">
            <v>795</v>
          </cell>
          <cell r="SG65">
            <v>982</v>
          </cell>
          <cell r="SI65">
            <v>77</v>
          </cell>
          <cell r="SJ65">
            <v>95</v>
          </cell>
          <cell r="SL65">
            <v>7</v>
          </cell>
          <cell r="SM65">
            <v>9</v>
          </cell>
          <cell r="SO65">
            <v>3</v>
          </cell>
          <cell r="SP65">
            <v>4</v>
          </cell>
          <cell r="SR65">
            <v>1</v>
          </cell>
          <cell r="SS65">
            <v>1</v>
          </cell>
          <cell r="SU65">
            <v>28</v>
          </cell>
          <cell r="SV65">
            <v>35</v>
          </cell>
          <cell r="SX65">
            <v>22</v>
          </cell>
          <cell r="SY65">
            <v>28</v>
          </cell>
          <cell r="TA65">
            <v>454</v>
          </cell>
          <cell r="TB65">
            <v>565</v>
          </cell>
          <cell r="TD65">
            <v>21</v>
          </cell>
          <cell r="TE65">
            <v>25</v>
          </cell>
          <cell r="TG65">
            <v>3</v>
          </cell>
          <cell r="TH65">
            <v>3</v>
          </cell>
          <cell r="TJ65">
            <v>17</v>
          </cell>
          <cell r="TK65">
            <v>21</v>
          </cell>
          <cell r="TM65">
            <v>3</v>
          </cell>
          <cell r="TN65">
            <v>4</v>
          </cell>
          <cell r="TP65">
            <v>5</v>
          </cell>
          <cell r="TQ65">
            <v>6</v>
          </cell>
          <cell r="TS65">
            <v>10</v>
          </cell>
          <cell r="TT65">
            <v>12</v>
          </cell>
          <cell r="TV65">
            <v>3</v>
          </cell>
          <cell r="TW65">
            <v>4</v>
          </cell>
          <cell r="TY65">
            <v>1</v>
          </cell>
          <cell r="TZ65">
            <v>1</v>
          </cell>
          <cell r="UB65">
            <v>2</v>
          </cell>
          <cell r="UC65">
            <v>2</v>
          </cell>
          <cell r="UE65">
            <v>6</v>
          </cell>
          <cell r="UF65">
            <v>7</v>
          </cell>
          <cell r="UH65">
            <v>0</v>
          </cell>
          <cell r="UI65">
            <v>0</v>
          </cell>
          <cell r="UK65">
            <v>0</v>
          </cell>
          <cell r="UL65">
            <v>0</v>
          </cell>
          <cell r="UN65">
            <v>0</v>
          </cell>
          <cell r="UO65">
            <v>0</v>
          </cell>
          <cell r="UQ65">
            <v>5</v>
          </cell>
          <cell r="UR65">
            <v>6</v>
          </cell>
          <cell r="UT65">
            <v>2</v>
          </cell>
          <cell r="UU65">
            <v>2</v>
          </cell>
          <cell r="UW65">
            <v>1</v>
          </cell>
          <cell r="UX65">
            <v>1</v>
          </cell>
          <cell r="UZ65">
            <v>4</v>
          </cell>
          <cell r="VA65">
            <v>5</v>
          </cell>
          <cell r="VC65">
            <v>8</v>
          </cell>
          <cell r="VD65">
            <v>10</v>
          </cell>
          <cell r="VF65">
            <v>10</v>
          </cell>
          <cell r="VG65">
            <v>12</v>
          </cell>
          <cell r="VI65">
            <v>3</v>
          </cell>
          <cell r="VJ65">
            <v>4</v>
          </cell>
          <cell r="VL65">
            <v>4</v>
          </cell>
          <cell r="VM65">
            <v>5</v>
          </cell>
          <cell r="VO65">
            <v>700</v>
          </cell>
          <cell r="VP65">
            <v>867</v>
          </cell>
          <cell r="VR65">
            <v>21</v>
          </cell>
          <cell r="VS65">
            <v>25</v>
          </cell>
          <cell r="VU65">
            <v>5</v>
          </cell>
          <cell r="VV65">
            <v>6</v>
          </cell>
          <cell r="VX65">
            <v>16</v>
          </cell>
          <cell r="VY65">
            <v>20</v>
          </cell>
          <cell r="WA65">
            <v>11</v>
          </cell>
          <cell r="WB65">
            <v>14</v>
          </cell>
          <cell r="WD65">
            <v>18</v>
          </cell>
          <cell r="WE65">
            <v>22</v>
          </cell>
          <cell r="WG65">
            <v>3</v>
          </cell>
          <cell r="WH65">
            <v>3</v>
          </cell>
          <cell r="WJ65">
            <v>3</v>
          </cell>
          <cell r="WK65">
            <v>3</v>
          </cell>
          <cell r="WM65">
            <v>2</v>
          </cell>
          <cell r="WN65">
            <v>2</v>
          </cell>
          <cell r="WP65">
            <v>3</v>
          </cell>
          <cell r="WQ65">
            <v>3</v>
          </cell>
          <cell r="WS65">
            <v>6</v>
          </cell>
          <cell r="WT65">
            <v>7</v>
          </cell>
          <cell r="WV65">
            <v>7</v>
          </cell>
          <cell r="WW65">
            <v>10</v>
          </cell>
          <cell r="WY65">
            <v>95</v>
          </cell>
          <cell r="WZ65">
            <v>115</v>
          </cell>
          <cell r="XB65">
            <v>795</v>
          </cell>
          <cell r="XC65">
            <v>982</v>
          </cell>
          <cell r="XE65">
            <v>0</v>
          </cell>
          <cell r="XF65">
            <v>0</v>
          </cell>
          <cell r="XG65">
            <v>12</v>
          </cell>
          <cell r="XH65">
            <v>14</v>
          </cell>
          <cell r="XI65">
            <v>2</v>
          </cell>
          <cell r="XJ65">
            <v>2</v>
          </cell>
          <cell r="XK65">
            <v>5</v>
          </cell>
          <cell r="XL65">
            <v>6</v>
          </cell>
          <cell r="XM65">
            <v>11</v>
          </cell>
          <cell r="XN65">
            <v>14</v>
          </cell>
          <cell r="XO65">
            <v>16</v>
          </cell>
          <cell r="XP65">
            <v>20</v>
          </cell>
          <cell r="XQ65">
            <v>1</v>
          </cell>
          <cell r="XR65">
            <v>1</v>
          </cell>
          <cell r="XT65">
            <v>68</v>
          </cell>
          <cell r="XU65">
            <v>85</v>
          </cell>
        </row>
        <row r="66">
          <cell r="B66" t="str">
            <v>รพท.ปราสาท</v>
          </cell>
          <cell r="C66">
            <v>9</v>
          </cell>
          <cell r="D66" t="str">
            <v>สุรินทร์</v>
          </cell>
          <cell r="E66">
            <v>10918</v>
          </cell>
          <cell r="F66" t="str">
            <v>M1</v>
          </cell>
          <cell r="G66" t="str">
            <v>รพ.ระดับ M1 เตียง &lt; 200</v>
          </cell>
          <cell r="H66">
            <v>60</v>
          </cell>
          <cell r="I66">
            <v>139</v>
          </cell>
          <cell r="J66">
            <v>280890</v>
          </cell>
          <cell r="K66">
            <v>156146</v>
          </cell>
          <cell r="L66">
            <v>0</v>
          </cell>
          <cell r="M66">
            <v>22616</v>
          </cell>
          <cell r="N66">
            <v>133530</v>
          </cell>
          <cell r="O66">
            <v>2</v>
          </cell>
          <cell r="P66">
            <v>2</v>
          </cell>
          <cell r="Q66">
            <v>1</v>
          </cell>
          <cell r="R66">
            <v>1</v>
          </cell>
          <cell r="S66">
            <v>6</v>
          </cell>
          <cell r="T66">
            <v>8</v>
          </cell>
          <cell r="U66">
            <v>1</v>
          </cell>
          <cell r="V66">
            <v>1</v>
          </cell>
          <cell r="W66">
            <v>1</v>
          </cell>
          <cell r="X66">
            <v>1</v>
          </cell>
          <cell r="Y66">
            <v>1</v>
          </cell>
          <cell r="Z66">
            <v>1</v>
          </cell>
          <cell r="AA66">
            <v>2</v>
          </cell>
          <cell r="AB66">
            <v>2</v>
          </cell>
          <cell r="AC66">
            <v>14</v>
          </cell>
          <cell r="AD66">
            <v>16</v>
          </cell>
          <cell r="AF66">
            <v>2</v>
          </cell>
          <cell r="AG66">
            <v>3</v>
          </cell>
          <cell r="AH66">
            <v>4</v>
          </cell>
          <cell r="AI66">
            <v>5</v>
          </cell>
          <cell r="AJ66">
            <v>6</v>
          </cell>
          <cell r="AK66">
            <v>8</v>
          </cell>
          <cell r="AM66">
            <v>1</v>
          </cell>
          <cell r="AN66">
            <v>1</v>
          </cell>
          <cell r="AO66">
            <v>12</v>
          </cell>
          <cell r="AP66">
            <v>15</v>
          </cell>
          <cell r="AQ66">
            <v>1</v>
          </cell>
          <cell r="AR66">
            <v>1</v>
          </cell>
          <cell r="AS66">
            <v>14</v>
          </cell>
          <cell r="AT66">
            <v>17</v>
          </cell>
          <cell r="AV66">
            <v>3</v>
          </cell>
          <cell r="AW66">
            <v>4</v>
          </cell>
          <cell r="AX66">
            <v>2</v>
          </cell>
          <cell r="AY66">
            <v>2</v>
          </cell>
          <cell r="AZ66">
            <v>5</v>
          </cell>
          <cell r="BA66">
            <v>6</v>
          </cell>
          <cell r="BC66">
            <v>2</v>
          </cell>
          <cell r="BD66">
            <v>2</v>
          </cell>
          <cell r="BE66">
            <v>5</v>
          </cell>
          <cell r="BF66">
            <v>6</v>
          </cell>
          <cell r="BG66">
            <v>7</v>
          </cell>
          <cell r="BH66">
            <v>8</v>
          </cell>
          <cell r="BJ66">
            <v>2</v>
          </cell>
          <cell r="BK66">
            <v>2</v>
          </cell>
          <cell r="BL66">
            <v>3</v>
          </cell>
          <cell r="BM66">
            <v>4</v>
          </cell>
          <cell r="BN66">
            <v>5</v>
          </cell>
          <cell r="BO66">
            <v>6</v>
          </cell>
          <cell r="BQ66">
            <v>51</v>
          </cell>
          <cell r="BR66">
            <v>61</v>
          </cell>
          <cell r="BT66">
            <v>1</v>
          </cell>
          <cell r="BU66">
            <v>1</v>
          </cell>
          <cell r="BV66">
            <v>1</v>
          </cell>
          <cell r="BW66">
            <v>1</v>
          </cell>
          <cell r="BX66" t="str">
            <v/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2</v>
          </cell>
          <cell r="CF66">
            <v>3</v>
          </cell>
          <cell r="CG66">
            <v>2</v>
          </cell>
          <cell r="CH66">
            <v>3</v>
          </cell>
          <cell r="CJ66">
            <v>12</v>
          </cell>
          <cell r="CK66">
            <v>15</v>
          </cell>
          <cell r="CL66">
            <v>3</v>
          </cell>
          <cell r="CM66">
            <v>4</v>
          </cell>
          <cell r="CN66">
            <v>6</v>
          </cell>
          <cell r="CO66">
            <v>8</v>
          </cell>
          <cell r="CP66">
            <v>1</v>
          </cell>
          <cell r="CQ66">
            <v>1</v>
          </cell>
          <cell r="CR66">
            <v>1</v>
          </cell>
          <cell r="CS66">
            <v>1</v>
          </cell>
          <cell r="CT66">
            <v>0</v>
          </cell>
          <cell r="CU66">
            <v>0</v>
          </cell>
          <cell r="CV66">
            <v>1</v>
          </cell>
          <cell r="CW66">
            <v>1</v>
          </cell>
          <cell r="CX66">
            <v>24</v>
          </cell>
          <cell r="CY66">
            <v>30</v>
          </cell>
          <cell r="DA66">
            <v>0</v>
          </cell>
          <cell r="DB66">
            <v>0</v>
          </cell>
          <cell r="DC66">
            <v>2</v>
          </cell>
          <cell r="DD66">
            <v>2</v>
          </cell>
          <cell r="DE66">
            <v>2</v>
          </cell>
          <cell r="DF66">
            <v>2</v>
          </cell>
          <cell r="DH66">
            <v>1</v>
          </cell>
          <cell r="DI66">
            <v>1</v>
          </cell>
          <cell r="DJ66">
            <v>1</v>
          </cell>
          <cell r="DK66">
            <v>1</v>
          </cell>
          <cell r="DL66">
            <v>2</v>
          </cell>
          <cell r="DM66">
            <v>2</v>
          </cell>
          <cell r="DO66">
            <v>1</v>
          </cell>
          <cell r="DP66">
            <v>1</v>
          </cell>
          <cell r="DQ66">
            <v>2</v>
          </cell>
          <cell r="DR66">
            <v>2</v>
          </cell>
          <cell r="DS66">
            <v>3</v>
          </cell>
          <cell r="DT66">
            <v>3</v>
          </cell>
          <cell r="DV66">
            <v>1</v>
          </cell>
          <cell r="DW66">
            <v>1</v>
          </cell>
          <cell r="DX66">
            <v>2</v>
          </cell>
          <cell r="DY66">
            <v>2</v>
          </cell>
          <cell r="DZ66">
            <v>3</v>
          </cell>
          <cell r="EA66">
            <v>3</v>
          </cell>
          <cell r="EC66">
            <v>34</v>
          </cell>
          <cell r="ED66">
            <v>40</v>
          </cell>
          <cell r="EF66">
            <v>2</v>
          </cell>
          <cell r="EG66">
            <v>3</v>
          </cell>
          <cell r="EH66">
            <v>2</v>
          </cell>
          <cell r="EI66">
            <v>3</v>
          </cell>
          <cell r="EK66">
            <v>1</v>
          </cell>
          <cell r="EL66">
            <v>1</v>
          </cell>
          <cell r="EM66">
            <v>1</v>
          </cell>
          <cell r="EN66">
            <v>1</v>
          </cell>
          <cell r="EO66">
            <v>2</v>
          </cell>
          <cell r="EP66">
            <v>2</v>
          </cell>
          <cell r="ER66">
            <v>0</v>
          </cell>
          <cell r="ES66">
            <v>0</v>
          </cell>
          <cell r="ET66">
            <v>1</v>
          </cell>
          <cell r="EU66">
            <v>1</v>
          </cell>
          <cell r="EV66">
            <v>1</v>
          </cell>
          <cell r="EW66">
            <v>1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2</v>
          </cell>
          <cell r="FD66">
            <v>2</v>
          </cell>
          <cell r="FE66">
            <v>2</v>
          </cell>
          <cell r="FF66">
            <v>2</v>
          </cell>
          <cell r="FH66">
            <v>0</v>
          </cell>
          <cell r="FI66">
            <v>0</v>
          </cell>
          <cell r="FJ66">
            <v>1</v>
          </cell>
          <cell r="FK66">
            <v>1</v>
          </cell>
          <cell r="FL66">
            <v>1</v>
          </cell>
          <cell r="FM66">
            <v>1</v>
          </cell>
          <cell r="FO66">
            <v>0</v>
          </cell>
          <cell r="FP66">
            <v>0</v>
          </cell>
          <cell r="FQ66">
            <v>1</v>
          </cell>
          <cell r="FR66">
            <v>1</v>
          </cell>
          <cell r="FS66">
            <v>1</v>
          </cell>
          <cell r="FT66">
            <v>1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2</v>
          </cell>
          <cell r="GA66">
            <v>2</v>
          </cell>
          <cell r="GB66">
            <v>2</v>
          </cell>
          <cell r="GC66">
            <v>2</v>
          </cell>
          <cell r="GE66">
            <v>9</v>
          </cell>
          <cell r="GF66">
            <v>9</v>
          </cell>
          <cell r="GH66">
            <v>2</v>
          </cell>
          <cell r="GI66">
            <v>2</v>
          </cell>
          <cell r="GJ66">
            <v>2</v>
          </cell>
          <cell r="GK66">
            <v>2</v>
          </cell>
          <cell r="GM66">
            <v>1</v>
          </cell>
          <cell r="GN66">
            <v>1</v>
          </cell>
          <cell r="GO66">
            <v>1</v>
          </cell>
          <cell r="GP66">
            <v>1</v>
          </cell>
          <cell r="GR66">
            <v>1</v>
          </cell>
          <cell r="GS66">
            <v>1</v>
          </cell>
          <cell r="GT66">
            <v>1</v>
          </cell>
          <cell r="GU66">
            <v>1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B66">
            <v>4</v>
          </cell>
          <cell r="HC66">
            <v>4</v>
          </cell>
          <cell r="HD66">
            <v>52</v>
          </cell>
          <cell r="HE66">
            <v>60</v>
          </cell>
          <cell r="HG66">
            <v>5</v>
          </cell>
          <cell r="HH66">
            <v>6</v>
          </cell>
          <cell r="HI66">
            <v>1</v>
          </cell>
          <cell r="HJ66">
            <v>1</v>
          </cell>
          <cell r="HK66">
            <v>7</v>
          </cell>
          <cell r="HL66">
            <v>8</v>
          </cell>
          <cell r="HM66">
            <v>1</v>
          </cell>
          <cell r="HN66">
            <v>1</v>
          </cell>
          <cell r="HO66">
            <v>14</v>
          </cell>
          <cell r="HP66">
            <v>16</v>
          </cell>
          <cell r="HR66">
            <v>2</v>
          </cell>
          <cell r="HS66">
            <v>3</v>
          </cell>
          <cell r="HT66">
            <v>1</v>
          </cell>
          <cell r="HU66">
            <v>1</v>
          </cell>
          <cell r="HV66">
            <v>2</v>
          </cell>
          <cell r="HW66">
            <v>3</v>
          </cell>
          <cell r="HX66">
            <v>2</v>
          </cell>
          <cell r="HY66">
            <v>2</v>
          </cell>
          <cell r="HZ66">
            <v>7</v>
          </cell>
          <cell r="IA66">
            <v>9</v>
          </cell>
          <cell r="IC66">
            <v>1</v>
          </cell>
          <cell r="ID66">
            <v>1</v>
          </cell>
          <cell r="IE66">
            <v>0</v>
          </cell>
          <cell r="IF66">
            <v>0</v>
          </cell>
          <cell r="IG66">
            <v>1</v>
          </cell>
          <cell r="IH66">
            <v>1</v>
          </cell>
          <cell r="II66">
            <v>2</v>
          </cell>
          <cell r="IJ66">
            <v>2</v>
          </cell>
          <cell r="IL66">
            <v>2</v>
          </cell>
          <cell r="IM66">
            <v>2</v>
          </cell>
          <cell r="IN66">
            <v>0</v>
          </cell>
          <cell r="IO66">
            <v>0</v>
          </cell>
          <cell r="IP66">
            <v>2</v>
          </cell>
          <cell r="IQ66">
            <v>2</v>
          </cell>
          <cell r="IR66">
            <v>1</v>
          </cell>
          <cell r="IS66">
            <v>1</v>
          </cell>
          <cell r="IT66">
            <v>1</v>
          </cell>
          <cell r="IU66">
            <v>1</v>
          </cell>
          <cell r="IV66">
            <v>1</v>
          </cell>
          <cell r="IW66">
            <v>1</v>
          </cell>
          <cell r="IX66">
            <v>1</v>
          </cell>
          <cell r="IY66">
            <v>1</v>
          </cell>
          <cell r="IZ66">
            <v>8</v>
          </cell>
          <cell r="JA66">
            <v>8</v>
          </cell>
          <cell r="JC66">
            <v>1</v>
          </cell>
          <cell r="JD66">
            <v>1</v>
          </cell>
          <cell r="JE66">
            <v>2</v>
          </cell>
          <cell r="JF66">
            <v>2</v>
          </cell>
          <cell r="JG66">
            <v>1</v>
          </cell>
          <cell r="JH66">
            <v>1</v>
          </cell>
          <cell r="JI66">
            <v>1</v>
          </cell>
          <cell r="JJ66">
            <v>1</v>
          </cell>
          <cell r="JK66">
            <v>1</v>
          </cell>
          <cell r="JL66">
            <v>1</v>
          </cell>
          <cell r="JM66">
            <v>5</v>
          </cell>
          <cell r="JN66">
            <v>5</v>
          </cell>
          <cell r="JP66">
            <v>36</v>
          </cell>
          <cell r="JQ66">
            <v>40</v>
          </cell>
          <cell r="JS66">
            <v>3</v>
          </cell>
          <cell r="JT66">
            <v>4</v>
          </cell>
          <cell r="JU66">
            <v>10</v>
          </cell>
          <cell r="JV66">
            <v>12</v>
          </cell>
          <cell r="JW66">
            <v>13</v>
          </cell>
          <cell r="JX66">
            <v>16</v>
          </cell>
          <cell r="JZ66">
            <v>5</v>
          </cell>
          <cell r="KA66">
            <v>6</v>
          </cell>
          <cell r="KB66">
            <v>0</v>
          </cell>
          <cell r="KC66">
            <v>0</v>
          </cell>
          <cell r="KD66">
            <v>5</v>
          </cell>
          <cell r="KE66">
            <v>6</v>
          </cell>
          <cell r="KF66" t="str">
            <v/>
          </cell>
          <cell r="KG66">
            <v>3</v>
          </cell>
          <cell r="KH66">
            <v>4</v>
          </cell>
          <cell r="KI66">
            <v>0</v>
          </cell>
          <cell r="KJ66">
            <v>0</v>
          </cell>
          <cell r="KK66">
            <v>3</v>
          </cell>
          <cell r="KL66">
            <v>4</v>
          </cell>
          <cell r="KM66" t="str">
            <v/>
          </cell>
          <cell r="KN66">
            <v>3</v>
          </cell>
          <cell r="KO66">
            <v>4</v>
          </cell>
          <cell r="KP66">
            <v>3</v>
          </cell>
          <cell r="KQ66">
            <v>4</v>
          </cell>
          <cell r="KR66" t="str">
            <v/>
          </cell>
          <cell r="KS66">
            <v>4</v>
          </cell>
          <cell r="KT66">
            <v>5</v>
          </cell>
          <cell r="KU66">
            <v>4</v>
          </cell>
          <cell r="KV66">
            <v>5</v>
          </cell>
          <cell r="KW66" t="str">
            <v/>
          </cell>
          <cell r="KX66">
            <v>1</v>
          </cell>
          <cell r="KY66">
            <v>1</v>
          </cell>
          <cell r="KZ66">
            <v>0</v>
          </cell>
          <cell r="LA66">
            <v>0</v>
          </cell>
          <cell r="LB66">
            <v>1</v>
          </cell>
          <cell r="LC66">
            <v>1</v>
          </cell>
          <cell r="LD66" t="str">
            <v/>
          </cell>
          <cell r="LE66">
            <v>2</v>
          </cell>
          <cell r="LF66">
            <v>2</v>
          </cell>
          <cell r="LG66">
            <v>2</v>
          </cell>
          <cell r="LH66">
            <v>2</v>
          </cell>
          <cell r="LI66" t="str">
            <v/>
          </cell>
          <cell r="LJ66">
            <v>2</v>
          </cell>
          <cell r="LK66">
            <v>2</v>
          </cell>
          <cell r="LL66">
            <v>0</v>
          </cell>
          <cell r="LM66">
            <v>0</v>
          </cell>
          <cell r="LN66">
            <v>2</v>
          </cell>
          <cell r="LO66">
            <v>2</v>
          </cell>
          <cell r="LP66" t="str">
            <v/>
          </cell>
          <cell r="LQ66">
            <v>2</v>
          </cell>
          <cell r="LR66">
            <v>2</v>
          </cell>
          <cell r="LS66">
            <v>2</v>
          </cell>
          <cell r="LT66">
            <v>2</v>
          </cell>
          <cell r="LU66" t="str">
            <v/>
          </cell>
          <cell r="LV66">
            <v>0</v>
          </cell>
          <cell r="LW66">
            <v>0</v>
          </cell>
          <cell r="LX66">
            <v>2</v>
          </cell>
          <cell r="LY66">
            <v>2</v>
          </cell>
          <cell r="LZ66">
            <v>2</v>
          </cell>
          <cell r="MA66">
            <v>2</v>
          </cell>
          <cell r="MB66" t="str">
            <v/>
          </cell>
          <cell r="MC66">
            <v>3</v>
          </cell>
          <cell r="MD66">
            <v>4</v>
          </cell>
          <cell r="ME66">
            <v>3</v>
          </cell>
          <cell r="MF66">
            <v>4</v>
          </cell>
          <cell r="MG66" t="str">
            <v/>
          </cell>
          <cell r="MH66">
            <v>2</v>
          </cell>
          <cell r="MI66">
            <v>3</v>
          </cell>
          <cell r="MJ66">
            <v>2</v>
          </cell>
          <cell r="MK66">
            <v>3</v>
          </cell>
          <cell r="MM66">
            <v>2</v>
          </cell>
          <cell r="MN66">
            <v>2</v>
          </cell>
          <cell r="MO66">
            <v>1</v>
          </cell>
          <cell r="MP66">
            <v>1</v>
          </cell>
          <cell r="MQ66">
            <v>3</v>
          </cell>
          <cell r="MR66">
            <v>4</v>
          </cell>
          <cell r="MS66">
            <v>6</v>
          </cell>
          <cell r="MT66">
            <v>7</v>
          </cell>
          <cell r="MU66" t="str">
            <v/>
          </cell>
          <cell r="MV66">
            <v>18</v>
          </cell>
          <cell r="MW66">
            <v>23</v>
          </cell>
          <cell r="MX66">
            <v>3</v>
          </cell>
          <cell r="MY66">
            <v>4</v>
          </cell>
          <cell r="MZ66">
            <v>1</v>
          </cell>
          <cell r="NA66">
            <v>1</v>
          </cell>
          <cell r="NB66">
            <v>22</v>
          </cell>
          <cell r="NC66">
            <v>28</v>
          </cell>
          <cell r="ND66" t="str">
            <v/>
          </cell>
          <cell r="NE66">
            <v>2</v>
          </cell>
          <cell r="NF66">
            <v>2</v>
          </cell>
          <cell r="NG66">
            <v>4</v>
          </cell>
          <cell r="NH66">
            <v>5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6</v>
          </cell>
          <cell r="NN66">
            <v>7</v>
          </cell>
          <cell r="NO66" t="str">
            <v/>
          </cell>
          <cell r="NP66">
            <v>0</v>
          </cell>
          <cell r="NQ66">
            <v>0</v>
          </cell>
          <cell r="NR66">
            <v>14</v>
          </cell>
          <cell r="NS66">
            <v>17</v>
          </cell>
          <cell r="NT66">
            <v>2</v>
          </cell>
          <cell r="NU66">
            <v>3</v>
          </cell>
          <cell r="NV66">
            <v>16</v>
          </cell>
          <cell r="NW66">
            <v>20</v>
          </cell>
          <cell r="NX66" t="str">
            <v/>
          </cell>
          <cell r="NY66">
            <v>2</v>
          </cell>
          <cell r="NZ66">
            <v>2</v>
          </cell>
          <cell r="OA66">
            <v>8</v>
          </cell>
          <cell r="OB66">
            <v>10</v>
          </cell>
          <cell r="OC66">
            <v>2</v>
          </cell>
          <cell r="OD66">
            <v>3</v>
          </cell>
          <cell r="OE66">
            <v>0</v>
          </cell>
          <cell r="OF66">
            <v>0</v>
          </cell>
          <cell r="OG66">
            <v>1</v>
          </cell>
          <cell r="OH66">
            <v>1</v>
          </cell>
          <cell r="OI66">
            <v>13</v>
          </cell>
          <cell r="OJ66">
            <v>16</v>
          </cell>
          <cell r="OK66" t="str">
            <v/>
          </cell>
          <cell r="OL66">
            <v>2</v>
          </cell>
          <cell r="OM66">
            <v>3</v>
          </cell>
          <cell r="ON66">
            <v>2</v>
          </cell>
          <cell r="OO66">
            <v>3</v>
          </cell>
          <cell r="OP66" t="str">
            <v/>
          </cell>
          <cell r="OQ66">
            <v>18</v>
          </cell>
          <cell r="OR66">
            <v>22</v>
          </cell>
          <cell r="OS66">
            <v>12</v>
          </cell>
          <cell r="OT66">
            <v>15</v>
          </cell>
          <cell r="OU66">
            <v>30</v>
          </cell>
          <cell r="OV66">
            <v>37</v>
          </cell>
          <cell r="OW66" t="str">
            <v/>
          </cell>
          <cell r="OX66">
            <v>137</v>
          </cell>
          <cell r="OY66">
            <v>169</v>
          </cell>
          <cell r="PA66">
            <v>17</v>
          </cell>
          <cell r="PB66">
            <v>21</v>
          </cell>
          <cell r="PC66">
            <v>17</v>
          </cell>
          <cell r="PD66">
            <v>21</v>
          </cell>
          <cell r="PE66" t="str">
            <v/>
          </cell>
          <cell r="PF66">
            <v>13</v>
          </cell>
          <cell r="PG66">
            <v>16</v>
          </cell>
          <cell r="PH66">
            <v>13</v>
          </cell>
          <cell r="PI66">
            <v>16</v>
          </cell>
          <cell r="PK66">
            <v>10</v>
          </cell>
          <cell r="PL66">
            <v>12</v>
          </cell>
          <cell r="PM66">
            <v>10</v>
          </cell>
          <cell r="PN66">
            <v>12</v>
          </cell>
          <cell r="PP66">
            <v>8</v>
          </cell>
          <cell r="PQ66">
            <v>10</v>
          </cell>
          <cell r="PR66">
            <v>8</v>
          </cell>
          <cell r="PS66">
            <v>10</v>
          </cell>
          <cell r="PU66">
            <v>10</v>
          </cell>
          <cell r="PV66">
            <v>12</v>
          </cell>
          <cell r="PW66">
            <v>10</v>
          </cell>
          <cell r="PX66">
            <v>12</v>
          </cell>
          <cell r="PZ66">
            <v>6</v>
          </cell>
          <cell r="QA66">
            <v>8</v>
          </cell>
          <cell r="QB66">
            <v>6</v>
          </cell>
          <cell r="QC66">
            <v>8</v>
          </cell>
          <cell r="QE66">
            <v>24</v>
          </cell>
          <cell r="QF66">
            <v>30</v>
          </cell>
          <cell r="QG66">
            <v>24</v>
          </cell>
          <cell r="QH66">
            <v>30</v>
          </cell>
          <cell r="QJ66">
            <v>14</v>
          </cell>
          <cell r="QK66">
            <v>18</v>
          </cell>
          <cell r="QL66">
            <v>14</v>
          </cell>
          <cell r="QM66">
            <v>18</v>
          </cell>
          <cell r="QO66">
            <v>10</v>
          </cell>
          <cell r="QP66">
            <v>12</v>
          </cell>
          <cell r="QQ66">
            <v>10</v>
          </cell>
          <cell r="QR66">
            <v>12</v>
          </cell>
          <cell r="QT66">
            <v>1</v>
          </cell>
          <cell r="QU66">
            <v>1</v>
          </cell>
          <cell r="QV66">
            <v>1</v>
          </cell>
          <cell r="QW66">
            <v>1</v>
          </cell>
          <cell r="QY66">
            <v>10</v>
          </cell>
          <cell r="QZ66">
            <v>12</v>
          </cell>
          <cell r="RA66">
            <v>10</v>
          </cell>
          <cell r="RB66">
            <v>12</v>
          </cell>
          <cell r="RD66">
            <v>10</v>
          </cell>
          <cell r="RE66">
            <v>12</v>
          </cell>
          <cell r="RF66">
            <v>10</v>
          </cell>
          <cell r="RG66">
            <v>12</v>
          </cell>
          <cell r="RI66">
            <v>5</v>
          </cell>
          <cell r="RJ66">
            <v>6</v>
          </cell>
          <cell r="RK66">
            <v>5</v>
          </cell>
          <cell r="RL66">
            <v>6</v>
          </cell>
          <cell r="RN66">
            <v>1</v>
          </cell>
          <cell r="RO66">
            <v>1</v>
          </cell>
          <cell r="RP66">
            <v>1</v>
          </cell>
          <cell r="RQ66">
            <v>1</v>
          </cell>
          <cell r="RS66">
            <v>4</v>
          </cell>
          <cell r="RT66">
            <v>5</v>
          </cell>
          <cell r="RU66">
            <v>4</v>
          </cell>
          <cell r="RV66">
            <v>5</v>
          </cell>
          <cell r="RX66">
            <v>1</v>
          </cell>
          <cell r="RY66">
            <v>1</v>
          </cell>
          <cell r="RZ66">
            <v>1</v>
          </cell>
          <cell r="SA66">
            <v>1</v>
          </cell>
          <cell r="SC66">
            <v>144</v>
          </cell>
          <cell r="SD66">
            <v>177</v>
          </cell>
          <cell r="SF66">
            <v>420</v>
          </cell>
          <cell r="SG66">
            <v>507</v>
          </cell>
          <cell r="SI66">
            <v>48</v>
          </cell>
          <cell r="SJ66">
            <v>58</v>
          </cell>
          <cell r="SL66">
            <v>18</v>
          </cell>
          <cell r="SM66">
            <v>23</v>
          </cell>
          <cell r="SO66">
            <v>4</v>
          </cell>
          <cell r="SP66">
            <v>5</v>
          </cell>
          <cell r="SR66">
            <v>1</v>
          </cell>
          <cell r="SS66">
            <v>1</v>
          </cell>
          <cell r="SU66">
            <v>19</v>
          </cell>
          <cell r="SV66">
            <v>23</v>
          </cell>
          <cell r="SX66">
            <v>12</v>
          </cell>
          <cell r="SY66">
            <v>15</v>
          </cell>
          <cell r="TA66">
            <v>156</v>
          </cell>
          <cell r="TB66">
            <v>190</v>
          </cell>
          <cell r="TD66">
            <v>23</v>
          </cell>
          <cell r="TE66">
            <v>26</v>
          </cell>
          <cell r="TG66">
            <v>2</v>
          </cell>
          <cell r="TH66">
            <v>3</v>
          </cell>
          <cell r="TJ66">
            <v>14</v>
          </cell>
          <cell r="TK66">
            <v>17</v>
          </cell>
          <cell r="TM66">
            <v>2</v>
          </cell>
          <cell r="TN66">
            <v>3</v>
          </cell>
          <cell r="TP66">
            <v>2</v>
          </cell>
          <cell r="TQ66">
            <v>2</v>
          </cell>
          <cell r="TS66">
            <v>9</v>
          </cell>
          <cell r="TT66">
            <v>11</v>
          </cell>
          <cell r="TV66">
            <v>2</v>
          </cell>
          <cell r="TW66">
            <v>3</v>
          </cell>
          <cell r="TY66">
            <v>0</v>
          </cell>
          <cell r="TZ66">
            <v>0</v>
          </cell>
          <cell r="UB66">
            <v>1</v>
          </cell>
          <cell r="UC66">
            <v>1</v>
          </cell>
          <cell r="UE66">
            <v>4</v>
          </cell>
          <cell r="UF66">
            <v>5</v>
          </cell>
          <cell r="UH66">
            <v>0</v>
          </cell>
          <cell r="UI66">
            <v>0</v>
          </cell>
          <cell r="UK66">
            <v>0</v>
          </cell>
          <cell r="UL66">
            <v>0</v>
          </cell>
          <cell r="UN66">
            <v>0</v>
          </cell>
          <cell r="UO66">
            <v>0</v>
          </cell>
          <cell r="UQ66">
            <v>3</v>
          </cell>
          <cell r="UR66">
            <v>4</v>
          </cell>
          <cell r="UT66">
            <v>0</v>
          </cell>
          <cell r="UU66">
            <v>0</v>
          </cell>
          <cell r="UW66">
            <v>0</v>
          </cell>
          <cell r="UX66">
            <v>0</v>
          </cell>
          <cell r="UZ66">
            <v>2</v>
          </cell>
          <cell r="VA66">
            <v>2</v>
          </cell>
          <cell r="VC66">
            <v>9</v>
          </cell>
          <cell r="VD66">
            <v>10</v>
          </cell>
          <cell r="VF66">
            <v>10</v>
          </cell>
          <cell r="VG66">
            <v>12</v>
          </cell>
          <cell r="VI66">
            <v>2</v>
          </cell>
          <cell r="VJ66">
            <v>2</v>
          </cell>
          <cell r="VL66">
            <v>2</v>
          </cell>
          <cell r="VM66">
            <v>3</v>
          </cell>
          <cell r="VO66">
            <v>345</v>
          </cell>
          <cell r="VP66">
            <v>419</v>
          </cell>
          <cell r="VR66">
            <v>16</v>
          </cell>
          <cell r="VS66">
            <v>18</v>
          </cell>
          <cell r="VU66">
            <v>5</v>
          </cell>
          <cell r="VV66">
            <v>6</v>
          </cell>
          <cell r="VX66">
            <v>12</v>
          </cell>
          <cell r="VY66">
            <v>14</v>
          </cell>
          <cell r="WA66">
            <v>6</v>
          </cell>
          <cell r="WB66">
            <v>8</v>
          </cell>
          <cell r="WD66">
            <v>14</v>
          </cell>
          <cell r="WE66">
            <v>17</v>
          </cell>
          <cell r="WG66">
            <v>3</v>
          </cell>
          <cell r="WH66">
            <v>3</v>
          </cell>
          <cell r="WJ66">
            <v>3</v>
          </cell>
          <cell r="WK66">
            <v>3</v>
          </cell>
          <cell r="WM66">
            <v>2</v>
          </cell>
          <cell r="WN66">
            <v>2</v>
          </cell>
          <cell r="WP66">
            <v>2</v>
          </cell>
          <cell r="WQ66">
            <v>2</v>
          </cell>
          <cell r="WS66">
            <v>5</v>
          </cell>
          <cell r="WT66">
            <v>6</v>
          </cell>
          <cell r="WV66">
            <v>7</v>
          </cell>
          <cell r="WW66">
            <v>9</v>
          </cell>
          <cell r="WY66">
            <v>75</v>
          </cell>
          <cell r="WZ66">
            <v>88</v>
          </cell>
          <cell r="XB66">
            <v>420</v>
          </cell>
          <cell r="XC66">
            <v>507</v>
          </cell>
          <cell r="XE66">
            <v>0</v>
          </cell>
          <cell r="XF66">
            <v>0</v>
          </cell>
          <cell r="XG66">
            <v>8</v>
          </cell>
          <cell r="XH66">
            <v>10</v>
          </cell>
          <cell r="XI66">
            <v>2</v>
          </cell>
          <cell r="XJ66">
            <v>2</v>
          </cell>
          <cell r="XK66">
            <v>4</v>
          </cell>
          <cell r="XL66">
            <v>4</v>
          </cell>
          <cell r="XM66">
            <v>8</v>
          </cell>
          <cell r="XN66">
            <v>10</v>
          </cell>
          <cell r="XO66">
            <v>13</v>
          </cell>
          <cell r="XP66">
            <v>16</v>
          </cell>
          <cell r="XQ66">
            <v>1</v>
          </cell>
          <cell r="XR66">
            <v>1</v>
          </cell>
          <cell r="XT66">
            <v>27</v>
          </cell>
          <cell r="XU66">
            <v>34</v>
          </cell>
        </row>
        <row r="67">
          <cell r="B67" t="str">
            <v>รพท.มุกดาหาร</v>
          </cell>
          <cell r="C67">
            <v>10</v>
          </cell>
          <cell r="D67" t="str">
            <v>มุกดาหาร</v>
          </cell>
          <cell r="E67">
            <v>10712</v>
          </cell>
          <cell r="F67" t="str">
            <v>s</v>
          </cell>
          <cell r="G67" t="str">
            <v>รพ.ระดับ S เตียง &lt; 400</v>
          </cell>
          <cell r="H67">
            <v>260</v>
          </cell>
          <cell r="I67">
            <v>208</v>
          </cell>
          <cell r="J67">
            <v>260730</v>
          </cell>
          <cell r="K67">
            <v>151312</v>
          </cell>
          <cell r="L67">
            <v>6262</v>
          </cell>
          <cell r="M67">
            <v>41139</v>
          </cell>
          <cell r="N67">
            <v>103911</v>
          </cell>
          <cell r="O67">
            <v>2</v>
          </cell>
          <cell r="P67">
            <v>3</v>
          </cell>
          <cell r="Q67">
            <v>1</v>
          </cell>
          <cell r="R67">
            <v>1</v>
          </cell>
          <cell r="S67">
            <v>13</v>
          </cell>
          <cell r="T67">
            <v>16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2</v>
          </cell>
          <cell r="Z67">
            <v>2</v>
          </cell>
          <cell r="AA67">
            <v>2</v>
          </cell>
          <cell r="AB67">
            <v>3</v>
          </cell>
          <cell r="AC67">
            <v>20</v>
          </cell>
          <cell r="AD67">
            <v>25</v>
          </cell>
          <cell r="AF67">
            <v>3</v>
          </cell>
          <cell r="AG67">
            <v>4</v>
          </cell>
          <cell r="AH67">
            <v>8</v>
          </cell>
          <cell r="AI67">
            <v>10</v>
          </cell>
          <cell r="AJ67">
            <v>11</v>
          </cell>
          <cell r="AK67">
            <v>14</v>
          </cell>
          <cell r="AM67">
            <v>2</v>
          </cell>
          <cell r="AN67">
            <v>2</v>
          </cell>
          <cell r="AO67">
            <v>16</v>
          </cell>
          <cell r="AP67">
            <v>20</v>
          </cell>
          <cell r="AQ67">
            <v>0</v>
          </cell>
          <cell r="AR67">
            <v>0</v>
          </cell>
          <cell r="AS67">
            <v>18</v>
          </cell>
          <cell r="AT67">
            <v>22</v>
          </cell>
          <cell r="AV67">
            <v>3</v>
          </cell>
          <cell r="AW67">
            <v>4</v>
          </cell>
          <cell r="AX67">
            <v>2</v>
          </cell>
          <cell r="AY67">
            <v>2</v>
          </cell>
          <cell r="AZ67">
            <v>5</v>
          </cell>
          <cell r="BA67">
            <v>6</v>
          </cell>
          <cell r="BC67">
            <v>2</v>
          </cell>
          <cell r="BD67">
            <v>2</v>
          </cell>
          <cell r="BE67">
            <v>5</v>
          </cell>
          <cell r="BF67">
            <v>6</v>
          </cell>
          <cell r="BG67">
            <v>7</v>
          </cell>
          <cell r="BH67">
            <v>8</v>
          </cell>
          <cell r="BJ67">
            <v>3</v>
          </cell>
          <cell r="BK67">
            <v>4</v>
          </cell>
          <cell r="BL67">
            <v>6</v>
          </cell>
          <cell r="BM67">
            <v>8</v>
          </cell>
          <cell r="BN67">
            <v>9</v>
          </cell>
          <cell r="BO67">
            <v>12</v>
          </cell>
          <cell r="BQ67">
            <v>70</v>
          </cell>
          <cell r="BR67">
            <v>87</v>
          </cell>
          <cell r="BT67">
            <v>1</v>
          </cell>
          <cell r="BU67">
            <v>1</v>
          </cell>
          <cell r="BV67">
            <v>1</v>
          </cell>
          <cell r="BW67">
            <v>1</v>
          </cell>
          <cell r="BX67" t="str">
            <v/>
          </cell>
          <cell r="BY67">
            <v>1</v>
          </cell>
          <cell r="BZ67">
            <v>1</v>
          </cell>
          <cell r="CA67">
            <v>1</v>
          </cell>
          <cell r="CB67">
            <v>1</v>
          </cell>
          <cell r="CC67">
            <v>0</v>
          </cell>
          <cell r="CD67">
            <v>0</v>
          </cell>
          <cell r="CE67">
            <v>2</v>
          </cell>
          <cell r="CF67">
            <v>3</v>
          </cell>
          <cell r="CG67">
            <v>4</v>
          </cell>
          <cell r="CH67">
            <v>5</v>
          </cell>
          <cell r="CJ67">
            <v>12</v>
          </cell>
          <cell r="CK67">
            <v>15</v>
          </cell>
          <cell r="CL67">
            <v>9</v>
          </cell>
          <cell r="CM67">
            <v>11</v>
          </cell>
          <cell r="CN67">
            <v>12</v>
          </cell>
          <cell r="CO67">
            <v>15</v>
          </cell>
          <cell r="CP67">
            <v>1</v>
          </cell>
          <cell r="CQ67">
            <v>1</v>
          </cell>
          <cell r="CR67">
            <v>1</v>
          </cell>
          <cell r="CS67">
            <v>1</v>
          </cell>
          <cell r="CT67">
            <v>1</v>
          </cell>
          <cell r="CU67">
            <v>1</v>
          </cell>
          <cell r="CV67">
            <v>1</v>
          </cell>
          <cell r="CW67">
            <v>1</v>
          </cell>
          <cell r="CX67">
            <v>37</v>
          </cell>
          <cell r="CY67">
            <v>45</v>
          </cell>
          <cell r="DA67">
            <v>1</v>
          </cell>
          <cell r="DB67">
            <v>1</v>
          </cell>
          <cell r="DC67">
            <v>3</v>
          </cell>
          <cell r="DD67">
            <v>4</v>
          </cell>
          <cell r="DE67">
            <v>4</v>
          </cell>
          <cell r="DF67">
            <v>5</v>
          </cell>
          <cell r="DH67">
            <v>1</v>
          </cell>
          <cell r="DI67">
            <v>1</v>
          </cell>
          <cell r="DJ67">
            <v>1</v>
          </cell>
          <cell r="DK67">
            <v>1</v>
          </cell>
          <cell r="DL67">
            <v>2</v>
          </cell>
          <cell r="DM67">
            <v>2</v>
          </cell>
          <cell r="DO67">
            <v>1</v>
          </cell>
          <cell r="DP67">
            <v>1</v>
          </cell>
          <cell r="DQ67">
            <v>2</v>
          </cell>
          <cell r="DR67">
            <v>2</v>
          </cell>
          <cell r="DS67">
            <v>3</v>
          </cell>
          <cell r="DT67">
            <v>3</v>
          </cell>
          <cell r="DV67">
            <v>2</v>
          </cell>
          <cell r="DW67">
            <v>2</v>
          </cell>
          <cell r="DX67">
            <v>0</v>
          </cell>
          <cell r="DY67">
            <v>0</v>
          </cell>
          <cell r="DZ67">
            <v>2</v>
          </cell>
          <cell r="EA67">
            <v>2</v>
          </cell>
          <cell r="EC67">
            <v>48</v>
          </cell>
          <cell r="ED67">
            <v>57</v>
          </cell>
          <cell r="EF67">
            <v>1</v>
          </cell>
          <cell r="EG67">
            <v>1</v>
          </cell>
          <cell r="EH67">
            <v>1</v>
          </cell>
          <cell r="EI67">
            <v>1</v>
          </cell>
          <cell r="EK67">
            <v>1</v>
          </cell>
          <cell r="EL67">
            <v>1</v>
          </cell>
          <cell r="EM67">
            <v>1</v>
          </cell>
          <cell r="EN67">
            <v>1</v>
          </cell>
          <cell r="EO67">
            <v>2</v>
          </cell>
          <cell r="EP67">
            <v>2</v>
          </cell>
          <cell r="ER67">
            <v>0</v>
          </cell>
          <cell r="ES67">
            <v>0</v>
          </cell>
          <cell r="ET67">
            <v>1</v>
          </cell>
          <cell r="EU67">
            <v>1</v>
          </cell>
          <cell r="EV67">
            <v>1</v>
          </cell>
          <cell r="EW67">
            <v>1</v>
          </cell>
          <cell r="EY67">
            <v>1</v>
          </cell>
          <cell r="EZ67">
            <v>1</v>
          </cell>
          <cell r="FA67">
            <v>0</v>
          </cell>
          <cell r="FB67">
            <v>0</v>
          </cell>
          <cell r="FC67">
            <v>1</v>
          </cell>
          <cell r="FD67">
            <v>1</v>
          </cell>
          <cell r="FE67">
            <v>2</v>
          </cell>
          <cell r="FF67">
            <v>2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O67">
            <v>1</v>
          </cell>
          <cell r="FP67">
            <v>1</v>
          </cell>
          <cell r="FQ67">
            <v>0</v>
          </cell>
          <cell r="FR67">
            <v>0</v>
          </cell>
          <cell r="FS67">
            <v>1</v>
          </cell>
          <cell r="FT67">
            <v>1</v>
          </cell>
          <cell r="FV67">
            <v>1</v>
          </cell>
          <cell r="FW67">
            <v>1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1</v>
          </cell>
          <cell r="GC67">
            <v>1</v>
          </cell>
          <cell r="GE67">
            <v>7</v>
          </cell>
          <cell r="GF67">
            <v>7</v>
          </cell>
          <cell r="GH67">
            <v>2</v>
          </cell>
          <cell r="GI67">
            <v>2</v>
          </cell>
          <cell r="GJ67">
            <v>2</v>
          </cell>
          <cell r="GK67">
            <v>2</v>
          </cell>
          <cell r="GM67">
            <v>1</v>
          </cell>
          <cell r="GN67">
            <v>1</v>
          </cell>
          <cell r="GO67">
            <v>1</v>
          </cell>
          <cell r="GP67">
            <v>1</v>
          </cell>
          <cell r="GR67">
            <v>1</v>
          </cell>
          <cell r="GS67">
            <v>1</v>
          </cell>
          <cell r="GT67">
            <v>1</v>
          </cell>
          <cell r="GU67">
            <v>1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B67">
            <v>4</v>
          </cell>
          <cell r="HC67">
            <v>4</v>
          </cell>
          <cell r="HD67">
            <v>65</v>
          </cell>
          <cell r="HE67">
            <v>75</v>
          </cell>
          <cell r="HG67">
            <v>6</v>
          </cell>
          <cell r="HH67">
            <v>7</v>
          </cell>
          <cell r="HI67">
            <v>0</v>
          </cell>
          <cell r="HJ67">
            <v>0</v>
          </cell>
          <cell r="HK67">
            <v>6</v>
          </cell>
          <cell r="HL67">
            <v>7</v>
          </cell>
          <cell r="HM67">
            <v>0</v>
          </cell>
          <cell r="HN67">
            <v>0</v>
          </cell>
          <cell r="HO67">
            <v>12</v>
          </cell>
          <cell r="HP67">
            <v>14</v>
          </cell>
          <cell r="HR67">
            <v>1</v>
          </cell>
          <cell r="HS67">
            <v>1</v>
          </cell>
          <cell r="HT67">
            <v>2</v>
          </cell>
          <cell r="HU67">
            <v>2</v>
          </cell>
          <cell r="HV67">
            <v>3</v>
          </cell>
          <cell r="HW67">
            <v>4</v>
          </cell>
          <cell r="HX67">
            <v>2</v>
          </cell>
          <cell r="HY67">
            <v>2</v>
          </cell>
          <cell r="HZ67">
            <v>8</v>
          </cell>
          <cell r="IA67">
            <v>9</v>
          </cell>
          <cell r="IC67">
            <v>2</v>
          </cell>
          <cell r="ID67">
            <v>2</v>
          </cell>
          <cell r="IE67">
            <v>1</v>
          </cell>
          <cell r="IF67">
            <v>1</v>
          </cell>
          <cell r="IG67">
            <v>2</v>
          </cell>
          <cell r="IH67">
            <v>2</v>
          </cell>
          <cell r="II67">
            <v>5</v>
          </cell>
          <cell r="IJ67">
            <v>5</v>
          </cell>
          <cell r="IL67">
            <v>1</v>
          </cell>
          <cell r="IM67">
            <v>1</v>
          </cell>
          <cell r="IN67">
            <v>1</v>
          </cell>
          <cell r="IO67">
            <v>1</v>
          </cell>
          <cell r="IP67">
            <v>4</v>
          </cell>
          <cell r="IQ67">
            <v>5</v>
          </cell>
          <cell r="IR67">
            <v>2</v>
          </cell>
          <cell r="IS67">
            <v>2</v>
          </cell>
          <cell r="IT67">
            <v>0</v>
          </cell>
          <cell r="IU67">
            <v>0</v>
          </cell>
          <cell r="IV67">
            <v>1</v>
          </cell>
          <cell r="IW67">
            <v>1</v>
          </cell>
          <cell r="IX67">
            <v>1</v>
          </cell>
          <cell r="IY67">
            <v>1</v>
          </cell>
          <cell r="IZ67">
            <v>10</v>
          </cell>
          <cell r="JA67">
            <v>11</v>
          </cell>
          <cell r="JC67">
            <v>1</v>
          </cell>
          <cell r="JD67">
            <v>1</v>
          </cell>
          <cell r="JE67">
            <v>2</v>
          </cell>
          <cell r="JF67">
            <v>2</v>
          </cell>
          <cell r="JG67">
            <v>1</v>
          </cell>
          <cell r="JH67">
            <v>1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4</v>
          </cell>
          <cell r="JN67">
            <v>4</v>
          </cell>
          <cell r="JP67">
            <v>39</v>
          </cell>
          <cell r="JQ67">
            <v>43</v>
          </cell>
          <cell r="JS67">
            <v>4</v>
          </cell>
          <cell r="JT67">
            <v>5</v>
          </cell>
          <cell r="JU67">
            <v>10</v>
          </cell>
          <cell r="JV67">
            <v>12</v>
          </cell>
          <cell r="JW67">
            <v>14</v>
          </cell>
          <cell r="JX67">
            <v>17</v>
          </cell>
          <cell r="JZ67">
            <v>8</v>
          </cell>
          <cell r="KA67">
            <v>10</v>
          </cell>
          <cell r="KB67">
            <v>0</v>
          </cell>
          <cell r="KC67">
            <v>0</v>
          </cell>
          <cell r="KD67">
            <v>8</v>
          </cell>
          <cell r="KE67">
            <v>10</v>
          </cell>
          <cell r="KF67" t="str">
            <v/>
          </cell>
          <cell r="KG67">
            <v>10</v>
          </cell>
          <cell r="KH67">
            <v>13</v>
          </cell>
          <cell r="KI67">
            <v>0</v>
          </cell>
          <cell r="KJ67">
            <v>0</v>
          </cell>
          <cell r="KK67">
            <v>10</v>
          </cell>
          <cell r="KL67">
            <v>13</v>
          </cell>
          <cell r="KM67" t="str">
            <v/>
          </cell>
          <cell r="KN67">
            <v>5</v>
          </cell>
          <cell r="KO67">
            <v>6</v>
          </cell>
          <cell r="KP67">
            <v>5</v>
          </cell>
          <cell r="KQ67">
            <v>6</v>
          </cell>
          <cell r="KR67" t="str">
            <v/>
          </cell>
          <cell r="KS67">
            <v>6</v>
          </cell>
          <cell r="KT67">
            <v>7</v>
          </cell>
          <cell r="KU67">
            <v>6</v>
          </cell>
          <cell r="KV67">
            <v>7</v>
          </cell>
          <cell r="KW67" t="str">
            <v/>
          </cell>
          <cell r="KX67">
            <v>1</v>
          </cell>
          <cell r="KY67">
            <v>1</v>
          </cell>
          <cell r="KZ67">
            <v>0</v>
          </cell>
          <cell r="LA67">
            <v>0</v>
          </cell>
          <cell r="LB67">
            <v>1</v>
          </cell>
          <cell r="LC67">
            <v>1</v>
          </cell>
          <cell r="LD67" t="str">
            <v/>
          </cell>
          <cell r="LE67">
            <v>2</v>
          </cell>
          <cell r="LF67">
            <v>3</v>
          </cell>
          <cell r="LG67">
            <v>2</v>
          </cell>
          <cell r="LH67">
            <v>3</v>
          </cell>
          <cell r="LI67" t="str">
            <v/>
          </cell>
          <cell r="LJ67">
            <v>2</v>
          </cell>
          <cell r="LK67">
            <v>3</v>
          </cell>
          <cell r="LL67">
            <v>2</v>
          </cell>
          <cell r="LM67">
            <v>2</v>
          </cell>
          <cell r="LN67">
            <v>4</v>
          </cell>
          <cell r="LO67">
            <v>5</v>
          </cell>
          <cell r="LP67" t="str">
            <v/>
          </cell>
          <cell r="LQ67">
            <v>2</v>
          </cell>
          <cell r="LR67">
            <v>3</v>
          </cell>
          <cell r="LS67">
            <v>2</v>
          </cell>
          <cell r="LT67">
            <v>3</v>
          </cell>
          <cell r="LU67" t="str">
            <v/>
          </cell>
          <cell r="LV67">
            <v>0</v>
          </cell>
          <cell r="LW67">
            <v>0</v>
          </cell>
          <cell r="LX67">
            <v>5</v>
          </cell>
          <cell r="LY67">
            <v>6</v>
          </cell>
          <cell r="LZ67">
            <v>5</v>
          </cell>
          <cell r="MA67">
            <v>6</v>
          </cell>
          <cell r="MB67" t="str">
            <v/>
          </cell>
          <cell r="MC67">
            <v>5</v>
          </cell>
          <cell r="MD67">
            <v>6</v>
          </cell>
          <cell r="ME67">
            <v>5</v>
          </cell>
          <cell r="MF67">
            <v>6</v>
          </cell>
          <cell r="MG67" t="str">
            <v/>
          </cell>
          <cell r="MH67">
            <v>3</v>
          </cell>
          <cell r="MI67">
            <v>4</v>
          </cell>
          <cell r="MJ67">
            <v>3</v>
          </cell>
          <cell r="MK67">
            <v>4</v>
          </cell>
          <cell r="MM67">
            <v>2</v>
          </cell>
          <cell r="MN67">
            <v>3</v>
          </cell>
          <cell r="MO67">
            <v>2</v>
          </cell>
          <cell r="MP67">
            <v>2</v>
          </cell>
          <cell r="MQ67">
            <v>5</v>
          </cell>
          <cell r="MR67">
            <v>6</v>
          </cell>
          <cell r="MS67">
            <v>9</v>
          </cell>
          <cell r="MT67">
            <v>11</v>
          </cell>
          <cell r="MU67" t="str">
            <v/>
          </cell>
          <cell r="MV67">
            <v>9</v>
          </cell>
          <cell r="MW67">
            <v>11</v>
          </cell>
          <cell r="MX67">
            <v>3</v>
          </cell>
          <cell r="MY67">
            <v>4</v>
          </cell>
          <cell r="MZ67">
            <v>1</v>
          </cell>
          <cell r="NA67">
            <v>1</v>
          </cell>
          <cell r="NB67">
            <v>13</v>
          </cell>
          <cell r="NC67">
            <v>16</v>
          </cell>
          <cell r="ND67" t="str">
            <v/>
          </cell>
          <cell r="NE67">
            <v>5</v>
          </cell>
          <cell r="NF67">
            <v>6</v>
          </cell>
          <cell r="NG67">
            <v>5</v>
          </cell>
          <cell r="NH67">
            <v>6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10</v>
          </cell>
          <cell r="NN67">
            <v>12</v>
          </cell>
          <cell r="NO67" t="str">
            <v/>
          </cell>
          <cell r="NP67">
            <v>0</v>
          </cell>
          <cell r="NQ67">
            <v>0</v>
          </cell>
          <cell r="NR67">
            <v>17</v>
          </cell>
          <cell r="NS67">
            <v>21</v>
          </cell>
          <cell r="NT67">
            <v>2</v>
          </cell>
          <cell r="NU67">
            <v>2</v>
          </cell>
          <cell r="NV67">
            <v>19</v>
          </cell>
          <cell r="NW67">
            <v>23</v>
          </cell>
          <cell r="NX67" t="str">
            <v/>
          </cell>
          <cell r="NY67">
            <v>2</v>
          </cell>
          <cell r="NZ67">
            <v>2</v>
          </cell>
          <cell r="OA67">
            <v>8</v>
          </cell>
          <cell r="OB67">
            <v>10</v>
          </cell>
          <cell r="OC67">
            <v>3</v>
          </cell>
          <cell r="OD67">
            <v>4</v>
          </cell>
          <cell r="OE67">
            <v>1</v>
          </cell>
          <cell r="OF67">
            <v>1</v>
          </cell>
          <cell r="OG67">
            <v>2</v>
          </cell>
          <cell r="OH67">
            <v>2</v>
          </cell>
          <cell r="OI67">
            <v>16</v>
          </cell>
          <cell r="OJ67">
            <v>19</v>
          </cell>
          <cell r="OK67" t="str">
            <v/>
          </cell>
          <cell r="OL67">
            <v>4</v>
          </cell>
          <cell r="OM67">
            <v>5</v>
          </cell>
          <cell r="ON67">
            <v>4</v>
          </cell>
          <cell r="OO67">
            <v>5</v>
          </cell>
          <cell r="OP67" t="str">
            <v/>
          </cell>
          <cell r="OQ67">
            <v>21</v>
          </cell>
          <cell r="OR67">
            <v>26</v>
          </cell>
          <cell r="OS67">
            <v>18</v>
          </cell>
          <cell r="OT67">
            <v>22</v>
          </cell>
          <cell r="OU67">
            <v>39</v>
          </cell>
          <cell r="OV67">
            <v>48</v>
          </cell>
          <cell r="OW67" t="str">
            <v/>
          </cell>
          <cell r="OX67">
            <v>175</v>
          </cell>
          <cell r="OY67">
            <v>215</v>
          </cell>
          <cell r="PA67">
            <v>28</v>
          </cell>
          <cell r="PB67">
            <v>35</v>
          </cell>
          <cell r="PC67">
            <v>28</v>
          </cell>
          <cell r="PD67">
            <v>35</v>
          </cell>
          <cell r="PE67" t="str">
            <v/>
          </cell>
          <cell r="PF67">
            <v>20</v>
          </cell>
          <cell r="PG67">
            <v>25</v>
          </cell>
          <cell r="PH67">
            <v>20</v>
          </cell>
          <cell r="PI67">
            <v>25</v>
          </cell>
          <cell r="PK67">
            <v>38</v>
          </cell>
          <cell r="PL67">
            <v>48</v>
          </cell>
          <cell r="PM67">
            <v>38</v>
          </cell>
          <cell r="PN67">
            <v>48</v>
          </cell>
          <cell r="PP67">
            <v>11</v>
          </cell>
          <cell r="PQ67">
            <v>14</v>
          </cell>
          <cell r="PR67">
            <v>11</v>
          </cell>
          <cell r="PS67">
            <v>14</v>
          </cell>
          <cell r="PU67">
            <v>21</v>
          </cell>
          <cell r="PV67">
            <v>26</v>
          </cell>
          <cell r="PW67">
            <v>21</v>
          </cell>
          <cell r="PX67">
            <v>26</v>
          </cell>
          <cell r="PZ67">
            <v>13</v>
          </cell>
          <cell r="QA67">
            <v>16</v>
          </cell>
          <cell r="QB67">
            <v>13</v>
          </cell>
          <cell r="QC67">
            <v>16</v>
          </cell>
          <cell r="QE67">
            <v>70</v>
          </cell>
          <cell r="QF67">
            <v>88</v>
          </cell>
          <cell r="QG67">
            <v>70</v>
          </cell>
          <cell r="QH67">
            <v>88</v>
          </cell>
          <cell r="QJ67">
            <v>34</v>
          </cell>
          <cell r="QK67">
            <v>42</v>
          </cell>
          <cell r="QL67">
            <v>34</v>
          </cell>
          <cell r="QM67">
            <v>42</v>
          </cell>
          <cell r="QO67">
            <v>18</v>
          </cell>
          <cell r="QP67">
            <v>22</v>
          </cell>
          <cell r="QQ67">
            <v>18</v>
          </cell>
          <cell r="QR67">
            <v>22</v>
          </cell>
          <cell r="QT67">
            <v>2</v>
          </cell>
          <cell r="QU67">
            <v>3</v>
          </cell>
          <cell r="QV67">
            <v>2</v>
          </cell>
          <cell r="QW67">
            <v>3</v>
          </cell>
          <cell r="QY67">
            <v>30</v>
          </cell>
          <cell r="QZ67">
            <v>37</v>
          </cell>
          <cell r="RA67">
            <v>30</v>
          </cell>
          <cell r="RB67">
            <v>37</v>
          </cell>
          <cell r="RD67">
            <v>10</v>
          </cell>
          <cell r="RE67">
            <v>12</v>
          </cell>
          <cell r="RF67">
            <v>10</v>
          </cell>
          <cell r="RG67">
            <v>12</v>
          </cell>
          <cell r="RI67">
            <v>10</v>
          </cell>
          <cell r="RJ67">
            <v>12</v>
          </cell>
          <cell r="RK67">
            <v>10</v>
          </cell>
          <cell r="RL67">
            <v>12</v>
          </cell>
          <cell r="RN67">
            <v>3</v>
          </cell>
          <cell r="RO67">
            <v>4</v>
          </cell>
          <cell r="RP67">
            <v>3</v>
          </cell>
          <cell r="RQ67">
            <v>4</v>
          </cell>
          <cell r="RS67">
            <v>11</v>
          </cell>
          <cell r="RT67">
            <v>14</v>
          </cell>
          <cell r="RU67">
            <v>11</v>
          </cell>
          <cell r="RV67">
            <v>14</v>
          </cell>
          <cell r="RX67">
            <v>2</v>
          </cell>
          <cell r="RY67">
            <v>3</v>
          </cell>
          <cell r="RZ67">
            <v>2</v>
          </cell>
          <cell r="SA67">
            <v>3</v>
          </cell>
          <cell r="SC67">
            <v>321</v>
          </cell>
          <cell r="SD67">
            <v>401</v>
          </cell>
          <cell r="SF67">
            <v>670</v>
          </cell>
          <cell r="SG67">
            <v>821</v>
          </cell>
          <cell r="SI67">
            <v>72</v>
          </cell>
          <cell r="SJ67">
            <v>89</v>
          </cell>
          <cell r="SL67">
            <v>9</v>
          </cell>
          <cell r="SM67">
            <v>11</v>
          </cell>
          <cell r="SO67">
            <v>4</v>
          </cell>
          <cell r="SP67">
            <v>5</v>
          </cell>
          <cell r="SR67">
            <v>1</v>
          </cell>
          <cell r="SS67">
            <v>1</v>
          </cell>
          <cell r="SU67">
            <v>24</v>
          </cell>
          <cell r="SV67">
            <v>29</v>
          </cell>
          <cell r="SX67">
            <v>18</v>
          </cell>
          <cell r="SY67">
            <v>22</v>
          </cell>
          <cell r="TA67">
            <v>342</v>
          </cell>
          <cell r="TB67">
            <v>424</v>
          </cell>
          <cell r="TD67">
            <v>21</v>
          </cell>
          <cell r="TE67">
            <v>25</v>
          </cell>
          <cell r="TG67">
            <v>3</v>
          </cell>
          <cell r="TH67">
            <v>4</v>
          </cell>
          <cell r="TJ67">
            <v>17</v>
          </cell>
          <cell r="TK67">
            <v>21</v>
          </cell>
          <cell r="TM67">
            <v>2</v>
          </cell>
          <cell r="TN67">
            <v>2</v>
          </cell>
          <cell r="TP67">
            <v>5</v>
          </cell>
          <cell r="TQ67">
            <v>6</v>
          </cell>
          <cell r="TS67">
            <v>9</v>
          </cell>
          <cell r="TT67">
            <v>11</v>
          </cell>
          <cell r="TV67">
            <v>3</v>
          </cell>
          <cell r="TW67">
            <v>4</v>
          </cell>
          <cell r="TY67">
            <v>1</v>
          </cell>
          <cell r="TZ67">
            <v>1</v>
          </cell>
          <cell r="UB67">
            <v>2</v>
          </cell>
          <cell r="UC67">
            <v>2</v>
          </cell>
          <cell r="UE67">
            <v>5</v>
          </cell>
          <cell r="UF67">
            <v>6</v>
          </cell>
          <cell r="UH67">
            <v>0</v>
          </cell>
          <cell r="UI67">
            <v>0</v>
          </cell>
          <cell r="UK67">
            <v>0</v>
          </cell>
          <cell r="UL67">
            <v>0</v>
          </cell>
          <cell r="UN67">
            <v>0</v>
          </cell>
          <cell r="UO67">
            <v>0</v>
          </cell>
          <cell r="UQ67">
            <v>5</v>
          </cell>
          <cell r="UR67">
            <v>6</v>
          </cell>
          <cell r="UT67">
            <v>2</v>
          </cell>
          <cell r="UU67">
            <v>2</v>
          </cell>
          <cell r="UW67">
            <v>1</v>
          </cell>
          <cell r="UX67">
            <v>1</v>
          </cell>
          <cell r="UZ67">
            <v>4</v>
          </cell>
          <cell r="VA67">
            <v>5</v>
          </cell>
          <cell r="VC67">
            <v>9</v>
          </cell>
          <cell r="VD67">
            <v>10</v>
          </cell>
          <cell r="VF67">
            <v>10</v>
          </cell>
          <cell r="VG67">
            <v>12</v>
          </cell>
          <cell r="VI67">
            <v>2</v>
          </cell>
          <cell r="VJ67">
            <v>3</v>
          </cell>
          <cell r="VL67">
            <v>4</v>
          </cell>
          <cell r="VM67">
            <v>5</v>
          </cell>
          <cell r="VO67">
            <v>575</v>
          </cell>
          <cell r="VP67">
            <v>707</v>
          </cell>
          <cell r="VR67">
            <v>20</v>
          </cell>
          <cell r="VS67">
            <v>25</v>
          </cell>
          <cell r="VU67">
            <v>5</v>
          </cell>
          <cell r="VV67">
            <v>6</v>
          </cell>
          <cell r="VX67">
            <v>16</v>
          </cell>
          <cell r="VY67">
            <v>20</v>
          </cell>
          <cell r="WA67">
            <v>11</v>
          </cell>
          <cell r="WB67">
            <v>14</v>
          </cell>
          <cell r="WD67">
            <v>18</v>
          </cell>
          <cell r="WE67">
            <v>22</v>
          </cell>
          <cell r="WG67">
            <v>3</v>
          </cell>
          <cell r="WH67">
            <v>3</v>
          </cell>
          <cell r="WJ67">
            <v>3</v>
          </cell>
          <cell r="WK67">
            <v>3</v>
          </cell>
          <cell r="WM67">
            <v>2</v>
          </cell>
          <cell r="WN67">
            <v>2</v>
          </cell>
          <cell r="WP67">
            <v>3</v>
          </cell>
          <cell r="WQ67">
            <v>3</v>
          </cell>
          <cell r="WS67">
            <v>6</v>
          </cell>
          <cell r="WT67">
            <v>7</v>
          </cell>
          <cell r="WV67">
            <v>8</v>
          </cell>
          <cell r="WW67">
            <v>9</v>
          </cell>
          <cell r="WY67">
            <v>95</v>
          </cell>
          <cell r="WZ67">
            <v>114</v>
          </cell>
          <cell r="XB67">
            <v>670</v>
          </cell>
          <cell r="XC67">
            <v>821</v>
          </cell>
          <cell r="XE67">
            <v>0</v>
          </cell>
          <cell r="XF67">
            <v>0</v>
          </cell>
          <cell r="XG67">
            <v>13</v>
          </cell>
          <cell r="XH67">
            <v>16</v>
          </cell>
          <cell r="XI67">
            <v>0</v>
          </cell>
          <cell r="XJ67">
            <v>0</v>
          </cell>
          <cell r="XK67">
            <v>5</v>
          </cell>
          <cell r="XL67">
            <v>6</v>
          </cell>
          <cell r="XM67">
            <v>11</v>
          </cell>
          <cell r="XN67">
            <v>14</v>
          </cell>
          <cell r="XO67">
            <v>16</v>
          </cell>
          <cell r="XP67">
            <v>20</v>
          </cell>
          <cell r="XQ67">
            <v>1</v>
          </cell>
          <cell r="XR67">
            <v>1</v>
          </cell>
          <cell r="XT67">
            <v>58</v>
          </cell>
          <cell r="XU67">
            <v>73</v>
          </cell>
        </row>
        <row r="68">
          <cell r="B68" t="str">
            <v>รพท.ยโสธร</v>
          </cell>
          <cell r="C68">
            <v>10</v>
          </cell>
          <cell r="D68" t="str">
            <v>ยโสธร</v>
          </cell>
          <cell r="E68">
            <v>10701</v>
          </cell>
          <cell r="F68" t="str">
            <v>s</v>
          </cell>
          <cell r="G68" t="str">
            <v>รพ.ระดับ S เตียง &lt; 400</v>
          </cell>
          <cell r="H68">
            <v>370</v>
          </cell>
          <cell r="I68">
            <v>274</v>
          </cell>
          <cell r="J68">
            <v>296683</v>
          </cell>
          <cell r="K68">
            <v>141970</v>
          </cell>
          <cell r="L68">
            <v>0</v>
          </cell>
          <cell r="M68">
            <v>22278</v>
          </cell>
          <cell r="N68">
            <v>119692</v>
          </cell>
          <cell r="O68">
            <v>2</v>
          </cell>
          <cell r="P68">
            <v>3</v>
          </cell>
          <cell r="Q68">
            <v>1</v>
          </cell>
          <cell r="R68">
            <v>1</v>
          </cell>
          <cell r="S68">
            <v>10</v>
          </cell>
          <cell r="T68">
            <v>13</v>
          </cell>
          <cell r="U68">
            <v>2</v>
          </cell>
          <cell r="V68">
            <v>2</v>
          </cell>
          <cell r="W68">
            <v>1</v>
          </cell>
          <cell r="X68">
            <v>1</v>
          </cell>
          <cell r="Y68">
            <v>2</v>
          </cell>
          <cell r="Z68">
            <v>2</v>
          </cell>
          <cell r="AA68">
            <v>2</v>
          </cell>
          <cell r="AB68">
            <v>3</v>
          </cell>
          <cell r="AC68">
            <v>20</v>
          </cell>
          <cell r="AD68">
            <v>25</v>
          </cell>
          <cell r="AF68">
            <v>3</v>
          </cell>
          <cell r="AG68">
            <v>4</v>
          </cell>
          <cell r="AH68">
            <v>8</v>
          </cell>
          <cell r="AI68">
            <v>10</v>
          </cell>
          <cell r="AJ68">
            <v>11</v>
          </cell>
          <cell r="AK68">
            <v>14</v>
          </cell>
          <cell r="AM68">
            <v>2</v>
          </cell>
          <cell r="AN68">
            <v>2</v>
          </cell>
          <cell r="AO68">
            <v>14</v>
          </cell>
          <cell r="AP68">
            <v>18</v>
          </cell>
          <cell r="AQ68">
            <v>1</v>
          </cell>
          <cell r="AR68">
            <v>1</v>
          </cell>
          <cell r="AS68">
            <v>17</v>
          </cell>
          <cell r="AT68">
            <v>21</v>
          </cell>
          <cell r="AV68">
            <v>3</v>
          </cell>
          <cell r="AW68">
            <v>4</v>
          </cell>
          <cell r="AX68">
            <v>2</v>
          </cell>
          <cell r="AY68">
            <v>2</v>
          </cell>
          <cell r="AZ68">
            <v>5</v>
          </cell>
          <cell r="BA68">
            <v>6</v>
          </cell>
          <cell r="BC68">
            <v>3</v>
          </cell>
          <cell r="BD68">
            <v>4</v>
          </cell>
          <cell r="BE68">
            <v>8</v>
          </cell>
          <cell r="BF68">
            <v>10</v>
          </cell>
          <cell r="BG68">
            <v>11</v>
          </cell>
          <cell r="BH68">
            <v>14</v>
          </cell>
          <cell r="BJ68">
            <v>2</v>
          </cell>
          <cell r="BK68">
            <v>2</v>
          </cell>
          <cell r="BL68">
            <v>3</v>
          </cell>
          <cell r="BM68">
            <v>4</v>
          </cell>
          <cell r="BN68">
            <v>5</v>
          </cell>
          <cell r="BO68">
            <v>6</v>
          </cell>
          <cell r="BQ68">
            <v>69</v>
          </cell>
          <cell r="BR68">
            <v>86</v>
          </cell>
          <cell r="BT68">
            <v>2</v>
          </cell>
          <cell r="BU68">
            <v>3</v>
          </cell>
          <cell r="BV68">
            <v>2</v>
          </cell>
          <cell r="BW68">
            <v>3</v>
          </cell>
          <cell r="BX68" t="str">
            <v/>
          </cell>
          <cell r="BY68">
            <v>1</v>
          </cell>
          <cell r="BZ68">
            <v>1</v>
          </cell>
          <cell r="CA68">
            <v>1</v>
          </cell>
          <cell r="CB68">
            <v>1</v>
          </cell>
          <cell r="CC68">
            <v>0</v>
          </cell>
          <cell r="CD68">
            <v>0</v>
          </cell>
          <cell r="CE68">
            <v>2</v>
          </cell>
          <cell r="CF68">
            <v>3</v>
          </cell>
          <cell r="CG68">
            <v>4</v>
          </cell>
          <cell r="CH68">
            <v>5</v>
          </cell>
          <cell r="CJ68">
            <v>11</v>
          </cell>
          <cell r="CK68">
            <v>14</v>
          </cell>
          <cell r="CL68">
            <v>5</v>
          </cell>
          <cell r="CM68">
            <v>6</v>
          </cell>
          <cell r="CN68">
            <v>6</v>
          </cell>
          <cell r="CO68">
            <v>7</v>
          </cell>
          <cell r="CP68">
            <v>0</v>
          </cell>
          <cell r="CQ68">
            <v>0</v>
          </cell>
          <cell r="CR68">
            <v>2</v>
          </cell>
          <cell r="CS68">
            <v>2</v>
          </cell>
          <cell r="CT68">
            <v>2</v>
          </cell>
          <cell r="CU68">
            <v>2</v>
          </cell>
          <cell r="CV68">
            <v>2</v>
          </cell>
          <cell r="CW68">
            <v>2</v>
          </cell>
          <cell r="CX68">
            <v>28</v>
          </cell>
          <cell r="CY68">
            <v>33</v>
          </cell>
          <cell r="DA68">
            <v>2</v>
          </cell>
          <cell r="DB68">
            <v>2</v>
          </cell>
          <cell r="DC68">
            <v>2</v>
          </cell>
          <cell r="DD68">
            <v>3</v>
          </cell>
          <cell r="DE68">
            <v>4</v>
          </cell>
          <cell r="DF68">
            <v>5</v>
          </cell>
          <cell r="DH68">
            <v>2</v>
          </cell>
          <cell r="DI68">
            <v>2</v>
          </cell>
          <cell r="DJ68">
            <v>2</v>
          </cell>
          <cell r="DK68">
            <v>3</v>
          </cell>
          <cell r="DL68">
            <v>4</v>
          </cell>
          <cell r="DM68">
            <v>5</v>
          </cell>
          <cell r="DO68">
            <v>2</v>
          </cell>
          <cell r="DP68">
            <v>2</v>
          </cell>
          <cell r="DQ68">
            <v>4</v>
          </cell>
          <cell r="DR68">
            <v>4</v>
          </cell>
          <cell r="DS68">
            <v>6</v>
          </cell>
          <cell r="DT68">
            <v>6</v>
          </cell>
          <cell r="DV68">
            <v>1</v>
          </cell>
          <cell r="DW68">
            <v>1</v>
          </cell>
          <cell r="DX68">
            <v>1</v>
          </cell>
          <cell r="DY68">
            <v>1</v>
          </cell>
          <cell r="DZ68">
            <v>2</v>
          </cell>
          <cell r="EA68">
            <v>2</v>
          </cell>
          <cell r="EC68">
            <v>44</v>
          </cell>
          <cell r="ED68">
            <v>51</v>
          </cell>
          <cell r="EF68">
            <v>2</v>
          </cell>
          <cell r="EG68">
            <v>2</v>
          </cell>
          <cell r="EH68">
            <v>2</v>
          </cell>
          <cell r="EI68">
            <v>2</v>
          </cell>
          <cell r="EK68">
            <v>1</v>
          </cell>
          <cell r="EL68">
            <v>1</v>
          </cell>
          <cell r="EM68">
            <v>1</v>
          </cell>
          <cell r="EN68">
            <v>1</v>
          </cell>
          <cell r="EO68">
            <v>2</v>
          </cell>
          <cell r="EP68">
            <v>2</v>
          </cell>
          <cell r="ER68">
            <v>1</v>
          </cell>
          <cell r="ES68">
            <v>1</v>
          </cell>
          <cell r="ET68">
            <v>2</v>
          </cell>
          <cell r="EU68">
            <v>2</v>
          </cell>
          <cell r="EV68">
            <v>3</v>
          </cell>
          <cell r="EW68">
            <v>3</v>
          </cell>
          <cell r="EY68">
            <v>1</v>
          </cell>
          <cell r="EZ68">
            <v>1</v>
          </cell>
          <cell r="FA68">
            <v>1</v>
          </cell>
          <cell r="FB68">
            <v>1</v>
          </cell>
          <cell r="FC68">
            <v>1</v>
          </cell>
          <cell r="FD68">
            <v>1</v>
          </cell>
          <cell r="FE68">
            <v>3</v>
          </cell>
          <cell r="FF68">
            <v>3</v>
          </cell>
          <cell r="FH68">
            <v>1</v>
          </cell>
          <cell r="FI68">
            <v>1</v>
          </cell>
          <cell r="FJ68">
            <v>1</v>
          </cell>
          <cell r="FK68">
            <v>1</v>
          </cell>
          <cell r="FL68">
            <v>2</v>
          </cell>
          <cell r="FM68">
            <v>2</v>
          </cell>
          <cell r="FO68">
            <v>1</v>
          </cell>
          <cell r="FP68">
            <v>1</v>
          </cell>
          <cell r="FQ68">
            <v>1</v>
          </cell>
          <cell r="FR68">
            <v>1</v>
          </cell>
          <cell r="FS68">
            <v>2</v>
          </cell>
          <cell r="FT68">
            <v>2</v>
          </cell>
          <cell r="FV68">
            <v>1</v>
          </cell>
          <cell r="FW68">
            <v>1</v>
          </cell>
          <cell r="FX68">
            <v>2</v>
          </cell>
          <cell r="FY68">
            <v>2</v>
          </cell>
          <cell r="FZ68">
            <v>1</v>
          </cell>
          <cell r="GA68">
            <v>1</v>
          </cell>
          <cell r="GB68">
            <v>4</v>
          </cell>
          <cell r="GC68">
            <v>4</v>
          </cell>
          <cell r="GE68">
            <v>16</v>
          </cell>
          <cell r="GF68">
            <v>16</v>
          </cell>
          <cell r="GH68">
            <v>5</v>
          </cell>
          <cell r="GI68">
            <v>6</v>
          </cell>
          <cell r="GJ68">
            <v>5</v>
          </cell>
          <cell r="GK68">
            <v>6</v>
          </cell>
          <cell r="GM68">
            <v>1</v>
          </cell>
          <cell r="GN68">
            <v>1</v>
          </cell>
          <cell r="GO68">
            <v>1</v>
          </cell>
          <cell r="GP68">
            <v>1</v>
          </cell>
          <cell r="GR68">
            <v>1</v>
          </cell>
          <cell r="GS68">
            <v>1</v>
          </cell>
          <cell r="GT68">
            <v>1</v>
          </cell>
          <cell r="GU68">
            <v>1</v>
          </cell>
          <cell r="GW68">
            <v>1</v>
          </cell>
          <cell r="GX68">
            <v>1</v>
          </cell>
          <cell r="GY68">
            <v>1</v>
          </cell>
          <cell r="GZ68">
            <v>1</v>
          </cell>
          <cell r="HB68">
            <v>8</v>
          </cell>
          <cell r="HC68">
            <v>9</v>
          </cell>
          <cell r="HD68">
            <v>76</v>
          </cell>
          <cell r="HE68">
            <v>86</v>
          </cell>
          <cell r="HG68">
            <v>6</v>
          </cell>
          <cell r="HH68">
            <v>7</v>
          </cell>
          <cell r="HI68">
            <v>0</v>
          </cell>
          <cell r="HJ68">
            <v>0</v>
          </cell>
          <cell r="HK68">
            <v>8</v>
          </cell>
          <cell r="HL68">
            <v>10</v>
          </cell>
          <cell r="HM68">
            <v>0</v>
          </cell>
          <cell r="HN68">
            <v>0</v>
          </cell>
          <cell r="HO68">
            <v>14</v>
          </cell>
          <cell r="HP68">
            <v>17</v>
          </cell>
          <cell r="HR68">
            <v>2</v>
          </cell>
          <cell r="HS68">
            <v>3</v>
          </cell>
          <cell r="HT68">
            <v>1</v>
          </cell>
          <cell r="HU68">
            <v>1</v>
          </cell>
          <cell r="HV68">
            <v>2</v>
          </cell>
          <cell r="HW68">
            <v>3</v>
          </cell>
          <cell r="HX68">
            <v>2</v>
          </cell>
          <cell r="HY68">
            <v>3</v>
          </cell>
          <cell r="HZ68">
            <v>7</v>
          </cell>
          <cell r="IA68">
            <v>10</v>
          </cell>
          <cell r="IC68">
            <v>2</v>
          </cell>
          <cell r="ID68">
            <v>2</v>
          </cell>
          <cell r="IE68">
            <v>1</v>
          </cell>
          <cell r="IF68">
            <v>1</v>
          </cell>
          <cell r="IG68">
            <v>0</v>
          </cell>
          <cell r="IH68">
            <v>0</v>
          </cell>
          <cell r="II68">
            <v>3</v>
          </cell>
          <cell r="IJ68">
            <v>3</v>
          </cell>
          <cell r="IL68">
            <v>2</v>
          </cell>
          <cell r="IM68">
            <v>2</v>
          </cell>
          <cell r="IN68">
            <v>1</v>
          </cell>
          <cell r="IO68">
            <v>1</v>
          </cell>
          <cell r="IP68">
            <v>4</v>
          </cell>
          <cell r="IQ68">
            <v>5</v>
          </cell>
          <cell r="IR68">
            <v>1</v>
          </cell>
          <cell r="IS68">
            <v>1</v>
          </cell>
          <cell r="IT68">
            <v>1</v>
          </cell>
          <cell r="IU68">
            <v>1</v>
          </cell>
          <cell r="IV68">
            <v>1</v>
          </cell>
          <cell r="IW68">
            <v>1</v>
          </cell>
          <cell r="IX68">
            <v>1</v>
          </cell>
          <cell r="IY68">
            <v>1</v>
          </cell>
          <cell r="IZ68">
            <v>11</v>
          </cell>
          <cell r="JA68">
            <v>12</v>
          </cell>
          <cell r="JC68">
            <v>2</v>
          </cell>
          <cell r="JD68">
            <v>2</v>
          </cell>
          <cell r="JE68">
            <v>2</v>
          </cell>
          <cell r="JF68">
            <v>2</v>
          </cell>
          <cell r="JG68">
            <v>1</v>
          </cell>
          <cell r="JH68">
            <v>1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5</v>
          </cell>
          <cell r="JN68">
            <v>5</v>
          </cell>
          <cell r="JP68">
            <v>40</v>
          </cell>
          <cell r="JQ68">
            <v>47</v>
          </cell>
          <cell r="JS68">
            <v>4</v>
          </cell>
          <cell r="JT68">
            <v>5</v>
          </cell>
          <cell r="JU68">
            <v>10</v>
          </cell>
          <cell r="JV68">
            <v>12</v>
          </cell>
          <cell r="JW68">
            <v>14</v>
          </cell>
          <cell r="JX68">
            <v>17</v>
          </cell>
          <cell r="JZ68">
            <v>9</v>
          </cell>
          <cell r="KA68">
            <v>11</v>
          </cell>
          <cell r="KB68">
            <v>0</v>
          </cell>
          <cell r="KC68">
            <v>0</v>
          </cell>
          <cell r="KD68">
            <v>9</v>
          </cell>
          <cell r="KE68">
            <v>11</v>
          </cell>
          <cell r="KF68" t="str">
            <v/>
          </cell>
          <cell r="KG68">
            <v>12</v>
          </cell>
          <cell r="KH68">
            <v>15</v>
          </cell>
          <cell r="KI68">
            <v>0</v>
          </cell>
          <cell r="KJ68">
            <v>0</v>
          </cell>
          <cell r="KK68">
            <v>12</v>
          </cell>
          <cell r="KL68">
            <v>15</v>
          </cell>
          <cell r="KM68" t="str">
            <v/>
          </cell>
          <cell r="KN68">
            <v>5</v>
          </cell>
          <cell r="KO68">
            <v>6</v>
          </cell>
          <cell r="KP68">
            <v>5</v>
          </cell>
          <cell r="KQ68">
            <v>6</v>
          </cell>
          <cell r="KR68" t="str">
            <v/>
          </cell>
          <cell r="KS68">
            <v>5</v>
          </cell>
          <cell r="KT68">
            <v>6</v>
          </cell>
          <cell r="KU68">
            <v>5</v>
          </cell>
          <cell r="KV68">
            <v>6</v>
          </cell>
          <cell r="KW68" t="str">
            <v/>
          </cell>
          <cell r="KX68">
            <v>1</v>
          </cell>
          <cell r="KY68">
            <v>1</v>
          </cell>
          <cell r="KZ68">
            <v>0</v>
          </cell>
          <cell r="LA68">
            <v>0</v>
          </cell>
          <cell r="LB68">
            <v>1</v>
          </cell>
          <cell r="LC68">
            <v>1</v>
          </cell>
          <cell r="LD68" t="str">
            <v/>
          </cell>
          <cell r="LE68">
            <v>2</v>
          </cell>
          <cell r="LF68">
            <v>3</v>
          </cell>
          <cell r="LG68">
            <v>2</v>
          </cell>
          <cell r="LH68">
            <v>3</v>
          </cell>
          <cell r="LI68" t="str">
            <v/>
          </cell>
          <cell r="LJ68">
            <v>2</v>
          </cell>
          <cell r="LK68">
            <v>2</v>
          </cell>
          <cell r="LL68">
            <v>2</v>
          </cell>
          <cell r="LM68">
            <v>2</v>
          </cell>
          <cell r="LN68">
            <v>4</v>
          </cell>
          <cell r="LO68">
            <v>4</v>
          </cell>
          <cell r="LP68" t="str">
            <v/>
          </cell>
          <cell r="LQ68">
            <v>3</v>
          </cell>
          <cell r="LR68">
            <v>4</v>
          </cell>
          <cell r="LS68">
            <v>3</v>
          </cell>
          <cell r="LT68">
            <v>4</v>
          </cell>
          <cell r="LU68" t="str">
            <v/>
          </cell>
          <cell r="LV68">
            <v>0</v>
          </cell>
          <cell r="LW68">
            <v>0</v>
          </cell>
          <cell r="LX68">
            <v>5</v>
          </cell>
          <cell r="LY68">
            <v>6</v>
          </cell>
          <cell r="LZ68">
            <v>5</v>
          </cell>
          <cell r="MA68">
            <v>6</v>
          </cell>
          <cell r="MB68" t="str">
            <v/>
          </cell>
          <cell r="MC68">
            <v>5</v>
          </cell>
          <cell r="MD68">
            <v>6</v>
          </cell>
          <cell r="ME68">
            <v>5</v>
          </cell>
          <cell r="MF68">
            <v>6</v>
          </cell>
          <cell r="MG68" t="str">
            <v/>
          </cell>
          <cell r="MH68">
            <v>3</v>
          </cell>
          <cell r="MI68">
            <v>4</v>
          </cell>
          <cell r="MJ68">
            <v>3</v>
          </cell>
          <cell r="MK68">
            <v>4</v>
          </cell>
          <cell r="MM68">
            <v>2</v>
          </cell>
          <cell r="MN68">
            <v>3</v>
          </cell>
          <cell r="MO68">
            <v>2</v>
          </cell>
          <cell r="MP68">
            <v>2</v>
          </cell>
          <cell r="MQ68">
            <v>5</v>
          </cell>
          <cell r="MR68">
            <v>6</v>
          </cell>
          <cell r="MS68">
            <v>9</v>
          </cell>
          <cell r="MT68">
            <v>11</v>
          </cell>
          <cell r="MU68" t="str">
            <v/>
          </cell>
          <cell r="MV68">
            <v>18</v>
          </cell>
          <cell r="MW68">
            <v>23</v>
          </cell>
          <cell r="MX68">
            <v>2</v>
          </cell>
          <cell r="MY68">
            <v>2</v>
          </cell>
          <cell r="MZ68">
            <v>1</v>
          </cell>
          <cell r="NA68">
            <v>1</v>
          </cell>
          <cell r="NB68">
            <v>21</v>
          </cell>
          <cell r="NC68">
            <v>26</v>
          </cell>
          <cell r="ND68" t="str">
            <v/>
          </cell>
          <cell r="NE68">
            <v>5</v>
          </cell>
          <cell r="NF68">
            <v>6</v>
          </cell>
          <cell r="NG68">
            <v>6</v>
          </cell>
          <cell r="NH68">
            <v>7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11</v>
          </cell>
          <cell r="NN68">
            <v>13</v>
          </cell>
          <cell r="NO68" t="str">
            <v/>
          </cell>
          <cell r="NP68">
            <v>0</v>
          </cell>
          <cell r="NQ68">
            <v>0</v>
          </cell>
          <cell r="NR68">
            <v>22</v>
          </cell>
          <cell r="NS68">
            <v>27</v>
          </cell>
          <cell r="NT68">
            <v>2</v>
          </cell>
          <cell r="NU68">
            <v>2</v>
          </cell>
          <cell r="NV68">
            <v>24</v>
          </cell>
          <cell r="NW68">
            <v>29</v>
          </cell>
          <cell r="NX68" t="str">
            <v/>
          </cell>
          <cell r="NY68">
            <v>2</v>
          </cell>
          <cell r="NZ68">
            <v>2</v>
          </cell>
          <cell r="OA68">
            <v>8</v>
          </cell>
          <cell r="OB68">
            <v>10</v>
          </cell>
          <cell r="OC68">
            <v>3</v>
          </cell>
          <cell r="OD68">
            <v>4</v>
          </cell>
          <cell r="OE68">
            <v>1</v>
          </cell>
          <cell r="OF68">
            <v>1</v>
          </cell>
          <cell r="OG68">
            <v>2</v>
          </cell>
          <cell r="OH68">
            <v>2</v>
          </cell>
          <cell r="OI68">
            <v>16</v>
          </cell>
          <cell r="OJ68">
            <v>19</v>
          </cell>
          <cell r="OK68" t="str">
            <v/>
          </cell>
          <cell r="OL68">
            <v>4</v>
          </cell>
          <cell r="OM68">
            <v>5</v>
          </cell>
          <cell r="ON68">
            <v>4</v>
          </cell>
          <cell r="OO68">
            <v>5</v>
          </cell>
          <cell r="OP68" t="str">
            <v/>
          </cell>
          <cell r="OQ68">
            <v>21</v>
          </cell>
          <cell r="OR68">
            <v>26</v>
          </cell>
          <cell r="OS68">
            <v>18</v>
          </cell>
          <cell r="OT68">
            <v>22</v>
          </cell>
          <cell r="OU68">
            <v>39</v>
          </cell>
          <cell r="OV68">
            <v>48</v>
          </cell>
          <cell r="OW68" t="str">
            <v/>
          </cell>
          <cell r="OX68">
            <v>192</v>
          </cell>
          <cell r="OY68">
            <v>234</v>
          </cell>
          <cell r="PA68">
            <v>29</v>
          </cell>
          <cell r="PB68">
            <v>36</v>
          </cell>
          <cell r="PC68">
            <v>29</v>
          </cell>
          <cell r="PD68">
            <v>36</v>
          </cell>
          <cell r="PE68" t="str">
            <v/>
          </cell>
          <cell r="PF68">
            <v>19</v>
          </cell>
          <cell r="PG68">
            <v>24</v>
          </cell>
          <cell r="PH68">
            <v>19</v>
          </cell>
          <cell r="PI68">
            <v>24</v>
          </cell>
          <cell r="PK68">
            <v>36</v>
          </cell>
          <cell r="PL68">
            <v>45</v>
          </cell>
          <cell r="PM68">
            <v>36</v>
          </cell>
          <cell r="PN68">
            <v>45</v>
          </cell>
          <cell r="PP68">
            <v>11</v>
          </cell>
          <cell r="PQ68">
            <v>14</v>
          </cell>
          <cell r="PR68">
            <v>11</v>
          </cell>
          <cell r="PS68">
            <v>14</v>
          </cell>
          <cell r="PU68">
            <v>21</v>
          </cell>
          <cell r="PV68">
            <v>26</v>
          </cell>
          <cell r="PW68">
            <v>21</v>
          </cell>
          <cell r="PX68">
            <v>26</v>
          </cell>
          <cell r="PZ68">
            <v>18</v>
          </cell>
          <cell r="QA68">
            <v>22</v>
          </cell>
          <cell r="QB68">
            <v>18</v>
          </cell>
          <cell r="QC68">
            <v>22</v>
          </cell>
          <cell r="QE68">
            <v>49</v>
          </cell>
          <cell r="QF68">
            <v>61</v>
          </cell>
          <cell r="QG68">
            <v>49</v>
          </cell>
          <cell r="QH68">
            <v>61</v>
          </cell>
          <cell r="QJ68">
            <v>33</v>
          </cell>
          <cell r="QK68">
            <v>41</v>
          </cell>
          <cell r="QL68">
            <v>33</v>
          </cell>
          <cell r="QM68">
            <v>41</v>
          </cell>
          <cell r="QO68">
            <v>18</v>
          </cell>
          <cell r="QP68">
            <v>22</v>
          </cell>
          <cell r="QQ68">
            <v>18</v>
          </cell>
          <cell r="QR68">
            <v>22</v>
          </cell>
          <cell r="QT68">
            <v>2</v>
          </cell>
          <cell r="QU68">
            <v>3</v>
          </cell>
          <cell r="QV68">
            <v>2</v>
          </cell>
          <cell r="QW68">
            <v>3</v>
          </cell>
          <cell r="QY68">
            <v>10</v>
          </cell>
          <cell r="QZ68">
            <v>12</v>
          </cell>
          <cell r="RA68">
            <v>10</v>
          </cell>
          <cell r="RB68">
            <v>12</v>
          </cell>
          <cell r="RD68">
            <v>14</v>
          </cell>
          <cell r="RE68">
            <v>18</v>
          </cell>
          <cell r="RF68">
            <v>14</v>
          </cell>
          <cell r="RG68">
            <v>18</v>
          </cell>
          <cell r="RI68">
            <v>10</v>
          </cell>
          <cell r="RJ68">
            <v>12</v>
          </cell>
          <cell r="RK68">
            <v>10</v>
          </cell>
          <cell r="RL68">
            <v>12</v>
          </cell>
          <cell r="RN68">
            <v>4</v>
          </cell>
          <cell r="RO68">
            <v>5</v>
          </cell>
          <cell r="RP68">
            <v>4</v>
          </cell>
          <cell r="RQ68">
            <v>5</v>
          </cell>
          <cell r="RS68">
            <v>12</v>
          </cell>
          <cell r="RT68">
            <v>15</v>
          </cell>
          <cell r="RU68">
            <v>12</v>
          </cell>
          <cell r="RV68">
            <v>15</v>
          </cell>
          <cell r="RX68">
            <v>5</v>
          </cell>
          <cell r="RY68">
            <v>6</v>
          </cell>
          <cell r="RZ68">
            <v>5</v>
          </cell>
          <cell r="SA68">
            <v>6</v>
          </cell>
          <cell r="SC68">
            <v>291</v>
          </cell>
          <cell r="SD68">
            <v>362</v>
          </cell>
          <cell r="SF68">
            <v>668</v>
          </cell>
          <cell r="SG68">
            <v>815</v>
          </cell>
          <cell r="SI68">
            <v>74</v>
          </cell>
          <cell r="SJ68">
            <v>91</v>
          </cell>
          <cell r="SL68">
            <v>18</v>
          </cell>
          <cell r="SM68">
            <v>23</v>
          </cell>
          <cell r="SO68">
            <v>4</v>
          </cell>
          <cell r="SP68">
            <v>4</v>
          </cell>
          <cell r="SR68">
            <v>1</v>
          </cell>
          <cell r="SS68">
            <v>1</v>
          </cell>
          <cell r="SU68">
            <v>23</v>
          </cell>
          <cell r="SV68">
            <v>28</v>
          </cell>
          <cell r="SX68">
            <v>18</v>
          </cell>
          <cell r="SY68">
            <v>22</v>
          </cell>
          <cell r="TA68">
            <v>321</v>
          </cell>
          <cell r="TB68">
            <v>394</v>
          </cell>
          <cell r="TD68">
            <v>23</v>
          </cell>
          <cell r="TE68">
            <v>26</v>
          </cell>
          <cell r="TG68">
            <v>4</v>
          </cell>
          <cell r="TH68">
            <v>5</v>
          </cell>
          <cell r="TJ68">
            <v>22</v>
          </cell>
          <cell r="TK68">
            <v>27</v>
          </cell>
          <cell r="TM68">
            <v>2</v>
          </cell>
          <cell r="TN68">
            <v>2</v>
          </cell>
          <cell r="TP68">
            <v>5</v>
          </cell>
          <cell r="TQ68">
            <v>6</v>
          </cell>
          <cell r="TS68">
            <v>10</v>
          </cell>
          <cell r="TT68">
            <v>12</v>
          </cell>
          <cell r="TV68">
            <v>3</v>
          </cell>
          <cell r="TW68">
            <v>4</v>
          </cell>
          <cell r="TY68">
            <v>1</v>
          </cell>
          <cell r="TZ68">
            <v>1</v>
          </cell>
          <cell r="UB68">
            <v>2</v>
          </cell>
          <cell r="UC68">
            <v>2</v>
          </cell>
          <cell r="UE68">
            <v>6</v>
          </cell>
          <cell r="UF68">
            <v>7</v>
          </cell>
          <cell r="UH68">
            <v>0</v>
          </cell>
          <cell r="UI68">
            <v>0</v>
          </cell>
          <cell r="UK68">
            <v>0</v>
          </cell>
          <cell r="UL68">
            <v>0</v>
          </cell>
          <cell r="UN68">
            <v>0</v>
          </cell>
          <cell r="UO68">
            <v>0</v>
          </cell>
          <cell r="UQ68">
            <v>5</v>
          </cell>
          <cell r="UR68">
            <v>6</v>
          </cell>
          <cell r="UT68">
            <v>2</v>
          </cell>
          <cell r="UU68">
            <v>2</v>
          </cell>
          <cell r="UW68">
            <v>1</v>
          </cell>
          <cell r="UX68">
            <v>1</v>
          </cell>
          <cell r="UZ68">
            <v>4</v>
          </cell>
          <cell r="VA68">
            <v>5</v>
          </cell>
          <cell r="VC68">
            <v>8</v>
          </cell>
          <cell r="VD68">
            <v>10</v>
          </cell>
          <cell r="VF68">
            <v>10</v>
          </cell>
          <cell r="VG68">
            <v>12</v>
          </cell>
          <cell r="VI68">
            <v>3</v>
          </cell>
          <cell r="VJ68">
            <v>4</v>
          </cell>
          <cell r="VL68">
            <v>4</v>
          </cell>
          <cell r="VM68">
            <v>5</v>
          </cell>
          <cell r="VO68">
            <v>574</v>
          </cell>
          <cell r="VP68">
            <v>700</v>
          </cell>
          <cell r="VR68">
            <v>20</v>
          </cell>
          <cell r="VS68">
            <v>25</v>
          </cell>
          <cell r="VU68">
            <v>5</v>
          </cell>
          <cell r="VV68">
            <v>6</v>
          </cell>
          <cell r="VX68">
            <v>16</v>
          </cell>
          <cell r="VY68">
            <v>20</v>
          </cell>
          <cell r="WA68">
            <v>11</v>
          </cell>
          <cell r="WB68">
            <v>14</v>
          </cell>
          <cell r="WD68">
            <v>18</v>
          </cell>
          <cell r="WE68">
            <v>22</v>
          </cell>
          <cell r="WG68">
            <v>3</v>
          </cell>
          <cell r="WH68">
            <v>3</v>
          </cell>
          <cell r="WJ68">
            <v>3</v>
          </cell>
          <cell r="WK68">
            <v>3</v>
          </cell>
          <cell r="WM68">
            <v>2</v>
          </cell>
          <cell r="WN68">
            <v>2</v>
          </cell>
          <cell r="WP68">
            <v>3</v>
          </cell>
          <cell r="WQ68">
            <v>3</v>
          </cell>
          <cell r="WS68">
            <v>6</v>
          </cell>
          <cell r="WT68">
            <v>7</v>
          </cell>
          <cell r="WV68">
            <v>7</v>
          </cell>
          <cell r="WW68">
            <v>10</v>
          </cell>
          <cell r="WY68">
            <v>94</v>
          </cell>
          <cell r="WZ68">
            <v>115</v>
          </cell>
          <cell r="XB68">
            <v>668</v>
          </cell>
          <cell r="XC68">
            <v>815</v>
          </cell>
          <cell r="XE68">
            <v>0</v>
          </cell>
          <cell r="XF68">
            <v>0</v>
          </cell>
          <cell r="XG68">
            <v>11</v>
          </cell>
          <cell r="XH68">
            <v>14</v>
          </cell>
          <cell r="XI68">
            <v>2</v>
          </cell>
          <cell r="XJ68">
            <v>2</v>
          </cell>
          <cell r="XK68">
            <v>5</v>
          </cell>
          <cell r="XL68">
            <v>6</v>
          </cell>
          <cell r="XM68">
            <v>11</v>
          </cell>
          <cell r="XN68">
            <v>14</v>
          </cell>
          <cell r="XO68">
            <v>16</v>
          </cell>
          <cell r="XP68">
            <v>20</v>
          </cell>
          <cell r="XQ68">
            <v>1</v>
          </cell>
          <cell r="XR68">
            <v>1</v>
          </cell>
          <cell r="XT68">
            <v>50</v>
          </cell>
          <cell r="XU68">
            <v>62</v>
          </cell>
        </row>
        <row r="69">
          <cell r="B69" t="str">
            <v>รพท.ศรีสะเกษ</v>
          </cell>
          <cell r="C69">
            <v>10</v>
          </cell>
          <cell r="D69" t="str">
            <v>ศรีสะเกษ</v>
          </cell>
          <cell r="E69">
            <v>10700</v>
          </cell>
          <cell r="F69" t="str">
            <v>S ใหญ่</v>
          </cell>
          <cell r="G69" t="str">
            <v>รพ. ระดับ S เตียง &gt; 400</v>
          </cell>
          <cell r="H69">
            <v>506</v>
          </cell>
          <cell r="I69">
            <v>619</v>
          </cell>
          <cell r="J69">
            <v>420132</v>
          </cell>
          <cell r="K69">
            <v>144069</v>
          </cell>
          <cell r="L69">
            <v>6953</v>
          </cell>
          <cell r="M69">
            <v>39367</v>
          </cell>
          <cell r="N69">
            <v>97749</v>
          </cell>
          <cell r="O69">
            <v>6</v>
          </cell>
          <cell r="P69">
            <v>7</v>
          </cell>
          <cell r="Q69">
            <v>2</v>
          </cell>
          <cell r="R69">
            <v>3</v>
          </cell>
          <cell r="S69">
            <v>19</v>
          </cell>
          <cell r="T69">
            <v>24</v>
          </cell>
          <cell r="U69">
            <v>2</v>
          </cell>
          <cell r="V69">
            <v>2</v>
          </cell>
          <cell r="W69">
            <v>2</v>
          </cell>
          <cell r="X69">
            <v>2</v>
          </cell>
          <cell r="Y69">
            <v>3</v>
          </cell>
          <cell r="Z69">
            <v>4</v>
          </cell>
          <cell r="AA69">
            <v>5</v>
          </cell>
          <cell r="AB69">
            <v>6</v>
          </cell>
          <cell r="AC69">
            <v>39</v>
          </cell>
          <cell r="AD69">
            <v>48</v>
          </cell>
          <cell r="AF69">
            <v>8</v>
          </cell>
          <cell r="AG69">
            <v>10</v>
          </cell>
          <cell r="AH69">
            <v>17</v>
          </cell>
          <cell r="AI69">
            <v>21</v>
          </cell>
          <cell r="AJ69">
            <v>25</v>
          </cell>
          <cell r="AK69">
            <v>31</v>
          </cell>
          <cell r="AM69">
            <v>3</v>
          </cell>
          <cell r="AN69">
            <v>4</v>
          </cell>
          <cell r="AO69">
            <v>28</v>
          </cell>
          <cell r="AP69">
            <v>35</v>
          </cell>
          <cell r="AQ69">
            <v>2</v>
          </cell>
          <cell r="AR69">
            <v>2</v>
          </cell>
          <cell r="AS69">
            <v>33</v>
          </cell>
          <cell r="AT69">
            <v>41</v>
          </cell>
          <cell r="AV69">
            <v>8</v>
          </cell>
          <cell r="AW69">
            <v>10</v>
          </cell>
          <cell r="AX69">
            <v>4</v>
          </cell>
          <cell r="AY69">
            <v>5</v>
          </cell>
          <cell r="AZ69">
            <v>12</v>
          </cell>
          <cell r="BA69">
            <v>15</v>
          </cell>
          <cell r="BC69">
            <v>6</v>
          </cell>
          <cell r="BD69">
            <v>8</v>
          </cell>
          <cell r="BE69">
            <v>22</v>
          </cell>
          <cell r="BF69">
            <v>27</v>
          </cell>
          <cell r="BG69">
            <v>28</v>
          </cell>
          <cell r="BH69">
            <v>35</v>
          </cell>
          <cell r="BJ69">
            <v>5</v>
          </cell>
          <cell r="BK69">
            <v>6</v>
          </cell>
          <cell r="BL69">
            <v>10</v>
          </cell>
          <cell r="BM69">
            <v>12</v>
          </cell>
          <cell r="BN69">
            <v>15</v>
          </cell>
          <cell r="BO69">
            <v>18</v>
          </cell>
          <cell r="BQ69">
            <v>152</v>
          </cell>
          <cell r="BR69">
            <v>188</v>
          </cell>
          <cell r="BT69">
            <v>2</v>
          </cell>
          <cell r="BU69">
            <v>2</v>
          </cell>
          <cell r="BV69">
            <v>2</v>
          </cell>
          <cell r="BW69">
            <v>2</v>
          </cell>
          <cell r="BX69" t="str">
            <v/>
          </cell>
          <cell r="BY69">
            <v>1</v>
          </cell>
          <cell r="BZ69">
            <v>1</v>
          </cell>
          <cell r="CA69">
            <v>1</v>
          </cell>
          <cell r="CB69">
            <v>1</v>
          </cell>
          <cell r="CC69">
            <v>1</v>
          </cell>
          <cell r="CD69">
            <v>1</v>
          </cell>
          <cell r="CE69">
            <v>2</v>
          </cell>
          <cell r="CF69">
            <v>3</v>
          </cell>
          <cell r="CG69">
            <v>5</v>
          </cell>
          <cell r="CH69">
            <v>6</v>
          </cell>
          <cell r="CJ69">
            <v>11</v>
          </cell>
          <cell r="CK69">
            <v>14</v>
          </cell>
          <cell r="CL69">
            <v>8</v>
          </cell>
          <cell r="CM69">
            <v>10</v>
          </cell>
          <cell r="CN69">
            <v>5</v>
          </cell>
          <cell r="CO69">
            <v>6</v>
          </cell>
          <cell r="CP69">
            <v>1</v>
          </cell>
          <cell r="CQ69">
            <v>1</v>
          </cell>
          <cell r="CR69">
            <v>2</v>
          </cell>
          <cell r="CS69">
            <v>2</v>
          </cell>
          <cell r="CT69">
            <v>2</v>
          </cell>
          <cell r="CU69">
            <v>2</v>
          </cell>
          <cell r="CV69">
            <v>1</v>
          </cell>
          <cell r="CW69">
            <v>1</v>
          </cell>
          <cell r="CX69">
            <v>30</v>
          </cell>
          <cell r="CY69">
            <v>36</v>
          </cell>
          <cell r="DA69">
            <v>2</v>
          </cell>
          <cell r="DB69">
            <v>2</v>
          </cell>
          <cell r="DC69">
            <v>3</v>
          </cell>
          <cell r="DD69">
            <v>4</v>
          </cell>
          <cell r="DE69">
            <v>5</v>
          </cell>
          <cell r="DF69">
            <v>6</v>
          </cell>
          <cell r="DH69">
            <v>1</v>
          </cell>
          <cell r="DI69">
            <v>1</v>
          </cell>
          <cell r="DJ69">
            <v>1</v>
          </cell>
          <cell r="DK69">
            <v>1</v>
          </cell>
          <cell r="DL69">
            <v>2</v>
          </cell>
          <cell r="DM69">
            <v>2</v>
          </cell>
          <cell r="DO69">
            <v>2</v>
          </cell>
          <cell r="DP69">
            <v>2</v>
          </cell>
          <cell r="DQ69">
            <v>4</v>
          </cell>
          <cell r="DR69">
            <v>5</v>
          </cell>
          <cell r="DS69">
            <v>6</v>
          </cell>
          <cell r="DT69">
            <v>7</v>
          </cell>
          <cell r="DV69">
            <v>2</v>
          </cell>
          <cell r="DW69">
            <v>2</v>
          </cell>
          <cell r="DX69">
            <v>2</v>
          </cell>
          <cell r="DY69">
            <v>2</v>
          </cell>
          <cell r="DZ69">
            <v>4</v>
          </cell>
          <cell r="EA69">
            <v>4</v>
          </cell>
          <cell r="EC69">
            <v>47</v>
          </cell>
          <cell r="ED69">
            <v>55</v>
          </cell>
          <cell r="EF69">
            <v>2</v>
          </cell>
          <cell r="EG69">
            <v>3</v>
          </cell>
          <cell r="EH69">
            <v>2</v>
          </cell>
          <cell r="EI69">
            <v>3</v>
          </cell>
          <cell r="EK69">
            <v>1</v>
          </cell>
          <cell r="EL69">
            <v>1</v>
          </cell>
          <cell r="EM69">
            <v>2</v>
          </cell>
          <cell r="EN69">
            <v>2</v>
          </cell>
          <cell r="EO69">
            <v>3</v>
          </cell>
          <cell r="EP69">
            <v>3</v>
          </cell>
          <cell r="ER69">
            <v>1</v>
          </cell>
          <cell r="ES69">
            <v>1</v>
          </cell>
          <cell r="ET69">
            <v>1</v>
          </cell>
          <cell r="EU69">
            <v>1</v>
          </cell>
          <cell r="EV69">
            <v>2</v>
          </cell>
          <cell r="EW69">
            <v>2</v>
          </cell>
          <cell r="EY69">
            <v>1</v>
          </cell>
          <cell r="EZ69">
            <v>1</v>
          </cell>
          <cell r="FA69">
            <v>1</v>
          </cell>
          <cell r="FB69">
            <v>1</v>
          </cell>
          <cell r="FC69">
            <v>1</v>
          </cell>
          <cell r="FD69">
            <v>1</v>
          </cell>
          <cell r="FE69">
            <v>3</v>
          </cell>
          <cell r="FF69">
            <v>3</v>
          </cell>
          <cell r="FH69">
            <v>0</v>
          </cell>
          <cell r="FI69">
            <v>0</v>
          </cell>
          <cell r="FJ69">
            <v>1</v>
          </cell>
          <cell r="FK69">
            <v>1</v>
          </cell>
          <cell r="FL69">
            <v>1</v>
          </cell>
          <cell r="FM69">
            <v>1</v>
          </cell>
          <cell r="FO69">
            <v>0</v>
          </cell>
          <cell r="FP69">
            <v>0</v>
          </cell>
          <cell r="FQ69">
            <v>1</v>
          </cell>
          <cell r="FR69">
            <v>1</v>
          </cell>
          <cell r="FS69">
            <v>1</v>
          </cell>
          <cell r="FT69">
            <v>1</v>
          </cell>
          <cell r="FV69">
            <v>1</v>
          </cell>
          <cell r="FW69">
            <v>1</v>
          </cell>
          <cell r="FX69">
            <v>1</v>
          </cell>
          <cell r="FY69">
            <v>1</v>
          </cell>
          <cell r="FZ69">
            <v>1</v>
          </cell>
          <cell r="GA69">
            <v>1</v>
          </cell>
          <cell r="GB69">
            <v>3</v>
          </cell>
          <cell r="GC69">
            <v>3</v>
          </cell>
          <cell r="GE69">
            <v>13</v>
          </cell>
          <cell r="GF69">
            <v>13</v>
          </cell>
          <cell r="GH69">
            <v>4</v>
          </cell>
          <cell r="GI69">
            <v>5</v>
          </cell>
          <cell r="GJ69">
            <v>4</v>
          </cell>
          <cell r="GK69">
            <v>5</v>
          </cell>
          <cell r="GM69">
            <v>3</v>
          </cell>
          <cell r="GN69">
            <v>4</v>
          </cell>
          <cell r="GO69">
            <v>3</v>
          </cell>
          <cell r="GP69">
            <v>4</v>
          </cell>
          <cell r="GR69">
            <v>3</v>
          </cell>
          <cell r="GS69">
            <v>4</v>
          </cell>
          <cell r="GT69">
            <v>3</v>
          </cell>
          <cell r="GU69">
            <v>4</v>
          </cell>
          <cell r="GW69">
            <v>3</v>
          </cell>
          <cell r="GX69">
            <v>4</v>
          </cell>
          <cell r="GY69">
            <v>3</v>
          </cell>
          <cell r="GZ69">
            <v>4</v>
          </cell>
          <cell r="HB69">
            <v>13</v>
          </cell>
          <cell r="HC69">
            <v>17</v>
          </cell>
          <cell r="HD69">
            <v>82</v>
          </cell>
          <cell r="HE69">
            <v>96</v>
          </cell>
          <cell r="HG69">
            <v>9</v>
          </cell>
          <cell r="HH69">
            <v>11</v>
          </cell>
          <cell r="HI69">
            <v>0</v>
          </cell>
          <cell r="HJ69">
            <v>0</v>
          </cell>
          <cell r="HK69">
            <v>7</v>
          </cell>
          <cell r="HL69">
            <v>9</v>
          </cell>
          <cell r="HM69">
            <v>2</v>
          </cell>
          <cell r="HN69">
            <v>2</v>
          </cell>
          <cell r="HO69">
            <v>18</v>
          </cell>
          <cell r="HP69">
            <v>22</v>
          </cell>
          <cell r="HR69">
            <v>1</v>
          </cell>
          <cell r="HS69">
            <v>1</v>
          </cell>
          <cell r="HT69">
            <v>2</v>
          </cell>
          <cell r="HU69">
            <v>3</v>
          </cell>
          <cell r="HV69">
            <v>6</v>
          </cell>
          <cell r="HW69">
            <v>7</v>
          </cell>
          <cell r="HX69">
            <v>2</v>
          </cell>
          <cell r="HY69">
            <v>3</v>
          </cell>
          <cell r="HZ69">
            <v>11</v>
          </cell>
          <cell r="IA69">
            <v>14</v>
          </cell>
          <cell r="IC69">
            <v>2</v>
          </cell>
          <cell r="ID69">
            <v>3</v>
          </cell>
          <cell r="IE69">
            <v>1</v>
          </cell>
          <cell r="IF69">
            <v>1</v>
          </cell>
          <cell r="IG69">
            <v>0</v>
          </cell>
          <cell r="IH69">
            <v>0</v>
          </cell>
          <cell r="II69">
            <v>3</v>
          </cell>
          <cell r="IJ69">
            <v>4</v>
          </cell>
          <cell r="IL69">
            <v>2</v>
          </cell>
          <cell r="IM69">
            <v>2</v>
          </cell>
          <cell r="IN69">
            <v>1</v>
          </cell>
          <cell r="IO69">
            <v>1</v>
          </cell>
          <cell r="IP69">
            <v>4</v>
          </cell>
          <cell r="IQ69">
            <v>5</v>
          </cell>
          <cell r="IR69">
            <v>2</v>
          </cell>
          <cell r="IS69">
            <v>3</v>
          </cell>
          <cell r="IT69">
            <v>1</v>
          </cell>
          <cell r="IU69">
            <v>1</v>
          </cell>
          <cell r="IV69">
            <v>1</v>
          </cell>
          <cell r="IW69">
            <v>1</v>
          </cell>
          <cell r="IX69">
            <v>2</v>
          </cell>
          <cell r="IY69">
            <v>3</v>
          </cell>
          <cell r="IZ69">
            <v>13</v>
          </cell>
          <cell r="JA69">
            <v>16</v>
          </cell>
          <cell r="JC69">
            <v>2</v>
          </cell>
          <cell r="JD69">
            <v>2</v>
          </cell>
          <cell r="JE69">
            <v>2</v>
          </cell>
          <cell r="JF69">
            <v>2</v>
          </cell>
          <cell r="JG69">
            <v>2</v>
          </cell>
          <cell r="JH69">
            <v>2</v>
          </cell>
          <cell r="JI69">
            <v>0</v>
          </cell>
          <cell r="JJ69">
            <v>0</v>
          </cell>
          <cell r="JK69">
            <v>0</v>
          </cell>
          <cell r="JL69">
            <v>0</v>
          </cell>
          <cell r="JM69">
            <v>6</v>
          </cell>
          <cell r="JN69">
            <v>6</v>
          </cell>
          <cell r="JP69">
            <v>51</v>
          </cell>
          <cell r="JQ69">
            <v>62</v>
          </cell>
          <cell r="JS69">
            <v>4</v>
          </cell>
          <cell r="JT69">
            <v>5</v>
          </cell>
          <cell r="JU69">
            <v>10</v>
          </cell>
          <cell r="JV69">
            <v>12</v>
          </cell>
          <cell r="JW69">
            <v>14</v>
          </cell>
          <cell r="JX69">
            <v>17</v>
          </cell>
          <cell r="JZ69">
            <v>22</v>
          </cell>
          <cell r="KA69">
            <v>27</v>
          </cell>
          <cell r="KB69">
            <v>2</v>
          </cell>
          <cell r="KC69">
            <v>2</v>
          </cell>
          <cell r="KD69">
            <v>24</v>
          </cell>
          <cell r="KE69">
            <v>29</v>
          </cell>
          <cell r="KF69" t="str">
            <v/>
          </cell>
          <cell r="KG69">
            <v>17</v>
          </cell>
          <cell r="KH69">
            <v>21</v>
          </cell>
          <cell r="KI69">
            <v>1</v>
          </cell>
          <cell r="KJ69">
            <v>1</v>
          </cell>
          <cell r="KK69">
            <v>18</v>
          </cell>
          <cell r="KL69">
            <v>22</v>
          </cell>
          <cell r="KM69" t="str">
            <v/>
          </cell>
          <cell r="KN69">
            <v>8</v>
          </cell>
          <cell r="KO69">
            <v>10</v>
          </cell>
          <cell r="KP69">
            <v>8</v>
          </cell>
          <cell r="KQ69">
            <v>10</v>
          </cell>
          <cell r="KR69" t="str">
            <v/>
          </cell>
          <cell r="KS69">
            <v>11</v>
          </cell>
          <cell r="KT69">
            <v>14</v>
          </cell>
          <cell r="KU69">
            <v>11</v>
          </cell>
          <cell r="KV69">
            <v>14</v>
          </cell>
          <cell r="KW69" t="str">
            <v/>
          </cell>
          <cell r="KX69">
            <v>2</v>
          </cell>
          <cell r="KY69">
            <v>2</v>
          </cell>
          <cell r="KZ69">
            <v>0</v>
          </cell>
          <cell r="LA69">
            <v>0</v>
          </cell>
          <cell r="LB69">
            <v>2</v>
          </cell>
          <cell r="LC69">
            <v>2</v>
          </cell>
          <cell r="LD69" t="str">
            <v/>
          </cell>
          <cell r="LE69">
            <v>6</v>
          </cell>
          <cell r="LF69">
            <v>8</v>
          </cell>
          <cell r="LG69">
            <v>6</v>
          </cell>
          <cell r="LH69">
            <v>8</v>
          </cell>
          <cell r="LI69" t="str">
            <v/>
          </cell>
          <cell r="LJ69">
            <v>5</v>
          </cell>
          <cell r="LK69">
            <v>6</v>
          </cell>
          <cell r="LL69">
            <v>2</v>
          </cell>
          <cell r="LM69">
            <v>2</v>
          </cell>
          <cell r="LN69">
            <v>7</v>
          </cell>
          <cell r="LO69">
            <v>8</v>
          </cell>
          <cell r="LP69" t="str">
            <v/>
          </cell>
          <cell r="LQ69">
            <v>6</v>
          </cell>
          <cell r="LR69">
            <v>8</v>
          </cell>
          <cell r="LS69">
            <v>6</v>
          </cell>
          <cell r="LT69">
            <v>8</v>
          </cell>
          <cell r="LU69" t="str">
            <v/>
          </cell>
          <cell r="LV69">
            <v>1</v>
          </cell>
          <cell r="LW69">
            <v>1</v>
          </cell>
          <cell r="LX69">
            <v>5</v>
          </cell>
          <cell r="LY69">
            <v>6</v>
          </cell>
          <cell r="LZ69">
            <v>6</v>
          </cell>
          <cell r="MA69">
            <v>7</v>
          </cell>
          <cell r="MB69" t="str">
            <v/>
          </cell>
          <cell r="MC69">
            <v>10</v>
          </cell>
          <cell r="MD69">
            <v>13</v>
          </cell>
          <cell r="ME69">
            <v>10</v>
          </cell>
          <cell r="MF69">
            <v>13</v>
          </cell>
          <cell r="MG69" t="str">
            <v/>
          </cell>
          <cell r="MH69">
            <v>8</v>
          </cell>
          <cell r="MI69">
            <v>10</v>
          </cell>
          <cell r="MJ69">
            <v>8</v>
          </cell>
          <cell r="MK69">
            <v>10</v>
          </cell>
          <cell r="MM69">
            <v>4</v>
          </cell>
          <cell r="MN69">
            <v>5</v>
          </cell>
          <cell r="MO69">
            <v>2</v>
          </cell>
          <cell r="MP69">
            <v>3</v>
          </cell>
          <cell r="MQ69">
            <v>5</v>
          </cell>
          <cell r="MR69">
            <v>6</v>
          </cell>
          <cell r="MS69">
            <v>11</v>
          </cell>
          <cell r="MT69">
            <v>14</v>
          </cell>
          <cell r="MU69" t="str">
            <v/>
          </cell>
          <cell r="MV69">
            <v>14</v>
          </cell>
          <cell r="MW69">
            <v>18</v>
          </cell>
          <cell r="MX69">
            <v>3</v>
          </cell>
          <cell r="MY69">
            <v>4</v>
          </cell>
          <cell r="MZ69">
            <v>1</v>
          </cell>
          <cell r="NA69">
            <v>1</v>
          </cell>
          <cell r="NB69">
            <v>18</v>
          </cell>
          <cell r="NC69">
            <v>23</v>
          </cell>
          <cell r="ND69" t="str">
            <v/>
          </cell>
          <cell r="NE69">
            <v>5</v>
          </cell>
          <cell r="NF69">
            <v>6</v>
          </cell>
          <cell r="NG69">
            <v>13</v>
          </cell>
          <cell r="NH69">
            <v>16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18</v>
          </cell>
          <cell r="NN69">
            <v>22</v>
          </cell>
          <cell r="NO69" t="str">
            <v/>
          </cell>
          <cell r="NP69">
            <v>0</v>
          </cell>
          <cell r="NQ69">
            <v>0</v>
          </cell>
          <cell r="NR69">
            <v>46</v>
          </cell>
          <cell r="NS69">
            <v>57</v>
          </cell>
          <cell r="NT69">
            <v>2</v>
          </cell>
          <cell r="NU69">
            <v>2</v>
          </cell>
          <cell r="NV69">
            <v>48</v>
          </cell>
          <cell r="NW69">
            <v>59</v>
          </cell>
          <cell r="NX69" t="str">
            <v/>
          </cell>
          <cell r="NY69">
            <v>4</v>
          </cell>
          <cell r="NZ69">
            <v>5</v>
          </cell>
          <cell r="OA69">
            <v>10</v>
          </cell>
          <cell r="OB69">
            <v>12</v>
          </cell>
          <cell r="OC69">
            <v>3</v>
          </cell>
          <cell r="OD69">
            <v>4</v>
          </cell>
          <cell r="OE69">
            <v>1</v>
          </cell>
          <cell r="OF69">
            <v>1</v>
          </cell>
          <cell r="OG69">
            <v>2</v>
          </cell>
          <cell r="OH69">
            <v>2</v>
          </cell>
          <cell r="OI69">
            <v>20</v>
          </cell>
          <cell r="OJ69">
            <v>24</v>
          </cell>
          <cell r="OK69" t="str">
            <v/>
          </cell>
          <cell r="OL69">
            <v>4</v>
          </cell>
          <cell r="OM69">
            <v>5</v>
          </cell>
          <cell r="ON69">
            <v>4</v>
          </cell>
          <cell r="OO69">
            <v>5</v>
          </cell>
          <cell r="OP69" t="str">
            <v/>
          </cell>
          <cell r="OQ69">
            <v>34</v>
          </cell>
          <cell r="OR69">
            <v>42</v>
          </cell>
          <cell r="OS69">
            <v>30</v>
          </cell>
          <cell r="OT69">
            <v>38</v>
          </cell>
          <cell r="OU69">
            <v>64</v>
          </cell>
          <cell r="OV69">
            <v>80</v>
          </cell>
          <cell r="OW69" t="str">
            <v/>
          </cell>
          <cell r="OX69">
            <v>303</v>
          </cell>
          <cell r="OY69">
            <v>375</v>
          </cell>
          <cell r="PA69">
            <v>36</v>
          </cell>
          <cell r="PB69">
            <v>45</v>
          </cell>
          <cell r="PC69">
            <v>36</v>
          </cell>
          <cell r="PD69">
            <v>45</v>
          </cell>
          <cell r="PE69" t="str">
            <v/>
          </cell>
          <cell r="PF69">
            <v>36</v>
          </cell>
          <cell r="PG69">
            <v>45</v>
          </cell>
          <cell r="PH69">
            <v>36</v>
          </cell>
          <cell r="PI69">
            <v>45</v>
          </cell>
          <cell r="PK69">
            <v>96</v>
          </cell>
          <cell r="PL69">
            <v>120</v>
          </cell>
          <cell r="PM69">
            <v>96</v>
          </cell>
          <cell r="PN69">
            <v>120</v>
          </cell>
          <cell r="PP69">
            <v>24</v>
          </cell>
          <cell r="PQ69">
            <v>30</v>
          </cell>
          <cell r="PR69">
            <v>24</v>
          </cell>
          <cell r="PS69">
            <v>30</v>
          </cell>
          <cell r="PU69">
            <v>48</v>
          </cell>
          <cell r="PV69">
            <v>60</v>
          </cell>
          <cell r="PW69">
            <v>48</v>
          </cell>
          <cell r="PX69">
            <v>60</v>
          </cell>
          <cell r="PZ69">
            <v>32</v>
          </cell>
          <cell r="QA69">
            <v>40</v>
          </cell>
          <cell r="QB69">
            <v>32</v>
          </cell>
          <cell r="QC69">
            <v>40</v>
          </cell>
          <cell r="QE69">
            <v>130</v>
          </cell>
          <cell r="QF69">
            <v>162</v>
          </cell>
          <cell r="QG69">
            <v>130</v>
          </cell>
          <cell r="QH69">
            <v>162</v>
          </cell>
          <cell r="QJ69">
            <v>80</v>
          </cell>
          <cell r="QK69">
            <v>100</v>
          </cell>
          <cell r="QL69">
            <v>80</v>
          </cell>
          <cell r="QM69">
            <v>100</v>
          </cell>
          <cell r="QO69">
            <v>38</v>
          </cell>
          <cell r="QP69">
            <v>48</v>
          </cell>
          <cell r="QQ69">
            <v>38</v>
          </cell>
          <cell r="QR69">
            <v>48</v>
          </cell>
          <cell r="QT69">
            <v>10</v>
          </cell>
          <cell r="QU69">
            <v>12</v>
          </cell>
          <cell r="QV69">
            <v>10</v>
          </cell>
          <cell r="QW69">
            <v>12</v>
          </cell>
          <cell r="QY69">
            <v>44</v>
          </cell>
          <cell r="QZ69">
            <v>55</v>
          </cell>
          <cell r="RA69">
            <v>44</v>
          </cell>
          <cell r="RB69">
            <v>55</v>
          </cell>
          <cell r="RD69">
            <v>38</v>
          </cell>
          <cell r="RE69">
            <v>47</v>
          </cell>
          <cell r="RF69">
            <v>38</v>
          </cell>
          <cell r="RG69">
            <v>47</v>
          </cell>
          <cell r="RI69">
            <v>19</v>
          </cell>
          <cell r="RJ69">
            <v>24</v>
          </cell>
          <cell r="RK69">
            <v>19</v>
          </cell>
          <cell r="RL69">
            <v>24</v>
          </cell>
          <cell r="RN69">
            <v>6</v>
          </cell>
          <cell r="RO69">
            <v>7</v>
          </cell>
          <cell r="RP69">
            <v>6</v>
          </cell>
          <cell r="RQ69">
            <v>7</v>
          </cell>
          <cell r="RS69">
            <v>24</v>
          </cell>
          <cell r="RT69">
            <v>30</v>
          </cell>
          <cell r="RU69">
            <v>24</v>
          </cell>
          <cell r="RV69">
            <v>30</v>
          </cell>
          <cell r="RX69">
            <v>8</v>
          </cell>
          <cell r="RY69">
            <v>10</v>
          </cell>
          <cell r="RZ69">
            <v>8</v>
          </cell>
          <cell r="SA69">
            <v>10</v>
          </cell>
          <cell r="SC69">
            <v>669</v>
          </cell>
          <cell r="SD69">
            <v>835</v>
          </cell>
          <cell r="SF69">
            <v>1257</v>
          </cell>
          <cell r="SG69">
            <v>1556</v>
          </cell>
          <cell r="SI69">
            <v>124</v>
          </cell>
          <cell r="SJ69">
            <v>153</v>
          </cell>
          <cell r="SL69">
            <v>14</v>
          </cell>
          <cell r="SM69">
            <v>18</v>
          </cell>
          <cell r="SO69">
            <v>5</v>
          </cell>
          <cell r="SP69">
            <v>6</v>
          </cell>
          <cell r="SR69">
            <v>1</v>
          </cell>
          <cell r="SS69">
            <v>1</v>
          </cell>
          <cell r="SU69">
            <v>37</v>
          </cell>
          <cell r="SV69">
            <v>45</v>
          </cell>
          <cell r="SX69">
            <v>30</v>
          </cell>
          <cell r="SY69">
            <v>38</v>
          </cell>
          <cell r="TA69">
            <v>705</v>
          </cell>
          <cell r="TB69">
            <v>878</v>
          </cell>
          <cell r="TD69">
            <v>22</v>
          </cell>
          <cell r="TE69">
            <v>26</v>
          </cell>
          <cell r="TG69">
            <v>4</v>
          </cell>
          <cell r="TH69">
            <v>5</v>
          </cell>
          <cell r="TJ69">
            <v>46</v>
          </cell>
          <cell r="TK69">
            <v>57</v>
          </cell>
          <cell r="TM69">
            <v>2</v>
          </cell>
          <cell r="TN69">
            <v>2</v>
          </cell>
          <cell r="TP69">
            <v>5</v>
          </cell>
          <cell r="TQ69">
            <v>6</v>
          </cell>
          <cell r="TS69">
            <v>11</v>
          </cell>
          <cell r="TT69">
            <v>13</v>
          </cell>
          <cell r="TV69">
            <v>3</v>
          </cell>
          <cell r="TW69">
            <v>4</v>
          </cell>
          <cell r="TY69">
            <v>1</v>
          </cell>
          <cell r="TZ69">
            <v>1</v>
          </cell>
          <cell r="UB69">
            <v>2</v>
          </cell>
          <cell r="UC69">
            <v>2</v>
          </cell>
          <cell r="UE69">
            <v>13</v>
          </cell>
          <cell r="UF69">
            <v>16</v>
          </cell>
          <cell r="UH69">
            <v>0</v>
          </cell>
          <cell r="UI69">
            <v>0</v>
          </cell>
          <cell r="UK69">
            <v>0</v>
          </cell>
          <cell r="UL69">
            <v>0</v>
          </cell>
          <cell r="UN69">
            <v>3</v>
          </cell>
          <cell r="UO69">
            <v>3</v>
          </cell>
          <cell r="UQ69">
            <v>5</v>
          </cell>
          <cell r="UR69">
            <v>6</v>
          </cell>
          <cell r="UT69">
            <v>2</v>
          </cell>
          <cell r="UU69">
            <v>2</v>
          </cell>
          <cell r="UW69">
            <v>1</v>
          </cell>
          <cell r="UX69">
            <v>1</v>
          </cell>
          <cell r="UZ69">
            <v>4</v>
          </cell>
          <cell r="VA69">
            <v>5</v>
          </cell>
          <cell r="VC69">
            <v>8</v>
          </cell>
          <cell r="VD69">
            <v>10</v>
          </cell>
          <cell r="VF69">
            <v>10</v>
          </cell>
          <cell r="VG69">
            <v>12</v>
          </cell>
          <cell r="VI69">
            <v>6</v>
          </cell>
          <cell r="VJ69">
            <v>8</v>
          </cell>
          <cell r="VL69">
            <v>4</v>
          </cell>
          <cell r="VM69">
            <v>5</v>
          </cell>
          <cell r="VO69">
            <v>1068</v>
          </cell>
          <cell r="VP69">
            <v>1323</v>
          </cell>
          <cell r="VR69">
            <v>42</v>
          </cell>
          <cell r="VS69">
            <v>51</v>
          </cell>
          <cell r="VU69">
            <v>12</v>
          </cell>
          <cell r="VV69">
            <v>15</v>
          </cell>
          <cell r="VX69">
            <v>43</v>
          </cell>
          <cell r="VY69">
            <v>53</v>
          </cell>
          <cell r="WA69">
            <v>25</v>
          </cell>
          <cell r="WB69">
            <v>31</v>
          </cell>
          <cell r="WD69">
            <v>33</v>
          </cell>
          <cell r="WE69">
            <v>41</v>
          </cell>
          <cell r="WG69">
            <v>4</v>
          </cell>
          <cell r="WH69">
            <v>4</v>
          </cell>
          <cell r="WJ69">
            <v>4</v>
          </cell>
          <cell r="WK69">
            <v>5</v>
          </cell>
          <cell r="WM69">
            <v>3</v>
          </cell>
          <cell r="WN69">
            <v>4</v>
          </cell>
          <cell r="WP69">
            <v>3</v>
          </cell>
          <cell r="WQ69">
            <v>4</v>
          </cell>
          <cell r="WS69">
            <v>9</v>
          </cell>
          <cell r="WT69">
            <v>11</v>
          </cell>
          <cell r="WV69">
            <v>11</v>
          </cell>
          <cell r="WW69">
            <v>14</v>
          </cell>
          <cell r="WY69">
            <v>189</v>
          </cell>
          <cell r="WZ69">
            <v>233</v>
          </cell>
          <cell r="XB69">
            <v>1257</v>
          </cell>
          <cell r="XC69">
            <v>1556</v>
          </cell>
          <cell r="XE69">
            <v>0</v>
          </cell>
          <cell r="XF69">
            <v>0</v>
          </cell>
          <cell r="XG69">
            <v>23</v>
          </cell>
          <cell r="XH69">
            <v>28</v>
          </cell>
          <cell r="XI69">
            <v>3</v>
          </cell>
          <cell r="XJ69">
            <v>3</v>
          </cell>
          <cell r="XK69">
            <v>11</v>
          </cell>
          <cell r="XL69">
            <v>14</v>
          </cell>
          <cell r="XM69">
            <v>32</v>
          </cell>
          <cell r="XN69">
            <v>39</v>
          </cell>
          <cell r="XO69">
            <v>30</v>
          </cell>
          <cell r="XP69">
            <v>37</v>
          </cell>
          <cell r="XQ69">
            <v>1</v>
          </cell>
          <cell r="XR69">
            <v>1</v>
          </cell>
          <cell r="XT69">
            <v>108</v>
          </cell>
          <cell r="XU69">
            <v>134</v>
          </cell>
        </row>
        <row r="70">
          <cell r="B70" t="str">
            <v>รพท.อำนาจเจริญ</v>
          </cell>
          <cell r="C70">
            <v>10</v>
          </cell>
          <cell r="D70" t="str">
            <v>อำนาจเจริญ</v>
          </cell>
          <cell r="E70">
            <v>10703</v>
          </cell>
          <cell r="F70" t="str">
            <v>s</v>
          </cell>
          <cell r="G70" t="str">
            <v>รพ.ระดับ S เตียง &lt; 400</v>
          </cell>
          <cell r="H70">
            <v>160</v>
          </cell>
          <cell r="I70">
            <v>302</v>
          </cell>
          <cell r="J70">
            <v>318342</v>
          </cell>
          <cell r="K70">
            <v>135562</v>
          </cell>
          <cell r="L70">
            <v>0</v>
          </cell>
          <cell r="M70">
            <v>28391</v>
          </cell>
          <cell r="N70">
            <v>107171</v>
          </cell>
          <cell r="O70">
            <v>3</v>
          </cell>
          <cell r="P70">
            <v>4</v>
          </cell>
          <cell r="Q70">
            <v>2</v>
          </cell>
          <cell r="R70">
            <v>2</v>
          </cell>
          <cell r="S70">
            <v>14</v>
          </cell>
          <cell r="T70">
            <v>17</v>
          </cell>
          <cell r="U70">
            <v>0</v>
          </cell>
          <cell r="V70">
            <v>0</v>
          </cell>
          <cell r="W70">
            <v>1</v>
          </cell>
          <cell r="X70">
            <v>1</v>
          </cell>
          <cell r="Y70">
            <v>2</v>
          </cell>
          <cell r="Z70">
            <v>2</v>
          </cell>
          <cell r="AA70">
            <v>3</v>
          </cell>
          <cell r="AB70">
            <v>4</v>
          </cell>
          <cell r="AC70">
            <v>25</v>
          </cell>
          <cell r="AD70">
            <v>30</v>
          </cell>
          <cell r="AF70">
            <v>5</v>
          </cell>
          <cell r="AG70">
            <v>6</v>
          </cell>
          <cell r="AH70">
            <v>9</v>
          </cell>
          <cell r="AI70">
            <v>11</v>
          </cell>
          <cell r="AJ70">
            <v>14</v>
          </cell>
          <cell r="AK70">
            <v>17</v>
          </cell>
          <cell r="AM70">
            <v>2</v>
          </cell>
          <cell r="AN70">
            <v>2</v>
          </cell>
          <cell r="AO70">
            <v>20</v>
          </cell>
          <cell r="AP70">
            <v>25</v>
          </cell>
          <cell r="AQ70">
            <v>0</v>
          </cell>
          <cell r="AR70">
            <v>0</v>
          </cell>
          <cell r="AS70">
            <v>22</v>
          </cell>
          <cell r="AT70">
            <v>27</v>
          </cell>
          <cell r="AV70">
            <v>5</v>
          </cell>
          <cell r="AW70">
            <v>6</v>
          </cell>
          <cell r="AX70">
            <v>2</v>
          </cell>
          <cell r="AY70">
            <v>3</v>
          </cell>
          <cell r="AZ70">
            <v>7</v>
          </cell>
          <cell r="BA70">
            <v>9</v>
          </cell>
          <cell r="BC70">
            <v>3</v>
          </cell>
          <cell r="BD70">
            <v>4</v>
          </cell>
          <cell r="BE70">
            <v>8</v>
          </cell>
          <cell r="BF70">
            <v>10</v>
          </cell>
          <cell r="BG70">
            <v>11</v>
          </cell>
          <cell r="BH70">
            <v>14</v>
          </cell>
          <cell r="BJ70">
            <v>4</v>
          </cell>
          <cell r="BK70">
            <v>5</v>
          </cell>
          <cell r="BL70">
            <v>7</v>
          </cell>
          <cell r="BM70">
            <v>9</v>
          </cell>
          <cell r="BN70">
            <v>11</v>
          </cell>
          <cell r="BO70">
            <v>14</v>
          </cell>
          <cell r="BQ70">
            <v>90</v>
          </cell>
          <cell r="BR70">
            <v>111</v>
          </cell>
          <cell r="BT70">
            <v>2</v>
          </cell>
          <cell r="BU70">
            <v>2</v>
          </cell>
          <cell r="BV70">
            <v>2</v>
          </cell>
          <cell r="BW70">
            <v>2</v>
          </cell>
          <cell r="BX70" t="str">
            <v/>
          </cell>
          <cell r="BY70">
            <v>1</v>
          </cell>
          <cell r="BZ70">
            <v>1</v>
          </cell>
          <cell r="CA70">
            <v>1</v>
          </cell>
          <cell r="CB70">
            <v>1</v>
          </cell>
          <cell r="CC70">
            <v>0</v>
          </cell>
          <cell r="CD70">
            <v>0</v>
          </cell>
          <cell r="CE70">
            <v>3</v>
          </cell>
          <cell r="CF70">
            <v>4</v>
          </cell>
          <cell r="CG70">
            <v>5</v>
          </cell>
          <cell r="CH70">
            <v>6</v>
          </cell>
          <cell r="CJ70">
            <v>11</v>
          </cell>
          <cell r="CK70">
            <v>14</v>
          </cell>
          <cell r="CL70">
            <v>12</v>
          </cell>
          <cell r="CM70">
            <v>15</v>
          </cell>
          <cell r="CN70">
            <v>10</v>
          </cell>
          <cell r="CO70">
            <v>12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2</v>
          </cell>
          <cell r="CW70">
            <v>2</v>
          </cell>
          <cell r="CX70">
            <v>35</v>
          </cell>
          <cell r="CY70">
            <v>43</v>
          </cell>
          <cell r="DA70">
            <v>1</v>
          </cell>
          <cell r="DB70">
            <v>1</v>
          </cell>
          <cell r="DC70">
            <v>2</v>
          </cell>
          <cell r="DD70">
            <v>2</v>
          </cell>
          <cell r="DE70">
            <v>3</v>
          </cell>
          <cell r="DF70">
            <v>3</v>
          </cell>
          <cell r="DH70">
            <v>1</v>
          </cell>
          <cell r="DI70">
            <v>1</v>
          </cell>
          <cell r="DJ70">
            <v>1</v>
          </cell>
          <cell r="DK70">
            <v>1</v>
          </cell>
          <cell r="DL70">
            <v>2</v>
          </cell>
          <cell r="DM70">
            <v>2</v>
          </cell>
          <cell r="DO70">
            <v>1</v>
          </cell>
          <cell r="DP70">
            <v>1</v>
          </cell>
          <cell r="DQ70">
            <v>1</v>
          </cell>
          <cell r="DR70">
            <v>1</v>
          </cell>
          <cell r="DS70">
            <v>2</v>
          </cell>
          <cell r="DT70">
            <v>2</v>
          </cell>
          <cell r="DV70">
            <v>1</v>
          </cell>
          <cell r="DW70">
            <v>1</v>
          </cell>
          <cell r="DX70">
            <v>1</v>
          </cell>
          <cell r="DY70">
            <v>1</v>
          </cell>
          <cell r="DZ70">
            <v>2</v>
          </cell>
          <cell r="EA70">
            <v>2</v>
          </cell>
          <cell r="EC70">
            <v>44</v>
          </cell>
          <cell r="ED70">
            <v>52</v>
          </cell>
          <cell r="EF70">
            <v>2</v>
          </cell>
          <cell r="EG70">
            <v>3</v>
          </cell>
          <cell r="EH70">
            <v>2</v>
          </cell>
          <cell r="EI70">
            <v>3</v>
          </cell>
          <cell r="EK70">
            <v>1</v>
          </cell>
          <cell r="EL70">
            <v>1</v>
          </cell>
          <cell r="EM70">
            <v>1</v>
          </cell>
          <cell r="EN70">
            <v>1</v>
          </cell>
          <cell r="EO70">
            <v>2</v>
          </cell>
          <cell r="EP70">
            <v>2</v>
          </cell>
          <cell r="ER70">
            <v>1</v>
          </cell>
          <cell r="ES70">
            <v>1</v>
          </cell>
          <cell r="ET70">
            <v>1</v>
          </cell>
          <cell r="EU70">
            <v>1</v>
          </cell>
          <cell r="EV70">
            <v>2</v>
          </cell>
          <cell r="EW70">
            <v>2</v>
          </cell>
          <cell r="EY70">
            <v>0</v>
          </cell>
          <cell r="EZ70">
            <v>0</v>
          </cell>
          <cell r="FA70">
            <v>2</v>
          </cell>
          <cell r="FB70">
            <v>2</v>
          </cell>
          <cell r="FC70">
            <v>1</v>
          </cell>
          <cell r="FD70">
            <v>1</v>
          </cell>
          <cell r="FE70">
            <v>3</v>
          </cell>
          <cell r="FF70">
            <v>3</v>
          </cell>
          <cell r="FH70">
            <v>0</v>
          </cell>
          <cell r="FI70">
            <v>0</v>
          </cell>
          <cell r="FJ70">
            <v>1</v>
          </cell>
          <cell r="FK70">
            <v>1</v>
          </cell>
          <cell r="FL70">
            <v>1</v>
          </cell>
          <cell r="FM70">
            <v>1</v>
          </cell>
          <cell r="FO70">
            <v>0</v>
          </cell>
          <cell r="FP70">
            <v>0</v>
          </cell>
          <cell r="FQ70">
            <v>1</v>
          </cell>
          <cell r="FR70">
            <v>1</v>
          </cell>
          <cell r="FS70">
            <v>1</v>
          </cell>
          <cell r="FT70">
            <v>1</v>
          </cell>
          <cell r="FV70">
            <v>0</v>
          </cell>
          <cell r="FW70">
            <v>0</v>
          </cell>
          <cell r="FX70">
            <v>2</v>
          </cell>
          <cell r="FY70">
            <v>3</v>
          </cell>
          <cell r="FZ70">
            <v>0</v>
          </cell>
          <cell r="GA70">
            <v>0</v>
          </cell>
          <cell r="GB70">
            <v>2</v>
          </cell>
          <cell r="GC70">
            <v>3</v>
          </cell>
          <cell r="GE70">
            <v>11</v>
          </cell>
          <cell r="GF70">
            <v>12</v>
          </cell>
          <cell r="GH70">
            <v>2</v>
          </cell>
          <cell r="GI70">
            <v>3</v>
          </cell>
          <cell r="GJ70">
            <v>2</v>
          </cell>
          <cell r="GK70">
            <v>3</v>
          </cell>
          <cell r="GM70">
            <v>2</v>
          </cell>
          <cell r="GN70">
            <v>3</v>
          </cell>
          <cell r="GO70">
            <v>2</v>
          </cell>
          <cell r="GP70">
            <v>3</v>
          </cell>
          <cell r="GR70">
            <v>2</v>
          </cell>
          <cell r="GS70">
            <v>3</v>
          </cell>
          <cell r="GT70">
            <v>2</v>
          </cell>
          <cell r="GU70">
            <v>3</v>
          </cell>
          <cell r="GW70">
            <v>1</v>
          </cell>
          <cell r="GX70">
            <v>1</v>
          </cell>
          <cell r="GY70">
            <v>1</v>
          </cell>
          <cell r="GZ70">
            <v>1</v>
          </cell>
          <cell r="HB70">
            <v>7</v>
          </cell>
          <cell r="HC70">
            <v>10</v>
          </cell>
          <cell r="HD70">
            <v>71</v>
          </cell>
          <cell r="HE70">
            <v>85</v>
          </cell>
          <cell r="HG70">
            <v>6</v>
          </cell>
          <cell r="HH70">
            <v>8</v>
          </cell>
          <cell r="HI70">
            <v>0</v>
          </cell>
          <cell r="HJ70">
            <v>0</v>
          </cell>
          <cell r="HK70">
            <v>8</v>
          </cell>
          <cell r="HL70">
            <v>10</v>
          </cell>
          <cell r="HM70">
            <v>0</v>
          </cell>
          <cell r="HN70">
            <v>0</v>
          </cell>
          <cell r="HO70">
            <v>14</v>
          </cell>
          <cell r="HP70">
            <v>18</v>
          </cell>
          <cell r="HR70">
            <v>1</v>
          </cell>
          <cell r="HS70">
            <v>1</v>
          </cell>
          <cell r="HT70">
            <v>2</v>
          </cell>
          <cell r="HU70">
            <v>2</v>
          </cell>
          <cell r="HV70">
            <v>4</v>
          </cell>
          <cell r="HW70">
            <v>5</v>
          </cell>
          <cell r="HX70">
            <v>2</v>
          </cell>
          <cell r="HY70">
            <v>3</v>
          </cell>
          <cell r="HZ70">
            <v>9</v>
          </cell>
          <cell r="IA70">
            <v>11</v>
          </cell>
          <cell r="IC70">
            <v>2</v>
          </cell>
          <cell r="ID70">
            <v>2</v>
          </cell>
          <cell r="IE70">
            <v>1</v>
          </cell>
          <cell r="IF70">
            <v>1</v>
          </cell>
          <cell r="IG70">
            <v>0</v>
          </cell>
          <cell r="IH70">
            <v>0</v>
          </cell>
          <cell r="II70">
            <v>3</v>
          </cell>
          <cell r="IJ70">
            <v>3</v>
          </cell>
          <cell r="IL70">
            <v>2</v>
          </cell>
          <cell r="IM70">
            <v>2</v>
          </cell>
          <cell r="IN70">
            <v>1</v>
          </cell>
          <cell r="IO70">
            <v>1</v>
          </cell>
          <cell r="IP70">
            <v>4</v>
          </cell>
          <cell r="IQ70">
            <v>5</v>
          </cell>
          <cell r="IR70">
            <v>2</v>
          </cell>
          <cell r="IS70">
            <v>2</v>
          </cell>
          <cell r="IT70">
            <v>0</v>
          </cell>
          <cell r="IU70">
            <v>0</v>
          </cell>
          <cell r="IV70">
            <v>1</v>
          </cell>
          <cell r="IW70">
            <v>1</v>
          </cell>
          <cell r="IX70">
            <v>2</v>
          </cell>
          <cell r="IY70">
            <v>2</v>
          </cell>
          <cell r="IZ70">
            <v>12</v>
          </cell>
          <cell r="JA70">
            <v>13</v>
          </cell>
          <cell r="JC70">
            <v>2</v>
          </cell>
          <cell r="JD70">
            <v>2</v>
          </cell>
          <cell r="JE70">
            <v>2</v>
          </cell>
          <cell r="JF70">
            <v>2</v>
          </cell>
          <cell r="JG70">
            <v>2</v>
          </cell>
          <cell r="JH70">
            <v>2</v>
          </cell>
          <cell r="JI70">
            <v>0</v>
          </cell>
          <cell r="JJ70">
            <v>0</v>
          </cell>
          <cell r="JK70">
            <v>0</v>
          </cell>
          <cell r="JL70">
            <v>0</v>
          </cell>
          <cell r="JM70">
            <v>6</v>
          </cell>
          <cell r="JN70">
            <v>6</v>
          </cell>
          <cell r="JP70">
            <v>44</v>
          </cell>
          <cell r="JQ70">
            <v>51</v>
          </cell>
          <cell r="JS70">
            <v>4</v>
          </cell>
          <cell r="JT70">
            <v>5</v>
          </cell>
          <cell r="JU70">
            <v>10</v>
          </cell>
          <cell r="JV70">
            <v>12</v>
          </cell>
          <cell r="JW70">
            <v>14</v>
          </cell>
          <cell r="JX70">
            <v>17</v>
          </cell>
          <cell r="JZ70">
            <v>10</v>
          </cell>
          <cell r="KA70">
            <v>12</v>
          </cell>
          <cell r="KB70">
            <v>0</v>
          </cell>
          <cell r="KC70">
            <v>0</v>
          </cell>
          <cell r="KD70">
            <v>10</v>
          </cell>
          <cell r="KE70">
            <v>12</v>
          </cell>
          <cell r="KF70" t="str">
            <v/>
          </cell>
          <cell r="KG70">
            <v>10</v>
          </cell>
          <cell r="KH70">
            <v>12</v>
          </cell>
          <cell r="KI70">
            <v>0</v>
          </cell>
          <cell r="KJ70">
            <v>0</v>
          </cell>
          <cell r="KK70">
            <v>10</v>
          </cell>
          <cell r="KL70">
            <v>12</v>
          </cell>
          <cell r="KM70" t="str">
            <v/>
          </cell>
          <cell r="KN70">
            <v>5</v>
          </cell>
          <cell r="KO70">
            <v>6</v>
          </cell>
          <cell r="KP70">
            <v>5</v>
          </cell>
          <cell r="KQ70">
            <v>6</v>
          </cell>
          <cell r="KR70" t="str">
            <v/>
          </cell>
          <cell r="KS70">
            <v>5</v>
          </cell>
          <cell r="KT70">
            <v>6</v>
          </cell>
          <cell r="KU70">
            <v>5</v>
          </cell>
          <cell r="KV70">
            <v>6</v>
          </cell>
          <cell r="KW70" t="str">
            <v/>
          </cell>
          <cell r="KX70">
            <v>1</v>
          </cell>
          <cell r="KY70">
            <v>1</v>
          </cell>
          <cell r="KZ70">
            <v>0</v>
          </cell>
          <cell r="LA70">
            <v>0</v>
          </cell>
          <cell r="LB70">
            <v>1</v>
          </cell>
          <cell r="LC70">
            <v>1</v>
          </cell>
          <cell r="LD70" t="str">
            <v/>
          </cell>
          <cell r="LE70">
            <v>2</v>
          </cell>
          <cell r="LF70">
            <v>3</v>
          </cell>
          <cell r="LG70">
            <v>2</v>
          </cell>
          <cell r="LH70">
            <v>3</v>
          </cell>
          <cell r="LI70" t="str">
            <v/>
          </cell>
          <cell r="LJ70">
            <v>2</v>
          </cell>
          <cell r="LK70">
            <v>3</v>
          </cell>
          <cell r="LL70">
            <v>2</v>
          </cell>
          <cell r="LM70">
            <v>2</v>
          </cell>
          <cell r="LN70">
            <v>4</v>
          </cell>
          <cell r="LO70">
            <v>5</v>
          </cell>
          <cell r="LP70" t="str">
            <v/>
          </cell>
          <cell r="LQ70">
            <v>3</v>
          </cell>
          <cell r="LR70">
            <v>4</v>
          </cell>
          <cell r="LS70">
            <v>3</v>
          </cell>
          <cell r="LT70">
            <v>4</v>
          </cell>
          <cell r="LU70" t="str">
            <v/>
          </cell>
          <cell r="LV70">
            <v>0</v>
          </cell>
          <cell r="LW70">
            <v>0</v>
          </cell>
          <cell r="LX70">
            <v>5</v>
          </cell>
          <cell r="LY70">
            <v>6</v>
          </cell>
          <cell r="LZ70">
            <v>5</v>
          </cell>
          <cell r="MA70">
            <v>6</v>
          </cell>
          <cell r="MB70" t="str">
            <v/>
          </cell>
          <cell r="MC70">
            <v>5</v>
          </cell>
          <cell r="MD70">
            <v>6</v>
          </cell>
          <cell r="ME70">
            <v>5</v>
          </cell>
          <cell r="MF70">
            <v>6</v>
          </cell>
          <cell r="MG70" t="str">
            <v/>
          </cell>
          <cell r="MH70">
            <v>3</v>
          </cell>
          <cell r="MI70">
            <v>4</v>
          </cell>
          <cell r="MJ70">
            <v>3</v>
          </cell>
          <cell r="MK70">
            <v>4</v>
          </cell>
          <cell r="MM70">
            <v>2</v>
          </cell>
          <cell r="MN70">
            <v>2</v>
          </cell>
          <cell r="MO70">
            <v>2</v>
          </cell>
          <cell r="MP70">
            <v>2</v>
          </cell>
          <cell r="MQ70">
            <v>5</v>
          </cell>
          <cell r="MR70">
            <v>6</v>
          </cell>
          <cell r="MS70">
            <v>9</v>
          </cell>
          <cell r="MT70">
            <v>10</v>
          </cell>
          <cell r="MU70" t="str">
            <v/>
          </cell>
          <cell r="MV70">
            <v>10</v>
          </cell>
          <cell r="MW70">
            <v>12</v>
          </cell>
          <cell r="MX70">
            <v>3</v>
          </cell>
          <cell r="MY70">
            <v>4</v>
          </cell>
          <cell r="MZ70">
            <v>1</v>
          </cell>
          <cell r="NA70">
            <v>1</v>
          </cell>
          <cell r="NB70">
            <v>14</v>
          </cell>
          <cell r="NC70">
            <v>17</v>
          </cell>
          <cell r="ND70" t="str">
            <v/>
          </cell>
          <cell r="NE70">
            <v>5</v>
          </cell>
          <cell r="NF70">
            <v>6</v>
          </cell>
          <cell r="NG70">
            <v>7</v>
          </cell>
          <cell r="NH70">
            <v>9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12</v>
          </cell>
          <cell r="NN70">
            <v>15</v>
          </cell>
          <cell r="NO70" t="str">
            <v/>
          </cell>
          <cell r="NP70">
            <v>0</v>
          </cell>
          <cell r="NQ70">
            <v>0</v>
          </cell>
          <cell r="NR70">
            <v>18</v>
          </cell>
          <cell r="NS70">
            <v>23</v>
          </cell>
          <cell r="NT70">
            <v>4</v>
          </cell>
          <cell r="NU70">
            <v>5</v>
          </cell>
          <cell r="NV70">
            <v>22</v>
          </cell>
          <cell r="NW70">
            <v>28</v>
          </cell>
          <cell r="NX70" t="str">
            <v/>
          </cell>
          <cell r="NY70">
            <v>2</v>
          </cell>
          <cell r="NZ70">
            <v>2</v>
          </cell>
          <cell r="OA70">
            <v>10</v>
          </cell>
          <cell r="OB70">
            <v>12</v>
          </cell>
          <cell r="OC70">
            <v>3</v>
          </cell>
          <cell r="OD70">
            <v>4</v>
          </cell>
          <cell r="OE70">
            <v>1</v>
          </cell>
          <cell r="OF70">
            <v>1</v>
          </cell>
          <cell r="OG70">
            <v>2</v>
          </cell>
          <cell r="OH70">
            <v>2</v>
          </cell>
          <cell r="OI70">
            <v>18</v>
          </cell>
          <cell r="OJ70">
            <v>21</v>
          </cell>
          <cell r="OK70" t="str">
            <v/>
          </cell>
          <cell r="OL70">
            <v>4</v>
          </cell>
          <cell r="OM70">
            <v>5</v>
          </cell>
          <cell r="ON70">
            <v>4</v>
          </cell>
          <cell r="OO70">
            <v>5</v>
          </cell>
          <cell r="OP70" t="str">
            <v/>
          </cell>
          <cell r="OQ70">
            <v>22</v>
          </cell>
          <cell r="OR70">
            <v>28</v>
          </cell>
          <cell r="OS70">
            <v>18</v>
          </cell>
          <cell r="OT70">
            <v>23</v>
          </cell>
          <cell r="OU70">
            <v>40</v>
          </cell>
          <cell r="OV70">
            <v>51</v>
          </cell>
          <cell r="OW70" t="str">
            <v/>
          </cell>
          <cell r="OX70">
            <v>186</v>
          </cell>
          <cell r="OY70">
            <v>229</v>
          </cell>
          <cell r="PA70">
            <v>22</v>
          </cell>
          <cell r="PB70">
            <v>28</v>
          </cell>
          <cell r="PC70">
            <v>22</v>
          </cell>
          <cell r="PD70">
            <v>28</v>
          </cell>
          <cell r="PE70" t="str">
            <v/>
          </cell>
          <cell r="PF70">
            <v>19</v>
          </cell>
          <cell r="PG70">
            <v>24</v>
          </cell>
          <cell r="PH70">
            <v>19</v>
          </cell>
          <cell r="PI70">
            <v>24</v>
          </cell>
          <cell r="PK70">
            <v>32</v>
          </cell>
          <cell r="PL70">
            <v>40</v>
          </cell>
          <cell r="PM70">
            <v>32</v>
          </cell>
          <cell r="PN70">
            <v>40</v>
          </cell>
          <cell r="PP70">
            <v>11</v>
          </cell>
          <cell r="PQ70">
            <v>14</v>
          </cell>
          <cell r="PR70">
            <v>11</v>
          </cell>
          <cell r="PS70">
            <v>14</v>
          </cell>
          <cell r="PU70">
            <v>22</v>
          </cell>
          <cell r="PV70">
            <v>28</v>
          </cell>
          <cell r="PW70">
            <v>22</v>
          </cell>
          <cell r="PX70">
            <v>28</v>
          </cell>
          <cell r="PZ70">
            <v>14</v>
          </cell>
          <cell r="QA70">
            <v>18</v>
          </cell>
          <cell r="QB70">
            <v>14</v>
          </cell>
          <cell r="QC70">
            <v>18</v>
          </cell>
          <cell r="QE70">
            <v>61</v>
          </cell>
          <cell r="QF70">
            <v>76</v>
          </cell>
          <cell r="QG70">
            <v>61</v>
          </cell>
          <cell r="QH70">
            <v>76</v>
          </cell>
          <cell r="QJ70">
            <v>19</v>
          </cell>
          <cell r="QK70">
            <v>24</v>
          </cell>
          <cell r="QL70">
            <v>19</v>
          </cell>
          <cell r="QM70">
            <v>24</v>
          </cell>
          <cell r="QO70">
            <v>17</v>
          </cell>
          <cell r="QP70">
            <v>21</v>
          </cell>
          <cell r="QQ70">
            <v>17</v>
          </cell>
          <cell r="QR70">
            <v>21</v>
          </cell>
          <cell r="QT70">
            <v>2</v>
          </cell>
          <cell r="QU70">
            <v>3</v>
          </cell>
          <cell r="QV70">
            <v>2</v>
          </cell>
          <cell r="QW70">
            <v>3</v>
          </cell>
          <cell r="QY70">
            <v>19</v>
          </cell>
          <cell r="QZ70">
            <v>24</v>
          </cell>
          <cell r="RA70">
            <v>19</v>
          </cell>
          <cell r="RB70">
            <v>24</v>
          </cell>
          <cell r="RD70">
            <v>19</v>
          </cell>
          <cell r="RE70">
            <v>24</v>
          </cell>
          <cell r="RF70">
            <v>19</v>
          </cell>
          <cell r="RG70">
            <v>24</v>
          </cell>
          <cell r="RI70">
            <v>10</v>
          </cell>
          <cell r="RJ70">
            <v>12</v>
          </cell>
          <cell r="RK70">
            <v>10</v>
          </cell>
          <cell r="RL70">
            <v>12</v>
          </cell>
          <cell r="RN70">
            <v>2</v>
          </cell>
          <cell r="RO70">
            <v>3</v>
          </cell>
          <cell r="RP70">
            <v>2</v>
          </cell>
          <cell r="RQ70">
            <v>3</v>
          </cell>
          <cell r="RS70">
            <v>12</v>
          </cell>
          <cell r="RT70">
            <v>15</v>
          </cell>
          <cell r="RU70">
            <v>12</v>
          </cell>
          <cell r="RV70">
            <v>15</v>
          </cell>
          <cell r="RX70">
            <v>2</v>
          </cell>
          <cell r="RY70">
            <v>3</v>
          </cell>
          <cell r="RZ70">
            <v>2</v>
          </cell>
          <cell r="SA70">
            <v>3</v>
          </cell>
          <cell r="SC70">
            <v>283</v>
          </cell>
          <cell r="SD70">
            <v>357</v>
          </cell>
          <cell r="SF70">
            <v>674</v>
          </cell>
          <cell r="SG70">
            <v>833</v>
          </cell>
          <cell r="SI70">
            <v>71</v>
          </cell>
          <cell r="SJ70">
            <v>86</v>
          </cell>
          <cell r="SL70">
            <v>10</v>
          </cell>
          <cell r="SM70">
            <v>12</v>
          </cell>
          <cell r="SO70">
            <v>3</v>
          </cell>
          <cell r="SP70">
            <v>4</v>
          </cell>
          <cell r="SR70">
            <v>1</v>
          </cell>
          <cell r="SS70">
            <v>1</v>
          </cell>
          <cell r="SU70">
            <v>24</v>
          </cell>
          <cell r="SV70">
            <v>30</v>
          </cell>
          <cell r="SX70">
            <v>18</v>
          </cell>
          <cell r="SY70">
            <v>23</v>
          </cell>
          <cell r="TA70">
            <v>315</v>
          </cell>
          <cell r="TB70">
            <v>396</v>
          </cell>
          <cell r="TD70">
            <v>21</v>
          </cell>
          <cell r="TE70">
            <v>24</v>
          </cell>
          <cell r="TG70">
            <v>3</v>
          </cell>
          <cell r="TH70">
            <v>4</v>
          </cell>
          <cell r="TJ70">
            <v>18</v>
          </cell>
          <cell r="TK70">
            <v>23</v>
          </cell>
          <cell r="TM70">
            <v>4</v>
          </cell>
          <cell r="TN70">
            <v>5</v>
          </cell>
          <cell r="TP70">
            <v>5</v>
          </cell>
          <cell r="TQ70">
            <v>6</v>
          </cell>
          <cell r="TS70">
            <v>12</v>
          </cell>
          <cell r="TT70">
            <v>14</v>
          </cell>
          <cell r="TV70">
            <v>3</v>
          </cell>
          <cell r="TW70">
            <v>4</v>
          </cell>
          <cell r="TY70">
            <v>1</v>
          </cell>
          <cell r="TZ70">
            <v>1</v>
          </cell>
          <cell r="UB70">
            <v>2</v>
          </cell>
          <cell r="UC70">
            <v>2</v>
          </cell>
          <cell r="UE70">
            <v>7</v>
          </cell>
          <cell r="UF70">
            <v>9</v>
          </cell>
          <cell r="UH70">
            <v>0</v>
          </cell>
          <cell r="UI70">
            <v>0</v>
          </cell>
          <cell r="UK70">
            <v>0</v>
          </cell>
          <cell r="UL70">
            <v>0</v>
          </cell>
          <cell r="UN70">
            <v>0</v>
          </cell>
          <cell r="UO70">
            <v>0</v>
          </cell>
          <cell r="UQ70">
            <v>5</v>
          </cell>
          <cell r="UR70">
            <v>6</v>
          </cell>
          <cell r="UT70">
            <v>2</v>
          </cell>
          <cell r="UU70">
            <v>2</v>
          </cell>
          <cell r="UW70">
            <v>1</v>
          </cell>
          <cell r="UX70">
            <v>1</v>
          </cell>
          <cell r="UZ70">
            <v>4</v>
          </cell>
          <cell r="VA70">
            <v>5</v>
          </cell>
          <cell r="VC70">
            <v>8</v>
          </cell>
          <cell r="VD70">
            <v>10</v>
          </cell>
          <cell r="VF70">
            <v>10</v>
          </cell>
          <cell r="VG70">
            <v>12</v>
          </cell>
          <cell r="VI70">
            <v>3</v>
          </cell>
          <cell r="VJ70">
            <v>4</v>
          </cell>
          <cell r="VL70">
            <v>4</v>
          </cell>
          <cell r="VM70">
            <v>5</v>
          </cell>
          <cell r="VO70">
            <v>555</v>
          </cell>
          <cell r="VP70">
            <v>689</v>
          </cell>
          <cell r="VR70">
            <v>25</v>
          </cell>
          <cell r="VS70">
            <v>30</v>
          </cell>
          <cell r="VU70">
            <v>7</v>
          </cell>
          <cell r="VV70">
            <v>9</v>
          </cell>
          <cell r="VX70">
            <v>22</v>
          </cell>
          <cell r="VY70">
            <v>28</v>
          </cell>
          <cell r="WA70">
            <v>14</v>
          </cell>
          <cell r="WB70">
            <v>17</v>
          </cell>
          <cell r="WD70">
            <v>22</v>
          </cell>
          <cell r="WE70">
            <v>27</v>
          </cell>
          <cell r="WG70">
            <v>4</v>
          </cell>
          <cell r="WH70">
            <v>4</v>
          </cell>
          <cell r="WJ70">
            <v>4</v>
          </cell>
          <cell r="WK70">
            <v>4</v>
          </cell>
          <cell r="WM70">
            <v>3</v>
          </cell>
          <cell r="WN70">
            <v>3</v>
          </cell>
          <cell r="WP70">
            <v>3</v>
          </cell>
          <cell r="WQ70">
            <v>3</v>
          </cell>
          <cell r="WS70">
            <v>6</v>
          </cell>
          <cell r="WT70">
            <v>8</v>
          </cell>
          <cell r="WV70">
            <v>9</v>
          </cell>
          <cell r="WW70">
            <v>11</v>
          </cell>
          <cell r="WY70">
            <v>119</v>
          </cell>
          <cell r="WZ70">
            <v>144</v>
          </cell>
          <cell r="XB70">
            <v>674</v>
          </cell>
          <cell r="XC70">
            <v>833</v>
          </cell>
          <cell r="XE70">
            <v>0</v>
          </cell>
          <cell r="XF70">
            <v>0</v>
          </cell>
          <cell r="XG70">
            <v>14</v>
          </cell>
          <cell r="XH70">
            <v>17</v>
          </cell>
          <cell r="XI70">
            <v>1</v>
          </cell>
          <cell r="XJ70">
            <v>1</v>
          </cell>
          <cell r="XK70">
            <v>7</v>
          </cell>
          <cell r="XL70">
            <v>9</v>
          </cell>
          <cell r="XM70">
            <v>15</v>
          </cell>
          <cell r="XN70">
            <v>19</v>
          </cell>
          <cell r="XO70">
            <v>20</v>
          </cell>
          <cell r="XP70">
            <v>25</v>
          </cell>
          <cell r="XQ70">
            <v>1</v>
          </cell>
          <cell r="XR70">
            <v>1</v>
          </cell>
          <cell r="XT70">
            <v>55</v>
          </cell>
          <cell r="XU70">
            <v>69</v>
          </cell>
        </row>
        <row r="71">
          <cell r="B71" t="str">
            <v>รพท.๕๐ พรรษา มหาวชิราลงกรณ</v>
          </cell>
          <cell r="C71">
            <v>10</v>
          </cell>
          <cell r="D71" t="str">
            <v>อุบลราชธานี</v>
          </cell>
          <cell r="E71">
            <v>21984</v>
          </cell>
          <cell r="F71" t="str">
            <v>s</v>
          </cell>
          <cell r="G71" t="str">
            <v>รพ.ระดับ S เตียง &lt; 400</v>
          </cell>
          <cell r="H71">
            <v>80</v>
          </cell>
          <cell r="I71">
            <v>93</v>
          </cell>
          <cell r="J71">
            <v>220063</v>
          </cell>
          <cell r="K71">
            <v>139206</v>
          </cell>
          <cell r="L71">
            <v>0</v>
          </cell>
          <cell r="M71">
            <v>3598</v>
          </cell>
          <cell r="N71">
            <v>135608</v>
          </cell>
          <cell r="O71">
            <v>2</v>
          </cell>
          <cell r="P71">
            <v>2</v>
          </cell>
          <cell r="Q71">
            <v>1</v>
          </cell>
          <cell r="R71">
            <v>1</v>
          </cell>
          <cell r="S71">
            <v>9</v>
          </cell>
          <cell r="T71">
            <v>11</v>
          </cell>
          <cell r="U71">
            <v>0</v>
          </cell>
          <cell r="V71">
            <v>0</v>
          </cell>
          <cell r="W71">
            <v>1</v>
          </cell>
          <cell r="X71">
            <v>1</v>
          </cell>
          <cell r="Y71">
            <v>1</v>
          </cell>
          <cell r="Z71">
            <v>1</v>
          </cell>
          <cell r="AA71">
            <v>2</v>
          </cell>
          <cell r="AB71">
            <v>2</v>
          </cell>
          <cell r="AC71">
            <v>16</v>
          </cell>
          <cell r="AD71">
            <v>18</v>
          </cell>
          <cell r="AF71">
            <v>2</v>
          </cell>
          <cell r="AG71">
            <v>3</v>
          </cell>
          <cell r="AH71">
            <v>4</v>
          </cell>
          <cell r="AI71">
            <v>5</v>
          </cell>
          <cell r="AJ71">
            <v>6</v>
          </cell>
          <cell r="AK71">
            <v>8</v>
          </cell>
          <cell r="AM71">
            <v>1</v>
          </cell>
          <cell r="AN71">
            <v>1</v>
          </cell>
          <cell r="AO71">
            <v>13</v>
          </cell>
          <cell r="AP71">
            <v>16</v>
          </cell>
          <cell r="AQ71">
            <v>0</v>
          </cell>
          <cell r="AR71">
            <v>0</v>
          </cell>
          <cell r="AS71">
            <v>14</v>
          </cell>
          <cell r="AT71">
            <v>17</v>
          </cell>
          <cell r="AV71">
            <v>3</v>
          </cell>
          <cell r="AW71">
            <v>4</v>
          </cell>
          <cell r="AX71">
            <v>2</v>
          </cell>
          <cell r="AY71">
            <v>2</v>
          </cell>
          <cell r="AZ71">
            <v>5</v>
          </cell>
          <cell r="BA71">
            <v>6</v>
          </cell>
          <cell r="BC71">
            <v>2</v>
          </cell>
          <cell r="BD71">
            <v>2</v>
          </cell>
          <cell r="BE71">
            <v>6</v>
          </cell>
          <cell r="BF71">
            <v>7</v>
          </cell>
          <cell r="BG71">
            <v>8</v>
          </cell>
          <cell r="BH71">
            <v>9</v>
          </cell>
          <cell r="BJ71">
            <v>2</v>
          </cell>
          <cell r="BK71">
            <v>2</v>
          </cell>
          <cell r="BL71">
            <v>2</v>
          </cell>
          <cell r="BM71">
            <v>3</v>
          </cell>
          <cell r="BN71">
            <v>4</v>
          </cell>
          <cell r="BO71">
            <v>5</v>
          </cell>
          <cell r="BQ71">
            <v>53</v>
          </cell>
          <cell r="BR71">
            <v>63</v>
          </cell>
          <cell r="BT71">
            <v>4</v>
          </cell>
          <cell r="BU71">
            <v>5</v>
          </cell>
          <cell r="BV71">
            <v>4</v>
          </cell>
          <cell r="BW71">
            <v>5</v>
          </cell>
          <cell r="BX71" t="str">
            <v/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1</v>
          </cell>
          <cell r="CD71">
            <v>1</v>
          </cell>
          <cell r="CE71">
            <v>2</v>
          </cell>
          <cell r="CF71">
            <v>3</v>
          </cell>
          <cell r="CG71">
            <v>3</v>
          </cell>
          <cell r="CH71">
            <v>4</v>
          </cell>
          <cell r="CJ71">
            <v>11</v>
          </cell>
          <cell r="CK71">
            <v>14</v>
          </cell>
          <cell r="CL71">
            <v>2</v>
          </cell>
          <cell r="CM71">
            <v>3</v>
          </cell>
          <cell r="CN71">
            <v>2</v>
          </cell>
          <cell r="CO71">
            <v>3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15</v>
          </cell>
          <cell r="CY71">
            <v>20</v>
          </cell>
          <cell r="DA71">
            <v>0</v>
          </cell>
          <cell r="DB71">
            <v>0</v>
          </cell>
          <cell r="DC71">
            <v>2</v>
          </cell>
          <cell r="DD71">
            <v>3</v>
          </cell>
          <cell r="DE71">
            <v>2</v>
          </cell>
          <cell r="DF71">
            <v>3</v>
          </cell>
          <cell r="DH71">
            <v>1</v>
          </cell>
          <cell r="DI71">
            <v>1</v>
          </cell>
          <cell r="DJ71">
            <v>2</v>
          </cell>
          <cell r="DK71">
            <v>2</v>
          </cell>
          <cell r="DL71">
            <v>3</v>
          </cell>
          <cell r="DM71">
            <v>3</v>
          </cell>
          <cell r="DO71">
            <v>1</v>
          </cell>
          <cell r="DP71">
            <v>1</v>
          </cell>
          <cell r="DQ71">
            <v>2</v>
          </cell>
          <cell r="DR71">
            <v>2</v>
          </cell>
          <cell r="DS71">
            <v>3</v>
          </cell>
          <cell r="DT71">
            <v>3</v>
          </cell>
          <cell r="DV71">
            <v>1</v>
          </cell>
          <cell r="DW71">
            <v>1</v>
          </cell>
          <cell r="DX71">
            <v>2</v>
          </cell>
          <cell r="DY71">
            <v>2</v>
          </cell>
          <cell r="DZ71">
            <v>3</v>
          </cell>
          <cell r="EA71">
            <v>3</v>
          </cell>
          <cell r="EC71">
            <v>26</v>
          </cell>
          <cell r="ED71">
            <v>32</v>
          </cell>
          <cell r="EF71">
            <v>4</v>
          </cell>
          <cell r="EG71">
            <v>5</v>
          </cell>
          <cell r="EH71">
            <v>4</v>
          </cell>
          <cell r="EI71">
            <v>5</v>
          </cell>
          <cell r="EK71">
            <v>0</v>
          </cell>
          <cell r="EL71">
            <v>0</v>
          </cell>
          <cell r="EM71">
            <v>1</v>
          </cell>
          <cell r="EN71">
            <v>1</v>
          </cell>
          <cell r="EO71">
            <v>1</v>
          </cell>
          <cell r="EP71">
            <v>1</v>
          </cell>
          <cell r="ER71">
            <v>0</v>
          </cell>
          <cell r="ES71">
            <v>0</v>
          </cell>
          <cell r="ET71">
            <v>2</v>
          </cell>
          <cell r="EU71">
            <v>2</v>
          </cell>
          <cell r="EV71">
            <v>2</v>
          </cell>
          <cell r="EW71">
            <v>2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2</v>
          </cell>
          <cell r="FD71">
            <v>2</v>
          </cell>
          <cell r="FE71">
            <v>2</v>
          </cell>
          <cell r="FF71">
            <v>2</v>
          </cell>
          <cell r="FH71">
            <v>0</v>
          </cell>
          <cell r="FI71">
            <v>0</v>
          </cell>
          <cell r="FJ71">
            <v>1</v>
          </cell>
          <cell r="FK71">
            <v>1</v>
          </cell>
          <cell r="FL71">
            <v>1</v>
          </cell>
          <cell r="FM71">
            <v>1</v>
          </cell>
          <cell r="FO71">
            <v>0</v>
          </cell>
          <cell r="FP71">
            <v>0</v>
          </cell>
          <cell r="FQ71">
            <v>1</v>
          </cell>
          <cell r="FR71">
            <v>1</v>
          </cell>
          <cell r="FS71">
            <v>1</v>
          </cell>
          <cell r="FT71">
            <v>1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1</v>
          </cell>
          <cell r="GA71">
            <v>1</v>
          </cell>
          <cell r="GB71">
            <v>1</v>
          </cell>
          <cell r="GC71">
            <v>1</v>
          </cell>
          <cell r="GE71">
            <v>8</v>
          </cell>
          <cell r="GF71">
            <v>8</v>
          </cell>
          <cell r="GH71">
            <v>1</v>
          </cell>
          <cell r="GI71">
            <v>1</v>
          </cell>
          <cell r="GJ71">
            <v>1</v>
          </cell>
          <cell r="GK71">
            <v>1</v>
          </cell>
          <cell r="GM71">
            <v>1</v>
          </cell>
          <cell r="GN71">
            <v>1</v>
          </cell>
          <cell r="GO71">
            <v>1</v>
          </cell>
          <cell r="GP71">
            <v>1</v>
          </cell>
          <cell r="GR71">
            <v>1</v>
          </cell>
          <cell r="GS71">
            <v>1</v>
          </cell>
          <cell r="GT71">
            <v>1</v>
          </cell>
          <cell r="GU71">
            <v>1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B71">
            <v>3</v>
          </cell>
          <cell r="HC71">
            <v>3</v>
          </cell>
          <cell r="HD71">
            <v>48</v>
          </cell>
          <cell r="HE71">
            <v>57</v>
          </cell>
          <cell r="HG71">
            <v>5</v>
          </cell>
          <cell r="HH71">
            <v>6</v>
          </cell>
          <cell r="HI71">
            <v>0</v>
          </cell>
          <cell r="HJ71">
            <v>0</v>
          </cell>
          <cell r="HK71">
            <v>8</v>
          </cell>
          <cell r="HL71">
            <v>10</v>
          </cell>
          <cell r="HM71">
            <v>0</v>
          </cell>
          <cell r="HN71">
            <v>0</v>
          </cell>
          <cell r="HO71">
            <v>13</v>
          </cell>
          <cell r="HP71">
            <v>16</v>
          </cell>
          <cell r="HR71">
            <v>2</v>
          </cell>
          <cell r="HS71">
            <v>2</v>
          </cell>
          <cell r="HT71">
            <v>1</v>
          </cell>
          <cell r="HU71">
            <v>1</v>
          </cell>
          <cell r="HV71">
            <v>2</v>
          </cell>
          <cell r="HW71">
            <v>3</v>
          </cell>
          <cell r="HX71">
            <v>1</v>
          </cell>
          <cell r="HY71">
            <v>1</v>
          </cell>
          <cell r="HZ71">
            <v>6</v>
          </cell>
          <cell r="IA71">
            <v>7</v>
          </cell>
          <cell r="IC71">
            <v>1</v>
          </cell>
          <cell r="ID71">
            <v>1</v>
          </cell>
          <cell r="IE71">
            <v>1</v>
          </cell>
          <cell r="IF71">
            <v>1</v>
          </cell>
          <cell r="IG71">
            <v>0</v>
          </cell>
          <cell r="IH71">
            <v>0</v>
          </cell>
          <cell r="II71">
            <v>2</v>
          </cell>
          <cell r="IJ71">
            <v>2</v>
          </cell>
          <cell r="IL71">
            <v>2</v>
          </cell>
          <cell r="IM71">
            <v>2</v>
          </cell>
          <cell r="IN71">
            <v>1</v>
          </cell>
          <cell r="IO71">
            <v>1</v>
          </cell>
          <cell r="IP71">
            <v>4</v>
          </cell>
          <cell r="IQ71">
            <v>5</v>
          </cell>
          <cell r="IR71">
            <v>1</v>
          </cell>
          <cell r="IS71">
            <v>1</v>
          </cell>
          <cell r="IT71">
            <v>0</v>
          </cell>
          <cell r="IU71">
            <v>0</v>
          </cell>
          <cell r="IV71">
            <v>1</v>
          </cell>
          <cell r="IW71">
            <v>1</v>
          </cell>
          <cell r="IX71">
            <v>1</v>
          </cell>
          <cell r="IY71">
            <v>1</v>
          </cell>
          <cell r="IZ71">
            <v>10</v>
          </cell>
          <cell r="JA71">
            <v>11</v>
          </cell>
          <cell r="JC71">
            <v>2</v>
          </cell>
          <cell r="JD71">
            <v>2</v>
          </cell>
          <cell r="JE71">
            <v>2</v>
          </cell>
          <cell r="JF71">
            <v>2</v>
          </cell>
          <cell r="JG71">
            <v>1</v>
          </cell>
          <cell r="JH71">
            <v>1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5</v>
          </cell>
          <cell r="JN71">
            <v>5</v>
          </cell>
          <cell r="JP71">
            <v>36</v>
          </cell>
          <cell r="JQ71">
            <v>41</v>
          </cell>
          <cell r="JS71">
            <v>2</v>
          </cell>
          <cell r="JT71">
            <v>2</v>
          </cell>
          <cell r="JU71">
            <v>10</v>
          </cell>
          <cell r="JV71">
            <v>12</v>
          </cell>
          <cell r="JW71">
            <v>12</v>
          </cell>
          <cell r="JX71">
            <v>14</v>
          </cell>
          <cell r="JZ71">
            <v>6</v>
          </cell>
          <cell r="KA71">
            <v>8</v>
          </cell>
          <cell r="KB71">
            <v>0</v>
          </cell>
          <cell r="KC71">
            <v>0</v>
          </cell>
          <cell r="KD71">
            <v>6</v>
          </cell>
          <cell r="KE71">
            <v>8</v>
          </cell>
          <cell r="KF71" t="str">
            <v/>
          </cell>
          <cell r="KG71">
            <v>5</v>
          </cell>
          <cell r="KH71">
            <v>6</v>
          </cell>
          <cell r="KI71">
            <v>0</v>
          </cell>
          <cell r="KJ71">
            <v>0</v>
          </cell>
          <cell r="KK71">
            <v>5</v>
          </cell>
          <cell r="KL71">
            <v>6</v>
          </cell>
          <cell r="KM71" t="str">
            <v/>
          </cell>
          <cell r="KN71">
            <v>3.2</v>
          </cell>
          <cell r="KO71">
            <v>4</v>
          </cell>
          <cell r="KP71">
            <v>3.2</v>
          </cell>
          <cell r="KQ71">
            <v>4</v>
          </cell>
          <cell r="KR71" t="str">
            <v/>
          </cell>
          <cell r="KS71">
            <v>3</v>
          </cell>
          <cell r="KT71">
            <v>4</v>
          </cell>
          <cell r="KU71">
            <v>3</v>
          </cell>
          <cell r="KV71">
            <v>4</v>
          </cell>
          <cell r="KW71" t="str">
            <v/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 t="str">
            <v/>
          </cell>
          <cell r="LE71">
            <v>2</v>
          </cell>
          <cell r="LF71">
            <v>2</v>
          </cell>
          <cell r="LG71">
            <v>2</v>
          </cell>
          <cell r="LH71">
            <v>2</v>
          </cell>
          <cell r="LI71" t="str">
            <v/>
          </cell>
          <cell r="LJ71">
            <v>0</v>
          </cell>
          <cell r="LK71">
            <v>0</v>
          </cell>
          <cell r="LL71">
            <v>2</v>
          </cell>
          <cell r="LM71">
            <v>2</v>
          </cell>
          <cell r="LN71">
            <v>2</v>
          </cell>
          <cell r="LO71">
            <v>2</v>
          </cell>
          <cell r="LP71" t="str">
            <v/>
          </cell>
          <cell r="LQ71">
            <v>2</v>
          </cell>
          <cell r="LR71">
            <v>2</v>
          </cell>
          <cell r="LS71">
            <v>2</v>
          </cell>
          <cell r="LT71">
            <v>2</v>
          </cell>
          <cell r="LU71" t="str">
            <v/>
          </cell>
          <cell r="LV71">
            <v>0</v>
          </cell>
          <cell r="LW71">
            <v>0</v>
          </cell>
          <cell r="LX71">
            <v>5</v>
          </cell>
          <cell r="LY71">
            <v>6</v>
          </cell>
          <cell r="LZ71">
            <v>5</v>
          </cell>
          <cell r="MA71">
            <v>6</v>
          </cell>
          <cell r="MB71" t="str">
            <v/>
          </cell>
          <cell r="MC71">
            <v>2</v>
          </cell>
          <cell r="MD71">
            <v>2</v>
          </cell>
          <cell r="ME71">
            <v>2</v>
          </cell>
          <cell r="MF71">
            <v>2</v>
          </cell>
          <cell r="MG71" t="str">
            <v/>
          </cell>
          <cell r="MH71">
            <v>2</v>
          </cell>
          <cell r="MI71">
            <v>2</v>
          </cell>
          <cell r="MJ71">
            <v>2</v>
          </cell>
          <cell r="MK71">
            <v>2</v>
          </cell>
          <cell r="MM71">
            <v>1</v>
          </cell>
          <cell r="MN71">
            <v>1</v>
          </cell>
          <cell r="MO71">
            <v>0</v>
          </cell>
          <cell r="MP71">
            <v>0</v>
          </cell>
          <cell r="MQ71">
            <v>5</v>
          </cell>
          <cell r="MR71">
            <v>6</v>
          </cell>
          <cell r="MS71">
            <v>6</v>
          </cell>
          <cell r="MT71">
            <v>7</v>
          </cell>
          <cell r="MU71" t="str">
            <v/>
          </cell>
          <cell r="MV71">
            <v>13</v>
          </cell>
          <cell r="MW71">
            <v>16</v>
          </cell>
          <cell r="MX71">
            <v>3</v>
          </cell>
          <cell r="MY71">
            <v>4</v>
          </cell>
          <cell r="MZ71">
            <v>1</v>
          </cell>
          <cell r="NA71">
            <v>1</v>
          </cell>
          <cell r="NB71">
            <v>17</v>
          </cell>
          <cell r="NC71">
            <v>21</v>
          </cell>
          <cell r="ND71" t="str">
            <v/>
          </cell>
          <cell r="NE71">
            <v>2</v>
          </cell>
          <cell r="NF71">
            <v>2</v>
          </cell>
          <cell r="NG71">
            <v>4</v>
          </cell>
          <cell r="NH71">
            <v>5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6</v>
          </cell>
          <cell r="NN71">
            <v>7</v>
          </cell>
          <cell r="NO71" t="str">
            <v/>
          </cell>
          <cell r="NP71">
            <v>0</v>
          </cell>
          <cell r="NQ71">
            <v>0</v>
          </cell>
          <cell r="NR71">
            <v>8</v>
          </cell>
          <cell r="NS71">
            <v>10</v>
          </cell>
          <cell r="NT71">
            <v>1</v>
          </cell>
          <cell r="NU71">
            <v>1</v>
          </cell>
          <cell r="NV71">
            <v>9</v>
          </cell>
          <cell r="NW71">
            <v>11</v>
          </cell>
          <cell r="NX71" t="str">
            <v/>
          </cell>
          <cell r="NY71">
            <v>2</v>
          </cell>
          <cell r="NZ71">
            <v>2</v>
          </cell>
          <cell r="OA71">
            <v>8</v>
          </cell>
          <cell r="OB71">
            <v>10</v>
          </cell>
          <cell r="OC71">
            <v>3</v>
          </cell>
          <cell r="OD71">
            <v>4</v>
          </cell>
          <cell r="OE71">
            <v>1</v>
          </cell>
          <cell r="OF71">
            <v>1</v>
          </cell>
          <cell r="OG71">
            <v>2</v>
          </cell>
          <cell r="OH71">
            <v>2</v>
          </cell>
          <cell r="OI71">
            <v>16</v>
          </cell>
          <cell r="OJ71">
            <v>19</v>
          </cell>
          <cell r="OK71" t="str">
            <v/>
          </cell>
          <cell r="OL71">
            <v>4</v>
          </cell>
          <cell r="OM71">
            <v>5</v>
          </cell>
          <cell r="ON71">
            <v>4</v>
          </cell>
          <cell r="OO71">
            <v>5</v>
          </cell>
          <cell r="OP71" t="str">
            <v/>
          </cell>
          <cell r="OQ71">
            <v>16</v>
          </cell>
          <cell r="OR71">
            <v>20</v>
          </cell>
          <cell r="OS71">
            <v>10</v>
          </cell>
          <cell r="OT71">
            <v>12</v>
          </cell>
          <cell r="OU71">
            <v>26</v>
          </cell>
          <cell r="OV71">
            <v>32</v>
          </cell>
          <cell r="OW71" t="str">
            <v/>
          </cell>
          <cell r="OX71">
            <v>128.19999999999999</v>
          </cell>
          <cell r="OY71">
            <v>154</v>
          </cell>
          <cell r="PA71">
            <v>16</v>
          </cell>
          <cell r="PB71">
            <v>20</v>
          </cell>
          <cell r="PC71">
            <v>16</v>
          </cell>
          <cell r="PD71">
            <v>20</v>
          </cell>
          <cell r="PE71" t="str">
            <v/>
          </cell>
          <cell r="PF71">
            <v>14</v>
          </cell>
          <cell r="PG71">
            <v>17</v>
          </cell>
          <cell r="PH71">
            <v>14</v>
          </cell>
          <cell r="PI71">
            <v>17</v>
          </cell>
          <cell r="PK71">
            <v>14</v>
          </cell>
          <cell r="PL71">
            <v>18</v>
          </cell>
          <cell r="PM71">
            <v>14</v>
          </cell>
          <cell r="PN71">
            <v>18</v>
          </cell>
          <cell r="PP71">
            <v>0</v>
          </cell>
          <cell r="PQ71">
            <v>0</v>
          </cell>
          <cell r="PR71">
            <v>0</v>
          </cell>
          <cell r="PS71">
            <v>0</v>
          </cell>
          <cell r="PU71">
            <v>10</v>
          </cell>
          <cell r="PV71">
            <v>13</v>
          </cell>
          <cell r="PW71">
            <v>10</v>
          </cell>
          <cell r="PX71">
            <v>13</v>
          </cell>
          <cell r="PZ71">
            <v>6</v>
          </cell>
          <cell r="QA71">
            <v>7</v>
          </cell>
          <cell r="QB71">
            <v>6</v>
          </cell>
          <cell r="QC71">
            <v>7</v>
          </cell>
          <cell r="QE71">
            <v>33</v>
          </cell>
          <cell r="QF71">
            <v>41</v>
          </cell>
          <cell r="QG71">
            <v>33</v>
          </cell>
          <cell r="QH71">
            <v>41</v>
          </cell>
          <cell r="QJ71">
            <v>8</v>
          </cell>
          <cell r="QK71">
            <v>10</v>
          </cell>
          <cell r="QL71">
            <v>8</v>
          </cell>
          <cell r="QM71">
            <v>10</v>
          </cell>
          <cell r="QO71">
            <v>0</v>
          </cell>
          <cell r="QP71">
            <v>0</v>
          </cell>
          <cell r="QQ71">
            <v>0</v>
          </cell>
          <cell r="QR71">
            <v>0</v>
          </cell>
          <cell r="QT71">
            <v>0</v>
          </cell>
          <cell r="QU71">
            <v>0</v>
          </cell>
          <cell r="QV71">
            <v>0</v>
          </cell>
          <cell r="QW71">
            <v>0</v>
          </cell>
          <cell r="QY71">
            <v>7</v>
          </cell>
          <cell r="QZ71">
            <v>9</v>
          </cell>
          <cell r="RA71">
            <v>7</v>
          </cell>
          <cell r="RB71">
            <v>9</v>
          </cell>
          <cell r="RD71">
            <v>0</v>
          </cell>
          <cell r="RE71">
            <v>0</v>
          </cell>
          <cell r="RF71">
            <v>0</v>
          </cell>
          <cell r="RG71">
            <v>0</v>
          </cell>
          <cell r="RI71">
            <v>0</v>
          </cell>
          <cell r="RJ71">
            <v>0</v>
          </cell>
          <cell r="RK71">
            <v>0</v>
          </cell>
          <cell r="RL71">
            <v>0</v>
          </cell>
          <cell r="RN71">
            <v>1</v>
          </cell>
          <cell r="RO71">
            <v>1</v>
          </cell>
          <cell r="RP71">
            <v>1</v>
          </cell>
          <cell r="RQ71">
            <v>1</v>
          </cell>
          <cell r="RS71">
            <v>0</v>
          </cell>
          <cell r="RT71">
            <v>0</v>
          </cell>
          <cell r="RU71">
            <v>0</v>
          </cell>
          <cell r="RV71">
            <v>0</v>
          </cell>
          <cell r="RX71">
            <v>2</v>
          </cell>
          <cell r="RY71">
            <v>2</v>
          </cell>
          <cell r="RZ71">
            <v>2</v>
          </cell>
          <cell r="SA71">
            <v>2</v>
          </cell>
          <cell r="SC71">
            <v>111</v>
          </cell>
          <cell r="SD71">
            <v>138</v>
          </cell>
          <cell r="SF71">
            <v>376.2</v>
          </cell>
          <cell r="SG71">
            <v>453</v>
          </cell>
          <cell r="SI71">
            <v>45.2</v>
          </cell>
          <cell r="SJ71">
            <v>54</v>
          </cell>
          <cell r="SL71">
            <v>13</v>
          </cell>
          <cell r="SM71">
            <v>16</v>
          </cell>
          <cell r="SO71">
            <v>3</v>
          </cell>
          <cell r="SP71">
            <v>4</v>
          </cell>
          <cell r="SR71">
            <v>1</v>
          </cell>
          <cell r="SS71">
            <v>1</v>
          </cell>
          <cell r="SU71">
            <v>17</v>
          </cell>
          <cell r="SV71">
            <v>21</v>
          </cell>
          <cell r="SX71">
            <v>10</v>
          </cell>
          <cell r="SY71">
            <v>12</v>
          </cell>
          <cell r="TA71">
            <v>122</v>
          </cell>
          <cell r="TB71">
            <v>150</v>
          </cell>
          <cell r="TD71">
            <v>21</v>
          </cell>
          <cell r="TE71">
            <v>24</v>
          </cell>
          <cell r="TG71">
            <v>2</v>
          </cell>
          <cell r="TH71">
            <v>3</v>
          </cell>
          <cell r="TJ71">
            <v>8</v>
          </cell>
          <cell r="TK71">
            <v>10</v>
          </cell>
          <cell r="TM71">
            <v>1</v>
          </cell>
          <cell r="TN71">
            <v>1</v>
          </cell>
          <cell r="TP71">
            <v>5</v>
          </cell>
          <cell r="TQ71">
            <v>6</v>
          </cell>
          <cell r="TS71">
            <v>8</v>
          </cell>
          <cell r="TT71">
            <v>10</v>
          </cell>
          <cell r="TV71">
            <v>3</v>
          </cell>
          <cell r="TW71">
            <v>4</v>
          </cell>
          <cell r="TY71">
            <v>1</v>
          </cell>
          <cell r="TZ71">
            <v>1</v>
          </cell>
          <cell r="UB71">
            <v>2</v>
          </cell>
          <cell r="UC71">
            <v>2</v>
          </cell>
          <cell r="UE71">
            <v>4</v>
          </cell>
          <cell r="UF71">
            <v>5</v>
          </cell>
          <cell r="UH71">
            <v>0</v>
          </cell>
          <cell r="UI71">
            <v>0</v>
          </cell>
          <cell r="UK71">
            <v>0</v>
          </cell>
          <cell r="UL71">
            <v>0</v>
          </cell>
          <cell r="UN71">
            <v>0</v>
          </cell>
          <cell r="UO71">
            <v>0</v>
          </cell>
          <cell r="UQ71">
            <v>5</v>
          </cell>
          <cell r="UR71">
            <v>6</v>
          </cell>
          <cell r="UT71">
            <v>2</v>
          </cell>
          <cell r="UU71">
            <v>2</v>
          </cell>
          <cell r="UW71">
            <v>1</v>
          </cell>
          <cell r="UX71">
            <v>1</v>
          </cell>
          <cell r="UZ71">
            <v>4</v>
          </cell>
          <cell r="VA71">
            <v>5</v>
          </cell>
          <cell r="VC71">
            <v>8</v>
          </cell>
          <cell r="VD71">
            <v>10</v>
          </cell>
          <cell r="VF71">
            <v>10</v>
          </cell>
          <cell r="VG71">
            <v>12</v>
          </cell>
          <cell r="VI71">
            <v>2</v>
          </cell>
          <cell r="VJ71">
            <v>2</v>
          </cell>
          <cell r="VL71">
            <v>4</v>
          </cell>
          <cell r="VM71">
            <v>5</v>
          </cell>
          <cell r="VO71">
            <v>302.2</v>
          </cell>
          <cell r="VP71">
            <v>367</v>
          </cell>
          <cell r="VR71">
            <v>16</v>
          </cell>
          <cell r="VS71">
            <v>18</v>
          </cell>
          <cell r="VU71">
            <v>5</v>
          </cell>
          <cell r="VV71">
            <v>6</v>
          </cell>
          <cell r="VX71">
            <v>12</v>
          </cell>
          <cell r="VY71">
            <v>14</v>
          </cell>
          <cell r="WA71">
            <v>6</v>
          </cell>
          <cell r="WB71">
            <v>8</v>
          </cell>
          <cell r="WD71">
            <v>14</v>
          </cell>
          <cell r="WE71">
            <v>17</v>
          </cell>
          <cell r="WG71">
            <v>3</v>
          </cell>
          <cell r="WH71">
            <v>3</v>
          </cell>
          <cell r="WJ71">
            <v>3</v>
          </cell>
          <cell r="WK71">
            <v>3</v>
          </cell>
          <cell r="WM71">
            <v>2</v>
          </cell>
          <cell r="WN71">
            <v>2</v>
          </cell>
          <cell r="WP71">
            <v>2</v>
          </cell>
          <cell r="WQ71">
            <v>2</v>
          </cell>
          <cell r="WS71">
            <v>5</v>
          </cell>
          <cell r="WT71">
            <v>6</v>
          </cell>
          <cell r="WV71">
            <v>6</v>
          </cell>
          <cell r="WW71">
            <v>7</v>
          </cell>
          <cell r="WY71">
            <v>74</v>
          </cell>
          <cell r="WZ71">
            <v>86</v>
          </cell>
          <cell r="XB71">
            <v>376.2</v>
          </cell>
          <cell r="XC71">
            <v>453</v>
          </cell>
          <cell r="XE71">
            <v>0</v>
          </cell>
          <cell r="XF71">
            <v>0</v>
          </cell>
          <cell r="XG71">
            <v>9</v>
          </cell>
          <cell r="XH71">
            <v>11</v>
          </cell>
          <cell r="XI71">
            <v>1</v>
          </cell>
          <cell r="XJ71">
            <v>1</v>
          </cell>
          <cell r="XK71">
            <v>4</v>
          </cell>
          <cell r="XL71">
            <v>4</v>
          </cell>
          <cell r="XM71">
            <v>8</v>
          </cell>
          <cell r="XN71">
            <v>10</v>
          </cell>
          <cell r="XO71">
            <v>13</v>
          </cell>
          <cell r="XP71">
            <v>16</v>
          </cell>
          <cell r="XQ71">
            <v>1</v>
          </cell>
          <cell r="XR71">
            <v>1</v>
          </cell>
          <cell r="XT71">
            <v>18</v>
          </cell>
          <cell r="XU71">
            <v>23</v>
          </cell>
        </row>
        <row r="72">
          <cell r="B72" t="str">
            <v>รพท.วารินชำราบ</v>
          </cell>
          <cell r="C72">
            <v>10</v>
          </cell>
          <cell r="D72" t="str">
            <v>อุบลราชธานี</v>
          </cell>
          <cell r="E72">
            <v>10954</v>
          </cell>
          <cell r="F72" t="str">
            <v>M1</v>
          </cell>
          <cell r="G72" t="str">
            <v>รพ.ระดับ M1 เตียง &lt; 200</v>
          </cell>
          <cell r="H72">
            <v>60</v>
          </cell>
          <cell r="I72">
            <v>148</v>
          </cell>
          <cell r="J72">
            <v>283901</v>
          </cell>
          <cell r="K72">
            <v>152698</v>
          </cell>
          <cell r="L72">
            <v>9883</v>
          </cell>
          <cell r="M72">
            <v>37837</v>
          </cell>
          <cell r="N72">
            <v>147593</v>
          </cell>
          <cell r="O72">
            <v>2</v>
          </cell>
          <cell r="P72">
            <v>2</v>
          </cell>
          <cell r="Q72">
            <v>1</v>
          </cell>
          <cell r="R72">
            <v>1</v>
          </cell>
          <cell r="S72">
            <v>6</v>
          </cell>
          <cell r="T72">
            <v>8</v>
          </cell>
          <cell r="U72">
            <v>1</v>
          </cell>
          <cell r="V72">
            <v>1</v>
          </cell>
          <cell r="W72">
            <v>1</v>
          </cell>
          <cell r="X72">
            <v>1</v>
          </cell>
          <cell r="Y72">
            <v>1</v>
          </cell>
          <cell r="Z72">
            <v>1</v>
          </cell>
          <cell r="AA72">
            <v>2</v>
          </cell>
          <cell r="AB72">
            <v>2</v>
          </cell>
          <cell r="AC72">
            <v>14</v>
          </cell>
          <cell r="AD72">
            <v>16</v>
          </cell>
          <cell r="AF72">
            <v>2</v>
          </cell>
          <cell r="AG72">
            <v>3</v>
          </cell>
          <cell r="AH72">
            <v>4</v>
          </cell>
          <cell r="AI72">
            <v>5</v>
          </cell>
          <cell r="AJ72">
            <v>6</v>
          </cell>
          <cell r="AK72">
            <v>8</v>
          </cell>
          <cell r="AM72">
            <v>1</v>
          </cell>
          <cell r="AN72">
            <v>1</v>
          </cell>
          <cell r="AO72">
            <v>12</v>
          </cell>
          <cell r="AP72">
            <v>15</v>
          </cell>
          <cell r="AQ72">
            <v>1</v>
          </cell>
          <cell r="AR72">
            <v>1</v>
          </cell>
          <cell r="AS72">
            <v>14</v>
          </cell>
          <cell r="AT72">
            <v>17</v>
          </cell>
          <cell r="AV72">
            <v>3</v>
          </cell>
          <cell r="AW72">
            <v>4</v>
          </cell>
          <cell r="AX72">
            <v>2</v>
          </cell>
          <cell r="AY72">
            <v>2</v>
          </cell>
          <cell r="AZ72">
            <v>5</v>
          </cell>
          <cell r="BA72">
            <v>6</v>
          </cell>
          <cell r="BC72">
            <v>2</v>
          </cell>
          <cell r="BD72">
            <v>2</v>
          </cell>
          <cell r="BE72">
            <v>3</v>
          </cell>
          <cell r="BF72">
            <v>6</v>
          </cell>
          <cell r="BG72">
            <v>5</v>
          </cell>
          <cell r="BH72">
            <v>8</v>
          </cell>
          <cell r="BJ72">
            <v>2</v>
          </cell>
          <cell r="BK72">
            <v>2</v>
          </cell>
          <cell r="BL72">
            <v>3</v>
          </cell>
          <cell r="BM72">
            <v>4</v>
          </cell>
          <cell r="BN72">
            <v>5</v>
          </cell>
          <cell r="BO72">
            <v>6</v>
          </cell>
          <cell r="BQ72">
            <v>49</v>
          </cell>
          <cell r="BR72">
            <v>61</v>
          </cell>
          <cell r="BT72">
            <v>1</v>
          </cell>
          <cell r="BU72">
            <v>1</v>
          </cell>
          <cell r="BV72">
            <v>1</v>
          </cell>
          <cell r="BW72">
            <v>1</v>
          </cell>
          <cell r="BX72" t="str">
            <v/>
          </cell>
          <cell r="BY72">
            <v>0</v>
          </cell>
          <cell r="BZ72">
            <v>0</v>
          </cell>
          <cell r="CA72">
            <v>1</v>
          </cell>
          <cell r="CB72">
            <v>1</v>
          </cell>
          <cell r="CC72">
            <v>0</v>
          </cell>
          <cell r="CD72">
            <v>0</v>
          </cell>
          <cell r="CE72">
            <v>3</v>
          </cell>
          <cell r="CF72">
            <v>4</v>
          </cell>
          <cell r="CG72">
            <v>4</v>
          </cell>
          <cell r="CH72">
            <v>5</v>
          </cell>
          <cell r="CJ72">
            <v>11</v>
          </cell>
          <cell r="CK72">
            <v>14</v>
          </cell>
          <cell r="CL72">
            <v>4</v>
          </cell>
          <cell r="CM72">
            <v>5</v>
          </cell>
          <cell r="CN72">
            <v>2</v>
          </cell>
          <cell r="CO72">
            <v>3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2</v>
          </cell>
          <cell r="CU72">
            <v>2</v>
          </cell>
          <cell r="CV72">
            <v>2</v>
          </cell>
          <cell r="CW72">
            <v>2</v>
          </cell>
          <cell r="CX72">
            <v>21</v>
          </cell>
          <cell r="CY72">
            <v>26</v>
          </cell>
          <cell r="DA72">
            <v>0</v>
          </cell>
          <cell r="DB72">
            <v>0</v>
          </cell>
          <cell r="DC72">
            <v>2</v>
          </cell>
          <cell r="DD72">
            <v>3</v>
          </cell>
          <cell r="DE72">
            <v>2</v>
          </cell>
          <cell r="DF72">
            <v>3</v>
          </cell>
          <cell r="DH72">
            <v>1</v>
          </cell>
          <cell r="DI72">
            <v>1</v>
          </cell>
          <cell r="DJ72">
            <v>1</v>
          </cell>
          <cell r="DK72">
            <v>1</v>
          </cell>
          <cell r="DL72">
            <v>2</v>
          </cell>
          <cell r="DM72">
            <v>2</v>
          </cell>
          <cell r="DO72">
            <v>0</v>
          </cell>
          <cell r="DP72">
            <v>0</v>
          </cell>
          <cell r="DQ72">
            <v>2</v>
          </cell>
          <cell r="DR72">
            <v>2</v>
          </cell>
          <cell r="DS72">
            <v>2</v>
          </cell>
          <cell r="DT72">
            <v>2</v>
          </cell>
          <cell r="DV72">
            <v>1</v>
          </cell>
          <cell r="DW72">
            <v>1</v>
          </cell>
          <cell r="DX72">
            <v>0</v>
          </cell>
          <cell r="DY72">
            <v>0</v>
          </cell>
          <cell r="DZ72">
            <v>1</v>
          </cell>
          <cell r="EA72">
            <v>1</v>
          </cell>
          <cell r="EC72">
            <v>28</v>
          </cell>
          <cell r="ED72">
            <v>34</v>
          </cell>
          <cell r="EF72">
            <v>2</v>
          </cell>
          <cell r="EG72">
            <v>3</v>
          </cell>
          <cell r="EH72">
            <v>2</v>
          </cell>
          <cell r="EI72">
            <v>3</v>
          </cell>
          <cell r="EK72">
            <v>1</v>
          </cell>
          <cell r="EL72">
            <v>1</v>
          </cell>
          <cell r="EM72">
            <v>1</v>
          </cell>
          <cell r="EN72">
            <v>1</v>
          </cell>
          <cell r="EO72">
            <v>2</v>
          </cell>
          <cell r="EP72">
            <v>2</v>
          </cell>
          <cell r="ER72">
            <v>1</v>
          </cell>
          <cell r="ES72">
            <v>1</v>
          </cell>
          <cell r="ET72">
            <v>2</v>
          </cell>
          <cell r="EU72">
            <v>2</v>
          </cell>
          <cell r="EV72">
            <v>3</v>
          </cell>
          <cell r="EW72">
            <v>3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2</v>
          </cell>
          <cell r="FD72">
            <v>2</v>
          </cell>
          <cell r="FE72">
            <v>2</v>
          </cell>
          <cell r="FF72">
            <v>2</v>
          </cell>
          <cell r="FH72">
            <v>0</v>
          </cell>
          <cell r="FI72">
            <v>0</v>
          </cell>
          <cell r="FJ72">
            <v>2</v>
          </cell>
          <cell r="FK72">
            <v>2</v>
          </cell>
          <cell r="FL72">
            <v>2</v>
          </cell>
          <cell r="FM72">
            <v>2</v>
          </cell>
          <cell r="FO72">
            <v>1</v>
          </cell>
          <cell r="FP72">
            <v>1</v>
          </cell>
          <cell r="FQ72">
            <v>2</v>
          </cell>
          <cell r="FR72">
            <v>2</v>
          </cell>
          <cell r="FS72">
            <v>3</v>
          </cell>
          <cell r="FT72">
            <v>3</v>
          </cell>
          <cell r="FV72">
            <v>0</v>
          </cell>
          <cell r="FW72">
            <v>0</v>
          </cell>
          <cell r="FX72">
            <v>1</v>
          </cell>
          <cell r="FY72">
            <v>1</v>
          </cell>
          <cell r="FZ72">
            <v>2</v>
          </cell>
          <cell r="GA72">
            <v>2</v>
          </cell>
          <cell r="GB72">
            <v>3</v>
          </cell>
          <cell r="GC72">
            <v>3</v>
          </cell>
          <cell r="GE72">
            <v>15</v>
          </cell>
          <cell r="GF72">
            <v>15</v>
          </cell>
          <cell r="GH72">
            <v>3</v>
          </cell>
          <cell r="GI72">
            <v>4</v>
          </cell>
          <cell r="GJ72">
            <v>3</v>
          </cell>
          <cell r="GK72">
            <v>4</v>
          </cell>
          <cell r="GM72">
            <v>2</v>
          </cell>
          <cell r="GN72">
            <v>2</v>
          </cell>
          <cell r="GO72">
            <v>2</v>
          </cell>
          <cell r="GP72">
            <v>2</v>
          </cell>
          <cell r="GR72">
            <v>1</v>
          </cell>
          <cell r="GS72">
            <v>1</v>
          </cell>
          <cell r="GT72">
            <v>1</v>
          </cell>
          <cell r="GU72">
            <v>1</v>
          </cell>
          <cell r="GW72">
            <v>2</v>
          </cell>
          <cell r="GX72">
            <v>2</v>
          </cell>
          <cell r="GY72">
            <v>2</v>
          </cell>
          <cell r="GZ72">
            <v>2</v>
          </cell>
          <cell r="HB72">
            <v>8</v>
          </cell>
          <cell r="HC72">
            <v>9</v>
          </cell>
          <cell r="HD72">
            <v>58</v>
          </cell>
          <cell r="HE72">
            <v>67</v>
          </cell>
          <cell r="HG72">
            <v>5</v>
          </cell>
          <cell r="HH72">
            <v>6</v>
          </cell>
          <cell r="HI72">
            <v>1</v>
          </cell>
          <cell r="HJ72">
            <v>1</v>
          </cell>
          <cell r="HK72">
            <v>7</v>
          </cell>
          <cell r="HL72">
            <v>8</v>
          </cell>
          <cell r="HM72">
            <v>1</v>
          </cell>
          <cell r="HN72">
            <v>1</v>
          </cell>
          <cell r="HO72">
            <v>14</v>
          </cell>
          <cell r="HP72">
            <v>16</v>
          </cell>
          <cell r="HR72">
            <v>2</v>
          </cell>
          <cell r="HS72">
            <v>2</v>
          </cell>
          <cell r="HT72">
            <v>1</v>
          </cell>
          <cell r="HU72">
            <v>1</v>
          </cell>
          <cell r="HV72">
            <v>2</v>
          </cell>
          <cell r="HW72">
            <v>3</v>
          </cell>
          <cell r="HX72">
            <v>2</v>
          </cell>
          <cell r="HY72">
            <v>3</v>
          </cell>
          <cell r="HZ72">
            <v>7</v>
          </cell>
          <cell r="IA72">
            <v>9</v>
          </cell>
          <cell r="IC72">
            <v>1</v>
          </cell>
          <cell r="ID72">
            <v>1</v>
          </cell>
          <cell r="IE72">
            <v>0</v>
          </cell>
          <cell r="IF72">
            <v>0</v>
          </cell>
          <cell r="IG72">
            <v>2</v>
          </cell>
          <cell r="IH72">
            <v>2</v>
          </cell>
          <cell r="II72">
            <v>3</v>
          </cell>
          <cell r="IJ72">
            <v>3</v>
          </cell>
          <cell r="IL72">
            <v>2</v>
          </cell>
          <cell r="IM72">
            <v>2</v>
          </cell>
          <cell r="IN72">
            <v>0</v>
          </cell>
          <cell r="IO72">
            <v>0</v>
          </cell>
          <cell r="IP72">
            <v>2</v>
          </cell>
          <cell r="IQ72">
            <v>2</v>
          </cell>
          <cell r="IR72">
            <v>1</v>
          </cell>
          <cell r="IS72">
            <v>1</v>
          </cell>
          <cell r="IT72">
            <v>1</v>
          </cell>
          <cell r="IU72">
            <v>1</v>
          </cell>
          <cell r="IV72">
            <v>1</v>
          </cell>
          <cell r="IW72">
            <v>1</v>
          </cell>
          <cell r="IX72">
            <v>1</v>
          </cell>
          <cell r="IY72">
            <v>1</v>
          </cell>
          <cell r="IZ72">
            <v>8</v>
          </cell>
          <cell r="JA72">
            <v>8</v>
          </cell>
          <cell r="JC72">
            <v>1</v>
          </cell>
          <cell r="JD72">
            <v>1</v>
          </cell>
          <cell r="JE72">
            <v>2</v>
          </cell>
          <cell r="JF72">
            <v>2</v>
          </cell>
          <cell r="JG72">
            <v>1</v>
          </cell>
          <cell r="JH72">
            <v>1</v>
          </cell>
          <cell r="JI72">
            <v>2</v>
          </cell>
          <cell r="JJ72">
            <v>2</v>
          </cell>
          <cell r="JK72">
            <v>2</v>
          </cell>
          <cell r="JL72">
            <v>2</v>
          </cell>
          <cell r="JM72">
            <v>6</v>
          </cell>
          <cell r="JN72">
            <v>6</v>
          </cell>
          <cell r="JP72">
            <v>38</v>
          </cell>
          <cell r="JQ72">
            <v>42</v>
          </cell>
          <cell r="JS72">
            <v>3</v>
          </cell>
          <cell r="JT72">
            <v>4</v>
          </cell>
          <cell r="JU72">
            <v>10</v>
          </cell>
          <cell r="JV72">
            <v>12</v>
          </cell>
          <cell r="JW72">
            <v>13</v>
          </cell>
          <cell r="JX72">
            <v>16</v>
          </cell>
          <cell r="JZ72">
            <v>7</v>
          </cell>
          <cell r="KA72">
            <v>9</v>
          </cell>
          <cell r="KB72">
            <v>0</v>
          </cell>
          <cell r="KC72">
            <v>0</v>
          </cell>
          <cell r="KD72">
            <v>7</v>
          </cell>
          <cell r="KE72">
            <v>9</v>
          </cell>
          <cell r="KF72" t="str">
            <v/>
          </cell>
          <cell r="KG72">
            <v>5</v>
          </cell>
          <cell r="KH72">
            <v>6</v>
          </cell>
          <cell r="KI72">
            <v>0</v>
          </cell>
          <cell r="KJ72">
            <v>0</v>
          </cell>
          <cell r="KK72">
            <v>5</v>
          </cell>
          <cell r="KL72">
            <v>6</v>
          </cell>
          <cell r="KM72" t="str">
            <v/>
          </cell>
          <cell r="KN72">
            <v>2</v>
          </cell>
          <cell r="KO72">
            <v>3</v>
          </cell>
          <cell r="KP72">
            <v>2</v>
          </cell>
          <cell r="KQ72">
            <v>3</v>
          </cell>
          <cell r="KR72" t="str">
            <v/>
          </cell>
          <cell r="KS72">
            <v>3</v>
          </cell>
          <cell r="KT72">
            <v>4</v>
          </cell>
          <cell r="KU72">
            <v>3</v>
          </cell>
          <cell r="KV72">
            <v>4</v>
          </cell>
          <cell r="KW72" t="str">
            <v/>
          </cell>
          <cell r="KX72">
            <v>1</v>
          </cell>
          <cell r="KY72">
            <v>1</v>
          </cell>
          <cell r="KZ72">
            <v>0</v>
          </cell>
          <cell r="LA72">
            <v>0</v>
          </cell>
          <cell r="LB72">
            <v>1</v>
          </cell>
          <cell r="LC72">
            <v>1</v>
          </cell>
          <cell r="LD72" t="str">
            <v/>
          </cell>
          <cell r="LE72">
            <v>2</v>
          </cell>
          <cell r="LF72">
            <v>2</v>
          </cell>
          <cell r="LG72">
            <v>2</v>
          </cell>
          <cell r="LH72">
            <v>2</v>
          </cell>
          <cell r="LI72" t="str">
            <v/>
          </cell>
          <cell r="LJ72">
            <v>2</v>
          </cell>
          <cell r="LK72">
            <v>2</v>
          </cell>
          <cell r="LL72">
            <v>0</v>
          </cell>
          <cell r="LM72">
            <v>0</v>
          </cell>
          <cell r="LN72">
            <v>2</v>
          </cell>
          <cell r="LO72">
            <v>2</v>
          </cell>
          <cell r="LP72" t="str">
            <v/>
          </cell>
          <cell r="LQ72">
            <v>2</v>
          </cell>
          <cell r="LR72">
            <v>2</v>
          </cell>
          <cell r="LS72">
            <v>2</v>
          </cell>
          <cell r="LT72">
            <v>2</v>
          </cell>
          <cell r="LU72" t="str">
            <v/>
          </cell>
          <cell r="LV72">
            <v>1</v>
          </cell>
          <cell r="LW72">
            <v>1</v>
          </cell>
          <cell r="LX72">
            <v>2</v>
          </cell>
          <cell r="LY72">
            <v>2</v>
          </cell>
          <cell r="LZ72">
            <v>3</v>
          </cell>
          <cell r="MA72">
            <v>3</v>
          </cell>
          <cell r="MB72" t="str">
            <v/>
          </cell>
          <cell r="MC72">
            <v>2</v>
          </cell>
          <cell r="MD72">
            <v>3</v>
          </cell>
          <cell r="ME72">
            <v>2</v>
          </cell>
          <cell r="MF72">
            <v>3</v>
          </cell>
          <cell r="MG72" t="str">
            <v/>
          </cell>
          <cell r="MH72">
            <v>3</v>
          </cell>
          <cell r="MI72">
            <v>4</v>
          </cell>
          <cell r="MJ72">
            <v>3</v>
          </cell>
          <cell r="MK72">
            <v>4</v>
          </cell>
          <cell r="MM72">
            <v>2</v>
          </cell>
          <cell r="MN72">
            <v>2</v>
          </cell>
          <cell r="MO72">
            <v>1</v>
          </cell>
          <cell r="MP72">
            <v>1</v>
          </cell>
          <cell r="MQ72">
            <v>3</v>
          </cell>
          <cell r="MR72">
            <v>4</v>
          </cell>
          <cell r="MS72">
            <v>6</v>
          </cell>
          <cell r="MT72">
            <v>7</v>
          </cell>
          <cell r="MU72" t="str">
            <v/>
          </cell>
          <cell r="MV72">
            <v>14</v>
          </cell>
          <cell r="MW72">
            <v>17</v>
          </cell>
          <cell r="MX72">
            <v>4</v>
          </cell>
          <cell r="MY72">
            <v>5</v>
          </cell>
          <cell r="MZ72">
            <v>1</v>
          </cell>
          <cell r="NA72">
            <v>1</v>
          </cell>
          <cell r="NB72">
            <v>19</v>
          </cell>
          <cell r="NC72">
            <v>23</v>
          </cell>
          <cell r="ND72" t="str">
            <v/>
          </cell>
          <cell r="NE72">
            <v>2</v>
          </cell>
          <cell r="NF72">
            <v>3</v>
          </cell>
          <cell r="NG72">
            <v>4</v>
          </cell>
          <cell r="NH72">
            <v>5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6</v>
          </cell>
          <cell r="NN72">
            <v>8</v>
          </cell>
          <cell r="NO72" t="str">
            <v/>
          </cell>
          <cell r="NP72">
            <v>1</v>
          </cell>
          <cell r="NQ72">
            <v>1</v>
          </cell>
          <cell r="NR72">
            <v>11</v>
          </cell>
          <cell r="NS72">
            <v>14</v>
          </cell>
          <cell r="NT72">
            <v>1</v>
          </cell>
          <cell r="NU72">
            <v>1</v>
          </cell>
          <cell r="NV72">
            <v>13</v>
          </cell>
          <cell r="NW72">
            <v>16</v>
          </cell>
          <cell r="NX72" t="str">
            <v/>
          </cell>
          <cell r="NY72">
            <v>2</v>
          </cell>
          <cell r="NZ72">
            <v>2</v>
          </cell>
          <cell r="OA72">
            <v>10</v>
          </cell>
          <cell r="OB72">
            <v>12</v>
          </cell>
          <cell r="OC72">
            <v>2</v>
          </cell>
          <cell r="OD72">
            <v>3</v>
          </cell>
          <cell r="OE72">
            <v>0</v>
          </cell>
          <cell r="OF72">
            <v>0</v>
          </cell>
          <cell r="OG72">
            <v>1</v>
          </cell>
          <cell r="OH72">
            <v>1</v>
          </cell>
          <cell r="OI72">
            <v>15</v>
          </cell>
          <cell r="OJ72">
            <v>18</v>
          </cell>
          <cell r="OK72" t="str">
            <v/>
          </cell>
          <cell r="OL72">
            <v>2</v>
          </cell>
          <cell r="OM72">
            <v>3</v>
          </cell>
          <cell r="ON72">
            <v>2</v>
          </cell>
          <cell r="OO72">
            <v>3</v>
          </cell>
          <cell r="OP72" t="str">
            <v/>
          </cell>
          <cell r="OQ72">
            <v>18</v>
          </cell>
          <cell r="OR72">
            <v>22</v>
          </cell>
          <cell r="OS72">
            <v>14</v>
          </cell>
          <cell r="OT72">
            <v>18</v>
          </cell>
          <cell r="OU72">
            <v>32</v>
          </cell>
          <cell r="OV72">
            <v>40</v>
          </cell>
          <cell r="OW72" t="str">
            <v/>
          </cell>
          <cell r="OX72">
            <v>138</v>
          </cell>
          <cell r="OY72">
            <v>170</v>
          </cell>
          <cell r="PA72">
            <v>19</v>
          </cell>
          <cell r="PB72">
            <v>24</v>
          </cell>
          <cell r="PC72">
            <v>19</v>
          </cell>
          <cell r="PD72">
            <v>24</v>
          </cell>
          <cell r="PE72" t="str">
            <v/>
          </cell>
          <cell r="PF72">
            <v>16</v>
          </cell>
          <cell r="PG72">
            <v>20</v>
          </cell>
          <cell r="PH72">
            <v>16</v>
          </cell>
          <cell r="PI72">
            <v>20</v>
          </cell>
          <cell r="PK72">
            <v>14</v>
          </cell>
          <cell r="PL72">
            <v>18</v>
          </cell>
          <cell r="PM72">
            <v>14</v>
          </cell>
          <cell r="PN72">
            <v>18</v>
          </cell>
          <cell r="PP72">
            <v>10</v>
          </cell>
          <cell r="PQ72">
            <v>12</v>
          </cell>
          <cell r="PR72">
            <v>10</v>
          </cell>
          <cell r="PS72">
            <v>12</v>
          </cell>
          <cell r="PU72">
            <v>10</v>
          </cell>
          <cell r="PV72">
            <v>12</v>
          </cell>
          <cell r="PW72">
            <v>10</v>
          </cell>
          <cell r="PX72">
            <v>12</v>
          </cell>
          <cell r="PZ72">
            <v>6</v>
          </cell>
          <cell r="QA72">
            <v>8</v>
          </cell>
          <cell r="QB72">
            <v>6</v>
          </cell>
          <cell r="QC72">
            <v>8</v>
          </cell>
          <cell r="QE72">
            <v>30</v>
          </cell>
          <cell r="QF72">
            <v>37</v>
          </cell>
          <cell r="QG72">
            <v>30</v>
          </cell>
          <cell r="QH72">
            <v>37</v>
          </cell>
          <cell r="QJ72">
            <v>14</v>
          </cell>
          <cell r="QK72">
            <v>18</v>
          </cell>
          <cell r="QL72">
            <v>14</v>
          </cell>
          <cell r="QM72">
            <v>18</v>
          </cell>
          <cell r="QO72">
            <v>10</v>
          </cell>
          <cell r="QP72">
            <v>12</v>
          </cell>
          <cell r="QQ72">
            <v>10</v>
          </cell>
          <cell r="QR72">
            <v>12</v>
          </cell>
          <cell r="QT72">
            <v>1</v>
          </cell>
          <cell r="QU72">
            <v>1</v>
          </cell>
          <cell r="QV72">
            <v>1</v>
          </cell>
          <cell r="QW72">
            <v>1</v>
          </cell>
          <cell r="QY72">
            <v>10</v>
          </cell>
          <cell r="QZ72">
            <v>12</v>
          </cell>
          <cell r="RA72">
            <v>10</v>
          </cell>
          <cell r="RB72">
            <v>12</v>
          </cell>
          <cell r="RD72">
            <v>10</v>
          </cell>
          <cell r="RE72">
            <v>12</v>
          </cell>
          <cell r="RF72">
            <v>10</v>
          </cell>
          <cell r="RG72">
            <v>12</v>
          </cell>
          <cell r="RI72">
            <v>5</v>
          </cell>
          <cell r="RJ72">
            <v>6</v>
          </cell>
          <cell r="RK72">
            <v>5</v>
          </cell>
          <cell r="RL72">
            <v>6</v>
          </cell>
          <cell r="RN72">
            <v>1</v>
          </cell>
          <cell r="RO72">
            <v>1</v>
          </cell>
          <cell r="RP72">
            <v>1</v>
          </cell>
          <cell r="RQ72">
            <v>1</v>
          </cell>
          <cell r="RS72">
            <v>6</v>
          </cell>
          <cell r="RT72">
            <v>8</v>
          </cell>
          <cell r="RU72">
            <v>6</v>
          </cell>
          <cell r="RV72">
            <v>8</v>
          </cell>
          <cell r="RX72">
            <v>1</v>
          </cell>
          <cell r="RY72">
            <v>1</v>
          </cell>
          <cell r="RZ72">
            <v>1</v>
          </cell>
          <cell r="SA72">
            <v>1</v>
          </cell>
          <cell r="SC72">
            <v>163</v>
          </cell>
          <cell r="SD72">
            <v>202</v>
          </cell>
          <cell r="SF72">
            <v>446</v>
          </cell>
          <cell r="SG72">
            <v>542</v>
          </cell>
          <cell r="SI72">
            <v>51</v>
          </cell>
          <cell r="SJ72">
            <v>63</v>
          </cell>
          <cell r="SL72">
            <v>14</v>
          </cell>
          <cell r="SM72">
            <v>17</v>
          </cell>
          <cell r="SO72">
            <v>4</v>
          </cell>
          <cell r="SP72">
            <v>5</v>
          </cell>
          <cell r="SR72">
            <v>1</v>
          </cell>
          <cell r="SS72">
            <v>1</v>
          </cell>
          <cell r="SU72">
            <v>20</v>
          </cell>
          <cell r="SV72">
            <v>24</v>
          </cell>
          <cell r="SX72">
            <v>14</v>
          </cell>
          <cell r="SY72">
            <v>18</v>
          </cell>
          <cell r="TA72">
            <v>182</v>
          </cell>
          <cell r="TB72">
            <v>223</v>
          </cell>
          <cell r="TD72">
            <v>21</v>
          </cell>
          <cell r="TE72">
            <v>24</v>
          </cell>
          <cell r="TG72">
            <v>5</v>
          </cell>
          <cell r="TH72">
            <v>6</v>
          </cell>
          <cell r="TJ72">
            <v>11</v>
          </cell>
          <cell r="TK72">
            <v>14</v>
          </cell>
          <cell r="TM72">
            <v>1</v>
          </cell>
          <cell r="TN72">
            <v>1</v>
          </cell>
          <cell r="TP72">
            <v>2</v>
          </cell>
          <cell r="TQ72">
            <v>2</v>
          </cell>
          <cell r="TS72">
            <v>12</v>
          </cell>
          <cell r="TT72">
            <v>14</v>
          </cell>
          <cell r="TV72">
            <v>2</v>
          </cell>
          <cell r="TW72">
            <v>3</v>
          </cell>
          <cell r="TY72">
            <v>0</v>
          </cell>
          <cell r="TZ72">
            <v>0</v>
          </cell>
          <cell r="UB72">
            <v>1</v>
          </cell>
          <cell r="UC72">
            <v>1</v>
          </cell>
          <cell r="UE72">
            <v>4</v>
          </cell>
          <cell r="UF72">
            <v>5</v>
          </cell>
          <cell r="UH72">
            <v>0</v>
          </cell>
          <cell r="UI72">
            <v>0</v>
          </cell>
          <cell r="UK72">
            <v>0</v>
          </cell>
          <cell r="UL72">
            <v>0</v>
          </cell>
          <cell r="UN72">
            <v>0</v>
          </cell>
          <cell r="UO72">
            <v>0</v>
          </cell>
          <cell r="UQ72">
            <v>3</v>
          </cell>
          <cell r="UR72">
            <v>4</v>
          </cell>
          <cell r="UT72">
            <v>0</v>
          </cell>
          <cell r="UU72">
            <v>0</v>
          </cell>
          <cell r="UW72">
            <v>0</v>
          </cell>
          <cell r="UX72">
            <v>0</v>
          </cell>
          <cell r="UZ72">
            <v>2</v>
          </cell>
          <cell r="VA72">
            <v>2</v>
          </cell>
          <cell r="VC72">
            <v>9</v>
          </cell>
          <cell r="VD72">
            <v>10</v>
          </cell>
          <cell r="VF72">
            <v>10</v>
          </cell>
          <cell r="VG72">
            <v>12</v>
          </cell>
          <cell r="VI72">
            <v>2</v>
          </cell>
          <cell r="VJ72">
            <v>2</v>
          </cell>
          <cell r="VL72">
            <v>2</v>
          </cell>
          <cell r="VM72">
            <v>3</v>
          </cell>
          <cell r="VO72">
            <v>373</v>
          </cell>
          <cell r="VP72">
            <v>454</v>
          </cell>
          <cell r="VR72">
            <v>16</v>
          </cell>
          <cell r="VS72">
            <v>18</v>
          </cell>
          <cell r="VU72">
            <v>5</v>
          </cell>
          <cell r="VV72">
            <v>6</v>
          </cell>
          <cell r="VX72">
            <v>10</v>
          </cell>
          <cell r="VY72">
            <v>14</v>
          </cell>
          <cell r="WA72">
            <v>6</v>
          </cell>
          <cell r="WB72">
            <v>8</v>
          </cell>
          <cell r="WD72">
            <v>14</v>
          </cell>
          <cell r="WE72">
            <v>17</v>
          </cell>
          <cell r="WG72">
            <v>3</v>
          </cell>
          <cell r="WH72">
            <v>3</v>
          </cell>
          <cell r="WJ72">
            <v>3</v>
          </cell>
          <cell r="WK72">
            <v>3</v>
          </cell>
          <cell r="WM72">
            <v>2</v>
          </cell>
          <cell r="WN72">
            <v>2</v>
          </cell>
          <cell r="WP72">
            <v>2</v>
          </cell>
          <cell r="WQ72">
            <v>2</v>
          </cell>
          <cell r="WS72">
            <v>5</v>
          </cell>
          <cell r="WT72">
            <v>6</v>
          </cell>
          <cell r="WV72">
            <v>7</v>
          </cell>
          <cell r="WW72">
            <v>9</v>
          </cell>
          <cell r="WY72">
            <v>73</v>
          </cell>
          <cell r="WZ72">
            <v>88</v>
          </cell>
          <cell r="XB72">
            <v>446</v>
          </cell>
          <cell r="XC72">
            <v>542</v>
          </cell>
          <cell r="XE72">
            <v>0</v>
          </cell>
          <cell r="XF72">
            <v>0</v>
          </cell>
          <cell r="XG72">
            <v>8</v>
          </cell>
          <cell r="XH72">
            <v>10</v>
          </cell>
          <cell r="XI72">
            <v>2</v>
          </cell>
          <cell r="XJ72">
            <v>2</v>
          </cell>
          <cell r="XK72">
            <v>4</v>
          </cell>
          <cell r="XL72">
            <v>4</v>
          </cell>
          <cell r="XM72">
            <v>6</v>
          </cell>
          <cell r="XN72">
            <v>10</v>
          </cell>
          <cell r="XO72">
            <v>13</v>
          </cell>
          <cell r="XP72">
            <v>16</v>
          </cell>
          <cell r="XQ72">
            <v>1</v>
          </cell>
          <cell r="XR72">
            <v>1</v>
          </cell>
          <cell r="XT72">
            <v>28</v>
          </cell>
          <cell r="XU72">
            <v>36</v>
          </cell>
        </row>
        <row r="73">
          <cell r="B73" t="str">
            <v>รพร.เดชอุดม</v>
          </cell>
          <cell r="C73">
            <v>10</v>
          </cell>
          <cell r="D73" t="str">
            <v>อุบลราชธานี</v>
          </cell>
          <cell r="E73">
            <v>11443</v>
          </cell>
          <cell r="F73" t="str">
            <v>M1</v>
          </cell>
          <cell r="G73" t="str">
            <v>รพ.ระดับ M1 เตียง &gt; 200</v>
          </cell>
          <cell r="H73">
            <v>300</v>
          </cell>
          <cell r="I73">
            <v>269</v>
          </cell>
          <cell r="J73">
            <v>305849</v>
          </cell>
          <cell r="K73">
            <v>170828</v>
          </cell>
          <cell r="L73">
            <v>1566</v>
          </cell>
          <cell r="M73">
            <v>34591</v>
          </cell>
          <cell r="N73">
            <v>136237</v>
          </cell>
          <cell r="O73">
            <v>2</v>
          </cell>
          <cell r="P73">
            <v>3</v>
          </cell>
          <cell r="Q73">
            <v>1</v>
          </cell>
          <cell r="R73">
            <v>1</v>
          </cell>
          <cell r="S73">
            <v>12</v>
          </cell>
          <cell r="T73">
            <v>15</v>
          </cell>
          <cell r="U73">
            <v>0</v>
          </cell>
          <cell r="V73">
            <v>0</v>
          </cell>
          <cell r="W73">
            <v>1</v>
          </cell>
          <cell r="X73">
            <v>1</v>
          </cell>
          <cell r="Y73">
            <v>2</v>
          </cell>
          <cell r="Z73">
            <v>2</v>
          </cell>
          <cell r="AA73">
            <v>2</v>
          </cell>
          <cell r="AB73">
            <v>3</v>
          </cell>
          <cell r="AC73">
            <v>20</v>
          </cell>
          <cell r="AD73">
            <v>25</v>
          </cell>
          <cell r="AF73">
            <v>3</v>
          </cell>
          <cell r="AG73">
            <v>4</v>
          </cell>
          <cell r="AH73">
            <v>8</v>
          </cell>
          <cell r="AI73">
            <v>10</v>
          </cell>
          <cell r="AJ73">
            <v>11</v>
          </cell>
          <cell r="AK73">
            <v>14</v>
          </cell>
          <cell r="AM73">
            <v>2</v>
          </cell>
          <cell r="AN73">
            <v>2</v>
          </cell>
          <cell r="AO73">
            <v>16</v>
          </cell>
          <cell r="AP73">
            <v>20</v>
          </cell>
          <cell r="AQ73">
            <v>0</v>
          </cell>
          <cell r="AR73">
            <v>0</v>
          </cell>
          <cell r="AS73">
            <v>18</v>
          </cell>
          <cell r="AT73">
            <v>22</v>
          </cell>
          <cell r="AV73">
            <v>3</v>
          </cell>
          <cell r="AW73">
            <v>4</v>
          </cell>
          <cell r="AX73">
            <v>2</v>
          </cell>
          <cell r="AY73">
            <v>2</v>
          </cell>
          <cell r="AZ73">
            <v>5</v>
          </cell>
          <cell r="BA73">
            <v>6</v>
          </cell>
          <cell r="BC73">
            <v>3</v>
          </cell>
          <cell r="BD73">
            <v>4</v>
          </cell>
          <cell r="BE73">
            <v>8</v>
          </cell>
          <cell r="BF73">
            <v>10</v>
          </cell>
          <cell r="BG73">
            <v>11</v>
          </cell>
          <cell r="BH73">
            <v>14</v>
          </cell>
          <cell r="BJ73">
            <v>2</v>
          </cell>
          <cell r="BK73">
            <v>2</v>
          </cell>
          <cell r="BL73">
            <v>3</v>
          </cell>
          <cell r="BM73">
            <v>4</v>
          </cell>
          <cell r="BN73">
            <v>5</v>
          </cell>
          <cell r="BO73">
            <v>6</v>
          </cell>
          <cell r="BQ73">
            <v>70</v>
          </cell>
          <cell r="BR73">
            <v>87</v>
          </cell>
          <cell r="BT73">
            <v>13</v>
          </cell>
          <cell r="BU73">
            <v>16</v>
          </cell>
          <cell r="BV73">
            <v>13</v>
          </cell>
          <cell r="BW73">
            <v>16</v>
          </cell>
          <cell r="BX73" t="str">
            <v/>
          </cell>
          <cell r="BY73">
            <v>1</v>
          </cell>
          <cell r="BZ73">
            <v>1</v>
          </cell>
          <cell r="CA73">
            <v>1</v>
          </cell>
          <cell r="CB73">
            <v>1</v>
          </cell>
          <cell r="CC73">
            <v>0</v>
          </cell>
          <cell r="CD73">
            <v>0</v>
          </cell>
          <cell r="CE73">
            <v>3</v>
          </cell>
          <cell r="CF73">
            <v>4</v>
          </cell>
          <cell r="CG73">
            <v>5</v>
          </cell>
          <cell r="CH73">
            <v>6</v>
          </cell>
          <cell r="CJ73">
            <v>14</v>
          </cell>
          <cell r="CK73">
            <v>17</v>
          </cell>
          <cell r="CL73">
            <v>8</v>
          </cell>
          <cell r="CM73">
            <v>10</v>
          </cell>
          <cell r="CN73">
            <v>18</v>
          </cell>
          <cell r="CO73">
            <v>22</v>
          </cell>
          <cell r="CP73">
            <v>1</v>
          </cell>
          <cell r="CQ73">
            <v>1</v>
          </cell>
          <cell r="CR73">
            <v>0</v>
          </cell>
          <cell r="CS73">
            <v>0</v>
          </cell>
          <cell r="CT73">
            <v>2</v>
          </cell>
          <cell r="CU73">
            <v>2</v>
          </cell>
          <cell r="CV73">
            <v>1</v>
          </cell>
          <cell r="CW73">
            <v>1</v>
          </cell>
          <cell r="CX73">
            <v>44</v>
          </cell>
          <cell r="CY73">
            <v>53</v>
          </cell>
          <cell r="DA73">
            <v>0</v>
          </cell>
          <cell r="DB73">
            <v>0</v>
          </cell>
          <cell r="DC73">
            <v>2</v>
          </cell>
          <cell r="DD73">
            <v>2</v>
          </cell>
          <cell r="DE73">
            <v>2</v>
          </cell>
          <cell r="DF73">
            <v>2</v>
          </cell>
          <cell r="DH73">
            <v>1</v>
          </cell>
          <cell r="DI73">
            <v>1</v>
          </cell>
          <cell r="DJ73">
            <v>0</v>
          </cell>
          <cell r="DK73">
            <v>0</v>
          </cell>
          <cell r="DL73">
            <v>1</v>
          </cell>
          <cell r="DM73">
            <v>1</v>
          </cell>
          <cell r="DO73">
            <v>1</v>
          </cell>
          <cell r="DP73">
            <v>1</v>
          </cell>
          <cell r="DQ73">
            <v>2</v>
          </cell>
          <cell r="DR73">
            <v>2</v>
          </cell>
          <cell r="DS73">
            <v>3</v>
          </cell>
          <cell r="DT73">
            <v>3</v>
          </cell>
          <cell r="DV73">
            <v>1</v>
          </cell>
          <cell r="DW73">
            <v>1</v>
          </cell>
          <cell r="DX73">
            <v>0</v>
          </cell>
          <cell r="DY73">
            <v>0</v>
          </cell>
          <cell r="DZ73">
            <v>1</v>
          </cell>
          <cell r="EA73">
            <v>1</v>
          </cell>
          <cell r="EC73">
            <v>51</v>
          </cell>
          <cell r="ED73">
            <v>60</v>
          </cell>
          <cell r="EF73">
            <v>2</v>
          </cell>
          <cell r="EG73">
            <v>2</v>
          </cell>
          <cell r="EH73">
            <v>2</v>
          </cell>
          <cell r="EI73">
            <v>2</v>
          </cell>
          <cell r="EK73">
            <v>1</v>
          </cell>
          <cell r="EL73">
            <v>1</v>
          </cell>
          <cell r="EM73">
            <v>1</v>
          </cell>
          <cell r="EN73">
            <v>1</v>
          </cell>
          <cell r="EO73">
            <v>2</v>
          </cell>
          <cell r="EP73">
            <v>2</v>
          </cell>
          <cell r="ER73">
            <v>1</v>
          </cell>
          <cell r="ES73">
            <v>1</v>
          </cell>
          <cell r="ET73">
            <v>1</v>
          </cell>
          <cell r="EU73">
            <v>1</v>
          </cell>
          <cell r="EV73">
            <v>2</v>
          </cell>
          <cell r="EW73">
            <v>2</v>
          </cell>
          <cell r="EY73">
            <v>0</v>
          </cell>
          <cell r="EZ73">
            <v>0</v>
          </cell>
          <cell r="FA73">
            <v>1</v>
          </cell>
          <cell r="FB73">
            <v>1</v>
          </cell>
          <cell r="FC73">
            <v>0</v>
          </cell>
          <cell r="FD73">
            <v>0</v>
          </cell>
          <cell r="FE73">
            <v>1</v>
          </cell>
          <cell r="FF73">
            <v>1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O73">
            <v>0</v>
          </cell>
          <cell r="FP73">
            <v>0</v>
          </cell>
          <cell r="FQ73">
            <v>1</v>
          </cell>
          <cell r="FR73">
            <v>1</v>
          </cell>
          <cell r="FS73">
            <v>1</v>
          </cell>
          <cell r="FT73">
            <v>1</v>
          </cell>
          <cell r="FV73">
            <v>0</v>
          </cell>
          <cell r="FW73">
            <v>0</v>
          </cell>
          <cell r="FX73">
            <v>1</v>
          </cell>
          <cell r="FY73">
            <v>1</v>
          </cell>
          <cell r="FZ73">
            <v>0</v>
          </cell>
          <cell r="GA73">
            <v>0</v>
          </cell>
          <cell r="GB73">
            <v>1</v>
          </cell>
          <cell r="GC73">
            <v>1</v>
          </cell>
          <cell r="GE73">
            <v>7</v>
          </cell>
          <cell r="GF73">
            <v>7</v>
          </cell>
          <cell r="GH73">
            <v>3</v>
          </cell>
          <cell r="GI73">
            <v>4</v>
          </cell>
          <cell r="GJ73">
            <v>3</v>
          </cell>
          <cell r="GK73">
            <v>4</v>
          </cell>
          <cell r="GM73">
            <v>2</v>
          </cell>
          <cell r="GN73">
            <v>2</v>
          </cell>
          <cell r="GO73">
            <v>2</v>
          </cell>
          <cell r="GP73">
            <v>2</v>
          </cell>
          <cell r="GR73">
            <v>2</v>
          </cell>
          <cell r="GS73">
            <v>2</v>
          </cell>
          <cell r="GT73">
            <v>2</v>
          </cell>
          <cell r="GU73">
            <v>2</v>
          </cell>
          <cell r="GW73">
            <v>1</v>
          </cell>
          <cell r="GX73">
            <v>1</v>
          </cell>
          <cell r="GY73">
            <v>1</v>
          </cell>
          <cell r="GZ73">
            <v>1</v>
          </cell>
          <cell r="HB73">
            <v>8</v>
          </cell>
          <cell r="HC73">
            <v>9</v>
          </cell>
          <cell r="HD73">
            <v>86</v>
          </cell>
          <cell r="HE73">
            <v>100</v>
          </cell>
          <cell r="HG73">
            <v>6</v>
          </cell>
          <cell r="HH73">
            <v>7</v>
          </cell>
          <cell r="HI73">
            <v>0</v>
          </cell>
          <cell r="HJ73">
            <v>0</v>
          </cell>
          <cell r="HK73">
            <v>6</v>
          </cell>
          <cell r="HL73">
            <v>7</v>
          </cell>
          <cell r="HM73">
            <v>0</v>
          </cell>
          <cell r="HN73">
            <v>0</v>
          </cell>
          <cell r="HO73">
            <v>12</v>
          </cell>
          <cell r="HP73">
            <v>14</v>
          </cell>
          <cell r="HR73">
            <v>2</v>
          </cell>
          <cell r="HS73">
            <v>3</v>
          </cell>
          <cell r="HT73">
            <v>2</v>
          </cell>
          <cell r="HU73">
            <v>2</v>
          </cell>
          <cell r="HV73">
            <v>2</v>
          </cell>
          <cell r="HW73">
            <v>3</v>
          </cell>
          <cell r="HX73">
            <v>2</v>
          </cell>
          <cell r="HY73">
            <v>2</v>
          </cell>
          <cell r="HZ73">
            <v>8</v>
          </cell>
          <cell r="IA73">
            <v>10</v>
          </cell>
          <cell r="IC73">
            <v>2</v>
          </cell>
          <cell r="ID73">
            <v>2</v>
          </cell>
          <cell r="IE73">
            <v>1</v>
          </cell>
          <cell r="IF73">
            <v>1</v>
          </cell>
          <cell r="IG73">
            <v>2</v>
          </cell>
          <cell r="IH73">
            <v>2</v>
          </cell>
          <cell r="II73">
            <v>5</v>
          </cell>
          <cell r="IJ73">
            <v>5</v>
          </cell>
          <cell r="IL73">
            <v>2</v>
          </cell>
          <cell r="IM73">
            <v>2</v>
          </cell>
          <cell r="IN73">
            <v>0</v>
          </cell>
          <cell r="IO73">
            <v>0</v>
          </cell>
          <cell r="IP73">
            <v>2</v>
          </cell>
          <cell r="IQ73">
            <v>2</v>
          </cell>
          <cell r="IR73">
            <v>1</v>
          </cell>
          <cell r="IS73">
            <v>1</v>
          </cell>
          <cell r="IT73">
            <v>0</v>
          </cell>
          <cell r="IU73">
            <v>0</v>
          </cell>
          <cell r="IV73">
            <v>1</v>
          </cell>
          <cell r="IW73">
            <v>1</v>
          </cell>
          <cell r="IX73">
            <v>1</v>
          </cell>
          <cell r="IY73">
            <v>1</v>
          </cell>
          <cell r="IZ73">
            <v>7</v>
          </cell>
          <cell r="JA73">
            <v>7</v>
          </cell>
          <cell r="JC73">
            <v>2</v>
          </cell>
          <cell r="JD73">
            <v>2</v>
          </cell>
          <cell r="JE73">
            <v>2</v>
          </cell>
          <cell r="JF73">
            <v>2</v>
          </cell>
          <cell r="JG73">
            <v>1</v>
          </cell>
          <cell r="JH73">
            <v>1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5</v>
          </cell>
          <cell r="JN73">
            <v>5</v>
          </cell>
          <cell r="JP73">
            <v>37</v>
          </cell>
          <cell r="JQ73">
            <v>41</v>
          </cell>
          <cell r="JS73">
            <v>2</v>
          </cell>
          <cell r="JT73">
            <v>2</v>
          </cell>
          <cell r="JU73">
            <v>10</v>
          </cell>
          <cell r="JV73">
            <v>12</v>
          </cell>
          <cell r="JW73">
            <v>12</v>
          </cell>
          <cell r="JX73">
            <v>14</v>
          </cell>
          <cell r="JZ73">
            <v>6</v>
          </cell>
          <cell r="KA73">
            <v>8</v>
          </cell>
          <cell r="KB73">
            <v>0</v>
          </cell>
          <cell r="KC73">
            <v>0</v>
          </cell>
          <cell r="KD73">
            <v>6</v>
          </cell>
          <cell r="KE73">
            <v>8</v>
          </cell>
          <cell r="KF73" t="str">
            <v/>
          </cell>
          <cell r="KG73">
            <v>6</v>
          </cell>
          <cell r="KH73">
            <v>7</v>
          </cell>
          <cell r="KI73">
            <v>0</v>
          </cell>
          <cell r="KJ73">
            <v>0</v>
          </cell>
          <cell r="KK73">
            <v>6</v>
          </cell>
          <cell r="KL73">
            <v>7</v>
          </cell>
          <cell r="KM73" t="str">
            <v/>
          </cell>
          <cell r="KN73">
            <v>5</v>
          </cell>
          <cell r="KO73">
            <v>6</v>
          </cell>
          <cell r="KP73">
            <v>5</v>
          </cell>
          <cell r="KQ73">
            <v>6</v>
          </cell>
          <cell r="KR73" t="str">
            <v/>
          </cell>
          <cell r="KS73">
            <v>5</v>
          </cell>
          <cell r="KT73">
            <v>6</v>
          </cell>
          <cell r="KU73">
            <v>5</v>
          </cell>
          <cell r="KV73">
            <v>6</v>
          </cell>
          <cell r="KW73" t="str">
            <v/>
          </cell>
          <cell r="KX73">
            <v>1</v>
          </cell>
          <cell r="KY73">
            <v>1</v>
          </cell>
          <cell r="KZ73">
            <v>0</v>
          </cell>
          <cell r="LA73">
            <v>0</v>
          </cell>
          <cell r="LB73">
            <v>1</v>
          </cell>
          <cell r="LC73">
            <v>1</v>
          </cell>
          <cell r="LD73" t="str">
            <v/>
          </cell>
          <cell r="LE73">
            <v>2</v>
          </cell>
          <cell r="LF73">
            <v>2</v>
          </cell>
          <cell r="LG73">
            <v>2</v>
          </cell>
          <cell r="LH73">
            <v>2</v>
          </cell>
          <cell r="LI73" t="str">
            <v/>
          </cell>
          <cell r="LJ73">
            <v>2</v>
          </cell>
          <cell r="LK73">
            <v>3</v>
          </cell>
          <cell r="LL73">
            <v>0</v>
          </cell>
          <cell r="LM73">
            <v>0</v>
          </cell>
          <cell r="LN73">
            <v>2</v>
          </cell>
          <cell r="LO73">
            <v>3</v>
          </cell>
          <cell r="LP73" t="str">
            <v/>
          </cell>
          <cell r="LQ73">
            <v>3</v>
          </cell>
          <cell r="LR73">
            <v>4</v>
          </cell>
          <cell r="LS73">
            <v>3</v>
          </cell>
          <cell r="LT73">
            <v>4</v>
          </cell>
          <cell r="LU73" t="str">
            <v/>
          </cell>
          <cell r="LV73">
            <v>1</v>
          </cell>
          <cell r="LW73">
            <v>1</v>
          </cell>
          <cell r="LX73">
            <v>2</v>
          </cell>
          <cell r="LY73">
            <v>2</v>
          </cell>
          <cell r="LZ73">
            <v>3</v>
          </cell>
          <cell r="MA73">
            <v>3</v>
          </cell>
          <cell r="MB73" t="str">
            <v/>
          </cell>
          <cell r="MC73">
            <v>4</v>
          </cell>
          <cell r="MD73">
            <v>5</v>
          </cell>
          <cell r="ME73">
            <v>4</v>
          </cell>
          <cell r="MF73">
            <v>5</v>
          </cell>
          <cell r="MG73" t="str">
            <v/>
          </cell>
          <cell r="MH73">
            <v>6</v>
          </cell>
          <cell r="MI73">
            <v>7</v>
          </cell>
          <cell r="MJ73">
            <v>6</v>
          </cell>
          <cell r="MK73">
            <v>7</v>
          </cell>
          <cell r="MM73">
            <v>1</v>
          </cell>
          <cell r="MN73">
            <v>1</v>
          </cell>
          <cell r="MO73">
            <v>2</v>
          </cell>
          <cell r="MP73">
            <v>3</v>
          </cell>
          <cell r="MQ73">
            <v>3</v>
          </cell>
          <cell r="MR73">
            <v>4</v>
          </cell>
          <cell r="MS73">
            <v>6</v>
          </cell>
          <cell r="MT73">
            <v>8</v>
          </cell>
          <cell r="MU73" t="str">
            <v/>
          </cell>
          <cell r="MV73">
            <v>12</v>
          </cell>
          <cell r="MW73">
            <v>15</v>
          </cell>
          <cell r="MX73">
            <v>3</v>
          </cell>
          <cell r="MY73">
            <v>4</v>
          </cell>
          <cell r="MZ73">
            <v>1</v>
          </cell>
          <cell r="NA73">
            <v>1</v>
          </cell>
          <cell r="NB73">
            <v>16</v>
          </cell>
          <cell r="NC73">
            <v>20</v>
          </cell>
          <cell r="ND73" t="str">
            <v/>
          </cell>
          <cell r="NE73">
            <v>2</v>
          </cell>
          <cell r="NF73">
            <v>2</v>
          </cell>
          <cell r="NG73">
            <v>6</v>
          </cell>
          <cell r="NH73">
            <v>8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8</v>
          </cell>
          <cell r="NN73">
            <v>10</v>
          </cell>
          <cell r="NO73" t="str">
            <v/>
          </cell>
          <cell r="NP73">
            <v>1</v>
          </cell>
          <cell r="NQ73">
            <v>1</v>
          </cell>
          <cell r="NR73">
            <v>10</v>
          </cell>
          <cell r="NS73">
            <v>13</v>
          </cell>
          <cell r="NT73">
            <v>4</v>
          </cell>
          <cell r="NU73">
            <v>5</v>
          </cell>
          <cell r="NV73">
            <v>15</v>
          </cell>
          <cell r="NW73">
            <v>19</v>
          </cell>
          <cell r="NX73" t="str">
            <v/>
          </cell>
          <cell r="NY73">
            <v>1</v>
          </cell>
          <cell r="NZ73">
            <v>1</v>
          </cell>
          <cell r="OA73">
            <v>9</v>
          </cell>
          <cell r="OB73">
            <v>11</v>
          </cell>
          <cell r="OC73">
            <v>2</v>
          </cell>
          <cell r="OD73">
            <v>3</v>
          </cell>
          <cell r="OE73">
            <v>0</v>
          </cell>
          <cell r="OF73">
            <v>0</v>
          </cell>
          <cell r="OG73">
            <v>1</v>
          </cell>
          <cell r="OH73">
            <v>1</v>
          </cell>
          <cell r="OI73">
            <v>13</v>
          </cell>
          <cell r="OJ73">
            <v>16</v>
          </cell>
          <cell r="OK73" t="str">
            <v/>
          </cell>
          <cell r="OL73">
            <v>2</v>
          </cell>
          <cell r="OM73">
            <v>3</v>
          </cell>
          <cell r="ON73">
            <v>2</v>
          </cell>
          <cell r="OO73">
            <v>3</v>
          </cell>
          <cell r="OP73" t="str">
            <v/>
          </cell>
          <cell r="OQ73">
            <v>22</v>
          </cell>
          <cell r="OR73">
            <v>28</v>
          </cell>
          <cell r="OS73">
            <v>18</v>
          </cell>
          <cell r="OT73">
            <v>23</v>
          </cell>
          <cell r="OU73">
            <v>40</v>
          </cell>
          <cell r="OV73">
            <v>51</v>
          </cell>
          <cell r="OW73" t="str">
            <v/>
          </cell>
          <cell r="OX73">
            <v>155</v>
          </cell>
          <cell r="OY73">
            <v>193</v>
          </cell>
          <cell r="PA73">
            <v>28</v>
          </cell>
          <cell r="PB73">
            <v>35</v>
          </cell>
          <cell r="PC73">
            <v>28</v>
          </cell>
          <cell r="PD73">
            <v>35</v>
          </cell>
          <cell r="PE73" t="str">
            <v/>
          </cell>
          <cell r="PF73">
            <v>24</v>
          </cell>
          <cell r="PG73">
            <v>30</v>
          </cell>
          <cell r="PH73">
            <v>24</v>
          </cell>
          <cell r="PI73">
            <v>30</v>
          </cell>
          <cell r="PK73">
            <v>32</v>
          </cell>
          <cell r="PL73">
            <v>40</v>
          </cell>
          <cell r="PM73">
            <v>32</v>
          </cell>
          <cell r="PN73">
            <v>40</v>
          </cell>
          <cell r="PP73">
            <v>19</v>
          </cell>
          <cell r="PQ73">
            <v>24</v>
          </cell>
          <cell r="PR73">
            <v>19</v>
          </cell>
          <cell r="PS73">
            <v>24</v>
          </cell>
          <cell r="PU73">
            <v>19</v>
          </cell>
          <cell r="PV73">
            <v>24</v>
          </cell>
          <cell r="PW73">
            <v>19</v>
          </cell>
          <cell r="PX73">
            <v>24</v>
          </cell>
          <cell r="PZ73">
            <v>14</v>
          </cell>
          <cell r="QA73">
            <v>17</v>
          </cell>
          <cell r="QB73">
            <v>14</v>
          </cell>
          <cell r="QC73">
            <v>17</v>
          </cell>
          <cell r="QE73">
            <v>50</v>
          </cell>
          <cell r="QF73">
            <v>62</v>
          </cell>
          <cell r="QG73">
            <v>50</v>
          </cell>
          <cell r="QH73">
            <v>62</v>
          </cell>
          <cell r="QJ73">
            <v>32</v>
          </cell>
          <cell r="QK73">
            <v>40</v>
          </cell>
          <cell r="QL73">
            <v>32</v>
          </cell>
          <cell r="QM73">
            <v>40</v>
          </cell>
          <cell r="QO73">
            <v>19</v>
          </cell>
          <cell r="QP73">
            <v>24</v>
          </cell>
          <cell r="QQ73">
            <v>19</v>
          </cell>
          <cell r="QR73">
            <v>24</v>
          </cell>
          <cell r="QT73">
            <v>2</v>
          </cell>
          <cell r="QU73">
            <v>3</v>
          </cell>
          <cell r="QV73">
            <v>2</v>
          </cell>
          <cell r="QW73">
            <v>3</v>
          </cell>
          <cell r="QY73">
            <v>24</v>
          </cell>
          <cell r="QZ73">
            <v>30</v>
          </cell>
          <cell r="RA73">
            <v>24</v>
          </cell>
          <cell r="RB73">
            <v>30</v>
          </cell>
          <cell r="RD73">
            <v>14</v>
          </cell>
          <cell r="RE73">
            <v>17</v>
          </cell>
          <cell r="RF73">
            <v>14</v>
          </cell>
          <cell r="RG73">
            <v>17</v>
          </cell>
          <cell r="RI73">
            <v>6</v>
          </cell>
          <cell r="RJ73">
            <v>8</v>
          </cell>
          <cell r="RK73">
            <v>6</v>
          </cell>
          <cell r="RL73">
            <v>8</v>
          </cell>
          <cell r="RN73">
            <v>2</v>
          </cell>
          <cell r="RO73">
            <v>2</v>
          </cell>
          <cell r="RP73">
            <v>2</v>
          </cell>
          <cell r="RQ73">
            <v>2</v>
          </cell>
          <cell r="RS73">
            <v>9</v>
          </cell>
          <cell r="RT73">
            <v>11</v>
          </cell>
          <cell r="RU73">
            <v>9</v>
          </cell>
          <cell r="RV73">
            <v>11</v>
          </cell>
          <cell r="RX73">
            <v>2</v>
          </cell>
          <cell r="RY73">
            <v>3</v>
          </cell>
          <cell r="RZ73">
            <v>2</v>
          </cell>
          <cell r="SA73">
            <v>3</v>
          </cell>
          <cell r="SC73">
            <v>296</v>
          </cell>
          <cell r="SD73">
            <v>370</v>
          </cell>
          <cell r="SF73">
            <v>644</v>
          </cell>
          <cell r="SG73">
            <v>791</v>
          </cell>
          <cell r="SI73">
            <v>74</v>
          </cell>
          <cell r="SJ73">
            <v>88</v>
          </cell>
          <cell r="SL73">
            <v>12</v>
          </cell>
          <cell r="SM73">
            <v>15</v>
          </cell>
          <cell r="SO73">
            <v>3</v>
          </cell>
          <cell r="SP73">
            <v>4</v>
          </cell>
          <cell r="SR73">
            <v>1</v>
          </cell>
          <cell r="SS73">
            <v>1</v>
          </cell>
          <cell r="SU73">
            <v>24</v>
          </cell>
          <cell r="SV73">
            <v>30</v>
          </cell>
          <cell r="SX73">
            <v>18</v>
          </cell>
          <cell r="SY73">
            <v>23</v>
          </cell>
          <cell r="TA73">
            <v>322</v>
          </cell>
          <cell r="TB73">
            <v>400</v>
          </cell>
          <cell r="TD73">
            <v>26</v>
          </cell>
          <cell r="TE73">
            <v>30</v>
          </cell>
          <cell r="TG73">
            <v>5</v>
          </cell>
          <cell r="TH73">
            <v>6</v>
          </cell>
          <cell r="TJ73">
            <v>10</v>
          </cell>
          <cell r="TK73">
            <v>13</v>
          </cell>
          <cell r="TM73">
            <v>4</v>
          </cell>
          <cell r="TN73">
            <v>5</v>
          </cell>
          <cell r="TP73">
            <v>2</v>
          </cell>
          <cell r="TQ73">
            <v>2</v>
          </cell>
          <cell r="TS73">
            <v>10</v>
          </cell>
          <cell r="TT73">
            <v>12</v>
          </cell>
          <cell r="TV73">
            <v>2</v>
          </cell>
          <cell r="TW73">
            <v>3</v>
          </cell>
          <cell r="TY73">
            <v>0</v>
          </cell>
          <cell r="TZ73">
            <v>0</v>
          </cell>
          <cell r="UB73">
            <v>1</v>
          </cell>
          <cell r="UC73">
            <v>1</v>
          </cell>
          <cell r="UE73">
            <v>6</v>
          </cell>
          <cell r="UF73">
            <v>8</v>
          </cell>
          <cell r="UH73">
            <v>0</v>
          </cell>
          <cell r="UI73">
            <v>0</v>
          </cell>
          <cell r="UK73">
            <v>0</v>
          </cell>
          <cell r="UL73">
            <v>0</v>
          </cell>
          <cell r="UN73">
            <v>0</v>
          </cell>
          <cell r="UO73">
            <v>0</v>
          </cell>
          <cell r="UQ73">
            <v>3</v>
          </cell>
          <cell r="UR73">
            <v>4</v>
          </cell>
          <cell r="UT73">
            <v>0</v>
          </cell>
          <cell r="UU73">
            <v>0</v>
          </cell>
          <cell r="UW73">
            <v>0</v>
          </cell>
          <cell r="UX73">
            <v>0</v>
          </cell>
          <cell r="UZ73">
            <v>2</v>
          </cell>
          <cell r="VA73">
            <v>2</v>
          </cell>
          <cell r="VC73">
            <v>9</v>
          </cell>
          <cell r="VD73">
            <v>10</v>
          </cell>
          <cell r="VF73">
            <v>10</v>
          </cell>
          <cell r="VG73">
            <v>12</v>
          </cell>
          <cell r="VI73">
            <v>3</v>
          </cell>
          <cell r="VJ73">
            <v>4</v>
          </cell>
          <cell r="VL73">
            <v>2</v>
          </cell>
          <cell r="VM73">
            <v>3</v>
          </cell>
          <cell r="VO73">
            <v>549</v>
          </cell>
          <cell r="VP73">
            <v>676</v>
          </cell>
          <cell r="VR73">
            <v>20</v>
          </cell>
          <cell r="VS73">
            <v>25</v>
          </cell>
          <cell r="VU73">
            <v>5</v>
          </cell>
          <cell r="VV73">
            <v>6</v>
          </cell>
          <cell r="VX73">
            <v>16</v>
          </cell>
          <cell r="VY73">
            <v>20</v>
          </cell>
          <cell r="WA73">
            <v>11</v>
          </cell>
          <cell r="WB73">
            <v>14</v>
          </cell>
          <cell r="WD73">
            <v>18</v>
          </cell>
          <cell r="WE73">
            <v>22</v>
          </cell>
          <cell r="WG73">
            <v>3</v>
          </cell>
          <cell r="WH73">
            <v>3</v>
          </cell>
          <cell r="WJ73">
            <v>3</v>
          </cell>
          <cell r="WK73">
            <v>3</v>
          </cell>
          <cell r="WM73">
            <v>2</v>
          </cell>
          <cell r="WN73">
            <v>2</v>
          </cell>
          <cell r="WP73">
            <v>3</v>
          </cell>
          <cell r="WQ73">
            <v>3</v>
          </cell>
          <cell r="WS73">
            <v>6</v>
          </cell>
          <cell r="WT73">
            <v>7</v>
          </cell>
          <cell r="WV73">
            <v>8</v>
          </cell>
          <cell r="WW73">
            <v>10</v>
          </cell>
          <cell r="WY73">
            <v>95</v>
          </cell>
          <cell r="WZ73">
            <v>115</v>
          </cell>
          <cell r="XB73">
            <v>644</v>
          </cell>
          <cell r="XC73">
            <v>791</v>
          </cell>
          <cell r="XE73">
            <v>0</v>
          </cell>
          <cell r="XF73">
            <v>0</v>
          </cell>
          <cell r="XG73">
            <v>12</v>
          </cell>
          <cell r="XH73">
            <v>15</v>
          </cell>
          <cell r="XI73">
            <v>1</v>
          </cell>
          <cell r="XJ73">
            <v>1</v>
          </cell>
          <cell r="XK73">
            <v>5</v>
          </cell>
          <cell r="XL73">
            <v>6</v>
          </cell>
          <cell r="XM73">
            <v>11</v>
          </cell>
          <cell r="XN73">
            <v>14</v>
          </cell>
          <cell r="XO73">
            <v>16</v>
          </cell>
          <cell r="XP73">
            <v>20</v>
          </cell>
          <cell r="XQ73">
            <v>1</v>
          </cell>
          <cell r="XR73">
            <v>1</v>
          </cell>
          <cell r="XT73">
            <v>55</v>
          </cell>
          <cell r="XU73">
            <v>69</v>
          </cell>
        </row>
        <row r="74">
          <cell r="B74" t="str">
            <v>รพท.กระบี่</v>
          </cell>
          <cell r="C74">
            <v>11</v>
          </cell>
          <cell r="D74" t="str">
            <v>กระบี่</v>
          </cell>
          <cell r="E74">
            <v>10738</v>
          </cell>
          <cell r="F74" t="str">
            <v>S ใหญ่</v>
          </cell>
          <cell r="G74" t="str">
            <v>รพ.ระดับ S เตียง &lt; 400</v>
          </cell>
          <cell r="H74">
            <v>340</v>
          </cell>
          <cell r="I74">
            <v>315</v>
          </cell>
          <cell r="J74">
            <v>284700</v>
          </cell>
          <cell r="K74">
            <v>114672</v>
          </cell>
          <cell r="L74">
            <v>0</v>
          </cell>
          <cell r="M74">
            <v>23822</v>
          </cell>
          <cell r="N74">
            <v>90850</v>
          </cell>
          <cell r="O74">
            <v>3</v>
          </cell>
          <cell r="P74">
            <v>4</v>
          </cell>
          <cell r="Q74">
            <v>2</v>
          </cell>
          <cell r="R74">
            <v>2</v>
          </cell>
          <cell r="S74">
            <v>12</v>
          </cell>
          <cell r="T74">
            <v>15</v>
          </cell>
          <cell r="U74">
            <v>2</v>
          </cell>
          <cell r="V74">
            <v>2</v>
          </cell>
          <cell r="W74">
            <v>1</v>
          </cell>
          <cell r="X74">
            <v>1</v>
          </cell>
          <cell r="Y74">
            <v>2</v>
          </cell>
          <cell r="Z74">
            <v>2</v>
          </cell>
          <cell r="AA74">
            <v>3</v>
          </cell>
          <cell r="AB74">
            <v>4</v>
          </cell>
          <cell r="AC74">
            <v>25</v>
          </cell>
          <cell r="AD74">
            <v>30</v>
          </cell>
          <cell r="AF74">
            <v>5</v>
          </cell>
          <cell r="AG74">
            <v>6</v>
          </cell>
          <cell r="AH74">
            <v>9</v>
          </cell>
          <cell r="AI74">
            <v>11</v>
          </cell>
          <cell r="AJ74">
            <v>14</v>
          </cell>
          <cell r="AK74">
            <v>17</v>
          </cell>
          <cell r="AM74">
            <v>2</v>
          </cell>
          <cell r="AN74">
            <v>2</v>
          </cell>
          <cell r="AO74">
            <v>18</v>
          </cell>
          <cell r="AP74">
            <v>23</v>
          </cell>
          <cell r="AQ74">
            <v>2</v>
          </cell>
          <cell r="AR74">
            <v>2</v>
          </cell>
          <cell r="AS74">
            <v>22</v>
          </cell>
          <cell r="AT74">
            <v>27</v>
          </cell>
          <cell r="AV74">
            <v>5</v>
          </cell>
          <cell r="AW74">
            <v>6</v>
          </cell>
          <cell r="AX74">
            <v>2</v>
          </cell>
          <cell r="AY74">
            <v>3</v>
          </cell>
          <cell r="AZ74">
            <v>7</v>
          </cell>
          <cell r="BA74">
            <v>9</v>
          </cell>
          <cell r="BC74">
            <v>3</v>
          </cell>
          <cell r="BD74">
            <v>4</v>
          </cell>
          <cell r="BE74">
            <v>10</v>
          </cell>
          <cell r="BF74">
            <v>13</v>
          </cell>
          <cell r="BG74">
            <v>13</v>
          </cell>
          <cell r="BH74">
            <v>17</v>
          </cell>
          <cell r="BJ74">
            <v>3</v>
          </cell>
          <cell r="BK74">
            <v>4</v>
          </cell>
          <cell r="BL74">
            <v>6</v>
          </cell>
          <cell r="BM74">
            <v>7</v>
          </cell>
          <cell r="BN74">
            <v>9</v>
          </cell>
          <cell r="BO74">
            <v>11</v>
          </cell>
          <cell r="BQ74">
            <v>90</v>
          </cell>
          <cell r="BR74">
            <v>111</v>
          </cell>
          <cell r="BT74">
            <v>1</v>
          </cell>
          <cell r="BU74">
            <v>1</v>
          </cell>
          <cell r="BV74">
            <v>1</v>
          </cell>
          <cell r="BW74">
            <v>1</v>
          </cell>
          <cell r="BX74" t="str">
            <v/>
          </cell>
          <cell r="BY74">
            <v>1</v>
          </cell>
          <cell r="BZ74">
            <v>1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</v>
          </cell>
          <cell r="CF74">
            <v>3</v>
          </cell>
          <cell r="CG74">
            <v>3</v>
          </cell>
          <cell r="CH74">
            <v>4</v>
          </cell>
          <cell r="CJ74">
            <v>9</v>
          </cell>
          <cell r="CK74">
            <v>11</v>
          </cell>
          <cell r="CL74">
            <v>5</v>
          </cell>
          <cell r="CM74">
            <v>6</v>
          </cell>
          <cell r="CN74">
            <v>6</v>
          </cell>
          <cell r="CO74">
            <v>8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2</v>
          </cell>
          <cell r="CU74">
            <v>3</v>
          </cell>
          <cell r="CV74">
            <v>0</v>
          </cell>
          <cell r="CW74">
            <v>0</v>
          </cell>
          <cell r="CX74">
            <v>22</v>
          </cell>
          <cell r="CY74">
            <v>28</v>
          </cell>
          <cell r="DA74">
            <v>0</v>
          </cell>
          <cell r="DB74">
            <v>0</v>
          </cell>
          <cell r="DC74">
            <v>2</v>
          </cell>
          <cell r="DD74">
            <v>2</v>
          </cell>
          <cell r="DE74">
            <v>2</v>
          </cell>
          <cell r="DF74">
            <v>2</v>
          </cell>
          <cell r="DH74">
            <v>0</v>
          </cell>
          <cell r="DI74">
            <v>0</v>
          </cell>
          <cell r="DJ74">
            <v>2</v>
          </cell>
          <cell r="DK74">
            <v>2</v>
          </cell>
          <cell r="DL74">
            <v>2</v>
          </cell>
          <cell r="DM74">
            <v>2</v>
          </cell>
          <cell r="DO74">
            <v>0</v>
          </cell>
          <cell r="DP74">
            <v>0</v>
          </cell>
          <cell r="DQ74">
            <v>1</v>
          </cell>
          <cell r="DR74">
            <v>1</v>
          </cell>
          <cell r="DS74">
            <v>1</v>
          </cell>
          <cell r="DT74">
            <v>1</v>
          </cell>
          <cell r="DV74">
            <v>0</v>
          </cell>
          <cell r="DW74">
            <v>0</v>
          </cell>
          <cell r="DX74">
            <v>1</v>
          </cell>
          <cell r="DY74">
            <v>1</v>
          </cell>
          <cell r="DZ74">
            <v>1</v>
          </cell>
          <cell r="EA74">
            <v>1</v>
          </cell>
          <cell r="EC74">
            <v>28</v>
          </cell>
          <cell r="ED74">
            <v>34</v>
          </cell>
          <cell r="EF74">
            <v>2</v>
          </cell>
          <cell r="EG74">
            <v>2</v>
          </cell>
          <cell r="EH74">
            <v>2</v>
          </cell>
          <cell r="EI74">
            <v>2</v>
          </cell>
          <cell r="EK74">
            <v>2</v>
          </cell>
          <cell r="EL74">
            <v>2</v>
          </cell>
          <cell r="EM74">
            <v>0</v>
          </cell>
          <cell r="EN74">
            <v>0</v>
          </cell>
          <cell r="EO74">
            <v>2</v>
          </cell>
          <cell r="EP74">
            <v>2</v>
          </cell>
          <cell r="ER74">
            <v>0</v>
          </cell>
          <cell r="ES74">
            <v>0</v>
          </cell>
          <cell r="ET74">
            <v>2</v>
          </cell>
          <cell r="EU74">
            <v>2</v>
          </cell>
          <cell r="EV74">
            <v>2</v>
          </cell>
          <cell r="EW74">
            <v>2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2</v>
          </cell>
          <cell r="FD74">
            <v>2</v>
          </cell>
          <cell r="FE74">
            <v>2</v>
          </cell>
          <cell r="FF74">
            <v>2</v>
          </cell>
          <cell r="FH74">
            <v>0</v>
          </cell>
          <cell r="FI74">
            <v>0</v>
          </cell>
          <cell r="FJ74">
            <v>2</v>
          </cell>
          <cell r="FK74">
            <v>2</v>
          </cell>
          <cell r="FL74">
            <v>2</v>
          </cell>
          <cell r="FM74">
            <v>2</v>
          </cell>
          <cell r="FO74">
            <v>0</v>
          </cell>
          <cell r="FP74">
            <v>0</v>
          </cell>
          <cell r="FQ74">
            <v>2</v>
          </cell>
          <cell r="FR74">
            <v>2</v>
          </cell>
          <cell r="FS74">
            <v>2</v>
          </cell>
          <cell r="FT74">
            <v>2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1</v>
          </cell>
          <cell r="GA74">
            <v>1</v>
          </cell>
          <cell r="GB74">
            <v>1</v>
          </cell>
          <cell r="GC74">
            <v>1</v>
          </cell>
          <cell r="GE74">
            <v>11</v>
          </cell>
          <cell r="GF74">
            <v>11</v>
          </cell>
          <cell r="GH74">
            <v>2</v>
          </cell>
          <cell r="GI74">
            <v>2</v>
          </cell>
          <cell r="GJ74">
            <v>2</v>
          </cell>
          <cell r="GK74">
            <v>2</v>
          </cell>
          <cell r="GM74">
            <v>2</v>
          </cell>
          <cell r="GN74">
            <v>2</v>
          </cell>
          <cell r="GO74">
            <v>2</v>
          </cell>
          <cell r="GP74">
            <v>2</v>
          </cell>
          <cell r="GR74">
            <v>1</v>
          </cell>
          <cell r="GS74">
            <v>1</v>
          </cell>
          <cell r="GT74">
            <v>1</v>
          </cell>
          <cell r="GU74">
            <v>1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B74">
            <v>5</v>
          </cell>
          <cell r="HC74">
            <v>5</v>
          </cell>
          <cell r="HD74">
            <v>50</v>
          </cell>
          <cell r="HE74">
            <v>57</v>
          </cell>
          <cell r="HG74">
            <v>6</v>
          </cell>
          <cell r="HH74">
            <v>8</v>
          </cell>
          <cell r="HI74">
            <v>1</v>
          </cell>
          <cell r="HJ74">
            <v>1</v>
          </cell>
          <cell r="HK74">
            <v>8</v>
          </cell>
          <cell r="HL74">
            <v>10</v>
          </cell>
          <cell r="HM74">
            <v>0</v>
          </cell>
          <cell r="HN74">
            <v>0</v>
          </cell>
          <cell r="HO74">
            <v>15</v>
          </cell>
          <cell r="HP74">
            <v>19</v>
          </cell>
          <cell r="HR74">
            <v>1</v>
          </cell>
          <cell r="HS74">
            <v>1</v>
          </cell>
          <cell r="HT74">
            <v>2</v>
          </cell>
          <cell r="HU74">
            <v>2</v>
          </cell>
          <cell r="HV74">
            <v>2</v>
          </cell>
          <cell r="HW74">
            <v>3</v>
          </cell>
          <cell r="HX74">
            <v>2</v>
          </cell>
          <cell r="HY74">
            <v>3</v>
          </cell>
          <cell r="HZ74">
            <v>7</v>
          </cell>
          <cell r="IA74">
            <v>9</v>
          </cell>
          <cell r="IC74">
            <v>1</v>
          </cell>
          <cell r="ID74">
            <v>1</v>
          </cell>
          <cell r="IE74">
            <v>1</v>
          </cell>
          <cell r="IF74">
            <v>1</v>
          </cell>
          <cell r="IG74">
            <v>0</v>
          </cell>
          <cell r="IH74">
            <v>0</v>
          </cell>
          <cell r="II74">
            <v>2</v>
          </cell>
          <cell r="IJ74">
            <v>2</v>
          </cell>
          <cell r="IL74">
            <v>2</v>
          </cell>
          <cell r="IM74">
            <v>2</v>
          </cell>
          <cell r="IN74">
            <v>1</v>
          </cell>
          <cell r="IO74">
            <v>1</v>
          </cell>
          <cell r="IP74">
            <v>4</v>
          </cell>
          <cell r="IQ74">
            <v>5</v>
          </cell>
          <cell r="IR74">
            <v>2</v>
          </cell>
          <cell r="IS74">
            <v>2</v>
          </cell>
          <cell r="IT74">
            <v>0</v>
          </cell>
          <cell r="IU74">
            <v>0</v>
          </cell>
          <cell r="IV74">
            <v>1</v>
          </cell>
          <cell r="IW74">
            <v>1</v>
          </cell>
          <cell r="IX74">
            <v>2</v>
          </cell>
          <cell r="IY74">
            <v>2</v>
          </cell>
          <cell r="IZ74">
            <v>12</v>
          </cell>
          <cell r="JA74">
            <v>13</v>
          </cell>
          <cell r="JC74">
            <v>2</v>
          </cell>
          <cell r="JD74">
            <v>2</v>
          </cell>
          <cell r="JE74">
            <v>2</v>
          </cell>
          <cell r="JF74">
            <v>2</v>
          </cell>
          <cell r="JG74">
            <v>2</v>
          </cell>
          <cell r="JH74">
            <v>2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6</v>
          </cell>
          <cell r="JN74">
            <v>6</v>
          </cell>
          <cell r="JP74">
            <v>42</v>
          </cell>
          <cell r="JQ74">
            <v>49</v>
          </cell>
          <cell r="JS74">
            <v>4</v>
          </cell>
          <cell r="JT74">
            <v>5</v>
          </cell>
          <cell r="JU74">
            <v>10</v>
          </cell>
          <cell r="JV74">
            <v>12</v>
          </cell>
          <cell r="JW74">
            <v>14</v>
          </cell>
          <cell r="JX74">
            <v>17</v>
          </cell>
          <cell r="JZ74">
            <v>10</v>
          </cell>
          <cell r="KA74">
            <v>13</v>
          </cell>
          <cell r="KB74">
            <v>0</v>
          </cell>
          <cell r="KC74">
            <v>0</v>
          </cell>
          <cell r="KD74">
            <v>10</v>
          </cell>
          <cell r="KE74">
            <v>13</v>
          </cell>
          <cell r="KF74" t="str">
            <v/>
          </cell>
          <cell r="KG74">
            <v>10</v>
          </cell>
          <cell r="KH74">
            <v>13</v>
          </cell>
          <cell r="KI74">
            <v>0</v>
          </cell>
          <cell r="KJ74">
            <v>0</v>
          </cell>
          <cell r="KK74">
            <v>10</v>
          </cell>
          <cell r="KL74">
            <v>13</v>
          </cell>
          <cell r="KM74" t="str">
            <v/>
          </cell>
          <cell r="KN74">
            <v>6</v>
          </cell>
          <cell r="KO74">
            <v>7</v>
          </cell>
          <cell r="KP74">
            <v>6</v>
          </cell>
          <cell r="KQ74">
            <v>7</v>
          </cell>
          <cell r="KR74" t="str">
            <v/>
          </cell>
          <cell r="KS74">
            <v>5</v>
          </cell>
          <cell r="KT74">
            <v>6</v>
          </cell>
          <cell r="KU74">
            <v>5</v>
          </cell>
          <cell r="KV74">
            <v>6</v>
          </cell>
          <cell r="KW74" t="str">
            <v/>
          </cell>
          <cell r="KX74">
            <v>1</v>
          </cell>
          <cell r="KY74">
            <v>1</v>
          </cell>
          <cell r="KZ74">
            <v>0</v>
          </cell>
          <cell r="LA74">
            <v>0</v>
          </cell>
          <cell r="LB74">
            <v>1</v>
          </cell>
          <cell r="LC74">
            <v>1</v>
          </cell>
          <cell r="LD74" t="str">
            <v/>
          </cell>
          <cell r="LE74">
            <v>2</v>
          </cell>
          <cell r="LF74">
            <v>3</v>
          </cell>
          <cell r="LG74">
            <v>2</v>
          </cell>
          <cell r="LH74">
            <v>3</v>
          </cell>
          <cell r="LI74" t="str">
            <v/>
          </cell>
          <cell r="LJ74">
            <v>2</v>
          </cell>
          <cell r="LK74">
            <v>3</v>
          </cell>
          <cell r="LL74">
            <v>2</v>
          </cell>
          <cell r="LM74">
            <v>2</v>
          </cell>
          <cell r="LN74">
            <v>4</v>
          </cell>
          <cell r="LO74">
            <v>5</v>
          </cell>
          <cell r="LP74" t="str">
            <v/>
          </cell>
          <cell r="LQ74">
            <v>3</v>
          </cell>
          <cell r="LR74">
            <v>4</v>
          </cell>
          <cell r="LS74">
            <v>3</v>
          </cell>
          <cell r="LT74">
            <v>4</v>
          </cell>
          <cell r="LU74" t="str">
            <v/>
          </cell>
          <cell r="LV74">
            <v>1</v>
          </cell>
          <cell r="LW74">
            <v>1</v>
          </cell>
          <cell r="LX74">
            <v>5</v>
          </cell>
          <cell r="LY74">
            <v>6</v>
          </cell>
          <cell r="LZ74">
            <v>6</v>
          </cell>
          <cell r="MA74">
            <v>7</v>
          </cell>
          <cell r="MB74" t="str">
            <v/>
          </cell>
          <cell r="MC74">
            <v>6</v>
          </cell>
          <cell r="MD74">
            <v>7</v>
          </cell>
          <cell r="ME74">
            <v>6</v>
          </cell>
          <cell r="MF74">
            <v>7</v>
          </cell>
          <cell r="MG74" t="str">
            <v/>
          </cell>
          <cell r="MH74">
            <v>3</v>
          </cell>
          <cell r="MI74">
            <v>4</v>
          </cell>
          <cell r="MJ74">
            <v>3</v>
          </cell>
          <cell r="MK74">
            <v>4</v>
          </cell>
          <cell r="MM74">
            <v>2</v>
          </cell>
          <cell r="MN74">
            <v>3</v>
          </cell>
          <cell r="MO74">
            <v>2</v>
          </cell>
          <cell r="MP74">
            <v>2</v>
          </cell>
          <cell r="MQ74">
            <v>5</v>
          </cell>
          <cell r="MR74">
            <v>6</v>
          </cell>
          <cell r="MS74">
            <v>9</v>
          </cell>
          <cell r="MT74">
            <v>11</v>
          </cell>
          <cell r="MU74" t="str">
            <v/>
          </cell>
          <cell r="MV74">
            <v>14</v>
          </cell>
          <cell r="MW74">
            <v>17</v>
          </cell>
          <cell r="MX74">
            <v>3</v>
          </cell>
          <cell r="MY74">
            <v>4</v>
          </cell>
          <cell r="MZ74">
            <v>1</v>
          </cell>
          <cell r="NA74">
            <v>1</v>
          </cell>
          <cell r="NB74">
            <v>18</v>
          </cell>
          <cell r="NC74">
            <v>22</v>
          </cell>
          <cell r="ND74" t="str">
            <v/>
          </cell>
          <cell r="NE74">
            <v>5</v>
          </cell>
          <cell r="NF74">
            <v>6</v>
          </cell>
          <cell r="NG74">
            <v>10</v>
          </cell>
          <cell r="NH74">
            <v>12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15</v>
          </cell>
          <cell r="NN74">
            <v>18</v>
          </cell>
          <cell r="NO74" t="str">
            <v/>
          </cell>
          <cell r="NP74">
            <v>1</v>
          </cell>
          <cell r="NQ74">
            <v>1</v>
          </cell>
          <cell r="NR74">
            <v>20</v>
          </cell>
          <cell r="NS74">
            <v>25</v>
          </cell>
          <cell r="NT74">
            <v>2</v>
          </cell>
          <cell r="NU74">
            <v>2</v>
          </cell>
          <cell r="NV74">
            <v>23</v>
          </cell>
          <cell r="NW74">
            <v>28</v>
          </cell>
          <cell r="NX74" t="str">
            <v/>
          </cell>
          <cell r="NY74">
            <v>2</v>
          </cell>
          <cell r="NZ74">
            <v>2</v>
          </cell>
          <cell r="OA74">
            <v>7</v>
          </cell>
          <cell r="OB74">
            <v>9</v>
          </cell>
          <cell r="OC74">
            <v>3</v>
          </cell>
          <cell r="OD74">
            <v>4</v>
          </cell>
          <cell r="OE74">
            <v>1</v>
          </cell>
          <cell r="OF74">
            <v>1</v>
          </cell>
          <cell r="OG74">
            <v>2</v>
          </cell>
          <cell r="OH74">
            <v>2</v>
          </cell>
          <cell r="OI74">
            <v>15</v>
          </cell>
          <cell r="OJ74">
            <v>18</v>
          </cell>
          <cell r="OK74" t="str">
            <v/>
          </cell>
          <cell r="OL74">
            <v>4</v>
          </cell>
          <cell r="OM74">
            <v>5</v>
          </cell>
          <cell r="ON74">
            <v>4</v>
          </cell>
          <cell r="OO74">
            <v>5</v>
          </cell>
          <cell r="OP74" t="str">
            <v/>
          </cell>
          <cell r="OQ74">
            <v>26</v>
          </cell>
          <cell r="OR74">
            <v>33</v>
          </cell>
          <cell r="OS74">
            <v>21</v>
          </cell>
          <cell r="OT74">
            <v>26</v>
          </cell>
          <cell r="OU74">
            <v>47</v>
          </cell>
          <cell r="OV74">
            <v>59</v>
          </cell>
          <cell r="OW74" t="str">
            <v/>
          </cell>
          <cell r="OX74">
            <v>201</v>
          </cell>
          <cell r="OY74">
            <v>248</v>
          </cell>
          <cell r="PA74">
            <v>24</v>
          </cell>
          <cell r="PB74">
            <v>30</v>
          </cell>
          <cell r="PC74">
            <v>24</v>
          </cell>
          <cell r="PD74">
            <v>30</v>
          </cell>
          <cell r="PE74" t="str">
            <v/>
          </cell>
          <cell r="PF74">
            <v>22</v>
          </cell>
          <cell r="PG74">
            <v>28</v>
          </cell>
          <cell r="PH74">
            <v>22</v>
          </cell>
          <cell r="PI74">
            <v>28</v>
          </cell>
          <cell r="PK74">
            <v>42</v>
          </cell>
          <cell r="PL74">
            <v>52</v>
          </cell>
          <cell r="PM74">
            <v>42</v>
          </cell>
          <cell r="PN74">
            <v>52</v>
          </cell>
          <cell r="PP74">
            <v>16</v>
          </cell>
          <cell r="PQ74">
            <v>20</v>
          </cell>
          <cell r="PR74">
            <v>16</v>
          </cell>
          <cell r="PS74">
            <v>20</v>
          </cell>
          <cell r="PU74">
            <v>28</v>
          </cell>
          <cell r="PV74">
            <v>35</v>
          </cell>
          <cell r="PW74">
            <v>28</v>
          </cell>
          <cell r="PX74">
            <v>35</v>
          </cell>
          <cell r="PZ74">
            <v>18</v>
          </cell>
          <cell r="QA74">
            <v>22</v>
          </cell>
          <cell r="QB74">
            <v>18</v>
          </cell>
          <cell r="QC74">
            <v>22</v>
          </cell>
          <cell r="QE74">
            <v>78</v>
          </cell>
          <cell r="QF74">
            <v>98</v>
          </cell>
          <cell r="QG74">
            <v>78</v>
          </cell>
          <cell r="QH74">
            <v>98</v>
          </cell>
          <cell r="QJ74">
            <v>40</v>
          </cell>
          <cell r="QK74">
            <v>50</v>
          </cell>
          <cell r="QL74">
            <v>40</v>
          </cell>
          <cell r="QM74">
            <v>50</v>
          </cell>
          <cell r="QO74">
            <v>23</v>
          </cell>
          <cell r="QP74">
            <v>29</v>
          </cell>
          <cell r="QQ74">
            <v>23</v>
          </cell>
          <cell r="QR74">
            <v>29</v>
          </cell>
          <cell r="QT74">
            <v>2</v>
          </cell>
          <cell r="QU74">
            <v>3</v>
          </cell>
          <cell r="QV74">
            <v>2</v>
          </cell>
          <cell r="QW74">
            <v>3</v>
          </cell>
          <cell r="QY74">
            <v>29</v>
          </cell>
          <cell r="QZ74">
            <v>36</v>
          </cell>
          <cell r="RA74">
            <v>29</v>
          </cell>
          <cell r="RB74">
            <v>36</v>
          </cell>
          <cell r="RD74">
            <v>19</v>
          </cell>
          <cell r="RE74">
            <v>24</v>
          </cell>
          <cell r="RF74">
            <v>19</v>
          </cell>
          <cell r="RG74">
            <v>24</v>
          </cell>
          <cell r="RI74">
            <v>10</v>
          </cell>
          <cell r="RJ74">
            <v>12</v>
          </cell>
          <cell r="RK74">
            <v>10</v>
          </cell>
          <cell r="RL74">
            <v>12</v>
          </cell>
          <cell r="RN74">
            <v>2</v>
          </cell>
          <cell r="RO74">
            <v>3</v>
          </cell>
          <cell r="RP74">
            <v>2</v>
          </cell>
          <cell r="RQ74">
            <v>3</v>
          </cell>
          <cell r="RS74">
            <v>13</v>
          </cell>
          <cell r="RT74">
            <v>16</v>
          </cell>
          <cell r="RU74">
            <v>13</v>
          </cell>
          <cell r="RV74">
            <v>16</v>
          </cell>
          <cell r="RX74">
            <v>6</v>
          </cell>
          <cell r="RY74">
            <v>7</v>
          </cell>
          <cell r="RZ74">
            <v>6</v>
          </cell>
          <cell r="SA74">
            <v>7</v>
          </cell>
          <cell r="SC74">
            <v>372</v>
          </cell>
          <cell r="SD74">
            <v>465</v>
          </cell>
          <cell r="SF74">
            <v>755</v>
          </cell>
          <cell r="SG74">
            <v>930</v>
          </cell>
          <cell r="SI74">
            <v>73</v>
          </cell>
          <cell r="SJ74">
            <v>90</v>
          </cell>
          <cell r="SL74">
            <v>14</v>
          </cell>
          <cell r="SM74">
            <v>17</v>
          </cell>
          <cell r="SO74">
            <v>3</v>
          </cell>
          <cell r="SP74">
            <v>4</v>
          </cell>
          <cell r="SR74">
            <v>1</v>
          </cell>
          <cell r="SS74">
            <v>1</v>
          </cell>
          <cell r="SU74">
            <v>26</v>
          </cell>
          <cell r="SV74">
            <v>33</v>
          </cell>
          <cell r="SX74">
            <v>21</v>
          </cell>
          <cell r="SY74">
            <v>26</v>
          </cell>
          <cell r="TA74">
            <v>386</v>
          </cell>
          <cell r="TB74">
            <v>480</v>
          </cell>
          <cell r="TD74">
            <v>23</v>
          </cell>
          <cell r="TE74">
            <v>25</v>
          </cell>
          <cell r="TG74">
            <v>4</v>
          </cell>
          <cell r="TH74">
            <v>6</v>
          </cell>
          <cell r="TJ74">
            <v>20</v>
          </cell>
          <cell r="TK74">
            <v>25</v>
          </cell>
          <cell r="TM74">
            <v>2</v>
          </cell>
          <cell r="TN74">
            <v>2</v>
          </cell>
          <cell r="TP74">
            <v>5</v>
          </cell>
          <cell r="TQ74">
            <v>6</v>
          </cell>
          <cell r="TS74">
            <v>7</v>
          </cell>
          <cell r="TT74">
            <v>9</v>
          </cell>
          <cell r="TV74">
            <v>3</v>
          </cell>
          <cell r="TW74">
            <v>4</v>
          </cell>
          <cell r="TY74">
            <v>1</v>
          </cell>
          <cell r="TZ74">
            <v>1</v>
          </cell>
          <cell r="UB74">
            <v>2</v>
          </cell>
          <cell r="UC74">
            <v>2</v>
          </cell>
          <cell r="UE74">
            <v>10</v>
          </cell>
          <cell r="UF74">
            <v>12</v>
          </cell>
          <cell r="UH74">
            <v>0</v>
          </cell>
          <cell r="UI74">
            <v>0</v>
          </cell>
          <cell r="UK74">
            <v>0</v>
          </cell>
          <cell r="UL74">
            <v>0</v>
          </cell>
          <cell r="UN74">
            <v>0</v>
          </cell>
          <cell r="UO74">
            <v>0</v>
          </cell>
          <cell r="UQ74">
            <v>5</v>
          </cell>
          <cell r="UR74">
            <v>6</v>
          </cell>
          <cell r="UT74">
            <v>2</v>
          </cell>
          <cell r="UU74">
            <v>2</v>
          </cell>
          <cell r="UW74">
            <v>1</v>
          </cell>
          <cell r="UX74">
            <v>1</v>
          </cell>
          <cell r="UZ74">
            <v>4</v>
          </cell>
          <cell r="VA74">
            <v>5</v>
          </cell>
          <cell r="VC74">
            <v>8</v>
          </cell>
          <cell r="VD74">
            <v>10</v>
          </cell>
          <cell r="VF74">
            <v>10</v>
          </cell>
          <cell r="VG74">
            <v>12</v>
          </cell>
          <cell r="VI74">
            <v>3</v>
          </cell>
          <cell r="VJ74">
            <v>4</v>
          </cell>
          <cell r="VL74">
            <v>4</v>
          </cell>
          <cell r="VM74">
            <v>5</v>
          </cell>
          <cell r="VO74">
            <v>638</v>
          </cell>
          <cell r="VP74">
            <v>788</v>
          </cell>
          <cell r="VR74">
            <v>25</v>
          </cell>
          <cell r="VS74">
            <v>30</v>
          </cell>
          <cell r="VU74">
            <v>7</v>
          </cell>
          <cell r="VV74">
            <v>9</v>
          </cell>
          <cell r="VX74">
            <v>22</v>
          </cell>
          <cell r="VY74">
            <v>28</v>
          </cell>
          <cell r="WA74">
            <v>14</v>
          </cell>
          <cell r="WB74">
            <v>17</v>
          </cell>
          <cell r="WD74">
            <v>22</v>
          </cell>
          <cell r="WE74">
            <v>27</v>
          </cell>
          <cell r="WG74">
            <v>4</v>
          </cell>
          <cell r="WH74">
            <v>4</v>
          </cell>
          <cell r="WJ74">
            <v>4</v>
          </cell>
          <cell r="WK74">
            <v>4</v>
          </cell>
          <cell r="WM74">
            <v>3</v>
          </cell>
          <cell r="WN74">
            <v>3</v>
          </cell>
          <cell r="WP74">
            <v>3</v>
          </cell>
          <cell r="WQ74">
            <v>3</v>
          </cell>
          <cell r="WS74">
            <v>6</v>
          </cell>
          <cell r="WT74">
            <v>8</v>
          </cell>
          <cell r="WV74">
            <v>7</v>
          </cell>
          <cell r="WW74">
            <v>9</v>
          </cell>
          <cell r="WY74">
            <v>117</v>
          </cell>
          <cell r="WZ74">
            <v>142</v>
          </cell>
          <cell r="XB74">
            <v>755</v>
          </cell>
          <cell r="XC74">
            <v>930</v>
          </cell>
          <cell r="XE74">
            <v>0</v>
          </cell>
          <cell r="XF74">
            <v>0</v>
          </cell>
          <cell r="XG74">
            <v>14</v>
          </cell>
          <cell r="XH74">
            <v>17</v>
          </cell>
          <cell r="XI74">
            <v>1</v>
          </cell>
          <cell r="XJ74">
            <v>1</v>
          </cell>
          <cell r="XK74">
            <v>6</v>
          </cell>
          <cell r="XL74">
            <v>8</v>
          </cell>
          <cell r="XM74">
            <v>16</v>
          </cell>
          <cell r="XN74">
            <v>20</v>
          </cell>
          <cell r="XO74">
            <v>20</v>
          </cell>
          <cell r="XP74">
            <v>25</v>
          </cell>
          <cell r="XQ74">
            <v>2</v>
          </cell>
          <cell r="XR74">
            <v>2</v>
          </cell>
          <cell r="XT74">
            <v>57</v>
          </cell>
          <cell r="XU74">
            <v>71</v>
          </cell>
        </row>
        <row r="75">
          <cell r="B75" t="str">
            <v>รพท.ชุมพรเขตรอุดมศักดิ์</v>
          </cell>
          <cell r="C75">
            <v>11</v>
          </cell>
          <cell r="D75" t="str">
            <v>ชุมพร</v>
          </cell>
          <cell r="E75">
            <v>10744</v>
          </cell>
          <cell r="F75" t="str">
            <v>S ใหญ่</v>
          </cell>
          <cell r="G75" t="str">
            <v>รพ. ระดับ S เตียง &gt; 400</v>
          </cell>
          <cell r="H75">
            <v>509</v>
          </cell>
          <cell r="I75">
            <v>466</v>
          </cell>
          <cell r="J75">
            <v>416092</v>
          </cell>
          <cell r="K75">
            <v>127622</v>
          </cell>
          <cell r="L75">
            <v>0</v>
          </cell>
          <cell r="M75">
            <v>9008</v>
          </cell>
          <cell r="N75">
            <v>118614</v>
          </cell>
          <cell r="O75">
            <v>4</v>
          </cell>
          <cell r="P75">
            <v>5</v>
          </cell>
          <cell r="Q75">
            <v>2</v>
          </cell>
          <cell r="R75">
            <v>3</v>
          </cell>
          <cell r="S75">
            <v>15</v>
          </cell>
          <cell r="T75">
            <v>19</v>
          </cell>
          <cell r="U75">
            <v>2</v>
          </cell>
          <cell r="V75">
            <v>2</v>
          </cell>
          <cell r="W75">
            <v>0</v>
          </cell>
          <cell r="X75">
            <v>0</v>
          </cell>
          <cell r="Y75">
            <v>2</v>
          </cell>
          <cell r="Z75">
            <v>3</v>
          </cell>
          <cell r="AA75">
            <v>3</v>
          </cell>
          <cell r="AB75">
            <v>4</v>
          </cell>
          <cell r="AC75">
            <v>28</v>
          </cell>
          <cell r="AD75">
            <v>36</v>
          </cell>
          <cell r="AF75">
            <v>6</v>
          </cell>
          <cell r="AG75">
            <v>7</v>
          </cell>
          <cell r="AH75">
            <v>10</v>
          </cell>
          <cell r="AI75">
            <v>13</v>
          </cell>
          <cell r="AJ75">
            <v>16</v>
          </cell>
          <cell r="AK75">
            <v>20</v>
          </cell>
          <cell r="AM75">
            <v>2</v>
          </cell>
          <cell r="AN75">
            <v>3</v>
          </cell>
          <cell r="AO75">
            <v>22</v>
          </cell>
          <cell r="AP75">
            <v>27</v>
          </cell>
          <cell r="AQ75">
            <v>2</v>
          </cell>
          <cell r="AR75">
            <v>2</v>
          </cell>
          <cell r="AS75">
            <v>26</v>
          </cell>
          <cell r="AT75">
            <v>32</v>
          </cell>
          <cell r="AV75">
            <v>6</v>
          </cell>
          <cell r="AW75">
            <v>7</v>
          </cell>
          <cell r="AX75">
            <v>3</v>
          </cell>
          <cell r="AY75">
            <v>4</v>
          </cell>
          <cell r="AZ75">
            <v>9</v>
          </cell>
          <cell r="BA75">
            <v>11</v>
          </cell>
          <cell r="BC75">
            <v>6</v>
          </cell>
          <cell r="BD75">
            <v>7</v>
          </cell>
          <cell r="BE75">
            <v>18</v>
          </cell>
          <cell r="BF75">
            <v>23</v>
          </cell>
          <cell r="BG75">
            <v>24</v>
          </cell>
          <cell r="BH75">
            <v>30</v>
          </cell>
          <cell r="BJ75">
            <v>2</v>
          </cell>
          <cell r="BK75">
            <v>3</v>
          </cell>
          <cell r="BL75">
            <v>4</v>
          </cell>
          <cell r="BM75">
            <v>5</v>
          </cell>
          <cell r="BN75">
            <v>6</v>
          </cell>
          <cell r="BO75">
            <v>8</v>
          </cell>
          <cell r="BQ75">
            <v>109</v>
          </cell>
          <cell r="BR75">
            <v>137</v>
          </cell>
          <cell r="BT75">
            <v>1</v>
          </cell>
          <cell r="BU75">
            <v>1</v>
          </cell>
          <cell r="BV75">
            <v>1</v>
          </cell>
          <cell r="BW75">
            <v>1</v>
          </cell>
          <cell r="BX75" t="str">
            <v/>
          </cell>
          <cell r="BY75">
            <v>2</v>
          </cell>
          <cell r="BZ75">
            <v>2</v>
          </cell>
          <cell r="CA75">
            <v>2</v>
          </cell>
          <cell r="CB75">
            <v>2</v>
          </cell>
          <cell r="CC75">
            <v>1</v>
          </cell>
          <cell r="CD75">
            <v>1</v>
          </cell>
          <cell r="CE75">
            <v>2</v>
          </cell>
          <cell r="CF75">
            <v>3</v>
          </cell>
          <cell r="CG75">
            <v>7</v>
          </cell>
          <cell r="CH75">
            <v>8</v>
          </cell>
          <cell r="CJ75">
            <v>12</v>
          </cell>
          <cell r="CK75">
            <v>15</v>
          </cell>
          <cell r="CL75">
            <v>8</v>
          </cell>
          <cell r="CM75">
            <v>10</v>
          </cell>
          <cell r="CN75">
            <v>5</v>
          </cell>
          <cell r="CO75">
            <v>6</v>
          </cell>
          <cell r="CP75">
            <v>0</v>
          </cell>
          <cell r="CQ75">
            <v>0</v>
          </cell>
          <cell r="CR75">
            <v>2</v>
          </cell>
          <cell r="CS75">
            <v>2</v>
          </cell>
          <cell r="CT75">
            <v>2</v>
          </cell>
          <cell r="CU75">
            <v>2</v>
          </cell>
          <cell r="CV75">
            <v>2</v>
          </cell>
          <cell r="CW75">
            <v>2</v>
          </cell>
          <cell r="CX75">
            <v>31</v>
          </cell>
          <cell r="CY75">
            <v>37</v>
          </cell>
          <cell r="DA75">
            <v>2</v>
          </cell>
          <cell r="DB75">
            <v>2</v>
          </cell>
          <cell r="DC75">
            <v>2</v>
          </cell>
          <cell r="DD75">
            <v>2</v>
          </cell>
          <cell r="DE75">
            <v>4</v>
          </cell>
          <cell r="DF75">
            <v>4</v>
          </cell>
          <cell r="DH75">
            <v>1</v>
          </cell>
          <cell r="DI75">
            <v>1</v>
          </cell>
          <cell r="DJ75">
            <v>2</v>
          </cell>
          <cell r="DK75">
            <v>2</v>
          </cell>
          <cell r="DL75">
            <v>3</v>
          </cell>
          <cell r="DM75">
            <v>3</v>
          </cell>
          <cell r="DO75">
            <v>1</v>
          </cell>
          <cell r="DP75">
            <v>1</v>
          </cell>
          <cell r="DQ75">
            <v>2</v>
          </cell>
          <cell r="DR75">
            <v>2</v>
          </cell>
          <cell r="DS75">
            <v>3</v>
          </cell>
          <cell r="DT75">
            <v>3</v>
          </cell>
          <cell r="DV75">
            <v>1</v>
          </cell>
          <cell r="DW75">
            <v>1</v>
          </cell>
          <cell r="DX75">
            <v>1</v>
          </cell>
          <cell r="DY75">
            <v>1</v>
          </cell>
          <cell r="DZ75">
            <v>2</v>
          </cell>
          <cell r="EA75">
            <v>2</v>
          </cell>
          <cell r="EC75">
            <v>43</v>
          </cell>
          <cell r="ED75">
            <v>49</v>
          </cell>
          <cell r="EF75">
            <v>4</v>
          </cell>
          <cell r="EG75">
            <v>5</v>
          </cell>
          <cell r="EH75">
            <v>4</v>
          </cell>
          <cell r="EI75">
            <v>5</v>
          </cell>
          <cell r="EK75">
            <v>2</v>
          </cell>
          <cell r="EL75">
            <v>3</v>
          </cell>
          <cell r="EM75">
            <v>2</v>
          </cell>
          <cell r="EN75">
            <v>2</v>
          </cell>
          <cell r="EO75">
            <v>4</v>
          </cell>
          <cell r="EP75">
            <v>5</v>
          </cell>
          <cell r="ER75">
            <v>1</v>
          </cell>
          <cell r="ES75">
            <v>1</v>
          </cell>
          <cell r="ET75">
            <v>1</v>
          </cell>
          <cell r="EU75">
            <v>1</v>
          </cell>
          <cell r="EV75">
            <v>2</v>
          </cell>
          <cell r="EW75">
            <v>2</v>
          </cell>
          <cell r="EY75">
            <v>0</v>
          </cell>
          <cell r="EZ75">
            <v>0</v>
          </cell>
          <cell r="FA75">
            <v>1</v>
          </cell>
          <cell r="FB75">
            <v>1</v>
          </cell>
          <cell r="FC75">
            <v>1</v>
          </cell>
          <cell r="FD75">
            <v>1</v>
          </cell>
          <cell r="FE75">
            <v>2</v>
          </cell>
          <cell r="FF75">
            <v>2</v>
          </cell>
          <cell r="FH75">
            <v>0</v>
          </cell>
          <cell r="FI75">
            <v>0</v>
          </cell>
          <cell r="FJ75">
            <v>1</v>
          </cell>
          <cell r="FK75">
            <v>1</v>
          </cell>
          <cell r="FL75">
            <v>1</v>
          </cell>
          <cell r="FM75">
            <v>1</v>
          </cell>
          <cell r="FO75">
            <v>0</v>
          </cell>
          <cell r="FP75">
            <v>0</v>
          </cell>
          <cell r="FQ75">
            <v>2</v>
          </cell>
          <cell r="FR75">
            <v>2</v>
          </cell>
          <cell r="FS75">
            <v>2</v>
          </cell>
          <cell r="FT75">
            <v>2</v>
          </cell>
          <cell r="FV75">
            <v>1</v>
          </cell>
          <cell r="FW75">
            <v>1</v>
          </cell>
          <cell r="FX75">
            <v>1</v>
          </cell>
          <cell r="FY75">
            <v>1</v>
          </cell>
          <cell r="FZ75">
            <v>1</v>
          </cell>
          <cell r="GA75">
            <v>1</v>
          </cell>
          <cell r="GB75">
            <v>3</v>
          </cell>
          <cell r="GC75">
            <v>3</v>
          </cell>
          <cell r="GE75">
            <v>14</v>
          </cell>
          <cell r="GF75">
            <v>15</v>
          </cell>
          <cell r="GH75">
            <v>2</v>
          </cell>
          <cell r="GI75">
            <v>2</v>
          </cell>
          <cell r="GJ75">
            <v>2</v>
          </cell>
          <cell r="GK75">
            <v>2</v>
          </cell>
          <cell r="GM75">
            <v>1</v>
          </cell>
          <cell r="GN75">
            <v>1</v>
          </cell>
          <cell r="GO75">
            <v>1</v>
          </cell>
          <cell r="GP75">
            <v>1</v>
          </cell>
          <cell r="GR75">
            <v>1</v>
          </cell>
          <cell r="GS75">
            <v>1</v>
          </cell>
          <cell r="GT75">
            <v>1</v>
          </cell>
          <cell r="GU75">
            <v>1</v>
          </cell>
          <cell r="GW75">
            <v>1</v>
          </cell>
          <cell r="GX75">
            <v>1</v>
          </cell>
          <cell r="GY75">
            <v>1</v>
          </cell>
          <cell r="GZ75">
            <v>1</v>
          </cell>
          <cell r="HB75">
            <v>5</v>
          </cell>
          <cell r="HC75">
            <v>5</v>
          </cell>
          <cell r="HD75">
            <v>74</v>
          </cell>
          <cell r="HE75">
            <v>83</v>
          </cell>
          <cell r="HG75">
            <v>8</v>
          </cell>
          <cell r="HH75">
            <v>10</v>
          </cell>
          <cell r="HI75">
            <v>0</v>
          </cell>
          <cell r="HJ75">
            <v>0</v>
          </cell>
          <cell r="HK75">
            <v>7</v>
          </cell>
          <cell r="HL75">
            <v>8</v>
          </cell>
          <cell r="HM75">
            <v>2</v>
          </cell>
          <cell r="HN75">
            <v>2</v>
          </cell>
          <cell r="HO75">
            <v>17</v>
          </cell>
          <cell r="HP75">
            <v>20</v>
          </cell>
          <cell r="HR75">
            <v>2</v>
          </cell>
          <cell r="HS75">
            <v>3</v>
          </cell>
          <cell r="HT75">
            <v>2</v>
          </cell>
          <cell r="HU75">
            <v>3</v>
          </cell>
          <cell r="HV75">
            <v>4</v>
          </cell>
          <cell r="HW75">
            <v>5</v>
          </cell>
          <cell r="HX75">
            <v>2</v>
          </cell>
          <cell r="HY75">
            <v>3</v>
          </cell>
          <cell r="HZ75">
            <v>10</v>
          </cell>
          <cell r="IA75">
            <v>14</v>
          </cell>
          <cell r="IC75">
            <v>2.4000000000000004</v>
          </cell>
          <cell r="ID75">
            <v>3</v>
          </cell>
          <cell r="IE75">
            <v>0</v>
          </cell>
          <cell r="IF75">
            <v>0</v>
          </cell>
          <cell r="IG75">
            <v>1.6</v>
          </cell>
          <cell r="IH75">
            <v>2</v>
          </cell>
          <cell r="II75">
            <v>4</v>
          </cell>
          <cell r="IJ75">
            <v>5</v>
          </cell>
          <cell r="IL75">
            <v>2.4000000000000004</v>
          </cell>
          <cell r="IM75">
            <v>3</v>
          </cell>
          <cell r="IN75">
            <v>0.8</v>
          </cell>
          <cell r="IO75">
            <v>1</v>
          </cell>
          <cell r="IP75">
            <v>4</v>
          </cell>
          <cell r="IQ75">
            <v>5</v>
          </cell>
          <cell r="IR75">
            <v>0.8</v>
          </cell>
          <cell r="IS75">
            <v>1</v>
          </cell>
          <cell r="IT75">
            <v>0</v>
          </cell>
          <cell r="IU75">
            <v>0</v>
          </cell>
          <cell r="IV75">
            <v>0.8</v>
          </cell>
          <cell r="IW75">
            <v>1</v>
          </cell>
          <cell r="IX75">
            <v>1.6</v>
          </cell>
          <cell r="IY75">
            <v>2</v>
          </cell>
          <cell r="IZ75">
            <v>10.4</v>
          </cell>
          <cell r="JA75">
            <v>13</v>
          </cell>
          <cell r="JC75">
            <v>0.8</v>
          </cell>
          <cell r="JD75">
            <v>1</v>
          </cell>
          <cell r="JE75">
            <v>1.6</v>
          </cell>
          <cell r="JF75">
            <v>2</v>
          </cell>
          <cell r="JG75">
            <v>1.6</v>
          </cell>
          <cell r="JH75">
            <v>2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4</v>
          </cell>
          <cell r="JN75">
            <v>5</v>
          </cell>
          <cell r="JP75">
            <v>45.4</v>
          </cell>
          <cell r="JQ75">
            <v>57</v>
          </cell>
          <cell r="JS75">
            <v>4</v>
          </cell>
          <cell r="JT75">
            <v>5</v>
          </cell>
          <cell r="JU75">
            <v>10</v>
          </cell>
          <cell r="JV75">
            <v>12</v>
          </cell>
          <cell r="JW75">
            <v>14</v>
          </cell>
          <cell r="JX75">
            <v>17</v>
          </cell>
          <cell r="JZ75">
            <v>18</v>
          </cell>
          <cell r="KA75">
            <v>23</v>
          </cell>
          <cell r="KB75">
            <v>0</v>
          </cell>
          <cell r="KC75">
            <v>0</v>
          </cell>
          <cell r="KD75">
            <v>18</v>
          </cell>
          <cell r="KE75">
            <v>23</v>
          </cell>
          <cell r="KF75" t="str">
            <v/>
          </cell>
          <cell r="KG75">
            <v>15</v>
          </cell>
          <cell r="KH75">
            <v>19</v>
          </cell>
          <cell r="KI75">
            <v>0</v>
          </cell>
          <cell r="KJ75">
            <v>0</v>
          </cell>
          <cell r="KK75">
            <v>15</v>
          </cell>
          <cell r="KL75">
            <v>19</v>
          </cell>
          <cell r="KM75" t="str">
            <v/>
          </cell>
          <cell r="KN75">
            <v>6</v>
          </cell>
          <cell r="KO75">
            <v>8</v>
          </cell>
          <cell r="KP75">
            <v>6</v>
          </cell>
          <cell r="KQ75">
            <v>8</v>
          </cell>
          <cell r="KR75" t="str">
            <v/>
          </cell>
          <cell r="KS75">
            <v>8</v>
          </cell>
          <cell r="KT75">
            <v>10</v>
          </cell>
          <cell r="KU75">
            <v>8</v>
          </cell>
          <cell r="KV75">
            <v>10</v>
          </cell>
          <cell r="KW75" t="str">
            <v/>
          </cell>
          <cell r="KX75">
            <v>1</v>
          </cell>
          <cell r="KY75">
            <v>1</v>
          </cell>
          <cell r="KZ75">
            <v>0</v>
          </cell>
          <cell r="LA75">
            <v>0</v>
          </cell>
          <cell r="LB75">
            <v>1</v>
          </cell>
          <cell r="LC75">
            <v>1</v>
          </cell>
          <cell r="LD75" t="str">
            <v/>
          </cell>
          <cell r="LE75">
            <v>3</v>
          </cell>
          <cell r="LF75">
            <v>4</v>
          </cell>
          <cell r="LG75">
            <v>3</v>
          </cell>
          <cell r="LH75">
            <v>4</v>
          </cell>
          <cell r="LI75" t="str">
            <v/>
          </cell>
          <cell r="LJ75">
            <v>4</v>
          </cell>
          <cell r="LK75">
            <v>5</v>
          </cell>
          <cell r="LL75">
            <v>2</v>
          </cell>
          <cell r="LM75">
            <v>2</v>
          </cell>
          <cell r="LN75">
            <v>6</v>
          </cell>
          <cell r="LO75">
            <v>7</v>
          </cell>
          <cell r="LP75" t="str">
            <v/>
          </cell>
          <cell r="LQ75">
            <v>5</v>
          </cell>
          <cell r="LR75">
            <v>6</v>
          </cell>
          <cell r="LS75">
            <v>5</v>
          </cell>
          <cell r="LT75">
            <v>6</v>
          </cell>
          <cell r="LU75" t="str">
            <v/>
          </cell>
          <cell r="LV75">
            <v>2</v>
          </cell>
          <cell r="LW75">
            <v>2</v>
          </cell>
          <cell r="LX75">
            <v>5</v>
          </cell>
          <cell r="LY75">
            <v>6</v>
          </cell>
          <cell r="LZ75">
            <v>7</v>
          </cell>
          <cell r="MA75">
            <v>8</v>
          </cell>
          <cell r="MB75" t="str">
            <v/>
          </cell>
          <cell r="MC75">
            <v>7</v>
          </cell>
          <cell r="MD75">
            <v>9</v>
          </cell>
          <cell r="ME75">
            <v>7</v>
          </cell>
          <cell r="MF75">
            <v>9</v>
          </cell>
          <cell r="MG75" t="str">
            <v/>
          </cell>
          <cell r="MH75">
            <v>6</v>
          </cell>
          <cell r="MI75">
            <v>7</v>
          </cell>
          <cell r="MJ75">
            <v>6</v>
          </cell>
          <cell r="MK75">
            <v>7</v>
          </cell>
          <cell r="MM75">
            <v>3</v>
          </cell>
          <cell r="MN75">
            <v>4</v>
          </cell>
          <cell r="MO75">
            <v>2</v>
          </cell>
          <cell r="MP75">
            <v>3</v>
          </cell>
          <cell r="MQ75">
            <v>5</v>
          </cell>
          <cell r="MR75">
            <v>6</v>
          </cell>
          <cell r="MS75">
            <v>10</v>
          </cell>
          <cell r="MT75">
            <v>13</v>
          </cell>
          <cell r="MU75" t="str">
            <v/>
          </cell>
          <cell r="MV75">
            <v>16</v>
          </cell>
          <cell r="MW75">
            <v>20</v>
          </cell>
          <cell r="MX75">
            <v>2</v>
          </cell>
          <cell r="MY75">
            <v>2</v>
          </cell>
          <cell r="MZ75">
            <v>1</v>
          </cell>
          <cell r="NA75">
            <v>1</v>
          </cell>
          <cell r="NB75">
            <v>19</v>
          </cell>
          <cell r="NC75">
            <v>23</v>
          </cell>
          <cell r="ND75" t="str">
            <v/>
          </cell>
          <cell r="NE75">
            <v>4</v>
          </cell>
          <cell r="NF75">
            <v>5</v>
          </cell>
          <cell r="NG75">
            <v>10</v>
          </cell>
          <cell r="NH75">
            <v>13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14</v>
          </cell>
          <cell r="NN75">
            <v>18</v>
          </cell>
          <cell r="NO75" t="str">
            <v/>
          </cell>
          <cell r="NP75">
            <v>1</v>
          </cell>
          <cell r="NQ75">
            <v>1</v>
          </cell>
          <cell r="NR75">
            <v>32</v>
          </cell>
          <cell r="NS75">
            <v>40</v>
          </cell>
          <cell r="NT75">
            <v>6</v>
          </cell>
          <cell r="NU75">
            <v>7</v>
          </cell>
          <cell r="NV75">
            <v>39</v>
          </cell>
          <cell r="NW75">
            <v>48</v>
          </cell>
          <cell r="NX75" t="str">
            <v/>
          </cell>
          <cell r="NY75">
            <v>2</v>
          </cell>
          <cell r="NZ75">
            <v>3</v>
          </cell>
          <cell r="OA75">
            <v>12</v>
          </cell>
          <cell r="OB75">
            <v>15</v>
          </cell>
          <cell r="OC75">
            <v>3</v>
          </cell>
          <cell r="OD75">
            <v>4</v>
          </cell>
          <cell r="OE75">
            <v>1</v>
          </cell>
          <cell r="OF75">
            <v>1</v>
          </cell>
          <cell r="OG75">
            <v>2</v>
          </cell>
          <cell r="OH75">
            <v>2</v>
          </cell>
          <cell r="OI75">
            <v>20</v>
          </cell>
          <cell r="OJ75">
            <v>25</v>
          </cell>
          <cell r="OK75" t="str">
            <v/>
          </cell>
          <cell r="OL75">
            <v>4</v>
          </cell>
          <cell r="OM75">
            <v>5</v>
          </cell>
          <cell r="ON75">
            <v>4</v>
          </cell>
          <cell r="OO75">
            <v>5</v>
          </cell>
          <cell r="OP75" t="str">
            <v/>
          </cell>
          <cell r="OQ75">
            <v>30</v>
          </cell>
          <cell r="OR75">
            <v>37</v>
          </cell>
          <cell r="OS75">
            <v>27</v>
          </cell>
          <cell r="OT75">
            <v>34</v>
          </cell>
          <cell r="OU75">
            <v>57</v>
          </cell>
          <cell r="OV75">
            <v>71</v>
          </cell>
          <cell r="OW75" t="str">
            <v/>
          </cell>
          <cell r="OX75">
            <v>259</v>
          </cell>
          <cell r="OY75">
            <v>322</v>
          </cell>
          <cell r="PA75">
            <v>32</v>
          </cell>
          <cell r="PB75">
            <v>40</v>
          </cell>
          <cell r="PC75">
            <v>32</v>
          </cell>
          <cell r="PD75">
            <v>40</v>
          </cell>
          <cell r="PE75" t="str">
            <v/>
          </cell>
          <cell r="PF75">
            <v>27</v>
          </cell>
          <cell r="PG75">
            <v>34</v>
          </cell>
          <cell r="PH75">
            <v>27</v>
          </cell>
          <cell r="PI75">
            <v>34</v>
          </cell>
          <cell r="PK75">
            <v>80</v>
          </cell>
          <cell r="PL75">
            <v>100</v>
          </cell>
          <cell r="PM75">
            <v>80</v>
          </cell>
          <cell r="PN75">
            <v>100</v>
          </cell>
          <cell r="PP75">
            <v>15</v>
          </cell>
          <cell r="PQ75">
            <v>19</v>
          </cell>
          <cell r="PR75">
            <v>15</v>
          </cell>
          <cell r="PS75">
            <v>19</v>
          </cell>
          <cell r="PU75">
            <v>32</v>
          </cell>
          <cell r="PV75">
            <v>40</v>
          </cell>
          <cell r="PW75">
            <v>32</v>
          </cell>
          <cell r="PX75">
            <v>40</v>
          </cell>
          <cell r="PZ75">
            <v>22</v>
          </cell>
          <cell r="QA75">
            <v>27</v>
          </cell>
          <cell r="QB75">
            <v>22</v>
          </cell>
          <cell r="QC75">
            <v>27</v>
          </cell>
          <cell r="QE75">
            <v>105</v>
          </cell>
          <cell r="QF75">
            <v>131</v>
          </cell>
          <cell r="QG75">
            <v>105</v>
          </cell>
          <cell r="QH75">
            <v>131</v>
          </cell>
          <cell r="QJ75">
            <v>72</v>
          </cell>
          <cell r="QK75">
            <v>90</v>
          </cell>
          <cell r="QL75">
            <v>72</v>
          </cell>
          <cell r="QM75">
            <v>90</v>
          </cell>
          <cell r="QO75">
            <v>36</v>
          </cell>
          <cell r="QP75">
            <v>45</v>
          </cell>
          <cell r="QQ75">
            <v>36</v>
          </cell>
          <cell r="QR75">
            <v>45</v>
          </cell>
          <cell r="QT75">
            <v>7</v>
          </cell>
          <cell r="QU75">
            <v>9</v>
          </cell>
          <cell r="QV75">
            <v>7</v>
          </cell>
          <cell r="QW75">
            <v>9</v>
          </cell>
          <cell r="QY75">
            <v>34</v>
          </cell>
          <cell r="QZ75">
            <v>43</v>
          </cell>
          <cell r="RA75">
            <v>34</v>
          </cell>
          <cell r="RB75">
            <v>43</v>
          </cell>
          <cell r="RD75">
            <v>35</v>
          </cell>
          <cell r="RE75">
            <v>44</v>
          </cell>
          <cell r="RF75">
            <v>35</v>
          </cell>
          <cell r="RG75">
            <v>44</v>
          </cell>
          <cell r="RI75">
            <v>16</v>
          </cell>
          <cell r="RJ75">
            <v>20</v>
          </cell>
          <cell r="RK75">
            <v>16</v>
          </cell>
          <cell r="RL75">
            <v>20</v>
          </cell>
          <cell r="RN75">
            <v>3</v>
          </cell>
          <cell r="RO75">
            <v>4</v>
          </cell>
          <cell r="RP75">
            <v>3</v>
          </cell>
          <cell r="RQ75">
            <v>4</v>
          </cell>
          <cell r="RS75">
            <v>16</v>
          </cell>
          <cell r="RT75">
            <v>20</v>
          </cell>
          <cell r="RU75">
            <v>16</v>
          </cell>
          <cell r="RV75">
            <v>20</v>
          </cell>
          <cell r="RX75">
            <v>8</v>
          </cell>
          <cell r="RY75">
            <v>10</v>
          </cell>
          <cell r="RZ75">
            <v>8</v>
          </cell>
          <cell r="SA75">
            <v>10</v>
          </cell>
          <cell r="SC75">
            <v>540</v>
          </cell>
          <cell r="SD75">
            <v>676</v>
          </cell>
          <cell r="SF75">
            <v>1027.4000000000001</v>
          </cell>
          <cell r="SG75">
            <v>1275</v>
          </cell>
          <cell r="SI75">
            <v>102</v>
          </cell>
          <cell r="SJ75">
            <v>128</v>
          </cell>
          <cell r="SL75">
            <v>16</v>
          </cell>
          <cell r="SM75">
            <v>20</v>
          </cell>
          <cell r="SO75">
            <v>4</v>
          </cell>
          <cell r="SP75">
            <v>4</v>
          </cell>
          <cell r="SR75">
            <v>1</v>
          </cell>
          <cell r="SS75">
            <v>1</v>
          </cell>
          <cell r="SU75">
            <v>33</v>
          </cell>
          <cell r="SV75">
            <v>40</v>
          </cell>
          <cell r="SX75">
            <v>27</v>
          </cell>
          <cell r="SY75">
            <v>34</v>
          </cell>
          <cell r="TA75">
            <v>565.79999999999995</v>
          </cell>
          <cell r="TB75">
            <v>705</v>
          </cell>
          <cell r="TD75">
            <v>22</v>
          </cell>
          <cell r="TE75">
            <v>24</v>
          </cell>
          <cell r="TG75">
            <v>4</v>
          </cell>
          <cell r="TH75">
            <v>5</v>
          </cell>
          <cell r="TJ75">
            <v>32</v>
          </cell>
          <cell r="TK75">
            <v>40</v>
          </cell>
          <cell r="TM75">
            <v>6</v>
          </cell>
          <cell r="TN75">
            <v>7</v>
          </cell>
          <cell r="TP75">
            <v>5</v>
          </cell>
          <cell r="TQ75">
            <v>6</v>
          </cell>
          <cell r="TS75">
            <v>14</v>
          </cell>
          <cell r="TT75">
            <v>17</v>
          </cell>
          <cell r="TV75">
            <v>3</v>
          </cell>
          <cell r="TW75">
            <v>4</v>
          </cell>
          <cell r="TY75">
            <v>1</v>
          </cell>
          <cell r="TZ75">
            <v>1</v>
          </cell>
          <cell r="UB75">
            <v>2</v>
          </cell>
          <cell r="UC75">
            <v>2</v>
          </cell>
          <cell r="UE75">
            <v>10</v>
          </cell>
          <cell r="UF75">
            <v>13</v>
          </cell>
          <cell r="UH75">
            <v>0</v>
          </cell>
          <cell r="UI75">
            <v>0</v>
          </cell>
          <cell r="UK75">
            <v>0</v>
          </cell>
          <cell r="UL75">
            <v>0</v>
          </cell>
          <cell r="UN75">
            <v>0</v>
          </cell>
          <cell r="UO75">
            <v>0</v>
          </cell>
          <cell r="UQ75">
            <v>5</v>
          </cell>
          <cell r="UR75">
            <v>6</v>
          </cell>
          <cell r="UT75">
            <v>2</v>
          </cell>
          <cell r="UU75">
            <v>2</v>
          </cell>
          <cell r="UW75">
            <v>0.8</v>
          </cell>
          <cell r="UX75">
            <v>1</v>
          </cell>
          <cell r="UZ75">
            <v>4</v>
          </cell>
          <cell r="VA75">
            <v>5</v>
          </cell>
          <cell r="VC75">
            <v>8.6</v>
          </cell>
          <cell r="VD75">
            <v>10</v>
          </cell>
          <cell r="VF75">
            <v>10</v>
          </cell>
          <cell r="VG75">
            <v>12</v>
          </cell>
          <cell r="VI75">
            <v>5</v>
          </cell>
          <cell r="VJ75">
            <v>6</v>
          </cell>
          <cell r="VL75">
            <v>4</v>
          </cell>
          <cell r="VM75">
            <v>5</v>
          </cell>
          <cell r="VO75">
            <v>887.19999999999993</v>
          </cell>
          <cell r="VP75">
            <v>1098</v>
          </cell>
          <cell r="VR75">
            <v>30</v>
          </cell>
          <cell r="VS75">
            <v>38</v>
          </cell>
          <cell r="VU75">
            <v>9</v>
          </cell>
          <cell r="VV75">
            <v>11</v>
          </cell>
          <cell r="VX75">
            <v>30</v>
          </cell>
          <cell r="VY75">
            <v>38</v>
          </cell>
          <cell r="WA75">
            <v>16</v>
          </cell>
          <cell r="WB75">
            <v>20</v>
          </cell>
          <cell r="WD75">
            <v>26</v>
          </cell>
          <cell r="WE75">
            <v>32</v>
          </cell>
          <cell r="WG75">
            <v>3.2</v>
          </cell>
          <cell r="WH75">
            <v>4</v>
          </cell>
          <cell r="WJ75">
            <v>3.2</v>
          </cell>
          <cell r="WK75">
            <v>4</v>
          </cell>
          <cell r="WM75">
            <v>2.4000000000000004</v>
          </cell>
          <cell r="WN75">
            <v>3</v>
          </cell>
          <cell r="WP75">
            <v>2.4000000000000004</v>
          </cell>
          <cell r="WQ75">
            <v>3</v>
          </cell>
          <cell r="WS75">
            <v>8</v>
          </cell>
          <cell r="WT75">
            <v>10</v>
          </cell>
          <cell r="WV75">
            <v>10</v>
          </cell>
          <cell r="WW75">
            <v>14</v>
          </cell>
          <cell r="WY75">
            <v>140.19999999999999</v>
          </cell>
          <cell r="WZ75">
            <v>177</v>
          </cell>
          <cell r="XB75">
            <v>1027.3999999999999</v>
          </cell>
          <cell r="XC75">
            <v>1275</v>
          </cell>
          <cell r="XE75">
            <v>0</v>
          </cell>
          <cell r="XF75">
            <v>0</v>
          </cell>
          <cell r="XG75">
            <v>19</v>
          </cell>
          <cell r="XH75">
            <v>23</v>
          </cell>
          <cell r="XI75">
            <v>0</v>
          </cell>
          <cell r="XJ75">
            <v>0</v>
          </cell>
          <cell r="XK75">
            <v>8</v>
          </cell>
          <cell r="XL75">
            <v>10</v>
          </cell>
          <cell r="XM75">
            <v>22</v>
          </cell>
          <cell r="XN75">
            <v>28</v>
          </cell>
          <cell r="XO75">
            <v>24</v>
          </cell>
          <cell r="XP75">
            <v>29</v>
          </cell>
          <cell r="XQ75">
            <v>0</v>
          </cell>
          <cell r="XR75">
            <v>0</v>
          </cell>
          <cell r="XT75">
            <v>88</v>
          </cell>
          <cell r="XU75">
            <v>110</v>
          </cell>
        </row>
        <row r="76">
          <cell r="B76" t="str">
            <v>รพท.ทุ่งสง</v>
          </cell>
          <cell r="C76">
            <v>11</v>
          </cell>
          <cell r="D76" t="str">
            <v>นครศรีธรรมราช</v>
          </cell>
          <cell r="E76">
            <v>11330</v>
          </cell>
          <cell r="F76" t="str">
            <v>M1</v>
          </cell>
          <cell r="G76" t="str">
            <v>รพ.ระดับ M1 เตียง &lt; 200</v>
          </cell>
          <cell r="H76">
            <v>150</v>
          </cell>
          <cell r="I76">
            <v>222</v>
          </cell>
          <cell r="J76">
            <v>316695</v>
          </cell>
          <cell r="K76">
            <v>159150</v>
          </cell>
          <cell r="L76">
            <v>36081</v>
          </cell>
          <cell r="M76">
            <v>0</v>
          </cell>
          <cell r="N76">
            <v>123069</v>
          </cell>
          <cell r="O76">
            <v>2</v>
          </cell>
          <cell r="P76">
            <v>3</v>
          </cell>
          <cell r="Q76">
            <v>1</v>
          </cell>
          <cell r="R76">
            <v>1</v>
          </cell>
          <cell r="S76">
            <v>10</v>
          </cell>
          <cell r="T76">
            <v>13</v>
          </cell>
          <cell r="U76">
            <v>2</v>
          </cell>
          <cell r="V76">
            <v>2</v>
          </cell>
          <cell r="W76">
            <v>1</v>
          </cell>
          <cell r="X76">
            <v>1</v>
          </cell>
          <cell r="Y76">
            <v>2</v>
          </cell>
          <cell r="Z76">
            <v>2</v>
          </cell>
          <cell r="AA76">
            <v>2</v>
          </cell>
          <cell r="AB76">
            <v>3</v>
          </cell>
          <cell r="AC76">
            <v>20</v>
          </cell>
          <cell r="AD76">
            <v>25</v>
          </cell>
          <cell r="AF76">
            <v>3</v>
          </cell>
          <cell r="AG76">
            <v>4</v>
          </cell>
          <cell r="AH76">
            <v>8</v>
          </cell>
          <cell r="AI76">
            <v>10</v>
          </cell>
          <cell r="AJ76">
            <v>11</v>
          </cell>
          <cell r="AK76">
            <v>14</v>
          </cell>
          <cell r="AM76">
            <v>2</v>
          </cell>
          <cell r="AN76">
            <v>2</v>
          </cell>
          <cell r="AO76">
            <v>14</v>
          </cell>
          <cell r="AP76">
            <v>18</v>
          </cell>
          <cell r="AQ76">
            <v>1</v>
          </cell>
          <cell r="AR76">
            <v>1</v>
          </cell>
          <cell r="AS76">
            <v>17</v>
          </cell>
          <cell r="AT76">
            <v>21</v>
          </cell>
          <cell r="AV76">
            <v>3</v>
          </cell>
          <cell r="AW76">
            <v>4</v>
          </cell>
          <cell r="AX76">
            <v>2</v>
          </cell>
          <cell r="AY76">
            <v>2</v>
          </cell>
          <cell r="AZ76">
            <v>5</v>
          </cell>
          <cell r="BA76">
            <v>6</v>
          </cell>
          <cell r="BC76">
            <v>2</v>
          </cell>
          <cell r="BD76">
            <v>3</v>
          </cell>
          <cell r="BE76">
            <v>7</v>
          </cell>
          <cell r="BF76">
            <v>9</v>
          </cell>
          <cell r="BG76">
            <v>9</v>
          </cell>
          <cell r="BH76">
            <v>12</v>
          </cell>
          <cell r="BJ76">
            <v>2</v>
          </cell>
          <cell r="BK76">
            <v>3</v>
          </cell>
          <cell r="BL76">
            <v>4</v>
          </cell>
          <cell r="BM76">
            <v>5</v>
          </cell>
          <cell r="BN76">
            <v>6</v>
          </cell>
          <cell r="BO76">
            <v>8</v>
          </cell>
          <cell r="BQ76">
            <v>68</v>
          </cell>
          <cell r="BR76">
            <v>86</v>
          </cell>
          <cell r="BT76">
            <v>12</v>
          </cell>
          <cell r="BU76">
            <v>15</v>
          </cell>
          <cell r="BV76">
            <v>12</v>
          </cell>
          <cell r="BW76">
            <v>15</v>
          </cell>
          <cell r="BX76" t="str">
            <v/>
          </cell>
          <cell r="BY76">
            <v>1</v>
          </cell>
          <cell r="BZ76">
            <v>1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</v>
          </cell>
          <cell r="CF76">
            <v>3</v>
          </cell>
          <cell r="CG76">
            <v>3</v>
          </cell>
          <cell r="CH76">
            <v>4</v>
          </cell>
          <cell r="CJ76">
            <v>13</v>
          </cell>
          <cell r="CK76">
            <v>16</v>
          </cell>
          <cell r="CL76">
            <v>2</v>
          </cell>
          <cell r="CM76">
            <v>2</v>
          </cell>
          <cell r="CN76">
            <v>4</v>
          </cell>
          <cell r="CO76">
            <v>5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19</v>
          </cell>
          <cell r="CY76">
            <v>23</v>
          </cell>
          <cell r="DA76">
            <v>1</v>
          </cell>
          <cell r="DB76">
            <v>1</v>
          </cell>
          <cell r="DC76">
            <v>2</v>
          </cell>
          <cell r="DD76">
            <v>2</v>
          </cell>
          <cell r="DE76">
            <v>3</v>
          </cell>
          <cell r="DF76">
            <v>3</v>
          </cell>
          <cell r="DH76">
            <v>0</v>
          </cell>
          <cell r="DI76">
            <v>0</v>
          </cell>
          <cell r="DJ76">
            <v>2</v>
          </cell>
          <cell r="DK76">
            <v>2</v>
          </cell>
          <cell r="DL76">
            <v>2</v>
          </cell>
          <cell r="DM76">
            <v>2</v>
          </cell>
          <cell r="DO76">
            <v>1</v>
          </cell>
          <cell r="DP76">
            <v>1</v>
          </cell>
          <cell r="DQ76">
            <v>1</v>
          </cell>
          <cell r="DR76">
            <v>1</v>
          </cell>
          <cell r="DS76">
            <v>2</v>
          </cell>
          <cell r="DT76">
            <v>2</v>
          </cell>
          <cell r="DV76">
            <v>0</v>
          </cell>
          <cell r="DW76">
            <v>0</v>
          </cell>
          <cell r="DX76">
            <v>2</v>
          </cell>
          <cell r="DY76">
            <v>2</v>
          </cell>
          <cell r="DZ76">
            <v>2</v>
          </cell>
          <cell r="EA76">
            <v>2</v>
          </cell>
          <cell r="EC76">
            <v>28</v>
          </cell>
          <cell r="ED76">
            <v>32</v>
          </cell>
          <cell r="EF76">
            <v>2.4000000000000004</v>
          </cell>
          <cell r="EG76">
            <v>3</v>
          </cell>
          <cell r="EH76">
            <v>2.4000000000000004</v>
          </cell>
          <cell r="EI76">
            <v>3</v>
          </cell>
          <cell r="EK76">
            <v>1</v>
          </cell>
          <cell r="EL76">
            <v>1</v>
          </cell>
          <cell r="EM76">
            <v>1</v>
          </cell>
          <cell r="EN76">
            <v>1</v>
          </cell>
          <cell r="EO76">
            <v>2</v>
          </cell>
          <cell r="EP76">
            <v>2</v>
          </cell>
          <cell r="ER76">
            <v>1</v>
          </cell>
          <cell r="ES76">
            <v>1</v>
          </cell>
          <cell r="ET76">
            <v>1</v>
          </cell>
          <cell r="EU76">
            <v>1</v>
          </cell>
          <cell r="EV76">
            <v>2</v>
          </cell>
          <cell r="EW76">
            <v>2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2</v>
          </cell>
          <cell r="FD76">
            <v>2</v>
          </cell>
          <cell r="FE76">
            <v>2</v>
          </cell>
          <cell r="FF76">
            <v>2</v>
          </cell>
          <cell r="FH76">
            <v>0</v>
          </cell>
          <cell r="FI76">
            <v>0</v>
          </cell>
          <cell r="FJ76">
            <v>2</v>
          </cell>
          <cell r="FK76">
            <v>2</v>
          </cell>
          <cell r="FL76">
            <v>2</v>
          </cell>
          <cell r="FM76">
            <v>2</v>
          </cell>
          <cell r="FO76">
            <v>0</v>
          </cell>
          <cell r="FP76">
            <v>0</v>
          </cell>
          <cell r="FQ76">
            <v>2</v>
          </cell>
          <cell r="FR76">
            <v>2</v>
          </cell>
          <cell r="FS76">
            <v>2</v>
          </cell>
          <cell r="FT76">
            <v>2</v>
          </cell>
          <cell r="FV76">
            <v>0</v>
          </cell>
          <cell r="FW76">
            <v>0</v>
          </cell>
          <cell r="FX76">
            <v>1</v>
          </cell>
          <cell r="FY76">
            <v>1</v>
          </cell>
          <cell r="FZ76">
            <v>1</v>
          </cell>
          <cell r="GA76">
            <v>1</v>
          </cell>
          <cell r="GB76">
            <v>2</v>
          </cell>
          <cell r="GC76">
            <v>2</v>
          </cell>
          <cell r="GE76">
            <v>12</v>
          </cell>
          <cell r="GF76">
            <v>12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B76">
            <v>0</v>
          </cell>
          <cell r="HC76">
            <v>0</v>
          </cell>
          <cell r="HD76">
            <v>57.4</v>
          </cell>
          <cell r="HE76">
            <v>66</v>
          </cell>
          <cell r="HG76">
            <v>6</v>
          </cell>
          <cell r="HH76">
            <v>7</v>
          </cell>
          <cell r="HI76">
            <v>0</v>
          </cell>
          <cell r="HJ76">
            <v>0</v>
          </cell>
          <cell r="HK76">
            <v>8</v>
          </cell>
          <cell r="HL76">
            <v>10</v>
          </cell>
          <cell r="HM76">
            <v>1</v>
          </cell>
          <cell r="HN76">
            <v>1</v>
          </cell>
          <cell r="HO76">
            <v>15</v>
          </cell>
          <cell r="HP76">
            <v>18</v>
          </cell>
          <cell r="HR76">
            <v>2</v>
          </cell>
          <cell r="HS76">
            <v>2</v>
          </cell>
          <cell r="HT76">
            <v>2</v>
          </cell>
          <cell r="HU76">
            <v>2</v>
          </cell>
          <cell r="HV76">
            <v>4</v>
          </cell>
          <cell r="HW76">
            <v>5</v>
          </cell>
          <cell r="HX76">
            <v>2</v>
          </cell>
          <cell r="HY76">
            <v>2</v>
          </cell>
          <cell r="HZ76">
            <v>10</v>
          </cell>
          <cell r="IA76">
            <v>11</v>
          </cell>
          <cell r="IC76">
            <v>2</v>
          </cell>
          <cell r="ID76">
            <v>2</v>
          </cell>
          <cell r="IE76">
            <v>1</v>
          </cell>
          <cell r="IF76">
            <v>1</v>
          </cell>
          <cell r="IG76">
            <v>0</v>
          </cell>
          <cell r="IH76">
            <v>0</v>
          </cell>
          <cell r="II76">
            <v>3</v>
          </cell>
          <cell r="IJ76">
            <v>3</v>
          </cell>
          <cell r="IL76">
            <v>2</v>
          </cell>
          <cell r="IM76">
            <v>2</v>
          </cell>
          <cell r="IN76">
            <v>0</v>
          </cell>
          <cell r="IO76">
            <v>0</v>
          </cell>
          <cell r="IP76">
            <v>2</v>
          </cell>
          <cell r="IQ76">
            <v>2</v>
          </cell>
          <cell r="IR76">
            <v>1</v>
          </cell>
          <cell r="IS76">
            <v>1</v>
          </cell>
          <cell r="IT76">
            <v>0</v>
          </cell>
          <cell r="IU76">
            <v>0</v>
          </cell>
          <cell r="IV76">
            <v>1</v>
          </cell>
          <cell r="IW76">
            <v>1</v>
          </cell>
          <cell r="IX76">
            <v>1</v>
          </cell>
          <cell r="IY76">
            <v>1</v>
          </cell>
          <cell r="IZ76">
            <v>7</v>
          </cell>
          <cell r="JA76">
            <v>7</v>
          </cell>
          <cell r="JC76">
            <v>1</v>
          </cell>
          <cell r="JD76">
            <v>1</v>
          </cell>
          <cell r="JE76">
            <v>2</v>
          </cell>
          <cell r="JF76">
            <v>2</v>
          </cell>
          <cell r="JG76">
            <v>1</v>
          </cell>
          <cell r="JH76">
            <v>1</v>
          </cell>
          <cell r="JI76">
            <v>1</v>
          </cell>
          <cell r="JJ76">
            <v>1</v>
          </cell>
          <cell r="JK76">
            <v>1</v>
          </cell>
          <cell r="JL76">
            <v>1</v>
          </cell>
          <cell r="JM76">
            <v>5</v>
          </cell>
          <cell r="JN76">
            <v>5</v>
          </cell>
          <cell r="JP76">
            <v>40</v>
          </cell>
          <cell r="JQ76">
            <v>44</v>
          </cell>
          <cell r="JS76">
            <v>2</v>
          </cell>
          <cell r="JT76">
            <v>2</v>
          </cell>
          <cell r="JU76">
            <v>10</v>
          </cell>
          <cell r="JV76">
            <v>12</v>
          </cell>
          <cell r="JW76">
            <v>12</v>
          </cell>
          <cell r="JX76">
            <v>14</v>
          </cell>
          <cell r="JZ76">
            <v>5</v>
          </cell>
          <cell r="KA76">
            <v>6</v>
          </cell>
          <cell r="KB76">
            <v>0</v>
          </cell>
          <cell r="KC76">
            <v>0</v>
          </cell>
          <cell r="KD76">
            <v>5</v>
          </cell>
          <cell r="KE76">
            <v>6</v>
          </cell>
          <cell r="KF76" t="str">
            <v/>
          </cell>
          <cell r="KG76">
            <v>4</v>
          </cell>
          <cell r="KH76">
            <v>5</v>
          </cell>
          <cell r="KI76">
            <v>0</v>
          </cell>
          <cell r="KJ76">
            <v>0</v>
          </cell>
          <cell r="KK76">
            <v>4</v>
          </cell>
          <cell r="KL76">
            <v>5</v>
          </cell>
          <cell r="KM76" t="str">
            <v/>
          </cell>
          <cell r="KN76">
            <v>4</v>
          </cell>
          <cell r="KO76">
            <v>5</v>
          </cell>
          <cell r="KP76">
            <v>4</v>
          </cell>
          <cell r="KQ76">
            <v>5</v>
          </cell>
          <cell r="KR76" t="str">
            <v/>
          </cell>
          <cell r="KS76">
            <v>4</v>
          </cell>
          <cell r="KT76">
            <v>5</v>
          </cell>
          <cell r="KU76">
            <v>4</v>
          </cell>
          <cell r="KV76">
            <v>5</v>
          </cell>
          <cell r="KW76" t="str">
            <v/>
          </cell>
          <cell r="KX76">
            <v>1</v>
          </cell>
          <cell r="KY76">
            <v>1</v>
          </cell>
          <cell r="KZ76">
            <v>0</v>
          </cell>
          <cell r="LA76">
            <v>0</v>
          </cell>
          <cell r="LB76">
            <v>1</v>
          </cell>
          <cell r="LC76">
            <v>1</v>
          </cell>
          <cell r="LD76" t="str">
            <v/>
          </cell>
          <cell r="LE76">
            <v>2</v>
          </cell>
          <cell r="LF76">
            <v>3</v>
          </cell>
          <cell r="LG76">
            <v>2</v>
          </cell>
          <cell r="LH76">
            <v>3</v>
          </cell>
          <cell r="LI76" t="str">
            <v/>
          </cell>
          <cell r="LJ76">
            <v>2</v>
          </cell>
          <cell r="LK76">
            <v>2</v>
          </cell>
          <cell r="LL76">
            <v>0</v>
          </cell>
          <cell r="LM76">
            <v>0</v>
          </cell>
          <cell r="LN76">
            <v>2</v>
          </cell>
          <cell r="LO76">
            <v>2</v>
          </cell>
          <cell r="LP76" t="str">
            <v/>
          </cell>
          <cell r="LQ76">
            <v>2</v>
          </cell>
          <cell r="LR76">
            <v>3</v>
          </cell>
          <cell r="LS76">
            <v>2</v>
          </cell>
          <cell r="LT76">
            <v>3</v>
          </cell>
          <cell r="LU76" t="str">
            <v/>
          </cell>
          <cell r="LV76">
            <v>1</v>
          </cell>
          <cell r="LW76">
            <v>1</v>
          </cell>
          <cell r="LX76">
            <v>2</v>
          </cell>
          <cell r="LY76">
            <v>2</v>
          </cell>
          <cell r="LZ76">
            <v>3</v>
          </cell>
          <cell r="MA76">
            <v>3</v>
          </cell>
          <cell r="MB76" t="str">
            <v/>
          </cell>
          <cell r="MC76">
            <v>2</v>
          </cell>
          <cell r="MD76">
            <v>3</v>
          </cell>
          <cell r="ME76">
            <v>2</v>
          </cell>
          <cell r="MF76">
            <v>3</v>
          </cell>
          <cell r="MG76" t="str">
            <v/>
          </cell>
          <cell r="MH76">
            <v>2</v>
          </cell>
          <cell r="MI76">
            <v>3</v>
          </cell>
          <cell r="MJ76">
            <v>2</v>
          </cell>
          <cell r="MK76">
            <v>3</v>
          </cell>
          <cell r="MM76">
            <v>2</v>
          </cell>
          <cell r="MN76">
            <v>2</v>
          </cell>
          <cell r="MO76">
            <v>2</v>
          </cell>
          <cell r="MP76">
            <v>2</v>
          </cell>
          <cell r="MQ76">
            <v>3</v>
          </cell>
          <cell r="MR76">
            <v>4</v>
          </cell>
          <cell r="MS76">
            <v>7</v>
          </cell>
          <cell r="MT76">
            <v>8</v>
          </cell>
          <cell r="MU76" t="str">
            <v/>
          </cell>
          <cell r="MV76">
            <v>12</v>
          </cell>
          <cell r="MW76">
            <v>15</v>
          </cell>
          <cell r="MX76">
            <v>3</v>
          </cell>
          <cell r="MY76">
            <v>4</v>
          </cell>
          <cell r="MZ76">
            <v>1</v>
          </cell>
          <cell r="NA76">
            <v>1</v>
          </cell>
          <cell r="NB76">
            <v>16</v>
          </cell>
          <cell r="NC76">
            <v>20</v>
          </cell>
          <cell r="ND76" t="str">
            <v/>
          </cell>
          <cell r="NE76">
            <v>3</v>
          </cell>
          <cell r="NF76">
            <v>4</v>
          </cell>
          <cell r="NG76">
            <v>5</v>
          </cell>
          <cell r="NH76">
            <v>6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8</v>
          </cell>
          <cell r="NN76">
            <v>10</v>
          </cell>
          <cell r="NO76" t="str">
            <v/>
          </cell>
          <cell r="NP76">
            <v>0</v>
          </cell>
          <cell r="NQ76">
            <v>0</v>
          </cell>
          <cell r="NR76">
            <v>18</v>
          </cell>
          <cell r="NS76">
            <v>22</v>
          </cell>
          <cell r="NT76">
            <v>1</v>
          </cell>
          <cell r="NU76">
            <v>1</v>
          </cell>
          <cell r="NV76">
            <v>19</v>
          </cell>
          <cell r="NW76">
            <v>23</v>
          </cell>
          <cell r="NX76" t="str">
            <v/>
          </cell>
          <cell r="NY76">
            <v>1</v>
          </cell>
          <cell r="NZ76">
            <v>1</v>
          </cell>
          <cell r="OA76">
            <v>8</v>
          </cell>
          <cell r="OB76">
            <v>10</v>
          </cell>
          <cell r="OC76">
            <v>2</v>
          </cell>
          <cell r="OD76">
            <v>3</v>
          </cell>
          <cell r="OE76">
            <v>0</v>
          </cell>
          <cell r="OF76">
            <v>0</v>
          </cell>
          <cell r="OG76">
            <v>1</v>
          </cell>
          <cell r="OH76">
            <v>1</v>
          </cell>
          <cell r="OI76">
            <v>12</v>
          </cell>
          <cell r="OJ76">
            <v>15</v>
          </cell>
          <cell r="OK76" t="str">
            <v/>
          </cell>
          <cell r="OL76">
            <v>2</v>
          </cell>
          <cell r="OM76">
            <v>3</v>
          </cell>
          <cell r="ON76">
            <v>2</v>
          </cell>
          <cell r="OO76">
            <v>3</v>
          </cell>
          <cell r="OP76" t="str">
            <v/>
          </cell>
          <cell r="OQ76">
            <v>18</v>
          </cell>
          <cell r="OR76">
            <v>22</v>
          </cell>
          <cell r="OS76">
            <v>10</v>
          </cell>
          <cell r="OT76">
            <v>13</v>
          </cell>
          <cell r="OU76">
            <v>28</v>
          </cell>
          <cell r="OV76">
            <v>35</v>
          </cell>
          <cell r="OW76" t="str">
            <v/>
          </cell>
          <cell r="OX76">
            <v>135</v>
          </cell>
          <cell r="OY76">
            <v>167</v>
          </cell>
          <cell r="PA76">
            <v>17</v>
          </cell>
          <cell r="PB76">
            <v>21</v>
          </cell>
          <cell r="PC76">
            <v>17</v>
          </cell>
          <cell r="PD76">
            <v>21</v>
          </cell>
          <cell r="PE76" t="str">
            <v/>
          </cell>
          <cell r="PF76">
            <v>18</v>
          </cell>
          <cell r="PG76">
            <v>22</v>
          </cell>
          <cell r="PH76">
            <v>18</v>
          </cell>
          <cell r="PI76">
            <v>22</v>
          </cell>
          <cell r="PK76">
            <v>13</v>
          </cell>
          <cell r="PL76">
            <v>16</v>
          </cell>
          <cell r="PM76">
            <v>13</v>
          </cell>
          <cell r="PN76">
            <v>16</v>
          </cell>
          <cell r="PP76">
            <v>10</v>
          </cell>
          <cell r="PQ76">
            <v>12</v>
          </cell>
          <cell r="PR76">
            <v>10</v>
          </cell>
          <cell r="PS76">
            <v>12</v>
          </cell>
          <cell r="PU76">
            <v>12</v>
          </cell>
          <cell r="PV76">
            <v>15</v>
          </cell>
          <cell r="PW76">
            <v>12</v>
          </cell>
          <cell r="PX76">
            <v>15</v>
          </cell>
          <cell r="PZ76">
            <v>7</v>
          </cell>
          <cell r="QA76">
            <v>9</v>
          </cell>
          <cell r="QB76">
            <v>7</v>
          </cell>
          <cell r="QC76">
            <v>9</v>
          </cell>
          <cell r="QE76">
            <v>24</v>
          </cell>
          <cell r="QF76">
            <v>30</v>
          </cell>
          <cell r="QG76">
            <v>24</v>
          </cell>
          <cell r="QH76">
            <v>30</v>
          </cell>
          <cell r="QJ76">
            <v>10</v>
          </cell>
          <cell r="QK76">
            <v>12</v>
          </cell>
          <cell r="QL76">
            <v>10</v>
          </cell>
          <cell r="QM76">
            <v>12</v>
          </cell>
          <cell r="QO76">
            <v>13</v>
          </cell>
          <cell r="QP76">
            <v>16</v>
          </cell>
          <cell r="QQ76">
            <v>13</v>
          </cell>
          <cell r="QR76">
            <v>16</v>
          </cell>
          <cell r="QT76">
            <v>2</v>
          </cell>
          <cell r="QU76">
            <v>3</v>
          </cell>
          <cell r="QV76">
            <v>2</v>
          </cell>
          <cell r="QW76">
            <v>3</v>
          </cell>
          <cell r="QY76">
            <v>13</v>
          </cell>
          <cell r="QZ76">
            <v>16</v>
          </cell>
          <cell r="RA76">
            <v>13</v>
          </cell>
          <cell r="RB76">
            <v>16</v>
          </cell>
          <cell r="RD76">
            <v>6</v>
          </cell>
          <cell r="RE76">
            <v>8</v>
          </cell>
          <cell r="RF76">
            <v>6</v>
          </cell>
          <cell r="RG76">
            <v>8</v>
          </cell>
          <cell r="RI76">
            <v>3</v>
          </cell>
          <cell r="RJ76">
            <v>4</v>
          </cell>
          <cell r="RK76">
            <v>3</v>
          </cell>
          <cell r="RL76">
            <v>4</v>
          </cell>
          <cell r="RN76">
            <v>1</v>
          </cell>
          <cell r="RO76">
            <v>1</v>
          </cell>
          <cell r="RP76">
            <v>1</v>
          </cell>
          <cell r="RQ76">
            <v>1</v>
          </cell>
          <cell r="RS76">
            <v>8</v>
          </cell>
          <cell r="RT76">
            <v>10</v>
          </cell>
          <cell r="RU76">
            <v>8</v>
          </cell>
          <cell r="RV76">
            <v>10</v>
          </cell>
          <cell r="RX76">
            <v>1</v>
          </cell>
          <cell r="RY76">
            <v>1</v>
          </cell>
          <cell r="RZ76">
            <v>1</v>
          </cell>
          <cell r="SA76">
            <v>1</v>
          </cell>
          <cell r="SC76">
            <v>158</v>
          </cell>
          <cell r="SD76">
            <v>196</v>
          </cell>
          <cell r="SF76">
            <v>458.4</v>
          </cell>
          <cell r="SG76">
            <v>559</v>
          </cell>
          <cell r="SI76">
            <v>62</v>
          </cell>
          <cell r="SJ76">
            <v>76</v>
          </cell>
          <cell r="SL76">
            <v>12</v>
          </cell>
          <cell r="SM76">
            <v>15</v>
          </cell>
          <cell r="SO76">
            <v>3</v>
          </cell>
          <cell r="SP76">
            <v>4</v>
          </cell>
          <cell r="SR76">
            <v>1</v>
          </cell>
          <cell r="SS76">
            <v>1</v>
          </cell>
          <cell r="SU76">
            <v>18</v>
          </cell>
          <cell r="SV76">
            <v>22</v>
          </cell>
          <cell r="SX76">
            <v>10</v>
          </cell>
          <cell r="SY76">
            <v>13</v>
          </cell>
          <cell r="TA76">
            <v>168</v>
          </cell>
          <cell r="TB76">
            <v>206</v>
          </cell>
          <cell r="TD76">
            <v>22.4</v>
          </cell>
          <cell r="TE76">
            <v>24</v>
          </cell>
          <cell r="TG76">
            <v>2</v>
          </cell>
          <cell r="TH76">
            <v>3</v>
          </cell>
          <cell r="TJ76">
            <v>18</v>
          </cell>
          <cell r="TK76">
            <v>22</v>
          </cell>
          <cell r="TM76">
            <v>1</v>
          </cell>
          <cell r="TN76">
            <v>1</v>
          </cell>
          <cell r="TP76">
            <v>2</v>
          </cell>
          <cell r="TQ76">
            <v>2</v>
          </cell>
          <cell r="TS76">
            <v>8</v>
          </cell>
          <cell r="TT76">
            <v>10</v>
          </cell>
          <cell r="TV76">
            <v>2</v>
          </cell>
          <cell r="TW76">
            <v>3</v>
          </cell>
          <cell r="TY76">
            <v>0</v>
          </cell>
          <cell r="TZ76">
            <v>0</v>
          </cell>
          <cell r="UB76">
            <v>1</v>
          </cell>
          <cell r="UC76">
            <v>1</v>
          </cell>
          <cell r="UE76">
            <v>5</v>
          </cell>
          <cell r="UF76">
            <v>6</v>
          </cell>
          <cell r="UH76">
            <v>0</v>
          </cell>
          <cell r="UI76">
            <v>0</v>
          </cell>
          <cell r="UK76">
            <v>0</v>
          </cell>
          <cell r="UL76">
            <v>0</v>
          </cell>
          <cell r="UN76">
            <v>0</v>
          </cell>
          <cell r="UO76">
            <v>0</v>
          </cell>
          <cell r="UQ76">
            <v>3</v>
          </cell>
          <cell r="UR76">
            <v>4</v>
          </cell>
          <cell r="UT76">
            <v>0</v>
          </cell>
          <cell r="UU76">
            <v>0</v>
          </cell>
          <cell r="UW76">
            <v>0</v>
          </cell>
          <cell r="UX76">
            <v>0</v>
          </cell>
          <cell r="UZ76">
            <v>2</v>
          </cell>
          <cell r="VA76">
            <v>2</v>
          </cell>
          <cell r="VC76">
            <v>8</v>
          </cell>
          <cell r="VD76">
            <v>10</v>
          </cell>
          <cell r="VF76">
            <v>10</v>
          </cell>
          <cell r="VG76">
            <v>12</v>
          </cell>
          <cell r="VI76">
            <v>2</v>
          </cell>
          <cell r="VJ76">
            <v>3</v>
          </cell>
          <cell r="VL76">
            <v>2</v>
          </cell>
          <cell r="VM76">
            <v>3</v>
          </cell>
          <cell r="VO76">
            <v>362.4</v>
          </cell>
          <cell r="VP76">
            <v>443</v>
          </cell>
          <cell r="VR76">
            <v>20</v>
          </cell>
          <cell r="VS76">
            <v>25</v>
          </cell>
          <cell r="VU76">
            <v>5</v>
          </cell>
          <cell r="VV76">
            <v>6</v>
          </cell>
          <cell r="VX76">
            <v>15</v>
          </cell>
          <cell r="VY76">
            <v>20</v>
          </cell>
          <cell r="WA76">
            <v>11</v>
          </cell>
          <cell r="WB76">
            <v>14</v>
          </cell>
          <cell r="WD76">
            <v>18</v>
          </cell>
          <cell r="WE76">
            <v>22</v>
          </cell>
          <cell r="WG76">
            <v>3</v>
          </cell>
          <cell r="WH76">
            <v>3</v>
          </cell>
          <cell r="WJ76">
            <v>3</v>
          </cell>
          <cell r="WK76">
            <v>3</v>
          </cell>
          <cell r="WM76">
            <v>2</v>
          </cell>
          <cell r="WN76">
            <v>2</v>
          </cell>
          <cell r="WP76">
            <v>3</v>
          </cell>
          <cell r="WQ76">
            <v>3</v>
          </cell>
          <cell r="WS76">
            <v>6</v>
          </cell>
          <cell r="WT76">
            <v>7</v>
          </cell>
          <cell r="WV76">
            <v>10</v>
          </cell>
          <cell r="WW76">
            <v>11</v>
          </cell>
          <cell r="WY76">
            <v>96</v>
          </cell>
          <cell r="WZ76">
            <v>116</v>
          </cell>
          <cell r="XB76">
            <v>458.4</v>
          </cell>
          <cell r="XC76">
            <v>559</v>
          </cell>
          <cell r="XE76">
            <v>0</v>
          </cell>
          <cell r="XF76">
            <v>0</v>
          </cell>
          <cell r="XG76">
            <v>12</v>
          </cell>
          <cell r="XH76">
            <v>15</v>
          </cell>
          <cell r="XI76">
            <v>1</v>
          </cell>
          <cell r="XJ76">
            <v>1</v>
          </cell>
          <cell r="XK76">
            <v>4</v>
          </cell>
          <cell r="XL76">
            <v>6</v>
          </cell>
          <cell r="XM76">
            <v>11</v>
          </cell>
          <cell r="XN76">
            <v>14</v>
          </cell>
          <cell r="XO76">
            <v>16</v>
          </cell>
          <cell r="XP76">
            <v>20</v>
          </cell>
          <cell r="XQ76">
            <v>1</v>
          </cell>
          <cell r="XR76">
            <v>1</v>
          </cell>
          <cell r="XT76">
            <v>16</v>
          </cell>
          <cell r="XU76">
            <v>20</v>
          </cell>
        </row>
        <row r="77">
          <cell r="B77" t="str">
            <v>รพท.สิชล</v>
          </cell>
          <cell r="C77">
            <v>11</v>
          </cell>
          <cell r="D77" t="str">
            <v>นครศรีธรรมราช</v>
          </cell>
          <cell r="E77">
            <v>11335</v>
          </cell>
          <cell r="F77" t="str">
            <v>M1</v>
          </cell>
          <cell r="G77" t="str">
            <v>รพ.ระดับ M1 เตียง &gt; 200</v>
          </cell>
          <cell r="H77">
            <v>260</v>
          </cell>
          <cell r="I77">
            <v>192</v>
          </cell>
          <cell r="J77">
            <v>232754</v>
          </cell>
          <cell r="K77">
            <v>89041</v>
          </cell>
          <cell r="L77">
            <v>0</v>
          </cell>
          <cell r="M77">
            <v>15155</v>
          </cell>
          <cell r="N77">
            <v>73886</v>
          </cell>
          <cell r="O77">
            <v>2</v>
          </cell>
          <cell r="P77">
            <v>2</v>
          </cell>
          <cell r="Q77">
            <v>1</v>
          </cell>
          <cell r="R77">
            <v>1</v>
          </cell>
          <cell r="S77">
            <v>8</v>
          </cell>
          <cell r="T77">
            <v>10</v>
          </cell>
          <cell r="U77">
            <v>1</v>
          </cell>
          <cell r="V77">
            <v>1</v>
          </cell>
          <cell r="W77">
            <v>1</v>
          </cell>
          <cell r="X77">
            <v>1</v>
          </cell>
          <cell r="Y77">
            <v>1</v>
          </cell>
          <cell r="Z77">
            <v>1</v>
          </cell>
          <cell r="AA77">
            <v>2</v>
          </cell>
          <cell r="AB77">
            <v>2</v>
          </cell>
          <cell r="AC77">
            <v>16</v>
          </cell>
          <cell r="AD77">
            <v>18</v>
          </cell>
          <cell r="AF77">
            <v>2</v>
          </cell>
          <cell r="AG77">
            <v>3</v>
          </cell>
          <cell r="AH77">
            <v>4</v>
          </cell>
          <cell r="AI77">
            <v>5</v>
          </cell>
          <cell r="AJ77">
            <v>6</v>
          </cell>
          <cell r="AK77">
            <v>8</v>
          </cell>
          <cell r="AM77">
            <v>1</v>
          </cell>
          <cell r="AN77">
            <v>1</v>
          </cell>
          <cell r="AO77">
            <v>12</v>
          </cell>
          <cell r="AP77">
            <v>15</v>
          </cell>
          <cell r="AQ77">
            <v>1</v>
          </cell>
          <cell r="AR77">
            <v>1</v>
          </cell>
          <cell r="AS77">
            <v>14</v>
          </cell>
          <cell r="AT77">
            <v>17</v>
          </cell>
          <cell r="AV77">
            <v>3</v>
          </cell>
          <cell r="AW77">
            <v>4</v>
          </cell>
          <cell r="AX77">
            <v>2</v>
          </cell>
          <cell r="AY77">
            <v>2</v>
          </cell>
          <cell r="AZ77">
            <v>5</v>
          </cell>
          <cell r="BA77">
            <v>6</v>
          </cell>
          <cell r="BC77">
            <v>2</v>
          </cell>
          <cell r="BD77">
            <v>3</v>
          </cell>
          <cell r="BE77">
            <v>6</v>
          </cell>
          <cell r="BF77">
            <v>7</v>
          </cell>
          <cell r="BG77">
            <v>8</v>
          </cell>
          <cell r="BH77">
            <v>10</v>
          </cell>
          <cell r="BJ77">
            <v>2</v>
          </cell>
          <cell r="BK77">
            <v>2</v>
          </cell>
          <cell r="BL77">
            <v>2</v>
          </cell>
          <cell r="BM77">
            <v>2</v>
          </cell>
          <cell r="BN77">
            <v>4</v>
          </cell>
          <cell r="BO77">
            <v>4</v>
          </cell>
          <cell r="BQ77">
            <v>53</v>
          </cell>
          <cell r="BR77">
            <v>63</v>
          </cell>
          <cell r="BT77">
            <v>6</v>
          </cell>
          <cell r="BU77">
            <v>7</v>
          </cell>
          <cell r="BV77">
            <v>6</v>
          </cell>
          <cell r="BW77">
            <v>7</v>
          </cell>
          <cell r="BX77" t="str">
            <v/>
          </cell>
          <cell r="BY77">
            <v>1</v>
          </cell>
          <cell r="BZ77">
            <v>1</v>
          </cell>
          <cell r="CA77">
            <v>0</v>
          </cell>
          <cell r="CB77">
            <v>0</v>
          </cell>
          <cell r="CC77">
            <v>1</v>
          </cell>
          <cell r="CD77">
            <v>1</v>
          </cell>
          <cell r="CE77">
            <v>2</v>
          </cell>
          <cell r="CF77">
            <v>3</v>
          </cell>
          <cell r="CG77">
            <v>4</v>
          </cell>
          <cell r="CH77">
            <v>5</v>
          </cell>
          <cell r="CJ77">
            <v>7</v>
          </cell>
          <cell r="CK77">
            <v>9</v>
          </cell>
          <cell r="CL77">
            <v>2</v>
          </cell>
          <cell r="CM77">
            <v>2</v>
          </cell>
          <cell r="CN77">
            <v>2</v>
          </cell>
          <cell r="CO77">
            <v>3</v>
          </cell>
          <cell r="CP77">
            <v>2</v>
          </cell>
          <cell r="CQ77">
            <v>2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13</v>
          </cell>
          <cell r="CY77">
            <v>16</v>
          </cell>
          <cell r="DA77">
            <v>1</v>
          </cell>
          <cell r="DB77">
            <v>1</v>
          </cell>
          <cell r="DC77">
            <v>3</v>
          </cell>
          <cell r="DD77">
            <v>4</v>
          </cell>
          <cell r="DE77">
            <v>4</v>
          </cell>
          <cell r="DF77">
            <v>5</v>
          </cell>
          <cell r="DH77">
            <v>1</v>
          </cell>
          <cell r="DI77">
            <v>1</v>
          </cell>
          <cell r="DJ77">
            <v>2</v>
          </cell>
          <cell r="DK77">
            <v>2</v>
          </cell>
          <cell r="DL77">
            <v>3</v>
          </cell>
          <cell r="DM77">
            <v>3</v>
          </cell>
          <cell r="DO77">
            <v>1</v>
          </cell>
          <cell r="DP77">
            <v>1</v>
          </cell>
          <cell r="DQ77">
            <v>3</v>
          </cell>
          <cell r="DR77">
            <v>4</v>
          </cell>
          <cell r="DS77">
            <v>4</v>
          </cell>
          <cell r="DT77">
            <v>5</v>
          </cell>
          <cell r="DV77">
            <v>1</v>
          </cell>
          <cell r="DW77">
            <v>1</v>
          </cell>
          <cell r="DX77">
            <v>0</v>
          </cell>
          <cell r="DY77">
            <v>0</v>
          </cell>
          <cell r="DZ77">
            <v>1</v>
          </cell>
          <cell r="EA77">
            <v>1</v>
          </cell>
          <cell r="EC77">
            <v>25</v>
          </cell>
          <cell r="ED77">
            <v>30</v>
          </cell>
          <cell r="EF77">
            <v>2</v>
          </cell>
          <cell r="EG77">
            <v>2</v>
          </cell>
          <cell r="EH77">
            <v>2</v>
          </cell>
          <cell r="EI77">
            <v>2</v>
          </cell>
          <cell r="EK77">
            <v>1</v>
          </cell>
          <cell r="EL77">
            <v>1</v>
          </cell>
          <cell r="EM77">
            <v>2</v>
          </cell>
          <cell r="EN77">
            <v>2</v>
          </cell>
          <cell r="EO77">
            <v>3</v>
          </cell>
          <cell r="EP77">
            <v>3</v>
          </cell>
          <cell r="ER77">
            <v>0</v>
          </cell>
          <cell r="ES77">
            <v>0</v>
          </cell>
          <cell r="ET77">
            <v>2</v>
          </cell>
          <cell r="EU77">
            <v>2</v>
          </cell>
          <cell r="EV77">
            <v>2</v>
          </cell>
          <cell r="EW77">
            <v>2</v>
          </cell>
          <cell r="EY77">
            <v>0</v>
          </cell>
          <cell r="EZ77">
            <v>0</v>
          </cell>
          <cell r="FA77">
            <v>1</v>
          </cell>
          <cell r="FB77">
            <v>1</v>
          </cell>
          <cell r="FC77">
            <v>2</v>
          </cell>
          <cell r="FD77">
            <v>2</v>
          </cell>
          <cell r="FE77">
            <v>3</v>
          </cell>
          <cell r="FF77">
            <v>3</v>
          </cell>
          <cell r="FH77">
            <v>0</v>
          </cell>
          <cell r="FI77">
            <v>0</v>
          </cell>
          <cell r="FJ77">
            <v>1</v>
          </cell>
          <cell r="FK77">
            <v>1</v>
          </cell>
          <cell r="FL77">
            <v>1</v>
          </cell>
          <cell r="FM77">
            <v>1</v>
          </cell>
          <cell r="FO77">
            <v>0</v>
          </cell>
          <cell r="FP77">
            <v>0</v>
          </cell>
          <cell r="FQ77">
            <v>2</v>
          </cell>
          <cell r="FR77">
            <v>2</v>
          </cell>
          <cell r="FS77">
            <v>2</v>
          </cell>
          <cell r="FT77">
            <v>2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2</v>
          </cell>
          <cell r="GA77">
            <v>2</v>
          </cell>
          <cell r="GB77">
            <v>2</v>
          </cell>
          <cell r="GC77">
            <v>2</v>
          </cell>
          <cell r="GE77">
            <v>13</v>
          </cell>
          <cell r="GF77">
            <v>13</v>
          </cell>
          <cell r="GH77">
            <v>1</v>
          </cell>
          <cell r="GI77">
            <v>1</v>
          </cell>
          <cell r="GJ77">
            <v>1</v>
          </cell>
          <cell r="GK77">
            <v>1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B77">
            <v>1</v>
          </cell>
          <cell r="HC77">
            <v>1</v>
          </cell>
          <cell r="HD77">
            <v>51</v>
          </cell>
          <cell r="HE77">
            <v>58</v>
          </cell>
          <cell r="HG77">
            <v>5</v>
          </cell>
          <cell r="HH77">
            <v>6</v>
          </cell>
          <cell r="HI77">
            <v>0</v>
          </cell>
          <cell r="HJ77">
            <v>0</v>
          </cell>
          <cell r="HK77">
            <v>6</v>
          </cell>
          <cell r="HL77">
            <v>7</v>
          </cell>
          <cell r="HM77">
            <v>0</v>
          </cell>
          <cell r="HN77">
            <v>0</v>
          </cell>
          <cell r="HO77">
            <v>11</v>
          </cell>
          <cell r="HP77">
            <v>13</v>
          </cell>
          <cell r="HR77">
            <v>1</v>
          </cell>
          <cell r="HS77">
            <v>1</v>
          </cell>
          <cell r="HT77">
            <v>1</v>
          </cell>
          <cell r="HU77">
            <v>1</v>
          </cell>
          <cell r="HV77">
            <v>2</v>
          </cell>
          <cell r="HW77">
            <v>3</v>
          </cell>
          <cell r="HX77">
            <v>2</v>
          </cell>
          <cell r="HY77">
            <v>3</v>
          </cell>
          <cell r="HZ77">
            <v>6</v>
          </cell>
          <cell r="IA77">
            <v>8</v>
          </cell>
          <cell r="IC77">
            <v>1</v>
          </cell>
          <cell r="ID77">
            <v>1</v>
          </cell>
          <cell r="IE77">
            <v>1</v>
          </cell>
          <cell r="IF77">
            <v>1</v>
          </cell>
          <cell r="IG77">
            <v>1</v>
          </cell>
          <cell r="IH77">
            <v>1</v>
          </cell>
          <cell r="II77">
            <v>3</v>
          </cell>
          <cell r="IJ77">
            <v>3</v>
          </cell>
          <cell r="IL77">
            <v>2</v>
          </cell>
          <cell r="IM77">
            <v>2</v>
          </cell>
          <cell r="IN77">
            <v>0</v>
          </cell>
          <cell r="IO77">
            <v>0</v>
          </cell>
          <cell r="IP77">
            <v>2</v>
          </cell>
          <cell r="IQ77">
            <v>2</v>
          </cell>
          <cell r="IR77">
            <v>1</v>
          </cell>
          <cell r="IS77">
            <v>1</v>
          </cell>
          <cell r="IT77">
            <v>0</v>
          </cell>
          <cell r="IU77">
            <v>0</v>
          </cell>
          <cell r="IV77">
            <v>1</v>
          </cell>
          <cell r="IW77">
            <v>1</v>
          </cell>
          <cell r="IX77">
            <v>1</v>
          </cell>
          <cell r="IY77">
            <v>1</v>
          </cell>
          <cell r="IZ77">
            <v>7</v>
          </cell>
          <cell r="JA77">
            <v>7</v>
          </cell>
          <cell r="JC77">
            <v>1</v>
          </cell>
          <cell r="JD77">
            <v>1</v>
          </cell>
          <cell r="JE77">
            <v>2</v>
          </cell>
          <cell r="JF77">
            <v>2</v>
          </cell>
          <cell r="JG77">
            <v>1</v>
          </cell>
          <cell r="JH77">
            <v>1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4</v>
          </cell>
          <cell r="JN77">
            <v>4</v>
          </cell>
          <cell r="JP77">
            <v>31</v>
          </cell>
          <cell r="JQ77">
            <v>35</v>
          </cell>
          <cell r="JS77">
            <v>2</v>
          </cell>
          <cell r="JT77">
            <v>2</v>
          </cell>
          <cell r="JU77">
            <v>10</v>
          </cell>
          <cell r="JV77">
            <v>12</v>
          </cell>
          <cell r="JW77">
            <v>12</v>
          </cell>
          <cell r="JX77">
            <v>14</v>
          </cell>
          <cell r="JZ77">
            <v>5</v>
          </cell>
          <cell r="KA77">
            <v>6</v>
          </cell>
          <cell r="KB77">
            <v>0</v>
          </cell>
          <cell r="KC77">
            <v>0</v>
          </cell>
          <cell r="KD77">
            <v>5</v>
          </cell>
          <cell r="KE77">
            <v>6</v>
          </cell>
          <cell r="KF77" t="str">
            <v/>
          </cell>
          <cell r="KG77">
            <v>4</v>
          </cell>
          <cell r="KH77">
            <v>5</v>
          </cell>
          <cell r="KI77">
            <v>0</v>
          </cell>
          <cell r="KJ77">
            <v>0</v>
          </cell>
          <cell r="KK77">
            <v>4</v>
          </cell>
          <cell r="KL77">
            <v>5</v>
          </cell>
          <cell r="KM77" t="str">
            <v/>
          </cell>
          <cell r="KN77">
            <v>2.4000000000000004</v>
          </cell>
          <cell r="KO77">
            <v>3</v>
          </cell>
          <cell r="KP77">
            <v>2.4000000000000004</v>
          </cell>
          <cell r="KQ77">
            <v>3</v>
          </cell>
          <cell r="KR77" t="str">
            <v/>
          </cell>
          <cell r="KS77">
            <v>3</v>
          </cell>
          <cell r="KT77">
            <v>4</v>
          </cell>
          <cell r="KU77">
            <v>3</v>
          </cell>
          <cell r="KV77">
            <v>4</v>
          </cell>
          <cell r="KW77" t="str">
            <v/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 t="str">
            <v/>
          </cell>
          <cell r="LE77">
            <v>2</v>
          </cell>
          <cell r="LF77">
            <v>2</v>
          </cell>
          <cell r="LG77">
            <v>2</v>
          </cell>
          <cell r="LH77">
            <v>2</v>
          </cell>
          <cell r="LI77" t="str">
            <v/>
          </cell>
          <cell r="LJ77">
            <v>2</v>
          </cell>
          <cell r="LK77">
            <v>2</v>
          </cell>
          <cell r="LL77">
            <v>0</v>
          </cell>
          <cell r="LM77">
            <v>0</v>
          </cell>
          <cell r="LN77">
            <v>2</v>
          </cell>
          <cell r="LO77">
            <v>2</v>
          </cell>
          <cell r="LP77" t="str">
            <v/>
          </cell>
          <cell r="LQ77">
            <v>2.4000000000000004</v>
          </cell>
          <cell r="LR77">
            <v>3</v>
          </cell>
          <cell r="LS77">
            <v>2.4000000000000004</v>
          </cell>
          <cell r="LT77">
            <v>3</v>
          </cell>
          <cell r="LU77" t="str">
            <v/>
          </cell>
          <cell r="LV77">
            <v>0</v>
          </cell>
          <cell r="LW77">
            <v>0</v>
          </cell>
          <cell r="LX77">
            <v>1.6</v>
          </cell>
          <cell r="LY77">
            <v>2</v>
          </cell>
          <cell r="LZ77">
            <v>1.6</v>
          </cell>
          <cell r="MA77">
            <v>2</v>
          </cell>
          <cell r="MB77" t="str">
            <v/>
          </cell>
          <cell r="MC77">
            <v>2.4000000000000004</v>
          </cell>
          <cell r="MD77">
            <v>3</v>
          </cell>
          <cell r="ME77">
            <v>2.4000000000000004</v>
          </cell>
          <cell r="MF77">
            <v>3</v>
          </cell>
          <cell r="MG77" t="str">
            <v/>
          </cell>
          <cell r="MH77">
            <v>2.4000000000000004</v>
          </cell>
          <cell r="MI77">
            <v>3</v>
          </cell>
          <cell r="MJ77">
            <v>2.4000000000000004</v>
          </cell>
          <cell r="MK77">
            <v>3</v>
          </cell>
          <cell r="MM77">
            <v>1</v>
          </cell>
          <cell r="MN77">
            <v>1</v>
          </cell>
          <cell r="MO77">
            <v>2</v>
          </cell>
          <cell r="MP77">
            <v>2</v>
          </cell>
          <cell r="MQ77">
            <v>3</v>
          </cell>
          <cell r="MR77">
            <v>4</v>
          </cell>
          <cell r="MS77">
            <v>6</v>
          </cell>
          <cell r="MT77">
            <v>7</v>
          </cell>
          <cell r="MU77" t="str">
            <v/>
          </cell>
          <cell r="MV77">
            <v>12</v>
          </cell>
          <cell r="MW77">
            <v>15</v>
          </cell>
          <cell r="MX77">
            <v>3</v>
          </cell>
          <cell r="MY77">
            <v>4</v>
          </cell>
          <cell r="MZ77">
            <v>1</v>
          </cell>
          <cell r="NA77">
            <v>1</v>
          </cell>
          <cell r="NB77">
            <v>16</v>
          </cell>
          <cell r="NC77">
            <v>20</v>
          </cell>
          <cell r="ND77" t="str">
            <v/>
          </cell>
          <cell r="NE77">
            <v>3</v>
          </cell>
          <cell r="NF77">
            <v>4</v>
          </cell>
          <cell r="NG77">
            <v>6</v>
          </cell>
          <cell r="NH77">
            <v>7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9</v>
          </cell>
          <cell r="NN77">
            <v>11</v>
          </cell>
          <cell r="NO77" t="str">
            <v/>
          </cell>
          <cell r="NP77">
            <v>0</v>
          </cell>
          <cell r="NQ77">
            <v>0</v>
          </cell>
          <cell r="NR77">
            <v>10</v>
          </cell>
          <cell r="NS77">
            <v>12</v>
          </cell>
          <cell r="NT77">
            <v>0</v>
          </cell>
          <cell r="NU77">
            <v>0</v>
          </cell>
          <cell r="NV77">
            <v>10</v>
          </cell>
          <cell r="NW77">
            <v>12</v>
          </cell>
          <cell r="NX77" t="str">
            <v/>
          </cell>
          <cell r="NY77">
            <v>1</v>
          </cell>
          <cell r="NZ77">
            <v>1</v>
          </cell>
          <cell r="OA77">
            <v>9</v>
          </cell>
          <cell r="OB77">
            <v>11</v>
          </cell>
          <cell r="OC77">
            <v>2</v>
          </cell>
          <cell r="OD77">
            <v>3</v>
          </cell>
          <cell r="OE77">
            <v>0</v>
          </cell>
          <cell r="OF77">
            <v>0</v>
          </cell>
          <cell r="OG77">
            <v>1</v>
          </cell>
          <cell r="OH77">
            <v>1</v>
          </cell>
          <cell r="OI77">
            <v>13</v>
          </cell>
          <cell r="OJ77">
            <v>16</v>
          </cell>
          <cell r="OK77" t="str">
            <v/>
          </cell>
          <cell r="OL77">
            <v>2</v>
          </cell>
          <cell r="OM77">
            <v>3</v>
          </cell>
          <cell r="ON77">
            <v>2</v>
          </cell>
          <cell r="OO77">
            <v>3</v>
          </cell>
          <cell r="OP77" t="str">
            <v/>
          </cell>
          <cell r="OQ77">
            <v>16</v>
          </cell>
          <cell r="OR77">
            <v>20</v>
          </cell>
          <cell r="OS77">
            <v>12</v>
          </cell>
          <cell r="OT77">
            <v>15</v>
          </cell>
          <cell r="OU77">
            <v>28</v>
          </cell>
          <cell r="OV77">
            <v>35</v>
          </cell>
          <cell r="OW77" t="str">
            <v/>
          </cell>
          <cell r="OX77">
            <v>123.20000000000002</v>
          </cell>
          <cell r="OY77">
            <v>151</v>
          </cell>
          <cell r="PA77">
            <v>19</v>
          </cell>
          <cell r="PB77">
            <v>24</v>
          </cell>
          <cell r="PC77">
            <v>19</v>
          </cell>
          <cell r="PD77">
            <v>24</v>
          </cell>
          <cell r="PE77" t="str">
            <v/>
          </cell>
          <cell r="PF77">
            <v>13</v>
          </cell>
          <cell r="PG77">
            <v>16</v>
          </cell>
          <cell r="PH77">
            <v>13</v>
          </cell>
          <cell r="PI77">
            <v>16</v>
          </cell>
          <cell r="PK77">
            <v>18</v>
          </cell>
          <cell r="PL77">
            <v>23</v>
          </cell>
          <cell r="PM77">
            <v>18</v>
          </cell>
          <cell r="PN77">
            <v>23</v>
          </cell>
          <cell r="PP77">
            <v>9</v>
          </cell>
          <cell r="PQ77">
            <v>11</v>
          </cell>
          <cell r="PR77">
            <v>9</v>
          </cell>
          <cell r="PS77">
            <v>11</v>
          </cell>
          <cell r="PU77">
            <v>14</v>
          </cell>
          <cell r="PV77">
            <v>17</v>
          </cell>
          <cell r="PW77">
            <v>14</v>
          </cell>
          <cell r="PX77">
            <v>17</v>
          </cell>
          <cell r="PZ77">
            <v>10</v>
          </cell>
          <cell r="QA77">
            <v>12</v>
          </cell>
          <cell r="QB77">
            <v>10</v>
          </cell>
          <cell r="QC77">
            <v>12</v>
          </cell>
          <cell r="QE77">
            <v>28</v>
          </cell>
          <cell r="QF77">
            <v>35</v>
          </cell>
          <cell r="QG77">
            <v>28</v>
          </cell>
          <cell r="QH77">
            <v>35</v>
          </cell>
          <cell r="QJ77">
            <v>14</v>
          </cell>
          <cell r="QK77">
            <v>18</v>
          </cell>
          <cell r="QL77">
            <v>14</v>
          </cell>
          <cell r="QM77">
            <v>18</v>
          </cell>
          <cell r="QO77">
            <v>10</v>
          </cell>
          <cell r="QP77">
            <v>12</v>
          </cell>
          <cell r="QQ77">
            <v>10</v>
          </cell>
          <cell r="QR77">
            <v>12</v>
          </cell>
          <cell r="QT77">
            <v>2</v>
          </cell>
          <cell r="QU77">
            <v>3</v>
          </cell>
          <cell r="QV77">
            <v>2</v>
          </cell>
          <cell r="QW77">
            <v>3</v>
          </cell>
          <cell r="QY77">
            <v>10</v>
          </cell>
          <cell r="QZ77">
            <v>12</v>
          </cell>
          <cell r="RA77">
            <v>10</v>
          </cell>
          <cell r="RB77">
            <v>12</v>
          </cell>
          <cell r="RD77">
            <v>10</v>
          </cell>
          <cell r="RE77">
            <v>12</v>
          </cell>
          <cell r="RF77">
            <v>10</v>
          </cell>
          <cell r="RG77">
            <v>12</v>
          </cell>
          <cell r="RI77">
            <v>6</v>
          </cell>
          <cell r="RJ77">
            <v>7</v>
          </cell>
          <cell r="RK77">
            <v>6</v>
          </cell>
          <cell r="RL77">
            <v>7</v>
          </cell>
          <cell r="RN77">
            <v>1</v>
          </cell>
          <cell r="RO77">
            <v>1</v>
          </cell>
          <cell r="RP77">
            <v>1</v>
          </cell>
          <cell r="RQ77">
            <v>1</v>
          </cell>
          <cell r="RS77">
            <v>8</v>
          </cell>
          <cell r="RT77">
            <v>10</v>
          </cell>
          <cell r="RU77">
            <v>8</v>
          </cell>
          <cell r="RV77">
            <v>10</v>
          </cell>
          <cell r="RX77">
            <v>1</v>
          </cell>
          <cell r="RY77">
            <v>1</v>
          </cell>
          <cell r="RZ77">
            <v>1</v>
          </cell>
          <cell r="SA77">
            <v>1</v>
          </cell>
          <cell r="SC77">
            <v>173</v>
          </cell>
          <cell r="SD77">
            <v>214</v>
          </cell>
          <cell r="SF77">
            <v>431.20000000000005</v>
          </cell>
          <cell r="SG77">
            <v>521</v>
          </cell>
          <cell r="SI77">
            <v>45.2</v>
          </cell>
          <cell r="SJ77">
            <v>54</v>
          </cell>
          <cell r="SL77">
            <v>12</v>
          </cell>
          <cell r="SM77">
            <v>15</v>
          </cell>
          <cell r="SO77">
            <v>3</v>
          </cell>
          <cell r="SP77">
            <v>4</v>
          </cell>
          <cell r="SR77">
            <v>1</v>
          </cell>
          <cell r="SS77">
            <v>1</v>
          </cell>
          <cell r="SU77">
            <v>17</v>
          </cell>
          <cell r="SV77">
            <v>21</v>
          </cell>
          <cell r="SX77">
            <v>12</v>
          </cell>
          <cell r="SY77">
            <v>15</v>
          </cell>
          <cell r="TA77">
            <v>186</v>
          </cell>
          <cell r="TB77">
            <v>227</v>
          </cell>
          <cell r="TD77">
            <v>21</v>
          </cell>
          <cell r="TE77">
            <v>24</v>
          </cell>
          <cell r="TG77">
            <v>2</v>
          </cell>
          <cell r="TH77">
            <v>3</v>
          </cell>
          <cell r="TJ77">
            <v>10</v>
          </cell>
          <cell r="TK77">
            <v>12</v>
          </cell>
          <cell r="TM77">
            <v>0</v>
          </cell>
          <cell r="TN77">
            <v>0</v>
          </cell>
          <cell r="TP77">
            <v>1.6</v>
          </cell>
          <cell r="TQ77">
            <v>2</v>
          </cell>
          <cell r="TS77">
            <v>9</v>
          </cell>
          <cell r="TT77">
            <v>11</v>
          </cell>
          <cell r="TV77">
            <v>2</v>
          </cell>
          <cell r="TW77">
            <v>3</v>
          </cell>
          <cell r="TY77">
            <v>0</v>
          </cell>
          <cell r="TZ77">
            <v>0</v>
          </cell>
          <cell r="UB77">
            <v>1</v>
          </cell>
          <cell r="UC77">
            <v>1</v>
          </cell>
          <cell r="UE77">
            <v>6</v>
          </cell>
          <cell r="UF77">
            <v>7</v>
          </cell>
          <cell r="UH77">
            <v>0</v>
          </cell>
          <cell r="UI77">
            <v>0</v>
          </cell>
          <cell r="UK77">
            <v>0</v>
          </cell>
          <cell r="UL77">
            <v>0</v>
          </cell>
          <cell r="UN77">
            <v>0</v>
          </cell>
          <cell r="UO77">
            <v>0</v>
          </cell>
          <cell r="UQ77">
            <v>3</v>
          </cell>
          <cell r="UR77">
            <v>4</v>
          </cell>
          <cell r="UT77">
            <v>0</v>
          </cell>
          <cell r="UU77">
            <v>0</v>
          </cell>
          <cell r="UW77">
            <v>0</v>
          </cell>
          <cell r="UX77">
            <v>0</v>
          </cell>
          <cell r="UZ77">
            <v>2</v>
          </cell>
          <cell r="VA77">
            <v>2</v>
          </cell>
          <cell r="VC77">
            <v>9</v>
          </cell>
          <cell r="VD77">
            <v>10</v>
          </cell>
          <cell r="VF77">
            <v>10</v>
          </cell>
          <cell r="VG77">
            <v>12</v>
          </cell>
          <cell r="VI77">
            <v>2.4000000000000004</v>
          </cell>
          <cell r="VJ77">
            <v>3</v>
          </cell>
          <cell r="VL77">
            <v>2</v>
          </cell>
          <cell r="VM77">
            <v>3</v>
          </cell>
          <cell r="VO77">
            <v>357.2</v>
          </cell>
          <cell r="VP77">
            <v>434</v>
          </cell>
          <cell r="VR77">
            <v>16</v>
          </cell>
          <cell r="VS77">
            <v>18</v>
          </cell>
          <cell r="VU77">
            <v>5</v>
          </cell>
          <cell r="VV77">
            <v>6</v>
          </cell>
          <cell r="VX77">
            <v>12</v>
          </cell>
          <cell r="VY77">
            <v>14</v>
          </cell>
          <cell r="WA77">
            <v>6</v>
          </cell>
          <cell r="WB77">
            <v>8</v>
          </cell>
          <cell r="WD77">
            <v>14</v>
          </cell>
          <cell r="WE77">
            <v>17</v>
          </cell>
          <cell r="WG77">
            <v>3</v>
          </cell>
          <cell r="WH77">
            <v>3</v>
          </cell>
          <cell r="WJ77">
            <v>3</v>
          </cell>
          <cell r="WK77">
            <v>3</v>
          </cell>
          <cell r="WM77">
            <v>2</v>
          </cell>
          <cell r="WN77">
            <v>2</v>
          </cell>
          <cell r="WP77">
            <v>2</v>
          </cell>
          <cell r="WQ77">
            <v>2</v>
          </cell>
          <cell r="WS77">
            <v>5</v>
          </cell>
          <cell r="WT77">
            <v>6</v>
          </cell>
          <cell r="WV77">
            <v>6</v>
          </cell>
          <cell r="WW77">
            <v>8</v>
          </cell>
          <cell r="WY77">
            <v>74</v>
          </cell>
          <cell r="WZ77">
            <v>87</v>
          </cell>
          <cell r="XB77">
            <v>431.2</v>
          </cell>
          <cell r="XC77">
            <v>521</v>
          </cell>
          <cell r="XE77">
            <v>0</v>
          </cell>
          <cell r="XF77">
            <v>0</v>
          </cell>
          <cell r="XG77">
            <v>9</v>
          </cell>
          <cell r="XH77">
            <v>11</v>
          </cell>
          <cell r="XI77">
            <v>1</v>
          </cell>
          <cell r="XJ77">
            <v>1</v>
          </cell>
          <cell r="XK77">
            <v>4</v>
          </cell>
          <cell r="XL77">
            <v>5</v>
          </cell>
          <cell r="XM77">
            <v>8</v>
          </cell>
          <cell r="XN77">
            <v>9</v>
          </cell>
          <cell r="XO77">
            <v>13</v>
          </cell>
          <cell r="XP77">
            <v>16</v>
          </cell>
          <cell r="XQ77">
            <v>1</v>
          </cell>
          <cell r="XR77">
            <v>1</v>
          </cell>
          <cell r="XT77">
            <v>34</v>
          </cell>
          <cell r="XU77">
            <v>42</v>
          </cell>
        </row>
        <row r="78">
          <cell r="B78" t="str">
            <v>รพท.ตะกั่วป่า</v>
          </cell>
          <cell r="C78">
            <v>11</v>
          </cell>
          <cell r="D78" t="str">
            <v>พังงา</v>
          </cell>
          <cell r="E78">
            <v>10740</v>
          </cell>
          <cell r="F78" t="str">
            <v>M1</v>
          </cell>
          <cell r="G78" t="str">
            <v>รพ.ระดับ M1 เตียง &gt; 200</v>
          </cell>
          <cell r="H78">
            <v>209</v>
          </cell>
          <cell r="I78">
            <v>131</v>
          </cell>
          <cell r="J78">
            <v>201051</v>
          </cell>
          <cell r="K78">
            <v>37253</v>
          </cell>
          <cell r="L78">
            <v>0</v>
          </cell>
          <cell r="M78">
            <v>8847</v>
          </cell>
          <cell r="N78">
            <v>28406</v>
          </cell>
          <cell r="O78">
            <v>2</v>
          </cell>
          <cell r="P78">
            <v>2</v>
          </cell>
          <cell r="Q78">
            <v>1</v>
          </cell>
          <cell r="R78">
            <v>1</v>
          </cell>
          <cell r="S78">
            <v>6</v>
          </cell>
          <cell r="T78">
            <v>8</v>
          </cell>
          <cell r="U78">
            <v>1</v>
          </cell>
          <cell r="V78">
            <v>1</v>
          </cell>
          <cell r="W78">
            <v>1</v>
          </cell>
          <cell r="X78">
            <v>1</v>
          </cell>
          <cell r="Y78">
            <v>1</v>
          </cell>
          <cell r="Z78">
            <v>1</v>
          </cell>
          <cell r="AA78">
            <v>2</v>
          </cell>
          <cell r="AB78">
            <v>2</v>
          </cell>
          <cell r="AC78">
            <v>14</v>
          </cell>
          <cell r="AD78">
            <v>16</v>
          </cell>
          <cell r="AF78">
            <v>2</v>
          </cell>
          <cell r="AG78">
            <v>3</v>
          </cell>
          <cell r="AH78">
            <v>4</v>
          </cell>
          <cell r="AI78">
            <v>5</v>
          </cell>
          <cell r="AJ78">
            <v>6</v>
          </cell>
          <cell r="AK78">
            <v>8</v>
          </cell>
          <cell r="AM78">
            <v>1</v>
          </cell>
          <cell r="AN78">
            <v>1</v>
          </cell>
          <cell r="AO78">
            <v>12</v>
          </cell>
          <cell r="AP78">
            <v>15</v>
          </cell>
          <cell r="AQ78">
            <v>1</v>
          </cell>
          <cell r="AR78">
            <v>1</v>
          </cell>
          <cell r="AS78">
            <v>14</v>
          </cell>
          <cell r="AT78">
            <v>17</v>
          </cell>
          <cell r="AV78">
            <v>3</v>
          </cell>
          <cell r="AW78">
            <v>4</v>
          </cell>
          <cell r="AX78">
            <v>2</v>
          </cell>
          <cell r="AY78">
            <v>2</v>
          </cell>
          <cell r="AZ78">
            <v>5</v>
          </cell>
          <cell r="BA78">
            <v>6</v>
          </cell>
          <cell r="BC78">
            <v>2</v>
          </cell>
          <cell r="BD78">
            <v>3</v>
          </cell>
          <cell r="BE78">
            <v>6</v>
          </cell>
          <cell r="BF78">
            <v>7</v>
          </cell>
          <cell r="BG78">
            <v>8</v>
          </cell>
          <cell r="BH78">
            <v>10</v>
          </cell>
          <cell r="BJ78">
            <v>2</v>
          </cell>
          <cell r="BK78">
            <v>2</v>
          </cell>
          <cell r="BL78">
            <v>2</v>
          </cell>
          <cell r="BM78">
            <v>2</v>
          </cell>
          <cell r="BN78">
            <v>4</v>
          </cell>
          <cell r="BO78">
            <v>4</v>
          </cell>
          <cell r="BQ78">
            <v>51</v>
          </cell>
          <cell r="BR78">
            <v>61</v>
          </cell>
          <cell r="BT78">
            <v>1</v>
          </cell>
          <cell r="BU78">
            <v>1</v>
          </cell>
          <cell r="BV78">
            <v>1</v>
          </cell>
          <cell r="BW78">
            <v>1</v>
          </cell>
          <cell r="BX78" t="str">
            <v/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1</v>
          </cell>
          <cell r="CD78">
            <v>1</v>
          </cell>
          <cell r="CE78">
            <v>3</v>
          </cell>
          <cell r="CF78">
            <v>4</v>
          </cell>
          <cell r="CG78">
            <v>4</v>
          </cell>
          <cell r="CH78">
            <v>5</v>
          </cell>
          <cell r="CJ78">
            <v>3</v>
          </cell>
          <cell r="CK78">
            <v>4</v>
          </cell>
          <cell r="CL78">
            <v>2</v>
          </cell>
          <cell r="CM78">
            <v>2</v>
          </cell>
          <cell r="CN78">
            <v>4</v>
          </cell>
          <cell r="CO78">
            <v>5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1</v>
          </cell>
          <cell r="CU78">
            <v>1</v>
          </cell>
          <cell r="CV78">
            <v>0</v>
          </cell>
          <cell r="CW78">
            <v>0</v>
          </cell>
          <cell r="CX78">
            <v>10</v>
          </cell>
          <cell r="CY78">
            <v>12</v>
          </cell>
          <cell r="DA78">
            <v>1</v>
          </cell>
          <cell r="DB78">
            <v>1</v>
          </cell>
          <cell r="DC78">
            <v>2</v>
          </cell>
          <cell r="DD78">
            <v>2</v>
          </cell>
          <cell r="DE78">
            <v>3</v>
          </cell>
          <cell r="DF78">
            <v>3</v>
          </cell>
          <cell r="DH78">
            <v>0</v>
          </cell>
          <cell r="DI78">
            <v>0</v>
          </cell>
          <cell r="DJ78">
            <v>2</v>
          </cell>
          <cell r="DK78">
            <v>2</v>
          </cell>
          <cell r="DL78">
            <v>2</v>
          </cell>
          <cell r="DM78">
            <v>2</v>
          </cell>
          <cell r="DO78">
            <v>0</v>
          </cell>
          <cell r="DP78">
            <v>0</v>
          </cell>
          <cell r="DQ78">
            <v>2</v>
          </cell>
          <cell r="DR78">
            <v>2</v>
          </cell>
          <cell r="DS78">
            <v>2</v>
          </cell>
          <cell r="DT78">
            <v>2</v>
          </cell>
          <cell r="DV78">
            <v>0</v>
          </cell>
          <cell r="DW78">
            <v>0</v>
          </cell>
          <cell r="DX78">
            <v>2</v>
          </cell>
          <cell r="DY78">
            <v>2</v>
          </cell>
          <cell r="DZ78">
            <v>2</v>
          </cell>
          <cell r="EA78">
            <v>2</v>
          </cell>
          <cell r="EC78">
            <v>19</v>
          </cell>
          <cell r="ED78">
            <v>21</v>
          </cell>
          <cell r="EF78">
            <v>2</v>
          </cell>
          <cell r="EG78">
            <v>2</v>
          </cell>
          <cell r="EH78">
            <v>2</v>
          </cell>
          <cell r="EI78">
            <v>2</v>
          </cell>
          <cell r="EK78">
            <v>0</v>
          </cell>
          <cell r="EL78">
            <v>0</v>
          </cell>
          <cell r="EM78">
            <v>1</v>
          </cell>
          <cell r="EN78">
            <v>1</v>
          </cell>
          <cell r="EO78">
            <v>1</v>
          </cell>
          <cell r="EP78">
            <v>1</v>
          </cell>
          <cell r="ER78">
            <v>1</v>
          </cell>
          <cell r="ES78">
            <v>1</v>
          </cell>
          <cell r="ET78">
            <v>1</v>
          </cell>
          <cell r="EU78">
            <v>1</v>
          </cell>
          <cell r="EV78">
            <v>2</v>
          </cell>
          <cell r="EW78">
            <v>2</v>
          </cell>
          <cell r="EY78">
            <v>0</v>
          </cell>
          <cell r="EZ78">
            <v>0</v>
          </cell>
          <cell r="FA78">
            <v>1</v>
          </cell>
          <cell r="FB78">
            <v>1</v>
          </cell>
          <cell r="FC78">
            <v>1</v>
          </cell>
          <cell r="FD78">
            <v>1</v>
          </cell>
          <cell r="FE78">
            <v>2</v>
          </cell>
          <cell r="FF78">
            <v>2</v>
          </cell>
          <cell r="FH78">
            <v>0</v>
          </cell>
          <cell r="FI78">
            <v>0</v>
          </cell>
          <cell r="FJ78">
            <v>1</v>
          </cell>
          <cell r="FK78">
            <v>1</v>
          </cell>
          <cell r="FL78">
            <v>1</v>
          </cell>
          <cell r="FM78">
            <v>1</v>
          </cell>
          <cell r="FO78">
            <v>0</v>
          </cell>
          <cell r="FP78">
            <v>0</v>
          </cell>
          <cell r="FQ78">
            <v>2</v>
          </cell>
          <cell r="FR78">
            <v>2</v>
          </cell>
          <cell r="FS78">
            <v>2</v>
          </cell>
          <cell r="FT78">
            <v>2</v>
          </cell>
          <cell r="FV78">
            <v>0</v>
          </cell>
          <cell r="FW78">
            <v>0</v>
          </cell>
          <cell r="FX78">
            <v>1</v>
          </cell>
          <cell r="FY78">
            <v>1</v>
          </cell>
          <cell r="FZ78">
            <v>2</v>
          </cell>
          <cell r="GA78">
            <v>2</v>
          </cell>
          <cell r="GB78">
            <v>3</v>
          </cell>
          <cell r="GC78">
            <v>3</v>
          </cell>
          <cell r="GE78">
            <v>11</v>
          </cell>
          <cell r="GF78">
            <v>11</v>
          </cell>
          <cell r="GH78">
            <v>4</v>
          </cell>
          <cell r="GI78">
            <v>5</v>
          </cell>
          <cell r="GJ78">
            <v>4</v>
          </cell>
          <cell r="GK78">
            <v>5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B78">
            <v>4</v>
          </cell>
          <cell r="HC78">
            <v>5</v>
          </cell>
          <cell r="HD78">
            <v>41</v>
          </cell>
          <cell r="HE78">
            <v>45</v>
          </cell>
          <cell r="HG78">
            <v>5</v>
          </cell>
          <cell r="HH78">
            <v>6</v>
          </cell>
          <cell r="HI78">
            <v>0</v>
          </cell>
          <cell r="HJ78">
            <v>0</v>
          </cell>
          <cell r="HK78">
            <v>7</v>
          </cell>
          <cell r="HL78">
            <v>8</v>
          </cell>
          <cell r="HM78">
            <v>2</v>
          </cell>
          <cell r="HN78">
            <v>2</v>
          </cell>
          <cell r="HO78">
            <v>14</v>
          </cell>
          <cell r="HP78">
            <v>16</v>
          </cell>
          <cell r="HR78">
            <v>1</v>
          </cell>
          <cell r="HS78">
            <v>1</v>
          </cell>
          <cell r="HT78">
            <v>1</v>
          </cell>
          <cell r="HU78">
            <v>1</v>
          </cell>
          <cell r="HV78">
            <v>2</v>
          </cell>
          <cell r="HW78">
            <v>2</v>
          </cell>
          <cell r="HX78">
            <v>2</v>
          </cell>
          <cell r="HY78">
            <v>3</v>
          </cell>
          <cell r="HZ78">
            <v>6</v>
          </cell>
          <cell r="IA78">
            <v>7</v>
          </cell>
          <cell r="IC78">
            <v>2</v>
          </cell>
          <cell r="ID78">
            <v>2</v>
          </cell>
          <cell r="IE78">
            <v>0</v>
          </cell>
          <cell r="IF78">
            <v>0</v>
          </cell>
          <cell r="IG78">
            <v>2</v>
          </cell>
          <cell r="IH78">
            <v>2</v>
          </cell>
          <cell r="II78">
            <v>4</v>
          </cell>
          <cell r="IJ78">
            <v>4</v>
          </cell>
          <cell r="IL78">
            <v>2</v>
          </cell>
          <cell r="IM78">
            <v>2</v>
          </cell>
          <cell r="IN78">
            <v>0</v>
          </cell>
          <cell r="IO78">
            <v>0</v>
          </cell>
          <cell r="IP78">
            <v>2</v>
          </cell>
          <cell r="IQ78">
            <v>2</v>
          </cell>
          <cell r="IR78">
            <v>1</v>
          </cell>
          <cell r="IS78">
            <v>1</v>
          </cell>
          <cell r="IT78">
            <v>0</v>
          </cell>
          <cell r="IU78">
            <v>0</v>
          </cell>
          <cell r="IV78">
            <v>1</v>
          </cell>
          <cell r="IW78">
            <v>1</v>
          </cell>
          <cell r="IX78">
            <v>1</v>
          </cell>
          <cell r="IY78">
            <v>1</v>
          </cell>
          <cell r="IZ78">
            <v>7</v>
          </cell>
          <cell r="JA78">
            <v>7</v>
          </cell>
          <cell r="JC78">
            <v>1</v>
          </cell>
          <cell r="JD78">
            <v>1</v>
          </cell>
          <cell r="JE78">
            <v>2</v>
          </cell>
          <cell r="JF78">
            <v>2</v>
          </cell>
          <cell r="JG78">
            <v>1</v>
          </cell>
          <cell r="JH78">
            <v>1</v>
          </cell>
          <cell r="JI78">
            <v>2</v>
          </cell>
          <cell r="JJ78">
            <v>2</v>
          </cell>
          <cell r="JK78">
            <v>2</v>
          </cell>
          <cell r="JL78">
            <v>2</v>
          </cell>
          <cell r="JM78">
            <v>6</v>
          </cell>
          <cell r="JN78">
            <v>6</v>
          </cell>
          <cell r="JP78">
            <v>37</v>
          </cell>
          <cell r="JQ78">
            <v>40</v>
          </cell>
          <cell r="JS78">
            <v>2</v>
          </cell>
          <cell r="JT78">
            <v>2</v>
          </cell>
          <cell r="JU78">
            <v>10</v>
          </cell>
          <cell r="JV78">
            <v>12</v>
          </cell>
          <cell r="JW78">
            <v>12</v>
          </cell>
          <cell r="JX78">
            <v>14</v>
          </cell>
          <cell r="JZ78">
            <v>5</v>
          </cell>
          <cell r="KA78">
            <v>6</v>
          </cell>
          <cell r="KB78">
            <v>1</v>
          </cell>
          <cell r="KC78">
            <v>1</v>
          </cell>
          <cell r="KD78">
            <v>6</v>
          </cell>
          <cell r="KE78">
            <v>7</v>
          </cell>
          <cell r="KF78" t="str">
            <v/>
          </cell>
          <cell r="KG78">
            <v>4</v>
          </cell>
          <cell r="KH78">
            <v>5</v>
          </cell>
          <cell r="KI78">
            <v>0</v>
          </cell>
          <cell r="KJ78">
            <v>0</v>
          </cell>
          <cell r="KK78">
            <v>4</v>
          </cell>
          <cell r="KL78">
            <v>5</v>
          </cell>
          <cell r="KM78" t="str">
            <v/>
          </cell>
          <cell r="KN78">
            <v>3</v>
          </cell>
          <cell r="KO78">
            <v>4</v>
          </cell>
          <cell r="KP78">
            <v>3</v>
          </cell>
          <cell r="KQ78">
            <v>4</v>
          </cell>
          <cell r="KR78" t="str">
            <v/>
          </cell>
          <cell r="KS78">
            <v>3</v>
          </cell>
          <cell r="KT78">
            <v>4</v>
          </cell>
          <cell r="KU78">
            <v>3</v>
          </cell>
          <cell r="KV78">
            <v>4</v>
          </cell>
          <cell r="KW78" t="str">
            <v/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 t="str">
            <v/>
          </cell>
          <cell r="LE78">
            <v>2</v>
          </cell>
          <cell r="LF78">
            <v>2</v>
          </cell>
          <cell r="LG78">
            <v>2</v>
          </cell>
          <cell r="LH78">
            <v>2</v>
          </cell>
          <cell r="LI78" t="str">
            <v/>
          </cell>
          <cell r="LJ78">
            <v>2</v>
          </cell>
          <cell r="LK78">
            <v>2</v>
          </cell>
          <cell r="LL78">
            <v>0</v>
          </cell>
          <cell r="LM78">
            <v>0</v>
          </cell>
          <cell r="LN78">
            <v>2</v>
          </cell>
          <cell r="LO78">
            <v>2</v>
          </cell>
          <cell r="LP78" t="str">
            <v/>
          </cell>
          <cell r="LQ78">
            <v>2</v>
          </cell>
          <cell r="LR78">
            <v>2</v>
          </cell>
          <cell r="LS78">
            <v>2</v>
          </cell>
          <cell r="LT78">
            <v>2</v>
          </cell>
          <cell r="LU78" t="str">
            <v/>
          </cell>
          <cell r="LV78">
            <v>0</v>
          </cell>
          <cell r="LW78">
            <v>0</v>
          </cell>
          <cell r="LX78">
            <v>2</v>
          </cell>
          <cell r="LY78">
            <v>2</v>
          </cell>
          <cell r="LZ78">
            <v>2</v>
          </cell>
          <cell r="MA78">
            <v>2</v>
          </cell>
          <cell r="MB78" t="str">
            <v/>
          </cell>
          <cell r="MC78">
            <v>2</v>
          </cell>
          <cell r="MD78">
            <v>3</v>
          </cell>
          <cell r="ME78">
            <v>2</v>
          </cell>
          <cell r="MF78">
            <v>3</v>
          </cell>
          <cell r="MG78" t="str">
            <v/>
          </cell>
          <cell r="MH78">
            <v>2</v>
          </cell>
          <cell r="MI78">
            <v>3</v>
          </cell>
          <cell r="MJ78">
            <v>2</v>
          </cell>
          <cell r="MK78">
            <v>3</v>
          </cell>
          <cell r="MM78">
            <v>2</v>
          </cell>
          <cell r="MN78">
            <v>2</v>
          </cell>
          <cell r="MO78">
            <v>2</v>
          </cell>
          <cell r="MP78">
            <v>3</v>
          </cell>
          <cell r="MQ78">
            <v>3</v>
          </cell>
          <cell r="MR78">
            <v>4</v>
          </cell>
          <cell r="MS78">
            <v>7</v>
          </cell>
          <cell r="MT78">
            <v>9</v>
          </cell>
          <cell r="MU78" t="str">
            <v/>
          </cell>
          <cell r="MV78">
            <v>7</v>
          </cell>
          <cell r="MW78">
            <v>9</v>
          </cell>
          <cell r="MX78">
            <v>3</v>
          </cell>
          <cell r="MY78">
            <v>4</v>
          </cell>
          <cell r="MZ78">
            <v>1</v>
          </cell>
          <cell r="NA78">
            <v>1</v>
          </cell>
          <cell r="NB78">
            <v>11</v>
          </cell>
          <cell r="NC78">
            <v>14</v>
          </cell>
          <cell r="ND78" t="str">
            <v/>
          </cell>
          <cell r="NE78">
            <v>2</v>
          </cell>
          <cell r="NF78">
            <v>3</v>
          </cell>
          <cell r="NG78">
            <v>4</v>
          </cell>
          <cell r="NH78">
            <v>5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6</v>
          </cell>
          <cell r="NN78">
            <v>8</v>
          </cell>
          <cell r="NO78" t="str">
            <v/>
          </cell>
          <cell r="NP78">
            <v>0</v>
          </cell>
          <cell r="NQ78">
            <v>0</v>
          </cell>
          <cell r="NR78">
            <v>11</v>
          </cell>
          <cell r="NS78">
            <v>14</v>
          </cell>
          <cell r="NT78">
            <v>1</v>
          </cell>
          <cell r="NU78">
            <v>1</v>
          </cell>
          <cell r="NV78">
            <v>12</v>
          </cell>
          <cell r="NW78">
            <v>15</v>
          </cell>
          <cell r="NX78" t="str">
            <v/>
          </cell>
          <cell r="NY78">
            <v>1</v>
          </cell>
          <cell r="NZ78">
            <v>1</v>
          </cell>
          <cell r="OA78">
            <v>4</v>
          </cell>
          <cell r="OB78">
            <v>5</v>
          </cell>
          <cell r="OC78">
            <v>2</v>
          </cell>
          <cell r="OD78">
            <v>3</v>
          </cell>
          <cell r="OE78">
            <v>0</v>
          </cell>
          <cell r="OF78">
            <v>0</v>
          </cell>
          <cell r="OG78">
            <v>1</v>
          </cell>
          <cell r="OH78">
            <v>1</v>
          </cell>
          <cell r="OI78">
            <v>8</v>
          </cell>
          <cell r="OJ78">
            <v>10</v>
          </cell>
          <cell r="OK78" t="str">
            <v/>
          </cell>
          <cell r="OL78">
            <v>2</v>
          </cell>
          <cell r="OM78">
            <v>3</v>
          </cell>
          <cell r="ON78">
            <v>2</v>
          </cell>
          <cell r="OO78">
            <v>3</v>
          </cell>
          <cell r="OP78" t="str">
            <v/>
          </cell>
          <cell r="OQ78">
            <v>14</v>
          </cell>
          <cell r="OR78">
            <v>17</v>
          </cell>
          <cell r="OS78">
            <v>12</v>
          </cell>
          <cell r="OT78">
            <v>15</v>
          </cell>
          <cell r="OU78">
            <v>26</v>
          </cell>
          <cell r="OV78">
            <v>32</v>
          </cell>
          <cell r="OW78" t="str">
            <v/>
          </cell>
          <cell r="OX78">
            <v>112</v>
          </cell>
          <cell r="OY78">
            <v>139</v>
          </cell>
          <cell r="PA78">
            <v>13</v>
          </cell>
          <cell r="PB78">
            <v>16</v>
          </cell>
          <cell r="PC78">
            <v>13</v>
          </cell>
          <cell r="PD78">
            <v>16</v>
          </cell>
          <cell r="PE78" t="str">
            <v/>
          </cell>
          <cell r="PF78">
            <v>13</v>
          </cell>
          <cell r="PG78">
            <v>16</v>
          </cell>
          <cell r="PH78">
            <v>13</v>
          </cell>
          <cell r="PI78">
            <v>16</v>
          </cell>
          <cell r="PK78">
            <v>14</v>
          </cell>
          <cell r="PL78">
            <v>17</v>
          </cell>
          <cell r="PM78">
            <v>14</v>
          </cell>
          <cell r="PN78">
            <v>17</v>
          </cell>
          <cell r="PP78">
            <v>7</v>
          </cell>
          <cell r="PQ78">
            <v>9</v>
          </cell>
          <cell r="PR78">
            <v>7</v>
          </cell>
          <cell r="PS78">
            <v>9</v>
          </cell>
          <cell r="PU78">
            <v>12</v>
          </cell>
          <cell r="PV78">
            <v>15</v>
          </cell>
          <cell r="PW78">
            <v>12</v>
          </cell>
          <cell r="PX78">
            <v>15</v>
          </cell>
          <cell r="PZ78">
            <v>9</v>
          </cell>
          <cell r="QA78">
            <v>11</v>
          </cell>
          <cell r="QB78">
            <v>9</v>
          </cell>
          <cell r="QC78">
            <v>11</v>
          </cell>
          <cell r="QE78">
            <v>26</v>
          </cell>
          <cell r="QF78">
            <v>32</v>
          </cell>
          <cell r="QG78">
            <v>26</v>
          </cell>
          <cell r="QH78">
            <v>32</v>
          </cell>
          <cell r="QJ78">
            <v>13</v>
          </cell>
          <cell r="QK78">
            <v>16</v>
          </cell>
          <cell r="QL78">
            <v>13</v>
          </cell>
          <cell r="QM78">
            <v>16</v>
          </cell>
          <cell r="QO78">
            <v>8</v>
          </cell>
          <cell r="QP78">
            <v>10</v>
          </cell>
          <cell r="QQ78">
            <v>8</v>
          </cell>
          <cell r="QR78">
            <v>10</v>
          </cell>
          <cell r="QT78">
            <v>1</v>
          </cell>
          <cell r="QU78">
            <v>1</v>
          </cell>
          <cell r="QV78">
            <v>1</v>
          </cell>
          <cell r="QW78">
            <v>1</v>
          </cell>
          <cell r="QY78">
            <v>10</v>
          </cell>
          <cell r="QZ78">
            <v>12</v>
          </cell>
          <cell r="RA78">
            <v>10</v>
          </cell>
          <cell r="RB78">
            <v>12</v>
          </cell>
          <cell r="RD78">
            <v>10</v>
          </cell>
          <cell r="RE78">
            <v>12</v>
          </cell>
          <cell r="RF78">
            <v>10</v>
          </cell>
          <cell r="RG78">
            <v>12</v>
          </cell>
          <cell r="RI78">
            <v>3</v>
          </cell>
          <cell r="RJ78">
            <v>4</v>
          </cell>
          <cell r="RK78">
            <v>3</v>
          </cell>
          <cell r="RL78">
            <v>4</v>
          </cell>
          <cell r="RN78">
            <v>1</v>
          </cell>
          <cell r="RO78">
            <v>1</v>
          </cell>
          <cell r="RP78">
            <v>1</v>
          </cell>
          <cell r="RQ78">
            <v>1</v>
          </cell>
          <cell r="RS78">
            <v>4</v>
          </cell>
          <cell r="RT78">
            <v>5</v>
          </cell>
          <cell r="RU78">
            <v>4</v>
          </cell>
          <cell r="RV78">
            <v>5</v>
          </cell>
          <cell r="RX78">
            <v>2</v>
          </cell>
          <cell r="RY78">
            <v>2</v>
          </cell>
          <cell r="RZ78">
            <v>2</v>
          </cell>
          <cell r="SA78">
            <v>2</v>
          </cell>
          <cell r="SC78">
            <v>146</v>
          </cell>
          <cell r="SD78">
            <v>179</v>
          </cell>
          <cell r="SF78">
            <v>387</v>
          </cell>
          <cell r="SG78">
            <v>464</v>
          </cell>
          <cell r="SI78">
            <v>34</v>
          </cell>
          <cell r="SJ78">
            <v>42</v>
          </cell>
          <cell r="SL78">
            <v>7</v>
          </cell>
          <cell r="SM78">
            <v>9</v>
          </cell>
          <cell r="SO78">
            <v>3</v>
          </cell>
          <cell r="SP78">
            <v>4</v>
          </cell>
          <cell r="SR78">
            <v>1</v>
          </cell>
          <cell r="SS78">
            <v>1</v>
          </cell>
          <cell r="SU78">
            <v>14</v>
          </cell>
          <cell r="SV78">
            <v>17</v>
          </cell>
          <cell r="SX78">
            <v>12</v>
          </cell>
          <cell r="SY78">
            <v>15</v>
          </cell>
          <cell r="TA78">
            <v>161</v>
          </cell>
          <cell r="TB78">
            <v>196</v>
          </cell>
          <cell r="TD78">
            <v>23</v>
          </cell>
          <cell r="TE78">
            <v>24</v>
          </cell>
          <cell r="TG78">
            <v>4</v>
          </cell>
          <cell r="TH78">
            <v>5</v>
          </cell>
          <cell r="TJ78">
            <v>11</v>
          </cell>
          <cell r="TK78">
            <v>14</v>
          </cell>
          <cell r="TM78">
            <v>1</v>
          </cell>
          <cell r="TN78">
            <v>1</v>
          </cell>
          <cell r="TP78">
            <v>2</v>
          </cell>
          <cell r="TQ78">
            <v>2</v>
          </cell>
          <cell r="TS78">
            <v>4</v>
          </cell>
          <cell r="TT78">
            <v>5</v>
          </cell>
          <cell r="TV78">
            <v>2</v>
          </cell>
          <cell r="TW78">
            <v>3</v>
          </cell>
          <cell r="TY78">
            <v>0</v>
          </cell>
          <cell r="TZ78">
            <v>0</v>
          </cell>
          <cell r="UB78">
            <v>1</v>
          </cell>
          <cell r="UC78">
            <v>1</v>
          </cell>
          <cell r="UE78">
            <v>4</v>
          </cell>
          <cell r="UF78">
            <v>5</v>
          </cell>
          <cell r="UH78">
            <v>0</v>
          </cell>
          <cell r="UI78">
            <v>0</v>
          </cell>
          <cell r="UK78">
            <v>0</v>
          </cell>
          <cell r="UL78">
            <v>0</v>
          </cell>
          <cell r="UN78">
            <v>1</v>
          </cell>
          <cell r="UO78">
            <v>1</v>
          </cell>
          <cell r="UQ78">
            <v>3</v>
          </cell>
          <cell r="UR78">
            <v>4</v>
          </cell>
          <cell r="UT78">
            <v>0</v>
          </cell>
          <cell r="UU78">
            <v>0</v>
          </cell>
          <cell r="UW78">
            <v>0</v>
          </cell>
          <cell r="UX78">
            <v>0</v>
          </cell>
          <cell r="UZ78">
            <v>2</v>
          </cell>
          <cell r="VA78">
            <v>2</v>
          </cell>
          <cell r="VC78">
            <v>9</v>
          </cell>
          <cell r="VD78">
            <v>10</v>
          </cell>
          <cell r="VF78">
            <v>10</v>
          </cell>
          <cell r="VG78">
            <v>12</v>
          </cell>
          <cell r="VI78">
            <v>2</v>
          </cell>
          <cell r="VJ78">
            <v>2</v>
          </cell>
          <cell r="VL78">
            <v>2</v>
          </cell>
          <cell r="VM78">
            <v>3</v>
          </cell>
          <cell r="VO78">
            <v>313</v>
          </cell>
          <cell r="VP78">
            <v>378</v>
          </cell>
          <cell r="VR78">
            <v>16</v>
          </cell>
          <cell r="VS78">
            <v>18</v>
          </cell>
          <cell r="VU78">
            <v>5</v>
          </cell>
          <cell r="VV78">
            <v>6</v>
          </cell>
          <cell r="VX78">
            <v>12</v>
          </cell>
          <cell r="VY78">
            <v>14</v>
          </cell>
          <cell r="WA78">
            <v>6</v>
          </cell>
          <cell r="WB78">
            <v>8</v>
          </cell>
          <cell r="WD78">
            <v>14</v>
          </cell>
          <cell r="WE78">
            <v>17</v>
          </cell>
          <cell r="WG78">
            <v>3</v>
          </cell>
          <cell r="WH78">
            <v>3</v>
          </cell>
          <cell r="WJ78">
            <v>3</v>
          </cell>
          <cell r="WK78">
            <v>3</v>
          </cell>
          <cell r="WM78">
            <v>2</v>
          </cell>
          <cell r="WN78">
            <v>2</v>
          </cell>
          <cell r="WP78">
            <v>2</v>
          </cell>
          <cell r="WQ78">
            <v>2</v>
          </cell>
          <cell r="WS78">
            <v>5</v>
          </cell>
          <cell r="WT78">
            <v>6</v>
          </cell>
          <cell r="WV78">
            <v>6</v>
          </cell>
          <cell r="WW78">
            <v>7</v>
          </cell>
          <cell r="WY78">
            <v>74</v>
          </cell>
          <cell r="WZ78">
            <v>86</v>
          </cell>
          <cell r="XB78">
            <v>387</v>
          </cell>
          <cell r="XC78">
            <v>464</v>
          </cell>
          <cell r="XE78">
            <v>0</v>
          </cell>
          <cell r="XF78">
            <v>0</v>
          </cell>
          <cell r="XG78">
            <v>9</v>
          </cell>
          <cell r="XH78">
            <v>11</v>
          </cell>
          <cell r="XI78">
            <v>1</v>
          </cell>
          <cell r="XJ78">
            <v>1</v>
          </cell>
          <cell r="XK78">
            <v>4</v>
          </cell>
          <cell r="XL78">
            <v>5</v>
          </cell>
          <cell r="XM78">
            <v>8</v>
          </cell>
          <cell r="XN78">
            <v>9</v>
          </cell>
          <cell r="XO78">
            <v>13</v>
          </cell>
          <cell r="XP78">
            <v>16</v>
          </cell>
          <cell r="XQ78">
            <v>0</v>
          </cell>
          <cell r="XR78">
            <v>0</v>
          </cell>
          <cell r="XT78">
            <v>26</v>
          </cell>
          <cell r="XU78">
            <v>33</v>
          </cell>
        </row>
        <row r="79">
          <cell r="B79" t="str">
            <v>รพท.พังงา</v>
          </cell>
          <cell r="C79">
            <v>11</v>
          </cell>
          <cell r="D79" t="str">
            <v>พังงา</v>
          </cell>
          <cell r="E79">
            <v>10739</v>
          </cell>
          <cell r="F79" t="str">
            <v>s</v>
          </cell>
          <cell r="G79" t="str">
            <v>รพ.ระดับ S เตียง &lt; 400</v>
          </cell>
          <cell r="H79">
            <v>215</v>
          </cell>
          <cell r="I79">
            <v>151</v>
          </cell>
          <cell r="J79">
            <v>217505</v>
          </cell>
          <cell r="K79">
            <v>40373</v>
          </cell>
          <cell r="L79">
            <v>0</v>
          </cell>
          <cell r="M79">
            <v>7214</v>
          </cell>
          <cell r="N79">
            <v>33159</v>
          </cell>
          <cell r="O79">
            <v>2</v>
          </cell>
          <cell r="P79">
            <v>2</v>
          </cell>
          <cell r="Q79">
            <v>1</v>
          </cell>
          <cell r="R79">
            <v>1</v>
          </cell>
          <cell r="S79">
            <v>7</v>
          </cell>
          <cell r="T79">
            <v>9</v>
          </cell>
          <cell r="U79">
            <v>1</v>
          </cell>
          <cell r="V79">
            <v>1</v>
          </cell>
          <cell r="W79">
            <v>1</v>
          </cell>
          <cell r="X79">
            <v>1</v>
          </cell>
          <cell r="Y79">
            <v>1</v>
          </cell>
          <cell r="Z79">
            <v>1</v>
          </cell>
          <cell r="AA79">
            <v>2</v>
          </cell>
          <cell r="AB79">
            <v>2</v>
          </cell>
          <cell r="AC79">
            <v>15</v>
          </cell>
          <cell r="AD79">
            <v>17</v>
          </cell>
          <cell r="AF79">
            <v>2</v>
          </cell>
          <cell r="AG79">
            <v>3</v>
          </cell>
          <cell r="AH79">
            <v>4</v>
          </cell>
          <cell r="AI79">
            <v>5</v>
          </cell>
          <cell r="AJ79">
            <v>6</v>
          </cell>
          <cell r="AK79">
            <v>8</v>
          </cell>
          <cell r="AM79">
            <v>1</v>
          </cell>
          <cell r="AN79">
            <v>1</v>
          </cell>
          <cell r="AO79">
            <v>12</v>
          </cell>
          <cell r="AP79">
            <v>15</v>
          </cell>
          <cell r="AQ79">
            <v>1</v>
          </cell>
          <cell r="AR79">
            <v>1</v>
          </cell>
          <cell r="AS79">
            <v>14</v>
          </cell>
          <cell r="AT79">
            <v>17</v>
          </cell>
          <cell r="AV79">
            <v>3</v>
          </cell>
          <cell r="AW79">
            <v>4</v>
          </cell>
          <cell r="AX79">
            <v>2</v>
          </cell>
          <cell r="AY79">
            <v>2</v>
          </cell>
          <cell r="AZ79">
            <v>5</v>
          </cell>
          <cell r="BA79">
            <v>6</v>
          </cell>
          <cell r="BC79">
            <v>2</v>
          </cell>
          <cell r="BD79">
            <v>2</v>
          </cell>
          <cell r="BE79">
            <v>6</v>
          </cell>
          <cell r="BF79">
            <v>7</v>
          </cell>
          <cell r="BG79">
            <v>8</v>
          </cell>
          <cell r="BH79">
            <v>9</v>
          </cell>
          <cell r="BJ79">
            <v>2</v>
          </cell>
          <cell r="BK79">
            <v>2</v>
          </cell>
          <cell r="BL79">
            <v>2</v>
          </cell>
          <cell r="BM79">
            <v>3</v>
          </cell>
          <cell r="BN79">
            <v>4</v>
          </cell>
          <cell r="BO79">
            <v>5</v>
          </cell>
          <cell r="BQ79">
            <v>52</v>
          </cell>
          <cell r="BR79">
            <v>62</v>
          </cell>
          <cell r="BT79">
            <v>1</v>
          </cell>
          <cell r="BU79">
            <v>1</v>
          </cell>
          <cell r="BV79">
            <v>1</v>
          </cell>
          <cell r="BW79">
            <v>1</v>
          </cell>
          <cell r="BX79" t="str">
            <v/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3</v>
          </cell>
          <cell r="CF79">
            <v>4</v>
          </cell>
          <cell r="CG79">
            <v>3</v>
          </cell>
          <cell r="CH79">
            <v>4</v>
          </cell>
          <cell r="CJ79">
            <v>3</v>
          </cell>
          <cell r="CK79">
            <v>4</v>
          </cell>
          <cell r="CL79">
            <v>2</v>
          </cell>
          <cell r="CM79">
            <v>3</v>
          </cell>
          <cell r="CN79">
            <v>8</v>
          </cell>
          <cell r="CO79">
            <v>10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13</v>
          </cell>
          <cell r="CY79">
            <v>17</v>
          </cell>
          <cell r="DA79">
            <v>0</v>
          </cell>
          <cell r="DB79">
            <v>0</v>
          </cell>
          <cell r="DC79">
            <v>2</v>
          </cell>
          <cell r="DD79">
            <v>2</v>
          </cell>
          <cell r="DE79">
            <v>2</v>
          </cell>
          <cell r="DF79">
            <v>2</v>
          </cell>
          <cell r="DH79">
            <v>0</v>
          </cell>
          <cell r="DI79">
            <v>0</v>
          </cell>
          <cell r="DJ79">
            <v>2</v>
          </cell>
          <cell r="DK79">
            <v>2</v>
          </cell>
          <cell r="DL79">
            <v>2</v>
          </cell>
          <cell r="DM79">
            <v>2</v>
          </cell>
          <cell r="DO79">
            <v>0</v>
          </cell>
          <cell r="DP79">
            <v>0</v>
          </cell>
          <cell r="DQ79">
            <v>3</v>
          </cell>
          <cell r="DR79">
            <v>3</v>
          </cell>
          <cell r="DS79">
            <v>3</v>
          </cell>
          <cell r="DT79">
            <v>3</v>
          </cell>
          <cell r="DV79">
            <v>0</v>
          </cell>
          <cell r="DW79">
            <v>0</v>
          </cell>
          <cell r="DX79">
            <v>2</v>
          </cell>
          <cell r="DY79">
            <v>2</v>
          </cell>
          <cell r="DZ79">
            <v>2</v>
          </cell>
          <cell r="EA79">
            <v>2</v>
          </cell>
          <cell r="EC79">
            <v>22</v>
          </cell>
          <cell r="ED79">
            <v>26</v>
          </cell>
          <cell r="EF79">
            <v>1</v>
          </cell>
          <cell r="EG79">
            <v>1</v>
          </cell>
          <cell r="EH79">
            <v>1</v>
          </cell>
          <cell r="EI79">
            <v>1</v>
          </cell>
          <cell r="EK79">
            <v>1</v>
          </cell>
          <cell r="EL79">
            <v>1</v>
          </cell>
          <cell r="EM79">
            <v>3</v>
          </cell>
          <cell r="EN79">
            <v>4</v>
          </cell>
          <cell r="EO79">
            <v>4</v>
          </cell>
          <cell r="EP79">
            <v>5</v>
          </cell>
          <cell r="ER79">
            <v>0</v>
          </cell>
          <cell r="ES79">
            <v>0</v>
          </cell>
          <cell r="ET79">
            <v>2</v>
          </cell>
          <cell r="EU79">
            <v>2</v>
          </cell>
          <cell r="EV79">
            <v>2</v>
          </cell>
          <cell r="EW79">
            <v>2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2</v>
          </cell>
          <cell r="FD79">
            <v>2</v>
          </cell>
          <cell r="FE79">
            <v>2</v>
          </cell>
          <cell r="FF79">
            <v>2</v>
          </cell>
          <cell r="FH79">
            <v>0</v>
          </cell>
          <cell r="FI79">
            <v>0</v>
          </cell>
          <cell r="FJ79">
            <v>1</v>
          </cell>
          <cell r="FK79">
            <v>1</v>
          </cell>
          <cell r="FL79">
            <v>1</v>
          </cell>
          <cell r="FM79">
            <v>1</v>
          </cell>
          <cell r="FO79">
            <v>0</v>
          </cell>
          <cell r="FP79">
            <v>0</v>
          </cell>
          <cell r="FQ79">
            <v>1</v>
          </cell>
          <cell r="FR79">
            <v>1</v>
          </cell>
          <cell r="FS79">
            <v>1</v>
          </cell>
          <cell r="FT79">
            <v>1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1</v>
          </cell>
          <cell r="GA79">
            <v>1</v>
          </cell>
          <cell r="GB79">
            <v>1</v>
          </cell>
          <cell r="GC79">
            <v>1</v>
          </cell>
          <cell r="GE79">
            <v>11</v>
          </cell>
          <cell r="GF79">
            <v>12</v>
          </cell>
          <cell r="GH79">
            <v>2</v>
          </cell>
          <cell r="GI79">
            <v>3</v>
          </cell>
          <cell r="GJ79">
            <v>2</v>
          </cell>
          <cell r="GK79">
            <v>3</v>
          </cell>
          <cell r="GM79">
            <v>1</v>
          </cell>
          <cell r="GN79">
            <v>1</v>
          </cell>
          <cell r="GO79">
            <v>1</v>
          </cell>
          <cell r="GP79">
            <v>1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B79">
            <v>3</v>
          </cell>
          <cell r="HC79">
            <v>4</v>
          </cell>
          <cell r="HD79">
            <v>41</v>
          </cell>
          <cell r="HE79">
            <v>48</v>
          </cell>
          <cell r="HG79">
            <v>5</v>
          </cell>
          <cell r="HH79">
            <v>6</v>
          </cell>
          <cell r="HI79">
            <v>0</v>
          </cell>
          <cell r="HJ79">
            <v>0</v>
          </cell>
          <cell r="HK79">
            <v>8</v>
          </cell>
          <cell r="HL79">
            <v>10</v>
          </cell>
          <cell r="HM79">
            <v>1</v>
          </cell>
          <cell r="HN79">
            <v>1</v>
          </cell>
          <cell r="HO79">
            <v>14</v>
          </cell>
          <cell r="HP79">
            <v>17</v>
          </cell>
          <cell r="HR79">
            <v>1</v>
          </cell>
          <cell r="HS79">
            <v>1</v>
          </cell>
          <cell r="HT79">
            <v>1</v>
          </cell>
          <cell r="HU79">
            <v>1</v>
          </cell>
          <cell r="HV79">
            <v>2</v>
          </cell>
          <cell r="HW79">
            <v>2</v>
          </cell>
          <cell r="HX79">
            <v>2</v>
          </cell>
          <cell r="HY79">
            <v>3</v>
          </cell>
          <cell r="HZ79">
            <v>6</v>
          </cell>
          <cell r="IA79">
            <v>7</v>
          </cell>
          <cell r="IC79">
            <v>2</v>
          </cell>
          <cell r="ID79">
            <v>2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2</v>
          </cell>
          <cell r="IJ79">
            <v>2</v>
          </cell>
          <cell r="IL79">
            <v>1</v>
          </cell>
          <cell r="IM79">
            <v>1</v>
          </cell>
          <cell r="IN79">
            <v>1</v>
          </cell>
          <cell r="IO79">
            <v>1</v>
          </cell>
          <cell r="IP79">
            <v>4</v>
          </cell>
          <cell r="IQ79">
            <v>5</v>
          </cell>
          <cell r="IR79">
            <v>2</v>
          </cell>
          <cell r="IS79">
            <v>2</v>
          </cell>
          <cell r="IT79">
            <v>0</v>
          </cell>
          <cell r="IU79">
            <v>0</v>
          </cell>
          <cell r="IV79">
            <v>1</v>
          </cell>
          <cell r="IW79">
            <v>1</v>
          </cell>
          <cell r="IX79">
            <v>1</v>
          </cell>
          <cell r="IY79">
            <v>1</v>
          </cell>
          <cell r="IZ79">
            <v>10</v>
          </cell>
          <cell r="JA79">
            <v>11</v>
          </cell>
          <cell r="JC79">
            <v>1</v>
          </cell>
          <cell r="JD79">
            <v>1</v>
          </cell>
          <cell r="JE79">
            <v>2</v>
          </cell>
          <cell r="JF79">
            <v>2</v>
          </cell>
          <cell r="JG79">
            <v>1</v>
          </cell>
          <cell r="JH79">
            <v>1</v>
          </cell>
          <cell r="JI79">
            <v>1</v>
          </cell>
          <cell r="JJ79">
            <v>1</v>
          </cell>
          <cell r="JK79">
            <v>1</v>
          </cell>
          <cell r="JL79">
            <v>1</v>
          </cell>
          <cell r="JM79">
            <v>5</v>
          </cell>
          <cell r="JN79">
            <v>5</v>
          </cell>
          <cell r="JP79">
            <v>37</v>
          </cell>
          <cell r="JQ79">
            <v>42</v>
          </cell>
          <cell r="JS79">
            <v>2</v>
          </cell>
          <cell r="JT79">
            <v>2</v>
          </cell>
          <cell r="JU79">
            <v>10</v>
          </cell>
          <cell r="JV79">
            <v>12</v>
          </cell>
          <cell r="JW79">
            <v>12</v>
          </cell>
          <cell r="JX79">
            <v>14</v>
          </cell>
          <cell r="JZ79">
            <v>5</v>
          </cell>
          <cell r="KA79">
            <v>6</v>
          </cell>
          <cell r="KB79">
            <v>0</v>
          </cell>
          <cell r="KC79">
            <v>0</v>
          </cell>
          <cell r="KD79">
            <v>5</v>
          </cell>
          <cell r="KE79">
            <v>6</v>
          </cell>
          <cell r="KF79" t="str">
            <v/>
          </cell>
          <cell r="KG79">
            <v>5</v>
          </cell>
          <cell r="KH79">
            <v>6</v>
          </cell>
          <cell r="KI79">
            <v>0</v>
          </cell>
          <cell r="KJ79">
            <v>0</v>
          </cell>
          <cell r="KK79">
            <v>5</v>
          </cell>
          <cell r="KL79">
            <v>6</v>
          </cell>
          <cell r="KM79" t="str">
            <v/>
          </cell>
          <cell r="KN79">
            <v>3</v>
          </cell>
          <cell r="KO79">
            <v>4</v>
          </cell>
          <cell r="KP79">
            <v>3</v>
          </cell>
          <cell r="KQ79">
            <v>4</v>
          </cell>
          <cell r="KR79" t="str">
            <v/>
          </cell>
          <cell r="KS79">
            <v>4</v>
          </cell>
          <cell r="KT79">
            <v>5</v>
          </cell>
          <cell r="KU79">
            <v>4</v>
          </cell>
          <cell r="KV79">
            <v>5</v>
          </cell>
          <cell r="KW79" t="str">
            <v/>
          </cell>
          <cell r="KX79">
            <v>1</v>
          </cell>
          <cell r="KY79">
            <v>1</v>
          </cell>
          <cell r="KZ79">
            <v>0</v>
          </cell>
          <cell r="LA79">
            <v>0</v>
          </cell>
          <cell r="LB79">
            <v>1</v>
          </cell>
          <cell r="LC79">
            <v>1</v>
          </cell>
          <cell r="LD79" t="str">
            <v/>
          </cell>
          <cell r="LE79">
            <v>2</v>
          </cell>
          <cell r="LF79">
            <v>2</v>
          </cell>
          <cell r="LG79">
            <v>2</v>
          </cell>
          <cell r="LH79">
            <v>2</v>
          </cell>
          <cell r="LI79" t="str">
            <v/>
          </cell>
          <cell r="LJ79">
            <v>2</v>
          </cell>
          <cell r="LK79">
            <v>2</v>
          </cell>
          <cell r="LL79">
            <v>2</v>
          </cell>
          <cell r="LM79">
            <v>2</v>
          </cell>
          <cell r="LN79">
            <v>4</v>
          </cell>
          <cell r="LO79">
            <v>4</v>
          </cell>
          <cell r="LP79" t="str">
            <v/>
          </cell>
          <cell r="LQ79">
            <v>2</v>
          </cell>
          <cell r="LR79">
            <v>2</v>
          </cell>
          <cell r="LS79">
            <v>2</v>
          </cell>
          <cell r="LT79">
            <v>2</v>
          </cell>
          <cell r="LU79" t="str">
            <v/>
          </cell>
          <cell r="LV79">
            <v>0</v>
          </cell>
          <cell r="LW79">
            <v>0</v>
          </cell>
          <cell r="LX79">
            <v>5</v>
          </cell>
          <cell r="LY79">
            <v>6</v>
          </cell>
          <cell r="LZ79">
            <v>5</v>
          </cell>
          <cell r="MA79">
            <v>6</v>
          </cell>
          <cell r="MB79" t="str">
            <v/>
          </cell>
          <cell r="MC79">
            <v>4</v>
          </cell>
          <cell r="MD79">
            <v>5</v>
          </cell>
          <cell r="ME79">
            <v>4</v>
          </cell>
          <cell r="MF79">
            <v>5</v>
          </cell>
          <cell r="MG79" t="str">
            <v/>
          </cell>
          <cell r="MH79">
            <v>2</v>
          </cell>
          <cell r="MI79">
            <v>2</v>
          </cell>
          <cell r="MJ79">
            <v>2</v>
          </cell>
          <cell r="MK79">
            <v>2</v>
          </cell>
          <cell r="MM79">
            <v>2</v>
          </cell>
          <cell r="MN79">
            <v>2</v>
          </cell>
          <cell r="MO79">
            <v>2</v>
          </cell>
          <cell r="MP79">
            <v>2</v>
          </cell>
          <cell r="MQ79">
            <v>5</v>
          </cell>
          <cell r="MR79">
            <v>6</v>
          </cell>
          <cell r="MS79">
            <v>9</v>
          </cell>
          <cell r="MT79">
            <v>10</v>
          </cell>
          <cell r="MU79" t="str">
            <v/>
          </cell>
          <cell r="MV79">
            <v>4</v>
          </cell>
          <cell r="MW79">
            <v>5</v>
          </cell>
          <cell r="MX79">
            <v>3</v>
          </cell>
          <cell r="MY79">
            <v>4</v>
          </cell>
          <cell r="MZ79">
            <v>1</v>
          </cell>
          <cell r="NA79">
            <v>1</v>
          </cell>
          <cell r="NB79">
            <v>8</v>
          </cell>
          <cell r="NC79">
            <v>10</v>
          </cell>
          <cell r="ND79" t="str">
            <v/>
          </cell>
          <cell r="NE79">
            <v>2</v>
          </cell>
          <cell r="NF79">
            <v>3</v>
          </cell>
          <cell r="NG79">
            <v>5</v>
          </cell>
          <cell r="NH79">
            <v>6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7</v>
          </cell>
          <cell r="NN79">
            <v>9</v>
          </cell>
          <cell r="NO79" t="str">
            <v/>
          </cell>
          <cell r="NP79">
            <v>0</v>
          </cell>
          <cell r="NQ79">
            <v>0</v>
          </cell>
          <cell r="NR79">
            <v>15</v>
          </cell>
          <cell r="NS79">
            <v>19</v>
          </cell>
          <cell r="NT79">
            <v>2</v>
          </cell>
          <cell r="NU79">
            <v>3</v>
          </cell>
          <cell r="NV79">
            <v>17</v>
          </cell>
          <cell r="NW79">
            <v>22</v>
          </cell>
          <cell r="NX79" t="str">
            <v/>
          </cell>
          <cell r="NY79">
            <v>2</v>
          </cell>
          <cell r="NZ79">
            <v>2</v>
          </cell>
          <cell r="OA79">
            <v>6</v>
          </cell>
          <cell r="OB79">
            <v>7</v>
          </cell>
          <cell r="OC79">
            <v>3</v>
          </cell>
          <cell r="OD79">
            <v>4</v>
          </cell>
          <cell r="OE79">
            <v>1</v>
          </cell>
          <cell r="OF79">
            <v>1</v>
          </cell>
          <cell r="OG79">
            <v>2</v>
          </cell>
          <cell r="OH79">
            <v>2</v>
          </cell>
          <cell r="OI79">
            <v>14</v>
          </cell>
          <cell r="OJ79">
            <v>16</v>
          </cell>
          <cell r="OK79" t="str">
            <v/>
          </cell>
          <cell r="OL79">
            <v>4</v>
          </cell>
          <cell r="OM79">
            <v>5</v>
          </cell>
          <cell r="ON79">
            <v>4</v>
          </cell>
          <cell r="OO79">
            <v>5</v>
          </cell>
          <cell r="OP79" t="str">
            <v/>
          </cell>
          <cell r="OQ79">
            <v>14</v>
          </cell>
          <cell r="OR79">
            <v>18</v>
          </cell>
          <cell r="OS79">
            <v>12</v>
          </cell>
          <cell r="OT79">
            <v>15</v>
          </cell>
          <cell r="OU79">
            <v>26</v>
          </cell>
          <cell r="OV79">
            <v>33</v>
          </cell>
          <cell r="OW79" t="str">
            <v/>
          </cell>
          <cell r="OX79">
            <v>134</v>
          </cell>
          <cell r="OY79">
            <v>162</v>
          </cell>
          <cell r="PA79">
            <v>17</v>
          </cell>
          <cell r="PB79">
            <v>21</v>
          </cell>
          <cell r="PC79">
            <v>17</v>
          </cell>
          <cell r="PD79">
            <v>21</v>
          </cell>
          <cell r="PE79" t="str">
            <v/>
          </cell>
          <cell r="PF79">
            <v>15</v>
          </cell>
          <cell r="PG79">
            <v>19</v>
          </cell>
          <cell r="PH79">
            <v>15</v>
          </cell>
          <cell r="PI79">
            <v>19</v>
          </cell>
          <cell r="PK79">
            <v>14</v>
          </cell>
          <cell r="PL79">
            <v>18</v>
          </cell>
          <cell r="PM79">
            <v>14</v>
          </cell>
          <cell r="PN79">
            <v>18</v>
          </cell>
          <cell r="PP79">
            <v>7</v>
          </cell>
          <cell r="PQ79">
            <v>9</v>
          </cell>
          <cell r="PR79">
            <v>7</v>
          </cell>
          <cell r="PS79">
            <v>9</v>
          </cell>
          <cell r="PU79">
            <v>10</v>
          </cell>
          <cell r="PV79">
            <v>12</v>
          </cell>
          <cell r="PW79">
            <v>10</v>
          </cell>
          <cell r="PX79">
            <v>12</v>
          </cell>
          <cell r="PZ79">
            <v>6</v>
          </cell>
          <cell r="QA79">
            <v>8</v>
          </cell>
          <cell r="QB79">
            <v>6</v>
          </cell>
          <cell r="QC79">
            <v>8</v>
          </cell>
          <cell r="QE79">
            <v>19</v>
          </cell>
          <cell r="QF79">
            <v>24</v>
          </cell>
          <cell r="QG79">
            <v>19</v>
          </cell>
          <cell r="QH79">
            <v>24</v>
          </cell>
          <cell r="QJ79">
            <v>18</v>
          </cell>
          <cell r="QK79">
            <v>22</v>
          </cell>
          <cell r="QL79">
            <v>18</v>
          </cell>
          <cell r="QM79">
            <v>22</v>
          </cell>
          <cell r="QO79">
            <v>10</v>
          </cell>
          <cell r="QP79">
            <v>12</v>
          </cell>
          <cell r="QQ79">
            <v>10</v>
          </cell>
          <cell r="QR79">
            <v>12</v>
          </cell>
          <cell r="QT79">
            <v>2</v>
          </cell>
          <cell r="QU79">
            <v>2</v>
          </cell>
          <cell r="QV79">
            <v>2</v>
          </cell>
          <cell r="QW79">
            <v>2</v>
          </cell>
          <cell r="QY79">
            <v>14</v>
          </cell>
          <cell r="QZ79">
            <v>18</v>
          </cell>
          <cell r="RA79">
            <v>14</v>
          </cell>
          <cell r="RB79">
            <v>18</v>
          </cell>
          <cell r="RD79">
            <v>14</v>
          </cell>
          <cell r="RE79">
            <v>17</v>
          </cell>
          <cell r="RF79">
            <v>14</v>
          </cell>
          <cell r="RG79">
            <v>17</v>
          </cell>
          <cell r="RI79">
            <v>8</v>
          </cell>
          <cell r="RJ79">
            <v>10</v>
          </cell>
          <cell r="RK79">
            <v>8</v>
          </cell>
          <cell r="RL79">
            <v>10</v>
          </cell>
          <cell r="RN79">
            <v>1</v>
          </cell>
          <cell r="RO79">
            <v>1</v>
          </cell>
          <cell r="RP79">
            <v>1</v>
          </cell>
          <cell r="RQ79">
            <v>1</v>
          </cell>
          <cell r="RS79">
            <v>6</v>
          </cell>
          <cell r="RT79">
            <v>7</v>
          </cell>
          <cell r="RU79">
            <v>6</v>
          </cell>
          <cell r="RV79">
            <v>7</v>
          </cell>
          <cell r="RX79">
            <v>5</v>
          </cell>
          <cell r="RY79">
            <v>6</v>
          </cell>
          <cell r="RZ79">
            <v>5</v>
          </cell>
          <cell r="SA79">
            <v>6</v>
          </cell>
          <cell r="SC79">
            <v>166</v>
          </cell>
          <cell r="SD79">
            <v>206</v>
          </cell>
          <cell r="SF79">
            <v>430</v>
          </cell>
          <cell r="SG79">
            <v>520</v>
          </cell>
          <cell r="SI79">
            <v>41</v>
          </cell>
          <cell r="SJ79">
            <v>48</v>
          </cell>
          <cell r="SL79">
            <v>4</v>
          </cell>
          <cell r="SM79">
            <v>5</v>
          </cell>
          <cell r="SO79">
            <v>3</v>
          </cell>
          <cell r="SP79">
            <v>4</v>
          </cell>
          <cell r="SR79">
            <v>1</v>
          </cell>
          <cell r="SS79">
            <v>1</v>
          </cell>
          <cell r="SU79">
            <v>14</v>
          </cell>
          <cell r="SV79">
            <v>18</v>
          </cell>
          <cell r="SX79">
            <v>12</v>
          </cell>
          <cell r="SY79">
            <v>15</v>
          </cell>
          <cell r="TA79">
            <v>177</v>
          </cell>
          <cell r="TB79">
            <v>220</v>
          </cell>
          <cell r="TD79">
            <v>26</v>
          </cell>
          <cell r="TE79">
            <v>28</v>
          </cell>
          <cell r="TG79">
            <v>3</v>
          </cell>
          <cell r="TH79">
            <v>4</v>
          </cell>
          <cell r="TJ79">
            <v>15</v>
          </cell>
          <cell r="TK79">
            <v>19</v>
          </cell>
          <cell r="TM79">
            <v>2</v>
          </cell>
          <cell r="TN79">
            <v>3</v>
          </cell>
          <cell r="TP79">
            <v>5</v>
          </cell>
          <cell r="TQ79">
            <v>6</v>
          </cell>
          <cell r="TS79">
            <v>6</v>
          </cell>
          <cell r="TT79">
            <v>7</v>
          </cell>
          <cell r="TV79">
            <v>3</v>
          </cell>
          <cell r="TW79">
            <v>4</v>
          </cell>
          <cell r="TY79">
            <v>1</v>
          </cell>
          <cell r="TZ79">
            <v>1</v>
          </cell>
          <cell r="UB79">
            <v>2</v>
          </cell>
          <cell r="UC79">
            <v>2</v>
          </cell>
          <cell r="UE79">
            <v>5</v>
          </cell>
          <cell r="UF79">
            <v>6</v>
          </cell>
          <cell r="UH79">
            <v>0</v>
          </cell>
          <cell r="UI79">
            <v>0</v>
          </cell>
          <cell r="UK79">
            <v>0</v>
          </cell>
          <cell r="UL79">
            <v>0</v>
          </cell>
          <cell r="UN79">
            <v>0</v>
          </cell>
          <cell r="UO79">
            <v>0</v>
          </cell>
          <cell r="UQ79">
            <v>5</v>
          </cell>
          <cell r="UR79">
            <v>6</v>
          </cell>
          <cell r="UT79">
            <v>2</v>
          </cell>
          <cell r="UU79">
            <v>2</v>
          </cell>
          <cell r="UW79">
            <v>1</v>
          </cell>
          <cell r="UX79">
            <v>1</v>
          </cell>
          <cell r="UZ79">
            <v>4</v>
          </cell>
          <cell r="VA79">
            <v>5</v>
          </cell>
          <cell r="VC79">
            <v>8</v>
          </cell>
          <cell r="VD79">
            <v>10</v>
          </cell>
          <cell r="VF79">
            <v>10</v>
          </cell>
          <cell r="VG79">
            <v>12</v>
          </cell>
          <cell r="VI79">
            <v>2</v>
          </cell>
          <cell r="VJ79">
            <v>2</v>
          </cell>
          <cell r="VL79">
            <v>4</v>
          </cell>
          <cell r="VM79">
            <v>5</v>
          </cell>
          <cell r="VO79">
            <v>356</v>
          </cell>
          <cell r="VP79">
            <v>434</v>
          </cell>
          <cell r="VR79">
            <v>16</v>
          </cell>
          <cell r="VS79">
            <v>18</v>
          </cell>
          <cell r="VU79">
            <v>5</v>
          </cell>
          <cell r="VV79">
            <v>6</v>
          </cell>
          <cell r="VX79">
            <v>12</v>
          </cell>
          <cell r="VY79">
            <v>14</v>
          </cell>
          <cell r="WA79">
            <v>6</v>
          </cell>
          <cell r="WB79">
            <v>8</v>
          </cell>
          <cell r="WD79">
            <v>14</v>
          </cell>
          <cell r="WE79">
            <v>17</v>
          </cell>
          <cell r="WG79">
            <v>3</v>
          </cell>
          <cell r="WH79">
            <v>3</v>
          </cell>
          <cell r="WJ79">
            <v>3</v>
          </cell>
          <cell r="WK79">
            <v>3</v>
          </cell>
          <cell r="WM79">
            <v>2</v>
          </cell>
          <cell r="WN79">
            <v>2</v>
          </cell>
          <cell r="WP79">
            <v>2</v>
          </cell>
          <cell r="WQ79">
            <v>2</v>
          </cell>
          <cell r="WS79">
            <v>5</v>
          </cell>
          <cell r="WT79">
            <v>6</v>
          </cell>
          <cell r="WV79">
            <v>6</v>
          </cell>
          <cell r="WW79">
            <v>7</v>
          </cell>
          <cell r="WY79">
            <v>74</v>
          </cell>
          <cell r="WZ79">
            <v>86</v>
          </cell>
          <cell r="XB79">
            <v>430</v>
          </cell>
          <cell r="XC79">
            <v>520</v>
          </cell>
          <cell r="XE79">
            <v>0</v>
          </cell>
          <cell r="XF79">
            <v>0</v>
          </cell>
          <cell r="XG79">
            <v>9</v>
          </cell>
          <cell r="XH79">
            <v>11</v>
          </cell>
          <cell r="XI79">
            <v>1</v>
          </cell>
          <cell r="XJ79">
            <v>1</v>
          </cell>
          <cell r="XK79">
            <v>4</v>
          </cell>
          <cell r="XL79">
            <v>4</v>
          </cell>
          <cell r="XM79">
            <v>8</v>
          </cell>
          <cell r="XN79">
            <v>10</v>
          </cell>
          <cell r="XO79">
            <v>13</v>
          </cell>
          <cell r="XP79">
            <v>16</v>
          </cell>
          <cell r="XQ79">
            <v>0</v>
          </cell>
          <cell r="XR79">
            <v>0</v>
          </cell>
          <cell r="XT79">
            <v>29</v>
          </cell>
          <cell r="XU79">
            <v>36</v>
          </cell>
        </row>
        <row r="80">
          <cell r="B80" t="str">
            <v>รพท.ระนอง</v>
          </cell>
          <cell r="C80">
            <v>11</v>
          </cell>
          <cell r="D80" t="str">
            <v>ระนอง</v>
          </cell>
          <cell r="E80">
            <v>10743</v>
          </cell>
          <cell r="F80" t="str">
            <v>s</v>
          </cell>
          <cell r="G80" t="str">
            <v>รพ.ระดับ S เตียง &lt; 400</v>
          </cell>
          <cell r="H80">
            <v>324</v>
          </cell>
          <cell r="I80">
            <v>259</v>
          </cell>
          <cell r="J80">
            <v>293317</v>
          </cell>
          <cell r="K80">
            <v>101389</v>
          </cell>
          <cell r="L80">
            <v>0</v>
          </cell>
          <cell r="M80">
            <v>20255</v>
          </cell>
          <cell r="N80">
            <v>81134</v>
          </cell>
          <cell r="O80">
            <v>2</v>
          </cell>
          <cell r="P80">
            <v>3</v>
          </cell>
          <cell r="Q80">
            <v>1</v>
          </cell>
          <cell r="R80">
            <v>1</v>
          </cell>
          <cell r="S80">
            <v>10</v>
          </cell>
          <cell r="T80">
            <v>12</v>
          </cell>
          <cell r="U80">
            <v>2</v>
          </cell>
          <cell r="V80">
            <v>2</v>
          </cell>
          <cell r="W80">
            <v>0</v>
          </cell>
          <cell r="X80">
            <v>0</v>
          </cell>
          <cell r="Y80">
            <v>2</v>
          </cell>
          <cell r="Z80">
            <v>2</v>
          </cell>
          <cell r="AA80">
            <v>2</v>
          </cell>
          <cell r="AB80">
            <v>3</v>
          </cell>
          <cell r="AC80">
            <v>19</v>
          </cell>
          <cell r="AD80">
            <v>23</v>
          </cell>
          <cell r="AF80">
            <v>3</v>
          </cell>
          <cell r="AG80">
            <v>4</v>
          </cell>
          <cell r="AH80">
            <v>8</v>
          </cell>
          <cell r="AI80">
            <v>10</v>
          </cell>
          <cell r="AJ80">
            <v>11</v>
          </cell>
          <cell r="AK80">
            <v>14</v>
          </cell>
          <cell r="AM80">
            <v>2</v>
          </cell>
          <cell r="AN80">
            <v>2</v>
          </cell>
          <cell r="AO80">
            <v>14</v>
          </cell>
          <cell r="AP80">
            <v>18</v>
          </cell>
          <cell r="AQ80">
            <v>1</v>
          </cell>
          <cell r="AR80">
            <v>1</v>
          </cell>
          <cell r="AS80">
            <v>17</v>
          </cell>
          <cell r="AT80">
            <v>21</v>
          </cell>
          <cell r="AV80">
            <v>3</v>
          </cell>
          <cell r="AW80">
            <v>4</v>
          </cell>
          <cell r="AX80">
            <v>2</v>
          </cell>
          <cell r="AY80">
            <v>2</v>
          </cell>
          <cell r="AZ80">
            <v>5</v>
          </cell>
          <cell r="BA80">
            <v>6</v>
          </cell>
          <cell r="BC80">
            <v>2</v>
          </cell>
          <cell r="BD80">
            <v>3</v>
          </cell>
          <cell r="BE80">
            <v>8</v>
          </cell>
          <cell r="BF80">
            <v>10</v>
          </cell>
          <cell r="BG80">
            <v>10</v>
          </cell>
          <cell r="BH80">
            <v>13</v>
          </cell>
          <cell r="BJ80">
            <v>2</v>
          </cell>
          <cell r="BK80">
            <v>3</v>
          </cell>
          <cell r="BL80">
            <v>3</v>
          </cell>
          <cell r="BM80">
            <v>4</v>
          </cell>
          <cell r="BN80">
            <v>5</v>
          </cell>
          <cell r="BO80">
            <v>7</v>
          </cell>
          <cell r="BQ80">
            <v>67</v>
          </cell>
          <cell r="BR80">
            <v>84</v>
          </cell>
          <cell r="BT80">
            <v>1</v>
          </cell>
          <cell r="BU80">
            <v>1</v>
          </cell>
          <cell r="BV80">
            <v>1</v>
          </cell>
          <cell r="BW80">
            <v>1</v>
          </cell>
          <cell r="BX80" t="str">
            <v/>
          </cell>
          <cell r="BY80">
            <v>1</v>
          </cell>
          <cell r="BZ80">
            <v>1</v>
          </cell>
          <cell r="CA80">
            <v>2</v>
          </cell>
          <cell r="CB80">
            <v>2</v>
          </cell>
          <cell r="CC80">
            <v>0</v>
          </cell>
          <cell r="CD80">
            <v>0</v>
          </cell>
          <cell r="CE80">
            <v>3</v>
          </cell>
          <cell r="CF80">
            <v>4</v>
          </cell>
          <cell r="CG80">
            <v>6</v>
          </cell>
          <cell r="CH80">
            <v>7</v>
          </cell>
          <cell r="CJ80">
            <v>10</v>
          </cell>
          <cell r="CK80">
            <v>12</v>
          </cell>
          <cell r="CL80">
            <v>3</v>
          </cell>
          <cell r="CM80">
            <v>4</v>
          </cell>
          <cell r="CN80">
            <v>3</v>
          </cell>
          <cell r="CO80">
            <v>4</v>
          </cell>
          <cell r="CP80">
            <v>2</v>
          </cell>
          <cell r="CQ80">
            <v>3</v>
          </cell>
          <cell r="CR80">
            <v>1</v>
          </cell>
          <cell r="CS80">
            <v>1</v>
          </cell>
          <cell r="CT80">
            <v>1</v>
          </cell>
          <cell r="CU80">
            <v>1</v>
          </cell>
          <cell r="CV80">
            <v>2</v>
          </cell>
          <cell r="CW80">
            <v>2</v>
          </cell>
          <cell r="CX80">
            <v>22</v>
          </cell>
          <cell r="CY80">
            <v>27</v>
          </cell>
          <cell r="DA80">
            <v>0</v>
          </cell>
          <cell r="DB80">
            <v>0</v>
          </cell>
          <cell r="DC80">
            <v>3</v>
          </cell>
          <cell r="DD80">
            <v>4</v>
          </cell>
          <cell r="DE80">
            <v>3</v>
          </cell>
          <cell r="DF80">
            <v>4</v>
          </cell>
          <cell r="DH80">
            <v>1</v>
          </cell>
          <cell r="DI80">
            <v>1</v>
          </cell>
          <cell r="DJ80">
            <v>1</v>
          </cell>
          <cell r="DK80">
            <v>1</v>
          </cell>
          <cell r="DL80">
            <v>2</v>
          </cell>
          <cell r="DM80">
            <v>2</v>
          </cell>
          <cell r="DO80">
            <v>0</v>
          </cell>
          <cell r="DP80">
            <v>0</v>
          </cell>
          <cell r="DQ80">
            <v>3</v>
          </cell>
          <cell r="DR80">
            <v>4</v>
          </cell>
          <cell r="DS80">
            <v>3</v>
          </cell>
          <cell r="DT80">
            <v>4</v>
          </cell>
          <cell r="DV80">
            <v>2</v>
          </cell>
          <cell r="DW80">
            <v>2</v>
          </cell>
          <cell r="DX80">
            <v>2</v>
          </cell>
          <cell r="DY80">
            <v>2</v>
          </cell>
          <cell r="DZ80">
            <v>4</v>
          </cell>
          <cell r="EA80">
            <v>4</v>
          </cell>
          <cell r="EC80">
            <v>34</v>
          </cell>
          <cell r="ED80">
            <v>41</v>
          </cell>
          <cell r="EF80">
            <v>2</v>
          </cell>
          <cell r="EG80">
            <v>3</v>
          </cell>
          <cell r="EH80">
            <v>2</v>
          </cell>
          <cell r="EI80">
            <v>3</v>
          </cell>
          <cell r="EK80">
            <v>1</v>
          </cell>
          <cell r="EL80">
            <v>1</v>
          </cell>
          <cell r="EM80">
            <v>1</v>
          </cell>
          <cell r="EN80">
            <v>1</v>
          </cell>
          <cell r="EO80">
            <v>2</v>
          </cell>
          <cell r="EP80">
            <v>2</v>
          </cell>
          <cell r="ER80">
            <v>0</v>
          </cell>
          <cell r="ES80">
            <v>0</v>
          </cell>
          <cell r="ET80">
            <v>1</v>
          </cell>
          <cell r="EU80">
            <v>1</v>
          </cell>
          <cell r="EV80">
            <v>1</v>
          </cell>
          <cell r="EW80">
            <v>1</v>
          </cell>
          <cell r="EY80">
            <v>0</v>
          </cell>
          <cell r="EZ80">
            <v>0</v>
          </cell>
          <cell r="FA80">
            <v>1</v>
          </cell>
          <cell r="FB80">
            <v>1</v>
          </cell>
          <cell r="FC80">
            <v>1</v>
          </cell>
          <cell r="FD80">
            <v>1</v>
          </cell>
          <cell r="FE80">
            <v>2</v>
          </cell>
          <cell r="FF80">
            <v>2</v>
          </cell>
          <cell r="FH80">
            <v>0</v>
          </cell>
          <cell r="FI80">
            <v>0</v>
          </cell>
          <cell r="FJ80">
            <v>1</v>
          </cell>
          <cell r="FK80">
            <v>1</v>
          </cell>
          <cell r="FL80">
            <v>1</v>
          </cell>
          <cell r="FM80">
            <v>1</v>
          </cell>
          <cell r="FO80">
            <v>1</v>
          </cell>
          <cell r="FP80">
            <v>1</v>
          </cell>
          <cell r="FQ80">
            <v>1</v>
          </cell>
          <cell r="FR80">
            <v>1</v>
          </cell>
          <cell r="FS80">
            <v>2</v>
          </cell>
          <cell r="FT80">
            <v>2</v>
          </cell>
          <cell r="FV80">
            <v>0</v>
          </cell>
          <cell r="FW80">
            <v>0</v>
          </cell>
          <cell r="FX80">
            <v>1</v>
          </cell>
          <cell r="FY80">
            <v>1</v>
          </cell>
          <cell r="FZ80">
            <v>1</v>
          </cell>
          <cell r="GA80">
            <v>1</v>
          </cell>
          <cell r="GB80">
            <v>2</v>
          </cell>
          <cell r="GC80">
            <v>2</v>
          </cell>
          <cell r="GE80">
            <v>10</v>
          </cell>
          <cell r="GF80">
            <v>10</v>
          </cell>
          <cell r="GH80">
            <v>3</v>
          </cell>
          <cell r="GI80">
            <v>4</v>
          </cell>
          <cell r="GJ80">
            <v>3</v>
          </cell>
          <cell r="GK80">
            <v>4</v>
          </cell>
          <cell r="GM80">
            <v>2</v>
          </cell>
          <cell r="GN80">
            <v>2</v>
          </cell>
          <cell r="GO80">
            <v>2</v>
          </cell>
          <cell r="GP80">
            <v>2</v>
          </cell>
          <cell r="GR80">
            <v>1</v>
          </cell>
          <cell r="GS80">
            <v>1</v>
          </cell>
          <cell r="GT80">
            <v>1</v>
          </cell>
          <cell r="GU80">
            <v>1</v>
          </cell>
          <cell r="GW80">
            <v>1</v>
          </cell>
          <cell r="GX80">
            <v>1</v>
          </cell>
          <cell r="GY80">
            <v>1</v>
          </cell>
          <cell r="GZ80">
            <v>1</v>
          </cell>
          <cell r="HB80">
            <v>7</v>
          </cell>
          <cell r="HC80">
            <v>8</v>
          </cell>
          <cell r="HD80">
            <v>60</v>
          </cell>
          <cell r="HE80">
            <v>70</v>
          </cell>
          <cell r="HG80">
            <v>6</v>
          </cell>
          <cell r="HH80">
            <v>7</v>
          </cell>
          <cell r="HI80">
            <v>1</v>
          </cell>
          <cell r="HJ80">
            <v>1</v>
          </cell>
          <cell r="HK80">
            <v>4</v>
          </cell>
          <cell r="HL80">
            <v>5</v>
          </cell>
          <cell r="HM80">
            <v>2</v>
          </cell>
          <cell r="HN80">
            <v>2</v>
          </cell>
          <cell r="HO80">
            <v>13</v>
          </cell>
          <cell r="HP80">
            <v>15</v>
          </cell>
          <cell r="HR80">
            <v>2</v>
          </cell>
          <cell r="HS80">
            <v>2</v>
          </cell>
          <cell r="HT80">
            <v>2</v>
          </cell>
          <cell r="HU80">
            <v>2</v>
          </cell>
          <cell r="HV80">
            <v>2</v>
          </cell>
          <cell r="HW80">
            <v>3</v>
          </cell>
          <cell r="HX80">
            <v>2</v>
          </cell>
          <cell r="HY80">
            <v>3</v>
          </cell>
          <cell r="HZ80">
            <v>8</v>
          </cell>
          <cell r="IA80">
            <v>10</v>
          </cell>
          <cell r="IC80">
            <v>1</v>
          </cell>
          <cell r="ID80">
            <v>1</v>
          </cell>
          <cell r="IE80">
            <v>1</v>
          </cell>
          <cell r="IF80">
            <v>1</v>
          </cell>
          <cell r="IG80">
            <v>2</v>
          </cell>
          <cell r="IH80">
            <v>2</v>
          </cell>
          <cell r="II80">
            <v>4</v>
          </cell>
          <cell r="IJ80">
            <v>4</v>
          </cell>
          <cell r="IL80">
            <v>1</v>
          </cell>
          <cell r="IM80">
            <v>1</v>
          </cell>
          <cell r="IN80">
            <v>1</v>
          </cell>
          <cell r="IO80">
            <v>1</v>
          </cell>
          <cell r="IP80">
            <v>4</v>
          </cell>
          <cell r="IQ80">
            <v>5</v>
          </cell>
          <cell r="IR80">
            <v>2</v>
          </cell>
          <cell r="IS80">
            <v>2</v>
          </cell>
          <cell r="IT80">
            <v>1</v>
          </cell>
          <cell r="IU80">
            <v>1</v>
          </cell>
          <cell r="IV80">
            <v>1</v>
          </cell>
          <cell r="IW80">
            <v>1</v>
          </cell>
          <cell r="IX80">
            <v>1</v>
          </cell>
          <cell r="IY80">
            <v>1</v>
          </cell>
          <cell r="IZ80">
            <v>11</v>
          </cell>
          <cell r="JA80">
            <v>12</v>
          </cell>
          <cell r="JC80">
            <v>2</v>
          </cell>
          <cell r="JD80">
            <v>2</v>
          </cell>
          <cell r="JE80">
            <v>2</v>
          </cell>
          <cell r="JF80">
            <v>2</v>
          </cell>
          <cell r="JG80">
            <v>1</v>
          </cell>
          <cell r="JH80">
            <v>1</v>
          </cell>
          <cell r="JI80">
            <v>1</v>
          </cell>
          <cell r="JJ80">
            <v>1</v>
          </cell>
          <cell r="JK80">
            <v>1</v>
          </cell>
          <cell r="JL80">
            <v>1</v>
          </cell>
          <cell r="JM80">
            <v>6</v>
          </cell>
          <cell r="JN80">
            <v>6</v>
          </cell>
          <cell r="JP80">
            <v>42</v>
          </cell>
          <cell r="JQ80">
            <v>47</v>
          </cell>
          <cell r="JS80">
            <v>2</v>
          </cell>
          <cell r="JT80">
            <v>3</v>
          </cell>
          <cell r="JU80">
            <v>10</v>
          </cell>
          <cell r="JV80">
            <v>12</v>
          </cell>
          <cell r="JW80">
            <v>12</v>
          </cell>
          <cell r="JX80">
            <v>15</v>
          </cell>
          <cell r="JZ80">
            <v>8</v>
          </cell>
          <cell r="KA80">
            <v>10</v>
          </cell>
          <cell r="KB80">
            <v>0</v>
          </cell>
          <cell r="KC80">
            <v>0</v>
          </cell>
          <cell r="KD80">
            <v>8</v>
          </cell>
          <cell r="KE80">
            <v>10</v>
          </cell>
          <cell r="KF80" t="str">
            <v/>
          </cell>
          <cell r="KG80">
            <v>5</v>
          </cell>
          <cell r="KH80">
            <v>6</v>
          </cell>
          <cell r="KI80">
            <v>0</v>
          </cell>
          <cell r="KJ80">
            <v>0</v>
          </cell>
          <cell r="KK80">
            <v>5</v>
          </cell>
          <cell r="KL80">
            <v>6</v>
          </cell>
          <cell r="KM80" t="str">
            <v/>
          </cell>
          <cell r="KN80">
            <v>5</v>
          </cell>
          <cell r="KO80">
            <v>6</v>
          </cell>
          <cell r="KP80">
            <v>5</v>
          </cell>
          <cell r="KQ80">
            <v>6</v>
          </cell>
          <cell r="KR80" t="str">
            <v/>
          </cell>
          <cell r="KS80">
            <v>5</v>
          </cell>
          <cell r="KT80">
            <v>6</v>
          </cell>
          <cell r="KU80">
            <v>5</v>
          </cell>
          <cell r="KV80">
            <v>6</v>
          </cell>
          <cell r="KW80" t="str">
            <v/>
          </cell>
          <cell r="KX80">
            <v>1</v>
          </cell>
          <cell r="KY80">
            <v>1</v>
          </cell>
          <cell r="KZ80">
            <v>0</v>
          </cell>
          <cell r="LA80">
            <v>0</v>
          </cell>
          <cell r="LB80">
            <v>1</v>
          </cell>
          <cell r="LC80">
            <v>1</v>
          </cell>
          <cell r="LD80" t="str">
            <v/>
          </cell>
          <cell r="LE80">
            <v>3</v>
          </cell>
          <cell r="LF80">
            <v>4</v>
          </cell>
          <cell r="LG80">
            <v>3</v>
          </cell>
          <cell r="LH80">
            <v>4</v>
          </cell>
          <cell r="LI80" t="str">
            <v/>
          </cell>
          <cell r="LJ80">
            <v>3</v>
          </cell>
          <cell r="LK80">
            <v>4</v>
          </cell>
          <cell r="LL80">
            <v>2</v>
          </cell>
          <cell r="LM80">
            <v>2</v>
          </cell>
          <cell r="LN80">
            <v>5</v>
          </cell>
          <cell r="LO80">
            <v>6</v>
          </cell>
          <cell r="LP80" t="str">
            <v/>
          </cell>
          <cell r="LQ80">
            <v>2</v>
          </cell>
          <cell r="LR80">
            <v>3</v>
          </cell>
          <cell r="LS80">
            <v>2</v>
          </cell>
          <cell r="LT80">
            <v>3</v>
          </cell>
          <cell r="LU80" t="str">
            <v/>
          </cell>
          <cell r="LV80">
            <v>1</v>
          </cell>
          <cell r="LW80">
            <v>1</v>
          </cell>
          <cell r="LX80">
            <v>5</v>
          </cell>
          <cell r="LY80">
            <v>6</v>
          </cell>
          <cell r="LZ80">
            <v>6</v>
          </cell>
          <cell r="MA80">
            <v>7</v>
          </cell>
          <cell r="MB80" t="str">
            <v/>
          </cell>
          <cell r="MC80">
            <v>4</v>
          </cell>
          <cell r="MD80">
            <v>5</v>
          </cell>
          <cell r="ME80">
            <v>4</v>
          </cell>
          <cell r="MF80">
            <v>5</v>
          </cell>
          <cell r="MG80" t="str">
            <v/>
          </cell>
          <cell r="MH80">
            <v>3</v>
          </cell>
          <cell r="MI80">
            <v>4</v>
          </cell>
          <cell r="MJ80">
            <v>3</v>
          </cell>
          <cell r="MK80">
            <v>4</v>
          </cell>
          <cell r="MM80">
            <v>2</v>
          </cell>
          <cell r="MN80">
            <v>2</v>
          </cell>
          <cell r="MO80">
            <v>2</v>
          </cell>
          <cell r="MP80">
            <v>3</v>
          </cell>
          <cell r="MQ80">
            <v>5</v>
          </cell>
          <cell r="MR80">
            <v>6</v>
          </cell>
          <cell r="MS80">
            <v>9</v>
          </cell>
          <cell r="MT80">
            <v>11</v>
          </cell>
          <cell r="MU80" t="str">
            <v/>
          </cell>
          <cell r="MV80">
            <v>14</v>
          </cell>
          <cell r="MW80">
            <v>17</v>
          </cell>
          <cell r="MX80">
            <v>2</v>
          </cell>
          <cell r="MY80">
            <v>3</v>
          </cell>
          <cell r="MZ80">
            <v>1</v>
          </cell>
          <cell r="NA80">
            <v>1</v>
          </cell>
          <cell r="NB80">
            <v>17</v>
          </cell>
          <cell r="NC80">
            <v>21</v>
          </cell>
          <cell r="ND80" t="str">
            <v/>
          </cell>
          <cell r="NE80">
            <v>2</v>
          </cell>
          <cell r="NF80">
            <v>3</v>
          </cell>
          <cell r="NG80">
            <v>6</v>
          </cell>
          <cell r="NH80">
            <v>7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8</v>
          </cell>
          <cell r="NN80">
            <v>10</v>
          </cell>
          <cell r="NO80" t="str">
            <v/>
          </cell>
          <cell r="NP80">
            <v>1</v>
          </cell>
          <cell r="NQ80">
            <v>1</v>
          </cell>
          <cell r="NR80">
            <v>14</v>
          </cell>
          <cell r="NS80">
            <v>18</v>
          </cell>
          <cell r="NT80">
            <v>3</v>
          </cell>
          <cell r="NU80">
            <v>4</v>
          </cell>
          <cell r="NV80">
            <v>18</v>
          </cell>
          <cell r="NW80">
            <v>23</v>
          </cell>
          <cell r="NX80" t="str">
            <v/>
          </cell>
          <cell r="NY80">
            <v>2</v>
          </cell>
          <cell r="NZ80">
            <v>2</v>
          </cell>
          <cell r="OA80">
            <v>14</v>
          </cell>
          <cell r="OB80">
            <v>18</v>
          </cell>
          <cell r="OC80">
            <v>3</v>
          </cell>
          <cell r="OD80">
            <v>4</v>
          </cell>
          <cell r="OE80">
            <v>1</v>
          </cell>
          <cell r="OF80">
            <v>1</v>
          </cell>
          <cell r="OG80">
            <v>2</v>
          </cell>
          <cell r="OH80">
            <v>2</v>
          </cell>
          <cell r="OI80">
            <v>22</v>
          </cell>
          <cell r="OJ80">
            <v>27</v>
          </cell>
          <cell r="OK80" t="str">
            <v/>
          </cell>
          <cell r="OL80">
            <v>4</v>
          </cell>
          <cell r="OM80">
            <v>5</v>
          </cell>
          <cell r="ON80">
            <v>4</v>
          </cell>
          <cell r="OO80">
            <v>5</v>
          </cell>
          <cell r="OP80" t="str">
            <v/>
          </cell>
          <cell r="OQ80">
            <v>18</v>
          </cell>
          <cell r="OR80">
            <v>22</v>
          </cell>
          <cell r="OS80">
            <v>17</v>
          </cell>
          <cell r="OT80">
            <v>21</v>
          </cell>
          <cell r="OU80">
            <v>35</v>
          </cell>
          <cell r="OV80">
            <v>43</v>
          </cell>
          <cell r="OW80" t="str">
            <v/>
          </cell>
          <cell r="OX80">
            <v>172</v>
          </cell>
          <cell r="OY80">
            <v>213</v>
          </cell>
          <cell r="PA80">
            <v>24</v>
          </cell>
          <cell r="PB80">
            <v>30</v>
          </cell>
          <cell r="PC80">
            <v>24</v>
          </cell>
          <cell r="PD80">
            <v>30</v>
          </cell>
          <cell r="PE80" t="str">
            <v/>
          </cell>
          <cell r="PF80">
            <v>16</v>
          </cell>
          <cell r="PG80">
            <v>20</v>
          </cell>
          <cell r="PH80">
            <v>16</v>
          </cell>
          <cell r="PI80">
            <v>20</v>
          </cell>
          <cell r="PK80">
            <v>19</v>
          </cell>
          <cell r="PL80">
            <v>24</v>
          </cell>
          <cell r="PM80">
            <v>19</v>
          </cell>
          <cell r="PN80">
            <v>24</v>
          </cell>
          <cell r="PP80">
            <v>10</v>
          </cell>
          <cell r="PQ80">
            <v>12</v>
          </cell>
          <cell r="PR80">
            <v>10</v>
          </cell>
          <cell r="PS80">
            <v>12</v>
          </cell>
          <cell r="PU80">
            <v>16</v>
          </cell>
          <cell r="PV80">
            <v>20</v>
          </cell>
          <cell r="PW80">
            <v>16</v>
          </cell>
          <cell r="PX80">
            <v>20</v>
          </cell>
          <cell r="PZ80">
            <v>11</v>
          </cell>
          <cell r="QA80">
            <v>14</v>
          </cell>
          <cell r="QB80">
            <v>11</v>
          </cell>
          <cell r="QC80">
            <v>14</v>
          </cell>
          <cell r="QE80">
            <v>59</v>
          </cell>
          <cell r="QF80">
            <v>74</v>
          </cell>
          <cell r="QG80">
            <v>59</v>
          </cell>
          <cell r="QH80">
            <v>74</v>
          </cell>
          <cell r="QJ80">
            <v>26</v>
          </cell>
          <cell r="QK80">
            <v>32</v>
          </cell>
          <cell r="QL80">
            <v>26</v>
          </cell>
          <cell r="QM80">
            <v>32</v>
          </cell>
          <cell r="QO80">
            <v>14</v>
          </cell>
          <cell r="QP80">
            <v>18</v>
          </cell>
          <cell r="QQ80">
            <v>14</v>
          </cell>
          <cell r="QR80">
            <v>18</v>
          </cell>
          <cell r="QT80">
            <v>2</v>
          </cell>
          <cell r="QU80">
            <v>2</v>
          </cell>
          <cell r="QV80">
            <v>2</v>
          </cell>
          <cell r="QW80">
            <v>2</v>
          </cell>
          <cell r="QY80">
            <v>27</v>
          </cell>
          <cell r="QZ80">
            <v>34</v>
          </cell>
          <cell r="RA80">
            <v>27</v>
          </cell>
          <cell r="RB80">
            <v>34</v>
          </cell>
          <cell r="RD80">
            <v>18</v>
          </cell>
          <cell r="RE80">
            <v>22</v>
          </cell>
          <cell r="RF80">
            <v>18</v>
          </cell>
          <cell r="RG80">
            <v>22</v>
          </cell>
          <cell r="RI80">
            <v>10</v>
          </cell>
          <cell r="RJ80">
            <v>12</v>
          </cell>
          <cell r="RK80">
            <v>10</v>
          </cell>
          <cell r="RL80">
            <v>12</v>
          </cell>
          <cell r="RN80">
            <v>4</v>
          </cell>
          <cell r="RO80">
            <v>5</v>
          </cell>
          <cell r="RP80">
            <v>4</v>
          </cell>
          <cell r="RQ80">
            <v>5</v>
          </cell>
          <cell r="RS80">
            <v>6</v>
          </cell>
          <cell r="RT80">
            <v>8</v>
          </cell>
          <cell r="RU80">
            <v>6</v>
          </cell>
          <cell r="RV80">
            <v>8</v>
          </cell>
          <cell r="RX80">
            <v>3</v>
          </cell>
          <cell r="RY80">
            <v>4</v>
          </cell>
          <cell r="RZ80">
            <v>3</v>
          </cell>
          <cell r="SA80">
            <v>4</v>
          </cell>
          <cell r="SC80">
            <v>265</v>
          </cell>
          <cell r="SD80">
            <v>331</v>
          </cell>
          <cell r="SF80">
            <v>606</v>
          </cell>
          <cell r="SG80">
            <v>745</v>
          </cell>
          <cell r="SI80">
            <v>60</v>
          </cell>
          <cell r="SJ80">
            <v>73</v>
          </cell>
          <cell r="SL80">
            <v>14</v>
          </cell>
          <cell r="SM80">
            <v>17</v>
          </cell>
          <cell r="SO80">
            <v>3</v>
          </cell>
          <cell r="SP80">
            <v>4</v>
          </cell>
          <cell r="SR80">
            <v>1</v>
          </cell>
          <cell r="SS80">
            <v>1</v>
          </cell>
          <cell r="SU80">
            <v>22</v>
          </cell>
          <cell r="SV80">
            <v>26</v>
          </cell>
          <cell r="SX80">
            <v>17</v>
          </cell>
          <cell r="SY80">
            <v>21</v>
          </cell>
          <cell r="TA80">
            <v>284</v>
          </cell>
          <cell r="TB80">
            <v>353</v>
          </cell>
          <cell r="TD80">
            <v>20</v>
          </cell>
          <cell r="TE80">
            <v>24</v>
          </cell>
          <cell r="TG80">
            <v>4</v>
          </cell>
          <cell r="TH80">
            <v>5</v>
          </cell>
          <cell r="TJ80">
            <v>14</v>
          </cell>
          <cell r="TK80">
            <v>18</v>
          </cell>
          <cell r="TM80">
            <v>3</v>
          </cell>
          <cell r="TN80">
            <v>4</v>
          </cell>
          <cell r="TP80">
            <v>5</v>
          </cell>
          <cell r="TQ80">
            <v>6</v>
          </cell>
          <cell r="TS80">
            <v>16</v>
          </cell>
          <cell r="TT80">
            <v>20</v>
          </cell>
          <cell r="TV80">
            <v>3</v>
          </cell>
          <cell r="TW80">
            <v>4</v>
          </cell>
          <cell r="TY80">
            <v>1</v>
          </cell>
          <cell r="TZ80">
            <v>1</v>
          </cell>
          <cell r="UB80">
            <v>2</v>
          </cell>
          <cell r="UC80">
            <v>2</v>
          </cell>
          <cell r="UE80">
            <v>6</v>
          </cell>
          <cell r="UF80">
            <v>7</v>
          </cell>
          <cell r="UH80">
            <v>0</v>
          </cell>
          <cell r="UI80">
            <v>0</v>
          </cell>
          <cell r="UK80">
            <v>0</v>
          </cell>
          <cell r="UL80">
            <v>0</v>
          </cell>
          <cell r="UN80">
            <v>0</v>
          </cell>
          <cell r="UO80">
            <v>0</v>
          </cell>
          <cell r="UQ80">
            <v>5</v>
          </cell>
          <cell r="UR80">
            <v>6</v>
          </cell>
          <cell r="UT80">
            <v>2</v>
          </cell>
          <cell r="UU80">
            <v>2</v>
          </cell>
          <cell r="UW80">
            <v>1</v>
          </cell>
          <cell r="UX80">
            <v>1</v>
          </cell>
          <cell r="UZ80">
            <v>4</v>
          </cell>
          <cell r="VA80">
            <v>5</v>
          </cell>
          <cell r="VC80">
            <v>8</v>
          </cell>
          <cell r="VD80">
            <v>10</v>
          </cell>
          <cell r="VF80">
            <v>10</v>
          </cell>
          <cell r="VG80">
            <v>12</v>
          </cell>
          <cell r="VI80">
            <v>2</v>
          </cell>
          <cell r="VJ80">
            <v>3</v>
          </cell>
          <cell r="VL80">
            <v>4</v>
          </cell>
          <cell r="VM80">
            <v>5</v>
          </cell>
          <cell r="VO80">
            <v>511</v>
          </cell>
          <cell r="VP80">
            <v>630</v>
          </cell>
          <cell r="VR80">
            <v>21</v>
          </cell>
          <cell r="VS80">
            <v>25</v>
          </cell>
          <cell r="VU80">
            <v>5</v>
          </cell>
          <cell r="VV80">
            <v>6</v>
          </cell>
          <cell r="VX80">
            <v>15</v>
          </cell>
          <cell r="VY80">
            <v>20</v>
          </cell>
          <cell r="WA80">
            <v>11</v>
          </cell>
          <cell r="WB80">
            <v>14</v>
          </cell>
          <cell r="WD80">
            <v>18</v>
          </cell>
          <cell r="WE80">
            <v>22</v>
          </cell>
          <cell r="WG80">
            <v>3</v>
          </cell>
          <cell r="WH80">
            <v>3</v>
          </cell>
          <cell r="WJ80">
            <v>3</v>
          </cell>
          <cell r="WK80">
            <v>3</v>
          </cell>
          <cell r="WM80">
            <v>2</v>
          </cell>
          <cell r="WN80">
            <v>2</v>
          </cell>
          <cell r="WP80">
            <v>3</v>
          </cell>
          <cell r="WQ80">
            <v>3</v>
          </cell>
          <cell r="WS80">
            <v>6</v>
          </cell>
          <cell r="WT80">
            <v>7</v>
          </cell>
          <cell r="WV80">
            <v>8</v>
          </cell>
          <cell r="WW80">
            <v>10</v>
          </cell>
          <cell r="WY80">
            <v>95</v>
          </cell>
          <cell r="WZ80">
            <v>115</v>
          </cell>
          <cell r="XB80">
            <v>606</v>
          </cell>
          <cell r="XC80">
            <v>745</v>
          </cell>
          <cell r="XE80">
            <v>0</v>
          </cell>
          <cell r="XF80">
            <v>0</v>
          </cell>
          <cell r="XG80">
            <v>13</v>
          </cell>
          <cell r="XH80">
            <v>15</v>
          </cell>
          <cell r="XI80">
            <v>1</v>
          </cell>
          <cell r="XJ80">
            <v>1</v>
          </cell>
          <cell r="XK80">
            <v>4</v>
          </cell>
          <cell r="XL80">
            <v>6</v>
          </cell>
          <cell r="XM80">
            <v>11</v>
          </cell>
          <cell r="XN80">
            <v>14</v>
          </cell>
          <cell r="XO80">
            <v>16</v>
          </cell>
          <cell r="XP80">
            <v>20</v>
          </cell>
          <cell r="XQ80">
            <v>2</v>
          </cell>
          <cell r="XR80">
            <v>2</v>
          </cell>
          <cell r="XT80">
            <v>47</v>
          </cell>
          <cell r="XU80">
            <v>58</v>
          </cell>
        </row>
        <row r="81">
          <cell r="B81" t="str">
            <v>รพท.เกาะสมุย</v>
          </cell>
          <cell r="C81">
            <v>11</v>
          </cell>
          <cell r="D81" t="str">
            <v>สุราษฎร์ธานี</v>
          </cell>
          <cell r="E81">
            <v>10742</v>
          </cell>
          <cell r="F81" t="str">
            <v>M1</v>
          </cell>
          <cell r="G81" t="str">
            <v>รพ.ระดับ M1 เตียง &lt; 200</v>
          </cell>
          <cell r="H81">
            <v>120</v>
          </cell>
          <cell r="I81">
            <v>116</v>
          </cell>
          <cell r="J81">
            <v>160934</v>
          </cell>
          <cell r="K81">
            <v>97289</v>
          </cell>
          <cell r="L81">
            <v>0</v>
          </cell>
          <cell r="M81">
            <v>43831</v>
          </cell>
          <cell r="N81">
            <v>53458</v>
          </cell>
          <cell r="O81">
            <v>2</v>
          </cell>
          <cell r="P81">
            <v>2</v>
          </cell>
          <cell r="Q81">
            <v>1</v>
          </cell>
          <cell r="R81">
            <v>1</v>
          </cell>
          <cell r="S81">
            <v>6</v>
          </cell>
          <cell r="T81">
            <v>8</v>
          </cell>
          <cell r="U81">
            <v>0</v>
          </cell>
          <cell r="V81">
            <v>0</v>
          </cell>
          <cell r="W81">
            <v>1</v>
          </cell>
          <cell r="X81">
            <v>1</v>
          </cell>
          <cell r="Y81">
            <v>1</v>
          </cell>
          <cell r="Z81">
            <v>1</v>
          </cell>
          <cell r="AA81">
            <v>2</v>
          </cell>
          <cell r="AB81">
            <v>2</v>
          </cell>
          <cell r="AC81">
            <v>13</v>
          </cell>
          <cell r="AD81">
            <v>15</v>
          </cell>
          <cell r="AF81">
            <v>2</v>
          </cell>
          <cell r="AG81">
            <v>3</v>
          </cell>
          <cell r="AH81">
            <v>4</v>
          </cell>
          <cell r="AI81">
            <v>5</v>
          </cell>
          <cell r="AJ81">
            <v>6</v>
          </cell>
          <cell r="AK81">
            <v>8</v>
          </cell>
          <cell r="AM81">
            <v>1</v>
          </cell>
          <cell r="AN81">
            <v>1</v>
          </cell>
          <cell r="AO81">
            <v>13</v>
          </cell>
          <cell r="AP81">
            <v>16</v>
          </cell>
          <cell r="AQ81">
            <v>1</v>
          </cell>
          <cell r="AR81">
            <v>1</v>
          </cell>
          <cell r="AS81">
            <v>15</v>
          </cell>
          <cell r="AT81">
            <v>18</v>
          </cell>
          <cell r="AV81">
            <v>3</v>
          </cell>
          <cell r="AW81">
            <v>4</v>
          </cell>
          <cell r="AX81">
            <v>2</v>
          </cell>
          <cell r="AY81">
            <v>2</v>
          </cell>
          <cell r="AZ81">
            <v>5</v>
          </cell>
          <cell r="BA81">
            <v>6</v>
          </cell>
          <cell r="BC81">
            <v>2</v>
          </cell>
          <cell r="BD81">
            <v>3</v>
          </cell>
          <cell r="BE81">
            <v>6</v>
          </cell>
          <cell r="BF81">
            <v>7</v>
          </cell>
          <cell r="BG81">
            <v>8</v>
          </cell>
          <cell r="BH81">
            <v>10</v>
          </cell>
          <cell r="BJ81">
            <v>2</v>
          </cell>
          <cell r="BK81">
            <v>2</v>
          </cell>
          <cell r="BL81">
            <v>2</v>
          </cell>
          <cell r="BM81">
            <v>2</v>
          </cell>
          <cell r="BN81">
            <v>4</v>
          </cell>
          <cell r="BO81">
            <v>4</v>
          </cell>
          <cell r="BQ81">
            <v>51</v>
          </cell>
          <cell r="BR81">
            <v>61</v>
          </cell>
          <cell r="BT81">
            <v>1</v>
          </cell>
          <cell r="BU81">
            <v>1</v>
          </cell>
          <cell r="BV81">
            <v>1</v>
          </cell>
          <cell r="BW81">
            <v>1</v>
          </cell>
          <cell r="BX81" t="str">
            <v/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</v>
          </cell>
          <cell r="CF81">
            <v>4</v>
          </cell>
          <cell r="CG81">
            <v>3</v>
          </cell>
          <cell r="CH81">
            <v>4</v>
          </cell>
          <cell r="CJ81">
            <v>7</v>
          </cell>
          <cell r="CK81">
            <v>9</v>
          </cell>
          <cell r="CL81">
            <v>6</v>
          </cell>
          <cell r="CM81">
            <v>8</v>
          </cell>
          <cell r="CN81">
            <v>2</v>
          </cell>
          <cell r="CO81">
            <v>2</v>
          </cell>
          <cell r="CP81">
            <v>1</v>
          </cell>
          <cell r="CQ81">
            <v>1</v>
          </cell>
          <cell r="CR81">
            <v>1</v>
          </cell>
          <cell r="CS81">
            <v>1</v>
          </cell>
          <cell r="CT81">
            <v>1</v>
          </cell>
          <cell r="CU81">
            <v>1</v>
          </cell>
          <cell r="CV81">
            <v>1</v>
          </cell>
          <cell r="CW81">
            <v>1</v>
          </cell>
          <cell r="CX81">
            <v>19</v>
          </cell>
          <cell r="CY81">
            <v>23</v>
          </cell>
          <cell r="DA81">
            <v>1</v>
          </cell>
          <cell r="DB81">
            <v>1</v>
          </cell>
          <cell r="DC81">
            <v>5</v>
          </cell>
          <cell r="DD81">
            <v>6</v>
          </cell>
          <cell r="DE81">
            <v>6</v>
          </cell>
          <cell r="DF81">
            <v>7</v>
          </cell>
          <cell r="DH81">
            <v>2</v>
          </cell>
          <cell r="DI81">
            <v>3</v>
          </cell>
          <cell r="DJ81">
            <v>1</v>
          </cell>
          <cell r="DK81">
            <v>1</v>
          </cell>
          <cell r="DL81">
            <v>3</v>
          </cell>
          <cell r="DM81">
            <v>4</v>
          </cell>
          <cell r="DO81">
            <v>1</v>
          </cell>
          <cell r="DP81">
            <v>1</v>
          </cell>
          <cell r="DQ81">
            <v>2</v>
          </cell>
          <cell r="DR81">
            <v>2</v>
          </cell>
          <cell r="DS81">
            <v>3</v>
          </cell>
          <cell r="DT81">
            <v>3</v>
          </cell>
          <cell r="DV81">
            <v>0</v>
          </cell>
          <cell r="DW81">
            <v>0</v>
          </cell>
          <cell r="DX81">
            <v>1</v>
          </cell>
          <cell r="DY81">
            <v>1</v>
          </cell>
          <cell r="DZ81">
            <v>1</v>
          </cell>
          <cell r="EA81">
            <v>1</v>
          </cell>
          <cell r="EC81">
            <v>32</v>
          </cell>
          <cell r="ED81">
            <v>38</v>
          </cell>
          <cell r="EF81">
            <v>2</v>
          </cell>
          <cell r="EG81">
            <v>3</v>
          </cell>
          <cell r="EH81">
            <v>2</v>
          </cell>
          <cell r="EI81">
            <v>3</v>
          </cell>
          <cell r="EK81">
            <v>1</v>
          </cell>
          <cell r="EL81">
            <v>1</v>
          </cell>
          <cell r="EM81">
            <v>1</v>
          </cell>
          <cell r="EN81">
            <v>1</v>
          </cell>
          <cell r="EO81">
            <v>2</v>
          </cell>
          <cell r="EP81">
            <v>2</v>
          </cell>
          <cell r="ER81">
            <v>1</v>
          </cell>
          <cell r="ES81">
            <v>1</v>
          </cell>
          <cell r="ET81">
            <v>2</v>
          </cell>
          <cell r="EU81">
            <v>2</v>
          </cell>
          <cell r="EV81">
            <v>3</v>
          </cell>
          <cell r="EW81">
            <v>3</v>
          </cell>
          <cell r="EY81">
            <v>0</v>
          </cell>
          <cell r="EZ81">
            <v>0</v>
          </cell>
          <cell r="FA81">
            <v>1</v>
          </cell>
          <cell r="FB81">
            <v>1</v>
          </cell>
          <cell r="FC81">
            <v>2</v>
          </cell>
          <cell r="FD81">
            <v>2</v>
          </cell>
          <cell r="FE81">
            <v>3</v>
          </cell>
          <cell r="FF81">
            <v>3</v>
          </cell>
          <cell r="FH81">
            <v>1</v>
          </cell>
          <cell r="FI81">
            <v>1</v>
          </cell>
          <cell r="FJ81">
            <v>1</v>
          </cell>
          <cell r="FK81">
            <v>1</v>
          </cell>
          <cell r="FL81">
            <v>2</v>
          </cell>
          <cell r="FM81">
            <v>2</v>
          </cell>
          <cell r="FO81">
            <v>1</v>
          </cell>
          <cell r="FP81">
            <v>1</v>
          </cell>
          <cell r="FQ81">
            <v>2</v>
          </cell>
          <cell r="FR81">
            <v>2</v>
          </cell>
          <cell r="FS81">
            <v>3</v>
          </cell>
          <cell r="FT81">
            <v>3</v>
          </cell>
          <cell r="FV81">
            <v>0</v>
          </cell>
          <cell r="FW81">
            <v>0</v>
          </cell>
          <cell r="FX81">
            <v>1</v>
          </cell>
          <cell r="FY81">
            <v>1</v>
          </cell>
          <cell r="FZ81">
            <v>1.6</v>
          </cell>
          <cell r="GA81">
            <v>2</v>
          </cell>
          <cell r="GB81">
            <v>2.6</v>
          </cell>
          <cell r="GC81">
            <v>3</v>
          </cell>
          <cell r="GE81">
            <v>15.6</v>
          </cell>
          <cell r="GF81">
            <v>16</v>
          </cell>
          <cell r="GH81">
            <v>2</v>
          </cell>
          <cell r="GI81">
            <v>3</v>
          </cell>
          <cell r="GJ81">
            <v>2</v>
          </cell>
          <cell r="GK81">
            <v>3</v>
          </cell>
          <cell r="GM81">
            <v>2</v>
          </cell>
          <cell r="GN81">
            <v>2</v>
          </cell>
          <cell r="GO81">
            <v>2</v>
          </cell>
          <cell r="GP81">
            <v>2</v>
          </cell>
          <cell r="GR81">
            <v>1</v>
          </cell>
          <cell r="GS81">
            <v>1</v>
          </cell>
          <cell r="GT81">
            <v>1</v>
          </cell>
          <cell r="GU81">
            <v>1</v>
          </cell>
          <cell r="GW81">
            <v>1</v>
          </cell>
          <cell r="GX81">
            <v>1</v>
          </cell>
          <cell r="GY81">
            <v>1</v>
          </cell>
          <cell r="GZ81">
            <v>1</v>
          </cell>
          <cell r="HB81">
            <v>6</v>
          </cell>
          <cell r="HC81">
            <v>7</v>
          </cell>
          <cell r="HD81">
            <v>59.6</v>
          </cell>
          <cell r="HE81">
            <v>69</v>
          </cell>
          <cell r="HG81">
            <v>5</v>
          </cell>
          <cell r="HH81">
            <v>6</v>
          </cell>
          <cell r="HI81">
            <v>0</v>
          </cell>
          <cell r="HJ81">
            <v>0</v>
          </cell>
          <cell r="HK81">
            <v>7</v>
          </cell>
          <cell r="HL81">
            <v>8</v>
          </cell>
          <cell r="HM81">
            <v>1</v>
          </cell>
          <cell r="HN81">
            <v>1</v>
          </cell>
          <cell r="HO81">
            <v>13</v>
          </cell>
          <cell r="HP81">
            <v>15</v>
          </cell>
          <cell r="HR81">
            <v>1</v>
          </cell>
          <cell r="HS81">
            <v>1</v>
          </cell>
          <cell r="HT81">
            <v>0</v>
          </cell>
          <cell r="HU81">
            <v>0</v>
          </cell>
          <cell r="HV81">
            <v>1</v>
          </cell>
          <cell r="HW81">
            <v>1</v>
          </cell>
          <cell r="HX81">
            <v>2</v>
          </cell>
          <cell r="HY81">
            <v>3</v>
          </cell>
          <cell r="HZ81">
            <v>4</v>
          </cell>
          <cell r="IA81">
            <v>5</v>
          </cell>
          <cell r="IC81">
            <v>2</v>
          </cell>
          <cell r="ID81">
            <v>2</v>
          </cell>
          <cell r="IE81">
            <v>0</v>
          </cell>
          <cell r="IF81">
            <v>0</v>
          </cell>
          <cell r="IG81">
            <v>1</v>
          </cell>
          <cell r="IH81">
            <v>1</v>
          </cell>
          <cell r="II81">
            <v>3</v>
          </cell>
          <cell r="IJ81">
            <v>3</v>
          </cell>
          <cell r="IL81">
            <v>2</v>
          </cell>
          <cell r="IM81">
            <v>2</v>
          </cell>
          <cell r="IN81">
            <v>0</v>
          </cell>
          <cell r="IO81">
            <v>0</v>
          </cell>
          <cell r="IP81">
            <v>2</v>
          </cell>
          <cell r="IQ81">
            <v>2</v>
          </cell>
          <cell r="IR81">
            <v>1</v>
          </cell>
          <cell r="IS81">
            <v>1</v>
          </cell>
          <cell r="IT81">
            <v>1</v>
          </cell>
          <cell r="IU81">
            <v>1</v>
          </cell>
          <cell r="IV81">
            <v>1</v>
          </cell>
          <cell r="IW81">
            <v>1</v>
          </cell>
          <cell r="IX81">
            <v>1</v>
          </cell>
          <cell r="IY81">
            <v>1</v>
          </cell>
          <cell r="IZ81">
            <v>8</v>
          </cell>
          <cell r="JA81">
            <v>8</v>
          </cell>
          <cell r="JC81">
            <v>1</v>
          </cell>
          <cell r="JD81">
            <v>1</v>
          </cell>
          <cell r="JE81">
            <v>2</v>
          </cell>
          <cell r="JF81">
            <v>2</v>
          </cell>
          <cell r="JG81">
            <v>1</v>
          </cell>
          <cell r="JH81">
            <v>1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4</v>
          </cell>
          <cell r="JN81">
            <v>4</v>
          </cell>
          <cell r="JP81">
            <v>32</v>
          </cell>
          <cell r="JQ81">
            <v>35</v>
          </cell>
          <cell r="JS81">
            <v>2</v>
          </cell>
          <cell r="JT81">
            <v>2</v>
          </cell>
          <cell r="JU81">
            <v>10</v>
          </cell>
          <cell r="JV81">
            <v>12</v>
          </cell>
          <cell r="JW81">
            <v>12</v>
          </cell>
          <cell r="JX81">
            <v>14</v>
          </cell>
          <cell r="JZ81">
            <v>3</v>
          </cell>
          <cell r="KA81">
            <v>4</v>
          </cell>
          <cell r="KB81">
            <v>0</v>
          </cell>
          <cell r="KC81">
            <v>0</v>
          </cell>
          <cell r="KD81">
            <v>3</v>
          </cell>
          <cell r="KE81">
            <v>4</v>
          </cell>
          <cell r="KF81" t="str">
            <v/>
          </cell>
          <cell r="KG81">
            <v>4</v>
          </cell>
          <cell r="KH81">
            <v>5</v>
          </cell>
          <cell r="KI81">
            <v>0</v>
          </cell>
          <cell r="KJ81">
            <v>0</v>
          </cell>
          <cell r="KK81">
            <v>4</v>
          </cell>
          <cell r="KL81">
            <v>5</v>
          </cell>
          <cell r="KM81" t="str">
            <v/>
          </cell>
          <cell r="KN81">
            <v>2</v>
          </cell>
          <cell r="KO81">
            <v>3</v>
          </cell>
          <cell r="KP81">
            <v>2</v>
          </cell>
          <cell r="KQ81">
            <v>3</v>
          </cell>
          <cell r="KR81" t="str">
            <v/>
          </cell>
          <cell r="KS81">
            <v>3</v>
          </cell>
          <cell r="KT81">
            <v>4</v>
          </cell>
          <cell r="KU81">
            <v>3</v>
          </cell>
          <cell r="KV81">
            <v>4</v>
          </cell>
          <cell r="KW81" t="str">
            <v/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 t="str">
            <v/>
          </cell>
          <cell r="LE81">
            <v>2</v>
          </cell>
          <cell r="LF81">
            <v>2</v>
          </cell>
          <cell r="LG81">
            <v>2</v>
          </cell>
          <cell r="LH81">
            <v>2</v>
          </cell>
          <cell r="LI81" t="str">
            <v/>
          </cell>
          <cell r="LJ81">
            <v>2</v>
          </cell>
          <cell r="LK81">
            <v>2</v>
          </cell>
          <cell r="LL81">
            <v>0</v>
          </cell>
          <cell r="LM81">
            <v>0</v>
          </cell>
          <cell r="LN81">
            <v>2</v>
          </cell>
          <cell r="LO81">
            <v>2</v>
          </cell>
          <cell r="LP81" t="str">
            <v/>
          </cell>
          <cell r="LQ81">
            <v>2</v>
          </cell>
          <cell r="LR81">
            <v>2</v>
          </cell>
          <cell r="LS81">
            <v>2</v>
          </cell>
          <cell r="LT81">
            <v>2</v>
          </cell>
          <cell r="LU81" t="str">
            <v/>
          </cell>
          <cell r="LV81">
            <v>0</v>
          </cell>
          <cell r="LW81">
            <v>0</v>
          </cell>
          <cell r="LX81">
            <v>2</v>
          </cell>
          <cell r="LY81">
            <v>2</v>
          </cell>
          <cell r="LZ81">
            <v>2</v>
          </cell>
          <cell r="MA81">
            <v>2</v>
          </cell>
          <cell r="MB81" t="str">
            <v/>
          </cell>
          <cell r="MC81">
            <v>3</v>
          </cell>
          <cell r="MD81">
            <v>4</v>
          </cell>
          <cell r="ME81">
            <v>3</v>
          </cell>
          <cell r="MF81">
            <v>4</v>
          </cell>
          <cell r="MG81" t="str">
            <v/>
          </cell>
          <cell r="MH81">
            <v>2</v>
          </cell>
          <cell r="MI81">
            <v>2</v>
          </cell>
          <cell r="MJ81">
            <v>2</v>
          </cell>
          <cell r="MK81">
            <v>2</v>
          </cell>
          <cell r="MM81">
            <v>1</v>
          </cell>
          <cell r="MN81">
            <v>1</v>
          </cell>
          <cell r="MO81">
            <v>2</v>
          </cell>
          <cell r="MP81">
            <v>2</v>
          </cell>
          <cell r="MQ81">
            <v>3</v>
          </cell>
          <cell r="MR81">
            <v>4</v>
          </cell>
          <cell r="MS81">
            <v>6</v>
          </cell>
          <cell r="MT81">
            <v>7</v>
          </cell>
          <cell r="MU81" t="str">
            <v/>
          </cell>
          <cell r="MV81">
            <v>6</v>
          </cell>
          <cell r="MW81">
            <v>7</v>
          </cell>
          <cell r="MX81">
            <v>3</v>
          </cell>
          <cell r="MY81">
            <v>4</v>
          </cell>
          <cell r="MZ81">
            <v>1</v>
          </cell>
          <cell r="NA81">
            <v>1</v>
          </cell>
          <cell r="NB81">
            <v>10</v>
          </cell>
          <cell r="NC81">
            <v>12</v>
          </cell>
          <cell r="ND81" t="str">
            <v/>
          </cell>
          <cell r="NE81">
            <v>2</v>
          </cell>
          <cell r="NF81">
            <v>2</v>
          </cell>
          <cell r="NG81">
            <v>4</v>
          </cell>
          <cell r="NH81">
            <v>5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6</v>
          </cell>
          <cell r="NN81">
            <v>7</v>
          </cell>
          <cell r="NO81" t="str">
            <v/>
          </cell>
          <cell r="NP81">
            <v>0</v>
          </cell>
          <cell r="NQ81">
            <v>0</v>
          </cell>
          <cell r="NR81">
            <v>12</v>
          </cell>
          <cell r="NS81">
            <v>15</v>
          </cell>
          <cell r="NT81">
            <v>1</v>
          </cell>
          <cell r="NU81">
            <v>1</v>
          </cell>
          <cell r="NV81">
            <v>13</v>
          </cell>
          <cell r="NW81">
            <v>16</v>
          </cell>
          <cell r="NX81" t="str">
            <v/>
          </cell>
          <cell r="NY81">
            <v>1</v>
          </cell>
          <cell r="NZ81">
            <v>1</v>
          </cell>
          <cell r="OA81">
            <v>5</v>
          </cell>
          <cell r="OB81">
            <v>6</v>
          </cell>
          <cell r="OC81">
            <v>2</v>
          </cell>
          <cell r="OD81">
            <v>3</v>
          </cell>
          <cell r="OE81">
            <v>0</v>
          </cell>
          <cell r="OF81">
            <v>0</v>
          </cell>
          <cell r="OG81">
            <v>1</v>
          </cell>
          <cell r="OH81">
            <v>1</v>
          </cell>
          <cell r="OI81">
            <v>9</v>
          </cell>
          <cell r="OJ81">
            <v>11</v>
          </cell>
          <cell r="OK81" t="str">
            <v/>
          </cell>
          <cell r="OL81">
            <v>2</v>
          </cell>
          <cell r="OM81">
            <v>3</v>
          </cell>
          <cell r="ON81">
            <v>2</v>
          </cell>
          <cell r="OO81">
            <v>3</v>
          </cell>
          <cell r="OP81" t="str">
            <v/>
          </cell>
          <cell r="OQ81">
            <v>14</v>
          </cell>
          <cell r="OR81">
            <v>17</v>
          </cell>
          <cell r="OS81">
            <v>10</v>
          </cell>
          <cell r="OT81">
            <v>13</v>
          </cell>
          <cell r="OU81">
            <v>24</v>
          </cell>
          <cell r="OV81">
            <v>30</v>
          </cell>
          <cell r="OW81" t="str">
            <v/>
          </cell>
          <cell r="OX81">
            <v>107</v>
          </cell>
          <cell r="OY81">
            <v>130</v>
          </cell>
          <cell r="PA81">
            <v>16</v>
          </cell>
          <cell r="PB81">
            <v>20</v>
          </cell>
          <cell r="PC81">
            <v>16</v>
          </cell>
          <cell r="PD81">
            <v>20</v>
          </cell>
          <cell r="PE81" t="str">
            <v/>
          </cell>
          <cell r="PF81">
            <v>6</v>
          </cell>
          <cell r="PG81">
            <v>8</v>
          </cell>
          <cell r="PH81">
            <v>6</v>
          </cell>
          <cell r="PI81">
            <v>8</v>
          </cell>
          <cell r="PK81">
            <v>10</v>
          </cell>
          <cell r="PL81">
            <v>12</v>
          </cell>
          <cell r="PM81">
            <v>10</v>
          </cell>
          <cell r="PN81">
            <v>12</v>
          </cell>
          <cell r="PP81">
            <v>10</v>
          </cell>
          <cell r="PQ81">
            <v>12</v>
          </cell>
          <cell r="PR81">
            <v>10</v>
          </cell>
          <cell r="PS81">
            <v>12</v>
          </cell>
          <cell r="PU81">
            <v>10</v>
          </cell>
          <cell r="PV81">
            <v>12</v>
          </cell>
          <cell r="PW81">
            <v>10</v>
          </cell>
          <cell r="PX81">
            <v>12</v>
          </cell>
          <cell r="PZ81">
            <v>6</v>
          </cell>
          <cell r="QA81">
            <v>8</v>
          </cell>
          <cell r="QB81">
            <v>6</v>
          </cell>
          <cell r="QC81">
            <v>8</v>
          </cell>
          <cell r="QE81">
            <v>19</v>
          </cell>
          <cell r="QF81">
            <v>24</v>
          </cell>
          <cell r="QG81">
            <v>19</v>
          </cell>
          <cell r="QH81">
            <v>24</v>
          </cell>
          <cell r="QJ81">
            <v>9</v>
          </cell>
          <cell r="QK81">
            <v>11</v>
          </cell>
          <cell r="QL81">
            <v>9</v>
          </cell>
          <cell r="QM81">
            <v>11</v>
          </cell>
          <cell r="QO81">
            <v>7</v>
          </cell>
          <cell r="QP81">
            <v>9</v>
          </cell>
          <cell r="QQ81">
            <v>7</v>
          </cell>
          <cell r="QR81">
            <v>9</v>
          </cell>
          <cell r="QT81">
            <v>2</v>
          </cell>
          <cell r="QU81">
            <v>2</v>
          </cell>
          <cell r="QV81">
            <v>2</v>
          </cell>
          <cell r="QW81">
            <v>2</v>
          </cell>
          <cell r="QY81">
            <v>10</v>
          </cell>
          <cell r="QZ81">
            <v>12</v>
          </cell>
          <cell r="RA81">
            <v>10</v>
          </cell>
          <cell r="RB81">
            <v>12</v>
          </cell>
          <cell r="RD81">
            <v>10</v>
          </cell>
          <cell r="RE81">
            <v>12</v>
          </cell>
          <cell r="RF81">
            <v>10</v>
          </cell>
          <cell r="RG81">
            <v>12</v>
          </cell>
          <cell r="RI81">
            <v>3</v>
          </cell>
          <cell r="RJ81">
            <v>4</v>
          </cell>
          <cell r="RK81">
            <v>3</v>
          </cell>
          <cell r="RL81">
            <v>4</v>
          </cell>
          <cell r="RN81">
            <v>1</v>
          </cell>
          <cell r="RO81">
            <v>1</v>
          </cell>
          <cell r="RP81">
            <v>1</v>
          </cell>
          <cell r="RQ81">
            <v>1</v>
          </cell>
          <cell r="RS81">
            <v>4</v>
          </cell>
          <cell r="RT81">
            <v>5</v>
          </cell>
          <cell r="RU81">
            <v>4</v>
          </cell>
          <cell r="RV81">
            <v>5</v>
          </cell>
          <cell r="RX81">
            <v>1</v>
          </cell>
          <cell r="RY81">
            <v>1</v>
          </cell>
          <cell r="RZ81">
            <v>1</v>
          </cell>
          <cell r="SA81">
            <v>1</v>
          </cell>
          <cell r="SC81">
            <v>124</v>
          </cell>
          <cell r="SD81">
            <v>153</v>
          </cell>
          <cell r="SF81">
            <v>373.6</v>
          </cell>
          <cell r="SG81">
            <v>448</v>
          </cell>
          <cell r="SI81">
            <v>36</v>
          </cell>
          <cell r="SJ81">
            <v>43</v>
          </cell>
          <cell r="SL81">
            <v>6</v>
          </cell>
          <cell r="SM81">
            <v>7</v>
          </cell>
          <cell r="SO81">
            <v>4</v>
          </cell>
          <cell r="SP81">
            <v>5</v>
          </cell>
          <cell r="SR81">
            <v>1</v>
          </cell>
          <cell r="SS81">
            <v>1</v>
          </cell>
          <cell r="SU81">
            <v>14</v>
          </cell>
          <cell r="SV81">
            <v>17</v>
          </cell>
          <cell r="SX81">
            <v>10</v>
          </cell>
          <cell r="SY81">
            <v>13</v>
          </cell>
          <cell r="TA81">
            <v>149</v>
          </cell>
          <cell r="TB81">
            <v>182</v>
          </cell>
          <cell r="TD81">
            <v>21.6</v>
          </cell>
          <cell r="TE81">
            <v>24</v>
          </cell>
          <cell r="TG81">
            <v>4</v>
          </cell>
          <cell r="TH81">
            <v>5</v>
          </cell>
          <cell r="TJ81">
            <v>12</v>
          </cell>
          <cell r="TK81">
            <v>15</v>
          </cell>
          <cell r="TM81">
            <v>1</v>
          </cell>
          <cell r="TN81">
            <v>1</v>
          </cell>
          <cell r="TP81">
            <v>2</v>
          </cell>
          <cell r="TQ81">
            <v>2</v>
          </cell>
          <cell r="TS81">
            <v>6</v>
          </cell>
          <cell r="TT81">
            <v>7</v>
          </cell>
          <cell r="TV81">
            <v>2</v>
          </cell>
          <cell r="TW81">
            <v>3</v>
          </cell>
          <cell r="TY81">
            <v>0</v>
          </cell>
          <cell r="TZ81">
            <v>0</v>
          </cell>
          <cell r="UB81">
            <v>1</v>
          </cell>
          <cell r="UC81">
            <v>1</v>
          </cell>
          <cell r="UE81">
            <v>4</v>
          </cell>
          <cell r="UF81">
            <v>5</v>
          </cell>
          <cell r="UH81">
            <v>0</v>
          </cell>
          <cell r="UI81">
            <v>0</v>
          </cell>
          <cell r="UK81">
            <v>0</v>
          </cell>
          <cell r="UL81">
            <v>0</v>
          </cell>
          <cell r="UN81">
            <v>0</v>
          </cell>
          <cell r="UO81">
            <v>0</v>
          </cell>
          <cell r="UQ81">
            <v>3</v>
          </cell>
          <cell r="UR81">
            <v>4</v>
          </cell>
          <cell r="UT81">
            <v>0</v>
          </cell>
          <cell r="UU81">
            <v>0</v>
          </cell>
          <cell r="UW81">
            <v>0</v>
          </cell>
          <cell r="UX81">
            <v>0</v>
          </cell>
          <cell r="UZ81">
            <v>2</v>
          </cell>
          <cell r="VA81">
            <v>2</v>
          </cell>
          <cell r="VC81">
            <v>9</v>
          </cell>
          <cell r="VD81">
            <v>10</v>
          </cell>
          <cell r="VF81">
            <v>10</v>
          </cell>
          <cell r="VG81">
            <v>12</v>
          </cell>
          <cell r="VI81">
            <v>2</v>
          </cell>
          <cell r="VJ81">
            <v>2</v>
          </cell>
          <cell r="VL81">
            <v>2</v>
          </cell>
          <cell r="VM81">
            <v>3</v>
          </cell>
          <cell r="VO81">
            <v>301.60000000000002</v>
          </cell>
          <cell r="VP81">
            <v>364</v>
          </cell>
          <cell r="VR81">
            <v>16</v>
          </cell>
          <cell r="VS81">
            <v>18</v>
          </cell>
          <cell r="VU81">
            <v>5</v>
          </cell>
          <cell r="VV81">
            <v>6</v>
          </cell>
          <cell r="VX81">
            <v>12</v>
          </cell>
          <cell r="VY81">
            <v>14</v>
          </cell>
          <cell r="WA81">
            <v>6</v>
          </cell>
          <cell r="WB81">
            <v>8</v>
          </cell>
          <cell r="WD81">
            <v>14</v>
          </cell>
          <cell r="WE81">
            <v>17</v>
          </cell>
          <cell r="WG81">
            <v>3</v>
          </cell>
          <cell r="WH81">
            <v>3</v>
          </cell>
          <cell r="WJ81">
            <v>3</v>
          </cell>
          <cell r="WK81">
            <v>3</v>
          </cell>
          <cell r="WM81">
            <v>2</v>
          </cell>
          <cell r="WN81">
            <v>2</v>
          </cell>
          <cell r="WP81">
            <v>2</v>
          </cell>
          <cell r="WQ81">
            <v>2</v>
          </cell>
          <cell r="WS81">
            <v>5</v>
          </cell>
          <cell r="WT81">
            <v>6</v>
          </cell>
          <cell r="WV81">
            <v>4</v>
          </cell>
          <cell r="WW81">
            <v>5</v>
          </cell>
          <cell r="WY81">
            <v>72</v>
          </cell>
          <cell r="WZ81">
            <v>84</v>
          </cell>
          <cell r="XB81">
            <v>373.6</v>
          </cell>
          <cell r="XC81">
            <v>448</v>
          </cell>
          <cell r="XE81">
            <v>0</v>
          </cell>
          <cell r="XF81">
            <v>0</v>
          </cell>
          <cell r="XG81">
            <v>8</v>
          </cell>
          <cell r="XH81">
            <v>10</v>
          </cell>
          <cell r="XI81">
            <v>2</v>
          </cell>
          <cell r="XJ81">
            <v>2</v>
          </cell>
          <cell r="XK81">
            <v>4</v>
          </cell>
          <cell r="XL81">
            <v>5</v>
          </cell>
          <cell r="XM81">
            <v>8</v>
          </cell>
          <cell r="XN81">
            <v>9</v>
          </cell>
          <cell r="XO81">
            <v>13</v>
          </cell>
          <cell r="XP81">
            <v>16</v>
          </cell>
          <cell r="XQ81">
            <v>0</v>
          </cell>
          <cell r="XR81">
            <v>0</v>
          </cell>
          <cell r="XT81">
            <v>23</v>
          </cell>
          <cell r="XU81">
            <v>29</v>
          </cell>
        </row>
        <row r="82">
          <cell r="B82" t="str">
            <v>รพท.นราธิวาสราชนครินทร์</v>
          </cell>
          <cell r="C82">
            <v>12</v>
          </cell>
          <cell r="D82" t="str">
            <v>นราธิวาส</v>
          </cell>
          <cell r="E82">
            <v>10750</v>
          </cell>
          <cell r="F82" t="str">
            <v>S ใหญ่</v>
          </cell>
          <cell r="G82" t="str">
            <v>รพ.ระดับ S เตียง &lt; 400</v>
          </cell>
          <cell r="H82">
            <v>360</v>
          </cell>
          <cell r="I82">
            <v>387</v>
          </cell>
          <cell r="J82">
            <v>343672</v>
          </cell>
          <cell r="K82">
            <v>118806</v>
          </cell>
          <cell r="L82">
            <v>0</v>
          </cell>
          <cell r="M82">
            <v>44471</v>
          </cell>
          <cell r="N82">
            <v>74335</v>
          </cell>
          <cell r="O82">
            <v>3</v>
          </cell>
          <cell r="P82">
            <v>4</v>
          </cell>
          <cell r="Q82">
            <v>2</v>
          </cell>
          <cell r="R82">
            <v>2</v>
          </cell>
          <cell r="S82">
            <v>12</v>
          </cell>
          <cell r="T82">
            <v>15</v>
          </cell>
          <cell r="U82">
            <v>0</v>
          </cell>
          <cell r="V82">
            <v>0</v>
          </cell>
          <cell r="W82">
            <v>2</v>
          </cell>
          <cell r="X82">
            <v>2</v>
          </cell>
          <cell r="Y82">
            <v>2</v>
          </cell>
          <cell r="Z82">
            <v>2</v>
          </cell>
          <cell r="AA82">
            <v>3</v>
          </cell>
          <cell r="AB82">
            <v>4</v>
          </cell>
          <cell r="AC82">
            <v>24</v>
          </cell>
          <cell r="AD82">
            <v>29</v>
          </cell>
          <cell r="AF82">
            <v>5</v>
          </cell>
          <cell r="AG82">
            <v>6</v>
          </cell>
          <cell r="AH82">
            <v>9</v>
          </cell>
          <cell r="AI82">
            <v>11</v>
          </cell>
          <cell r="AJ82">
            <v>14</v>
          </cell>
          <cell r="AK82">
            <v>17</v>
          </cell>
          <cell r="AM82">
            <v>2</v>
          </cell>
          <cell r="AN82">
            <v>2</v>
          </cell>
          <cell r="AO82">
            <v>20</v>
          </cell>
          <cell r="AP82">
            <v>25</v>
          </cell>
          <cell r="AQ82">
            <v>1</v>
          </cell>
          <cell r="AR82">
            <v>1</v>
          </cell>
          <cell r="AS82">
            <v>23</v>
          </cell>
          <cell r="AT82">
            <v>28</v>
          </cell>
          <cell r="AV82">
            <v>5</v>
          </cell>
          <cell r="AW82">
            <v>6</v>
          </cell>
          <cell r="AX82">
            <v>2</v>
          </cell>
          <cell r="AY82">
            <v>3</v>
          </cell>
          <cell r="AZ82">
            <v>7</v>
          </cell>
          <cell r="BA82">
            <v>9</v>
          </cell>
          <cell r="BC82">
            <v>4</v>
          </cell>
          <cell r="BD82">
            <v>5</v>
          </cell>
          <cell r="BE82">
            <v>10</v>
          </cell>
          <cell r="BF82">
            <v>13</v>
          </cell>
          <cell r="BG82">
            <v>14</v>
          </cell>
          <cell r="BH82">
            <v>18</v>
          </cell>
          <cell r="BJ82">
            <v>2</v>
          </cell>
          <cell r="BK82">
            <v>3</v>
          </cell>
          <cell r="BL82">
            <v>6</v>
          </cell>
          <cell r="BM82">
            <v>7</v>
          </cell>
          <cell r="BN82">
            <v>8</v>
          </cell>
          <cell r="BO82">
            <v>10</v>
          </cell>
          <cell r="BQ82">
            <v>90</v>
          </cell>
          <cell r="BR82">
            <v>111</v>
          </cell>
          <cell r="BT82">
            <v>2</v>
          </cell>
          <cell r="BU82">
            <v>3</v>
          </cell>
          <cell r="BV82">
            <v>2</v>
          </cell>
          <cell r="BW82">
            <v>3</v>
          </cell>
          <cell r="BX82" t="str">
            <v/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5</v>
          </cell>
          <cell r="CF82">
            <v>6</v>
          </cell>
          <cell r="CG82">
            <v>5</v>
          </cell>
          <cell r="CH82">
            <v>6</v>
          </cell>
          <cell r="CJ82">
            <v>10</v>
          </cell>
          <cell r="CK82">
            <v>12</v>
          </cell>
          <cell r="CL82">
            <v>10</v>
          </cell>
          <cell r="CM82">
            <v>12</v>
          </cell>
          <cell r="CN82">
            <v>10</v>
          </cell>
          <cell r="CO82">
            <v>12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30</v>
          </cell>
          <cell r="CY82">
            <v>36</v>
          </cell>
          <cell r="DA82">
            <v>0</v>
          </cell>
          <cell r="DB82">
            <v>0</v>
          </cell>
          <cell r="DC82">
            <v>4</v>
          </cell>
          <cell r="DD82">
            <v>5</v>
          </cell>
          <cell r="DE82">
            <v>4</v>
          </cell>
          <cell r="DF82">
            <v>5</v>
          </cell>
          <cell r="DH82">
            <v>1.6</v>
          </cell>
          <cell r="DI82">
            <v>2</v>
          </cell>
          <cell r="DJ82">
            <v>1.6</v>
          </cell>
          <cell r="DK82">
            <v>2</v>
          </cell>
          <cell r="DL82">
            <v>3.2</v>
          </cell>
          <cell r="DM82">
            <v>4</v>
          </cell>
          <cell r="DO82">
            <v>0</v>
          </cell>
          <cell r="DP82">
            <v>0</v>
          </cell>
          <cell r="DQ82">
            <v>3.2</v>
          </cell>
          <cell r="DR82">
            <v>4</v>
          </cell>
          <cell r="DS82">
            <v>3.2</v>
          </cell>
          <cell r="DT82">
            <v>4</v>
          </cell>
          <cell r="DV82">
            <v>0</v>
          </cell>
          <cell r="DW82">
            <v>0</v>
          </cell>
          <cell r="DX82">
            <v>0.8</v>
          </cell>
          <cell r="DY82">
            <v>1</v>
          </cell>
          <cell r="DZ82">
            <v>0.8</v>
          </cell>
          <cell r="EA82">
            <v>1</v>
          </cell>
          <cell r="EC82">
            <v>41.2</v>
          </cell>
          <cell r="ED82">
            <v>50</v>
          </cell>
          <cell r="EF82">
            <v>2.4000000000000004</v>
          </cell>
          <cell r="EG82">
            <v>3</v>
          </cell>
          <cell r="EH82">
            <v>2.4000000000000004</v>
          </cell>
          <cell r="EI82">
            <v>3</v>
          </cell>
          <cell r="EK82">
            <v>1</v>
          </cell>
          <cell r="EL82">
            <v>1</v>
          </cell>
          <cell r="EM82">
            <v>2</v>
          </cell>
          <cell r="EN82">
            <v>2</v>
          </cell>
          <cell r="EO82">
            <v>3</v>
          </cell>
          <cell r="EP82">
            <v>3</v>
          </cell>
          <cell r="ER82">
            <v>2</v>
          </cell>
          <cell r="ES82">
            <v>2</v>
          </cell>
          <cell r="ET82">
            <v>1</v>
          </cell>
          <cell r="EU82">
            <v>1</v>
          </cell>
          <cell r="EV82">
            <v>3</v>
          </cell>
          <cell r="EW82">
            <v>3</v>
          </cell>
          <cell r="EY82">
            <v>1</v>
          </cell>
          <cell r="EZ82">
            <v>1</v>
          </cell>
          <cell r="FA82">
            <v>2</v>
          </cell>
          <cell r="FB82">
            <v>2</v>
          </cell>
          <cell r="FC82">
            <v>0</v>
          </cell>
          <cell r="FD82">
            <v>0</v>
          </cell>
          <cell r="FE82">
            <v>3</v>
          </cell>
          <cell r="FF82">
            <v>3</v>
          </cell>
          <cell r="FH82">
            <v>2</v>
          </cell>
          <cell r="FI82">
            <v>2</v>
          </cell>
          <cell r="FJ82">
            <v>0</v>
          </cell>
          <cell r="FK82">
            <v>0</v>
          </cell>
          <cell r="FL82">
            <v>2</v>
          </cell>
          <cell r="FM82">
            <v>2</v>
          </cell>
          <cell r="FO82">
            <v>2</v>
          </cell>
          <cell r="FP82">
            <v>2</v>
          </cell>
          <cell r="FQ82">
            <v>1</v>
          </cell>
          <cell r="FR82">
            <v>1</v>
          </cell>
          <cell r="FS82">
            <v>3</v>
          </cell>
          <cell r="FT82">
            <v>3</v>
          </cell>
          <cell r="FV82">
            <v>0</v>
          </cell>
          <cell r="FW82">
            <v>0</v>
          </cell>
          <cell r="FX82">
            <v>3</v>
          </cell>
          <cell r="FY82">
            <v>4</v>
          </cell>
          <cell r="FZ82">
            <v>1</v>
          </cell>
          <cell r="GA82">
            <v>1</v>
          </cell>
          <cell r="GB82">
            <v>4</v>
          </cell>
          <cell r="GC82">
            <v>5</v>
          </cell>
          <cell r="GE82">
            <v>18</v>
          </cell>
          <cell r="GF82">
            <v>19</v>
          </cell>
          <cell r="GH82">
            <v>5</v>
          </cell>
          <cell r="GI82">
            <v>6</v>
          </cell>
          <cell r="GJ82">
            <v>5</v>
          </cell>
          <cell r="GK82">
            <v>6</v>
          </cell>
          <cell r="GM82">
            <v>4</v>
          </cell>
          <cell r="GN82">
            <v>5</v>
          </cell>
          <cell r="GO82">
            <v>4</v>
          </cell>
          <cell r="GP82">
            <v>5</v>
          </cell>
          <cell r="GR82">
            <v>4</v>
          </cell>
          <cell r="GS82">
            <v>5</v>
          </cell>
          <cell r="GT82">
            <v>4</v>
          </cell>
          <cell r="GU82">
            <v>5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B82">
            <v>13</v>
          </cell>
          <cell r="HC82">
            <v>16</v>
          </cell>
          <cell r="HD82">
            <v>81.599999999999994</v>
          </cell>
          <cell r="HE82">
            <v>97</v>
          </cell>
          <cell r="HG82">
            <v>6</v>
          </cell>
          <cell r="HH82">
            <v>8</v>
          </cell>
          <cell r="HI82">
            <v>1</v>
          </cell>
          <cell r="HJ82">
            <v>1</v>
          </cell>
          <cell r="HK82">
            <v>8</v>
          </cell>
          <cell r="HL82">
            <v>10</v>
          </cell>
          <cell r="HM82">
            <v>0</v>
          </cell>
          <cell r="HN82">
            <v>0</v>
          </cell>
          <cell r="HO82">
            <v>15</v>
          </cell>
          <cell r="HP82">
            <v>19</v>
          </cell>
          <cell r="HR82">
            <v>1</v>
          </cell>
          <cell r="HS82">
            <v>1</v>
          </cell>
          <cell r="HT82">
            <v>2</v>
          </cell>
          <cell r="HU82">
            <v>2</v>
          </cell>
          <cell r="HV82">
            <v>4</v>
          </cell>
          <cell r="HW82">
            <v>5</v>
          </cell>
          <cell r="HX82">
            <v>2</v>
          </cell>
          <cell r="HY82">
            <v>3</v>
          </cell>
          <cell r="HZ82">
            <v>9</v>
          </cell>
          <cell r="IA82">
            <v>11</v>
          </cell>
          <cell r="IC82">
            <v>1</v>
          </cell>
          <cell r="ID82">
            <v>1</v>
          </cell>
          <cell r="IE82">
            <v>1</v>
          </cell>
          <cell r="IF82">
            <v>1</v>
          </cell>
          <cell r="IG82">
            <v>0</v>
          </cell>
          <cell r="IH82">
            <v>0</v>
          </cell>
          <cell r="II82">
            <v>2</v>
          </cell>
          <cell r="IJ82">
            <v>2</v>
          </cell>
          <cell r="IL82">
            <v>2</v>
          </cell>
          <cell r="IM82">
            <v>2</v>
          </cell>
          <cell r="IN82">
            <v>1</v>
          </cell>
          <cell r="IO82">
            <v>1</v>
          </cell>
          <cell r="IP82">
            <v>4</v>
          </cell>
          <cell r="IQ82">
            <v>5</v>
          </cell>
          <cell r="IR82">
            <v>2</v>
          </cell>
          <cell r="IS82">
            <v>2</v>
          </cell>
          <cell r="IT82">
            <v>0</v>
          </cell>
          <cell r="IU82">
            <v>0</v>
          </cell>
          <cell r="IV82">
            <v>1</v>
          </cell>
          <cell r="IW82">
            <v>1</v>
          </cell>
          <cell r="IX82">
            <v>2</v>
          </cell>
          <cell r="IY82">
            <v>2</v>
          </cell>
          <cell r="IZ82">
            <v>12</v>
          </cell>
          <cell r="JA82">
            <v>13</v>
          </cell>
          <cell r="JC82">
            <v>2</v>
          </cell>
          <cell r="JD82">
            <v>2</v>
          </cell>
          <cell r="JE82">
            <v>2</v>
          </cell>
          <cell r="JF82">
            <v>2</v>
          </cell>
          <cell r="JG82">
            <v>2</v>
          </cell>
          <cell r="JH82">
            <v>2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6</v>
          </cell>
          <cell r="JN82">
            <v>6</v>
          </cell>
          <cell r="JP82">
            <v>44</v>
          </cell>
          <cell r="JQ82">
            <v>51</v>
          </cell>
          <cell r="JS82">
            <v>3</v>
          </cell>
          <cell r="JT82">
            <v>4</v>
          </cell>
          <cell r="JU82">
            <v>10</v>
          </cell>
          <cell r="JV82">
            <v>12</v>
          </cell>
          <cell r="JW82">
            <v>13</v>
          </cell>
          <cell r="JX82">
            <v>16</v>
          </cell>
          <cell r="JZ82">
            <v>11</v>
          </cell>
          <cell r="KA82">
            <v>14</v>
          </cell>
          <cell r="KB82">
            <v>0</v>
          </cell>
          <cell r="KC82">
            <v>0</v>
          </cell>
          <cell r="KD82">
            <v>11</v>
          </cell>
          <cell r="KE82">
            <v>14</v>
          </cell>
          <cell r="KF82" t="str">
            <v/>
          </cell>
          <cell r="KG82">
            <v>14</v>
          </cell>
          <cell r="KH82">
            <v>17</v>
          </cell>
          <cell r="KI82">
            <v>0</v>
          </cell>
          <cell r="KJ82">
            <v>0</v>
          </cell>
          <cell r="KK82">
            <v>14</v>
          </cell>
          <cell r="KL82">
            <v>17</v>
          </cell>
          <cell r="KM82" t="str">
            <v/>
          </cell>
          <cell r="KN82">
            <v>6</v>
          </cell>
          <cell r="KO82">
            <v>8</v>
          </cell>
          <cell r="KP82">
            <v>6</v>
          </cell>
          <cell r="KQ82">
            <v>8</v>
          </cell>
          <cell r="KR82" t="str">
            <v/>
          </cell>
          <cell r="KS82">
            <v>8</v>
          </cell>
          <cell r="KT82">
            <v>10</v>
          </cell>
          <cell r="KU82">
            <v>8</v>
          </cell>
          <cell r="KV82">
            <v>10</v>
          </cell>
          <cell r="KW82" t="str">
            <v/>
          </cell>
          <cell r="KX82">
            <v>1</v>
          </cell>
          <cell r="KY82">
            <v>1</v>
          </cell>
          <cell r="KZ82">
            <v>0</v>
          </cell>
          <cell r="LA82">
            <v>0</v>
          </cell>
          <cell r="LB82">
            <v>1</v>
          </cell>
          <cell r="LC82">
            <v>1</v>
          </cell>
          <cell r="LD82" t="str">
            <v/>
          </cell>
          <cell r="LE82">
            <v>3</v>
          </cell>
          <cell r="LF82">
            <v>4</v>
          </cell>
          <cell r="LG82">
            <v>3</v>
          </cell>
          <cell r="LH82">
            <v>4</v>
          </cell>
          <cell r="LI82" t="str">
            <v/>
          </cell>
          <cell r="LJ82">
            <v>2</v>
          </cell>
          <cell r="LK82">
            <v>3</v>
          </cell>
          <cell r="LL82">
            <v>2</v>
          </cell>
          <cell r="LM82">
            <v>2</v>
          </cell>
          <cell r="LN82">
            <v>4</v>
          </cell>
          <cell r="LO82">
            <v>5</v>
          </cell>
          <cell r="LP82" t="str">
            <v/>
          </cell>
          <cell r="LQ82">
            <v>8</v>
          </cell>
          <cell r="LR82">
            <v>5</v>
          </cell>
          <cell r="LS82">
            <v>8</v>
          </cell>
          <cell r="LT82">
            <v>5</v>
          </cell>
          <cell r="LU82" t="str">
            <v/>
          </cell>
          <cell r="LV82">
            <v>1</v>
          </cell>
          <cell r="LW82">
            <v>1</v>
          </cell>
          <cell r="LX82">
            <v>5</v>
          </cell>
          <cell r="LY82">
            <v>6</v>
          </cell>
          <cell r="LZ82">
            <v>6</v>
          </cell>
          <cell r="MA82">
            <v>7</v>
          </cell>
          <cell r="MB82" t="str">
            <v/>
          </cell>
          <cell r="MC82">
            <v>9</v>
          </cell>
          <cell r="MD82">
            <v>11</v>
          </cell>
          <cell r="ME82">
            <v>9</v>
          </cell>
          <cell r="MF82">
            <v>11</v>
          </cell>
          <cell r="MG82" t="str">
            <v/>
          </cell>
          <cell r="MH82">
            <v>4</v>
          </cell>
          <cell r="MI82">
            <v>5</v>
          </cell>
          <cell r="MJ82">
            <v>4</v>
          </cell>
          <cell r="MK82">
            <v>5</v>
          </cell>
          <cell r="MM82">
            <v>4</v>
          </cell>
          <cell r="MN82">
            <v>5</v>
          </cell>
          <cell r="MO82">
            <v>8</v>
          </cell>
          <cell r="MP82">
            <v>10</v>
          </cell>
          <cell r="MQ82">
            <v>5</v>
          </cell>
          <cell r="MR82">
            <v>6</v>
          </cell>
          <cell r="MS82">
            <v>17</v>
          </cell>
          <cell r="MT82">
            <v>21</v>
          </cell>
          <cell r="MU82" t="str">
            <v/>
          </cell>
          <cell r="MV82">
            <v>12</v>
          </cell>
          <cell r="MW82">
            <v>15</v>
          </cell>
          <cell r="MX82">
            <v>5</v>
          </cell>
          <cell r="MY82">
            <v>6</v>
          </cell>
          <cell r="MZ82">
            <v>1</v>
          </cell>
          <cell r="NA82">
            <v>1</v>
          </cell>
          <cell r="NB82">
            <v>18</v>
          </cell>
          <cell r="NC82">
            <v>22</v>
          </cell>
          <cell r="ND82" t="str">
            <v/>
          </cell>
          <cell r="NE82">
            <v>3</v>
          </cell>
          <cell r="NF82">
            <v>4</v>
          </cell>
          <cell r="NG82">
            <v>9</v>
          </cell>
          <cell r="NH82">
            <v>11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12</v>
          </cell>
          <cell r="NN82">
            <v>15</v>
          </cell>
          <cell r="NO82" t="str">
            <v/>
          </cell>
          <cell r="NP82">
            <v>1</v>
          </cell>
          <cell r="NQ82">
            <v>1</v>
          </cell>
          <cell r="NR82">
            <v>27</v>
          </cell>
          <cell r="NS82">
            <v>34</v>
          </cell>
          <cell r="NT82">
            <v>2</v>
          </cell>
          <cell r="NU82">
            <v>2</v>
          </cell>
          <cell r="NV82">
            <v>30</v>
          </cell>
          <cell r="NW82">
            <v>37</v>
          </cell>
          <cell r="NX82" t="str">
            <v/>
          </cell>
          <cell r="NY82">
            <v>2</v>
          </cell>
          <cell r="NZ82">
            <v>3</v>
          </cell>
          <cell r="OA82">
            <v>16</v>
          </cell>
          <cell r="OB82">
            <v>20</v>
          </cell>
          <cell r="OC82">
            <v>3</v>
          </cell>
          <cell r="OD82">
            <v>4</v>
          </cell>
          <cell r="OE82">
            <v>1</v>
          </cell>
          <cell r="OF82">
            <v>1</v>
          </cell>
          <cell r="OG82">
            <v>2</v>
          </cell>
          <cell r="OH82">
            <v>2</v>
          </cell>
          <cell r="OI82">
            <v>24</v>
          </cell>
          <cell r="OJ82">
            <v>30</v>
          </cell>
          <cell r="OK82" t="str">
            <v/>
          </cell>
          <cell r="OL82">
            <v>4</v>
          </cell>
          <cell r="OM82">
            <v>5</v>
          </cell>
          <cell r="ON82">
            <v>4</v>
          </cell>
          <cell r="OO82">
            <v>5</v>
          </cell>
          <cell r="OP82" t="str">
            <v/>
          </cell>
          <cell r="OQ82">
            <v>28</v>
          </cell>
          <cell r="OR82">
            <v>35</v>
          </cell>
          <cell r="OS82">
            <v>25</v>
          </cell>
          <cell r="OT82">
            <v>31</v>
          </cell>
          <cell r="OU82">
            <v>53</v>
          </cell>
          <cell r="OV82">
            <v>66</v>
          </cell>
          <cell r="OW82" t="str">
            <v/>
          </cell>
          <cell r="OX82">
            <v>245</v>
          </cell>
          <cell r="OY82">
            <v>299</v>
          </cell>
          <cell r="PA82">
            <v>29</v>
          </cell>
          <cell r="PB82">
            <v>36</v>
          </cell>
          <cell r="PC82">
            <v>29</v>
          </cell>
          <cell r="PD82">
            <v>36</v>
          </cell>
          <cell r="PE82" t="str">
            <v/>
          </cell>
          <cell r="PF82">
            <v>22</v>
          </cell>
          <cell r="PG82">
            <v>28</v>
          </cell>
          <cell r="PH82">
            <v>22</v>
          </cell>
          <cell r="PI82">
            <v>28</v>
          </cell>
          <cell r="PK82">
            <v>72</v>
          </cell>
          <cell r="PL82">
            <v>90</v>
          </cell>
          <cell r="PM82">
            <v>72</v>
          </cell>
          <cell r="PN82">
            <v>90</v>
          </cell>
          <cell r="PP82">
            <v>19</v>
          </cell>
          <cell r="PQ82">
            <v>24</v>
          </cell>
          <cell r="PR82">
            <v>19</v>
          </cell>
          <cell r="PS82">
            <v>24</v>
          </cell>
          <cell r="PU82">
            <v>28</v>
          </cell>
          <cell r="PV82">
            <v>35</v>
          </cell>
          <cell r="PW82">
            <v>28</v>
          </cell>
          <cell r="PX82">
            <v>35</v>
          </cell>
          <cell r="PZ82">
            <v>18</v>
          </cell>
          <cell r="QA82">
            <v>22</v>
          </cell>
          <cell r="QB82">
            <v>18</v>
          </cell>
          <cell r="QC82">
            <v>22</v>
          </cell>
          <cell r="QE82">
            <v>80</v>
          </cell>
          <cell r="QF82">
            <v>100</v>
          </cell>
          <cell r="QG82">
            <v>80</v>
          </cell>
          <cell r="QH82">
            <v>100</v>
          </cell>
          <cell r="QJ82">
            <v>52</v>
          </cell>
          <cell r="QK82">
            <v>65</v>
          </cell>
          <cell r="QL82">
            <v>52</v>
          </cell>
          <cell r="QM82">
            <v>65</v>
          </cell>
          <cell r="QO82">
            <v>26</v>
          </cell>
          <cell r="QP82">
            <v>33</v>
          </cell>
          <cell r="QQ82">
            <v>26</v>
          </cell>
          <cell r="QR82">
            <v>33</v>
          </cell>
          <cell r="QT82">
            <v>10</v>
          </cell>
          <cell r="QU82">
            <v>12</v>
          </cell>
          <cell r="QV82">
            <v>10</v>
          </cell>
          <cell r="QW82">
            <v>12</v>
          </cell>
          <cell r="QY82">
            <v>23</v>
          </cell>
          <cell r="QZ82">
            <v>29</v>
          </cell>
          <cell r="RA82">
            <v>23</v>
          </cell>
          <cell r="RB82">
            <v>29</v>
          </cell>
          <cell r="RD82">
            <v>26</v>
          </cell>
          <cell r="RE82">
            <v>32</v>
          </cell>
          <cell r="RF82">
            <v>26</v>
          </cell>
          <cell r="RG82">
            <v>32</v>
          </cell>
          <cell r="RI82">
            <v>10</v>
          </cell>
          <cell r="RJ82">
            <v>12</v>
          </cell>
          <cell r="RK82">
            <v>10</v>
          </cell>
          <cell r="RL82">
            <v>12</v>
          </cell>
          <cell r="RN82">
            <v>4</v>
          </cell>
          <cell r="RO82">
            <v>5</v>
          </cell>
          <cell r="RP82">
            <v>4</v>
          </cell>
          <cell r="RQ82">
            <v>5</v>
          </cell>
          <cell r="RS82">
            <v>10</v>
          </cell>
          <cell r="RT82">
            <v>12</v>
          </cell>
          <cell r="RU82">
            <v>10</v>
          </cell>
          <cell r="RV82">
            <v>12</v>
          </cell>
          <cell r="RX82">
            <v>5</v>
          </cell>
          <cell r="RY82">
            <v>6</v>
          </cell>
          <cell r="RZ82">
            <v>5</v>
          </cell>
          <cell r="SA82">
            <v>6</v>
          </cell>
          <cell r="SC82">
            <v>434</v>
          </cell>
          <cell r="SD82">
            <v>541</v>
          </cell>
          <cell r="SF82">
            <v>894.6</v>
          </cell>
          <cell r="SG82">
            <v>1099</v>
          </cell>
          <cell r="SI82">
            <v>86</v>
          </cell>
          <cell r="SJ82">
            <v>108</v>
          </cell>
          <cell r="SL82">
            <v>12</v>
          </cell>
          <cell r="SM82">
            <v>15</v>
          </cell>
          <cell r="SO82">
            <v>5</v>
          </cell>
          <cell r="SP82">
            <v>6</v>
          </cell>
          <cell r="SR82">
            <v>1</v>
          </cell>
          <cell r="SS82">
            <v>1</v>
          </cell>
          <cell r="SU82">
            <v>28</v>
          </cell>
          <cell r="SV82">
            <v>35</v>
          </cell>
          <cell r="SX82">
            <v>25</v>
          </cell>
          <cell r="SY82">
            <v>31</v>
          </cell>
          <cell r="TA82">
            <v>481.6</v>
          </cell>
          <cell r="TB82">
            <v>597</v>
          </cell>
          <cell r="TD82">
            <v>25</v>
          </cell>
          <cell r="TE82">
            <v>30</v>
          </cell>
          <cell r="TG82">
            <v>5</v>
          </cell>
          <cell r="TH82">
            <v>6</v>
          </cell>
          <cell r="TJ82">
            <v>27</v>
          </cell>
          <cell r="TK82">
            <v>34</v>
          </cell>
          <cell r="TM82">
            <v>2</v>
          </cell>
          <cell r="TN82">
            <v>2</v>
          </cell>
          <cell r="TP82">
            <v>5</v>
          </cell>
          <cell r="TQ82">
            <v>6</v>
          </cell>
          <cell r="TS82">
            <v>16</v>
          </cell>
          <cell r="TT82">
            <v>20</v>
          </cell>
          <cell r="TV82">
            <v>3</v>
          </cell>
          <cell r="TW82">
            <v>4</v>
          </cell>
          <cell r="TY82">
            <v>1</v>
          </cell>
          <cell r="TZ82">
            <v>1</v>
          </cell>
          <cell r="UB82">
            <v>2</v>
          </cell>
          <cell r="UC82">
            <v>2</v>
          </cell>
          <cell r="UE82">
            <v>9</v>
          </cell>
          <cell r="UF82">
            <v>11</v>
          </cell>
          <cell r="UH82">
            <v>0</v>
          </cell>
          <cell r="UI82">
            <v>0</v>
          </cell>
          <cell r="UK82">
            <v>0</v>
          </cell>
          <cell r="UL82">
            <v>0</v>
          </cell>
          <cell r="UN82">
            <v>0</v>
          </cell>
          <cell r="UO82">
            <v>0</v>
          </cell>
          <cell r="UQ82">
            <v>5</v>
          </cell>
          <cell r="UR82">
            <v>6</v>
          </cell>
          <cell r="UT82">
            <v>2</v>
          </cell>
          <cell r="UU82">
            <v>2</v>
          </cell>
          <cell r="UW82">
            <v>1</v>
          </cell>
          <cell r="UX82">
            <v>1</v>
          </cell>
          <cell r="UZ82">
            <v>4</v>
          </cell>
          <cell r="VA82">
            <v>5</v>
          </cell>
          <cell r="VC82">
            <v>8</v>
          </cell>
          <cell r="VD82">
            <v>10</v>
          </cell>
          <cell r="VF82">
            <v>10</v>
          </cell>
          <cell r="VG82">
            <v>12</v>
          </cell>
          <cell r="VI82">
            <v>8</v>
          </cell>
          <cell r="VJ82">
            <v>5</v>
          </cell>
          <cell r="VL82">
            <v>4</v>
          </cell>
          <cell r="VM82">
            <v>5</v>
          </cell>
          <cell r="VO82">
            <v>775.6</v>
          </cell>
          <cell r="VP82">
            <v>955</v>
          </cell>
          <cell r="VR82">
            <v>25</v>
          </cell>
          <cell r="VS82">
            <v>30</v>
          </cell>
          <cell r="VU82">
            <v>7</v>
          </cell>
          <cell r="VV82">
            <v>9</v>
          </cell>
          <cell r="VX82">
            <v>22</v>
          </cell>
          <cell r="VY82">
            <v>28</v>
          </cell>
          <cell r="WA82">
            <v>14</v>
          </cell>
          <cell r="WB82">
            <v>17</v>
          </cell>
          <cell r="WD82">
            <v>22</v>
          </cell>
          <cell r="WE82">
            <v>27</v>
          </cell>
          <cell r="WG82">
            <v>4</v>
          </cell>
          <cell r="WH82">
            <v>4</v>
          </cell>
          <cell r="WJ82">
            <v>4</v>
          </cell>
          <cell r="WK82">
            <v>4</v>
          </cell>
          <cell r="WM82">
            <v>3</v>
          </cell>
          <cell r="WN82">
            <v>3</v>
          </cell>
          <cell r="WP82">
            <v>3</v>
          </cell>
          <cell r="WQ82">
            <v>3</v>
          </cell>
          <cell r="WS82">
            <v>6</v>
          </cell>
          <cell r="WT82">
            <v>8</v>
          </cell>
          <cell r="WV82">
            <v>9</v>
          </cell>
          <cell r="WW82">
            <v>11</v>
          </cell>
          <cell r="WY82">
            <v>119</v>
          </cell>
          <cell r="WZ82">
            <v>144</v>
          </cell>
          <cell r="XB82">
            <v>894.6</v>
          </cell>
          <cell r="XC82">
            <v>1099</v>
          </cell>
          <cell r="XE82">
            <v>0</v>
          </cell>
          <cell r="XF82">
            <v>0</v>
          </cell>
          <cell r="XG82">
            <v>13</v>
          </cell>
          <cell r="XH82">
            <v>16</v>
          </cell>
          <cell r="XI82">
            <v>2</v>
          </cell>
          <cell r="XJ82">
            <v>2</v>
          </cell>
          <cell r="XK82">
            <v>6</v>
          </cell>
          <cell r="XL82">
            <v>8</v>
          </cell>
          <cell r="XM82">
            <v>16</v>
          </cell>
          <cell r="XN82">
            <v>20</v>
          </cell>
          <cell r="XO82">
            <v>20</v>
          </cell>
          <cell r="XP82">
            <v>25</v>
          </cell>
          <cell r="XQ82">
            <v>2</v>
          </cell>
          <cell r="XR82">
            <v>2</v>
          </cell>
          <cell r="XT82">
            <v>72</v>
          </cell>
          <cell r="XU82">
            <v>90</v>
          </cell>
        </row>
        <row r="83">
          <cell r="B83" t="str">
            <v>รพท.สุไหงโก-ลก</v>
          </cell>
          <cell r="C83">
            <v>12</v>
          </cell>
          <cell r="D83" t="str">
            <v>นราธิวาส</v>
          </cell>
          <cell r="E83">
            <v>10751</v>
          </cell>
          <cell r="F83" t="str">
            <v>M1</v>
          </cell>
          <cell r="G83" t="str">
            <v>รพ.ระดับ M1 เตียง &lt; 200</v>
          </cell>
          <cell r="H83">
            <v>160</v>
          </cell>
          <cell r="I83">
            <v>181</v>
          </cell>
          <cell r="J83">
            <v>199899</v>
          </cell>
          <cell r="K83">
            <v>84132</v>
          </cell>
          <cell r="L83">
            <v>0</v>
          </cell>
          <cell r="M83">
            <v>48547</v>
          </cell>
          <cell r="N83">
            <v>35585</v>
          </cell>
          <cell r="O83">
            <v>2</v>
          </cell>
          <cell r="P83">
            <v>2</v>
          </cell>
          <cell r="Q83">
            <v>1</v>
          </cell>
          <cell r="R83">
            <v>1</v>
          </cell>
          <cell r="S83">
            <v>6</v>
          </cell>
          <cell r="T83">
            <v>7</v>
          </cell>
          <cell r="U83">
            <v>1</v>
          </cell>
          <cell r="V83">
            <v>1</v>
          </cell>
          <cell r="W83">
            <v>1</v>
          </cell>
          <cell r="X83">
            <v>1</v>
          </cell>
          <cell r="Y83">
            <v>1</v>
          </cell>
          <cell r="Z83">
            <v>1</v>
          </cell>
          <cell r="AA83">
            <v>2</v>
          </cell>
          <cell r="AB83">
            <v>2</v>
          </cell>
          <cell r="AC83">
            <v>14</v>
          </cell>
          <cell r="AD83">
            <v>15</v>
          </cell>
          <cell r="AF83">
            <v>2</v>
          </cell>
          <cell r="AG83">
            <v>3</v>
          </cell>
          <cell r="AH83">
            <v>4</v>
          </cell>
          <cell r="AI83">
            <v>5</v>
          </cell>
          <cell r="AJ83">
            <v>6</v>
          </cell>
          <cell r="AK83">
            <v>8</v>
          </cell>
          <cell r="AM83">
            <v>1</v>
          </cell>
          <cell r="AN83">
            <v>1</v>
          </cell>
          <cell r="AO83">
            <v>12</v>
          </cell>
          <cell r="AP83">
            <v>15</v>
          </cell>
          <cell r="AQ83">
            <v>1</v>
          </cell>
          <cell r="AR83">
            <v>1</v>
          </cell>
          <cell r="AS83">
            <v>14</v>
          </cell>
          <cell r="AT83">
            <v>17</v>
          </cell>
          <cell r="AV83">
            <v>3</v>
          </cell>
          <cell r="AW83">
            <v>4</v>
          </cell>
          <cell r="AX83">
            <v>2</v>
          </cell>
          <cell r="AY83">
            <v>2</v>
          </cell>
          <cell r="AZ83">
            <v>5</v>
          </cell>
          <cell r="BA83">
            <v>6</v>
          </cell>
          <cell r="BC83">
            <v>2</v>
          </cell>
          <cell r="BD83">
            <v>3</v>
          </cell>
          <cell r="BE83">
            <v>6</v>
          </cell>
          <cell r="BF83">
            <v>7</v>
          </cell>
          <cell r="BG83">
            <v>8</v>
          </cell>
          <cell r="BH83">
            <v>10</v>
          </cell>
          <cell r="BJ83">
            <v>2</v>
          </cell>
          <cell r="BK83">
            <v>2</v>
          </cell>
          <cell r="BL83">
            <v>2</v>
          </cell>
          <cell r="BM83">
            <v>2</v>
          </cell>
          <cell r="BN83">
            <v>4</v>
          </cell>
          <cell r="BO83">
            <v>4</v>
          </cell>
          <cell r="BQ83">
            <v>51</v>
          </cell>
          <cell r="BR83">
            <v>60</v>
          </cell>
          <cell r="BT83">
            <v>3</v>
          </cell>
          <cell r="BU83">
            <v>4</v>
          </cell>
          <cell r="BV83">
            <v>3</v>
          </cell>
          <cell r="BW83">
            <v>4</v>
          </cell>
          <cell r="BX83" t="str">
            <v/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4</v>
          </cell>
          <cell r="CF83">
            <v>5</v>
          </cell>
          <cell r="CG83">
            <v>4</v>
          </cell>
          <cell r="CH83">
            <v>5</v>
          </cell>
          <cell r="CJ83">
            <v>6</v>
          </cell>
          <cell r="CK83">
            <v>8</v>
          </cell>
          <cell r="CL83">
            <v>13</v>
          </cell>
          <cell r="CM83">
            <v>16</v>
          </cell>
          <cell r="CN83">
            <v>6</v>
          </cell>
          <cell r="CO83">
            <v>7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25</v>
          </cell>
          <cell r="CY83">
            <v>31</v>
          </cell>
          <cell r="DA83">
            <v>0</v>
          </cell>
          <cell r="DB83">
            <v>0</v>
          </cell>
          <cell r="DC83">
            <v>6</v>
          </cell>
          <cell r="DD83">
            <v>7</v>
          </cell>
          <cell r="DE83">
            <v>6</v>
          </cell>
          <cell r="DF83">
            <v>7</v>
          </cell>
          <cell r="DH83">
            <v>1</v>
          </cell>
          <cell r="DI83">
            <v>1</v>
          </cell>
          <cell r="DJ83">
            <v>2</v>
          </cell>
          <cell r="DK83">
            <v>2</v>
          </cell>
          <cell r="DL83">
            <v>3</v>
          </cell>
          <cell r="DM83">
            <v>3</v>
          </cell>
          <cell r="DO83">
            <v>0</v>
          </cell>
          <cell r="DP83">
            <v>0</v>
          </cell>
          <cell r="DQ83">
            <v>4</v>
          </cell>
          <cell r="DR83">
            <v>4</v>
          </cell>
          <cell r="DS83">
            <v>4</v>
          </cell>
          <cell r="DT83">
            <v>4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C83">
            <v>38</v>
          </cell>
          <cell r="ED83">
            <v>45</v>
          </cell>
          <cell r="EF83">
            <v>2</v>
          </cell>
          <cell r="EG83">
            <v>3</v>
          </cell>
          <cell r="EH83">
            <v>2</v>
          </cell>
          <cell r="EI83">
            <v>3</v>
          </cell>
          <cell r="EK83">
            <v>1</v>
          </cell>
          <cell r="EL83">
            <v>1</v>
          </cell>
          <cell r="EM83">
            <v>1</v>
          </cell>
          <cell r="EN83">
            <v>1</v>
          </cell>
          <cell r="EO83">
            <v>2</v>
          </cell>
          <cell r="EP83">
            <v>2</v>
          </cell>
          <cell r="ER83">
            <v>1</v>
          </cell>
          <cell r="ES83">
            <v>1</v>
          </cell>
          <cell r="ET83">
            <v>0</v>
          </cell>
          <cell r="EU83">
            <v>0</v>
          </cell>
          <cell r="EV83">
            <v>1</v>
          </cell>
          <cell r="EW83">
            <v>1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1</v>
          </cell>
          <cell r="FD83">
            <v>1</v>
          </cell>
          <cell r="FE83">
            <v>1</v>
          </cell>
          <cell r="FF83">
            <v>1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O83">
            <v>1</v>
          </cell>
          <cell r="FP83">
            <v>1</v>
          </cell>
          <cell r="FQ83">
            <v>0</v>
          </cell>
          <cell r="FR83">
            <v>0</v>
          </cell>
          <cell r="FS83">
            <v>1</v>
          </cell>
          <cell r="FT83">
            <v>1</v>
          </cell>
          <cell r="FV83">
            <v>0</v>
          </cell>
          <cell r="FW83">
            <v>0</v>
          </cell>
          <cell r="FX83">
            <v>1</v>
          </cell>
          <cell r="FY83">
            <v>1</v>
          </cell>
          <cell r="FZ83">
            <v>0</v>
          </cell>
          <cell r="GA83">
            <v>0</v>
          </cell>
          <cell r="GB83">
            <v>1</v>
          </cell>
          <cell r="GC83">
            <v>1</v>
          </cell>
          <cell r="GE83">
            <v>6</v>
          </cell>
          <cell r="GF83">
            <v>6</v>
          </cell>
          <cell r="GH83">
            <v>1</v>
          </cell>
          <cell r="GI83">
            <v>1</v>
          </cell>
          <cell r="GJ83">
            <v>1</v>
          </cell>
          <cell r="GK83">
            <v>1</v>
          </cell>
          <cell r="GM83">
            <v>1</v>
          </cell>
          <cell r="GN83">
            <v>1</v>
          </cell>
          <cell r="GO83">
            <v>1</v>
          </cell>
          <cell r="GP83">
            <v>1</v>
          </cell>
          <cell r="GR83">
            <v>1</v>
          </cell>
          <cell r="GS83">
            <v>1</v>
          </cell>
          <cell r="GT83">
            <v>1</v>
          </cell>
          <cell r="GU83">
            <v>1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B83">
            <v>3</v>
          </cell>
          <cell r="HC83">
            <v>3</v>
          </cell>
          <cell r="HD83">
            <v>56</v>
          </cell>
          <cell r="HE83">
            <v>66</v>
          </cell>
          <cell r="HG83">
            <v>5</v>
          </cell>
          <cell r="HH83">
            <v>6</v>
          </cell>
          <cell r="HI83">
            <v>0</v>
          </cell>
          <cell r="HJ83">
            <v>0</v>
          </cell>
          <cell r="HK83">
            <v>7</v>
          </cell>
          <cell r="HL83">
            <v>9</v>
          </cell>
          <cell r="HM83">
            <v>1</v>
          </cell>
          <cell r="HN83">
            <v>1</v>
          </cell>
          <cell r="HO83">
            <v>13</v>
          </cell>
          <cell r="HP83">
            <v>16</v>
          </cell>
          <cell r="HR83">
            <v>2</v>
          </cell>
          <cell r="HS83">
            <v>2</v>
          </cell>
          <cell r="HT83">
            <v>1</v>
          </cell>
          <cell r="HU83">
            <v>1</v>
          </cell>
          <cell r="HV83">
            <v>1</v>
          </cell>
          <cell r="HW83">
            <v>1</v>
          </cell>
          <cell r="HX83">
            <v>2</v>
          </cell>
          <cell r="HY83">
            <v>3</v>
          </cell>
          <cell r="HZ83">
            <v>6</v>
          </cell>
          <cell r="IA83">
            <v>7</v>
          </cell>
          <cell r="IC83">
            <v>1</v>
          </cell>
          <cell r="ID83">
            <v>1</v>
          </cell>
          <cell r="IE83">
            <v>1</v>
          </cell>
          <cell r="IF83">
            <v>1</v>
          </cell>
          <cell r="IG83">
            <v>1</v>
          </cell>
          <cell r="IH83">
            <v>1</v>
          </cell>
          <cell r="II83">
            <v>3</v>
          </cell>
          <cell r="IJ83">
            <v>3</v>
          </cell>
          <cell r="IL83">
            <v>1</v>
          </cell>
          <cell r="IM83">
            <v>1</v>
          </cell>
          <cell r="IN83">
            <v>0</v>
          </cell>
          <cell r="IO83">
            <v>0</v>
          </cell>
          <cell r="IP83">
            <v>2</v>
          </cell>
          <cell r="IQ83">
            <v>2</v>
          </cell>
          <cell r="IR83">
            <v>2</v>
          </cell>
          <cell r="IS83">
            <v>2</v>
          </cell>
          <cell r="IT83">
            <v>2</v>
          </cell>
          <cell r="IU83">
            <v>2</v>
          </cell>
          <cell r="IV83">
            <v>1</v>
          </cell>
          <cell r="IW83">
            <v>1</v>
          </cell>
          <cell r="IX83">
            <v>1</v>
          </cell>
          <cell r="IY83">
            <v>1</v>
          </cell>
          <cell r="IZ83">
            <v>9</v>
          </cell>
          <cell r="JA83">
            <v>9</v>
          </cell>
          <cell r="JC83">
            <v>1</v>
          </cell>
          <cell r="JD83">
            <v>1</v>
          </cell>
          <cell r="JE83">
            <v>2</v>
          </cell>
          <cell r="JF83">
            <v>2</v>
          </cell>
          <cell r="JG83">
            <v>1</v>
          </cell>
          <cell r="JH83">
            <v>1</v>
          </cell>
          <cell r="JI83">
            <v>1</v>
          </cell>
          <cell r="JJ83">
            <v>1</v>
          </cell>
          <cell r="JK83">
            <v>1</v>
          </cell>
          <cell r="JL83">
            <v>1</v>
          </cell>
          <cell r="JM83">
            <v>5</v>
          </cell>
          <cell r="JN83">
            <v>5</v>
          </cell>
          <cell r="JP83">
            <v>36</v>
          </cell>
          <cell r="JQ83">
            <v>40</v>
          </cell>
          <cell r="JS83">
            <v>2</v>
          </cell>
          <cell r="JT83">
            <v>2</v>
          </cell>
          <cell r="JU83">
            <v>10</v>
          </cell>
          <cell r="JV83">
            <v>12</v>
          </cell>
          <cell r="JW83">
            <v>12</v>
          </cell>
          <cell r="JX83">
            <v>14</v>
          </cell>
          <cell r="JZ83">
            <v>5</v>
          </cell>
          <cell r="KA83">
            <v>6</v>
          </cell>
          <cell r="KB83">
            <v>0</v>
          </cell>
          <cell r="KC83">
            <v>0</v>
          </cell>
          <cell r="KD83">
            <v>5</v>
          </cell>
          <cell r="KE83">
            <v>6</v>
          </cell>
          <cell r="KF83" t="str">
            <v/>
          </cell>
          <cell r="KG83">
            <v>4</v>
          </cell>
          <cell r="KH83">
            <v>5</v>
          </cell>
          <cell r="KI83">
            <v>0</v>
          </cell>
          <cell r="KJ83">
            <v>0</v>
          </cell>
          <cell r="KK83">
            <v>4</v>
          </cell>
          <cell r="KL83">
            <v>5</v>
          </cell>
          <cell r="KM83" t="str">
            <v/>
          </cell>
          <cell r="KN83">
            <v>2</v>
          </cell>
          <cell r="KO83">
            <v>3</v>
          </cell>
          <cell r="KP83">
            <v>2</v>
          </cell>
          <cell r="KQ83">
            <v>3</v>
          </cell>
          <cell r="KR83" t="str">
            <v/>
          </cell>
          <cell r="KS83">
            <v>3</v>
          </cell>
          <cell r="KT83">
            <v>4</v>
          </cell>
          <cell r="KU83">
            <v>3</v>
          </cell>
          <cell r="KV83">
            <v>4</v>
          </cell>
          <cell r="KW83" t="str">
            <v/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 t="str">
            <v/>
          </cell>
          <cell r="LE83">
            <v>2</v>
          </cell>
          <cell r="LF83">
            <v>2</v>
          </cell>
          <cell r="LG83">
            <v>2</v>
          </cell>
          <cell r="LH83">
            <v>2</v>
          </cell>
          <cell r="LI83" t="str">
            <v/>
          </cell>
          <cell r="LJ83">
            <v>2</v>
          </cell>
          <cell r="LK83">
            <v>2</v>
          </cell>
          <cell r="LL83">
            <v>0</v>
          </cell>
          <cell r="LM83">
            <v>0</v>
          </cell>
          <cell r="LN83">
            <v>2</v>
          </cell>
          <cell r="LO83">
            <v>2</v>
          </cell>
          <cell r="LP83" t="str">
            <v/>
          </cell>
          <cell r="LQ83">
            <v>2</v>
          </cell>
          <cell r="LR83">
            <v>2</v>
          </cell>
          <cell r="LS83">
            <v>2</v>
          </cell>
          <cell r="LT83">
            <v>2</v>
          </cell>
          <cell r="LU83" t="str">
            <v/>
          </cell>
          <cell r="LV83">
            <v>0</v>
          </cell>
          <cell r="LW83">
            <v>0</v>
          </cell>
          <cell r="LX83">
            <v>2</v>
          </cell>
          <cell r="LY83">
            <v>2</v>
          </cell>
          <cell r="LZ83">
            <v>2</v>
          </cell>
          <cell r="MA83">
            <v>2</v>
          </cell>
          <cell r="MB83" t="str">
            <v/>
          </cell>
          <cell r="MC83">
            <v>2</v>
          </cell>
          <cell r="MD83">
            <v>3</v>
          </cell>
          <cell r="ME83">
            <v>2</v>
          </cell>
          <cell r="MF83">
            <v>3</v>
          </cell>
          <cell r="MG83" t="str">
            <v/>
          </cell>
          <cell r="MH83">
            <v>2</v>
          </cell>
          <cell r="MI83">
            <v>3</v>
          </cell>
          <cell r="MJ83">
            <v>2</v>
          </cell>
          <cell r="MK83">
            <v>3</v>
          </cell>
          <cell r="MM83">
            <v>1</v>
          </cell>
          <cell r="MN83">
            <v>1</v>
          </cell>
          <cell r="MO83">
            <v>3</v>
          </cell>
          <cell r="MP83">
            <v>4</v>
          </cell>
          <cell r="MQ83">
            <v>3</v>
          </cell>
          <cell r="MR83">
            <v>4</v>
          </cell>
          <cell r="MS83">
            <v>7</v>
          </cell>
          <cell r="MT83">
            <v>9</v>
          </cell>
          <cell r="MU83" t="str">
            <v/>
          </cell>
          <cell r="MV83">
            <v>7</v>
          </cell>
          <cell r="MW83">
            <v>9</v>
          </cell>
          <cell r="MX83">
            <v>5</v>
          </cell>
          <cell r="MY83">
            <v>6</v>
          </cell>
          <cell r="MZ83">
            <v>1</v>
          </cell>
          <cell r="NA83">
            <v>1</v>
          </cell>
          <cell r="NB83">
            <v>13</v>
          </cell>
          <cell r="NC83">
            <v>16</v>
          </cell>
          <cell r="ND83" t="str">
            <v/>
          </cell>
          <cell r="NE83">
            <v>3</v>
          </cell>
          <cell r="NF83">
            <v>4</v>
          </cell>
          <cell r="NG83">
            <v>4</v>
          </cell>
          <cell r="NH83">
            <v>5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7</v>
          </cell>
          <cell r="NN83">
            <v>9</v>
          </cell>
          <cell r="NO83" t="str">
            <v/>
          </cell>
          <cell r="NP83">
            <v>0</v>
          </cell>
          <cell r="NQ83">
            <v>0</v>
          </cell>
          <cell r="NR83">
            <v>11</v>
          </cell>
          <cell r="NS83">
            <v>14</v>
          </cell>
          <cell r="NT83">
            <v>1</v>
          </cell>
          <cell r="NU83">
            <v>1</v>
          </cell>
          <cell r="NV83">
            <v>12</v>
          </cell>
          <cell r="NW83">
            <v>15</v>
          </cell>
          <cell r="NX83" t="str">
            <v/>
          </cell>
          <cell r="NY83">
            <v>1</v>
          </cell>
          <cell r="NZ83">
            <v>1</v>
          </cell>
          <cell r="OA83">
            <v>7</v>
          </cell>
          <cell r="OB83">
            <v>9</v>
          </cell>
          <cell r="OC83">
            <v>2</v>
          </cell>
          <cell r="OD83">
            <v>3</v>
          </cell>
          <cell r="OE83">
            <v>0</v>
          </cell>
          <cell r="OF83">
            <v>0</v>
          </cell>
          <cell r="OG83">
            <v>1</v>
          </cell>
          <cell r="OH83">
            <v>1</v>
          </cell>
          <cell r="OI83">
            <v>11</v>
          </cell>
          <cell r="OJ83">
            <v>14</v>
          </cell>
          <cell r="OK83" t="str">
            <v/>
          </cell>
          <cell r="OL83">
            <v>2</v>
          </cell>
          <cell r="OM83">
            <v>3</v>
          </cell>
          <cell r="ON83">
            <v>2</v>
          </cell>
          <cell r="OO83">
            <v>3</v>
          </cell>
          <cell r="OP83" t="str">
            <v/>
          </cell>
          <cell r="OQ83">
            <v>16</v>
          </cell>
          <cell r="OR83">
            <v>20</v>
          </cell>
          <cell r="OS83">
            <v>13</v>
          </cell>
          <cell r="OT83">
            <v>16</v>
          </cell>
          <cell r="OU83">
            <v>29</v>
          </cell>
          <cell r="OV83">
            <v>36</v>
          </cell>
          <cell r="OW83" t="str">
            <v/>
          </cell>
          <cell r="OX83">
            <v>119</v>
          </cell>
          <cell r="OY83">
            <v>148</v>
          </cell>
          <cell r="PA83">
            <v>17</v>
          </cell>
          <cell r="PB83">
            <v>21</v>
          </cell>
          <cell r="PC83">
            <v>17</v>
          </cell>
          <cell r="PD83">
            <v>21</v>
          </cell>
          <cell r="PE83" t="str">
            <v/>
          </cell>
          <cell r="PF83">
            <v>14</v>
          </cell>
          <cell r="PG83">
            <v>18</v>
          </cell>
          <cell r="PH83">
            <v>14</v>
          </cell>
          <cell r="PI83">
            <v>18</v>
          </cell>
          <cell r="PK83">
            <v>13</v>
          </cell>
          <cell r="PL83">
            <v>16</v>
          </cell>
          <cell r="PM83">
            <v>13</v>
          </cell>
          <cell r="PN83">
            <v>16</v>
          </cell>
          <cell r="PP83">
            <v>12</v>
          </cell>
          <cell r="PQ83">
            <v>15</v>
          </cell>
          <cell r="PR83">
            <v>12</v>
          </cell>
          <cell r="PS83">
            <v>15</v>
          </cell>
          <cell r="PU83">
            <v>12</v>
          </cell>
          <cell r="PV83">
            <v>15</v>
          </cell>
          <cell r="PW83">
            <v>12</v>
          </cell>
          <cell r="PX83">
            <v>15</v>
          </cell>
          <cell r="PZ83">
            <v>8</v>
          </cell>
          <cell r="QA83">
            <v>10</v>
          </cell>
          <cell r="QB83">
            <v>8</v>
          </cell>
          <cell r="QC83">
            <v>10</v>
          </cell>
          <cell r="QE83">
            <v>28</v>
          </cell>
          <cell r="QF83">
            <v>35</v>
          </cell>
          <cell r="QG83">
            <v>28</v>
          </cell>
          <cell r="QH83">
            <v>35</v>
          </cell>
          <cell r="QJ83">
            <v>16</v>
          </cell>
          <cell r="QK83">
            <v>20</v>
          </cell>
          <cell r="QL83">
            <v>16</v>
          </cell>
          <cell r="QM83">
            <v>20</v>
          </cell>
          <cell r="QO83">
            <v>12</v>
          </cell>
          <cell r="QP83">
            <v>15</v>
          </cell>
          <cell r="QQ83">
            <v>12</v>
          </cell>
          <cell r="QR83">
            <v>15</v>
          </cell>
          <cell r="QT83">
            <v>3</v>
          </cell>
          <cell r="QU83">
            <v>4</v>
          </cell>
          <cell r="QV83">
            <v>3</v>
          </cell>
          <cell r="QW83">
            <v>4</v>
          </cell>
          <cell r="QY83">
            <v>10</v>
          </cell>
          <cell r="QZ83">
            <v>12</v>
          </cell>
          <cell r="RA83">
            <v>10</v>
          </cell>
          <cell r="RB83">
            <v>12</v>
          </cell>
          <cell r="RD83">
            <v>10</v>
          </cell>
          <cell r="RE83">
            <v>12</v>
          </cell>
          <cell r="RF83">
            <v>10</v>
          </cell>
          <cell r="RG83">
            <v>12</v>
          </cell>
          <cell r="RI83">
            <v>5</v>
          </cell>
          <cell r="RJ83">
            <v>6</v>
          </cell>
          <cell r="RK83">
            <v>5</v>
          </cell>
          <cell r="RL83">
            <v>6</v>
          </cell>
          <cell r="RN83">
            <v>1</v>
          </cell>
          <cell r="RO83">
            <v>1</v>
          </cell>
          <cell r="RP83">
            <v>1</v>
          </cell>
          <cell r="RQ83">
            <v>1</v>
          </cell>
          <cell r="RS83">
            <v>8</v>
          </cell>
          <cell r="RT83">
            <v>10</v>
          </cell>
          <cell r="RU83">
            <v>8</v>
          </cell>
          <cell r="RV83">
            <v>10</v>
          </cell>
          <cell r="RX83">
            <v>1</v>
          </cell>
          <cell r="RY83">
            <v>1</v>
          </cell>
          <cell r="RZ83">
            <v>1</v>
          </cell>
          <cell r="SA83">
            <v>1</v>
          </cell>
          <cell r="SC83">
            <v>170</v>
          </cell>
          <cell r="SD83">
            <v>211</v>
          </cell>
          <cell r="SF83">
            <v>432</v>
          </cell>
          <cell r="SG83">
            <v>525</v>
          </cell>
          <cell r="SI83">
            <v>39</v>
          </cell>
          <cell r="SJ83">
            <v>49</v>
          </cell>
          <cell r="SL83">
            <v>7</v>
          </cell>
          <cell r="SM83">
            <v>9</v>
          </cell>
          <cell r="SO83">
            <v>5</v>
          </cell>
          <cell r="SP83">
            <v>6</v>
          </cell>
          <cell r="SR83">
            <v>1</v>
          </cell>
          <cell r="SS83">
            <v>1</v>
          </cell>
          <cell r="SU83">
            <v>16</v>
          </cell>
          <cell r="SV83">
            <v>20</v>
          </cell>
          <cell r="SX83">
            <v>13</v>
          </cell>
          <cell r="SY83">
            <v>16</v>
          </cell>
          <cell r="TA83">
            <v>195</v>
          </cell>
          <cell r="TB83">
            <v>240</v>
          </cell>
          <cell r="TD83">
            <v>22</v>
          </cell>
          <cell r="TE83">
            <v>25</v>
          </cell>
          <cell r="TG83">
            <v>4</v>
          </cell>
          <cell r="TH83">
            <v>5</v>
          </cell>
          <cell r="TJ83">
            <v>11</v>
          </cell>
          <cell r="TK83">
            <v>14</v>
          </cell>
          <cell r="TM83">
            <v>1</v>
          </cell>
          <cell r="TN83">
            <v>1</v>
          </cell>
          <cell r="TP83">
            <v>2</v>
          </cell>
          <cell r="TQ83">
            <v>2</v>
          </cell>
          <cell r="TS83">
            <v>7</v>
          </cell>
          <cell r="TT83">
            <v>9</v>
          </cell>
          <cell r="TV83">
            <v>2</v>
          </cell>
          <cell r="TW83">
            <v>3</v>
          </cell>
          <cell r="TY83">
            <v>0</v>
          </cell>
          <cell r="TZ83">
            <v>0</v>
          </cell>
          <cell r="UB83">
            <v>1</v>
          </cell>
          <cell r="UC83">
            <v>1</v>
          </cell>
          <cell r="UE83">
            <v>4</v>
          </cell>
          <cell r="UF83">
            <v>5</v>
          </cell>
          <cell r="UH83">
            <v>0</v>
          </cell>
          <cell r="UI83">
            <v>0</v>
          </cell>
          <cell r="UK83">
            <v>0</v>
          </cell>
          <cell r="UL83">
            <v>0</v>
          </cell>
          <cell r="UN83">
            <v>0</v>
          </cell>
          <cell r="UO83">
            <v>0</v>
          </cell>
          <cell r="UQ83">
            <v>3</v>
          </cell>
          <cell r="UR83">
            <v>4</v>
          </cell>
          <cell r="UT83">
            <v>0</v>
          </cell>
          <cell r="UU83">
            <v>0</v>
          </cell>
          <cell r="UW83">
            <v>0</v>
          </cell>
          <cell r="UX83">
            <v>0</v>
          </cell>
          <cell r="UZ83">
            <v>2</v>
          </cell>
          <cell r="VA83">
            <v>2</v>
          </cell>
          <cell r="VC83">
            <v>8</v>
          </cell>
          <cell r="VD83">
            <v>10</v>
          </cell>
          <cell r="VF83">
            <v>10</v>
          </cell>
          <cell r="VG83">
            <v>12</v>
          </cell>
          <cell r="VI83">
            <v>2</v>
          </cell>
          <cell r="VJ83">
            <v>2</v>
          </cell>
          <cell r="VL83">
            <v>2</v>
          </cell>
          <cell r="VM83">
            <v>3</v>
          </cell>
          <cell r="VO83">
            <v>357</v>
          </cell>
          <cell r="VP83">
            <v>439</v>
          </cell>
          <cell r="VR83">
            <v>17</v>
          </cell>
          <cell r="VS83">
            <v>18</v>
          </cell>
          <cell r="VU83">
            <v>5</v>
          </cell>
          <cell r="VV83">
            <v>6</v>
          </cell>
          <cell r="VX83">
            <v>12</v>
          </cell>
          <cell r="VY83">
            <v>14</v>
          </cell>
          <cell r="WA83">
            <v>6</v>
          </cell>
          <cell r="WB83">
            <v>8</v>
          </cell>
          <cell r="WD83">
            <v>14</v>
          </cell>
          <cell r="WE83">
            <v>17</v>
          </cell>
          <cell r="WG83">
            <v>3</v>
          </cell>
          <cell r="WH83">
            <v>3</v>
          </cell>
          <cell r="WJ83">
            <v>3</v>
          </cell>
          <cell r="WK83">
            <v>3</v>
          </cell>
          <cell r="WM83">
            <v>2</v>
          </cell>
          <cell r="WN83">
            <v>2</v>
          </cell>
          <cell r="WP83">
            <v>2</v>
          </cell>
          <cell r="WQ83">
            <v>2</v>
          </cell>
          <cell r="WS83">
            <v>5</v>
          </cell>
          <cell r="WT83">
            <v>6</v>
          </cell>
          <cell r="WV83">
            <v>6</v>
          </cell>
          <cell r="WW83">
            <v>7</v>
          </cell>
          <cell r="WY83">
            <v>75</v>
          </cell>
          <cell r="WZ83">
            <v>86</v>
          </cell>
          <cell r="XB83">
            <v>432</v>
          </cell>
          <cell r="XC83">
            <v>525</v>
          </cell>
          <cell r="XE83">
            <v>0</v>
          </cell>
          <cell r="XF83">
            <v>0</v>
          </cell>
          <cell r="XG83">
            <v>8</v>
          </cell>
          <cell r="XH83">
            <v>9</v>
          </cell>
          <cell r="XI83">
            <v>3</v>
          </cell>
          <cell r="XJ83">
            <v>3</v>
          </cell>
          <cell r="XK83">
            <v>4</v>
          </cell>
          <cell r="XL83">
            <v>5</v>
          </cell>
          <cell r="XM83">
            <v>8</v>
          </cell>
          <cell r="XN83">
            <v>9</v>
          </cell>
          <cell r="XO83">
            <v>13</v>
          </cell>
          <cell r="XP83">
            <v>16</v>
          </cell>
          <cell r="XQ83">
            <v>1</v>
          </cell>
          <cell r="XR83">
            <v>1</v>
          </cell>
          <cell r="XT83">
            <v>33</v>
          </cell>
          <cell r="XU83">
            <v>42</v>
          </cell>
        </row>
        <row r="84">
          <cell r="B84" t="str">
            <v>รพท.ปัตตานี</v>
          </cell>
          <cell r="C84">
            <v>12</v>
          </cell>
          <cell r="D84" t="str">
            <v>ปัตตานี</v>
          </cell>
          <cell r="E84">
            <v>10748</v>
          </cell>
          <cell r="F84" t="str">
            <v>S ใหญ่</v>
          </cell>
          <cell r="G84" t="str">
            <v>รพ.ระดับ S เตียง &lt; 400</v>
          </cell>
          <cell r="H84">
            <v>335</v>
          </cell>
          <cell r="I84">
            <v>447</v>
          </cell>
          <cell r="J84">
            <v>340904</v>
          </cell>
          <cell r="K84">
            <v>136126</v>
          </cell>
          <cell r="L84">
            <v>0</v>
          </cell>
          <cell r="M84">
            <v>39828</v>
          </cell>
          <cell r="N84">
            <v>96298</v>
          </cell>
          <cell r="O84">
            <v>4</v>
          </cell>
          <cell r="P84">
            <v>5</v>
          </cell>
          <cell r="Q84">
            <v>2</v>
          </cell>
          <cell r="R84">
            <v>3</v>
          </cell>
          <cell r="S84">
            <v>15</v>
          </cell>
          <cell r="T84">
            <v>19</v>
          </cell>
          <cell r="U84">
            <v>2</v>
          </cell>
          <cell r="V84">
            <v>2</v>
          </cell>
          <cell r="W84">
            <v>2</v>
          </cell>
          <cell r="X84">
            <v>2</v>
          </cell>
          <cell r="Y84">
            <v>2</v>
          </cell>
          <cell r="Z84">
            <v>3</v>
          </cell>
          <cell r="AA84">
            <v>3</v>
          </cell>
          <cell r="AB84">
            <v>4</v>
          </cell>
          <cell r="AC84">
            <v>30</v>
          </cell>
          <cell r="AD84">
            <v>38</v>
          </cell>
          <cell r="AF84">
            <v>6</v>
          </cell>
          <cell r="AG84">
            <v>7</v>
          </cell>
          <cell r="AH84">
            <v>10</v>
          </cell>
          <cell r="AI84">
            <v>13</v>
          </cell>
          <cell r="AJ84">
            <v>16</v>
          </cell>
          <cell r="AK84">
            <v>20</v>
          </cell>
          <cell r="AM84">
            <v>2</v>
          </cell>
          <cell r="AN84">
            <v>3</v>
          </cell>
          <cell r="AO84">
            <v>22</v>
          </cell>
          <cell r="AP84">
            <v>27</v>
          </cell>
          <cell r="AQ84">
            <v>2</v>
          </cell>
          <cell r="AR84">
            <v>2</v>
          </cell>
          <cell r="AS84">
            <v>26</v>
          </cell>
          <cell r="AT84">
            <v>32</v>
          </cell>
          <cell r="AV84">
            <v>6</v>
          </cell>
          <cell r="AW84">
            <v>7</v>
          </cell>
          <cell r="AX84">
            <v>3</v>
          </cell>
          <cell r="AY84">
            <v>4</v>
          </cell>
          <cell r="AZ84">
            <v>9</v>
          </cell>
          <cell r="BA84">
            <v>11</v>
          </cell>
          <cell r="BC84">
            <v>5</v>
          </cell>
          <cell r="BD84">
            <v>6</v>
          </cell>
          <cell r="BE84">
            <v>13</v>
          </cell>
          <cell r="BF84">
            <v>16</v>
          </cell>
          <cell r="BG84">
            <v>18</v>
          </cell>
          <cell r="BH84">
            <v>22</v>
          </cell>
          <cell r="BJ84">
            <v>4</v>
          </cell>
          <cell r="BK84">
            <v>5</v>
          </cell>
          <cell r="BL84">
            <v>9</v>
          </cell>
          <cell r="BM84">
            <v>11</v>
          </cell>
          <cell r="BN84">
            <v>13</v>
          </cell>
          <cell r="BO84">
            <v>16</v>
          </cell>
          <cell r="BQ84">
            <v>112</v>
          </cell>
          <cell r="BR84">
            <v>139</v>
          </cell>
          <cell r="BT84">
            <v>1</v>
          </cell>
          <cell r="BU84">
            <v>1</v>
          </cell>
          <cell r="BV84">
            <v>1</v>
          </cell>
          <cell r="BW84">
            <v>1</v>
          </cell>
          <cell r="BX84" t="str">
            <v/>
          </cell>
          <cell r="BY84">
            <v>0</v>
          </cell>
          <cell r="BZ84">
            <v>0</v>
          </cell>
          <cell r="CA84">
            <v>1</v>
          </cell>
          <cell r="CB84">
            <v>1</v>
          </cell>
          <cell r="CC84">
            <v>0</v>
          </cell>
          <cell r="CD84">
            <v>0</v>
          </cell>
          <cell r="CE84">
            <v>4</v>
          </cell>
          <cell r="CF84">
            <v>5</v>
          </cell>
          <cell r="CG84">
            <v>5</v>
          </cell>
          <cell r="CH84">
            <v>6</v>
          </cell>
          <cell r="CJ84">
            <v>11</v>
          </cell>
          <cell r="CK84">
            <v>14</v>
          </cell>
          <cell r="CL84">
            <v>16</v>
          </cell>
          <cell r="CM84">
            <v>20</v>
          </cell>
          <cell r="CN84">
            <v>5</v>
          </cell>
          <cell r="CO84">
            <v>6</v>
          </cell>
          <cell r="CP84">
            <v>1</v>
          </cell>
          <cell r="CQ84">
            <v>1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33</v>
          </cell>
          <cell r="CY84">
            <v>41</v>
          </cell>
          <cell r="DA84">
            <v>1</v>
          </cell>
          <cell r="DB84">
            <v>1</v>
          </cell>
          <cell r="DC84">
            <v>1</v>
          </cell>
          <cell r="DD84">
            <v>1</v>
          </cell>
          <cell r="DE84">
            <v>2</v>
          </cell>
          <cell r="DF84">
            <v>2</v>
          </cell>
          <cell r="DH84">
            <v>0</v>
          </cell>
          <cell r="DI84">
            <v>0</v>
          </cell>
          <cell r="DJ84">
            <v>1</v>
          </cell>
          <cell r="DK84">
            <v>1</v>
          </cell>
          <cell r="DL84">
            <v>1</v>
          </cell>
          <cell r="DM84">
            <v>1</v>
          </cell>
          <cell r="DO84">
            <v>1</v>
          </cell>
          <cell r="DP84">
            <v>1</v>
          </cell>
          <cell r="DQ84">
            <v>2</v>
          </cell>
          <cell r="DR84">
            <v>2</v>
          </cell>
          <cell r="DS84">
            <v>3</v>
          </cell>
          <cell r="DT84">
            <v>3</v>
          </cell>
          <cell r="DV84">
            <v>2</v>
          </cell>
          <cell r="DW84">
            <v>2</v>
          </cell>
          <cell r="DX84">
            <v>1</v>
          </cell>
          <cell r="DY84">
            <v>1</v>
          </cell>
          <cell r="DZ84">
            <v>3</v>
          </cell>
          <cell r="EA84">
            <v>3</v>
          </cell>
          <cell r="EC84">
            <v>42</v>
          </cell>
          <cell r="ED84">
            <v>50</v>
          </cell>
          <cell r="EF84">
            <v>6</v>
          </cell>
          <cell r="EG84">
            <v>8</v>
          </cell>
          <cell r="EH84">
            <v>6</v>
          </cell>
          <cell r="EI84">
            <v>8</v>
          </cell>
          <cell r="EK84">
            <v>1</v>
          </cell>
          <cell r="EL84">
            <v>1</v>
          </cell>
          <cell r="EM84">
            <v>1</v>
          </cell>
          <cell r="EN84">
            <v>1</v>
          </cell>
          <cell r="EO84">
            <v>2</v>
          </cell>
          <cell r="EP84">
            <v>2</v>
          </cell>
          <cell r="ER84">
            <v>1</v>
          </cell>
          <cell r="ES84">
            <v>1</v>
          </cell>
          <cell r="ET84">
            <v>1</v>
          </cell>
          <cell r="EU84">
            <v>1</v>
          </cell>
          <cell r="EV84">
            <v>2</v>
          </cell>
          <cell r="EW84">
            <v>2</v>
          </cell>
          <cell r="EY84">
            <v>0</v>
          </cell>
          <cell r="EZ84">
            <v>0</v>
          </cell>
          <cell r="FA84">
            <v>1</v>
          </cell>
          <cell r="FB84">
            <v>1</v>
          </cell>
          <cell r="FC84">
            <v>1</v>
          </cell>
          <cell r="FD84">
            <v>1</v>
          </cell>
          <cell r="FE84">
            <v>2</v>
          </cell>
          <cell r="FF84">
            <v>2</v>
          </cell>
          <cell r="FH84">
            <v>1</v>
          </cell>
          <cell r="FI84">
            <v>1</v>
          </cell>
          <cell r="FJ84">
            <v>1</v>
          </cell>
          <cell r="FK84">
            <v>1</v>
          </cell>
          <cell r="FL84">
            <v>2</v>
          </cell>
          <cell r="FM84">
            <v>2</v>
          </cell>
          <cell r="FO84">
            <v>1</v>
          </cell>
          <cell r="FP84">
            <v>1</v>
          </cell>
          <cell r="FQ84">
            <v>1</v>
          </cell>
          <cell r="FR84">
            <v>1</v>
          </cell>
          <cell r="FS84">
            <v>2</v>
          </cell>
          <cell r="FT84">
            <v>2</v>
          </cell>
          <cell r="FV84">
            <v>0</v>
          </cell>
          <cell r="FW84">
            <v>0</v>
          </cell>
          <cell r="FX84">
            <v>1</v>
          </cell>
          <cell r="FY84">
            <v>1</v>
          </cell>
          <cell r="FZ84">
            <v>1</v>
          </cell>
          <cell r="GA84">
            <v>1</v>
          </cell>
          <cell r="GB84">
            <v>2</v>
          </cell>
          <cell r="GC84">
            <v>2</v>
          </cell>
          <cell r="GE84">
            <v>12</v>
          </cell>
          <cell r="GF84">
            <v>12</v>
          </cell>
          <cell r="GH84">
            <v>3</v>
          </cell>
          <cell r="GI84">
            <v>4</v>
          </cell>
          <cell r="GJ84">
            <v>3</v>
          </cell>
          <cell r="GK84">
            <v>4</v>
          </cell>
          <cell r="GM84">
            <v>2</v>
          </cell>
          <cell r="GN84">
            <v>2</v>
          </cell>
          <cell r="GO84">
            <v>2</v>
          </cell>
          <cell r="GP84">
            <v>2</v>
          </cell>
          <cell r="GR84">
            <v>2</v>
          </cell>
          <cell r="GS84">
            <v>2</v>
          </cell>
          <cell r="GT84">
            <v>2</v>
          </cell>
          <cell r="GU84">
            <v>2</v>
          </cell>
          <cell r="GW84">
            <v>2</v>
          </cell>
          <cell r="GX84">
            <v>2</v>
          </cell>
          <cell r="GY84">
            <v>2</v>
          </cell>
          <cell r="GZ84">
            <v>2</v>
          </cell>
          <cell r="HB84">
            <v>9</v>
          </cell>
          <cell r="HC84">
            <v>10</v>
          </cell>
          <cell r="HD84">
            <v>75</v>
          </cell>
          <cell r="HE84">
            <v>87</v>
          </cell>
          <cell r="HG84">
            <v>8</v>
          </cell>
          <cell r="HH84">
            <v>10</v>
          </cell>
          <cell r="HI84">
            <v>1</v>
          </cell>
          <cell r="HJ84">
            <v>1</v>
          </cell>
          <cell r="HK84">
            <v>6</v>
          </cell>
          <cell r="HL84">
            <v>7</v>
          </cell>
          <cell r="HM84">
            <v>2</v>
          </cell>
          <cell r="HN84">
            <v>2</v>
          </cell>
          <cell r="HO84">
            <v>17</v>
          </cell>
          <cell r="HP84">
            <v>20</v>
          </cell>
          <cell r="HR84">
            <v>2</v>
          </cell>
          <cell r="HS84">
            <v>2</v>
          </cell>
          <cell r="HT84">
            <v>2</v>
          </cell>
          <cell r="HU84">
            <v>2</v>
          </cell>
          <cell r="HV84">
            <v>3</v>
          </cell>
          <cell r="HW84">
            <v>4</v>
          </cell>
          <cell r="HX84">
            <v>2</v>
          </cell>
          <cell r="HY84">
            <v>3</v>
          </cell>
          <cell r="HZ84">
            <v>9</v>
          </cell>
          <cell r="IA84">
            <v>11</v>
          </cell>
          <cell r="IC84">
            <v>1</v>
          </cell>
          <cell r="ID84">
            <v>1</v>
          </cell>
          <cell r="IE84">
            <v>1</v>
          </cell>
          <cell r="IF84">
            <v>1</v>
          </cell>
          <cell r="IG84">
            <v>2</v>
          </cell>
          <cell r="IH84">
            <v>2</v>
          </cell>
          <cell r="II84">
            <v>4</v>
          </cell>
          <cell r="IJ84">
            <v>4</v>
          </cell>
          <cell r="IL84">
            <v>2</v>
          </cell>
          <cell r="IM84">
            <v>3</v>
          </cell>
          <cell r="IN84">
            <v>1</v>
          </cell>
          <cell r="IO84">
            <v>1</v>
          </cell>
          <cell r="IP84">
            <v>4</v>
          </cell>
          <cell r="IQ84">
            <v>5</v>
          </cell>
          <cell r="IR84">
            <v>1</v>
          </cell>
          <cell r="IS84">
            <v>1</v>
          </cell>
          <cell r="IT84">
            <v>0</v>
          </cell>
          <cell r="IU84">
            <v>0</v>
          </cell>
          <cell r="IV84">
            <v>1</v>
          </cell>
          <cell r="IW84">
            <v>1</v>
          </cell>
          <cell r="IX84">
            <v>2</v>
          </cell>
          <cell r="IY84">
            <v>2</v>
          </cell>
          <cell r="IZ84">
            <v>11</v>
          </cell>
          <cell r="JA84">
            <v>13</v>
          </cell>
          <cell r="JC84">
            <v>2</v>
          </cell>
          <cell r="JD84">
            <v>2</v>
          </cell>
          <cell r="JE84">
            <v>2</v>
          </cell>
          <cell r="JF84">
            <v>2</v>
          </cell>
          <cell r="JG84">
            <v>2</v>
          </cell>
          <cell r="JH84">
            <v>2</v>
          </cell>
          <cell r="JI84">
            <v>1</v>
          </cell>
          <cell r="JJ84">
            <v>1</v>
          </cell>
          <cell r="JK84">
            <v>1</v>
          </cell>
          <cell r="JL84">
            <v>1</v>
          </cell>
          <cell r="JM84">
            <v>7</v>
          </cell>
          <cell r="JN84">
            <v>7</v>
          </cell>
          <cell r="JP84">
            <v>48</v>
          </cell>
          <cell r="JQ84">
            <v>55</v>
          </cell>
          <cell r="JS84">
            <v>4</v>
          </cell>
          <cell r="JT84">
            <v>5</v>
          </cell>
          <cell r="JU84">
            <v>10</v>
          </cell>
          <cell r="JV84">
            <v>12</v>
          </cell>
          <cell r="JW84">
            <v>14</v>
          </cell>
          <cell r="JX84">
            <v>17</v>
          </cell>
          <cell r="JZ84">
            <v>12</v>
          </cell>
          <cell r="KA84">
            <v>15</v>
          </cell>
          <cell r="KB84">
            <v>0</v>
          </cell>
          <cell r="KC84">
            <v>0</v>
          </cell>
          <cell r="KD84">
            <v>12</v>
          </cell>
          <cell r="KE84">
            <v>15</v>
          </cell>
          <cell r="KF84" t="str">
            <v/>
          </cell>
          <cell r="KG84">
            <v>13</v>
          </cell>
          <cell r="KH84">
            <v>16</v>
          </cell>
          <cell r="KI84">
            <v>0</v>
          </cell>
          <cell r="KJ84">
            <v>0</v>
          </cell>
          <cell r="KK84">
            <v>13</v>
          </cell>
          <cell r="KL84">
            <v>16</v>
          </cell>
          <cell r="KM84" t="str">
            <v/>
          </cell>
          <cell r="KN84">
            <v>6</v>
          </cell>
          <cell r="KO84">
            <v>8</v>
          </cell>
          <cell r="KP84">
            <v>6</v>
          </cell>
          <cell r="KQ84">
            <v>8</v>
          </cell>
          <cell r="KR84" t="str">
            <v/>
          </cell>
          <cell r="KS84">
            <v>8</v>
          </cell>
          <cell r="KT84">
            <v>10</v>
          </cell>
          <cell r="KU84">
            <v>8</v>
          </cell>
          <cell r="KV84">
            <v>10</v>
          </cell>
          <cell r="KW84" t="str">
            <v/>
          </cell>
          <cell r="KX84">
            <v>1</v>
          </cell>
          <cell r="KY84">
            <v>1</v>
          </cell>
          <cell r="KZ84">
            <v>0</v>
          </cell>
          <cell r="LA84">
            <v>0</v>
          </cell>
          <cell r="LB84">
            <v>1</v>
          </cell>
          <cell r="LC84">
            <v>1</v>
          </cell>
          <cell r="LD84" t="str">
            <v/>
          </cell>
          <cell r="LE84">
            <v>3</v>
          </cell>
          <cell r="LF84">
            <v>4</v>
          </cell>
          <cell r="LG84">
            <v>3</v>
          </cell>
          <cell r="LH84">
            <v>4</v>
          </cell>
          <cell r="LI84" t="str">
            <v/>
          </cell>
          <cell r="LJ84">
            <v>3</v>
          </cell>
          <cell r="LK84">
            <v>4</v>
          </cell>
          <cell r="LL84">
            <v>2</v>
          </cell>
          <cell r="LM84">
            <v>2</v>
          </cell>
          <cell r="LN84">
            <v>5</v>
          </cell>
          <cell r="LO84">
            <v>6</v>
          </cell>
          <cell r="LP84" t="str">
            <v/>
          </cell>
          <cell r="LQ84">
            <v>5</v>
          </cell>
          <cell r="LR84">
            <v>6</v>
          </cell>
          <cell r="LS84">
            <v>5</v>
          </cell>
          <cell r="LT84">
            <v>6</v>
          </cell>
          <cell r="LU84" t="str">
            <v/>
          </cell>
          <cell r="LV84">
            <v>1</v>
          </cell>
          <cell r="LW84">
            <v>1</v>
          </cell>
          <cell r="LX84">
            <v>5</v>
          </cell>
          <cell r="LY84">
            <v>6</v>
          </cell>
          <cell r="LZ84">
            <v>6</v>
          </cell>
          <cell r="MA84">
            <v>7</v>
          </cell>
          <cell r="MB84" t="str">
            <v/>
          </cell>
          <cell r="MC84">
            <v>8</v>
          </cell>
          <cell r="MD84">
            <v>10</v>
          </cell>
          <cell r="ME84">
            <v>8</v>
          </cell>
          <cell r="MF84">
            <v>10</v>
          </cell>
          <cell r="MG84" t="str">
            <v/>
          </cell>
          <cell r="MH84">
            <v>5</v>
          </cell>
          <cell r="MI84">
            <v>6</v>
          </cell>
          <cell r="MJ84">
            <v>5</v>
          </cell>
          <cell r="MK84">
            <v>6</v>
          </cell>
          <cell r="MM84">
            <v>3</v>
          </cell>
          <cell r="MN84">
            <v>4</v>
          </cell>
          <cell r="MO84">
            <v>8</v>
          </cell>
          <cell r="MP84">
            <v>10</v>
          </cell>
          <cell r="MQ84">
            <v>5</v>
          </cell>
          <cell r="MR84">
            <v>6</v>
          </cell>
          <cell r="MS84">
            <v>16</v>
          </cell>
          <cell r="MT84">
            <v>20</v>
          </cell>
          <cell r="MU84" t="str">
            <v/>
          </cell>
          <cell r="MV84">
            <v>13</v>
          </cell>
          <cell r="MW84">
            <v>16</v>
          </cell>
          <cell r="MX84">
            <v>4</v>
          </cell>
          <cell r="MY84">
            <v>5</v>
          </cell>
          <cell r="MZ84">
            <v>1</v>
          </cell>
          <cell r="NA84">
            <v>1</v>
          </cell>
          <cell r="NB84">
            <v>18</v>
          </cell>
          <cell r="NC84">
            <v>22</v>
          </cell>
          <cell r="ND84" t="str">
            <v/>
          </cell>
          <cell r="NE84">
            <v>6</v>
          </cell>
          <cell r="NF84">
            <v>7</v>
          </cell>
          <cell r="NG84">
            <v>9</v>
          </cell>
          <cell r="NH84">
            <v>11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15</v>
          </cell>
          <cell r="NN84">
            <v>18</v>
          </cell>
          <cell r="NO84" t="str">
            <v/>
          </cell>
          <cell r="NP84">
            <v>2</v>
          </cell>
          <cell r="NQ84">
            <v>0</v>
          </cell>
          <cell r="NR84">
            <v>27</v>
          </cell>
          <cell r="NS84">
            <v>34</v>
          </cell>
          <cell r="NT84">
            <v>2</v>
          </cell>
          <cell r="NU84">
            <v>2</v>
          </cell>
          <cell r="NV84">
            <v>31</v>
          </cell>
          <cell r="NW84">
            <v>36</v>
          </cell>
          <cell r="NX84" t="str">
            <v/>
          </cell>
          <cell r="NY84">
            <v>2</v>
          </cell>
          <cell r="NZ84">
            <v>3</v>
          </cell>
          <cell r="OA84">
            <v>10</v>
          </cell>
          <cell r="OB84">
            <v>12</v>
          </cell>
          <cell r="OC84">
            <v>3</v>
          </cell>
          <cell r="OD84">
            <v>4</v>
          </cell>
          <cell r="OE84">
            <v>1</v>
          </cell>
          <cell r="OF84">
            <v>1</v>
          </cell>
          <cell r="OG84">
            <v>2</v>
          </cell>
          <cell r="OH84">
            <v>2</v>
          </cell>
          <cell r="OI84">
            <v>18</v>
          </cell>
          <cell r="OJ84">
            <v>22</v>
          </cell>
          <cell r="OK84" t="str">
            <v/>
          </cell>
          <cell r="OL84">
            <v>4</v>
          </cell>
          <cell r="OM84">
            <v>5</v>
          </cell>
          <cell r="ON84">
            <v>4</v>
          </cell>
          <cell r="OO84">
            <v>5</v>
          </cell>
          <cell r="OP84" t="str">
            <v/>
          </cell>
          <cell r="OQ84">
            <v>27</v>
          </cell>
          <cell r="OR84">
            <v>34</v>
          </cell>
          <cell r="OS84">
            <v>25</v>
          </cell>
          <cell r="OT84">
            <v>31</v>
          </cell>
          <cell r="OU84">
            <v>52</v>
          </cell>
          <cell r="OV84">
            <v>65</v>
          </cell>
          <cell r="OW84" t="str">
            <v/>
          </cell>
          <cell r="OX84">
            <v>240</v>
          </cell>
          <cell r="OY84">
            <v>294</v>
          </cell>
          <cell r="PA84">
            <v>35</v>
          </cell>
          <cell r="PB84">
            <v>44</v>
          </cell>
          <cell r="PC84">
            <v>35</v>
          </cell>
          <cell r="PD84">
            <v>44</v>
          </cell>
          <cell r="PE84" t="str">
            <v/>
          </cell>
          <cell r="PF84">
            <v>26</v>
          </cell>
          <cell r="PG84">
            <v>32</v>
          </cell>
          <cell r="PH84">
            <v>26</v>
          </cell>
          <cell r="PI84">
            <v>32</v>
          </cell>
          <cell r="PK84">
            <v>72</v>
          </cell>
          <cell r="PL84">
            <v>90</v>
          </cell>
          <cell r="PM84">
            <v>72</v>
          </cell>
          <cell r="PN84">
            <v>90</v>
          </cell>
          <cell r="PP84">
            <v>18</v>
          </cell>
          <cell r="PQ84">
            <v>22</v>
          </cell>
          <cell r="PR84">
            <v>18</v>
          </cell>
          <cell r="PS84">
            <v>22</v>
          </cell>
          <cell r="PU84">
            <v>32</v>
          </cell>
          <cell r="PV84">
            <v>40</v>
          </cell>
          <cell r="PW84">
            <v>32</v>
          </cell>
          <cell r="PX84">
            <v>40</v>
          </cell>
          <cell r="PZ84">
            <v>20</v>
          </cell>
          <cell r="QA84">
            <v>25</v>
          </cell>
          <cell r="QB84">
            <v>20</v>
          </cell>
          <cell r="QC84">
            <v>25</v>
          </cell>
          <cell r="QE84">
            <v>88</v>
          </cell>
          <cell r="QF84">
            <v>110</v>
          </cell>
          <cell r="QG84">
            <v>88</v>
          </cell>
          <cell r="QH84">
            <v>110</v>
          </cell>
          <cell r="QJ84">
            <v>52</v>
          </cell>
          <cell r="QK84">
            <v>65</v>
          </cell>
          <cell r="QL84">
            <v>52</v>
          </cell>
          <cell r="QM84">
            <v>65</v>
          </cell>
          <cell r="QO84">
            <v>22</v>
          </cell>
          <cell r="QP84">
            <v>28</v>
          </cell>
          <cell r="QQ84">
            <v>22</v>
          </cell>
          <cell r="QR84">
            <v>28</v>
          </cell>
          <cell r="QT84">
            <v>7</v>
          </cell>
          <cell r="QU84">
            <v>9</v>
          </cell>
          <cell r="QV84">
            <v>7</v>
          </cell>
          <cell r="QW84">
            <v>9</v>
          </cell>
          <cell r="QY84">
            <v>33</v>
          </cell>
          <cell r="QZ84">
            <v>41</v>
          </cell>
          <cell r="RA84">
            <v>33</v>
          </cell>
          <cell r="RB84">
            <v>41</v>
          </cell>
          <cell r="RD84">
            <v>26</v>
          </cell>
          <cell r="RE84">
            <v>33</v>
          </cell>
          <cell r="RF84">
            <v>26</v>
          </cell>
          <cell r="RG84">
            <v>33</v>
          </cell>
          <cell r="RI84">
            <v>10</v>
          </cell>
          <cell r="RJ84">
            <v>12</v>
          </cell>
          <cell r="RK84">
            <v>10</v>
          </cell>
          <cell r="RL84">
            <v>12</v>
          </cell>
          <cell r="RN84">
            <v>3</v>
          </cell>
          <cell r="RO84">
            <v>4</v>
          </cell>
          <cell r="RP84">
            <v>3</v>
          </cell>
          <cell r="RQ84">
            <v>4</v>
          </cell>
          <cell r="RS84">
            <v>17</v>
          </cell>
          <cell r="RT84">
            <v>21</v>
          </cell>
          <cell r="RU84">
            <v>17</v>
          </cell>
          <cell r="RV84">
            <v>21</v>
          </cell>
          <cell r="RX84">
            <v>6</v>
          </cell>
          <cell r="RY84">
            <v>7</v>
          </cell>
          <cell r="RZ84">
            <v>6</v>
          </cell>
          <cell r="SA84">
            <v>7</v>
          </cell>
          <cell r="SC84">
            <v>467</v>
          </cell>
          <cell r="SD84">
            <v>583</v>
          </cell>
          <cell r="SF84">
            <v>942</v>
          </cell>
          <cell r="SG84">
            <v>1158</v>
          </cell>
          <cell r="SI84">
            <v>90</v>
          </cell>
          <cell r="SJ84">
            <v>110</v>
          </cell>
          <cell r="SL84">
            <v>13</v>
          </cell>
          <cell r="SM84">
            <v>16</v>
          </cell>
          <cell r="SO84">
            <v>4</v>
          </cell>
          <cell r="SP84">
            <v>5</v>
          </cell>
          <cell r="SR84">
            <v>1</v>
          </cell>
          <cell r="SS84">
            <v>1</v>
          </cell>
          <cell r="SU84">
            <v>30</v>
          </cell>
          <cell r="SV84">
            <v>37</v>
          </cell>
          <cell r="SX84">
            <v>25</v>
          </cell>
          <cell r="SY84">
            <v>31</v>
          </cell>
          <cell r="TA84">
            <v>510</v>
          </cell>
          <cell r="TB84">
            <v>633</v>
          </cell>
          <cell r="TD84">
            <v>22</v>
          </cell>
          <cell r="TE84">
            <v>25</v>
          </cell>
          <cell r="TG84">
            <v>4</v>
          </cell>
          <cell r="TH84">
            <v>5</v>
          </cell>
          <cell r="TJ84">
            <v>27</v>
          </cell>
          <cell r="TK84">
            <v>34</v>
          </cell>
          <cell r="TM84">
            <v>2</v>
          </cell>
          <cell r="TN84">
            <v>2</v>
          </cell>
          <cell r="TP84">
            <v>5</v>
          </cell>
          <cell r="TQ84">
            <v>6</v>
          </cell>
          <cell r="TS84">
            <v>10</v>
          </cell>
          <cell r="TT84">
            <v>12</v>
          </cell>
          <cell r="TV84">
            <v>3</v>
          </cell>
          <cell r="TW84">
            <v>4</v>
          </cell>
          <cell r="TY84">
            <v>1</v>
          </cell>
          <cell r="TZ84">
            <v>1</v>
          </cell>
          <cell r="UB84">
            <v>2</v>
          </cell>
          <cell r="UC84">
            <v>2</v>
          </cell>
          <cell r="UE84">
            <v>9</v>
          </cell>
          <cell r="UF84">
            <v>11</v>
          </cell>
          <cell r="UH84">
            <v>0</v>
          </cell>
          <cell r="UI84">
            <v>0</v>
          </cell>
          <cell r="UK84">
            <v>0</v>
          </cell>
          <cell r="UL84">
            <v>0</v>
          </cell>
          <cell r="UN84">
            <v>0</v>
          </cell>
          <cell r="UO84">
            <v>0</v>
          </cell>
          <cell r="UQ84">
            <v>5</v>
          </cell>
          <cell r="UR84">
            <v>6</v>
          </cell>
          <cell r="UT84">
            <v>2</v>
          </cell>
          <cell r="UU84">
            <v>2</v>
          </cell>
          <cell r="UW84">
            <v>1</v>
          </cell>
          <cell r="UX84">
            <v>1</v>
          </cell>
          <cell r="UZ84">
            <v>4</v>
          </cell>
          <cell r="VA84">
            <v>5</v>
          </cell>
          <cell r="VC84">
            <v>9</v>
          </cell>
          <cell r="VD84">
            <v>10</v>
          </cell>
          <cell r="VF84">
            <v>10</v>
          </cell>
          <cell r="VG84">
            <v>12</v>
          </cell>
          <cell r="VI84">
            <v>5</v>
          </cell>
          <cell r="VJ84">
            <v>6</v>
          </cell>
          <cell r="VL84">
            <v>4</v>
          </cell>
          <cell r="VM84">
            <v>5</v>
          </cell>
          <cell r="VO84">
            <v>798</v>
          </cell>
          <cell r="VP84">
            <v>982</v>
          </cell>
          <cell r="VR84">
            <v>32</v>
          </cell>
          <cell r="VS84">
            <v>40</v>
          </cell>
          <cell r="VU84">
            <v>9</v>
          </cell>
          <cell r="VV84">
            <v>11</v>
          </cell>
          <cell r="VX84">
            <v>31</v>
          </cell>
          <cell r="VY84">
            <v>38</v>
          </cell>
          <cell r="WA84">
            <v>16</v>
          </cell>
          <cell r="WB84">
            <v>20</v>
          </cell>
          <cell r="WD84">
            <v>26</v>
          </cell>
          <cell r="WE84">
            <v>32</v>
          </cell>
          <cell r="WG84">
            <v>4</v>
          </cell>
          <cell r="WH84">
            <v>4</v>
          </cell>
          <cell r="WJ84">
            <v>3</v>
          </cell>
          <cell r="WK84">
            <v>4</v>
          </cell>
          <cell r="WM84">
            <v>3</v>
          </cell>
          <cell r="WN84">
            <v>3</v>
          </cell>
          <cell r="WP84">
            <v>3</v>
          </cell>
          <cell r="WQ84">
            <v>3</v>
          </cell>
          <cell r="WS84">
            <v>8</v>
          </cell>
          <cell r="WT84">
            <v>10</v>
          </cell>
          <cell r="WV84">
            <v>9</v>
          </cell>
          <cell r="WW84">
            <v>11</v>
          </cell>
          <cell r="WY84">
            <v>144</v>
          </cell>
          <cell r="WZ84">
            <v>176</v>
          </cell>
          <cell r="XB84">
            <v>942</v>
          </cell>
          <cell r="XC84">
            <v>1158</v>
          </cell>
          <cell r="XE84">
            <v>0</v>
          </cell>
          <cell r="XF84">
            <v>0</v>
          </cell>
          <cell r="XG84">
            <v>19</v>
          </cell>
          <cell r="XH84">
            <v>23</v>
          </cell>
          <cell r="XI84">
            <v>2</v>
          </cell>
          <cell r="XJ84">
            <v>2</v>
          </cell>
          <cell r="XK84">
            <v>9</v>
          </cell>
          <cell r="XL84">
            <v>11</v>
          </cell>
          <cell r="XM84">
            <v>22</v>
          </cell>
          <cell r="XN84">
            <v>27</v>
          </cell>
          <cell r="XO84">
            <v>24</v>
          </cell>
          <cell r="XP84">
            <v>29</v>
          </cell>
          <cell r="XQ84">
            <v>2</v>
          </cell>
          <cell r="XR84">
            <v>2</v>
          </cell>
          <cell r="XT84">
            <v>80</v>
          </cell>
          <cell r="XU84">
            <v>99</v>
          </cell>
        </row>
        <row r="85">
          <cell r="B85" t="str">
            <v>รพท.พัทลุง</v>
          </cell>
          <cell r="C85">
            <v>12</v>
          </cell>
          <cell r="D85" t="str">
            <v>พัทลุง</v>
          </cell>
          <cell r="E85">
            <v>10747</v>
          </cell>
          <cell r="F85" t="str">
            <v>S ใหญ่</v>
          </cell>
          <cell r="G85" t="str">
            <v>รพ. ระดับ S เตียง &gt; 400</v>
          </cell>
          <cell r="H85">
            <v>440</v>
          </cell>
          <cell r="I85">
            <v>392</v>
          </cell>
          <cell r="J85">
            <v>457142</v>
          </cell>
          <cell r="K85">
            <v>130788</v>
          </cell>
          <cell r="L85">
            <v>0</v>
          </cell>
          <cell r="M85">
            <v>36459</v>
          </cell>
          <cell r="N85">
            <v>94329</v>
          </cell>
          <cell r="O85">
            <v>3</v>
          </cell>
          <cell r="P85">
            <v>4</v>
          </cell>
          <cell r="Q85">
            <v>2</v>
          </cell>
          <cell r="R85">
            <v>2</v>
          </cell>
          <cell r="S85">
            <v>14</v>
          </cell>
          <cell r="T85">
            <v>17</v>
          </cell>
          <cell r="U85">
            <v>2</v>
          </cell>
          <cell r="V85">
            <v>2</v>
          </cell>
          <cell r="W85">
            <v>0</v>
          </cell>
          <cell r="X85">
            <v>0</v>
          </cell>
          <cell r="Y85">
            <v>2</v>
          </cell>
          <cell r="Z85">
            <v>2</v>
          </cell>
          <cell r="AA85">
            <v>3</v>
          </cell>
          <cell r="AB85">
            <v>4</v>
          </cell>
          <cell r="AC85">
            <v>26</v>
          </cell>
          <cell r="AD85">
            <v>31</v>
          </cell>
          <cell r="AF85">
            <v>4</v>
          </cell>
          <cell r="AG85">
            <v>5</v>
          </cell>
          <cell r="AH85">
            <v>10</v>
          </cell>
          <cell r="AI85">
            <v>12</v>
          </cell>
          <cell r="AJ85">
            <v>14</v>
          </cell>
          <cell r="AK85">
            <v>17</v>
          </cell>
          <cell r="AM85">
            <v>2</v>
          </cell>
          <cell r="AN85">
            <v>2</v>
          </cell>
          <cell r="AO85">
            <v>18</v>
          </cell>
          <cell r="AP85">
            <v>23</v>
          </cell>
          <cell r="AQ85">
            <v>1</v>
          </cell>
          <cell r="AR85">
            <v>1</v>
          </cell>
          <cell r="AS85">
            <v>21</v>
          </cell>
          <cell r="AT85">
            <v>26</v>
          </cell>
          <cell r="AV85">
            <v>5</v>
          </cell>
          <cell r="AW85">
            <v>6</v>
          </cell>
          <cell r="AX85">
            <v>2</v>
          </cell>
          <cell r="AY85">
            <v>3</v>
          </cell>
          <cell r="AZ85">
            <v>7</v>
          </cell>
          <cell r="BA85">
            <v>9</v>
          </cell>
          <cell r="BC85">
            <v>3</v>
          </cell>
          <cell r="BD85">
            <v>4</v>
          </cell>
          <cell r="BE85">
            <v>8</v>
          </cell>
          <cell r="BF85">
            <v>10</v>
          </cell>
          <cell r="BG85">
            <v>11</v>
          </cell>
          <cell r="BH85">
            <v>14</v>
          </cell>
          <cell r="BJ85">
            <v>4</v>
          </cell>
          <cell r="BK85">
            <v>5</v>
          </cell>
          <cell r="BL85">
            <v>7</v>
          </cell>
          <cell r="BM85">
            <v>9</v>
          </cell>
          <cell r="BN85">
            <v>11</v>
          </cell>
          <cell r="BO85">
            <v>14</v>
          </cell>
          <cell r="BQ85">
            <v>90</v>
          </cell>
          <cell r="BR85">
            <v>111</v>
          </cell>
          <cell r="BT85">
            <v>3</v>
          </cell>
          <cell r="BU85">
            <v>4</v>
          </cell>
          <cell r="BV85">
            <v>3</v>
          </cell>
          <cell r="BW85">
            <v>4</v>
          </cell>
          <cell r="BX85" t="str">
            <v/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1</v>
          </cell>
          <cell r="CD85">
            <v>1</v>
          </cell>
          <cell r="CE85">
            <v>5</v>
          </cell>
          <cell r="CF85">
            <v>6</v>
          </cell>
          <cell r="CG85">
            <v>6</v>
          </cell>
          <cell r="CH85">
            <v>7</v>
          </cell>
          <cell r="CJ85">
            <v>12</v>
          </cell>
          <cell r="CK85">
            <v>15</v>
          </cell>
          <cell r="CL85">
            <v>14</v>
          </cell>
          <cell r="CM85">
            <v>18</v>
          </cell>
          <cell r="CN85">
            <v>6</v>
          </cell>
          <cell r="CO85">
            <v>8</v>
          </cell>
          <cell r="CP85">
            <v>2</v>
          </cell>
          <cell r="CQ85">
            <v>3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2</v>
          </cell>
          <cell r="CW85">
            <v>3</v>
          </cell>
          <cell r="CX85">
            <v>36</v>
          </cell>
          <cell r="CY85">
            <v>47</v>
          </cell>
          <cell r="DA85">
            <v>2</v>
          </cell>
          <cell r="DB85">
            <v>2</v>
          </cell>
          <cell r="DC85">
            <v>2</v>
          </cell>
          <cell r="DD85">
            <v>3</v>
          </cell>
          <cell r="DE85">
            <v>4</v>
          </cell>
          <cell r="DF85">
            <v>5</v>
          </cell>
          <cell r="DH85">
            <v>0.8</v>
          </cell>
          <cell r="DI85">
            <v>1</v>
          </cell>
          <cell r="DJ85">
            <v>0.8</v>
          </cell>
          <cell r="DK85">
            <v>1</v>
          </cell>
          <cell r="DL85">
            <v>1.6</v>
          </cell>
          <cell r="DM85">
            <v>2</v>
          </cell>
          <cell r="DO85">
            <v>2</v>
          </cell>
          <cell r="DP85">
            <v>2</v>
          </cell>
          <cell r="DQ85">
            <v>2</v>
          </cell>
          <cell r="DR85">
            <v>2</v>
          </cell>
          <cell r="DS85">
            <v>4</v>
          </cell>
          <cell r="DT85">
            <v>4</v>
          </cell>
          <cell r="DV85">
            <v>0</v>
          </cell>
          <cell r="DW85">
            <v>0</v>
          </cell>
          <cell r="DX85">
            <v>1</v>
          </cell>
          <cell r="DY85">
            <v>1</v>
          </cell>
          <cell r="DZ85">
            <v>1</v>
          </cell>
          <cell r="EA85">
            <v>1</v>
          </cell>
          <cell r="EC85">
            <v>46.6</v>
          </cell>
          <cell r="ED85">
            <v>59</v>
          </cell>
          <cell r="EF85">
            <v>3</v>
          </cell>
          <cell r="EG85">
            <v>4</v>
          </cell>
          <cell r="EH85">
            <v>3</v>
          </cell>
          <cell r="EI85">
            <v>4</v>
          </cell>
          <cell r="EK85">
            <v>1</v>
          </cell>
          <cell r="EL85">
            <v>1</v>
          </cell>
          <cell r="EM85">
            <v>2</v>
          </cell>
          <cell r="EN85">
            <v>2</v>
          </cell>
          <cell r="EO85">
            <v>3</v>
          </cell>
          <cell r="EP85">
            <v>3</v>
          </cell>
          <cell r="ER85">
            <v>1</v>
          </cell>
          <cell r="ES85">
            <v>1</v>
          </cell>
          <cell r="ET85">
            <v>1</v>
          </cell>
          <cell r="EU85">
            <v>1</v>
          </cell>
          <cell r="EV85">
            <v>2</v>
          </cell>
          <cell r="EW85">
            <v>2</v>
          </cell>
          <cell r="EY85">
            <v>0</v>
          </cell>
          <cell r="EZ85">
            <v>0</v>
          </cell>
          <cell r="FA85">
            <v>1</v>
          </cell>
          <cell r="FB85">
            <v>1</v>
          </cell>
          <cell r="FC85">
            <v>1</v>
          </cell>
          <cell r="FD85">
            <v>1</v>
          </cell>
          <cell r="FE85">
            <v>2</v>
          </cell>
          <cell r="FF85">
            <v>2</v>
          </cell>
          <cell r="FH85">
            <v>1</v>
          </cell>
          <cell r="FI85">
            <v>1</v>
          </cell>
          <cell r="FJ85">
            <v>1</v>
          </cell>
          <cell r="FK85">
            <v>1</v>
          </cell>
          <cell r="FL85">
            <v>2</v>
          </cell>
          <cell r="FM85">
            <v>2</v>
          </cell>
          <cell r="FO85">
            <v>1</v>
          </cell>
          <cell r="FP85">
            <v>1</v>
          </cell>
          <cell r="FQ85">
            <v>1</v>
          </cell>
          <cell r="FR85">
            <v>1</v>
          </cell>
          <cell r="FS85">
            <v>2</v>
          </cell>
          <cell r="FT85">
            <v>2</v>
          </cell>
          <cell r="FV85">
            <v>1</v>
          </cell>
          <cell r="FW85">
            <v>1</v>
          </cell>
          <cell r="FX85">
            <v>2</v>
          </cell>
          <cell r="FY85">
            <v>2</v>
          </cell>
          <cell r="FZ85">
            <v>1</v>
          </cell>
          <cell r="GA85">
            <v>1</v>
          </cell>
          <cell r="GB85">
            <v>4</v>
          </cell>
          <cell r="GC85">
            <v>4</v>
          </cell>
          <cell r="GE85">
            <v>15</v>
          </cell>
          <cell r="GF85">
            <v>15</v>
          </cell>
          <cell r="GH85">
            <v>6</v>
          </cell>
          <cell r="GI85">
            <v>7</v>
          </cell>
          <cell r="GJ85">
            <v>6</v>
          </cell>
          <cell r="GK85">
            <v>7</v>
          </cell>
          <cell r="GM85">
            <v>2</v>
          </cell>
          <cell r="GN85">
            <v>3</v>
          </cell>
          <cell r="GO85">
            <v>2</v>
          </cell>
          <cell r="GP85">
            <v>3</v>
          </cell>
          <cell r="GR85">
            <v>2</v>
          </cell>
          <cell r="GS85">
            <v>2</v>
          </cell>
          <cell r="GT85">
            <v>2</v>
          </cell>
          <cell r="GU85">
            <v>2</v>
          </cell>
          <cell r="GW85">
            <v>1</v>
          </cell>
          <cell r="GX85">
            <v>1</v>
          </cell>
          <cell r="GY85">
            <v>1</v>
          </cell>
          <cell r="GZ85">
            <v>1</v>
          </cell>
          <cell r="HB85">
            <v>11</v>
          </cell>
          <cell r="HC85">
            <v>13</v>
          </cell>
          <cell r="HD85">
            <v>84.6</v>
          </cell>
          <cell r="HE85">
            <v>102</v>
          </cell>
          <cell r="HG85">
            <v>6</v>
          </cell>
          <cell r="HH85">
            <v>8</v>
          </cell>
          <cell r="HI85">
            <v>0</v>
          </cell>
          <cell r="HJ85">
            <v>0</v>
          </cell>
          <cell r="HK85">
            <v>6</v>
          </cell>
          <cell r="HL85">
            <v>7</v>
          </cell>
          <cell r="HM85">
            <v>0</v>
          </cell>
          <cell r="HN85">
            <v>0</v>
          </cell>
          <cell r="HO85">
            <v>12</v>
          </cell>
          <cell r="HP85">
            <v>15</v>
          </cell>
          <cell r="HR85">
            <v>2</v>
          </cell>
          <cell r="HS85">
            <v>2</v>
          </cell>
          <cell r="HT85">
            <v>2</v>
          </cell>
          <cell r="HU85">
            <v>2</v>
          </cell>
          <cell r="HV85">
            <v>6</v>
          </cell>
          <cell r="HW85">
            <v>8</v>
          </cell>
          <cell r="HX85">
            <v>2</v>
          </cell>
          <cell r="HY85">
            <v>3</v>
          </cell>
          <cell r="HZ85">
            <v>12</v>
          </cell>
          <cell r="IA85">
            <v>15</v>
          </cell>
          <cell r="IC85">
            <v>2</v>
          </cell>
          <cell r="ID85">
            <v>2</v>
          </cell>
          <cell r="IE85">
            <v>1</v>
          </cell>
          <cell r="IF85">
            <v>1</v>
          </cell>
          <cell r="IG85">
            <v>0</v>
          </cell>
          <cell r="IH85">
            <v>0</v>
          </cell>
          <cell r="II85">
            <v>3</v>
          </cell>
          <cell r="IJ85">
            <v>3</v>
          </cell>
          <cell r="IL85">
            <v>1</v>
          </cell>
          <cell r="IM85">
            <v>1</v>
          </cell>
          <cell r="IN85">
            <v>1</v>
          </cell>
          <cell r="IO85">
            <v>1</v>
          </cell>
          <cell r="IP85">
            <v>4</v>
          </cell>
          <cell r="IQ85">
            <v>5</v>
          </cell>
          <cell r="IR85">
            <v>2</v>
          </cell>
          <cell r="IS85">
            <v>3</v>
          </cell>
          <cell r="IT85">
            <v>0</v>
          </cell>
          <cell r="IU85">
            <v>0</v>
          </cell>
          <cell r="IV85">
            <v>1</v>
          </cell>
          <cell r="IW85">
            <v>1</v>
          </cell>
          <cell r="IX85">
            <v>2</v>
          </cell>
          <cell r="IY85">
            <v>2</v>
          </cell>
          <cell r="IZ85">
            <v>11</v>
          </cell>
          <cell r="JA85">
            <v>13</v>
          </cell>
          <cell r="JC85">
            <v>2</v>
          </cell>
          <cell r="JD85">
            <v>2</v>
          </cell>
          <cell r="JE85">
            <v>2</v>
          </cell>
          <cell r="JF85">
            <v>2</v>
          </cell>
          <cell r="JG85">
            <v>2</v>
          </cell>
          <cell r="JH85">
            <v>2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6</v>
          </cell>
          <cell r="JN85">
            <v>6</v>
          </cell>
          <cell r="JP85">
            <v>44</v>
          </cell>
          <cell r="JQ85">
            <v>52</v>
          </cell>
          <cell r="JS85">
            <v>4</v>
          </cell>
          <cell r="JT85">
            <v>5</v>
          </cell>
          <cell r="JU85">
            <v>10</v>
          </cell>
          <cell r="JV85">
            <v>12</v>
          </cell>
          <cell r="JW85">
            <v>14</v>
          </cell>
          <cell r="JX85">
            <v>17</v>
          </cell>
          <cell r="JZ85">
            <v>18</v>
          </cell>
          <cell r="KA85">
            <v>23</v>
          </cell>
          <cell r="KB85">
            <v>0</v>
          </cell>
          <cell r="KC85">
            <v>0</v>
          </cell>
          <cell r="KD85">
            <v>18</v>
          </cell>
          <cell r="KE85">
            <v>23</v>
          </cell>
          <cell r="KF85" t="str">
            <v/>
          </cell>
          <cell r="KG85">
            <v>14</v>
          </cell>
          <cell r="KH85">
            <v>18</v>
          </cell>
          <cell r="KI85">
            <v>0</v>
          </cell>
          <cell r="KJ85">
            <v>0</v>
          </cell>
          <cell r="KK85">
            <v>14</v>
          </cell>
          <cell r="KL85">
            <v>18</v>
          </cell>
          <cell r="KM85" t="str">
            <v/>
          </cell>
          <cell r="KN85">
            <v>6</v>
          </cell>
          <cell r="KO85">
            <v>8</v>
          </cell>
          <cell r="KP85">
            <v>6</v>
          </cell>
          <cell r="KQ85">
            <v>8</v>
          </cell>
          <cell r="KR85" t="str">
            <v/>
          </cell>
          <cell r="KS85">
            <v>10</v>
          </cell>
          <cell r="KT85">
            <v>12</v>
          </cell>
          <cell r="KU85">
            <v>10</v>
          </cell>
          <cell r="KV85">
            <v>12</v>
          </cell>
          <cell r="KW85" t="str">
            <v/>
          </cell>
          <cell r="KX85">
            <v>1</v>
          </cell>
          <cell r="KY85">
            <v>1</v>
          </cell>
          <cell r="KZ85">
            <v>0</v>
          </cell>
          <cell r="LA85">
            <v>0</v>
          </cell>
          <cell r="LB85">
            <v>1</v>
          </cell>
          <cell r="LC85">
            <v>1</v>
          </cell>
          <cell r="LD85" t="str">
            <v/>
          </cell>
          <cell r="LE85">
            <v>2</v>
          </cell>
          <cell r="LF85">
            <v>3</v>
          </cell>
          <cell r="LG85">
            <v>2</v>
          </cell>
          <cell r="LH85">
            <v>3</v>
          </cell>
          <cell r="LI85" t="str">
            <v/>
          </cell>
          <cell r="LJ85">
            <v>2</v>
          </cell>
          <cell r="LK85">
            <v>3</v>
          </cell>
          <cell r="LL85">
            <v>2</v>
          </cell>
          <cell r="LM85">
            <v>2</v>
          </cell>
          <cell r="LN85">
            <v>4</v>
          </cell>
          <cell r="LO85">
            <v>5</v>
          </cell>
          <cell r="LP85" t="str">
            <v/>
          </cell>
          <cell r="LQ85">
            <v>4</v>
          </cell>
          <cell r="LR85">
            <v>5</v>
          </cell>
          <cell r="LS85">
            <v>4</v>
          </cell>
          <cell r="LT85">
            <v>5</v>
          </cell>
          <cell r="LU85" t="str">
            <v/>
          </cell>
          <cell r="LV85">
            <v>1</v>
          </cell>
          <cell r="LW85">
            <v>1</v>
          </cell>
          <cell r="LX85">
            <v>5</v>
          </cell>
          <cell r="LY85">
            <v>6</v>
          </cell>
          <cell r="LZ85">
            <v>6</v>
          </cell>
          <cell r="MA85">
            <v>7</v>
          </cell>
          <cell r="MB85" t="str">
            <v/>
          </cell>
          <cell r="MC85">
            <v>6</v>
          </cell>
          <cell r="MD85">
            <v>8</v>
          </cell>
          <cell r="ME85">
            <v>6</v>
          </cell>
          <cell r="MF85">
            <v>8</v>
          </cell>
          <cell r="MG85" t="str">
            <v/>
          </cell>
          <cell r="MH85">
            <v>4</v>
          </cell>
          <cell r="MI85">
            <v>5</v>
          </cell>
          <cell r="MJ85">
            <v>4</v>
          </cell>
          <cell r="MK85">
            <v>5</v>
          </cell>
          <cell r="MM85">
            <v>2</v>
          </cell>
          <cell r="MN85">
            <v>3</v>
          </cell>
          <cell r="MO85">
            <v>2</v>
          </cell>
          <cell r="MP85">
            <v>3</v>
          </cell>
          <cell r="MQ85">
            <v>5</v>
          </cell>
          <cell r="MR85">
            <v>6</v>
          </cell>
          <cell r="MS85">
            <v>9</v>
          </cell>
          <cell r="MT85">
            <v>12</v>
          </cell>
          <cell r="MU85" t="str">
            <v/>
          </cell>
          <cell r="MV85">
            <v>17</v>
          </cell>
          <cell r="MW85">
            <v>21</v>
          </cell>
          <cell r="MX85">
            <v>4</v>
          </cell>
          <cell r="MY85">
            <v>5</v>
          </cell>
          <cell r="MZ85">
            <v>1</v>
          </cell>
          <cell r="NA85">
            <v>1</v>
          </cell>
          <cell r="NB85">
            <v>22</v>
          </cell>
          <cell r="NC85">
            <v>27</v>
          </cell>
          <cell r="ND85" t="str">
            <v/>
          </cell>
          <cell r="NE85">
            <v>6</v>
          </cell>
          <cell r="NF85">
            <v>8</v>
          </cell>
          <cell r="NG85">
            <v>11</v>
          </cell>
          <cell r="NH85">
            <v>14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17</v>
          </cell>
          <cell r="NN85">
            <v>22</v>
          </cell>
          <cell r="NO85" t="str">
            <v/>
          </cell>
          <cell r="NP85">
            <v>0</v>
          </cell>
          <cell r="NQ85">
            <v>0</v>
          </cell>
          <cell r="NR85">
            <v>24</v>
          </cell>
          <cell r="NS85">
            <v>30</v>
          </cell>
          <cell r="NT85">
            <v>6</v>
          </cell>
          <cell r="NU85">
            <v>8</v>
          </cell>
          <cell r="NV85">
            <v>30</v>
          </cell>
          <cell r="NW85">
            <v>38</v>
          </cell>
          <cell r="NX85" t="str">
            <v/>
          </cell>
          <cell r="NY85">
            <v>2</v>
          </cell>
          <cell r="NZ85">
            <v>3</v>
          </cell>
          <cell r="OA85">
            <v>12</v>
          </cell>
          <cell r="OB85">
            <v>15</v>
          </cell>
          <cell r="OC85">
            <v>3</v>
          </cell>
          <cell r="OD85">
            <v>4</v>
          </cell>
          <cell r="OE85">
            <v>1</v>
          </cell>
          <cell r="OF85">
            <v>1</v>
          </cell>
          <cell r="OG85">
            <v>2</v>
          </cell>
          <cell r="OH85">
            <v>2</v>
          </cell>
          <cell r="OI85">
            <v>20</v>
          </cell>
          <cell r="OJ85">
            <v>25</v>
          </cell>
          <cell r="OK85" t="str">
            <v/>
          </cell>
          <cell r="OL85">
            <v>1</v>
          </cell>
          <cell r="OM85">
            <v>5</v>
          </cell>
          <cell r="ON85">
            <v>1</v>
          </cell>
          <cell r="OO85">
            <v>5</v>
          </cell>
          <cell r="OP85" t="str">
            <v/>
          </cell>
          <cell r="OQ85">
            <v>31</v>
          </cell>
          <cell r="OR85">
            <v>39</v>
          </cell>
          <cell r="OS85">
            <v>27</v>
          </cell>
          <cell r="OT85">
            <v>34</v>
          </cell>
          <cell r="OU85">
            <v>58</v>
          </cell>
          <cell r="OV85">
            <v>73</v>
          </cell>
          <cell r="OW85" t="str">
            <v/>
          </cell>
          <cell r="OX85">
            <v>246</v>
          </cell>
          <cell r="OY85">
            <v>314</v>
          </cell>
          <cell r="PA85">
            <v>32</v>
          </cell>
          <cell r="PB85">
            <v>40</v>
          </cell>
          <cell r="PC85">
            <v>32</v>
          </cell>
          <cell r="PD85">
            <v>40</v>
          </cell>
          <cell r="PE85" t="str">
            <v/>
          </cell>
          <cell r="PF85">
            <v>30</v>
          </cell>
          <cell r="PG85">
            <v>38</v>
          </cell>
          <cell r="PH85">
            <v>30</v>
          </cell>
          <cell r="PI85">
            <v>38</v>
          </cell>
          <cell r="PK85">
            <v>77</v>
          </cell>
          <cell r="PL85">
            <v>96</v>
          </cell>
          <cell r="PM85">
            <v>77</v>
          </cell>
          <cell r="PN85">
            <v>96</v>
          </cell>
          <cell r="PP85">
            <v>17</v>
          </cell>
          <cell r="PQ85">
            <v>21</v>
          </cell>
          <cell r="PR85">
            <v>17</v>
          </cell>
          <cell r="PS85">
            <v>21</v>
          </cell>
          <cell r="PU85">
            <v>30</v>
          </cell>
          <cell r="PV85">
            <v>37</v>
          </cell>
          <cell r="PW85">
            <v>30</v>
          </cell>
          <cell r="PX85">
            <v>37</v>
          </cell>
          <cell r="PZ85">
            <v>18</v>
          </cell>
          <cell r="QA85">
            <v>23</v>
          </cell>
          <cell r="QB85">
            <v>18</v>
          </cell>
          <cell r="QC85">
            <v>23</v>
          </cell>
          <cell r="QE85">
            <v>94</v>
          </cell>
          <cell r="QF85">
            <v>118</v>
          </cell>
          <cell r="QG85">
            <v>94</v>
          </cell>
          <cell r="QH85">
            <v>118</v>
          </cell>
          <cell r="QJ85">
            <v>48</v>
          </cell>
          <cell r="QK85">
            <v>60</v>
          </cell>
          <cell r="QL85">
            <v>48</v>
          </cell>
          <cell r="QM85">
            <v>60</v>
          </cell>
          <cell r="QO85">
            <v>26</v>
          </cell>
          <cell r="QP85">
            <v>33</v>
          </cell>
          <cell r="QQ85">
            <v>26</v>
          </cell>
          <cell r="QR85">
            <v>33</v>
          </cell>
          <cell r="QT85">
            <v>7</v>
          </cell>
          <cell r="QU85">
            <v>9</v>
          </cell>
          <cell r="QV85">
            <v>7</v>
          </cell>
          <cell r="QW85">
            <v>9</v>
          </cell>
          <cell r="QY85">
            <v>19</v>
          </cell>
          <cell r="QZ85">
            <v>24</v>
          </cell>
          <cell r="RA85">
            <v>19</v>
          </cell>
          <cell r="RB85">
            <v>24</v>
          </cell>
          <cell r="RD85">
            <v>30</v>
          </cell>
          <cell r="RE85">
            <v>38</v>
          </cell>
          <cell r="RF85">
            <v>30</v>
          </cell>
          <cell r="RG85">
            <v>38</v>
          </cell>
          <cell r="RI85">
            <v>10</v>
          </cell>
          <cell r="RJ85">
            <v>12</v>
          </cell>
          <cell r="RK85">
            <v>10</v>
          </cell>
          <cell r="RL85">
            <v>12</v>
          </cell>
          <cell r="RN85">
            <v>3</v>
          </cell>
          <cell r="RO85">
            <v>4</v>
          </cell>
          <cell r="RP85">
            <v>3</v>
          </cell>
          <cell r="RQ85">
            <v>4</v>
          </cell>
          <cell r="RS85">
            <v>14</v>
          </cell>
          <cell r="RT85">
            <v>18</v>
          </cell>
          <cell r="RU85">
            <v>14</v>
          </cell>
          <cell r="RV85">
            <v>18</v>
          </cell>
          <cell r="RX85">
            <v>8</v>
          </cell>
          <cell r="RY85">
            <v>10</v>
          </cell>
          <cell r="RZ85">
            <v>8</v>
          </cell>
          <cell r="SA85">
            <v>10</v>
          </cell>
          <cell r="SC85">
            <v>463</v>
          </cell>
          <cell r="SD85">
            <v>581</v>
          </cell>
          <cell r="SF85">
            <v>927.6</v>
          </cell>
          <cell r="SG85">
            <v>1160</v>
          </cell>
          <cell r="SI85">
            <v>95</v>
          </cell>
          <cell r="SJ85">
            <v>122</v>
          </cell>
          <cell r="SL85">
            <v>17</v>
          </cell>
          <cell r="SM85">
            <v>21</v>
          </cell>
          <cell r="SO85">
            <v>4</v>
          </cell>
          <cell r="SP85">
            <v>5</v>
          </cell>
          <cell r="SR85">
            <v>1</v>
          </cell>
          <cell r="SS85">
            <v>1</v>
          </cell>
          <cell r="SU85">
            <v>31</v>
          </cell>
          <cell r="SV85">
            <v>39</v>
          </cell>
          <cell r="SX85">
            <v>27</v>
          </cell>
          <cell r="SY85">
            <v>34</v>
          </cell>
          <cell r="TA85">
            <v>505.8</v>
          </cell>
          <cell r="TB85">
            <v>631</v>
          </cell>
          <cell r="TD85">
            <v>19.8</v>
          </cell>
          <cell r="TE85">
            <v>24</v>
          </cell>
          <cell r="TG85">
            <v>5</v>
          </cell>
          <cell r="TH85">
            <v>6</v>
          </cell>
          <cell r="TJ85">
            <v>24</v>
          </cell>
          <cell r="TK85">
            <v>30</v>
          </cell>
          <cell r="TM85">
            <v>6</v>
          </cell>
          <cell r="TN85">
            <v>8</v>
          </cell>
          <cell r="TP85">
            <v>5</v>
          </cell>
          <cell r="TQ85">
            <v>6</v>
          </cell>
          <cell r="TS85">
            <v>14</v>
          </cell>
          <cell r="TT85">
            <v>18</v>
          </cell>
          <cell r="TV85">
            <v>3</v>
          </cell>
          <cell r="TW85">
            <v>4</v>
          </cell>
          <cell r="TY85">
            <v>1</v>
          </cell>
          <cell r="TZ85">
            <v>1</v>
          </cell>
          <cell r="UB85">
            <v>2</v>
          </cell>
          <cell r="UC85">
            <v>2</v>
          </cell>
          <cell r="UE85">
            <v>11</v>
          </cell>
          <cell r="UF85">
            <v>14</v>
          </cell>
          <cell r="UH85">
            <v>0</v>
          </cell>
          <cell r="UI85">
            <v>0</v>
          </cell>
          <cell r="UK85">
            <v>0</v>
          </cell>
          <cell r="UL85">
            <v>0</v>
          </cell>
          <cell r="UN85">
            <v>0</v>
          </cell>
          <cell r="UO85">
            <v>0</v>
          </cell>
          <cell r="UQ85">
            <v>5</v>
          </cell>
          <cell r="UR85">
            <v>6</v>
          </cell>
          <cell r="UT85">
            <v>2</v>
          </cell>
          <cell r="UU85">
            <v>2</v>
          </cell>
          <cell r="UW85">
            <v>1</v>
          </cell>
          <cell r="UX85">
            <v>1</v>
          </cell>
          <cell r="UZ85">
            <v>4</v>
          </cell>
          <cell r="VA85">
            <v>5</v>
          </cell>
          <cell r="VC85">
            <v>8</v>
          </cell>
          <cell r="VD85">
            <v>10</v>
          </cell>
          <cell r="VF85">
            <v>10</v>
          </cell>
          <cell r="VG85">
            <v>12</v>
          </cell>
          <cell r="VI85">
            <v>4</v>
          </cell>
          <cell r="VJ85">
            <v>5</v>
          </cell>
          <cell r="VL85">
            <v>1</v>
          </cell>
          <cell r="VM85">
            <v>5</v>
          </cell>
          <cell r="VO85">
            <v>806.6</v>
          </cell>
          <cell r="VP85">
            <v>1012</v>
          </cell>
          <cell r="VR85">
            <v>25</v>
          </cell>
          <cell r="VS85">
            <v>30</v>
          </cell>
          <cell r="VU85">
            <v>7</v>
          </cell>
          <cell r="VV85">
            <v>9</v>
          </cell>
          <cell r="VX85">
            <v>22</v>
          </cell>
          <cell r="VY85">
            <v>28</v>
          </cell>
          <cell r="WA85">
            <v>14</v>
          </cell>
          <cell r="WB85">
            <v>17</v>
          </cell>
          <cell r="WD85">
            <v>22</v>
          </cell>
          <cell r="WE85">
            <v>27</v>
          </cell>
          <cell r="WG85">
            <v>4</v>
          </cell>
          <cell r="WH85">
            <v>4</v>
          </cell>
          <cell r="WJ85">
            <v>3</v>
          </cell>
          <cell r="WK85">
            <v>4</v>
          </cell>
          <cell r="WM85">
            <v>3</v>
          </cell>
          <cell r="WN85">
            <v>3</v>
          </cell>
          <cell r="WP85">
            <v>3</v>
          </cell>
          <cell r="WQ85">
            <v>3</v>
          </cell>
          <cell r="WS85">
            <v>6</v>
          </cell>
          <cell r="WT85">
            <v>8</v>
          </cell>
          <cell r="WV85">
            <v>12</v>
          </cell>
          <cell r="WW85">
            <v>15</v>
          </cell>
          <cell r="WY85">
            <v>121</v>
          </cell>
          <cell r="WZ85">
            <v>148</v>
          </cell>
          <cell r="XB85">
            <v>927.6</v>
          </cell>
          <cell r="XC85">
            <v>1160</v>
          </cell>
          <cell r="XE85">
            <v>0</v>
          </cell>
          <cell r="XF85">
            <v>0</v>
          </cell>
          <cell r="XG85">
            <v>15</v>
          </cell>
          <cell r="XH85">
            <v>18</v>
          </cell>
          <cell r="XI85">
            <v>0</v>
          </cell>
          <cell r="XJ85">
            <v>0</v>
          </cell>
          <cell r="XK85">
            <v>7</v>
          </cell>
          <cell r="XL85">
            <v>9</v>
          </cell>
          <cell r="XM85">
            <v>15</v>
          </cell>
          <cell r="XN85">
            <v>19</v>
          </cell>
          <cell r="XO85">
            <v>20</v>
          </cell>
          <cell r="XP85">
            <v>25</v>
          </cell>
          <cell r="XQ85">
            <v>1</v>
          </cell>
          <cell r="XR85">
            <v>1</v>
          </cell>
          <cell r="XT85">
            <v>76</v>
          </cell>
          <cell r="XU85">
            <v>95</v>
          </cell>
        </row>
        <row r="86">
          <cell r="B86" t="str">
            <v>รพท.เบตง</v>
          </cell>
          <cell r="C86">
            <v>12</v>
          </cell>
          <cell r="D86" t="str">
            <v>ยะลา</v>
          </cell>
          <cell r="E86">
            <v>10749</v>
          </cell>
          <cell r="F86" t="str">
            <v>M1</v>
          </cell>
          <cell r="G86" t="str">
            <v>รพ.ระดับ M1 เตียง &lt; 200</v>
          </cell>
          <cell r="H86">
            <v>160</v>
          </cell>
          <cell r="I86">
            <v>101</v>
          </cell>
          <cell r="J86">
            <v>120674</v>
          </cell>
          <cell r="K86">
            <v>70591</v>
          </cell>
          <cell r="L86">
            <v>0</v>
          </cell>
          <cell r="M86">
            <v>38479</v>
          </cell>
          <cell r="N86">
            <v>32112</v>
          </cell>
          <cell r="O86">
            <v>2</v>
          </cell>
          <cell r="P86">
            <v>2</v>
          </cell>
          <cell r="Q86">
            <v>1</v>
          </cell>
          <cell r="R86">
            <v>1</v>
          </cell>
          <cell r="S86">
            <v>7</v>
          </cell>
          <cell r="T86">
            <v>9</v>
          </cell>
          <cell r="U86">
            <v>1</v>
          </cell>
          <cell r="V86">
            <v>1</v>
          </cell>
          <cell r="W86">
            <v>1</v>
          </cell>
          <cell r="X86">
            <v>1</v>
          </cell>
          <cell r="Y86">
            <v>1</v>
          </cell>
          <cell r="Z86">
            <v>1</v>
          </cell>
          <cell r="AA86">
            <v>2</v>
          </cell>
          <cell r="AB86">
            <v>2</v>
          </cell>
          <cell r="AC86">
            <v>15</v>
          </cell>
          <cell r="AD86">
            <v>17</v>
          </cell>
          <cell r="AF86">
            <v>2</v>
          </cell>
          <cell r="AG86">
            <v>3</v>
          </cell>
          <cell r="AH86">
            <v>4</v>
          </cell>
          <cell r="AI86">
            <v>5</v>
          </cell>
          <cell r="AJ86">
            <v>6</v>
          </cell>
          <cell r="AK86">
            <v>8</v>
          </cell>
          <cell r="AM86">
            <v>1</v>
          </cell>
          <cell r="AN86">
            <v>1</v>
          </cell>
          <cell r="AO86">
            <v>12</v>
          </cell>
          <cell r="AP86">
            <v>15</v>
          </cell>
          <cell r="AQ86">
            <v>1</v>
          </cell>
          <cell r="AR86">
            <v>1</v>
          </cell>
          <cell r="AS86">
            <v>14</v>
          </cell>
          <cell r="AT86">
            <v>17</v>
          </cell>
          <cell r="AV86">
            <v>3</v>
          </cell>
          <cell r="AW86">
            <v>4</v>
          </cell>
          <cell r="AX86">
            <v>2</v>
          </cell>
          <cell r="AY86">
            <v>2</v>
          </cell>
          <cell r="AZ86">
            <v>5</v>
          </cell>
          <cell r="BA86">
            <v>6</v>
          </cell>
          <cell r="BC86">
            <v>2</v>
          </cell>
          <cell r="BD86">
            <v>2</v>
          </cell>
          <cell r="BE86">
            <v>4</v>
          </cell>
          <cell r="BF86">
            <v>5</v>
          </cell>
          <cell r="BG86">
            <v>6</v>
          </cell>
          <cell r="BH86">
            <v>7</v>
          </cell>
          <cell r="BJ86">
            <v>2</v>
          </cell>
          <cell r="BK86">
            <v>3</v>
          </cell>
          <cell r="BL86">
            <v>3</v>
          </cell>
          <cell r="BM86">
            <v>4</v>
          </cell>
          <cell r="BN86">
            <v>5</v>
          </cell>
          <cell r="BO86">
            <v>7</v>
          </cell>
          <cell r="BQ86">
            <v>51</v>
          </cell>
          <cell r="BR86">
            <v>62</v>
          </cell>
          <cell r="BT86">
            <v>1</v>
          </cell>
          <cell r="BU86">
            <v>1</v>
          </cell>
          <cell r="BV86">
            <v>1</v>
          </cell>
          <cell r="BW86">
            <v>1</v>
          </cell>
          <cell r="BX86" t="str">
            <v/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</v>
          </cell>
          <cell r="CF86">
            <v>4</v>
          </cell>
          <cell r="CG86">
            <v>3</v>
          </cell>
          <cell r="CH86">
            <v>4</v>
          </cell>
          <cell r="CJ86">
            <v>3</v>
          </cell>
          <cell r="CK86">
            <v>4</v>
          </cell>
          <cell r="CL86">
            <v>8</v>
          </cell>
          <cell r="CM86">
            <v>10</v>
          </cell>
          <cell r="CN86">
            <v>11</v>
          </cell>
          <cell r="CO86">
            <v>14</v>
          </cell>
          <cell r="CP86">
            <v>0</v>
          </cell>
          <cell r="CQ86">
            <v>0</v>
          </cell>
          <cell r="CR86">
            <v>2</v>
          </cell>
          <cell r="CS86">
            <v>3</v>
          </cell>
          <cell r="CT86">
            <v>0</v>
          </cell>
          <cell r="CU86">
            <v>0</v>
          </cell>
          <cell r="CV86">
            <v>1</v>
          </cell>
          <cell r="CW86">
            <v>1</v>
          </cell>
          <cell r="CX86">
            <v>25</v>
          </cell>
          <cell r="CY86">
            <v>32</v>
          </cell>
          <cell r="DA86">
            <v>0</v>
          </cell>
          <cell r="DB86">
            <v>0</v>
          </cell>
          <cell r="DC86">
            <v>2</v>
          </cell>
          <cell r="DD86">
            <v>2</v>
          </cell>
          <cell r="DE86">
            <v>2</v>
          </cell>
          <cell r="DF86">
            <v>2</v>
          </cell>
          <cell r="DH86">
            <v>2</v>
          </cell>
          <cell r="DI86">
            <v>2</v>
          </cell>
          <cell r="DJ86">
            <v>2</v>
          </cell>
          <cell r="DK86">
            <v>2</v>
          </cell>
          <cell r="DL86">
            <v>4</v>
          </cell>
          <cell r="DM86">
            <v>4</v>
          </cell>
          <cell r="DO86">
            <v>1</v>
          </cell>
          <cell r="DP86">
            <v>1</v>
          </cell>
          <cell r="DQ86">
            <v>1</v>
          </cell>
          <cell r="DR86">
            <v>1</v>
          </cell>
          <cell r="DS86">
            <v>2</v>
          </cell>
          <cell r="DT86">
            <v>2</v>
          </cell>
          <cell r="DV86">
            <v>1</v>
          </cell>
          <cell r="DW86">
            <v>1</v>
          </cell>
          <cell r="DX86">
            <v>0</v>
          </cell>
          <cell r="DY86">
            <v>0</v>
          </cell>
          <cell r="DZ86">
            <v>1</v>
          </cell>
          <cell r="EA86">
            <v>1</v>
          </cell>
          <cell r="EC86">
            <v>34</v>
          </cell>
          <cell r="ED86">
            <v>41</v>
          </cell>
          <cell r="EF86">
            <v>2</v>
          </cell>
          <cell r="EG86">
            <v>2</v>
          </cell>
          <cell r="EH86">
            <v>2</v>
          </cell>
          <cell r="EI86">
            <v>2</v>
          </cell>
          <cell r="EK86">
            <v>0</v>
          </cell>
          <cell r="EL86">
            <v>0</v>
          </cell>
          <cell r="EM86">
            <v>1</v>
          </cell>
          <cell r="EN86">
            <v>1</v>
          </cell>
          <cell r="EO86">
            <v>1</v>
          </cell>
          <cell r="EP86">
            <v>1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1</v>
          </cell>
          <cell r="FD86">
            <v>1</v>
          </cell>
          <cell r="FE86">
            <v>1</v>
          </cell>
          <cell r="FF86">
            <v>1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O86">
            <v>0</v>
          </cell>
          <cell r="FP86">
            <v>0</v>
          </cell>
          <cell r="FQ86">
            <v>1</v>
          </cell>
          <cell r="FR86">
            <v>1</v>
          </cell>
          <cell r="FS86">
            <v>1</v>
          </cell>
          <cell r="FT86">
            <v>1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1</v>
          </cell>
          <cell r="GA86">
            <v>1</v>
          </cell>
          <cell r="GB86">
            <v>1</v>
          </cell>
          <cell r="GC86">
            <v>1</v>
          </cell>
          <cell r="GE86">
            <v>4</v>
          </cell>
          <cell r="GF86">
            <v>4</v>
          </cell>
          <cell r="GH86">
            <v>2</v>
          </cell>
          <cell r="GI86">
            <v>3</v>
          </cell>
          <cell r="GJ86">
            <v>2</v>
          </cell>
          <cell r="GK86">
            <v>3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B86">
            <v>2</v>
          </cell>
          <cell r="HC86">
            <v>3</v>
          </cell>
          <cell r="HD86">
            <v>46</v>
          </cell>
          <cell r="HE86">
            <v>55</v>
          </cell>
          <cell r="HG86">
            <v>5</v>
          </cell>
          <cell r="HH86">
            <v>6</v>
          </cell>
          <cell r="HI86">
            <v>0</v>
          </cell>
          <cell r="HJ86">
            <v>0</v>
          </cell>
          <cell r="HK86">
            <v>8</v>
          </cell>
          <cell r="HL86">
            <v>10</v>
          </cell>
          <cell r="HM86">
            <v>1</v>
          </cell>
          <cell r="HN86">
            <v>1</v>
          </cell>
          <cell r="HO86">
            <v>14</v>
          </cell>
          <cell r="HP86">
            <v>17</v>
          </cell>
          <cell r="HR86">
            <v>1</v>
          </cell>
          <cell r="HS86">
            <v>1</v>
          </cell>
          <cell r="HT86">
            <v>1</v>
          </cell>
          <cell r="HU86">
            <v>1</v>
          </cell>
          <cell r="HV86">
            <v>1</v>
          </cell>
          <cell r="HW86">
            <v>1</v>
          </cell>
          <cell r="HX86">
            <v>1</v>
          </cell>
          <cell r="HY86">
            <v>1</v>
          </cell>
          <cell r="HZ86">
            <v>4</v>
          </cell>
          <cell r="IA86">
            <v>4</v>
          </cell>
          <cell r="IC86">
            <v>2</v>
          </cell>
          <cell r="ID86">
            <v>2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2</v>
          </cell>
          <cell r="IJ86">
            <v>2</v>
          </cell>
          <cell r="IL86">
            <v>2</v>
          </cell>
          <cell r="IM86">
            <v>2</v>
          </cell>
          <cell r="IN86">
            <v>0</v>
          </cell>
          <cell r="IO86">
            <v>0</v>
          </cell>
          <cell r="IP86">
            <v>2</v>
          </cell>
          <cell r="IQ86">
            <v>2</v>
          </cell>
          <cell r="IR86">
            <v>1</v>
          </cell>
          <cell r="IS86">
            <v>1</v>
          </cell>
          <cell r="IT86">
            <v>0</v>
          </cell>
          <cell r="IU86">
            <v>0</v>
          </cell>
          <cell r="IV86">
            <v>1</v>
          </cell>
          <cell r="IW86">
            <v>1</v>
          </cell>
          <cell r="IX86">
            <v>1</v>
          </cell>
          <cell r="IY86">
            <v>1</v>
          </cell>
          <cell r="IZ86">
            <v>7</v>
          </cell>
          <cell r="JA86">
            <v>7</v>
          </cell>
          <cell r="JC86">
            <v>1</v>
          </cell>
          <cell r="JD86">
            <v>1</v>
          </cell>
          <cell r="JE86">
            <v>2</v>
          </cell>
          <cell r="JF86">
            <v>2</v>
          </cell>
          <cell r="JG86">
            <v>1</v>
          </cell>
          <cell r="JH86">
            <v>1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4</v>
          </cell>
          <cell r="JN86">
            <v>4</v>
          </cell>
          <cell r="JP86">
            <v>31</v>
          </cell>
          <cell r="JQ86">
            <v>34</v>
          </cell>
          <cell r="JS86">
            <v>2</v>
          </cell>
          <cell r="JT86">
            <v>2</v>
          </cell>
          <cell r="JU86">
            <v>10</v>
          </cell>
          <cell r="JV86">
            <v>12</v>
          </cell>
          <cell r="JW86">
            <v>12</v>
          </cell>
          <cell r="JX86">
            <v>14</v>
          </cell>
          <cell r="JZ86">
            <v>4</v>
          </cell>
          <cell r="KA86">
            <v>5</v>
          </cell>
          <cell r="KB86">
            <v>0</v>
          </cell>
          <cell r="KC86">
            <v>0</v>
          </cell>
          <cell r="KD86">
            <v>4</v>
          </cell>
          <cell r="KE86">
            <v>5</v>
          </cell>
          <cell r="KF86" t="str">
            <v/>
          </cell>
          <cell r="KG86">
            <v>2</v>
          </cell>
          <cell r="KH86">
            <v>3</v>
          </cell>
          <cell r="KI86">
            <v>0</v>
          </cell>
          <cell r="KJ86">
            <v>0</v>
          </cell>
          <cell r="KK86">
            <v>2</v>
          </cell>
          <cell r="KL86">
            <v>3</v>
          </cell>
          <cell r="KM86" t="str">
            <v/>
          </cell>
          <cell r="KN86">
            <v>2</v>
          </cell>
          <cell r="KO86">
            <v>2</v>
          </cell>
          <cell r="KP86">
            <v>2</v>
          </cell>
          <cell r="KQ86">
            <v>2</v>
          </cell>
          <cell r="KR86" t="str">
            <v/>
          </cell>
          <cell r="KS86">
            <v>2</v>
          </cell>
          <cell r="KT86">
            <v>3</v>
          </cell>
          <cell r="KU86">
            <v>2</v>
          </cell>
          <cell r="KV86">
            <v>3</v>
          </cell>
          <cell r="KW86" t="str">
            <v/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 t="str">
            <v/>
          </cell>
          <cell r="LE86">
            <v>2</v>
          </cell>
          <cell r="LF86">
            <v>2</v>
          </cell>
          <cell r="LG86">
            <v>2</v>
          </cell>
          <cell r="LH86">
            <v>2</v>
          </cell>
          <cell r="LI86" t="str">
            <v/>
          </cell>
          <cell r="LJ86">
            <v>1</v>
          </cell>
          <cell r="LK86">
            <v>1</v>
          </cell>
          <cell r="LL86">
            <v>0</v>
          </cell>
          <cell r="LM86">
            <v>0</v>
          </cell>
          <cell r="LN86">
            <v>1</v>
          </cell>
          <cell r="LO86">
            <v>1</v>
          </cell>
          <cell r="LP86" t="str">
            <v/>
          </cell>
          <cell r="LQ86">
            <v>2</v>
          </cell>
          <cell r="LR86">
            <v>2</v>
          </cell>
          <cell r="LS86">
            <v>2</v>
          </cell>
          <cell r="LT86">
            <v>2</v>
          </cell>
          <cell r="LU86" t="str">
            <v/>
          </cell>
          <cell r="LV86">
            <v>0</v>
          </cell>
          <cell r="LW86">
            <v>0</v>
          </cell>
          <cell r="LX86">
            <v>2</v>
          </cell>
          <cell r="LY86">
            <v>2</v>
          </cell>
          <cell r="LZ86">
            <v>2</v>
          </cell>
          <cell r="MA86">
            <v>2</v>
          </cell>
          <cell r="MB86" t="str">
            <v/>
          </cell>
          <cell r="MC86">
            <v>2</v>
          </cell>
          <cell r="MD86">
            <v>3</v>
          </cell>
          <cell r="ME86">
            <v>2</v>
          </cell>
          <cell r="MF86">
            <v>3</v>
          </cell>
          <cell r="MG86" t="str">
            <v/>
          </cell>
          <cell r="MH86">
            <v>2</v>
          </cell>
          <cell r="MI86">
            <v>2</v>
          </cell>
          <cell r="MJ86">
            <v>2</v>
          </cell>
          <cell r="MK86">
            <v>2</v>
          </cell>
          <cell r="MM86">
            <v>1</v>
          </cell>
          <cell r="MN86">
            <v>1</v>
          </cell>
          <cell r="MO86">
            <v>1</v>
          </cell>
          <cell r="MP86">
            <v>1</v>
          </cell>
          <cell r="MQ86">
            <v>3</v>
          </cell>
          <cell r="MR86">
            <v>4</v>
          </cell>
          <cell r="MS86">
            <v>5</v>
          </cell>
          <cell r="MT86">
            <v>6</v>
          </cell>
          <cell r="MU86" t="str">
            <v/>
          </cell>
          <cell r="MV86">
            <v>6</v>
          </cell>
          <cell r="MW86">
            <v>7</v>
          </cell>
          <cell r="MX86">
            <v>2</v>
          </cell>
          <cell r="MY86">
            <v>2</v>
          </cell>
          <cell r="MZ86">
            <v>1</v>
          </cell>
          <cell r="NA86">
            <v>1</v>
          </cell>
          <cell r="NB86">
            <v>9</v>
          </cell>
          <cell r="NC86">
            <v>10</v>
          </cell>
          <cell r="ND86" t="str">
            <v/>
          </cell>
          <cell r="NE86">
            <v>1</v>
          </cell>
          <cell r="NF86">
            <v>1</v>
          </cell>
          <cell r="NG86">
            <v>4</v>
          </cell>
          <cell r="NH86">
            <v>5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5</v>
          </cell>
          <cell r="NN86">
            <v>6</v>
          </cell>
          <cell r="NO86" t="str">
            <v/>
          </cell>
          <cell r="NP86">
            <v>0</v>
          </cell>
          <cell r="NQ86">
            <v>0</v>
          </cell>
          <cell r="NR86">
            <v>5</v>
          </cell>
          <cell r="NS86">
            <v>6</v>
          </cell>
          <cell r="NT86">
            <v>2</v>
          </cell>
          <cell r="NU86">
            <v>3</v>
          </cell>
          <cell r="NV86">
            <v>7</v>
          </cell>
          <cell r="NW86">
            <v>9</v>
          </cell>
          <cell r="NX86" t="str">
            <v/>
          </cell>
          <cell r="NY86">
            <v>1</v>
          </cell>
          <cell r="NZ86">
            <v>1</v>
          </cell>
          <cell r="OA86">
            <v>5</v>
          </cell>
          <cell r="OB86">
            <v>6</v>
          </cell>
          <cell r="OC86">
            <v>2</v>
          </cell>
          <cell r="OD86">
            <v>3</v>
          </cell>
          <cell r="OE86">
            <v>0</v>
          </cell>
          <cell r="OF86">
            <v>0</v>
          </cell>
          <cell r="OG86">
            <v>1</v>
          </cell>
          <cell r="OH86">
            <v>1</v>
          </cell>
          <cell r="OI86">
            <v>9</v>
          </cell>
          <cell r="OJ86">
            <v>11</v>
          </cell>
          <cell r="OK86" t="str">
            <v/>
          </cell>
          <cell r="OL86">
            <v>2</v>
          </cell>
          <cell r="OM86">
            <v>3</v>
          </cell>
          <cell r="ON86">
            <v>2</v>
          </cell>
          <cell r="OO86">
            <v>3</v>
          </cell>
          <cell r="OP86" t="str">
            <v/>
          </cell>
          <cell r="OQ86">
            <v>11</v>
          </cell>
          <cell r="OR86">
            <v>14</v>
          </cell>
          <cell r="OS86">
            <v>9</v>
          </cell>
          <cell r="OT86">
            <v>11</v>
          </cell>
          <cell r="OU86">
            <v>20</v>
          </cell>
          <cell r="OV86">
            <v>25</v>
          </cell>
          <cell r="OW86" t="str">
            <v/>
          </cell>
          <cell r="OX86">
            <v>90</v>
          </cell>
          <cell r="OY86">
            <v>109</v>
          </cell>
          <cell r="PA86">
            <v>12</v>
          </cell>
          <cell r="PB86">
            <v>15</v>
          </cell>
          <cell r="PC86">
            <v>12</v>
          </cell>
          <cell r="PD86">
            <v>15</v>
          </cell>
          <cell r="PE86" t="str">
            <v/>
          </cell>
          <cell r="PF86">
            <v>8</v>
          </cell>
          <cell r="PG86">
            <v>10</v>
          </cell>
          <cell r="PH86">
            <v>8</v>
          </cell>
          <cell r="PI86">
            <v>10</v>
          </cell>
          <cell r="PK86">
            <v>10</v>
          </cell>
          <cell r="PL86">
            <v>12</v>
          </cell>
          <cell r="PM86">
            <v>10</v>
          </cell>
          <cell r="PN86">
            <v>12</v>
          </cell>
          <cell r="PP86">
            <v>8</v>
          </cell>
          <cell r="PQ86">
            <v>10</v>
          </cell>
          <cell r="PR86">
            <v>8</v>
          </cell>
          <cell r="PS86">
            <v>10</v>
          </cell>
          <cell r="PU86">
            <v>8</v>
          </cell>
          <cell r="PV86">
            <v>10</v>
          </cell>
          <cell r="PW86">
            <v>8</v>
          </cell>
          <cell r="PX86">
            <v>10</v>
          </cell>
          <cell r="PZ86">
            <v>6</v>
          </cell>
          <cell r="QA86">
            <v>7</v>
          </cell>
          <cell r="QB86">
            <v>6</v>
          </cell>
          <cell r="QC86">
            <v>7</v>
          </cell>
          <cell r="QE86">
            <v>14</v>
          </cell>
          <cell r="QF86">
            <v>18</v>
          </cell>
          <cell r="QG86">
            <v>14</v>
          </cell>
          <cell r="QH86">
            <v>18</v>
          </cell>
          <cell r="QJ86">
            <v>10</v>
          </cell>
          <cell r="QK86">
            <v>12</v>
          </cell>
          <cell r="QL86">
            <v>10</v>
          </cell>
          <cell r="QM86">
            <v>12</v>
          </cell>
          <cell r="QO86">
            <v>7</v>
          </cell>
          <cell r="QP86">
            <v>9</v>
          </cell>
          <cell r="QQ86">
            <v>7</v>
          </cell>
          <cell r="QR86">
            <v>9</v>
          </cell>
          <cell r="QT86">
            <v>2</v>
          </cell>
          <cell r="QU86">
            <v>2</v>
          </cell>
          <cell r="QV86">
            <v>2</v>
          </cell>
          <cell r="QW86">
            <v>2</v>
          </cell>
          <cell r="QY86">
            <v>10</v>
          </cell>
          <cell r="QZ86">
            <v>12</v>
          </cell>
          <cell r="RA86">
            <v>10</v>
          </cell>
          <cell r="RB86">
            <v>12</v>
          </cell>
          <cell r="RD86">
            <v>3</v>
          </cell>
          <cell r="RE86">
            <v>4</v>
          </cell>
          <cell r="RF86">
            <v>3</v>
          </cell>
          <cell r="RG86">
            <v>4</v>
          </cell>
          <cell r="RI86">
            <v>2</v>
          </cell>
          <cell r="RJ86">
            <v>2</v>
          </cell>
          <cell r="RK86">
            <v>2</v>
          </cell>
          <cell r="RL86">
            <v>2</v>
          </cell>
          <cell r="RN86">
            <v>1</v>
          </cell>
          <cell r="RO86">
            <v>1</v>
          </cell>
          <cell r="RP86">
            <v>1</v>
          </cell>
          <cell r="RQ86">
            <v>1</v>
          </cell>
          <cell r="RS86">
            <v>2</v>
          </cell>
          <cell r="RT86">
            <v>2</v>
          </cell>
          <cell r="RU86">
            <v>2</v>
          </cell>
          <cell r="RV86">
            <v>2</v>
          </cell>
          <cell r="RX86">
            <v>1</v>
          </cell>
          <cell r="RY86">
            <v>1</v>
          </cell>
          <cell r="RZ86">
            <v>1</v>
          </cell>
          <cell r="SA86">
            <v>1</v>
          </cell>
          <cell r="SC86">
            <v>104</v>
          </cell>
          <cell r="SD86">
            <v>127</v>
          </cell>
          <cell r="SF86">
            <v>322</v>
          </cell>
          <cell r="SG86">
            <v>387</v>
          </cell>
          <cell r="SI86">
            <v>26</v>
          </cell>
          <cell r="SJ86">
            <v>31</v>
          </cell>
          <cell r="SL86">
            <v>6</v>
          </cell>
          <cell r="SM86">
            <v>7</v>
          </cell>
          <cell r="SO86">
            <v>4</v>
          </cell>
          <cell r="SP86">
            <v>5</v>
          </cell>
          <cell r="SR86">
            <v>1</v>
          </cell>
          <cell r="SS86">
            <v>1</v>
          </cell>
          <cell r="SU86">
            <v>12</v>
          </cell>
          <cell r="SV86">
            <v>15</v>
          </cell>
          <cell r="SX86">
            <v>9</v>
          </cell>
          <cell r="SY86">
            <v>11</v>
          </cell>
          <cell r="TA86">
            <v>120</v>
          </cell>
          <cell r="TB86">
            <v>146</v>
          </cell>
          <cell r="TD86">
            <v>21</v>
          </cell>
          <cell r="TE86">
            <v>24</v>
          </cell>
          <cell r="TG86">
            <v>3</v>
          </cell>
          <cell r="TH86">
            <v>4</v>
          </cell>
          <cell r="TJ86">
            <v>5</v>
          </cell>
          <cell r="TK86">
            <v>6</v>
          </cell>
          <cell r="TM86">
            <v>2</v>
          </cell>
          <cell r="TN86">
            <v>3</v>
          </cell>
          <cell r="TP86">
            <v>2</v>
          </cell>
          <cell r="TQ86">
            <v>2</v>
          </cell>
          <cell r="TS86">
            <v>6</v>
          </cell>
          <cell r="TT86">
            <v>7</v>
          </cell>
          <cell r="TV86">
            <v>2</v>
          </cell>
          <cell r="TW86">
            <v>3</v>
          </cell>
          <cell r="TY86">
            <v>0</v>
          </cell>
          <cell r="TZ86">
            <v>0</v>
          </cell>
          <cell r="UB86">
            <v>1</v>
          </cell>
          <cell r="UC86">
            <v>1</v>
          </cell>
          <cell r="UE86">
            <v>4</v>
          </cell>
          <cell r="UF86">
            <v>5</v>
          </cell>
          <cell r="UH86">
            <v>0</v>
          </cell>
          <cell r="UI86">
            <v>0</v>
          </cell>
          <cell r="UK86">
            <v>0</v>
          </cell>
          <cell r="UL86">
            <v>0</v>
          </cell>
          <cell r="UN86">
            <v>0</v>
          </cell>
          <cell r="UO86">
            <v>0</v>
          </cell>
          <cell r="UQ86">
            <v>3</v>
          </cell>
          <cell r="UR86">
            <v>4</v>
          </cell>
          <cell r="UT86">
            <v>0</v>
          </cell>
          <cell r="UU86">
            <v>0</v>
          </cell>
          <cell r="UW86">
            <v>0</v>
          </cell>
          <cell r="UX86">
            <v>0</v>
          </cell>
          <cell r="UZ86">
            <v>2</v>
          </cell>
          <cell r="VA86">
            <v>2</v>
          </cell>
          <cell r="VC86">
            <v>8</v>
          </cell>
          <cell r="VD86">
            <v>10</v>
          </cell>
          <cell r="VF86">
            <v>10</v>
          </cell>
          <cell r="VG86">
            <v>12</v>
          </cell>
          <cell r="VI86">
            <v>2</v>
          </cell>
          <cell r="VJ86">
            <v>2</v>
          </cell>
          <cell r="VL86">
            <v>2</v>
          </cell>
          <cell r="VM86">
            <v>3</v>
          </cell>
          <cell r="VO86">
            <v>251</v>
          </cell>
          <cell r="VP86">
            <v>304</v>
          </cell>
          <cell r="VR86">
            <v>16</v>
          </cell>
          <cell r="VS86">
            <v>18</v>
          </cell>
          <cell r="VU86">
            <v>5</v>
          </cell>
          <cell r="VV86">
            <v>6</v>
          </cell>
          <cell r="VX86">
            <v>11</v>
          </cell>
          <cell r="VY86">
            <v>14</v>
          </cell>
          <cell r="WA86">
            <v>6</v>
          </cell>
          <cell r="WB86">
            <v>8</v>
          </cell>
          <cell r="WD86">
            <v>14</v>
          </cell>
          <cell r="WE86">
            <v>17</v>
          </cell>
          <cell r="WG86">
            <v>3</v>
          </cell>
          <cell r="WH86">
            <v>3</v>
          </cell>
          <cell r="WJ86">
            <v>3</v>
          </cell>
          <cell r="WK86">
            <v>3</v>
          </cell>
          <cell r="WM86">
            <v>2</v>
          </cell>
          <cell r="WN86">
            <v>2</v>
          </cell>
          <cell r="WP86">
            <v>2</v>
          </cell>
          <cell r="WQ86">
            <v>2</v>
          </cell>
          <cell r="WS86">
            <v>5</v>
          </cell>
          <cell r="WT86">
            <v>6</v>
          </cell>
          <cell r="WV86">
            <v>4</v>
          </cell>
          <cell r="WW86">
            <v>4</v>
          </cell>
          <cell r="WY86">
            <v>71</v>
          </cell>
          <cell r="WZ86">
            <v>83</v>
          </cell>
          <cell r="XB86">
            <v>322</v>
          </cell>
          <cell r="XC86">
            <v>387</v>
          </cell>
          <cell r="XE86">
            <v>0</v>
          </cell>
          <cell r="XF86">
            <v>0</v>
          </cell>
          <cell r="XG86">
            <v>9</v>
          </cell>
          <cell r="XH86">
            <v>11</v>
          </cell>
          <cell r="XI86">
            <v>1</v>
          </cell>
          <cell r="XJ86">
            <v>1</v>
          </cell>
          <cell r="XK86">
            <v>4</v>
          </cell>
          <cell r="XL86">
            <v>5</v>
          </cell>
          <cell r="XM86">
            <v>7</v>
          </cell>
          <cell r="XN86">
            <v>9</v>
          </cell>
          <cell r="XO86">
            <v>13</v>
          </cell>
          <cell r="XP86">
            <v>16</v>
          </cell>
          <cell r="XQ86">
            <v>0</v>
          </cell>
          <cell r="XR86">
            <v>0</v>
          </cell>
          <cell r="XT86">
            <v>20</v>
          </cell>
          <cell r="XU86">
            <v>24</v>
          </cell>
        </row>
        <row r="87">
          <cell r="B87" t="str">
            <v>รพท.สงขลา</v>
          </cell>
          <cell r="C87">
            <v>12</v>
          </cell>
          <cell r="D87" t="str">
            <v>สงขลา</v>
          </cell>
          <cell r="E87">
            <v>10745</v>
          </cell>
          <cell r="F87" t="str">
            <v>S ใหญ่</v>
          </cell>
          <cell r="G87" t="str">
            <v>รพ. ระดับ S เตียง &gt; 400</v>
          </cell>
          <cell r="H87">
            <v>480</v>
          </cell>
          <cell r="I87">
            <v>438</v>
          </cell>
          <cell r="J87">
            <v>616096</v>
          </cell>
          <cell r="K87">
            <v>195189</v>
          </cell>
          <cell r="L87">
            <v>0</v>
          </cell>
          <cell r="M87">
            <v>100648</v>
          </cell>
          <cell r="N87">
            <v>94541</v>
          </cell>
          <cell r="O87">
            <v>4</v>
          </cell>
          <cell r="P87">
            <v>5</v>
          </cell>
          <cell r="Q87">
            <v>2</v>
          </cell>
          <cell r="R87">
            <v>3</v>
          </cell>
          <cell r="S87">
            <v>15</v>
          </cell>
          <cell r="T87">
            <v>19</v>
          </cell>
          <cell r="U87">
            <v>2</v>
          </cell>
          <cell r="V87">
            <v>2</v>
          </cell>
          <cell r="W87">
            <v>1</v>
          </cell>
          <cell r="X87">
            <v>1</v>
          </cell>
          <cell r="Y87">
            <v>2</v>
          </cell>
          <cell r="Z87">
            <v>3</v>
          </cell>
          <cell r="AA87">
            <v>3</v>
          </cell>
          <cell r="AB87">
            <v>4</v>
          </cell>
          <cell r="AC87">
            <v>29</v>
          </cell>
          <cell r="AD87">
            <v>37</v>
          </cell>
          <cell r="AF87">
            <v>6</v>
          </cell>
          <cell r="AG87">
            <v>7</v>
          </cell>
          <cell r="AH87">
            <v>10</v>
          </cell>
          <cell r="AI87">
            <v>13</v>
          </cell>
          <cell r="AJ87">
            <v>16</v>
          </cell>
          <cell r="AK87">
            <v>20</v>
          </cell>
          <cell r="AM87">
            <v>2</v>
          </cell>
          <cell r="AN87">
            <v>3</v>
          </cell>
          <cell r="AO87">
            <v>22</v>
          </cell>
          <cell r="AP87">
            <v>27</v>
          </cell>
          <cell r="AQ87">
            <v>2</v>
          </cell>
          <cell r="AR87">
            <v>2</v>
          </cell>
          <cell r="AS87">
            <v>26</v>
          </cell>
          <cell r="AT87">
            <v>32</v>
          </cell>
          <cell r="AV87">
            <v>6</v>
          </cell>
          <cell r="AW87">
            <v>7</v>
          </cell>
          <cell r="AX87">
            <v>3</v>
          </cell>
          <cell r="AY87">
            <v>4</v>
          </cell>
          <cell r="AZ87">
            <v>9</v>
          </cell>
          <cell r="BA87">
            <v>11</v>
          </cell>
          <cell r="BC87">
            <v>6</v>
          </cell>
          <cell r="BD87">
            <v>7</v>
          </cell>
          <cell r="BE87">
            <v>18</v>
          </cell>
          <cell r="BF87">
            <v>23</v>
          </cell>
          <cell r="BG87">
            <v>24</v>
          </cell>
          <cell r="BH87">
            <v>30</v>
          </cell>
          <cell r="BJ87">
            <v>2</v>
          </cell>
          <cell r="BK87">
            <v>3</v>
          </cell>
          <cell r="BL87">
            <v>4</v>
          </cell>
          <cell r="BM87">
            <v>5</v>
          </cell>
          <cell r="BN87">
            <v>6</v>
          </cell>
          <cell r="BO87">
            <v>8</v>
          </cell>
          <cell r="BQ87">
            <v>110</v>
          </cell>
          <cell r="BR87">
            <v>138</v>
          </cell>
          <cell r="BT87">
            <v>5</v>
          </cell>
          <cell r="BU87">
            <v>6</v>
          </cell>
          <cell r="BV87">
            <v>5</v>
          </cell>
          <cell r="BW87">
            <v>6</v>
          </cell>
          <cell r="BX87" t="str">
            <v/>
          </cell>
          <cell r="BY87">
            <v>1</v>
          </cell>
          <cell r="BZ87">
            <v>1</v>
          </cell>
          <cell r="CA87">
            <v>1</v>
          </cell>
          <cell r="CB87">
            <v>1</v>
          </cell>
          <cell r="CC87">
            <v>2</v>
          </cell>
          <cell r="CD87">
            <v>2</v>
          </cell>
          <cell r="CE87">
            <v>4</v>
          </cell>
          <cell r="CF87">
            <v>5</v>
          </cell>
          <cell r="CG87">
            <v>8</v>
          </cell>
          <cell r="CH87">
            <v>9</v>
          </cell>
          <cell r="CJ87">
            <v>16</v>
          </cell>
          <cell r="CK87">
            <v>20</v>
          </cell>
          <cell r="CL87">
            <v>16</v>
          </cell>
          <cell r="CM87">
            <v>20</v>
          </cell>
          <cell r="CN87">
            <v>7</v>
          </cell>
          <cell r="CO87">
            <v>9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1</v>
          </cell>
          <cell r="CW87">
            <v>1</v>
          </cell>
          <cell r="CX87">
            <v>40</v>
          </cell>
          <cell r="CY87">
            <v>50</v>
          </cell>
          <cell r="DA87">
            <v>2</v>
          </cell>
          <cell r="DB87">
            <v>2</v>
          </cell>
          <cell r="DC87">
            <v>2</v>
          </cell>
          <cell r="DD87">
            <v>2</v>
          </cell>
          <cell r="DE87">
            <v>4</v>
          </cell>
          <cell r="DF87">
            <v>4</v>
          </cell>
          <cell r="DH87">
            <v>1</v>
          </cell>
          <cell r="DI87">
            <v>1</v>
          </cell>
          <cell r="DJ87">
            <v>2</v>
          </cell>
          <cell r="DK87">
            <v>2</v>
          </cell>
          <cell r="DL87">
            <v>3</v>
          </cell>
          <cell r="DM87">
            <v>3</v>
          </cell>
          <cell r="DO87">
            <v>4</v>
          </cell>
          <cell r="DP87">
            <v>5</v>
          </cell>
          <cell r="DQ87">
            <v>3</v>
          </cell>
          <cell r="DR87">
            <v>3</v>
          </cell>
          <cell r="DS87">
            <v>7</v>
          </cell>
          <cell r="DT87">
            <v>8</v>
          </cell>
          <cell r="DV87">
            <v>0</v>
          </cell>
          <cell r="DW87">
            <v>0</v>
          </cell>
          <cell r="DX87">
            <v>2</v>
          </cell>
          <cell r="DY87">
            <v>2</v>
          </cell>
          <cell r="DZ87">
            <v>2</v>
          </cell>
          <cell r="EA87">
            <v>2</v>
          </cell>
          <cell r="EC87">
            <v>56</v>
          </cell>
          <cell r="ED87">
            <v>67</v>
          </cell>
          <cell r="EF87">
            <v>2</v>
          </cell>
          <cell r="EG87">
            <v>2</v>
          </cell>
          <cell r="EH87">
            <v>2</v>
          </cell>
          <cell r="EI87">
            <v>2</v>
          </cell>
          <cell r="EK87">
            <v>1</v>
          </cell>
          <cell r="EL87">
            <v>1</v>
          </cell>
          <cell r="EM87">
            <v>5</v>
          </cell>
          <cell r="EN87">
            <v>6</v>
          </cell>
          <cell r="EO87">
            <v>6</v>
          </cell>
          <cell r="EP87">
            <v>7</v>
          </cell>
          <cell r="ER87">
            <v>2</v>
          </cell>
          <cell r="ES87">
            <v>2</v>
          </cell>
          <cell r="ET87">
            <v>1</v>
          </cell>
          <cell r="EU87">
            <v>1</v>
          </cell>
          <cell r="EV87">
            <v>3</v>
          </cell>
          <cell r="EW87">
            <v>3</v>
          </cell>
          <cell r="EY87">
            <v>1</v>
          </cell>
          <cell r="EZ87">
            <v>1</v>
          </cell>
          <cell r="FA87">
            <v>2</v>
          </cell>
          <cell r="FB87">
            <v>3</v>
          </cell>
          <cell r="FC87">
            <v>1</v>
          </cell>
          <cell r="FD87">
            <v>1</v>
          </cell>
          <cell r="FE87">
            <v>4</v>
          </cell>
          <cell r="FF87">
            <v>5</v>
          </cell>
          <cell r="FH87">
            <v>1</v>
          </cell>
          <cell r="FI87">
            <v>1</v>
          </cell>
          <cell r="FJ87">
            <v>1</v>
          </cell>
          <cell r="FK87">
            <v>1</v>
          </cell>
          <cell r="FL87">
            <v>2</v>
          </cell>
          <cell r="FM87">
            <v>2</v>
          </cell>
          <cell r="FO87">
            <v>2</v>
          </cell>
          <cell r="FP87">
            <v>2</v>
          </cell>
          <cell r="FQ87">
            <v>1</v>
          </cell>
          <cell r="FR87">
            <v>1</v>
          </cell>
          <cell r="FS87">
            <v>3</v>
          </cell>
          <cell r="FT87">
            <v>3</v>
          </cell>
          <cell r="FV87">
            <v>2</v>
          </cell>
          <cell r="FW87">
            <v>2</v>
          </cell>
          <cell r="FX87">
            <v>2</v>
          </cell>
          <cell r="FY87">
            <v>2</v>
          </cell>
          <cell r="FZ87">
            <v>1</v>
          </cell>
          <cell r="GA87">
            <v>1</v>
          </cell>
          <cell r="GB87">
            <v>5</v>
          </cell>
          <cell r="GC87">
            <v>5</v>
          </cell>
          <cell r="GE87">
            <v>23</v>
          </cell>
          <cell r="GF87">
            <v>25</v>
          </cell>
          <cell r="GH87">
            <v>8</v>
          </cell>
          <cell r="GI87">
            <v>10</v>
          </cell>
          <cell r="GJ87">
            <v>8</v>
          </cell>
          <cell r="GK87">
            <v>10</v>
          </cell>
          <cell r="GM87">
            <v>8</v>
          </cell>
          <cell r="GN87">
            <v>10</v>
          </cell>
          <cell r="GO87">
            <v>8</v>
          </cell>
          <cell r="GP87">
            <v>10</v>
          </cell>
          <cell r="GR87">
            <v>3</v>
          </cell>
          <cell r="GS87">
            <v>4</v>
          </cell>
          <cell r="GT87">
            <v>3</v>
          </cell>
          <cell r="GU87">
            <v>4</v>
          </cell>
          <cell r="GW87">
            <v>4</v>
          </cell>
          <cell r="GX87">
            <v>5</v>
          </cell>
          <cell r="GY87">
            <v>4</v>
          </cell>
          <cell r="GZ87">
            <v>5</v>
          </cell>
          <cell r="HB87">
            <v>23</v>
          </cell>
          <cell r="HC87">
            <v>29</v>
          </cell>
          <cell r="HD87">
            <v>117</v>
          </cell>
          <cell r="HE87">
            <v>138</v>
          </cell>
          <cell r="HG87">
            <v>8</v>
          </cell>
          <cell r="HH87">
            <v>10</v>
          </cell>
          <cell r="HI87">
            <v>1</v>
          </cell>
          <cell r="HJ87">
            <v>1</v>
          </cell>
          <cell r="HK87">
            <v>7</v>
          </cell>
          <cell r="HL87">
            <v>9</v>
          </cell>
          <cell r="HM87">
            <v>1</v>
          </cell>
          <cell r="HN87">
            <v>1</v>
          </cell>
          <cell r="HO87">
            <v>17</v>
          </cell>
          <cell r="HP87">
            <v>21</v>
          </cell>
          <cell r="HR87">
            <v>2</v>
          </cell>
          <cell r="HS87">
            <v>2</v>
          </cell>
          <cell r="HT87">
            <v>2</v>
          </cell>
          <cell r="HU87">
            <v>3</v>
          </cell>
          <cell r="HV87">
            <v>10</v>
          </cell>
          <cell r="HW87">
            <v>12</v>
          </cell>
          <cell r="HX87">
            <v>3</v>
          </cell>
          <cell r="HY87">
            <v>4</v>
          </cell>
          <cell r="HZ87">
            <v>17</v>
          </cell>
          <cell r="IA87">
            <v>21</v>
          </cell>
          <cell r="IC87">
            <v>2</v>
          </cell>
          <cell r="ID87">
            <v>2</v>
          </cell>
          <cell r="IE87">
            <v>0</v>
          </cell>
          <cell r="IF87">
            <v>0</v>
          </cell>
          <cell r="IG87">
            <v>1</v>
          </cell>
          <cell r="IH87">
            <v>1</v>
          </cell>
          <cell r="II87">
            <v>3</v>
          </cell>
          <cell r="IJ87">
            <v>3</v>
          </cell>
          <cell r="IL87">
            <v>2.4000000000000004</v>
          </cell>
          <cell r="IM87">
            <v>3</v>
          </cell>
          <cell r="IN87">
            <v>0.8</v>
          </cell>
          <cell r="IO87">
            <v>1</v>
          </cell>
          <cell r="IP87">
            <v>4</v>
          </cell>
          <cell r="IQ87">
            <v>5</v>
          </cell>
          <cell r="IR87">
            <v>0.8</v>
          </cell>
          <cell r="IS87">
            <v>1</v>
          </cell>
          <cell r="IT87">
            <v>0</v>
          </cell>
          <cell r="IU87">
            <v>0</v>
          </cell>
          <cell r="IV87">
            <v>0.8</v>
          </cell>
          <cell r="IW87">
            <v>1</v>
          </cell>
          <cell r="IX87">
            <v>1.6</v>
          </cell>
          <cell r="IY87">
            <v>2</v>
          </cell>
          <cell r="IZ87">
            <v>10.4</v>
          </cell>
          <cell r="JA87">
            <v>13</v>
          </cell>
          <cell r="JC87">
            <v>1.6</v>
          </cell>
          <cell r="JD87">
            <v>2</v>
          </cell>
          <cell r="JE87">
            <v>1.6</v>
          </cell>
          <cell r="JF87">
            <v>2</v>
          </cell>
          <cell r="JG87">
            <v>1.6</v>
          </cell>
          <cell r="JH87">
            <v>2</v>
          </cell>
          <cell r="JI87">
            <v>0.8</v>
          </cell>
          <cell r="JJ87">
            <v>1</v>
          </cell>
          <cell r="JK87">
            <v>0.8</v>
          </cell>
          <cell r="JL87">
            <v>1</v>
          </cell>
          <cell r="JM87">
            <v>5.6</v>
          </cell>
          <cell r="JN87">
            <v>7</v>
          </cell>
          <cell r="JP87">
            <v>53</v>
          </cell>
          <cell r="JQ87">
            <v>65</v>
          </cell>
          <cell r="JS87">
            <v>5</v>
          </cell>
          <cell r="JT87">
            <v>6</v>
          </cell>
          <cell r="JU87">
            <v>10</v>
          </cell>
          <cell r="JV87">
            <v>12</v>
          </cell>
          <cell r="JW87">
            <v>15</v>
          </cell>
          <cell r="JX87">
            <v>18</v>
          </cell>
          <cell r="JZ87">
            <v>20</v>
          </cell>
          <cell r="KA87">
            <v>25</v>
          </cell>
          <cell r="KB87">
            <v>0</v>
          </cell>
          <cell r="KC87">
            <v>0</v>
          </cell>
          <cell r="KD87">
            <v>20</v>
          </cell>
          <cell r="KE87">
            <v>25</v>
          </cell>
          <cell r="KF87" t="str">
            <v/>
          </cell>
          <cell r="KG87">
            <v>14</v>
          </cell>
          <cell r="KH87">
            <v>18</v>
          </cell>
          <cell r="KI87">
            <v>0</v>
          </cell>
          <cell r="KJ87">
            <v>0</v>
          </cell>
          <cell r="KK87">
            <v>14</v>
          </cell>
          <cell r="KL87">
            <v>18</v>
          </cell>
          <cell r="KM87" t="str">
            <v/>
          </cell>
          <cell r="KN87">
            <v>7</v>
          </cell>
          <cell r="KO87">
            <v>9</v>
          </cell>
          <cell r="KP87">
            <v>7</v>
          </cell>
          <cell r="KQ87">
            <v>9</v>
          </cell>
          <cell r="KR87" t="str">
            <v/>
          </cell>
          <cell r="KS87">
            <v>10</v>
          </cell>
          <cell r="KT87">
            <v>13</v>
          </cell>
          <cell r="KU87">
            <v>10</v>
          </cell>
          <cell r="KV87">
            <v>13</v>
          </cell>
          <cell r="KW87" t="str">
            <v/>
          </cell>
          <cell r="KX87">
            <v>2</v>
          </cell>
          <cell r="KY87">
            <v>2</v>
          </cell>
          <cell r="KZ87">
            <v>0</v>
          </cell>
          <cell r="LA87">
            <v>0</v>
          </cell>
          <cell r="LB87">
            <v>2</v>
          </cell>
          <cell r="LC87">
            <v>2</v>
          </cell>
          <cell r="LD87" t="str">
            <v/>
          </cell>
          <cell r="LE87">
            <v>3</v>
          </cell>
          <cell r="LF87">
            <v>4</v>
          </cell>
          <cell r="LG87">
            <v>3</v>
          </cell>
          <cell r="LH87">
            <v>4</v>
          </cell>
          <cell r="LI87" t="str">
            <v/>
          </cell>
          <cell r="LJ87">
            <v>4</v>
          </cell>
          <cell r="LK87">
            <v>5</v>
          </cell>
          <cell r="LL87">
            <v>2</v>
          </cell>
          <cell r="LM87">
            <v>2</v>
          </cell>
          <cell r="LN87">
            <v>6</v>
          </cell>
          <cell r="LO87">
            <v>7</v>
          </cell>
          <cell r="LP87" t="str">
            <v/>
          </cell>
          <cell r="LQ87">
            <v>5</v>
          </cell>
          <cell r="LR87">
            <v>6</v>
          </cell>
          <cell r="LS87">
            <v>5</v>
          </cell>
          <cell r="LT87">
            <v>6</v>
          </cell>
          <cell r="LU87" t="str">
            <v/>
          </cell>
          <cell r="LV87">
            <v>2</v>
          </cell>
          <cell r="LW87">
            <v>2</v>
          </cell>
          <cell r="LX87">
            <v>5</v>
          </cell>
          <cell r="LY87">
            <v>6</v>
          </cell>
          <cell r="LZ87">
            <v>7</v>
          </cell>
          <cell r="MA87">
            <v>8</v>
          </cell>
          <cell r="MB87" t="str">
            <v/>
          </cell>
          <cell r="MC87">
            <v>7</v>
          </cell>
          <cell r="MD87">
            <v>9</v>
          </cell>
          <cell r="ME87">
            <v>7</v>
          </cell>
          <cell r="MF87">
            <v>9</v>
          </cell>
          <cell r="MG87" t="str">
            <v/>
          </cell>
          <cell r="MH87">
            <v>5</v>
          </cell>
          <cell r="MI87">
            <v>6</v>
          </cell>
          <cell r="MJ87">
            <v>5</v>
          </cell>
          <cell r="MK87">
            <v>6</v>
          </cell>
          <cell r="MM87">
            <v>4</v>
          </cell>
          <cell r="MN87">
            <v>5</v>
          </cell>
          <cell r="MO87">
            <v>2</v>
          </cell>
          <cell r="MP87">
            <v>3</v>
          </cell>
          <cell r="MQ87">
            <v>5</v>
          </cell>
          <cell r="MR87">
            <v>6</v>
          </cell>
          <cell r="MS87">
            <v>11</v>
          </cell>
          <cell r="MT87">
            <v>14</v>
          </cell>
          <cell r="MU87" t="str">
            <v/>
          </cell>
          <cell r="MV87">
            <v>12</v>
          </cell>
          <cell r="MW87">
            <v>15</v>
          </cell>
          <cell r="MX87">
            <v>10</v>
          </cell>
          <cell r="MY87">
            <v>13</v>
          </cell>
          <cell r="MZ87">
            <v>1</v>
          </cell>
          <cell r="NA87">
            <v>1</v>
          </cell>
          <cell r="NB87">
            <v>23</v>
          </cell>
          <cell r="NC87">
            <v>29</v>
          </cell>
          <cell r="ND87" t="str">
            <v/>
          </cell>
          <cell r="NE87">
            <v>3</v>
          </cell>
          <cell r="NF87">
            <v>4</v>
          </cell>
          <cell r="NG87">
            <v>10</v>
          </cell>
          <cell r="NH87">
            <v>12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13</v>
          </cell>
          <cell r="NN87">
            <v>16</v>
          </cell>
          <cell r="NO87" t="str">
            <v/>
          </cell>
          <cell r="NP87">
            <v>2</v>
          </cell>
          <cell r="NQ87">
            <v>2</v>
          </cell>
          <cell r="NR87">
            <v>34</v>
          </cell>
          <cell r="NS87">
            <v>43</v>
          </cell>
          <cell r="NT87">
            <v>8</v>
          </cell>
          <cell r="NU87">
            <v>10</v>
          </cell>
          <cell r="NV87">
            <v>44</v>
          </cell>
          <cell r="NW87">
            <v>55</v>
          </cell>
          <cell r="NX87" t="str">
            <v/>
          </cell>
          <cell r="NY87">
            <v>3</v>
          </cell>
          <cell r="NZ87">
            <v>4</v>
          </cell>
          <cell r="OA87">
            <v>16</v>
          </cell>
          <cell r="OB87">
            <v>20</v>
          </cell>
          <cell r="OC87">
            <v>3</v>
          </cell>
          <cell r="OD87">
            <v>4</v>
          </cell>
          <cell r="OE87">
            <v>1</v>
          </cell>
          <cell r="OF87">
            <v>1</v>
          </cell>
          <cell r="OG87">
            <v>2</v>
          </cell>
          <cell r="OH87">
            <v>2</v>
          </cell>
          <cell r="OI87">
            <v>25</v>
          </cell>
          <cell r="OJ87">
            <v>31</v>
          </cell>
          <cell r="OK87" t="str">
            <v/>
          </cell>
          <cell r="OL87">
            <v>4</v>
          </cell>
          <cell r="OM87">
            <v>5</v>
          </cell>
          <cell r="ON87">
            <v>4</v>
          </cell>
          <cell r="OO87">
            <v>5</v>
          </cell>
          <cell r="OP87" t="str">
            <v/>
          </cell>
          <cell r="OQ87">
            <v>35</v>
          </cell>
          <cell r="OR87">
            <v>44</v>
          </cell>
          <cell r="OS87">
            <v>30</v>
          </cell>
          <cell r="OT87">
            <v>37</v>
          </cell>
          <cell r="OU87">
            <v>65</v>
          </cell>
          <cell r="OV87">
            <v>81</v>
          </cell>
          <cell r="OW87" t="str">
            <v/>
          </cell>
          <cell r="OX87">
            <v>286</v>
          </cell>
          <cell r="OY87">
            <v>356</v>
          </cell>
          <cell r="PA87">
            <v>30</v>
          </cell>
          <cell r="PB87">
            <v>37</v>
          </cell>
          <cell r="PC87">
            <v>30</v>
          </cell>
          <cell r="PD87">
            <v>37</v>
          </cell>
          <cell r="PE87" t="str">
            <v/>
          </cell>
          <cell r="PF87">
            <v>29</v>
          </cell>
          <cell r="PG87">
            <v>36</v>
          </cell>
          <cell r="PH87">
            <v>29</v>
          </cell>
          <cell r="PI87">
            <v>36</v>
          </cell>
          <cell r="PK87">
            <v>78</v>
          </cell>
          <cell r="PL87">
            <v>98</v>
          </cell>
          <cell r="PM87">
            <v>78</v>
          </cell>
          <cell r="PN87">
            <v>98</v>
          </cell>
          <cell r="PP87">
            <v>24</v>
          </cell>
          <cell r="PQ87">
            <v>30</v>
          </cell>
          <cell r="PR87">
            <v>24</v>
          </cell>
          <cell r="PS87">
            <v>30</v>
          </cell>
          <cell r="PU87">
            <v>29</v>
          </cell>
          <cell r="PV87">
            <v>36</v>
          </cell>
          <cell r="PW87">
            <v>29</v>
          </cell>
          <cell r="PX87">
            <v>36</v>
          </cell>
          <cell r="PZ87">
            <v>22</v>
          </cell>
          <cell r="QA87">
            <v>27</v>
          </cell>
          <cell r="QB87">
            <v>22</v>
          </cell>
          <cell r="QC87">
            <v>27</v>
          </cell>
          <cell r="QE87">
            <v>94</v>
          </cell>
          <cell r="QF87">
            <v>117</v>
          </cell>
          <cell r="QG87">
            <v>94</v>
          </cell>
          <cell r="QH87">
            <v>117</v>
          </cell>
          <cell r="QJ87">
            <v>48</v>
          </cell>
          <cell r="QK87">
            <v>60</v>
          </cell>
          <cell r="QL87">
            <v>48</v>
          </cell>
          <cell r="QM87">
            <v>60</v>
          </cell>
          <cell r="QO87">
            <v>38</v>
          </cell>
          <cell r="QP87">
            <v>47</v>
          </cell>
          <cell r="QQ87">
            <v>38</v>
          </cell>
          <cell r="QR87">
            <v>47</v>
          </cell>
          <cell r="QT87">
            <v>7</v>
          </cell>
          <cell r="QU87">
            <v>9</v>
          </cell>
          <cell r="QV87">
            <v>7</v>
          </cell>
          <cell r="QW87">
            <v>9</v>
          </cell>
          <cell r="QY87">
            <v>32</v>
          </cell>
          <cell r="QZ87">
            <v>40</v>
          </cell>
          <cell r="RA87">
            <v>32</v>
          </cell>
          <cell r="RB87">
            <v>40</v>
          </cell>
          <cell r="RD87">
            <v>22</v>
          </cell>
          <cell r="RE87">
            <v>28</v>
          </cell>
          <cell r="RF87">
            <v>22</v>
          </cell>
          <cell r="RG87">
            <v>28</v>
          </cell>
          <cell r="RI87">
            <v>10</v>
          </cell>
          <cell r="RJ87">
            <v>13</v>
          </cell>
          <cell r="RK87">
            <v>10</v>
          </cell>
          <cell r="RL87">
            <v>13</v>
          </cell>
          <cell r="RN87">
            <v>4</v>
          </cell>
          <cell r="RO87">
            <v>5</v>
          </cell>
          <cell r="RP87">
            <v>4</v>
          </cell>
          <cell r="RQ87">
            <v>5</v>
          </cell>
          <cell r="RS87">
            <v>10</v>
          </cell>
          <cell r="RT87">
            <v>12</v>
          </cell>
          <cell r="RU87">
            <v>10</v>
          </cell>
          <cell r="RV87">
            <v>12</v>
          </cell>
          <cell r="RX87">
            <v>3</v>
          </cell>
          <cell r="RY87">
            <v>4</v>
          </cell>
          <cell r="RZ87">
            <v>3</v>
          </cell>
          <cell r="SA87">
            <v>4</v>
          </cell>
          <cell r="SC87">
            <v>480</v>
          </cell>
          <cell r="SD87">
            <v>599</v>
          </cell>
          <cell r="SF87">
            <v>1046</v>
          </cell>
          <cell r="SG87">
            <v>1296</v>
          </cell>
          <cell r="SI87">
            <v>117</v>
          </cell>
          <cell r="SJ87">
            <v>145</v>
          </cell>
          <cell r="SL87">
            <v>12</v>
          </cell>
          <cell r="SM87">
            <v>15</v>
          </cell>
          <cell r="SO87">
            <v>10</v>
          </cell>
          <cell r="SP87">
            <v>13</v>
          </cell>
          <cell r="SR87">
            <v>1</v>
          </cell>
          <cell r="SS87">
            <v>1</v>
          </cell>
          <cell r="SU87">
            <v>36</v>
          </cell>
          <cell r="SV87">
            <v>45</v>
          </cell>
          <cell r="SX87">
            <v>30</v>
          </cell>
          <cell r="SY87">
            <v>37</v>
          </cell>
          <cell r="TA87">
            <v>545.6</v>
          </cell>
          <cell r="TB87">
            <v>679</v>
          </cell>
          <cell r="TD87">
            <v>23.8</v>
          </cell>
          <cell r="TE87">
            <v>26</v>
          </cell>
          <cell r="TG87">
            <v>4</v>
          </cell>
          <cell r="TH87">
            <v>5</v>
          </cell>
          <cell r="TJ87">
            <v>34</v>
          </cell>
          <cell r="TK87">
            <v>43</v>
          </cell>
          <cell r="TM87">
            <v>8</v>
          </cell>
          <cell r="TN87">
            <v>10</v>
          </cell>
          <cell r="TP87">
            <v>5</v>
          </cell>
          <cell r="TQ87">
            <v>6</v>
          </cell>
          <cell r="TS87">
            <v>17</v>
          </cell>
          <cell r="TT87">
            <v>21</v>
          </cell>
          <cell r="TV87">
            <v>3</v>
          </cell>
          <cell r="TW87">
            <v>4</v>
          </cell>
          <cell r="TY87">
            <v>1</v>
          </cell>
          <cell r="TZ87">
            <v>1</v>
          </cell>
          <cell r="UB87">
            <v>2</v>
          </cell>
          <cell r="UC87">
            <v>2</v>
          </cell>
          <cell r="UE87">
            <v>10</v>
          </cell>
          <cell r="UF87">
            <v>12</v>
          </cell>
          <cell r="UH87">
            <v>0</v>
          </cell>
          <cell r="UI87">
            <v>0</v>
          </cell>
          <cell r="UK87">
            <v>0</v>
          </cell>
          <cell r="UL87">
            <v>0</v>
          </cell>
          <cell r="UN87">
            <v>0</v>
          </cell>
          <cell r="UO87">
            <v>0</v>
          </cell>
          <cell r="UQ87">
            <v>5</v>
          </cell>
          <cell r="UR87">
            <v>6</v>
          </cell>
          <cell r="UT87">
            <v>2</v>
          </cell>
          <cell r="UU87">
            <v>2</v>
          </cell>
          <cell r="UW87">
            <v>0.8</v>
          </cell>
          <cell r="UX87">
            <v>1</v>
          </cell>
          <cell r="UZ87">
            <v>4</v>
          </cell>
          <cell r="VA87">
            <v>5</v>
          </cell>
          <cell r="VC87">
            <v>8</v>
          </cell>
          <cell r="VD87">
            <v>10</v>
          </cell>
          <cell r="VF87">
            <v>10</v>
          </cell>
          <cell r="VG87">
            <v>12</v>
          </cell>
          <cell r="VI87">
            <v>5</v>
          </cell>
          <cell r="VJ87">
            <v>6</v>
          </cell>
          <cell r="VL87">
            <v>4</v>
          </cell>
          <cell r="VM87">
            <v>5</v>
          </cell>
          <cell r="VO87">
            <v>898.2</v>
          </cell>
          <cell r="VP87">
            <v>1112</v>
          </cell>
          <cell r="VR87">
            <v>30</v>
          </cell>
          <cell r="VS87">
            <v>38</v>
          </cell>
          <cell r="VU87">
            <v>9</v>
          </cell>
          <cell r="VV87">
            <v>11</v>
          </cell>
          <cell r="VX87">
            <v>30</v>
          </cell>
          <cell r="VY87">
            <v>38</v>
          </cell>
          <cell r="WA87">
            <v>16</v>
          </cell>
          <cell r="WB87">
            <v>20</v>
          </cell>
          <cell r="WD87">
            <v>26</v>
          </cell>
          <cell r="WE87">
            <v>32</v>
          </cell>
          <cell r="WG87">
            <v>3.2</v>
          </cell>
          <cell r="WH87">
            <v>4</v>
          </cell>
          <cell r="WJ87">
            <v>3.2</v>
          </cell>
          <cell r="WK87">
            <v>4</v>
          </cell>
          <cell r="WM87">
            <v>2.4000000000000004</v>
          </cell>
          <cell r="WN87">
            <v>3</v>
          </cell>
          <cell r="WP87">
            <v>3</v>
          </cell>
          <cell r="WQ87">
            <v>3</v>
          </cell>
          <cell r="WS87">
            <v>8</v>
          </cell>
          <cell r="WT87">
            <v>10</v>
          </cell>
          <cell r="WV87">
            <v>17</v>
          </cell>
          <cell r="WW87">
            <v>21</v>
          </cell>
          <cell r="WY87">
            <v>147.80000000000001</v>
          </cell>
          <cell r="WZ87">
            <v>184</v>
          </cell>
          <cell r="XB87">
            <v>1046</v>
          </cell>
          <cell r="XC87">
            <v>1296</v>
          </cell>
          <cell r="XE87">
            <v>0</v>
          </cell>
          <cell r="XF87">
            <v>0</v>
          </cell>
          <cell r="XG87">
            <v>18</v>
          </cell>
          <cell r="XH87">
            <v>22</v>
          </cell>
          <cell r="XI87">
            <v>1</v>
          </cell>
          <cell r="XJ87">
            <v>1</v>
          </cell>
          <cell r="XK87">
            <v>8</v>
          </cell>
          <cell r="XL87">
            <v>10</v>
          </cell>
          <cell r="XM87">
            <v>22</v>
          </cell>
          <cell r="XN87">
            <v>28</v>
          </cell>
          <cell r="XO87">
            <v>24</v>
          </cell>
          <cell r="XP87">
            <v>29</v>
          </cell>
          <cell r="XQ87">
            <v>1</v>
          </cell>
          <cell r="XR87">
            <v>1</v>
          </cell>
          <cell r="XT87">
            <v>77</v>
          </cell>
          <cell r="XU87">
            <v>96</v>
          </cell>
        </row>
        <row r="88">
          <cell r="B88" t="str">
            <v>รพท.สตูล</v>
          </cell>
          <cell r="C88">
            <v>12</v>
          </cell>
          <cell r="D88" t="str">
            <v>สตูล</v>
          </cell>
          <cell r="E88">
            <v>10746</v>
          </cell>
          <cell r="F88" t="str">
            <v>s</v>
          </cell>
          <cell r="G88" t="str">
            <v>รพ.ระดับ S เตียง &lt; 400</v>
          </cell>
          <cell r="H88">
            <v>164</v>
          </cell>
          <cell r="I88">
            <v>203</v>
          </cell>
          <cell r="J88">
            <v>264616</v>
          </cell>
          <cell r="K88">
            <v>128394</v>
          </cell>
          <cell r="L88">
            <v>0</v>
          </cell>
          <cell r="M88">
            <v>22643</v>
          </cell>
          <cell r="N88">
            <v>105751</v>
          </cell>
          <cell r="O88">
            <v>2</v>
          </cell>
          <cell r="P88">
            <v>3</v>
          </cell>
          <cell r="Q88">
            <v>1</v>
          </cell>
          <cell r="R88">
            <v>1</v>
          </cell>
          <cell r="S88">
            <v>10</v>
          </cell>
          <cell r="T88">
            <v>13</v>
          </cell>
          <cell r="U88">
            <v>1</v>
          </cell>
          <cell r="V88">
            <v>1</v>
          </cell>
          <cell r="W88">
            <v>1</v>
          </cell>
          <cell r="X88">
            <v>1</v>
          </cell>
          <cell r="Y88">
            <v>2</v>
          </cell>
          <cell r="Z88">
            <v>2</v>
          </cell>
          <cell r="AA88">
            <v>2</v>
          </cell>
          <cell r="AB88">
            <v>3</v>
          </cell>
          <cell r="AC88">
            <v>19</v>
          </cell>
          <cell r="AD88">
            <v>24</v>
          </cell>
          <cell r="AF88">
            <v>3</v>
          </cell>
          <cell r="AG88">
            <v>4</v>
          </cell>
          <cell r="AH88">
            <v>8</v>
          </cell>
          <cell r="AI88">
            <v>10</v>
          </cell>
          <cell r="AJ88">
            <v>11</v>
          </cell>
          <cell r="AK88">
            <v>14</v>
          </cell>
          <cell r="AM88">
            <v>2</v>
          </cell>
          <cell r="AN88">
            <v>2</v>
          </cell>
          <cell r="AO88">
            <v>15</v>
          </cell>
          <cell r="AP88">
            <v>19</v>
          </cell>
          <cell r="AQ88">
            <v>1</v>
          </cell>
          <cell r="AR88">
            <v>1</v>
          </cell>
          <cell r="AS88">
            <v>18</v>
          </cell>
          <cell r="AT88">
            <v>22</v>
          </cell>
          <cell r="AV88">
            <v>3</v>
          </cell>
          <cell r="AW88">
            <v>4</v>
          </cell>
          <cell r="AX88">
            <v>2</v>
          </cell>
          <cell r="AY88">
            <v>2</v>
          </cell>
          <cell r="AZ88">
            <v>5</v>
          </cell>
          <cell r="BA88">
            <v>6</v>
          </cell>
          <cell r="BC88">
            <v>3</v>
          </cell>
          <cell r="BD88">
            <v>4</v>
          </cell>
          <cell r="BE88">
            <v>10</v>
          </cell>
          <cell r="BF88">
            <v>12</v>
          </cell>
          <cell r="BG88">
            <v>13</v>
          </cell>
          <cell r="BH88">
            <v>16</v>
          </cell>
          <cell r="BJ88">
            <v>2</v>
          </cell>
          <cell r="BK88">
            <v>2</v>
          </cell>
          <cell r="BL88">
            <v>2</v>
          </cell>
          <cell r="BM88">
            <v>2</v>
          </cell>
          <cell r="BN88">
            <v>4</v>
          </cell>
          <cell r="BO88">
            <v>4</v>
          </cell>
          <cell r="BQ88">
            <v>70</v>
          </cell>
          <cell r="BR88">
            <v>86</v>
          </cell>
          <cell r="BT88">
            <v>1</v>
          </cell>
          <cell r="BU88">
            <v>1</v>
          </cell>
          <cell r="BV88">
            <v>1</v>
          </cell>
          <cell r="BW88">
            <v>1</v>
          </cell>
          <cell r="BX88" t="str">
            <v/>
          </cell>
          <cell r="BY88">
            <v>1</v>
          </cell>
          <cell r="BZ88">
            <v>1</v>
          </cell>
          <cell r="CA88">
            <v>1</v>
          </cell>
          <cell r="CB88">
            <v>1</v>
          </cell>
          <cell r="CC88">
            <v>0</v>
          </cell>
          <cell r="CD88">
            <v>0</v>
          </cell>
          <cell r="CE88">
            <v>2</v>
          </cell>
          <cell r="CF88">
            <v>3</v>
          </cell>
          <cell r="CG88">
            <v>4</v>
          </cell>
          <cell r="CH88">
            <v>5</v>
          </cell>
          <cell r="CJ88">
            <v>10</v>
          </cell>
          <cell r="CK88">
            <v>13</v>
          </cell>
          <cell r="CL88">
            <v>8</v>
          </cell>
          <cell r="CM88">
            <v>10</v>
          </cell>
          <cell r="CN88">
            <v>4</v>
          </cell>
          <cell r="CO88">
            <v>5</v>
          </cell>
          <cell r="CP88">
            <v>0</v>
          </cell>
          <cell r="CQ88">
            <v>0</v>
          </cell>
          <cell r="CR88">
            <v>2</v>
          </cell>
          <cell r="CS88">
            <v>2</v>
          </cell>
          <cell r="CT88">
            <v>2</v>
          </cell>
          <cell r="CU88">
            <v>3</v>
          </cell>
          <cell r="CV88">
            <v>2</v>
          </cell>
          <cell r="CW88">
            <v>3</v>
          </cell>
          <cell r="CX88">
            <v>28</v>
          </cell>
          <cell r="CY88">
            <v>36</v>
          </cell>
          <cell r="DA88">
            <v>1</v>
          </cell>
          <cell r="DB88">
            <v>1</v>
          </cell>
          <cell r="DC88">
            <v>4</v>
          </cell>
          <cell r="DD88">
            <v>5</v>
          </cell>
          <cell r="DE88">
            <v>5</v>
          </cell>
          <cell r="DF88">
            <v>6</v>
          </cell>
          <cell r="DH88">
            <v>1</v>
          </cell>
          <cell r="DI88">
            <v>1</v>
          </cell>
          <cell r="DJ88">
            <v>2</v>
          </cell>
          <cell r="DK88">
            <v>2</v>
          </cell>
          <cell r="DL88">
            <v>3</v>
          </cell>
          <cell r="DM88">
            <v>3</v>
          </cell>
          <cell r="DO88">
            <v>2</v>
          </cell>
          <cell r="DP88">
            <v>3</v>
          </cell>
          <cell r="DQ88">
            <v>2</v>
          </cell>
          <cell r="DR88">
            <v>3</v>
          </cell>
          <cell r="DS88">
            <v>4</v>
          </cell>
          <cell r="DT88">
            <v>6</v>
          </cell>
          <cell r="DV88">
            <v>2</v>
          </cell>
          <cell r="DW88">
            <v>2</v>
          </cell>
          <cell r="DX88">
            <v>1</v>
          </cell>
          <cell r="DY88">
            <v>1</v>
          </cell>
          <cell r="DZ88">
            <v>3</v>
          </cell>
          <cell r="EA88">
            <v>3</v>
          </cell>
          <cell r="EC88">
            <v>43</v>
          </cell>
          <cell r="ED88">
            <v>54</v>
          </cell>
          <cell r="EF88">
            <v>4</v>
          </cell>
          <cell r="EG88">
            <v>5</v>
          </cell>
          <cell r="EH88">
            <v>4</v>
          </cell>
          <cell r="EI88">
            <v>5</v>
          </cell>
          <cell r="EK88">
            <v>1</v>
          </cell>
          <cell r="EL88">
            <v>1</v>
          </cell>
          <cell r="EM88">
            <v>2</v>
          </cell>
          <cell r="EN88">
            <v>3</v>
          </cell>
          <cell r="EO88">
            <v>3</v>
          </cell>
          <cell r="EP88">
            <v>4</v>
          </cell>
          <cell r="ER88">
            <v>0</v>
          </cell>
          <cell r="ES88">
            <v>0</v>
          </cell>
          <cell r="ET88">
            <v>1</v>
          </cell>
          <cell r="EU88">
            <v>1</v>
          </cell>
          <cell r="EV88">
            <v>1</v>
          </cell>
          <cell r="EW88">
            <v>1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1</v>
          </cell>
          <cell r="FD88">
            <v>1</v>
          </cell>
          <cell r="FE88">
            <v>1</v>
          </cell>
          <cell r="FF88">
            <v>1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O88">
            <v>0</v>
          </cell>
          <cell r="FP88">
            <v>0</v>
          </cell>
          <cell r="FQ88">
            <v>1</v>
          </cell>
          <cell r="FR88">
            <v>1</v>
          </cell>
          <cell r="FS88">
            <v>1</v>
          </cell>
          <cell r="FT88">
            <v>1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E88">
            <v>6</v>
          </cell>
          <cell r="GF88">
            <v>7</v>
          </cell>
          <cell r="GH88">
            <v>3</v>
          </cell>
          <cell r="GI88">
            <v>4</v>
          </cell>
          <cell r="GJ88">
            <v>3</v>
          </cell>
          <cell r="GK88">
            <v>4</v>
          </cell>
          <cell r="GM88">
            <v>1</v>
          </cell>
          <cell r="GN88">
            <v>1</v>
          </cell>
          <cell r="GO88">
            <v>1</v>
          </cell>
          <cell r="GP88">
            <v>1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W88">
            <v>1</v>
          </cell>
          <cell r="GX88">
            <v>1</v>
          </cell>
          <cell r="GY88">
            <v>1</v>
          </cell>
          <cell r="GZ88">
            <v>1</v>
          </cell>
          <cell r="HB88">
            <v>5</v>
          </cell>
          <cell r="HC88">
            <v>6</v>
          </cell>
          <cell r="HD88">
            <v>63</v>
          </cell>
          <cell r="HE88">
            <v>78</v>
          </cell>
          <cell r="HG88">
            <v>6</v>
          </cell>
          <cell r="HH88">
            <v>7</v>
          </cell>
          <cell r="HI88">
            <v>1</v>
          </cell>
          <cell r="HJ88">
            <v>1</v>
          </cell>
          <cell r="HK88">
            <v>8</v>
          </cell>
          <cell r="HL88">
            <v>10</v>
          </cell>
          <cell r="HM88">
            <v>1</v>
          </cell>
          <cell r="HN88">
            <v>1</v>
          </cell>
          <cell r="HO88">
            <v>16</v>
          </cell>
          <cell r="HP88">
            <v>19</v>
          </cell>
          <cell r="HR88">
            <v>1</v>
          </cell>
          <cell r="HS88">
            <v>1</v>
          </cell>
          <cell r="HT88">
            <v>2</v>
          </cell>
          <cell r="HU88">
            <v>2</v>
          </cell>
          <cell r="HV88">
            <v>3</v>
          </cell>
          <cell r="HW88">
            <v>4</v>
          </cell>
          <cell r="HX88">
            <v>2</v>
          </cell>
          <cell r="HY88">
            <v>2</v>
          </cell>
          <cell r="HZ88">
            <v>8</v>
          </cell>
          <cell r="IA88">
            <v>9</v>
          </cell>
          <cell r="IC88">
            <v>2</v>
          </cell>
          <cell r="ID88">
            <v>2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2</v>
          </cell>
          <cell r="IJ88">
            <v>2</v>
          </cell>
          <cell r="IL88">
            <v>2</v>
          </cell>
          <cell r="IM88">
            <v>2</v>
          </cell>
          <cell r="IN88">
            <v>1</v>
          </cell>
          <cell r="IO88">
            <v>1</v>
          </cell>
          <cell r="IP88">
            <v>4</v>
          </cell>
          <cell r="IQ88">
            <v>5</v>
          </cell>
          <cell r="IR88">
            <v>1</v>
          </cell>
          <cell r="IS88">
            <v>1</v>
          </cell>
          <cell r="IT88">
            <v>0</v>
          </cell>
          <cell r="IU88">
            <v>0</v>
          </cell>
          <cell r="IV88">
            <v>1</v>
          </cell>
          <cell r="IW88">
            <v>1</v>
          </cell>
          <cell r="IX88">
            <v>1</v>
          </cell>
          <cell r="IY88">
            <v>1</v>
          </cell>
          <cell r="IZ88">
            <v>10</v>
          </cell>
          <cell r="JA88">
            <v>11</v>
          </cell>
          <cell r="JC88">
            <v>1</v>
          </cell>
          <cell r="JD88">
            <v>1</v>
          </cell>
          <cell r="JE88">
            <v>2</v>
          </cell>
          <cell r="JF88">
            <v>2</v>
          </cell>
          <cell r="JG88">
            <v>1</v>
          </cell>
          <cell r="JH88">
            <v>1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4</v>
          </cell>
          <cell r="JN88">
            <v>4</v>
          </cell>
          <cell r="JP88">
            <v>40</v>
          </cell>
          <cell r="JQ88">
            <v>45</v>
          </cell>
          <cell r="JS88">
            <v>4</v>
          </cell>
          <cell r="JT88">
            <v>5</v>
          </cell>
          <cell r="JU88">
            <v>10</v>
          </cell>
          <cell r="JV88">
            <v>12</v>
          </cell>
          <cell r="JW88">
            <v>14</v>
          </cell>
          <cell r="JX88">
            <v>17</v>
          </cell>
          <cell r="JZ88">
            <v>6</v>
          </cell>
          <cell r="KA88">
            <v>8</v>
          </cell>
          <cell r="KB88">
            <v>0</v>
          </cell>
          <cell r="KC88">
            <v>0</v>
          </cell>
          <cell r="KD88">
            <v>6</v>
          </cell>
          <cell r="KE88">
            <v>8</v>
          </cell>
          <cell r="KF88" t="str">
            <v/>
          </cell>
          <cell r="KG88">
            <v>6</v>
          </cell>
          <cell r="KH88">
            <v>8</v>
          </cell>
          <cell r="KI88">
            <v>0</v>
          </cell>
          <cell r="KJ88">
            <v>0</v>
          </cell>
          <cell r="KK88">
            <v>6</v>
          </cell>
          <cell r="KL88">
            <v>8</v>
          </cell>
          <cell r="KM88" t="str">
            <v/>
          </cell>
          <cell r="KN88">
            <v>3</v>
          </cell>
          <cell r="KO88">
            <v>4</v>
          </cell>
          <cell r="KP88">
            <v>3</v>
          </cell>
          <cell r="KQ88">
            <v>4</v>
          </cell>
          <cell r="KR88" t="str">
            <v/>
          </cell>
          <cell r="KS88">
            <v>5</v>
          </cell>
          <cell r="KT88">
            <v>6</v>
          </cell>
          <cell r="KU88">
            <v>5</v>
          </cell>
          <cell r="KV88">
            <v>6</v>
          </cell>
          <cell r="KW88" t="str">
            <v/>
          </cell>
          <cell r="KX88">
            <v>1</v>
          </cell>
          <cell r="KY88">
            <v>1</v>
          </cell>
          <cell r="KZ88">
            <v>0</v>
          </cell>
          <cell r="LA88">
            <v>0</v>
          </cell>
          <cell r="LB88">
            <v>1</v>
          </cell>
          <cell r="LC88">
            <v>1</v>
          </cell>
          <cell r="LD88" t="str">
            <v/>
          </cell>
          <cell r="LE88">
            <v>2</v>
          </cell>
          <cell r="LF88">
            <v>3</v>
          </cell>
          <cell r="LG88">
            <v>2</v>
          </cell>
          <cell r="LH88">
            <v>3</v>
          </cell>
          <cell r="LI88" t="str">
            <v/>
          </cell>
          <cell r="LJ88">
            <v>2</v>
          </cell>
          <cell r="LK88">
            <v>3</v>
          </cell>
          <cell r="LL88">
            <v>2</v>
          </cell>
          <cell r="LM88">
            <v>2</v>
          </cell>
          <cell r="LN88">
            <v>4</v>
          </cell>
          <cell r="LO88">
            <v>5</v>
          </cell>
          <cell r="LP88" t="str">
            <v/>
          </cell>
          <cell r="LQ88">
            <v>2.4000000000000004</v>
          </cell>
          <cell r="LR88">
            <v>3</v>
          </cell>
          <cell r="LS88">
            <v>2.4000000000000004</v>
          </cell>
          <cell r="LT88">
            <v>3</v>
          </cell>
          <cell r="LU88" t="str">
            <v/>
          </cell>
          <cell r="LV88">
            <v>0</v>
          </cell>
          <cell r="LW88">
            <v>0</v>
          </cell>
          <cell r="LX88">
            <v>5</v>
          </cell>
          <cell r="LY88">
            <v>6</v>
          </cell>
          <cell r="LZ88">
            <v>5</v>
          </cell>
          <cell r="MA88">
            <v>6</v>
          </cell>
          <cell r="MB88" t="str">
            <v/>
          </cell>
          <cell r="MC88">
            <v>5</v>
          </cell>
          <cell r="MD88">
            <v>6</v>
          </cell>
          <cell r="ME88">
            <v>5</v>
          </cell>
          <cell r="MF88">
            <v>6</v>
          </cell>
          <cell r="MG88" t="str">
            <v/>
          </cell>
          <cell r="MH88">
            <v>3</v>
          </cell>
          <cell r="MI88">
            <v>4</v>
          </cell>
          <cell r="MJ88">
            <v>3</v>
          </cell>
          <cell r="MK88">
            <v>4</v>
          </cell>
          <cell r="MM88">
            <v>2</v>
          </cell>
          <cell r="MN88">
            <v>3</v>
          </cell>
          <cell r="MO88">
            <v>2</v>
          </cell>
          <cell r="MP88">
            <v>3</v>
          </cell>
          <cell r="MQ88">
            <v>5</v>
          </cell>
          <cell r="MR88">
            <v>6</v>
          </cell>
          <cell r="MS88">
            <v>9</v>
          </cell>
          <cell r="MT88">
            <v>12</v>
          </cell>
          <cell r="MU88" t="str">
            <v/>
          </cell>
          <cell r="MV88">
            <v>10</v>
          </cell>
          <cell r="MW88">
            <v>12</v>
          </cell>
          <cell r="MX88">
            <v>2</v>
          </cell>
          <cell r="MY88">
            <v>2</v>
          </cell>
          <cell r="MZ88">
            <v>1</v>
          </cell>
          <cell r="NA88">
            <v>1</v>
          </cell>
          <cell r="NB88">
            <v>13</v>
          </cell>
          <cell r="NC88">
            <v>15</v>
          </cell>
          <cell r="ND88" t="str">
            <v/>
          </cell>
          <cell r="NE88">
            <v>2</v>
          </cell>
          <cell r="NF88">
            <v>3</v>
          </cell>
          <cell r="NG88">
            <v>4</v>
          </cell>
          <cell r="NH88">
            <v>5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6</v>
          </cell>
          <cell r="NN88">
            <v>8</v>
          </cell>
          <cell r="NO88" t="str">
            <v/>
          </cell>
          <cell r="NP88">
            <v>0</v>
          </cell>
          <cell r="NQ88">
            <v>0</v>
          </cell>
          <cell r="NR88">
            <v>14</v>
          </cell>
          <cell r="NS88">
            <v>17</v>
          </cell>
          <cell r="NT88">
            <v>2</v>
          </cell>
          <cell r="NU88">
            <v>2</v>
          </cell>
          <cell r="NV88">
            <v>16</v>
          </cell>
          <cell r="NW88">
            <v>19</v>
          </cell>
          <cell r="NX88" t="str">
            <v/>
          </cell>
          <cell r="NY88">
            <v>2</v>
          </cell>
          <cell r="NZ88">
            <v>2</v>
          </cell>
          <cell r="OA88">
            <v>13</v>
          </cell>
          <cell r="OB88">
            <v>16</v>
          </cell>
          <cell r="OC88">
            <v>3</v>
          </cell>
          <cell r="OD88">
            <v>4</v>
          </cell>
          <cell r="OE88">
            <v>1</v>
          </cell>
          <cell r="OF88">
            <v>1</v>
          </cell>
          <cell r="OG88">
            <v>2</v>
          </cell>
          <cell r="OH88">
            <v>2</v>
          </cell>
          <cell r="OI88">
            <v>21</v>
          </cell>
          <cell r="OJ88">
            <v>25</v>
          </cell>
          <cell r="OK88" t="str">
            <v/>
          </cell>
          <cell r="OL88">
            <v>4</v>
          </cell>
          <cell r="OM88">
            <v>5</v>
          </cell>
          <cell r="ON88">
            <v>4</v>
          </cell>
          <cell r="OO88">
            <v>5</v>
          </cell>
          <cell r="OP88" t="str">
            <v/>
          </cell>
          <cell r="OQ88">
            <v>18</v>
          </cell>
          <cell r="OR88">
            <v>22</v>
          </cell>
          <cell r="OS88">
            <v>16</v>
          </cell>
          <cell r="OT88">
            <v>20</v>
          </cell>
          <cell r="OU88">
            <v>34</v>
          </cell>
          <cell r="OV88">
            <v>42</v>
          </cell>
          <cell r="OW88" t="str">
            <v/>
          </cell>
          <cell r="OX88">
            <v>159.4</v>
          </cell>
          <cell r="OY88">
            <v>197</v>
          </cell>
          <cell r="PA88">
            <v>21</v>
          </cell>
          <cell r="PB88">
            <v>26</v>
          </cell>
          <cell r="PC88">
            <v>21</v>
          </cell>
          <cell r="PD88">
            <v>26</v>
          </cell>
          <cell r="PE88" t="str">
            <v/>
          </cell>
          <cell r="PF88">
            <v>18</v>
          </cell>
          <cell r="PG88">
            <v>23</v>
          </cell>
          <cell r="PH88">
            <v>18</v>
          </cell>
          <cell r="PI88">
            <v>23</v>
          </cell>
          <cell r="PK88">
            <v>19</v>
          </cell>
          <cell r="PL88">
            <v>24</v>
          </cell>
          <cell r="PM88">
            <v>19</v>
          </cell>
          <cell r="PN88">
            <v>24</v>
          </cell>
          <cell r="PP88">
            <v>13</v>
          </cell>
          <cell r="PQ88">
            <v>16</v>
          </cell>
          <cell r="PR88">
            <v>13</v>
          </cell>
          <cell r="PS88">
            <v>16</v>
          </cell>
          <cell r="PU88">
            <v>16</v>
          </cell>
          <cell r="PV88">
            <v>20</v>
          </cell>
          <cell r="PW88">
            <v>16</v>
          </cell>
          <cell r="PX88">
            <v>20</v>
          </cell>
          <cell r="PZ88">
            <v>10</v>
          </cell>
          <cell r="QA88">
            <v>13</v>
          </cell>
          <cell r="QB88">
            <v>10</v>
          </cell>
          <cell r="QC88">
            <v>13</v>
          </cell>
          <cell r="QE88">
            <v>36</v>
          </cell>
          <cell r="QF88">
            <v>45</v>
          </cell>
          <cell r="QG88">
            <v>36</v>
          </cell>
          <cell r="QH88">
            <v>45</v>
          </cell>
          <cell r="QJ88">
            <v>19</v>
          </cell>
          <cell r="QK88">
            <v>24</v>
          </cell>
          <cell r="QL88">
            <v>19</v>
          </cell>
          <cell r="QM88">
            <v>24</v>
          </cell>
          <cell r="QO88">
            <v>13</v>
          </cell>
          <cell r="QP88">
            <v>16</v>
          </cell>
          <cell r="QQ88">
            <v>13</v>
          </cell>
          <cell r="QR88">
            <v>16</v>
          </cell>
          <cell r="QT88">
            <v>7</v>
          </cell>
          <cell r="QU88">
            <v>9</v>
          </cell>
          <cell r="QV88">
            <v>7</v>
          </cell>
          <cell r="QW88">
            <v>9</v>
          </cell>
          <cell r="QY88">
            <v>26</v>
          </cell>
          <cell r="QZ88">
            <v>33</v>
          </cell>
          <cell r="RA88">
            <v>26</v>
          </cell>
          <cell r="RB88">
            <v>33</v>
          </cell>
          <cell r="RD88">
            <v>14</v>
          </cell>
          <cell r="RE88">
            <v>17</v>
          </cell>
          <cell r="RF88">
            <v>14</v>
          </cell>
          <cell r="RG88">
            <v>17</v>
          </cell>
          <cell r="RI88">
            <v>5</v>
          </cell>
          <cell r="RJ88">
            <v>6</v>
          </cell>
          <cell r="RK88">
            <v>5</v>
          </cell>
          <cell r="RL88">
            <v>6</v>
          </cell>
          <cell r="RN88">
            <v>3</v>
          </cell>
          <cell r="RO88">
            <v>4</v>
          </cell>
          <cell r="RP88">
            <v>3</v>
          </cell>
          <cell r="RQ88">
            <v>4</v>
          </cell>
          <cell r="RS88">
            <v>6</v>
          </cell>
          <cell r="RT88">
            <v>8</v>
          </cell>
          <cell r="RU88">
            <v>6</v>
          </cell>
          <cell r="RV88">
            <v>8</v>
          </cell>
          <cell r="RX88">
            <v>2</v>
          </cell>
          <cell r="RY88">
            <v>3</v>
          </cell>
          <cell r="RZ88">
            <v>2</v>
          </cell>
          <cell r="SA88">
            <v>3</v>
          </cell>
          <cell r="SC88">
            <v>228</v>
          </cell>
          <cell r="SD88">
            <v>287</v>
          </cell>
          <cell r="SF88">
            <v>560.4</v>
          </cell>
          <cell r="SG88">
            <v>693</v>
          </cell>
          <cell r="SI88">
            <v>56</v>
          </cell>
          <cell r="SJ88">
            <v>72</v>
          </cell>
          <cell r="SL88">
            <v>10</v>
          </cell>
          <cell r="SM88">
            <v>12</v>
          </cell>
          <cell r="SO88">
            <v>4</v>
          </cell>
          <cell r="SP88">
            <v>4</v>
          </cell>
          <cell r="SR88">
            <v>1</v>
          </cell>
          <cell r="SS88">
            <v>1</v>
          </cell>
          <cell r="SU88">
            <v>21</v>
          </cell>
          <cell r="SV88">
            <v>25</v>
          </cell>
          <cell r="SX88">
            <v>16</v>
          </cell>
          <cell r="SY88">
            <v>20</v>
          </cell>
          <cell r="TA88">
            <v>250</v>
          </cell>
          <cell r="TB88">
            <v>315</v>
          </cell>
          <cell r="TD88">
            <v>20</v>
          </cell>
          <cell r="TE88">
            <v>24</v>
          </cell>
          <cell r="TG88">
            <v>4</v>
          </cell>
          <cell r="TH88">
            <v>6</v>
          </cell>
          <cell r="TJ88">
            <v>14</v>
          </cell>
          <cell r="TK88">
            <v>17</v>
          </cell>
          <cell r="TM88">
            <v>2</v>
          </cell>
          <cell r="TN88">
            <v>2</v>
          </cell>
          <cell r="TP88">
            <v>5</v>
          </cell>
          <cell r="TQ88">
            <v>6</v>
          </cell>
          <cell r="TS88">
            <v>15</v>
          </cell>
          <cell r="TT88">
            <v>19</v>
          </cell>
          <cell r="TV88">
            <v>3</v>
          </cell>
          <cell r="TW88">
            <v>4</v>
          </cell>
          <cell r="TY88">
            <v>1</v>
          </cell>
          <cell r="TZ88">
            <v>1</v>
          </cell>
          <cell r="UB88">
            <v>2</v>
          </cell>
          <cell r="UC88">
            <v>2</v>
          </cell>
          <cell r="UE88">
            <v>4</v>
          </cell>
          <cell r="UF88">
            <v>5</v>
          </cell>
          <cell r="UH88">
            <v>0</v>
          </cell>
          <cell r="UI88">
            <v>0</v>
          </cell>
          <cell r="UK88">
            <v>0</v>
          </cell>
          <cell r="UL88">
            <v>0</v>
          </cell>
          <cell r="UN88">
            <v>0</v>
          </cell>
          <cell r="UO88">
            <v>0</v>
          </cell>
          <cell r="UQ88">
            <v>5</v>
          </cell>
          <cell r="UR88">
            <v>6</v>
          </cell>
          <cell r="UT88">
            <v>2</v>
          </cell>
          <cell r="UU88">
            <v>2</v>
          </cell>
          <cell r="UW88">
            <v>1</v>
          </cell>
          <cell r="UX88">
            <v>1</v>
          </cell>
          <cell r="UZ88">
            <v>4</v>
          </cell>
          <cell r="VA88">
            <v>5</v>
          </cell>
          <cell r="VC88">
            <v>8</v>
          </cell>
          <cell r="VD88">
            <v>10</v>
          </cell>
          <cell r="VF88">
            <v>10</v>
          </cell>
          <cell r="VG88">
            <v>12</v>
          </cell>
          <cell r="VI88">
            <v>2.4000000000000004</v>
          </cell>
          <cell r="VJ88">
            <v>3</v>
          </cell>
          <cell r="VL88">
            <v>4</v>
          </cell>
          <cell r="VM88">
            <v>5</v>
          </cell>
          <cell r="VO88">
            <v>464.4</v>
          </cell>
          <cell r="VP88">
            <v>579</v>
          </cell>
          <cell r="VR88">
            <v>20</v>
          </cell>
          <cell r="VS88">
            <v>25</v>
          </cell>
          <cell r="VU88">
            <v>5</v>
          </cell>
          <cell r="VV88">
            <v>6</v>
          </cell>
          <cell r="VX88">
            <v>17</v>
          </cell>
          <cell r="VY88">
            <v>20</v>
          </cell>
          <cell r="WA88">
            <v>11</v>
          </cell>
          <cell r="WB88">
            <v>14</v>
          </cell>
          <cell r="WD88">
            <v>18</v>
          </cell>
          <cell r="WE88">
            <v>22</v>
          </cell>
          <cell r="WG88">
            <v>3</v>
          </cell>
          <cell r="WH88">
            <v>3</v>
          </cell>
          <cell r="WJ88">
            <v>3</v>
          </cell>
          <cell r="WK88">
            <v>3</v>
          </cell>
          <cell r="WM88">
            <v>2</v>
          </cell>
          <cell r="WN88">
            <v>2</v>
          </cell>
          <cell r="WP88">
            <v>3</v>
          </cell>
          <cell r="WQ88">
            <v>3</v>
          </cell>
          <cell r="WS88">
            <v>6</v>
          </cell>
          <cell r="WT88">
            <v>7</v>
          </cell>
          <cell r="WV88">
            <v>8</v>
          </cell>
          <cell r="WW88">
            <v>9</v>
          </cell>
          <cell r="WY88">
            <v>96</v>
          </cell>
          <cell r="WZ88">
            <v>114</v>
          </cell>
          <cell r="XB88">
            <v>560.4</v>
          </cell>
          <cell r="XC88">
            <v>693</v>
          </cell>
          <cell r="XE88">
            <v>0</v>
          </cell>
          <cell r="XF88">
            <v>0</v>
          </cell>
          <cell r="XG88">
            <v>12</v>
          </cell>
          <cell r="XH88">
            <v>15</v>
          </cell>
          <cell r="XI88">
            <v>1</v>
          </cell>
          <cell r="XJ88">
            <v>1</v>
          </cell>
          <cell r="XK88">
            <v>5</v>
          </cell>
          <cell r="XL88">
            <v>6</v>
          </cell>
          <cell r="XM88">
            <v>12</v>
          </cell>
          <cell r="XN88">
            <v>14</v>
          </cell>
          <cell r="XO88">
            <v>16</v>
          </cell>
          <cell r="XP88">
            <v>20</v>
          </cell>
          <cell r="XQ88">
            <v>1</v>
          </cell>
          <cell r="XR88">
            <v>1</v>
          </cell>
          <cell r="XT88">
            <v>42</v>
          </cell>
          <cell r="XU88">
            <v>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ต้นฉบับ"/>
      <sheetName val="รพท"/>
      <sheetName val="ฐาน รพท."/>
      <sheetName val="รพท.นครพนม"/>
      <sheetName val="รพท.กระบี่"/>
      <sheetName val="รพท.แม่สอด"/>
      <sheetName val="รพท.อำนาจเจริญ"/>
      <sheetName val="รพท.ชัยนาทนเรนทร"/>
      <sheetName val="รพท.หนองคาย"/>
      <sheetName val="รพท.นางรอง"/>
      <sheetName val="รพท.ยโสธร"/>
      <sheetName val="รพท.อ่างทอง"/>
      <sheetName val="รพท.นครนายก"/>
      <sheetName val="รพท.อุทัยธานี"/>
      <sheetName val="รพท.ระนอง"/>
      <sheetName val="รพท.หนองบัวลำภู"/>
      <sheetName val="รพท.สมเด็จพระเจ้าตากสินมหาราช"/>
      <sheetName val="รพท.ตราด"/>
      <sheetName val="รพท.สมเด็จพระพุทธเลิศหล้า"/>
      <sheetName val="รพท.บ้านโป่ง"/>
      <sheetName val="รพท.บางละมุง"/>
      <sheetName val="รพท.สุโขทัย"/>
      <sheetName val="รพท.สิงห์บุรี"/>
      <sheetName val="รพท.มุกดาหาร"/>
      <sheetName val="รพท.ประจวบคีรีขันธ์"/>
      <sheetName val="รพท.บึงกาฬ"/>
      <sheetName val="รพท.พังงา"/>
      <sheetName val="รพท.ศรีสังวาลย์"/>
      <sheetName val="รพท.๕๐ พรรษา มหาวชิราลงกรณ"/>
    </sheetNames>
    <sheetDataSet>
      <sheetData sheetId="0" refreshError="1"/>
      <sheetData sheetId="1" refreshError="1">
        <row r="2">
          <cell r="DI2" t="str">
            <v>ภารกิจด้านบริการปฐมภูมิ</v>
          </cell>
          <cell r="GR2" t="str">
            <v>ภารกิจด้านพัฒนาระบบบริการและสนับสนุนบริการสุขภาพ</v>
          </cell>
          <cell r="LW2" t="str">
            <v>ภารกิจด้านการทุติยภูมิและตติยภูมิ</v>
          </cell>
          <cell r="WD2" t="str">
            <v>ภารกิจด้านการพยาบาล</v>
          </cell>
          <cell r="ABR2" t="str">
            <v>ภารกิจด้านผลิตบุคลากรทางการแพทย์</v>
          </cell>
          <cell r="ACR2" t="str">
            <v>แพทย์</v>
          </cell>
          <cell r="ACV2" t="str">
            <v>พยาบาล</v>
          </cell>
          <cell r="ACZ2" t="str">
            <v>พยาบาล</v>
          </cell>
          <cell r="ADD2" t="str">
            <v>พยาบาล</v>
          </cell>
          <cell r="ADH2" t="str">
            <v>พยาบาล</v>
          </cell>
          <cell r="ADL2" t="str">
            <v>พยาบาล</v>
          </cell>
          <cell r="ADP2" t="str">
            <v>พยาบาล</v>
          </cell>
          <cell r="ADT2" t="str">
            <v>พยาบาล</v>
          </cell>
          <cell r="ADX2" t="str">
            <v>พยาบาล</v>
          </cell>
          <cell r="AEB2" t="str">
            <v>พยาบาล</v>
          </cell>
          <cell r="AEF2" t="str">
            <v>พยาบาล</v>
          </cell>
          <cell r="AEJ2" t="str">
            <v>พยาบาล</v>
          </cell>
          <cell r="AEN2" t="str">
            <v>พยาบาล</v>
          </cell>
          <cell r="AER2" t="str">
            <v>พยาบาล</v>
          </cell>
          <cell r="AEV2" t="str">
            <v>พยาบาล</v>
          </cell>
          <cell r="AEZ2" t="str">
            <v>พยาบาล</v>
          </cell>
          <cell r="AFD2" t="str">
            <v>พยาบาล</v>
          </cell>
          <cell r="AFH2" t="str">
            <v>พยาบาล</v>
          </cell>
          <cell r="AFL2" t="str">
            <v>พยาบาล</v>
          </cell>
          <cell r="AFP2" t="str">
            <v>พยาบาล</v>
          </cell>
          <cell r="AFT2" t="str">
            <v>พยาบาล</v>
          </cell>
          <cell r="AFX2" t="str">
            <v>พยาบาล</v>
          </cell>
          <cell r="AGB2" t="str">
            <v>พยาบาล</v>
          </cell>
          <cell r="AGE2" t="str">
            <v>back office</v>
          </cell>
          <cell r="AGF2" t="str">
            <v>พยาบาล</v>
          </cell>
          <cell r="AGJ2" t="str">
            <v>พยาบาล</v>
          </cell>
          <cell r="AGN2" t="str">
            <v>พยาบาล</v>
          </cell>
          <cell r="AGR2" t="str">
            <v>พยาบาล</v>
          </cell>
          <cell r="AGV2" t="str">
            <v>พยาบาล</v>
          </cell>
          <cell r="AGZ2" t="str">
            <v>พยาบาล</v>
          </cell>
          <cell r="AHD2" t="str">
            <v>พยาบาล</v>
          </cell>
          <cell r="AHH2" t="str">
            <v>พยาบาล</v>
          </cell>
          <cell r="AHL2" t="str">
            <v>พยาบาล</v>
          </cell>
          <cell r="AHP2" t="str">
            <v>พยาบาล</v>
          </cell>
          <cell r="AHT2" t="str">
            <v>พยาบาล</v>
          </cell>
        </row>
        <row r="3">
          <cell r="B3" t="str">
            <v>รพ.</v>
          </cell>
          <cell r="C3" t="str">
            <v>รพ.2</v>
          </cell>
          <cell r="D3" t="str">
            <v>HCODE</v>
          </cell>
          <cell r="E3" t="str">
            <v>เขต</v>
          </cell>
          <cell r="F3" t="str">
            <v>จังหวัด</v>
          </cell>
          <cell r="G3" t="str">
            <v>Type</v>
          </cell>
          <cell r="H3" t="str">
            <v>GroupCode 55</v>
          </cell>
          <cell r="J3" t="str">
            <v>Active BED</v>
          </cell>
          <cell r="L3" t="str">
            <v>ประชากรของ CUP (4 สิทธิ)</v>
          </cell>
          <cell r="M3" t="str">
            <v>ประชากร4สิทธิ CUP ของหน่วยงานอื่น(อปท, มหาวิทยาลัย, เอกชน ฯลฯ)</v>
          </cell>
          <cell r="N3" t="str">
            <v>ประชากร 4 สิทธิ 
รพ.รับผิดชอบปฐมภูมิ</v>
          </cell>
          <cell r="O3" t="str">
            <v>ประชากร 4 สิทธิ
 เขต รพ.สต.รับผิดชอบปฐมภูมิ</v>
          </cell>
          <cell r="P3" t="str">
            <v>OP visit 
รวมทั้งหมด  
 (ไม่รวมนอกรพ.)</v>
          </cell>
          <cell r="Q3" t="str">
            <v>1.กลุ่มงานบริหารทั่วไป</v>
          </cell>
          <cell r="BD3" t="str">
            <v>รวมกลุ่มงานบริหารทั่วไป</v>
          </cell>
          <cell r="BE3" t="str">
            <v>2.กลุ่มงานพัสดุ</v>
          </cell>
          <cell r="BM3" t="str">
            <v>รวมกลุ่มงานพัสดุ</v>
          </cell>
          <cell r="BN3" t="str">
            <v>3.กลุ่มงานโครงสร้างพื้นฐาน
และวิศวกรรมทางการแพทย์</v>
          </cell>
          <cell r="CB3" t="str">
            <v>รวมกลุ่มงานโครงสร้างพื้นฐาน
และวิศวกรรมทางการแพทย์</v>
          </cell>
          <cell r="CC3" t="str">
            <v>4.กลุ่มงานทรัพยากรบุคคล</v>
          </cell>
          <cell r="CO3" t="str">
            <v>รวมกลุ่มงานทรัพยากรบุคคล</v>
          </cell>
          <cell r="CP3" t="str">
            <v>5.กลุ่มงานการเงิน</v>
          </cell>
          <cell r="CX3" t="str">
            <v>รวมกลุ่มงานการเงิน</v>
          </cell>
          <cell r="CY3" t="str">
            <v>6.กลุ่มงานบัญชี</v>
          </cell>
          <cell r="DG3" t="str">
            <v>รวมกลุ่มกลุ่มงานบัญชี</v>
          </cell>
          <cell r="DH3" t="str">
            <v>รวมภารกิจด้านอำนวยการ</v>
          </cell>
          <cell r="DI3" t="str">
            <v>1.กลุ่มงานผู้ป่วยนอก</v>
          </cell>
          <cell r="DJ3" t="str">
            <v>รวมกลุ่มงานผู้ป่วยนอก</v>
          </cell>
          <cell r="DK3" t="str">
            <v>2.กลุ่มงานการแพทย์แผนไทย
และการแพทย์ทางเลือก</v>
          </cell>
          <cell r="DP3" t="str">
            <v>รวมกลุ่มงานการแพทย์แผนไทย
และการแพทย์ทางเลือก</v>
          </cell>
          <cell r="DQ3" t="str">
            <v>3.กลุ่มงานเวชกรรมสังคม</v>
          </cell>
          <cell r="DR3" t="str">
            <v>3.1 งานเวชปฏิบัติครอบครัวและชุมชนและศูนย์สุขภาพชุมชนเขตเมือง</v>
          </cell>
          <cell r="EB3" t="str">
            <v>รวมงานเวชปฏิบัติครอบครัวและชุมชนและศูนย์สุขภาพชุมชนเขตเมือง</v>
          </cell>
          <cell r="EC3" t="str">
            <v>3.2 งานป้องกันควบคุมโรคและ
ระบาดวิทยา</v>
          </cell>
          <cell r="EE3" t="str">
            <v>รวมงานป้องกันควบคุมโรคและ
ระบาดวิทยา</v>
          </cell>
          <cell r="EF3" t="str">
            <v>3.3 งานพัฒนาระบบบริการปฐมภูมิ
และสนับสนุนเครือข่าย</v>
          </cell>
          <cell r="EH3" t="str">
            <v>รวมงานพัฒนาระบบบริการปฐมภูมิ
และสนับสนุนเครือข่าย</v>
          </cell>
          <cell r="EI3" t="str">
            <v>3.4 งานส่งเสริมสุขภาพและฟื้นฟู</v>
          </cell>
          <cell r="EL3" t="str">
            <v>รวมงานส่งเสริมสุขภาพและฟื้นฟู</v>
          </cell>
          <cell r="EM3" t="str">
            <v>3.5งานคุ้มครองผู้บริโภค</v>
          </cell>
          <cell r="EO3" t="str">
            <v>รวมงานคุ้มครองผู้บริโภค</v>
          </cell>
          <cell r="EP3" t="str">
            <v>รวมงานเวชกรรมสังคม</v>
          </cell>
          <cell r="EQ3" t="str">
            <v>4.กลุ่มงานสุขศึกษา</v>
          </cell>
          <cell r="ER3" t="str">
            <v>รวมกลุ่มงานสุขศึกษา</v>
          </cell>
          <cell r="ES3" t="str">
            <v>5.กลุ่มงานอาชีวเวชกรรม</v>
          </cell>
          <cell r="ET3" t="str">
            <v>5.1 งานคลินิกอาชีวเวชกรรม</v>
          </cell>
          <cell r="EV3" t="str">
            <v>รวมงานคลินิกอาชีวเวชกรรม</v>
          </cell>
          <cell r="EW3" t="str">
            <v>5.2 งานส่งเสริมสุขภาพและฟื้นฟู
สภาพวัยทำงาน</v>
          </cell>
          <cell r="EY3" t="str">
            <v>รวมงานส่งเสริมสุขภาพและฟื้นฟู
สภาพวัยทำงาน</v>
          </cell>
          <cell r="EZ3" t="str">
            <v>5.3 งานอาชีวป้องกันและควบคุมโรค</v>
          </cell>
          <cell r="FC3" t="str">
            <v>รวม งานอาชีวป้องกันและควบคุมโรค</v>
          </cell>
          <cell r="FD3" t="str">
            <v>5.4 งานพิษวิทยาและเวชศาสตร์
สิ่งแวดล้อม</v>
          </cell>
          <cell r="FF3" t="str">
            <v>รวมงานพิษวิทยาและเวชศาสตร์
สิ่งแวดล้อม</v>
          </cell>
          <cell r="FG3" t="str">
            <v>5.5 งานอาชีวอนามัยความปลอดภัยและ
อนามัยสิ่งแวดล้อม</v>
          </cell>
          <cell r="FI3" t="str">
            <v>รวม งานอาชีวอนามัยความปลอดภัยและ
อนามัยสิ่งแวดล้อม</v>
          </cell>
          <cell r="FJ3" t="str">
            <v>6.งานตรวจสุขภาพ</v>
          </cell>
          <cell r="FM3" t="str">
            <v>รวม.งานตรวจสุขภาพ</v>
          </cell>
          <cell r="FN3" t="str">
            <v>รวมกลุ่มงานอาชีวเวชกรรม</v>
          </cell>
          <cell r="FO3" t="str">
            <v>6.กลุ่มงานการพยาบาลชุมชน</v>
          </cell>
          <cell r="FP3" t="str">
            <v>1.งานการพยาบาลที่บ้านและชุมชน</v>
          </cell>
          <cell r="FR3" t="str">
            <v>รวมงานการพยาบาลที่บ้านและชุมชน</v>
          </cell>
          <cell r="FS3" t="str">
            <v>2.งานพยาบาลผู้จัดการสุขภาพ
ชุมชน</v>
          </cell>
          <cell r="FU3" t="str">
            <v>รวมงานพยาบาลผู้จัดการสุขภาพ
ชุมชน</v>
          </cell>
          <cell r="FV3" t="str">
            <v>3.งานพัฒนาคุณภาพการพยาบาล
ชุมชน</v>
          </cell>
          <cell r="FX3" t="str">
            <v>รวมงานพัฒนาคุณภาพการพยาบาล
ชุมชน</v>
          </cell>
          <cell r="FY3" t="str">
            <v>4.งานการพยาบาลชุมชนในการ
บำบัดรักษายาเสพติด</v>
          </cell>
          <cell r="GA3" t="str">
            <v>รวมงานการพยาบาลชุมชนในการ
บำบัดรักษายาเสพติด</v>
          </cell>
          <cell r="GB3" t="str">
            <v>รวมกลุ่มงานการพยาบาลชุมชน</v>
          </cell>
          <cell r="GH3" t="str">
            <v>รวมพยาบาลชุมชนและครอบครัว</v>
          </cell>
          <cell r="GI3" t="str">
            <v>เกณฑ์ประชากรพยาบาล</v>
          </cell>
          <cell r="GJ3" t="str">
            <v>เกณฑ์ประชากรแพทย์</v>
          </cell>
          <cell r="GK3" t="str">
            <v>รวมแพทย์กล่มปฐมภูมิ</v>
          </cell>
          <cell r="GQ3" t="str">
            <v>รวมภารกิจด้านบริการปฐมภูมิ</v>
          </cell>
          <cell r="GR3" t="str">
            <v>1.กลุ่มงานสารสนเทศทางการแพทย์</v>
          </cell>
          <cell r="HR3" t="str">
            <v>รวมกลุ่มงานสารสนเทศทางการแพทย์</v>
          </cell>
          <cell r="HS3" t="str">
            <v>2.กลุ่มงานประกันสุขภาพ</v>
          </cell>
          <cell r="IM3" t="str">
            <v>รวมกลุ่มงานประกันสุขภาพ</v>
          </cell>
          <cell r="IN3" t="str">
            <v>3.กลุ่มงานยุทธศาสตร์และ
แผนงานโครงการ</v>
          </cell>
          <cell r="JF3" t="str">
            <v>รวมกลุ่มงานยุทธศาสตร์และ
แผนงานโครงการ</v>
          </cell>
          <cell r="JG3" t="str">
            <v>4.กลุ่มงานพัฒนาทรัพยากรบุคคล</v>
          </cell>
          <cell r="KU3" t="str">
            <v>รวมกลุ่มงานพัฒนาทรัพยากรบุคคล</v>
          </cell>
          <cell r="KV3" t="str">
            <v>5.กลุ่มงานพัฒนาคุณภาพ
บริการและมาตรฐาน</v>
          </cell>
          <cell r="LO3" t="str">
            <v>งานระบาดวิทยาคลินิก</v>
          </cell>
          <cell r="LU3" t="str">
            <v>รวมกลุ่มงานพัฒนาคุณภาพ
บริการและมาตรฐาน</v>
          </cell>
          <cell r="LV3" t="str">
            <v>รวมภารกิจด้านรวมพัฒนาระบบบริการและสนับสนุนบริการสุขภาพ</v>
          </cell>
          <cell r="LW3" t="str">
            <v>1.กลุ่มงานเวชศาสตร์ฉุกเฉิน</v>
          </cell>
          <cell r="ML3" t="str">
            <v>รวม.กลุ่มงานเวชศาสตร์ฉุกเฉิน</v>
          </cell>
          <cell r="MM3" t="str">
            <v>2.กลุ่มงานอายุกรรม</v>
          </cell>
          <cell r="MY3" t="str">
            <v>รวมกลุ่มงานอายุกรร</v>
          </cell>
          <cell r="MZ3" t="str">
            <v>3.กลุ่มงานศัลยกรรม</v>
          </cell>
          <cell r="NL3" t="str">
            <v>รวมกลุ่มงานศัลยกรรม</v>
          </cell>
          <cell r="NM3" t="str">
            <v>4.กลุ่มงานศัลยกรรมออร์โธปิดิกส์</v>
          </cell>
          <cell r="NS3" t="str">
            <v>รวมกลุ่มงานศัลยกรรมออร์โธปิดิกส์</v>
          </cell>
          <cell r="NT3" t="str">
            <v>5.กลุ่มงานกุมารเวชกรรม</v>
          </cell>
          <cell r="NZ3" t="str">
            <v>รวม.กลุ่มงานกุมารเวชกรรม</v>
          </cell>
          <cell r="OA3" t="str">
            <v>6.กลุ่มงานนิติเวช</v>
          </cell>
          <cell r="OM3" t="str">
            <v>รวมกลุ่มงานนิติเวช</v>
          </cell>
          <cell r="ON3" t="str">
            <v>7.กลุ่มงานจักษุวิทยา</v>
          </cell>
          <cell r="OT3" t="str">
            <v>รวมกลุ่มงานจักษุวิทยา</v>
          </cell>
          <cell r="OU3" t="str">
            <v>8.กลุ่มงานโสต ศอ นาสิก</v>
          </cell>
          <cell r="PQ3" t="str">
            <v>รวมกลุ่มงานโสต ศอ นาสิก</v>
          </cell>
          <cell r="PR3" t="str">
            <v>9.กลุ่มงานโภชนศาสตร์</v>
          </cell>
          <cell r="PZ3" t="str">
            <v>รวมกลุ่มงานโภชนศาสตร์</v>
          </cell>
          <cell r="QA3" t="str">
            <v>10.กลุ่มงานพยาธิวิทยากายวิภาค</v>
          </cell>
          <cell r="QO3" t="str">
            <v>รวม.กลุ่มงานพยาธิวิทยากายวิภาค</v>
          </cell>
          <cell r="QP3" t="str">
            <v>11.กลุ่มสูติ-นรีเวชกรรม</v>
          </cell>
          <cell r="QV3" t="str">
            <v>รวมกลุ่มสูติ-นรีเวชกรรม</v>
          </cell>
          <cell r="QW3" t="str">
            <v>12.กลุ่มวิสัญญีวิทยา</v>
          </cell>
          <cell r="RC3" t="str">
            <v>รวม.กลุ่มวิสัญญีวิทยา</v>
          </cell>
          <cell r="RD3" t="str">
            <v>13.กลุ่มงานจิตเวช</v>
          </cell>
          <cell r="RX3" t="str">
            <v>รวมกลุ่มงานจิตเวช</v>
          </cell>
          <cell r="RY3" t="str">
            <v>14.กลุ่มงานทันตกรรม</v>
          </cell>
          <cell r="SS3" t="str">
            <v>รวมกลุ่มงานทันตกรรม</v>
          </cell>
          <cell r="ST3" t="str">
            <v>15.กลุ่มงานรังสีวิทยา</v>
          </cell>
          <cell r="TI3" t="str">
            <v>รวมกลุ่มงานรังสีวิทยา</v>
          </cell>
          <cell r="TJ3" t="str">
            <v>16.กลุ่มงานเทคนิคการแพทย์และพยาธิวิทยาคลินิก</v>
          </cell>
          <cell r="TY3" t="str">
            <v>รวมกลุ่มงานเทคนิคการแพทย์และพยาธิวิทยาคลินิก</v>
          </cell>
          <cell r="TZ3" t="str">
            <v>17.กลุ่มงานเวชกรรมฟื้นฟู</v>
          </cell>
          <cell r="VH3" t="str">
            <v>รวมกลุ่มงานเวชกรรมฟื้นฟู</v>
          </cell>
          <cell r="VI3" t="str">
            <v>18.กลุ่มงานสังคมสงเคราะห์</v>
          </cell>
          <cell r="VO3" t="str">
            <v>รวม.กลุ่มงานสังคมสงเคราะห์</v>
          </cell>
          <cell r="VP3" t="str">
            <v>19.กลุ่มงานเภสัชกรรม</v>
          </cell>
          <cell r="WB3" t="str">
            <v>รวมกลุ่มงานเภสัชกรรม</v>
          </cell>
          <cell r="WC3" t="str">
            <v>รวมภารกิจด้านการทุติยภูมิและตติยภูมิ</v>
          </cell>
          <cell r="WD3" t="str">
            <v>1.กลุ่มงานการพยาบาลผู้ป่วยอุบัติเหตุ
และฉุกเฉิน</v>
          </cell>
          <cell r="WL3" t="str">
            <v>รวม.กลุ่มงานการพยาบาลผู้ป่วยอุบัติเหตุ
และฉุกเฉิน</v>
          </cell>
          <cell r="WM3" t="str">
            <v>2.กลุ่มงานการพยาบาลผู้ป่วยนอก</v>
          </cell>
          <cell r="WU3" t="str">
            <v>รวมกลุ่มงานการพยาบาลผู้ป่วยนอก</v>
          </cell>
          <cell r="WV3" t="str">
            <v>3.กลุ่มงานการพยาบาลผู้ป่วยหนัก</v>
          </cell>
          <cell r="XD3" t="str">
            <v>รวม.กลุ่มงานการพยาบาลผู้ป่วยหนัก</v>
          </cell>
          <cell r="XE3" t="str">
            <v>4.กลุ่มงานการพยาบาลผู้คลอด</v>
          </cell>
          <cell r="XM3" t="str">
            <v>รวมกลุ่มงานการพยาบาลผู้คลอด</v>
          </cell>
          <cell r="XN3" t="str">
            <v>5.กลุ่มงานการพยาบาลผู้ป่วยห้องผ่าตัด</v>
          </cell>
          <cell r="XV3" t="str">
            <v>รวมกลุ่มงานการพยาบาลผู้ป่วยห้องผ่าตัด</v>
          </cell>
          <cell r="XW3" t="str">
            <v>6.กลุ่มงานการพยาบาลวิสัญญี</v>
          </cell>
          <cell r="YE3" t="str">
            <v>รวมกลุ่มงานการพยาบาลวิสัญญี</v>
          </cell>
          <cell r="YF3" t="str">
            <v>7.กลุ่มงานการพยาบาลผู้ป่วย
อายุรกรรม</v>
          </cell>
          <cell r="YN3" t="str">
            <v>รวมกลุ่มงานการพยาบาลผู้ป่วยอายุรกรรม</v>
          </cell>
          <cell r="YO3" t="str">
            <v>8.กลุ่มงานการพยาบาล
ผู้ป่วยศัลยกรรม</v>
          </cell>
          <cell r="YW3" t="str">
            <v>รวม.กลุ่มงานการพยาบาล
ผู้ป่วยศัลยกรรม</v>
          </cell>
          <cell r="YX3" t="str">
            <v>9.กลุ่มงานการพยาบาลผู้ป่วยสูติ-นรีเวช</v>
          </cell>
          <cell r="ZF3" t="str">
            <v>รวมกลุ่มงานการพยาบาลผู้ป่วยสูติ-นรีเวช</v>
          </cell>
          <cell r="ZG3" t="str">
            <v>10.กลุ่มงานการพยาบาลจิตเวช</v>
          </cell>
          <cell r="ZO3" t="str">
            <v>รวมกลุ่มงานการพยาบาลจิตเวช</v>
          </cell>
          <cell r="ZP3" t="str">
            <v>11.กลุ่มงานการพยาบาล
ผู้ป่วยกุมารเวชกรรม</v>
          </cell>
          <cell r="ZX3" t="str">
            <v>รวมกลุ่มงานการพยาบาล
ผู้ป่วยกุมารเวชกรรม</v>
          </cell>
          <cell r="ZY3" t="str">
            <v>12.กลุ่มงานการพยาบาล
ผู้ป่วยออร์โธปิดิกส์</v>
          </cell>
          <cell r="AAG3" t="str">
            <v>รวมกลุ่มงานการพยาบาล
ผู้ป่วยออร์โธปิดิกส์</v>
          </cell>
          <cell r="AAH3" t="str">
            <v>13.กลุ่มงานการพยาบาล
ผู้ป่วยโสต ศอ นาสิก จักษุ</v>
          </cell>
          <cell r="AAP3" t="str">
            <v>รวมกลุ่มงานการพยาบาล
ผู้ป่วยโสต ศอ นาสิก จักษุ</v>
          </cell>
          <cell r="AAQ3" t="str">
            <v>14.กลุ่มงานการพยาบาล
ด้านการควบคุมและป้องกันการติดเชื้อ</v>
          </cell>
          <cell r="AAY3" t="str">
            <v>รวมกลุ่มงานการพยาบาล
ด้านการควบคุมและป้องกันการติดเชื้อ</v>
          </cell>
          <cell r="AAZ3" t="str">
            <v>15.กลุ่มงานการพยาบาลตรวจรักษาพิเศษ</v>
          </cell>
          <cell r="ABH3" t="str">
            <v>รวม.กลุ่มงานการพยาบาลตรวจรักษาพิเศษ</v>
          </cell>
          <cell r="ABI3" t="str">
            <v>16.กลุ่มงานวิจัยและ
พัฒนาการพยาบาล</v>
          </cell>
          <cell r="ABO3" t="str">
            <v>รวมกลุ่มงานวิจัยและ
พัฒนาการพยาบาล</v>
          </cell>
          <cell r="ABP3" t="str">
            <v>รวมภารกิจด้านการพยาบาล</v>
          </cell>
          <cell r="ABQ3" t="str">
            <v>รวมทั้งหมด</v>
          </cell>
          <cell r="ABR3" t="str">
            <v>*1.ศูนย์แพทยศาสตรชั้นคลินิก</v>
          </cell>
          <cell r="ACC3" t="str">
            <v>รวมศูนย์แพทยศาสตรชั้นคลินิก</v>
          </cell>
          <cell r="ACD3" t="str">
            <v>**2.กลุ่มงานฝึกอบรมพัฒนา
บุคลากรทางการแพทย์</v>
          </cell>
          <cell r="ACO3" t="str">
            <v>รวมกลุ่มงานฝึกอบรมพัฒนา
บุคลากรทางการแพทย์</v>
          </cell>
          <cell r="ACP3" t="str">
            <v>รวมภารกิจด้านผลิตบุคลากรทางการแพทย์</v>
          </cell>
          <cell r="ACR3" t="str">
            <v>รวมแพทย์ทั้งหมด</v>
          </cell>
          <cell r="ACS3" t="str">
            <v>กรอบ FTE แพทย์</v>
          </cell>
          <cell r="ACT3" t="str">
            <v>ผลต่าง</v>
          </cell>
          <cell r="ACV3" t="str">
            <v>รวมพยาบาลทั้งหมด</v>
          </cell>
          <cell r="ACW3" t="str">
            <v>กรอบ FTEพยาบาล</v>
          </cell>
          <cell r="ACX3" t="str">
            <v>ผลต่าง</v>
          </cell>
          <cell r="ACZ3" t="str">
            <v>รวมทันตแพทย์ทั้งหมด</v>
          </cell>
          <cell r="ADA3" t="str">
            <v>กรอบ FTEทันตแพทย์</v>
          </cell>
          <cell r="ADB3" t="str">
            <v>ผลต่าง</v>
          </cell>
          <cell r="ADD3" t="str">
            <v>รวม นวก.สธ.(ทันตะ)/จพ.ทันตะฯทั้งหมด</v>
          </cell>
          <cell r="ADE3" t="str">
            <v>กรอบ FTEนวก.สธ.(ทันตะ)/จพ.ทันตะฯ</v>
          </cell>
          <cell r="ADF3" t="str">
            <v>ผลต่าง</v>
          </cell>
          <cell r="ADH3" t="str">
            <v>รวมเถสัชทั้งหมด</v>
          </cell>
          <cell r="ADI3" t="str">
            <v>กรอบ FTEเภสัช</v>
          </cell>
          <cell r="ADJ3" t="str">
            <v>ผลต่าง</v>
          </cell>
          <cell r="ADL3" t="str">
            <v>รวมจพ.เภสัชทั้งหมด</v>
          </cell>
          <cell r="ADM3" t="str">
            <v>กรอบ FTEจพ.เภสัช</v>
          </cell>
          <cell r="ADN3" t="str">
            <v>ผลต่าง</v>
          </cell>
          <cell r="ADP3" t="str">
            <v>รวมนวก./จพ.สาธารณสุขทั้งหมด</v>
          </cell>
          <cell r="ADQ3" t="str">
            <v>กรอบนวก./จพ.สาธารณสุขทั้งหมด</v>
          </cell>
          <cell r="ADR3" t="str">
            <v>ผลต่าง</v>
          </cell>
          <cell r="ADT3" t="str">
            <v>รวมนักเทคนิค/นักวิทย์/จพ.วิทย์</v>
          </cell>
          <cell r="ADU3" t="str">
            <v>กรอบFTEนักเทคนิค/นักวิทย์/จพ.วิทย์</v>
          </cell>
          <cell r="ADV3" t="str">
            <v>ผลต่าง</v>
          </cell>
          <cell r="ADX3" t="str">
            <v>รวมนักวิทย์/จพ.วิทย์(พยาธิ)/เซลวิทยา/นักนิติวิทยาศาสตร์</v>
          </cell>
          <cell r="ADY3" t="str">
            <v>กรอบFTEนักวิทย์/จพ.วิทย์(พยาธิ)/เซลวิทยา/นักนิติวิทยาศาสตร์</v>
          </cell>
          <cell r="ADZ3" t="str">
            <v>ผลต่าง</v>
          </cell>
          <cell r="AEB3" t="str">
            <v>รวมนักกายภาพบำบัด/จพ.เวชกรรมฟื้นฟูทั้งหมด</v>
          </cell>
          <cell r="AEC3" t="str">
            <v>กรอบFTEนักกายภาพบำบัด/จพ.เวชกรรมฟื้นฟูทั้งหมด</v>
          </cell>
          <cell r="AED3" t="str">
            <v>ผลต่าง</v>
          </cell>
          <cell r="AEF3" t="str">
            <v>รวมนักกายอุปกรณ์ทั้งหมด</v>
          </cell>
          <cell r="AEG3" t="str">
            <v>กรอบFTEนักกายอุปกรณ์</v>
          </cell>
          <cell r="AEH3" t="str">
            <v>ผลต่าง</v>
          </cell>
          <cell r="AEJ3" t="str">
            <v>รวมช่างกายอุปกรณ์ทั้งหมด</v>
          </cell>
          <cell r="AEK3" t="str">
            <v>กรอบFTEช่างกายอุปกรณ์</v>
          </cell>
          <cell r="AEL3" t="str">
            <v>ผลต่าง</v>
          </cell>
          <cell r="AEN3" t="str">
            <v>รวมนักกิจกรรมบำบัด/จพ.อาชีวบำบัดทั้งหมด</v>
          </cell>
          <cell r="AEO3" t="str">
            <v>กรอบ FTEกิจกรรมบำบัด/จพ.อาชีวบำบัด</v>
          </cell>
          <cell r="AEP3" t="str">
            <v>ผลต่าง</v>
          </cell>
          <cell r="AER3" t="str">
            <v>รวมนักโภชนาการทั้งหมด</v>
          </cell>
          <cell r="AES3" t="str">
            <v>กรอบ FTEนักโภชนาการ</v>
          </cell>
          <cell r="AET3" t="str">
            <v>ผลต่าง</v>
          </cell>
          <cell r="AEV3" t="str">
            <v>รวมนักจิตวิทยาคลินิก/นักจิตวิทยาทั้งหมด</v>
          </cell>
          <cell r="AEW3" t="str">
            <v>กรอบFTEนักจิตวิทยาคลินิก/นักจิตวิทยา</v>
          </cell>
          <cell r="AEX3" t="str">
            <v>ผลต่าง</v>
          </cell>
          <cell r="AEZ3" t="str">
            <v>รวมแพทย์แผนไทยทั้งหมด</v>
          </cell>
          <cell r="AFA3" t="str">
            <v>กรอบFTEแพทย์แผนไทย</v>
          </cell>
          <cell r="AFB3" t="str">
            <v>ผลต่าง</v>
          </cell>
          <cell r="AFD3" t="str">
            <v>รวมนักสังคมสงเคราะห์ทั้งหมด</v>
          </cell>
          <cell r="AFE3" t="str">
            <v>กรอบFTEนักสังคมสงเคราะห์</v>
          </cell>
          <cell r="AFF3" t="str">
            <v>ผลต่าง</v>
          </cell>
          <cell r="AFH3" t="str">
            <v>รวมกรอบจพ.เวชกิจฉุกเฉิน/นักปฏิบัติการฉุกเฉิน/จพ.ฉุกเฉินการแพทย์ทั้งหมด</v>
          </cell>
          <cell r="AFI3" t="str">
            <v>กรอบFTEจพ.เวชกิจฉุกเฉิน/นักปฏิบัติการฉุกเฉิน/จพ.ฉุกเฉินการแพทย์</v>
          </cell>
          <cell r="AFJ3" t="str">
            <v>ผลต่าง</v>
          </cell>
          <cell r="AFL3" t="str">
            <v>รวมช่างภาพการแพทย์ทั้งหมด</v>
          </cell>
          <cell r="AFM3" t="str">
            <v>กรอบ FTEช่างภาพการแพทย์</v>
          </cell>
          <cell r="AFN3" t="str">
            <v>ผลต่าง</v>
          </cell>
          <cell r="AFP3" t="str">
            <v>รวมจพ.เวชสถิติ/นวก.เวชสถิติทั้งหมด</v>
          </cell>
          <cell r="AFQ3" t="str">
            <v>กรอบจพ./นวก.เวชสถิติ</v>
          </cell>
          <cell r="AFR3" t="str">
            <v>ผลต่าง</v>
          </cell>
          <cell r="AFT3" t="str">
            <v>รวมนักเวชศาสตร์สื่อความหมาย</v>
          </cell>
          <cell r="AFU3" t="str">
            <v>กรอบFTE นักเวชศาสตร์สื่อความหมาย</v>
          </cell>
          <cell r="AFV3" t="str">
            <v>ผลต่าง</v>
          </cell>
          <cell r="AFX3" t="str">
            <v>รวมนักเทคโนโลยีหัวและทรองอกทั้งหมด</v>
          </cell>
          <cell r="AFY3" t="str">
            <v>กรอบ FTEนักเทคโนโลยีหัวและทรองอก</v>
          </cell>
          <cell r="AFZ3" t="str">
            <v>ผลต่าง</v>
          </cell>
          <cell r="AGB3" t="str">
            <v>รวม นักรังสี/จพ.รังสี</v>
          </cell>
          <cell r="AGC3" t="str">
            <v>กรอบFTE นักรังสี/จพ.รังสี</v>
          </cell>
          <cell r="AGD3" t="str">
            <v>ผลต่าง</v>
          </cell>
          <cell r="AGF3" t="str">
            <v>รวมบริหารทั่วไป</v>
          </cell>
          <cell r="AGG3" t="str">
            <v>กรอบบริหารทั่วไป</v>
          </cell>
          <cell r="AGH3" t="str">
            <v>ผลต่าง</v>
          </cell>
          <cell r="AGJ3" t="str">
            <v>รวมทรัพยากรบุคล</v>
          </cell>
          <cell r="AGK3" t="str">
            <v>กรอบทรัพยากรบุคล</v>
          </cell>
          <cell r="AGL3" t="str">
            <v>ผลต่าง</v>
          </cell>
          <cell r="AGN3" t="str">
            <v>รวมการเงินและบัญชี</v>
          </cell>
          <cell r="AGO3" t="str">
            <v>กรอบการเงินและบัญชี</v>
          </cell>
          <cell r="AGP3" t="str">
            <v>ผลต่าง</v>
          </cell>
          <cell r="AGR3" t="str">
            <v>รวมพัสดุ</v>
          </cell>
          <cell r="AGS3" t="str">
            <v>กรอบพัสดุ</v>
          </cell>
          <cell r="AGT3" t="str">
            <v>ผลต่าง</v>
          </cell>
          <cell r="AGV3" t="str">
            <v>รวมงานซ่อมบำรุง</v>
          </cell>
          <cell r="AGW3" t="str">
            <v>รวมงานซ่อมบำรุง</v>
          </cell>
          <cell r="AGX3" t="str">
            <v>ผลต่าง</v>
          </cell>
          <cell r="AGZ3" t="str">
            <v>งานพัฒนาคุณภาพ</v>
          </cell>
          <cell r="AHA3" t="str">
            <v>กรอบงานพัฒนาคุณภาพ</v>
          </cell>
          <cell r="AHB3" t="str">
            <v>ผลต่าง</v>
          </cell>
          <cell r="AHD3" t="str">
            <v>งานพัฒนาบุคลกร</v>
          </cell>
          <cell r="AHE3" t="str">
            <v>กรอบงานพัฒนาบุคลกร</v>
          </cell>
          <cell r="AHF3" t="str">
            <v>ผลต่าง</v>
          </cell>
          <cell r="AHH3" t="str">
            <v>งานห้องสมุด</v>
          </cell>
          <cell r="AHI3" t="str">
            <v>กรอบงานห้องสมุด</v>
          </cell>
          <cell r="AHJ3" t="str">
            <v>ผลต่าง</v>
          </cell>
          <cell r="AHL3" t="str">
            <v>งานแผนงาน</v>
          </cell>
          <cell r="AHM3" t="str">
            <v>กรอบงานแผน</v>
          </cell>
          <cell r="AHN3" t="str">
            <v>ผลต่าง</v>
          </cell>
          <cell r="AHP3" t="str">
            <v>งานคอมพิวเตอร์</v>
          </cell>
          <cell r="AHQ3" t="str">
            <v>กรอบงานคอมพิวเตอร์</v>
          </cell>
          <cell r="AHR3" t="str">
            <v>ผลต่าง</v>
          </cell>
          <cell r="AHT3" t="str">
            <v>งานประกันสุขภาพ</v>
          </cell>
          <cell r="AHU3" t="str">
            <v>กรอบประกันสุขภาพ</v>
          </cell>
          <cell r="AHV3" t="str">
            <v>ผลต่าง</v>
          </cell>
          <cell r="AHX3" t="str">
            <v>ศูนย์แพทยศาสตรชั้นคลินิก</v>
          </cell>
        </row>
        <row r="4">
          <cell r="B4" t="str">
            <v>รพ.</v>
          </cell>
          <cell r="C4" t="str">
            <v>รพ.2</v>
          </cell>
          <cell r="D4" t="str">
            <v>HCODE</v>
          </cell>
          <cell r="E4" t="str">
            <v>เขต</v>
          </cell>
          <cell r="F4" t="str">
            <v>จังหวัด</v>
          </cell>
          <cell r="G4" t="str">
            <v>Type</v>
          </cell>
          <cell r="H4" t="str">
            <v>GroupCode 55</v>
          </cell>
          <cell r="J4" t="str">
            <v>Active BED</v>
          </cell>
          <cell r="Q4" t="str">
            <v>นักจัดการงานทั่วไป</v>
          </cell>
          <cell r="R4" t="str">
            <v>15 %</v>
          </cell>
          <cell r="S4" t="str">
            <v>mean</v>
          </cell>
          <cell r="T4" t="str">
            <v xml:space="preserve">sd </v>
          </cell>
          <cell r="U4" t="str">
            <v>X+1sd</v>
          </cell>
          <cell r="V4" t="str">
            <v>X-1sd</v>
          </cell>
          <cell r="W4" t="str">
            <v>เช็ค</v>
          </cell>
          <cell r="X4" t="str">
            <v>นิติกร</v>
          </cell>
          <cell r="Y4" t="str">
            <v>mean</v>
          </cell>
          <cell r="Z4" t="str">
            <v xml:space="preserve">sd </v>
          </cell>
          <cell r="AA4" t="str">
            <v>X+1sd</v>
          </cell>
          <cell r="AB4" t="str">
            <v>X-1sd</v>
          </cell>
          <cell r="AC4" t="str">
            <v>เช็ค</v>
          </cell>
          <cell r="AD4" t="str">
            <v>จพ.ธุรการ</v>
          </cell>
          <cell r="AE4" t="str">
            <v>mean</v>
          </cell>
          <cell r="AF4" t="str">
            <v xml:space="preserve">sd </v>
          </cell>
          <cell r="AG4" t="str">
            <v>X+1sd</v>
          </cell>
          <cell r="AH4" t="str">
            <v>X-1sd</v>
          </cell>
          <cell r="AI4" t="str">
            <v>เช็ค</v>
          </cell>
          <cell r="AJ4" t="str">
            <v>นายช่างเทคนิค(งานซ่อมบำรุง)</v>
          </cell>
          <cell r="AK4" t="str">
            <v>mean</v>
          </cell>
          <cell r="AL4" t="str">
            <v xml:space="preserve">sd </v>
          </cell>
          <cell r="AM4" t="str">
            <v>X+1sd</v>
          </cell>
          <cell r="AN4" t="str">
            <v>X-1sd</v>
          </cell>
          <cell r="AO4" t="str">
            <v>เช็ค</v>
          </cell>
          <cell r="AP4" t="str">
            <v>นายช่างศิลป์</v>
          </cell>
          <cell r="AQ4" t="str">
            <v>mean</v>
          </cell>
          <cell r="AR4" t="str">
            <v xml:space="preserve">sd </v>
          </cell>
          <cell r="AS4" t="str">
            <v>X+1sd</v>
          </cell>
          <cell r="AT4" t="str">
            <v>X-1sd</v>
          </cell>
          <cell r="AU4" t="str">
            <v>เช็ค</v>
          </cell>
          <cell r="AV4" t="str">
            <v>นักประชาสัมพันธ์</v>
          </cell>
          <cell r="AW4" t="str">
            <v>จพ.เผยแพร่ประชาสัมพันธ์</v>
          </cell>
          <cell r="AX4" t="str">
            <v>รวม</v>
          </cell>
          <cell r="AY4" t="str">
            <v>mean</v>
          </cell>
          <cell r="AZ4" t="str">
            <v xml:space="preserve">sd </v>
          </cell>
          <cell r="BA4" t="str">
            <v>X+1sd</v>
          </cell>
          <cell r="BB4" t="str">
            <v>X-1sd</v>
          </cell>
          <cell r="BC4" t="str">
            <v>เช็ค</v>
          </cell>
          <cell r="BE4" t="str">
            <v>นวก.พัสดุ</v>
          </cell>
          <cell r="BF4" t="str">
            <v>จพ.พัสดุ</v>
          </cell>
          <cell r="BG4" t="str">
            <v>รวม</v>
          </cell>
          <cell r="BH4" t="str">
            <v>mean</v>
          </cell>
          <cell r="BI4" t="str">
            <v xml:space="preserve">sd </v>
          </cell>
          <cell r="BJ4" t="str">
            <v>X+1sd</v>
          </cell>
          <cell r="BK4" t="str">
            <v>X-1sd</v>
          </cell>
          <cell r="BL4" t="str">
            <v>เช็ค</v>
          </cell>
          <cell r="BN4" t="str">
            <v>วิศวกรโยธา/เครื่องกล/ไฟฟ้า/สิ่งแวดล้อม</v>
          </cell>
          <cell r="BO4" t="str">
            <v>นายช่างเทคนิค</v>
          </cell>
          <cell r="BP4" t="str">
            <v>รวม</v>
          </cell>
          <cell r="BQ4" t="str">
            <v>mean</v>
          </cell>
          <cell r="BR4" t="str">
            <v xml:space="preserve">sd </v>
          </cell>
          <cell r="BS4" t="str">
            <v>X+1sd</v>
          </cell>
          <cell r="BT4" t="str">
            <v>X-1sd</v>
          </cell>
          <cell r="BU4" t="str">
            <v>เช็ค</v>
          </cell>
          <cell r="BV4" t="str">
            <v>จพ.ธุรการ(งานบริหาร)</v>
          </cell>
          <cell r="BW4" t="str">
            <v>mean</v>
          </cell>
          <cell r="BX4" t="str">
            <v xml:space="preserve">sd </v>
          </cell>
          <cell r="BY4" t="str">
            <v>X+1sd</v>
          </cell>
          <cell r="BZ4" t="str">
            <v>X-1sd</v>
          </cell>
          <cell r="CA4" t="str">
            <v>เช็ค</v>
          </cell>
          <cell r="CC4" t="str">
            <v>นักทรัพยากรบุคคล</v>
          </cell>
          <cell r="CD4" t="str">
            <v>mean</v>
          </cell>
          <cell r="CE4" t="str">
            <v xml:space="preserve">sd </v>
          </cell>
          <cell r="CF4" t="str">
            <v>X+1sd</v>
          </cell>
          <cell r="CG4" t="str">
            <v>X-1sd</v>
          </cell>
          <cell r="CH4" t="str">
            <v>เช็ค</v>
          </cell>
          <cell r="CI4" t="str">
            <v>จพ.ธุรการ</v>
          </cell>
          <cell r="CJ4" t="str">
            <v>mean</v>
          </cell>
          <cell r="CK4" t="str">
            <v xml:space="preserve">sd </v>
          </cell>
          <cell r="CL4" t="str">
            <v>X+1sd</v>
          </cell>
          <cell r="CM4" t="str">
            <v>X-1sd</v>
          </cell>
          <cell r="CN4" t="str">
            <v>เช็ค</v>
          </cell>
          <cell r="CP4" t="str">
            <v>นวก.การเงินและบัญชี</v>
          </cell>
          <cell r="CQ4" t="str">
            <v>จพ.การเงินและบัญชี</v>
          </cell>
          <cell r="CR4" t="str">
            <v>รวม</v>
          </cell>
          <cell r="CS4" t="str">
            <v>mean</v>
          </cell>
          <cell r="CT4" t="str">
            <v xml:space="preserve">sd </v>
          </cell>
          <cell r="CU4" t="str">
            <v>X+1sd</v>
          </cell>
          <cell r="CV4" t="str">
            <v>X-1sd</v>
          </cell>
          <cell r="CW4" t="str">
            <v>เช็ค</v>
          </cell>
          <cell r="CY4" t="str">
            <v>นวก.การเงินและบัญชี</v>
          </cell>
          <cell r="CZ4" t="str">
            <v>จพ.การเงินและบัญชี</v>
          </cell>
          <cell r="DA4" t="str">
            <v>รวม</v>
          </cell>
          <cell r="DB4" t="str">
            <v>mean</v>
          </cell>
          <cell r="DC4" t="str">
            <v xml:space="preserve">sd </v>
          </cell>
          <cell r="DD4" t="str">
            <v>X+1sd</v>
          </cell>
          <cell r="DE4" t="str">
            <v>X-1sd</v>
          </cell>
          <cell r="DF4" t="str">
            <v>เช็ค</v>
          </cell>
          <cell r="DI4" t="str">
            <v>นายแพทย์</v>
          </cell>
          <cell r="DK4" t="str">
            <v>นายแพทย์</v>
          </cell>
          <cell r="DL4" t="str">
            <v>เภสัชกร</v>
          </cell>
          <cell r="DM4" t="str">
            <v>พยาบาลวิชาชีพ</v>
          </cell>
          <cell r="DN4" t="str">
            <v>แพทย์แผนไทย</v>
          </cell>
          <cell r="DO4" t="str">
            <v>จพ.สาธารณสุข(วุฒิ ป.การแพทย์แผนไทย) (อายุรเวท)</v>
          </cell>
          <cell r="DR4" t="str">
            <v>นายแพทย์</v>
          </cell>
          <cell r="DS4" t="str">
            <v>พยาบาลวิชาชีพ</v>
          </cell>
          <cell r="DT4" t="str">
            <v>นวก.สาธารณสุข</v>
          </cell>
          <cell r="DU4" t="str">
            <v>จพ.เวชสถิต</v>
          </cell>
          <cell r="DV4" t="str">
            <v>จพ.สาธารณสุข</v>
          </cell>
          <cell r="DW4" t="str">
            <v>จพ.ทันตสาธารณสุข/</v>
          </cell>
          <cell r="DX4" t="str">
            <v>นวก.สาธารณสุข</v>
          </cell>
          <cell r="DY4" t="str">
            <v>จพ.สาธารณสุข(วุฒิ ป.การแพทย์แผนไทย)(อายุรเวท)</v>
          </cell>
          <cell r="DZ4" t="str">
            <v xml:space="preserve"> แพทย์แผนไทย</v>
          </cell>
          <cell r="EA4" t="str">
            <v>นักกายภาพบำบัด</v>
          </cell>
          <cell r="EC4" t="str">
            <v>พยาบาลวิชาชีพ</v>
          </cell>
          <cell r="ED4" t="str">
            <v>นวก.สาธารณสุข</v>
          </cell>
          <cell r="EF4" t="str">
            <v>พยาบาลวิชาชีพ</v>
          </cell>
          <cell r="EG4" t="str">
            <v>นวก.สาธารณสุข</v>
          </cell>
          <cell r="EI4" t="str">
            <v>พยาบาลวิชาชีพ</v>
          </cell>
          <cell r="EJ4" t="str">
            <v>นวก.สาธารณสุข</v>
          </cell>
          <cell r="EK4" t="str">
            <v>จพ.สาธารณสุข</v>
          </cell>
          <cell r="EM4" t="str">
            <v>เภสัชกร</v>
          </cell>
          <cell r="EN4" t="str">
            <v>นวก.สาธารณสุข</v>
          </cell>
          <cell r="EQ4" t="str">
            <v>นวก.สาธารณสุข</v>
          </cell>
          <cell r="ET4" t="str">
            <v>นายแพทย์</v>
          </cell>
          <cell r="EU4" t="str">
            <v>พยาบาลวิชาชีพ</v>
          </cell>
          <cell r="EW4" t="str">
            <v>พยาบาลวิชาชีพ</v>
          </cell>
          <cell r="EX4" t="str">
            <v>นวก.สาธารณสุข</v>
          </cell>
          <cell r="EZ4" t="str">
            <v>นายแพทย์</v>
          </cell>
          <cell r="FA4" t="str">
            <v>พยาบาลวิชาชีพ</v>
          </cell>
          <cell r="FB4" t="str">
            <v>นวก.สาธารณสุข</v>
          </cell>
          <cell r="FD4" t="str">
            <v>พยาบาลวิชาชีพ</v>
          </cell>
          <cell r="FE4" t="str">
            <v>นวก.สาธารณสุข</v>
          </cell>
          <cell r="FG4" t="str">
            <v>พยาบาลวิชาชีพ</v>
          </cell>
          <cell r="FH4" t="str">
            <v>นวก.สาธารณสุข</v>
          </cell>
          <cell r="FJ4" t="str">
            <v>นายแพทย์</v>
          </cell>
          <cell r="FK4" t="str">
            <v>พยาบาลวิชาชีพ</v>
          </cell>
          <cell r="FL4" t="str">
            <v>นวก.สาธารณสุข</v>
          </cell>
          <cell r="FP4" t="str">
            <v>พยาบาลวิชาชีพ</v>
          </cell>
          <cell r="FQ4" t="str">
            <v>พยาบาลเทคนิค</v>
          </cell>
          <cell r="FS4" t="str">
            <v>พยาบาลวิชาชีพ</v>
          </cell>
          <cell r="FT4" t="str">
            <v>พยาบาลเทคนิค</v>
          </cell>
          <cell r="FV4" t="str">
            <v>พยาบาลวิชาชีพ</v>
          </cell>
          <cell r="FW4" t="str">
            <v>พยาบาลเทคนิค</v>
          </cell>
          <cell r="FY4" t="str">
            <v>พยาบาลวิชาชีพ</v>
          </cell>
          <cell r="FZ4" t="str">
            <v>พยาบาลเทคนิค</v>
          </cell>
          <cell r="GC4" t="str">
            <v>mean</v>
          </cell>
          <cell r="GD4" t="str">
            <v xml:space="preserve">sd </v>
          </cell>
          <cell r="GE4" t="str">
            <v>X+1sd</v>
          </cell>
          <cell r="GF4" t="str">
            <v>X-1sd</v>
          </cell>
          <cell r="GG4" t="str">
            <v>เช็ค</v>
          </cell>
          <cell r="GL4" t="str">
            <v>mean</v>
          </cell>
          <cell r="GM4" t="str">
            <v xml:space="preserve">sd </v>
          </cell>
          <cell r="GN4" t="str">
            <v>X+1sd</v>
          </cell>
          <cell r="GO4" t="str">
            <v>X-1sd</v>
          </cell>
          <cell r="GP4" t="str">
            <v>เช็ค</v>
          </cell>
          <cell r="GR4" t="str">
            <v>นวก.คอมพิวเตอร์</v>
          </cell>
          <cell r="GS4" t="str">
            <v>mean</v>
          </cell>
          <cell r="GT4" t="str">
            <v xml:space="preserve">sd </v>
          </cell>
          <cell r="GU4" t="str">
            <v>X+1sd</v>
          </cell>
          <cell r="GV4" t="str">
            <v>X-1sd</v>
          </cell>
          <cell r="GW4" t="str">
            <v>เช็ค</v>
          </cell>
          <cell r="GX4" t="str">
            <v>นักวิชาการสถิติ(งานแผนงาน)</v>
          </cell>
          <cell r="GY4" t="str">
            <v>mean</v>
          </cell>
          <cell r="GZ4" t="str">
            <v xml:space="preserve">sd </v>
          </cell>
          <cell r="HA4" t="str">
            <v>X+1sd</v>
          </cell>
          <cell r="HB4" t="str">
            <v>X-1sd</v>
          </cell>
          <cell r="HC4" t="str">
            <v>เช็ค</v>
          </cell>
          <cell r="HD4" t="str">
            <v>จพ.เวชสถิติ หรือ</v>
          </cell>
          <cell r="HE4" t="str">
            <v>นวก.สาธารณสุข(เวชสถิติ)</v>
          </cell>
          <cell r="HF4" t="str">
            <v>รวม</v>
          </cell>
          <cell r="HG4" t="str">
            <v>mean</v>
          </cell>
          <cell r="HH4" t="str">
            <v xml:space="preserve">sd </v>
          </cell>
          <cell r="HI4" t="str">
            <v>X+1sd</v>
          </cell>
          <cell r="HJ4" t="str">
            <v>X-1sd</v>
          </cell>
          <cell r="HK4" t="str">
            <v>เช็ค</v>
          </cell>
          <cell r="HL4" t="str">
            <v>จพ.ธุรการ(งานบริหาร)</v>
          </cell>
          <cell r="HM4" t="str">
            <v>mean</v>
          </cell>
          <cell r="HN4" t="str">
            <v xml:space="preserve">sd </v>
          </cell>
          <cell r="HO4" t="str">
            <v>X+1sd</v>
          </cell>
          <cell r="HP4" t="str">
            <v>X-1sd</v>
          </cell>
          <cell r="HQ4" t="str">
            <v>เช็ค</v>
          </cell>
          <cell r="HS4" t="str">
            <v>นวก.สาธารณสุข</v>
          </cell>
          <cell r="HT4" t="str">
            <v>mean</v>
          </cell>
          <cell r="HU4" t="str">
            <v xml:space="preserve">sd </v>
          </cell>
          <cell r="HV4" t="str">
            <v>X+1sd</v>
          </cell>
          <cell r="HW4" t="str">
            <v>X-1sd</v>
          </cell>
          <cell r="HX4" t="str">
            <v>เช็ค</v>
          </cell>
          <cell r="HY4" t="str">
            <v>นวก.การเงินและบัญชี หรือ</v>
          </cell>
          <cell r="HZ4" t="str">
            <v>จพ.การเงินและบัญชี</v>
          </cell>
          <cell r="IA4" t="str">
            <v>รวม</v>
          </cell>
          <cell r="IB4" t="str">
            <v>mean</v>
          </cell>
          <cell r="IC4" t="str">
            <v xml:space="preserve">sd </v>
          </cell>
          <cell r="ID4" t="str">
            <v>X+1sd</v>
          </cell>
          <cell r="IE4" t="str">
            <v>X-1sd</v>
          </cell>
          <cell r="IF4" t="str">
            <v>เช็ค</v>
          </cell>
          <cell r="IG4" t="str">
            <v>จพ.ธุรการ</v>
          </cell>
          <cell r="IH4" t="str">
            <v>mean</v>
          </cell>
          <cell r="II4" t="str">
            <v xml:space="preserve">sd </v>
          </cell>
          <cell r="IJ4" t="str">
            <v>X+1sd</v>
          </cell>
          <cell r="IK4" t="str">
            <v>X-1sd</v>
          </cell>
          <cell r="IL4" t="str">
            <v>เช็ค</v>
          </cell>
          <cell r="IN4" t="str">
            <v>นักวิเคราะห์นโยบายและแผน</v>
          </cell>
          <cell r="IO4" t="str">
            <v>mean</v>
          </cell>
          <cell r="IP4" t="str">
            <v xml:space="preserve">sd </v>
          </cell>
          <cell r="IQ4" t="str">
            <v>X+1sd</v>
          </cell>
          <cell r="IR4" t="str">
            <v>X-1sd</v>
          </cell>
          <cell r="IS4" t="str">
            <v>เช็ค</v>
          </cell>
          <cell r="IT4" t="str">
            <v>นักวิชาการสถิติ</v>
          </cell>
          <cell r="IU4" t="str">
            <v>mean</v>
          </cell>
          <cell r="IV4" t="str">
            <v xml:space="preserve">sd </v>
          </cell>
          <cell r="IW4" t="str">
            <v>X+1sd</v>
          </cell>
          <cell r="IX4" t="str">
            <v>X-1sd</v>
          </cell>
          <cell r="IY4" t="str">
            <v>เช็ค</v>
          </cell>
          <cell r="IZ4" t="str">
            <v>จพ.เวชสถิติ</v>
          </cell>
          <cell r="JA4" t="str">
            <v>mean</v>
          </cell>
          <cell r="JB4" t="str">
            <v xml:space="preserve">sd </v>
          </cell>
          <cell r="JC4" t="str">
            <v>X+1sd</v>
          </cell>
          <cell r="JD4" t="str">
            <v>X-1sd</v>
          </cell>
          <cell r="JE4" t="str">
            <v>เช็ค</v>
          </cell>
          <cell r="JG4" t="str">
            <v>นวก.สาธารณสุข</v>
          </cell>
          <cell r="JH4" t="str">
            <v>mean</v>
          </cell>
          <cell r="JI4" t="str">
            <v xml:space="preserve">sd </v>
          </cell>
          <cell r="JJ4" t="str">
            <v>X+1sd</v>
          </cell>
          <cell r="JK4" t="str">
            <v>X-1sd</v>
          </cell>
          <cell r="JL4" t="str">
            <v>เช็ค</v>
          </cell>
          <cell r="JM4" t="str">
            <v>ช่างภาพการแพทย์</v>
          </cell>
          <cell r="JN4" t="str">
            <v>mean</v>
          </cell>
          <cell r="JO4" t="str">
            <v xml:space="preserve">sd </v>
          </cell>
          <cell r="JP4" t="str">
            <v>X+1sd</v>
          </cell>
          <cell r="JQ4" t="str">
            <v>X-1sd</v>
          </cell>
          <cell r="JR4" t="str">
            <v>เช็ค</v>
          </cell>
          <cell r="JS4" t="str">
            <v>นวก.โสตทัศนศึกษา</v>
          </cell>
          <cell r="JT4" t="str">
            <v>จพ.โสตทัศนศึกษา</v>
          </cell>
          <cell r="JU4" t="str">
            <v>รวม</v>
          </cell>
          <cell r="JV4" t="str">
            <v>mean</v>
          </cell>
          <cell r="JW4" t="str">
            <v xml:space="preserve">sd </v>
          </cell>
          <cell r="JX4" t="str">
            <v>X+1sd</v>
          </cell>
          <cell r="JY4" t="str">
            <v>X-1sd</v>
          </cell>
          <cell r="JZ4" t="str">
            <v>เช็ค</v>
          </cell>
          <cell r="KA4" t="str">
            <v>จพ.ธุรการ</v>
          </cell>
          <cell r="KB4" t="str">
            <v>mean</v>
          </cell>
          <cell r="KC4" t="str">
            <v xml:space="preserve">sd </v>
          </cell>
          <cell r="KD4" t="str">
            <v>X+1sd</v>
          </cell>
          <cell r="KE4" t="str">
            <v>X-1sd</v>
          </cell>
          <cell r="KF4" t="str">
            <v>เช็ค</v>
          </cell>
          <cell r="KG4" t="str">
            <v>นายช่างศิลป์(งานบริหาร)</v>
          </cell>
          <cell r="KH4" t="str">
            <v>mean</v>
          </cell>
          <cell r="KI4" t="str">
            <v xml:space="preserve">sd </v>
          </cell>
          <cell r="KJ4" t="str">
            <v>X+1sd</v>
          </cell>
          <cell r="KK4" t="str">
            <v>X-1sd</v>
          </cell>
          <cell r="KL4" t="str">
            <v>เช็ค</v>
          </cell>
          <cell r="KM4" t="str">
            <v>บรรณารักษ์</v>
          </cell>
          <cell r="KN4" t="str">
            <v>จพ.ห้องสมุด</v>
          </cell>
          <cell r="KO4" t="str">
            <v>รวม</v>
          </cell>
          <cell r="KP4" t="str">
            <v>mean</v>
          </cell>
          <cell r="KQ4" t="str">
            <v xml:space="preserve">sd </v>
          </cell>
          <cell r="KR4" t="str">
            <v>X+1sd</v>
          </cell>
          <cell r="KS4" t="str">
            <v>X-1sd</v>
          </cell>
          <cell r="KT4" t="str">
            <v>เช็ค</v>
          </cell>
          <cell r="KV4" t="str">
            <v>พยาบาลวิชาชีพ</v>
          </cell>
          <cell r="KW4" t="str">
            <v>mean</v>
          </cell>
          <cell r="KX4" t="str">
            <v xml:space="preserve">sd </v>
          </cell>
          <cell r="KY4" t="str">
            <v>X+1sd</v>
          </cell>
          <cell r="KZ4" t="str">
            <v>X-1sd</v>
          </cell>
          <cell r="LA4" t="str">
            <v>เช็ค</v>
          </cell>
          <cell r="LB4" t="str">
            <v>นวก.สาธารณสุข</v>
          </cell>
          <cell r="LC4" t="str">
            <v>mean</v>
          </cell>
          <cell r="LD4" t="str">
            <v xml:space="preserve">sd </v>
          </cell>
          <cell r="LE4" t="str">
            <v>X+1sd</v>
          </cell>
          <cell r="LF4" t="str">
            <v>X-1sd</v>
          </cell>
          <cell r="LG4" t="str">
            <v>เช็ค</v>
          </cell>
          <cell r="LH4" t="str">
            <v>จพ.ธุรการ</v>
          </cell>
          <cell r="LI4" t="str">
            <v>mean</v>
          </cell>
          <cell r="LJ4" t="str">
            <v xml:space="preserve">sd </v>
          </cell>
          <cell r="LK4" t="str">
            <v>X+1sd</v>
          </cell>
          <cell r="LL4" t="str">
            <v>X-1sd</v>
          </cell>
          <cell r="LM4" t="str">
            <v>เช็ค</v>
          </cell>
          <cell r="LO4" t="str">
            <v>นวก.สาธารณสุข</v>
          </cell>
          <cell r="LP4" t="str">
            <v>mean</v>
          </cell>
          <cell r="LQ4" t="str">
            <v xml:space="preserve">sd </v>
          </cell>
          <cell r="LR4" t="str">
            <v>X+1sd</v>
          </cell>
          <cell r="LS4" t="str">
            <v>X-1sd</v>
          </cell>
          <cell r="LT4" t="str">
            <v>เช็ค</v>
          </cell>
          <cell r="LW4" t="str">
            <v>นายแพทย์</v>
          </cell>
          <cell r="LX4" t="str">
            <v>mean</v>
          </cell>
          <cell r="LY4" t="str">
            <v xml:space="preserve">sd </v>
          </cell>
          <cell r="LZ4" t="str">
            <v>X+1sd</v>
          </cell>
          <cell r="MA4" t="str">
            <v>X-1sd</v>
          </cell>
          <cell r="MB4" t="str">
            <v>เช็ค</v>
          </cell>
          <cell r="MC4" t="str">
            <v>นักปฏิบัติการฉุกเฉินการแพทย์</v>
          </cell>
          <cell r="MD4" t="str">
            <v>จพ.สธ.(เวชกิจฉุกเฉิน) หรือ</v>
          </cell>
          <cell r="ME4" t="str">
            <v>จพ.ฉุกเฉินการแพทย์</v>
          </cell>
          <cell r="MF4" t="str">
            <v>รวม</v>
          </cell>
          <cell r="MG4" t="str">
            <v>mean</v>
          </cell>
          <cell r="MH4" t="str">
            <v xml:space="preserve">sd </v>
          </cell>
          <cell r="MI4" t="str">
            <v>X+1sd</v>
          </cell>
          <cell r="MJ4" t="str">
            <v>X-1sd</v>
          </cell>
          <cell r="MK4" t="str">
            <v>เช็ค</v>
          </cell>
          <cell r="MM4" t="str">
            <v>นายแพทย์</v>
          </cell>
          <cell r="MN4" t="str">
            <v>mean</v>
          </cell>
          <cell r="MO4" t="str">
            <v xml:space="preserve">sd </v>
          </cell>
          <cell r="MP4" t="str">
            <v>X+1sd</v>
          </cell>
          <cell r="MQ4" t="str">
            <v>X-1sd</v>
          </cell>
          <cell r="MR4" t="str">
            <v>เช็ค</v>
          </cell>
          <cell r="MS4" t="str">
            <v>นักเทคโนโลยีหัวใจและทรวงอก</v>
          </cell>
          <cell r="MT4" t="str">
            <v>mean</v>
          </cell>
          <cell r="MU4" t="str">
            <v xml:space="preserve">sd </v>
          </cell>
          <cell r="MV4" t="str">
            <v>X+1sd</v>
          </cell>
          <cell r="MW4" t="str">
            <v>X-1sd</v>
          </cell>
          <cell r="MX4" t="str">
            <v>เช็ค</v>
          </cell>
          <cell r="MZ4" t="str">
            <v>นายแพทย์</v>
          </cell>
          <cell r="NA4" t="str">
            <v>mean</v>
          </cell>
          <cell r="NB4" t="str">
            <v xml:space="preserve">sd </v>
          </cell>
          <cell r="NC4" t="str">
            <v>X+1sd</v>
          </cell>
          <cell r="ND4" t="str">
            <v>X-1sd</v>
          </cell>
          <cell r="NE4" t="str">
            <v>เช็ค</v>
          </cell>
          <cell r="NF4" t="str">
            <v>นักเทคโนโลยีหัวใจและทรวงอก</v>
          </cell>
          <cell r="NG4" t="str">
            <v>mean</v>
          </cell>
          <cell r="NH4" t="str">
            <v xml:space="preserve">sd </v>
          </cell>
          <cell r="NI4" t="str">
            <v>X+1sd</v>
          </cell>
          <cell r="NJ4" t="str">
            <v>X-1sd</v>
          </cell>
          <cell r="NK4" t="str">
            <v>เช็ค</v>
          </cell>
          <cell r="NM4" t="str">
            <v>นายแพทย์</v>
          </cell>
          <cell r="NN4" t="str">
            <v>mean</v>
          </cell>
          <cell r="NO4" t="str">
            <v xml:space="preserve">sd </v>
          </cell>
          <cell r="NP4" t="str">
            <v>X+1sd</v>
          </cell>
          <cell r="NQ4" t="str">
            <v>X-1sd</v>
          </cell>
          <cell r="NR4" t="str">
            <v>เช็ค</v>
          </cell>
          <cell r="NT4" t="str">
            <v>นายแพทย์</v>
          </cell>
          <cell r="NU4" t="str">
            <v>mean</v>
          </cell>
          <cell r="NV4" t="str">
            <v xml:space="preserve">sd </v>
          </cell>
          <cell r="NW4" t="str">
            <v>X+1sd</v>
          </cell>
          <cell r="NX4" t="str">
            <v>X-1sd</v>
          </cell>
          <cell r="NY4" t="str">
            <v>เช็ค</v>
          </cell>
          <cell r="OA4" t="str">
            <v>นายแพทย์</v>
          </cell>
          <cell r="OB4" t="str">
            <v>mean</v>
          </cell>
          <cell r="OC4" t="str">
            <v xml:space="preserve">sd </v>
          </cell>
          <cell r="OD4" t="str">
            <v>X+1sd</v>
          </cell>
          <cell r="OE4" t="str">
            <v>X-1sd</v>
          </cell>
          <cell r="OF4" t="str">
            <v>เช็ค</v>
          </cell>
          <cell r="OG4" t="str">
            <v>นักนิติวิทยาศาสตร์</v>
          </cell>
          <cell r="OH4" t="str">
            <v>mean</v>
          </cell>
          <cell r="OI4" t="str">
            <v xml:space="preserve">sd </v>
          </cell>
          <cell r="OJ4" t="str">
            <v>X+1sd</v>
          </cell>
          <cell r="OK4" t="str">
            <v>X-1sd</v>
          </cell>
          <cell r="OL4" t="str">
            <v>เช็ค</v>
          </cell>
          <cell r="ON4" t="str">
            <v>นายแพทย์</v>
          </cell>
          <cell r="OO4" t="str">
            <v>mean</v>
          </cell>
          <cell r="OP4" t="str">
            <v xml:space="preserve">sd </v>
          </cell>
          <cell r="OQ4" t="str">
            <v>X+1sd</v>
          </cell>
          <cell r="OR4" t="str">
            <v>X-1sd</v>
          </cell>
          <cell r="OS4" t="str">
            <v>เช็ค</v>
          </cell>
          <cell r="OU4" t="str">
            <v>นายแพทย์</v>
          </cell>
          <cell r="OV4" t="str">
            <v>mean</v>
          </cell>
          <cell r="OW4" t="str">
            <v xml:space="preserve">sd </v>
          </cell>
          <cell r="OX4" t="str">
            <v>X+1sd</v>
          </cell>
          <cell r="OY4" t="str">
            <v>X-1sd</v>
          </cell>
          <cell r="OZ4" t="str">
            <v>เช็ค</v>
          </cell>
          <cell r="PA4" t="str">
            <v>นักเวชศาสตร์การสื่อความหมาย</v>
          </cell>
          <cell r="PB4" t="str">
            <v>mean</v>
          </cell>
          <cell r="PC4" t="str">
            <v xml:space="preserve">sd </v>
          </cell>
          <cell r="PD4" t="str">
            <v>X+1sd</v>
          </cell>
          <cell r="PE4" t="str">
            <v>X-1sd</v>
          </cell>
          <cell r="PF4" t="str">
            <v>เช็ค</v>
          </cell>
          <cell r="PK4" t="str">
            <v>จพ.วิทยาศาสตร์การแพทย์
(วุฒิ ป.วิทยาศาสตร์การแพทย์
สาขาความผิดปกติของการสื่อ
ความหมาย)</v>
          </cell>
          <cell r="PL4" t="str">
            <v>mean</v>
          </cell>
          <cell r="PM4" t="str">
            <v xml:space="preserve">sd </v>
          </cell>
          <cell r="PN4" t="str">
            <v>X+1sd</v>
          </cell>
          <cell r="PO4" t="str">
            <v>X-1sd</v>
          </cell>
          <cell r="PP4" t="str">
            <v>เช็ค</v>
          </cell>
          <cell r="PR4" t="str">
            <v>นักโภชนาการ</v>
          </cell>
          <cell r="PS4" t="str">
            <v>โภชนาการ</v>
          </cell>
          <cell r="PT4" t="str">
            <v>รวม</v>
          </cell>
          <cell r="PU4" t="str">
            <v>mean</v>
          </cell>
          <cell r="PV4" t="str">
            <v xml:space="preserve">sd </v>
          </cell>
          <cell r="PW4" t="str">
            <v>X+1sd</v>
          </cell>
          <cell r="PX4" t="str">
            <v>X-1sd</v>
          </cell>
          <cell r="PY4" t="str">
            <v>เช็ค</v>
          </cell>
          <cell r="QA4" t="str">
            <v>นายแพทย์</v>
          </cell>
          <cell r="QB4" t="str">
            <v>mean</v>
          </cell>
          <cell r="QC4" t="str">
            <v xml:space="preserve">sd </v>
          </cell>
          <cell r="QD4" t="str">
            <v>X+1sd</v>
          </cell>
          <cell r="QE4" t="str">
            <v>X-1sd</v>
          </cell>
          <cell r="QF4" t="str">
            <v>เช็ค</v>
          </cell>
          <cell r="QG4" t="str">
            <v>นักวิทยาศาสตร์การแพทย์</v>
          </cell>
          <cell r="QH4" t="str">
            <v>จพ.วิทยาศาสตร์การแพทย์</v>
          </cell>
          <cell r="QI4" t="str">
            <v>รวม</v>
          </cell>
          <cell r="QJ4" t="str">
            <v>mean</v>
          </cell>
          <cell r="QK4" t="str">
            <v xml:space="preserve">sd </v>
          </cell>
          <cell r="QL4" t="str">
            <v>X+1sd</v>
          </cell>
          <cell r="QM4" t="str">
            <v>X-1sd</v>
          </cell>
          <cell r="QN4" t="str">
            <v>เช็ค</v>
          </cell>
          <cell r="QP4" t="str">
            <v>นายแพทย์</v>
          </cell>
          <cell r="QQ4" t="str">
            <v>mean</v>
          </cell>
          <cell r="QR4" t="str">
            <v xml:space="preserve">sd </v>
          </cell>
          <cell r="QS4" t="str">
            <v>X+1sd</v>
          </cell>
          <cell r="QT4" t="str">
            <v>X-1sd</v>
          </cell>
          <cell r="QU4" t="str">
            <v>เช็ค</v>
          </cell>
          <cell r="QW4" t="str">
            <v>นายแพทย์</v>
          </cell>
          <cell r="QX4" t="str">
            <v>mean</v>
          </cell>
          <cell r="QY4" t="str">
            <v xml:space="preserve">sd </v>
          </cell>
          <cell r="QZ4" t="str">
            <v>X+1sd</v>
          </cell>
          <cell r="RA4" t="str">
            <v>X-1sd</v>
          </cell>
          <cell r="RB4" t="str">
            <v>เช็ค</v>
          </cell>
          <cell r="RD4" t="str">
            <v>นายแพทย์</v>
          </cell>
          <cell r="RE4" t="str">
            <v>mean</v>
          </cell>
          <cell r="RF4" t="str">
            <v xml:space="preserve">sd </v>
          </cell>
          <cell r="RG4" t="str">
            <v>X+1sd</v>
          </cell>
          <cell r="RH4" t="str">
            <v>X-1sd</v>
          </cell>
          <cell r="RI4" t="str">
            <v>เช็ค</v>
          </cell>
          <cell r="RJ4" t="str">
            <v>พยาบาลวิชาชีพ</v>
          </cell>
          <cell r="RK4" t="str">
            <v>mean</v>
          </cell>
          <cell r="RL4" t="str">
            <v xml:space="preserve">sd </v>
          </cell>
          <cell r="RM4" t="str">
            <v>X+1sd</v>
          </cell>
          <cell r="RN4" t="str">
            <v>X-1sd</v>
          </cell>
          <cell r="RO4" t="str">
            <v>เช็ค</v>
          </cell>
          <cell r="RP4" t="str">
            <v>นักจิตวิทยา หรือ</v>
          </cell>
          <cell r="RQ4" t="str">
            <v>นักจิตวิทยาคลีนิค</v>
          </cell>
          <cell r="RR4" t="str">
            <v>รวม</v>
          </cell>
          <cell r="RS4" t="str">
            <v>mean</v>
          </cell>
          <cell r="RT4" t="str">
            <v xml:space="preserve">sd </v>
          </cell>
          <cell r="RU4" t="str">
            <v>X+1sd</v>
          </cell>
          <cell r="RV4" t="str">
            <v>X-1sd</v>
          </cell>
          <cell r="RW4" t="str">
            <v>เช็ค</v>
          </cell>
          <cell r="RY4" t="str">
            <v>ทันตแพทย์</v>
          </cell>
          <cell r="RZ4" t="str">
            <v>mean</v>
          </cell>
          <cell r="SA4" t="str">
            <v xml:space="preserve">sd </v>
          </cell>
          <cell r="SB4" t="str">
            <v>X+1sd</v>
          </cell>
          <cell r="SC4" t="str">
            <v>X-1sd</v>
          </cell>
          <cell r="SD4" t="str">
            <v>เช็ค</v>
          </cell>
          <cell r="SE4" t="str">
            <v>จพ.ทันตสาธารณสุข หรือ</v>
          </cell>
          <cell r="SF4" t="str">
            <v>นวก.สาธารณสุข (ทันตสาธารณสุข)</v>
          </cell>
          <cell r="SG4" t="str">
            <v>รวม</v>
          </cell>
          <cell r="SH4" t="str">
            <v>mean</v>
          </cell>
          <cell r="SI4" t="str">
            <v xml:space="preserve">sd </v>
          </cell>
          <cell r="SJ4" t="str">
            <v>X+1sd</v>
          </cell>
          <cell r="SK4" t="str">
            <v>X-1sd</v>
          </cell>
          <cell r="SL4" t="str">
            <v>เช็ค</v>
          </cell>
          <cell r="SM4" t="str">
            <v>ช่างทันตกรรม</v>
          </cell>
          <cell r="SN4" t="str">
            <v>mean</v>
          </cell>
          <cell r="SO4" t="str">
            <v xml:space="preserve">sd </v>
          </cell>
          <cell r="SP4" t="str">
            <v>X+1sd</v>
          </cell>
          <cell r="SQ4" t="str">
            <v>X-1sd</v>
          </cell>
          <cell r="SR4" t="str">
            <v>เช็ค</v>
          </cell>
          <cell r="ST4" t="str">
            <v>นายแพทย์</v>
          </cell>
          <cell r="SU4" t="str">
            <v>mean</v>
          </cell>
          <cell r="SV4" t="str">
            <v xml:space="preserve">sd </v>
          </cell>
          <cell r="SW4" t="str">
            <v>X+1sd</v>
          </cell>
          <cell r="SX4" t="str">
            <v>X-1sd</v>
          </cell>
          <cell r="SY4" t="str">
            <v>เช็ค</v>
          </cell>
          <cell r="SZ4" t="str">
            <v>นักรังสีการแพทย์</v>
          </cell>
          <cell r="TA4" t="str">
            <v>จพ.รังสีการแพทย์</v>
          </cell>
          <cell r="TB4" t="str">
            <v>นักฟิสิกส์การแพทย์</v>
          </cell>
          <cell r="TC4" t="str">
            <v>รวม</v>
          </cell>
          <cell r="TD4" t="str">
            <v>mean</v>
          </cell>
          <cell r="TE4" t="str">
            <v xml:space="preserve">sd </v>
          </cell>
          <cell r="TF4" t="str">
            <v>X+1sd</v>
          </cell>
          <cell r="TG4" t="str">
            <v>X-1sd</v>
          </cell>
          <cell r="TH4" t="str">
            <v>เช็ค</v>
          </cell>
          <cell r="TJ4" t="str">
            <v>นายแพทย์</v>
          </cell>
          <cell r="TK4" t="str">
            <v>mean</v>
          </cell>
          <cell r="TL4" t="str">
            <v xml:space="preserve">sd </v>
          </cell>
          <cell r="TM4" t="str">
            <v>X+1sd</v>
          </cell>
          <cell r="TN4" t="str">
            <v>X-1sd</v>
          </cell>
          <cell r="TO4" t="str">
            <v>เช็ค</v>
          </cell>
          <cell r="TP4" t="str">
            <v>นักเทคนิคการแพทย์</v>
          </cell>
          <cell r="TQ4" t="str">
            <v>นักวิทยาศาสตร์การแพทย์ 
(วุฒิ วทบ.สาขาเวชศาสตร์การธนาคารเลือด)</v>
          </cell>
          <cell r="TR4" t="str">
            <v>จพ.วิทยาศาสตร์การแพทย์</v>
          </cell>
          <cell r="TS4" t="str">
            <v>รวม</v>
          </cell>
          <cell r="TT4" t="str">
            <v>mean</v>
          </cell>
          <cell r="TU4" t="str">
            <v xml:space="preserve">sd </v>
          </cell>
          <cell r="TV4" t="str">
            <v>X+1sd</v>
          </cell>
          <cell r="TW4" t="str">
            <v>X-1sd</v>
          </cell>
          <cell r="TX4" t="str">
            <v>เช็ค</v>
          </cell>
          <cell r="TZ4" t="str">
            <v>นายแพทย์</v>
          </cell>
          <cell r="UA4" t="str">
            <v>mean</v>
          </cell>
          <cell r="UB4" t="str">
            <v xml:space="preserve">sd </v>
          </cell>
          <cell r="UC4" t="str">
            <v>X+1sd</v>
          </cell>
          <cell r="UD4" t="str">
            <v>X-1sd</v>
          </cell>
          <cell r="UE4" t="str">
            <v>เช็ค</v>
          </cell>
          <cell r="UF4" t="str">
            <v>นักกายภาพบำบัด</v>
          </cell>
          <cell r="UG4" t="str">
            <v>จพ.เวชกรรมฟื้นฟู</v>
          </cell>
          <cell r="UH4" t="str">
            <v>รวม</v>
          </cell>
          <cell r="UI4" t="str">
            <v>mean</v>
          </cell>
          <cell r="UJ4" t="str">
            <v xml:space="preserve">sd </v>
          </cell>
          <cell r="UK4" t="str">
            <v>X+1sd</v>
          </cell>
          <cell r="UL4" t="str">
            <v>X-1sd</v>
          </cell>
          <cell r="UM4" t="str">
            <v>เช็ค</v>
          </cell>
          <cell r="UN4" t="str">
            <v>นักกิจกรรมบำบัด</v>
          </cell>
          <cell r="UO4" t="str">
            <v>จพ.อาชีวบำบัด</v>
          </cell>
          <cell r="UP4" t="str">
            <v>รวม</v>
          </cell>
          <cell r="UQ4" t="str">
            <v>mean</v>
          </cell>
          <cell r="UR4" t="str">
            <v xml:space="preserve">sd </v>
          </cell>
          <cell r="US4" t="str">
            <v>X+1sd</v>
          </cell>
          <cell r="UT4" t="str">
            <v>X-1sd</v>
          </cell>
          <cell r="UU4" t="str">
            <v>เช็ค</v>
          </cell>
          <cell r="UV4" t="str">
            <v>ช่างกายอุปกรณ์  หรือ</v>
          </cell>
          <cell r="UW4" t="str">
            <v>mean</v>
          </cell>
          <cell r="UX4" t="str">
            <v xml:space="preserve">sd </v>
          </cell>
          <cell r="UY4" t="str">
            <v>X+1sd</v>
          </cell>
          <cell r="UZ4" t="str">
            <v>X-1sd</v>
          </cell>
          <cell r="VA4" t="str">
            <v>เช็ค</v>
          </cell>
          <cell r="VB4" t="str">
            <v>นักกายอุปกรณ์</v>
          </cell>
          <cell r="VC4" t="str">
            <v>mean</v>
          </cell>
          <cell r="VD4" t="str">
            <v xml:space="preserve">sd </v>
          </cell>
          <cell r="VE4" t="str">
            <v>X+1sd</v>
          </cell>
          <cell r="VF4" t="str">
            <v>X-1sd</v>
          </cell>
          <cell r="VG4" t="str">
            <v>เช็ค</v>
          </cell>
          <cell r="VI4" t="str">
            <v>นักสังคมสงเคราะห์</v>
          </cell>
          <cell r="VJ4" t="str">
            <v>mean</v>
          </cell>
          <cell r="VK4" t="str">
            <v xml:space="preserve">sd </v>
          </cell>
          <cell r="VL4" t="str">
            <v>X+1sd</v>
          </cell>
          <cell r="VM4" t="str">
            <v>X-1sd</v>
          </cell>
          <cell r="VN4" t="str">
            <v>เช็ค</v>
          </cell>
          <cell r="VP4" t="str">
            <v>เภสัชกร</v>
          </cell>
          <cell r="VQ4" t="str">
            <v>mean</v>
          </cell>
          <cell r="VR4" t="str">
            <v xml:space="preserve">sd </v>
          </cell>
          <cell r="VS4" t="str">
            <v>X+1sd</v>
          </cell>
          <cell r="VT4" t="str">
            <v>X-1sd</v>
          </cell>
          <cell r="VU4" t="str">
            <v>เช็ค</v>
          </cell>
          <cell r="VV4" t="str">
            <v>จพ.เภสัชกรรม</v>
          </cell>
          <cell r="VW4" t="str">
            <v>mean</v>
          </cell>
          <cell r="VX4" t="str">
            <v xml:space="preserve">sd </v>
          </cell>
          <cell r="VY4" t="str">
            <v>X+1sd</v>
          </cell>
          <cell r="VZ4" t="str">
            <v>X-1sd</v>
          </cell>
          <cell r="WA4" t="str">
            <v>เช็ค</v>
          </cell>
          <cell r="WD4" t="str">
            <v>พยาบาลวิชาชีพ</v>
          </cell>
          <cell r="WE4" t="str">
            <v>พยาบาลเทคนิค</v>
          </cell>
          <cell r="WF4" t="str">
            <v>รวม</v>
          </cell>
          <cell r="WG4" t="str">
            <v>mean</v>
          </cell>
          <cell r="WH4" t="str">
            <v xml:space="preserve">sd </v>
          </cell>
          <cell r="WI4" t="str">
            <v>X+1sd</v>
          </cell>
          <cell r="WJ4" t="str">
            <v>X-1sd</v>
          </cell>
          <cell r="WK4" t="str">
            <v>เช็ค</v>
          </cell>
          <cell r="WM4" t="str">
            <v>พยาบาลวิชาชีพ</v>
          </cell>
          <cell r="WN4" t="str">
            <v>พยาบาลเทคนิค</v>
          </cell>
          <cell r="WO4" t="str">
            <v>รวม</v>
          </cell>
          <cell r="WP4" t="str">
            <v>mean</v>
          </cell>
          <cell r="WQ4" t="str">
            <v xml:space="preserve">sd </v>
          </cell>
          <cell r="WR4" t="str">
            <v>X+1sd</v>
          </cell>
          <cell r="WS4" t="str">
            <v>X-1sd</v>
          </cell>
          <cell r="WT4" t="str">
            <v>เช็ค</v>
          </cell>
          <cell r="WV4" t="str">
            <v>พยาบาลวิชาชีพ</v>
          </cell>
          <cell r="WW4" t="str">
            <v>พยาบาลเทคนิค</v>
          </cell>
          <cell r="WX4" t="str">
            <v>รวม</v>
          </cell>
          <cell r="WY4" t="str">
            <v>mean</v>
          </cell>
          <cell r="WZ4" t="str">
            <v xml:space="preserve">sd </v>
          </cell>
          <cell r="XA4" t="str">
            <v>X+1sd</v>
          </cell>
          <cell r="XB4" t="str">
            <v>X-1sd</v>
          </cell>
          <cell r="XC4" t="str">
            <v>เช็ค</v>
          </cell>
          <cell r="XE4" t="str">
            <v>พยาบาลวิชาชีพ</v>
          </cell>
          <cell r="XF4" t="str">
            <v>พยาบาลเทคนิค</v>
          </cell>
          <cell r="XG4" t="str">
            <v>รวม</v>
          </cell>
          <cell r="XH4" t="str">
            <v>mean</v>
          </cell>
          <cell r="XI4" t="str">
            <v xml:space="preserve">sd </v>
          </cell>
          <cell r="XJ4" t="str">
            <v>X+1sd</v>
          </cell>
          <cell r="XK4" t="str">
            <v>X-1sd</v>
          </cell>
          <cell r="XL4" t="str">
            <v>เช็ค</v>
          </cell>
          <cell r="XN4" t="str">
            <v>พยาบาลวิชาชีพ</v>
          </cell>
          <cell r="XO4" t="str">
            <v>พยาบาลเทคนิค</v>
          </cell>
          <cell r="XP4" t="str">
            <v>รวม</v>
          </cell>
          <cell r="XQ4" t="str">
            <v>mean</v>
          </cell>
          <cell r="XR4" t="str">
            <v xml:space="preserve">sd </v>
          </cell>
          <cell r="XS4" t="str">
            <v>X+1sd</v>
          </cell>
          <cell r="XT4" t="str">
            <v>X-1sd</v>
          </cell>
          <cell r="XU4" t="str">
            <v>เช็ค</v>
          </cell>
          <cell r="XW4" t="str">
            <v>พยาบาลวิชาชีพ</v>
          </cell>
          <cell r="XX4" t="str">
            <v>พยาบาลเทคนิค</v>
          </cell>
          <cell r="XY4" t="str">
            <v>รวม</v>
          </cell>
          <cell r="XZ4" t="str">
            <v>mean</v>
          </cell>
          <cell r="YA4" t="str">
            <v xml:space="preserve">sd </v>
          </cell>
          <cell r="YB4" t="str">
            <v>X+1sd</v>
          </cell>
          <cell r="YC4" t="str">
            <v>X-1sd</v>
          </cell>
          <cell r="YD4" t="str">
            <v>เช็ค</v>
          </cell>
          <cell r="YF4" t="str">
            <v>พยาบาลวิชาชีพ</v>
          </cell>
          <cell r="YG4" t="str">
            <v>พยาบาลเทคนิค</v>
          </cell>
          <cell r="YH4" t="str">
            <v>รวม</v>
          </cell>
          <cell r="YI4" t="str">
            <v>mean</v>
          </cell>
          <cell r="YJ4" t="str">
            <v xml:space="preserve">sd </v>
          </cell>
          <cell r="YK4" t="str">
            <v>X+1sd</v>
          </cell>
          <cell r="YL4" t="str">
            <v>X-1sd</v>
          </cell>
          <cell r="YM4" t="str">
            <v>เช็ค</v>
          </cell>
          <cell r="YO4" t="str">
            <v>พยาบาลวิชาชีพ</v>
          </cell>
          <cell r="YP4" t="str">
            <v>พยาบาลเทคนิค</v>
          </cell>
          <cell r="YQ4" t="str">
            <v>รวม</v>
          </cell>
          <cell r="YR4" t="str">
            <v>mean</v>
          </cell>
          <cell r="YS4" t="str">
            <v xml:space="preserve">sd </v>
          </cell>
          <cell r="YT4" t="str">
            <v>X+1sd</v>
          </cell>
          <cell r="YU4" t="str">
            <v>X-1sd</v>
          </cell>
          <cell r="YV4" t="str">
            <v>เช็ค</v>
          </cell>
          <cell r="YX4" t="str">
            <v>พยาบาลวิชาชีพ</v>
          </cell>
          <cell r="YY4" t="str">
            <v>พยาบาลเทคนิค</v>
          </cell>
          <cell r="YZ4" t="str">
            <v>รวม</v>
          </cell>
          <cell r="ZA4" t="str">
            <v>mean</v>
          </cell>
          <cell r="ZB4" t="str">
            <v xml:space="preserve">sd </v>
          </cell>
          <cell r="ZC4" t="str">
            <v>X+1sd</v>
          </cell>
          <cell r="ZD4" t="str">
            <v>X-1sd</v>
          </cell>
          <cell r="ZE4" t="str">
            <v>เช็ค</v>
          </cell>
          <cell r="ZG4" t="str">
            <v>พยาบาลวิชาชีพ</v>
          </cell>
          <cell r="ZH4" t="str">
            <v>พยาบาลเทคนิค</v>
          </cell>
          <cell r="ZI4" t="str">
            <v>รวม</v>
          </cell>
          <cell r="ZJ4" t="str">
            <v>mean</v>
          </cell>
          <cell r="ZK4" t="str">
            <v xml:space="preserve">sd </v>
          </cell>
          <cell r="ZL4" t="str">
            <v>X+1sd</v>
          </cell>
          <cell r="ZM4" t="str">
            <v>X-1sd</v>
          </cell>
          <cell r="ZN4" t="str">
            <v>เช็ค</v>
          </cell>
          <cell r="ZP4" t="str">
            <v>พยาบาลวิชาชีพ</v>
          </cell>
          <cell r="ZQ4" t="str">
            <v>พยาบาลเทคนิค</v>
          </cell>
          <cell r="ZR4" t="str">
            <v>รวม</v>
          </cell>
          <cell r="ZS4" t="str">
            <v>mean</v>
          </cell>
          <cell r="ZT4" t="str">
            <v xml:space="preserve">sd </v>
          </cell>
          <cell r="ZU4" t="str">
            <v>X+1sd</v>
          </cell>
          <cell r="ZV4" t="str">
            <v>X-1sd</v>
          </cell>
          <cell r="ZW4" t="str">
            <v>เช็ค</v>
          </cell>
          <cell r="ZY4" t="str">
            <v>พยาบาลวิชาชีพ</v>
          </cell>
          <cell r="ZZ4" t="str">
            <v>พยาบาลเทคนิค</v>
          </cell>
          <cell r="AAA4" t="str">
            <v>รวม</v>
          </cell>
          <cell r="AAB4" t="str">
            <v>mean</v>
          </cell>
          <cell r="AAC4" t="str">
            <v xml:space="preserve">sd </v>
          </cell>
          <cell r="AAD4" t="str">
            <v>X+1sd</v>
          </cell>
          <cell r="AAE4" t="str">
            <v>X-1sd</v>
          </cell>
          <cell r="AAF4" t="str">
            <v>เช็ค</v>
          </cell>
          <cell r="AAH4" t="str">
            <v>พยาบาลวิชาชีพ</v>
          </cell>
          <cell r="AAI4" t="str">
            <v>พยาบาลเทคนิค</v>
          </cell>
          <cell r="AAJ4" t="str">
            <v>รวม</v>
          </cell>
          <cell r="AAK4" t="str">
            <v>mean</v>
          </cell>
          <cell r="AAL4" t="str">
            <v xml:space="preserve">sd </v>
          </cell>
          <cell r="AAM4" t="str">
            <v>X+1sd</v>
          </cell>
          <cell r="AAN4" t="str">
            <v>X-1sd</v>
          </cell>
          <cell r="AAO4" t="str">
            <v>เช็ค</v>
          </cell>
          <cell r="AAQ4" t="str">
            <v>พยาบาลวิชาชีพ</v>
          </cell>
          <cell r="AAR4" t="str">
            <v>พยาบาลเทคนิค</v>
          </cell>
          <cell r="AAS4" t="str">
            <v>รวม</v>
          </cell>
          <cell r="AAT4" t="str">
            <v>mean</v>
          </cell>
          <cell r="AAU4" t="str">
            <v xml:space="preserve">sd </v>
          </cell>
          <cell r="AAV4" t="str">
            <v>X+1sd</v>
          </cell>
          <cell r="AAW4" t="str">
            <v>X-1sd</v>
          </cell>
          <cell r="AAX4" t="str">
            <v>เช็ค</v>
          </cell>
          <cell r="AAZ4" t="str">
            <v>พยาบาลวิชาชีพ</v>
          </cell>
          <cell r="ABA4" t="str">
            <v>พยาบาลเทคนิค</v>
          </cell>
          <cell r="ABB4" t="str">
            <v>รวม</v>
          </cell>
          <cell r="ABC4" t="str">
            <v>mean</v>
          </cell>
          <cell r="ABD4" t="str">
            <v xml:space="preserve">sd </v>
          </cell>
          <cell r="ABE4" t="str">
            <v>X+1sd</v>
          </cell>
          <cell r="ABF4" t="str">
            <v>X-1sd</v>
          </cell>
          <cell r="ABG4" t="str">
            <v>เช็ค</v>
          </cell>
          <cell r="ABI4" t="str">
            <v>พยาบาลวิชาชีพ</v>
          </cell>
          <cell r="ABJ4" t="str">
            <v>mean</v>
          </cell>
          <cell r="ABK4" t="str">
            <v xml:space="preserve">sd </v>
          </cell>
          <cell r="ABL4" t="str">
            <v>X+1sd</v>
          </cell>
          <cell r="ABM4" t="str">
            <v>X-1sd</v>
          </cell>
          <cell r="ABN4" t="str">
            <v>เช็ค</v>
          </cell>
          <cell r="ABR4" t="str">
            <v>นายแพทย์</v>
          </cell>
          <cell r="ABS4" t="str">
            <v>นวก.ศึกษา</v>
          </cell>
          <cell r="ABT4" t="str">
            <v>นักจัดการงานทั่วไป</v>
          </cell>
          <cell r="ABU4" t="str">
            <v>จพ.ธุรการ</v>
          </cell>
          <cell r="ABV4" t="str">
            <v>จพ.การเงินและบัญชี</v>
          </cell>
          <cell r="ABW4" t="str">
            <v>จพ.พัสดุ</v>
          </cell>
          <cell r="ABX4" t="str">
            <v>บรรณารักษ์</v>
          </cell>
          <cell r="ABY4" t="str">
            <v>จพ.ห้องสมุด</v>
          </cell>
          <cell r="ABZ4" t="str">
            <v>ช่างภาพการแพทย์</v>
          </cell>
          <cell r="ACA4" t="str">
            <v>นวก.โสตทัศนศึกษา</v>
          </cell>
          <cell r="ACB4" t="str">
            <v>จพ.โสคทัศนศึกษา</v>
          </cell>
          <cell r="ACD4" t="str">
            <v>นายแพทย์</v>
          </cell>
          <cell r="ACE4" t="str">
            <v>นวก.ศึกษา</v>
          </cell>
          <cell r="ACF4" t="str">
            <v>นักจัดการงานทั่วไป</v>
          </cell>
          <cell r="ACG4" t="str">
            <v>จพ.ธุรการ</v>
          </cell>
          <cell r="ACH4" t="str">
            <v>จพ.การเงินและบัญชี</v>
          </cell>
          <cell r="ACI4" t="str">
            <v>จพ.พัสดุ</v>
          </cell>
          <cell r="ACJ4" t="str">
            <v>บรรณารักษ์</v>
          </cell>
          <cell r="ACK4" t="str">
            <v>จพ.ห้องสมุด</v>
          </cell>
          <cell r="ACL4" t="str">
            <v>ช่างภาพการแพทย์</v>
          </cell>
          <cell r="ACM4" t="str">
            <v>นวก.โสตทัศนศึกษา</v>
          </cell>
          <cell r="ACN4" t="str">
            <v>จพ.โสคทัศนศึกษา</v>
          </cell>
          <cell r="AIA4" t="str">
            <v>แพทย์แผนไทย
กลถ่ม 2</v>
          </cell>
          <cell r="AIB4" t="str">
            <v>นวก.สาธารณสุข /
 จพ. สาธารณสุข
กลุ่ม 3.1</v>
          </cell>
          <cell r="AIC4" t="str">
            <v>นวก.สาธารณสุข(ทันตะ) /
 จพ. ทันตสาธารณสุข
กลุ่ม 3.1</v>
          </cell>
          <cell r="AID4" t="str">
            <v>แพทย์แผนไทย
กลุ่ม 3.1</v>
          </cell>
          <cell r="AIE4" t="str">
            <v>พยาธิ</v>
          </cell>
          <cell r="AIF4" t="str">
            <v>เซลล์</v>
          </cell>
          <cell r="AIG4" t="str">
            <v>สื่อความหมาย</v>
          </cell>
          <cell r="AIH4" t="str">
            <v>ช่างทันตกรรม</v>
          </cell>
          <cell r="AII4" t="str">
            <v>นักวิทย์/จพ.วิทย์</v>
          </cell>
          <cell r="AIJ4" t="str">
            <v>รวม พยาธิ+เซลล์</v>
          </cell>
        </row>
        <row r="5">
          <cell r="B5" t="str">
            <v>รพท.น่าน</v>
          </cell>
          <cell r="C5" t="str">
            <v>โรงพยาบาลน่าน</v>
          </cell>
          <cell r="D5">
            <v>10716</v>
          </cell>
          <cell r="E5">
            <v>1</v>
          </cell>
          <cell r="F5" t="str">
            <v>น่าน</v>
          </cell>
          <cell r="G5" t="str">
            <v>S ใหญ่</v>
          </cell>
          <cell r="H5" t="str">
            <v>รพ. ระดับ S เตียง &gt; 400</v>
          </cell>
          <cell r="I5">
            <v>5</v>
          </cell>
          <cell r="J5">
            <v>457</v>
          </cell>
          <cell r="K5">
            <v>4</v>
          </cell>
          <cell r="L5">
            <v>109096</v>
          </cell>
          <cell r="M5">
            <v>1029</v>
          </cell>
          <cell r="N5">
            <v>67012</v>
          </cell>
          <cell r="O5">
            <v>41055</v>
          </cell>
          <cell r="P5">
            <v>292520</v>
          </cell>
          <cell r="Q5">
            <v>5</v>
          </cell>
          <cell r="R5">
            <v>5.7</v>
          </cell>
          <cell r="S5">
            <v>5</v>
          </cell>
          <cell r="T5">
            <v>0.94280904158206336</v>
          </cell>
          <cell r="U5">
            <v>5.9428090415820636</v>
          </cell>
          <cell r="V5">
            <v>4.0571909584179364</v>
          </cell>
          <cell r="W5" t="str">
            <v>OK</v>
          </cell>
          <cell r="X5">
            <v>3</v>
          </cell>
          <cell r="Y5">
            <v>2.7</v>
          </cell>
          <cell r="Z5">
            <v>0.48304589153964728</v>
          </cell>
          <cell r="AA5">
            <v>3.1830458915396473</v>
          </cell>
          <cell r="AB5">
            <v>2.216954108460353</v>
          </cell>
          <cell r="AC5" t="str">
            <v>OK</v>
          </cell>
          <cell r="AD5">
            <v>18</v>
          </cell>
          <cell r="AE5">
            <v>18</v>
          </cell>
          <cell r="AF5">
            <v>2.9059326290271157</v>
          </cell>
          <cell r="AG5">
            <v>20.905932629027117</v>
          </cell>
          <cell r="AH5">
            <v>15.094067370972883</v>
          </cell>
          <cell r="AI5" t="str">
            <v>OK</v>
          </cell>
          <cell r="AJ5">
            <v>2</v>
          </cell>
          <cell r="AK5">
            <v>1.8</v>
          </cell>
          <cell r="AL5">
            <v>0.63245553203367599</v>
          </cell>
          <cell r="AM5">
            <v>2.4324555320336758</v>
          </cell>
          <cell r="AN5">
            <v>1.1675444679663241</v>
          </cell>
          <cell r="AO5" t="str">
            <v>OK</v>
          </cell>
          <cell r="AP5">
            <v>1</v>
          </cell>
          <cell r="AQ5">
            <v>0.8</v>
          </cell>
          <cell r="AR5">
            <v>0.78881063774661553</v>
          </cell>
          <cell r="AS5">
            <v>1.5888106377466156</v>
          </cell>
          <cell r="AT5">
            <v>1.1189362253384516E-2</v>
          </cell>
          <cell r="AU5" t="str">
            <v>OK</v>
          </cell>
          <cell r="AV5">
            <v>3</v>
          </cell>
          <cell r="AW5">
            <v>4</v>
          </cell>
          <cell r="AX5">
            <v>7</v>
          </cell>
          <cell r="AY5">
            <v>7.3</v>
          </cell>
          <cell r="AZ5">
            <v>1.4944341180973273</v>
          </cell>
          <cell r="BA5">
            <v>8.7944341180973264</v>
          </cell>
          <cell r="BB5">
            <v>5.8055658819026723</v>
          </cell>
          <cell r="BC5" t="str">
            <v>OK</v>
          </cell>
          <cell r="BD5">
            <v>36</v>
          </cell>
          <cell r="BE5">
            <v>7</v>
          </cell>
          <cell r="BF5">
            <v>13</v>
          </cell>
          <cell r="BG5">
            <v>20</v>
          </cell>
          <cell r="BH5">
            <v>20.8</v>
          </cell>
          <cell r="BI5">
            <v>4.4422216663887193</v>
          </cell>
          <cell r="BJ5">
            <v>25.242221666388719</v>
          </cell>
          <cell r="BK5">
            <v>16.357778333611282</v>
          </cell>
          <cell r="BL5" t="str">
            <v>OK</v>
          </cell>
          <cell r="BM5">
            <v>20</v>
          </cell>
          <cell r="BN5">
            <v>3</v>
          </cell>
          <cell r="BO5">
            <v>27</v>
          </cell>
          <cell r="BP5">
            <v>30</v>
          </cell>
          <cell r="BQ5">
            <v>30</v>
          </cell>
          <cell r="BR5">
            <v>4.1633319989322652</v>
          </cell>
          <cell r="BS5">
            <v>34.163331998932264</v>
          </cell>
          <cell r="BT5">
            <v>25.836668001067736</v>
          </cell>
          <cell r="BU5" t="str">
            <v>OK</v>
          </cell>
          <cell r="BV5">
            <v>2</v>
          </cell>
          <cell r="BW5">
            <v>1.8</v>
          </cell>
          <cell r="BX5">
            <v>0.42163702135578407</v>
          </cell>
          <cell r="BY5">
            <v>2.2216370213557841</v>
          </cell>
          <cell r="BZ5">
            <v>1.378362978644216</v>
          </cell>
          <cell r="CA5" t="str">
            <v>OK</v>
          </cell>
          <cell r="CB5">
            <v>32</v>
          </cell>
          <cell r="CC5">
            <v>7</v>
          </cell>
          <cell r="CD5">
            <v>7.1</v>
          </cell>
          <cell r="CE5">
            <v>1.4491376746189431</v>
          </cell>
          <cell r="CF5">
            <v>8.549137674618942</v>
          </cell>
          <cell r="CG5">
            <v>5.6508623253810564</v>
          </cell>
          <cell r="CH5" t="str">
            <v>OK</v>
          </cell>
          <cell r="CI5">
            <v>4</v>
          </cell>
          <cell r="CJ5">
            <v>4</v>
          </cell>
          <cell r="CK5">
            <v>0.66666666666666663</v>
          </cell>
          <cell r="CL5">
            <v>4.666666666666667</v>
          </cell>
          <cell r="CM5">
            <v>3.3333333333333335</v>
          </cell>
          <cell r="CN5" t="str">
            <v>OK</v>
          </cell>
          <cell r="CO5">
            <v>11</v>
          </cell>
          <cell r="CP5">
            <v>7</v>
          </cell>
          <cell r="CQ5">
            <v>21</v>
          </cell>
          <cell r="CR5">
            <v>28</v>
          </cell>
          <cell r="CS5">
            <v>24.9</v>
          </cell>
          <cell r="CT5">
            <v>7.1717036562683827</v>
          </cell>
          <cell r="CU5">
            <v>32.071703656268383</v>
          </cell>
          <cell r="CV5">
            <v>17.728296343731614</v>
          </cell>
          <cell r="CW5" t="str">
            <v>OK</v>
          </cell>
          <cell r="CX5">
            <v>28</v>
          </cell>
          <cell r="CY5">
            <v>3</v>
          </cell>
          <cell r="CZ5">
            <v>7</v>
          </cell>
          <cell r="DA5">
            <v>10</v>
          </cell>
          <cell r="DB5">
            <v>11.7</v>
          </cell>
          <cell r="DC5">
            <v>3.4657049948186733</v>
          </cell>
          <cell r="DD5">
            <v>15.165704994818672</v>
          </cell>
          <cell r="DE5">
            <v>8.2342950051813268</v>
          </cell>
          <cell r="DF5" t="str">
            <v>OK</v>
          </cell>
          <cell r="DG5">
            <v>10</v>
          </cell>
          <cell r="DH5">
            <v>137</v>
          </cell>
          <cell r="DI5">
            <v>23</v>
          </cell>
          <cell r="DJ5">
            <v>23</v>
          </cell>
          <cell r="DK5">
            <v>1</v>
          </cell>
          <cell r="DL5">
            <v>0</v>
          </cell>
          <cell r="DM5">
            <v>1</v>
          </cell>
          <cell r="DN5">
            <v>2</v>
          </cell>
          <cell r="DO5">
            <v>1</v>
          </cell>
          <cell r="DP5">
            <v>5</v>
          </cell>
          <cell r="DR5">
            <v>11</v>
          </cell>
          <cell r="DS5">
            <v>10</v>
          </cell>
          <cell r="DT5">
            <v>6</v>
          </cell>
          <cell r="DU5">
            <v>1</v>
          </cell>
          <cell r="DV5">
            <v>1</v>
          </cell>
          <cell r="DW5">
            <v>0</v>
          </cell>
          <cell r="DX5">
            <v>0</v>
          </cell>
          <cell r="DY5">
            <v>1</v>
          </cell>
          <cell r="DZ5">
            <v>1</v>
          </cell>
          <cell r="EA5">
            <v>1</v>
          </cell>
          <cell r="EB5">
            <v>32</v>
          </cell>
          <cell r="EC5">
            <v>2</v>
          </cell>
          <cell r="ED5">
            <v>3</v>
          </cell>
          <cell r="EE5">
            <v>5</v>
          </cell>
          <cell r="EF5">
            <v>1</v>
          </cell>
          <cell r="EG5">
            <v>1</v>
          </cell>
          <cell r="EH5">
            <v>2</v>
          </cell>
          <cell r="EI5">
            <v>5</v>
          </cell>
          <cell r="EJ5">
            <v>2</v>
          </cell>
          <cell r="EK5">
            <v>1</v>
          </cell>
          <cell r="EL5">
            <v>8</v>
          </cell>
          <cell r="EM5">
            <v>1</v>
          </cell>
          <cell r="EN5">
            <v>1</v>
          </cell>
          <cell r="EO5">
            <v>2</v>
          </cell>
          <cell r="EP5">
            <v>49</v>
          </cell>
          <cell r="EQ5">
            <v>6</v>
          </cell>
          <cell r="ER5">
            <v>6</v>
          </cell>
          <cell r="ET5">
            <v>1</v>
          </cell>
          <cell r="EU5">
            <v>2</v>
          </cell>
          <cell r="EV5">
            <v>3</v>
          </cell>
          <cell r="EW5">
            <v>1</v>
          </cell>
          <cell r="EX5">
            <v>1</v>
          </cell>
          <cell r="EY5">
            <v>2</v>
          </cell>
          <cell r="EZ5">
            <v>1</v>
          </cell>
          <cell r="FA5">
            <v>1</v>
          </cell>
          <cell r="FB5">
            <v>0</v>
          </cell>
          <cell r="FC5">
            <v>2</v>
          </cell>
          <cell r="FD5">
            <v>1</v>
          </cell>
          <cell r="FE5">
            <v>1</v>
          </cell>
          <cell r="FF5">
            <v>2</v>
          </cell>
          <cell r="FG5">
            <v>1</v>
          </cell>
          <cell r="FH5">
            <v>1</v>
          </cell>
          <cell r="FI5">
            <v>2</v>
          </cell>
          <cell r="FJ5">
            <v>1</v>
          </cell>
          <cell r="FK5">
            <v>1</v>
          </cell>
          <cell r="FL5">
            <v>1</v>
          </cell>
          <cell r="FM5">
            <v>3</v>
          </cell>
          <cell r="FN5">
            <v>14</v>
          </cell>
          <cell r="FP5">
            <v>8</v>
          </cell>
          <cell r="FQ5">
            <v>0</v>
          </cell>
          <cell r="FR5">
            <v>8</v>
          </cell>
          <cell r="FS5">
            <v>4</v>
          </cell>
          <cell r="FT5">
            <v>0</v>
          </cell>
          <cell r="FU5">
            <v>4</v>
          </cell>
          <cell r="FV5">
            <v>2</v>
          </cell>
          <cell r="FW5">
            <v>0</v>
          </cell>
          <cell r="FX5">
            <v>2</v>
          </cell>
          <cell r="FY5">
            <v>2</v>
          </cell>
          <cell r="FZ5">
            <v>0</v>
          </cell>
          <cell r="GA5">
            <v>2</v>
          </cell>
          <cell r="GB5">
            <v>16</v>
          </cell>
          <cell r="GC5">
            <v>12.1</v>
          </cell>
          <cell r="GD5">
            <v>7.6077445920442006</v>
          </cell>
          <cell r="GE5">
            <v>19.7077445920442</v>
          </cell>
          <cell r="GF5">
            <v>4.492255407955799</v>
          </cell>
          <cell r="GG5" t="str">
            <v>OK</v>
          </cell>
          <cell r="GH5">
            <v>27</v>
          </cell>
          <cell r="GI5">
            <v>26.8048</v>
          </cell>
          <cell r="GJ5">
            <v>10.909599999999999</v>
          </cell>
          <cell r="GK5">
            <v>38</v>
          </cell>
          <cell r="GL5">
            <v>25.3</v>
          </cell>
          <cell r="GM5">
            <v>6.000925854492051</v>
          </cell>
          <cell r="GN5">
            <v>31.30092585449205</v>
          </cell>
          <cell r="GO5">
            <v>19.299074145507952</v>
          </cell>
          <cell r="GP5" t="str">
            <v>Over</v>
          </cell>
          <cell r="GQ5">
            <v>113</v>
          </cell>
          <cell r="GR5">
            <v>10</v>
          </cell>
          <cell r="GS5">
            <v>9.5</v>
          </cell>
          <cell r="GT5">
            <v>1.0801234497346435</v>
          </cell>
          <cell r="GU5">
            <v>11</v>
          </cell>
          <cell r="GV5">
            <v>8.4198765502653572</v>
          </cell>
          <cell r="GW5" t="str">
            <v>OK</v>
          </cell>
          <cell r="GX5">
            <v>1</v>
          </cell>
          <cell r="GY5">
            <v>0.6</v>
          </cell>
          <cell r="GZ5">
            <v>0.5163977794943222</v>
          </cell>
          <cell r="HA5">
            <v>1.1163977794943221</v>
          </cell>
          <cell r="HB5">
            <v>8.3602220505677782E-2</v>
          </cell>
          <cell r="HC5" t="str">
            <v>OK</v>
          </cell>
          <cell r="HD5">
            <v>6</v>
          </cell>
          <cell r="HE5">
            <v>2</v>
          </cell>
          <cell r="HF5">
            <v>8</v>
          </cell>
          <cell r="HG5">
            <v>8.8000000000000007</v>
          </cell>
          <cell r="HH5">
            <v>1.0327955589886457</v>
          </cell>
          <cell r="HI5">
            <v>9.8327955589886464</v>
          </cell>
          <cell r="HJ5">
            <v>7.767204441011355</v>
          </cell>
          <cell r="HK5" t="str">
            <v>OK</v>
          </cell>
          <cell r="HL5">
            <v>1</v>
          </cell>
          <cell r="HM5">
            <v>1.4</v>
          </cell>
          <cell r="HN5">
            <v>0.69920589878010087</v>
          </cell>
          <cell r="HO5">
            <v>2.0992058987801006</v>
          </cell>
          <cell r="HP5">
            <v>0.70079410121989905</v>
          </cell>
          <cell r="HQ5" t="str">
            <v>OK</v>
          </cell>
          <cell r="HR5">
            <v>20</v>
          </cell>
          <cell r="HS5">
            <v>2</v>
          </cell>
          <cell r="HT5">
            <v>1.9</v>
          </cell>
          <cell r="HU5">
            <v>0.87559503577091302</v>
          </cell>
          <cell r="HV5">
            <v>2.7755950357709129</v>
          </cell>
          <cell r="HW5">
            <v>1.0244049642290869</v>
          </cell>
          <cell r="HX5" t="str">
            <v>OK</v>
          </cell>
          <cell r="HY5">
            <v>2</v>
          </cell>
          <cell r="HZ5">
            <v>4</v>
          </cell>
          <cell r="IA5">
            <v>6</v>
          </cell>
          <cell r="IB5">
            <v>9.6999999999999993</v>
          </cell>
          <cell r="IC5">
            <v>2.62678510731274</v>
          </cell>
          <cell r="ID5">
            <v>12.326785107312739</v>
          </cell>
          <cell r="IE5">
            <v>7.0732148926872593</v>
          </cell>
          <cell r="IF5" t="str">
            <v>Under</v>
          </cell>
          <cell r="IG5">
            <v>2</v>
          </cell>
          <cell r="IH5">
            <v>2.8</v>
          </cell>
          <cell r="II5">
            <v>0.63245553203367533</v>
          </cell>
          <cell r="IJ5">
            <v>3.4324555320336749</v>
          </cell>
          <cell r="IK5">
            <v>2.1675444679663247</v>
          </cell>
          <cell r="IL5" t="str">
            <v>Under</v>
          </cell>
          <cell r="IM5">
            <v>10</v>
          </cell>
          <cell r="IN5">
            <v>1</v>
          </cell>
          <cell r="IO5">
            <v>2.2000000000000002</v>
          </cell>
          <cell r="IP5">
            <v>0.78881063774661553</v>
          </cell>
          <cell r="IQ5">
            <v>2.9888106377466155</v>
          </cell>
          <cell r="IR5">
            <v>1.4111893622533846</v>
          </cell>
          <cell r="IS5" t="str">
            <v>Under</v>
          </cell>
          <cell r="IT5">
            <v>1</v>
          </cell>
          <cell r="IU5">
            <v>0.4</v>
          </cell>
          <cell r="IV5">
            <v>0.5163977794943222</v>
          </cell>
          <cell r="IW5">
            <v>0.91639777949432222</v>
          </cell>
          <cell r="IX5">
            <v>-0.11639777949432217</v>
          </cell>
          <cell r="IY5" t="str">
            <v>Over</v>
          </cell>
          <cell r="IZ5">
            <v>1</v>
          </cell>
          <cell r="JA5">
            <v>0.5</v>
          </cell>
          <cell r="JB5">
            <v>0.70710678118654757</v>
          </cell>
          <cell r="JC5">
            <v>1.2071067811865475</v>
          </cell>
          <cell r="JD5">
            <v>-0.20710678118654757</v>
          </cell>
          <cell r="JE5" t="str">
            <v>OK</v>
          </cell>
          <cell r="JF5">
            <v>3</v>
          </cell>
          <cell r="JG5">
            <v>1</v>
          </cell>
          <cell r="JH5">
            <v>2.2999999999999998</v>
          </cell>
          <cell r="JI5">
            <v>1.0593499054713804</v>
          </cell>
          <cell r="JJ5">
            <v>3.3593499054713805</v>
          </cell>
          <cell r="JK5">
            <v>1.2406500945286194</v>
          </cell>
          <cell r="JL5" t="str">
            <v>Under</v>
          </cell>
          <cell r="JM5">
            <v>1</v>
          </cell>
          <cell r="JN5">
            <v>1</v>
          </cell>
          <cell r="JO5">
            <v>0</v>
          </cell>
          <cell r="JP5">
            <v>1</v>
          </cell>
          <cell r="JQ5">
            <v>1</v>
          </cell>
          <cell r="JR5" t="str">
            <v>OK</v>
          </cell>
          <cell r="JS5">
            <v>1</v>
          </cell>
          <cell r="JT5">
            <v>4</v>
          </cell>
          <cell r="JU5">
            <v>5</v>
          </cell>
          <cell r="JV5">
            <v>5</v>
          </cell>
          <cell r="JW5">
            <v>0</v>
          </cell>
          <cell r="JX5">
            <v>5</v>
          </cell>
          <cell r="JY5">
            <v>5</v>
          </cell>
          <cell r="JZ5" t="str">
            <v>OK</v>
          </cell>
          <cell r="KA5">
            <v>3</v>
          </cell>
          <cell r="KB5">
            <v>1.9</v>
          </cell>
          <cell r="KC5">
            <v>0.99442892601175314</v>
          </cell>
          <cell r="KD5">
            <v>2.8944289260117531</v>
          </cell>
          <cell r="KE5">
            <v>0.90557107398824677</v>
          </cell>
          <cell r="KF5" t="str">
            <v>Over</v>
          </cell>
          <cell r="KG5">
            <v>1</v>
          </cell>
          <cell r="KH5">
            <v>0.5</v>
          </cell>
          <cell r="KI5">
            <v>0.70710678118654757</v>
          </cell>
          <cell r="KJ5">
            <v>1.2071067811865475</v>
          </cell>
          <cell r="KK5">
            <v>-0.20710678118654757</v>
          </cell>
          <cell r="KL5" t="str">
            <v>OK</v>
          </cell>
          <cell r="KM5">
            <v>1</v>
          </cell>
          <cell r="KN5">
            <v>2</v>
          </cell>
          <cell r="KO5">
            <v>3</v>
          </cell>
          <cell r="KP5">
            <v>3.1</v>
          </cell>
          <cell r="KQ5">
            <v>0.31622776601683794</v>
          </cell>
          <cell r="KR5">
            <v>3.4162277660168381</v>
          </cell>
          <cell r="KS5">
            <v>2.7837722339831621</v>
          </cell>
          <cell r="KT5" t="str">
            <v>OK</v>
          </cell>
          <cell r="KU5">
            <v>14</v>
          </cell>
          <cell r="KV5">
            <v>1</v>
          </cell>
          <cell r="KW5">
            <v>1.6</v>
          </cell>
          <cell r="KX5">
            <v>0.69920589878010087</v>
          </cell>
          <cell r="KY5">
            <v>2.2992058987801007</v>
          </cell>
          <cell r="KZ5">
            <v>0.90079410121989922</v>
          </cell>
          <cell r="LA5" t="str">
            <v>OK</v>
          </cell>
          <cell r="LB5">
            <v>2</v>
          </cell>
          <cell r="LC5">
            <v>2</v>
          </cell>
          <cell r="LD5">
            <v>0</v>
          </cell>
          <cell r="LE5">
            <v>2</v>
          </cell>
          <cell r="LF5">
            <v>2</v>
          </cell>
          <cell r="LG5" t="str">
            <v>OK</v>
          </cell>
          <cell r="LH5">
            <v>2</v>
          </cell>
          <cell r="LI5">
            <v>2</v>
          </cell>
          <cell r="LJ5">
            <v>0</v>
          </cell>
          <cell r="LK5">
            <v>2</v>
          </cell>
          <cell r="LL5">
            <v>2</v>
          </cell>
          <cell r="LM5" t="str">
            <v>OK</v>
          </cell>
          <cell r="LN5">
            <v>4</v>
          </cell>
          <cell r="LO5">
            <v>0</v>
          </cell>
          <cell r="LP5">
            <v>0.2</v>
          </cell>
          <cell r="LQ5">
            <v>0.4216370213557839</v>
          </cell>
          <cell r="LR5">
            <v>0.62163702135578391</v>
          </cell>
          <cell r="LS5">
            <v>-0.22163702135578389</v>
          </cell>
          <cell r="LT5" t="str">
            <v>OK</v>
          </cell>
          <cell r="LU5">
            <v>5</v>
          </cell>
          <cell r="LV5">
            <v>52</v>
          </cell>
          <cell r="LW5">
            <v>5</v>
          </cell>
          <cell r="LX5">
            <v>5.8</v>
          </cell>
          <cell r="LY5">
            <v>1.2292725943057194</v>
          </cell>
          <cell r="LZ5">
            <v>7.029272594305719</v>
          </cell>
          <cell r="MA5">
            <v>4.5707274056942806</v>
          </cell>
          <cell r="MB5" t="str">
            <v>OK</v>
          </cell>
          <cell r="MC5">
            <v>0</v>
          </cell>
          <cell r="MD5">
            <v>12</v>
          </cell>
          <cell r="ME5">
            <v>0</v>
          </cell>
          <cell r="MF5">
            <v>12</v>
          </cell>
          <cell r="MG5">
            <v>12</v>
          </cell>
          <cell r="MH5">
            <v>0</v>
          </cell>
          <cell r="MI5">
            <v>12</v>
          </cell>
          <cell r="MJ5">
            <v>12</v>
          </cell>
          <cell r="MK5" t="str">
            <v>OK</v>
          </cell>
          <cell r="ML5">
            <v>17</v>
          </cell>
          <cell r="MM5">
            <v>10</v>
          </cell>
          <cell r="MN5">
            <v>21.6</v>
          </cell>
          <cell r="MO5">
            <v>4.9261208538429733</v>
          </cell>
          <cell r="MP5">
            <v>26.526120853842976</v>
          </cell>
          <cell r="MQ5">
            <v>16.673879146157027</v>
          </cell>
          <cell r="MR5" t="str">
            <v>Under</v>
          </cell>
          <cell r="MS5">
            <v>0</v>
          </cell>
          <cell r="MT5">
            <v>0.4</v>
          </cell>
          <cell r="MU5">
            <v>0.69920589878010109</v>
          </cell>
          <cell r="MV5">
            <v>1.099205898780101</v>
          </cell>
          <cell r="MW5">
            <v>-0.29920589878010106</v>
          </cell>
          <cell r="MX5" t="str">
            <v>OK</v>
          </cell>
          <cell r="MY5">
            <v>10</v>
          </cell>
          <cell r="MZ5">
            <v>8</v>
          </cell>
          <cell r="NA5">
            <v>18.2</v>
          </cell>
          <cell r="NB5">
            <v>4.07703596037884</v>
          </cell>
          <cell r="NC5">
            <v>22.277035960378839</v>
          </cell>
          <cell r="ND5">
            <v>14.122964039621159</v>
          </cell>
          <cell r="NE5" t="str">
            <v>Under</v>
          </cell>
          <cell r="NF5">
            <v>0</v>
          </cell>
          <cell r="NG5">
            <v>0.1</v>
          </cell>
          <cell r="NH5">
            <v>0.31622776601683794</v>
          </cell>
          <cell r="NI5">
            <v>0.41622776601683797</v>
          </cell>
          <cell r="NJ5">
            <v>-0.21622776601683794</v>
          </cell>
          <cell r="NK5" t="str">
            <v>OK</v>
          </cell>
          <cell r="NL5">
            <v>8</v>
          </cell>
          <cell r="NM5">
            <v>8</v>
          </cell>
          <cell r="NN5">
            <v>8.5</v>
          </cell>
          <cell r="NO5">
            <v>0.97182531580755005</v>
          </cell>
          <cell r="NP5">
            <v>9.4718253158075498</v>
          </cell>
          <cell r="NQ5">
            <v>7.5281746841924502</v>
          </cell>
          <cell r="NR5" t="str">
            <v>OK</v>
          </cell>
          <cell r="NS5">
            <v>8</v>
          </cell>
          <cell r="NT5">
            <v>8</v>
          </cell>
          <cell r="NU5">
            <v>11.2</v>
          </cell>
          <cell r="NV5">
            <v>2.1499353995462775</v>
          </cell>
          <cell r="NW5">
            <v>13.349935399546277</v>
          </cell>
          <cell r="NX5">
            <v>9.0500646004537213</v>
          </cell>
          <cell r="NY5" t="str">
            <v>Under</v>
          </cell>
          <cell r="NZ5">
            <v>8</v>
          </cell>
          <cell r="OA5">
            <v>1</v>
          </cell>
          <cell r="OB5">
            <v>1.2</v>
          </cell>
          <cell r="OC5">
            <v>0.42163702135578385</v>
          </cell>
          <cell r="OD5">
            <v>1.6216370213557838</v>
          </cell>
          <cell r="OE5">
            <v>0.77836297864421611</v>
          </cell>
          <cell r="OF5" t="str">
            <v>OK</v>
          </cell>
          <cell r="OG5">
            <v>1</v>
          </cell>
          <cell r="OH5">
            <v>0.4</v>
          </cell>
          <cell r="OI5">
            <v>0.5163977794943222</v>
          </cell>
          <cell r="OJ5">
            <v>0.91639777949432222</v>
          </cell>
          <cell r="OK5">
            <v>-0.11639777949432217</v>
          </cell>
          <cell r="OL5" t="str">
            <v>Over</v>
          </cell>
          <cell r="OM5">
            <v>2</v>
          </cell>
          <cell r="ON5">
            <v>3</v>
          </cell>
          <cell r="OO5">
            <v>4.5</v>
          </cell>
          <cell r="OP5">
            <v>1.5811388300841898</v>
          </cell>
          <cell r="OQ5">
            <v>6.08113883008419</v>
          </cell>
          <cell r="OR5">
            <v>2.91886116991581</v>
          </cell>
          <cell r="OS5" t="str">
            <v>OK</v>
          </cell>
          <cell r="OT5">
            <v>3</v>
          </cell>
          <cell r="OU5">
            <v>3</v>
          </cell>
          <cell r="OV5">
            <v>4.2</v>
          </cell>
          <cell r="OW5">
            <v>1.0327955589886442</v>
          </cell>
          <cell r="OX5">
            <v>5.2327955589886441</v>
          </cell>
          <cell r="OY5">
            <v>3.1672044410113562</v>
          </cell>
          <cell r="OZ5" t="str">
            <v>Under</v>
          </cell>
          <cell r="PA5">
            <v>2</v>
          </cell>
          <cell r="PB5">
            <v>1.6</v>
          </cell>
          <cell r="PC5">
            <v>0.69920589878010087</v>
          </cell>
          <cell r="PD5">
            <v>2.2992058987801007</v>
          </cell>
          <cell r="PE5">
            <v>0.90079410121989922</v>
          </cell>
          <cell r="PF5" t="str">
            <v>OK</v>
          </cell>
          <cell r="PG5">
            <v>2</v>
          </cell>
          <cell r="PH5">
            <v>2</v>
          </cell>
          <cell r="PI5">
            <v>1</v>
          </cell>
          <cell r="PJ5">
            <v>2</v>
          </cell>
          <cell r="PK5">
            <v>0</v>
          </cell>
          <cell r="PL5">
            <v>0.4</v>
          </cell>
          <cell r="PM5">
            <v>0.69920589878010109</v>
          </cell>
          <cell r="PN5">
            <v>1.099205898780101</v>
          </cell>
          <cell r="PO5">
            <v>-0.29920589878010106</v>
          </cell>
          <cell r="PP5" t="str">
            <v>OK</v>
          </cell>
          <cell r="PQ5">
            <v>5</v>
          </cell>
          <cell r="PR5">
            <v>6</v>
          </cell>
          <cell r="PS5">
            <v>0</v>
          </cell>
          <cell r="PT5">
            <v>6</v>
          </cell>
          <cell r="PU5">
            <v>6.1</v>
          </cell>
          <cell r="PV5">
            <v>0.99442892601175192</v>
          </cell>
          <cell r="PW5">
            <v>7.0944289260117515</v>
          </cell>
          <cell r="PX5">
            <v>5.1055710739882478</v>
          </cell>
          <cell r="PY5" t="str">
            <v>OK</v>
          </cell>
          <cell r="PZ5">
            <v>6</v>
          </cell>
          <cell r="QA5">
            <v>1</v>
          </cell>
          <cell r="QB5">
            <v>0.9</v>
          </cell>
          <cell r="QC5">
            <v>0.73786478737262184</v>
          </cell>
          <cell r="QD5">
            <v>1.6378647873726218</v>
          </cell>
          <cell r="QE5">
            <v>0.16213521262737818</v>
          </cell>
          <cell r="QF5" t="str">
            <v>OK</v>
          </cell>
          <cell r="QG5">
            <v>3</v>
          </cell>
          <cell r="QH5">
            <v>2</v>
          </cell>
          <cell r="QI5">
            <v>5</v>
          </cell>
          <cell r="QJ5">
            <v>5.6</v>
          </cell>
          <cell r="QK5">
            <v>0.5163977794943222</v>
          </cell>
          <cell r="QL5">
            <v>6.1163977794943216</v>
          </cell>
          <cell r="QM5">
            <v>5.0836022205056777</v>
          </cell>
          <cell r="QN5" t="str">
            <v>Under</v>
          </cell>
          <cell r="QO5">
            <v>6</v>
          </cell>
          <cell r="QP5">
            <v>8</v>
          </cell>
          <cell r="QQ5">
            <v>8.8000000000000007</v>
          </cell>
          <cell r="QR5">
            <v>1.9321835661585924</v>
          </cell>
          <cell r="QS5">
            <v>10.732183566158593</v>
          </cell>
          <cell r="QT5">
            <v>6.8678164338414085</v>
          </cell>
          <cell r="QU5" t="str">
            <v>OK</v>
          </cell>
          <cell r="QV5">
            <v>8</v>
          </cell>
          <cell r="QW5">
            <v>5</v>
          </cell>
          <cell r="QX5">
            <v>6.7</v>
          </cell>
          <cell r="QY5">
            <v>1.7029386365926409</v>
          </cell>
          <cell r="QZ5">
            <v>8.4029386365926406</v>
          </cell>
          <cell r="RA5">
            <v>4.9970613634073597</v>
          </cell>
          <cell r="RB5" t="str">
            <v>OK</v>
          </cell>
          <cell r="RC5">
            <v>5</v>
          </cell>
          <cell r="RD5">
            <v>3</v>
          </cell>
          <cell r="RE5">
            <v>3.9</v>
          </cell>
          <cell r="RF5">
            <v>0.87559503577091347</v>
          </cell>
          <cell r="RG5">
            <v>4.7755950357709134</v>
          </cell>
          <cell r="RH5">
            <v>3.0244049642290864</v>
          </cell>
          <cell r="RI5" t="str">
            <v>Under</v>
          </cell>
          <cell r="RJ5">
            <v>3</v>
          </cell>
          <cell r="RK5">
            <v>3</v>
          </cell>
          <cell r="RL5">
            <v>0</v>
          </cell>
          <cell r="RM5">
            <v>3</v>
          </cell>
          <cell r="RN5">
            <v>3</v>
          </cell>
          <cell r="RO5" t="str">
            <v>OK</v>
          </cell>
          <cell r="RP5">
            <v>6</v>
          </cell>
          <cell r="RQ5">
            <v>0</v>
          </cell>
          <cell r="RR5">
            <v>6</v>
          </cell>
          <cell r="RS5">
            <v>6</v>
          </cell>
          <cell r="RT5">
            <v>0</v>
          </cell>
          <cell r="RU5">
            <v>6</v>
          </cell>
          <cell r="RV5">
            <v>6</v>
          </cell>
          <cell r="RW5" t="str">
            <v>OK</v>
          </cell>
          <cell r="RX5">
            <v>12</v>
          </cell>
          <cell r="RY5">
            <v>26</v>
          </cell>
          <cell r="RZ5">
            <v>20.2</v>
          </cell>
          <cell r="SA5">
            <v>3.326659986633238</v>
          </cell>
          <cell r="SB5">
            <v>23.526659986633238</v>
          </cell>
          <cell r="SC5">
            <v>16.873340013366761</v>
          </cell>
          <cell r="SD5" t="str">
            <v>Over</v>
          </cell>
          <cell r="SE5">
            <v>8</v>
          </cell>
          <cell r="SF5">
            <v>0</v>
          </cell>
          <cell r="SG5">
            <v>8</v>
          </cell>
          <cell r="SH5">
            <v>4.9000000000000004</v>
          </cell>
          <cell r="SI5">
            <v>3.3482997343593826</v>
          </cell>
          <cell r="SJ5">
            <v>8.2482997343593834</v>
          </cell>
          <cell r="SK5">
            <v>1.5517002656406178</v>
          </cell>
          <cell r="SL5" t="str">
            <v>OK</v>
          </cell>
          <cell r="SM5">
            <v>0</v>
          </cell>
          <cell r="SN5">
            <v>0</v>
          </cell>
          <cell r="SO5">
            <v>0</v>
          </cell>
          <cell r="SP5">
            <v>0</v>
          </cell>
          <cell r="SQ5">
            <v>0</v>
          </cell>
          <cell r="SR5" t="str">
            <v>OK</v>
          </cell>
          <cell r="SS5">
            <v>34</v>
          </cell>
          <cell r="ST5">
            <v>5</v>
          </cell>
          <cell r="SU5">
            <v>5.8</v>
          </cell>
          <cell r="SV5">
            <v>1.4757295747452446</v>
          </cell>
          <cell r="SW5">
            <v>7.2757295747452444</v>
          </cell>
          <cell r="SX5">
            <v>4.3242704252547552</v>
          </cell>
          <cell r="SY5" t="str">
            <v>OK</v>
          </cell>
          <cell r="SZ5">
            <v>15</v>
          </cell>
          <cell r="TA5">
            <v>0</v>
          </cell>
          <cell r="TB5">
            <v>0</v>
          </cell>
          <cell r="TC5">
            <v>15</v>
          </cell>
          <cell r="TD5">
            <v>12.8</v>
          </cell>
          <cell r="TE5">
            <v>2.973961069759393</v>
          </cell>
          <cell r="TF5">
            <v>15.773961069759395</v>
          </cell>
          <cell r="TG5">
            <v>9.8260389302406068</v>
          </cell>
          <cell r="TH5" t="str">
            <v>OK</v>
          </cell>
          <cell r="TI5">
            <v>20</v>
          </cell>
          <cell r="TJ5">
            <v>2</v>
          </cell>
          <cell r="TK5">
            <v>0.5</v>
          </cell>
          <cell r="TL5">
            <v>0.84983658559879749</v>
          </cell>
          <cell r="TM5">
            <v>1.3498365855987975</v>
          </cell>
          <cell r="TN5">
            <v>-0.34983658559879749</v>
          </cell>
          <cell r="TO5" t="str">
            <v>Over</v>
          </cell>
          <cell r="TP5">
            <v>35</v>
          </cell>
          <cell r="TQ5">
            <v>2</v>
          </cell>
          <cell r="TR5">
            <v>13</v>
          </cell>
          <cell r="TS5">
            <v>50</v>
          </cell>
          <cell r="TT5">
            <v>46.3</v>
          </cell>
          <cell r="TU5">
            <v>8.6801177667382063</v>
          </cell>
          <cell r="TV5">
            <v>54.980117766738203</v>
          </cell>
          <cell r="TW5">
            <v>37.619882233261791</v>
          </cell>
          <cell r="TX5" t="str">
            <v>OK</v>
          </cell>
          <cell r="TY5">
            <v>52</v>
          </cell>
          <cell r="TZ5">
            <v>3</v>
          </cell>
          <cell r="UA5">
            <v>3.1</v>
          </cell>
          <cell r="UB5">
            <v>0.87559503577091347</v>
          </cell>
          <cell r="UC5">
            <v>3.9755950357709136</v>
          </cell>
          <cell r="UD5">
            <v>2.2244049642290866</v>
          </cell>
          <cell r="UE5" t="str">
            <v>OK</v>
          </cell>
          <cell r="UF5">
            <v>13</v>
          </cell>
          <cell r="UG5">
            <v>0</v>
          </cell>
          <cell r="UH5">
            <v>13</v>
          </cell>
          <cell r="UI5">
            <v>15.9</v>
          </cell>
          <cell r="UJ5">
            <v>2.5582111805799879</v>
          </cell>
          <cell r="UK5">
            <v>18.458211180579987</v>
          </cell>
          <cell r="UL5">
            <v>13.341788819420012</v>
          </cell>
          <cell r="UM5" t="str">
            <v>Under</v>
          </cell>
          <cell r="UN5">
            <v>4</v>
          </cell>
          <cell r="UO5">
            <v>0</v>
          </cell>
          <cell r="UP5">
            <v>4</v>
          </cell>
          <cell r="UQ5">
            <v>4</v>
          </cell>
          <cell r="UR5">
            <v>0</v>
          </cell>
          <cell r="US5">
            <v>4</v>
          </cell>
          <cell r="UT5">
            <v>4</v>
          </cell>
          <cell r="UU5" t="str">
            <v>OK</v>
          </cell>
          <cell r="UV5">
            <v>2</v>
          </cell>
          <cell r="UW5">
            <v>2</v>
          </cell>
          <cell r="UX5">
            <v>0</v>
          </cell>
          <cell r="UY5">
            <v>2</v>
          </cell>
          <cell r="UZ5">
            <v>2</v>
          </cell>
          <cell r="VA5" t="str">
            <v>OK</v>
          </cell>
          <cell r="VB5">
            <v>1</v>
          </cell>
          <cell r="VC5">
            <v>1</v>
          </cell>
          <cell r="VD5">
            <v>0</v>
          </cell>
          <cell r="VE5">
            <v>1</v>
          </cell>
          <cell r="VF5">
            <v>1</v>
          </cell>
          <cell r="VG5" t="str">
            <v>OK</v>
          </cell>
          <cell r="VH5">
            <v>23</v>
          </cell>
          <cell r="VI5">
            <v>5</v>
          </cell>
          <cell r="VJ5">
            <v>5</v>
          </cell>
          <cell r="VK5">
            <v>0</v>
          </cell>
          <cell r="VL5">
            <v>5</v>
          </cell>
          <cell r="VM5">
            <v>5</v>
          </cell>
          <cell r="VN5" t="str">
            <v>OK</v>
          </cell>
          <cell r="VO5">
            <v>5</v>
          </cell>
          <cell r="VP5">
            <v>34</v>
          </cell>
          <cell r="VQ5">
            <v>38.6</v>
          </cell>
          <cell r="VR5">
            <v>3.40587727318528</v>
          </cell>
          <cell r="VS5">
            <v>42.005877273185284</v>
          </cell>
          <cell r="VT5">
            <v>35.194122726814719</v>
          </cell>
          <cell r="VU5" t="str">
            <v>Under</v>
          </cell>
          <cell r="VV5">
            <v>31</v>
          </cell>
          <cell r="VW5">
            <v>34.200000000000003</v>
          </cell>
          <cell r="VX5">
            <v>2.5733678754158378</v>
          </cell>
          <cell r="VY5">
            <v>36.773367875415843</v>
          </cell>
          <cell r="VZ5">
            <v>31.626632124584166</v>
          </cell>
          <cell r="WA5" t="str">
            <v>Under</v>
          </cell>
          <cell r="WB5">
            <v>65</v>
          </cell>
          <cell r="WC5">
            <v>297</v>
          </cell>
          <cell r="WD5">
            <v>40</v>
          </cell>
          <cell r="WE5">
            <v>0</v>
          </cell>
          <cell r="WF5">
            <v>40</v>
          </cell>
          <cell r="WG5">
            <v>39.6</v>
          </cell>
          <cell r="WH5">
            <v>2.3664319132398464</v>
          </cell>
          <cell r="WI5">
            <v>41.966431913239845</v>
          </cell>
          <cell r="WJ5">
            <v>37.233568086760158</v>
          </cell>
          <cell r="WK5" t="str">
            <v>OK</v>
          </cell>
          <cell r="WL5">
            <v>40</v>
          </cell>
          <cell r="WM5">
            <v>38</v>
          </cell>
          <cell r="WN5">
            <v>0</v>
          </cell>
          <cell r="WO5">
            <v>38</v>
          </cell>
          <cell r="WP5">
            <v>37.4</v>
          </cell>
          <cell r="WQ5">
            <v>2.9888682361946524</v>
          </cell>
          <cell r="WR5">
            <v>40.388868236194654</v>
          </cell>
          <cell r="WS5">
            <v>34.411131763805344</v>
          </cell>
          <cell r="WT5" t="str">
            <v>OK</v>
          </cell>
          <cell r="WU5">
            <v>38</v>
          </cell>
          <cell r="WV5">
            <v>95</v>
          </cell>
          <cell r="WW5">
            <v>0</v>
          </cell>
          <cell r="WX5">
            <v>95</v>
          </cell>
          <cell r="WY5">
            <v>100.4</v>
          </cell>
          <cell r="WZ5">
            <v>12.438292129995599</v>
          </cell>
          <cell r="XA5">
            <v>112.83829212999561</v>
          </cell>
          <cell r="XB5">
            <v>87.961707870004403</v>
          </cell>
          <cell r="XC5" t="str">
            <v>OK</v>
          </cell>
          <cell r="XD5">
            <v>95</v>
          </cell>
          <cell r="XE5">
            <v>15</v>
          </cell>
          <cell r="XF5">
            <v>0</v>
          </cell>
          <cell r="XG5">
            <v>15</v>
          </cell>
          <cell r="XH5">
            <v>21.5</v>
          </cell>
          <cell r="XI5">
            <v>6.2937358628330689</v>
          </cell>
          <cell r="XJ5">
            <v>27.793735862833067</v>
          </cell>
          <cell r="XK5">
            <v>15.206264137166931</v>
          </cell>
          <cell r="XL5" t="str">
            <v>Under</v>
          </cell>
          <cell r="XM5">
            <v>15</v>
          </cell>
          <cell r="XN5">
            <v>37</v>
          </cell>
          <cell r="XO5">
            <v>0</v>
          </cell>
          <cell r="XP5">
            <v>37</v>
          </cell>
          <cell r="XQ5">
            <v>43</v>
          </cell>
          <cell r="XR5">
            <v>8.232726023485645</v>
          </cell>
          <cell r="XS5">
            <v>51.232726023485647</v>
          </cell>
          <cell r="XT5">
            <v>34.767273976514353</v>
          </cell>
          <cell r="XU5" t="str">
            <v>OK</v>
          </cell>
          <cell r="XV5">
            <v>37</v>
          </cell>
          <cell r="XW5">
            <v>30</v>
          </cell>
          <cell r="XX5">
            <v>0</v>
          </cell>
          <cell r="XY5">
            <v>30</v>
          </cell>
          <cell r="XZ5">
            <v>28</v>
          </cell>
          <cell r="YA5">
            <v>5.0110987927909694</v>
          </cell>
          <cell r="YB5">
            <v>33.011098792790968</v>
          </cell>
          <cell r="YC5">
            <v>22.988901207209032</v>
          </cell>
          <cell r="YD5" t="str">
            <v>OK</v>
          </cell>
          <cell r="YE5">
            <v>30</v>
          </cell>
          <cell r="YF5">
            <v>140</v>
          </cell>
          <cell r="YG5">
            <v>0</v>
          </cell>
          <cell r="YH5">
            <v>140</v>
          </cell>
          <cell r="YI5">
            <v>134.9</v>
          </cell>
          <cell r="YJ5">
            <v>19.456218657397017</v>
          </cell>
          <cell r="YK5">
            <v>154.35621865739702</v>
          </cell>
          <cell r="YL5">
            <v>115.44378134260299</v>
          </cell>
          <cell r="YM5" t="str">
            <v>OK</v>
          </cell>
          <cell r="YN5">
            <v>140</v>
          </cell>
          <cell r="YO5">
            <v>90</v>
          </cell>
          <cell r="YP5">
            <v>0</v>
          </cell>
          <cell r="YQ5">
            <v>90</v>
          </cell>
          <cell r="YR5">
            <v>76</v>
          </cell>
          <cell r="YS5">
            <v>15.599145275730121</v>
          </cell>
          <cell r="YT5">
            <v>91.599145275730123</v>
          </cell>
          <cell r="YU5">
            <v>60.400854724269877</v>
          </cell>
          <cell r="YV5" t="str">
            <v>OK</v>
          </cell>
          <cell r="YW5">
            <v>90</v>
          </cell>
          <cell r="YX5">
            <v>28</v>
          </cell>
          <cell r="YY5">
            <v>0</v>
          </cell>
          <cell r="YZ5">
            <v>28</v>
          </cell>
          <cell r="ZA5">
            <v>36</v>
          </cell>
          <cell r="ZB5">
            <v>8.3533093907611118</v>
          </cell>
          <cell r="ZC5">
            <v>44.353309390761112</v>
          </cell>
          <cell r="ZD5">
            <v>27.646690609238888</v>
          </cell>
          <cell r="ZE5" t="str">
            <v>OK</v>
          </cell>
          <cell r="ZF5">
            <v>28</v>
          </cell>
          <cell r="ZG5">
            <v>9</v>
          </cell>
          <cell r="ZH5">
            <v>0</v>
          </cell>
          <cell r="ZI5">
            <v>9</v>
          </cell>
          <cell r="ZJ5">
            <v>9.9</v>
          </cell>
          <cell r="ZK5">
            <v>1.4491376746189431</v>
          </cell>
          <cell r="ZL5">
            <v>11.349137674618943</v>
          </cell>
          <cell r="ZM5">
            <v>8.450862325381058</v>
          </cell>
          <cell r="ZN5" t="str">
            <v>OK</v>
          </cell>
          <cell r="ZO5">
            <v>9</v>
          </cell>
          <cell r="ZP5">
            <v>24</v>
          </cell>
          <cell r="ZQ5">
            <v>0</v>
          </cell>
          <cell r="ZR5">
            <v>24</v>
          </cell>
          <cell r="ZS5">
            <v>37</v>
          </cell>
          <cell r="ZT5">
            <v>12.027745701779143</v>
          </cell>
          <cell r="ZU5">
            <v>49.027745701779139</v>
          </cell>
          <cell r="ZV5">
            <v>24.972254298220857</v>
          </cell>
          <cell r="ZW5" t="str">
            <v>Under</v>
          </cell>
          <cell r="ZX5">
            <v>24</v>
          </cell>
          <cell r="ZY5">
            <v>32</v>
          </cell>
          <cell r="ZZ5">
            <v>0</v>
          </cell>
          <cell r="AAA5">
            <v>32</v>
          </cell>
          <cell r="AAB5">
            <v>34.200000000000003</v>
          </cell>
          <cell r="AAC5">
            <v>6.5794292221201776</v>
          </cell>
          <cell r="AAD5">
            <v>40.779429222120179</v>
          </cell>
          <cell r="AAE5">
            <v>27.620570777879827</v>
          </cell>
          <cell r="AAF5" t="str">
            <v>OK</v>
          </cell>
          <cell r="AAG5">
            <v>32</v>
          </cell>
          <cell r="AAH5">
            <v>12</v>
          </cell>
          <cell r="AAI5">
            <v>0</v>
          </cell>
          <cell r="AAJ5">
            <v>12</v>
          </cell>
          <cell r="AAK5">
            <v>15.3</v>
          </cell>
          <cell r="AAL5">
            <v>5.2078999819718321</v>
          </cell>
          <cell r="AAM5">
            <v>20.507899981971832</v>
          </cell>
          <cell r="AAN5">
            <v>10.092100018028169</v>
          </cell>
          <cell r="AAO5" t="str">
            <v>OK</v>
          </cell>
          <cell r="AAP5">
            <v>12</v>
          </cell>
          <cell r="AAQ5">
            <v>3</v>
          </cell>
          <cell r="AAR5">
            <v>0</v>
          </cell>
          <cell r="AAS5">
            <v>3</v>
          </cell>
          <cell r="AAT5">
            <v>4.4000000000000004</v>
          </cell>
          <cell r="AAU5">
            <v>1.0749676997731401</v>
          </cell>
          <cell r="AAV5">
            <v>5.4749676997731402</v>
          </cell>
          <cell r="AAW5">
            <v>3.3250323002268605</v>
          </cell>
          <cell r="AAX5" t="str">
            <v>Under</v>
          </cell>
          <cell r="AAY5">
            <v>3</v>
          </cell>
          <cell r="AAZ5">
            <v>20</v>
          </cell>
          <cell r="ABA5">
            <v>0</v>
          </cell>
          <cell r="ABB5">
            <v>20</v>
          </cell>
          <cell r="ABC5">
            <v>18.7</v>
          </cell>
          <cell r="ABD5">
            <v>5.0563491440630024</v>
          </cell>
          <cell r="ABE5">
            <v>23.756349144063002</v>
          </cell>
          <cell r="ABF5">
            <v>13.643650855936997</v>
          </cell>
          <cell r="ABG5" t="str">
            <v>OK</v>
          </cell>
          <cell r="ABH5">
            <v>20</v>
          </cell>
          <cell r="ABI5">
            <v>8</v>
          </cell>
          <cell r="ABJ5">
            <v>7.2</v>
          </cell>
          <cell r="ABK5">
            <v>2.6583202716502519</v>
          </cell>
          <cell r="ABL5">
            <v>9.8583202716502516</v>
          </cell>
          <cell r="ABM5">
            <v>4.5416797283497488</v>
          </cell>
          <cell r="ABN5" t="str">
            <v>OK</v>
          </cell>
          <cell r="ABO5">
            <v>8</v>
          </cell>
          <cell r="ABP5">
            <v>621</v>
          </cell>
          <cell r="ABQ5">
            <v>1220</v>
          </cell>
          <cell r="ABR5">
            <v>0</v>
          </cell>
          <cell r="ABS5">
            <v>0</v>
          </cell>
          <cell r="ABT5">
            <v>0</v>
          </cell>
          <cell r="ABU5">
            <v>0</v>
          </cell>
          <cell r="ABV5">
            <v>0</v>
          </cell>
          <cell r="ABW5">
            <v>0</v>
          </cell>
          <cell r="ABX5">
            <v>0</v>
          </cell>
          <cell r="ABY5">
            <v>0</v>
          </cell>
          <cell r="ABZ5">
            <v>0</v>
          </cell>
          <cell r="ACA5">
            <v>0</v>
          </cell>
          <cell r="ACB5">
            <v>0</v>
          </cell>
          <cell r="ACC5">
            <v>0</v>
          </cell>
          <cell r="ACD5">
            <v>2</v>
          </cell>
          <cell r="ACE5">
            <v>2</v>
          </cell>
          <cell r="ACF5">
            <v>2</v>
          </cell>
          <cell r="ACG5">
            <v>2</v>
          </cell>
          <cell r="ACH5">
            <v>2</v>
          </cell>
          <cell r="ACI5">
            <v>2</v>
          </cell>
          <cell r="ACJ5">
            <v>1</v>
          </cell>
          <cell r="ACK5">
            <v>2</v>
          </cell>
          <cell r="ACL5">
            <v>0</v>
          </cell>
          <cell r="ACM5">
            <v>0</v>
          </cell>
          <cell r="ACN5">
            <v>1</v>
          </cell>
          <cell r="ACO5">
            <v>16</v>
          </cell>
          <cell r="ACP5">
            <v>16</v>
          </cell>
          <cell r="ACR5">
            <v>111</v>
          </cell>
          <cell r="ACS5">
            <v>111</v>
          </cell>
          <cell r="ACT5">
            <v>0</v>
          </cell>
          <cell r="ACV5">
            <v>667</v>
          </cell>
          <cell r="ACW5">
            <v>667</v>
          </cell>
          <cell r="ACX5">
            <v>0</v>
          </cell>
          <cell r="ACZ5">
            <v>26</v>
          </cell>
          <cell r="ADA5">
            <v>26</v>
          </cell>
          <cell r="ADB5">
            <v>0</v>
          </cell>
          <cell r="ADD5">
            <v>8</v>
          </cell>
          <cell r="ADE5">
            <v>8</v>
          </cell>
          <cell r="ADF5">
            <v>0</v>
          </cell>
          <cell r="ADH5">
            <v>35</v>
          </cell>
          <cell r="ADI5">
            <v>35</v>
          </cell>
          <cell r="ADJ5">
            <v>0</v>
          </cell>
          <cell r="ADL5">
            <v>31</v>
          </cell>
          <cell r="ADM5">
            <v>31</v>
          </cell>
          <cell r="ADN5">
            <v>0</v>
          </cell>
          <cell r="ADP5">
            <v>24</v>
          </cell>
          <cell r="ADQ5">
            <v>24</v>
          </cell>
          <cell r="ADR5">
            <v>0</v>
          </cell>
          <cell r="ADT5">
            <v>50</v>
          </cell>
          <cell r="ADU5">
            <v>50</v>
          </cell>
          <cell r="ADV5">
            <v>0</v>
          </cell>
          <cell r="ADX5">
            <v>6</v>
          </cell>
          <cell r="ADY5">
            <v>6</v>
          </cell>
          <cell r="ADZ5">
            <v>0</v>
          </cell>
          <cell r="AEB5">
            <v>13</v>
          </cell>
          <cell r="AEC5">
            <v>13</v>
          </cell>
          <cell r="AED5">
            <v>0</v>
          </cell>
          <cell r="AEF5">
            <v>1</v>
          </cell>
          <cell r="AEG5">
            <v>1</v>
          </cell>
          <cell r="AEH5">
            <v>0</v>
          </cell>
          <cell r="AEJ5">
            <v>2</v>
          </cell>
          <cell r="AEK5">
            <v>2</v>
          </cell>
          <cell r="AEL5">
            <v>0</v>
          </cell>
          <cell r="AEN5">
            <v>4</v>
          </cell>
          <cell r="AEO5">
            <v>4</v>
          </cell>
          <cell r="AEP5">
            <v>0</v>
          </cell>
          <cell r="AER5">
            <v>6</v>
          </cell>
          <cell r="AES5">
            <v>6</v>
          </cell>
          <cell r="AET5">
            <v>0</v>
          </cell>
          <cell r="AEV5">
            <v>6</v>
          </cell>
          <cell r="AEW5">
            <v>6</v>
          </cell>
          <cell r="AEX5">
            <v>0</v>
          </cell>
          <cell r="AEZ5">
            <v>5</v>
          </cell>
          <cell r="AFA5">
            <v>5</v>
          </cell>
          <cell r="AFB5">
            <v>0</v>
          </cell>
          <cell r="AFD5">
            <v>5</v>
          </cell>
          <cell r="AFE5">
            <v>5</v>
          </cell>
          <cell r="AFF5">
            <v>0</v>
          </cell>
          <cell r="AFH5">
            <v>12</v>
          </cell>
          <cell r="AFI5">
            <v>12</v>
          </cell>
          <cell r="AFJ5">
            <v>0</v>
          </cell>
          <cell r="AFL5">
            <v>1</v>
          </cell>
          <cell r="AFM5">
            <v>1</v>
          </cell>
          <cell r="AFN5">
            <v>0</v>
          </cell>
          <cell r="AFP5">
            <v>10</v>
          </cell>
          <cell r="AFQ5">
            <v>10</v>
          </cell>
          <cell r="AFR5">
            <v>0</v>
          </cell>
          <cell r="AFT5">
            <v>2</v>
          </cell>
          <cell r="AFU5">
            <v>2</v>
          </cell>
          <cell r="AFV5">
            <v>0</v>
          </cell>
          <cell r="AFX5">
            <v>0</v>
          </cell>
          <cell r="AFY5">
            <v>0</v>
          </cell>
          <cell r="AFZ5">
            <v>0</v>
          </cell>
          <cell r="AGB5">
            <v>15</v>
          </cell>
          <cell r="AGC5">
            <v>15</v>
          </cell>
          <cell r="AGD5">
            <v>0</v>
          </cell>
          <cell r="AGF5">
            <v>38</v>
          </cell>
          <cell r="AGG5">
            <v>38</v>
          </cell>
          <cell r="AGH5">
            <v>0</v>
          </cell>
          <cell r="AGJ5">
            <v>11</v>
          </cell>
          <cell r="AGK5">
            <v>11</v>
          </cell>
          <cell r="AGL5">
            <v>0</v>
          </cell>
          <cell r="AGN5">
            <v>38</v>
          </cell>
          <cell r="AGO5">
            <v>38</v>
          </cell>
          <cell r="AGP5">
            <v>0</v>
          </cell>
          <cell r="AGR5">
            <v>20</v>
          </cell>
          <cell r="AGS5">
            <v>20</v>
          </cell>
          <cell r="AGT5">
            <v>0</v>
          </cell>
          <cell r="AGV5">
            <v>32</v>
          </cell>
          <cell r="AGW5">
            <v>32</v>
          </cell>
          <cell r="AGX5">
            <v>0</v>
          </cell>
          <cell r="AGZ5">
            <v>4</v>
          </cell>
          <cell r="AHA5">
            <v>4</v>
          </cell>
          <cell r="AHB5">
            <v>0</v>
          </cell>
          <cell r="AHD5">
            <v>4</v>
          </cell>
          <cell r="AHE5">
            <v>4</v>
          </cell>
          <cell r="AHF5">
            <v>0</v>
          </cell>
          <cell r="AHH5">
            <v>3</v>
          </cell>
          <cell r="AHI5">
            <v>3</v>
          </cell>
          <cell r="AHJ5">
            <v>0</v>
          </cell>
          <cell r="AHL5">
            <v>3</v>
          </cell>
          <cell r="AHM5">
            <v>3</v>
          </cell>
          <cell r="AHN5">
            <v>0</v>
          </cell>
          <cell r="AHP5">
            <v>10</v>
          </cell>
          <cell r="AHQ5">
            <v>10</v>
          </cell>
          <cell r="AHR5">
            <v>0</v>
          </cell>
          <cell r="AHT5">
            <v>10</v>
          </cell>
          <cell r="AHU5">
            <v>10</v>
          </cell>
          <cell r="AHV5">
            <v>0</v>
          </cell>
          <cell r="AHX5" t="str">
            <v>-</v>
          </cell>
          <cell r="AIA5">
            <v>3</v>
          </cell>
          <cell r="AIB5">
            <v>7</v>
          </cell>
          <cell r="AIC5">
            <v>0</v>
          </cell>
          <cell r="AID5">
            <v>2</v>
          </cell>
          <cell r="AIE5">
            <v>3</v>
          </cell>
          <cell r="AIF5">
            <v>3</v>
          </cell>
          <cell r="AIG5">
            <v>2</v>
          </cell>
          <cell r="AIH5">
            <v>1</v>
          </cell>
          <cell r="AII5">
            <v>48</v>
          </cell>
          <cell r="AIJ5">
            <v>6</v>
          </cell>
        </row>
        <row r="6">
          <cell r="B6" t="str">
            <v>รพท.ลำพูน</v>
          </cell>
          <cell r="C6" t="str">
            <v>โรงพยาบาลลำพูน</v>
          </cell>
          <cell r="D6">
            <v>10714</v>
          </cell>
          <cell r="E6">
            <v>1</v>
          </cell>
          <cell r="F6" t="str">
            <v>ลำพูน</v>
          </cell>
          <cell r="G6" t="str">
            <v>S ใหญ่</v>
          </cell>
          <cell r="H6" t="str">
            <v>รพ. ระดับ S เตียง &gt; 400</v>
          </cell>
          <cell r="I6">
            <v>4</v>
          </cell>
          <cell r="J6">
            <v>376</v>
          </cell>
          <cell r="K6">
            <v>3</v>
          </cell>
          <cell r="L6">
            <v>185797</v>
          </cell>
          <cell r="M6">
            <v>19473</v>
          </cell>
          <cell r="N6">
            <v>37673</v>
          </cell>
          <cell r="O6">
            <v>128651</v>
          </cell>
          <cell r="P6">
            <v>371394</v>
          </cell>
          <cell r="Q6">
            <v>4</v>
          </cell>
          <cell r="R6">
            <v>4.5</v>
          </cell>
          <cell r="S6">
            <v>5</v>
          </cell>
          <cell r="T6">
            <v>0.94280904158206336</v>
          </cell>
          <cell r="U6">
            <v>5.9428090415820636</v>
          </cell>
          <cell r="V6">
            <v>4.0571909584179364</v>
          </cell>
          <cell r="W6" t="str">
            <v>Under</v>
          </cell>
          <cell r="X6">
            <v>2</v>
          </cell>
          <cell r="Y6">
            <v>2.7</v>
          </cell>
          <cell r="Z6">
            <v>0.48304589153964728</v>
          </cell>
          <cell r="AA6">
            <v>3.1830458915396473</v>
          </cell>
          <cell r="AB6">
            <v>2.216954108460353</v>
          </cell>
          <cell r="AC6" t="str">
            <v>Under</v>
          </cell>
          <cell r="AD6">
            <v>16</v>
          </cell>
          <cell r="AE6">
            <v>18</v>
          </cell>
          <cell r="AF6">
            <v>2.9059326290271157</v>
          </cell>
          <cell r="AG6">
            <v>20.905932629027117</v>
          </cell>
          <cell r="AH6">
            <v>15.094067370972883</v>
          </cell>
          <cell r="AI6" t="str">
            <v>OK</v>
          </cell>
          <cell r="AJ6">
            <v>0</v>
          </cell>
          <cell r="AK6">
            <v>1.8</v>
          </cell>
          <cell r="AL6">
            <v>0.63245553203367599</v>
          </cell>
          <cell r="AM6">
            <v>2.4324555320336758</v>
          </cell>
          <cell r="AN6">
            <v>1.1675444679663241</v>
          </cell>
          <cell r="AO6" t="str">
            <v>Under</v>
          </cell>
          <cell r="AP6">
            <v>0</v>
          </cell>
          <cell r="AQ6">
            <v>0.8</v>
          </cell>
          <cell r="AR6">
            <v>0.78881063774661553</v>
          </cell>
          <cell r="AS6">
            <v>1.5888106377466156</v>
          </cell>
          <cell r="AT6">
            <v>1.1189362253384516E-2</v>
          </cell>
          <cell r="AU6" t="str">
            <v>Under</v>
          </cell>
          <cell r="AV6">
            <v>2</v>
          </cell>
          <cell r="AW6">
            <v>4</v>
          </cell>
          <cell r="AX6">
            <v>6</v>
          </cell>
          <cell r="AY6">
            <v>7.3</v>
          </cell>
          <cell r="AZ6">
            <v>1.4944341180973273</v>
          </cell>
          <cell r="BA6">
            <v>8.7944341180973264</v>
          </cell>
          <cell r="BB6">
            <v>5.8055658819026723</v>
          </cell>
          <cell r="BC6" t="str">
            <v>OK</v>
          </cell>
          <cell r="BD6">
            <v>28</v>
          </cell>
          <cell r="BE6">
            <v>5</v>
          </cell>
          <cell r="BF6">
            <v>12</v>
          </cell>
          <cell r="BG6">
            <v>17</v>
          </cell>
          <cell r="BH6">
            <v>20.8</v>
          </cell>
          <cell r="BI6">
            <v>4.4422216663887193</v>
          </cell>
          <cell r="BJ6">
            <v>25.242221666388719</v>
          </cell>
          <cell r="BK6">
            <v>16.357778333611282</v>
          </cell>
          <cell r="BL6" t="str">
            <v>OK</v>
          </cell>
          <cell r="BM6">
            <v>17</v>
          </cell>
          <cell r="BN6">
            <v>2</v>
          </cell>
          <cell r="BO6">
            <v>25</v>
          </cell>
          <cell r="BP6">
            <v>27</v>
          </cell>
          <cell r="BQ6">
            <v>30</v>
          </cell>
          <cell r="BR6">
            <v>4.1633319989322652</v>
          </cell>
          <cell r="BS6">
            <v>34.163331998932264</v>
          </cell>
          <cell r="BT6">
            <v>25.836668001067736</v>
          </cell>
          <cell r="BU6" t="str">
            <v>OK</v>
          </cell>
          <cell r="BV6">
            <v>1</v>
          </cell>
          <cell r="BW6">
            <v>1.8</v>
          </cell>
          <cell r="BX6">
            <v>0.42163702135578407</v>
          </cell>
          <cell r="BY6">
            <v>2.2216370213557841</v>
          </cell>
          <cell r="BZ6">
            <v>1.378362978644216</v>
          </cell>
          <cell r="CA6" t="str">
            <v>Under</v>
          </cell>
          <cell r="CB6">
            <v>28</v>
          </cell>
          <cell r="CC6">
            <v>5</v>
          </cell>
          <cell r="CD6">
            <v>7.1</v>
          </cell>
          <cell r="CE6">
            <v>1.4491376746189431</v>
          </cell>
          <cell r="CF6">
            <v>8.549137674618942</v>
          </cell>
          <cell r="CG6">
            <v>5.6508623253810564</v>
          </cell>
          <cell r="CH6" t="str">
            <v>Under</v>
          </cell>
          <cell r="CI6">
            <v>4</v>
          </cell>
          <cell r="CJ6">
            <v>4</v>
          </cell>
          <cell r="CK6">
            <v>0.66666666666666663</v>
          </cell>
          <cell r="CL6">
            <v>4.666666666666667</v>
          </cell>
          <cell r="CM6">
            <v>3.3333333333333335</v>
          </cell>
          <cell r="CN6" t="str">
            <v>OK</v>
          </cell>
          <cell r="CO6">
            <v>9</v>
          </cell>
          <cell r="CP6">
            <v>4</v>
          </cell>
          <cell r="CQ6">
            <v>13</v>
          </cell>
          <cell r="CR6">
            <v>17</v>
          </cell>
          <cell r="CS6">
            <v>24.9</v>
          </cell>
          <cell r="CT6">
            <v>7.1717036562683827</v>
          </cell>
          <cell r="CU6">
            <v>32.071703656268383</v>
          </cell>
          <cell r="CV6">
            <v>17.728296343731614</v>
          </cell>
          <cell r="CW6" t="str">
            <v>Under</v>
          </cell>
          <cell r="CX6">
            <v>17</v>
          </cell>
          <cell r="CY6">
            <v>4</v>
          </cell>
          <cell r="CZ6">
            <v>7</v>
          </cell>
          <cell r="DA6">
            <v>11</v>
          </cell>
          <cell r="DB6">
            <v>11.7</v>
          </cell>
          <cell r="DC6">
            <v>3.4657049948186733</v>
          </cell>
          <cell r="DD6">
            <v>15.165704994818672</v>
          </cell>
          <cell r="DE6">
            <v>8.2342950051813268</v>
          </cell>
          <cell r="DF6" t="str">
            <v>OK</v>
          </cell>
          <cell r="DG6">
            <v>11</v>
          </cell>
          <cell r="DH6">
            <v>110</v>
          </cell>
          <cell r="DI6">
            <v>1</v>
          </cell>
          <cell r="DJ6">
            <v>1</v>
          </cell>
          <cell r="DK6">
            <v>1</v>
          </cell>
          <cell r="DL6">
            <v>1</v>
          </cell>
          <cell r="DM6">
            <v>1</v>
          </cell>
          <cell r="DN6">
            <v>3</v>
          </cell>
          <cell r="DO6">
            <v>2</v>
          </cell>
          <cell r="DP6">
            <v>8</v>
          </cell>
          <cell r="DR6">
            <v>18</v>
          </cell>
          <cell r="DS6">
            <v>10</v>
          </cell>
          <cell r="DT6">
            <v>4</v>
          </cell>
          <cell r="DU6">
            <v>0</v>
          </cell>
          <cell r="DV6">
            <v>0</v>
          </cell>
          <cell r="DW6">
            <v>3</v>
          </cell>
          <cell r="DX6">
            <v>0</v>
          </cell>
          <cell r="DY6">
            <v>0</v>
          </cell>
          <cell r="DZ6">
            <v>0</v>
          </cell>
          <cell r="EA6">
            <v>0</v>
          </cell>
          <cell r="EB6">
            <v>35</v>
          </cell>
          <cell r="EC6">
            <v>2</v>
          </cell>
          <cell r="ED6">
            <v>5</v>
          </cell>
          <cell r="EE6">
            <v>7</v>
          </cell>
          <cell r="EF6">
            <v>1</v>
          </cell>
          <cell r="EG6">
            <v>1</v>
          </cell>
          <cell r="EH6">
            <v>2</v>
          </cell>
          <cell r="EI6">
            <v>1</v>
          </cell>
          <cell r="EJ6">
            <v>5</v>
          </cell>
          <cell r="EK6">
            <v>1</v>
          </cell>
          <cell r="EL6">
            <v>7</v>
          </cell>
          <cell r="EM6">
            <v>1</v>
          </cell>
          <cell r="EN6">
            <v>1</v>
          </cell>
          <cell r="EO6">
            <v>2</v>
          </cell>
          <cell r="EP6">
            <v>53</v>
          </cell>
          <cell r="EQ6">
            <v>5</v>
          </cell>
          <cell r="ER6">
            <v>5</v>
          </cell>
          <cell r="ET6">
            <v>1</v>
          </cell>
          <cell r="EU6">
            <v>1</v>
          </cell>
          <cell r="EV6">
            <v>2</v>
          </cell>
          <cell r="EW6">
            <v>1</v>
          </cell>
          <cell r="EX6">
            <v>0</v>
          </cell>
          <cell r="EY6">
            <v>1</v>
          </cell>
          <cell r="EZ6">
            <v>1</v>
          </cell>
          <cell r="FA6">
            <v>0</v>
          </cell>
          <cell r="FB6">
            <v>1</v>
          </cell>
          <cell r="FC6">
            <v>2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1</v>
          </cell>
          <cell r="FI6">
            <v>1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6</v>
          </cell>
          <cell r="FP6">
            <v>1</v>
          </cell>
          <cell r="FQ6">
            <v>0</v>
          </cell>
          <cell r="FR6">
            <v>1</v>
          </cell>
          <cell r="FS6">
            <v>1</v>
          </cell>
          <cell r="FT6">
            <v>0</v>
          </cell>
          <cell r="FU6">
            <v>1</v>
          </cell>
          <cell r="FV6">
            <v>1</v>
          </cell>
          <cell r="FW6">
            <v>0</v>
          </cell>
          <cell r="FX6">
            <v>1</v>
          </cell>
          <cell r="FY6">
            <v>0</v>
          </cell>
          <cell r="FZ6">
            <v>0</v>
          </cell>
          <cell r="GA6">
            <v>0</v>
          </cell>
          <cell r="GB6">
            <v>3</v>
          </cell>
          <cell r="GC6">
            <v>12.1</v>
          </cell>
          <cell r="GD6">
            <v>7.6077445920442006</v>
          </cell>
          <cell r="GE6">
            <v>19.7077445920442</v>
          </cell>
          <cell r="GF6">
            <v>4.492255407955799</v>
          </cell>
          <cell r="GG6" t="str">
            <v>Under</v>
          </cell>
          <cell r="GH6">
            <v>14</v>
          </cell>
          <cell r="GI6">
            <v>15.0692</v>
          </cell>
          <cell r="GJ6">
            <v>18.579699999999999</v>
          </cell>
          <cell r="GK6">
            <v>22</v>
          </cell>
          <cell r="GL6">
            <v>25.3</v>
          </cell>
          <cell r="GM6">
            <v>6.000925854492051</v>
          </cell>
          <cell r="GN6">
            <v>31.30092585449205</v>
          </cell>
          <cell r="GO6">
            <v>19.299074145507952</v>
          </cell>
          <cell r="GP6" t="str">
            <v>OK</v>
          </cell>
          <cell r="GQ6">
            <v>76</v>
          </cell>
          <cell r="GR6">
            <v>8</v>
          </cell>
          <cell r="GS6">
            <v>9.5</v>
          </cell>
          <cell r="GT6">
            <v>1.0801234497346435</v>
          </cell>
          <cell r="GU6">
            <v>12</v>
          </cell>
          <cell r="GV6">
            <v>8.4198765502653572</v>
          </cell>
          <cell r="GW6" t="str">
            <v>Under</v>
          </cell>
          <cell r="GX6">
            <v>1</v>
          </cell>
          <cell r="GY6">
            <v>0.6</v>
          </cell>
          <cell r="GZ6">
            <v>0.5163977794943222</v>
          </cell>
          <cell r="HA6">
            <v>1.1163977794943221</v>
          </cell>
          <cell r="HB6">
            <v>8.3602220505677782E-2</v>
          </cell>
          <cell r="HC6" t="str">
            <v>OK</v>
          </cell>
          <cell r="HD6">
            <v>7</v>
          </cell>
          <cell r="HE6">
            <v>3</v>
          </cell>
          <cell r="HF6">
            <v>10</v>
          </cell>
          <cell r="HG6">
            <v>8.8000000000000007</v>
          </cell>
          <cell r="HH6">
            <v>1.0327955589886457</v>
          </cell>
          <cell r="HI6">
            <v>9.8327955589886464</v>
          </cell>
          <cell r="HJ6">
            <v>7.767204441011355</v>
          </cell>
          <cell r="HK6" t="str">
            <v>Over</v>
          </cell>
          <cell r="HL6">
            <v>1</v>
          </cell>
          <cell r="HM6">
            <v>1.4</v>
          </cell>
          <cell r="HN6">
            <v>0.69920589878010087</v>
          </cell>
          <cell r="HO6">
            <v>2.0992058987801006</v>
          </cell>
          <cell r="HP6">
            <v>0.70079410121989905</v>
          </cell>
          <cell r="HQ6" t="str">
            <v>OK</v>
          </cell>
          <cell r="HR6">
            <v>20</v>
          </cell>
          <cell r="HS6">
            <v>1</v>
          </cell>
          <cell r="HT6">
            <v>1.9</v>
          </cell>
          <cell r="HU6">
            <v>0.87559503577091302</v>
          </cell>
          <cell r="HV6">
            <v>2.7755950357709129</v>
          </cell>
          <cell r="HW6">
            <v>1.0244049642290869</v>
          </cell>
          <cell r="HX6" t="str">
            <v>Under</v>
          </cell>
          <cell r="HY6">
            <v>3</v>
          </cell>
          <cell r="HZ6">
            <v>5</v>
          </cell>
          <cell r="IA6">
            <v>8</v>
          </cell>
          <cell r="IB6">
            <v>9.6999999999999993</v>
          </cell>
          <cell r="IC6">
            <v>2.62678510731274</v>
          </cell>
          <cell r="ID6">
            <v>12.326785107312739</v>
          </cell>
          <cell r="IE6">
            <v>7.0732148926872593</v>
          </cell>
          <cell r="IF6" t="str">
            <v>OK</v>
          </cell>
          <cell r="IG6">
            <v>3</v>
          </cell>
          <cell r="IH6">
            <v>2.8</v>
          </cell>
          <cell r="II6">
            <v>0.63245553203367533</v>
          </cell>
          <cell r="IJ6">
            <v>3.4324555320336749</v>
          </cell>
          <cell r="IK6">
            <v>2.1675444679663247</v>
          </cell>
          <cell r="IL6" t="str">
            <v>OK</v>
          </cell>
          <cell r="IM6">
            <v>12</v>
          </cell>
          <cell r="IN6">
            <v>1</v>
          </cell>
          <cell r="IO6">
            <v>2.2000000000000002</v>
          </cell>
          <cell r="IP6">
            <v>0.78881063774661553</v>
          </cell>
          <cell r="IQ6">
            <v>2.9888106377466155</v>
          </cell>
          <cell r="IR6">
            <v>1.4111893622533846</v>
          </cell>
          <cell r="IS6" t="str">
            <v>Under</v>
          </cell>
          <cell r="IT6">
            <v>1</v>
          </cell>
          <cell r="IU6">
            <v>0.4</v>
          </cell>
          <cell r="IV6">
            <v>0.5163977794943222</v>
          </cell>
          <cell r="IW6">
            <v>0.91639777949432222</v>
          </cell>
          <cell r="IX6">
            <v>-0.11639777949432217</v>
          </cell>
          <cell r="IY6" t="str">
            <v>Over</v>
          </cell>
          <cell r="IZ6">
            <v>0</v>
          </cell>
          <cell r="JA6">
            <v>0.5</v>
          </cell>
          <cell r="JB6">
            <v>0.70710678118654757</v>
          </cell>
          <cell r="JC6">
            <v>1.2071067811865475</v>
          </cell>
          <cell r="JD6">
            <v>-0.20710678118654757</v>
          </cell>
          <cell r="JE6" t="str">
            <v>OK</v>
          </cell>
          <cell r="JF6">
            <v>2</v>
          </cell>
          <cell r="JG6">
            <v>2</v>
          </cell>
          <cell r="JH6">
            <v>2.2999999999999998</v>
          </cell>
          <cell r="JI6">
            <v>1.0593499054713804</v>
          </cell>
          <cell r="JJ6">
            <v>3.3593499054713805</v>
          </cell>
          <cell r="JK6">
            <v>1.2406500945286194</v>
          </cell>
          <cell r="JL6" t="str">
            <v>OK</v>
          </cell>
          <cell r="JM6">
            <v>1</v>
          </cell>
          <cell r="JN6">
            <v>1</v>
          </cell>
          <cell r="JO6">
            <v>0</v>
          </cell>
          <cell r="JP6">
            <v>1</v>
          </cell>
          <cell r="JQ6">
            <v>1</v>
          </cell>
          <cell r="JR6" t="str">
            <v>OK</v>
          </cell>
          <cell r="JS6">
            <v>1</v>
          </cell>
          <cell r="JT6">
            <v>4</v>
          </cell>
          <cell r="JU6">
            <v>5</v>
          </cell>
          <cell r="JV6">
            <v>5</v>
          </cell>
          <cell r="JW6">
            <v>0</v>
          </cell>
          <cell r="JX6">
            <v>5</v>
          </cell>
          <cell r="JY6">
            <v>5</v>
          </cell>
          <cell r="JZ6" t="str">
            <v>OK</v>
          </cell>
          <cell r="KA6">
            <v>2</v>
          </cell>
          <cell r="KB6">
            <v>1.9</v>
          </cell>
          <cell r="KC6">
            <v>0.99442892601175314</v>
          </cell>
          <cell r="KD6">
            <v>2.8944289260117531</v>
          </cell>
          <cell r="KE6">
            <v>0.90557107398824677</v>
          </cell>
          <cell r="KF6" t="str">
            <v>OK</v>
          </cell>
          <cell r="KG6">
            <v>0</v>
          </cell>
          <cell r="KH6">
            <v>0.5</v>
          </cell>
          <cell r="KI6">
            <v>0.70710678118654757</v>
          </cell>
          <cell r="KJ6">
            <v>1.2071067811865475</v>
          </cell>
          <cell r="KK6">
            <v>-0.20710678118654757</v>
          </cell>
          <cell r="KL6" t="str">
            <v>OK</v>
          </cell>
          <cell r="KM6">
            <v>1</v>
          </cell>
          <cell r="KN6">
            <v>2</v>
          </cell>
          <cell r="KO6">
            <v>3</v>
          </cell>
          <cell r="KP6">
            <v>3.1</v>
          </cell>
          <cell r="KQ6">
            <v>0.31622776601683794</v>
          </cell>
          <cell r="KR6">
            <v>3.4162277660168381</v>
          </cell>
          <cell r="KS6">
            <v>2.7837722339831621</v>
          </cell>
          <cell r="KT6" t="str">
            <v>OK</v>
          </cell>
          <cell r="KU6">
            <v>13</v>
          </cell>
          <cell r="KV6">
            <v>2</v>
          </cell>
          <cell r="KW6">
            <v>1.6</v>
          </cell>
          <cell r="KX6">
            <v>0.69920589878010087</v>
          </cell>
          <cell r="KY6">
            <v>2.2992058987801007</v>
          </cell>
          <cell r="KZ6">
            <v>0.90079410121989922</v>
          </cell>
          <cell r="LA6" t="str">
            <v>OK</v>
          </cell>
          <cell r="LB6">
            <v>2</v>
          </cell>
          <cell r="LC6">
            <v>2</v>
          </cell>
          <cell r="LD6">
            <v>0</v>
          </cell>
          <cell r="LE6">
            <v>2</v>
          </cell>
          <cell r="LF6">
            <v>2</v>
          </cell>
          <cell r="LG6" t="str">
            <v>OK</v>
          </cell>
          <cell r="LH6">
            <v>2</v>
          </cell>
          <cell r="LI6">
            <v>2</v>
          </cell>
          <cell r="LJ6">
            <v>0</v>
          </cell>
          <cell r="LK6">
            <v>2</v>
          </cell>
          <cell r="LL6">
            <v>2</v>
          </cell>
          <cell r="LM6" t="str">
            <v>OK</v>
          </cell>
          <cell r="LN6">
            <v>4</v>
          </cell>
          <cell r="LO6">
            <v>0</v>
          </cell>
          <cell r="LP6">
            <v>0.2</v>
          </cell>
          <cell r="LQ6">
            <v>0.4216370213557839</v>
          </cell>
          <cell r="LR6">
            <v>0.62163702135578391</v>
          </cell>
          <cell r="LS6">
            <v>-0.22163702135578389</v>
          </cell>
          <cell r="LT6" t="str">
            <v>OK</v>
          </cell>
          <cell r="LU6">
            <v>6</v>
          </cell>
          <cell r="LV6">
            <v>53</v>
          </cell>
          <cell r="LW6">
            <v>5</v>
          </cell>
          <cell r="LX6">
            <v>5.8</v>
          </cell>
          <cell r="LY6">
            <v>1.2292725943057194</v>
          </cell>
          <cell r="LZ6">
            <v>7.029272594305719</v>
          </cell>
          <cell r="MA6">
            <v>4.5707274056942806</v>
          </cell>
          <cell r="MB6" t="str">
            <v>OK</v>
          </cell>
          <cell r="MC6">
            <v>4</v>
          </cell>
          <cell r="MD6">
            <v>8</v>
          </cell>
          <cell r="ME6">
            <v>0</v>
          </cell>
          <cell r="MF6">
            <v>12</v>
          </cell>
          <cell r="MG6">
            <v>12</v>
          </cell>
          <cell r="MH6">
            <v>0</v>
          </cell>
          <cell r="MI6">
            <v>12</v>
          </cell>
          <cell r="MJ6">
            <v>12</v>
          </cell>
          <cell r="MK6" t="str">
            <v>OK</v>
          </cell>
          <cell r="ML6">
            <v>17</v>
          </cell>
          <cell r="MM6">
            <v>16</v>
          </cell>
          <cell r="MN6">
            <v>21.6</v>
          </cell>
          <cell r="MO6">
            <v>4.9261208538429733</v>
          </cell>
          <cell r="MP6">
            <v>26.526120853842976</v>
          </cell>
          <cell r="MQ6">
            <v>16.673879146157027</v>
          </cell>
          <cell r="MR6" t="str">
            <v>Under</v>
          </cell>
          <cell r="MS6">
            <v>1</v>
          </cell>
          <cell r="MT6">
            <v>0.4</v>
          </cell>
          <cell r="MU6">
            <v>0.69920589878010109</v>
          </cell>
          <cell r="MV6">
            <v>1.099205898780101</v>
          </cell>
          <cell r="MW6">
            <v>-0.29920589878010106</v>
          </cell>
          <cell r="MX6" t="str">
            <v>OK</v>
          </cell>
          <cell r="MY6">
            <v>17</v>
          </cell>
          <cell r="MZ6">
            <v>17</v>
          </cell>
          <cell r="NA6">
            <v>18.2</v>
          </cell>
          <cell r="NB6">
            <v>4.07703596037884</v>
          </cell>
          <cell r="NC6">
            <v>22.277035960378839</v>
          </cell>
          <cell r="ND6">
            <v>14.122964039621159</v>
          </cell>
          <cell r="NE6" t="str">
            <v>OK</v>
          </cell>
          <cell r="NF6">
            <v>0</v>
          </cell>
          <cell r="NG6">
            <v>0.1</v>
          </cell>
          <cell r="NH6">
            <v>0.31622776601683794</v>
          </cell>
          <cell r="NI6">
            <v>0.41622776601683797</v>
          </cell>
          <cell r="NJ6">
            <v>-0.21622776601683794</v>
          </cell>
          <cell r="NK6" t="str">
            <v>OK</v>
          </cell>
          <cell r="NL6">
            <v>17</v>
          </cell>
          <cell r="NM6">
            <v>8</v>
          </cell>
          <cell r="NN6">
            <v>8.5</v>
          </cell>
          <cell r="NO6">
            <v>0.97182531580755005</v>
          </cell>
          <cell r="NP6">
            <v>9.4718253158075498</v>
          </cell>
          <cell r="NQ6">
            <v>7.5281746841924502</v>
          </cell>
          <cell r="NR6" t="str">
            <v>OK</v>
          </cell>
          <cell r="NS6">
            <v>8</v>
          </cell>
          <cell r="NT6">
            <v>8</v>
          </cell>
          <cell r="NU6">
            <v>11.2</v>
          </cell>
          <cell r="NV6">
            <v>2.1499353995462775</v>
          </cell>
          <cell r="NW6">
            <v>13.349935399546277</v>
          </cell>
          <cell r="NX6">
            <v>9.0500646004537213</v>
          </cell>
          <cell r="NY6" t="str">
            <v>Under</v>
          </cell>
          <cell r="NZ6">
            <v>8</v>
          </cell>
          <cell r="OA6">
            <v>1</v>
          </cell>
          <cell r="OB6">
            <v>1.2</v>
          </cell>
          <cell r="OC6">
            <v>0.42163702135578385</v>
          </cell>
          <cell r="OD6">
            <v>1.6216370213557838</v>
          </cell>
          <cell r="OE6">
            <v>0.77836297864421611</v>
          </cell>
          <cell r="OF6" t="str">
            <v>OK</v>
          </cell>
          <cell r="OG6">
            <v>1</v>
          </cell>
          <cell r="OH6">
            <v>0.4</v>
          </cell>
          <cell r="OI6">
            <v>0.5163977794943222</v>
          </cell>
          <cell r="OJ6">
            <v>0.91639777949432222</v>
          </cell>
          <cell r="OK6">
            <v>-0.11639777949432217</v>
          </cell>
          <cell r="OL6" t="str">
            <v>Over</v>
          </cell>
          <cell r="OM6">
            <v>2</v>
          </cell>
          <cell r="ON6">
            <v>4</v>
          </cell>
          <cell r="OO6">
            <v>4.5</v>
          </cell>
          <cell r="OP6">
            <v>1.5811388300841898</v>
          </cell>
          <cell r="OQ6">
            <v>6.08113883008419</v>
          </cell>
          <cell r="OR6">
            <v>2.91886116991581</v>
          </cell>
          <cell r="OS6" t="str">
            <v>OK</v>
          </cell>
          <cell r="OT6">
            <v>4</v>
          </cell>
          <cell r="OU6">
            <v>4</v>
          </cell>
          <cell r="OV6">
            <v>4.2</v>
          </cell>
          <cell r="OW6">
            <v>1.0327955589886442</v>
          </cell>
          <cell r="OX6">
            <v>5.2327955589886441</v>
          </cell>
          <cell r="OY6">
            <v>3.1672044410113562</v>
          </cell>
          <cell r="OZ6" t="str">
            <v>OK</v>
          </cell>
          <cell r="PA6">
            <v>1</v>
          </cell>
          <cell r="PB6">
            <v>1.6</v>
          </cell>
          <cell r="PC6">
            <v>0.69920589878010087</v>
          </cell>
          <cell r="PD6">
            <v>1</v>
          </cell>
          <cell r="PE6">
            <v>0.90079410121989922</v>
          </cell>
          <cell r="PF6" t="str">
            <v>OK</v>
          </cell>
          <cell r="PG6">
            <v>1</v>
          </cell>
          <cell r="PH6">
            <v>2</v>
          </cell>
          <cell r="PI6">
            <v>1</v>
          </cell>
          <cell r="PJ6">
            <v>1</v>
          </cell>
          <cell r="PK6">
            <v>1</v>
          </cell>
          <cell r="PL6">
            <v>0.4</v>
          </cell>
          <cell r="PM6">
            <v>0.69920589878010109</v>
          </cell>
          <cell r="PN6">
            <v>1.099205898780101</v>
          </cell>
          <cell r="PO6">
            <v>-0.29920589878010106</v>
          </cell>
          <cell r="PP6" t="str">
            <v>OK</v>
          </cell>
          <cell r="PQ6">
            <v>6</v>
          </cell>
          <cell r="PR6">
            <v>5</v>
          </cell>
          <cell r="PS6">
            <v>0</v>
          </cell>
          <cell r="PT6">
            <v>5</v>
          </cell>
          <cell r="PU6">
            <v>6.1</v>
          </cell>
          <cell r="PV6">
            <v>0.99442892601175192</v>
          </cell>
          <cell r="PW6">
            <v>7.0944289260117515</v>
          </cell>
          <cell r="PX6">
            <v>5.1055710739882478</v>
          </cell>
          <cell r="PY6" t="str">
            <v>Under</v>
          </cell>
          <cell r="PZ6">
            <v>5</v>
          </cell>
          <cell r="QA6">
            <v>0</v>
          </cell>
          <cell r="QB6">
            <v>0.9</v>
          </cell>
          <cell r="QC6">
            <v>0.73786478737262184</v>
          </cell>
          <cell r="QD6">
            <v>1.6378647873726218</v>
          </cell>
          <cell r="QE6">
            <v>0.16213521262737818</v>
          </cell>
          <cell r="QF6" t="str">
            <v>Under</v>
          </cell>
          <cell r="QG6">
            <v>3</v>
          </cell>
          <cell r="QH6">
            <v>2</v>
          </cell>
          <cell r="QI6">
            <v>5</v>
          </cell>
          <cell r="QJ6">
            <v>5.6</v>
          </cell>
          <cell r="QK6">
            <v>0.5163977794943222</v>
          </cell>
          <cell r="QL6">
            <v>6.1163977794943216</v>
          </cell>
          <cell r="QM6">
            <v>5.0836022205056777</v>
          </cell>
          <cell r="QN6" t="str">
            <v>Under</v>
          </cell>
          <cell r="QO6">
            <v>5</v>
          </cell>
          <cell r="QP6">
            <v>8</v>
          </cell>
          <cell r="QQ6">
            <v>8.8000000000000007</v>
          </cell>
          <cell r="QR6">
            <v>1.9321835661585924</v>
          </cell>
          <cell r="QS6">
            <v>10.732183566158593</v>
          </cell>
          <cell r="QT6">
            <v>6.8678164338414085</v>
          </cell>
          <cell r="QU6" t="str">
            <v>OK</v>
          </cell>
          <cell r="QV6">
            <v>8</v>
          </cell>
          <cell r="QW6">
            <v>5</v>
          </cell>
          <cell r="QX6">
            <v>6.7</v>
          </cell>
          <cell r="QY6">
            <v>1.7029386365926409</v>
          </cell>
          <cell r="QZ6">
            <v>8.4029386365926406</v>
          </cell>
          <cell r="RA6">
            <v>4.9970613634073597</v>
          </cell>
          <cell r="RB6" t="str">
            <v>OK</v>
          </cell>
          <cell r="RC6">
            <v>5</v>
          </cell>
          <cell r="RD6">
            <v>3</v>
          </cell>
          <cell r="RE6">
            <v>3.9</v>
          </cell>
          <cell r="RF6">
            <v>0.87559503577091347</v>
          </cell>
          <cell r="RG6">
            <v>4.7755950357709134</v>
          </cell>
          <cell r="RH6">
            <v>3.0244049642290864</v>
          </cell>
          <cell r="RI6" t="str">
            <v>Under</v>
          </cell>
          <cell r="RJ6">
            <v>3</v>
          </cell>
          <cell r="RK6">
            <v>3</v>
          </cell>
          <cell r="RL6">
            <v>0</v>
          </cell>
          <cell r="RM6">
            <v>3</v>
          </cell>
          <cell r="RN6">
            <v>3</v>
          </cell>
          <cell r="RO6" t="str">
            <v>OK</v>
          </cell>
          <cell r="RP6">
            <v>0</v>
          </cell>
          <cell r="RQ6">
            <v>6</v>
          </cell>
          <cell r="RR6">
            <v>6</v>
          </cell>
          <cell r="RS6">
            <v>6</v>
          </cell>
          <cell r="RT6">
            <v>0</v>
          </cell>
          <cell r="RU6">
            <v>6</v>
          </cell>
          <cell r="RV6">
            <v>6</v>
          </cell>
          <cell r="RW6" t="str">
            <v>OK</v>
          </cell>
          <cell r="RX6">
            <v>12</v>
          </cell>
          <cell r="RY6">
            <v>21</v>
          </cell>
          <cell r="RZ6">
            <v>20.2</v>
          </cell>
          <cell r="SA6">
            <v>3.326659986633238</v>
          </cell>
          <cell r="SB6">
            <v>23.526659986633238</v>
          </cell>
          <cell r="SC6">
            <v>16.873340013366761</v>
          </cell>
          <cell r="SD6" t="str">
            <v>OK</v>
          </cell>
          <cell r="SE6">
            <v>2</v>
          </cell>
          <cell r="SF6">
            <v>0</v>
          </cell>
          <cell r="SG6">
            <v>2</v>
          </cell>
          <cell r="SH6">
            <v>4.9000000000000004</v>
          </cell>
          <cell r="SI6">
            <v>3.3482997343593826</v>
          </cell>
          <cell r="SJ6">
            <v>8.2482997343593834</v>
          </cell>
          <cell r="SK6">
            <v>1.5517002656406178</v>
          </cell>
          <cell r="SL6" t="str">
            <v>OK</v>
          </cell>
          <cell r="SM6">
            <v>0</v>
          </cell>
          <cell r="SN6">
            <v>0</v>
          </cell>
          <cell r="SO6">
            <v>0</v>
          </cell>
          <cell r="SP6">
            <v>0</v>
          </cell>
          <cell r="SQ6">
            <v>0</v>
          </cell>
          <cell r="SR6" t="str">
            <v>OK</v>
          </cell>
          <cell r="SS6">
            <v>23</v>
          </cell>
          <cell r="ST6">
            <v>6</v>
          </cell>
          <cell r="SU6">
            <v>5.8</v>
          </cell>
          <cell r="SV6">
            <v>1.4757295747452446</v>
          </cell>
          <cell r="SW6">
            <v>7.2757295747452444</v>
          </cell>
          <cell r="SX6">
            <v>4.3242704252547552</v>
          </cell>
          <cell r="SY6" t="str">
            <v>OK</v>
          </cell>
          <cell r="SZ6">
            <v>7</v>
          </cell>
          <cell r="TA6">
            <v>2</v>
          </cell>
          <cell r="TB6">
            <v>0</v>
          </cell>
          <cell r="TC6">
            <v>9</v>
          </cell>
          <cell r="TD6">
            <v>12.8</v>
          </cell>
          <cell r="TE6">
            <v>2.973961069759393</v>
          </cell>
          <cell r="TF6">
            <v>15.773961069759395</v>
          </cell>
          <cell r="TG6">
            <v>9.8260389302406068</v>
          </cell>
          <cell r="TH6" t="str">
            <v>Under</v>
          </cell>
          <cell r="TI6">
            <v>15</v>
          </cell>
          <cell r="TJ6">
            <v>0</v>
          </cell>
          <cell r="TK6">
            <v>0.5</v>
          </cell>
          <cell r="TL6">
            <v>0.84983658559879749</v>
          </cell>
          <cell r="TM6">
            <v>1.3498365855987975</v>
          </cell>
          <cell r="TN6">
            <v>-0.34983658559879749</v>
          </cell>
          <cell r="TO6" t="str">
            <v>OK</v>
          </cell>
          <cell r="TP6">
            <v>25</v>
          </cell>
          <cell r="TQ6">
            <v>2</v>
          </cell>
          <cell r="TR6">
            <v>14</v>
          </cell>
          <cell r="TS6">
            <v>41</v>
          </cell>
          <cell r="TT6">
            <v>46.3</v>
          </cell>
          <cell r="TU6">
            <v>8.6801177667382063</v>
          </cell>
          <cell r="TV6">
            <v>54.980117766738203</v>
          </cell>
          <cell r="TW6">
            <v>37.619882233261791</v>
          </cell>
          <cell r="TX6" t="str">
            <v>OK</v>
          </cell>
          <cell r="TY6">
            <v>41</v>
          </cell>
          <cell r="TZ6">
            <v>2</v>
          </cell>
          <cell r="UA6">
            <v>3.1</v>
          </cell>
          <cell r="UB6">
            <v>0.87559503577091347</v>
          </cell>
          <cell r="UC6">
            <v>3.9755950357709136</v>
          </cell>
          <cell r="UD6">
            <v>2.2244049642290866</v>
          </cell>
          <cell r="UE6" t="str">
            <v>Under</v>
          </cell>
          <cell r="UF6">
            <v>14</v>
          </cell>
          <cell r="UG6">
            <v>4</v>
          </cell>
          <cell r="UH6">
            <v>18</v>
          </cell>
          <cell r="UI6">
            <v>15.9</v>
          </cell>
          <cell r="UJ6">
            <v>2.5582111805799879</v>
          </cell>
          <cell r="UK6">
            <v>18.458211180579987</v>
          </cell>
          <cell r="UL6">
            <v>13.341788819420012</v>
          </cell>
          <cell r="UM6" t="str">
            <v>OK</v>
          </cell>
          <cell r="UN6">
            <v>4</v>
          </cell>
          <cell r="UO6">
            <v>0</v>
          </cell>
          <cell r="UP6">
            <v>4</v>
          </cell>
          <cell r="UQ6">
            <v>4</v>
          </cell>
          <cell r="UR6">
            <v>0</v>
          </cell>
          <cell r="US6">
            <v>4</v>
          </cell>
          <cell r="UT6">
            <v>4</v>
          </cell>
          <cell r="UU6" t="str">
            <v>OK</v>
          </cell>
          <cell r="UV6">
            <v>2</v>
          </cell>
          <cell r="UW6">
            <v>2</v>
          </cell>
          <cell r="UX6">
            <v>0</v>
          </cell>
          <cell r="UY6">
            <v>2</v>
          </cell>
          <cell r="UZ6">
            <v>2</v>
          </cell>
          <cell r="VA6" t="str">
            <v>OK</v>
          </cell>
          <cell r="VB6">
            <v>1</v>
          </cell>
          <cell r="VC6">
            <v>1</v>
          </cell>
          <cell r="VD6">
            <v>0</v>
          </cell>
          <cell r="VE6">
            <v>1</v>
          </cell>
          <cell r="VF6">
            <v>1</v>
          </cell>
          <cell r="VG6" t="str">
            <v>OK</v>
          </cell>
          <cell r="VH6">
            <v>27</v>
          </cell>
          <cell r="VI6">
            <v>5</v>
          </cell>
          <cell r="VJ6">
            <v>5</v>
          </cell>
          <cell r="VK6">
            <v>0</v>
          </cell>
          <cell r="VL6">
            <v>5</v>
          </cell>
          <cell r="VM6">
            <v>5</v>
          </cell>
          <cell r="VN6" t="str">
            <v>OK</v>
          </cell>
          <cell r="VO6">
            <v>5</v>
          </cell>
          <cell r="VP6">
            <v>35</v>
          </cell>
          <cell r="VQ6">
            <v>38.6</v>
          </cell>
          <cell r="VR6">
            <v>3.40587727318528</v>
          </cell>
          <cell r="VS6">
            <v>42.005877273185284</v>
          </cell>
          <cell r="VT6">
            <v>35.194122726814719</v>
          </cell>
          <cell r="VU6" t="str">
            <v>Under</v>
          </cell>
          <cell r="VV6">
            <v>30</v>
          </cell>
          <cell r="VW6">
            <v>34.200000000000003</v>
          </cell>
          <cell r="VX6">
            <v>2.5733678754158378</v>
          </cell>
          <cell r="VY6">
            <v>36.773367875415843</v>
          </cell>
          <cell r="VZ6">
            <v>31.626632124584166</v>
          </cell>
          <cell r="WA6" t="str">
            <v>Under</v>
          </cell>
          <cell r="WB6">
            <v>65</v>
          </cell>
          <cell r="WC6">
            <v>290</v>
          </cell>
          <cell r="WD6">
            <v>37</v>
          </cell>
          <cell r="WE6">
            <v>0</v>
          </cell>
          <cell r="WF6">
            <v>37</v>
          </cell>
          <cell r="WG6">
            <v>39.6</v>
          </cell>
          <cell r="WH6">
            <v>2.3664319132398464</v>
          </cell>
          <cell r="WI6">
            <v>41.966431913239845</v>
          </cell>
          <cell r="WJ6">
            <v>37.233568086760158</v>
          </cell>
          <cell r="WK6" t="str">
            <v>Under</v>
          </cell>
          <cell r="WL6">
            <v>37</v>
          </cell>
          <cell r="WM6">
            <v>34</v>
          </cell>
          <cell r="WN6">
            <v>3</v>
          </cell>
          <cell r="WO6">
            <v>37</v>
          </cell>
          <cell r="WP6">
            <v>37.4</v>
          </cell>
          <cell r="WQ6">
            <v>2.9888682361946524</v>
          </cell>
          <cell r="WR6">
            <v>40.388868236194654</v>
          </cell>
          <cell r="WS6">
            <v>34.411131763805344</v>
          </cell>
          <cell r="WT6" t="str">
            <v>OK</v>
          </cell>
          <cell r="WU6">
            <v>37</v>
          </cell>
          <cell r="WV6">
            <v>84</v>
          </cell>
          <cell r="WW6">
            <v>0</v>
          </cell>
          <cell r="WX6">
            <v>84</v>
          </cell>
          <cell r="WY6">
            <v>100.4</v>
          </cell>
          <cell r="WZ6">
            <v>12.438292129995599</v>
          </cell>
          <cell r="XA6">
            <v>112.83829212999561</v>
          </cell>
          <cell r="XB6">
            <v>87.961707870004403</v>
          </cell>
          <cell r="XC6" t="str">
            <v>Under</v>
          </cell>
          <cell r="XD6">
            <v>84</v>
          </cell>
          <cell r="XE6">
            <v>14</v>
          </cell>
          <cell r="XF6">
            <v>0</v>
          </cell>
          <cell r="XG6">
            <v>14</v>
          </cell>
          <cell r="XH6">
            <v>21.5</v>
          </cell>
          <cell r="XI6">
            <v>6.2937358628330689</v>
          </cell>
          <cell r="XJ6">
            <v>27.793735862833067</v>
          </cell>
          <cell r="XK6">
            <v>15.206264137166931</v>
          </cell>
          <cell r="XL6" t="str">
            <v>Under</v>
          </cell>
          <cell r="XM6">
            <v>14</v>
          </cell>
          <cell r="XN6">
            <v>36</v>
          </cell>
          <cell r="XO6">
            <v>0</v>
          </cell>
          <cell r="XP6">
            <v>36</v>
          </cell>
          <cell r="XQ6">
            <v>43</v>
          </cell>
          <cell r="XR6">
            <v>8.232726023485645</v>
          </cell>
          <cell r="XS6">
            <v>51.232726023485647</v>
          </cell>
          <cell r="XT6">
            <v>34.767273976514353</v>
          </cell>
          <cell r="XU6" t="str">
            <v>OK</v>
          </cell>
          <cell r="XV6">
            <v>36</v>
          </cell>
          <cell r="XW6">
            <v>23</v>
          </cell>
          <cell r="XX6">
            <v>0</v>
          </cell>
          <cell r="XY6">
            <v>23</v>
          </cell>
          <cell r="XZ6">
            <v>28</v>
          </cell>
          <cell r="YA6">
            <v>5.0110987927909694</v>
          </cell>
          <cell r="YB6">
            <v>33.011098792790968</v>
          </cell>
          <cell r="YC6">
            <v>22.988901207209032</v>
          </cell>
          <cell r="YD6" t="str">
            <v>OK</v>
          </cell>
          <cell r="YE6">
            <v>23</v>
          </cell>
          <cell r="YF6">
            <v>110</v>
          </cell>
          <cell r="YG6">
            <v>0</v>
          </cell>
          <cell r="YH6">
            <v>108</v>
          </cell>
          <cell r="YI6">
            <v>134.9</v>
          </cell>
          <cell r="YJ6">
            <v>19.456218657397017</v>
          </cell>
          <cell r="YK6">
            <v>154.35621865739702</v>
          </cell>
          <cell r="YL6">
            <v>115.44378134260299</v>
          </cell>
          <cell r="YM6" t="str">
            <v>Under</v>
          </cell>
          <cell r="YN6">
            <v>110</v>
          </cell>
          <cell r="YO6">
            <v>60</v>
          </cell>
          <cell r="YP6">
            <v>0</v>
          </cell>
          <cell r="YQ6">
            <v>60</v>
          </cell>
          <cell r="YR6">
            <v>76</v>
          </cell>
          <cell r="YS6">
            <v>15.599145275730121</v>
          </cell>
          <cell r="YT6">
            <v>91.599145275730123</v>
          </cell>
          <cell r="YU6">
            <v>60.400854724269877</v>
          </cell>
          <cell r="YV6" t="str">
            <v>Under</v>
          </cell>
          <cell r="YW6">
            <v>60</v>
          </cell>
          <cell r="YX6">
            <v>24</v>
          </cell>
          <cell r="YY6">
            <v>0</v>
          </cell>
          <cell r="YZ6">
            <v>24</v>
          </cell>
          <cell r="ZA6">
            <v>36</v>
          </cell>
          <cell r="ZB6">
            <v>8.3533093907611118</v>
          </cell>
          <cell r="ZC6">
            <v>44.353309390761112</v>
          </cell>
          <cell r="ZD6">
            <v>27.646690609238888</v>
          </cell>
          <cell r="ZE6" t="str">
            <v>Under</v>
          </cell>
          <cell r="ZF6">
            <v>24</v>
          </cell>
          <cell r="ZG6">
            <v>9</v>
          </cell>
          <cell r="ZH6">
            <v>0</v>
          </cell>
          <cell r="ZI6">
            <v>9</v>
          </cell>
          <cell r="ZJ6">
            <v>9.9</v>
          </cell>
          <cell r="ZK6">
            <v>1.4491376746189431</v>
          </cell>
          <cell r="ZL6">
            <v>11.349137674618943</v>
          </cell>
          <cell r="ZM6">
            <v>8.450862325381058</v>
          </cell>
          <cell r="ZN6" t="str">
            <v>OK</v>
          </cell>
          <cell r="ZO6">
            <v>9</v>
          </cell>
          <cell r="ZP6">
            <v>23</v>
          </cell>
          <cell r="ZQ6">
            <v>0</v>
          </cell>
          <cell r="ZR6">
            <v>23</v>
          </cell>
          <cell r="ZS6">
            <v>37</v>
          </cell>
          <cell r="ZT6">
            <v>12.027745701779143</v>
          </cell>
          <cell r="ZU6">
            <v>49.027745701779139</v>
          </cell>
          <cell r="ZV6">
            <v>24.972254298220857</v>
          </cell>
          <cell r="ZW6" t="str">
            <v>Under</v>
          </cell>
          <cell r="ZX6">
            <v>23</v>
          </cell>
          <cell r="ZY6">
            <v>36</v>
          </cell>
          <cell r="ZZ6">
            <v>0</v>
          </cell>
          <cell r="AAA6">
            <v>32</v>
          </cell>
          <cell r="AAB6">
            <v>34.200000000000003</v>
          </cell>
          <cell r="AAC6">
            <v>6.5794292221201776</v>
          </cell>
          <cell r="AAD6">
            <v>40.779429222120179</v>
          </cell>
          <cell r="AAE6">
            <v>27.620570777879827</v>
          </cell>
          <cell r="AAF6" t="str">
            <v>OK</v>
          </cell>
          <cell r="AAG6">
            <v>36</v>
          </cell>
          <cell r="AAH6">
            <v>12</v>
          </cell>
          <cell r="AAI6">
            <v>0</v>
          </cell>
          <cell r="AAJ6">
            <v>12</v>
          </cell>
          <cell r="AAK6">
            <v>15.3</v>
          </cell>
          <cell r="AAL6">
            <v>5.2078999819718321</v>
          </cell>
          <cell r="AAM6">
            <v>20.507899981971832</v>
          </cell>
          <cell r="AAN6">
            <v>10.092100018028169</v>
          </cell>
          <cell r="AAO6" t="str">
            <v>OK</v>
          </cell>
          <cell r="AAP6">
            <v>12</v>
          </cell>
          <cell r="AAQ6">
            <v>3</v>
          </cell>
          <cell r="AAR6">
            <v>1</v>
          </cell>
          <cell r="AAS6">
            <v>4</v>
          </cell>
          <cell r="AAT6">
            <v>4.4000000000000004</v>
          </cell>
          <cell r="AAU6">
            <v>1.0749676997731401</v>
          </cell>
          <cell r="AAV6">
            <v>5.4749676997731402</v>
          </cell>
          <cell r="AAW6">
            <v>3.3250323002268605</v>
          </cell>
          <cell r="AAX6" t="str">
            <v>OK</v>
          </cell>
          <cell r="AAY6">
            <v>4</v>
          </cell>
          <cell r="AAZ6">
            <v>15</v>
          </cell>
          <cell r="ABA6">
            <v>0</v>
          </cell>
          <cell r="ABB6">
            <v>15</v>
          </cell>
          <cell r="ABC6">
            <v>18.7</v>
          </cell>
          <cell r="ABD6">
            <v>5.0563491440630024</v>
          </cell>
          <cell r="ABE6">
            <v>23.756349144063002</v>
          </cell>
          <cell r="ABF6">
            <v>13.643650855936997</v>
          </cell>
          <cell r="ABG6" t="str">
            <v>OK</v>
          </cell>
          <cell r="ABH6">
            <v>15</v>
          </cell>
          <cell r="ABI6">
            <v>5</v>
          </cell>
          <cell r="ABJ6">
            <v>7.2</v>
          </cell>
          <cell r="ABK6">
            <v>2.6583202716502519</v>
          </cell>
          <cell r="ABL6">
            <v>9.8583202716502516</v>
          </cell>
          <cell r="ABM6">
            <v>4.5416797283497488</v>
          </cell>
          <cell r="ABN6" t="str">
            <v>OK</v>
          </cell>
          <cell r="ABO6">
            <v>5</v>
          </cell>
          <cell r="ABP6">
            <v>529</v>
          </cell>
          <cell r="ABQ6">
            <v>1058</v>
          </cell>
          <cell r="ABR6">
            <v>2</v>
          </cell>
          <cell r="ABS6">
            <v>3</v>
          </cell>
          <cell r="ABT6">
            <v>2</v>
          </cell>
          <cell r="ABU6">
            <v>1</v>
          </cell>
          <cell r="ABV6">
            <v>1</v>
          </cell>
          <cell r="ABW6">
            <v>1</v>
          </cell>
          <cell r="ABX6">
            <v>0</v>
          </cell>
          <cell r="ABY6">
            <v>1</v>
          </cell>
          <cell r="ABZ6">
            <v>0</v>
          </cell>
          <cell r="ACA6">
            <v>0</v>
          </cell>
          <cell r="ACB6">
            <v>1</v>
          </cell>
          <cell r="ACC6">
            <v>12</v>
          </cell>
          <cell r="ACD6">
            <v>0</v>
          </cell>
          <cell r="ACE6">
            <v>0</v>
          </cell>
          <cell r="ACF6">
            <v>0</v>
          </cell>
          <cell r="ACG6">
            <v>0</v>
          </cell>
          <cell r="ACH6">
            <v>0</v>
          </cell>
          <cell r="ACI6">
            <v>0</v>
          </cell>
          <cell r="ACJ6">
            <v>0</v>
          </cell>
          <cell r="ACK6">
            <v>0</v>
          </cell>
          <cell r="ACL6">
            <v>0</v>
          </cell>
          <cell r="ACM6">
            <v>0</v>
          </cell>
          <cell r="ACN6">
            <v>0</v>
          </cell>
          <cell r="ACO6">
            <v>0</v>
          </cell>
          <cell r="ACP6">
            <v>12</v>
          </cell>
          <cell r="ACR6">
            <v>109</v>
          </cell>
          <cell r="ACS6">
            <v>109</v>
          </cell>
          <cell r="ACT6">
            <v>0</v>
          </cell>
          <cell r="ACV6">
            <v>554</v>
          </cell>
          <cell r="ACW6">
            <v>554</v>
          </cell>
          <cell r="ACX6">
            <v>0</v>
          </cell>
          <cell r="ACZ6">
            <v>21</v>
          </cell>
          <cell r="ADA6">
            <v>21</v>
          </cell>
          <cell r="ADB6">
            <v>0</v>
          </cell>
          <cell r="ADD6">
            <v>5</v>
          </cell>
          <cell r="ADE6">
            <v>5</v>
          </cell>
          <cell r="ADF6">
            <v>0</v>
          </cell>
          <cell r="ADH6">
            <v>37</v>
          </cell>
          <cell r="ADI6">
            <v>37</v>
          </cell>
          <cell r="ADJ6">
            <v>0</v>
          </cell>
          <cell r="ADL6">
            <v>30</v>
          </cell>
          <cell r="ADM6">
            <v>30</v>
          </cell>
          <cell r="ADN6">
            <v>0</v>
          </cell>
          <cell r="ADP6">
            <v>24</v>
          </cell>
          <cell r="ADQ6">
            <v>24</v>
          </cell>
          <cell r="ADR6">
            <v>0</v>
          </cell>
          <cell r="ADT6">
            <v>41</v>
          </cell>
          <cell r="ADU6">
            <v>41</v>
          </cell>
          <cell r="ADV6">
            <v>0</v>
          </cell>
          <cell r="ADX6">
            <v>6</v>
          </cell>
          <cell r="ADY6">
            <v>6</v>
          </cell>
          <cell r="ADZ6">
            <v>0</v>
          </cell>
          <cell r="AEB6">
            <v>18</v>
          </cell>
          <cell r="AEC6">
            <v>18</v>
          </cell>
          <cell r="AED6">
            <v>0</v>
          </cell>
          <cell r="AEF6">
            <v>1</v>
          </cell>
          <cell r="AEG6">
            <v>1</v>
          </cell>
          <cell r="AEH6">
            <v>0</v>
          </cell>
          <cell r="AEJ6">
            <v>2</v>
          </cell>
          <cell r="AEK6">
            <v>2</v>
          </cell>
          <cell r="AEL6">
            <v>0</v>
          </cell>
          <cell r="AEN6">
            <v>4</v>
          </cell>
          <cell r="AEO6">
            <v>4</v>
          </cell>
          <cell r="AEP6">
            <v>0</v>
          </cell>
          <cell r="AER6">
            <v>5</v>
          </cell>
          <cell r="AES6">
            <v>5</v>
          </cell>
          <cell r="AET6">
            <v>0</v>
          </cell>
          <cell r="AEV6">
            <v>6</v>
          </cell>
          <cell r="AEW6">
            <v>6</v>
          </cell>
          <cell r="AEX6">
            <v>0</v>
          </cell>
          <cell r="AEZ6">
            <v>5</v>
          </cell>
          <cell r="AFA6">
            <v>5</v>
          </cell>
          <cell r="AFB6">
            <v>0</v>
          </cell>
          <cell r="AFD6">
            <v>5</v>
          </cell>
          <cell r="AFE6">
            <v>5</v>
          </cell>
          <cell r="AFF6">
            <v>0</v>
          </cell>
          <cell r="AFH6">
            <v>12</v>
          </cell>
          <cell r="AFI6">
            <v>12</v>
          </cell>
          <cell r="AFJ6">
            <v>0</v>
          </cell>
          <cell r="AFL6">
            <v>1</v>
          </cell>
          <cell r="AFM6">
            <v>1</v>
          </cell>
          <cell r="AFN6">
            <v>0</v>
          </cell>
          <cell r="AFP6">
            <v>10</v>
          </cell>
          <cell r="AFQ6">
            <v>10</v>
          </cell>
          <cell r="AFR6">
            <v>0</v>
          </cell>
          <cell r="AFT6">
            <v>2</v>
          </cell>
          <cell r="AFU6">
            <v>2</v>
          </cell>
          <cell r="AFV6">
            <v>0</v>
          </cell>
          <cell r="AFX6">
            <v>1</v>
          </cell>
          <cell r="AFY6">
            <v>1</v>
          </cell>
          <cell r="AFZ6">
            <v>0</v>
          </cell>
          <cell r="AGB6">
            <v>9</v>
          </cell>
          <cell r="AGC6">
            <v>9</v>
          </cell>
          <cell r="AGD6">
            <v>0</v>
          </cell>
          <cell r="AGF6">
            <v>30</v>
          </cell>
          <cell r="AGG6">
            <v>30</v>
          </cell>
          <cell r="AGH6">
            <v>0</v>
          </cell>
          <cell r="AGJ6">
            <v>9</v>
          </cell>
          <cell r="AGK6">
            <v>9</v>
          </cell>
          <cell r="AGL6">
            <v>0</v>
          </cell>
          <cell r="AGN6">
            <v>28</v>
          </cell>
          <cell r="AGO6">
            <v>28</v>
          </cell>
          <cell r="AGP6">
            <v>0</v>
          </cell>
          <cell r="AGR6">
            <v>17</v>
          </cell>
          <cell r="AGS6">
            <v>17</v>
          </cell>
          <cell r="AGT6">
            <v>0</v>
          </cell>
          <cell r="AGV6">
            <v>27</v>
          </cell>
          <cell r="AGW6">
            <v>27</v>
          </cell>
          <cell r="AGX6">
            <v>0</v>
          </cell>
          <cell r="AGZ6">
            <v>4</v>
          </cell>
          <cell r="AHA6">
            <v>4</v>
          </cell>
          <cell r="AHB6">
            <v>0</v>
          </cell>
          <cell r="AHD6">
            <v>4</v>
          </cell>
          <cell r="AHE6">
            <v>4</v>
          </cell>
          <cell r="AHF6">
            <v>0</v>
          </cell>
          <cell r="AHH6">
            <v>3</v>
          </cell>
          <cell r="AHI6">
            <v>3</v>
          </cell>
          <cell r="AHJ6">
            <v>0</v>
          </cell>
          <cell r="AHL6">
            <v>3</v>
          </cell>
          <cell r="AHM6">
            <v>3</v>
          </cell>
          <cell r="AHN6">
            <v>0</v>
          </cell>
          <cell r="AHP6">
            <v>8</v>
          </cell>
          <cell r="AHQ6">
            <v>8</v>
          </cell>
          <cell r="AHR6">
            <v>0</v>
          </cell>
          <cell r="AHT6">
            <v>12</v>
          </cell>
          <cell r="AHU6">
            <v>12</v>
          </cell>
          <cell r="AHV6">
            <v>0</v>
          </cell>
          <cell r="AHX6" t="str">
            <v>-</v>
          </cell>
          <cell r="AIA6">
            <v>5</v>
          </cell>
          <cell r="AIB6">
            <v>4</v>
          </cell>
          <cell r="AIC6">
            <v>3</v>
          </cell>
          <cell r="AID6">
            <v>0</v>
          </cell>
          <cell r="AIE6">
            <v>3</v>
          </cell>
          <cell r="AIF6">
            <v>3</v>
          </cell>
          <cell r="AIG6">
            <v>2</v>
          </cell>
          <cell r="AIH6">
            <v>1</v>
          </cell>
          <cell r="AII6">
            <v>39</v>
          </cell>
          <cell r="AIJ6">
            <v>6</v>
          </cell>
        </row>
        <row r="7">
          <cell r="B7" t="str">
            <v>รพท.พระนารายณ์มหาราช</v>
          </cell>
          <cell r="C7" t="str">
            <v>โรงพยาบาลพระนารายณ์มหาราช</v>
          </cell>
          <cell r="D7">
            <v>10690</v>
          </cell>
          <cell r="E7">
            <v>4</v>
          </cell>
          <cell r="F7" t="str">
            <v>ลพบุรี</v>
          </cell>
          <cell r="G7" t="str">
            <v>S ใหญ่</v>
          </cell>
          <cell r="H7" t="str">
            <v>รพ. ระดับ S เตียง &gt; 400</v>
          </cell>
          <cell r="I7">
            <v>4</v>
          </cell>
          <cell r="J7">
            <v>397</v>
          </cell>
          <cell r="K7">
            <v>3</v>
          </cell>
          <cell r="L7">
            <v>220638</v>
          </cell>
          <cell r="M7">
            <v>40026</v>
          </cell>
          <cell r="N7">
            <v>12964</v>
          </cell>
          <cell r="O7">
            <v>167648</v>
          </cell>
          <cell r="P7">
            <v>485048</v>
          </cell>
          <cell r="Q7">
            <v>4</v>
          </cell>
          <cell r="R7">
            <v>4.5</v>
          </cell>
          <cell r="S7">
            <v>5</v>
          </cell>
          <cell r="T7">
            <v>0.94280904158206336</v>
          </cell>
          <cell r="U7">
            <v>5.9428090415820636</v>
          </cell>
          <cell r="V7">
            <v>4.0571909584179364</v>
          </cell>
          <cell r="W7" t="str">
            <v>Under</v>
          </cell>
          <cell r="X7">
            <v>2</v>
          </cell>
          <cell r="Y7">
            <v>2.7</v>
          </cell>
          <cell r="Z7">
            <v>0.48304589153964728</v>
          </cell>
          <cell r="AA7">
            <v>3.1830458915396473</v>
          </cell>
          <cell r="AB7">
            <v>2.216954108460353</v>
          </cell>
          <cell r="AC7" t="str">
            <v>Under</v>
          </cell>
          <cell r="AD7">
            <v>13</v>
          </cell>
          <cell r="AE7">
            <v>18</v>
          </cell>
          <cell r="AF7">
            <v>2.9059326290271157</v>
          </cell>
          <cell r="AG7">
            <v>20.905932629027117</v>
          </cell>
          <cell r="AH7">
            <v>15.094067370972883</v>
          </cell>
          <cell r="AI7" t="str">
            <v>Under</v>
          </cell>
          <cell r="AJ7">
            <v>2</v>
          </cell>
          <cell r="AK7">
            <v>1.8</v>
          </cell>
          <cell r="AL7">
            <v>0.63245553203367599</v>
          </cell>
          <cell r="AM7">
            <v>2.4324555320336758</v>
          </cell>
          <cell r="AN7">
            <v>1.1675444679663241</v>
          </cell>
          <cell r="AO7" t="str">
            <v>OK</v>
          </cell>
          <cell r="AP7">
            <v>1</v>
          </cell>
          <cell r="AQ7">
            <v>0.8</v>
          </cell>
          <cell r="AR7">
            <v>0.78881063774661553</v>
          </cell>
          <cell r="AS7">
            <v>1.5888106377466156</v>
          </cell>
          <cell r="AT7">
            <v>1.1189362253384516E-2</v>
          </cell>
          <cell r="AU7" t="str">
            <v>OK</v>
          </cell>
          <cell r="AV7">
            <v>2</v>
          </cell>
          <cell r="AW7">
            <v>4</v>
          </cell>
          <cell r="AX7">
            <v>6</v>
          </cell>
          <cell r="AY7">
            <v>7.3</v>
          </cell>
          <cell r="AZ7">
            <v>1.4944341180973273</v>
          </cell>
          <cell r="BA7">
            <v>8.7944341180973264</v>
          </cell>
          <cell r="BB7">
            <v>5.8055658819026723</v>
          </cell>
          <cell r="BC7" t="str">
            <v>OK</v>
          </cell>
          <cell r="BD7">
            <v>28</v>
          </cell>
          <cell r="BE7">
            <v>5</v>
          </cell>
          <cell r="BF7">
            <v>12</v>
          </cell>
          <cell r="BG7">
            <v>17</v>
          </cell>
          <cell r="BH7">
            <v>20.8</v>
          </cell>
          <cell r="BI7">
            <v>4.4422216663887193</v>
          </cell>
          <cell r="BJ7">
            <v>25.242221666388719</v>
          </cell>
          <cell r="BK7">
            <v>16.357778333611282</v>
          </cell>
          <cell r="BL7" t="str">
            <v>OK</v>
          </cell>
          <cell r="BM7">
            <v>17</v>
          </cell>
          <cell r="BN7">
            <v>2</v>
          </cell>
          <cell r="BO7">
            <v>23</v>
          </cell>
          <cell r="BP7">
            <v>25</v>
          </cell>
          <cell r="BQ7">
            <v>30</v>
          </cell>
          <cell r="BR7">
            <v>4.1633319989322652</v>
          </cell>
          <cell r="BS7">
            <v>34.163331998932264</v>
          </cell>
          <cell r="BT7">
            <v>25.836668001067736</v>
          </cell>
          <cell r="BU7" t="str">
            <v>Under</v>
          </cell>
          <cell r="BV7">
            <v>2</v>
          </cell>
          <cell r="BW7">
            <v>1.8</v>
          </cell>
          <cell r="BX7">
            <v>0.42163702135578407</v>
          </cell>
          <cell r="BY7">
            <v>2.2216370213557841</v>
          </cell>
          <cell r="BZ7">
            <v>1.378362978644216</v>
          </cell>
          <cell r="CA7" t="str">
            <v>OK</v>
          </cell>
          <cell r="CB7">
            <v>27</v>
          </cell>
          <cell r="CC7">
            <v>6</v>
          </cell>
          <cell r="CD7">
            <v>7.1</v>
          </cell>
          <cell r="CE7">
            <v>1.4491376746189431</v>
          </cell>
          <cell r="CF7">
            <v>8.549137674618942</v>
          </cell>
          <cell r="CG7">
            <v>5.6508623253810564</v>
          </cell>
          <cell r="CH7" t="str">
            <v>OK</v>
          </cell>
          <cell r="CI7">
            <v>3</v>
          </cell>
          <cell r="CJ7">
            <v>4</v>
          </cell>
          <cell r="CK7">
            <v>0.66666666666666663</v>
          </cell>
          <cell r="CL7">
            <v>4.666666666666667</v>
          </cell>
          <cell r="CM7">
            <v>3.3333333333333335</v>
          </cell>
          <cell r="CN7" t="str">
            <v>Under</v>
          </cell>
          <cell r="CO7">
            <v>9</v>
          </cell>
          <cell r="CP7">
            <v>4</v>
          </cell>
          <cell r="CQ7">
            <v>12</v>
          </cell>
          <cell r="CR7">
            <v>16</v>
          </cell>
          <cell r="CS7">
            <v>24.9</v>
          </cell>
          <cell r="CT7">
            <v>7.1717036562683827</v>
          </cell>
          <cell r="CU7">
            <v>32.071703656268383</v>
          </cell>
          <cell r="CV7">
            <v>17.728296343731614</v>
          </cell>
          <cell r="CW7" t="str">
            <v>Under</v>
          </cell>
          <cell r="CX7">
            <v>16</v>
          </cell>
          <cell r="CY7">
            <v>4</v>
          </cell>
          <cell r="CZ7">
            <v>8</v>
          </cell>
          <cell r="DA7">
            <v>12</v>
          </cell>
          <cell r="DB7">
            <v>11.7</v>
          </cell>
          <cell r="DC7">
            <v>3.4657049948186733</v>
          </cell>
          <cell r="DD7">
            <v>15.165704994818672</v>
          </cell>
          <cell r="DE7">
            <v>8.2342950051813268</v>
          </cell>
          <cell r="DF7" t="str">
            <v>OK</v>
          </cell>
          <cell r="DG7">
            <v>12</v>
          </cell>
          <cell r="DH7">
            <v>109</v>
          </cell>
          <cell r="DI7">
            <v>1</v>
          </cell>
          <cell r="DJ7">
            <v>1</v>
          </cell>
          <cell r="DK7">
            <v>0</v>
          </cell>
          <cell r="DL7">
            <v>0</v>
          </cell>
          <cell r="DM7">
            <v>1</v>
          </cell>
          <cell r="DN7">
            <v>3</v>
          </cell>
          <cell r="DO7">
            <v>2</v>
          </cell>
          <cell r="DP7">
            <v>6</v>
          </cell>
          <cell r="DR7">
            <v>22</v>
          </cell>
          <cell r="DS7">
            <v>10</v>
          </cell>
          <cell r="DT7">
            <v>6</v>
          </cell>
          <cell r="DU7">
            <v>0</v>
          </cell>
          <cell r="DV7">
            <v>0</v>
          </cell>
          <cell r="DW7">
            <v>0</v>
          </cell>
          <cell r="DX7">
            <v>0</v>
          </cell>
          <cell r="DY7">
            <v>0</v>
          </cell>
          <cell r="DZ7">
            <v>0</v>
          </cell>
          <cell r="EA7">
            <v>2</v>
          </cell>
          <cell r="EB7">
            <v>40</v>
          </cell>
          <cell r="EC7">
            <v>2</v>
          </cell>
          <cell r="ED7">
            <v>6</v>
          </cell>
          <cell r="EE7">
            <v>8</v>
          </cell>
          <cell r="EF7">
            <v>1</v>
          </cell>
          <cell r="EG7">
            <v>1</v>
          </cell>
          <cell r="EH7">
            <v>2</v>
          </cell>
          <cell r="EI7">
            <v>1</v>
          </cell>
          <cell r="EJ7">
            <v>3</v>
          </cell>
          <cell r="EK7">
            <v>1</v>
          </cell>
          <cell r="EL7">
            <v>5</v>
          </cell>
          <cell r="EM7">
            <v>4</v>
          </cell>
          <cell r="EN7">
            <v>2</v>
          </cell>
          <cell r="EO7">
            <v>6</v>
          </cell>
          <cell r="EP7">
            <v>61</v>
          </cell>
          <cell r="EQ7">
            <v>3</v>
          </cell>
          <cell r="ER7">
            <v>3</v>
          </cell>
          <cell r="ET7">
            <v>1</v>
          </cell>
          <cell r="EU7">
            <v>2</v>
          </cell>
          <cell r="EV7">
            <v>3</v>
          </cell>
          <cell r="EW7">
            <v>1</v>
          </cell>
          <cell r="EX7">
            <v>1</v>
          </cell>
          <cell r="EY7">
            <v>2</v>
          </cell>
          <cell r="EZ7">
            <v>1</v>
          </cell>
          <cell r="FA7">
            <v>1</v>
          </cell>
          <cell r="FB7">
            <v>0</v>
          </cell>
          <cell r="FC7">
            <v>2</v>
          </cell>
          <cell r="FD7">
            <v>0</v>
          </cell>
          <cell r="FE7">
            <v>1</v>
          </cell>
          <cell r="FF7">
            <v>1</v>
          </cell>
          <cell r="FG7">
            <v>1</v>
          </cell>
          <cell r="FH7">
            <v>0</v>
          </cell>
          <cell r="FI7">
            <v>1</v>
          </cell>
          <cell r="FJ7">
            <v>0</v>
          </cell>
          <cell r="FK7">
            <v>1</v>
          </cell>
          <cell r="FL7">
            <v>0</v>
          </cell>
          <cell r="FM7">
            <v>1</v>
          </cell>
          <cell r="FN7">
            <v>10</v>
          </cell>
          <cell r="FP7">
            <v>4</v>
          </cell>
          <cell r="FQ7">
            <v>0</v>
          </cell>
          <cell r="FR7">
            <v>4</v>
          </cell>
          <cell r="FS7">
            <v>2</v>
          </cell>
          <cell r="FT7">
            <v>0</v>
          </cell>
          <cell r="FU7">
            <v>2</v>
          </cell>
          <cell r="FV7">
            <v>1</v>
          </cell>
          <cell r="FW7">
            <v>0</v>
          </cell>
          <cell r="FX7">
            <v>1</v>
          </cell>
          <cell r="FY7">
            <v>1</v>
          </cell>
          <cell r="FZ7">
            <v>0</v>
          </cell>
          <cell r="GA7">
            <v>1</v>
          </cell>
          <cell r="GB7">
            <v>8</v>
          </cell>
          <cell r="GC7">
            <v>12.1</v>
          </cell>
          <cell r="GD7">
            <v>7.6077445920442006</v>
          </cell>
          <cell r="GE7">
            <v>19.7077445920442</v>
          </cell>
          <cell r="GF7">
            <v>4.492255407955799</v>
          </cell>
          <cell r="GG7" t="str">
            <v>OK</v>
          </cell>
          <cell r="GH7">
            <v>19</v>
          </cell>
          <cell r="GI7">
            <v>5.1856</v>
          </cell>
          <cell r="GJ7">
            <v>22.063800000000001</v>
          </cell>
          <cell r="GK7">
            <v>25</v>
          </cell>
          <cell r="GL7">
            <v>25.3</v>
          </cell>
          <cell r="GM7">
            <v>6.000925854492051</v>
          </cell>
          <cell r="GN7">
            <v>31.30092585449205</v>
          </cell>
          <cell r="GO7">
            <v>19.299074145507952</v>
          </cell>
          <cell r="GP7" t="str">
            <v>OK</v>
          </cell>
          <cell r="GQ7">
            <v>89</v>
          </cell>
          <cell r="GR7">
            <v>8</v>
          </cell>
          <cell r="GS7">
            <v>9.5</v>
          </cell>
          <cell r="GT7">
            <v>1.0801234497346435</v>
          </cell>
          <cell r="GU7">
            <v>13</v>
          </cell>
          <cell r="GV7">
            <v>8.4198765502653572</v>
          </cell>
          <cell r="GW7" t="str">
            <v>Under</v>
          </cell>
          <cell r="GX7">
            <v>1</v>
          </cell>
          <cell r="GY7">
            <v>0.6</v>
          </cell>
          <cell r="GZ7">
            <v>0.5163977794943222</v>
          </cell>
          <cell r="HA7">
            <v>1.1163977794943221</v>
          </cell>
          <cell r="HB7">
            <v>8.3602220505677782E-2</v>
          </cell>
          <cell r="HC7" t="str">
            <v>OK</v>
          </cell>
          <cell r="HD7">
            <v>7</v>
          </cell>
          <cell r="HE7">
            <v>3</v>
          </cell>
          <cell r="HF7">
            <v>10</v>
          </cell>
          <cell r="HG7">
            <v>8.8000000000000007</v>
          </cell>
          <cell r="HH7">
            <v>1.0327955589886457</v>
          </cell>
          <cell r="HI7">
            <v>9.8327955589886464</v>
          </cell>
          <cell r="HJ7">
            <v>7.767204441011355</v>
          </cell>
          <cell r="HK7" t="str">
            <v>Over</v>
          </cell>
          <cell r="HL7">
            <v>2</v>
          </cell>
          <cell r="HM7">
            <v>1.4</v>
          </cell>
          <cell r="HN7">
            <v>0.69920589878010087</v>
          </cell>
          <cell r="HO7">
            <v>2.0992058987801006</v>
          </cell>
          <cell r="HP7">
            <v>0.70079410121989905</v>
          </cell>
          <cell r="HQ7" t="str">
            <v>OK</v>
          </cell>
          <cell r="HR7">
            <v>21</v>
          </cell>
          <cell r="HS7">
            <v>3</v>
          </cell>
          <cell r="HT7">
            <v>1.9</v>
          </cell>
          <cell r="HU7">
            <v>0.87559503577091302</v>
          </cell>
          <cell r="HV7">
            <v>2.7755950357709129</v>
          </cell>
          <cell r="HW7">
            <v>1.0244049642290869</v>
          </cell>
          <cell r="HX7" t="str">
            <v>Over</v>
          </cell>
          <cell r="HY7">
            <v>2</v>
          </cell>
          <cell r="HZ7">
            <v>8</v>
          </cell>
          <cell r="IA7">
            <v>10</v>
          </cell>
          <cell r="IB7">
            <v>9.6999999999999993</v>
          </cell>
          <cell r="IC7">
            <v>2.62678510731274</v>
          </cell>
          <cell r="ID7">
            <v>12.326785107312739</v>
          </cell>
          <cell r="IE7">
            <v>7.0732148926872593</v>
          </cell>
          <cell r="IF7" t="str">
            <v>OK</v>
          </cell>
          <cell r="IG7">
            <v>3</v>
          </cell>
          <cell r="IH7">
            <v>2.8</v>
          </cell>
          <cell r="II7">
            <v>0.63245553203367533</v>
          </cell>
          <cell r="IJ7">
            <v>3.4324555320336749</v>
          </cell>
          <cell r="IK7">
            <v>2.1675444679663247</v>
          </cell>
          <cell r="IL7" t="str">
            <v>OK</v>
          </cell>
          <cell r="IM7">
            <v>16</v>
          </cell>
          <cell r="IN7">
            <v>2</v>
          </cell>
          <cell r="IO7">
            <v>2.2000000000000002</v>
          </cell>
          <cell r="IP7">
            <v>0.78881063774661553</v>
          </cell>
          <cell r="IQ7">
            <v>2.9888106377466155</v>
          </cell>
          <cell r="IR7">
            <v>1.4111893622533846</v>
          </cell>
          <cell r="IS7" t="str">
            <v>OK</v>
          </cell>
          <cell r="IT7">
            <v>0</v>
          </cell>
          <cell r="IU7">
            <v>0.4</v>
          </cell>
          <cell r="IV7">
            <v>0.5163977794943222</v>
          </cell>
          <cell r="IW7">
            <v>0.91639777949432222</v>
          </cell>
          <cell r="IX7">
            <v>-0.11639777949432217</v>
          </cell>
          <cell r="IY7" t="str">
            <v>OK</v>
          </cell>
          <cell r="IZ7">
            <v>0</v>
          </cell>
          <cell r="JA7">
            <v>0.5</v>
          </cell>
          <cell r="JB7">
            <v>0.70710678118654757</v>
          </cell>
          <cell r="JC7">
            <v>1.2071067811865475</v>
          </cell>
          <cell r="JD7">
            <v>-0.20710678118654757</v>
          </cell>
          <cell r="JE7" t="str">
            <v>OK</v>
          </cell>
          <cell r="JF7">
            <v>2</v>
          </cell>
          <cell r="JG7">
            <v>1</v>
          </cell>
          <cell r="JH7">
            <v>2.2999999999999998</v>
          </cell>
          <cell r="JI7">
            <v>1.0593499054713804</v>
          </cell>
          <cell r="JJ7">
            <v>3.3593499054713805</v>
          </cell>
          <cell r="JK7">
            <v>1.2406500945286194</v>
          </cell>
          <cell r="JL7" t="str">
            <v>Under</v>
          </cell>
          <cell r="JM7">
            <v>1</v>
          </cell>
          <cell r="JN7">
            <v>1</v>
          </cell>
          <cell r="JO7">
            <v>0</v>
          </cell>
          <cell r="JP7">
            <v>1</v>
          </cell>
          <cell r="JQ7">
            <v>1</v>
          </cell>
          <cell r="JR7" t="str">
            <v>OK</v>
          </cell>
          <cell r="JS7">
            <v>1</v>
          </cell>
          <cell r="JT7">
            <v>4</v>
          </cell>
          <cell r="JU7">
            <v>5</v>
          </cell>
          <cell r="JV7">
            <v>5</v>
          </cell>
          <cell r="JW7">
            <v>0</v>
          </cell>
          <cell r="JX7">
            <v>5</v>
          </cell>
          <cell r="JY7">
            <v>5</v>
          </cell>
          <cell r="JZ7" t="str">
            <v>OK</v>
          </cell>
          <cell r="KA7">
            <v>3</v>
          </cell>
          <cell r="KB7">
            <v>1.9</v>
          </cell>
          <cell r="KC7">
            <v>0.99442892601175314</v>
          </cell>
          <cell r="KD7">
            <v>2.8944289260117531</v>
          </cell>
          <cell r="KE7">
            <v>0.90557107398824677</v>
          </cell>
          <cell r="KF7" t="str">
            <v>Over</v>
          </cell>
          <cell r="KG7">
            <v>0</v>
          </cell>
          <cell r="KH7">
            <v>0.5</v>
          </cell>
          <cell r="KI7">
            <v>0.70710678118654757</v>
          </cell>
          <cell r="KJ7">
            <v>1.2071067811865475</v>
          </cell>
          <cell r="KK7">
            <v>-0.20710678118654757</v>
          </cell>
          <cell r="KL7" t="str">
            <v>OK</v>
          </cell>
          <cell r="KM7">
            <v>1</v>
          </cell>
          <cell r="KN7">
            <v>2</v>
          </cell>
          <cell r="KO7">
            <v>3</v>
          </cell>
          <cell r="KP7">
            <v>3.1</v>
          </cell>
          <cell r="KQ7">
            <v>0.31622776601683794</v>
          </cell>
          <cell r="KR7">
            <v>3.4162277660168381</v>
          </cell>
          <cell r="KS7">
            <v>2.7837722339831621</v>
          </cell>
          <cell r="KT7" t="str">
            <v>OK</v>
          </cell>
          <cell r="KU7">
            <v>13</v>
          </cell>
          <cell r="KV7">
            <v>2</v>
          </cell>
          <cell r="KW7">
            <v>1.6</v>
          </cell>
          <cell r="KX7">
            <v>0.69920589878010087</v>
          </cell>
          <cell r="KY7">
            <v>2.2992058987801007</v>
          </cell>
          <cell r="KZ7">
            <v>0.90079410121989922</v>
          </cell>
          <cell r="LA7" t="str">
            <v>OK</v>
          </cell>
          <cell r="LB7">
            <v>2</v>
          </cell>
          <cell r="LC7">
            <v>2</v>
          </cell>
          <cell r="LD7">
            <v>0</v>
          </cell>
          <cell r="LE7">
            <v>2</v>
          </cell>
          <cell r="LF7">
            <v>2</v>
          </cell>
          <cell r="LG7" t="str">
            <v>OK</v>
          </cell>
          <cell r="LH7">
            <v>2</v>
          </cell>
          <cell r="LI7">
            <v>2</v>
          </cell>
          <cell r="LJ7">
            <v>0</v>
          </cell>
          <cell r="LK7">
            <v>2</v>
          </cell>
          <cell r="LL7">
            <v>2</v>
          </cell>
          <cell r="LM7" t="str">
            <v>OK</v>
          </cell>
          <cell r="LN7">
            <v>4</v>
          </cell>
          <cell r="LO7">
            <v>0</v>
          </cell>
          <cell r="LP7">
            <v>0.2</v>
          </cell>
          <cell r="LQ7">
            <v>0.4216370213557839</v>
          </cell>
          <cell r="LR7">
            <v>0.62163702135578391</v>
          </cell>
          <cell r="LS7">
            <v>-0.22163702135578389</v>
          </cell>
          <cell r="LT7" t="str">
            <v>OK</v>
          </cell>
          <cell r="LU7">
            <v>6</v>
          </cell>
          <cell r="LV7">
            <v>58</v>
          </cell>
          <cell r="LW7">
            <v>8</v>
          </cell>
          <cell r="LX7">
            <v>5.8</v>
          </cell>
          <cell r="LY7">
            <v>1.2292725943057194</v>
          </cell>
          <cell r="LZ7">
            <v>7.029272594305719</v>
          </cell>
          <cell r="MA7">
            <v>4.5707274056942806</v>
          </cell>
          <cell r="MB7" t="str">
            <v>Over</v>
          </cell>
          <cell r="MC7">
            <v>4</v>
          </cell>
          <cell r="MD7">
            <v>8</v>
          </cell>
          <cell r="ME7">
            <v>0</v>
          </cell>
          <cell r="MF7">
            <v>12</v>
          </cell>
          <cell r="MG7">
            <v>12</v>
          </cell>
          <cell r="MH7">
            <v>0</v>
          </cell>
          <cell r="MI7">
            <v>12</v>
          </cell>
          <cell r="MJ7">
            <v>12</v>
          </cell>
          <cell r="MK7" t="str">
            <v>OK</v>
          </cell>
          <cell r="ML7">
            <v>20</v>
          </cell>
          <cell r="MM7">
            <v>23</v>
          </cell>
          <cell r="MN7">
            <v>21.6</v>
          </cell>
          <cell r="MO7">
            <v>4.9261208538429733</v>
          </cell>
          <cell r="MP7">
            <v>26.526120853842976</v>
          </cell>
          <cell r="MQ7">
            <v>16.673879146157027</v>
          </cell>
          <cell r="MR7" t="str">
            <v>OK</v>
          </cell>
          <cell r="MS7">
            <v>0</v>
          </cell>
          <cell r="MT7">
            <v>0.4</v>
          </cell>
          <cell r="MU7">
            <v>0.69920589878010109</v>
          </cell>
          <cell r="MV7">
            <v>1.099205898780101</v>
          </cell>
          <cell r="MW7">
            <v>-0.29920589878010106</v>
          </cell>
          <cell r="MX7" t="str">
            <v>OK</v>
          </cell>
          <cell r="MY7">
            <v>23</v>
          </cell>
          <cell r="MZ7">
            <v>19</v>
          </cell>
          <cell r="NA7">
            <v>18.2</v>
          </cell>
          <cell r="NB7">
            <v>4.07703596037884</v>
          </cell>
          <cell r="NC7">
            <v>22.277035960378839</v>
          </cell>
          <cell r="ND7">
            <v>14.122964039621159</v>
          </cell>
          <cell r="NE7" t="str">
            <v>OK</v>
          </cell>
          <cell r="NF7">
            <v>0</v>
          </cell>
          <cell r="NG7">
            <v>0.1</v>
          </cell>
          <cell r="NH7">
            <v>0.31622776601683794</v>
          </cell>
          <cell r="NI7">
            <v>0.41622776601683797</v>
          </cell>
          <cell r="NJ7">
            <v>-0.21622776601683794</v>
          </cell>
          <cell r="NK7" t="str">
            <v>OK</v>
          </cell>
          <cell r="NL7">
            <v>19</v>
          </cell>
          <cell r="NM7">
            <v>7</v>
          </cell>
          <cell r="NN7">
            <v>8.5</v>
          </cell>
          <cell r="NO7">
            <v>0.97182531580755005</v>
          </cell>
          <cell r="NP7">
            <v>9.4718253158075498</v>
          </cell>
          <cell r="NQ7">
            <v>7.5281746841924502</v>
          </cell>
          <cell r="NR7" t="str">
            <v>Under</v>
          </cell>
          <cell r="NS7">
            <v>7</v>
          </cell>
          <cell r="NT7">
            <v>11</v>
          </cell>
          <cell r="NU7">
            <v>11.2</v>
          </cell>
          <cell r="NV7">
            <v>2.1499353995462775</v>
          </cell>
          <cell r="NW7">
            <v>13.349935399546277</v>
          </cell>
          <cell r="NX7">
            <v>9.0500646004537213</v>
          </cell>
          <cell r="NY7" t="str">
            <v>OK</v>
          </cell>
          <cell r="NZ7">
            <v>11</v>
          </cell>
          <cell r="OA7">
            <v>1</v>
          </cell>
          <cell r="OB7">
            <v>1.2</v>
          </cell>
          <cell r="OC7">
            <v>0.42163702135578385</v>
          </cell>
          <cell r="OD7">
            <v>1.6216370213557838</v>
          </cell>
          <cell r="OE7">
            <v>0.77836297864421611</v>
          </cell>
          <cell r="OF7" t="str">
            <v>OK</v>
          </cell>
          <cell r="OG7">
            <v>0</v>
          </cell>
          <cell r="OH7">
            <v>0.4</v>
          </cell>
          <cell r="OI7">
            <v>0.5163977794943222</v>
          </cell>
          <cell r="OJ7">
            <v>0.91639777949432222</v>
          </cell>
          <cell r="OK7">
            <v>-0.11639777949432217</v>
          </cell>
          <cell r="OL7" t="str">
            <v>OK</v>
          </cell>
          <cell r="OM7">
            <v>1</v>
          </cell>
          <cell r="ON7">
            <v>5</v>
          </cell>
          <cell r="OO7">
            <v>4.5</v>
          </cell>
          <cell r="OP7">
            <v>1.5811388300841898</v>
          </cell>
          <cell r="OQ7">
            <v>6.08113883008419</v>
          </cell>
          <cell r="OR7">
            <v>2.91886116991581</v>
          </cell>
          <cell r="OS7" t="str">
            <v>OK</v>
          </cell>
          <cell r="OT7">
            <v>5</v>
          </cell>
          <cell r="OU7">
            <v>4</v>
          </cell>
          <cell r="OV7">
            <v>4.2</v>
          </cell>
          <cell r="OW7">
            <v>1.0327955589886442</v>
          </cell>
          <cell r="OX7">
            <v>5.2327955589886441</v>
          </cell>
          <cell r="OY7">
            <v>3.1672044410113562</v>
          </cell>
          <cell r="OZ7" t="str">
            <v>OK</v>
          </cell>
          <cell r="PA7">
            <v>2</v>
          </cell>
          <cell r="PB7">
            <v>1.6</v>
          </cell>
          <cell r="PC7">
            <v>0.69920589878010087</v>
          </cell>
          <cell r="PD7">
            <v>1</v>
          </cell>
          <cell r="PE7">
            <v>0.90079410121989922</v>
          </cell>
          <cell r="PF7" t="str">
            <v>Over</v>
          </cell>
          <cell r="PG7">
            <v>2</v>
          </cell>
          <cell r="PH7">
            <v>2</v>
          </cell>
          <cell r="PI7">
            <v>1</v>
          </cell>
          <cell r="PJ7">
            <v>1</v>
          </cell>
          <cell r="PK7">
            <v>0</v>
          </cell>
          <cell r="PL7">
            <v>0.4</v>
          </cell>
          <cell r="PM7">
            <v>0.69920589878010109</v>
          </cell>
          <cell r="PN7">
            <v>1.099205898780101</v>
          </cell>
          <cell r="PO7">
            <v>-0.29920589878010106</v>
          </cell>
          <cell r="PP7" t="str">
            <v>OK</v>
          </cell>
          <cell r="PQ7">
            <v>6</v>
          </cell>
          <cell r="PR7">
            <v>4</v>
          </cell>
          <cell r="PS7">
            <v>1</v>
          </cell>
          <cell r="PT7">
            <v>5</v>
          </cell>
          <cell r="PU7">
            <v>6.1</v>
          </cell>
          <cell r="PV7">
            <v>0.99442892601175192</v>
          </cell>
          <cell r="PW7">
            <v>7.0944289260117515</v>
          </cell>
          <cell r="PX7">
            <v>5.1055710739882478</v>
          </cell>
          <cell r="PY7" t="str">
            <v>Under</v>
          </cell>
          <cell r="PZ7">
            <v>5</v>
          </cell>
          <cell r="QA7">
            <v>0</v>
          </cell>
          <cell r="QB7">
            <v>0.9</v>
          </cell>
          <cell r="QC7">
            <v>0.73786478737262184</v>
          </cell>
          <cell r="QD7">
            <v>1.6378647873726218</v>
          </cell>
          <cell r="QE7">
            <v>0.16213521262737818</v>
          </cell>
          <cell r="QF7" t="str">
            <v>Under</v>
          </cell>
          <cell r="QG7">
            <v>5</v>
          </cell>
          <cell r="QH7">
            <v>1</v>
          </cell>
          <cell r="QI7">
            <v>6</v>
          </cell>
          <cell r="QJ7">
            <v>5.6</v>
          </cell>
          <cell r="QK7">
            <v>0.5163977794943222</v>
          </cell>
          <cell r="QL7">
            <v>6.1163977794943216</v>
          </cell>
          <cell r="QM7">
            <v>5.0836022205056777</v>
          </cell>
          <cell r="QN7" t="str">
            <v>OK</v>
          </cell>
          <cell r="QO7">
            <v>6</v>
          </cell>
          <cell r="QP7">
            <v>8</v>
          </cell>
          <cell r="QQ7">
            <v>8.8000000000000007</v>
          </cell>
          <cell r="QR7">
            <v>1.9321835661585924</v>
          </cell>
          <cell r="QS7">
            <v>10.732183566158593</v>
          </cell>
          <cell r="QT7">
            <v>6.8678164338414085</v>
          </cell>
          <cell r="QU7" t="str">
            <v>OK</v>
          </cell>
          <cell r="QV7">
            <v>8</v>
          </cell>
          <cell r="QW7">
            <v>7</v>
          </cell>
          <cell r="QX7">
            <v>6.7</v>
          </cell>
          <cell r="QY7">
            <v>1.7029386365926409</v>
          </cell>
          <cell r="QZ7">
            <v>8.4029386365926406</v>
          </cell>
          <cell r="RA7">
            <v>4.9970613634073597</v>
          </cell>
          <cell r="RB7" t="str">
            <v>OK</v>
          </cell>
          <cell r="RC7">
            <v>7</v>
          </cell>
          <cell r="RD7">
            <v>4</v>
          </cell>
          <cell r="RE7">
            <v>3.9</v>
          </cell>
          <cell r="RF7">
            <v>0.87559503577091347</v>
          </cell>
          <cell r="RG7">
            <v>4.7755950357709134</v>
          </cell>
          <cell r="RH7">
            <v>3.0244049642290864</v>
          </cell>
          <cell r="RI7" t="str">
            <v>OK</v>
          </cell>
          <cell r="RJ7">
            <v>3</v>
          </cell>
          <cell r="RK7">
            <v>3</v>
          </cell>
          <cell r="RL7">
            <v>0</v>
          </cell>
          <cell r="RM7">
            <v>3</v>
          </cell>
          <cell r="RN7">
            <v>3</v>
          </cell>
          <cell r="RO7" t="str">
            <v>OK</v>
          </cell>
          <cell r="RP7">
            <v>0</v>
          </cell>
          <cell r="RQ7">
            <v>6</v>
          </cell>
          <cell r="RR7">
            <v>6</v>
          </cell>
          <cell r="RS7">
            <v>6</v>
          </cell>
          <cell r="RT7">
            <v>0</v>
          </cell>
          <cell r="RU7">
            <v>6</v>
          </cell>
          <cell r="RV7">
            <v>6</v>
          </cell>
          <cell r="RW7" t="str">
            <v>OK</v>
          </cell>
          <cell r="RX7">
            <v>13</v>
          </cell>
          <cell r="RY7">
            <v>24</v>
          </cell>
          <cell r="RZ7">
            <v>20.2</v>
          </cell>
          <cell r="SA7">
            <v>3.326659986633238</v>
          </cell>
          <cell r="SB7">
            <v>23.526659986633238</v>
          </cell>
          <cell r="SC7">
            <v>16.873340013366761</v>
          </cell>
          <cell r="SD7" t="str">
            <v>Over</v>
          </cell>
          <cell r="SE7">
            <v>4</v>
          </cell>
          <cell r="SF7">
            <v>0</v>
          </cell>
          <cell r="SG7">
            <v>4</v>
          </cell>
          <cell r="SH7">
            <v>4.9000000000000004</v>
          </cell>
          <cell r="SI7">
            <v>3.3482997343593826</v>
          </cell>
          <cell r="SJ7">
            <v>8.2482997343593834</v>
          </cell>
          <cell r="SK7">
            <v>1.5517002656406178</v>
          </cell>
          <cell r="SL7" t="str">
            <v>OK</v>
          </cell>
          <cell r="SM7">
            <v>0</v>
          </cell>
          <cell r="SN7">
            <v>0</v>
          </cell>
          <cell r="SO7">
            <v>0</v>
          </cell>
          <cell r="SP7">
            <v>0</v>
          </cell>
          <cell r="SQ7">
            <v>0</v>
          </cell>
          <cell r="SR7" t="str">
            <v>OK</v>
          </cell>
          <cell r="SS7">
            <v>28</v>
          </cell>
          <cell r="ST7">
            <v>5</v>
          </cell>
          <cell r="SU7">
            <v>5.8</v>
          </cell>
          <cell r="SV7">
            <v>1.4757295747452446</v>
          </cell>
          <cell r="SW7">
            <v>7.2757295747452444</v>
          </cell>
          <cell r="SX7">
            <v>4.3242704252547552</v>
          </cell>
          <cell r="SY7" t="str">
            <v>OK</v>
          </cell>
          <cell r="SZ7">
            <v>8</v>
          </cell>
          <cell r="TA7">
            <v>1</v>
          </cell>
          <cell r="TB7">
            <v>0</v>
          </cell>
          <cell r="TC7">
            <v>9</v>
          </cell>
          <cell r="TD7">
            <v>12.8</v>
          </cell>
          <cell r="TE7">
            <v>2.973961069759393</v>
          </cell>
          <cell r="TF7">
            <v>15.773961069759395</v>
          </cell>
          <cell r="TG7">
            <v>9.8260389302406068</v>
          </cell>
          <cell r="TH7" t="str">
            <v>Under</v>
          </cell>
          <cell r="TI7">
            <v>14</v>
          </cell>
          <cell r="TJ7">
            <v>0</v>
          </cell>
          <cell r="TK7">
            <v>0.5</v>
          </cell>
          <cell r="TL7">
            <v>0.84983658559879749</v>
          </cell>
          <cell r="TM7">
            <v>1.3498365855987975</v>
          </cell>
          <cell r="TN7">
            <v>-0.34983658559879749</v>
          </cell>
          <cell r="TO7" t="str">
            <v>OK</v>
          </cell>
          <cell r="TP7">
            <v>26</v>
          </cell>
          <cell r="TQ7">
            <v>1</v>
          </cell>
          <cell r="TR7">
            <v>8</v>
          </cell>
          <cell r="TS7">
            <v>35</v>
          </cell>
          <cell r="TT7">
            <v>46.3</v>
          </cell>
          <cell r="TU7">
            <v>8.6801177667382063</v>
          </cell>
          <cell r="TV7">
            <v>54.980117766738203</v>
          </cell>
          <cell r="TW7">
            <v>37.619882233261791</v>
          </cell>
          <cell r="TX7" t="str">
            <v>Under</v>
          </cell>
          <cell r="TY7">
            <v>35</v>
          </cell>
          <cell r="TZ7">
            <v>2</v>
          </cell>
          <cell r="UA7">
            <v>3.1</v>
          </cell>
          <cell r="UB7">
            <v>0.87559503577091347</v>
          </cell>
          <cell r="UC7">
            <v>3.9755950357709136</v>
          </cell>
          <cell r="UD7">
            <v>2.2244049642290866</v>
          </cell>
          <cell r="UE7" t="str">
            <v>Under</v>
          </cell>
          <cell r="UF7">
            <v>16</v>
          </cell>
          <cell r="UG7">
            <v>2</v>
          </cell>
          <cell r="UH7">
            <v>18</v>
          </cell>
          <cell r="UI7">
            <v>15.9</v>
          </cell>
          <cell r="UJ7">
            <v>2.5582111805799879</v>
          </cell>
          <cell r="UK7">
            <v>18.458211180579987</v>
          </cell>
          <cell r="UL7">
            <v>13.341788819420012</v>
          </cell>
          <cell r="UM7" t="str">
            <v>OK</v>
          </cell>
          <cell r="UN7">
            <v>4</v>
          </cell>
          <cell r="UO7">
            <v>0</v>
          </cell>
          <cell r="UP7">
            <v>4</v>
          </cell>
          <cell r="UQ7">
            <v>4</v>
          </cell>
          <cell r="UR7">
            <v>0</v>
          </cell>
          <cell r="US7">
            <v>4</v>
          </cell>
          <cell r="UT7">
            <v>4</v>
          </cell>
          <cell r="UU7" t="str">
            <v>OK</v>
          </cell>
          <cell r="UV7">
            <v>2</v>
          </cell>
          <cell r="UW7">
            <v>2</v>
          </cell>
          <cell r="UX7">
            <v>0</v>
          </cell>
          <cell r="UY7">
            <v>2</v>
          </cell>
          <cell r="UZ7">
            <v>2</v>
          </cell>
          <cell r="VA7" t="str">
            <v>OK</v>
          </cell>
          <cell r="VB7">
            <v>1</v>
          </cell>
          <cell r="VC7">
            <v>1</v>
          </cell>
          <cell r="VD7">
            <v>0</v>
          </cell>
          <cell r="VE7">
            <v>1</v>
          </cell>
          <cell r="VF7">
            <v>1</v>
          </cell>
          <cell r="VG7" t="str">
            <v>OK</v>
          </cell>
          <cell r="VH7">
            <v>27</v>
          </cell>
          <cell r="VI7">
            <v>5</v>
          </cell>
          <cell r="VJ7">
            <v>5</v>
          </cell>
          <cell r="VK7">
            <v>0</v>
          </cell>
          <cell r="VL7">
            <v>5</v>
          </cell>
          <cell r="VM7">
            <v>5</v>
          </cell>
          <cell r="VN7" t="str">
            <v>OK</v>
          </cell>
          <cell r="VO7">
            <v>5</v>
          </cell>
          <cell r="VP7">
            <v>38</v>
          </cell>
          <cell r="VQ7">
            <v>38.6</v>
          </cell>
          <cell r="VR7">
            <v>3.40587727318528</v>
          </cell>
          <cell r="VS7">
            <v>42.005877273185284</v>
          </cell>
          <cell r="VT7">
            <v>35.194122726814719</v>
          </cell>
          <cell r="VU7" t="str">
            <v>OK</v>
          </cell>
          <cell r="VV7">
            <v>33</v>
          </cell>
          <cell r="VW7">
            <v>34.200000000000003</v>
          </cell>
          <cell r="VX7">
            <v>2.5733678754158378</v>
          </cell>
          <cell r="VY7">
            <v>36.773367875415843</v>
          </cell>
          <cell r="VZ7">
            <v>31.626632124584166</v>
          </cell>
          <cell r="WA7" t="str">
            <v>OK</v>
          </cell>
          <cell r="WB7">
            <v>71</v>
          </cell>
          <cell r="WC7">
            <v>311</v>
          </cell>
          <cell r="WD7">
            <v>37</v>
          </cell>
          <cell r="WE7">
            <v>0</v>
          </cell>
          <cell r="WF7">
            <v>37</v>
          </cell>
          <cell r="WG7">
            <v>39.6</v>
          </cell>
          <cell r="WH7">
            <v>2.3664319132398464</v>
          </cell>
          <cell r="WI7">
            <v>41.966431913239845</v>
          </cell>
          <cell r="WJ7">
            <v>37.233568086760158</v>
          </cell>
          <cell r="WK7" t="str">
            <v>Under</v>
          </cell>
          <cell r="WL7">
            <v>37</v>
          </cell>
          <cell r="WM7">
            <v>34</v>
          </cell>
          <cell r="WN7">
            <v>1</v>
          </cell>
          <cell r="WO7">
            <v>35</v>
          </cell>
          <cell r="WP7">
            <v>37.4</v>
          </cell>
          <cell r="WQ7">
            <v>2.9888682361946524</v>
          </cell>
          <cell r="WR7">
            <v>40.388868236194654</v>
          </cell>
          <cell r="WS7">
            <v>34.411131763805344</v>
          </cell>
          <cell r="WT7" t="str">
            <v>OK</v>
          </cell>
          <cell r="WU7">
            <v>35</v>
          </cell>
          <cell r="WV7">
            <v>90</v>
          </cell>
          <cell r="WW7">
            <v>0</v>
          </cell>
          <cell r="WX7">
            <v>90</v>
          </cell>
          <cell r="WY7">
            <v>100.4</v>
          </cell>
          <cell r="WZ7">
            <v>12.438292129995599</v>
          </cell>
          <cell r="XA7">
            <v>112.83829212999561</v>
          </cell>
          <cell r="XB7">
            <v>87.961707870004403</v>
          </cell>
          <cell r="XC7" t="str">
            <v>OK</v>
          </cell>
          <cell r="XD7">
            <v>90</v>
          </cell>
          <cell r="XE7">
            <v>16</v>
          </cell>
          <cell r="XF7">
            <v>0</v>
          </cell>
          <cell r="XG7">
            <v>16</v>
          </cell>
          <cell r="XH7">
            <v>21.5</v>
          </cell>
          <cell r="XI7">
            <v>6.2937358628330689</v>
          </cell>
          <cell r="XJ7">
            <v>27.793735862833067</v>
          </cell>
          <cell r="XK7">
            <v>15.206264137166931</v>
          </cell>
          <cell r="XL7" t="str">
            <v>OK</v>
          </cell>
          <cell r="XM7">
            <v>16</v>
          </cell>
          <cell r="XN7">
            <v>37</v>
          </cell>
          <cell r="XO7">
            <v>1</v>
          </cell>
          <cell r="XP7">
            <v>38</v>
          </cell>
          <cell r="XQ7">
            <v>43</v>
          </cell>
          <cell r="XR7">
            <v>8.232726023485645</v>
          </cell>
          <cell r="XS7">
            <v>51.232726023485647</v>
          </cell>
          <cell r="XT7">
            <v>34.767273976514353</v>
          </cell>
          <cell r="XU7" t="str">
            <v>OK</v>
          </cell>
          <cell r="XV7">
            <v>38</v>
          </cell>
          <cell r="XW7">
            <v>24</v>
          </cell>
          <cell r="XX7">
            <v>0</v>
          </cell>
          <cell r="XY7">
            <v>24</v>
          </cell>
          <cell r="XZ7">
            <v>28</v>
          </cell>
          <cell r="YA7">
            <v>5.0110987927909694</v>
          </cell>
          <cell r="YB7">
            <v>33.011098792790968</v>
          </cell>
          <cell r="YC7">
            <v>22.988901207209032</v>
          </cell>
          <cell r="YD7" t="str">
            <v>OK</v>
          </cell>
          <cell r="YE7">
            <v>24</v>
          </cell>
          <cell r="YF7">
            <v>118</v>
          </cell>
          <cell r="YG7">
            <v>0</v>
          </cell>
          <cell r="YH7">
            <v>118</v>
          </cell>
          <cell r="YI7">
            <v>134.9</v>
          </cell>
          <cell r="YJ7">
            <v>19.456218657397017</v>
          </cell>
          <cell r="YK7">
            <v>154.35621865739702</v>
          </cell>
          <cell r="YL7">
            <v>115.44378134260299</v>
          </cell>
          <cell r="YM7" t="str">
            <v>OK</v>
          </cell>
          <cell r="YN7">
            <v>118</v>
          </cell>
          <cell r="YO7">
            <v>60</v>
          </cell>
          <cell r="YP7">
            <v>0</v>
          </cell>
          <cell r="YQ7">
            <v>60</v>
          </cell>
          <cell r="YR7">
            <v>76</v>
          </cell>
          <cell r="YS7">
            <v>15.599145275730121</v>
          </cell>
          <cell r="YT7">
            <v>91.599145275730123</v>
          </cell>
          <cell r="YU7">
            <v>60.400854724269877</v>
          </cell>
          <cell r="YV7" t="str">
            <v>Under</v>
          </cell>
          <cell r="YW7">
            <v>60</v>
          </cell>
          <cell r="YX7">
            <v>28</v>
          </cell>
          <cell r="YY7">
            <v>0</v>
          </cell>
          <cell r="YZ7">
            <v>28</v>
          </cell>
          <cell r="ZA7">
            <v>36</v>
          </cell>
          <cell r="ZB7">
            <v>8.3533093907611118</v>
          </cell>
          <cell r="ZC7">
            <v>44.353309390761112</v>
          </cell>
          <cell r="ZD7">
            <v>27.646690609238888</v>
          </cell>
          <cell r="ZE7" t="str">
            <v>OK</v>
          </cell>
          <cell r="ZF7">
            <v>28</v>
          </cell>
          <cell r="ZG7">
            <v>9</v>
          </cell>
          <cell r="ZH7">
            <v>0</v>
          </cell>
          <cell r="ZI7">
            <v>9</v>
          </cell>
          <cell r="ZJ7">
            <v>9.9</v>
          </cell>
          <cell r="ZK7">
            <v>1.4491376746189431</v>
          </cell>
          <cell r="ZL7">
            <v>11.349137674618943</v>
          </cell>
          <cell r="ZM7">
            <v>8.450862325381058</v>
          </cell>
          <cell r="ZN7" t="str">
            <v>OK</v>
          </cell>
          <cell r="ZO7">
            <v>9</v>
          </cell>
          <cell r="ZP7">
            <v>24</v>
          </cell>
          <cell r="ZQ7">
            <v>0</v>
          </cell>
          <cell r="ZR7">
            <v>24</v>
          </cell>
          <cell r="ZS7">
            <v>37</v>
          </cell>
          <cell r="ZT7">
            <v>12.027745701779143</v>
          </cell>
          <cell r="ZU7">
            <v>49.027745701779139</v>
          </cell>
          <cell r="ZV7">
            <v>24.972254298220857</v>
          </cell>
          <cell r="ZW7" t="str">
            <v>Under</v>
          </cell>
          <cell r="ZX7">
            <v>24</v>
          </cell>
          <cell r="ZY7">
            <v>36</v>
          </cell>
          <cell r="ZZ7">
            <v>1</v>
          </cell>
          <cell r="AAA7">
            <v>32</v>
          </cell>
          <cell r="AAB7">
            <v>34.200000000000003</v>
          </cell>
          <cell r="AAC7">
            <v>6.5794292221201776</v>
          </cell>
          <cell r="AAD7">
            <v>40.779429222120179</v>
          </cell>
          <cell r="AAE7">
            <v>27.620570777879827</v>
          </cell>
          <cell r="AAF7" t="str">
            <v>OK</v>
          </cell>
          <cell r="AAG7">
            <v>37</v>
          </cell>
          <cell r="AAH7">
            <v>12</v>
          </cell>
          <cell r="AAI7">
            <v>0</v>
          </cell>
          <cell r="AAJ7">
            <v>12</v>
          </cell>
          <cell r="AAK7">
            <v>15.3</v>
          </cell>
          <cell r="AAL7">
            <v>5.2078999819718321</v>
          </cell>
          <cell r="AAM7">
            <v>20.507899981971832</v>
          </cell>
          <cell r="AAN7">
            <v>10.092100018028169</v>
          </cell>
          <cell r="AAO7" t="str">
            <v>OK</v>
          </cell>
          <cell r="AAP7">
            <v>12</v>
          </cell>
          <cell r="AAQ7">
            <v>4</v>
          </cell>
          <cell r="AAR7">
            <v>0</v>
          </cell>
          <cell r="AAS7">
            <v>4</v>
          </cell>
          <cell r="AAT7">
            <v>4.4000000000000004</v>
          </cell>
          <cell r="AAU7">
            <v>1.0749676997731401</v>
          </cell>
          <cell r="AAV7">
            <v>5.4749676997731402</v>
          </cell>
          <cell r="AAW7">
            <v>3.3250323002268605</v>
          </cell>
          <cell r="AAX7" t="str">
            <v>OK</v>
          </cell>
          <cell r="AAY7">
            <v>4</v>
          </cell>
          <cell r="AAZ7">
            <v>18</v>
          </cell>
          <cell r="ABA7">
            <v>0</v>
          </cell>
          <cell r="ABB7">
            <v>18</v>
          </cell>
          <cell r="ABC7">
            <v>18.7</v>
          </cell>
          <cell r="ABD7">
            <v>5.0563491440630024</v>
          </cell>
          <cell r="ABE7">
            <v>23.756349144063002</v>
          </cell>
          <cell r="ABF7">
            <v>13.643650855936997</v>
          </cell>
          <cell r="ABG7" t="str">
            <v>OK</v>
          </cell>
          <cell r="ABH7">
            <v>18</v>
          </cell>
          <cell r="ABI7">
            <v>10</v>
          </cell>
          <cell r="ABJ7">
            <v>7.2</v>
          </cell>
          <cell r="ABK7">
            <v>2.6583202716502519</v>
          </cell>
          <cell r="ABL7">
            <v>9.8583202716502516</v>
          </cell>
          <cell r="ABM7">
            <v>4.5416797283497488</v>
          </cell>
          <cell r="ABN7" t="str">
            <v>Over</v>
          </cell>
          <cell r="ABO7">
            <v>10</v>
          </cell>
          <cell r="ABP7">
            <v>560</v>
          </cell>
          <cell r="ABQ7">
            <v>1127</v>
          </cell>
          <cell r="ABR7">
            <v>0</v>
          </cell>
          <cell r="ABS7">
            <v>0</v>
          </cell>
          <cell r="ABT7">
            <v>0</v>
          </cell>
          <cell r="ABU7">
            <v>0</v>
          </cell>
          <cell r="ABV7">
            <v>0</v>
          </cell>
          <cell r="ABW7">
            <v>0</v>
          </cell>
          <cell r="ABX7">
            <v>0</v>
          </cell>
          <cell r="ABY7">
            <v>0</v>
          </cell>
          <cell r="ABZ7">
            <v>0</v>
          </cell>
          <cell r="ACA7">
            <v>0</v>
          </cell>
          <cell r="ACB7">
            <v>0</v>
          </cell>
          <cell r="ACC7">
            <v>0</v>
          </cell>
          <cell r="ACD7">
            <v>0</v>
          </cell>
          <cell r="ACE7">
            <v>0</v>
          </cell>
          <cell r="ACF7">
            <v>0</v>
          </cell>
          <cell r="ACG7">
            <v>0</v>
          </cell>
          <cell r="ACH7">
            <v>0</v>
          </cell>
          <cell r="ACI7">
            <v>0</v>
          </cell>
          <cell r="ACJ7">
            <v>0</v>
          </cell>
          <cell r="ACK7">
            <v>0</v>
          </cell>
          <cell r="ACL7">
            <v>0</v>
          </cell>
          <cell r="ACM7">
            <v>0</v>
          </cell>
          <cell r="ACN7">
            <v>0</v>
          </cell>
          <cell r="ACO7">
            <v>0</v>
          </cell>
          <cell r="ACP7">
            <v>0</v>
          </cell>
          <cell r="ACR7">
            <v>129</v>
          </cell>
          <cell r="ACS7">
            <v>129</v>
          </cell>
          <cell r="ACT7">
            <v>0</v>
          </cell>
          <cell r="ACV7">
            <v>594</v>
          </cell>
          <cell r="ACW7">
            <v>594</v>
          </cell>
          <cell r="ACX7">
            <v>0</v>
          </cell>
          <cell r="ACZ7">
            <v>24</v>
          </cell>
          <cell r="ADA7">
            <v>24</v>
          </cell>
          <cell r="ADB7">
            <v>0</v>
          </cell>
          <cell r="ADD7">
            <v>4</v>
          </cell>
          <cell r="ADE7">
            <v>4</v>
          </cell>
          <cell r="ADF7">
            <v>0</v>
          </cell>
          <cell r="ADH7">
            <v>42</v>
          </cell>
          <cell r="ADI7">
            <v>42</v>
          </cell>
          <cell r="ADJ7">
            <v>0</v>
          </cell>
          <cell r="ADL7">
            <v>33</v>
          </cell>
          <cell r="ADM7">
            <v>33</v>
          </cell>
          <cell r="ADN7">
            <v>0</v>
          </cell>
          <cell r="ADP7">
            <v>24</v>
          </cell>
          <cell r="ADQ7">
            <v>24</v>
          </cell>
          <cell r="ADR7">
            <v>0</v>
          </cell>
          <cell r="ADT7">
            <v>35</v>
          </cell>
          <cell r="ADU7">
            <v>35</v>
          </cell>
          <cell r="ADV7">
            <v>0</v>
          </cell>
          <cell r="ADX7">
            <v>6</v>
          </cell>
          <cell r="ADY7">
            <v>6</v>
          </cell>
          <cell r="ADZ7">
            <v>0</v>
          </cell>
          <cell r="AEB7">
            <v>18</v>
          </cell>
          <cell r="AEC7">
            <v>18</v>
          </cell>
          <cell r="AED7">
            <v>0</v>
          </cell>
          <cell r="AEF7">
            <v>1</v>
          </cell>
          <cell r="AEG7">
            <v>1</v>
          </cell>
          <cell r="AEH7">
            <v>0</v>
          </cell>
          <cell r="AEJ7">
            <v>2</v>
          </cell>
          <cell r="AEK7">
            <v>2</v>
          </cell>
          <cell r="AEL7">
            <v>0</v>
          </cell>
          <cell r="AEN7">
            <v>4</v>
          </cell>
          <cell r="AEO7">
            <v>4</v>
          </cell>
          <cell r="AEP7">
            <v>0</v>
          </cell>
          <cell r="AER7">
            <v>5</v>
          </cell>
          <cell r="AES7">
            <v>5</v>
          </cell>
          <cell r="AET7">
            <v>0</v>
          </cell>
          <cell r="AEV7">
            <v>6</v>
          </cell>
          <cell r="AEW7">
            <v>6</v>
          </cell>
          <cell r="AEX7">
            <v>0</v>
          </cell>
          <cell r="AEZ7">
            <v>5</v>
          </cell>
          <cell r="AFA7">
            <v>5</v>
          </cell>
          <cell r="AFB7">
            <v>0</v>
          </cell>
          <cell r="AFD7">
            <v>5</v>
          </cell>
          <cell r="AFE7">
            <v>5</v>
          </cell>
          <cell r="AFF7">
            <v>0</v>
          </cell>
          <cell r="AFH7">
            <v>12</v>
          </cell>
          <cell r="AFI7">
            <v>12</v>
          </cell>
          <cell r="AFJ7">
            <v>0</v>
          </cell>
          <cell r="AFL7">
            <v>1</v>
          </cell>
          <cell r="AFM7">
            <v>1</v>
          </cell>
          <cell r="AFN7">
            <v>0</v>
          </cell>
          <cell r="AFP7">
            <v>10</v>
          </cell>
          <cell r="AFQ7">
            <v>10</v>
          </cell>
          <cell r="AFR7">
            <v>0</v>
          </cell>
          <cell r="AFT7">
            <v>2</v>
          </cell>
          <cell r="AFU7">
            <v>2</v>
          </cell>
          <cell r="AFV7">
            <v>0</v>
          </cell>
          <cell r="AFX7">
            <v>0</v>
          </cell>
          <cell r="AFY7">
            <v>0</v>
          </cell>
          <cell r="AFZ7">
            <v>0</v>
          </cell>
          <cell r="AGB7">
            <v>9</v>
          </cell>
          <cell r="AGC7">
            <v>9</v>
          </cell>
          <cell r="AGD7">
            <v>0</v>
          </cell>
          <cell r="AGF7">
            <v>30</v>
          </cell>
          <cell r="AGG7">
            <v>30</v>
          </cell>
          <cell r="AGH7">
            <v>0</v>
          </cell>
          <cell r="AGJ7">
            <v>9</v>
          </cell>
          <cell r="AGK7">
            <v>9</v>
          </cell>
          <cell r="AGL7">
            <v>0</v>
          </cell>
          <cell r="AGN7">
            <v>28</v>
          </cell>
          <cell r="AGO7">
            <v>28</v>
          </cell>
          <cell r="AGP7">
            <v>0</v>
          </cell>
          <cell r="AGR7">
            <v>17</v>
          </cell>
          <cell r="AGS7">
            <v>17</v>
          </cell>
          <cell r="AGT7">
            <v>0</v>
          </cell>
          <cell r="AGV7">
            <v>27</v>
          </cell>
          <cell r="AGW7">
            <v>27</v>
          </cell>
          <cell r="AGX7">
            <v>0</v>
          </cell>
          <cell r="AGZ7">
            <v>4</v>
          </cell>
          <cell r="AHA7">
            <v>4</v>
          </cell>
          <cell r="AHB7">
            <v>0</v>
          </cell>
          <cell r="AHD7">
            <v>4</v>
          </cell>
          <cell r="AHE7">
            <v>4</v>
          </cell>
          <cell r="AHF7">
            <v>0</v>
          </cell>
          <cell r="AHH7">
            <v>3</v>
          </cell>
          <cell r="AHI7">
            <v>3</v>
          </cell>
          <cell r="AHJ7">
            <v>0</v>
          </cell>
          <cell r="AHL7">
            <v>3</v>
          </cell>
          <cell r="AHM7">
            <v>3</v>
          </cell>
          <cell r="AHN7">
            <v>0</v>
          </cell>
          <cell r="AHP7">
            <v>8</v>
          </cell>
          <cell r="AHQ7">
            <v>8</v>
          </cell>
          <cell r="AHR7">
            <v>0</v>
          </cell>
          <cell r="AHT7">
            <v>16</v>
          </cell>
          <cell r="AHU7">
            <v>16</v>
          </cell>
          <cell r="AHV7">
            <v>0</v>
          </cell>
          <cell r="AHX7" t="str">
            <v>-</v>
          </cell>
          <cell r="AIA7">
            <v>5</v>
          </cell>
          <cell r="AIB7">
            <v>6</v>
          </cell>
          <cell r="AIC7">
            <v>0</v>
          </cell>
          <cell r="AID7">
            <v>0</v>
          </cell>
          <cell r="AIE7">
            <v>3</v>
          </cell>
          <cell r="AIF7">
            <v>3</v>
          </cell>
          <cell r="AIG7">
            <v>2</v>
          </cell>
          <cell r="AIH7">
            <v>1</v>
          </cell>
          <cell r="AII7">
            <v>34</v>
          </cell>
          <cell r="AIJ7">
            <v>6</v>
          </cell>
        </row>
        <row r="8">
          <cell r="B8" t="str">
            <v>รพท.พหลพลพยุหเสนา</v>
          </cell>
          <cell r="C8" t="str">
            <v>โรงพยาบาลพหลพลพยุหเสนา</v>
          </cell>
          <cell r="D8">
            <v>10731</v>
          </cell>
          <cell r="E8">
            <v>5</v>
          </cell>
          <cell r="F8" t="str">
            <v>กาญจนบุรี</v>
          </cell>
          <cell r="G8" t="str">
            <v>S ใหญ่</v>
          </cell>
          <cell r="H8" t="str">
            <v>รพ. ระดับ S เตียง &gt; 400</v>
          </cell>
          <cell r="I8">
            <v>6</v>
          </cell>
          <cell r="J8">
            <v>505</v>
          </cell>
          <cell r="K8">
            <v>5</v>
          </cell>
          <cell r="L8">
            <v>172709</v>
          </cell>
          <cell r="M8">
            <v>0</v>
          </cell>
          <cell r="N8">
            <v>48345</v>
          </cell>
          <cell r="O8">
            <v>124364</v>
          </cell>
          <cell r="P8">
            <v>488862</v>
          </cell>
          <cell r="Q8">
            <v>6</v>
          </cell>
          <cell r="R8">
            <v>6.6</v>
          </cell>
          <cell r="S8">
            <v>5</v>
          </cell>
          <cell r="T8">
            <v>0.94280904158206336</v>
          </cell>
          <cell r="U8">
            <v>5.9428090415820636</v>
          </cell>
          <cell r="V8">
            <v>4.0571909584179364</v>
          </cell>
          <cell r="W8" t="str">
            <v>Over</v>
          </cell>
          <cell r="X8">
            <v>3</v>
          </cell>
          <cell r="Y8">
            <v>2.7</v>
          </cell>
          <cell r="Z8">
            <v>0.48304589153964728</v>
          </cell>
          <cell r="AA8">
            <v>3.1830458915396473</v>
          </cell>
          <cell r="AB8">
            <v>2.216954108460353</v>
          </cell>
          <cell r="AC8" t="str">
            <v>OK</v>
          </cell>
          <cell r="AD8">
            <v>20</v>
          </cell>
          <cell r="AE8">
            <v>18</v>
          </cell>
          <cell r="AF8">
            <v>2.9059326290271157</v>
          </cell>
          <cell r="AG8">
            <v>20.905932629027117</v>
          </cell>
          <cell r="AH8">
            <v>15.094067370972883</v>
          </cell>
          <cell r="AI8" t="str">
            <v>OK</v>
          </cell>
          <cell r="AJ8">
            <v>2</v>
          </cell>
          <cell r="AK8">
            <v>1.8</v>
          </cell>
          <cell r="AL8">
            <v>0.63245553203367599</v>
          </cell>
          <cell r="AM8">
            <v>2.4324555320336758</v>
          </cell>
          <cell r="AN8">
            <v>1.1675444679663241</v>
          </cell>
          <cell r="AO8" t="str">
            <v>OK</v>
          </cell>
          <cell r="AP8">
            <v>1</v>
          </cell>
          <cell r="AQ8">
            <v>0.8</v>
          </cell>
          <cell r="AR8">
            <v>0.78881063774661553</v>
          </cell>
          <cell r="AS8">
            <v>1.5888106377466156</v>
          </cell>
          <cell r="AT8">
            <v>1.1189362253384516E-2</v>
          </cell>
          <cell r="AU8" t="str">
            <v>OK</v>
          </cell>
          <cell r="AV8">
            <v>4</v>
          </cell>
          <cell r="AW8">
            <v>6</v>
          </cell>
          <cell r="AX8">
            <v>10</v>
          </cell>
          <cell r="AY8">
            <v>7.3</v>
          </cell>
          <cell r="AZ8">
            <v>1.4944341180973273</v>
          </cell>
          <cell r="BA8">
            <v>8.7944341180973264</v>
          </cell>
          <cell r="BB8">
            <v>5.8055658819026723</v>
          </cell>
          <cell r="BC8" t="str">
            <v>Over</v>
          </cell>
          <cell r="BD8">
            <v>42</v>
          </cell>
          <cell r="BE8">
            <v>8</v>
          </cell>
          <cell r="BF8">
            <v>18</v>
          </cell>
          <cell r="BG8">
            <v>26</v>
          </cell>
          <cell r="BH8">
            <v>20.8</v>
          </cell>
          <cell r="BI8">
            <v>4.4422216663887193</v>
          </cell>
          <cell r="BJ8">
            <v>25.242221666388719</v>
          </cell>
          <cell r="BK8">
            <v>16.357778333611282</v>
          </cell>
          <cell r="BL8" t="str">
            <v>Over</v>
          </cell>
          <cell r="BM8">
            <v>26</v>
          </cell>
          <cell r="BN8">
            <v>3</v>
          </cell>
          <cell r="BO8">
            <v>31</v>
          </cell>
          <cell r="BP8">
            <v>34</v>
          </cell>
          <cell r="BQ8">
            <v>30</v>
          </cell>
          <cell r="BR8">
            <v>4.1633319989322652</v>
          </cell>
          <cell r="BS8">
            <v>34.163331998932264</v>
          </cell>
          <cell r="BT8">
            <v>25.836668001067736</v>
          </cell>
          <cell r="BU8" t="str">
            <v>OK</v>
          </cell>
          <cell r="BV8">
            <v>2</v>
          </cell>
          <cell r="BW8">
            <v>1.8</v>
          </cell>
          <cell r="BX8">
            <v>0.42163702135578407</v>
          </cell>
          <cell r="BY8">
            <v>2.2216370213557841</v>
          </cell>
          <cell r="BZ8">
            <v>1.378362978644216</v>
          </cell>
          <cell r="CA8" t="str">
            <v>OK</v>
          </cell>
          <cell r="CB8">
            <v>36</v>
          </cell>
          <cell r="CC8">
            <v>9</v>
          </cell>
          <cell r="CD8">
            <v>7.1</v>
          </cell>
          <cell r="CE8">
            <v>1.4491376746189431</v>
          </cell>
          <cell r="CF8">
            <v>8.549137674618942</v>
          </cell>
          <cell r="CG8">
            <v>5.6508623253810564</v>
          </cell>
          <cell r="CH8" t="str">
            <v>Over</v>
          </cell>
          <cell r="CI8">
            <v>5</v>
          </cell>
          <cell r="CJ8">
            <v>4</v>
          </cell>
          <cell r="CK8">
            <v>0.66666666666666663</v>
          </cell>
          <cell r="CL8">
            <v>4.666666666666667</v>
          </cell>
          <cell r="CM8">
            <v>3.3333333333333335</v>
          </cell>
          <cell r="CN8" t="str">
            <v>Over</v>
          </cell>
          <cell r="CO8">
            <v>14</v>
          </cell>
          <cell r="CP8">
            <v>7</v>
          </cell>
          <cell r="CQ8">
            <v>20</v>
          </cell>
          <cell r="CR8">
            <v>27</v>
          </cell>
          <cell r="CS8">
            <v>24.9</v>
          </cell>
          <cell r="CT8">
            <v>7.1717036562683827</v>
          </cell>
          <cell r="CU8">
            <v>32.071703656268383</v>
          </cell>
          <cell r="CV8">
            <v>17.728296343731614</v>
          </cell>
          <cell r="CW8" t="str">
            <v>OK</v>
          </cell>
          <cell r="CX8">
            <v>27</v>
          </cell>
          <cell r="CY8">
            <v>4</v>
          </cell>
          <cell r="CZ8">
            <v>8</v>
          </cell>
          <cell r="DA8">
            <v>12</v>
          </cell>
          <cell r="DB8">
            <v>11.7</v>
          </cell>
          <cell r="DC8">
            <v>3.4657049948186733</v>
          </cell>
          <cell r="DD8">
            <v>15.165704994818672</v>
          </cell>
          <cell r="DE8">
            <v>8.2342950051813268</v>
          </cell>
          <cell r="DF8" t="str">
            <v>OK</v>
          </cell>
          <cell r="DG8">
            <v>12</v>
          </cell>
          <cell r="DH8">
            <v>157</v>
          </cell>
          <cell r="DI8">
            <v>1</v>
          </cell>
          <cell r="DJ8">
            <v>1</v>
          </cell>
          <cell r="DK8">
            <v>1</v>
          </cell>
          <cell r="DL8">
            <v>3</v>
          </cell>
          <cell r="DM8">
            <v>1</v>
          </cell>
          <cell r="DN8">
            <v>2</v>
          </cell>
          <cell r="DO8">
            <v>0</v>
          </cell>
          <cell r="DP8">
            <v>7</v>
          </cell>
          <cell r="DR8">
            <v>17</v>
          </cell>
          <cell r="DS8">
            <v>10</v>
          </cell>
          <cell r="DT8">
            <v>7</v>
          </cell>
          <cell r="DU8">
            <v>1</v>
          </cell>
          <cell r="DV8">
            <v>0</v>
          </cell>
          <cell r="DW8">
            <v>3</v>
          </cell>
          <cell r="DX8">
            <v>0</v>
          </cell>
          <cell r="DY8">
            <v>0</v>
          </cell>
          <cell r="DZ8">
            <v>3</v>
          </cell>
          <cell r="EA8">
            <v>6</v>
          </cell>
          <cell r="EB8">
            <v>47</v>
          </cell>
          <cell r="EC8">
            <v>2</v>
          </cell>
          <cell r="ED8">
            <v>2</v>
          </cell>
          <cell r="EE8">
            <v>4</v>
          </cell>
          <cell r="EF8">
            <v>1</v>
          </cell>
          <cell r="EG8">
            <v>2</v>
          </cell>
          <cell r="EH8">
            <v>3</v>
          </cell>
          <cell r="EI8">
            <v>1</v>
          </cell>
          <cell r="EJ8">
            <v>2</v>
          </cell>
          <cell r="EK8">
            <v>0</v>
          </cell>
          <cell r="EL8">
            <v>3</v>
          </cell>
          <cell r="EM8">
            <v>3</v>
          </cell>
          <cell r="EN8">
            <v>2</v>
          </cell>
          <cell r="EO8">
            <v>5</v>
          </cell>
          <cell r="EP8">
            <v>62</v>
          </cell>
          <cell r="EQ8">
            <v>3</v>
          </cell>
          <cell r="ER8">
            <v>3</v>
          </cell>
          <cell r="ET8">
            <v>1</v>
          </cell>
          <cell r="EU8">
            <v>2</v>
          </cell>
          <cell r="EV8">
            <v>3</v>
          </cell>
          <cell r="EW8">
            <v>1</v>
          </cell>
          <cell r="EX8">
            <v>1</v>
          </cell>
          <cell r="EY8">
            <v>2</v>
          </cell>
          <cell r="EZ8">
            <v>1</v>
          </cell>
          <cell r="FA8">
            <v>1</v>
          </cell>
          <cell r="FB8">
            <v>1</v>
          </cell>
          <cell r="FC8">
            <v>3</v>
          </cell>
          <cell r="FD8">
            <v>1</v>
          </cell>
          <cell r="FE8">
            <v>1</v>
          </cell>
          <cell r="FF8">
            <v>2</v>
          </cell>
          <cell r="FG8">
            <v>1</v>
          </cell>
          <cell r="FH8">
            <v>1</v>
          </cell>
          <cell r="FI8">
            <v>2</v>
          </cell>
          <cell r="FJ8">
            <v>1</v>
          </cell>
          <cell r="FK8">
            <v>1</v>
          </cell>
          <cell r="FL8">
            <v>1</v>
          </cell>
          <cell r="FM8">
            <v>3</v>
          </cell>
          <cell r="FN8">
            <v>15</v>
          </cell>
          <cell r="FP8">
            <v>4</v>
          </cell>
          <cell r="FQ8">
            <v>0</v>
          </cell>
          <cell r="FR8">
            <v>4</v>
          </cell>
          <cell r="FS8">
            <v>3</v>
          </cell>
          <cell r="FT8">
            <v>0</v>
          </cell>
          <cell r="FU8">
            <v>3</v>
          </cell>
          <cell r="FV8">
            <v>2</v>
          </cell>
          <cell r="FW8">
            <v>0</v>
          </cell>
          <cell r="FX8">
            <v>2</v>
          </cell>
          <cell r="FY8">
            <v>1</v>
          </cell>
          <cell r="FZ8">
            <v>0</v>
          </cell>
          <cell r="GA8">
            <v>1</v>
          </cell>
          <cell r="GB8">
            <v>10</v>
          </cell>
          <cell r="GC8">
            <v>12.1</v>
          </cell>
          <cell r="GD8">
            <v>7.6077445920442006</v>
          </cell>
          <cell r="GE8">
            <v>19.7077445920442</v>
          </cell>
          <cell r="GF8">
            <v>4.492255407955799</v>
          </cell>
          <cell r="GG8" t="str">
            <v>OK</v>
          </cell>
          <cell r="GH8">
            <v>21</v>
          </cell>
          <cell r="GI8">
            <v>19.338000000000001</v>
          </cell>
          <cell r="GJ8">
            <v>17.270900000000001</v>
          </cell>
          <cell r="GK8">
            <v>22</v>
          </cell>
          <cell r="GL8">
            <v>25.3</v>
          </cell>
          <cell r="GM8">
            <v>6.000925854492051</v>
          </cell>
          <cell r="GN8">
            <v>31.30092585449205</v>
          </cell>
          <cell r="GO8">
            <v>19.299074145507952</v>
          </cell>
          <cell r="GP8" t="str">
            <v>OK</v>
          </cell>
          <cell r="GQ8">
            <v>98</v>
          </cell>
          <cell r="GR8">
            <v>10</v>
          </cell>
          <cell r="GS8">
            <v>9.5</v>
          </cell>
          <cell r="GT8">
            <v>1.0801234497346435</v>
          </cell>
          <cell r="GU8">
            <v>14</v>
          </cell>
          <cell r="GV8">
            <v>8.4198765502653572</v>
          </cell>
          <cell r="GW8" t="str">
            <v>OK</v>
          </cell>
          <cell r="GX8">
            <v>1</v>
          </cell>
          <cell r="GY8">
            <v>0.6</v>
          </cell>
          <cell r="GZ8">
            <v>0.5163977794943222</v>
          </cell>
          <cell r="HA8">
            <v>1.1163977794943221</v>
          </cell>
          <cell r="HB8">
            <v>8.3602220505677782E-2</v>
          </cell>
          <cell r="HC8" t="str">
            <v>OK</v>
          </cell>
          <cell r="HD8">
            <v>6</v>
          </cell>
          <cell r="HE8">
            <v>2</v>
          </cell>
          <cell r="HF8">
            <v>8</v>
          </cell>
          <cell r="HG8">
            <v>8.8000000000000007</v>
          </cell>
          <cell r="HH8">
            <v>1.0327955589886457</v>
          </cell>
          <cell r="HI8">
            <v>9.8327955589886464</v>
          </cell>
          <cell r="HJ8">
            <v>7.767204441011355</v>
          </cell>
          <cell r="HK8" t="str">
            <v>OK</v>
          </cell>
          <cell r="HL8">
            <v>2</v>
          </cell>
          <cell r="HM8">
            <v>1.4</v>
          </cell>
          <cell r="HN8">
            <v>0.69920589878010087</v>
          </cell>
          <cell r="HO8">
            <v>2.0992058987801006</v>
          </cell>
          <cell r="HP8">
            <v>0.70079410121989905</v>
          </cell>
          <cell r="HQ8" t="str">
            <v>OK</v>
          </cell>
          <cell r="HR8">
            <v>21</v>
          </cell>
          <cell r="HS8">
            <v>1</v>
          </cell>
          <cell r="HT8">
            <v>1.9</v>
          </cell>
          <cell r="HU8">
            <v>0.87559503577091302</v>
          </cell>
          <cell r="HV8">
            <v>2.7755950357709129</v>
          </cell>
          <cell r="HW8">
            <v>1.0244049642290869</v>
          </cell>
          <cell r="HX8" t="str">
            <v>Under</v>
          </cell>
          <cell r="HY8">
            <v>3</v>
          </cell>
          <cell r="HZ8">
            <v>9</v>
          </cell>
          <cell r="IA8">
            <v>12</v>
          </cell>
          <cell r="IB8">
            <v>9.6999999999999993</v>
          </cell>
          <cell r="IC8">
            <v>2.62678510731274</v>
          </cell>
          <cell r="ID8">
            <v>12.326785107312739</v>
          </cell>
          <cell r="IE8">
            <v>7.0732148926872593</v>
          </cell>
          <cell r="IF8" t="str">
            <v>OK</v>
          </cell>
          <cell r="IG8">
            <v>3</v>
          </cell>
          <cell r="IH8">
            <v>2.8</v>
          </cell>
          <cell r="II8">
            <v>0.63245553203367533</v>
          </cell>
          <cell r="IJ8">
            <v>3.4324555320336749</v>
          </cell>
          <cell r="IK8">
            <v>2.1675444679663247</v>
          </cell>
          <cell r="IL8" t="str">
            <v>OK</v>
          </cell>
          <cell r="IM8">
            <v>16</v>
          </cell>
          <cell r="IN8">
            <v>3</v>
          </cell>
          <cell r="IO8">
            <v>2.2000000000000002</v>
          </cell>
          <cell r="IP8">
            <v>0.78881063774661553</v>
          </cell>
          <cell r="IQ8">
            <v>2.9888106377466155</v>
          </cell>
          <cell r="IR8">
            <v>1.4111893622533846</v>
          </cell>
          <cell r="IS8" t="str">
            <v>Over</v>
          </cell>
          <cell r="IT8">
            <v>0</v>
          </cell>
          <cell r="IU8">
            <v>0.4</v>
          </cell>
          <cell r="IV8">
            <v>0.5163977794943222</v>
          </cell>
          <cell r="IW8">
            <v>0.91639777949432222</v>
          </cell>
          <cell r="IX8">
            <v>-0.11639777949432217</v>
          </cell>
          <cell r="IY8" t="str">
            <v>OK</v>
          </cell>
          <cell r="IZ8">
            <v>1</v>
          </cell>
          <cell r="JA8">
            <v>0.5</v>
          </cell>
          <cell r="JB8">
            <v>0.70710678118654757</v>
          </cell>
          <cell r="JC8">
            <v>1.2071067811865475</v>
          </cell>
          <cell r="JD8">
            <v>-0.20710678118654757</v>
          </cell>
          <cell r="JE8" t="str">
            <v>OK</v>
          </cell>
          <cell r="JF8">
            <v>4</v>
          </cell>
          <cell r="JG8">
            <v>4</v>
          </cell>
          <cell r="JH8">
            <v>2.2999999999999998</v>
          </cell>
          <cell r="JI8">
            <v>1.0593499054713804</v>
          </cell>
          <cell r="JJ8">
            <v>3.3593499054713805</v>
          </cell>
          <cell r="JK8">
            <v>1.2406500945286194</v>
          </cell>
          <cell r="JL8" t="str">
            <v>Over</v>
          </cell>
          <cell r="JM8">
            <v>1</v>
          </cell>
          <cell r="JN8">
            <v>1</v>
          </cell>
          <cell r="JO8">
            <v>0</v>
          </cell>
          <cell r="JP8">
            <v>1</v>
          </cell>
          <cell r="JQ8">
            <v>1</v>
          </cell>
          <cell r="JR8" t="str">
            <v>OK</v>
          </cell>
          <cell r="JS8">
            <v>1</v>
          </cell>
          <cell r="JT8">
            <v>4</v>
          </cell>
          <cell r="JU8">
            <v>5</v>
          </cell>
          <cell r="JV8">
            <v>5</v>
          </cell>
          <cell r="JW8">
            <v>0</v>
          </cell>
          <cell r="JX8">
            <v>5</v>
          </cell>
          <cell r="JY8">
            <v>5</v>
          </cell>
          <cell r="JZ8" t="str">
            <v>OK</v>
          </cell>
          <cell r="KA8">
            <v>1</v>
          </cell>
          <cell r="KB8">
            <v>1.9</v>
          </cell>
          <cell r="KC8">
            <v>0.99442892601175314</v>
          </cell>
          <cell r="KD8">
            <v>2.8944289260117531</v>
          </cell>
          <cell r="KE8">
            <v>0.90557107398824677</v>
          </cell>
          <cell r="KF8" t="str">
            <v>OK</v>
          </cell>
          <cell r="KG8">
            <v>0</v>
          </cell>
          <cell r="KH8">
            <v>0.5</v>
          </cell>
          <cell r="KI8">
            <v>0.70710678118654757</v>
          </cell>
          <cell r="KJ8">
            <v>1.2071067811865475</v>
          </cell>
          <cell r="KK8">
            <v>-0.20710678118654757</v>
          </cell>
          <cell r="KL8" t="str">
            <v>OK</v>
          </cell>
          <cell r="KM8">
            <v>1</v>
          </cell>
          <cell r="KN8">
            <v>2</v>
          </cell>
          <cell r="KO8">
            <v>3</v>
          </cell>
          <cell r="KP8">
            <v>3.1</v>
          </cell>
          <cell r="KQ8">
            <v>0.31622776601683794</v>
          </cell>
          <cell r="KR8">
            <v>3.4162277660168381</v>
          </cell>
          <cell r="KS8">
            <v>2.7837722339831621</v>
          </cell>
          <cell r="KT8" t="str">
            <v>OK</v>
          </cell>
          <cell r="KU8">
            <v>14</v>
          </cell>
          <cell r="KV8">
            <v>2</v>
          </cell>
          <cell r="KW8">
            <v>1.6</v>
          </cell>
          <cell r="KX8">
            <v>0.69920589878010087</v>
          </cell>
          <cell r="KY8">
            <v>2.2992058987801007</v>
          </cell>
          <cell r="KZ8">
            <v>0.90079410121989922</v>
          </cell>
          <cell r="LA8" t="str">
            <v>OK</v>
          </cell>
          <cell r="LB8">
            <v>2</v>
          </cell>
          <cell r="LC8">
            <v>2</v>
          </cell>
          <cell r="LD8">
            <v>0</v>
          </cell>
          <cell r="LE8">
            <v>2</v>
          </cell>
          <cell r="LF8">
            <v>2</v>
          </cell>
          <cell r="LG8" t="str">
            <v>OK</v>
          </cell>
          <cell r="LH8">
            <v>2</v>
          </cell>
          <cell r="LI8">
            <v>2</v>
          </cell>
          <cell r="LJ8">
            <v>0</v>
          </cell>
          <cell r="LK8">
            <v>2</v>
          </cell>
          <cell r="LL8">
            <v>2</v>
          </cell>
          <cell r="LM8" t="str">
            <v>OK</v>
          </cell>
          <cell r="LN8">
            <v>4</v>
          </cell>
          <cell r="LO8">
            <v>1</v>
          </cell>
          <cell r="LP8">
            <v>0.2</v>
          </cell>
          <cell r="LQ8">
            <v>0.4216370213557839</v>
          </cell>
          <cell r="LR8">
            <v>0.62163702135578391</v>
          </cell>
          <cell r="LS8">
            <v>-0.22163702135578389</v>
          </cell>
          <cell r="LT8" t="str">
            <v>Over</v>
          </cell>
          <cell r="LU8">
            <v>7</v>
          </cell>
          <cell r="LV8">
            <v>62</v>
          </cell>
          <cell r="LW8">
            <v>8</v>
          </cell>
          <cell r="LX8">
            <v>5.8</v>
          </cell>
          <cell r="LY8">
            <v>1.2292725943057194</v>
          </cell>
          <cell r="LZ8">
            <v>7.029272594305719</v>
          </cell>
          <cell r="MA8">
            <v>4.5707274056942806</v>
          </cell>
          <cell r="MB8" t="str">
            <v>Over</v>
          </cell>
          <cell r="MC8">
            <v>6</v>
          </cell>
          <cell r="MD8">
            <v>6</v>
          </cell>
          <cell r="ME8">
            <v>0</v>
          </cell>
          <cell r="MF8">
            <v>12</v>
          </cell>
          <cell r="MG8">
            <v>12</v>
          </cell>
          <cell r="MH8">
            <v>0</v>
          </cell>
          <cell r="MI8">
            <v>12</v>
          </cell>
          <cell r="MJ8">
            <v>12</v>
          </cell>
          <cell r="MK8" t="str">
            <v>OK</v>
          </cell>
          <cell r="ML8">
            <v>20</v>
          </cell>
          <cell r="MM8">
            <v>23</v>
          </cell>
          <cell r="MN8">
            <v>21.6</v>
          </cell>
          <cell r="MO8">
            <v>4.9261208538429733</v>
          </cell>
          <cell r="MP8">
            <v>26.526120853842976</v>
          </cell>
          <cell r="MQ8">
            <v>16.673879146157027</v>
          </cell>
          <cell r="MR8" t="str">
            <v>OK</v>
          </cell>
          <cell r="MS8">
            <v>0</v>
          </cell>
          <cell r="MT8">
            <v>0.4</v>
          </cell>
          <cell r="MU8">
            <v>0.69920589878010109</v>
          </cell>
          <cell r="MV8">
            <v>1.099205898780101</v>
          </cell>
          <cell r="MW8">
            <v>-0.29920589878010106</v>
          </cell>
          <cell r="MX8" t="str">
            <v>OK</v>
          </cell>
          <cell r="MY8">
            <v>23</v>
          </cell>
          <cell r="MZ8">
            <v>24</v>
          </cell>
          <cell r="NA8">
            <v>18.2</v>
          </cell>
          <cell r="NB8">
            <v>4.07703596037884</v>
          </cell>
          <cell r="NC8">
            <v>22.277035960378839</v>
          </cell>
          <cell r="ND8">
            <v>14.122964039621159</v>
          </cell>
          <cell r="NE8" t="str">
            <v>Over</v>
          </cell>
          <cell r="NF8">
            <v>0</v>
          </cell>
          <cell r="NG8">
            <v>0.1</v>
          </cell>
          <cell r="NH8">
            <v>0.31622776601683794</v>
          </cell>
          <cell r="NI8">
            <v>0.41622776601683797</v>
          </cell>
          <cell r="NJ8">
            <v>-0.21622776601683794</v>
          </cell>
          <cell r="NK8" t="str">
            <v>OK</v>
          </cell>
          <cell r="NL8">
            <v>24</v>
          </cell>
          <cell r="NM8">
            <v>10</v>
          </cell>
          <cell r="NN8">
            <v>8.5</v>
          </cell>
          <cell r="NO8">
            <v>0.97182531580755005</v>
          </cell>
          <cell r="NP8">
            <v>9.4718253158075498</v>
          </cell>
          <cell r="NQ8">
            <v>7.5281746841924502</v>
          </cell>
          <cell r="NR8" t="str">
            <v>Over</v>
          </cell>
          <cell r="NS8">
            <v>10</v>
          </cell>
          <cell r="NT8">
            <v>14</v>
          </cell>
          <cell r="NU8">
            <v>11.2</v>
          </cell>
          <cell r="NV8">
            <v>2.1499353995462775</v>
          </cell>
          <cell r="NW8">
            <v>13.349935399546277</v>
          </cell>
          <cell r="NX8">
            <v>9.0500646004537213</v>
          </cell>
          <cell r="NY8" t="str">
            <v>Over</v>
          </cell>
          <cell r="NZ8">
            <v>14</v>
          </cell>
          <cell r="OA8">
            <v>1</v>
          </cell>
          <cell r="OB8">
            <v>1.2</v>
          </cell>
          <cell r="OC8">
            <v>0.42163702135578385</v>
          </cell>
          <cell r="OD8">
            <v>1.6216370213557838</v>
          </cell>
          <cell r="OE8">
            <v>0.77836297864421611</v>
          </cell>
          <cell r="OF8" t="str">
            <v>OK</v>
          </cell>
          <cell r="OG8">
            <v>1</v>
          </cell>
          <cell r="OH8">
            <v>0.4</v>
          </cell>
          <cell r="OI8">
            <v>0.5163977794943222</v>
          </cell>
          <cell r="OJ8">
            <v>0.91639777949432222</v>
          </cell>
          <cell r="OK8">
            <v>-0.11639777949432217</v>
          </cell>
          <cell r="OL8" t="str">
            <v>Over</v>
          </cell>
          <cell r="OM8">
            <v>2</v>
          </cell>
          <cell r="ON8">
            <v>5</v>
          </cell>
          <cell r="OO8">
            <v>4.5</v>
          </cell>
          <cell r="OP8">
            <v>1.5811388300841898</v>
          </cell>
          <cell r="OQ8">
            <v>6.08113883008419</v>
          </cell>
          <cell r="OR8">
            <v>2.91886116991581</v>
          </cell>
          <cell r="OS8" t="str">
            <v>OK</v>
          </cell>
          <cell r="OT8">
            <v>5</v>
          </cell>
          <cell r="OU8">
            <v>4</v>
          </cell>
          <cell r="OV8">
            <v>4.2</v>
          </cell>
          <cell r="OW8">
            <v>1.0327955589886442</v>
          </cell>
          <cell r="OX8">
            <v>5.2327955589886441</v>
          </cell>
          <cell r="OY8">
            <v>3.1672044410113562</v>
          </cell>
          <cell r="OZ8" t="str">
            <v>OK</v>
          </cell>
          <cell r="PA8">
            <v>1</v>
          </cell>
          <cell r="PB8">
            <v>1.6</v>
          </cell>
          <cell r="PC8">
            <v>0.69920589878010087</v>
          </cell>
          <cell r="PD8">
            <v>1</v>
          </cell>
          <cell r="PE8">
            <v>0.90079410121989922</v>
          </cell>
          <cell r="PF8" t="str">
            <v>OK</v>
          </cell>
          <cell r="PG8">
            <v>1</v>
          </cell>
          <cell r="PH8">
            <v>2</v>
          </cell>
          <cell r="PI8">
            <v>1</v>
          </cell>
          <cell r="PJ8">
            <v>1</v>
          </cell>
          <cell r="PK8">
            <v>1</v>
          </cell>
          <cell r="PL8">
            <v>0.4</v>
          </cell>
          <cell r="PM8">
            <v>0.69920589878010109</v>
          </cell>
          <cell r="PN8">
            <v>1.099205898780101</v>
          </cell>
          <cell r="PO8">
            <v>-0.29920589878010106</v>
          </cell>
          <cell r="PP8" t="str">
            <v>OK</v>
          </cell>
          <cell r="PQ8">
            <v>6</v>
          </cell>
          <cell r="PR8">
            <v>6</v>
          </cell>
          <cell r="PS8">
            <v>1</v>
          </cell>
          <cell r="PT8">
            <v>7</v>
          </cell>
          <cell r="PU8">
            <v>6.1</v>
          </cell>
          <cell r="PV8">
            <v>0.99442892601175192</v>
          </cell>
          <cell r="PW8">
            <v>7.0944289260117515</v>
          </cell>
          <cell r="PX8">
            <v>5.1055710739882478</v>
          </cell>
          <cell r="PY8" t="str">
            <v>OK</v>
          </cell>
          <cell r="PZ8">
            <v>7</v>
          </cell>
          <cell r="QA8">
            <v>1</v>
          </cell>
          <cell r="QB8">
            <v>0.9</v>
          </cell>
          <cell r="QC8">
            <v>0.73786478737262184</v>
          </cell>
          <cell r="QD8">
            <v>1.6378647873726218</v>
          </cell>
          <cell r="QE8">
            <v>0.16213521262737818</v>
          </cell>
          <cell r="QF8" t="str">
            <v>OK</v>
          </cell>
          <cell r="QG8">
            <v>2</v>
          </cell>
          <cell r="QH8">
            <v>3</v>
          </cell>
          <cell r="QI8">
            <v>5</v>
          </cell>
          <cell r="QJ8">
            <v>5.6</v>
          </cell>
          <cell r="QK8">
            <v>0.5163977794943222</v>
          </cell>
          <cell r="QL8">
            <v>6.1163977794943216</v>
          </cell>
          <cell r="QM8">
            <v>5.0836022205056777</v>
          </cell>
          <cell r="QN8" t="str">
            <v>Under</v>
          </cell>
          <cell r="QO8">
            <v>6</v>
          </cell>
          <cell r="QP8">
            <v>6</v>
          </cell>
          <cell r="QQ8">
            <v>8.8000000000000007</v>
          </cell>
          <cell r="QR8">
            <v>1.9321835661585924</v>
          </cell>
          <cell r="QS8">
            <v>10.732183566158593</v>
          </cell>
          <cell r="QT8">
            <v>6.8678164338414085</v>
          </cell>
          <cell r="QU8" t="str">
            <v>Under</v>
          </cell>
          <cell r="QV8">
            <v>6</v>
          </cell>
          <cell r="QW8">
            <v>9</v>
          </cell>
          <cell r="QX8">
            <v>6.7</v>
          </cell>
          <cell r="QY8">
            <v>1.7029386365926409</v>
          </cell>
          <cell r="QZ8">
            <v>8.4029386365926406</v>
          </cell>
          <cell r="RA8">
            <v>4.9970613634073597</v>
          </cell>
          <cell r="RB8" t="str">
            <v>Over</v>
          </cell>
          <cell r="RC8">
            <v>9</v>
          </cell>
          <cell r="RD8">
            <v>4</v>
          </cell>
          <cell r="RE8">
            <v>3.9</v>
          </cell>
          <cell r="RF8">
            <v>0.87559503577091347</v>
          </cell>
          <cell r="RG8">
            <v>4.7755950357709134</v>
          </cell>
          <cell r="RH8">
            <v>3.0244049642290864</v>
          </cell>
          <cell r="RI8" t="str">
            <v>OK</v>
          </cell>
          <cell r="RJ8">
            <v>3</v>
          </cell>
          <cell r="RK8">
            <v>3</v>
          </cell>
          <cell r="RL8">
            <v>0</v>
          </cell>
          <cell r="RM8">
            <v>3</v>
          </cell>
          <cell r="RN8">
            <v>3</v>
          </cell>
          <cell r="RO8" t="str">
            <v>OK</v>
          </cell>
          <cell r="RP8">
            <v>2</v>
          </cell>
          <cell r="RQ8">
            <v>4</v>
          </cell>
          <cell r="RR8">
            <v>6</v>
          </cell>
          <cell r="RS8">
            <v>6</v>
          </cell>
          <cell r="RT8">
            <v>0</v>
          </cell>
          <cell r="RU8">
            <v>6</v>
          </cell>
          <cell r="RV8">
            <v>6</v>
          </cell>
          <cell r="RW8" t="str">
            <v>OK</v>
          </cell>
          <cell r="RX8">
            <v>13</v>
          </cell>
          <cell r="RY8">
            <v>22</v>
          </cell>
          <cell r="RZ8">
            <v>20.2</v>
          </cell>
          <cell r="SA8">
            <v>3.326659986633238</v>
          </cell>
          <cell r="SB8">
            <v>23.526659986633238</v>
          </cell>
          <cell r="SC8">
            <v>16.873340013366761</v>
          </cell>
          <cell r="SD8" t="str">
            <v>OK</v>
          </cell>
          <cell r="SE8">
            <v>1</v>
          </cell>
          <cell r="SF8">
            <v>2</v>
          </cell>
          <cell r="SG8">
            <v>3</v>
          </cell>
          <cell r="SH8">
            <v>4.9000000000000004</v>
          </cell>
          <cell r="SI8">
            <v>3.3482997343593826</v>
          </cell>
          <cell r="SJ8">
            <v>8.2482997343593834</v>
          </cell>
          <cell r="SK8">
            <v>1.5517002656406178</v>
          </cell>
          <cell r="SL8" t="str">
            <v>OK</v>
          </cell>
          <cell r="SM8">
            <v>0</v>
          </cell>
          <cell r="SN8">
            <v>0</v>
          </cell>
          <cell r="SO8">
            <v>0</v>
          </cell>
          <cell r="SP8">
            <v>0</v>
          </cell>
          <cell r="SQ8">
            <v>0</v>
          </cell>
          <cell r="SR8" t="str">
            <v>OK</v>
          </cell>
          <cell r="SS8">
            <v>25</v>
          </cell>
          <cell r="ST8">
            <v>4</v>
          </cell>
          <cell r="SU8">
            <v>5.8</v>
          </cell>
          <cell r="SV8">
            <v>1.4757295747452446</v>
          </cell>
          <cell r="SW8">
            <v>7.2757295747452444</v>
          </cell>
          <cell r="SX8">
            <v>4.3242704252547552</v>
          </cell>
          <cell r="SY8" t="str">
            <v>Under</v>
          </cell>
          <cell r="SZ8">
            <v>8</v>
          </cell>
          <cell r="TA8">
            <v>1</v>
          </cell>
          <cell r="TB8">
            <v>0</v>
          </cell>
          <cell r="TC8">
            <v>9</v>
          </cell>
          <cell r="TD8">
            <v>12.8</v>
          </cell>
          <cell r="TE8">
            <v>2.973961069759393</v>
          </cell>
          <cell r="TF8">
            <v>15.773961069759395</v>
          </cell>
          <cell r="TG8">
            <v>9.8260389302406068</v>
          </cell>
          <cell r="TH8" t="str">
            <v>Under</v>
          </cell>
          <cell r="TI8">
            <v>13</v>
          </cell>
          <cell r="TJ8">
            <v>0</v>
          </cell>
          <cell r="TK8">
            <v>0.5</v>
          </cell>
          <cell r="TL8">
            <v>0.84983658559879749</v>
          </cell>
          <cell r="TM8">
            <v>1.3498365855987975</v>
          </cell>
          <cell r="TN8">
            <v>-0.34983658559879749</v>
          </cell>
          <cell r="TO8" t="str">
            <v>OK</v>
          </cell>
          <cell r="TP8">
            <v>33</v>
          </cell>
          <cell r="TQ8">
            <v>2</v>
          </cell>
          <cell r="TR8">
            <v>7</v>
          </cell>
          <cell r="TS8">
            <v>42</v>
          </cell>
          <cell r="TT8">
            <v>46.3</v>
          </cell>
          <cell r="TU8">
            <v>8.6801177667382063</v>
          </cell>
          <cell r="TV8">
            <v>54.980117766738203</v>
          </cell>
          <cell r="TW8">
            <v>37.619882233261791</v>
          </cell>
          <cell r="TX8" t="str">
            <v>OK</v>
          </cell>
          <cell r="TY8">
            <v>42</v>
          </cell>
          <cell r="TZ8">
            <v>3</v>
          </cell>
          <cell r="UA8">
            <v>3.1</v>
          </cell>
          <cell r="UB8">
            <v>0.87559503577091347</v>
          </cell>
          <cell r="UC8">
            <v>3.9755950357709136</v>
          </cell>
          <cell r="UD8">
            <v>2.2244049642290866</v>
          </cell>
          <cell r="UE8" t="str">
            <v>OK</v>
          </cell>
          <cell r="UF8">
            <v>14</v>
          </cell>
          <cell r="UG8">
            <v>0</v>
          </cell>
          <cell r="UH8">
            <v>14</v>
          </cell>
          <cell r="UI8">
            <v>15.9</v>
          </cell>
          <cell r="UJ8">
            <v>2.5582111805799879</v>
          </cell>
          <cell r="UK8">
            <v>18.458211180579987</v>
          </cell>
          <cell r="UL8">
            <v>13.341788819420012</v>
          </cell>
          <cell r="UM8" t="str">
            <v>OK</v>
          </cell>
          <cell r="UN8">
            <v>4</v>
          </cell>
          <cell r="UO8">
            <v>0</v>
          </cell>
          <cell r="UP8">
            <v>4</v>
          </cell>
          <cell r="UQ8">
            <v>4</v>
          </cell>
          <cell r="UR8">
            <v>0</v>
          </cell>
          <cell r="US8">
            <v>4</v>
          </cell>
          <cell r="UT8">
            <v>4</v>
          </cell>
          <cell r="UU8" t="str">
            <v>OK</v>
          </cell>
          <cell r="UV8">
            <v>2</v>
          </cell>
          <cell r="UW8">
            <v>2</v>
          </cell>
          <cell r="UX8">
            <v>0</v>
          </cell>
          <cell r="UY8">
            <v>2</v>
          </cell>
          <cell r="UZ8">
            <v>2</v>
          </cell>
          <cell r="VA8" t="str">
            <v>OK</v>
          </cell>
          <cell r="VB8">
            <v>1</v>
          </cell>
          <cell r="VC8">
            <v>1</v>
          </cell>
          <cell r="VD8">
            <v>0</v>
          </cell>
          <cell r="VE8">
            <v>1</v>
          </cell>
          <cell r="VF8">
            <v>1</v>
          </cell>
          <cell r="VG8" t="str">
            <v>OK</v>
          </cell>
          <cell r="VH8">
            <v>24</v>
          </cell>
          <cell r="VI8">
            <v>5</v>
          </cell>
          <cell r="VJ8">
            <v>5</v>
          </cell>
          <cell r="VK8">
            <v>0</v>
          </cell>
          <cell r="VL8">
            <v>5</v>
          </cell>
          <cell r="VM8">
            <v>5</v>
          </cell>
          <cell r="VN8" t="str">
            <v>OK</v>
          </cell>
          <cell r="VO8">
            <v>5</v>
          </cell>
          <cell r="VP8">
            <v>38</v>
          </cell>
          <cell r="VQ8">
            <v>38.6</v>
          </cell>
          <cell r="VR8">
            <v>3.40587727318528</v>
          </cell>
          <cell r="VS8">
            <v>42.005877273185284</v>
          </cell>
          <cell r="VT8">
            <v>35.194122726814719</v>
          </cell>
          <cell r="VU8" t="str">
            <v>OK</v>
          </cell>
          <cell r="VV8">
            <v>36</v>
          </cell>
          <cell r="VW8">
            <v>34.200000000000003</v>
          </cell>
          <cell r="VX8">
            <v>2.5733678754158378</v>
          </cell>
          <cell r="VY8">
            <v>36.773367875415843</v>
          </cell>
          <cell r="VZ8">
            <v>31.626632124584166</v>
          </cell>
          <cell r="WA8" t="str">
            <v>OK</v>
          </cell>
          <cell r="WB8">
            <v>74</v>
          </cell>
          <cell r="WC8">
            <v>328</v>
          </cell>
          <cell r="WD8">
            <v>37</v>
          </cell>
          <cell r="WE8">
            <v>0</v>
          </cell>
          <cell r="WF8">
            <v>40</v>
          </cell>
          <cell r="WG8">
            <v>39.6</v>
          </cell>
          <cell r="WH8">
            <v>2.3664319132398464</v>
          </cell>
          <cell r="WI8">
            <v>41.966431913239845</v>
          </cell>
          <cell r="WJ8">
            <v>37.233568086760158</v>
          </cell>
          <cell r="WK8" t="str">
            <v>OK</v>
          </cell>
          <cell r="WL8">
            <v>37</v>
          </cell>
          <cell r="WM8">
            <v>37</v>
          </cell>
          <cell r="WN8">
            <v>0</v>
          </cell>
          <cell r="WO8">
            <v>37</v>
          </cell>
          <cell r="WP8">
            <v>37.4</v>
          </cell>
          <cell r="WQ8">
            <v>2.9888682361946524</v>
          </cell>
          <cell r="WR8">
            <v>40.388868236194654</v>
          </cell>
          <cell r="WS8">
            <v>34.411131763805344</v>
          </cell>
          <cell r="WT8" t="str">
            <v>OK</v>
          </cell>
          <cell r="WU8">
            <v>37</v>
          </cell>
          <cell r="WV8">
            <v>118</v>
          </cell>
          <cell r="WW8">
            <v>0</v>
          </cell>
          <cell r="WX8">
            <v>118</v>
          </cell>
          <cell r="WY8">
            <v>100.4</v>
          </cell>
          <cell r="WZ8">
            <v>12.438292129995599</v>
          </cell>
          <cell r="XA8">
            <v>112.83829212999561</v>
          </cell>
          <cell r="XB8">
            <v>87.961707870004403</v>
          </cell>
          <cell r="XC8" t="str">
            <v>Over</v>
          </cell>
          <cell r="XD8">
            <v>118</v>
          </cell>
          <cell r="XE8">
            <v>24</v>
          </cell>
          <cell r="XF8">
            <v>0</v>
          </cell>
          <cell r="XG8">
            <v>30</v>
          </cell>
          <cell r="XH8">
            <v>21.5</v>
          </cell>
          <cell r="XI8">
            <v>6.2937358628330689</v>
          </cell>
          <cell r="XJ8">
            <v>27.793735862833067</v>
          </cell>
          <cell r="XK8">
            <v>15.206264137166931</v>
          </cell>
          <cell r="XL8" t="str">
            <v>Over</v>
          </cell>
          <cell r="XM8">
            <v>24</v>
          </cell>
          <cell r="XN8">
            <v>40</v>
          </cell>
          <cell r="XO8">
            <v>0</v>
          </cell>
          <cell r="XP8">
            <v>45</v>
          </cell>
          <cell r="XQ8">
            <v>43</v>
          </cell>
          <cell r="XR8">
            <v>8.232726023485645</v>
          </cell>
          <cell r="XS8">
            <v>51.232726023485647</v>
          </cell>
          <cell r="XT8">
            <v>34.767273976514353</v>
          </cell>
          <cell r="XU8" t="str">
            <v>OK</v>
          </cell>
          <cell r="XV8">
            <v>40</v>
          </cell>
          <cell r="XW8">
            <v>28</v>
          </cell>
          <cell r="XX8">
            <v>0</v>
          </cell>
          <cell r="XY8">
            <v>28</v>
          </cell>
          <cell r="XZ8">
            <v>28</v>
          </cell>
          <cell r="YA8">
            <v>5.0110987927909694</v>
          </cell>
          <cell r="YB8">
            <v>33.011098792790968</v>
          </cell>
          <cell r="YC8">
            <v>22.988901207209032</v>
          </cell>
          <cell r="YD8" t="str">
            <v>OK</v>
          </cell>
          <cell r="YE8">
            <v>28</v>
          </cell>
          <cell r="YF8">
            <v>156</v>
          </cell>
          <cell r="YG8">
            <v>0</v>
          </cell>
          <cell r="YH8">
            <v>156</v>
          </cell>
          <cell r="YI8">
            <v>134.9</v>
          </cell>
          <cell r="YJ8">
            <v>19.456218657397017</v>
          </cell>
          <cell r="YK8">
            <v>154.35621865739702</v>
          </cell>
          <cell r="YL8">
            <v>115.44378134260299</v>
          </cell>
          <cell r="YM8" t="str">
            <v>Over</v>
          </cell>
          <cell r="YN8">
            <v>156</v>
          </cell>
          <cell r="YO8">
            <v>90</v>
          </cell>
          <cell r="YP8">
            <v>0</v>
          </cell>
          <cell r="YQ8">
            <v>90</v>
          </cell>
          <cell r="YR8">
            <v>76</v>
          </cell>
          <cell r="YS8">
            <v>15.599145275730121</v>
          </cell>
          <cell r="YT8">
            <v>91.599145275730123</v>
          </cell>
          <cell r="YU8">
            <v>60.400854724269877</v>
          </cell>
          <cell r="YV8" t="str">
            <v>OK</v>
          </cell>
          <cell r="YW8">
            <v>90</v>
          </cell>
          <cell r="YX8">
            <v>36</v>
          </cell>
          <cell r="YY8">
            <v>0</v>
          </cell>
          <cell r="YZ8">
            <v>36</v>
          </cell>
          <cell r="ZA8">
            <v>36</v>
          </cell>
          <cell r="ZB8">
            <v>8.3533093907611118</v>
          </cell>
          <cell r="ZC8">
            <v>44.353309390761112</v>
          </cell>
          <cell r="ZD8">
            <v>27.646690609238888</v>
          </cell>
          <cell r="ZE8" t="str">
            <v>OK</v>
          </cell>
          <cell r="ZF8">
            <v>36</v>
          </cell>
          <cell r="ZG8">
            <v>9</v>
          </cell>
          <cell r="ZH8">
            <v>0</v>
          </cell>
          <cell r="ZI8">
            <v>9</v>
          </cell>
          <cell r="ZJ8">
            <v>9.9</v>
          </cell>
          <cell r="ZK8">
            <v>1.4491376746189431</v>
          </cell>
          <cell r="ZL8">
            <v>11.349137674618943</v>
          </cell>
          <cell r="ZM8">
            <v>8.450862325381058</v>
          </cell>
          <cell r="ZN8" t="str">
            <v>OK</v>
          </cell>
          <cell r="ZO8">
            <v>9</v>
          </cell>
          <cell r="ZP8">
            <v>44</v>
          </cell>
          <cell r="ZQ8">
            <v>0</v>
          </cell>
          <cell r="ZR8">
            <v>44</v>
          </cell>
          <cell r="ZS8">
            <v>37</v>
          </cell>
          <cell r="ZT8">
            <v>12.027745701779143</v>
          </cell>
          <cell r="ZU8">
            <v>49.027745701779139</v>
          </cell>
          <cell r="ZV8">
            <v>24.972254298220857</v>
          </cell>
          <cell r="ZW8" t="str">
            <v>OK</v>
          </cell>
          <cell r="ZX8">
            <v>44</v>
          </cell>
          <cell r="ZY8">
            <v>30</v>
          </cell>
          <cell r="ZZ8">
            <v>0</v>
          </cell>
          <cell r="AAA8">
            <v>30</v>
          </cell>
          <cell r="AAB8">
            <v>34.200000000000003</v>
          </cell>
          <cell r="AAC8">
            <v>6.5794292221201776</v>
          </cell>
          <cell r="AAD8">
            <v>40.779429222120179</v>
          </cell>
          <cell r="AAE8">
            <v>27.620570777879827</v>
          </cell>
          <cell r="AAF8" t="str">
            <v>OK</v>
          </cell>
          <cell r="AAG8">
            <v>30</v>
          </cell>
          <cell r="AAH8">
            <v>12</v>
          </cell>
          <cell r="AAI8">
            <v>0</v>
          </cell>
          <cell r="AAJ8">
            <v>12</v>
          </cell>
          <cell r="AAK8">
            <v>15.3</v>
          </cell>
          <cell r="AAL8">
            <v>5.2078999819718321</v>
          </cell>
          <cell r="AAM8">
            <v>20.507899981971832</v>
          </cell>
          <cell r="AAN8">
            <v>10.092100018028169</v>
          </cell>
          <cell r="AAO8" t="str">
            <v>OK</v>
          </cell>
          <cell r="AAP8">
            <v>12</v>
          </cell>
          <cell r="AAQ8">
            <v>4</v>
          </cell>
          <cell r="AAR8">
            <v>0</v>
          </cell>
          <cell r="AAS8">
            <v>4</v>
          </cell>
          <cell r="AAT8">
            <v>4.4000000000000004</v>
          </cell>
          <cell r="AAU8">
            <v>1.0749676997731401</v>
          </cell>
          <cell r="AAV8">
            <v>5.4749676997731402</v>
          </cell>
          <cell r="AAW8">
            <v>3.3250323002268605</v>
          </cell>
          <cell r="AAX8" t="str">
            <v>OK</v>
          </cell>
          <cell r="AAY8">
            <v>4</v>
          </cell>
          <cell r="AAZ8">
            <v>15</v>
          </cell>
          <cell r="ABA8">
            <v>0</v>
          </cell>
          <cell r="ABB8">
            <v>15</v>
          </cell>
          <cell r="ABC8">
            <v>18.7</v>
          </cell>
          <cell r="ABD8">
            <v>5.0563491440630024</v>
          </cell>
          <cell r="ABE8">
            <v>23.756349144063002</v>
          </cell>
          <cell r="ABF8">
            <v>13.643650855936997</v>
          </cell>
          <cell r="ABG8" t="str">
            <v>OK</v>
          </cell>
          <cell r="ABH8">
            <v>6</v>
          </cell>
          <cell r="ABI8">
            <v>6</v>
          </cell>
          <cell r="ABJ8">
            <v>7.2</v>
          </cell>
          <cell r="ABK8">
            <v>2.6583202716502519</v>
          </cell>
          <cell r="ABL8">
            <v>9.8583202716502516</v>
          </cell>
          <cell r="ABM8">
            <v>4.5416797283497488</v>
          </cell>
          <cell r="ABN8" t="str">
            <v>OK</v>
          </cell>
          <cell r="ABO8">
            <v>6</v>
          </cell>
          <cell r="ABP8">
            <v>677</v>
          </cell>
          <cell r="ABQ8">
            <v>1322</v>
          </cell>
          <cell r="ABR8">
            <v>0</v>
          </cell>
          <cell r="ABS8">
            <v>0</v>
          </cell>
          <cell r="ABT8">
            <v>0</v>
          </cell>
          <cell r="ABU8">
            <v>0</v>
          </cell>
          <cell r="ABV8">
            <v>0</v>
          </cell>
          <cell r="ABW8">
            <v>0</v>
          </cell>
          <cell r="ABX8">
            <v>0</v>
          </cell>
          <cell r="ABY8">
            <v>0</v>
          </cell>
          <cell r="ABZ8">
            <v>0</v>
          </cell>
          <cell r="ACA8">
            <v>0</v>
          </cell>
          <cell r="ACB8">
            <v>0</v>
          </cell>
          <cell r="ACC8">
            <v>0</v>
          </cell>
          <cell r="ACD8">
            <v>0</v>
          </cell>
          <cell r="ACE8">
            <v>0</v>
          </cell>
          <cell r="ACF8">
            <v>0</v>
          </cell>
          <cell r="ACG8">
            <v>0</v>
          </cell>
          <cell r="ACH8">
            <v>0</v>
          </cell>
          <cell r="ACI8">
            <v>0</v>
          </cell>
          <cell r="ACJ8">
            <v>0</v>
          </cell>
          <cell r="ACK8">
            <v>0</v>
          </cell>
          <cell r="ACL8">
            <v>0</v>
          </cell>
          <cell r="ACM8">
            <v>0</v>
          </cell>
          <cell r="ACN8">
            <v>0</v>
          </cell>
          <cell r="ACO8">
            <v>0</v>
          </cell>
          <cell r="ACP8">
            <v>0</v>
          </cell>
          <cell r="ACR8">
            <v>138</v>
          </cell>
          <cell r="ACS8">
            <v>138</v>
          </cell>
          <cell r="ACT8">
            <v>0</v>
          </cell>
          <cell r="ACV8">
            <v>723</v>
          </cell>
          <cell r="ACW8">
            <v>723</v>
          </cell>
          <cell r="ACX8">
            <v>0</v>
          </cell>
          <cell r="ACZ8">
            <v>22</v>
          </cell>
          <cell r="ADA8">
            <v>22</v>
          </cell>
          <cell r="ADB8">
            <v>0</v>
          </cell>
          <cell r="ADD8">
            <v>6</v>
          </cell>
          <cell r="ADE8">
            <v>6</v>
          </cell>
          <cell r="ADF8">
            <v>0</v>
          </cell>
          <cell r="ADH8">
            <v>44</v>
          </cell>
          <cell r="ADI8">
            <v>44</v>
          </cell>
          <cell r="ADJ8">
            <v>0</v>
          </cell>
          <cell r="ADL8">
            <v>36</v>
          </cell>
          <cell r="ADM8">
            <v>36</v>
          </cell>
          <cell r="ADN8">
            <v>0</v>
          </cell>
          <cell r="ADP8">
            <v>24</v>
          </cell>
          <cell r="ADQ8">
            <v>24</v>
          </cell>
          <cell r="ADR8">
            <v>0</v>
          </cell>
          <cell r="ADT8">
            <v>42</v>
          </cell>
          <cell r="ADU8">
            <v>42</v>
          </cell>
          <cell r="ADV8">
            <v>0</v>
          </cell>
          <cell r="ADX8">
            <v>6</v>
          </cell>
          <cell r="ADY8">
            <v>6</v>
          </cell>
          <cell r="ADZ8">
            <v>0</v>
          </cell>
          <cell r="AEB8">
            <v>14</v>
          </cell>
          <cell r="AEC8">
            <v>14</v>
          </cell>
          <cell r="AED8">
            <v>0</v>
          </cell>
          <cell r="AEF8">
            <v>1</v>
          </cell>
          <cell r="AEG8">
            <v>1</v>
          </cell>
          <cell r="AEH8">
            <v>0</v>
          </cell>
          <cell r="AEJ8">
            <v>2</v>
          </cell>
          <cell r="AEK8">
            <v>2</v>
          </cell>
          <cell r="AEL8">
            <v>0</v>
          </cell>
          <cell r="AEN8">
            <v>4</v>
          </cell>
          <cell r="AEO8">
            <v>4</v>
          </cell>
          <cell r="AEP8">
            <v>0</v>
          </cell>
          <cell r="AER8">
            <v>7</v>
          </cell>
          <cell r="AES8">
            <v>7</v>
          </cell>
          <cell r="AET8">
            <v>0</v>
          </cell>
          <cell r="AEV8">
            <v>6</v>
          </cell>
          <cell r="AEW8">
            <v>6</v>
          </cell>
          <cell r="AEX8">
            <v>0</v>
          </cell>
          <cell r="AEZ8">
            <v>5</v>
          </cell>
          <cell r="AFA8">
            <v>5</v>
          </cell>
          <cell r="AFB8">
            <v>0</v>
          </cell>
          <cell r="AFD8">
            <v>5</v>
          </cell>
          <cell r="AFE8">
            <v>5</v>
          </cell>
          <cell r="AFF8">
            <v>0</v>
          </cell>
          <cell r="AFH8">
            <v>12</v>
          </cell>
          <cell r="AFI8">
            <v>12</v>
          </cell>
          <cell r="AFJ8">
            <v>0</v>
          </cell>
          <cell r="AFL8">
            <v>1</v>
          </cell>
          <cell r="AFM8">
            <v>1</v>
          </cell>
          <cell r="AFN8">
            <v>0</v>
          </cell>
          <cell r="AFP8">
            <v>10</v>
          </cell>
          <cell r="AFQ8">
            <v>10</v>
          </cell>
          <cell r="AFR8">
            <v>0</v>
          </cell>
          <cell r="AFT8">
            <v>2</v>
          </cell>
          <cell r="AFU8">
            <v>2</v>
          </cell>
          <cell r="AFV8">
            <v>0</v>
          </cell>
          <cell r="AFX8">
            <v>0</v>
          </cell>
          <cell r="AFY8">
            <v>0</v>
          </cell>
          <cell r="AFZ8">
            <v>0</v>
          </cell>
          <cell r="AGB8">
            <v>9</v>
          </cell>
          <cell r="AGC8">
            <v>9</v>
          </cell>
          <cell r="AGD8">
            <v>0</v>
          </cell>
          <cell r="AGF8">
            <v>44</v>
          </cell>
          <cell r="AGG8">
            <v>44</v>
          </cell>
          <cell r="AGH8">
            <v>0</v>
          </cell>
          <cell r="AGJ8">
            <v>14</v>
          </cell>
          <cell r="AGK8">
            <v>14</v>
          </cell>
          <cell r="AGL8">
            <v>0</v>
          </cell>
          <cell r="AGN8">
            <v>39</v>
          </cell>
          <cell r="AGO8">
            <v>39</v>
          </cell>
          <cell r="AGP8">
            <v>0</v>
          </cell>
          <cell r="AGR8">
            <v>26</v>
          </cell>
          <cell r="AGS8">
            <v>26</v>
          </cell>
          <cell r="AGT8">
            <v>0</v>
          </cell>
          <cell r="AGV8">
            <v>36</v>
          </cell>
          <cell r="AGW8">
            <v>36</v>
          </cell>
          <cell r="AGX8">
            <v>0</v>
          </cell>
          <cell r="AGZ8">
            <v>4</v>
          </cell>
          <cell r="AHA8">
            <v>4</v>
          </cell>
          <cell r="AHB8">
            <v>0</v>
          </cell>
          <cell r="AHD8">
            <v>5</v>
          </cell>
          <cell r="AHE8">
            <v>5</v>
          </cell>
          <cell r="AHF8">
            <v>0</v>
          </cell>
          <cell r="AHH8">
            <v>3</v>
          </cell>
          <cell r="AHI8">
            <v>3</v>
          </cell>
          <cell r="AHJ8">
            <v>0</v>
          </cell>
          <cell r="AHL8">
            <v>4</v>
          </cell>
          <cell r="AHM8">
            <v>4</v>
          </cell>
          <cell r="AHN8">
            <v>0</v>
          </cell>
          <cell r="AHP8">
            <v>10</v>
          </cell>
          <cell r="AHQ8">
            <v>10</v>
          </cell>
          <cell r="AHR8">
            <v>0</v>
          </cell>
          <cell r="AHT8">
            <v>16</v>
          </cell>
          <cell r="AHU8">
            <v>16</v>
          </cell>
          <cell r="AHV8">
            <v>0</v>
          </cell>
          <cell r="AHX8" t="str">
            <v>-</v>
          </cell>
          <cell r="AIA8">
            <v>2</v>
          </cell>
          <cell r="AIB8">
            <v>7</v>
          </cell>
          <cell r="AIC8">
            <v>3</v>
          </cell>
          <cell r="AID8">
            <v>3</v>
          </cell>
          <cell r="AIE8">
            <v>3</v>
          </cell>
          <cell r="AIF8">
            <v>3</v>
          </cell>
          <cell r="AIG8">
            <v>2</v>
          </cell>
          <cell r="AIH8">
            <v>1</v>
          </cell>
          <cell r="AII8">
            <v>40</v>
          </cell>
          <cell r="AIJ8">
            <v>6</v>
          </cell>
        </row>
        <row r="9">
          <cell r="B9" t="str">
            <v>รพท.กาฬสินธุ์</v>
          </cell>
          <cell r="C9" t="str">
            <v>โรงพยาบาลกาฬสินธุ์</v>
          </cell>
          <cell r="D9">
            <v>10709</v>
          </cell>
          <cell r="E9">
            <v>7</v>
          </cell>
          <cell r="F9" t="str">
            <v>กาฬสินธุ์</v>
          </cell>
          <cell r="G9" t="str">
            <v>S ใหญ่</v>
          </cell>
          <cell r="H9" t="str">
            <v>รพ. ระดับ S เตียง &gt; 400</v>
          </cell>
          <cell r="I9">
            <v>5</v>
          </cell>
          <cell r="J9">
            <v>485</v>
          </cell>
          <cell r="K9">
            <v>4</v>
          </cell>
          <cell r="L9">
            <v>232242</v>
          </cell>
          <cell r="M9">
            <v>742</v>
          </cell>
          <cell r="N9">
            <v>50112</v>
          </cell>
          <cell r="O9">
            <v>181388</v>
          </cell>
          <cell r="P9">
            <v>349142</v>
          </cell>
          <cell r="Q9">
            <v>5</v>
          </cell>
          <cell r="R9">
            <v>5.7</v>
          </cell>
          <cell r="S9">
            <v>5</v>
          </cell>
          <cell r="T9">
            <v>0.94280904158206336</v>
          </cell>
          <cell r="U9">
            <v>5.9428090415820636</v>
          </cell>
          <cell r="V9">
            <v>4.0571909584179364</v>
          </cell>
          <cell r="W9" t="str">
            <v>OK</v>
          </cell>
          <cell r="X9">
            <v>3</v>
          </cell>
          <cell r="Y9">
            <v>2.7</v>
          </cell>
          <cell r="Z9">
            <v>0.48304589153964728</v>
          </cell>
          <cell r="AA9">
            <v>3.1830458915396473</v>
          </cell>
          <cell r="AB9">
            <v>2.216954108460353</v>
          </cell>
          <cell r="AC9" t="str">
            <v>OK</v>
          </cell>
          <cell r="AD9">
            <v>18</v>
          </cell>
          <cell r="AE9">
            <v>18</v>
          </cell>
          <cell r="AF9">
            <v>2.9059326290271157</v>
          </cell>
          <cell r="AG9">
            <v>20.905932629027117</v>
          </cell>
          <cell r="AH9">
            <v>15.094067370972883</v>
          </cell>
          <cell r="AI9" t="str">
            <v>OK</v>
          </cell>
          <cell r="AJ9">
            <v>2</v>
          </cell>
          <cell r="AK9">
            <v>1.8</v>
          </cell>
          <cell r="AL9">
            <v>0.63245553203367599</v>
          </cell>
          <cell r="AM9">
            <v>2.4324555320336758</v>
          </cell>
          <cell r="AN9">
            <v>1.1675444679663241</v>
          </cell>
          <cell r="AO9" t="str">
            <v>OK</v>
          </cell>
          <cell r="AP9">
            <v>0</v>
          </cell>
          <cell r="AQ9">
            <v>0.8</v>
          </cell>
          <cell r="AR9">
            <v>0.78881063774661553</v>
          </cell>
          <cell r="AS9">
            <v>1.5888106377466156</v>
          </cell>
          <cell r="AT9">
            <v>1.1189362253384516E-2</v>
          </cell>
          <cell r="AU9" t="str">
            <v>Under</v>
          </cell>
          <cell r="AV9">
            <v>3</v>
          </cell>
          <cell r="AW9">
            <v>4</v>
          </cell>
          <cell r="AX9">
            <v>7</v>
          </cell>
          <cell r="AY9">
            <v>7.3</v>
          </cell>
          <cell r="AZ9">
            <v>1.4944341180973273</v>
          </cell>
          <cell r="BA9">
            <v>8.7944341180973264</v>
          </cell>
          <cell r="BB9">
            <v>5.8055658819026723</v>
          </cell>
          <cell r="BC9" t="str">
            <v>OK</v>
          </cell>
          <cell r="BD9">
            <v>35</v>
          </cell>
          <cell r="BE9">
            <v>7</v>
          </cell>
          <cell r="BF9">
            <v>13</v>
          </cell>
          <cell r="BG9">
            <v>20</v>
          </cell>
          <cell r="BH9">
            <v>20.8</v>
          </cell>
          <cell r="BI9">
            <v>4.4422216663887193</v>
          </cell>
          <cell r="BJ9">
            <v>25.242221666388719</v>
          </cell>
          <cell r="BK9">
            <v>16.357778333611282</v>
          </cell>
          <cell r="BL9" t="str">
            <v>OK</v>
          </cell>
          <cell r="BM9">
            <v>20</v>
          </cell>
          <cell r="BN9">
            <v>3</v>
          </cell>
          <cell r="BO9">
            <v>27</v>
          </cell>
          <cell r="BP9">
            <v>30</v>
          </cell>
          <cell r="BQ9">
            <v>30</v>
          </cell>
          <cell r="BR9">
            <v>4.1633319989322652</v>
          </cell>
          <cell r="BS9">
            <v>34.163331998932264</v>
          </cell>
          <cell r="BT9">
            <v>25.836668001067736</v>
          </cell>
          <cell r="BU9" t="str">
            <v>OK</v>
          </cell>
          <cell r="BV9">
            <v>2</v>
          </cell>
          <cell r="BW9">
            <v>1.8</v>
          </cell>
          <cell r="BX9">
            <v>0.42163702135578407</v>
          </cell>
          <cell r="BY9">
            <v>2.2216370213557841</v>
          </cell>
          <cell r="BZ9">
            <v>1.378362978644216</v>
          </cell>
          <cell r="CA9" t="str">
            <v>OK</v>
          </cell>
          <cell r="CB9">
            <v>32</v>
          </cell>
          <cell r="CC9">
            <v>7</v>
          </cell>
          <cell r="CD9">
            <v>7.1</v>
          </cell>
          <cell r="CE9">
            <v>1.4491376746189431</v>
          </cell>
          <cell r="CF9">
            <v>8.549137674618942</v>
          </cell>
          <cell r="CG9">
            <v>5.6508623253810564</v>
          </cell>
          <cell r="CH9" t="str">
            <v>OK</v>
          </cell>
          <cell r="CI9">
            <v>4</v>
          </cell>
          <cell r="CJ9">
            <v>4</v>
          </cell>
          <cell r="CK9">
            <v>0.66666666666666663</v>
          </cell>
          <cell r="CL9">
            <v>4.666666666666667</v>
          </cell>
          <cell r="CM9">
            <v>3.3333333333333335</v>
          </cell>
          <cell r="CN9" t="str">
            <v>OK</v>
          </cell>
          <cell r="CO9">
            <v>11</v>
          </cell>
          <cell r="CP9">
            <v>6</v>
          </cell>
          <cell r="CQ9">
            <v>16</v>
          </cell>
          <cell r="CR9">
            <v>22</v>
          </cell>
          <cell r="CS9">
            <v>24.9</v>
          </cell>
          <cell r="CT9">
            <v>7.1717036562683827</v>
          </cell>
          <cell r="CU9">
            <v>32.071703656268383</v>
          </cell>
          <cell r="CV9">
            <v>17.728296343731614</v>
          </cell>
          <cell r="CW9" t="str">
            <v>OK</v>
          </cell>
          <cell r="CX9">
            <v>22</v>
          </cell>
          <cell r="CY9">
            <v>5</v>
          </cell>
          <cell r="CZ9">
            <v>11</v>
          </cell>
          <cell r="DA9">
            <v>16</v>
          </cell>
          <cell r="DB9">
            <v>11.7</v>
          </cell>
          <cell r="DC9">
            <v>3.4657049948186733</v>
          </cell>
          <cell r="DD9">
            <v>15.165704994818672</v>
          </cell>
          <cell r="DE9">
            <v>8.2342950051813268</v>
          </cell>
          <cell r="DF9" t="str">
            <v>Over</v>
          </cell>
          <cell r="DG9">
            <v>16</v>
          </cell>
          <cell r="DH9">
            <v>136</v>
          </cell>
          <cell r="DI9">
            <v>2</v>
          </cell>
          <cell r="DJ9">
            <v>2</v>
          </cell>
          <cell r="DK9">
            <v>3</v>
          </cell>
          <cell r="DL9">
            <v>1</v>
          </cell>
          <cell r="DM9">
            <v>1</v>
          </cell>
          <cell r="DN9">
            <v>4</v>
          </cell>
          <cell r="DO9">
            <v>0</v>
          </cell>
          <cell r="DP9">
            <v>9</v>
          </cell>
          <cell r="DR9">
            <v>23</v>
          </cell>
          <cell r="DS9">
            <v>15</v>
          </cell>
          <cell r="DT9">
            <v>8</v>
          </cell>
          <cell r="DU9">
            <v>1</v>
          </cell>
          <cell r="DV9">
            <v>2</v>
          </cell>
          <cell r="DW9">
            <v>3</v>
          </cell>
          <cell r="DX9">
            <v>0</v>
          </cell>
          <cell r="DY9">
            <v>0</v>
          </cell>
          <cell r="DZ9">
            <v>1</v>
          </cell>
          <cell r="EA9">
            <v>2</v>
          </cell>
          <cell r="EB9">
            <v>55</v>
          </cell>
          <cell r="EC9">
            <v>2</v>
          </cell>
          <cell r="ED9">
            <v>2</v>
          </cell>
          <cell r="EE9">
            <v>4</v>
          </cell>
          <cell r="EF9">
            <v>1</v>
          </cell>
          <cell r="EG9">
            <v>2</v>
          </cell>
          <cell r="EH9">
            <v>3</v>
          </cell>
          <cell r="EI9">
            <v>1</v>
          </cell>
          <cell r="EJ9">
            <v>1</v>
          </cell>
          <cell r="EK9">
            <v>1</v>
          </cell>
          <cell r="EL9">
            <v>3</v>
          </cell>
          <cell r="EM9">
            <v>5</v>
          </cell>
          <cell r="EN9">
            <v>2</v>
          </cell>
          <cell r="EO9">
            <v>7</v>
          </cell>
          <cell r="EP9">
            <v>72</v>
          </cell>
          <cell r="EQ9">
            <v>4</v>
          </cell>
          <cell r="ER9">
            <v>4</v>
          </cell>
          <cell r="ET9">
            <v>1</v>
          </cell>
          <cell r="EU9">
            <v>6</v>
          </cell>
          <cell r="EV9">
            <v>7</v>
          </cell>
          <cell r="EW9">
            <v>1</v>
          </cell>
          <cell r="EX9">
            <v>0</v>
          </cell>
          <cell r="EY9">
            <v>1</v>
          </cell>
          <cell r="EZ9">
            <v>1</v>
          </cell>
          <cell r="FA9">
            <v>0</v>
          </cell>
          <cell r="FB9">
            <v>1</v>
          </cell>
          <cell r="FC9">
            <v>2</v>
          </cell>
          <cell r="FD9">
            <v>0</v>
          </cell>
          <cell r="FE9">
            <v>1</v>
          </cell>
          <cell r="FF9">
            <v>1</v>
          </cell>
          <cell r="FG9">
            <v>0</v>
          </cell>
          <cell r="FH9">
            <v>1</v>
          </cell>
          <cell r="FI9">
            <v>1</v>
          </cell>
          <cell r="FJ9">
            <v>1</v>
          </cell>
          <cell r="FK9">
            <v>0</v>
          </cell>
          <cell r="FL9">
            <v>1</v>
          </cell>
          <cell r="FM9">
            <v>2</v>
          </cell>
          <cell r="FN9">
            <v>14</v>
          </cell>
          <cell r="FP9">
            <v>5</v>
          </cell>
          <cell r="FQ9">
            <v>0</v>
          </cell>
          <cell r="FR9">
            <v>5</v>
          </cell>
          <cell r="FS9">
            <v>5</v>
          </cell>
          <cell r="FT9">
            <v>0</v>
          </cell>
          <cell r="FU9">
            <v>5</v>
          </cell>
          <cell r="FV9">
            <v>2</v>
          </cell>
          <cell r="FW9">
            <v>0</v>
          </cell>
          <cell r="FX9">
            <v>2</v>
          </cell>
          <cell r="FY9">
            <v>2</v>
          </cell>
          <cell r="FZ9">
            <v>0</v>
          </cell>
          <cell r="GA9">
            <v>2</v>
          </cell>
          <cell r="GB9">
            <v>14</v>
          </cell>
          <cell r="GC9">
            <v>12.1</v>
          </cell>
          <cell r="GD9">
            <v>7.6077445920442006</v>
          </cell>
          <cell r="GE9">
            <v>19.7077445920442</v>
          </cell>
          <cell r="GF9">
            <v>4.492255407955799</v>
          </cell>
          <cell r="GG9" t="str">
            <v>OK</v>
          </cell>
          <cell r="GH9">
            <v>30</v>
          </cell>
          <cell r="GI9">
            <v>20.044799999999999</v>
          </cell>
          <cell r="GJ9">
            <v>23.2242</v>
          </cell>
          <cell r="GK9">
            <v>31</v>
          </cell>
          <cell r="GL9">
            <v>25.3</v>
          </cell>
          <cell r="GM9">
            <v>6.000925854492051</v>
          </cell>
          <cell r="GN9">
            <v>31.30092585449205</v>
          </cell>
          <cell r="GO9">
            <v>19.299074145507952</v>
          </cell>
          <cell r="GP9" t="str">
            <v>OK</v>
          </cell>
          <cell r="GQ9">
            <v>115</v>
          </cell>
          <cell r="GR9">
            <v>10</v>
          </cell>
          <cell r="GS9">
            <v>9.5</v>
          </cell>
          <cell r="GT9">
            <v>1.0801234497346435</v>
          </cell>
          <cell r="GU9">
            <v>15</v>
          </cell>
          <cell r="GV9">
            <v>8.4198765502653572</v>
          </cell>
          <cell r="GW9" t="str">
            <v>OK</v>
          </cell>
          <cell r="GX9">
            <v>1</v>
          </cell>
          <cell r="GY9">
            <v>0.6</v>
          </cell>
          <cell r="GZ9">
            <v>0.5163977794943222</v>
          </cell>
          <cell r="HA9">
            <v>1.1163977794943221</v>
          </cell>
          <cell r="HB9">
            <v>8.3602220505677782E-2</v>
          </cell>
          <cell r="HC9" t="str">
            <v>OK</v>
          </cell>
          <cell r="HD9">
            <v>6</v>
          </cell>
          <cell r="HE9">
            <v>3</v>
          </cell>
          <cell r="HF9">
            <v>9</v>
          </cell>
          <cell r="HG9">
            <v>8.8000000000000007</v>
          </cell>
          <cell r="HH9">
            <v>1.0327955589886457</v>
          </cell>
          <cell r="HI9">
            <v>9.8327955589886464</v>
          </cell>
          <cell r="HJ9">
            <v>7.767204441011355</v>
          </cell>
          <cell r="HK9" t="str">
            <v>OK</v>
          </cell>
          <cell r="HL9">
            <v>1</v>
          </cell>
          <cell r="HM9">
            <v>1.4</v>
          </cell>
          <cell r="HN9">
            <v>0.69920589878010087</v>
          </cell>
          <cell r="HO9">
            <v>2.0992058987801006</v>
          </cell>
          <cell r="HP9">
            <v>0.70079410121989905</v>
          </cell>
          <cell r="HQ9" t="str">
            <v>OK</v>
          </cell>
          <cell r="HR9">
            <v>21</v>
          </cell>
          <cell r="HS9">
            <v>3</v>
          </cell>
          <cell r="HT9">
            <v>1.9</v>
          </cell>
          <cell r="HU9">
            <v>0.87559503577091302</v>
          </cell>
          <cell r="HV9">
            <v>2.7755950357709129</v>
          </cell>
          <cell r="HW9">
            <v>1.0244049642290869</v>
          </cell>
          <cell r="HX9" t="str">
            <v>Over</v>
          </cell>
          <cell r="HY9">
            <v>2</v>
          </cell>
          <cell r="HZ9">
            <v>5</v>
          </cell>
          <cell r="IA9">
            <v>7</v>
          </cell>
          <cell r="IB9">
            <v>9.6999999999999993</v>
          </cell>
          <cell r="IC9">
            <v>2.62678510731274</v>
          </cell>
          <cell r="ID9">
            <v>12.326785107312739</v>
          </cell>
          <cell r="IE9">
            <v>7.0732148926872593</v>
          </cell>
          <cell r="IF9" t="str">
            <v>Under</v>
          </cell>
          <cell r="IG9">
            <v>2</v>
          </cell>
          <cell r="IH9">
            <v>2.8</v>
          </cell>
          <cell r="II9">
            <v>0.63245553203367533</v>
          </cell>
          <cell r="IJ9">
            <v>3.4324555320336749</v>
          </cell>
          <cell r="IK9">
            <v>2.1675444679663247</v>
          </cell>
          <cell r="IL9" t="str">
            <v>Under</v>
          </cell>
          <cell r="IM9">
            <v>12</v>
          </cell>
          <cell r="IN9">
            <v>2</v>
          </cell>
          <cell r="IO9">
            <v>2.2000000000000002</v>
          </cell>
          <cell r="IP9">
            <v>0.78881063774661553</v>
          </cell>
          <cell r="IQ9">
            <v>2.9888106377466155</v>
          </cell>
          <cell r="IR9">
            <v>1.4111893622533846</v>
          </cell>
          <cell r="IS9" t="str">
            <v>OK</v>
          </cell>
          <cell r="IT9">
            <v>0</v>
          </cell>
          <cell r="IU9">
            <v>0.4</v>
          </cell>
          <cell r="IV9">
            <v>0.5163977794943222</v>
          </cell>
          <cell r="IW9">
            <v>0.91639777949432222</v>
          </cell>
          <cell r="IX9">
            <v>-0.11639777949432217</v>
          </cell>
          <cell r="IY9" t="str">
            <v>OK</v>
          </cell>
          <cell r="IZ9">
            <v>0</v>
          </cell>
          <cell r="JA9">
            <v>0.5</v>
          </cell>
          <cell r="JB9">
            <v>0.70710678118654757</v>
          </cell>
          <cell r="JC9">
            <v>1.2071067811865475</v>
          </cell>
          <cell r="JD9">
            <v>-0.20710678118654757</v>
          </cell>
          <cell r="JE9" t="str">
            <v>OK</v>
          </cell>
          <cell r="JF9">
            <v>2</v>
          </cell>
          <cell r="JG9">
            <v>3</v>
          </cell>
          <cell r="JH9">
            <v>2.2999999999999998</v>
          </cell>
          <cell r="JI9">
            <v>1.0593499054713804</v>
          </cell>
          <cell r="JJ9">
            <v>3.3593499054713805</v>
          </cell>
          <cell r="JK9">
            <v>1.2406500945286194</v>
          </cell>
          <cell r="JL9" t="str">
            <v>OK</v>
          </cell>
          <cell r="JM9">
            <v>1</v>
          </cell>
          <cell r="JN9">
            <v>1</v>
          </cell>
          <cell r="JO9">
            <v>0</v>
          </cell>
          <cell r="JP9">
            <v>1</v>
          </cell>
          <cell r="JQ9">
            <v>1</v>
          </cell>
          <cell r="JR9" t="str">
            <v>OK</v>
          </cell>
          <cell r="JS9">
            <v>2</v>
          </cell>
          <cell r="JT9">
            <v>3</v>
          </cell>
          <cell r="JU9">
            <v>5</v>
          </cell>
          <cell r="JV9">
            <v>5</v>
          </cell>
          <cell r="JW9">
            <v>0</v>
          </cell>
          <cell r="JX9">
            <v>5</v>
          </cell>
          <cell r="JY9">
            <v>5</v>
          </cell>
          <cell r="JZ9" t="str">
            <v>OK</v>
          </cell>
          <cell r="KA9">
            <v>1</v>
          </cell>
          <cell r="KB9">
            <v>1.9</v>
          </cell>
          <cell r="KC9">
            <v>0.99442892601175314</v>
          </cell>
          <cell r="KD9">
            <v>2.8944289260117531</v>
          </cell>
          <cell r="KE9">
            <v>0.90557107398824677</v>
          </cell>
          <cell r="KF9" t="str">
            <v>OK</v>
          </cell>
          <cell r="KG9">
            <v>2</v>
          </cell>
          <cell r="KH9">
            <v>0.5</v>
          </cell>
          <cell r="KI9">
            <v>0.70710678118654757</v>
          </cell>
          <cell r="KJ9">
            <v>1.2071067811865475</v>
          </cell>
          <cell r="KK9">
            <v>-0.20710678118654757</v>
          </cell>
          <cell r="KL9" t="str">
            <v>Over</v>
          </cell>
          <cell r="KM9">
            <v>1</v>
          </cell>
          <cell r="KN9">
            <v>2</v>
          </cell>
          <cell r="KO9">
            <v>3</v>
          </cell>
          <cell r="KP9">
            <v>3.1</v>
          </cell>
          <cell r="KQ9">
            <v>0.31622776601683794</v>
          </cell>
          <cell r="KR9">
            <v>3.4162277660168381</v>
          </cell>
          <cell r="KS9">
            <v>2.7837722339831621</v>
          </cell>
          <cell r="KT9" t="str">
            <v>OK</v>
          </cell>
          <cell r="KU9">
            <v>15</v>
          </cell>
          <cell r="KV9">
            <v>2</v>
          </cell>
          <cell r="KW9">
            <v>1.6</v>
          </cell>
          <cell r="KX9">
            <v>0.69920589878010087</v>
          </cell>
          <cell r="KY9">
            <v>2.2992058987801007</v>
          </cell>
          <cell r="KZ9">
            <v>0.90079410121989922</v>
          </cell>
          <cell r="LA9" t="str">
            <v>OK</v>
          </cell>
          <cell r="LB9">
            <v>2</v>
          </cell>
          <cell r="LC9">
            <v>2</v>
          </cell>
          <cell r="LD9">
            <v>0</v>
          </cell>
          <cell r="LE9">
            <v>2</v>
          </cell>
          <cell r="LF9">
            <v>2</v>
          </cell>
          <cell r="LG9" t="str">
            <v>OK</v>
          </cell>
          <cell r="LH9">
            <v>2</v>
          </cell>
          <cell r="LI9">
            <v>2</v>
          </cell>
          <cell r="LJ9">
            <v>0</v>
          </cell>
          <cell r="LK9">
            <v>2</v>
          </cell>
          <cell r="LL9">
            <v>2</v>
          </cell>
          <cell r="LM9" t="str">
            <v>OK</v>
          </cell>
          <cell r="LN9">
            <v>4</v>
          </cell>
          <cell r="LO9">
            <v>0</v>
          </cell>
          <cell r="LP9">
            <v>0.2</v>
          </cell>
          <cell r="LQ9">
            <v>0.4216370213557839</v>
          </cell>
          <cell r="LR9">
            <v>0.62163702135578391</v>
          </cell>
          <cell r="LS9">
            <v>-0.22163702135578389</v>
          </cell>
          <cell r="LT9" t="str">
            <v>OK</v>
          </cell>
          <cell r="LU9">
            <v>6</v>
          </cell>
          <cell r="LV9">
            <v>56</v>
          </cell>
          <cell r="LW9">
            <v>5</v>
          </cell>
          <cell r="LX9">
            <v>5.8</v>
          </cell>
          <cell r="LY9">
            <v>1.2292725943057194</v>
          </cell>
          <cell r="LZ9">
            <v>7.029272594305719</v>
          </cell>
          <cell r="MA9">
            <v>4.5707274056942806</v>
          </cell>
          <cell r="MB9" t="str">
            <v>OK</v>
          </cell>
          <cell r="MC9">
            <v>4</v>
          </cell>
          <cell r="MD9">
            <v>8</v>
          </cell>
          <cell r="ME9">
            <v>0</v>
          </cell>
          <cell r="MF9">
            <v>12</v>
          </cell>
          <cell r="MG9">
            <v>12</v>
          </cell>
          <cell r="MH9">
            <v>0</v>
          </cell>
          <cell r="MI9">
            <v>12</v>
          </cell>
          <cell r="MJ9">
            <v>12</v>
          </cell>
          <cell r="MK9" t="str">
            <v>OK</v>
          </cell>
          <cell r="ML9">
            <v>17</v>
          </cell>
          <cell r="MM9">
            <v>23</v>
          </cell>
          <cell r="MN9">
            <v>21.6</v>
          </cell>
          <cell r="MO9">
            <v>4.9261208538429733</v>
          </cell>
          <cell r="MP9">
            <v>26.526120853842976</v>
          </cell>
          <cell r="MQ9">
            <v>16.673879146157027</v>
          </cell>
          <cell r="MR9" t="str">
            <v>OK</v>
          </cell>
          <cell r="MS9">
            <v>1</v>
          </cell>
          <cell r="MT9">
            <v>0.4</v>
          </cell>
          <cell r="MU9">
            <v>0.69920589878010109</v>
          </cell>
          <cell r="MV9">
            <v>1.099205898780101</v>
          </cell>
          <cell r="MW9">
            <v>-0.29920589878010106</v>
          </cell>
          <cell r="MX9" t="str">
            <v>OK</v>
          </cell>
          <cell r="MY9">
            <v>24</v>
          </cell>
          <cell r="MZ9">
            <v>19</v>
          </cell>
          <cell r="NA9">
            <v>18.2</v>
          </cell>
          <cell r="NB9">
            <v>4.07703596037884</v>
          </cell>
          <cell r="NC9">
            <v>22.277035960378839</v>
          </cell>
          <cell r="ND9">
            <v>14.122964039621159</v>
          </cell>
          <cell r="NE9" t="str">
            <v>OK</v>
          </cell>
          <cell r="NF9">
            <v>0</v>
          </cell>
          <cell r="NG9">
            <v>0.1</v>
          </cell>
          <cell r="NH9">
            <v>0.31622776601683794</v>
          </cell>
          <cell r="NI9">
            <v>0.41622776601683797</v>
          </cell>
          <cell r="NJ9">
            <v>-0.21622776601683794</v>
          </cell>
          <cell r="NK9" t="str">
            <v>OK</v>
          </cell>
          <cell r="NL9">
            <v>19</v>
          </cell>
          <cell r="NM9">
            <v>8</v>
          </cell>
          <cell r="NN9">
            <v>8.5</v>
          </cell>
          <cell r="NO9">
            <v>0.97182531580755005</v>
          </cell>
          <cell r="NP9">
            <v>9.4718253158075498</v>
          </cell>
          <cell r="NQ9">
            <v>7.5281746841924502</v>
          </cell>
          <cell r="NR9" t="str">
            <v>OK</v>
          </cell>
          <cell r="NS9">
            <v>8</v>
          </cell>
          <cell r="NT9">
            <v>11</v>
          </cell>
          <cell r="NU9">
            <v>11.2</v>
          </cell>
          <cell r="NV9">
            <v>2.1499353995462775</v>
          </cell>
          <cell r="NW9">
            <v>13.349935399546277</v>
          </cell>
          <cell r="NX9">
            <v>9.0500646004537213</v>
          </cell>
          <cell r="NY9" t="str">
            <v>OK</v>
          </cell>
          <cell r="NZ9">
            <v>11</v>
          </cell>
          <cell r="OA9">
            <v>1</v>
          </cell>
          <cell r="OB9">
            <v>1.2</v>
          </cell>
          <cell r="OC9">
            <v>0.42163702135578385</v>
          </cell>
          <cell r="OD9">
            <v>1.6216370213557838</v>
          </cell>
          <cell r="OE9">
            <v>0.77836297864421611</v>
          </cell>
          <cell r="OF9" t="str">
            <v>OK</v>
          </cell>
          <cell r="OG9">
            <v>0</v>
          </cell>
          <cell r="OH9">
            <v>0.4</v>
          </cell>
          <cell r="OI9">
            <v>0.5163977794943222</v>
          </cell>
          <cell r="OJ9">
            <v>0.91639777949432222</v>
          </cell>
          <cell r="OK9">
            <v>-0.11639777949432217</v>
          </cell>
          <cell r="OL9" t="str">
            <v>OK</v>
          </cell>
          <cell r="OM9">
            <v>1</v>
          </cell>
          <cell r="ON9">
            <v>3</v>
          </cell>
          <cell r="OO9">
            <v>4.5</v>
          </cell>
          <cell r="OP9">
            <v>1.5811388300841898</v>
          </cell>
          <cell r="OQ9">
            <v>6.08113883008419</v>
          </cell>
          <cell r="OR9">
            <v>2.91886116991581</v>
          </cell>
          <cell r="OS9" t="str">
            <v>OK</v>
          </cell>
          <cell r="OT9">
            <v>3</v>
          </cell>
          <cell r="OU9">
            <v>3</v>
          </cell>
          <cell r="OV9">
            <v>4.2</v>
          </cell>
          <cell r="OW9">
            <v>1.0327955589886442</v>
          </cell>
          <cell r="OX9">
            <v>5.2327955589886441</v>
          </cell>
          <cell r="OY9">
            <v>3.1672044410113562</v>
          </cell>
          <cell r="OZ9" t="str">
            <v>Under</v>
          </cell>
          <cell r="PA9">
            <v>2</v>
          </cell>
          <cell r="PB9">
            <v>1.6</v>
          </cell>
          <cell r="PC9">
            <v>0.69920589878010087</v>
          </cell>
          <cell r="PD9">
            <v>1</v>
          </cell>
          <cell r="PE9">
            <v>0.90079410121989922</v>
          </cell>
          <cell r="PF9" t="str">
            <v>Over</v>
          </cell>
          <cell r="PG9">
            <v>2</v>
          </cell>
          <cell r="PH9">
            <v>2</v>
          </cell>
          <cell r="PI9">
            <v>1</v>
          </cell>
          <cell r="PJ9">
            <v>1</v>
          </cell>
          <cell r="PK9">
            <v>0</v>
          </cell>
          <cell r="PL9">
            <v>0.4</v>
          </cell>
          <cell r="PM9">
            <v>0.69920589878010109</v>
          </cell>
          <cell r="PN9">
            <v>1.099205898780101</v>
          </cell>
          <cell r="PO9">
            <v>-0.29920589878010106</v>
          </cell>
          <cell r="PP9" t="str">
            <v>OK</v>
          </cell>
          <cell r="PQ9">
            <v>5</v>
          </cell>
          <cell r="PR9">
            <v>6</v>
          </cell>
          <cell r="PS9">
            <v>0</v>
          </cell>
          <cell r="PT9">
            <v>6</v>
          </cell>
          <cell r="PU9">
            <v>6.1</v>
          </cell>
          <cell r="PV9">
            <v>0.99442892601175192</v>
          </cell>
          <cell r="PW9">
            <v>7.0944289260117515</v>
          </cell>
          <cell r="PX9">
            <v>5.1055710739882478</v>
          </cell>
          <cell r="PY9" t="str">
            <v>OK</v>
          </cell>
          <cell r="PZ9">
            <v>6</v>
          </cell>
          <cell r="QA9">
            <v>0</v>
          </cell>
          <cell r="QB9">
            <v>0.9</v>
          </cell>
          <cell r="QC9">
            <v>0.73786478737262184</v>
          </cell>
          <cell r="QD9">
            <v>1.6378647873726218</v>
          </cell>
          <cell r="QE9">
            <v>0.16213521262737818</v>
          </cell>
          <cell r="QF9" t="str">
            <v>Under</v>
          </cell>
          <cell r="QG9">
            <v>3</v>
          </cell>
          <cell r="QH9">
            <v>3</v>
          </cell>
          <cell r="QI9">
            <v>6</v>
          </cell>
          <cell r="QJ9">
            <v>5.6</v>
          </cell>
          <cell r="QK9">
            <v>0.5163977794943222</v>
          </cell>
          <cell r="QL9">
            <v>6.1163977794943216</v>
          </cell>
          <cell r="QM9">
            <v>5.0836022205056777</v>
          </cell>
          <cell r="QN9" t="str">
            <v>OK</v>
          </cell>
          <cell r="QO9">
            <v>6</v>
          </cell>
          <cell r="QP9">
            <v>8</v>
          </cell>
          <cell r="QQ9">
            <v>8.8000000000000007</v>
          </cell>
          <cell r="QR9">
            <v>1.9321835661585924</v>
          </cell>
          <cell r="QS9">
            <v>10.732183566158593</v>
          </cell>
          <cell r="QT9">
            <v>6.8678164338414085</v>
          </cell>
          <cell r="QU9" t="str">
            <v>OK</v>
          </cell>
          <cell r="QV9">
            <v>8</v>
          </cell>
          <cell r="QW9">
            <v>6</v>
          </cell>
          <cell r="QX9">
            <v>6.7</v>
          </cell>
          <cell r="QY9">
            <v>1.7029386365926409</v>
          </cell>
          <cell r="QZ9">
            <v>8.4029386365926406</v>
          </cell>
          <cell r="RA9">
            <v>4.9970613634073597</v>
          </cell>
          <cell r="RB9" t="str">
            <v>OK</v>
          </cell>
          <cell r="RC9">
            <v>6</v>
          </cell>
          <cell r="RD9">
            <v>3</v>
          </cell>
          <cell r="RE9">
            <v>3.9</v>
          </cell>
          <cell r="RF9">
            <v>0.87559503577091347</v>
          </cell>
          <cell r="RG9">
            <v>4.7755950357709134</v>
          </cell>
          <cell r="RH9">
            <v>3.0244049642290864</v>
          </cell>
          <cell r="RI9" t="str">
            <v>Under</v>
          </cell>
          <cell r="RJ9">
            <v>3</v>
          </cell>
          <cell r="RK9">
            <v>3</v>
          </cell>
          <cell r="RL9">
            <v>0</v>
          </cell>
          <cell r="RM9">
            <v>3</v>
          </cell>
          <cell r="RN9">
            <v>3</v>
          </cell>
          <cell r="RO9" t="str">
            <v>OK</v>
          </cell>
          <cell r="RP9">
            <v>0</v>
          </cell>
          <cell r="RQ9">
            <v>6</v>
          </cell>
          <cell r="RR9">
            <v>6</v>
          </cell>
          <cell r="RS9">
            <v>6</v>
          </cell>
          <cell r="RT9">
            <v>0</v>
          </cell>
          <cell r="RU9">
            <v>6</v>
          </cell>
          <cell r="RV9">
            <v>6</v>
          </cell>
          <cell r="RW9" t="str">
            <v>OK</v>
          </cell>
          <cell r="RX9">
            <v>12</v>
          </cell>
          <cell r="RY9">
            <v>18</v>
          </cell>
          <cell r="RZ9">
            <v>20.2</v>
          </cell>
          <cell r="SA9">
            <v>3.326659986633238</v>
          </cell>
          <cell r="SB9">
            <v>23.526659986633238</v>
          </cell>
          <cell r="SC9">
            <v>16.873340013366761</v>
          </cell>
          <cell r="SD9" t="str">
            <v>OK</v>
          </cell>
          <cell r="SE9">
            <v>3</v>
          </cell>
          <cell r="SF9">
            <v>0</v>
          </cell>
          <cell r="SG9">
            <v>3</v>
          </cell>
          <cell r="SH9">
            <v>4.9000000000000004</v>
          </cell>
          <cell r="SI9">
            <v>3.3482997343593826</v>
          </cell>
          <cell r="SJ9">
            <v>8.2482997343593834</v>
          </cell>
          <cell r="SK9">
            <v>1.5517002656406178</v>
          </cell>
          <cell r="SL9" t="str">
            <v>OK</v>
          </cell>
          <cell r="SM9">
            <v>0</v>
          </cell>
          <cell r="SN9">
            <v>0</v>
          </cell>
          <cell r="SO9">
            <v>0</v>
          </cell>
          <cell r="SP9">
            <v>0</v>
          </cell>
          <cell r="SQ9">
            <v>0</v>
          </cell>
          <cell r="SR9" t="str">
            <v>OK</v>
          </cell>
          <cell r="SS9">
            <v>21</v>
          </cell>
          <cell r="ST9">
            <v>7</v>
          </cell>
          <cell r="SU9">
            <v>5.8</v>
          </cell>
          <cell r="SV9">
            <v>1.4757295747452446</v>
          </cell>
          <cell r="SW9">
            <v>7.2757295747452444</v>
          </cell>
          <cell r="SX9">
            <v>4.3242704252547552</v>
          </cell>
          <cell r="SY9" t="str">
            <v>OK</v>
          </cell>
          <cell r="SZ9">
            <v>15</v>
          </cell>
          <cell r="TA9">
            <v>2</v>
          </cell>
          <cell r="TB9">
            <v>0</v>
          </cell>
          <cell r="TC9">
            <v>17</v>
          </cell>
          <cell r="TD9">
            <v>12.8</v>
          </cell>
          <cell r="TE9">
            <v>2.973961069759393</v>
          </cell>
          <cell r="TF9">
            <v>15.773961069759395</v>
          </cell>
          <cell r="TG9">
            <v>9.8260389302406068</v>
          </cell>
          <cell r="TH9" t="str">
            <v>Over</v>
          </cell>
          <cell r="TI9">
            <v>24</v>
          </cell>
          <cell r="TJ9">
            <v>0</v>
          </cell>
          <cell r="TK9">
            <v>0.5</v>
          </cell>
          <cell r="TL9">
            <v>0.84983658559879749</v>
          </cell>
          <cell r="TM9">
            <v>1.3498365855987975</v>
          </cell>
          <cell r="TN9">
            <v>-0.34983658559879749</v>
          </cell>
          <cell r="TO9" t="str">
            <v>OK</v>
          </cell>
          <cell r="TP9">
            <v>28</v>
          </cell>
          <cell r="TQ9">
            <v>2</v>
          </cell>
          <cell r="TR9">
            <v>9</v>
          </cell>
          <cell r="TS9">
            <v>39</v>
          </cell>
          <cell r="TT9">
            <v>46.3</v>
          </cell>
          <cell r="TU9">
            <v>8.6801177667382063</v>
          </cell>
          <cell r="TV9">
            <v>54.980117766738203</v>
          </cell>
          <cell r="TW9">
            <v>37.619882233261791</v>
          </cell>
          <cell r="TX9" t="str">
            <v>OK</v>
          </cell>
          <cell r="TY9">
            <v>39</v>
          </cell>
          <cell r="TZ9">
            <v>3</v>
          </cell>
          <cell r="UA9">
            <v>3.1</v>
          </cell>
          <cell r="UB9">
            <v>0.87559503577091347</v>
          </cell>
          <cell r="UC9">
            <v>3.9755950357709136</v>
          </cell>
          <cell r="UD9">
            <v>2.2244049642290866</v>
          </cell>
          <cell r="UE9" t="str">
            <v>OK</v>
          </cell>
          <cell r="UF9">
            <v>17</v>
          </cell>
          <cell r="UG9">
            <v>1</v>
          </cell>
          <cell r="UH9">
            <v>18</v>
          </cell>
          <cell r="UI9">
            <v>15.9</v>
          </cell>
          <cell r="UJ9">
            <v>2.5582111805799879</v>
          </cell>
          <cell r="UK9">
            <v>18.458211180579987</v>
          </cell>
          <cell r="UL9">
            <v>13.341788819420012</v>
          </cell>
          <cell r="UM9" t="str">
            <v>OK</v>
          </cell>
          <cell r="UN9">
            <v>3</v>
          </cell>
          <cell r="UO9">
            <v>1</v>
          </cell>
          <cell r="UP9">
            <v>4</v>
          </cell>
          <cell r="UQ9">
            <v>4</v>
          </cell>
          <cell r="UR9">
            <v>0</v>
          </cell>
          <cell r="US9">
            <v>4</v>
          </cell>
          <cell r="UT9">
            <v>4</v>
          </cell>
          <cell r="UU9" t="str">
            <v>OK</v>
          </cell>
          <cell r="UV9">
            <v>2</v>
          </cell>
          <cell r="UW9">
            <v>2</v>
          </cell>
          <cell r="UX9">
            <v>0</v>
          </cell>
          <cell r="UY9">
            <v>2</v>
          </cell>
          <cell r="UZ9">
            <v>2</v>
          </cell>
          <cell r="VA9" t="str">
            <v>OK</v>
          </cell>
          <cell r="VB9">
            <v>1</v>
          </cell>
          <cell r="VC9">
            <v>1</v>
          </cell>
          <cell r="VD9">
            <v>0</v>
          </cell>
          <cell r="VE9">
            <v>1</v>
          </cell>
          <cell r="VF9">
            <v>1</v>
          </cell>
          <cell r="VG9" t="str">
            <v>OK</v>
          </cell>
          <cell r="VH9">
            <v>28</v>
          </cell>
          <cell r="VI9">
            <v>5</v>
          </cell>
          <cell r="VJ9">
            <v>5</v>
          </cell>
          <cell r="VK9">
            <v>0</v>
          </cell>
          <cell r="VL9">
            <v>5</v>
          </cell>
          <cell r="VM9">
            <v>5</v>
          </cell>
          <cell r="VN9" t="str">
            <v>OK</v>
          </cell>
          <cell r="VO9">
            <v>5</v>
          </cell>
          <cell r="VP9">
            <v>36</v>
          </cell>
          <cell r="VQ9">
            <v>38.6</v>
          </cell>
          <cell r="VR9">
            <v>3.40587727318528</v>
          </cell>
          <cell r="VS9">
            <v>42.005877273185284</v>
          </cell>
          <cell r="VT9">
            <v>35.194122726814719</v>
          </cell>
          <cell r="VU9" t="str">
            <v>OK</v>
          </cell>
          <cell r="VV9">
            <v>33</v>
          </cell>
          <cell r="VW9">
            <v>34.200000000000003</v>
          </cell>
          <cell r="VX9">
            <v>2.5733678754158378</v>
          </cell>
          <cell r="VY9">
            <v>36.773367875415843</v>
          </cell>
          <cell r="VZ9">
            <v>31.626632124584166</v>
          </cell>
          <cell r="WA9" t="str">
            <v>OK</v>
          </cell>
          <cell r="WB9">
            <v>69</v>
          </cell>
          <cell r="WC9">
            <v>312</v>
          </cell>
          <cell r="WD9">
            <v>40</v>
          </cell>
          <cell r="WE9">
            <v>0</v>
          </cell>
          <cell r="WF9">
            <v>40</v>
          </cell>
          <cell r="WG9">
            <v>39.6</v>
          </cell>
          <cell r="WH9">
            <v>2.3664319132398464</v>
          </cell>
          <cell r="WI9">
            <v>41.966431913239845</v>
          </cell>
          <cell r="WJ9">
            <v>37.233568086760158</v>
          </cell>
          <cell r="WK9" t="str">
            <v>OK</v>
          </cell>
          <cell r="WL9">
            <v>40</v>
          </cell>
          <cell r="WM9">
            <v>34</v>
          </cell>
          <cell r="WN9">
            <v>2</v>
          </cell>
          <cell r="WO9">
            <v>36</v>
          </cell>
          <cell r="WP9">
            <v>37.4</v>
          </cell>
          <cell r="WQ9">
            <v>2.9888682361946524</v>
          </cell>
          <cell r="WR9">
            <v>40.388868236194654</v>
          </cell>
          <cell r="WS9">
            <v>34.411131763805344</v>
          </cell>
          <cell r="WT9" t="str">
            <v>OK</v>
          </cell>
          <cell r="WU9">
            <v>36</v>
          </cell>
          <cell r="WV9">
            <v>90</v>
          </cell>
          <cell r="WW9">
            <v>0</v>
          </cell>
          <cell r="WX9">
            <v>90</v>
          </cell>
          <cell r="WY9">
            <v>100.4</v>
          </cell>
          <cell r="WZ9">
            <v>12.438292129995599</v>
          </cell>
          <cell r="XA9">
            <v>112.83829212999561</v>
          </cell>
          <cell r="XB9">
            <v>87.961707870004403</v>
          </cell>
          <cell r="XC9" t="str">
            <v>OK</v>
          </cell>
          <cell r="XD9">
            <v>90</v>
          </cell>
          <cell r="XE9">
            <v>20</v>
          </cell>
          <cell r="XF9">
            <v>0</v>
          </cell>
          <cell r="XG9">
            <v>20</v>
          </cell>
          <cell r="XH9">
            <v>21.5</v>
          </cell>
          <cell r="XI9">
            <v>6.2937358628330689</v>
          </cell>
          <cell r="XJ9">
            <v>27.793735862833067</v>
          </cell>
          <cell r="XK9">
            <v>15.206264137166931</v>
          </cell>
          <cell r="XL9" t="str">
            <v>OK</v>
          </cell>
          <cell r="XM9">
            <v>20</v>
          </cell>
          <cell r="XN9">
            <v>50</v>
          </cell>
          <cell r="XO9">
            <v>1</v>
          </cell>
          <cell r="XP9">
            <v>51</v>
          </cell>
          <cell r="XQ9">
            <v>43</v>
          </cell>
          <cell r="XR9">
            <v>8.232726023485645</v>
          </cell>
          <cell r="XS9">
            <v>51.232726023485647</v>
          </cell>
          <cell r="XT9">
            <v>34.767273976514353</v>
          </cell>
          <cell r="XU9" t="str">
            <v>OK</v>
          </cell>
          <cell r="XV9">
            <v>51</v>
          </cell>
          <cell r="XW9">
            <v>30</v>
          </cell>
          <cell r="XX9">
            <v>1</v>
          </cell>
          <cell r="XY9">
            <v>31</v>
          </cell>
          <cell r="XZ9">
            <v>28</v>
          </cell>
          <cell r="YA9">
            <v>5.0110987927909694</v>
          </cell>
          <cell r="YB9">
            <v>33.011098792790968</v>
          </cell>
          <cell r="YC9">
            <v>22.988901207209032</v>
          </cell>
          <cell r="YD9" t="str">
            <v>OK</v>
          </cell>
          <cell r="YE9">
            <v>31</v>
          </cell>
          <cell r="YF9">
            <v>140</v>
          </cell>
          <cell r="YG9">
            <v>1</v>
          </cell>
          <cell r="YH9">
            <v>141</v>
          </cell>
          <cell r="YI9">
            <v>134.9</v>
          </cell>
          <cell r="YJ9">
            <v>19.456218657397017</v>
          </cell>
          <cell r="YK9">
            <v>154.35621865739702</v>
          </cell>
          <cell r="YL9">
            <v>115.44378134260299</v>
          </cell>
          <cell r="YM9" t="str">
            <v>OK</v>
          </cell>
          <cell r="YN9">
            <v>141</v>
          </cell>
          <cell r="YO9">
            <v>73</v>
          </cell>
          <cell r="YP9">
            <v>2</v>
          </cell>
          <cell r="YQ9">
            <v>75</v>
          </cell>
          <cell r="YR9">
            <v>76</v>
          </cell>
          <cell r="YS9">
            <v>15.599145275730121</v>
          </cell>
          <cell r="YT9">
            <v>91.599145275730123</v>
          </cell>
          <cell r="YU9">
            <v>60.400854724269877</v>
          </cell>
          <cell r="YV9" t="str">
            <v>OK</v>
          </cell>
          <cell r="YW9">
            <v>75</v>
          </cell>
          <cell r="YX9">
            <v>35</v>
          </cell>
          <cell r="YY9">
            <v>0</v>
          </cell>
          <cell r="YZ9">
            <v>35</v>
          </cell>
          <cell r="ZA9">
            <v>36</v>
          </cell>
          <cell r="ZB9">
            <v>8.3533093907611118</v>
          </cell>
          <cell r="ZC9">
            <v>44.353309390761112</v>
          </cell>
          <cell r="ZD9">
            <v>27.646690609238888</v>
          </cell>
          <cell r="ZE9" t="str">
            <v>OK</v>
          </cell>
          <cell r="ZF9">
            <v>35</v>
          </cell>
          <cell r="ZG9">
            <v>12</v>
          </cell>
          <cell r="ZH9">
            <v>0</v>
          </cell>
          <cell r="ZI9">
            <v>12</v>
          </cell>
          <cell r="ZJ9">
            <v>9.9</v>
          </cell>
          <cell r="ZK9">
            <v>1.4491376746189431</v>
          </cell>
          <cell r="ZL9">
            <v>11.349137674618943</v>
          </cell>
          <cell r="ZM9">
            <v>8.450862325381058</v>
          </cell>
          <cell r="ZN9" t="str">
            <v>Over</v>
          </cell>
          <cell r="ZO9">
            <v>12</v>
          </cell>
          <cell r="ZP9">
            <v>45</v>
          </cell>
          <cell r="ZQ9">
            <v>2</v>
          </cell>
          <cell r="ZR9">
            <v>47</v>
          </cell>
          <cell r="ZS9">
            <v>37</v>
          </cell>
          <cell r="ZT9">
            <v>12.027745701779143</v>
          </cell>
          <cell r="ZU9">
            <v>49.027745701779139</v>
          </cell>
          <cell r="ZV9">
            <v>24.972254298220857</v>
          </cell>
          <cell r="ZW9" t="str">
            <v>OK</v>
          </cell>
          <cell r="ZX9">
            <v>47</v>
          </cell>
          <cell r="ZY9">
            <v>28</v>
          </cell>
          <cell r="ZZ9">
            <v>1</v>
          </cell>
          <cell r="AAA9">
            <v>29</v>
          </cell>
          <cell r="AAB9">
            <v>34.200000000000003</v>
          </cell>
          <cell r="AAC9">
            <v>6.5794292221201776</v>
          </cell>
          <cell r="AAD9">
            <v>40.779429222120179</v>
          </cell>
          <cell r="AAE9">
            <v>27.620570777879827</v>
          </cell>
          <cell r="AAF9" t="str">
            <v>OK</v>
          </cell>
          <cell r="AAG9">
            <v>29</v>
          </cell>
          <cell r="AAH9">
            <v>12</v>
          </cell>
          <cell r="AAI9">
            <v>0</v>
          </cell>
          <cell r="AAJ9">
            <v>12</v>
          </cell>
          <cell r="AAK9">
            <v>15.3</v>
          </cell>
          <cell r="AAL9">
            <v>5.2078999819718321</v>
          </cell>
          <cell r="AAM9">
            <v>20.507899981971832</v>
          </cell>
          <cell r="AAN9">
            <v>10.092100018028169</v>
          </cell>
          <cell r="AAO9" t="str">
            <v>OK</v>
          </cell>
          <cell r="AAP9">
            <v>12</v>
          </cell>
          <cell r="AAQ9">
            <v>4</v>
          </cell>
          <cell r="AAR9">
            <v>0</v>
          </cell>
          <cell r="AAS9">
            <v>4</v>
          </cell>
          <cell r="AAT9">
            <v>4.4000000000000004</v>
          </cell>
          <cell r="AAU9">
            <v>1.0749676997731401</v>
          </cell>
          <cell r="AAV9">
            <v>5.4749676997731402</v>
          </cell>
          <cell r="AAW9">
            <v>3.3250323002268605</v>
          </cell>
          <cell r="AAX9" t="str">
            <v>OK</v>
          </cell>
          <cell r="AAY9">
            <v>4</v>
          </cell>
          <cell r="AAZ9">
            <v>23</v>
          </cell>
          <cell r="ABA9">
            <v>0</v>
          </cell>
          <cell r="ABB9">
            <v>23</v>
          </cell>
          <cell r="ABC9">
            <v>18.7</v>
          </cell>
          <cell r="ABD9">
            <v>5.0563491440630024</v>
          </cell>
          <cell r="ABE9">
            <v>23.756349144063002</v>
          </cell>
          <cell r="ABF9">
            <v>13.643650855936997</v>
          </cell>
          <cell r="ABG9" t="str">
            <v>OK</v>
          </cell>
          <cell r="ABH9">
            <v>23</v>
          </cell>
          <cell r="ABI9">
            <v>4</v>
          </cell>
          <cell r="ABJ9">
            <v>7.2</v>
          </cell>
          <cell r="ABK9">
            <v>2.6583202716502519</v>
          </cell>
          <cell r="ABL9">
            <v>9.8583202716502516</v>
          </cell>
          <cell r="ABM9">
            <v>4.5416797283497488</v>
          </cell>
          <cell r="ABN9" t="str">
            <v>Under</v>
          </cell>
          <cell r="ABO9">
            <v>4</v>
          </cell>
          <cell r="ABP9">
            <v>650</v>
          </cell>
          <cell r="ABQ9">
            <v>1269</v>
          </cell>
          <cell r="ABR9">
            <v>0</v>
          </cell>
          <cell r="ABS9">
            <v>9</v>
          </cell>
          <cell r="ABT9">
            <v>2</v>
          </cell>
          <cell r="ABU9">
            <v>1</v>
          </cell>
          <cell r="ABV9">
            <v>1</v>
          </cell>
          <cell r="ABW9">
            <v>1</v>
          </cell>
          <cell r="ABX9">
            <v>0</v>
          </cell>
          <cell r="ABY9">
            <v>0</v>
          </cell>
          <cell r="ABZ9">
            <v>1</v>
          </cell>
          <cell r="ACA9">
            <v>1</v>
          </cell>
          <cell r="ACB9">
            <v>0</v>
          </cell>
          <cell r="ACC9">
            <v>16</v>
          </cell>
          <cell r="ACD9">
            <v>0</v>
          </cell>
          <cell r="ACE9">
            <v>0</v>
          </cell>
          <cell r="ACF9">
            <v>0</v>
          </cell>
          <cell r="ACG9">
            <v>0</v>
          </cell>
          <cell r="ACH9">
            <v>0</v>
          </cell>
          <cell r="ACI9">
            <v>0</v>
          </cell>
          <cell r="ACJ9">
            <v>0</v>
          </cell>
          <cell r="ACK9">
            <v>0</v>
          </cell>
          <cell r="ACL9">
            <v>0</v>
          </cell>
          <cell r="ACM9">
            <v>0</v>
          </cell>
          <cell r="ACN9">
            <v>0</v>
          </cell>
          <cell r="ACO9">
            <v>0</v>
          </cell>
          <cell r="ACP9">
            <v>16</v>
          </cell>
          <cell r="ACR9">
            <v>131</v>
          </cell>
          <cell r="ACS9">
            <v>131</v>
          </cell>
          <cell r="ACT9">
            <v>0</v>
          </cell>
          <cell r="ACV9">
            <v>696</v>
          </cell>
          <cell r="ACW9">
            <v>696</v>
          </cell>
          <cell r="ACX9">
            <v>0</v>
          </cell>
          <cell r="ACZ9">
            <v>18</v>
          </cell>
          <cell r="ADA9">
            <v>18</v>
          </cell>
          <cell r="ADB9">
            <v>0</v>
          </cell>
          <cell r="ADD9">
            <v>6</v>
          </cell>
          <cell r="ADE9">
            <v>6</v>
          </cell>
          <cell r="ADF9">
            <v>0</v>
          </cell>
          <cell r="ADH9">
            <v>42</v>
          </cell>
          <cell r="ADI9">
            <v>42</v>
          </cell>
          <cell r="ADJ9">
            <v>0</v>
          </cell>
          <cell r="ADL9">
            <v>33</v>
          </cell>
          <cell r="ADM9">
            <v>33</v>
          </cell>
          <cell r="ADN9">
            <v>0</v>
          </cell>
          <cell r="ADP9">
            <v>24</v>
          </cell>
          <cell r="ADQ9">
            <v>24</v>
          </cell>
          <cell r="ADR9">
            <v>0</v>
          </cell>
          <cell r="ADT9">
            <v>39</v>
          </cell>
          <cell r="ADU9">
            <v>39</v>
          </cell>
          <cell r="ADV9">
            <v>0</v>
          </cell>
          <cell r="ADX9">
            <v>6</v>
          </cell>
          <cell r="ADY9">
            <v>6</v>
          </cell>
          <cell r="ADZ9">
            <v>0</v>
          </cell>
          <cell r="AEB9">
            <v>18</v>
          </cell>
          <cell r="AEC9">
            <v>18</v>
          </cell>
          <cell r="AED9">
            <v>0</v>
          </cell>
          <cell r="AEF9">
            <v>1</v>
          </cell>
          <cell r="AEG9">
            <v>1</v>
          </cell>
          <cell r="AEH9">
            <v>0</v>
          </cell>
          <cell r="AEJ9">
            <v>2</v>
          </cell>
          <cell r="AEK9">
            <v>2</v>
          </cell>
          <cell r="AEL9">
            <v>0</v>
          </cell>
          <cell r="AEN9">
            <v>4</v>
          </cell>
          <cell r="AEO9">
            <v>4</v>
          </cell>
          <cell r="AEP9">
            <v>0</v>
          </cell>
          <cell r="AER9">
            <v>6</v>
          </cell>
          <cell r="AES9">
            <v>6</v>
          </cell>
          <cell r="AET9">
            <v>0</v>
          </cell>
          <cell r="AEV9">
            <v>6</v>
          </cell>
          <cell r="AEW9">
            <v>6</v>
          </cell>
          <cell r="AEX9">
            <v>0</v>
          </cell>
          <cell r="AEZ9">
            <v>5</v>
          </cell>
          <cell r="AFA9">
            <v>5</v>
          </cell>
          <cell r="AFB9">
            <v>0</v>
          </cell>
          <cell r="AFD9">
            <v>5</v>
          </cell>
          <cell r="AFE9">
            <v>5</v>
          </cell>
          <cell r="AFF9">
            <v>0</v>
          </cell>
          <cell r="AFH9">
            <v>12</v>
          </cell>
          <cell r="AFI9">
            <v>12</v>
          </cell>
          <cell r="AFJ9">
            <v>0</v>
          </cell>
          <cell r="AFL9">
            <v>1</v>
          </cell>
          <cell r="AFM9">
            <v>1</v>
          </cell>
          <cell r="AFN9">
            <v>0</v>
          </cell>
          <cell r="AFP9">
            <v>10</v>
          </cell>
          <cell r="AFQ9">
            <v>10</v>
          </cell>
          <cell r="AFR9">
            <v>0</v>
          </cell>
          <cell r="AFT9">
            <v>2</v>
          </cell>
          <cell r="AFU9">
            <v>2</v>
          </cell>
          <cell r="AFV9">
            <v>0</v>
          </cell>
          <cell r="AFX9">
            <v>1</v>
          </cell>
          <cell r="AFY9">
            <v>1</v>
          </cell>
          <cell r="AFZ9">
            <v>0</v>
          </cell>
          <cell r="AGB9">
            <v>17</v>
          </cell>
          <cell r="AGC9">
            <v>17</v>
          </cell>
          <cell r="AGD9">
            <v>0</v>
          </cell>
          <cell r="AGF9">
            <v>38</v>
          </cell>
          <cell r="AGG9">
            <v>38</v>
          </cell>
          <cell r="AGH9">
            <v>0</v>
          </cell>
          <cell r="AGJ9">
            <v>11</v>
          </cell>
          <cell r="AGK9">
            <v>11</v>
          </cell>
          <cell r="AGL9">
            <v>0</v>
          </cell>
          <cell r="AGN9">
            <v>38</v>
          </cell>
          <cell r="AGO9">
            <v>38</v>
          </cell>
          <cell r="AGP9">
            <v>0</v>
          </cell>
          <cell r="AGR9">
            <v>20</v>
          </cell>
          <cell r="AGS9">
            <v>20</v>
          </cell>
          <cell r="AGT9">
            <v>0</v>
          </cell>
          <cell r="AGV9">
            <v>32</v>
          </cell>
          <cell r="AGW9">
            <v>32</v>
          </cell>
          <cell r="AGX9">
            <v>0</v>
          </cell>
          <cell r="AGZ9">
            <v>4</v>
          </cell>
          <cell r="AHA9">
            <v>4</v>
          </cell>
          <cell r="AHB9">
            <v>0</v>
          </cell>
          <cell r="AHD9">
            <v>4</v>
          </cell>
          <cell r="AHE9">
            <v>4</v>
          </cell>
          <cell r="AHF9">
            <v>0</v>
          </cell>
          <cell r="AHH9">
            <v>3</v>
          </cell>
          <cell r="AHI9">
            <v>3</v>
          </cell>
          <cell r="AHJ9">
            <v>0</v>
          </cell>
          <cell r="AHL9">
            <v>3</v>
          </cell>
          <cell r="AHM9">
            <v>3</v>
          </cell>
          <cell r="AHN9">
            <v>0</v>
          </cell>
          <cell r="AHP9">
            <v>10</v>
          </cell>
          <cell r="AHQ9">
            <v>10</v>
          </cell>
          <cell r="AHR9">
            <v>0</v>
          </cell>
          <cell r="AHT9">
            <v>12</v>
          </cell>
          <cell r="AHU9">
            <v>12</v>
          </cell>
          <cell r="AHV9">
            <v>0</v>
          </cell>
          <cell r="AHX9" t="str">
            <v>*</v>
          </cell>
          <cell r="AHY9">
            <v>16</v>
          </cell>
          <cell r="AHZ9">
            <v>20</v>
          </cell>
          <cell r="AIA9">
            <v>4</v>
          </cell>
          <cell r="AIB9">
            <v>10</v>
          </cell>
          <cell r="AIC9">
            <v>3</v>
          </cell>
          <cell r="AID9">
            <v>1</v>
          </cell>
          <cell r="AIE9">
            <v>3</v>
          </cell>
          <cell r="AIF9">
            <v>3</v>
          </cell>
          <cell r="AIG9">
            <v>2</v>
          </cell>
          <cell r="AIH9">
            <v>1</v>
          </cell>
          <cell r="AII9">
            <v>37</v>
          </cell>
          <cell r="AIJ9">
            <v>6</v>
          </cell>
        </row>
        <row r="10">
          <cell r="B10" t="str">
            <v>รพท.ชัยภูมิ</v>
          </cell>
          <cell r="C10" t="str">
            <v>โรงพยาบาลชัยภูมิ</v>
          </cell>
          <cell r="D10">
            <v>10702</v>
          </cell>
          <cell r="E10">
            <v>9</v>
          </cell>
          <cell r="F10" t="str">
            <v>ชัยภูมิ</v>
          </cell>
          <cell r="G10" t="str">
            <v>S ใหญ่</v>
          </cell>
          <cell r="H10" t="str">
            <v>รพ. ระดับ S เตียง &gt; 400</v>
          </cell>
          <cell r="I10">
            <v>5</v>
          </cell>
          <cell r="J10">
            <v>496</v>
          </cell>
          <cell r="K10">
            <v>4</v>
          </cell>
          <cell r="L10">
            <v>182557</v>
          </cell>
          <cell r="M10">
            <v>9319</v>
          </cell>
          <cell r="N10">
            <v>40231</v>
          </cell>
          <cell r="O10">
            <v>133007</v>
          </cell>
          <cell r="P10">
            <v>416921</v>
          </cell>
          <cell r="Q10">
            <v>5</v>
          </cell>
          <cell r="R10">
            <v>5.7</v>
          </cell>
          <cell r="S10">
            <v>5</v>
          </cell>
          <cell r="T10">
            <v>0.94280904158206336</v>
          </cell>
          <cell r="U10">
            <v>5.9428090415820636</v>
          </cell>
          <cell r="V10">
            <v>4.0571909584179364</v>
          </cell>
          <cell r="W10" t="str">
            <v>OK</v>
          </cell>
          <cell r="X10">
            <v>3</v>
          </cell>
          <cell r="Y10">
            <v>2.7</v>
          </cell>
          <cell r="Z10">
            <v>0.48304589153964728</v>
          </cell>
          <cell r="AA10">
            <v>3.1830458915396473</v>
          </cell>
          <cell r="AB10">
            <v>2.216954108460353</v>
          </cell>
          <cell r="AC10" t="str">
            <v>OK</v>
          </cell>
          <cell r="AD10">
            <v>16</v>
          </cell>
          <cell r="AE10">
            <v>18</v>
          </cell>
          <cell r="AF10">
            <v>2.9059326290271157</v>
          </cell>
          <cell r="AG10">
            <v>20.905932629027117</v>
          </cell>
          <cell r="AH10">
            <v>15.094067370972883</v>
          </cell>
          <cell r="AI10" t="str">
            <v>OK</v>
          </cell>
          <cell r="AJ10">
            <v>2</v>
          </cell>
          <cell r="AK10">
            <v>1.8</v>
          </cell>
          <cell r="AL10">
            <v>0.63245553203367599</v>
          </cell>
          <cell r="AM10">
            <v>2.4324555320336758</v>
          </cell>
          <cell r="AN10">
            <v>1.1675444679663241</v>
          </cell>
          <cell r="AO10" t="str">
            <v>OK</v>
          </cell>
          <cell r="AP10">
            <v>2</v>
          </cell>
          <cell r="AQ10">
            <v>0.8</v>
          </cell>
          <cell r="AR10">
            <v>0.78881063774661553</v>
          </cell>
          <cell r="AS10">
            <v>1.5888106377466156</v>
          </cell>
          <cell r="AT10">
            <v>1.1189362253384516E-2</v>
          </cell>
          <cell r="AU10" t="str">
            <v>Over</v>
          </cell>
          <cell r="AV10">
            <v>3</v>
          </cell>
          <cell r="AW10">
            <v>4</v>
          </cell>
          <cell r="AX10">
            <v>7</v>
          </cell>
          <cell r="AY10">
            <v>7.3</v>
          </cell>
          <cell r="AZ10">
            <v>1.4944341180973273</v>
          </cell>
          <cell r="BA10">
            <v>8.7944341180973264</v>
          </cell>
          <cell r="BB10">
            <v>5.8055658819026723</v>
          </cell>
          <cell r="BC10" t="str">
            <v>OK</v>
          </cell>
          <cell r="BD10">
            <v>35</v>
          </cell>
          <cell r="BE10">
            <v>7</v>
          </cell>
          <cell r="BF10">
            <v>13</v>
          </cell>
          <cell r="BG10">
            <v>20</v>
          </cell>
          <cell r="BH10">
            <v>20.8</v>
          </cell>
          <cell r="BI10">
            <v>4.4422216663887193</v>
          </cell>
          <cell r="BJ10">
            <v>25.242221666388719</v>
          </cell>
          <cell r="BK10">
            <v>16.357778333611282</v>
          </cell>
          <cell r="BL10" t="str">
            <v>OK</v>
          </cell>
          <cell r="BM10">
            <v>20</v>
          </cell>
          <cell r="BN10">
            <v>3</v>
          </cell>
          <cell r="BO10">
            <v>27</v>
          </cell>
          <cell r="BP10">
            <v>30</v>
          </cell>
          <cell r="BQ10">
            <v>30</v>
          </cell>
          <cell r="BR10">
            <v>4.1633319989322652</v>
          </cell>
          <cell r="BS10">
            <v>34.163331998932264</v>
          </cell>
          <cell r="BT10">
            <v>25.836668001067736</v>
          </cell>
          <cell r="BU10" t="str">
            <v>OK</v>
          </cell>
          <cell r="BV10">
            <v>2</v>
          </cell>
          <cell r="BW10">
            <v>1.8</v>
          </cell>
          <cell r="BX10">
            <v>0.42163702135578407</v>
          </cell>
          <cell r="BY10">
            <v>2.2216370213557841</v>
          </cell>
          <cell r="BZ10">
            <v>1.378362978644216</v>
          </cell>
          <cell r="CA10" t="str">
            <v>OK</v>
          </cell>
          <cell r="CB10">
            <v>32</v>
          </cell>
          <cell r="CC10">
            <v>7</v>
          </cell>
          <cell r="CD10">
            <v>7.1</v>
          </cell>
          <cell r="CE10">
            <v>1.4491376746189431</v>
          </cell>
          <cell r="CF10">
            <v>8.549137674618942</v>
          </cell>
          <cell r="CG10">
            <v>5.6508623253810564</v>
          </cell>
          <cell r="CH10" t="str">
            <v>OK</v>
          </cell>
          <cell r="CI10">
            <v>4</v>
          </cell>
          <cell r="CJ10">
            <v>4</v>
          </cell>
          <cell r="CK10">
            <v>0.66666666666666663</v>
          </cell>
          <cell r="CL10">
            <v>4.666666666666667</v>
          </cell>
          <cell r="CM10">
            <v>3.3333333333333335</v>
          </cell>
          <cell r="CN10" t="str">
            <v>OK</v>
          </cell>
          <cell r="CO10">
            <v>11</v>
          </cell>
          <cell r="CP10">
            <v>7</v>
          </cell>
          <cell r="CQ10">
            <v>23</v>
          </cell>
          <cell r="CR10">
            <v>30</v>
          </cell>
          <cell r="CS10">
            <v>24.9</v>
          </cell>
          <cell r="CT10">
            <v>7.1717036562683827</v>
          </cell>
          <cell r="CU10">
            <v>32.071703656268383</v>
          </cell>
          <cell r="CV10">
            <v>17.728296343731614</v>
          </cell>
          <cell r="CW10" t="str">
            <v>OK</v>
          </cell>
          <cell r="CX10">
            <v>30</v>
          </cell>
          <cell r="CY10">
            <v>3</v>
          </cell>
          <cell r="CZ10">
            <v>5</v>
          </cell>
          <cell r="DA10">
            <v>8</v>
          </cell>
          <cell r="DB10">
            <v>11.7</v>
          </cell>
          <cell r="DC10">
            <v>3.4657049948186733</v>
          </cell>
          <cell r="DD10">
            <v>15.165704994818672</v>
          </cell>
          <cell r="DE10">
            <v>8.2342950051813268</v>
          </cell>
          <cell r="DF10" t="str">
            <v>Under</v>
          </cell>
          <cell r="DG10">
            <v>8</v>
          </cell>
          <cell r="DH10">
            <v>136</v>
          </cell>
          <cell r="DI10">
            <v>1</v>
          </cell>
          <cell r="DJ10">
            <v>1</v>
          </cell>
          <cell r="DK10">
            <v>1</v>
          </cell>
          <cell r="DL10">
            <v>0</v>
          </cell>
          <cell r="DM10">
            <v>1</v>
          </cell>
          <cell r="DN10">
            <v>3</v>
          </cell>
          <cell r="DO10">
            <v>3</v>
          </cell>
          <cell r="DP10">
            <v>8</v>
          </cell>
          <cell r="DR10">
            <v>18</v>
          </cell>
          <cell r="DS10">
            <v>10</v>
          </cell>
          <cell r="DT10">
            <v>5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33</v>
          </cell>
          <cell r="EC10">
            <v>2</v>
          </cell>
          <cell r="ED10">
            <v>2</v>
          </cell>
          <cell r="EE10">
            <v>4</v>
          </cell>
          <cell r="EF10">
            <v>1</v>
          </cell>
          <cell r="EG10">
            <v>2</v>
          </cell>
          <cell r="EH10">
            <v>3</v>
          </cell>
          <cell r="EI10">
            <v>1</v>
          </cell>
          <cell r="EJ10">
            <v>2</v>
          </cell>
          <cell r="EK10">
            <v>0</v>
          </cell>
          <cell r="EL10">
            <v>3</v>
          </cell>
          <cell r="EM10">
            <v>0</v>
          </cell>
          <cell r="EN10">
            <v>2</v>
          </cell>
          <cell r="EO10">
            <v>2</v>
          </cell>
          <cell r="EP10">
            <v>45</v>
          </cell>
          <cell r="EQ10">
            <v>3</v>
          </cell>
          <cell r="ER10">
            <v>3</v>
          </cell>
          <cell r="ET10">
            <v>1</v>
          </cell>
          <cell r="EU10">
            <v>2</v>
          </cell>
          <cell r="EV10">
            <v>3</v>
          </cell>
          <cell r="EW10">
            <v>1</v>
          </cell>
          <cell r="EX10">
            <v>2</v>
          </cell>
          <cell r="EY10">
            <v>3</v>
          </cell>
          <cell r="EZ10">
            <v>0</v>
          </cell>
          <cell r="FA10">
            <v>1</v>
          </cell>
          <cell r="FB10">
            <v>2</v>
          </cell>
          <cell r="FC10">
            <v>3</v>
          </cell>
          <cell r="FD10">
            <v>1</v>
          </cell>
          <cell r="FE10">
            <v>1</v>
          </cell>
          <cell r="FF10">
            <v>2</v>
          </cell>
          <cell r="FG10">
            <v>1</v>
          </cell>
          <cell r="FH10">
            <v>1</v>
          </cell>
          <cell r="FI10">
            <v>2</v>
          </cell>
          <cell r="FJ10">
            <v>0</v>
          </cell>
          <cell r="FK10">
            <v>2</v>
          </cell>
          <cell r="FL10">
            <v>2</v>
          </cell>
          <cell r="FM10">
            <v>4</v>
          </cell>
          <cell r="FN10">
            <v>17</v>
          </cell>
          <cell r="FP10">
            <v>2</v>
          </cell>
          <cell r="FQ10">
            <v>0</v>
          </cell>
          <cell r="FR10">
            <v>2</v>
          </cell>
          <cell r="FS10">
            <v>1</v>
          </cell>
          <cell r="FT10">
            <v>0</v>
          </cell>
          <cell r="FU10">
            <v>1</v>
          </cell>
          <cell r="FV10">
            <v>1</v>
          </cell>
          <cell r="FW10">
            <v>0</v>
          </cell>
          <cell r="FX10">
            <v>1</v>
          </cell>
          <cell r="FY10">
            <v>2</v>
          </cell>
          <cell r="FZ10">
            <v>0</v>
          </cell>
          <cell r="GA10">
            <v>2</v>
          </cell>
          <cell r="GB10">
            <v>6</v>
          </cell>
          <cell r="GC10">
            <v>12.1</v>
          </cell>
          <cell r="GD10">
            <v>7.6077445920442006</v>
          </cell>
          <cell r="GE10">
            <v>19.7077445920442</v>
          </cell>
          <cell r="GF10">
            <v>4.492255407955799</v>
          </cell>
          <cell r="GG10" t="str">
            <v>OK</v>
          </cell>
          <cell r="GH10">
            <v>17</v>
          </cell>
          <cell r="GI10">
            <v>16.092400000000001</v>
          </cell>
          <cell r="GJ10">
            <v>18.255700000000001</v>
          </cell>
          <cell r="GK10">
            <v>21</v>
          </cell>
          <cell r="GL10">
            <v>25.3</v>
          </cell>
          <cell r="GM10">
            <v>6.000925854492051</v>
          </cell>
          <cell r="GN10">
            <v>31.30092585449205</v>
          </cell>
          <cell r="GO10">
            <v>19.299074145507952</v>
          </cell>
          <cell r="GP10" t="str">
            <v>OK</v>
          </cell>
          <cell r="GQ10">
            <v>80</v>
          </cell>
          <cell r="GR10">
            <v>10</v>
          </cell>
          <cell r="GS10">
            <v>9.5</v>
          </cell>
          <cell r="GT10">
            <v>1.0801234497346435</v>
          </cell>
          <cell r="GU10">
            <v>16</v>
          </cell>
          <cell r="GV10">
            <v>8.4198765502653572</v>
          </cell>
          <cell r="GW10" t="str">
            <v>OK</v>
          </cell>
          <cell r="GX10">
            <v>0</v>
          </cell>
          <cell r="GY10">
            <v>0.6</v>
          </cell>
          <cell r="GZ10">
            <v>0.5163977794943222</v>
          </cell>
          <cell r="HA10">
            <v>1.1163977794943221</v>
          </cell>
          <cell r="HB10">
            <v>8.3602220505677782E-2</v>
          </cell>
          <cell r="HC10" t="str">
            <v>Under</v>
          </cell>
          <cell r="HD10">
            <v>7</v>
          </cell>
          <cell r="HE10">
            <v>3</v>
          </cell>
          <cell r="HF10">
            <v>10</v>
          </cell>
          <cell r="HG10">
            <v>8.8000000000000007</v>
          </cell>
          <cell r="HH10">
            <v>1.0327955589886457</v>
          </cell>
          <cell r="HI10">
            <v>9.8327955589886464</v>
          </cell>
          <cell r="HJ10">
            <v>7.767204441011355</v>
          </cell>
          <cell r="HK10" t="str">
            <v>Over</v>
          </cell>
          <cell r="HL10">
            <v>2</v>
          </cell>
          <cell r="HM10">
            <v>1.4</v>
          </cell>
          <cell r="HN10">
            <v>0.69920589878010087</v>
          </cell>
          <cell r="HO10">
            <v>2.0992058987801006</v>
          </cell>
          <cell r="HP10">
            <v>0.70079410121989905</v>
          </cell>
          <cell r="HQ10" t="str">
            <v>OK</v>
          </cell>
          <cell r="HR10">
            <v>22</v>
          </cell>
          <cell r="HS10">
            <v>1</v>
          </cell>
          <cell r="HT10">
            <v>1.9</v>
          </cell>
          <cell r="HU10">
            <v>0.87559503577091302</v>
          </cell>
          <cell r="HV10">
            <v>2.7755950357709129</v>
          </cell>
          <cell r="HW10">
            <v>1.0244049642290869</v>
          </cell>
          <cell r="HX10" t="str">
            <v>Under</v>
          </cell>
          <cell r="HY10">
            <v>3</v>
          </cell>
          <cell r="HZ10">
            <v>8</v>
          </cell>
          <cell r="IA10">
            <v>11</v>
          </cell>
          <cell r="IB10">
            <v>9.6999999999999993</v>
          </cell>
          <cell r="IC10">
            <v>2.62678510731274</v>
          </cell>
          <cell r="ID10">
            <v>12.326785107312739</v>
          </cell>
          <cell r="IE10">
            <v>7.0732148926872593</v>
          </cell>
          <cell r="IF10" t="str">
            <v>OK</v>
          </cell>
          <cell r="IG10">
            <v>2</v>
          </cell>
          <cell r="IH10">
            <v>2.8</v>
          </cell>
          <cell r="II10">
            <v>0.63245553203367533</v>
          </cell>
          <cell r="IJ10">
            <v>3.4324555320336749</v>
          </cell>
          <cell r="IK10">
            <v>2.1675444679663247</v>
          </cell>
          <cell r="IL10" t="str">
            <v>Under</v>
          </cell>
          <cell r="IM10">
            <v>14</v>
          </cell>
          <cell r="IN10">
            <v>3</v>
          </cell>
          <cell r="IO10">
            <v>2.2000000000000002</v>
          </cell>
          <cell r="IP10">
            <v>0.78881063774661553</v>
          </cell>
          <cell r="IQ10">
            <v>2.9888106377466155</v>
          </cell>
          <cell r="IR10">
            <v>1.4111893622533846</v>
          </cell>
          <cell r="IS10" t="str">
            <v>Over</v>
          </cell>
          <cell r="IT10">
            <v>0</v>
          </cell>
          <cell r="IU10">
            <v>0.4</v>
          </cell>
          <cell r="IV10">
            <v>0.5163977794943222</v>
          </cell>
          <cell r="IW10">
            <v>0.91639777949432222</v>
          </cell>
          <cell r="IX10">
            <v>-0.11639777949432217</v>
          </cell>
          <cell r="IY10" t="str">
            <v>OK</v>
          </cell>
          <cell r="IZ10">
            <v>0</v>
          </cell>
          <cell r="JA10">
            <v>0.5</v>
          </cell>
          <cell r="JB10">
            <v>0.70710678118654757</v>
          </cell>
          <cell r="JC10">
            <v>1.2071067811865475</v>
          </cell>
          <cell r="JD10">
            <v>-0.20710678118654757</v>
          </cell>
          <cell r="JE10" t="str">
            <v>OK</v>
          </cell>
          <cell r="JF10">
            <v>3</v>
          </cell>
          <cell r="JG10">
            <v>3</v>
          </cell>
          <cell r="JH10">
            <v>2.2999999999999998</v>
          </cell>
          <cell r="JI10">
            <v>1.0593499054713804</v>
          </cell>
          <cell r="JJ10">
            <v>3.3593499054713805</v>
          </cell>
          <cell r="JK10">
            <v>1.2406500945286194</v>
          </cell>
          <cell r="JL10" t="str">
            <v>OK</v>
          </cell>
          <cell r="JM10">
            <v>1</v>
          </cell>
          <cell r="JN10">
            <v>1</v>
          </cell>
          <cell r="JO10">
            <v>0</v>
          </cell>
          <cell r="JP10">
            <v>1</v>
          </cell>
          <cell r="JQ10">
            <v>1</v>
          </cell>
          <cell r="JR10" t="str">
            <v>OK</v>
          </cell>
          <cell r="JS10">
            <v>1</v>
          </cell>
          <cell r="JT10">
            <v>4</v>
          </cell>
          <cell r="JU10">
            <v>5</v>
          </cell>
          <cell r="JV10">
            <v>5</v>
          </cell>
          <cell r="JW10">
            <v>0</v>
          </cell>
          <cell r="JX10">
            <v>5</v>
          </cell>
          <cell r="JY10">
            <v>5</v>
          </cell>
          <cell r="JZ10" t="str">
            <v>OK</v>
          </cell>
          <cell r="KA10">
            <v>1</v>
          </cell>
          <cell r="KB10">
            <v>1.9</v>
          </cell>
          <cell r="KC10">
            <v>0.99442892601175314</v>
          </cell>
          <cell r="KD10">
            <v>2.8944289260117531</v>
          </cell>
          <cell r="KE10">
            <v>0.90557107398824677</v>
          </cell>
          <cell r="KF10" t="str">
            <v>OK</v>
          </cell>
          <cell r="KG10">
            <v>1</v>
          </cell>
          <cell r="KH10">
            <v>0.5</v>
          </cell>
          <cell r="KI10">
            <v>0.70710678118654757</v>
          </cell>
          <cell r="KJ10">
            <v>1.2071067811865475</v>
          </cell>
          <cell r="KK10">
            <v>-0.20710678118654757</v>
          </cell>
          <cell r="KL10" t="str">
            <v>OK</v>
          </cell>
          <cell r="KM10">
            <v>1</v>
          </cell>
          <cell r="KN10">
            <v>2</v>
          </cell>
          <cell r="KO10">
            <v>3</v>
          </cell>
          <cell r="KP10">
            <v>3.1</v>
          </cell>
          <cell r="KQ10">
            <v>0.31622776601683794</v>
          </cell>
          <cell r="KR10">
            <v>3.4162277660168381</v>
          </cell>
          <cell r="KS10">
            <v>2.7837722339831621</v>
          </cell>
          <cell r="KT10" t="str">
            <v>OK</v>
          </cell>
          <cell r="KU10">
            <v>14</v>
          </cell>
          <cell r="KV10">
            <v>0</v>
          </cell>
          <cell r="KW10">
            <v>1.6</v>
          </cell>
          <cell r="KX10">
            <v>0.69920589878010087</v>
          </cell>
          <cell r="KY10">
            <v>2.2992058987801007</v>
          </cell>
          <cell r="KZ10">
            <v>0.90079410121989922</v>
          </cell>
          <cell r="LA10" t="str">
            <v>Under</v>
          </cell>
          <cell r="LB10">
            <v>2</v>
          </cell>
          <cell r="LC10">
            <v>2</v>
          </cell>
          <cell r="LD10">
            <v>0</v>
          </cell>
          <cell r="LE10">
            <v>2</v>
          </cell>
          <cell r="LF10">
            <v>2</v>
          </cell>
          <cell r="LG10" t="str">
            <v>OK</v>
          </cell>
          <cell r="LH10">
            <v>2</v>
          </cell>
          <cell r="LI10">
            <v>2</v>
          </cell>
          <cell r="LJ10">
            <v>0</v>
          </cell>
          <cell r="LK10">
            <v>2</v>
          </cell>
          <cell r="LL10">
            <v>2</v>
          </cell>
          <cell r="LM10" t="str">
            <v>OK</v>
          </cell>
          <cell r="LN10">
            <v>4</v>
          </cell>
          <cell r="LO10">
            <v>0</v>
          </cell>
          <cell r="LP10">
            <v>0.2</v>
          </cell>
          <cell r="LQ10">
            <v>0.4216370213557839</v>
          </cell>
          <cell r="LR10">
            <v>0.62163702135578391</v>
          </cell>
          <cell r="LS10">
            <v>-0.22163702135578389</v>
          </cell>
          <cell r="LT10" t="str">
            <v>OK</v>
          </cell>
          <cell r="LU10">
            <v>4</v>
          </cell>
          <cell r="LV10">
            <v>57</v>
          </cell>
          <cell r="LW10">
            <v>6</v>
          </cell>
          <cell r="LX10">
            <v>5.8</v>
          </cell>
          <cell r="LY10">
            <v>1.2292725943057194</v>
          </cell>
          <cell r="LZ10">
            <v>7.029272594305719</v>
          </cell>
          <cell r="MA10">
            <v>4.5707274056942806</v>
          </cell>
          <cell r="MB10" t="str">
            <v>OK</v>
          </cell>
          <cell r="MC10">
            <v>0</v>
          </cell>
          <cell r="MD10">
            <v>12</v>
          </cell>
          <cell r="ME10">
            <v>0</v>
          </cell>
          <cell r="MF10">
            <v>12</v>
          </cell>
          <cell r="MG10">
            <v>12</v>
          </cell>
          <cell r="MH10">
            <v>0</v>
          </cell>
          <cell r="MI10">
            <v>12</v>
          </cell>
          <cell r="MJ10">
            <v>12</v>
          </cell>
          <cell r="MK10" t="str">
            <v>OK</v>
          </cell>
          <cell r="ML10">
            <v>18</v>
          </cell>
          <cell r="MM10">
            <v>23</v>
          </cell>
          <cell r="MN10">
            <v>21.6</v>
          </cell>
          <cell r="MO10">
            <v>4.9261208538429733</v>
          </cell>
          <cell r="MP10">
            <v>26.526120853842976</v>
          </cell>
          <cell r="MQ10">
            <v>16.673879146157027</v>
          </cell>
          <cell r="MR10" t="str">
            <v>OK</v>
          </cell>
          <cell r="MS10">
            <v>0</v>
          </cell>
          <cell r="MT10">
            <v>0.4</v>
          </cell>
          <cell r="MU10">
            <v>0.69920589878010109</v>
          </cell>
          <cell r="MV10">
            <v>1.099205898780101</v>
          </cell>
          <cell r="MW10">
            <v>-0.29920589878010106</v>
          </cell>
          <cell r="MX10" t="str">
            <v>OK</v>
          </cell>
          <cell r="MY10">
            <v>23</v>
          </cell>
          <cell r="MZ10">
            <v>19</v>
          </cell>
          <cell r="NA10">
            <v>18.2</v>
          </cell>
          <cell r="NB10">
            <v>4.07703596037884</v>
          </cell>
          <cell r="NC10">
            <v>22.277035960378839</v>
          </cell>
          <cell r="ND10">
            <v>14.122964039621159</v>
          </cell>
          <cell r="NE10" t="str">
            <v>OK</v>
          </cell>
          <cell r="NF10">
            <v>0</v>
          </cell>
          <cell r="NG10">
            <v>0.1</v>
          </cell>
          <cell r="NH10">
            <v>0.31622776601683794</v>
          </cell>
          <cell r="NI10">
            <v>0.41622776601683797</v>
          </cell>
          <cell r="NJ10">
            <v>-0.21622776601683794</v>
          </cell>
          <cell r="NK10" t="str">
            <v>OK</v>
          </cell>
          <cell r="NL10">
            <v>19</v>
          </cell>
          <cell r="NM10">
            <v>9</v>
          </cell>
          <cell r="NN10">
            <v>8.5</v>
          </cell>
          <cell r="NO10">
            <v>0.97182531580755005</v>
          </cell>
          <cell r="NP10">
            <v>9.4718253158075498</v>
          </cell>
          <cell r="NQ10">
            <v>7.5281746841924502</v>
          </cell>
          <cell r="NR10" t="str">
            <v>OK</v>
          </cell>
          <cell r="NS10">
            <v>9</v>
          </cell>
          <cell r="NT10">
            <v>11</v>
          </cell>
          <cell r="NU10">
            <v>11.2</v>
          </cell>
          <cell r="NV10">
            <v>2.1499353995462775</v>
          </cell>
          <cell r="NW10">
            <v>13.349935399546277</v>
          </cell>
          <cell r="NX10">
            <v>9.0500646004537213</v>
          </cell>
          <cell r="NY10" t="str">
            <v>OK</v>
          </cell>
          <cell r="NZ10">
            <v>11</v>
          </cell>
          <cell r="OA10">
            <v>1</v>
          </cell>
          <cell r="OB10">
            <v>1.2</v>
          </cell>
          <cell r="OC10">
            <v>0.42163702135578385</v>
          </cell>
          <cell r="OD10">
            <v>1.6216370213557838</v>
          </cell>
          <cell r="OE10">
            <v>0.77836297864421611</v>
          </cell>
          <cell r="OF10" t="str">
            <v>OK</v>
          </cell>
          <cell r="OG10">
            <v>1</v>
          </cell>
          <cell r="OH10">
            <v>0.4</v>
          </cell>
          <cell r="OI10">
            <v>0.5163977794943222</v>
          </cell>
          <cell r="OJ10">
            <v>0.91639777949432222</v>
          </cell>
          <cell r="OK10">
            <v>-0.11639777949432217</v>
          </cell>
          <cell r="OL10" t="str">
            <v>Over</v>
          </cell>
          <cell r="OM10">
            <v>2</v>
          </cell>
          <cell r="ON10">
            <v>6</v>
          </cell>
          <cell r="OO10">
            <v>4.5</v>
          </cell>
          <cell r="OP10">
            <v>1.5811388300841898</v>
          </cell>
          <cell r="OQ10">
            <v>6.08113883008419</v>
          </cell>
          <cell r="OR10">
            <v>2.91886116991581</v>
          </cell>
          <cell r="OS10" t="str">
            <v>OK</v>
          </cell>
          <cell r="OT10">
            <v>6</v>
          </cell>
          <cell r="OU10">
            <v>5</v>
          </cell>
          <cell r="OV10">
            <v>4.2</v>
          </cell>
          <cell r="OW10">
            <v>1.0327955589886442</v>
          </cell>
          <cell r="OX10">
            <v>5.2327955589886441</v>
          </cell>
          <cell r="OY10">
            <v>3.1672044410113562</v>
          </cell>
          <cell r="OZ10" t="str">
            <v>OK</v>
          </cell>
          <cell r="PA10">
            <v>0</v>
          </cell>
          <cell r="PB10">
            <v>1.6</v>
          </cell>
          <cell r="PC10">
            <v>0.69920589878010087</v>
          </cell>
          <cell r="PD10">
            <v>1</v>
          </cell>
          <cell r="PE10">
            <v>0.90079410121989922</v>
          </cell>
          <cell r="PF10" t="str">
            <v>Under</v>
          </cell>
          <cell r="PG10">
            <v>0</v>
          </cell>
          <cell r="PH10">
            <v>2</v>
          </cell>
          <cell r="PI10">
            <v>1</v>
          </cell>
          <cell r="PJ10">
            <v>1</v>
          </cell>
          <cell r="PK10">
            <v>2</v>
          </cell>
          <cell r="PL10">
            <v>0.4</v>
          </cell>
          <cell r="PM10">
            <v>0.69920589878010109</v>
          </cell>
          <cell r="PN10">
            <v>1.099205898780101</v>
          </cell>
          <cell r="PO10">
            <v>-0.29920589878010106</v>
          </cell>
          <cell r="PP10" t="str">
            <v>Over</v>
          </cell>
          <cell r="PQ10">
            <v>7</v>
          </cell>
          <cell r="PR10">
            <v>5</v>
          </cell>
          <cell r="PS10">
            <v>2</v>
          </cell>
          <cell r="PT10">
            <v>7</v>
          </cell>
          <cell r="PU10">
            <v>6.1</v>
          </cell>
          <cell r="PV10">
            <v>0.99442892601175192</v>
          </cell>
          <cell r="PW10">
            <v>7.0944289260117515</v>
          </cell>
          <cell r="PX10">
            <v>5.1055710739882478</v>
          </cell>
          <cell r="PY10" t="str">
            <v>OK</v>
          </cell>
          <cell r="PZ10">
            <v>7</v>
          </cell>
          <cell r="QA10">
            <v>1</v>
          </cell>
          <cell r="QB10">
            <v>0.9</v>
          </cell>
          <cell r="QC10">
            <v>0.73786478737262184</v>
          </cell>
          <cell r="QD10">
            <v>1.6378647873726218</v>
          </cell>
          <cell r="QE10">
            <v>0.16213521262737818</v>
          </cell>
          <cell r="QF10" t="str">
            <v>OK</v>
          </cell>
          <cell r="QG10">
            <v>5</v>
          </cell>
          <cell r="QH10">
            <v>0</v>
          </cell>
          <cell r="QI10">
            <v>5</v>
          </cell>
          <cell r="QJ10">
            <v>5.6</v>
          </cell>
          <cell r="QK10">
            <v>0.5163977794943222</v>
          </cell>
          <cell r="QL10">
            <v>6.1163977794943216</v>
          </cell>
          <cell r="QM10">
            <v>5.0836022205056777</v>
          </cell>
          <cell r="QN10" t="str">
            <v>Under</v>
          </cell>
          <cell r="QO10">
            <v>6</v>
          </cell>
          <cell r="QP10">
            <v>11</v>
          </cell>
          <cell r="QQ10">
            <v>8.8000000000000007</v>
          </cell>
          <cell r="QR10">
            <v>1.9321835661585924</v>
          </cell>
          <cell r="QS10">
            <v>10.732183566158593</v>
          </cell>
          <cell r="QT10">
            <v>6.8678164338414085</v>
          </cell>
          <cell r="QU10" t="str">
            <v>Over</v>
          </cell>
          <cell r="QV10">
            <v>11</v>
          </cell>
          <cell r="QW10">
            <v>7</v>
          </cell>
          <cell r="QX10">
            <v>6.7</v>
          </cell>
          <cell r="QY10">
            <v>1.7029386365926409</v>
          </cell>
          <cell r="QZ10">
            <v>8.4029386365926406</v>
          </cell>
          <cell r="RA10">
            <v>4.9970613634073597</v>
          </cell>
          <cell r="RB10" t="str">
            <v>OK</v>
          </cell>
          <cell r="RC10">
            <v>7</v>
          </cell>
          <cell r="RD10">
            <v>5</v>
          </cell>
          <cell r="RE10">
            <v>3.9</v>
          </cell>
          <cell r="RF10">
            <v>0.87559503577091347</v>
          </cell>
          <cell r="RG10">
            <v>4.7755950357709134</v>
          </cell>
          <cell r="RH10">
            <v>3.0244049642290864</v>
          </cell>
          <cell r="RI10" t="str">
            <v>Over</v>
          </cell>
          <cell r="RJ10">
            <v>3</v>
          </cell>
          <cell r="RK10">
            <v>3</v>
          </cell>
          <cell r="RL10">
            <v>0</v>
          </cell>
          <cell r="RM10">
            <v>3</v>
          </cell>
          <cell r="RN10">
            <v>3</v>
          </cell>
          <cell r="RO10" t="str">
            <v>OK</v>
          </cell>
          <cell r="RP10">
            <v>6</v>
          </cell>
          <cell r="RQ10">
            <v>0</v>
          </cell>
          <cell r="RR10">
            <v>6</v>
          </cell>
          <cell r="RS10">
            <v>6</v>
          </cell>
          <cell r="RT10">
            <v>0</v>
          </cell>
          <cell r="RU10">
            <v>6</v>
          </cell>
          <cell r="RV10">
            <v>6</v>
          </cell>
          <cell r="RW10" t="str">
            <v>OK</v>
          </cell>
          <cell r="RX10">
            <v>14</v>
          </cell>
          <cell r="RY10">
            <v>17</v>
          </cell>
          <cell r="RZ10">
            <v>20.2</v>
          </cell>
          <cell r="SA10">
            <v>3.326659986633238</v>
          </cell>
          <cell r="SB10">
            <v>23.526659986633238</v>
          </cell>
          <cell r="SC10">
            <v>16.873340013366761</v>
          </cell>
          <cell r="SD10" t="str">
            <v>OK</v>
          </cell>
          <cell r="SE10">
            <v>5</v>
          </cell>
          <cell r="SF10">
            <v>0</v>
          </cell>
          <cell r="SG10">
            <v>5</v>
          </cell>
          <cell r="SH10">
            <v>4.9000000000000004</v>
          </cell>
          <cell r="SI10">
            <v>3.3482997343593826</v>
          </cell>
          <cell r="SJ10">
            <v>8.2482997343593834</v>
          </cell>
          <cell r="SK10">
            <v>1.5517002656406178</v>
          </cell>
          <cell r="SL10" t="str">
            <v>OK</v>
          </cell>
          <cell r="SM10">
            <v>0</v>
          </cell>
          <cell r="SN10">
            <v>0</v>
          </cell>
          <cell r="SO10">
            <v>0</v>
          </cell>
          <cell r="SP10">
            <v>0</v>
          </cell>
          <cell r="SQ10">
            <v>0</v>
          </cell>
          <cell r="SR10" t="str">
            <v>OK</v>
          </cell>
          <cell r="SS10">
            <v>22</v>
          </cell>
          <cell r="ST10">
            <v>8</v>
          </cell>
          <cell r="SU10">
            <v>5.8</v>
          </cell>
          <cell r="SV10">
            <v>1.4757295747452446</v>
          </cell>
          <cell r="SW10">
            <v>7.2757295747452444</v>
          </cell>
          <cell r="SX10">
            <v>4.3242704252547552</v>
          </cell>
          <cell r="SY10" t="str">
            <v>Over</v>
          </cell>
          <cell r="SZ10">
            <v>11</v>
          </cell>
          <cell r="TA10">
            <v>3</v>
          </cell>
          <cell r="TB10">
            <v>0</v>
          </cell>
          <cell r="TC10">
            <v>14</v>
          </cell>
          <cell r="TD10">
            <v>12.8</v>
          </cell>
          <cell r="TE10">
            <v>2.973961069759393</v>
          </cell>
          <cell r="TF10">
            <v>15.773961069759395</v>
          </cell>
          <cell r="TG10">
            <v>9.8260389302406068</v>
          </cell>
          <cell r="TH10" t="str">
            <v>OK</v>
          </cell>
          <cell r="TI10">
            <v>22</v>
          </cell>
          <cell r="TJ10">
            <v>0</v>
          </cell>
          <cell r="TK10">
            <v>0.5</v>
          </cell>
          <cell r="TL10">
            <v>0.84983658559879749</v>
          </cell>
          <cell r="TM10">
            <v>1.3498365855987975</v>
          </cell>
          <cell r="TN10">
            <v>-0.34983658559879749</v>
          </cell>
          <cell r="TO10" t="str">
            <v>OK</v>
          </cell>
          <cell r="TP10">
            <v>22</v>
          </cell>
          <cell r="TQ10">
            <v>8</v>
          </cell>
          <cell r="TR10">
            <v>29</v>
          </cell>
          <cell r="TS10">
            <v>59</v>
          </cell>
          <cell r="TT10">
            <v>46.3</v>
          </cell>
          <cell r="TU10">
            <v>8.6801177667382063</v>
          </cell>
          <cell r="TV10">
            <v>54.980117766738203</v>
          </cell>
          <cell r="TW10">
            <v>37.619882233261791</v>
          </cell>
          <cell r="TX10" t="str">
            <v>Over</v>
          </cell>
          <cell r="TY10">
            <v>59</v>
          </cell>
          <cell r="TZ10">
            <v>3</v>
          </cell>
          <cell r="UA10">
            <v>3.1</v>
          </cell>
          <cell r="UB10">
            <v>0.87559503577091347</v>
          </cell>
          <cell r="UC10">
            <v>3.9755950357709136</v>
          </cell>
          <cell r="UD10">
            <v>2.2244049642290866</v>
          </cell>
          <cell r="UE10" t="str">
            <v>OK</v>
          </cell>
          <cell r="UF10">
            <v>12</v>
          </cell>
          <cell r="UG10">
            <v>4</v>
          </cell>
          <cell r="UH10">
            <v>16</v>
          </cell>
          <cell r="UI10">
            <v>15.9</v>
          </cell>
          <cell r="UJ10">
            <v>2.5582111805799879</v>
          </cell>
          <cell r="UK10">
            <v>18.458211180579987</v>
          </cell>
          <cell r="UL10">
            <v>13.341788819420012</v>
          </cell>
          <cell r="UM10" t="str">
            <v>OK</v>
          </cell>
          <cell r="UN10">
            <v>4</v>
          </cell>
          <cell r="UO10">
            <v>0</v>
          </cell>
          <cell r="UP10">
            <v>4</v>
          </cell>
          <cell r="UQ10">
            <v>4</v>
          </cell>
          <cell r="UR10">
            <v>0</v>
          </cell>
          <cell r="US10">
            <v>4</v>
          </cell>
          <cell r="UT10">
            <v>4</v>
          </cell>
          <cell r="UU10" t="str">
            <v>OK</v>
          </cell>
          <cell r="UV10">
            <v>2</v>
          </cell>
          <cell r="UW10">
            <v>2</v>
          </cell>
          <cell r="UX10">
            <v>0</v>
          </cell>
          <cell r="UY10">
            <v>2</v>
          </cell>
          <cell r="UZ10">
            <v>2</v>
          </cell>
          <cell r="VA10" t="str">
            <v>OK</v>
          </cell>
          <cell r="VB10">
            <v>1</v>
          </cell>
          <cell r="VC10">
            <v>1</v>
          </cell>
          <cell r="VD10">
            <v>0</v>
          </cell>
          <cell r="VE10">
            <v>1</v>
          </cell>
          <cell r="VF10">
            <v>1</v>
          </cell>
          <cell r="VG10" t="str">
            <v>OK</v>
          </cell>
          <cell r="VH10">
            <v>26</v>
          </cell>
          <cell r="VI10">
            <v>5</v>
          </cell>
          <cell r="VJ10">
            <v>5</v>
          </cell>
          <cell r="VK10">
            <v>0</v>
          </cell>
          <cell r="VL10">
            <v>5</v>
          </cell>
          <cell r="VM10">
            <v>5</v>
          </cell>
          <cell r="VN10" t="str">
            <v>OK</v>
          </cell>
          <cell r="VO10">
            <v>5</v>
          </cell>
          <cell r="VP10">
            <v>43</v>
          </cell>
          <cell r="VQ10">
            <v>38.6</v>
          </cell>
          <cell r="VR10">
            <v>3.40587727318528</v>
          </cell>
          <cell r="VS10">
            <v>42.005877273185284</v>
          </cell>
          <cell r="VT10">
            <v>35.194122726814719</v>
          </cell>
          <cell r="VU10" t="str">
            <v>Over</v>
          </cell>
          <cell r="VV10">
            <v>36</v>
          </cell>
          <cell r="VW10">
            <v>34.200000000000003</v>
          </cell>
          <cell r="VX10">
            <v>2.5733678754158378</v>
          </cell>
          <cell r="VY10">
            <v>36.773367875415843</v>
          </cell>
          <cell r="VZ10">
            <v>31.626632124584166</v>
          </cell>
          <cell r="WA10" t="str">
            <v>OK</v>
          </cell>
          <cell r="WB10">
            <v>79</v>
          </cell>
          <cell r="WC10">
            <v>353</v>
          </cell>
          <cell r="WD10">
            <v>40</v>
          </cell>
          <cell r="WE10">
            <v>0</v>
          </cell>
          <cell r="WF10">
            <v>40</v>
          </cell>
          <cell r="WG10">
            <v>39.6</v>
          </cell>
          <cell r="WH10">
            <v>2.3664319132398464</v>
          </cell>
          <cell r="WI10">
            <v>41.966431913239845</v>
          </cell>
          <cell r="WJ10">
            <v>37.233568086760158</v>
          </cell>
          <cell r="WK10" t="str">
            <v>OK</v>
          </cell>
          <cell r="WL10">
            <v>40</v>
          </cell>
          <cell r="WM10">
            <v>38</v>
          </cell>
          <cell r="WN10">
            <v>0</v>
          </cell>
          <cell r="WO10">
            <v>38</v>
          </cell>
          <cell r="WP10">
            <v>37.4</v>
          </cell>
          <cell r="WQ10">
            <v>2.9888682361946524</v>
          </cell>
          <cell r="WR10">
            <v>40.388868236194654</v>
          </cell>
          <cell r="WS10">
            <v>34.411131763805344</v>
          </cell>
          <cell r="WT10" t="str">
            <v>OK</v>
          </cell>
          <cell r="WU10">
            <v>38</v>
          </cell>
          <cell r="WV10">
            <v>113</v>
          </cell>
          <cell r="WW10">
            <v>0</v>
          </cell>
          <cell r="WX10">
            <v>113</v>
          </cell>
          <cell r="WY10">
            <v>100.4</v>
          </cell>
          <cell r="WZ10">
            <v>12.438292129995599</v>
          </cell>
          <cell r="XA10">
            <v>112.83829212999561</v>
          </cell>
          <cell r="XB10">
            <v>87.961707870004403</v>
          </cell>
          <cell r="XC10" t="str">
            <v>Over</v>
          </cell>
          <cell r="XD10">
            <v>113</v>
          </cell>
          <cell r="XE10">
            <v>20</v>
          </cell>
          <cell r="XF10">
            <v>0</v>
          </cell>
          <cell r="XG10">
            <v>20</v>
          </cell>
          <cell r="XH10">
            <v>21.5</v>
          </cell>
          <cell r="XI10">
            <v>6.2937358628330689</v>
          </cell>
          <cell r="XJ10">
            <v>27.793735862833067</v>
          </cell>
          <cell r="XK10">
            <v>15.206264137166931</v>
          </cell>
          <cell r="XL10" t="str">
            <v>OK</v>
          </cell>
          <cell r="XM10">
            <v>20</v>
          </cell>
          <cell r="XN10">
            <v>50</v>
          </cell>
          <cell r="XO10">
            <v>0</v>
          </cell>
          <cell r="XP10">
            <v>50</v>
          </cell>
          <cell r="XQ10">
            <v>43</v>
          </cell>
          <cell r="XR10">
            <v>8.232726023485645</v>
          </cell>
          <cell r="XS10">
            <v>51.232726023485647</v>
          </cell>
          <cell r="XT10">
            <v>34.767273976514353</v>
          </cell>
          <cell r="XU10" t="str">
            <v>OK</v>
          </cell>
          <cell r="XV10">
            <v>50</v>
          </cell>
          <cell r="XW10">
            <v>27</v>
          </cell>
          <cell r="XX10">
            <v>0</v>
          </cell>
          <cell r="XY10">
            <v>27</v>
          </cell>
          <cell r="XZ10">
            <v>28</v>
          </cell>
          <cell r="YA10">
            <v>5.0110987927909694</v>
          </cell>
          <cell r="YB10">
            <v>33.011098792790968</v>
          </cell>
          <cell r="YC10">
            <v>22.988901207209032</v>
          </cell>
          <cell r="YD10" t="str">
            <v>OK</v>
          </cell>
          <cell r="YE10">
            <v>27</v>
          </cell>
          <cell r="YF10">
            <v>158</v>
          </cell>
          <cell r="YG10">
            <v>0</v>
          </cell>
          <cell r="YH10">
            <v>158</v>
          </cell>
          <cell r="YI10">
            <v>134.9</v>
          </cell>
          <cell r="YJ10">
            <v>19.456218657397017</v>
          </cell>
          <cell r="YK10">
            <v>154.35621865739702</v>
          </cell>
          <cell r="YL10">
            <v>115.44378134260299</v>
          </cell>
          <cell r="YM10" t="str">
            <v>Over</v>
          </cell>
          <cell r="YN10">
            <v>158</v>
          </cell>
          <cell r="YO10">
            <v>75</v>
          </cell>
          <cell r="YP10">
            <v>0</v>
          </cell>
          <cell r="YQ10">
            <v>75</v>
          </cell>
          <cell r="YR10">
            <v>76</v>
          </cell>
          <cell r="YS10">
            <v>15.599145275730121</v>
          </cell>
          <cell r="YT10">
            <v>91.599145275730123</v>
          </cell>
          <cell r="YU10">
            <v>60.400854724269877</v>
          </cell>
          <cell r="YV10" t="str">
            <v>OK</v>
          </cell>
          <cell r="YW10">
            <v>75</v>
          </cell>
          <cell r="YX10">
            <v>36</v>
          </cell>
          <cell r="YY10">
            <v>0</v>
          </cell>
          <cell r="YZ10">
            <v>36</v>
          </cell>
          <cell r="ZA10">
            <v>36</v>
          </cell>
          <cell r="ZB10">
            <v>8.3533093907611118</v>
          </cell>
          <cell r="ZC10">
            <v>44.353309390761112</v>
          </cell>
          <cell r="ZD10">
            <v>27.646690609238888</v>
          </cell>
          <cell r="ZE10" t="str">
            <v>OK</v>
          </cell>
          <cell r="ZF10">
            <v>36</v>
          </cell>
          <cell r="ZG10">
            <v>12</v>
          </cell>
          <cell r="ZH10">
            <v>0</v>
          </cell>
          <cell r="ZI10">
            <v>12</v>
          </cell>
          <cell r="ZJ10">
            <v>9.9</v>
          </cell>
          <cell r="ZK10">
            <v>1.4491376746189431</v>
          </cell>
          <cell r="ZL10">
            <v>11.349137674618943</v>
          </cell>
          <cell r="ZM10">
            <v>8.450862325381058</v>
          </cell>
          <cell r="ZN10" t="str">
            <v>Over</v>
          </cell>
          <cell r="ZO10">
            <v>12</v>
          </cell>
          <cell r="ZP10">
            <v>46</v>
          </cell>
          <cell r="ZQ10">
            <v>0</v>
          </cell>
          <cell r="ZR10">
            <v>46</v>
          </cell>
          <cell r="ZS10">
            <v>37</v>
          </cell>
          <cell r="ZT10">
            <v>12.027745701779143</v>
          </cell>
          <cell r="ZU10">
            <v>49.027745701779139</v>
          </cell>
          <cell r="ZV10">
            <v>24.972254298220857</v>
          </cell>
          <cell r="ZW10" t="str">
            <v>OK</v>
          </cell>
          <cell r="ZX10">
            <v>46</v>
          </cell>
          <cell r="ZY10">
            <v>30</v>
          </cell>
          <cell r="ZZ10">
            <v>0</v>
          </cell>
          <cell r="AAA10">
            <v>30</v>
          </cell>
          <cell r="AAB10">
            <v>34.200000000000003</v>
          </cell>
          <cell r="AAC10">
            <v>6.5794292221201776</v>
          </cell>
          <cell r="AAD10">
            <v>40.779429222120179</v>
          </cell>
          <cell r="AAE10">
            <v>27.620570777879827</v>
          </cell>
          <cell r="AAF10" t="str">
            <v>OK</v>
          </cell>
          <cell r="AAG10">
            <v>30</v>
          </cell>
          <cell r="AAH10">
            <v>24</v>
          </cell>
          <cell r="AAI10">
            <v>0</v>
          </cell>
          <cell r="AAJ10">
            <v>24</v>
          </cell>
          <cell r="AAK10">
            <v>15.3</v>
          </cell>
          <cell r="AAL10">
            <v>5.2078999819718321</v>
          </cell>
          <cell r="AAM10">
            <v>20.507899981971832</v>
          </cell>
          <cell r="AAN10">
            <v>10.092100018028169</v>
          </cell>
          <cell r="AAO10" t="str">
            <v>Over</v>
          </cell>
          <cell r="AAP10">
            <v>24</v>
          </cell>
          <cell r="AAQ10">
            <v>5</v>
          </cell>
          <cell r="AAR10">
            <v>0</v>
          </cell>
          <cell r="AAS10">
            <v>5</v>
          </cell>
          <cell r="AAT10">
            <v>4.4000000000000004</v>
          </cell>
          <cell r="AAU10">
            <v>1.0749676997731401</v>
          </cell>
          <cell r="AAV10">
            <v>5.4749676997731402</v>
          </cell>
          <cell r="AAW10">
            <v>3.3250323002268605</v>
          </cell>
          <cell r="AAX10" t="str">
            <v>OK</v>
          </cell>
          <cell r="AAY10">
            <v>5</v>
          </cell>
          <cell r="AAZ10">
            <v>16</v>
          </cell>
          <cell r="ABA10">
            <v>0</v>
          </cell>
          <cell r="ABB10">
            <v>16</v>
          </cell>
          <cell r="ABC10">
            <v>18.7</v>
          </cell>
          <cell r="ABD10">
            <v>5.0563491440630024</v>
          </cell>
          <cell r="ABE10">
            <v>23.756349144063002</v>
          </cell>
          <cell r="ABF10">
            <v>13.643650855936997</v>
          </cell>
          <cell r="ABG10" t="str">
            <v>OK</v>
          </cell>
          <cell r="ABH10">
            <v>16</v>
          </cell>
          <cell r="ABI10">
            <v>5</v>
          </cell>
          <cell r="ABJ10">
            <v>7.2</v>
          </cell>
          <cell r="ABK10">
            <v>2.6583202716502519</v>
          </cell>
          <cell r="ABL10">
            <v>9.8583202716502516</v>
          </cell>
          <cell r="ABM10">
            <v>4.5416797283497488</v>
          </cell>
          <cell r="ABN10" t="str">
            <v>OK</v>
          </cell>
          <cell r="ABO10">
            <v>5</v>
          </cell>
          <cell r="ABP10">
            <v>695</v>
          </cell>
          <cell r="ABQ10">
            <v>1321</v>
          </cell>
          <cell r="ABR10">
            <v>0</v>
          </cell>
          <cell r="ABS10">
            <v>7</v>
          </cell>
          <cell r="ABT10">
            <v>1</v>
          </cell>
          <cell r="ABU10">
            <v>1</v>
          </cell>
          <cell r="ACR10">
            <v>136</v>
          </cell>
          <cell r="ACS10">
            <v>136</v>
          </cell>
          <cell r="ACT10">
            <v>0</v>
          </cell>
          <cell r="ACV10">
            <v>727</v>
          </cell>
          <cell r="ACW10">
            <v>727</v>
          </cell>
          <cell r="ACX10">
            <v>0</v>
          </cell>
          <cell r="ACZ10">
            <v>17</v>
          </cell>
          <cell r="ADA10">
            <v>17</v>
          </cell>
          <cell r="ADB10">
            <v>0</v>
          </cell>
          <cell r="ADD10">
            <v>5</v>
          </cell>
          <cell r="ADE10">
            <v>5</v>
          </cell>
          <cell r="ADF10">
            <v>0</v>
          </cell>
          <cell r="ADH10">
            <v>43</v>
          </cell>
          <cell r="ADI10">
            <v>43</v>
          </cell>
          <cell r="ADJ10">
            <v>0</v>
          </cell>
          <cell r="ADL10">
            <v>36</v>
          </cell>
          <cell r="ADM10">
            <v>36</v>
          </cell>
          <cell r="ADN10">
            <v>0</v>
          </cell>
          <cell r="ADP10">
            <v>24</v>
          </cell>
          <cell r="ADQ10">
            <v>24</v>
          </cell>
          <cell r="ADR10">
            <v>0</v>
          </cell>
          <cell r="ADT10">
            <v>59</v>
          </cell>
          <cell r="ADU10">
            <v>59</v>
          </cell>
          <cell r="ADV10">
            <v>0</v>
          </cell>
          <cell r="ADX10">
            <v>6</v>
          </cell>
          <cell r="ADY10">
            <v>6</v>
          </cell>
          <cell r="ADZ10">
            <v>0</v>
          </cell>
          <cell r="AEB10">
            <v>16</v>
          </cell>
          <cell r="AEC10">
            <v>16</v>
          </cell>
          <cell r="AED10">
            <v>0</v>
          </cell>
          <cell r="AEF10">
            <v>1</v>
          </cell>
          <cell r="AEG10">
            <v>1</v>
          </cell>
          <cell r="AEH10">
            <v>0</v>
          </cell>
          <cell r="AEJ10">
            <v>2</v>
          </cell>
          <cell r="AEK10">
            <v>2</v>
          </cell>
          <cell r="AEL10">
            <v>0</v>
          </cell>
          <cell r="AEN10">
            <v>4</v>
          </cell>
          <cell r="AEO10">
            <v>4</v>
          </cell>
          <cell r="AEP10">
            <v>0</v>
          </cell>
          <cell r="AER10">
            <v>7</v>
          </cell>
          <cell r="AES10">
            <v>7</v>
          </cell>
          <cell r="AET10">
            <v>0</v>
          </cell>
          <cell r="AEV10">
            <v>6</v>
          </cell>
          <cell r="AEW10">
            <v>6</v>
          </cell>
          <cell r="AEX10">
            <v>0</v>
          </cell>
          <cell r="AEZ10">
            <v>6</v>
          </cell>
          <cell r="AFA10">
            <v>6</v>
          </cell>
          <cell r="AFB10">
            <v>0</v>
          </cell>
          <cell r="AFD10">
            <v>5</v>
          </cell>
          <cell r="AFE10">
            <v>5</v>
          </cell>
          <cell r="AFF10">
            <v>0</v>
          </cell>
          <cell r="AFH10">
            <v>12</v>
          </cell>
          <cell r="AFI10">
            <v>12</v>
          </cell>
          <cell r="AFJ10">
            <v>0</v>
          </cell>
          <cell r="AFL10">
            <v>1</v>
          </cell>
          <cell r="AFM10">
            <v>1</v>
          </cell>
          <cell r="AFN10">
            <v>0</v>
          </cell>
          <cell r="AFP10">
            <v>10</v>
          </cell>
          <cell r="AFQ10">
            <v>10</v>
          </cell>
          <cell r="AFR10">
            <v>0</v>
          </cell>
          <cell r="AFT10">
            <v>2</v>
          </cell>
          <cell r="AFU10">
            <v>2</v>
          </cell>
          <cell r="AFV10">
            <v>0</v>
          </cell>
          <cell r="AFX10">
            <v>0</v>
          </cell>
          <cell r="AFY10">
            <v>0</v>
          </cell>
          <cell r="AFZ10">
            <v>0</v>
          </cell>
          <cell r="AGB10">
            <v>14</v>
          </cell>
          <cell r="AGC10">
            <v>14</v>
          </cell>
          <cell r="AGD10">
            <v>0</v>
          </cell>
          <cell r="AGF10">
            <v>38</v>
          </cell>
          <cell r="AGG10">
            <v>38</v>
          </cell>
          <cell r="AGH10">
            <v>0</v>
          </cell>
          <cell r="AGJ10">
            <v>11</v>
          </cell>
          <cell r="AGK10">
            <v>11</v>
          </cell>
          <cell r="AGL10">
            <v>0</v>
          </cell>
          <cell r="AGN10">
            <v>38</v>
          </cell>
          <cell r="AGO10">
            <v>38</v>
          </cell>
          <cell r="AGP10">
            <v>0</v>
          </cell>
          <cell r="AGR10">
            <v>20</v>
          </cell>
          <cell r="AGS10">
            <v>20</v>
          </cell>
          <cell r="AGT10">
            <v>0</v>
          </cell>
          <cell r="AGV10">
            <v>32</v>
          </cell>
          <cell r="AGW10">
            <v>32</v>
          </cell>
          <cell r="AGX10">
            <v>0</v>
          </cell>
          <cell r="AGZ10">
            <v>4</v>
          </cell>
          <cell r="AHA10">
            <v>4</v>
          </cell>
          <cell r="AHB10">
            <v>0</v>
          </cell>
          <cell r="AHD10">
            <v>4</v>
          </cell>
          <cell r="AHE10">
            <v>4</v>
          </cell>
          <cell r="AHF10">
            <v>0</v>
          </cell>
          <cell r="AHH10">
            <v>3</v>
          </cell>
          <cell r="AHI10">
            <v>3</v>
          </cell>
          <cell r="AHJ10">
            <v>0</v>
          </cell>
          <cell r="AHL10">
            <v>3</v>
          </cell>
          <cell r="AHM10">
            <v>3</v>
          </cell>
          <cell r="AHN10">
            <v>0</v>
          </cell>
          <cell r="AHP10">
            <v>10</v>
          </cell>
          <cell r="AHQ10">
            <v>10</v>
          </cell>
          <cell r="AHR10">
            <v>0</v>
          </cell>
          <cell r="AHT10">
            <v>14</v>
          </cell>
          <cell r="AHU10">
            <v>14</v>
          </cell>
          <cell r="AHV10">
            <v>0</v>
          </cell>
          <cell r="AHX10" t="str">
            <v>*</v>
          </cell>
          <cell r="AHY10">
            <v>16</v>
          </cell>
          <cell r="AHZ10">
            <v>20</v>
          </cell>
          <cell r="AIA10">
            <v>6</v>
          </cell>
          <cell r="AIB10">
            <v>5</v>
          </cell>
          <cell r="AIC10">
            <v>0</v>
          </cell>
          <cell r="AID10">
            <v>0</v>
          </cell>
          <cell r="AIE10">
            <v>3</v>
          </cell>
          <cell r="AIF10">
            <v>3</v>
          </cell>
          <cell r="AIG10">
            <v>2</v>
          </cell>
          <cell r="AIH10">
            <v>1</v>
          </cell>
          <cell r="AII10">
            <v>51</v>
          </cell>
          <cell r="AIJ10">
            <v>6</v>
          </cell>
        </row>
        <row r="11">
          <cell r="B11" t="str">
            <v>รพท.ศรีสะเกษ</v>
          </cell>
          <cell r="C11" t="str">
            <v>โรงพยาบาลศรีสะเกษ</v>
          </cell>
          <cell r="D11">
            <v>10700</v>
          </cell>
          <cell r="E11">
            <v>10</v>
          </cell>
          <cell r="F11" t="str">
            <v>ศรีสะเกษ</v>
          </cell>
          <cell r="G11" t="str">
            <v>S ใหญ่</v>
          </cell>
          <cell r="H11" t="str">
            <v>รพ. ระดับ S เตียง &gt; 400</v>
          </cell>
          <cell r="I11">
            <v>6</v>
          </cell>
          <cell r="J11">
            <v>619</v>
          </cell>
          <cell r="K11">
            <v>6</v>
          </cell>
          <cell r="L11">
            <v>144069</v>
          </cell>
          <cell r="M11">
            <v>6953</v>
          </cell>
          <cell r="N11">
            <v>39367</v>
          </cell>
          <cell r="O11">
            <v>97749</v>
          </cell>
          <cell r="P11">
            <v>420132</v>
          </cell>
          <cell r="Q11">
            <v>7</v>
          </cell>
          <cell r="R11">
            <v>6.6</v>
          </cell>
          <cell r="S11">
            <v>5</v>
          </cell>
          <cell r="T11">
            <v>0.94280904158206336</v>
          </cell>
          <cell r="U11">
            <v>5.9428090415820636</v>
          </cell>
          <cell r="V11">
            <v>4.0571909584179364</v>
          </cell>
          <cell r="W11" t="str">
            <v>Over</v>
          </cell>
          <cell r="X11">
            <v>3</v>
          </cell>
          <cell r="Y11">
            <v>2.7</v>
          </cell>
          <cell r="Z11">
            <v>0.48304589153964728</v>
          </cell>
          <cell r="AA11">
            <v>3.1830458915396473</v>
          </cell>
          <cell r="AB11">
            <v>2.216954108460353</v>
          </cell>
          <cell r="AC11" t="str">
            <v>OK</v>
          </cell>
          <cell r="AD11">
            <v>24</v>
          </cell>
          <cell r="AE11">
            <v>18</v>
          </cell>
          <cell r="AF11">
            <v>2.9059326290271157</v>
          </cell>
          <cell r="AG11">
            <v>20.905932629027117</v>
          </cell>
          <cell r="AH11">
            <v>15.094067370972883</v>
          </cell>
          <cell r="AI11" t="str">
            <v>Over</v>
          </cell>
          <cell r="AJ11">
            <v>2</v>
          </cell>
          <cell r="AK11">
            <v>1.8</v>
          </cell>
          <cell r="AL11">
            <v>0.63245553203367599</v>
          </cell>
          <cell r="AM11">
            <v>2.4324555320336758</v>
          </cell>
          <cell r="AN11">
            <v>1.1675444679663241</v>
          </cell>
          <cell r="AO11" t="str">
            <v>OK</v>
          </cell>
          <cell r="AP11">
            <v>2</v>
          </cell>
          <cell r="AQ11">
            <v>0.8</v>
          </cell>
          <cell r="AR11">
            <v>0.78881063774661553</v>
          </cell>
          <cell r="AS11">
            <v>1.5888106377466156</v>
          </cell>
          <cell r="AT11">
            <v>1.1189362253384516E-2</v>
          </cell>
          <cell r="AU11" t="str">
            <v>Over</v>
          </cell>
          <cell r="AV11">
            <v>4</v>
          </cell>
          <cell r="AW11">
            <v>6</v>
          </cell>
          <cell r="AX11">
            <v>10</v>
          </cell>
          <cell r="AY11">
            <v>7.3</v>
          </cell>
          <cell r="AZ11">
            <v>1.4944341180973273</v>
          </cell>
          <cell r="BA11">
            <v>8.7944341180973264</v>
          </cell>
          <cell r="BB11">
            <v>5.8055658819026723</v>
          </cell>
          <cell r="BC11" t="str">
            <v>Over</v>
          </cell>
          <cell r="BD11">
            <v>48</v>
          </cell>
          <cell r="BE11">
            <v>10</v>
          </cell>
          <cell r="BF11">
            <v>21</v>
          </cell>
          <cell r="BG11">
            <v>31</v>
          </cell>
          <cell r="BH11">
            <v>20.8</v>
          </cell>
          <cell r="BI11">
            <v>4.4422216663887193</v>
          </cell>
          <cell r="BJ11">
            <v>25.242221666388719</v>
          </cell>
          <cell r="BK11">
            <v>16.357778333611282</v>
          </cell>
          <cell r="BL11" t="str">
            <v>Over</v>
          </cell>
          <cell r="BM11">
            <v>31</v>
          </cell>
          <cell r="BN11">
            <v>4</v>
          </cell>
          <cell r="BO11">
            <v>35</v>
          </cell>
          <cell r="BP11">
            <v>39</v>
          </cell>
          <cell r="BQ11">
            <v>30</v>
          </cell>
          <cell r="BR11">
            <v>4.1633319989322652</v>
          </cell>
          <cell r="BS11">
            <v>34.163331998932264</v>
          </cell>
          <cell r="BT11">
            <v>25.836668001067736</v>
          </cell>
          <cell r="BU11" t="str">
            <v>Over</v>
          </cell>
          <cell r="BV11">
            <v>2</v>
          </cell>
          <cell r="BW11">
            <v>1.8</v>
          </cell>
          <cell r="BX11">
            <v>0.42163702135578407</v>
          </cell>
          <cell r="BY11">
            <v>2.2216370213557841</v>
          </cell>
          <cell r="BZ11">
            <v>1.378362978644216</v>
          </cell>
          <cell r="CA11" t="str">
            <v>OK</v>
          </cell>
          <cell r="CB11">
            <v>41</v>
          </cell>
          <cell r="CC11">
            <v>10</v>
          </cell>
          <cell r="CD11">
            <v>7.1</v>
          </cell>
          <cell r="CE11">
            <v>1.4491376746189431</v>
          </cell>
          <cell r="CF11">
            <v>8.549137674618942</v>
          </cell>
          <cell r="CG11">
            <v>5.6508623253810564</v>
          </cell>
          <cell r="CH11" t="str">
            <v>Over</v>
          </cell>
          <cell r="CI11">
            <v>5</v>
          </cell>
          <cell r="CJ11">
            <v>4</v>
          </cell>
          <cell r="CK11">
            <v>0.66666666666666663</v>
          </cell>
          <cell r="CL11">
            <v>4.666666666666667</v>
          </cell>
          <cell r="CM11">
            <v>3.3333333333333335</v>
          </cell>
          <cell r="CN11" t="str">
            <v>Over</v>
          </cell>
          <cell r="CO11">
            <v>15</v>
          </cell>
          <cell r="CP11">
            <v>8</v>
          </cell>
          <cell r="CQ11">
            <v>27</v>
          </cell>
          <cell r="CR11">
            <v>35</v>
          </cell>
          <cell r="CS11">
            <v>24.9</v>
          </cell>
          <cell r="CT11">
            <v>7.1717036562683827</v>
          </cell>
          <cell r="CU11">
            <v>32.071703656268383</v>
          </cell>
          <cell r="CV11">
            <v>17.728296343731614</v>
          </cell>
          <cell r="CW11" t="str">
            <v>Over</v>
          </cell>
          <cell r="CX11">
            <v>35</v>
          </cell>
          <cell r="CY11">
            <v>6</v>
          </cell>
          <cell r="CZ11">
            <v>12</v>
          </cell>
          <cell r="DA11">
            <v>18</v>
          </cell>
          <cell r="DB11">
            <v>11.7</v>
          </cell>
          <cell r="DC11">
            <v>3.4657049948186733</v>
          </cell>
          <cell r="DD11">
            <v>15.165704994818672</v>
          </cell>
          <cell r="DE11">
            <v>8.2342950051813268</v>
          </cell>
          <cell r="DF11" t="str">
            <v>Over</v>
          </cell>
          <cell r="DG11">
            <v>18</v>
          </cell>
          <cell r="DH11">
            <v>188</v>
          </cell>
          <cell r="DI11">
            <v>2</v>
          </cell>
          <cell r="DJ11">
            <v>2</v>
          </cell>
          <cell r="DK11">
            <v>1</v>
          </cell>
          <cell r="DL11">
            <v>1</v>
          </cell>
          <cell r="DM11">
            <v>1</v>
          </cell>
          <cell r="DN11">
            <v>1</v>
          </cell>
          <cell r="DO11">
            <v>2</v>
          </cell>
          <cell r="DP11">
            <v>6</v>
          </cell>
          <cell r="DR11">
            <v>14</v>
          </cell>
          <cell r="DS11">
            <v>10</v>
          </cell>
          <cell r="DT11">
            <v>4</v>
          </cell>
          <cell r="DU11">
            <v>1</v>
          </cell>
          <cell r="DV11">
            <v>2</v>
          </cell>
          <cell r="DW11">
            <v>1</v>
          </cell>
          <cell r="DX11">
            <v>1</v>
          </cell>
          <cell r="DY11">
            <v>1</v>
          </cell>
          <cell r="DZ11">
            <v>1</v>
          </cell>
          <cell r="EA11">
            <v>1</v>
          </cell>
          <cell r="EB11">
            <v>36</v>
          </cell>
          <cell r="EC11">
            <v>2</v>
          </cell>
          <cell r="ED11">
            <v>4</v>
          </cell>
          <cell r="EE11">
            <v>6</v>
          </cell>
          <cell r="EF11">
            <v>1</v>
          </cell>
          <cell r="EG11">
            <v>1</v>
          </cell>
          <cell r="EH11">
            <v>2</v>
          </cell>
          <cell r="EI11">
            <v>2</v>
          </cell>
          <cell r="EJ11">
            <v>4</v>
          </cell>
          <cell r="EK11">
            <v>1</v>
          </cell>
          <cell r="EL11">
            <v>7</v>
          </cell>
          <cell r="EM11">
            <v>2</v>
          </cell>
          <cell r="EN11">
            <v>2</v>
          </cell>
          <cell r="EO11">
            <v>4</v>
          </cell>
          <cell r="EP11">
            <v>55</v>
          </cell>
          <cell r="EQ11">
            <v>3</v>
          </cell>
          <cell r="ER11">
            <v>3</v>
          </cell>
          <cell r="ET11">
            <v>1</v>
          </cell>
          <cell r="EU11">
            <v>2</v>
          </cell>
          <cell r="EV11">
            <v>3</v>
          </cell>
          <cell r="EW11">
            <v>1</v>
          </cell>
          <cell r="EX11">
            <v>1</v>
          </cell>
          <cell r="EY11">
            <v>2</v>
          </cell>
          <cell r="EZ11">
            <v>1</v>
          </cell>
          <cell r="FA11">
            <v>1</v>
          </cell>
          <cell r="FB11">
            <v>1</v>
          </cell>
          <cell r="FC11">
            <v>3</v>
          </cell>
          <cell r="FD11">
            <v>0</v>
          </cell>
          <cell r="FE11">
            <v>1</v>
          </cell>
          <cell r="FF11">
            <v>1</v>
          </cell>
          <cell r="FG11">
            <v>0</v>
          </cell>
          <cell r="FH11">
            <v>1</v>
          </cell>
          <cell r="FI11">
            <v>1</v>
          </cell>
          <cell r="FJ11">
            <v>1</v>
          </cell>
          <cell r="FK11">
            <v>1</v>
          </cell>
          <cell r="FL11">
            <v>1</v>
          </cell>
          <cell r="FM11">
            <v>3</v>
          </cell>
          <cell r="FN11">
            <v>13</v>
          </cell>
          <cell r="FP11">
            <v>5</v>
          </cell>
          <cell r="FQ11">
            <v>0</v>
          </cell>
          <cell r="FR11">
            <v>5</v>
          </cell>
          <cell r="FS11">
            <v>4</v>
          </cell>
          <cell r="FT11">
            <v>0</v>
          </cell>
          <cell r="FU11">
            <v>4</v>
          </cell>
          <cell r="FV11">
            <v>4</v>
          </cell>
          <cell r="FW11">
            <v>0</v>
          </cell>
          <cell r="FX11">
            <v>4</v>
          </cell>
          <cell r="FY11">
            <v>4</v>
          </cell>
          <cell r="FZ11">
            <v>0</v>
          </cell>
          <cell r="GA11">
            <v>4</v>
          </cell>
          <cell r="GB11">
            <v>17</v>
          </cell>
          <cell r="GC11">
            <v>12.1</v>
          </cell>
          <cell r="GD11">
            <v>7.6077445920442006</v>
          </cell>
          <cell r="GE11">
            <v>19.7077445920442</v>
          </cell>
          <cell r="GF11">
            <v>4.492255407955799</v>
          </cell>
          <cell r="GG11" t="str">
            <v>OK</v>
          </cell>
          <cell r="GH11">
            <v>28</v>
          </cell>
          <cell r="GI11">
            <v>15.7468</v>
          </cell>
          <cell r="GJ11">
            <v>14.4069</v>
          </cell>
          <cell r="GK11">
            <v>20</v>
          </cell>
          <cell r="GL11">
            <v>25.3</v>
          </cell>
          <cell r="GM11">
            <v>6.000925854492051</v>
          </cell>
          <cell r="GN11">
            <v>31.30092585449205</v>
          </cell>
          <cell r="GO11">
            <v>19.299074145507952</v>
          </cell>
          <cell r="GP11" t="str">
            <v>OK</v>
          </cell>
          <cell r="GQ11">
            <v>96</v>
          </cell>
          <cell r="GR11">
            <v>11</v>
          </cell>
          <cell r="GS11">
            <v>9.5</v>
          </cell>
          <cell r="GT11">
            <v>1.0801234497346435</v>
          </cell>
          <cell r="GU11">
            <v>17</v>
          </cell>
          <cell r="GV11">
            <v>8.4198765502653572</v>
          </cell>
          <cell r="GW11" t="str">
            <v>OK</v>
          </cell>
          <cell r="GX11">
            <v>0</v>
          </cell>
          <cell r="GY11">
            <v>0.6</v>
          </cell>
          <cell r="GZ11">
            <v>0.5163977794943222</v>
          </cell>
          <cell r="HA11">
            <v>1.1163977794943221</v>
          </cell>
          <cell r="HB11">
            <v>8.3602220505677782E-2</v>
          </cell>
          <cell r="HC11" t="str">
            <v>Under</v>
          </cell>
          <cell r="HD11">
            <v>6</v>
          </cell>
          <cell r="HE11">
            <v>3</v>
          </cell>
          <cell r="HF11">
            <v>9</v>
          </cell>
          <cell r="HG11">
            <v>8.8000000000000007</v>
          </cell>
          <cell r="HH11">
            <v>1.0327955589886457</v>
          </cell>
          <cell r="HI11">
            <v>9.8327955589886464</v>
          </cell>
          <cell r="HJ11">
            <v>7.767204441011355</v>
          </cell>
          <cell r="HK11" t="str">
            <v>OK</v>
          </cell>
          <cell r="HL11">
            <v>2</v>
          </cell>
          <cell r="HM11">
            <v>1.4</v>
          </cell>
          <cell r="HN11">
            <v>0.69920589878010087</v>
          </cell>
          <cell r="HO11">
            <v>2.0992058987801006</v>
          </cell>
          <cell r="HP11">
            <v>0.70079410121989905</v>
          </cell>
          <cell r="HQ11" t="str">
            <v>OK</v>
          </cell>
          <cell r="HR11">
            <v>22</v>
          </cell>
          <cell r="HS11">
            <v>1</v>
          </cell>
          <cell r="HT11">
            <v>1.9</v>
          </cell>
          <cell r="HU11">
            <v>0.87559503577091302</v>
          </cell>
          <cell r="HV11">
            <v>2.7755950357709129</v>
          </cell>
          <cell r="HW11">
            <v>1.0244049642290869</v>
          </cell>
          <cell r="HX11" t="str">
            <v>Under</v>
          </cell>
          <cell r="HY11">
            <v>3</v>
          </cell>
          <cell r="HZ11">
            <v>7</v>
          </cell>
          <cell r="IA11">
            <v>10</v>
          </cell>
          <cell r="IB11">
            <v>9.6999999999999993</v>
          </cell>
          <cell r="IC11">
            <v>2.62678510731274</v>
          </cell>
          <cell r="ID11">
            <v>12.326785107312739</v>
          </cell>
          <cell r="IE11">
            <v>7.0732148926872593</v>
          </cell>
          <cell r="IF11" t="str">
            <v>OK</v>
          </cell>
          <cell r="IG11">
            <v>3</v>
          </cell>
          <cell r="IH11">
            <v>2.8</v>
          </cell>
          <cell r="II11">
            <v>0.63245553203367533</v>
          </cell>
          <cell r="IJ11">
            <v>3.4324555320336749</v>
          </cell>
          <cell r="IK11">
            <v>2.1675444679663247</v>
          </cell>
          <cell r="IL11" t="str">
            <v>OK</v>
          </cell>
          <cell r="IM11">
            <v>14</v>
          </cell>
          <cell r="IN11">
            <v>3</v>
          </cell>
          <cell r="IO11">
            <v>2.2000000000000002</v>
          </cell>
          <cell r="IP11">
            <v>0.78881063774661553</v>
          </cell>
          <cell r="IQ11">
            <v>2.9888106377466155</v>
          </cell>
          <cell r="IR11">
            <v>1.4111893622533846</v>
          </cell>
          <cell r="IS11" t="str">
            <v>Over</v>
          </cell>
          <cell r="IT11">
            <v>1</v>
          </cell>
          <cell r="IU11">
            <v>0.4</v>
          </cell>
          <cell r="IV11">
            <v>0.5163977794943222</v>
          </cell>
          <cell r="IW11">
            <v>0.91639777949432222</v>
          </cell>
          <cell r="IX11">
            <v>-0.11639777949432217</v>
          </cell>
          <cell r="IY11" t="str">
            <v>Over</v>
          </cell>
          <cell r="IZ11">
            <v>0</v>
          </cell>
          <cell r="JA11">
            <v>0.5</v>
          </cell>
          <cell r="JB11">
            <v>0.70710678118654757</v>
          </cell>
          <cell r="JC11">
            <v>1.2071067811865475</v>
          </cell>
          <cell r="JD11">
            <v>-0.20710678118654757</v>
          </cell>
          <cell r="JE11" t="str">
            <v>OK</v>
          </cell>
          <cell r="JF11">
            <v>4</v>
          </cell>
          <cell r="JG11">
            <v>2</v>
          </cell>
          <cell r="JH11">
            <v>2.2999999999999998</v>
          </cell>
          <cell r="JI11">
            <v>1.0593499054713804</v>
          </cell>
          <cell r="JJ11">
            <v>3.3593499054713805</v>
          </cell>
          <cell r="JK11">
            <v>1.2406500945286194</v>
          </cell>
          <cell r="JL11" t="str">
            <v>OK</v>
          </cell>
          <cell r="JM11">
            <v>1</v>
          </cell>
          <cell r="JN11">
            <v>1</v>
          </cell>
          <cell r="JO11">
            <v>0</v>
          </cell>
          <cell r="JP11">
            <v>1</v>
          </cell>
          <cell r="JQ11">
            <v>1</v>
          </cell>
          <cell r="JR11" t="str">
            <v>OK</v>
          </cell>
          <cell r="JS11">
            <v>2</v>
          </cell>
          <cell r="JT11">
            <v>3</v>
          </cell>
          <cell r="JU11">
            <v>5</v>
          </cell>
          <cell r="JV11">
            <v>5</v>
          </cell>
          <cell r="JW11">
            <v>0</v>
          </cell>
          <cell r="JX11">
            <v>5</v>
          </cell>
          <cell r="JY11">
            <v>5</v>
          </cell>
          <cell r="JZ11" t="str">
            <v>OK</v>
          </cell>
          <cell r="KA11">
            <v>3</v>
          </cell>
          <cell r="KB11">
            <v>1.9</v>
          </cell>
          <cell r="KC11">
            <v>0.99442892601175314</v>
          </cell>
          <cell r="KD11">
            <v>2.8944289260117531</v>
          </cell>
          <cell r="KE11">
            <v>0.90557107398824677</v>
          </cell>
          <cell r="KF11" t="str">
            <v>Over</v>
          </cell>
          <cell r="KG11">
            <v>1</v>
          </cell>
          <cell r="KH11">
            <v>0.5</v>
          </cell>
          <cell r="KI11">
            <v>0.70710678118654757</v>
          </cell>
          <cell r="KJ11">
            <v>1.2071067811865475</v>
          </cell>
          <cell r="KK11">
            <v>-0.20710678118654757</v>
          </cell>
          <cell r="KL11" t="str">
            <v>OK</v>
          </cell>
          <cell r="KM11">
            <v>1</v>
          </cell>
          <cell r="KN11">
            <v>3</v>
          </cell>
          <cell r="KO11">
            <v>4</v>
          </cell>
          <cell r="KP11">
            <v>3.1</v>
          </cell>
          <cell r="KQ11">
            <v>0.31622776601683794</v>
          </cell>
          <cell r="KR11">
            <v>3.4162277660168381</v>
          </cell>
          <cell r="KS11">
            <v>2.7837722339831621</v>
          </cell>
          <cell r="KT11" t="str">
            <v>Over</v>
          </cell>
          <cell r="KU11">
            <v>16</v>
          </cell>
          <cell r="KV11">
            <v>2</v>
          </cell>
          <cell r="KW11">
            <v>1.6</v>
          </cell>
          <cell r="KX11">
            <v>0.69920589878010087</v>
          </cell>
          <cell r="KY11">
            <v>2.2992058987801007</v>
          </cell>
          <cell r="KZ11">
            <v>0.90079410121989922</v>
          </cell>
          <cell r="LA11" t="str">
            <v>OK</v>
          </cell>
          <cell r="LB11">
            <v>2</v>
          </cell>
          <cell r="LC11">
            <v>2</v>
          </cell>
          <cell r="LD11">
            <v>0</v>
          </cell>
          <cell r="LE11">
            <v>2</v>
          </cell>
          <cell r="LF11">
            <v>2</v>
          </cell>
          <cell r="LG11" t="str">
            <v>OK</v>
          </cell>
          <cell r="LH11">
            <v>2</v>
          </cell>
          <cell r="LI11">
            <v>2</v>
          </cell>
          <cell r="LJ11">
            <v>0</v>
          </cell>
          <cell r="LK11">
            <v>3</v>
          </cell>
          <cell r="LL11">
            <v>1</v>
          </cell>
          <cell r="LM11" t="str">
            <v>OK</v>
          </cell>
          <cell r="LN11">
            <v>4</v>
          </cell>
          <cell r="LO11">
            <v>0</v>
          </cell>
          <cell r="LP11">
            <v>0.2</v>
          </cell>
          <cell r="LQ11">
            <v>0.4216370213557839</v>
          </cell>
          <cell r="LR11">
            <v>1</v>
          </cell>
          <cell r="LS11">
            <v>0</v>
          </cell>
          <cell r="LT11" t="str">
            <v>OK</v>
          </cell>
          <cell r="LU11">
            <v>6</v>
          </cell>
          <cell r="LV11">
            <v>62</v>
          </cell>
          <cell r="LW11">
            <v>5</v>
          </cell>
          <cell r="LX11">
            <v>5.8</v>
          </cell>
          <cell r="LY11">
            <v>1.2292725943057194</v>
          </cell>
          <cell r="LZ11">
            <v>7</v>
          </cell>
          <cell r="MA11">
            <v>5</v>
          </cell>
          <cell r="MB11" t="str">
            <v>OK</v>
          </cell>
          <cell r="MC11">
            <v>6</v>
          </cell>
          <cell r="MD11">
            <v>6</v>
          </cell>
          <cell r="ME11">
            <v>0</v>
          </cell>
          <cell r="MF11">
            <v>12</v>
          </cell>
          <cell r="MG11">
            <v>12</v>
          </cell>
          <cell r="MH11">
            <v>0</v>
          </cell>
          <cell r="MI11">
            <v>12</v>
          </cell>
          <cell r="MJ11">
            <v>12</v>
          </cell>
          <cell r="MK11" t="str">
            <v>OK</v>
          </cell>
          <cell r="ML11">
            <v>17</v>
          </cell>
          <cell r="MM11">
            <v>27</v>
          </cell>
          <cell r="MN11">
            <v>21.6</v>
          </cell>
          <cell r="MO11">
            <v>4.9261208538429733</v>
          </cell>
          <cell r="MP11">
            <v>29</v>
          </cell>
          <cell r="MQ11">
            <v>17</v>
          </cell>
          <cell r="MR11" t="str">
            <v>OK</v>
          </cell>
          <cell r="MS11">
            <v>2</v>
          </cell>
          <cell r="MT11">
            <v>0.4</v>
          </cell>
          <cell r="MU11">
            <v>0.69920589878010109</v>
          </cell>
          <cell r="MV11">
            <v>1</v>
          </cell>
          <cell r="MW11">
            <v>0</v>
          </cell>
          <cell r="MX11" t="str">
            <v>Over</v>
          </cell>
          <cell r="MY11">
            <v>29</v>
          </cell>
          <cell r="MZ11">
            <v>21</v>
          </cell>
          <cell r="NA11">
            <v>18.2</v>
          </cell>
          <cell r="NB11">
            <v>4.07703596037884</v>
          </cell>
          <cell r="NC11">
            <v>23</v>
          </cell>
          <cell r="ND11">
            <v>14</v>
          </cell>
          <cell r="NE11" t="str">
            <v>OK</v>
          </cell>
          <cell r="NF11">
            <v>1</v>
          </cell>
          <cell r="NG11">
            <v>0.1</v>
          </cell>
          <cell r="NH11">
            <v>0.31622776601683794</v>
          </cell>
          <cell r="NI11">
            <v>0</v>
          </cell>
          <cell r="NJ11">
            <v>0</v>
          </cell>
          <cell r="NK11" t="str">
            <v>Over</v>
          </cell>
          <cell r="NL11">
            <v>22</v>
          </cell>
          <cell r="NM11">
            <v>10</v>
          </cell>
          <cell r="NN11">
            <v>8.5</v>
          </cell>
          <cell r="NO11">
            <v>0.97182531580755005</v>
          </cell>
          <cell r="NP11">
            <v>9</v>
          </cell>
          <cell r="NQ11">
            <v>8</v>
          </cell>
          <cell r="NR11" t="str">
            <v>Over</v>
          </cell>
          <cell r="NS11">
            <v>10</v>
          </cell>
          <cell r="NT11">
            <v>14</v>
          </cell>
          <cell r="NU11">
            <v>11.2</v>
          </cell>
          <cell r="NV11">
            <v>2.1499353995462775</v>
          </cell>
          <cell r="NW11">
            <v>14</v>
          </cell>
          <cell r="NX11">
            <v>9</v>
          </cell>
          <cell r="NY11" t="str">
            <v>OK</v>
          </cell>
          <cell r="NZ11">
            <v>14</v>
          </cell>
          <cell r="OA11">
            <v>2</v>
          </cell>
          <cell r="OB11">
            <v>1.2</v>
          </cell>
          <cell r="OC11">
            <v>0.42163702135578385</v>
          </cell>
          <cell r="OD11">
            <v>2</v>
          </cell>
          <cell r="OE11">
            <v>1</v>
          </cell>
          <cell r="OF11" t="str">
            <v>OK</v>
          </cell>
          <cell r="OG11">
            <v>0</v>
          </cell>
          <cell r="OH11">
            <v>0.4</v>
          </cell>
          <cell r="OI11">
            <v>0.5163977794943222</v>
          </cell>
          <cell r="OJ11">
            <v>1</v>
          </cell>
          <cell r="OK11">
            <v>0</v>
          </cell>
          <cell r="OL11" t="str">
            <v>OK</v>
          </cell>
          <cell r="OM11">
            <v>2</v>
          </cell>
          <cell r="ON11">
            <v>8</v>
          </cell>
          <cell r="OO11">
            <v>4.5</v>
          </cell>
          <cell r="OP11">
            <v>1.5811388300841898</v>
          </cell>
          <cell r="OQ11">
            <v>6</v>
          </cell>
          <cell r="OR11">
            <v>3</v>
          </cell>
          <cell r="OS11" t="str">
            <v>Over</v>
          </cell>
          <cell r="OT11">
            <v>8</v>
          </cell>
          <cell r="OU11">
            <v>6</v>
          </cell>
          <cell r="OV11">
            <v>4.2</v>
          </cell>
          <cell r="OW11">
            <v>1.0327955589886442</v>
          </cell>
          <cell r="OX11">
            <v>5</v>
          </cell>
          <cell r="OY11">
            <v>3</v>
          </cell>
          <cell r="OZ11" t="str">
            <v>Over</v>
          </cell>
          <cell r="PA11">
            <v>2</v>
          </cell>
          <cell r="PB11">
            <v>1.6</v>
          </cell>
          <cell r="PC11">
            <v>0.69920589878010087</v>
          </cell>
          <cell r="PD11">
            <v>1</v>
          </cell>
          <cell r="PE11">
            <v>0.90079410121989922</v>
          </cell>
          <cell r="PF11" t="str">
            <v>Over</v>
          </cell>
          <cell r="PG11">
            <v>2</v>
          </cell>
          <cell r="PH11">
            <v>2</v>
          </cell>
          <cell r="PI11">
            <v>1</v>
          </cell>
          <cell r="PJ11">
            <v>1</v>
          </cell>
          <cell r="PK11">
            <v>0</v>
          </cell>
          <cell r="PL11">
            <v>0.4</v>
          </cell>
          <cell r="PM11">
            <v>0.69920589878010109</v>
          </cell>
          <cell r="PN11">
            <v>1.099205898780101</v>
          </cell>
          <cell r="PO11">
            <v>-0.29920589878010106</v>
          </cell>
          <cell r="PP11" t="str">
            <v>OK</v>
          </cell>
          <cell r="PQ11">
            <v>8</v>
          </cell>
          <cell r="PR11">
            <v>6</v>
          </cell>
          <cell r="PS11">
            <v>2</v>
          </cell>
          <cell r="PT11">
            <v>8</v>
          </cell>
          <cell r="PU11">
            <v>6.1</v>
          </cell>
          <cell r="PV11">
            <v>0.99442892601175192</v>
          </cell>
          <cell r="PW11">
            <v>7.0944289260117515</v>
          </cell>
          <cell r="PX11">
            <v>5.1055710739882478</v>
          </cell>
          <cell r="PY11" t="str">
            <v>Over</v>
          </cell>
          <cell r="PZ11">
            <v>8</v>
          </cell>
          <cell r="QA11">
            <v>1</v>
          </cell>
          <cell r="QB11">
            <v>0.9</v>
          </cell>
          <cell r="QC11">
            <v>0.73786478737262184</v>
          </cell>
          <cell r="QD11">
            <v>1.6378647873726218</v>
          </cell>
          <cell r="QE11">
            <v>0.16213521262737818</v>
          </cell>
          <cell r="QF11" t="str">
            <v>OK</v>
          </cell>
          <cell r="QG11">
            <v>3</v>
          </cell>
          <cell r="QH11">
            <v>3</v>
          </cell>
          <cell r="QI11">
            <v>6</v>
          </cell>
          <cell r="QJ11">
            <v>5.6</v>
          </cell>
          <cell r="QK11">
            <v>0.5163977794943222</v>
          </cell>
          <cell r="QL11">
            <v>6.1163977794943216</v>
          </cell>
          <cell r="QM11">
            <v>5.0836022205056777</v>
          </cell>
          <cell r="QN11" t="str">
            <v>OK</v>
          </cell>
          <cell r="QO11">
            <v>7</v>
          </cell>
          <cell r="QP11">
            <v>13</v>
          </cell>
          <cell r="QQ11">
            <v>8.8000000000000007</v>
          </cell>
          <cell r="QR11">
            <v>1.9321835661585924</v>
          </cell>
          <cell r="QS11">
            <v>10.732183566158593</v>
          </cell>
          <cell r="QT11">
            <v>6.8678164338414085</v>
          </cell>
          <cell r="QU11" t="str">
            <v>Over</v>
          </cell>
          <cell r="QV11">
            <v>13</v>
          </cell>
          <cell r="QW11">
            <v>10</v>
          </cell>
          <cell r="QX11">
            <v>6.7</v>
          </cell>
          <cell r="QY11">
            <v>1.7029386365926409</v>
          </cell>
          <cell r="QZ11">
            <v>8.4029386365926406</v>
          </cell>
          <cell r="RA11">
            <v>4.9970613634073597</v>
          </cell>
          <cell r="RB11" t="str">
            <v>Over</v>
          </cell>
          <cell r="RC11">
            <v>10</v>
          </cell>
          <cell r="RD11">
            <v>5</v>
          </cell>
          <cell r="RE11">
            <v>3.9</v>
          </cell>
          <cell r="RF11">
            <v>0.87559503577091347</v>
          </cell>
          <cell r="RG11">
            <v>4.7755950357709134</v>
          </cell>
          <cell r="RH11">
            <v>3.0244049642290864</v>
          </cell>
          <cell r="RI11" t="str">
            <v>Over</v>
          </cell>
          <cell r="RJ11">
            <v>3</v>
          </cell>
          <cell r="RK11">
            <v>3</v>
          </cell>
          <cell r="RL11">
            <v>0</v>
          </cell>
          <cell r="RM11">
            <v>3</v>
          </cell>
          <cell r="RN11">
            <v>3</v>
          </cell>
          <cell r="RO11" t="str">
            <v>OK</v>
          </cell>
          <cell r="RP11">
            <v>3</v>
          </cell>
          <cell r="RQ11">
            <v>3</v>
          </cell>
          <cell r="RR11">
            <v>6</v>
          </cell>
          <cell r="RS11">
            <v>6</v>
          </cell>
          <cell r="RT11">
            <v>0</v>
          </cell>
          <cell r="RU11">
            <v>6</v>
          </cell>
          <cell r="RV11">
            <v>6</v>
          </cell>
          <cell r="RW11" t="str">
            <v>OK</v>
          </cell>
          <cell r="RX11">
            <v>14</v>
          </cell>
          <cell r="RY11">
            <v>18</v>
          </cell>
          <cell r="RZ11">
            <v>20.2</v>
          </cell>
          <cell r="SA11">
            <v>3.326659986633238</v>
          </cell>
          <cell r="SB11">
            <v>23.526659986633238</v>
          </cell>
          <cell r="SC11">
            <v>16.873340013366761</v>
          </cell>
          <cell r="SD11" t="str">
            <v>OK</v>
          </cell>
          <cell r="SE11">
            <v>2</v>
          </cell>
          <cell r="SF11">
            <v>2</v>
          </cell>
          <cell r="SG11">
            <v>4</v>
          </cell>
          <cell r="SH11">
            <v>4.9000000000000004</v>
          </cell>
          <cell r="SI11">
            <v>3.3482997343593826</v>
          </cell>
          <cell r="SJ11">
            <v>8.2482997343593834</v>
          </cell>
          <cell r="SK11">
            <v>1.5517002656406178</v>
          </cell>
          <cell r="SL11" t="str">
            <v>OK</v>
          </cell>
          <cell r="SM11">
            <v>0</v>
          </cell>
          <cell r="SN11">
            <v>0</v>
          </cell>
          <cell r="SO11">
            <v>0</v>
          </cell>
          <cell r="SP11">
            <v>0</v>
          </cell>
          <cell r="SQ11">
            <v>0</v>
          </cell>
          <cell r="SR11" t="str">
            <v>OK</v>
          </cell>
          <cell r="SS11">
            <v>22</v>
          </cell>
          <cell r="ST11">
            <v>6</v>
          </cell>
          <cell r="SU11">
            <v>5.8</v>
          </cell>
          <cell r="SV11">
            <v>1.4757295747452446</v>
          </cell>
          <cell r="SW11">
            <v>7.2757295747452444</v>
          </cell>
          <cell r="SX11">
            <v>4.3242704252547552</v>
          </cell>
          <cell r="SY11" t="str">
            <v>OK</v>
          </cell>
          <cell r="SZ11">
            <v>16</v>
          </cell>
          <cell r="TA11">
            <v>0</v>
          </cell>
          <cell r="TB11">
            <v>0</v>
          </cell>
          <cell r="TC11">
            <v>16</v>
          </cell>
          <cell r="TD11">
            <v>12.8</v>
          </cell>
          <cell r="TE11">
            <v>2.973961069759393</v>
          </cell>
          <cell r="TF11">
            <v>15.773961069759395</v>
          </cell>
          <cell r="TG11">
            <v>9.8260389302406068</v>
          </cell>
          <cell r="TH11" t="str">
            <v>Over</v>
          </cell>
          <cell r="TI11">
            <v>22</v>
          </cell>
          <cell r="TJ11">
            <v>0</v>
          </cell>
          <cell r="TK11">
            <v>0.5</v>
          </cell>
          <cell r="TL11">
            <v>0.84983658559879749</v>
          </cell>
          <cell r="TM11">
            <v>1.3498365855987975</v>
          </cell>
          <cell r="TN11">
            <v>-0.34983658559879749</v>
          </cell>
          <cell r="TO11" t="str">
            <v>OK</v>
          </cell>
          <cell r="TP11">
            <v>57</v>
          </cell>
          <cell r="TQ11">
            <v>2</v>
          </cell>
          <cell r="TR11">
            <v>0</v>
          </cell>
          <cell r="TS11">
            <v>59</v>
          </cell>
          <cell r="TT11">
            <v>46.3</v>
          </cell>
          <cell r="TU11">
            <v>8.6801177667382063</v>
          </cell>
          <cell r="TV11">
            <v>54.980117766738203</v>
          </cell>
          <cell r="TW11">
            <v>37.619882233261791</v>
          </cell>
          <cell r="TX11" t="str">
            <v>Over</v>
          </cell>
          <cell r="TY11">
            <v>59</v>
          </cell>
          <cell r="TZ11">
            <v>5</v>
          </cell>
          <cell r="UA11">
            <v>3.1</v>
          </cell>
          <cell r="UB11">
            <v>0.87559503577091347</v>
          </cell>
          <cell r="UC11">
            <v>3.9755950357709136</v>
          </cell>
          <cell r="UD11">
            <v>2.2244049642290866</v>
          </cell>
          <cell r="UE11" t="str">
            <v>Over</v>
          </cell>
          <cell r="UF11">
            <v>12</v>
          </cell>
          <cell r="UG11">
            <v>0</v>
          </cell>
          <cell r="UH11">
            <v>12</v>
          </cell>
          <cell r="UI11">
            <v>15.9</v>
          </cell>
          <cell r="UJ11">
            <v>2.5582111805799879</v>
          </cell>
          <cell r="UK11">
            <v>18.458211180579987</v>
          </cell>
          <cell r="UL11">
            <v>13.341788819420012</v>
          </cell>
          <cell r="UM11" t="str">
            <v>Under</v>
          </cell>
          <cell r="UN11">
            <v>4</v>
          </cell>
          <cell r="UO11">
            <v>0</v>
          </cell>
          <cell r="UP11">
            <v>4</v>
          </cell>
          <cell r="UQ11">
            <v>4</v>
          </cell>
          <cell r="UR11">
            <v>0</v>
          </cell>
          <cell r="US11">
            <v>4</v>
          </cell>
          <cell r="UT11">
            <v>4</v>
          </cell>
          <cell r="UU11" t="str">
            <v>OK</v>
          </cell>
          <cell r="UV11">
            <v>2</v>
          </cell>
          <cell r="UW11">
            <v>2</v>
          </cell>
          <cell r="UX11">
            <v>0</v>
          </cell>
          <cell r="UY11">
            <v>2</v>
          </cell>
          <cell r="UZ11">
            <v>2</v>
          </cell>
          <cell r="VA11" t="str">
            <v>OK</v>
          </cell>
          <cell r="VB11">
            <v>1</v>
          </cell>
          <cell r="VC11">
            <v>1</v>
          </cell>
          <cell r="VD11">
            <v>0</v>
          </cell>
          <cell r="VE11">
            <v>1</v>
          </cell>
          <cell r="VF11">
            <v>1</v>
          </cell>
          <cell r="VG11" t="str">
            <v>OK</v>
          </cell>
          <cell r="VH11">
            <v>24</v>
          </cell>
          <cell r="VI11">
            <v>5</v>
          </cell>
          <cell r="VJ11">
            <v>5</v>
          </cell>
          <cell r="VK11">
            <v>0</v>
          </cell>
          <cell r="VL11">
            <v>5</v>
          </cell>
          <cell r="VM11">
            <v>5</v>
          </cell>
          <cell r="VN11" t="str">
            <v>OK</v>
          </cell>
          <cell r="VO11">
            <v>5</v>
          </cell>
          <cell r="VP11">
            <v>42</v>
          </cell>
          <cell r="VQ11">
            <v>38.6</v>
          </cell>
          <cell r="VR11">
            <v>3.40587727318528</v>
          </cell>
          <cell r="VS11">
            <v>42.005877273185284</v>
          </cell>
          <cell r="VT11">
            <v>35.194122726814719</v>
          </cell>
          <cell r="VU11" t="str">
            <v>OK</v>
          </cell>
          <cell r="VV11">
            <v>38</v>
          </cell>
          <cell r="VW11">
            <v>34.200000000000003</v>
          </cell>
          <cell r="VX11">
            <v>2.5733678754158378</v>
          </cell>
          <cell r="VY11">
            <v>36.773367875415843</v>
          </cell>
          <cell r="VZ11">
            <v>31.626632124584166</v>
          </cell>
          <cell r="WA11" t="str">
            <v>Over</v>
          </cell>
          <cell r="WB11">
            <v>80</v>
          </cell>
          <cell r="WC11">
            <v>374</v>
          </cell>
          <cell r="WD11">
            <v>45</v>
          </cell>
          <cell r="WE11">
            <v>0</v>
          </cell>
          <cell r="WF11">
            <v>45</v>
          </cell>
          <cell r="WG11">
            <v>39.6</v>
          </cell>
          <cell r="WH11">
            <v>2.3664319132398464</v>
          </cell>
          <cell r="WI11">
            <v>41.966431913239845</v>
          </cell>
          <cell r="WJ11">
            <v>37.233568086760158</v>
          </cell>
          <cell r="WK11" t="str">
            <v>Over</v>
          </cell>
          <cell r="WL11">
            <v>45</v>
          </cell>
          <cell r="WM11">
            <v>45</v>
          </cell>
          <cell r="WN11">
            <v>0</v>
          </cell>
          <cell r="WO11">
            <v>45</v>
          </cell>
          <cell r="WP11">
            <v>37.4</v>
          </cell>
          <cell r="WQ11">
            <v>2.9888682361946524</v>
          </cell>
          <cell r="WR11">
            <v>40.388868236194654</v>
          </cell>
          <cell r="WS11">
            <v>34.411131763805344</v>
          </cell>
          <cell r="WT11" t="str">
            <v>Over</v>
          </cell>
          <cell r="WU11">
            <v>45</v>
          </cell>
          <cell r="WV11">
            <v>120</v>
          </cell>
          <cell r="WW11">
            <v>0</v>
          </cell>
          <cell r="WX11">
            <v>120</v>
          </cell>
          <cell r="WY11">
            <v>100.4</v>
          </cell>
          <cell r="WZ11">
            <v>12.438292129995599</v>
          </cell>
          <cell r="XA11">
            <v>112.83829212999561</v>
          </cell>
          <cell r="XB11">
            <v>87.961707870004403</v>
          </cell>
          <cell r="XC11" t="str">
            <v>Over</v>
          </cell>
          <cell r="XD11">
            <v>120</v>
          </cell>
          <cell r="XE11">
            <v>24</v>
          </cell>
          <cell r="XF11">
            <v>0</v>
          </cell>
          <cell r="XG11">
            <v>30</v>
          </cell>
          <cell r="XH11">
            <v>21.5</v>
          </cell>
          <cell r="XI11">
            <v>6.2937358628330689</v>
          </cell>
          <cell r="XJ11">
            <v>27.793735862833067</v>
          </cell>
          <cell r="XK11">
            <v>15.206264137166931</v>
          </cell>
          <cell r="XL11" t="str">
            <v>Over</v>
          </cell>
          <cell r="XM11">
            <v>24</v>
          </cell>
          <cell r="XN11">
            <v>60</v>
          </cell>
          <cell r="XO11">
            <v>0</v>
          </cell>
          <cell r="XP11">
            <v>60</v>
          </cell>
          <cell r="XQ11">
            <v>43</v>
          </cell>
          <cell r="XR11">
            <v>8.232726023485645</v>
          </cell>
          <cell r="XS11">
            <v>51.232726023485647</v>
          </cell>
          <cell r="XT11">
            <v>34.767273976514353</v>
          </cell>
          <cell r="XU11" t="str">
            <v>Over</v>
          </cell>
          <cell r="XV11">
            <v>60</v>
          </cell>
          <cell r="XW11">
            <v>40</v>
          </cell>
          <cell r="XX11">
            <v>0</v>
          </cell>
          <cell r="XY11">
            <v>40</v>
          </cell>
          <cell r="XZ11">
            <v>28</v>
          </cell>
          <cell r="YA11">
            <v>5.0110987927909694</v>
          </cell>
          <cell r="YB11">
            <v>33.011098792790968</v>
          </cell>
          <cell r="YC11">
            <v>22.988901207209032</v>
          </cell>
          <cell r="YD11" t="str">
            <v>Over</v>
          </cell>
          <cell r="YE11">
            <v>40</v>
          </cell>
          <cell r="YF11">
            <v>162</v>
          </cell>
          <cell r="YG11">
            <v>0</v>
          </cell>
          <cell r="YH11">
            <v>162</v>
          </cell>
          <cell r="YI11">
            <v>134.9</v>
          </cell>
          <cell r="YJ11">
            <v>19.456218657397017</v>
          </cell>
          <cell r="YK11">
            <v>154.35621865739702</v>
          </cell>
          <cell r="YL11">
            <v>115.44378134260299</v>
          </cell>
          <cell r="YM11" t="str">
            <v>Over</v>
          </cell>
          <cell r="YN11">
            <v>162</v>
          </cell>
          <cell r="YO11">
            <v>100</v>
          </cell>
          <cell r="YP11">
            <v>0</v>
          </cell>
          <cell r="YQ11">
            <v>100</v>
          </cell>
          <cell r="YR11">
            <v>76</v>
          </cell>
          <cell r="YS11">
            <v>15.599145275730121</v>
          </cell>
          <cell r="YT11">
            <v>91.599145275730123</v>
          </cell>
          <cell r="YU11">
            <v>60.400854724269877</v>
          </cell>
          <cell r="YV11" t="str">
            <v>Over</v>
          </cell>
          <cell r="YW11">
            <v>100</v>
          </cell>
          <cell r="YX11">
            <v>48</v>
          </cell>
          <cell r="YY11">
            <v>0</v>
          </cell>
          <cell r="YZ11">
            <v>48</v>
          </cell>
          <cell r="ZA11">
            <v>36</v>
          </cell>
          <cell r="ZB11">
            <v>8.3533093907611118</v>
          </cell>
          <cell r="ZC11">
            <v>44.353309390761112</v>
          </cell>
          <cell r="ZD11">
            <v>27.646690609238888</v>
          </cell>
          <cell r="ZE11" t="str">
            <v>Over</v>
          </cell>
          <cell r="ZF11">
            <v>48</v>
          </cell>
          <cell r="ZG11">
            <v>12</v>
          </cell>
          <cell r="ZH11">
            <v>0</v>
          </cell>
          <cell r="ZI11">
            <v>12</v>
          </cell>
          <cell r="ZJ11">
            <v>9.9</v>
          </cell>
          <cell r="ZK11">
            <v>1.4491376746189431</v>
          </cell>
          <cell r="ZL11">
            <v>11.349137674618943</v>
          </cell>
          <cell r="ZM11">
            <v>8.450862325381058</v>
          </cell>
          <cell r="ZN11" t="str">
            <v>Over</v>
          </cell>
          <cell r="ZO11">
            <v>12</v>
          </cell>
          <cell r="ZP11">
            <v>55</v>
          </cell>
          <cell r="ZQ11">
            <v>0</v>
          </cell>
          <cell r="ZR11">
            <v>55</v>
          </cell>
          <cell r="ZS11">
            <v>37</v>
          </cell>
          <cell r="ZT11">
            <v>12.027745701779143</v>
          </cell>
          <cell r="ZU11">
            <v>49.027745701779139</v>
          </cell>
          <cell r="ZV11">
            <v>24.972254298220857</v>
          </cell>
          <cell r="ZW11" t="str">
            <v>Over</v>
          </cell>
          <cell r="ZX11">
            <v>55</v>
          </cell>
          <cell r="ZY11">
            <v>47</v>
          </cell>
          <cell r="ZZ11">
            <v>0</v>
          </cell>
          <cell r="AAA11">
            <v>47</v>
          </cell>
          <cell r="AAB11">
            <v>34.200000000000003</v>
          </cell>
          <cell r="AAC11">
            <v>6.5794292221201776</v>
          </cell>
          <cell r="AAD11">
            <v>40.779429222120179</v>
          </cell>
          <cell r="AAE11">
            <v>27.620570777879827</v>
          </cell>
          <cell r="AAF11" t="str">
            <v>Over</v>
          </cell>
          <cell r="AAG11">
            <v>47</v>
          </cell>
          <cell r="AAH11">
            <v>24</v>
          </cell>
          <cell r="AAI11">
            <v>0</v>
          </cell>
          <cell r="AAJ11">
            <v>24</v>
          </cell>
          <cell r="AAK11">
            <v>15.3</v>
          </cell>
          <cell r="AAL11">
            <v>5.2078999819718321</v>
          </cell>
          <cell r="AAM11">
            <v>20.507899981971832</v>
          </cell>
          <cell r="AAN11">
            <v>10.092100018028169</v>
          </cell>
          <cell r="AAO11" t="str">
            <v>Over</v>
          </cell>
          <cell r="AAP11">
            <v>24</v>
          </cell>
          <cell r="AAQ11">
            <v>7</v>
          </cell>
          <cell r="AAR11">
            <v>0</v>
          </cell>
          <cell r="AAS11">
            <v>7</v>
          </cell>
          <cell r="AAT11">
            <v>4.4000000000000004</v>
          </cell>
          <cell r="AAU11">
            <v>1.0749676997731401</v>
          </cell>
          <cell r="AAV11">
            <v>5.4749676997731402</v>
          </cell>
          <cell r="AAW11">
            <v>3.3250323002268605</v>
          </cell>
          <cell r="AAX11" t="str">
            <v>Over</v>
          </cell>
          <cell r="AAY11">
            <v>7</v>
          </cell>
          <cell r="AAZ11">
            <v>30</v>
          </cell>
          <cell r="ABA11">
            <v>0</v>
          </cell>
          <cell r="ABB11">
            <v>30</v>
          </cell>
          <cell r="ABC11">
            <v>18.7</v>
          </cell>
          <cell r="ABD11">
            <v>5.0563491440630024</v>
          </cell>
          <cell r="ABE11">
            <v>23.756349144063002</v>
          </cell>
          <cell r="ABF11">
            <v>13.643650855936997</v>
          </cell>
          <cell r="ABG11" t="str">
            <v>Over</v>
          </cell>
          <cell r="ABH11">
            <v>30</v>
          </cell>
          <cell r="ABI11">
            <v>10</v>
          </cell>
          <cell r="ABJ11">
            <v>7.2</v>
          </cell>
          <cell r="ABK11">
            <v>2.6583202716502519</v>
          </cell>
          <cell r="ABL11">
            <v>9.8583202716502516</v>
          </cell>
          <cell r="ABM11">
            <v>4.5416797283497488</v>
          </cell>
          <cell r="ABN11" t="str">
            <v>Over</v>
          </cell>
          <cell r="ABO11">
            <v>10</v>
          </cell>
          <cell r="ABP11">
            <v>829</v>
          </cell>
          <cell r="ABQ11">
            <v>1549</v>
          </cell>
          <cell r="ABR11">
            <v>1</v>
          </cell>
          <cell r="ABS11">
            <v>6</v>
          </cell>
          <cell r="ABT11">
            <v>2</v>
          </cell>
          <cell r="ABU11">
            <v>2</v>
          </cell>
          <cell r="ABV11">
            <v>1</v>
          </cell>
          <cell r="ABW11">
            <v>1</v>
          </cell>
          <cell r="ABX11">
            <v>1</v>
          </cell>
          <cell r="ABY11">
            <v>1</v>
          </cell>
          <cell r="ABZ11">
            <v>0</v>
          </cell>
          <cell r="ACA11">
            <v>0</v>
          </cell>
          <cell r="ACB11">
            <v>1</v>
          </cell>
          <cell r="ACC11">
            <v>16</v>
          </cell>
          <cell r="ACD11">
            <v>0</v>
          </cell>
          <cell r="ACE11">
            <v>0</v>
          </cell>
          <cell r="ACF11">
            <v>0</v>
          </cell>
          <cell r="ACG11">
            <v>0</v>
          </cell>
          <cell r="ACH11">
            <v>0</v>
          </cell>
          <cell r="ACI11">
            <v>0</v>
          </cell>
          <cell r="ACJ11">
            <v>0</v>
          </cell>
          <cell r="ACK11">
            <v>0</v>
          </cell>
          <cell r="ACL11">
            <v>0</v>
          </cell>
          <cell r="ACM11">
            <v>0</v>
          </cell>
          <cell r="ACN11">
            <v>0</v>
          </cell>
          <cell r="ACO11">
            <v>0</v>
          </cell>
          <cell r="ACP11">
            <v>16</v>
          </cell>
          <cell r="ACR11">
            <v>153</v>
          </cell>
          <cell r="ACS11">
            <v>153</v>
          </cell>
          <cell r="ACT11">
            <v>0</v>
          </cell>
          <cell r="ACV11">
            <v>872</v>
          </cell>
          <cell r="ACW11">
            <v>872</v>
          </cell>
          <cell r="ACX11">
            <v>0</v>
          </cell>
          <cell r="ACZ11">
            <v>18</v>
          </cell>
          <cell r="ADA11">
            <v>18</v>
          </cell>
          <cell r="ADB11">
            <v>0</v>
          </cell>
          <cell r="ADD11">
            <v>5</v>
          </cell>
          <cell r="ADE11">
            <v>5</v>
          </cell>
          <cell r="ADF11">
            <v>0</v>
          </cell>
          <cell r="ADH11">
            <v>45</v>
          </cell>
          <cell r="ADI11">
            <v>45</v>
          </cell>
          <cell r="ADJ11">
            <v>0</v>
          </cell>
          <cell r="ADL11">
            <v>38</v>
          </cell>
          <cell r="ADM11">
            <v>38</v>
          </cell>
          <cell r="ADN11">
            <v>0</v>
          </cell>
          <cell r="ADP11">
            <v>24</v>
          </cell>
          <cell r="ADQ11">
            <v>24</v>
          </cell>
          <cell r="ADR11">
            <v>0</v>
          </cell>
          <cell r="ADT11">
            <v>59</v>
          </cell>
          <cell r="ADU11">
            <v>59</v>
          </cell>
          <cell r="ADV11">
            <v>0</v>
          </cell>
          <cell r="ADX11">
            <v>6</v>
          </cell>
          <cell r="ADY11">
            <v>6</v>
          </cell>
          <cell r="ADZ11">
            <v>0</v>
          </cell>
          <cell r="AEB11">
            <v>12</v>
          </cell>
          <cell r="AEC11">
            <v>12</v>
          </cell>
          <cell r="AED11">
            <v>0</v>
          </cell>
          <cell r="AEF11">
            <v>1</v>
          </cell>
          <cell r="AEG11">
            <v>1</v>
          </cell>
          <cell r="AEH11">
            <v>0</v>
          </cell>
          <cell r="AEJ11">
            <v>2</v>
          </cell>
          <cell r="AEK11">
            <v>2</v>
          </cell>
          <cell r="AEL11">
            <v>0</v>
          </cell>
          <cell r="AEN11">
            <v>4</v>
          </cell>
          <cell r="AEO11">
            <v>4</v>
          </cell>
          <cell r="AEP11">
            <v>0</v>
          </cell>
          <cell r="AER11">
            <v>8</v>
          </cell>
          <cell r="AES11">
            <v>8</v>
          </cell>
          <cell r="AET11">
            <v>0</v>
          </cell>
          <cell r="AEV11">
            <v>6</v>
          </cell>
          <cell r="AEW11">
            <v>6</v>
          </cell>
          <cell r="AEX11">
            <v>0</v>
          </cell>
          <cell r="AEZ11">
            <v>5</v>
          </cell>
          <cell r="AFA11">
            <v>5</v>
          </cell>
          <cell r="AFB11">
            <v>0</v>
          </cell>
          <cell r="AFD11">
            <v>5</v>
          </cell>
          <cell r="AFE11">
            <v>5</v>
          </cell>
          <cell r="AFF11">
            <v>0</v>
          </cell>
          <cell r="AFH11">
            <v>12</v>
          </cell>
          <cell r="AFI11">
            <v>12</v>
          </cell>
          <cell r="AFJ11">
            <v>0</v>
          </cell>
          <cell r="AFL11">
            <v>1</v>
          </cell>
          <cell r="AFM11">
            <v>1</v>
          </cell>
          <cell r="AFN11">
            <v>0</v>
          </cell>
          <cell r="AFP11">
            <v>10</v>
          </cell>
          <cell r="AFQ11">
            <v>10</v>
          </cell>
          <cell r="AFR11">
            <v>0</v>
          </cell>
          <cell r="AFT11">
            <v>2</v>
          </cell>
          <cell r="AFU11">
            <v>2</v>
          </cell>
          <cell r="AFV11">
            <v>0</v>
          </cell>
          <cell r="AFX11">
            <v>3</v>
          </cell>
          <cell r="AFY11">
            <v>3</v>
          </cell>
          <cell r="AFZ11">
            <v>0</v>
          </cell>
          <cell r="AGB11">
            <v>16</v>
          </cell>
          <cell r="AGC11">
            <v>16</v>
          </cell>
          <cell r="AGD11">
            <v>0</v>
          </cell>
          <cell r="AGF11">
            <v>51</v>
          </cell>
          <cell r="AGG11">
            <v>51</v>
          </cell>
          <cell r="AGH11">
            <v>0</v>
          </cell>
          <cell r="AGJ11">
            <v>15</v>
          </cell>
          <cell r="AGK11">
            <v>15</v>
          </cell>
          <cell r="AGL11">
            <v>0</v>
          </cell>
          <cell r="AGN11">
            <v>53</v>
          </cell>
          <cell r="AGO11">
            <v>53</v>
          </cell>
          <cell r="AGP11">
            <v>0</v>
          </cell>
          <cell r="AGR11">
            <v>31</v>
          </cell>
          <cell r="AGS11">
            <v>31</v>
          </cell>
          <cell r="AGT11">
            <v>0</v>
          </cell>
          <cell r="AGV11">
            <v>41</v>
          </cell>
          <cell r="AGW11">
            <v>41</v>
          </cell>
          <cell r="AGX11">
            <v>0</v>
          </cell>
          <cell r="AGZ11">
            <v>4</v>
          </cell>
          <cell r="AHA11">
            <v>4</v>
          </cell>
          <cell r="AHB11">
            <v>0</v>
          </cell>
          <cell r="AHD11">
            <v>5</v>
          </cell>
          <cell r="AHE11">
            <v>5</v>
          </cell>
          <cell r="AHF11">
            <v>0</v>
          </cell>
          <cell r="AHH11">
            <v>4</v>
          </cell>
          <cell r="AHI11">
            <v>4</v>
          </cell>
          <cell r="AHJ11">
            <v>0</v>
          </cell>
          <cell r="AHL11">
            <v>4</v>
          </cell>
          <cell r="AHM11">
            <v>4</v>
          </cell>
          <cell r="AHN11">
            <v>0</v>
          </cell>
          <cell r="AHP11">
            <v>11</v>
          </cell>
          <cell r="AHQ11">
            <v>11</v>
          </cell>
          <cell r="AHR11">
            <v>0</v>
          </cell>
          <cell r="AHT11">
            <v>14</v>
          </cell>
          <cell r="AHU11">
            <v>14</v>
          </cell>
          <cell r="AHV11">
            <v>0</v>
          </cell>
          <cell r="AHX11" t="str">
            <v>*</v>
          </cell>
          <cell r="AHY11">
            <v>16</v>
          </cell>
          <cell r="AHZ11">
            <v>20</v>
          </cell>
          <cell r="AIA11">
            <v>3</v>
          </cell>
          <cell r="AIB11">
            <v>6</v>
          </cell>
          <cell r="AIC11">
            <v>2</v>
          </cell>
          <cell r="AID11">
            <v>2</v>
          </cell>
          <cell r="AIE11">
            <v>3</v>
          </cell>
          <cell r="AIF11">
            <v>3</v>
          </cell>
          <cell r="AIG11">
            <v>2</v>
          </cell>
          <cell r="AIH11">
            <v>1</v>
          </cell>
          <cell r="AII11">
            <v>57</v>
          </cell>
          <cell r="AIJ11">
            <v>6</v>
          </cell>
        </row>
        <row r="12">
          <cell r="B12" t="str">
            <v>รพท.ชุมพรเขตรอุดมศักดิ์</v>
          </cell>
          <cell r="C12" t="str">
            <v>โรงพยาบาลชุมพรเขตรอุดมศักดิ์</v>
          </cell>
          <cell r="D12">
            <v>10744</v>
          </cell>
          <cell r="E12">
            <v>11</v>
          </cell>
          <cell r="F12" t="str">
            <v>ชุมพร</v>
          </cell>
          <cell r="G12" t="str">
            <v>S ใหญ่</v>
          </cell>
          <cell r="H12" t="str">
            <v>รพ. ระดับ S เตียง &gt; 400</v>
          </cell>
          <cell r="I12">
            <v>5</v>
          </cell>
          <cell r="J12">
            <v>466</v>
          </cell>
          <cell r="K12">
            <v>4</v>
          </cell>
          <cell r="L12">
            <v>127622</v>
          </cell>
          <cell r="M12">
            <v>0</v>
          </cell>
          <cell r="N12">
            <v>9008</v>
          </cell>
          <cell r="O12">
            <v>118614</v>
          </cell>
          <cell r="P12">
            <v>416092</v>
          </cell>
          <cell r="Q12">
            <v>5</v>
          </cell>
          <cell r="R12">
            <v>5.7</v>
          </cell>
          <cell r="S12">
            <v>5</v>
          </cell>
          <cell r="T12">
            <v>0.94280904158206336</v>
          </cell>
          <cell r="U12">
            <v>5.9428090415820636</v>
          </cell>
          <cell r="V12">
            <v>4.0571909584179364</v>
          </cell>
          <cell r="W12" t="str">
            <v>OK</v>
          </cell>
          <cell r="X12">
            <v>3</v>
          </cell>
          <cell r="Y12">
            <v>2.7</v>
          </cell>
          <cell r="Z12">
            <v>0.48304589153964728</v>
          </cell>
          <cell r="AA12">
            <v>3.1830458915396473</v>
          </cell>
          <cell r="AB12">
            <v>2.216954108460353</v>
          </cell>
          <cell r="AC12" t="str">
            <v>OK</v>
          </cell>
          <cell r="AD12">
            <v>19</v>
          </cell>
          <cell r="AE12">
            <v>18</v>
          </cell>
          <cell r="AF12">
            <v>2.9059326290271157</v>
          </cell>
          <cell r="AG12">
            <v>20.905932629027117</v>
          </cell>
          <cell r="AH12">
            <v>15.094067370972883</v>
          </cell>
          <cell r="AI12" t="str">
            <v>OK</v>
          </cell>
          <cell r="AJ12">
            <v>2</v>
          </cell>
          <cell r="AK12">
            <v>1.8</v>
          </cell>
          <cell r="AL12">
            <v>0.63245553203367599</v>
          </cell>
          <cell r="AM12">
            <v>2.4324555320336758</v>
          </cell>
          <cell r="AN12">
            <v>1.1675444679663241</v>
          </cell>
          <cell r="AO12" t="str">
            <v>OK</v>
          </cell>
          <cell r="AP12">
            <v>0</v>
          </cell>
          <cell r="AQ12">
            <v>0.8</v>
          </cell>
          <cell r="AR12">
            <v>0.78881063774661553</v>
          </cell>
          <cell r="AS12">
            <v>1.5888106377466156</v>
          </cell>
          <cell r="AT12">
            <v>1.1189362253384516E-2</v>
          </cell>
          <cell r="AU12" t="str">
            <v>Under</v>
          </cell>
          <cell r="AV12">
            <v>3</v>
          </cell>
          <cell r="AW12">
            <v>4</v>
          </cell>
          <cell r="AX12">
            <v>7</v>
          </cell>
          <cell r="AY12">
            <v>7.3</v>
          </cell>
          <cell r="AZ12">
            <v>1.4944341180973273</v>
          </cell>
          <cell r="BA12">
            <v>8.7944341180973264</v>
          </cell>
          <cell r="BB12">
            <v>5.8055658819026723</v>
          </cell>
          <cell r="BC12" t="str">
            <v>OK</v>
          </cell>
          <cell r="BD12">
            <v>36</v>
          </cell>
          <cell r="BE12">
            <v>7</v>
          </cell>
          <cell r="BF12">
            <v>13</v>
          </cell>
          <cell r="BG12">
            <v>20</v>
          </cell>
          <cell r="BH12">
            <v>20.8</v>
          </cell>
          <cell r="BI12">
            <v>4.4422216663887193</v>
          </cell>
          <cell r="BJ12">
            <v>25.242221666388719</v>
          </cell>
          <cell r="BK12">
            <v>16.357778333611282</v>
          </cell>
          <cell r="BL12" t="str">
            <v>OK</v>
          </cell>
          <cell r="BM12">
            <v>20</v>
          </cell>
          <cell r="BN12">
            <v>3</v>
          </cell>
          <cell r="BO12">
            <v>27</v>
          </cell>
          <cell r="BP12">
            <v>30</v>
          </cell>
          <cell r="BQ12">
            <v>30</v>
          </cell>
          <cell r="BR12">
            <v>4.1633319989322652</v>
          </cell>
          <cell r="BS12">
            <v>34.163331998932264</v>
          </cell>
          <cell r="BT12">
            <v>25.836668001067736</v>
          </cell>
          <cell r="BU12" t="str">
            <v>OK</v>
          </cell>
          <cell r="BV12">
            <v>2</v>
          </cell>
          <cell r="BW12">
            <v>1.8</v>
          </cell>
          <cell r="BX12">
            <v>0.42163702135578407</v>
          </cell>
          <cell r="BY12">
            <v>2.2216370213557841</v>
          </cell>
          <cell r="BZ12">
            <v>1.378362978644216</v>
          </cell>
          <cell r="CA12" t="str">
            <v>OK</v>
          </cell>
          <cell r="CB12">
            <v>32</v>
          </cell>
          <cell r="CC12">
            <v>7</v>
          </cell>
          <cell r="CD12">
            <v>7.1</v>
          </cell>
          <cell r="CE12">
            <v>1.4491376746189431</v>
          </cell>
          <cell r="CF12">
            <v>8.549137674618942</v>
          </cell>
          <cell r="CG12">
            <v>5.6508623253810564</v>
          </cell>
          <cell r="CH12" t="str">
            <v>OK</v>
          </cell>
          <cell r="CI12">
            <v>4</v>
          </cell>
          <cell r="CJ12">
            <v>4</v>
          </cell>
          <cell r="CK12">
            <v>0.66666666666666663</v>
          </cell>
          <cell r="CL12">
            <v>4.666666666666667</v>
          </cell>
          <cell r="CM12">
            <v>3.3333333333333335</v>
          </cell>
          <cell r="CN12" t="str">
            <v>OK</v>
          </cell>
          <cell r="CO12">
            <v>11</v>
          </cell>
          <cell r="CP12">
            <v>7</v>
          </cell>
          <cell r="CQ12">
            <v>23</v>
          </cell>
          <cell r="CR12">
            <v>30</v>
          </cell>
          <cell r="CS12">
            <v>24.9</v>
          </cell>
          <cell r="CT12">
            <v>7.1717036562683827</v>
          </cell>
          <cell r="CU12">
            <v>32.071703656268383</v>
          </cell>
          <cell r="CV12">
            <v>17.728296343731614</v>
          </cell>
          <cell r="CW12" t="str">
            <v>OK</v>
          </cell>
          <cell r="CX12">
            <v>30</v>
          </cell>
          <cell r="CY12">
            <v>3</v>
          </cell>
          <cell r="CZ12">
            <v>5</v>
          </cell>
          <cell r="DA12">
            <v>8</v>
          </cell>
          <cell r="DB12">
            <v>11.7</v>
          </cell>
          <cell r="DC12">
            <v>3.4657049948186733</v>
          </cell>
          <cell r="DD12">
            <v>15.165704994818672</v>
          </cell>
          <cell r="DE12">
            <v>8.2342950051813268</v>
          </cell>
          <cell r="DF12" t="str">
            <v>Under</v>
          </cell>
          <cell r="DG12">
            <v>8</v>
          </cell>
          <cell r="DH12">
            <v>137</v>
          </cell>
          <cell r="DI12">
            <v>1</v>
          </cell>
          <cell r="DJ12">
            <v>1</v>
          </cell>
          <cell r="DK12">
            <v>2</v>
          </cell>
          <cell r="DL12">
            <v>2</v>
          </cell>
          <cell r="DM12">
            <v>1</v>
          </cell>
          <cell r="DN12">
            <v>3</v>
          </cell>
          <cell r="DO12">
            <v>0</v>
          </cell>
          <cell r="DP12">
            <v>8</v>
          </cell>
          <cell r="DR12">
            <v>15</v>
          </cell>
          <cell r="DS12">
            <v>10</v>
          </cell>
          <cell r="DT12">
            <v>6</v>
          </cell>
          <cell r="DU12">
            <v>0</v>
          </cell>
          <cell r="DV12">
            <v>0</v>
          </cell>
          <cell r="DW12">
            <v>2</v>
          </cell>
          <cell r="DX12">
            <v>0</v>
          </cell>
          <cell r="DY12">
            <v>0</v>
          </cell>
          <cell r="DZ12">
            <v>2</v>
          </cell>
          <cell r="EA12">
            <v>2</v>
          </cell>
          <cell r="EB12">
            <v>37</v>
          </cell>
          <cell r="EC12">
            <v>2</v>
          </cell>
          <cell r="ED12">
            <v>2</v>
          </cell>
          <cell r="EE12">
            <v>4</v>
          </cell>
          <cell r="EF12">
            <v>1</v>
          </cell>
          <cell r="EG12">
            <v>2</v>
          </cell>
          <cell r="EH12">
            <v>3</v>
          </cell>
          <cell r="EI12">
            <v>1</v>
          </cell>
          <cell r="EJ12">
            <v>2</v>
          </cell>
          <cell r="EK12">
            <v>0</v>
          </cell>
          <cell r="EL12">
            <v>3</v>
          </cell>
          <cell r="EM12">
            <v>1</v>
          </cell>
          <cell r="EN12">
            <v>1</v>
          </cell>
          <cell r="EO12">
            <v>2</v>
          </cell>
          <cell r="EP12">
            <v>49</v>
          </cell>
          <cell r="EQ12">
            <v>5</v>
          </cell>
          <cell r="ER12">
            <v>5</v>
          </cell>
          <cell r="ET12">
            <v>3</v>
          </cell>
          <cell r="EU12">
            <v>2</v>
          </cell>
          <cell r="EV12">
            <v>5</v>
          </cell>
          <cell r="EW12">
            <v>1</v>
          </cell>
          <cell r="EX12">
            <v>1</v>
          </cell>
          <cell r="EY12">
            <v>2</v>
          </cell>
          <cell r="EZ12">
            <v>0</v>
          </cell>
          <cell r="FA12">
            <v>1</v>
          </cell>
          <cell r="FB12">
            <v>1</v>
          </cell>
          <cell r="FC12">
            <v>2</v>
          </cell>
          <cell r="FD12">
            <v>0</v>
          </cell>
          <cell r="FE12">
            <v>1</v>
          </cell>
          <cell r="FF12">
            <v>1</v>
          </cell>
          <cell r="FG12">
            <v>0</v>
          </cell>
          <cell r="FH12">
            <v>2</v>
          </cell>
          <cell r="FI12">
            <v>2</v>
          </cell>
          <cell r="FJ12">
            <v>1</v>
          </cell>
          <cell r="FK12">
            <v>1</v>
          </cell>
          <cell r="FL12">
            <v>1</v>
          </cell>
          <cell r="FM12">
            <v>3</v>
          </cell>
          <cell r="FN12">
            <v>15</v>
          </cell>
          <cell r="FP12">
            <v>2</v>
          </cell>
          <cell r="FQ12">
            <v>0</v>
          </cell>
          <cell r="FR12">
            <v>2</v>
          </cell>
          <cell r="FS12">
            <v>1</v>
          </cell>
          <cell r="FT12">
            <v>0</v>
          </cell>
          <cell r="FU12">
            <v>1</v>
          </cell>
          <cell r="FV12">
            <v>1</v>
          </cell>
          <cell r="FW12">
            <v>0</v>
          </cell>
          <cell r="FX12">
            <v>1</v>
          </cell>
          <cell r="FY12">
            <v>1</v>
          </cell>
          <cell r="FZ12">
            <v>0</v>
          </cell>
          <cell r="GA12">
            <v>1</v>
          </cell>
          <cell r="GB12">
            <v>5</v>
          </cell>
          <cell r="GC12">
            <v>12.1</v>
          </cell>
          <cell r="GD12">
            <v>7.6077445920442006</v>
          </cell>
          <cell r="GE12">
            <v>19.7077445920442</v>
          </cell>
          <cell r="GF12">
            <v>4.492255407955799</v>
          </cell>
          <cell r="GG12" t="str">
            <v>OK</v>
          </cell>
          <cell r="GH12">
            <v>16</v>
          </cell>
          <cell r="GI12">
            <v>3.6032000000000002</v>
          </cell>
          <cell r="GJ12">
            <v>12.7622</v>
          </cell>
          <cell r="GK12">
            <v>22</v>
          </cell>
          <cell r="GL12">
            <v>25.3</v>
          </cell>
          <cell r="GM12">
            <v>6.000925854492051</v>
          </cell>
          <cell r="GN12">
            <v>31.30092585449205</v>
          </cell>
          <cell r="GO12">
            <v>19.299074145507952</v>
          </cell>
          <cell r="GP12" t="str">
            <v>OK</v>
          </cell>
          <cell r="GQ12">
            <v>83</v>
          </cell>
          <cell r="GR12">
            <v>10</v>
          </cell>
          <cell r="GS12">
            <v>9.5</v>
          </cell>
          <cell r="GT12">
            <v>1.0801234497346435</v>
          </cell>
          <cell r="GU12">
            <v>18</v>
          </cell>
          <cell r="GV12">
            <v>8.4198765502653572</v>
          </cell>
          <cell r="GW12" t="str">
            <v>OK</v>
          </cell>
          <cell r="GX12">
            <v>0</v>
          </cell>
          <cell r="GY12">
            <v>0.6</v>
          </cell>
          <cell r="GZ12">
            <v>0.5163977794943222</v>
          </cell>
          <cell r="HA12">
            <v>1.1163977794943221</v>
          </cell>
          <cell r="HB12">
            <v>8.3602220505677782E-2</v>
          </cell>
          <cell r="HC12" t="str">
            <v>Under</v>
          </cell>
          <cell r="HD12">
            <v>6</v>
          </cell>
          <cell r="HE12">
            <v>2</v>
          </cell>
          <cell r="HF12">
            <v>8</v>
          </cell>
          <cell r="HG12">
            <v>8.8000000000000007</v>
          </cell>
          <cell r="HH12">
            <v>1.0327955589886457</v>
          </cell>
          <cell r="HI12">
            <v>9.8327955589886464</v>
          </cell>
          <cell r="HJ12">
            <v>7.767204441011355</v>
          </cell>
          <cell r="HK12" t="str">
            <v>OK</v>
          </cell>
          <cell r="HL12">
            <v>2</v>
          </cell>
          <cell r="HM12">
            <v>1.4</v>
          </cell>
          <cell r="HN12">
            <v>0.69920589878010087</v>
          </cell>
          <cell r="HO12">
            <v>2.0992058987801006</v>
          </cell>
          <cell r="HP12">
            <v>0.70079410121989905</v>
          </cell>
          <cell r="HQ12" t="str">
            <v>OK</v>
          </cell>
          <cell r="HR12">
            <v>20</v>
          </cell>
          <cell r="HS12">
            <v>3</v>
          </cell>
          <cell r="HT12">
            <v>1.9</v>
          </cell>
          <cell r="HU12">
            <v>0.87559503577091302</v>
          </cell>
          <cell r="HV12">
            <v>2.7755950357709129</v>
          </cell>
          <cell r="HW12">
            <v>1.0244049642290869</v>
          </cell>
          <cell r="HX12" t="str">
            <v>Over</v>
          </cell>
          <cell r="HY12">
            <v>3</v>
          </cell>
          <cell r="HZ12">
            <v>5</v>
          </cell>
          <cell r="IA12">
            <v>8</v>
          </cell>
          <cell r="IB12">
            <v>9.6999999999999993</v>
          </cell>
          <cell r="IC12">
            <v>2.62678510731274</v>
          </cell>
          <cell r="ID12">
            <v>12.326785107312739</v>
          </cell>
          <cell r="IE12">
            <v>7.0732148926872593</v>
          </cell>
          <cell r="IF12" t="str">
            <v>OK</v>
          </cell>
          <cell r="IG12">
            <v>3</v>
          </cell>
          <cell r="IH12">
            <v>2.8</v>
          </cell>
          <cell r="II12">
            <v>0.63245553203367533</v>
          </cell>
          <cell r="IJ12">
            <v>3.4324555320336749</v>
          </cell>
          <cell r="IK12">
            <v>2.1675444679663247</v>
          </cell>
          <cell r="IL12" t="str">
            <v>OK</v>
          </cell>
          <cell r="IM12">
            <v>14</v>
          </cell>
          <cell r="IN12">
            <v>3</v>
          </cell>
          <cell r="IO12">
            <v>2.2000000000000002</v>
          </cell>
          <cell r="IP12">
            <v>0.78881063774661553</v>
          </cell>
          <cell r="IQ12">
            <v>2.9888106377466155</v>
          </cell>
          <cell r="IR12">
            <v>1.4111893622533846</v>
          </cell>
          <cell r="IS12" t="str">
            <v>Over</v>
          </cell>
          <cell r="IT12">
            <v>0</v>
          </cell>
          <cell r="IU12">
            <v>0.4</v>
          </cell>
          <cell r="IV12">
            <v>0.5163977794943222</v>
          </cell>
          <cell r="IW12">
            <v>0.91639777949432222</v>
          </cell>
          <cell r="IX12">
            <v>-0.11639777949432217</v>
          </cell>
          <cell r="IY12" t="str">
            <v>OK</v>
          </cell>
          <cell r="IZ12">
            <v>2</v>
          </cell>
          <cell r="JA12">
            <v>0.5</v>
          </cell>
          <cell r="JB12">
            <v>0.70710678118654757</v>
          </cell>
          <cell r="JC12">
            <v>1.2071067811865475</v>
          </cell>
          <cell r="JD12">
            <v>-0.20710678118654757</v>
          </cell>
          <cell r="JE12" t="str">
            <v>Over</v>
          </cell>
          <cell r="JF12">
            <v>5</v>
          </cell>
          <cell r="JG12">
            <v>3</v>
          </cell>
          <cell r="JH12">
            <v>2.2999999999999998</v>
          </cell>
          <cell r="JI12">
            <v>1.0593499054713804</v>
          </cell>
          <cell r="JJ12">
            <v>3.3593499054713805</v>
          </cell>
          <cell r="JK12">
            <v>1.2406500945286194</v>
          </cell>
          <cell r="JL12" t="str">
            <v>OK</v>
          </cell>
          <cell r="JM12">
            <v>1</v>
          </cell>
          <cell r="JN12">
            <v>1</v>
          </cell>
          <cell r="JO12">
            <v>0</v>
          </cell>
          <cell r="JP12">
            <v>1</v>
          </cell>
          <cell r="JQ12">
            <v>1</v>
          </cell>
          <cell r="JR12" t="str">
            <v>OK</v>
          </cell>
          <cell r="JS12">
            <v>1</v>
          </cell>
          <cell r="JT12">
            <v>4</v>
          </cell>
          <cell r="JU12">
            <v>5</v>
          </cell>
          <cell r="JV12">
            <v>5</v>
          </cell>
          <cell r="JW12">
            <v>0</v>
          </cell>
          <cell r="JX12">
            <v>5</v>
          </cell>
          <cell r="JY12">
            <v>5</v>
          </cell>
          <cell r="JZ12" t="str">
            <v>OK</v>
          </cell>
          <cell r="KA12">
            <v>1</v>
          </cell>
          <cell r="KB12">
            <v>1.9</v>
          </cell>
          <cell r="KC12">
            <v>0.99442892601175314</v>
          </cell>
          <cell r="KD12">
            <v>2.8944289260117531</v>
          </cell>
          <cell r="KE12">
            <v>0.90557107398824677</v>
          </cell>
          <cell r="KF12" t="str">
            <v>OK</v>
          </cell>
          <cell r="KG12">
            <v>0</v>
          </cell>
          <cell r="KH12">
            <v>0.5</v>
          </cell>
          <cell r="KI12">
            <v>0.70710678118654757</v>
          </cell>
          <cell r="KJ12">
            <v>1.2071067811865475</v>
          </cell>
          <cell r="KK12">
            <v>-0.20710678118654757</v>
          </cell>
          <cell r="KL12" t="str">
            <v>OK</v>
          </cell>
          <cell r="KM12">
            <v>1</v>
          </cell>
          <cell r="KN12">
            <v>2</v>
          </cell>
          <cell r="KO12">
            <v>3</v>
          </cell>
          <cell r="KP12">
            <v>3.1</v>
          </cell>
          <cell r="KQ12">
            <v>0.31622776601683794</v>
          </cell>
          <cell r="KR12">
            <v>3.4162277660168381</v>
          </cell>
          <cell r="KS12">
            <v>2.7837722339831621</v>
          </cell>
          <cell r="KT12" t="str">
            <v>OK</v>
          </cell>
          <cell r="KU12">
            <v>13</v>
          </cell>
          <cell r="KV12">
            <v>1</v>
          </cell>
          <cell r="KW12">
            <v>1.6</v>
          </cell>
          <cell r="KX12">
            <v>0.69920589878010087</v>
          </cell>
          <cell r="KY12">
            <v>2.2992058987801007</v>
          </cell>
          <cell r="KZ12">
            <v>0.90079410121989922</v>
          </cell>
          <cell r="LA12" t="str">
            <v>OK</v>
          </cell>
          <cell r="LB12">
            <v>2</v>
          </cell>
          <cell r="LC12">
            <v>2</v>
          </cell>
          <cell r="LD12">
            <v>0</v>
          </cell>
          <cell r="LE12">
            <v>2</v>
          </cell>
          <cell r="LF12">
            <v>2</v>
          </cell>
          <cell r="LG12" t="str">
            <v>OK</v>
          </cell>
          <cell r="LH12">
            <v>2</v>
          </cell>
          <cell r="LI12">
            <v>2</v>
          </cell>
          <cell r="LJ12">
            <v>0</v>
          </cell>
          <cell r="LK12">
            <v>2</v>
          </cell>
          <cell r="LL12">
            <v>2</v>
          </cell>
          <cell r="LM12" t="str">
            <v>OK</v>
          </cell>
          <cell r="LN12">
            <v>4</v>
          </cell>
          <cell r="LO12">
            <v>0</v>
          </cell>
          <cell r="LP12">
            <v>0.2</v>
          </cell>
          <cell r="LQ12">
            <v>0.4216370213557839</v>
          </cell>
          <cell r="LR12">
            <v>0.62163702135578391</v>
          </cell>
          <cell r="LS12">
            <v>-0.22163702135578389</v>
          </cell>
          <cell r="LT12" t="str">
            <v>OK</v>
          </cell>
          <cell r="LU12">
            <v>5</v>
          </cell>
          <cell r="LV12">
            <v>57</v>
          </cell>
          <cell r="LW12">
            <v>5</v>
          </cell>
          <cell r="LX12">
            <v>5.8</v>
          </cell>
          <cell r="LY12">
            <v>1.2292725943057194</v>
          </cell>
          <cell r="LZ12">
            <v>7.029272594305719</v>
          </cell>
          <cell r="MA12">
            <v>4.5707274056942806</v>
          </cell>
          <cell r="MB12" t="str">
            <v>OK</v>
          </cell>
          <cell r="MC12">
            <v>4</v>
          </cell>
          <cell r="MD12">
            <v>8</v>
          </cell>
          <cell r="ME12">
            <v>0</v>
          </cell>
          <cell r="MF12">
            <v>12</v>
          </cell>
          <cell r="MG12">
            <v>12</v>
          </cell>
          <cell r="MH12">
            <v>0</v>
          </cell>
          <cell r="MI12">
            <v>12</v>
          </cell>
          <cell r="MJ12">
            <v>12</v>
          </cell>
          <cell r="MK12" t="str">
            <v>OK</v>
          </cell>
          <cell r="ML12">
            <v>17</v>
          </cell>
          <cell r="MM12">
            <v>23</v>
          </cell>
          <cell r="MN12">
            <v>21.6</v>
          </cell>
          <cell r="MO12">
            <v>4.9261208538429733</v>
          </cell>
          <cell r="MP12">
            <v>26.526120853842976</v>
          </cell>
          <cell r="MQ12">
            <v>16.673879146157027</v>
          </cell>
          <cell r="MR12" t="str">
            <v>OK</v>
          </cell>
          <cell r="MS12">
            <v>0</v>
          </cell>
          <cell r="MT12">
            <v>0.4</v>
          </cell>
          <cell r="MU12">
            <v>0.69920589878010109</v>
          </cell>
          <cell r="MV12">
            <v>1.099205898780101</v>
          </cell>
          <cell r="MW12">
            <v>-0.29920589878010106</v>
          </cell>
          <cell r="MX12" t="str">
            <v>OK</v>
          </cell>
          <cell r="MY12">
            <v>23</v>
          </cell>
          <cell r="MZ12">
            <v>19</v>
          </cell>
          <cell r="NA12">
            <v>18.2</v>
          </cell>
          <cell r="NB12">
            <v>4.07703596037884</v>
          </cell>
          <cell r="NC12">
            <v>22.277035960378839</v>
          </cell>
          <cell r="ND12">
            <v>14.122964039621159</v>
          </cell>
          <cell r="NE12" t="str">
            <v>OK</v>
          </cell>
          <cell r="NF12">
            <v>0</v>
          </cell>
          <cell r="NG12">
            <v>0.1</v>
          </cell>
          <cell r="NH12">
            <v>0.31622776601683794</v>
          </cell>
          <cell r="NI12">
            <v>0.41622776601683797</v>
          </cell>
          <cell r="NJ12">
            <v>-0.21622776601683794</v>
          </cell>
          <cell r="NK12" t="str">
            <v>OK</v>
          </cell>
          <cell r="NL12">
            <v>19</v>
          </cell>
          <cell r="NM12">
            <v>8</v>
          </cell>
          <cell r="NN12">
            <v>8.5</v>
          </cell>
          <cell r="NO12">
            <v>0.97182531580755005</v>
          </cell>
          <cell r="NP12">
            <v>9.4718253158075498</v>
          </cell>
          <cell r="NQ12">
            <v>7.5281746841924502</v>
          </cell>
          <cell r="NR12" t="str">
            <v>OK</v>
          </cell>
          <cell r="NS12">
            <v>8</v>
          </cell>
          <cell r="NT12">
            <v>10</v>
          </cell>
          <cell r="NU12">
            <v>11.2</v>
          </cell>
          <cell r="NV12">
            <v>2.1499353995462775</v>
          </cell>
          <cell r="NW12">
            <v>13.349935399546277</v>
          </cell>
          <cell r="NX12">
            <v>9.0500646004537213</v>
          </cell>
          <cell r="NY12" t="str">
            <v>OK</v>
          </cell>
          <cell r="NZ12">
            <v>10</v>
          </cell>
          <cell r="OA12">
            <v>1</v>
          </cell>
          <cell r="OB12">
            <v>1.2</v>
          </cell>
          <cell r="OC12">
            <v>0.42163702135578385</v>
          </cell>
          <cell r="OD12">
            <v>1.6216370213557838</v>
          </cell>
          <cell r="OE12">
            <v>0.77836297864421611</v>
          </cell>
          <cell r="OF12" t="str">
            <v>OK</v>
          </cell>
          <cell r="OG12">
            <v>0</v>
          </cell>
          <cell r="OH12">
            <v>0.4</v>
          </cell>
          <cell r="OI12">
            <v>0.5163977794943222</v>
          </cell>
          <cell r="OJ12">
            <v>0.91639777949432222</v>
          </cell>
          <cell r="OK12">
            <v>-0.11639777949432217</v>
          </cell>
          <cell r="OL12" t="str">
            <v>OK</v>
          </cell>
          <cell r="OM12">
            <v>1</v>
          </cell>
          <cell r="ON12">
            <v>4</v>
          </cell>
          <cell r="OO12">
            <v>4.5</v>
          </cell>
          <cell r="OP12">
            <v>1.5811388300841898</v>
          </cell>
          <cell r="OQ12">
            <v>6.08113883008419</v>
          </cell>
          <cell r="OR12">
            <v>2.91886116991581</v>
          </cell>
          <cell r="OS12" t="str">
            <v>OK</v>
          </cell>
          <cell r="OT12">
            <v>4</v>
          </cell>
          <cell r="OU12">
            <v>5</v>
          </cell>
          <cell r="OV12">
            <v>4.2</v>
          </cell>
          <cell r="OW12">
            <v>1.0327955589886442</v>
          </cell>
          <cell r="OX12">
            <v>5.2327955589886441</v>
          </cell>
          <cell r="OY12">
            <v>3.1672044410113562</v>
          </cell>
          <cell r="OZ12" t="str">
            <v>OK</v>
          </cell>
          <cell r="PA12">
            <v>2</v>
          </cell>
          <cell r="PB12">
            <v>1.6</v>
          </cell>
          <cell r="PC12">
            <v>0.69920589878010087</v>
          </cell>
          <cell r="PD12">
            <v>1</v>
          </cell>
          <cell r="PE12">
            <v>0.90079410121989922</v>
          </cell>
          <cell r="PF12" t="str">
            <v>Over</v>
          </cell>
          <cell r="PG12">
            <v>2</v>
          </cell>
          <cell r="PH12">
            <v>2</v>
          </cell>
          <cell r="PI12">
            <v>1</v>
          </cell>
          <cell r="PJ12">
            <v>1</v>
          </cell>
          <cell r="PK12">
            <v>0</v>
          </cell>
          <cell r="PL12">
            <v>0.4</v>
          </cell>
          <cell r="PM12">
            <v>0.69920589878010109</v>
          </cell>
          <cell r="PN12">
            <v>1.099205898780101</v>
          </cell>
          <cell r="PO12">
            <v>-0.29920589878010106</v>
          </cell>
          <cell r="PP12" t="str">
            <v>OK</v>
          </cell>
          <cell r="PQ12">
            <v>7</v>
          </cell>
          <cell r="PR12">
            <v>6</v>
          </cell>
          <cell r="PS12">
            <v>0</v>
          </cell>
          <cell r="PT12">
            <v>6</v>
          </cell>
          <cell r="PU12">
            <v>6.1</v>
          </cell>
          <cell r="PV12">
            <v>0.99442892601175192</v>
          </cell>
          <cell r="PW12">
            <v>7.0944289260117515</v>
          </cell>
          <cell r="PX12">
            <v>5.1055710739882478</v>
          </cell>
          <cell r="PY12" t="str">
            <v>OK</v>
          </cell>
          <cell r="PZ12">
            <v>6</v>
          </cell>
          <cell r="QA12">
            <v>2</v>
          </cell>
          <cell r="QB12">
            <v>0.9</v>
          </cell>
          <cell r="QC12">
            <v>0.73786478737262184</v>
          </cell>
          <cell r="QD12">
            <v>1.6378647873726218</v>
          </cell>
          <cell r="QE12">
            <v>0.16213521262737818</v>
          </cell>
          <cell r="QF12" t="str">
            <v>Over</v>
          </cell>
          <cell r="QG12">
            <v>3</v>
          </cell>
          <cell r="QH12">
            <v>3</v>
          </cell>
          <cell r="QI12">
            <v>6</v>
          </cell>
          <cell r="QJ12">
            <v>5.6</v>
          </cell>
          <cell r="QK12">
            <v>0.5163977794943222</v>
          </cell>
          <cell r="QL12">
            <v>6.1163977794943216</v>
          </cell>
          <cell r="QM12">
            <v>5.0836022205056777</v>
          </cell>
          <cell r="QN12" t="str">
            <v>OK</v>
          </cell>
          <cell r="QO12">
            <v>8</v>
          </cell>
          <cell r="QP12">
            <v>9</v>
          </cell>
          <cell r="QQ12">
            <v>8.8000000000000007</v>
          </cell>
          <cell r="QR12">
            <v>1.9321835661585924</v>
          </cell>
          <cell r="QS12">
            <v>10.732183566158593</v>
          </cell>
          <cell r="QT12">
            <v>6.8678164338414085</v>
          </cell>
          <cell r="QU12" t="str">
            <v>OK</v>
          </cell>
          <cell r="QV12">
            <v>9</v>
          </cell>
          <cell r="QW12">
            <v>7</v>
          </cell>
          <cell r="QX12">
            <v>6.7</v>
          </cell>
          <cell r="QY12">
            <v>1.7029386365926409</v>
          </cell>
          <cell r="QZ12">
            <v>8.4029386365926406</v>
          </cell>
          <cell r="RA12">
            <v>4.9970613634073597</v>
          </cell>
          <cell r="RB12" t="str">
            <v>OK</v>
          </cell>
          <cell r="RC12">
            <v>7</v>
          </cell>
          <cell r="RD12">
            <v>4</v>
          </cell>
          <cell r="RE12">
            <v>3.9</v>
          </cell>
          <cell r="RF12">
            <v>0.87559503577091347</v>
          </cell>
          <cell r="RG12">
            <v>4.7755950357709134</v>
          </cell>
          <cell r="RH12">
            <v>3.0244049642290864</v>
          </cell>
          <cell r="RI12" t="str">
            <v>OK</v>
          </cell>
          <cell r="RJ12">
            <v>3</v>
          </cell>
          <cell r="RK12">
            <v>3</v>
          </cell>
          <cell r="RL12">
            <v>0</v>
          </cell>
          <cell r="RM12">
            <v>3</v>
          </cell>
          <cell r="RN12">
            <v>3</v>
          </cell>
          <cell r="RO12" t="str">
            <v>OK</v>
          </cell>
          <cell r="RP12">
            <v>3</v>
          </cell>
          <cell r="RQ12">
            <v>3</v>
          </cell>
          <cell r="RR12">
            <v>6</v>
          </cell>
          <cell r="RS12">
            <v>6</v>
          </cell>
          <cell r="RT12">
            <v>0</v>
          </cell>
          <cell r="RU12">
            <v>6</v>
          </cell>
          <cell r="RV12">
            <v>6</v>
          </cell>
          <cell r="RW12" t="str">
            <v>OK</v>
          </cell>
          <cell r="RX12">
            <v>13</v>
          </cell>
          <cell r="RY12">
            <v>20</v>
          </cell>
          <cell r="RZ12">
            <v>20.2</v>
          </cell>
          <cell r="SA12">
            <v>3.326659986633238</v>
          </cell>
          <cell r="SB12">
            <v>23.526659986633238</v>
          </cell>
          <cell r="SC12">
            <v>16.873340013366761</v>
          </cell>
          <cell r="SD12" t="str">
            <v>OK</v>
          </cell>
          <cell r="SE12">
            <v>2</v>
          </cell>
          <cell r="SF12">
            <v>0</v>
          </cell>
          <cell r="SG12">
            <v>2</v>
          </cell>
          <cell r="SH12">
            <v>4.9000000000000004</v>
          </cell>
          <cell r="SI12">
            <v>3.3482997343593826</v>
          </cell>
          <cell r="SJ12">
            <v>8.2482997343593834</v>
          </cell>
          <cell r="SK12">
            <v>1.5517002656406178</v>
          </cell>
          <cell r="SL12" t="str">
            <v>OK</v>
          </cell>
          <cell r="SM12">
            <v>0</v>
          </cell>
          <cell r="SN12">
            <v>0</v>
          </cell>
          <cell r="SO12">
            <v>0</v>
          </cell>
          <cell r="SP12">
            <v>0</v>
          </cell>
          <cell r="SQ12">
            <v>0</v>
          </cell>
          <cell r="SR12" t="str">
            <v>OK</v>
          </cell>
          <cell r="SS12">
            <v>22</v>
          </cell>
          <cell r="ST12">
            <v>5</v>
          </cell>
          <cell r="SU12">
            <v>5.8</v>
          </cell>
          <cell r="SV12">
            <v>1.4757295747452446</v>
          </cell>
          <cell r="SW12">
            <v>7.2757295747452444</v>
          </cell>
          <cell r="SX12">
            <v>4.3242704252547552</v>
          </cell>
          <cell r="SY12" t="str">
            <v>OK</v>
          </cell>
          <cell r="SZ12">
            <v>13</v>
          </cell>
          <cell r="TA12">
            <v>0</v>
          </cell>
          <cell r="TB12">
            <v>0</v>
          </cell>
          <cell r="TC12">
            <v>13</v>
          </cell>
          <cell r="TD12">
            <v>12.8</v>
          </cell>
          <cell r="TE12">
            <v>2.973961069759393</v>
          </cell>
          <cell r="TF12">
            <v>15.773961069759395</v>
          </cell>
          <cell r="TG12">
            <v>9.8260389302406068</v>
          </cell>
          <cell r="TH12" t="str">
            <v>OK</v>
          </cell>
          <cell r="TI12">
            <v>18</v>
          </cell>
          <cell r="TJ12">
            <v>1</v>
          </cell>
          <cell r="TK12">
            <v>0.5</v>
          </cell>
          <cell r="TL12">
            <v>0.84983658559879749</v>
          </cell>
          <cell r="TM12">
            <v>1.3498365855987975</v>
          </cell>
          <cell r="TN12">
            <v>-0.34983658559879749</v>
          </cell>
          <cell r="TO12" t="str">
            <v>OK</v>
          </cell>
          <cell r="TP12">
            <v>25</v>
          </cell>
          <cell r="TQ12">
            <v>7</v>
          </cell>
          <cell r="TR12">
            <v>15</v>
          </cell>
          <cell r="TS12">
            <v>47</v>
          </cell>
          <cell r="TT12">
            <v>46.3</v>
          </cell>
          <cell r="TU12">
            <v>8.6801177667382063</v>
          </cell>
          <cell r="TV12">
            <v>54.980117766738203</v>
          </cell>
          <cell r="TW12">
            <v>37.619882233261791</v>
          </cell>
          <cell r="TX12" t="str">
            <v>OK</v>
          </cell>
          <cell r="TY12">
            <v>48</v>
          </cell>
          <cell r="TZ12">
            <v>3</v>
          </cell>
          <cell r="UA12">
            <v>3.1</v>
          </cell>
          <cell r="UB12">
            <v>0.87559503577091347</v>
          </cell>
          <cell r="UC12">
            <v>3.9755950357709136</v>
          </cell>
          <cell r="UD12">
            <v>2.2244049642290866</v>
          </cell>
          <cell r="UE12" t="str">
            <v>OK</v>
          </cell>
          <cell r="UF12">
            <v>15</v>
          </cell>
          <cell r="UG12">
            <v>0</v>
          </cell>
          <cell r="UH12">
            <v>15</v>
          </cell>
          <cell r="UI12">
            <v>15.9</v>
          </cell>
          <cell r="UJ12">
            <v>2.5582111805799879</v>
          </cell>
          <cell r="UK12">
            <v>18.458211180579987</v>
          </cell>
          <cell r="UL12">
            <v>13.341788819420012</v>
          </cell>
          <cell r="UM12" t="str">
            <v>OK</v>
          </cell>
          <cell r="UN12">
            <v>4</v>
          </cell>
          <cell r="UO12">
            <v>0</v>
          </cell>
          <cell r="UP12">
            <v>4</v>
          </cell>
          <cell r="UQ12">
            <v>4</v>
          </cell>
          <cell r="UR12">
            <v>0</v>
          </cell>
          <cell r="US12">
            <v>4</v>
          </cell>
          <cell r="UT12">
            <v>4</v>
          </cell>
          <cell r="UU12" t="str">
            <v>OK</v>
          </cell>
          <cell r="UV12">
            <v>2</v>
          </cell>
          <cell r="UW12">
            <v>2</v>
          </cell>
          <cell r="UX12">
            <v>0</v>
          </cell>
          <cell r="UY12">
            <v>2</v>
          </cell>
          <cell r="UZ12">
            <v>2</v>
          </cell>
          <cell r="VA12" t="str">
            <v>OK</v>
          </cell>
          <cell r="VB12">
            <v>1</v>
          </cell>
          <cell r="VC12">
            <v>1</v>
          </cell>
          <cell r="VD12">
            <v>0</v>
          </cell>
          <cell r="VE12">
            <v>1</v>
          </cell>
          <cell r="VF12">
            <v>1</v>
          </cell>
          <cell r="VG12" t="str">
            <v>OK</v>
          </cell>
          <cell r="VH12">
            <v>25</v>
          </cell>
          <cell r="VI12">
            <v>5</v>
          </cell>
          <cell r="VJ12">
            <v>5</v>
          </cell>
          <cell r="VK12">
            <v>0</v>
          </cell>
          <cell r="VL12">
            <v>5</v>
          </cell>
          <cell r="VM12">
            <v>5</v>
          </cell>
          <cell r="VN12" t="str">
            <v>OK</v>
          </cell>
          <cell r="VO12">
            <v>5</v>
          </cell>
          <cell r="VP12">
            <v>37</v>
          </cell>
          <cell r="VQ12">
            <v>38.6</v>
          </cell>
          <cell r="VR12">
            <v>3.40587727318528</v>
          </cell>
          <cell r="VS12">
            <v>42.005877273185284</v>
          </cell>
          <cell r="VT12">
            <v>35.194122726814719</v>
          </cell>
          <cell r="VU12" t="str">
            <v>OK</v>
          </cell>
          <cell r="VV12">
            <v>34</v>
          </cell>
          <cell r="VW12">
            <v>34.200000000000003</v>
          </cell>
          <cell r="VX12">
            <v>2.5733678754158378</v>
          </cell>
          <cell r="VY12">
            <v>36.773367875415843</v>
          </cell>
          <cell r="VZ12">
            <v>31.626632124584166</v>
          </cell>
          <cell r="WA12" t="str">
            <v>OK</v>
          </cell>
          <cell r="WB12">
            <v>71</v>
          </cell>
          <cell r="WC12">
            <v>321</v>
          </cell>
          <cell r="WD12">
            <v>40</v>
          </cell>
          <cell r="WE12">
            <v>0</v>
          </cell>
          <cell r="WF12">
            <v>40</v>
          </cell>
          <cell r="WG12">
            <v>39.6</v>
          </cell>
          <cell r="WH12">
            <v>2.3664319132398464</v>
          </cell>
          <cell r="WI12">
            <v>41.966431913239845</v>
          </cell>
          <cell r="WJ12">
            <v>37.233568086760158</v>
          </cell>
          <cell r="WK12" t="str">
            <v>OK</v>
          </cell>
          <cell r="WL12">
            <v>40</v>
          </cell>
          <cell r="WM12">
            <v>34</v>
          </cell>
          <cell r="WN12">
            <v>0</v>
          </cell>
          <cell r="WO12">
            <v>34</v>
          </cell>
          <cell r="WP12">
            <v>37.4</v>
          </cell>
          <cell r="WQ12">
            <v>2.9888682361946524</v>
          </cell>
          <cell r="WR12">
            <v>40.388868236194654</v>
          </cell>
          <cell r="WS12">
            <v>34.411131763805344</v>
          </cell>
          <cell r="WT12" t="str">
            <v>Under</v>
          </cell>
          <cell r="WU12">
            <v>34</v>
          </cell>
          <cell r="WV12">
            <v>100</v>
          </cell>
          <cell r="WW12">
            <v>0</v>
          </cell>
          <cell r="WX12">
            <v>100</v>
          </cell>
          <cell r="WY12">
            <v>100.4</v>
          </cell>
          <cell r="WZ12">
            <v>12.438292129995599</v>
          </cell>
          <cell r="XA12">
            <v>112.83829212999561</v>
          </cell>
          <cell r="XB12">
            <v>87.961707870004403</v>
          </cell>
          <cell r="XC12" t="str">
            <v>OK</v>
          </cell>
          <cell r="XD12">
            <v>100</v>
          </cell>
          <cell r="XE12">
            <v>19</v>
          </cell>
          <cell r="XF12">
            <v>0</v>
          </cell>
          <cell r="XG12">
            <v>19</v>
          </cell>
          <cell r="XH12">
            <v>21.5</v>
          </cell>
          <cell r="XI12">
            <v>6.2937358628330689</v>
          </cell>
          <cell r="XJ12">
            <v>27.793735862833067</v>
          </cell>
          <cell r="XK12">
            <v>15.206264137166931</v>
          </cell>
          <cell r="XL12" t="str">
            <v>OK</v>
          </cell>
          <cell r="XM12">
            <v>19</v>
          </cell>
          <cell r="XN12">
            <v>40</v>
          </cell>
          <cell r="XO12">
            <v>0</v>
          </cell>
          <cell r="XP12">
            <v>40</v>
          </cell>
          <cell r="XQ12">
            <v>43</v>
          </cell>
          <cell r="XR12">
            <v>8.232726023485645</v>
          </cell>
          <cell r="XS12">
            <v>51.232726023485647</v>
          </cell>
          <cell r="XT12">
            <v>34.767273976514353</v>
          </cell>
          <cell r="XU12" t="str">
            <v>OK</v>
          </cell>
          <cell r="XV12">
            <v>40</v>
          </cell>
          <cell r="XW12">
            <v>27</v>
          </cell>
          <cell r="XX12">
            <v>0</v>
          </cell>
          <cell r="XY12">
            <v>27</v>
          </cell>
          <cell r="XZ12">
            <v>28</v>
          </cell>
          <cell r="YA12">
            <v>5.0110987927909694</v>
          </cell>
          <cell r="YB12">
            <v>33.011098792790968</v>
          </cell>
          <cell r="YC12">
            <v>22.988901207209032</v>
          </cell>
          <cell r="YD12" t="str">
            <v>OK</v>
          </cell>
          <cell r="YE12">
            <v>27</v>
          </cell>
          <cell r="YF12">
            <v>131</v>
          </cell>
          <cell r="YG12">
            <v>0</v>
          </cell>
          <cell r="YH12">
            <v>131</v>
          </cell>
          <cell r="YI12">
            <v>134.9</v>
          </cell>
          <cell r="YJ12">
            <v>19.456218657397017</v>
          </cell>
          <cell r="YK12">
            <v>154.35621865739702</v>
          </cell>
          <cell r="YL12">
            <v>115.44378134260299</v>
          </cell>
          <cell r="YM12" t="str">
            <v>OK</v>
          </cell>
          <cell r="YN12">
            <v>131</v>
          </cell>
          <cell r="YO12">
            <v>90</v>
          </cell>
          <cell r="YP12">
            <v>0</v>
          </cell>
          <cell r="YQ12">
            <v>90</v>
          </cell>
          <cell r="YR12">
            <v>76</v>
          </cell>
          <cell r="YS12">
            <v>15.599145275730121</v>
          </cell>
          <cell r="YT12">
            <v>91.599145275730123</v>
          </cell>
          <cell r="YU12">
            <v>60.400854724269877</v>
          </cell>
          <cell r="YV12" t="str">
            <v>OK</v>
          </cell>
          <cell r="YW12">
            <v>90</v>
          </cell>
          <cell r="YX12">
            <v>45</v>
          </cell>
          <cell r="YY12">
            <v>0</v>
          </cell>
          <cell r="YZ12">
            <v>45</v>
          </cell>
          <cell r="ZA12">
            <v>36</v>
          </cell>
          <cell r="ZB12">
            <v>8.3533093907611118</v>
          </cell>
          <cell r="ZC12">
            <v>44.353309390761112</v>
          </cell>
          <cell r="ZD12">
            <v>27.646690609238888</v>
          </cell>
          <cell r="ZE12" t="str">
            <v>Over</v>
          </cell>
          <cell r="ZF12">
            <v>45</v>
          </cell>
          <cell r="ZG12">
            <v>9</v>
          </cell>
          <cell r="ZH12">
            <v>0</v>
          </cell>
          <cell r="ZI12">
            <v>9</v>
          </cell>
          <cell r="ZJ12">
            <v>9.9</v>
          </cell>
          <cell r="ZK12">
            <v>1.4491376746189431</v>
          </cell>
          <cell r="ZL12">
            <v>11.349137674618943</v>
          </cell>
          <cell r="ZM12">
            <v>8.450862325381058</v>
          </cell>
          <cell r="ZN12" t="str">
            <v>OK</v>
          </cell>
          <cell r="ZO12">
            <v>9</v>
          </cell>
          <cell r="ZP12">
            <v>43</v>
          </cell>
          <cell r="ZQ12">
            <v>0</v>
          </cell>
          <cell r="ZR12">
            <v>43</v>
          </cell>
          <cell r="ZS12">
            <v>37</v>
          </cell>
          <cell r="ZT12">
            <v>12.027745701779143</v>
          </cell>
          <cell r="ZU12">
            <v>49.027745701779139</v>
          </cell>
          <cell r="ZV12">
            <v>24.972254298220857</v>
          </cell>
          <cell r="ZW12" t="str">
            <v>OK</v>
          </cell>
          <cell r="ZX12">
            <v>43</v>
          </cell>
          <cell r="ZY12">
            <v>44</v>
          </cell>
          <cell r="ZZ12">
            <v>0</v>
          </cell>
          <cell r="AAA12">
            <v>44</v>
          </cell>
          <cell r="AAB12">
            <v>34.200000000000003</v>
          </cell>
          <cell r="AAC12">
            <v>6.5794292221201776</v>
          </cell>
          <cell r="AAD12">
            <v>40.779429222120179</v>
          </cell>
          <cell r="AAE12">
            <v>27.620570777879827</v>
          </cell>
          <cell r="AAF12" t="str">
            <v>Over</v>
          </cell>
          <cell r="AAG12">
            <v>44</v>
          </cell>
          <cell r="AAH12">
            <v>20</v>
          </cell>
          <cell r="AAI12">
            <v>0</v>
          </cell>
          <cell r="AAJ12">
            <v>20</v>
          </cell>
          <cell r="AAK12">
            <v>15.3</v>
          </cell>
          <cell r="AAL12">
            <v>5.2078999819718321</v>
          </cell>
          <cell r="AAM12">
            <v>20.507899981971832</v>
          </cell>
          <cell r="AAN12">
            <v>10.092100018028169</v>
          </cell>
          <cell r="AAO12" t="str">
            <v>OK</v>
          </cell>
          <cell r="AAP12">
            <v>20</v>
          </cell>
          <cell r="AAQ12">
            <v>4</v>
          </cell>
          <cell r="AAR12">
            <v>0</v>
          </cell>
          <cell r="AAS12">
            <v>4</v>
          </cell>
          <cell r="AAT12">
            <v>4.4000000000000004</v>
          </cell>
          <cell r="AAU12">
            <v>1.0749676997731401</v>
          </cell>
          <cell r="AAV12">
            <v>5.4749676997731402</v>
          </cell>
          <cell r="AAW12">
            <v>3.3250323002268605</v>
          </cell>
          <cell r="AAX12" t="str">
            <v>OK</v>
          </cell>
          <cell r="AAY12">
            <v>4</v>
          </cell>
          <cell r="AAZ12">
            <v>20</v>
          </cell>
          <cell r="ABA12">
            <v>0</v>
          </cell>
          <cell r="ABB12">
            <v>20</v>
          </cell>
          <cell r="ABC12">
            <v>18.7</v>
          </cell>
          <cell r="ABD12">
            <v>5.0563491440630024</v>
          </cell>
          <cell r="ABE12">
            <v>23.756349144063002</v>
          </cell>
          <cell r="ABF12">
            <v>13.643650855936997</v>
          </cell>
          <cell r="ABG12" t="str">
            <v>OK</v>
          </cell>
          <cell r="ABH12">
            <v>20</v>
          </cell>
          <cell r="ABI12">
            <v>10</v>
          </cell>
          <cell r="ABJ12">
            <v>7.2</v>
          </cell>
          <cell r="ABK12">
            <v>2.6583202716502519</v>
          </cell>
          <cell r="ABL12">
            <v>9.8583202716502516</v>
          </cell>
          <cell r="ABM12">
            <v>4.5416797283497488</v>
          </cell>
          <cell r="ABN12" t="str">
            <v>Over</v>
          </cell>
          <cell r="ABO12">
            <v>10</v>
          </cell>
          <cell r="ABP12">
            <v>676</v>
          </cell>
          <cell r="ABQ12">
            <v>1274</v>
          </cell>
          <cell r="ABR12">
            <v>2</v>
          </cell>
          <cell r="ABS12">
            <v>10</v>
          </cell>
          <cell r="ABT12">
            <v>1</v>
          </cell>
          <cell r="ABU12">
            <v>1</v>
          </cell>
          <cell r="ABV12">
            <v>1</v>
          </cell>
          <cell r="ABW12">
            <v>1</v>
          </cell>
          <cell r="ABX12">
            <v>1</v>
          </cell>
          <cell r="ABY12">
            <v>1</v>
          </cell>
          <cell r="ABZ12">
            <v>0</v>
          </cell>
          <cell r="ACA12">
            <v>1</v>
          </cell>
          <cell r="ACB12">
            <v>1</v>
          </cell>
          <cell r="ACC12">
            <v>20</v>
          </cell>
          <cell r="ACD12">
            <v>0</v>
          </cell>
          <cell r="ACE12">
            <v>0</v>
          </cell>
          <cell r="ACF12">
            <v>0</v>
          </cell>
          <cell r="ACG12">
            <v>0</v>
          </cell>
          <cell r="ACH12">
            <v>0</v>
          </cell>
          <cell r="ACI12">
            <v>0</v>
          </cell>
          <cell r="ACJ12">
            <v>0</v>
          </cell>
          <cell r="ACK12">
            <v>0</v>
          </cell>
          <cell r="ACL12">
            <v>0</v>
          </cell>
          <cell r="ACM12">
            <v>0</v>
          </cell>
          <cell r="ACN12">
            <v>0</v>
          </cell>
          <cell r="ACO12">
            <v>0</v>
          </cell>
          <cell r="ACP12">
            <v>20</v>
          </cell>
          <cell r="ACR12">
            <v>128</v>
          </cell>
          <cell r="ACS12">
            <v>128</v>
          </cell>
          <cell r="ACT12">
            <v>0</v>
          </cell>
          <cell r="ACV12">
            <v>705</v>
          </cell>
          <cell r="ACW12">
            <v>705</v>
          </cell>
          <cell r="ACX12">
            <v>0</v>
          </cell>
          <cell r="ACZ12">
            <v>20</v>
          </cell>
          <cell r="ADA12">
            <v>20</v>
          </cell>
          <cell r="ADB12">
            <v>0</v>
          </cell>
          <cell r="ADD12">
            <v>4</v>
          </cell>
          <cell r="ADE12">
            <v>4</v>
          </cell>
          <cell r="ADF12">
            <v>0</v>
          </cell>
          <cell r="ADH12">
            <v>40</v>
          </cell>
          <cell r="ADI12">
            <v>40</v>
          </cell>
          <cell r="ADJ12">
            <v>0</v>
          </cell>
          <cell r="ADL12">
            <v>34</v>
          </cell>
          <cell r="ADM12">
            <v>34</v>
          </cell>
          <cell r="ADN12">
            <v>0</v>
          </cell>
          <cell r="ADP12">
            <v>24</v>
          </cell>
          <cell r="ADQ12">
            <v>24</v>
          </cell>
          <cell r="ADR12">
            <v>0</v>
          </cell>
          <cell r="ADT12">
            <v>47</v>
          </cell>
          <cell r="ADU12">
            <v>47</v>
          </cell>
          <cell r="ADV12">
            <v>0</v>
          </cell>
          <cell r="ADX12">
            <v>6</v>
          </cell>
          <cell r="ADY12">
            <v>6</v>
          </cell>
          <cell r="ADZ12">
            <v>0</v>
          </cell>
          <cell r="AEB12">
            <v>15</v>
          </cell>
          <cell r="AEC12">
            <v>15</v>
          </cell>
          <cell r="AED12">
            <v>0</v>
          </cell>
          <cell r="AEF12">
            <v>1</v>
          </cell>
          <cell r="AEG12">
            <v>1</v>
          </cell>
          <cell r="AEH12">
            <v>0</v>
          </cell>
          <cell r="AEJ12">
            <v>2</v>
          </cell>
          <cell r="AEK12">
            <v>2</v>
          </cell>
          <cell r="AEL12">
            <v>0</v>
          </cell>
          <cell r="AEN12">
            <v>4</v>
          </cell>
          <cell r="AEO12">
            <v>4</v>
          </cell>
          <cell r="AEP12">
            <v>0</v>
          </cell>
          <cell r="AER12">
            <v>6</v>
          </cell>
          <cell r="AES12">
            <v>6</v>
          </cell>
          <cell r="AET12">
            <v>0</v>
          </cell>
          <cell r="AEV12">
            <v>6</v>
          </cell>
          <cell r="AEW12">
            <v>6</v>
          </cell>
          <cell r="AEX12">
            <v>0</v>
          </cell>
          <cell r="AEZ12">
            <v>5</v>
          </cell>
          <cell r="AFA12">
            <v>5</v>
          </cell>
          <cell r="AFB12">
            <v>0</v>
          </cell>
          <cell r="AFD12">
            <v>5</v>
          </cell>
          <cell r="AFE12">
            <v>5</v>
          </cell>
          <cell r="AFF12">
            <v>0</v>
          </cell>
          <cell r="AFH12">
            <v>12</v>
          </cell>
          <cell r="AFI12">
            <v>12</v>
          </cell>
          <cell r="AFJ12">
            <v>0</v>
          </cell>
          <cell r="AFL12">
            <v>1</v>
          </cell>
          <cell r="AFM12">
            <v>1</v>
          </cell>
          <cell r="AFN12">
            <v>0</v>
          </cell>
          <cell r="AFP12">
            <v>10</v>
          </cell>
          <cell r="AFQ12">
            <v>10</v>
          </cell>
          <cell r="AFR12">
            <v>0</v>
          </cell>
          <cell r="AFT12">
            <v>2</v>
          </cell>
          <cell r="AFU12">
            <v>2</v>
          </cell>
          <cell r="AFV12">
            <v>0</v>
          </cell>
          <cell r="AFX12">
            <v>0</v>
          </cell>
          <cell r="AFY12">
            <v>0</v>
          </cell>
          <cell r="AFZ12">
            <v>0</v>
          </cell>
          <cell r="AGB12">
            <v>13</v>
          </cell>
          <cell r="AGC12">
            <v>13</v>
          </cell>
          <cell r="AGD12">
            <v>0</v>
          </cell>
          <cell r="AGF12">
            <v>38</v>
          </cell>
          <cell r="AGG12">
            <v>38</v>
          </cell>
          <cell r="AGH12">
            <v>0</v>
          </cell>
          <cell r="AGJ12">
            <v>11</v>
          </cell>
          <cell r="AGK12">
            <v>11</v>
          </cell>
          <cell r="AGL12">
            <v>0</v>
          </cell>
          <cell r="AGN12">
            <v>38</v>
          </cell>
          <cell r="AGO12">
            <v>38</v>
          </cell>
          <cell r="AGP12">
            <v>0</v>
          </cell>
          <cell r="AGR12">
            <v>20</v>
          </cell>
          <cell r="AGS12">
            <v>20</v>
          </cell>
          <cell r="AGT12">
            <v>0</v>
          </cell>
          <cell r="AGV12">
            <v>32</v>
          </cell>
          <cell r="AGW12">
            <v>32</v>
          </cell>
          <cell r="AGX12">
            <v>0</v>
          </cell>
          <cell r="AGZ12">
            <v>4</v>
          </cell>
          <cell r="AHA12">
            <v>4</v>
          </cell>
          <cell r="AHB12">
            <v>0</v>
          </cell>
          <cell r="AHD12">
            <v>4</v>
          </cell>
          <cell r="AHE12">
            <v>4</v>
          </cell>
          <cell r="AHF12">
            <v>0</v>
          </cell>
          <cell r="AHH12">
            <v>3</v>
          </cell>
          <cell r="AHI12">
            <v>3</v>
          </cell>
          <cell r="AHJ12">
            <v>0</v>
          </cell>
          <cell r="AHL12">
            <v>3</v>
          </cell>
          <cell r="AHM12">
            <v>3</v>
          </cell>
          <cell r="AHN12">
            <v>0</v>
          </cell>
          <cell r="AHP12">
            <v>10</v>
          </cell>
          <cell r="AHQ12">
            <v>10</v>
          </cell>
          <cell r="AHR12">
            <v>0</v>
          </cell>
          <cell r="AHT12">
            <v>14</v>
          </cell>
          <cell r="AHU12">
            <v>14</v>
          </cell>
          <cell r="AHV12">
            <v>0</v>
          </cell>
          <cell r="AHX12" t="str">
            <v>*</v>
          </cell>
          <cell r="AHY12">
            <v>16</v>
          </cell>
          <cell r="AHZ12">
            <v>20</v>
          </cell>
          <cell r="AIA12">
            <v>3</v>
          </cell>
          <cell r="AIB12">
            <v>6</v>
          </cell>
          <cell r="AIC12">
            <v>2</v>
          </cell>
          <cell r="AID12">
            <v>2</v>
          </cell>
          <cell r="AIE12">
            <v>3</v>
          </cell>
          <cell r="AIF12">
            <v>3</v>
          </cell>
          <cell r="AIG12">
            <v>2</v>
          </cell>
          <cell r="AIH12">
            <v>1</v>
          </cell>
          <cell r="AII12">
            <v>40</v>
          </cell>
          <cell r="AIJ12">
            <v>6</v>
          </cell>
        </row>
        <row r="13">
          <cell r="B13" t="str">
            <v>รพท.สงขลา</v>
          </cell>
          <cell r="C13" t="str">
            <v>โรงพยาบาลสงขลา</v>
          </cell>
          <cell r="D13">
            <v>10745</v>
          </cell>
          <cell r="E13">
            <v>12</v>
          </cell>
          <cell r="F13" t="str">
            <v>สงขลา</v>
          </cell>
          <cell r="G13" t="str">
            <v>S ใหญ่</v>
          </cell>
          <cell r="H13" t="str">
            <v>รพ. ระดับ S เตียง &gt; 400</v>
          </cell>
          <cell r="I13">
            <v>5</v>
          </cell>
          <cell r="J13">
            <v>438</v>
          </cell>
          <cell r="K13">
            <v>4</v>
          </cell>
          <cell r="L13">
            <v>195189</v>
          </cell>
          <cell r="M13">
            <v>0</v>
          </cell>
          <cell r="N13">
            <v>100648</v>
          </cell>
          <cell r="O13">
            <v>94541</v>
          </cell>
          <cell r="P13">
            <v>616096</v>
          </cell>
          <cell r="Q13">
            <v>5</v>
          </cell>
          <cell r="R13">
            <v>5.7</v>
          </cell>
          <cell r="S13">
            <v>5</v>
          </cell>
          <cell r="T13">
            <v>0.94280904158206336</v>
          </cell>
          <cell r="U13">
            <v>5.9428090415820636</v>
          </cell>
          <cell r="V13">
            <v>4.0571909584179364</v>
          </cell>
          <cell r="W13" t="str">
            <v>OK</v>
          </cell>
          <cell r="X13">
            <v>3</v>
          </cell>
          <cell r="Y13">
            <v>2.7</v>
          </cell>
          <cell r="Z13">
            <v>0.48304589153964728</v>
          </cell>
          <cell r="AA13">
            <v>3.1830458915396473</v>
          </cell>
          <cell r="AB13">
            <v>2.216954108460353</v>
          </cell>
          <cell r="AC13" t="str">
            <v>OK</v>
          </cell>
          <cell r="AD13">
            <v>19</v>
          </cell>
          <cell r="AE13">
            <v>18</v>
          </cell>
          <cell r="AF13">
            <v>2.9059326290271157</v>
          </cell>
          <cell r="AG13">
            <v>20.905932629027117</v>
          </cell>
          <cell r="AH13">
            <v>15.094067370972883</v>
          </cell>
          <cell r="AI13" t="str">
            <v>OK</v>
          </cell>
          <cell r="AJ13">
            <v>2</v>
          </cell>
          <cell r="AK13">
            <v>1.8</v>
          </cell>
          <cell r="AL13">
            <v>0.63245553203367599</v>
          </cell>
          <cell r="AM13">
            <v>2.4324555320336758</v>
          </cell>
          <cell r="AN13">
            <v>1.1675444679663241</v>
          </cell>
          <cell r="AO13" t="str">
            <v>OK</v>
          </cell>
          <cell r="AP13">
            <v>1</v>
          </cell>
          <cell r="AQ13">
            <v>0.8</v>
          </cell>
          <cell r="AR13">
            <v>0.78881063774661553</v>
          </cell>
          <cell r="AS13">
            <v>1.5888106377466156</v>
          </cell>
          <cell r="AT13">
            <v>1.1189362253384516E-2</v>
          </cell>
          <cell r="AU13" t="str">
            <v>OK</v>
          </cell>
          <cell r="AV13">
            <v>3</v>
          </cell>
          <cell r="AW13">
            <v>4</v>
          </cell>
          <cell r="AX13">
            <v>7</v>
          </cell>
          <cell r="AY13">
            <v>7.3</v>
          </cell>
          <cell r="AZ13">
            <v>1.4944341180973273</v>
          </cell>
          <cell r="BA13">
            <v>8.7944341180973264</v>
          </cell>
          <cell r="BB13">
            <v>5.8055658819026723</v>
          </cell>
          <cell r="BC13" t="str">
            <v>OK</v>
          </cell>
          <cell r="BD13">
            <v>37</v>
          </cell>
          <cell r="BE13">
            <v>7</v>
          </cell>
          <cell r="BF13">
            <v>13</v>
          </cell>
          <cell r="BG13">
            <v>20</v>
          </cell>
          <cell r="BH13">
            <v>20.8</v>
          </cell>
          <cell r="BI13">
            <v>4.4422216663887193</v>
          </cell>
          <cell r="BJ13">
            <v>25.242221666388719</v>
          </cell>
          <cell r="BK13">
            <v>16.357778333611282</v>
          </cell>
          <cell r="BL13" t="str">
            <v>OK</v>
          </cell>
          <cell r="BM13">
            <v>20</v>
          </cell>
          <cell r="BN13">
            <v>3</v>
          </cell>
          <cell r="BO13">
            <v>27</v>
          </cell>
          <cell r="BP13">
            <v>30</v>
          </cell>
          <cell r="BQ13">
            <v>30</v>
          </cell>
          <cell r="BR13">
            <v>4.1633319989322652</v>
          </cell>
          <cell r="BS13">
            <v>34.163331998932264</v>
          </cell>
          <cell r="BT13">
            <v>25.836668001067736</v>
          </cell>
          <cell r="BU13" t="str">
            <v>OK</v>
          </cell>
          <cell r="BV13">
            <v>2</v>
          </cell>
          <cell r="BW13">
            <v>1.8</v>
          </cell>
          <cell r="BX13">
            <v>0.42163702135578407</v>
          </cell>
          <cell r="BY13">
            <v>2.2216370213557841</v>
          </cell>
          <cell r="BZ13">
            <v>1.378362978644216</v>
          </cell>
          <cell r="CA13" t="str">
            <v>OK</v>
          </cell>
          <cell r="CB13">
            <v>32</v>
          </cell>
          <cell r="CC13">
            <v>7</v>
          </cell>
          <cell r="CD13">
            <v>7.1</v>
          </cell>
          <cell r="CE13">
            <v>1.4491376746189431</v>
          </cell>
          <cell r="CF13">
            <v>8.549137674618942</v>
          </cell>
          <cell r="CG13">
            <v>5.6508623253810564</v>
          </cell>
          <cell r="CH13" t="str">
            <v>OK</v>
          </cell>
          <cell r="CI13">
            <v>4</v>
          </cell>
          <cell r="CJ13">
            <v>4</v>
          </cell>
          <cell r="CK13">
            <v>0.66666666666666663</v>
          </cell>
          <cell r="CL13">
            <v>4.666666666666667</v>
          </cell>
          <cell r="CM13">
            <v>3.3333333333333335</v>
          </cell>
          <cell r="CN13" t="str">
            <v>OK</v>
          </cell>
          <cell r="CO13">
            <v>11</v>
          </cell>
          <cell r="CP13">
            <v>7</v>
          </cell>
          <cell r="CQ13">
            <v>23</v>
          </cell>
          <cell r="CR13">
            <v>30</v>
          </cell>
          <cell r="CS13">
            <v>24.9</v>
          </cell>
          <cell r="CT13">
            <v>7.1717036562683827</v>
          </cell>
          <cell r="CU13">
            <v>32.071703656268383</v>
          </cell>
          <cell r="CV13">
            <v>17.728296343731614</v>
          </cell>
          <cell r="CW13" t="str">
            <v>OK</v>
          </cell>
          <cell r="CX13">
            <v>30</v>
          </cell>
          <cell r="CY13">
            <v>3</v>
          </cell>
          <cell r="CZ13">
            <v>5</v>
          </cell>
          <cell r="DA13">
            <v>8</v>
          </cell>
          <cell r="DB13">
            <v>11.7</v>
          </cell>
          <cell r="DC13">
            <v>3.4657049948186733</v>
          </cell>
          <cell r="DD13">
            <v>15.165704994818672</v>
          </cell>
          <cell r="DE13">
            <v>8.2342950051813268</v>
          </cell>
          <cell r="DF13" t="str">
            <v>Under</v>
          </cell>
          <cell r="DG13">
            <v>8</v>
          </cell>
          <cell r="DH13">
            <v>138</v>
          </cell>
          <cell r="DI13">
            <v>6</v>
          </cell>
          <cell r="DJ13">
            <v>6</v>
          </cell>
          <cell r="DK13">
            <v>1</v>
          </cell>
          <cell r="DL13">
            <v>1</v>
          </cell>
          <cell r="DM13">
            <v>2</v>
          </cell>
          <cell r="DN13">
            <v>5</v>
          </cell>
          <cell r="DO13">
            <v>0</v>
          </cell>
          <cell r="DP13">
            <v>9</v>
          </cell>
          <cell r="DR13">
            <v>20</v>
          </cell>
          <cell r="DS13">
            <v>20</v>
          </cell>
          <cell r="DT13">
            <v>7</v>
          </cell>
          <cell r="DU13">
            <v>0</v>
          </cell>
          <cell r="DV13">
            <v>2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1</v>
          </cell>
          <cell r="EB13">
            <v>50</v>
          </cell>
          <cell r="EC13">
            <v>2</v>
          </cell>
          <cell r="ED13">
            <v>2</v>
          </cell>
          <cell r="EE13">
            <v>4</v>
          </cell>
          <cell r="EF13">
            <v>1</v>
          </cell>
          <cell r="EG13">
            <v>2</v>
          </cell>
          <cell r="EH13">
            <v>3</v>
          </cell>
          <cell r="EI13">
            <v>5</v>
          </cell>
          <cell r="EJ13">
            <v>2</v>
          </cell>
          <cell r="EK13">
            <v>1</v>
          </cell>
          <cell r="EL13">
            <v>8</v>
          </cell>
          <cell r="EM13">
            <v>0</v>
          </cell>
          <cell r="EN13">
            <v>2</v>
          </cell>
          <cell r="EO13">
            <v>2</v>
          </cell>
          <cell r="EP13">
            <v>67</v>
          </cell>
          <cell r="EQ13">
            <v>2</v>
          </cell>
          <cell r="ER13">
            <v>2</v>
          </cell>
          <cell r="ET13">
            <v>1</v>
          </cell>
          <cell r="EU13">
            <v>6</v>
          </cell>
          <cell r="EV13">
            <v>7</v>
          </cell>
          <cell r="EW13">
            <v>2</v>
          </cell>
          <cell r="EX13">
            <v>1</v>
          </cell>
          <cell r="EY13">
            <v>3</v>
          </cell>
          <cell r="EZ13">
            <v>1</v>
          </cell>
          <cell r="FA13">
            <v>3</v>
          </cell>
          <cell r="FB13">
            <v>1</v>
          </cell>
          <cell r="FC13">
            <v>5</v>
          </cell>
          <cell r="FD13">
            <v>1</v>
          </cell>
          <cell r="FE13">
            <v>1</v>
          </cell>
          <cell r="FF13">
            <v>2</v>
          </cell>
          <cell r="FG13">
            <v>2</v>
          </cell>
          <cell r="FH13">
            <v>1</v>
          </cell>
          <cell r="FI13">
            <v>3</v>
          </cell>
          <cell r="FJ13">
            <v>2</v>
          </cell>
          <cell r="FK13">
            <v>2</v>
          </cell>
          <cell r="FL13">
            <v>1</v>
          </cell>
          <cell r="FM13">
            <v>5</v>
          </cell>
          <cell r="FN13">
            <v>25</v>
          </cell>
          <cell r="FP13">
            <v>10</v>
          </cell>
          <cell r="FQ13">
            <v>0</v>
          </cell>
          <cell r="FR13">
            <v>10</v>
          </cell>
          <cell r="FS13">
            <v>10</v>
          </cell>
          <cell r="FT13">
            <v>0</v>
          </cell>
          <cell r="FU13">
            <v>10</v>
          </cell>
          <cell r="FV13">
            <v>4</v>
          </cell>
          <cell r="FW13">
            <v>0</v>
          </cell>
          <cell r="FX13">
            <v>4</v>
          </cell>
          <cell r="FY13">
            <v>5</v>
          </cell>
          <cell r="FZ13">
            <v>0</v>
          </cell>
          <cell r="GA13">
            <v>5</v>
          </cell>
          <cell r="GB13">
            <v>29</v>
          </cell>
          <cell r="GC13">
            <v>12.1</v>
          </cell>
          <cell r="GD13">
            <v>7.6077445920442006</v>
          </cell>
          <cell r="GE13">
            <v>19.7077445920442</v>
          </cell>
          <cell r="GF13">
            <v>4.492255407955799</v>
          </cell>
          <cell r="GG13" t="str">
            <v>Over</v>
          </cell>
          <cell r="GH13">
            <v>50</v>
          </cell>
          <cell r="GI13">
            <v>40.2592</v>
          </cell>
          <cell r="GJ13">
            <v>19.518899999999999</v>
          </cell>
          <cell r="GK13">
            <v>31</v>
          </cell>
          <cell r="GL13">
            <v>25.3</v>
          </cell>
          <cell r="GM13">
            <v>6.000925854492051</v>
          </cell>
          <cell r="GN13">
            <v>31.30092585449205</v>
          </cell>
          <cell r="GO13">
            <v>19.299074145507952</v>
          </cell>
          <cell r="GP13" t="str">
            <v>OK</v>
          </cell>
          <cell r="GQ13">
            <v>138</v>
          </cell>
          <cell r="GR13">
            <v>10</v>
          </cell>
          <cell r="GS13">
            <v>9.5</v>
          </cell>
          <cell r="GT13">
            <v>1.0801234497346435</v>
          </cell>
          <cell r="GU13">
            <v>19</v>
          </cell>
          <cell r="GV13">
            <v>8.4198765502653572</v>
          </cell>
          <cell r="GW13" t="str">
            <v>OK</v>
          </cell>
          <cell r="GX13">
            <v>1</v>
          </cell>
          <cell r="GY13">
            <v>0.6</v>
          </cell>
          <cell r="GZ13">
            <v>0.5163977794943222</v>
          </cell>
          <cell r="HA13">
            <v>1.1163977794943221</v>
          </cell>
          <cell r="HB13">
            <v>8.3602220505677782E-2</v>
          </cell>
          <cell r="HC13" t="str">
            <v>OK</v>
          </cell>
          <cell r="HD13">
            <v>6</v>
          </cell>
          <cell r="HE13">
            <v>3</v>
          </cell>
          <cell r="HF13">
            <v>9</v>
          </cell>
          <cell r="HG13">
            <v>8.8000000000000007</v>
          </cell>
          <cell r="HH13">
            <v>1.0327955589886457</v>
          </cell>
          <cell r="HI13">
            <v>9.8327955589886464</v>
          </cell>
          <cell r="HJ13">
            <v>7.767204441011355</v>
          </cell>
          <cell r="HK13" t="str">
            <v>OK</v>
          </cell>
          <cell r="HL13">
            <v>1</v>
          </cell>
          <cell r="HM13">
            <v>1.4</v>
          </cell>
          <cell r="HN13">
            <v>0.69920589878010087</v>
          </cell>
          <cell r="HO13">
            <v>2.0992058987801006</v>
          </cell>
          <cell r="HP13">
            <v>0.70079410121989905</v>
          </cell>
          <cell r="HQ13" t="str">
            <v>OK</v>
          </cell>
          <cell r="HR13">
            <v>21</v>
          </cell>
          <cell r="HS13">
            <v>2</v>
          </cell>
          <cell r="HT13">
            <v>1.9</v>
          </cell>
          <cell r="HU13">
            <v>0.87559503577091302</v>
          </cell>
          <cell r="HV13">
            <v>2.7755950357709129</v>
          </cell>
          <cell r="HW13">
            <v>1.0244049642290869</v>
          </cell>
          <cell r="HX13" t="str">
            <v>OK</v>
          </cell>
          <cell r="HY13">
            <v>3</v>
          </cell>
          <cell r="HZ13">
            <v>12</v>
          </cell>
          <cell r="IA13">
            <v>15</v>
          </cell>
          <cell r="IB13">
            <v>9.6999999999999993</v>
          </cell>
          <cell r="IC13">
            <v>2.62678510731274</v>
          </cell>
          <cell r="ID13">
            <v>12.326785107312739</v>
          </cell>
          <cell r="IE13">
            <v>7.0732148926872593</v>
          </cell>
          <cell r="IF13" t="str">
            <v>Over</v>
          </cell>
          <cell r="IG13">
            <v>4</v>
          </cell>
          <cell r="IH13">
            <v>2.8</v>
          </cell>
          <cell r="II13">
            <v>0.63245553203367533</v>
          </cell>
          <cell r="IJ13">
            <v>3.4324555320336749</v>
          </cell>
          <cell r="IK13">
            <v>2.1675444679663247</v>
          </cell>
          <cell r="IL13" t="str">
            <v>Over</v>
          </cell>
          <cell r="IM13">
            <v>21</v>
          </cell>
          <cell r="IN13">
            <v>2</v>
          </cell>
          <cell r="IO13">
            <v>2.2000000000000002</v>
          </cell>
          <cell r="IP13">
            <v>0.78881063774661553</v>
          </cell>
          <cell r="IQ13">
            <v>2.9888106377466155</v>
          </cell>
          <cell r="IR13">
            <v>1.4111893622533846</v>
          </cell>
          <cell r="IS13" t="str">
            <v>OK</v>
          </cell>
          <cell r="IT13">
            <v>0</v>
          </cell>
          <cell r="IU13">
            <v>0.4</v>
          </cell>
          <cell r="IV13">
            <v>0.5163977794943222</v>
          </cell>
          <cell r="IW13">
            <v>0.91639777949432222</v>
          </cell>
          <cell r="IX13">
            <v>-0.11639777949432217</v>
          </cell>
          <cell r="IY13" t="str">
            <v>OK</v>
          </cell>
          <cell r="IZ13">
            <v>1</v>
          </cell>
          <cell r="JA13">
            <v>0.5</v>
          </cell>
          <cell r="JB13">
            <v>0.70710678118654757</v>
          </cell>
          <cell r="JC13">
            <v>1.2071067811865475</v>
          </cell>
          <cell r="JD13">
            <v>-0.20710678118654757</v>
          </cell>
          <cell r="JE13" t="str">
            <v>OK</v>
          </cell>
          <cell r="JF13">
            <v>3</v>
          </cell>
          <cell r="JG13">
            <v>3</v>
          </cell>
          <cell r="JH13">
            <v>2.2999999999999998</v>
          </cell>
          <cell r="JI13">
            <v>1.0593499054713804</v>
          </cell>
          <cell r="JJ13">
            <v>3.3593499054713805</v>
          </cell>
          <cell r="JK13">
            <v>1.2406500945286194</v>
          </cell>
          <cell r="JL13" t="str">
            <v>OK</v>
          </cell>
          <cell r="JM13">
            <v>1</v>
          </cell>
          <cell r="JN13">
            <v>1</v>
          </cell>
          <cell r="JO13">
            <v>0</v>
          </cell>
          <cell r="JP13">
            <v>1</v>
          </cell>
          <cell r="JQ13">
            <v>1</v>
          </cell>
          <cell r="JR13" t="str">
            <v>OK</v>
          </cell>
          <cell r="JS13">
            <v>2</v>
          </cell>
          <cell r="JT13">
            <v>3</v>
          </cell>
          <cell r="JU13">
            <v>5</v>
          </cell>
          <cell r="JV13">
            <v>5</v>
          </cell>
          <cell r="JW13">
            <v>0</v>
          </cell>
          <cell r="JX13">
            <v>5</v>
          </cell>
          <cell r="JY13">
            <v>5</v>
          </cell>
          <cell r="JZ13" t="str">
            <v>OK</v>
          </cell>
          <cell r="KA13">
            <v>1</v>
          </cell>
          <cell r="KB13">
            <v>1.9</v>
          </cell>
          <cell r="KC13">
            <v>0.99442892601175314</v>
          </cell>
          <cell r="KD13">
            <v>2.8944289260117531</v>
          </cell>
          <cell r="KE13">
            <v>0.90557107398824677</v>
          </cell>
          <cell r="KF13" t="str">
            <v>OK</v>
          </cell>
          <cell r="KG13">
            <v>0</v>
          </cell>
          <cell r="KH13">
            <v>0.5</v>
          </cell>
          <cell r="KI13">
            <v>0.70710678118654757</v>
          </cell>
          <cell r="KJ13">
            <v>1.2071067811865475</v>
          </cell>
          <cell r="KK13">
            <v>-0.20710678118654757</v>
          </cell>
          <cell r="KL13" t="str">
            <v>OK</v>
          </cell>
          <cell r="KM13">
            <v>1</v>
          </cell>
          <cell r="KN13">
            <v>2</v>
          </cell>
          <cell r="KO13">
            <v>3</v>
          </cell>
          <cell r="KP13">
            <v>3.1</v>
          </cell>
          <cell r="KQ13">
            <v>0.31622776601683794</v>
          </cell>
          <cell r="KR13">
            <v>3.4162277660168381</v>
          </cell>
          <cell r="KS13">
            <v>2.7837722339831621</v>
          </cell>
          <cell r="KT13" t="str">
            <v>OK</v>
          </cell>
          <cell r="KU13">
            <v>13</v>
          </cell>
          <cell r="KV13">
            <v>2</v>
          </cell>
          <cell r="KW13">
            <v>1.6</v>
          </cell>
          <cell r="KX13">
            <v>0.69920589878010087</v>
          </cell>
          <cell r="KY13">
            <v>2.2992058987801007</v>
          </cell>
          <cell r="KZ13">
            <v>0.90079410121989922</v>
          </cell>
          <cell r="LA13" t="str">
            <v>OK</v>
          </cell>
          <cell r="LB13">
            <v>2</v>
          </cell>
          <cell r="LC13">
            <v>2</v>
          </cell>
          <cell r="LD13">
            <v>0</v>
          </cell>
          <cell r="LE13">
            <v>2</v>
          </cell>
          <cell r="LF13">
            <v>2</v>
          </cell>
          <cell r="LG13" t="str">
            <v>OK</v>
          </cell>
          <cell r="LH13">
            <v>2</v>
          </cell>
          <cell r="LI13">
            <v>2</v>
          </cell>
          <cell r="LJ13">
            <v>0</v>
          </cell>
          <cell r="LK13">
            <v>2</v>
          </cell>
          <cell r="LL13">
            <v>2</v>
          </cell>
          <cell r="LM13" t="str">
            <v>OK</v>
          </cell>
          <cell r="LN13">
            <v>4</v>
          </cell>
          <cell r="LO13">
            <v>1</v>
          </cell>
          <cell r="LP13">
            <v>0.2</v>
          </cell>
          <cell r="LQ13">
            <v>0.4216370213557839</v>
          </cell>
          <cell r="LR13">
            <v>0.62163702135578391</v>
          </cell>
          <cell r="LS13">
            <v>-0.22163702135578389</v>
          </cell>
          <cell r="LT13" t="str">
            <v>Over</v>
          </cell>
          <cell r="LU13">
            <v>7</v>
          </cell>
          <cell r="LV13">
            <v>65</v>
          </cell>
          <cell r="LW13">
            <v>6</v>
          </cell>
          <cell r="LX13">
            <v>5.8</v>
          </cell>
          <cell r="LY13">
            <v>1.2292725943057194</v>
          </cell>
          <cell r="LZ13">
            <v>7.029272594305719</v>
          </cell>
          <cell r="MA13">
            <v>4.5707274056942806</v>
          </cell>
          <cell r="MB13" t="str">
            <v>OK</v>
          </cell>
          <cell r="MC13">
            <v>2</v>
          </cell>
          <cell r="MD13">
            <v>10</v>
          </cell>
          <cell r="ME13">
            <v>0</v>
          </cell>
          <cell r="MF13">
            <v>12</v>
          </cell>
          <cell r="MG13">
            <v>12</v>
          </cell>
          <cell r="MH13">
            <v>0</v>
          </cell>
          <cell r="MI13">
            <v>12</v>
          </cell>
          <cell r="MJ13">
            <v>12</v>
          </cell>
          <cell r="MK13" t="str">
            <v>OK</v>
          </cell>
          <cell r="ML13">
            <v>18</v>
          </cell>
          <cell r="MM13">
            <v>25</v>
          </cell>
          <cell r="MN13">
            <v>21.6</v>
          </cell>
          <cell r="MO13">
            <v>4.9261208538429733</v>
          </cell>
          <cell r="MP13">
            <v>26.526120853842976</v>
          </cell>
          <cell r="MQ13">
            <v>16.673879146157027</v>
          </cell>
          <cell r="MR13" t="str">
            <v>OK</v>
          </cell>
          <cell r="MS13">
            <v>0</v>
          </cell>
          <cell r="MT13">
            <v>0.4</v>
          </cell>
          <cell r="MU13">
            <v>0.69920589878010109</v>
          </cell>
          <cell r="MV13">
            <v>1.099205898780101</v>
          </cell>
          <cell r="MW13">
            <v>-0.29920589878010106</v>
          </cell>
          <cell r="MX13" t="str">
            <v>OK</v>
          </cell>
          <cell r="MY13">
            <v>25</v>
          </cell>
          <cell r="MZ13">
            <v>18</v>
          </cell>
          <cell r="NA13">
            <v>18.2</v>
          </cell>
          <cell r="NB13">
            <v>4.07703596037884</v>
          </cell>
          <cell r="NC13">
            <v>22.277035960378839</v>
          </cell>
          <cell r="ND13">
            <v>14.122964039621159</v>
          </cell>
          <cell r="NE13" t="str">
            <v>OK</v>
          </cell>
          <cell r="NF13">
            <v>0</v>
          </cell>
          <cell r="NG13">
            <v>0.1</v>
          </cell>
          <cell r="NH13">
            <v>0.31622776601683794</v>
          </cell>
          <cell r="NI13">
            <v>0.41622776601683797</v>
          </cell>
          <cell r="NJ13">
            <v>-0.21622776601683794</v>
          </cell>
          <cell r="NK13" t="str">
            <v>OK</v>
          </cell>
          <cell r="NL13">
            <v>18</v>
          </cell>
          <cell r="NM13">
            <v>9</v>
          </cell>
          <cell r="NN13">
            <v>8.5</v>
          </cell>
          <cell r="NO13">
            <v>0.97182531580755005</v>
          </cell>
          <cell r="NP13">
            <v>9.4718253158075498</v>
          </cell>
          <cell r="NQ13">
            <v>7.5281746841924502</v>
          </cell>
          <cell r="NR13" t="str">
            <v>OK</v>
          </cell>
          <cell r="NS13">
            <v>9</v>
          </cell>
          <cell r="NT13">
            <v>13</v>
          </cell>
          <cell r="NU13">
            <v>11.2</v>
          </cell>
          <cell r="NV13">
            <v>2.1499353995462775</v>
          </cell>
          <cell r="NW13">
            <v>13.349935399546277</v>
          </cell>
          <cell r="NX13">
            <v>9.0500646004537213</v>
          </cell>
          <cell r="NY13" t="str">
            <v>OK</v>
          </cell>
          <cell r="NZ13">
            <v>13</v>
          </cell>
          <cell r="OA13">
            <v>2</v>
          </cell>
          <cell r="OB13">
            <v>1.2</v>
          </cell>
          <cell r="OC13">
            <v>0.42163702135578385</v>
          </cell>
          <cell r="OD13">
            <v>1.6216370213557838</v>
          </cell>
          <cell r="OE13">
            <v>0.77836297864421611</v>
          </cell>
          <cell r="OF13" t="str">
            <v>Over</v>
          </cell>
          <cell r="OG13">
            <v>0</v>
          </cell>
          <cell r="OH13">
            <v>0.4</v>
          </cell>
          <cell r="OI13">
            <v>0.5163977794943222</v>
          </cell>
          <cell r="OJ13">
            <v>0.91639777949432222</v>
          </cell>
          <cell r="OK13">
            <v>-0.11639777949432217</v>
          </cell>
          <cell r="OL13" t="str">
            <v>OK</v>
          </cell>
          <cell r="OM13">
            <v>2</v>
          </cell>
          <cell r="ON13">
            <v>4</v>
          </cell>
          <cell r="OO13">
            <v>4.5</v>
          </cell>
          <cell r="OP13">
            <v>1.5811388300841898</v>
          </cell>
          <cell r="OQ13">
            <v>6.08113883008419</v>
          </cell>
          <cell r="OR13">
            <v>2.91886116991581</v>
          </cell>
          <cell r="OS13" t="str">
            <v>OK</v>
          </cell>
          <cell r="OT13">
            <v>4</v>
          </cell>
          <cell r="OU13">
            <v>5</v>
          </cell>
          <cell r="OV13">
            <v>4.2</v>
          </cell>
          <cell r="OW13">
            <v>1.0327955589886442</v>
          </cell>
          <cell r="OX13">
            <v>5.2327955589886441</v>
          </cell>
          <cell r="OY13">
            <v>3.1672044410113562</v>
          </cell>
          <cell r="OZ13" t="str">
            <v>OK</v>
          </cell>
          <cell r="PA13">
            <v>2</v>
          </cell>
          <cell r="PB13">
            <v>1.6</v>
          </cell>
          <cell r="PC13">
            <v>0.69920589878010087</v>
          </cell>
          <cell r="PD13">
            <v>1</v>
          </cell>
          <cell r="PE13">
            <v>0.90079410121989922</v>
          </cell>
          <cell r="PF13" t="str">
            <v>Over</v>
          </cell>
          <cell r="PG13">
            <v>2</v>
          </cell>
          <cell r="PH13">
            <v>2</v>
          </cell>
          <cell r="PI13">
            <v>1</v>
          </cell>
          <cell r="PJ13">
            <v>1</v>
          </cell>
          <cell r="PK13">
            <v>0</v>
          </cell>
          <cell r="PL13">
            <v>0.4</v>
          </cell>
          <cell r="PM13">
            <v>0.69920589878010109</v>
          </cell>
          <cell r="PN13">
            <v>1.099205898780101</v>
          </cell>
          <cell r="PO13">
            <v>-0.29920589878010106</v>
          </cell>
          <cell r="PP13" t="str">
            <v>OK</v>
          </cell>
          <cell r="PQ13">
            <v>7</v>
          </cell>
          <cell r="PR13">
            <v>4</v>
          </cell>
          <cell r="PS13">
            <v>2</v>
          </cell>
          <cell r="PT13">
            <v>6</v>
          </cell>
          <cell r="PU13">
            <v>6.1</v>
          </cell>
          <cell r="PV13">
            <v>0.99442892601175192</v>
          </cell>
          <cell r="PW13">
            <v>7.0944289260117515</v>
          </cell>
          <cell r="PX13">
            <v>5.1055710739882478</v>
          </cell>
          <cell r="PY13" t="str">
            <v>OK</v>
          </cell>
          <cell r="PZ13">
            <v>6</v>
          </cell>
          <cell r="QA13">
            <v>2</v>
          </cell>
          <cell r="QB13">
            <v>0.9</v>
          </cell>
          <cell r="QC13">
            <v>0.73786478737262184</v>
          </cell>
          <cell r="QD13">
            <v>1.6378647873726218</v>
          </cell>
          <cell r="QE13">
            <v>0.16213521262737818</v>
          </cell>
          <cell r="QF13" t="str">
            <v>Over</v>
          </cell>
          <cell r="QG13">
            <v>4</v>
          </cell>
          <cell r="QH13">
            <v>2</v>
          </cell>
          <cell r="QI13">
            <v>6</v>
          </cell>
          <cell r="QJ13">
            <v>5.6</v>
          </cell>
          <cell r="QK13">
            <v>0.5163977794943222</v>
          </cell>
          <cell r="QL13">
            <v>6.1163977794943216</v>
          </cell>
          <cell r="QM13">
            <v>5.0836022205056777</v>
          </cell>
          <cell r="QN13" t="str">
            <v>OK</v>
          </cell>
          <cell r="QO13">
            <v>8</v>
          </cell>
          <cell r="QP13">
            <v>9</v>
          </cell>
          <cell r="QQ13">
            <v>8.8000000000000007</v>
          </cell>
          <cell r="QR13">
            <v>1.9321835661585924</v>
          </cell>
          <cell r="QS13">
            <v>10.732183566158593</v>
          </cell>
          <cell r="QT13">
            <v>6.8678164338414085</v>
          </cell>
          <cell r="QU13" t="str">
            <v>OK</v>
          </cell>
          <cell r="QV13">
            <v>9</v>
          </cell>
          <cell r="QW13">
            <v>6</v>
          </cell>
          <cell r="QX13">
            <v>6.7</v>
          </cell>
          <cell r="QY13">
            <v>1.7029386365926409</v>
          </cell>
          <cell r="QZ13">
            <v>8.4029386365926406</v>
          </cell>
          <cell r="RA13">
            <v>4.9970613634073597</v>
          </cell>
          <cell r="RB13" t="str">
            <v>OK</v>
          </cell>
          <cell r="RC13">
            <v>6</v>
          </cell>
          <cell r="RD13">
            <v>5</v>
          </cell>
          <cell r="RE13">
            <v>3.9</v>
          </cell>
          <cell r="RF13">
            <v>0.87559503577091347</v>
          </cell>
          <cell r="RG13">
            <v>4.7755950357709134</v>
          </cell>
          <cell r="RH13">
            <v>3.0244049642290864</v>
          </cell>
          <cell r="RI13" t="str">
            <v>Over</v>
          </cell>
          <cell r="RJ13">
            <v>3</v>
          </cell>
          <cell r="RK13">
            <v>3</v>
          </cell>
          <cell r="RL13">
            <v>0</v>
          </cell>
          <cell r="RM13">
            <v>3</v>
          </cell>
          <cell r="RN13">
            <v>3</v>
          </cell>
          <cell r="RO13" t="str">
            <v>OK</v>
          </cell>
          <cell r="RP13">
            <v>1</v>
          </cell>
          <cell r="RQ13">
            <v>5</v>
          </cell>
          <cell r="RR13">
            <v>6</v>
          </cell>
          <cell r="RS13">
            <v>6</v>
          </cell>
          <cell r="RT13">
            <v>0</v>
          </cell>
          <cell r="RU13">
            <v>6</v>
          </cell>
          <cell r="RV13">
            <v>6</v>
          </cell>
          <cell r="RW13" t="str">
            <v>OK</v>
          </cell>
          <cell r="RX13">
            <v>14</v>
          </cell>
          <cell r="RY13">
            <v>15</v>
          </cell>
          <cell r="RZ13">
            <v>20.2</v>
          </cell>
          <cell r="SA13">
            <v>3.326659986633238</v>
          </cell>
          <cell r="SB13">
            <v>23.526659986633238</v>
          </cell>
          <cell r="SC13">
            <v>16.873340013366761</v>
          </cell>
          <cell r="SD13" t="str">
            <v>Under</v>
          </cell>
          <cell r="SE13">
            <v>13</v>
          </cell>
          <cell r="SF13">
            <v>0</v>
          </cell>
          <cell r="SG13">
            <v>13</v>
          </cell>
          <cell r="SH13">
            <v>4.9000000000000004</v>
          </cell>
          <cell r="SI13">
            <v>3.3482997343593826</v>
          </cell>
          <cell r="SJ13">
            <v>8.2482997343593834</v>
          </cell>
          <cell r="SK13">
            <v>1.5517002656406178</v>
          </cell>
          <cell r="SL13" t="str">
            <v>Over</v>
          </cell>
          <cell r="SM13">
            <v>0</v>
          </cell>
          <cell r="SN13">
            <v>0</v>
          </cell>
          <cell r="SO13">
            <v>0</v>
          </cell>
          <cell r="SP13">
            <v>0</v>
          </cell>
          <cell r="SQ13">
            <v>0</v>
          </cell>
          <cell r="SR13" t="str">
            <v>OK</v>
          </cell>
          <cell r="SS13">
            <v>28</v>
          </cell>
          <cell r="ST13">
            <v>4</v>
          </cell>
          <cell r="SU13">
            <v>5.8</v>
          </cell>
          <cell r="SV13">
            <v>1.4757295747452446</v>
          </cell>
          <cell r="SW13">
            <v>7.2757295747452444</v>
          </cell>
          <cell r="SX13">
            <v>4.3242704252547552</v>
          </cell>
          <cell r="SY13" t="str">
            <v>Under</v>
          </cell>
          <cell r="SZ13">
            <v>8</v>
          </cell>
          <cell r="TA13">
            <v>4</v>
          </cell>
          <cell r="TB13">
            <v>0</v>
          </cell>
          <cell r="TC13">
            <v>12</v>
          </cell>
          <cell r="TD13">
            <v>12.8</v>
          </cell>
          <cell r="TE13">
            <v>2.973961069759393</v>
          </cell>
          <cell r="TF13">
            <v>15.773961069759395</v>
          </cell>
          <cell r="TG13">
            <v>9.8260389302406068</v>
          </cell>
          <cell r="TH13" t="str">
            <v>OK</v>
          </cell>
          <cell r="TI13">
            <v>16</v>
          </cell>
          <cell r="TJ13">
            <v>2</v>
          </cell>
          <cell r="TK13">
            <v>0.5</v>
          </cell>
          <cell r="TL13">
            <v>0.84983658559879749</v>
          </cell>
          <cell r="TM13">
            <v>1.3498365855987975</v>
          </cell>
          <cell r="TN13">
            <v>-0.34983658559879749</v>
          </cell>
          <cell r="TO13" t="str">
            <v>Over</v>
          </cell>
          <cell r="TP13">
            <v>32</v>
          </cell>
          <cell r="TQ13">
            <v>10</v>
          </cell>
          <cell r="TR13">
            <v>11</v>
          </cell>
          <cell r="TS13">
            <v>53</v>
          </cell>
          <cell r="TT13">
            <v>46.3</v>
          </cell>
          <cell r="TU13">
            <v>8.6801177667382063</v>
          </cell>
          <cell r="TV13">
            <v>54.980117766738203</v>
          </cell>
          <cell r="TW13">
            <v>37.619882233261791</v>
          </cell>
          <cell r="TX13" t="str">
            <v>OK</v>
          </cell>
          <cell r="TY13">
            <v>55</v>
          </cell>
          <cell r="TZ13">
            <v>4</v>
          </cell>
          <cell r="UA13">
            <v>3.1</v>
          </cell>
          <cell r="UB13">
            <v>0.87559503577091347</v>
          </cell>
          <cell r="UC13">
            <v>3.9755950357709136</v>
          </cell>
          <cell r="UD13">
            <v>2.2244049642290866</v>
          </cell>
          <cell r="UE13" t="str">
            <v>Over</v>
          </cell>
          <cell r="UF13">
            <v>13</v>
          </cell>
          <cell r="UG13">
            <v>7</v>
          </cell>
          <cell r="UH13">
            <v>20</v>
          </cell>
          <cell r="UI13">
            <v>15.9</v>
          </cell>
          <cell r="UJ13">
            <v>2.5582111805799879</v>
          </cell>
          <cell r="UK13">
            <v>18.458211180579987</v>
          </cell>
          <cell r="UL13">
            <v>13.341788819420012</v>
          </cell>
          <cell r="UM13" t="str">
            <v>Over</v>
          </cell>
          <cell r="UN13">
            <v>4</v>
          </cell>
          <cell r="UO13">
            <v>0</v>
          </cell>
          <cell r="UP13">
            <v>4</v>
          </cell>
          <cell r="UQ13">
            <v>4</v>
          </cell>
          <cell r="UR13">
            <v>0</v>
          </cell>
          <cell r="US13">
            <v>4</v>
          </cell>
          <cell r="UT13">
            <v>4</v>
          </cell>
          <cell r="UU13" t="str">
            <v>OK</v>
          </cell>
          <cell r="UV13">
            <v>2</v>
          </cell>
          <cell r="UW13">
            <v>2</v>
          </cell>
          <cell r="UX13">
            <v>0</v>
          </cell>
          <cell r="UY13">
            <v>2</v>
          </cell>
          <cell r="UZ13">
            <v>2</v>
          </cell>
          <cell r="VA13" t="str">
            <v>OK</v>
          </cell>
          <cell r="VB13">
            <v>1</v>
          </cell>
          <cell r="VC13">
            <v>1</v>
          </cell>
          <cell r="VD13">
            <v>0</v>
          </cell>
          <cell r="VE13">
            <v>1</v>
          </cell>
          <cell r="VF13">
            <v>1</v>
          </cell>
          <cell r="VG13" t="str">
            <v>OK</v>
          </cell>
          <cell r="VH13">
            <v>31</v>
          </cell>
          <cell r="VI13">
            <v>5</v>
          </cell>
          <cell r="VJ13">
            <v>5</v>
          </cell>
          <cell r="VK13">
            <v>0</v>
          </cell>
          <cell r="VL13">
            <v>5</v>
          </cell>
          <cell r="VM13">
            <v>5</v>
          </cell>
          <cell r="VN13" t="str">
            <v>OK</v>
          </cell>
          <cell r="VO13">
            <v>5</v>
          </cell>
          <cell r="VP13">
            <v>44</v>
          </cell>
          <cell r="VQ13">
            <v>38.6</v>
          </cell>
          <cell r="VR13">
            <v>3.40587727318528</v>
          </cell>
          <cell r="VS13">
            <v>42.005877273185284</v>
          </cell>
          <cell r="VT13">
            <v>35.194122726814719</v>
          </cell>
          <cell r="VU13" t="str">
            <v>Over</v>
          </cell>
          <cell r="VV13">
            <v>37</v>
          </cell>
          <cell r="VW13">
            <v>34.200000000000003</v>
          </cell>
          <cell r="VX13">
            <v>2.5733678754158378</v>
          </cell>
          <cell r="VY13">
            <v>36.773367875415843</v>
          </cell>
          <cell r="VZ13">
            <v>31.626632124584166</v>
          </cell>
          <cell r="WA13" t="str">
            <v>Over</v>
          </cell>
          <cell r="WB13">
            <v>81</v>
          </cell>
          <cell r="WC13">
            <v>355</v>
          </cell>
          <cell r="WD13">
            <v>37</v>
          </cell>
          <cell r="WE13">
            <v>0</v>
          </cell>
          <cell r="WF13">
            <v>37</v>
          </cell>
          <cell r="WG13">
            <v>39.6</v>
          </cell>
          <cell r="WH13">
            <v>2.3664319132398464</v>
          </cell>
          <cell r="WI13">
            <v>41.966431913239845</v>
          </cell>
          <cell r="WJ13">
            <v>37.233568086760158</v>
          </cell>
          <cell r="WK13" t="str">
            <v>Under</v>
          </cell>
          <cell r="WL13">
            <v>37</v>
          </cell>
          <cell r="WM13">
            <v>34</v>
          </cell>
          <cell r="WN13">
            <v>2</v>
          </cell>
          <cell r="WO13">
            <v>36</v>
          </cell>
          <cell r="WP13">
            <v>37.4</v>
          </cell>
          <cell r="WQ13">
            <v>2.9888682361946524</v>
          </cell>
          <cell r="WR13">
            <v>40.388868236194654</v>
          </cell>
          <cell r="WS13">
            <v>34.411131763805344</v>
          </cell>
          <cell r="WT13" t="str">
            <v>OK</v>
          </cell>
          <cell r="WU13">
            <v>36</v>
          </cell>
          <cell r="WV13">
            <v>96</v>
          </cell>
          <cell r="WW13">
            <v>2</v>
          </cell>
          <cell r="WX13">
            <v>98</v>
          </cell>
          <cell r="WY13">
            <v>100.4</v>
          </cell>
          <cell r="WZ13">
            <v>12.438292129995599</v>
          </cell>
          <cell r="XA13">
            <v>112.83829212999561</v>
          </cell>
          <cell r="XB13">
            <v>87.961707870004403</v>
          </cell>
          <cell r="XC13" t="str">
            <v>OK</v>
          </cell>
          <cell r="XD13">
            <v>98</v>
          </cell>
          <cell r="XE13">
            <v>24</v>
          </cell>
          <cell r="XF13">
            <v>0</v>
          </cell>
          <cell r="XG13">
            <v>30</v>
          </cell>
          <cell r="XH13">
            <v>21.5</v>
          </cell>
          <cell r="XI13">
            <v>6.2937358628330689</v>
          </cell>
          <cell r="XJ13">
            <v>27.793735862833067</v>
          </cell>
          <cell r="XK13">
            <v>15.206264137166931</v>
          </cell>
          <cell r="XL13" t="str">
            <v>Over</v>
          </cell>
          <cell r="XM13">
            <v>24</v>
          </cell>
          <cell r="XN13">
            <v>36</v>
          </cell>
          <cell r="XO13">
            <v>0</v>
          </cell>
          <cell r="XP13">
            <v>36</v>
          </cell>
          <cell r="XQ13">
            <v>43</v>
          </cell>
          <cell r="XR13">
            <v>8.232726023485645</v>
          </cell>
          <cell r="XS13">
            <v>51.232726023485647</v>
          </cell>
          <cell r="XT13">
            <v>34.767273976514353</v>
          </cell>
          <cell r="XU13" t="str">
            <v>OK</v>
          </cell>
          <cell r="XV13">
            <v>36</v>
          </cell>
          <cell r="XW13">
            <v>27</v>
          </cell>
          <cell r="XX13">
            <v>0</v>
          </cell>
          <cell r="XY13">
            <v>27</v>
          </cell>
          <cell r="XZ13">
            <v>28</v>
          </cell>
          <cell r="YA13">
            <v>5.0110987927909694</v>
          </cell>
          <cell r="YB13">
            <v>33.011098792790968</v>
          </cell>
          <cell r="YC13">
            <v>22.988901207209032</v>
          </cell>
          <cell r="YD13" t="str">
            <v>OK</v>
          </cell>
          <cell r="YE13">
            <v>27</v>
          </cell>
          <cell r="YF13">
            <v>117</v>
          </cell>
          <cell r="YG13">
            <v>0</v>
          </cell>
          <cell r="YH13">
            <v>117</v>
          </cell>
          <cell r="YI13">
            <v>134.9</v>
          </cell>
          <cell r="YJ13">
            <v>19.456218657397017</v>
          </cell>
          <cell r="YK13">
            <v>154.35621865739702</v>
          </cell>
          <cell r="YL13">
            <v>115.44378134260299</v>
          </cell>
          <cell r="YM13" t="str">
            <v>OK</v>
          </cell>
          <cell r="YN13">
            <v>117</v>
          </cell>
          <cell r="YO13">
            <v>60</v>
          </cell>
          <cell r="YP13">
            <v>0</v>
          </cell>
          <cell r="YQ13">
            <v>60</v>
          </cell>
          <cell r="YR13">
            <v>76</v>
          </cell>
          <cell r="YS13">
            <v>15.599145275730121</v>
          </cell>
          <cell r="YT13">
            <v>91.599145275730123</v>
          </cell>
          <cell r="YU13">
            <v>60.400854724269877</v>
          </cell>
          <cell r="YV13" t="str">
            <v>Under</v>
          </cell>
          <cell r="YW13">
            <v>60</v>
          </cell>
          <cell r="YX13">
            <v>46</v>
          </cell>
          <cell r="YY13">
            <v>1</v>
          </cell>
          <cell r="YZ13">
            <v>47</v>
          </cell>
          <cell r="ZA13">
            <v>36</v>
          </cell>
          <cell r="ZB13">
            <v>8.3533093907611118</v>
          </cell>
          <cell r="ZC13">
            <v>44.353309390761112</v>
          </cell>
          <cell r="ZD13">
            <v>27.646690609238888</v>
          </cell>
          <cell r="ZE13" t="str">
            <v>Over</v>
          </cell>
          <cell r="ZF13">
            <v>47</v>
          </cell>
          <cell r="ZG13">
            <v>9</v>
          </cell>
          <cell r="ZH13">
            <v>0</v>
          </cell>
          <cell r="ZI13">
            <v>9</v>
          </cell>
          <cell r="ZJ13">
            <v>9.9</v>
          </cell>
          <cell r="ZK13">
            <v>1.4491376746189431</v>
          </cell>
          <cell r="ZL13">
            <v>11.349137674618943</v>
          </cell>
          <cell r="ZM13">
            <v>8.450862325381058</v>
          </cell>
          <cell r="ZN13" t="str">
            <v>OK</v>
          </cell>
          <cell r="ZO13">
            <v>9</v>
          </cell>
          <cell r="ZP13">
            <v>39</v>
          </cell>
          <cell r="ZQ13">
            <v>1</v>
          </cell>
          <cell r="ZR13">
            <v>40</v>
          </cell>
          <cell r="ZS13">
            <v>37</v>
          </cell>
          <cell r="ZT13">
            <v>12.027745701779143</v>
          </cell>
          <cell r="ZU13">
            <v>49.027745701779139</v>
          </cell>
          <cell r="ZV13">
            <v>24.972254298220857</v>
          </cell>
          <cell r="ZW13" t="str">
            <v>OK</v>
          </cell>
          <cell r="ZX13">
            <v>40</v>
          </cell>
          <cell r="ZY13">
            <v>28</v>
          </cell>
          <cell r="ZZ13">
            <v>0</v>
          </cell>
          <cell r="AAA13">
            <v>28</v>
          </cell>
          <cell r="AAB13">
            <v>34.200000000000003</v>
          </cell>
          <cell r="AAC13">
            <v>6.5794292221201776</v>
          </cell>
          <cell r="AAD13">
            <v>40.779429222120179</v>
          </cell>
          <cell r="AAE13">
            <v>27.620570777879827</v>
          </cell>
          <cell r="AAF13" t="str">
            <v>OK</v>
          </cell>
          <cell r="AAG13">
            <v>28</v>
          </cell>
          <cell r="AAH13">
            <v>12</v>
          </cell>
          <cell r="AAI13">
            <v>1</v>
          </cell>
          <cell r="AAJ13">
            <v>13</v>
          </cell>
          <cell r="AAK13">
            <v>15.3</v>
          </cell>
          <cell r="AAL13">
            <v>5.2078999819718321</v>
          </cell>
          <cell r="AAM13">
            <v>20.507899981971832</v>
          </cell>
          <cell r="AAN13">
            <v>10.092100018028169</v>
          </cell>
          <cell r="AAO13" t="str">
            <v>OK</v>
          </cell>
          <cell r="AAP13">
            <v>13</v>
          </cell>
          <cell r="AAQ13">
            <v>3</v>
          </cell>
          <cell r="AAR13">
            <v>2</v>
          </cell>
          <cell r="AAS13">
            <v>5</v>
          </cell>
          <cell r="AAT13">
            <v>4.4000000000000004</v>
          </cell>
          <cell r="AAU13">
            <v>1.0749676997731401</v>
          </cell>
          <cell r="AAV13">
            <v>5.4749676997731402</v>
          </cell>
          <cell r="AAW13">
            <v>3.3250323002268605</v>
          </cell>
          <cell r="AAX13" t="str">
            <v>OK</v>
          </cell>
          <cell r="AAY13">
            <v>5</v>
          </cell>
          <cell r="AAZ13">
            <v>12</v>
          </cell>
          <cell r="ABA13">
            <v>0</v>
          </cell>
          <cell r="ABB13">
            <v>12</v>
          </cell>
          <cell r="ABC13">
            <v>18.7</v>
          </cell>
          <cell r="ABD13">
            <v>5.0563491440630024</v>
          </cell>
          <cell r="ABE13">
            <v>23.756349144063002</v>
          </cell>
          <cell r="ABF13">
            <v>13.643650855936997</v>
          </cell>
          <cell r="ABG13" t="str">
            <v>Under</v>
          </cell>
          <cell r="ABH13">
            <v>12</v>
          </cell>
          <cell r="ABI13">
            <v>4</v>
          </cell>
          <cell r="ABJ13">
            <v>7.2</v>
          </cell>
          <cell r="ABK13">
            <v>2.6583202716502519</v>
          </cell>
          <cell r="ABL13">
            <v>9.8583202716502516</v>
          </cell>
          <cell r="ABM13">
            <v>4.5416797283497488</v>
          </cell>
          <cell r="ABN13" t="str">
            <v>Under</v>
          </cell>
          <cell r="ABO13">
            <v>4</v>
          </cell>
          <cell r="ABP13">
            <v>593</v>
          </cell>
          <cell r="ABQ13">
            <v>1289</v>
          </cell>
          <cell r="ABR13">
            <v>0</v>
          </cell>
          <cell r="ABS13">
            <v>10</v>
          </cell>
          <cell r="ABT13">
            <v>2</v>
          </cell>
          <cell r="ABU13">
            <v>3</v>
          </cell>
          <cell r="ABV13">
            <v>2</v>
          </cell>
          <cell r="ABW13">
            <v>2</v>
          </cell>
          <cell r="ABX13">
            <v>0</v>
          </cell>
          <cell r="ABY13">
            <v>0</v>
          </cell>
          <cell r="ABZ13">
            <v>0</v>
          </cell>
          <cell r="ACA13">
            <v>1</v>
          </cell>
          <cell r="ACB13">
            <v>0</v>
          </cell>
          <cell r="ACC13">
            <v>20</v>
          </cell>
          <cell r="ACD13">
            <v>0</v>
          </cell>
          <cell r="ACE13">
            <v>0</v>
          </cell>
          <cell r="ACF13">
            <v>0</v>
          </cell>
          <cell r="ACG13">
            <v>0</v>
          </cell>
          <cell r="ACH13">
            <v>0</v>
          </cell>
          <cell r="ACI13">
            <v>0</v>
          </cell>
          <cell r="ACJ13">
            <v>0</v>
          </cell>
          <cell r="ACK13">
            <v>0</v>
          </cell>
          <cell r="ACL13">
            <v>0</v>
          </cell>
          <cell r="ACM13">
            <v>0</v>
          </cell>
          <cell r="ACN13">
            <v>0</v>
          </cell>
          <cell r="ACO13">
            <v>0</v>
          </cell>
          <cell r="ACP13">
            <v>20</v>
          </cell>
          <cell r="ACR13">
            <v>145</v>
          </cell>
          <cell r="ACS13">
            <v>145</v>
          </cell>
          <cell r="ACT13">
            <v>0</v>
          </cell>
          <cell r="ACV13">
            <v>673</v>
          </cell>
          <cell r="ACW13">
            <v>673</v>
          </cell>
          <cell r="ACX13">
            <v>0</v>
          </cell>
          <cell r="ACZ13">
            <v>15</v>
          </cell>
          <cell r="ADA13">
            <v>15</v>
          </cell>
          <cell r="ADB13">
            <v>0</v>
          </cell>
          <cell r="ADD13">
            <v>13</v>
          </cell>
          <cell r="ADE13">
            <v>13</v>
          </cell>
          <cell r="ADF13">
            <v>0</v>
          </cell>
          <cell r="ADH13">
            <v>45</v>
          </cell>
          <cell r="ADI13">
            <v>45</v>
          </cell>
          <cell r="ADJ13">
            <v>0</v>
          </cell>
          <cell r="ADL13">
            <v>37</v>
          </cell>
          <cell r="ADM13">
            <v>37</v>
          </cell>
          <cell r="ADN13">
            <v>0</v>
          </cell>
          <cell r="ADP13">
            <v>24</v>
          </cell>
          <cell r="ADQ13">
            <v>24</v>
          </cell>
          <cell r="ADR13">
            <v>0</v>
          </cell>
          <cell r="ADT13">
            <v>53</v>
          </cell>
          <cell r="ADU13">
            <v>53</v>
          </cell>
          <cell r="ADV13">
            <v>0</v>
          </cell>
          <cell r="ADX13">
            <v>6</v>
          </cell>
          <cell r="ADY13">
            <v>6</v>
          </cell>
          <cell r="ADZ13">
            <v>0</v>
          </cell>
          <cell r="AEB13">
            <v>20</v>
          </cell>
          <cell r="AEC13">
            <v>20</v>
          </cell>
          <cell r="AED13">
            <v>0</v>
          </cell>
          <cell r="AEF13">
            <v>1</v>
          </cell>
          <cell r="AEG13">
            <v>1</v>
          </cell>
          <cell r="AEH13">
            <v>0</v>
          </cell>
          <cell r="AEJ13">
            <v>2</v>
          </cell>
          <cell r="AEK13">
            <v>2</v>
          </cell>
          <cell r="AEL13">
            <v>0</v>
          </cell>
          <cell r="AEN13">
            <v>4</v>
          </cell>
          <cell r="AEO13">
            <v>4</v>
          </cell>
          <cell r="AEP13">
            <v>0</v>
          </cell>
          <cell r="AER13">
            <v>6</v>
          </cell>
          <cell r="AES13">
            <v>6</v>
          </cell>
          <cell r="AET13">
            <v>0</v>
          </cell>
          <cell r="AEV13">
            <v>6</v>
          </cell>
          <cell r="AEW13">
            <v>6</v>
          </cell>
          <cell r="AEX13">
            <v>0</v>
          </cell>
          <cell r="AEZ13">
            <v>5</v>
          </cell>
          <cell r="AFA13">
            <v>5</v>
          </cell>
          <cell r="AFB13">
            <v>0</v>
          </cell>
          <cell r="AFD13">
            <v>5</v>
          </cell>
          <cell r="AFE13">
            <v>5</v>
          </cell>
          <cell r="AFF13">
            <v>0</v>
          </cell>
          <cell r="AFH13">
            <v>12</v>
          </cell>
          <cell r="AFI13">
            <v>12</v>
          </cell>
          <cell r="AFJ13">
            <v>0</v>
          </cell>
          <cell r="AFL13">
            <v>1</v>
          </cell>
          <cell r="AFM13">
            <v>1</v>
          </cell>
          <cell r="AFN13">
            <v>0</v>
          </cell>
          <cell r="AFP13">
            <v>10</v>
          </cell>
          <cell r="AFQ13">
            <v>10</v>
          </cell>
          <cell r="AFR13">
            <v>0</v>
          </cell>
          <cell r="AFT13">
            <v>2</v>
          </cell>
          <cell r="AFU13">
            <v>2</v>
          </cell>
          <cell r="AFV13">
            <v>0</v>
          </cell>
          <cell r="AFX13">
            <v>0</v>
          </cell>
          <cell r="AFY13">
            <v>0</v>
          </cell>
          <cell r="AFZ13">
            <v>0</v>
          </cell>
          <cell r="AGB13">
            <v>12</v>
          </cell>
          <cell r="AGC13">
            <v>12</v>
          </cell>
          <cell r="AGD13">
            <v>0</v>
          </cell>
          <cell r="AGF13">
            <v>38</v>
          </cell>
          <cell r="AGG13">
            <v>38</v>
          </cell>
          <cell r="AGH13">
            <v>0</v>
          </cell>
          <cell r="AGJ13">
            <v>11</v>
          </cell>
          <cell r="AGK13">
            <v>11</v>
          </cell>
          <cell r="AGL13">
            <v>0</v>
          </cell>
          <cell r="AGN13">
            <v>38</v>
          </cell>
          <cell r="AGO13">
            <v>38</v>
          </cell>
          <cell r="AGP13">
            <v>0</v>
          </cell>
          <cell r="AGR13">
            <v>20</v>
          </cell>
          <cell r="AGS13">
            <v>20</v>
          </cell>
          <cell r="AGT13">
            <v>0</v>
          </cell>
          <cell r="AGV13">
            <v>32</v>
          </cell>
          <cell r="AGW13">
            <v>32</v>
          </cell>
          <cell r="AGX13">
            <v>0</v>
          </cell>
          <cell r="AGZ13">
            <v>4</v>
          </cell>
          <cell r="AHA13">
            <v>4</v>
          </cell>
          <cell r="AHB13">
            <v>0</v>
          </cell>
          <cell r="AHD13">
            <v>4</v>
          </cell>
          <cell r="AHE13">
            <v>4</v>
          </cell>
          <cell r="AHF13">
            <v>0</v>
          </cell>
          <cell r="AHH13">
            <v>3</v>
          </cell>
          <cell r="AHI13">
            <v>3</v>
          </cell>
          <cell r="AHJ13">
            <v>0</v>
          </cell>
          <cell r="AHL13">
            <v>3</v>
          </cell>
          <cell r="AHM13">
            <v>3</v>
          </cell>
          <cell r="AHN13">
            <v>0</v>
          </cell>
          <cell r="AHP13">
            <v>10</v>
          </cell>
          <cell r="AHQ13">
            <v>10</v>
          </cell>
          <cell r="AHR13">
            <v>0</v>
          </cell>
          <cell r="AHT13">
            <v>21</v>
          </cell>
          <cell r="AHU13">
            <v>21</v>
          </cell>
          <cell r="AHV13">
            <v>0</v>
          </cell>
          <cell r="AHX13" t="str">
            <v>*</v>
          </cell>
          <cell r="AHY13">
            <v>16</v>
          </cell>
          <cell r="AHZ13">
            <v>20</v>
          </cell>
          <cell r="AIA13">
            <v>5</v>
          </cell>
          <cell r="AIB13">
            <v>9</v>
          </cell>
          <cell r="AIC13">
            <v>0</v>
          </cell>
          <cell r="AID13">
            <v>0</v>
          </cell>
          <cell r="AIE13">
            <v>3</v>
          </cell>
          <cell r="AIF13">
            <v>3</v>
          </cell>
          <cell r="AIG13">
            <v>2</v>
          </cell>
          <cell r="AIH13">
            <v>1</v>
          </cell>
          <cell r="AII13">
            <v>43</v>
          </cell>
          <cell r="AIJ13">
            <v>6</v>
          </cell>
        </row>
        <row r="14">
          <cell r="B14" t="str">
            <v>รพท.พัทลุง</v>
          </cell>
          <cell r="C14" t="str">
            <v>โรงพยาบาลพัทลุง</v>
          </cell>
          <cell r="D14">
            <v>10747</v>
          </cell>
          <cell r="E14">
            <v>12</v>
          </cell>
          <cell r="F14" t="str">
            <v>พัทลุง</v>
          </cell>
          <cell r="G14" t="str">
            <v>S ใหญ่</v>
          </cell>
          <cell r="H14" t="str">
            <v>รพ. ระดับ S เตียง &gt; 400</v>
          </cell>
          <cell r="I14">
            <v>4</v>
          </cell>
          <cell r="J14">
            <v>392</v>
          </cell>
          <cell r="K14">
            <v>3</v>
          </cell>
          <cell r="L14">
            <v>130788</v>
          </cell>
          <cell r="M14">
            <v>0</v>
          </cell>
          <cell r="N14">
            <v>36459</v>
          </cell>
          <cell r="O14">
            <v>94329</v>
          </cell>
          <cell r="P14">
            <v>457142</v>
          </cell>
          <cell r="Q14">
            <v>4</v>
          </cell>
          <cell r="R14">
            <v>4.5</v>
          </cell>
          <cell r="S14">
            <v>5</v>
          </cell>
          <cell r="T14">
            <v>0.94280904158206336</v>
          </cell>
          <cell r="U14">
            <v>5.9428090415820636</v>
          </cell>
          <cell r="V14">
            <v>4.0571909584179364</v>
          </cell>
          <cell r="W14" t="str">
            <v>Under</v>
          </cell>
          <cell r="X14">
            <v>2</v>
          </cell>
          <cell r="Y14">
            <v>2.7</v>
          </cell>
          <cell r="Z14">
            <v>0.48304589153964728</v>
          </cell>
          <cell r="AA14">
            <v>3.1830458915396473</v>
          </cell>
          <cell r="AB14">
            <v>2.216954108460353</v>
          </cell>
          <cell r="AC14" t="str">
            <v>Under</v>
          </cell>
          <cell r="AD14">
            <v>17</v>
          </cell>
          <cell r="AE14">
            <v>18</v>
          </cell>
          <cell r="AF14">
            <v>2.9059326290271157</v>
          </cell>
          <cell r="AG14">
            <v>20.905932629027117</v>
          </cell>
          <cell r="AH14">
            <v>15.094067370972883</v>
          </cell>
          <cell r="AI14" t="str">
            <v>OK</v>
          </cell>
          <cell r="AJ14">
            <v>2</v>
          </cell>
          <cell r="AK14">
            <v>1.8</v>
          </cell>
          <cell r="AL14">
            <v>0.63245553203367599</v>
          </cell>
          <cell r="AM14">
            <v>2.4324555320336758</v>
          </cell>
          <cell r="AN14">
            <v>1.1675444679663241</v>
          </cell>
          <cell r="AO14" t="str">
            <v>OK</v>
          </cell>
          <cell r="AP14">
            <v>0</v>
          </cell>
          <cell r="AQ14">
            <v>0.8</v>
          </cell>
          <cell r="AR14">
            <v>0.78881063774661553</v>
          </cell>
          <cell r="AS14">
            <v>1.5888106377466156</v>
          </cell>
          <cell r="AT14">
            <v>1.1189362253384516E-2</v>
          </cell>
          <cell r="AU14" t="str">
            <v>Under</v>
          </cell>
          <cell r="AV14">
            <v>2</v>
          </cell>
          <cell r="AW14">
            <v>4</v>
          </cell>
          <cell r="AX14">
            <v>6</v>
          </cell>
          <cell r="AY14">
            <v>7.3</v>
          </cell>
          <cell r="AZ14">
            <v>1.4944341180973273</v>
          </cell>
          <cell r="BA14">
            <v>8.7944341180973264</v>
          </cell>
          <cell r="BB14">
            <v>5.8055658819026723</v>
          </cell>
          <cell r="BC14" t="str">
            <v>OK</v>
          </cell>
          <cell r="BD14">
            <v>31</v>
          </cell>
          <cell r="BE14">
            <v>5</v>
          </cell>
          <cell r="BF14">
            <v>12</v>
          </cell>
          <cell r="BG14">
            <v>17</v>
          </cell>
          <cell r="BH14">
            <v>20.8</v>
          </cell>
          <cell r="BI14">
            <v>4.4422216663887193</v>
          </cell>
          <cell r="BJ14">
            <v>25.242221666388719</v>
          </cell>
          <cell r="BK14">
            <v>16.357778333611282</v>
          </cell>
          <cell r="BL14" t="str">
            <v>OK</v>
          </cell>
          <cell r="BM14">
            <v>17</v>
          </cell>
          <cell r="BN14">
            <v>2</v>
          </cell>
          <cell r="BO14">
            <v>23</v>
          </cell>
          <cell r="BP14">
            <v>25</v>
          </cell>
          <cell r="BQ14">
            <v>30</v>
          </cell>
          <cell r="BR14">
            <v>4.1633319989322652</v>
          </cell>
          <cell r="BS14">
            <v>34.163331998932264</v>
          </cell>
          <cell r="BT14">
            <v>25.836668001067736</v>
          </cell>
          <cell r="BU14" t="str">
            <v>Under</v>
          </cell>
          <cell r="BV14">
            <v>1</v>
          </cell>
          <cell r="BW14">
            <v>1.8</v>
          </cell>
          <cell r="BX14">
            <v>0.42163702135578407</v>
          </cell>
          <cell r="BY14">
            <v>2.2216370213557841</v>
          </cell>
          <cell r="BZ14">
            <v>1.378362978644216</v>
          </cell>
          <cell r="CA14" t="str">
            <v>Under</v>
          </cell>
          <cell r="CB14">
            <v>26</v>
          </cell>
          <cell r="CC14">
            <v>6</v>
          </cell>
          <cell r="CD14">
            <v>7.1</v>
          </cell>
          <cell r="CE14">
            <v>1.4491376746189431</v>
          </cell>
          <cell r="CF14">
            <v>8.549137674618942</v>
          </cell>
          <cell r="CG14">
            <v>5.6508623253810564</v>
          </cell>
          <cell r="CH14" t="str">
            <v>OK</v>
          </cell>
          <cell r="CI14">
            <v>3</v>
          </cell>
          <cell r="CJ14">
            <v>4</v>
          </cell>
          <cell r="CK14">
            <v>0.66666666666666663</v>
          </cell>
          <cell r="CL14">
            <v>4.666666666666667</v>
          </cell>
          <cell r="CM14">
            <v>3.3333333333333335</v>
          </cell>
          <cell r="CN14" t="str">
            <v>Under</v>
          </cell>
          <cell r="CO14">
            <v>9</v>
          </cell>
          <cell r="CP14">
            <v>4</v>
          </cell>
          <cell r="CQ14">
            <v>10</v>
          </cell>
          <cell r="CR14">
            <v>14</v>
          </cell>
          <cell r="CS14">
            <v>24.9</v>
          </cell>
          <cell r="CT14">
            <v>7.1717036562683827</v>
          </cell>
          <cell r="CU14">
            <v>32.071703656268383</v>
          </cell>
          <cell r="CV14">
            <v>17.728296343731614</v>
          </cell>
          <cell r="CW14" t="str">
            <v>Under</v>
          </cell>
          <cell r="CX14">
            <v>14</v>
          </cell>
          <cell r="CY14">
            <v>5</v>
          </cell>
          <cell r="CZ14">
            <v>9</v>
          </cell>
          <cell r="DA14">
            <v>14</v>
          </cell>
          <cell r="DB14">
            <v>11.7</v>
          </cell>
          <cell r="DC14">
            <v>3.4657049948186733</v>
          </cell>
          <cell r="DD14">
            <v>15.165704994818672</v>
          </cell>
          <cell r="DE14">
            <v>8.2342950051813268</v>
          </cell>
          <cell r="DF14" t="str">
            <v>OK</v>
          </cell>
          <cell r="DG14">
            <v>14</v>
          </cell>
          <cell r="DH14">
            <v>111</v>
          </cell>
          <cell r="DI14">
            <v>4</v>
          </cell>
          <cell r="DJ14">
            <v>4</v>
          </cell>
          <cell r="DK14">
            <v>0</v>
          </cell>
          <cell r="DL14">
            <v>0</v>
          </cell>
          <cell r="DM14">
            <v>1</v>
          </cell>
          <cell r="DN14">
            <v>6</v>
          </cell>
          <cell r="DO14">
            <v>0</v>
          </cell>
          <cell r="DP14">
            <v>7</v>
          </cell>
          <cell r="DR14">
            <v>15</v>
          </cell>
          <cell r="DS14">
            <v>18</v>
          </cell>
          <cell r="DT14">
            <v>8</v>
          </cell>
          <cell r="DU14">
            <v>3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3</v>
          </cell>
          <cell r="EB14">
            <v>47</v>
          </cell>
          <cell r="EC14">
            <v>2</v>
          </cell>
          <cell r="ED14">
            <v>3</v>
          </cell>
          <cell r="EE14">
            <v>5</v>
          </cell>
          <cell r="EF14">
            <v>1</v>
          </cell>
          <cell r="EG14">
            <v>1</v>
          </cell>
          <cell r="EH14">
            <v>2</v>
          </cell>
          <cell r="EI14">
            <v>2</v>
          </cell>
          <cell r="EJ14">
            <v>2</v>
          </cell>
          <cell r="EK14">
            <v>0</v>
          </cell>
          <cell r="EL14">
            <v>4</v>
          </cell>
          <cell r="EM14">
            <v>0</v>
          </cell>
          <cell r="EN14">
            <v>1</v>
          </cell>
          <cell r="EO14">
            <v>1</v>
          </cell>
          <cell r="EP14">
            <v>59</v>
          </cell>
          <cell r="EQ14">
            <v>4</v>
          </cell>
          <cell r="ER14">
            <v>4</v>
          </cell>
          <cell r="ET14">
            <v>1</v>
          </cell>
          <cell r="EU14">
            <v>2</v>
          </cell>
          <cell r="EV14">
            <v>3</v>
          </cell>
          <cell r="EW14">
            <v>1</v>
          </cell>
          <cell r="EX14">
            <v>1</v>
          </cell>
          <cell r="EY14">
            <v>2</v>
          </cell>
          <cell r="EZ14">
            <v>0</v>
          </cell>
          <cell r="FA14">
            <v>1</v>
          </cell>
          <cell r="FB14">
            <v>1</v>
          </cell>
          <cell r="FC14">
            <v>2</v>
          </cell>
          <cell r="FD14">
            <v>1</v>
          </cell>
          <cell r="FE14">
            <v>1</v>
          </cell>
          <cell r="FF14">
            <v>2</v>
          </cell>
          <cell r="FG14">
            <v>1</v>
          </cell>
          <cell r="FH14">
            <v>1</v>
          </cell>
          <cell r="FI14">
            <v>2</v>
          </cell>
          <cell r="FJ14">
            <v>1</v>
          </cell>
          <cell r="FK14">
            <v>2</v>
          </cell>
          <cell r="FL14">
            <v>1</v>
          </cell>
          <cell r="FM14">
            <v>4</v>
          </cell>
          <cell r="FN14">
            <v>15</v>
          </cell>
          <cell r="FP14">
            <v>7</v>
          </cell>
          <cell r="FQ14">
            <v>0</v>
          </cell>
          <cell r="FR14">
            <v>7</v>
          </cell>
          <cell r="FS14">
            <v>3</v>
          </cell>
          <cell r="FT14">
            <v>0</v>
          </cell>
          <cell r="FU14">
            <v>3</v>
          </cell>
          <cell r="FV14">
            <v>2</v>
          </cell>
          <cell r="FW14">
            <v>0</v>
          </cell>
          <cell r="FX14">
            <v>2</v>
          </cell>
          <cell r="FY14">
            <v>1</v>
          </cell>
          <cell r="FZ14">
            <v>0</v>
          </cell>
          <cell r="GA14">
            <v>1</v>
          </cell>
          <cell r="GB14">
            <v>13</v>
          </cell>
          <cell r="GC14">
            <v>12.1</v>
          </cell>
          <cell r="GD14">
            <v>7.6077445920442006</v>
          </cell>
          <cell r="GE14">
            <v>19.7077445920442</v>
          </cell>
          <cell r="GF14">
            <v>4.492255407955799</v>
          </cell>
          <cell r="GG14" t="str">
            <v>OK</v>
          </cell>
          <cell r="GH14">
            <v>32</v>
          </cell>
          <cell r="GI14">
            <v>14.583600000000001</v>
          </cell>
          <cell r="GJ14">
            <v>13.078799999999999</v>
          </cell>
          <cell r="GK14">
            <v>21</v>
          </cell>
          <cell r="GL14">
            <v>25.3</v>
          </cell>
          <cell r="GM14">
            <v>6.000925854492051</v>
          </cell>
          <cell r="GN14">
            <v>31.30092585449205</v>
          </cell>
          <cell r="GO14">
            <v>19.299074145507952</v>
          </cell>
          <cell r="GP14" t="str">
            <v>OK</v>
          </cell>
          <cell r="GQ14">
            <v>102</v>
          </cell>
          <cell r="GR14">
            <v>8</v>
          </cell>
          <cell r="GS14">
            <v>9.5</v>
          </cell>
          <cell r="GT14">
            <v>1.0801234497346435</v>
          </cell>
          <cell r="GU14">
            <v>20</v>
          </cell>
          <cell r="GV14">
            <v>8.4198765502653572</v>
          </cell>
          <cell r="GW14" t="str">
            <v>Under</v>
          </cell>
          <cell r="GX14">
            <v>0</v>
          </cell>
          <cell r="GY14">
            <v>0.6</v>
          </cell>
          <cell r="GZ14">
            <v>0.5163977794943222</v>
          </cell>
          <cell r="HA14">
            <v>1.1163977794943221</v>
          </cell>
          <cell r="HB14">
            <v>8.3602220505677782E-2</v>
          </cell>
          <cell r="HC14" t="str">
            <v>Under</v>
          </cell>
          <cell r="HD14">
            <v>5</v>
          </cell>
          <cell r="HE14">
            <v>2</v>
          </cell>
          <cell r="HF14">
            <v>7</v>
          </cell>
          <cell r="HG14">
            <v>8.8000000000000007</v>
          </cell>
          <cell r="HH14">
            <v>1.0327955589886457</v>
          </cell>
          <cell r="HI14">
            <v>9.8327955589886464</v>
          </cell>
          <cell r="HJ14">
            <v>7.767204441011355</v>
          </cell>
          <cell r="HK14" t="str">
            <v>Under</v>
          </cell>
          <cell r="HL14">
            <v>0</v>
          </cell>
          <cell r="HM14">
            <v>1.4</v>
          </cell>
          <cell r="HN14">
            <v>0.69920589878010087</v>
          </cell>
          <cell r="HO14">
            <v>2.0992058987801006</v>
          </cell>
          <cell r="HP14">
            <v>0.70079410121989905</v>
          </cell>
          <cell r="HQ14" t="str">
            <v>Under</v>
          </cell>
          <cell r="HR14">
            <v>15</v>
          </cell>
          <cell r="HS14">
            <v>2</v>
          </cell>
          <cell r="HT14">
            <v>1.9</v>
          </cell>
          <cell r="HU14">
            <v>0.87559503577091302</v>
          </cell>
          <cell r="HV14">
            <v>2.7755950357709129</v>
          </cell>
          <cell r="HW14">
            <v>1.0244049642290869</v>
          </cell>
          <cell r="HX14" t="str">
            <v>OK</v>
          </cell>
          <cell r="HY14">
            <v>2</v>
          </cell>
          <cell r="HZ14">
            <v>8</v>
          </cell>
          <cell r="IA14">
            <v>10</v>
          </cell>
          <cell r="IB14">
            <v>9.6999999999999993</v>
          </cell>
          <cell r="IC14">
            <v>2.62678510731274</v>
          </cell>
          <cell r="ID14">
            <v>12.326785107312739</v>
          </cell>
          <cell r="IE14">
            <v>7.0732148926872593</v>
          </cell>
          <cell r="IF14" t="str">
            <v>OK</v>
          </cell>
          <cell r="IG14">
            <v>3</v>
          </cell>
          <cell r="IH14">
            <v>2.8</v>
          </cell>
          <cell r="II14">
            <v>0.63245553203367533</v>
          </cell>
          <cell r="IJ14">
            <v>3.4324555320336749</v>
          </cell>
          <cell r="IK14">
            <v>2.1675444679663247</v>
          </cell>
          <cell r="IL14" t="str">
            <v>OK</v>
          </cell>
          <cell r="IM14">
            <v>15</v>
          </cell>
          <cell r="IN14">
            <v>2</v>
          </cell>
          <cell r="IO14">
            <v>2.2000000000000002</v>
          </cell>
          <cell r="IP14">
            <v>0.78881063774661553</v>
          </cell>
          <cell r="IQ14">
            <v>2.9888106377466155</v>
          </cell>
          <cell r="IR14">
            <v>1.4111893622533846</v>
          </cell>
          <cell r="IS14" t="str">
            <v>OK</v>
          </cell>
          <cell r="IT14">
            <v>1</v>
          </cell>
          <cell r="IU14">
            <v>0.4</v>
          </cell>
          <cell r="IV14">
            <v>0.5163977794943222</v>
          </cell>
          <cell r="IW14">
            <v>0.91639777949432222</v>
          </cell>
          <cell r="IX14">
            <v>-0.11639777949432217</v>
          </cell>
          <cell r="IY14" t="str">
            <v>Over</v>
          </cell>
          <cell r="IZ14">
            <v>0</v>
          </cell>
          <cell r="JA14">
            <v>0.5</v>
          </cell>
          <cell r="JB14">
            <v>0.70710678118654757</v>
          </cell>
          <cell r="JC14">
            <v>1.2071067811865475</v>
          </cell>
          <cell r="JD14">
            <v>-0.20710678118654757</v>
          </cell>
          <cell r="JE14" t="str">
            <v>OK</v>
          </cell>
          <cell r="JF14">
            <v>3</v>
          </cell>
          <cell r="JG14">
            <v>1</v>
          </cell>
          <cell r="JH14">
            <v>2.2999999999999998</v>
          </cell>
          <cell r="JI14">
            <v>1.0593499054713804</v>
          </cell>
          <cell r="JJ14">
            <v>3.3593499054713805</v>
          </cell>
          <cell r="JK14">
            <v>1.2406500945286194</v>
          </cell>
          <cell r="JL14" t="str">
            <v>Under</v>
          </cell>
          <cell r="JM14">
            <v>1</v>
          </cell>
          <cell r="JN14">
            <v>1</v>
          </cell>
          <cell r="JO14">
            <v>0</v>
          </cell>
          <cell r="JP14">
            <v>1</v>
          </cell>
          <cell r="JQ14">
            <v>1</v>
          </cell>
          <cell r="JR14" t="str">
            <v>OK</v>
          </cell>
          <cell r="JS14">
            <v>2</v>
          </cell>
          <cell r="JT14">
            <v>3</v>
          </cell>
          <cell r="JU14">
            <v>5</v>
          </cell>
          <cell r="JV14">
            <v>5</v>
          </cell>
          <cell r="JW14">
            <v>0</v>
          </cell>
          <cell r="JX14">
            <v>5</v>
          </cell>
          <cell r="JY14">
            <v>5</v>
          </cell>
          <cell r="JZ14" t="str">
            <v>OK</v>
          </cell>
          <cell r="KA14">
            <v>3</v>
          </cell>
          <cell r="KB14">
            <v>1.9</v>
          </cell>
          <cell r="KC14">
            <v>0.99442892601175314</v>
          </cell>
          <cell r="KD14">
            <v>2.8944289260117531</v>
          </cell>
          <cell r="KE14">
            <v>0.90557107398824677</v>
          </cell>
          <cell r="KF14" t="str">
            <v>Over</v>
          </cell>
          <cell r="KG14">
            <v>0</v>
          </cell>
          <cell r="KH14">
            <v>0.5</v>
          </cell>
          <cell r="KI14">
            <v>0.70710678118654757</v>
          </cell>
          <cell r="KJ14">
            <v>1.2071067811865475</v>
          </cell>
          <cell r="KK14">
            <v>-0.20710678118654757</v>
          </cell>
          <cell r="KL14" t="str">
            <v>OK</v>
          </cell>
          <cell r="KM14">
            <v>1</v>
          </cell>
          <cell r="KN14">
            <v>2</v>
          </cell>
          <cell r="KO14">
            <v>3</v>
          </cell>
          <cell r="KP14">
            <v>3.1</v>
          </cell>
          <cell r="KQ14">
            <v>0.31622776601683794</v>
          </cell>
          <cell r="KR14">
            <v>3.4162277660168381</v>
          </cell>
          <cell r="KS14">
            <v>2.7837722339831621</v>
          </cell>
          <cell r="KT14" t="str">
            <v>OK</v>
          </cell>
          <cell r="KU14">
            <v>13</v>
          </cell>
          <cell r="KV14">
            <v>2</v>
          </cell>
          <cell r="KW14">
            <v>1.6</v>
          </cell>
          <cell r="KX14">
            <v>0.69920589878010087</v>
          </cell>
          <cell r="KY14">
            <v>2.2992058987801007</v>
          </cell>
          <cell r="KZ14">
            <v>0.90079410121989922</v>
          </cell>
          <cell r="LA14" t="str">
            <v>OK</v>
          </cell>
          <cell r="LB14">
            <v>2</v>
          </cell>
          <cell r="LC14">
            <v>2</v>
          </cell>
          <cell r="LD14">
            <v>0</v>
          </cell>
          <cell r="LE14">
            <v>2</v>
          </cell>
          <cell r="LF14">
            <v>2</v>
          </cell>
          <cell r="LG14" t="str">
            <v>OK</v>
          </cell>
          <cell r="LH14">
            <v>2</v>
          </cell>
          <cell r="LI14">
            <v>2</v>
          </cell>
          <cell r="LJ14">
            <v>0</v>
          </cell>
          <cell r="LK14">
            <v>2</v>
          </cell>
          <cell r="LL14">
            <v>2</v>
          </cell>
          <cell r="LM14" t="str">
            <v>OK</v>
          </cell>
          <cell r="LN14">
            <v>4</v>
          </cell>
          <cell r="LO14">
            <v>0</v>
          </cell>
          <cell r="LP14">
            <v>0.2</v>
          </cell>
          <cell r="LQ14">
            <v>0.4216370213557839</v>
          </cell>
          <cell r="LR14">
            <v>0.62163702135578391</v>
          </cell>
          <cell r="LS14">
            <v>-0.22163702135578389</v>
          </cell>
          <cell r="LT14" t="str">
            <v>OK</v>
          </cell>
          <cell r="LU14">
            <v>6</v>
          </cell>
          <cell r="LV14">
            <v>52</v>
          </cell>
          <cell r="LW14">
            <v>5</v>
          </cell>
          <cell r="LX14">
            <v>5.8</v>
          </cell>
          <cell r="LY14">
            <v>1.2292725943057194</v>
          </cell>
          <cell r="LZ14">
            <v>7.029272594305719</v>
          </cell>
          <cell r="MA14">
            <v>4.5707274056942806</v>
          </cell>
          <cell r="MB14" t="str">
            <v>OK</v>
          </cell>
          <cell r="MC14">
            <v>0</v>
          </cell>
          <cell r="MD14">
            <v>12</v>
          </cell>
          <cell r="ME14">
            <v>0</v>
          </cell>
          <cell r="MF14">
            <v>12</v>
          </cell>
          <cell r="MG14">
            <v>12</v>
          </cell>
          <cell r="MH14">
            <v>0</v>
          </cell>
          <cell r="MI14">
            <v>12</v>
          </cell>
          <cell r="MJ14">
            <v>12</v>
          </cell>
          <cell r="MK14" t="str">
            <v>OK</v>
          </cell>
          <cell r="ML14">
            <v>17</v>
          </cell>
          <cell r="MM14">
            <v>23</v>
          </cell>
          <cell r="MN14">
            <v>21.6</v>
          </cell>
          <cell r="MO14">
            <v>4.9261208538429733</v>
          </cell>
          <cell r="MP14">
            <v>26.526120853842976</v>
          </cell>
          <cell r="MQ14">
            <v>16.673879146157027</v>
          </cell>
          <cell r="MR14" t="str">
            <v>OK</v>
          </cell>
          <cell r="MS14">
            <v>0</v>
          </cell>
          <cell r="MT14">
            <v>0.4</v>
          </cell>
          <cell r="MU14">
            <v>0.69920589878010109</v>
          </cell>
          <cell r="MV14">
            <v>1.099205898780101</v>
          </cell>
          <cell r="MW14">
            <v>-0.29920589878010106</v>
          </cell>
          <cell r="MX14" t="str">
            <v>OK</v>
          </cell>
          <cell r="MY14">
            <v>23</v>
          </cell>
          <cell r="MZ14">
            <v>18</v>
          </cell>
          <cell r="NA14">
            <v>18.2</v>
          </cell>
          <cell r="NB14">
            <v>4.07703596037884</v>
          </cell>
          <cell r="NC14">
            <v>22.277035960378839</v>
          </cell>
          <cell r="ND14">
            <v>14.122964039621159</v>
          </cell>
          <cell r="NE14" t="str">
            <v>OK</v>
          </cell>
          <cell r="NF14">
            <v>0</v>
          </cell>
          <cell r="NG14">
            <v>0.1</v>
          </cell>
          <cell r="NH14">
            <v>0.31622776601683794</v>
          </cell>
          <cell r="NI14">
            <v>0.41622776601683797</v>
          </cell>
          <cell r="NJ14">
            <v>-0.21622776601683794</v>
          </cell>
          <cell r="NK14" t="str">
            <v>OK</v>
          </cell>
          <cell r="NL14">
            <v>18</v>
          </cell>
          <cell r="NM14">
            <v>8</v>
          </cell>
          <cell r="NN14">
            <v>8.5</v>
          </cell>
          <cell r="NO14">
            <v>0.97182531580755005</v>
          </cell>
          <cell r="NP14">
            <v>9.4718253158075498</v>
          </cell>
          <cell r="NQ14">
            <v>7.5281746841924502</v>
          </cell>
          <cell r="NR14" t="str">
            <v>OK</v>
          </cell>
          <cell r="NS14">
            <v>8</v>
          </cell>
          <cell r="NT14">
            <v>12</v>
          </cell>
          <cell r="NU14">
            <v>11.2</v>
          </cell>
          <cell r="NV14">
            <v>2.1499353995462775</v>
          </cell>
          <cell r="NW14">
            <v>13.349935399546277</v>
          </cell>
          <cell r="NX14">
            <v>9.0500646004537213</v>
          </cell>
          <cell r="NY14" t="str">
            <v>OK</v>
          </cell>
          <cell r="NZ14">
            <v>12</v>
          </cell>
          <cell r="OA14">
            <v>1</v>
          </cell>
          <cell r="OB14">
            <v>1.2</v>
          </cell>
          <cell r="OC14">
            <v>0.42163702135578385</v>
          </cell>
          <cell r="OD14">
            <v>1.6216370213557838</v>
          </cell>
          <cell r="OE14">
            <v>0.77836297864421611</v>
          </cell>
          <cell r="OF14" t="str">
            <v>OK</v>
          </cell>
          <cell r="OG14">
            <v>0</v>
          </cell>
          <cell r="OH14">
            <v>0.4</v>
          </cell>
          <cell r="OI14">
            <v>0.5163977794943222</v>
          </cell>
          <cell r="OJ14">
            <v>0.91639777949432222</v>
          </cell>
          <cell r="OK14">
            <v>-0.11639777949432217</v>
          </cell>
          <cell r="OL14" t="str">
            <v>OK</v>
          </cell>
          <cell r="OM14">
            <v>1</v>
          </cell>
          <cell r="ON14">
            <v>3</v>
          </cell>
          <cell r="OO14">
            <v>4.5</v>
          </cell>
          <cell r="OP14">
            <v>1.5811388300841898</v>
          </cell>
          <cell r="OQ14">
            <v>6.08113883008419</v>
          </cell>
          <cell r="OR14">
            <v>2.91886116991581</v>
          </cell>
          <cell r="OS14" t="str">
            <v>OK</v>
          </cell>
          <cell r="OT14">
            <v>3</v>
          </cell>
          <cell r="OU14">
            <v>3</v>
          </cell>
          <cell r="OV14">
            <v>4.2</v>
          </cell>
          <cell r="OW14">
            <v>1.0327955589886442</v>
          </cell>
          <cell r="OX14">
            <v>5.2327955589886441</v>
          </cell>
          <cell r="OY14">
            <v>3.1672044410113562</v>
          </cell>
          <cell r="OZ14" t="str">
            <v>Under</v>
          </cell>
          <cell r="PA14">
            <v>2</v>
          </cell>
          <cell r="PB14">
            <v>1.6</v>
          </cell>
          <cell r="PC14">
            <v>0.69920589878010087</v>
          </cell>
          <cell r="PD14">
            <v>1</v>
          </cell>
          <cell r="PE14">
            <v>0.90079410121989922</v>
          </cell>
          <cell r="PF14" t="str">
            <v>Over</v>
          </cell>
          <cell r="PG14">
            <v>2</v>
          </cell>
          <cell r="PH14">
            <v>2</v>
          </cell>
          <cell r="PI14">
            <v>1</v>
          </cell>
          <cell r="PJ14">
            <v>1</v>
          </cell>
          <cell r="PK14">
            <v>0</v>
          </cell>
          <cell r="PL14">
            <v>0.4</v>
          </cell>
          <cell r="PM14">
            <v>0.69920589878010109</v>
          </cell>
          <cell r="PN14">
            <v>1.099205898780101</v>
          </cell>
          <cell r="PO14">
            <v>-0.29920589878010106</v>
          </cell>
          <cell r="PP14" t="str">
            <v>OK</v>
          </cell>
          <cell r="PQ14">
            <v>5</v>
          </cell>
          <cell r="PR14">
            <v>3</v>
          </cell>
          <cell r="PS14">
            <v>2</v>
          </cell>
          <cell r="PT14">
            <v>5</v>
          </cell>
          <cell r="PU14">
            <v>6.1</v>
          </cell>
          <cell r="PV14">
            <v>0.99442892601175192</v>
          </cell>
          <cell r="PW14">
            <v>7.0944289260117515</v>
          </cell>
          <cell r="PX14">
            <v>5.1055710739882478</v>
          </cell>
          <cell r="PY14" t="str">
            <v>Under</v>
          </cell>
          <cell r="PZ14">
            <v>5</v>
          </cell>
          <cell r="QA14">
            <v>1</v>
          </cell>
          <cell r="QB14">
            <v>0.9</v>
          </cell>
          <cell r="QC14">
            <v>0.73786478737262184</v>
          </cell>
          <cell r="QD14">
            <v>1.6378647873726218</v>
          </cell>
          <cell r="QE14">
            <v>0.16213521262737818</v>
          </cell>
          <cell r="QF14" t="str">
            <v>OK</v>
          </cell>
          <cell r="QG14">
            <v>3</v>
          </cell>
          <cell r="QH14">
            <v>3</v>
          </cell>
          <cell r="QI14">
            <v>6</v>
          </cell>
          <cell r="QJ14">
            <v>5.6</v>
          </cell>
          <cell r="QK14">
            <v>0.5163977794943222</v>
          </cell>
          <cell r="QL14">
            <v>6.1163977794943216</v>
          </cell>
          <cell r="QM14">
            <v>5.0836022205056777</v>
          </cell>
          <cell r="QN14" t="str">
            <v>OK</v>
          </cell>
          <cell r="QO14">
            <v>7</v>
          </cell>
          <cell r="QP14">
            <v>8</v>
          </cell>
          <cell r="QQ14">
            <v>8.8000000000000007</v>
          </cell>
          <cell r="QR14">
            <v>1.9321835661585924</v>
          </cell>
          <cell r="QS14">
            <v>10.732183566158593</v>
          </cell>
          <cell r="QT14">
            <v>6.8678164338414085</v>
          </cell>
          <cell r="QU14" t="str">
            <v>OK</v>
          </cell>
          <cell r="QV14">
            <v>8</v>
          </cell>
          <cell r="QW14">
            <v>5</v>
          </cell>
          <cell r="QX14">
            <v>6.7</v>
          </cell>
          <cell r="QY14">
            <v>1.7029386365926409</v>
          </cell>
          <cell r="QZ14">
            <v>8.4029386365926406</v>
          </cell>
          <cell r="RA14">
            <v>4.9970613634073597</v>
          </cell>
          <cell r="RB14" t="str">
            <v>OK</v>
          </cell>
          <cell r="RC14">
            <v>5</v>
          </cell>
          <cell r="RD14">
            <v>3</v>
          </cell>
          <cell r="RE14">
            <v>3.9</v>
          </cell>
          <cell r="RF14">
            <v>0.87559503577091347</v>
          </cell>
          <cell r="RG14">
            <v>4.7755950357709134</v>
          </cell>
          <cell r="RH14">
            <v>3.0244049642290864</v>
          </cell>
          <cell r="RI14" t="str">
            <v>Under</v>
          </cell>
          <cell r="RJ14">
            <v>3</v>
          </cell>
          <cell r="RK14">
            <v>3</v>
          </cell>
          <cell r="RL14">
            <v>0</v>
          </cell>
          <cell r="RM14">
            <v>3</v>
          </cell>
          <cell r="RN14">
            <v>3</v>
          </cell>
          <cell r="RO14" t="str">
            <v>OK</v>
          </cell>
          <cell r="RP14">
            <v>3</v>
          </cell>
          <cell r="RQ14">
            <v>3</v>
          </cell>
          <cell r="RR14">
            <v>6</v>
          </cell>
          <cell r="RS14">
            <v>6</v>
          </cell>
          <cell r="RT14">
            <v>0</v>
          </cell>
          <cell r="RU14">
            <v>6</v>
          </cell>
          <cell r="RV14">
            <v>6</v>
          </cell>
          <cell r="RW14" t="str">
            <v>OK</v>
          </cell>
          <cell r="RX14">
            <v>12</v>
          </cell>
          <cell r="RY14">
            <v>21</v>
          </cell>
          <cell r="RZ14">
            <v>20.2</v>
          </cell>
          <cell r="SA14">
            <v>3.326659986633238</v>
          </cell>
          <cell r="SB14">
            <v>23.526659986633238</v>
          </cell>
          <cell r="SC14">
            <v>16.873340013366761</v>
          </cell>
          <cell r="SD14" t="str">
            <v>OK</v>
          </cell>
          <cell r="SE14">
            <v>5</v>
          </cell>
          <cell r="SF14">
            <v>0</v>
          </cell>
          <cell r="SG14">
            <v>5</v>
          </cell>
          <cell r="SH14">
            <v>4.9000000000000004</v>
          </cell>
          <cell r="SI14">
            <v>3.3482997343593826</v>
          </cell>
          <cell r="SJ14">
            <v>8.2482997343593834</v>
          </cell>
          <cell r="SK14">
            <v>1.5517002656406178</v>
          </cell>
          <cell r="SL14" t="str">
            <v>OK</v>
          </cell>
          <cell r="SM14">
            <v>0</v>
          </cell>
          <cell r="SN14">
            <v>0</v>
          </cell>
          <cell r="SO14">
            <v>0</v>
          </cell>
          <cell r="SP14">
            <v>0</v>
          </cell>
          <cell r="SQ14">
            <v>0</v>
          </cell>
          <cell r="SR14" t="str">
            <v>OK</v>
          </cell>
          <cell r="SS14">
            <v>26</v>
          </cell>
          <cell r="ST14">
            <v>8</v>
          </cell>
          <cell r="SU14">
            <v>5.8</v>
          </cell>
          <cell r="SV14">
            <v>1.4757295747452446</v>
          </cell>
          <cell r="SW14">
            <v>7.2757295747452444</v>
          </cell>
          <cell r="SX14">
            <v>4.3242704252547552</v>
          </cell>
          <cell r="SY14" t="str">
            <v>Over</v>
          </cell>
          <cell r="SZ14">
            <v>8</v>
          </cell>
          <cell r="TA14">
            <v>6</v>
          </cell>
          <cell r="TB14">
            <v>0</v>
          </cell>
          <cell r="TC14">
            <v>14</v>
          </cell>
          <cell r="TD14">
            <v>12.8</v>
          </cell>
          <cell r="TE14">
            <v>2.973961069759393</v>
          </cell>
          <cell r="TF14">
            <v>15.773961069759395</v>
          </cell>
          <cell r="TG14">
            <v>9.8260389302406068</v>
          </cell>
          <cell r="TH14" t="str">
            <v>OK</v>
          </cell>
          <cell r="TI14">
            <v>22</v>
          </cell>
          <cell r="TJ14">
            <v>0</v>
          </cell>
          <cell r="TK14">
            <v>0.5</v>
          </cell>
          <cell r="TL14">
            <v>0.84983658559879749</v>
          </cell>
          <cell r="TM14">
            <v>1.3498365855987975</v>
          </cell>
          <cell r="TN14">
            <v>-0.34983658559879749</v>
          </cell>
          <cell r="TO14" t="str">
            <v>OK</v>
          </cell>
          <cell r="TP14">
            <v>14</v>
          </cell>
          <cell r="TQ14">
            <v>8</v>
          </cell>
          <cell r="TR14">
            <v>16</v>
          </cell>
          <cell r="TS14">
            <v>38</v>
          </cell>
          <cell r="TT14">
            <v>46.3</v>
          </cell>
          <cell r="TU14">
            <v>8.6801177667382063</v>
          </cell>
          <cell r="TV14">
            <v>54.980117766738203</v>
          </cell>
          <cell r="TW14">
            <v>37.619882233261791</v>
          </cell>
          <cell r="TX14" t="str">
            <v>OK</v>
          </cell>
          <cell r="TY14">
            <v>38</v>
          </cell>
          <cell r="TZ14">
            <v>3</v>
          </cell>
          <cell r="UA14">
            <v>3.1</v>
          </cell>
          <cell r="UB14">
            <v>0.87559503577091347</v>
          </cell>
          <cell r="UC14">
            <v>3.9755950357709136</v>
          </cell>
          <cell r="UD14">
            <v>2.2244049642290866</v>
          </cell>
          <cell r="UE14" t="str">
            <v>OK</v>
          </cell>
          <cell r="UF14">
            <v>15</v>
          </cell>
          <cell r="UG14">
            <v>0</v>
          </cell>
          <cell r="UH14">
            <v>15</v>
          </cell>
          <cell r="UI14">
            <v>15.9</v>
          </cell>
          <cell r="UJ14">
            <v>2.5582111805799879</v>
          </cell>
          <cell r="UK14">
            <v>18.458211180579987</v>
          </cell>
          <cell r="UL14">
            <v>13.341788819420012</v>
          </cell>
          <cell r="UM14" t="str">
            <v>OK</v>
          </cell>
          <cell r="UN14">
            <v>4</v>
          </cell>
          <cell r="UO14">
            <v>0</v>
          </cell>
          <cell r="UP14">
            <v>4</v>
          </cell>
          <cell r="UQ14">
            <v>4</v>
          </cell>
          <cell r="UR14">
            <v>0</v>
          </cell>
          <cell r="US14">
            <v>4</v>
          </cell>
          <cell r="UT14">
            <v>4</v>
          </cell>
          <cell r="UU14" t="str">
            <v>OK</v>
          </cell>
          <cell r="UV14">
            <v>2</v>
          </cell>
          <cell r="UW14">
            <v>2</v>
          </cell>
          <cell r="UX14">
            <v>0</v>
          </cell>
          <cell r="UY14">
            <v>2</v>
          </cell>
          <cell r="UZ14">
            <v>2</v>
          </cell>
          <cell r="VA14" t="str">
            <v>OK</v>
          </cell>
          <cell r="VB14">
            <v>1</v>
          </cell>
          <cell r="VC14">
            <v>1</v>
          </cell>
          <cell r="VD14">
            <v>0</v>
          </cell>
          <cell r="VE14">
            <v>1</v>
          </cell>
          <cell r="VF14">
            <v>1</v>
          </cell>
          <cell r="VG14" t="str">
            <v>OK</v>
          </cell>
          <cell r="VH14">
            <v>25</v>
          </cell>
          <cell r="VI14">
            <v>5</v>
          </cell>
          <cell r="VJ14">
            <v>5</v>
          </cell>
          <cell r="VK14">
            <v>0</v>
          </cell>
          <cell r="VL14">
            <v>5</v>
          </cell>
          <cell r="VM14">
            <v>5</v>
          </cell>
          <cell r="VN14" t="str">
            <v>OK</v>
          </cell>
          <cell r="VO14">
            <v>5</v>
          </cell>
          <cell r="VP14">
            <v>39</v>
          </cell>
          <cell r="VQ14">
            <v>38.6</v>
          </cell>
          <cell r="VR14">
            <v>3.40587727318528</v>
          </cell>
          <cell r="VS14">
            <v>42.005877273185284</v>
          </cell>
          <cell r="VT14">
            <v>35.194122726814719</v>
          </cell>
          <cell r="VU14" t="str">
            <v>OK</v>
          </cell>
          <cell r="VV14">
            <v>34</v>
          </cell>
          <cell r="VW14">
            <v>34.200000000000003</v>
          </cell>
          <cell r="VX14">
            <v>2.5733678754158378</v>
          </cell>
          <cell r="VY14">
            <v>36.773367875415843</v>
          </cell>
          <cell r="VZ14">
            <v>31.626632124584166</v>
          </cell>
          <cell r="WA14" t="str">
            <v>OK</v>
          </cell>
          <cell r="WB14">
            <v>73</v>
          </cell>
          <cell r="WC14">
            <v>313</v>
          </cell>
          <cell r="WD14">
            <v>40</v>
          </cell>
          <cell r="WE14">
            <v>0</v>
          </cell>
          <cell r="WF14">
            <v>40</v>
          </cell>
          <cell r="WG14">
            <v>39.6</v>
          </cell>
          <cell r="WH14">
            <v>2.3664319132398464</v>
          </cell>
          <cell r="WI14">
            <v>41.966431913239845</v>
          </cell>
          <cell r="WJ14">
            <v>37.233568086760158</v>
          </cell>
          <cell r="WK14" t="str">
            <v>OK</v>
          </cell>
          <cell r="WL14">
            <v>40</v>
          </cell>
          <cell r="WM14">
            <v>38</v>
          </cell>
          <cell r="WN14">
            <v>0</v>
          </cell>
          <cell r="WO14">
            <v>38</v>
          </cell>
          <cell r="WP14">
            <v>37.4</v>
          </cell>
          <cell r="WQ14">
            <v>2.9888682361946524</v>
          </cell>
          <cell r="WR14">
            <v>40.388868236194654</v>
          </cell>
          <cell r="WS14">
            <v>34.411131763805344</v>
          </cell>
          <cell r="WT14" t="str">
            <v>OK</v>
          </cell>
          <cell r="WU14">
            <v>38</v>
          </cell>
          <cell r="WV14">
            <v>96</v>
          </cell>
          <cell r="WW14">
            <v>0</v>
          </cell>
          <cell r="WX14">
            <v>96</v>
          </cell>
          <cell r="WY14">
            <v>100.4</v>
          </cell>
          <cell r="WZ14">
            <v>12.438292129995599</v>
          </cell>
          <cell r="XA14">
            <v>112.83829212999561</v>
          </cell>
          <cell r="XB14">
            <v>87.961707870004403</v>
          </cell>
          <cell r="XC14" t="str">
            <v>OK</v>
          </cell>
          <cell r="XD14">
            <v>96</v>
          </cell>
          <cell r="XE14">
            <v>21</v>
          </cell>
          <cell r="XF14">
            <v>0</v>
          </cell>
          <cell r="XG14">
            <v>21</v>
          </cell>
          <cell r="XH14">
            <v>21.5</v>
          </cell>
          <cell r="XI14">
            <v>6.2937358628330689</v>
          </cell>
          <cell r="XJ14">
            <v>27.793735862833067</v>
          </cell>
          <cell r="XK14">
            <v>15.206264137166931</v>
          </cell>
          <cell r="XL14" t="str">
            <v>OK</v>
          </cell>
          <cell r="XM14">
            <v>21</v>
          </cell>
          <cell r="XN14">
            <v>37</v>
          </cell>
          <cell r="XO14">
            <v>0</v>
          </cell>
          <cell r="XP14">
            <v>37</v>
          </cell>
          <cell r="XQ14">
            <v>43</v>
          </cell>
          <cell r="XR14">
            <v>8.232726023485645</v>
          </cell>
          <cell r="XS14">
            <v>51.232726023485647</v>
          </cell>
          <cell r="XT14">
            <v>34.767273976514353</v>
          </cell>
          <cell r="XU14" t="str">
            <v>OK</v>
          </cell>
          <cell r="XV14">
            <v>37</v>
          </cell>
          <cell r="XW14">
            <v>23</v>
          </cell>
          <cell r="XX14">
            <v>0</v>
          </cell>
          <cell r="XY14">
            <v>23</v>
          </cell>
          <cell r="XZ14">
            <v>28</v>
          </cell>
          <cell r="YA14">
            <v>5.0110987927909694</v>
          </cell>
          <cell r="YB14">
            <v>33.011098792790968</v>
          </cell>
          <cell r="YC14">
            <v>22.988901207209032</v>
          </cell>
          <cell r="YD14" t="str">
            <v>OK</v>
          </cell>
          <cell r="YE14">
            <v>23</v>
          </cell>
          <cell r="YF14">
            <v>118</v>
          </cell>
          <cell r="YG14">
            <v>0</v>
          </cell>
          <cell r="YH14">
            <v>118</v>
          </cell>
          <cell r="YI14">
            <v>134.9</v>
          </cell>
          <cell r="YJ14">
            <v>19.456218657397017</v>
          </cell>
          <cell r="YK14">
            <v>154.35621865739702</v>
          </cell>
          <cell r="YL14">
            <v>115.44378134260299</v>
          </cell>
          <cell r="YM14" t="str">
            <v>OK</v>
          </cell>
          <cell r="YN14">
            <v>118</v>
          </cell>
          <cell r="YO14">
            <v>60</v>
          </cell>
          <cell r="YP14">
            <v>0</v>
          </cell>
          <cell r="YQ14">
            <v>60</v>
          </cell>
          <cell r="YR14">
            <v>76</v>
          </cell>
          <cell r="YS14">
            <v>15.599145275730121</v>
          </cell>
          <cell r="YT14">
            <v>91.599145275730123</v>
          </cell>
          <cell r="YU14">
            <v>60.400854724269877</v>
          </cell>
          <cell r="YV14" t="str">
            <v>Under</v>
          </cell>
          <cell r="YW14">
            <v>60</v>
          </cell>
          <cell r="YX14">
            <v>33</v>
          </cell>
          <cell r="YY14">
            <v>0</v>
          </cell>
          <cell r="YZ14">
            <v>33</v>
          </cell>
          <cell r="ZA14">
            <v>36</v>
          </cell>
          <cell r="ZB14">
            <v>8.3533093907611118</v>
          </cell>
          <cell r="ZC14">
            <v>44.353309390761112</v>
          </cell>
          <cell r="ZD14">
            <v>27.646690609238888</v>
          </cell>
          <cell r="ZE14" t="str">
            <v>OK</v>
          </cell>
          <cell r="ZF14">
            <v>33</v>
          </cell>
          <cell r="ZG14">
            <v>9</v>
          </cell>
          <cell r="ZH14">
            <v>0</v>
          </cell>
          <cell r="ZI14">
            <v>9</v>
          </cell>
          <cell r="ZJ14">
            <v>9.9</v>
          </cell>
          <cell r="ZK14">
            <v>1.4491376746189431</v>
          </cell>
          <cell r="ZL14">
            <v>11.349137674618943</v>
          </cell>
          <cell r="ZM14">
            <v>8.450862325381058</v>
          </cell>
          <cell r="ZN14" t="str">
            <v>OK</v>
          </cell>
          <cell r="ZO14">
            <v>9</v>
          </cell>
          <cell r="ZP14">
            <v>24</v>
          </cell>
          <cell r="ZQ14">
            <v>0</v>
          </cell>
          <cell r="ZR14">
            <v>24</v>
          </cell>
          <cell r="ZS14">
            <v>37</v>
          </cell>
          <cell r="ZT14">
            <v>12.027745701779143</v>
          </cell>
          <cell r="ZU14">
            <v>49.027745701779139</v>
          </cell>
          <cell r="ZV14">
            <v>24.972254298220857</v>
          </cell>
          <cell r="ZW14" t="str">
            <v>Under</v>
          </cell>
          <cell r="ZX14">
            <v>24</v>
          </cell>
          <cell r="ZY14">
            <v>38</v>
          </cell>
          <cell r="ZZ14">
            <v>0</v>
          </cell>
          <cell r="AAA14">
            <v>38</v>
          </cell>
          <cell r="AAB14">
            <v>34.200000000000003</v>
          </cell>
          <cell r="AAC14">
            <v>6.5794292221201776</v>
          </cell>
          <cell r="AAD14">
            <v>40.779429222120179</v>
          </cell>
          <cell r="AAE14">
            <v>27.620570777879827</v>
          </cell>
          <cell r="AAF14" t="str">
            <v>OK</v>
          </cell>
          <cell r="AAG14">
            <v>38</v>
          </cell>
          <cell r="AAH14">
            <v>12</v>
          </cell>
          <cell r="AAI14">
            <v>0</v>
          </cell>
          <cell r="AAJ14">
            <v>12</v>
          </cell>
          <cell r="AAK14">
            <v>15.3</v>
          </cell>
          <cell r="AAL14">
            <v>5.2078999819718321</v>
          </cell>
          <cell r="AAM14">
            <v>20.507899981971832</v>
          </cell>
          <cell r="AAN14">
            <v>10.092100018028169</v>
          </cell>
          <cell r="AAO14" t="str">
            <v>OK</v>
          </cell>
          <cell r="AAP14">
            <v>12</v>
          </cell>
          <cell r="AAQ14">
            <v>4</v>
          </cell>
          <cell r="AAR14">
            <v>0</v>
          </cell>
          <cell r="AAS14">
            <v>4</v>
          </cell>
          <cell r="AAT14">
            <v>4.4000000000000004</v>
          </cell>
          <cell r="AAU14">
            <v>1.0749676997731401</v>
          </cell>
          <cell r="AAV14">
            <v>5.4749676997731402</v>
          </cell>
          <cell r="AAW14">
            <v>3.3250323002268605</v>
          </cell>
          <cell r="AAX14" t="str">
            <v>OK</v>
          </cell>
          <cell r="AAY14">
            <v>4</v>
          </cell>
          <cell r="AAZ14">
            <v>16</v>
          </cell>
          <cell r="ABA14">
            <v>0</v>
          </cell>
          <cell r="ABB14">
            <v>18</v>
          </cell>
          <cell r="ABC14">
            <v>18.7</v>
          </cell>
          <cell r="ABD14">
            <v>5.0563491440630024</v>
          </cell>
          <cell r="ABE14">
            <v>23.756349144063002</v>
          </cell>
          <cell r="ABF14">
            <v>13.643650855936997</v>
          </cell>
          <cell r="ABG14" t="str">
            <v>OK</v>
          </cell>
          <cell r="ABH14">
            <v>16</v>
          </cell>
          <cell r="ABI14">
            <v>10</v>
          </cell>
          <cell r="ABJ14">
            <v>7.2</v>
          </cell>
          <cell r="ABK14">
            <v>2.6583202716502519</v>
          </cell>
          <cell r="ABL14">
            <v>9.8583202716502516</v>
          </cell>
          <cell r="ABM14">
            <v>4.5416797283497488</v>
          </cell>
          <cell r="ABN14" t="str">
            <v>Over</v>
          </cell>
          <cell r="ABO14">
            <v>10</v>
          </cell>
          <cell r="ABP14">
            <v>579</v>
          </cell>
          <cell r="ABQ14">
            <v>1157</v>
          </cell>
          <cell r="ABR14">
            <v>0</v>
          </cell>
          <cell r="ABS14">
            <v>0</v>
          </cell>
          <cell r="ABT14">
            <v>0</v>
          </cell>
          <cell r="ABU14">
            <v>0</v>
          </cell>
          <cell r="ABV14">
            <v>0</v>
          </cell>
          <cell r="ABW14">
            <v>0</v>
          </cell>
          <cell r="ABX14">
            <v>0</v>
          </cell>
          <cell r="ABY14">
            <v>0</v>
          </cell>
          <cell r="ABZ14">
            <v>0</v>
          </cell>
          <cell r="ACA14">
            <v>0</v>
          </cell>
          <cell r="ACB14">
            <v>0</v>
          </cell>
          <cell r="ACC14">
            <v>0</v>
          </cell>
          <cell r="ACD14">
            <v>0</v>
          </cell>
          <cell r="ACE14">
            <v>0</v>
          </cell>
          <cell r="ACF14">
            <v>0</v>
          </cell>
          <cell r="ACG14">
            <v>0</v>
          </cell>
          <cell r="ACH14">
            <v>0</v>
          </cell>
          <cell r="ACI14">
            <v>0</v>
          </cell>
          <cell r="ACJ14">
            <v>0</v>
          </cell>
          <cell r="ACK14">
            <v>0</v>
          </cell>
          <cell r="ACL14">
            <v>0</v>
          </cell>
          <cell r="ACM14">
            <v>0</v>
          </cell>
          <cell r="ACN14">
            <v>0</v>
          </cell>
          <cell r="ACO14">
            <v>0</v>
          </cell>
          <cell r="ACP14">
            <v>0</v>
          </cell>
          <cell r="ACR14">
            <v>122</v>
          </cell>
          <cell r="ACS14">
            <v>122</v>
          </cell>
          <cell r="ACT14">
            <v>0</v>
          </cell>
          <cell r="ACV14">
            <v>629</v>
          </cell>
          <cell r="ACW14">
            <v>629</v>
          </cell>
          <cell r="ACX14">
            <v>0</v>
          </cell>
          <cell r="ACZ14">
            <v>21</v>
          </cell>
          <cell r="ADA14">
            <v>21</v>
          </cell>
          <cell r="ADB14">
            <v>0</v>
          </cell>
          <cell r="ADD14">
            <v>5</v>
          </cell>
          <cell r="ADE14">
            <v>5</v>
          </cell>
          <cell r="ADF14">
            <v>0</v>
          </cell>
          <cell r="ADH14">
            <v>39</v>
          </cell>
          <cell r="ADI14">
            <v>39</v>
          </cell>
          <cell r="ADJ14">
            <v>0</v>
          </cell>
          <cell r="ADL14">
            <v>34</v>
          </cell>
          <cell r="ADM14">
            <v>34</v>
          </cell>
          <cell r="ADN14">
            <v>0</v>
          </cell>
          <cell r="ADP14">
            <v>24</v>
          </cell>
          <cell r="ADQ14">
            <v>24</v>
          </cell>
          <cell r="ADR14">
            <v>0</v>
          </cell>
          <cell r="ADT14">
            <v>38</v>
          </cell>
          <cell r="ADU14">
            <v>38</v>
          </cell>
          <cell r="ADV14">
            <v>0</v>
          </cell>
          <cell r="ADX14">
            <v>6</v>
          </cell>
          <cell r="ADY14">
            <v>6</v>
          </cell>
          <cell r="ADZ14">
            <v>0</v>
          </cell>
          <cell r="AEB14">
            <v>15</v>
          </cell>
          <cell r="AEC14">
            <v>15</v>
          </cell>
          <cell r="AED14">
            <v>0</v>
          </cell>
          <cell r="AEF14">
            <v>1</v>
          </cell>
          <cell r="AEG14">
            <v>1</v>
          </cell>
          <cell r="AEH14">
            <v>0</v>
          </cell>
          <cell r="AEJ14">
            <v>2</v>
          </cell>
          <cell r="AEK14">
            <v>2</v>
          </cell>
          <cell r="AEL14">
            <v>0</v>
          </cell>
          <cell r="AEN14">
            <v>4</v>
          </cell>
          <cell r="AEO14">
            <v>4</v>
          </cell>
          <cell r="AEP14">
            <v>0</v>
          </cell>
          <cell r="AER14">
            <v>5</v>
          </cell>
          <cell r="AES14">
            <v>5</v>
          </cell>
          <cell r="AET14">
            <v>0</v>
          </cell>
          <cell r="AEV14">
            <v>6</v>
          </cell>
          <cell r="AEW14">
            <v>6</v>
          </cell>
          <cell r="AEX14">
            <v>0</v>
          </cell>
          <cell r="AEZ14">
            <v>6</v>
          </cell>
          <cell r="AFA14">
            <v>6</v>
          </cell>
          <cell r="AFB14">
            <v>0</v>
          </cell>
          <cell r="AFD14">
            <v>5</v>
          </cell>
          <cell r="AFE14">
            <v>5</v>
          </cell>
          <cell r="AFF14">
            <v>0</v>
          </cell>
          <cell r="AFH14">
            <v>12</v>
          </cell>
          <cell r="AFI14">
            <v>12</v>
          </cell>
          <cell r="AFJ14">
            <v>0</v>
          </cell>
          <cell r="AFL14">
            <v>1</v>
          </cell>
          <cell r="AFM14">
            <v>1</v>
          </cell>
          <cell r="AFN14">
            <v>0</v>
          </cell>
          <cell r="AFP14">
            <v>10</v>
          </cell>
          <cell r="AFQ14">
            <v>10</v>
          </cell>
          <cell r="AFR14">
            <v>0</v>
          </cell>
          <cell r="AFT14">
            <v>2</v>
          </cell>
          <cell r="AFU14">
            <v>2</v>
          </cell>
          <cell r="AFV14">
            <v>0</v>
          </cell>
          <cell r="AFX14">
            <v>0</v>
          </cell>
          <cell r="AFY14">
            <v>0</v>
          </cell>
          <cell r="AFZ14">
            <v>0</v>
          </cell>
          <cell r="AGB14">
            <v>14</v>
          </cell>
          <cell r="AGC14">
            <v>14</v>
          </cell>
          <cell r="AGD14">
            <v>0</v>
          </cell>
          <cell r="AGF14">
            <v>30</v>
          </cell>
          <cell r="AGG14">
            <v>30</v>
          </cell>
          <cell r="AGH14">
            <v>0</v>
          </cell>
          <cell r="AGJ14">
            <v>9</v>
          </cell>
          <cell r="AGK14">
            <v>9</v>
          </cell>
          <cell r="AGL14">
            <v>0</v>
          </cell>
          <cell r="AGN14">
            <v>28</v>
          </cell>
          <cell r="AGO14">
            <v>28</v>
          </cell>
          <cell r="AGP14">
            <v>0</v>
          </cell>
          <cell r="AGR14">
            <v>17</v>
          </cell>
          <cell r="AGS14">
            <v>17</v>
          </cell>
          <cell r="AGT14">
            <v>0</v>
          </cell>
          <cell r="AGV14">
            <v>27</v>
          </cell>
          <cell r="AGW14">
            <v>27</v>
          </cell>
          <cell r="AGX14">
            <v>0</v>
          </cell>
          <cell r="AGZ14">
            <v>4</v>
          </cell>
          <cell r="AHA14">
            <v>4</v>
          </cell>
          <cell r="AHB14">
            <v>0</v>
          </cell>
          <cell r="AHD14">
            <v>4</v>
          </cell>
          <cell r="AHE14">
            <v>4</v>
          </cell>
          <cell r="AHF14">
            <v>0</v>
          </cell>
          <cell r="AHH14">
            <v>3</v>
          </cell>
          <cell r="AHI14">
            <v>3</v>
          </cell>
          <cell r="AHJ14">
            <v>0</v>
          </cell>
          <cell r="AHL14">
            <v>3</v>
          </cell>
          <cell r="AHM14">
            <v>3</v>
          </cell>
          <cell r="AHN14">
            <v>0</v>
          </cell>
          <cell r="AHP14">
            <v>8</v>
          </cell>
          <cell r="AHQ14">
            <v>8</v>
          </cell>
          <cell r="AHR14">
            <v>0</v>
          </cell>
          <cell r="AHT14">
            <v>15</v>
          </cell>
          <cell r="AHU14">
            <v>15</v>
          </cell>
          <cell r="AHV14">
            <v>0</v>
          </cell>
          <cell r="AHX14" t="str">
            <v>-</v>
          </cell>
          <cell r="AIA14">
            <v>6</v>
          </cell>
          <cell r="AIB14">
            <v>8</v>
          </cell>
          <cell r="AIC14">
            <v>0</v>
          </cell>
          <cell r="AID14">
            <v>0</v>
          </cell>
          <cell r="AIE14">
            <v>3</v>
          </cell>
          <cell r="AIF14">
            <v>3</v>
          </cell>
          <cell r="AIG14">
            <v>2</v>
          </cell>
          <cell r="AIH14">
            <v>1</v>
          </cell>
          <cell r="AII14">
            <v>30</v>
          </cell>
          <cell r="AIJ14">
            <v>6</v>
          </cell>
        </row>
        <row r="15">
          <cell r="B15" t="str">
            <v>รพท.กระทุ่มแบน</v>
          </cell>
          <cell r="C15" t="str">
            <v>โรงพยาบาลกระทุ่มแบน</v>
          </cell>
          <cell r="D15">
            <v>11304</v>
          </cell>
          <cell r="E15">
            <v>5</v>
          </cell>
          <cell r="F15" t="str">
            <v>สมุทรสาคร</v>
          </cell>
          <cell r="G15" t="str">
            <v>M1</v>
          </cell>
          <cell r="H15" t="str">
            <v>รพ.ระดับ M1 เตียง &lt; 200</v>
          </cell>
          <cell r="I15">
            <v>3</v>
          </cell>
          <cell r="J15">
            <v>241</v>
          </cell>
          <cell r="K15">
            <v>2</v>
          </cell>
          <cell r="L15">
            <v>103259</v>
          </cell>
          <cell r="M15">
            <v>0</v>
          </cell>
          <cell r="N15">
            <v>13000</v>
          </cell>
          <cell r="O15">
            <v>90247</v>
          </cell>
          <cell r="P15">
            <v>507001</v>
          </cell>
          <cell r="Q15">
            <v>3</v>
          </cell>
          <cell r="R15">
            <v>3.75</v>
          </cell>
          <cell r="S15">
            <v>2.1052631578947367</v>
          </cell>
          <cell r="T15">
            <v>0.31530176764230522</v>
          </cell>
          <cell r="U15">
            <v>2.4205649255370418</v>
          </cell>
          <cell r="V15">
            <v>1.7899613902524316</v>
          </cell>
          <cell r="W15" t="str">
            <v>Over</v>
          </cell>
          <cell r="X15">
            <v>1</v>
          </cell>
          <cell r="Y15">
            <v>1</v>
          </cell>
          <cell r="Z15">
            <v>0</v>
          </cell>
          <cell r="AA15">
            <v>1</v>
          </cell>
          <cell r="AB15">
            <v>1</v>
          </cell>
          <cell r="AC15" t="str">
            <v>OK</v>
          </cell>
          <cell r="AD15">
            <v>13</v>
          </cell>
          <cell r="AE15">
            <v>9.6842105263157894</v>
          </cell>
          <cell r="AF15">
            <v>1.5653409844697808</v>
          </cell>
          <cell r="AG15">
            <v>11.249551510785571</v>
          </cell>
          <cell r="AH15">
            <v>8.1188695418460082</v>
          </cell>
          <cell r="AI15" t="str">
            <v>Over</v>
          </cell>
          <cell r="AJ15">
            <v>2</v>
          </cell>
          <cell r="AK15">
            <v>0.73684210526315785</v>
          </cell>
          <cell r="AL15">
            <v>0.65337629647494988</v>
          </cell>
          <cell r="AM15">
            <v>1.3902184017381076</v>
          </cell>
          <cell r="AN15">
            <v>8.3465808788207974E-2</v>
          </cell>
          <cell r="AO15" t="str">
            <v>Over</v>
          </cell>
          <cell r="AP15">
            <v>1</v>
          </cell>
          <cell r="AQ15">
            <v>1</v>
          </cell>
          <cell r="AR15">
            <v>0</v>
          </cell>
          <cell r="AS15">
            <v>1</v>
          </cell>
          <cell r="AT15">
            <v>1</v>
          </cell>
          <cell r="AU15" t="str">
            <v>OK</v>
          </cell>
          <cell r="AV15">
            <v>2</v>
          </cell>
          <cell r="AW15">
            <v>3</v>
          </cell>
          <cell r="AX15">
            <v>5</v>
          </cell>
          <cell r="AY15">
            <v>3.2105263157894739</v>
          </cell>
          <cell r="AZ15">
            <v>0.63060353528461177</v>
          </cell>
          <cell r="BA15">
            <v>3.8411298510740854</v>
          </cell>
          <cell r="BB15">
            <v>2.5799227805048623</v>
          </cell>
          <cell r="BC15" t="str">
            <v>Over</v>
          </cell>
          <cell r="BD15">
            <v>25</v>
          </cell>
          <cell r="BE15">
            <v>4</v>
          </cell>
          <cell r="BF15">
            <v>10</v>
          </cell>
          <cell r="BG15">
            <v>14</v>
          </cell>
          <cell r="BH15">
            <v>8.6315789473684212</v>
          </cell>
          <cell r="BI15">
            <v>1.8918106058538346</v>
          </cell>
          <cell r="BJ15">
            <v>10.523389553222255</v>
          </cell>
          <cell r="BK15">
            <v>6.739768341514587</v>
          </cell>
          <cell r="BL15" t="str">
            <v>Over</v>
          </cell>
          <cell r="BM15">
            <v>14</v>
          </cell>
          <cell r="BN15">
            <v>2</v>
          </cell>
          <cell r="BO15">
            <v>18</v>
          </cell>
          <cell r="BP15">
            <v>20</v>
          </cell>
          <cell r="BQ15">
            <v>16.789473684210527</v>
          </cell>
          <cell r="BR15">
            <v>1.2283207764360911</v>
          </cell>
          <cell r="BS15">
            <v>18.01779446064662</v>
          </cell>
          <cell r="BT15">
            <v>15.561152907774437</v>
          </cell>
          <cell r="BU15" t="str">
            <v>Over</v>
          </cell>
          <cell r="BV15">
            <v>1</v>
          </cell>
          <cell r="BW15">
            <v>0.84210526315789469</v>
          </cell>
          <cell r="BX15">
            <v>0.37463432463267765</v>
          </cell>
          <cell r="BY15">
            <v>1.2167395877905722</v>
          </cell>
          <cell r="BZ15">
            <v>0.46747093852521704</v>
          </cell>
          <cell r="CA15" t="str">
            <v>OK</v>
          </cell>
          <cell r="CB15">
            <v>21</v>
          </cell>
          <cell r="CC15">
            <v>4</v>
          </cell>
          <cell r="CD15">
            <v>4</v>
          </cell>
          <cell r="CE15">
            <v>0</v>
          </cell>
          <cell r="CF15">
            <v>4</v>
          </cell>
          <cell r="CG15">
            <v>4</v>
          </cell>
          <cell r="CH15" t="str">
            <v>OK</v>
          </cell>
          <cell r="CI15">
            <v>2</v>
          </cell>
          <cell r="CJ15">
            <v>2</v>
          </cell>
          <cell r="CK15">
            <v>0</v>
          </cell>
          <cell r="CL15">
            <v>2</v>
          </cell>
          <cell r="CM15">
            <v>2</v>
          </cell>
          <cell r="CN15" t="str">
            <v>OK</v>
          </cell>
          <cell r="CO15">
            <v>6</v>
          </cell>
          <cell r="CP15">
            <v>4</v>
          </cell>
          <cell r="CQ15">
            <v>11</v>
          </cell>
          <cell r="CR15">
            <v>15</v>
          </cell>
          <cell r="CS15">
            <v>9.2631578947368425</v>
          </cell>
          <cell r="CT15">
            <v>1.9391322590603914</v>
          </cell>
          <cell r="CU15">
            <v>11.202290153797234</v>
          </cell>
          <cell r="CV15">
            <v>7.3240256356764508</v>
          </cell>
          <cell r="CW15" t="str">
            <v>Over</v>
          </cell>
          <cell r="CX15">
            <v>15</v>
          </cell>
          <cell r="CY15">
            <v>2</v>
          </cell>
          <cell r="CZ15">
            <v>3</v>
          </cell>
          <cell r="DA15">
            <v>5</v>
          </cell>
          <cell r="DB15">
            <v>5.3684210526315788</v>
          </cell>
          <cell r="DC15">
            <v>1.3000224919331835</v>
          </cell>
          <cell r="DD15">
            <v>6.6684435445647621</v>
          </cell>
          <cell r="DE15">
            <v>4.0683985606983954</v>
          </cell>
          <cell r="DF15" t="str">
            <v>OK</v>
          </cell>
          <cell r="DG15">
            <v>5</v>
          </cell>
          <cell r="DH15">
            <v>86</v>
          </cell>
          <cell r="DI15">
            <v>8</v>
          </cell>
          <cell r="DJ15">
            <v>8</v>
          </cell>
          <cell r="DK15">
            <v>1</v>
          </cell>
          <cell r="DL15">
            <v>0</v>
          </cell>
          <cell r="DM15">
            <v>0</v>
          </cell>
          <cell r="DN15">
            <v>3</v>
          </cell>
          <cell r="DO15">
            <v>1</v>
          </cell>
          <cell r="DP15">
            <v>5</v>
          </cell>
          <cell r="DR15">
            <v>10</v>
          </cell>
          <cell r="DS15">
            <v>5</v>
          </cell>
          <cell r="DT15">
            <v>4</v>
          </cell>
          <cell r="DU15">
            <v>1</v>
          </cell>
          <cell r="DV15">
            <v>1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1</v>
          </cell>
          <cell r="EB15">
            <v>22</v>
          </cell>
          <cell r="EC15">
            <v>1</v>
          </cell>
          <cell r="ED15">
            <v>1</v>
          </cell>
          <cell r="EE15">
            <v>2</v>
          </cell>
          <cell r="EF15">
            <v>1</v>
          </cell>
          <cell r="EG15">
            <v>2</v>
          </cell>
          <cell r="EH15">
            <v>3</v>
          </cell>
          <cell r="EI15">
            <v>1</v>
          </cell>
          <cell r="EJ15">
            <v>0</v>
          </cell>
          <cell r="EK15">
            <v>2</v>
          </cell>
          <cell r="EL15">
            <v>3</v>
          </cell>
          <cell r="EM15">
            <v>1</v>
          </cell>
          <cell r="EN15">
            <v>2</v>
          </cell>
          <cell r="EO15">
            <v>3</v>
          </cell>
          <cell r="EP15">
            <v>33</v>
          </cell>
          <cell r="EQ15">
            <v>2</v>
          </cell>
          <cell r="ER15">
            <v>2</v>
          </cell>
          <cell r="ET15">
            <v>1</v>
          </cell>
          <cell r="EU15">
            <v>1</v>
          </cell>
          <cell r="EV15">
            <v>2</v>
          </cell>
          <cell r="EW15">
            <v>1</v>
          </cell>
          <cell r="EX15">
            <v>2</v>
          </cell>
          <cell r="EY15">
            <v>3</v>
          </cell>
          <cell r="EZ15">
            <v>1</v>
          </cell>
          <cell r="FA15">
            <v>1</v>
          </cell>
          <cell r="FB15">
            <v>2</v>
          </cell>
          <cell r="FC15">
            <v>4</v>
          </cell>
          <cell r="FD15">
            <v>1</v>
          </cell>
          <cell r="FE15">
            <v>2</v>
          </cell>
          <cell r="FF15">
            <v>3</v>
          </cell>
          <cell r="FG15">
            <v>1</v>
          </cell>
          <cell r="FH15">
            <v>2</v>
          </cell>
          <cell r="FI15">
            <v>3</v>
          </cell>
          <cell r="FJ15">
            <v>1</v>
          </cell>
          <cell r="FK15">
            <v>1</v>
          </cell>
          <cell r="FL15">
            <v>2</v>
          </cell>
          <cell r="FM15">
            <v>4</v>
          </cell>
          <cell r="FN15">
            <v>19</v>
          </cell>
          <cell r="FP15">
            <v>3</v>
          </cell>
          <cell r="FQ15">
            <v>0</v>
          </cell>
          <cell r="FR15">
            <v>3</v>
          </cell>
          <cell r="FS15">
            <v>2</v>
          </cell>
          <cell r="FT15">
            <v>0</v>
          </cell>
          <cell r="FU15">
            <v>2</v>
          </cell>
          <cell r="FV15">
            <v>2</v>
          </cell>
          <cell r="FW15">
            <v>0</v>
          </cell>
          <cell r="FX15">
            <v>2</v>
          </cell>
          <cell r="FY15">
            <v>1</v>
          </cell>
          <cell r="FZ15">
            <v>0</v>
          </cell>
          <cell r="GA15">
            <v>1</v>
          </cell>
          <cell r="GB15">
            <v>8</v>
          </cell>
          <cell r="GC15">
            <v>5.5789473684210522</v>
          </cell>
          <cell r="GD15">
            <v>2.8928223334023784</v>
          </cell>
          <cell r="GE15">
            <v>8.4717697018234297</v>
          </cell>
          <cell r="GF15">
            <v>2.6861250350186738</v>
          </cell>
          <cell r="GG15" t="str">
            <v>OK</v>
          </cell>
          <cell r="GH15">
            <v>14</v>
          </cell>
          <cell r="GI15">
            <v>5.2</v>
          </cell>
          <cell r="GJ15">
            <v>10.325900000000001</v>
          </cell>
          <cell r="GK15">
            <v>22</v>
          </cell>
          <cell r="GL15">
            <v>17.94736842105263</v>
          </cell>
          <cell r="GM15">
            <v>8.1545739326706581</v>
          </cell>
          <cell r="GN15">
            <v>26.101942353723288</v>
          </cell>
          <cell r="GO15">
            <v>9.792794488381972</v>
          </cell>
          <cell r="GP15" t="str">
            <v>OK</v>
          </cell>
          <cell r="GQ15">
            <v>75</v>
          </cell>
          <cell r="GR15">
            <v>7</v>
          </cell>
          <cell r="GS15">
            <v>6.1052631578947372</v>
          </cell>
          <cell r="GT15">
            <v>0.31530176764230583</v>
          </cell>
          <cell r="GU15">
            <v>24</v>
          </cell>
          <cell r="GV15">
            <v>5.7899613902524312</v>
          </cell>
          <cell r="GW15" t="str">
            <v>OK</v>
          </cell>
          <cell r="GX15">
            <v>0</v>
          </cell>
          <cell r="GY15">
            <v>0.15789473684210525</v>
          </cell>
          <cell r="GZ15">
            <v>0.3746343246326776</v>
          </cell>
          <cell r="HA15">
            <v>0.53252906147478285</v>
          </cell>
          <cell r="HB15">
            <v>-0.21673958779057234</v>
          </cell>
          <cell r="HC15" t="str">
            <v>OK</v>
          </cell>
          <cell r="HD15">
            <v>6</v>
          </cell>
          <cell r="HE15">
            <v>2</v>
          </cell>
          <cell r="HF15">
            <v>8</v>
          </cell>
          <cell r="HG15">
            <v>8.526315789473685</v>
          </cell>
          <cell r="HH15">
            <v>1.0202625507753471</v>
          </cell>
          <cell r="HI15">
            <v>9.5465783402490327</v>
          </cell>
          <cell r="HJ15">
            <v>7.5060532386983381</v>
          </cell>
          <cell r="HK15" t="str">
            <v>OK</v>
          </cell>
          <cell r="HL15">
            <v>1</v>
          </cell>
          <cell r="HM15">
            <v>0.63157894736842102</v>
          </cell>
          <cell r="HN15">
            <v>0.49559462778335212</v>
          </cell>
          <cell r="HO15">
            <v>1.1271735751517731</v>
          </cell>
          <cell r="HP15">
            <v>0.1359843195850689</v>
          </cell>
          <cell r="HQ15" t="str">
            <v>OK</v>
          </cell>
          <cell r="HR15">
            <v>16</v>
          </cell>
          <cell r="HS15">
            <v>1</v>
          </cell>
          <cell r="HT15">
            <v>1.6842105263157894</v>
          </cell>
          <cell r="HU15">
            <v>0.8200698871944031</v>
          </cell>
          <cell r="HV15">
            <v>2.5042804135101924</v>
          </cell>
          <cell r="HW15">
            <v>0.86414063912138628</v>
          </cell>
          <cell r="HX15" t="str">
            <v>OK</v>
          </cell>
          <cell r="HY15">
            <v>4</v>
          </cell>
          <cell r="HZ15">
            <v>9</v>
          </cell>
          <cell r="IA15">
            <v>13</v>
          </cell>
          <cell r="IB15">
            <v>5</v>
          </cell>
          <cell r="IC15">
            <v>2.7688746209726918</v>
          </cell>
          <cell r="ID15">
            <v>7.7688746209726922</v>
          </cell>
          <cell r="IE15">
            <v>2.2311253790273082</v>
          </cell>
          <cell r="IF15" t="str">
            <v>Over</v>
          </cell>
          <cell r="IG15">
            <v>3</v>
          </cell>
          <cell r="IH15">
            <v>2.3684210526315788</v>
          </cell>
          <cell r="II15">
            <v>0.68398556805676924</v>
          </cell>
          <cell r="IJ15">
            <v>3.0524066206883482</v>
          </cell>
          <cell r="IK15">
            <v>1.6844354845748095</v>
          </cell>
          <cell r="IL15" t="str">
            <v>OK</v>
          </cell>
          <cell r="IM15">
            <v>17</v>
          </cell>
          <cell r="IN15">
            <v>3</v>
          </cell>
          <cell r="IO15">
            <v>1.5263157894736843</v>
          </cell>
          <cell r="IP15">
            <v>0.61177529032149802</v>
          </cell>
          <cell r="IQ15">
            <v>2.1380910797951822</v>
          </cell>
          <cell r="IR15">
            <v>0.91454049915218627</v>
          </cell>
          <cell r="IS15" t="str">
            <v>Over</v>
          </cell>
          <cell r="IT15">
            <v>0</v>
          </cell>
          <cell r="IU15">
            <v>0.42105263157894735</v>
          </cell>
          <cell r="IV15">
            <v>0.50725727350178806</v>
          </cell>
          <cell r="IW15">
            <v>0.92830990508073541</v>
          </cell>
          <cell r="IX15">
            <v>-8.6204641922840719E-2</v>
          </cell>
          <cell r="IY15" t="str">
            <v>OK</v>
          </cell>
          <cell r="IZ15">
            <v>1</v>
          </cell>
          <cell r="JA15">
            <v>0.94736842105263153</v>
          </cell>
          <cell r="JB15">
            <v>0.77986353582080237</v>
          </cell>
          <cell r="JC15">
            <v>1.727231956873434</v>
          </cell>
          <cell r="JD15">
            <v>0.16750488523182916</v>
          </cell>
          <cell r="JE15" t="str">
            <v>OK</v>
          </cell>
          <cell r="JF15">
            <v>4</v>
          </cell>
          <cell r="JG15">
            <v>2</v>
          </cell>
          <cell r="JH15">
            <v>1.631578947368421</v>
          </cell>
          <cell r="JI15">
            <v>0.49559462778335195</v>
          </cell>
          <cell r="JJ15">
            <v>2.1271735751517729</v>
          </cell>
          <cell r="JK15">
            <v>1.1359843195850692</v>
          </cell>
          <cell r="JL15" t="str">
            <v>OK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 t="str">
            <v>OK</v>
          </cell>
          <cell r="JS15">
            <v>1</v>
          </cell>
          <cell r="JT15">
            <v>1</v>
          </cell>
          <cell r="JU15">
            <v>2</v>
          </cell>
          <cell r="JV15">
            <v>2</v>
          </cell>
          <cell r="JW15">
            <v>0</v>
          </cell>
          <cell r="JX15">
            <v>2</v>
          </cell>
          <cell r="JY15">
            <v>2</v>
          </cell>
          <cell r="JZ15" t="str">
            <v>OK</v>
          </cell>
          <cell r="KA15">
            <v>1</v>
          </cell>
          <cell r="KB15">
            <v>1.368421052631579</v>
          </cell>
          <cell r="KC15">
            <v>0.49559462778335195</v>
          </cell>
          <cell r="KD15">
            <v>1.8640156804149308</v>
          </cell>
          <cell r="KE15">
            <v>0.87282642484822703</v>
          </cell>
          <cell r="KF15" t="str">
            <v>OK</v>
          </cell>
          <cell r="KG15">
            <v>0</v>
          </cell>
          <cell r="KH15">
            <v>0.26315789473684209</v>
          </cell>
          <cell r="KI15">
            <v>0.56195148694901631</v>
          </cell>
          <cell r="KJ15">
            <v>0.82510938168585835</v>
          </cell>
          <cell r="KK15">
            <v>-0.29879359221217422</v>
          </cell>
          <cell r="KL15" t="str">
            <v>OK</v>
          </cell>
          <cell r="KM15">
            <v>1</v>
          </cell>
          <cell r="KN15">
            <v>1</v>
          </cell>
          <cell r="KO15">
            <v>2</v>
          </cell>
          <cell r="KP15">
            <v>2</v>
          </cell>
          <cell r="KQ15">
            <v>0</v>
          </cell>
          <cell r="KR15">
            <v>2</v>
          </cell>
          <cell r="KS15">
            <v>2</v>
          </cell>
          <cell r="KT15" t="str">
            <v>OK</v>
          </cell>
          <cell r="KU15">
            <v>7</v>
          </cell>
          <cell r="KV15">
            <v>1</v>
          </cell>
          <cell r="KW15">
            <v>1</v>
          </cell>
          <cell r="KX15">
            <v>0</v>
          </cell>
          <cell r="KY15">
            <v>1</v>
          </cell>
          <cell r="KZ15">
            <v>1</v>
          </cell>
          <cell r="LA15" t="str">
            <v>OK</v>
          </cell>
          <cell r="LB15">
            <v>2</v>
          </cell>
          <cell r="LC15">
            <v>2</v>
          </cell>
          <cell r="LD15">
            <v>0</v>
          </cell>
          <cell r="LE15">
            <v>2</v>
          </cell>
          <cell r="LF15">
            <v>2</v>
          </cell>
          <cell r="LG15" t="str">
            <v>OK</v>
          </cell>
          <cell r="LH15">
            <v>1</v>
          </cell>
          <cell r="LI15">
            <v>1</v>
          </cell>
          <cell r="LJ15">
            <v>0</v>
          </cell>
          <cell r="LK15">
            <v>2</v>
          </cell>
          <cell r="LL15">
            <v>1</v>
          </cell>
          <cell r="LM15" t="str">
            <v>OK</v>
          </cell>
          <cell r="LN15">
            <v>3</v>
          </cell>
          <cell r="LO15">
            <v>1</v>
          </cell>
          <cell r="LP15">
            <v>0.57894736842105265</v>
          </cell>
          <cell r="LQ15">
            <v>0.60697697866688405</v>
          </cell>
          <cell r="LR15">
            <v>1</v>
          </cell>
          <cell r="LS15">
            <v>0</v>
          </cell>
          <cell r="LT15" t="str">
            <v>OK</v>
          </cell>
          <cell r="LU15">
            <v>5</v>
          </cell>
          <cell r="LV15">
            <v>49</v>
          </cell>
          <cell r="LW15">
            <v>4</v>
          </cell>
          <cell r="LX15">
            <v>2.8947368421052633</v>
          </cell>
          <cell r="LY15">
            <v>0.87526103040466097</v>
          </cell>
          <cell r="LZ15">
            <v>4</v>
          </cell>
          <cell r="MA15">
            <v>2</v>
          </cell>
          <cell r="MB15" t="str">
            <v>OK</v>
          </cell>
          <cell r="MC15">
            <v>0</v>
          </cell>
          <cell r="MD15">
            <v>12</v>
          </cell>
          <cell r="ME15">
            <v>0</v>
          </cell>
          <cell r="MF15">
            <v>12</v>
          </cell>
          <cell r="MG15">
            <v>12</v>
          </cell>
          <cell r="MH15">
            <v>0</v>
          </cell>
          <cell r="MI15">
            <v>12</v>
          </cell>
          <cell r="MJ15">
            <v>12</v>
          </cell>
          <cell r="MK15" t="str">
            <v>OK</v>
          </cell>
          <cell r="ML15">
            <v>16</v>
          </cell>
          <cell r="MM15">
            <v>9</v>
          </cell>
          <cell r="MN15">
            <v>6.5263157894736841</v>
          </cell>
          <cell r="MO15">
            <v>1.6454793645565065</v>
          </cell>
          <cell r="MP15">
            <v>11</v>
          </cell>
          <cell r="MQ15">
            <v>4</v>
          </cell>
          <cell r="MR15" t="str">
            <v>OK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 t="str">
            <v>OK</v>
          </cell>
          <cell r="MY15">
            <v>9</v>
          </cell>
          <cell r="MZ15">
            <v>7</v>
          </cell>
          <cell r="NA15">
            <v>5.0526315789473681</v>
          </cell>
          <cell r="NB15">
            <v>0.91126799391021507</v>
          </cell>
          <cell r="NC15">
            <v>6</v>
          </cell>
          <cell r="ND15">
            <v>4</v>
          </cell>
          <cell r="NE15" t="str">
            <v>Over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 t="str">
            <v>OK</v>
          </cell>
          <cell r="NL15">
            <v>7</v>
          </cell>
          <cell r="NM15">
            <v>5</v>
          </cell>
          <cell r="NN15">
            <v>3.4210526315789473</v>
          </cell>
          <cell r="NO15">
            <v>0.83770781658339066</v>
          </cell>
          <cell r="NP15">
            <v>5</v>
          </cell>
          <cell r="NQ15">
            <v>2</v>
          </cell>
          <cell r="NR15" t="str">
            <v>OK</v>
          </cell>
          <cell r="NS15">
            <v>5</v>
          </cell>
          <cell r="NT15">
            <v>5</v>
          </cell>
          <cell r="NU15">
            <v>3.9473684210526314</v>
          </cell>
          <cell r="NV15">
            <v>0.77986353582080337</v>
          </cell>
          <cell r="NW15">
            <v>6</v>
          </cell>
          <cell r="NX15">
            <v>2</v>
          </cell>
          <cell r="NY15" t="str">
            <v>OK</v>
          </cell>
          <cell r="NZ15">
            <v>5</v>
          </cell>
          <cell r="OA15">
            <v>1</v>
          </cell>
          <cell r="OB15">
            <v>0.21052631578947367</v>
          </cell>
          <cell r="OC15">
            <v>0.4188539082916955</v>
          </cell>
          <cell r="OD15">
            <v>1</v>
          </cell>
          <cell r="OE15">
            <v>0</v>
          </cell>
          <cell r="OF15" t="str">
            <v>OK</v>
          </cell>
          <cell r="OG15">
            <v>0</v>
          </cell>
          <cell r="OH15">
            <v>5.2631578947368418E-2</v>
          </cell>
          <cell r="OI15">
            <v>0.22941573387056177</v>
          </cell>
          <cell r="OJ15">
            <v>0</v>
          </cell>
          <cell r="OK15">
            <v>0</v>
          </cell>
          <cell r="OL15" t="str">
            <v>OK</v>
          </cell>
          <cell r="OM15">
            <v>1</v>
          </cell>
          <cell r="ON15">
            <v>4</v>
          </cell>
          <cell r="OO15">
            <v>2.3157894736842106</v>
          </cell>
          <cell r="OP15">
            <v>0.58239272535781883</v>
          </cell>
          <cell r="OQ15">
            <v>3</v>
          </cell>
          <cell r="OR15">
            <v>2</v>
          </cell>
          <cell r="OS15" t="str">
            <v>Over</v>
          </cell>
          <cell r="OT15">
            <v>4</v>
          </cell>
          <cell r="OU15">
            <v>4</v>
          </cell>
          <cell r="OV15">
            <v>2.2105263157894739</v>
          </cell>
          <cell r="OW15">
            <v>0.71328250351775879</v>
          </cell>
          <cell r="OX15">
            <v>3</v>
          </cell>
          <cell r="OY15">
            <v>2</v>
          </cell>
          <cell r="OZ15" t="str">
            <v>Over</v>
          </cell>
          <cell r="PA15">
            <v>0</v>
          </cell>
          <cell r="PB15">
            <v>0</v>
          </cell>
          <cell r="PC15">
            <v>0</v>
          </cell>
          <cell r="PD15">
            <v>0</v>
          </cell>
          <cell r="PE15">
            <v>0</v>
          </cell>
          <cell r="PF15" t="str">
            <v>OK</v>
          </cell>
          <cell r="PG15">
            <v>0</v>
          </cell>
          <cell r="PH15">
            <v>0</v>
          </cell>
          <cell r="PI15">
            <v>0</v>
          </cell>
          <cell r="PJ15">
            <v>0</v>
          </cell>
          <cell r="PK15">
            <v>0</v>
          </cell>
          <cell r="PL15">
            <v>0</v>
          </cell>
          <cell r="PM15">
            <v>0</v>
          </cell>
          <cell r="PN15">
            <v>0</v>
          </cell>
          <cell r="PO15">
            <v>0</v>
          </cell>
          <cell r="PP15" t="str">
            <v>OK</v>
          </cell>
          <cell r="PQ15">
            <v>4</v>
          </cell>
          <cell r="PR15">
            <v>2</v>
          </cell>
          <cell r="PS15">
            <v>1</v>
          </cell>
          <cell r="PT15">
            <v>3</v>
          </cell>
          <cell r="PU15">
            <v>2.1052631578947367</v>
          </cell>
          <cell r="PV15">
            <v>0.31530176764230522</v>
          </cell>
          <cell r="PW15">
            <v>2.4205649255370418</v>
          </cell>
          <cell r="PX15">
            <v>1.7899613902524316</v>
          </cell>
          <cell r="PY15" t="str">
            <v>Over</v>
          </cell>
          <cell r="PZ15">
            <v>3</v>
          </cell>
          <cell r="QA15">
            <v>1</v>
          </cell>
          <cell r="QB15">
            <v>0.21052631578947367</v>
          </cell>
          <cell r="QC15">
            <v>0.4188539082916955</v>
          </cell>
          <cell r="QD15">
            <v>0.62938022408116923</v>
          </cell>
          <cell r="QE15">
            <v>-0.20832759250222183</v>
          </cell>
          <cell r="QF15" t="str">
            <v>Over</v>
          </cell>
          <cell r="QG15">
            <v>2</v>
          </cell>
          <cell r="QH15">
            <v>0</v>
          </cell>
          <cell r="QI15">
            <v>2</v>
          </cell>
          <cell r="QJ15">
            <v>1.9473684210526316</v>
          </cell>
          <cell r="QK15">
            <v>0.22941573387056158</v>
          </cell>
          <cell r="QL15">
            <v>2.176784154923193</v>
          </cell>
          <cell r="QM15">
            <v>1.7179526871820701</v>
          </cell>
          <cell r="QN15" t="str">
            <v>OK</v>
          </cell>
          <cell r="QO15">
            <v>3</v>
          </cell>
          <cell r="QP15">
            <v>6</v>
          </cell>
          <cell r="QQ15">
            <v>3.5789473684210527</v>
          </cell>
          <cell r="QR15">
            <v>1.0173926082384543</v>
          </cell>
          <cell r="QS15">
            <v>4.5963399766595074</v>
          </cell>
          <cell r="QT15">
            <v>2.5615547601825983</v>
          </cell>
          <cell r="QU15" t="str">
            <v>Over</v>
          </cell>
          <cell r="QV15">
            <v>6</v>
          </cell>
          <cell r="QW15">
            <v>4</v>
          </cell>
          <cell r="QX15">
            <v>2.7894736842105261</v>
          </cell>
          <cell r="QY15">
            <v>0.7873265148181362</v>
          </cell>
          <cell r="QZ15">
            <v>3.5768001990286624</v>
          </cell>
          <cell r="RA15">
            <v>2.0021471693923898</v>
          </cell>
          <cell r="RB15" t="str">
            <v>Over</v>
          </cell>
          <cell r="RC15">
            <v>4</v>
          </cell>
          <cell r="RD15">
            <v>3</v>
          </cell>
          <cell r="RE15">
            <v>1.5789473684210527</v>
          </cell>
          <cell r="RF15">
            <v>0.83770781658339089</v>
          </cell>
          <cell r="RG15">
            <v>2.4166551850044433</v>
          </cell>
          <cell r="RH15">
            <v>0.74123955183766177</v>
          </cell>
          <cell r="RI15" t="str">
            <v>Over</v>
          </cell>
          <cell r="RJ15">
            <v>1</v>
          </cell>
          <cell r="RK15">
            <v>1.7894736842105263</v>
          </cell>
          <cell r="RL15">
            <v>0.97632800547203691</v>
          </cell>
          <cell r="RM15">
            <v>2.7658016896825632</v>
          </cell>
          <cell r="RN15">
            <v>0.81314567873848942</v>
          </cell>
          <cell r="RO15" t="str">
            <v>OK</v>
          </cell>
          <cell r="RP15">
            <v>0</v>
          </cell>
          <cell r="RQ15">
            <v>4</v>
          </cell>
          <cell r="RR15">
            <v>4</v>
          </cell>
          <cell r="RS15">
            <v>4</v>
          </cell>
          <cell r="RT15">
            <v>0</v>
          </cell>
          <cell r="RU15">
            <v>4</v>
          </cell>
          <cell r="RV15">
            <v>4</v>
          </cell>
          <cell r="RW15" t="str">
            <v>OK</v>
          </cell>
          <cell r="RX15">
            <v>8</v>
          </cell>
          <cell r="RY15">
            <v>11</v>
          </cell>
          <cell r="RZ15">
            <v>12.315789473684211</v>
          </cell>
          <cell r="SA15">
            <v>4.3976336007618571</v>
          </cell>
          <cell r="SB15">
            <v>16.713423074446069</v>
          </cell>
          <cell r="SC15">
            <v>7.9181558729223536</v>
          </cell>
          <cell r="SD15" t="str">
            <v>OK</v>
          </cell>
          <cell r="SE15">
            <v>4</v>
          </cell>
          <cell r="SF15">
            <v>0</v>
          </cell>
          <cell r="SG15">
            <v>4</v>
          </cell>
          <cell r="SH15">
            <v>4.5789473684210522</v>
          </cell>
          <cell r="SI15">
            <v>2.1938243997813553</v>
          </cell>
          <cell r="SJ15">
            <v>6.7727717682024071</v>
          </cell>
          <cell r="SK15">
            <v>2.3851229686396969</v>
          </cell>
          <cell r="SL15" t="str">
            <v>OK</v>
          </cell>
          <cell r="SM15">
            <v>0</v>
          </cell>
          <cell r="SN15">
            <v>5.2631578947368418E-2</v>
          </cell>
          <cell r="SO15">
            <v>0.22941573387056177</v>
          </cell>
          <cell r="SP15">
            <v>0.28204731281793016</v>
          </cell>
          <cell r="SQ15">
            <v>-0.17678415492319335</v>
          </cell>
          <cell r="SR15" t="str">
            <v>OK</v>
          </cell>
          <cell r="SS15">
            <v>15</v>
          </cell>
          <cell r="ST15">
            <v>4</v>
          </cell>
          <cell r="SU15">
            <v>2.8947368421052633</v>
          </cell>
          <cell r="SV15">
            <v>1.1002392084403616</v>
          </cell>
          <cell r="SW15">
            <v>3.9949760505456249</v>
          </cell>
          <cell r="SX15">
            <v>1.7944976336649017</v>
          </cell>
          <cell r="SY15" t="str">
            <v>Over</v>
          </cell>
          <cell r="SZ15">
            <v>8</v>
          </cell>
          <cell r="TA15">
            <v>0</v>
          </cell>
          <cell r="TB15">
            <v>0</v>
          </cell>
          <cell r="TC15">
            <v>8</v>
          </cell>
          <cell r="TD15">
            <v>5.6315789473684212</v>
          </cell>
          <cell r="TE15">
            <v>0.89508077325081425</v>
          </cell>
          <cell r="TF15">
            <v>6.5266597206192358</v>
          </cell>
          <cell r="TG15">
            <v>4.7364981741176067</v>
          </cell>
          <cell r="TH15" t="str">
            <v>Over</v>
          </cell>
          <cell r="TI15">
            <v>12</v>
          </cell>
          <cell r="TJ15">
            <v>1</v>
          </cell>
          <cell r="TK15">
            <v>0.10526315789473684</v>
          </cell>
          <cell r="TL15">
            <v>0.31530176764230577</v>
          </cell>
          <cell r="TM15">
            <v>0.42056492553704261</v>
          </cell>
          <cell r="TN15">
            <v>-0.21003860974756894</v>
          </cell>
          <cell r="TO15" t="str">
            <v>Over</v>
          </cell>
          <cell r="TP15">
            <v>16</v>
          </cell>
          <cell r="TQ15">
            <v>1</v>
          </cell>
          <cell r="TR15">
            <v>5</v>
          </cell>
          <cell r="TS15">
            <v>22</v>
          </cell>
          <cell r="TT15">
            <v>16.315789473684209</v>
          </cell>
          <cell r="TU15">
            <v>3.7424387708039246</v>
          </cell>
          <cell r="TV15">
            <v>20.058228244488134</v>
          </cell>
          <cell r="TW15">
            <v>12.573350702880283</v>
          </cell>
          <cell r="TX15" t="str">
            <v>Over</v>
          </cell>
          <cell r="TY15">
            <v>23</v>
          </cell>
          <cell r="TZ15">
            <v>2</v>
          </cell>
          <cell r="UA15">
            <v>1.2105263157894737</v>
          </cell>
          <cell r="UB15">
            <v>0.53530337903131087</v>
          </cell>
          <cell r="UC15">
            <v>1.7458296948207845</v>
          </cell>
          <cell r="UD15">
            <v>0.67522293675816281</v>
          </cell>
          <cell r="UE15" t="str">
            <v>Over</v>
          </cell>
          <cell r="UF15">
            <v>9</v>
          </cell>
          <cell r="UG15">
            <v>2</v>
          </cell>
          <cell r="UH15">
            <v>11</v>
          </cell>
          <cell r="UI15">
            <v>9.3157894736842106</v>
          </cell>
          <cell r="UJ15">
            <v>2.925987612545879</v>
          </cell>
          <cell r="UK15">
            <v>12.241777086230091</v>
          </cell>
          <cell r="UL15">
            <v>6.3898018611383316</v>
          </cell>
          <cell r="UM15" t="str">
            <v>OK</v>
          </cell>
          <cell r="UN15">
            <v>3</v>
          </cell>
          <cell r="UO15">
            <v>0</v>
          </cell>
          <cell r="UP15">
            <v>3</v>
          </cell>
          <cell r="UQ15">
            <v>3</v>
          </cell>
          <cell r="UR15">
            <v>0</v>
          </cell>
          <cell r="US15">
            <v>3</v>
          </cell>
          <cell r="UT15">
            <v>3</v>
          </cell>
          <cell r="UU15" t="str">
            <v>OK</v>
          </cell>
          <cell r="UV15">
            <v>1</v>
          </cell>
          <cell r="UW15">
            <v>1</v>
          </cell>
          <cell r="UX15">
            <v>0</v>
          </cell>
          <cell r="UY15">
            <v>1</v>
          </cell>
          <cell r="UZ15">
            <v>1</v>
          </cell>
          <cell r="VA15" t="str">
            <v>OK</v>
          </cell>
          <cell r="VB15">
            <v>0</v>
          </cell>
          <cell r="VC15">
            <v>0</v>
          </cell>
          <cell r="VD15">
            <v>0</v>
          </cell>
          <cell r="VE15">
            <v>0</v>
          </cell>
          <cell r="VF15">
            <v>0</v>
          </cell>
          <cell r="VG15" t="str">
            <v>OK</v>
          </cell>
          <cell r="VH15">
            <v>17</v>
          </cell>
          <cell r="VI15">
            <v>3</v>
          </cell>
          <cell r="VJ15">
            <v>3</v>
          </cell>
          <cell r="VK15">
            <v>0</v>
          </cell>
          <cell r="VL15">
            <v>3</v>
          </cell>
          <cell r="VM15">
            <v>3</v>
          </cell>
          <cell r="VN15" t="str">
            <v>OK</v>
          </cell>
          <cell r="VO15">
            <v>3</v>
          </cell>
          <cell r="VP15">
            <v>31</v>
          </cell>
          <cell r="VQ15">
            <v>20.421052631578949</v>
          </cell>
          <cell r="VR15">
            <v>4.11387610510904</v>
          </cell>
          <cell r="VS15">
            <v>24.534928736687988</v>
          </cell>
          <cell r="VT15">
            <v>16.30717652646991</v>
          </cell>
          <cell r="VU15" t="str">
            <v>Over</v>
          </cell>
          <cell r="VV15">
            <v>24</v>
          </cell>
          <cell r="VW15">
            <v>15.263157894736842</v>
          </cell>
          <cell r="VX15">
            <v>3.2118202741878652</v>
          </cell>
          <cell r="VY15">
            <v>18.474978168924707</v>
          </cell>
          <cell r="VZ15">
            <v>12.051337620548978</v>
          </cell>
          <cell r="WA15" t="str">
            <v>Over</v>
          </cell>
          <cell r="WB15">
            <v>55</v>
          </cell>
          <cell r="WC15">
            <v>200</v>
          </cell>
          <cell r="WD15">
            <v>24</v>
          </cell>
          <cell r="WE15">
            <v>0</v>
          </cell>
          <cell r="WF15">
            <v>24</v>
          </cell>
          <cell r="WG15">
            <v>20.631578947368421</v>
          </cell>
          <cell r="WH15">
            <v>3.6849623293082745</v>
          </cell>
          <cell r="WI15">
            <v>24.316541276676695</v>
          </cell>
          <cell r="WJ15">
            <v>16.946616618060148</v>
          </cell>
          <cell r="WK15" t="str">
            <v>OK</v>
          </cell>
          <cell r="WL15">
            <v>24</v>
          </cell>
          <cell r="WM15">
            <v>24</v>
          </cell>
          <cell r="WN15">
            <v>0</v>
          </cell>
          <cell r="WO15">
            <v>24</v>
          </cell>
          <cell r="WP15">
            <v>18.210526315789473</v>
          </cell>
          <cell r="WQ15">
            <v>5.4932175085728447</v>
          </cell>
          <cell r="WR15">
            <v>23.703743824362316</v>
          </cell>
          <cell r="WS15">
            <v>12.717308807216629</v>
          </cell>
          <cell r="WT15" t="str">
            <v>Over</v>
          </cell>
          <cell r="WU15">
            <v>24</v>
          </cell>
          <cell r="WV15">
            <v>30</v>
          </cell>
          <cell r="WW15">
            <v>0</v>
          </cell>
          <cell r="WX15">
            <v>30</v>
          </cell>
          <cell r="WY15">
            <v>16.94736842105263</v>
          </cell>
          <cell r="WZ15">
            <v>4.636493936520548</v>
          </cell>
          <cell r="XA15">
            <v>21.583862357573178</v>
          </cell>
          <cell r="XB15">
            <v>12.310874484532082</v>
          </cell>
          <cell r="XC15" t="str">
            <v>Over</v>
          </cell>
          <cell r="XD15">
            <v>30</v>
          </cell>
          <cell r="XE15">
            <v>15</v>
          </cell>
          <cell r="XF15">
            <v>0</v>
          </cell>
          <cell r="XG15">
            <v>15</v>
          </cell>
          <cell r="XH15">
            <v>11.421052631578947</v>
          </cell>
          <cell r="XI15">
            <v>1.643701428473221</v>
          </cell>
          <cell r="XJ15">
            <v>13.064754060052168</v>
          </cell>
          <cell r="XK15">
            <v>9.7773512031057255</v>
          </cell>
          <cell r="XL15" t="str">
            <v>Over</v>
          </cell>
          <cell r="XM15">
            <v>15</v>
          </cell>
          <cell r="XN15">
            <v>18</v>
          </cell>
          <cell r="XO15">
            <v>0</v>
          </cell>
          <cell r="XP15">
            <v>18</v>
          </cell>
          <cell r="XQ15">
            <v>12.368421052631579</v>
          </cell>
          <cell r="XR15">
            <v>2.1137256816602124</v>
          </cell>
          <cell r="XS15">
            <v>14.482146734291792</v>
          </cell>
          <cell r="XT15">
            <v>10.254695370971366</v>
          </cell>
          <cell r="XU15" t="str">
            <v>Over</v>
          </cell>
          <cell r="XV15">
            <v>18</v>
          </cell>
          <cell r="XW15">
            <v>13</v>
          </cell>
          <cell r="XX15">
            <v>0</v>
          </cell>
          <cell r="XY15">
            <v>13</v>
          </cell>
          <cell r="XZ15">
            <v>8.4210526315789469</v>
          </cell>
          <cell r="YA15">
            <v>1.6095475373078596</v>
          </cell>
          <cell r="YB15">
            <v>10.030600168886807</v>
          </cell>
          <cell r="YC15">
            <v>6.8115050942710873</v>
          </cell>
          <cell r="YD15" t="str">
            <v>Over</v>
          </cell>
          <cell r="YE15">
            <v>13</v>
          </cell>
          <cell r="YF15">
            <v>47</v>
          </cell>
          <cell r="YG15">
            <v>0</v>
          </cell>
          <cell r="YH15">
            <v>47</v>
          </cell>
          <cell r="YI15">
            <v>32.263157894736842</v>
          </cell>
          <cell r="YJ15">
            <v>8.7422480280986861</v>
          </cell>
          <cell r="YK15">
            <v>41.005405922835529</v>
          </cell>
          <cell r="YL15">
            <v>23.520909866638156</v>
          </cell>
          <cell r="YM15" t="str">
            <v>Over</v>
          </cell>
          <cell r="YN15">
            <v>47</v>
          </cell>
          <cell r="YO15">
            <v>23</v>
          </cell>
          <cell r="YP15">
            <v>0</v>
          </cell>
          <cell r="YQ15">
            <v>23</v>
          </cell>
          <cell r="YR15">
            <v>17.157894736842106</v>
          </cell>
          <cell r="YS15">
            <v>5.0361267954068811</v>
          </cell>
          <cell r="YT15">
            <v>22.194021532248989</v>
          </cell>
          <cell r="YU15">
            <v>12.121767941435225</v>
          </cell>
          <cell r="YV15" t="str">
            <v>Over</v>
          </cell>
          <cell r="YW15">
            <v>23</v>
          </cell>
          <cell r="YX15">
            <v>16</v>
          </cell>
          <cell r="YY15">
            <v>0</v>
          </cell>
          <cell r="YZ15">
            <v>16</v>
          </cell>
          <cell r="ZA15">
            <v>12.105263157894736</v>
          </cell>
          <cell r="ZB15">
            <v>2.7466087542864202</v>
          </cell>
          <cell r="ZC15">
            <v>14.851871912181156</v>
          </cell>
          <cell r="ZD15">
            <v>9.3586544036083161</v>
          </cell>
          <cell r="ZE15" t="str">
            <v>Over</v>
          </cell>
          <cell r="ZF15">
            <v>16</v>
          </cell>
          <cell r="ZG15">
            <v>3</v>
          </cell>
          <cell r="ZH15">
            <v>0</v>
          </cell>
          <cell r="ZI15">
            <v>3</v>
          </cell>
          <cell r="ZJ15">
            <v>2.0526315789473686</v>
          </cell>
          <cell r="ZK15">
            <v>1.0787690624311024</v>
          </cell>
          <cell r="ZL15">
            <v>3.131400641378471</v>
          </cell>
          <cell r="ZM15">
            <v>0.97386251651626621</v>
          </cell>
          <cell r="ZN15" t="str">
            <v>OK</v>
          </cell>
          <cell r="ZO15">
            <v>3</v>
          </cell>
          <cell r="ZP15">
            <v>18</v>
          </cell>
          <cell r="ZQ15">
            <v>0</v>
          </cell>
          <cell r="ZR15">
            <v>18</v>
          </cell>
          <cell r="ZS15">
            <v>12.473684210526315</v>
          </cell>
          <cell r="ZT15">
            <v>1.8369183449048474</v>
          </cell>
          <cell r="ZU15">
            <v>14.310602555431162</v>
          </cell>
          <cell r="ZV15">
            <v>10.636765865621468</v>
          </cell>
          <cell r="ZW15" t="str">
            <v>Over</v>
          </cell>
          <cell r="ZX15">
            <v>18</v>
          </cell>
          <cell r="ZY15">
            <v>16</v>
          </cell>
          <cell r="ZZ15">
            <v>0</v>
          </cell>
          <cell r="AAA15">
            <v>16</v>
          </cell>
          <cell r="AAB15">
            <v>10.842105263157896</v>
          </cell>
          <cell r="AAC15">
            <v>4.6816801102778012</v>
          </cell>
          <cell r="AAD15">
            <v>15.523785373435697</v>
          </cell>
          <cell r="AAE15">
            <v>6.1604251528800944</v>
          </cell>
          <cell r="AAF15" t="str">
            <v>Over</v>
          </cell>
          <cell r="AAG15">
            <v>16</v>
          </cell>
          <cell r="AAH15">
            <v>9</v>
          </cell>
          <cell r="AAI15">
            <v>0</v>
          </cell>
          <cell r="AAJ15">
            <v>9</v>
          </cell>
          <cell r="AAK15">
            <v>5.7368421052631575</v>
          </cell>
          <cell r="AAL15">
            <v>2.4909191802571802</v>
          </cell>
          <cell r="AAM15">
            <v>8.2277612855203373</v>
          </cell>
          <cell r="AAN15">
            <v>3.2459229250059773</v>
          </cell>
          <cell r="AAO15" t="str">
            <v>Over</v>
          </cell>
          <cell r="AAP15">
            <v>9</v>
          </cell>
          <cell r="AAQ15">
            <v>2</v>
          </cell>
          <cell r="AAR15">
            <v>0</v>
          </cell>
          <cell r="AAS15">
            <v>2</v>
          </cell>
          <cell r="AAT15">
            <v>1.1666666666666667</v>
          </cell>
          <cell r="AAU15">
            <v>0.38348249442368521</v>
          </cell>
          <cell r="AAV15">
            <v>1.5501491610903519</v>
          </cell>
          <cell r="AAW15">
            <v>0.78318417224298154</v>
          </cell>
          <cell r="AAX15" t="str">
            <v>Over</v>
          </cell>
          <cell r="AAY15">
            <v>2</v>
          </cell>
          <cell r="AAZ15">
            <v>12</v>
          </cell>
          <cell r="ABA15">
            <v>0</v>
          </cell>
          <cell r="ABB15">
            <v>12</v>
          </cell>
          <cell r="ABC15">
            <v>7.4210526315789478</v>
          </cell>
          <cell r="ABD15">
            <v>3.4691623944834635</v>
          </cell>
          <cell r="ABE15">
            <v>10.89021502606241</v>
          </cell>
          <cell r="ABF15">
            <v>3.9518902370954843</v>
          </cell>
          <cell r="ABG15" t="str">
            <v>Over</v>
          </cell>
          <cell r="ABH15">
            <v>12</v>
          </cell>
          <cell r="ABI15">
            <v>3</v>
          </cell>
          <cell r="ABJ15">
            <v>1.1052631578947369</v>
          </cell>
          <cell r="ABK15">
            <v>0.4588314677411236</v>
          </cell>
          <cell r="ABL15">
            <v>1.5640946256358605</v>
          </cell>
          <cell r="ABM15">
            <v>0.64643169015361335</v>
          </cell>
          <cell r="ABN15" t="str">
            <v>Over</v>
          </cell>
          <cell r="ABO15">
            <v>3</v>
          </cell>
          <cell r="ABP15">
            <v>273</v>
          </cell>
          <cell r="ABQ15">
            <v>683</v>
          </cell>
          <cell r="ABR15">
            <v>0</v>
          </cell>
          <cell r="ABS15">
            <v>0</v>
          </cell>
          <cell r="ABT15">
            <v>0</v>
          </cell>
          <cell r="ABU15">
            <v>0</v>
          </cell>
          <cell r="ABV15">
            <v>0</v>
          </cell>
          <cell r="ABW15">
            <v>0</v>
          </cell>
          <cell r="ABX15">
            <v>0</v>
          </cell>
          <cell r="ABY15">
            <v>0</v>
          </cell>
          <cell r="ABZ15">
            <v>0</v>
          </cell>
          <cell r="ACA15">
            <v>0</v>
          </cell>
          <cell r="ACB15">
            <v>0</v>
          </cell>
          <cell r="ACC15">
            <v>0</v>
          </cell>
          <cell r="ACD15">
            <v>1</v>
          </cell>
          <cell r="ACE15">
            <v>1</v>
          </cell>
          <cell r="ACF15">
            <v>0</v>
          </cell>
          <cell r="ACG15">
            <v>2</v>
          </cell>
          <cell r="ACH15">
            <v>0</v>
          </cell>
          <cell r="ACI15">
            <v>0</v>
          </cell>
          <cell r="ACJ15">
            <v>1</v>
          </cell>
          <cell r="ACK15">
            <v>0</v>
          </cell>
          <cell r="ACL15">
            <v>0</v>
          </cell>
          <cell r="ACM15">
            <v>1</v>
          </cell>
          <cell r="ACN15">
            <v>0</v>
          </cell>
          <cell r="ACO15">
            <v>6</v>
          </cell>
          <cell r="ACP15">
            <v>6</v>
          </cell>
          <cell r="ACR15">
            <v>82</v>
          </cell>
          <cell r="ACS15">
            <v>82</v>
          </cell>
          <cell r="ACT15">
            <v>0</v>
          </cell>
          <cell r="ACV15">
            <v>297</v>
          </cell>
          <cell r="ACW15">
            <v>297</v>
          </cell>
          <cell r="ACX15">
            <v>0</v>
          </cell>
          <cell r="ACZ15">
            <v>11</v>
          </cell>
          <cell r="ADA15">
            <v>11</v>
          </cell>
          <cell r="ADB15">
            <v>0</v>
          </cell>
          <cell r="ADD15">
            <v>4</v>
          </cell>
          <cell r="ADE15">
            <v>4</v>
          </cell>
          <cell r="ADF15">
            <v>0</v>
          </cell>
          <cell r="ADH15">
            <v>32</v>
          </cell>
          <cell r="ADI15">
            <v>32</v>
          </cell>
          <cell r="ADJ15">
            <v>0</v>
          </cell>
          <cell r="ADL15">
            <v>24</v>
          </cell>
          <cell r="ADM15">
            <v>24</v>
          </cell>
          <cell r="ADN15">
            <v>0</v>
          </cell>
          <cell r="ADP15">
            <v>24</v>
          </cell>
          <cell r="ADQ15">
            <v>24</v>
          </cell>
          <cell r="ADR15">
            <v>0</v>
          </cell>
          <cell r="ADT15">
            <v>22</v>
          </cell>
          <cell r="ADU15">
            <v>22</v>
          </cell>
          <cell r="ADV15">
            <v>0</v>
          </cell>
          <cell r="ADX15">
            <v>2</v>
          </cell>
          <cell r="ADY15">
            <v>2</v>
          </cell>
          <cell r="ADZ15">
            <v>0</v>
          </cell>
          <cell r="AEB15">
            <v>11</v>
          </cell>
          <cell r="AEC15">
            <v>11</v>
          </cell>
          <cell r="AED15">
            <v>0</v>
          </cell>
          <cell r="AEF15">
            <v>0</v>
          </cell>
          <cell r="AEG15">
            <v>0</v>
          </cell>
          <cell r="AEH15">
            <v>0</v>
          </cell>
          <cell r="AEJ15">
            <v>1</v>
          </cell>
          <cell r="AEK15">
            <v>1</v>
          </cell>
          <cell r="AEL15">
            <v>0</v>
          </cell>
          <cell r="AEN15">
            <v>3</v>
          </cell>
          <cell r="AEO15">
            <v>3</v>
          </cell>
          <cell r="AEP15">
            <v>0</v>
          </cell>
          <cell r="AER15">
            <v>3</v>
          </cell>
          <cell r="AES15">
            <v>3</v>
          </cell>
          <cell r="AET15">
            <v>0</v>
          </cell>
          <cell r="AEV15">
            <v>4</v>
          </cell>
          <cell r="AEW15">
            <v>4</v>
          </cell>
          <cell r="AEX15">
            <v>0</v>
          </cell>
          <cell r="AEZ15">
            <v>4</v>
          </cell>
          <cell r="AFA15">
            <v>4</v>
          </cell>
          <cell r="AFB15">
            <v>0</v>
          </cell>
          <cell r="AFD15">
            <v>3</v>
          </cell>
          <cell r="AFE15">
            <v>3</v>
          </cell>
          <cell r="AFF15">
            <v>0</v>
          </cell>
          <cell r="AFH15">
            <v>12</v>
          </cell>
          <cell r="AFI15">
            <v>12</v>
          </cell>
          <cell r="AFJ15">
            <v>0</v>
          </cell>
          <cell r="AFL15">
            <v>0</v>
          </cell>
          <cell r="AFM15">
            <v>0</v>
          </cell>
          <cell r="AFN15">
            <v>0</v>
          </cell>
          <cell r="AFP15">
            <v>10</v>
          </cell>
          <cell r="AFQ15">
            <v>10</v>
          </cell>
          <cell r="AFR15">
            <v>0</v>
          </cell>
          <cell r="AFT15">
            <v>0</v>
          </cell>
          <cell r="AFU15">
            <v>0</v>
          </cell>
          <cell r="AFV15">
            <v>0</v>
          </cell>
          <cell r="AFX15">
            <v>0</v>
          </cell>
          <cell r="AFY15">
            <v>0</v>
          </cell>
          <cell r="AFZ15">
            <v>0</v>
          </cell>
          <cell r="AGB15">
            <v>8</v>
          </cell>
          <cell r="AGC15">
            <v>8</v>
          </cell>
          <cell r="AGD15">
            <v>0</v>
          </cell>
          <cell r="AGF15">
            <v>25</v>
          </cell>
          <cell r="AGG15">
            <v>25</v>
          </cell>
          <cell r="AGH15">
            <v>0</v>
          </cell>
          <cell r="AGJ15">
            <v>6</v>
          </cell>
          <cell r="AGK15">
            <v>6</v>
          </cell>
          <cell r="AGL15">
            <v>0</v>
          </cell>
          <cell r="AGN15">
            <v>20</v>
          </cell>
          <cell r="AGO15">
            <v>20</v>
          </cell>
          <cell r="AGP15">
            <v>0</v>
          </cell>
          <cell r="AGR15">
            <v>14</v>
          </cell>
          <cell r="AGS15">
            <v>14</v>
          </cell>
          <cell r="AGT15">
            <v>0</v>
          </cell>
          <cell r="AGV15">
            <v>22</v>
          </cell>
          <cell r="AGW15">
            <v>22</v>
          </cell>
          <cell r="AGX15">
            <v>0</v>
          </cell>
          <cell r="AGZ15">
            <v>3</v>
          </cell>
          <cell r="AHA15">
            <v>3</v>
          </cell>
          <cell r="AHB15">
            <v>0</v>
          </cell>
          <cell r="AHD15">
            <v>3</v>
          </cell>
          <cell r="AHE15">
            <v>3</v>
          </cell>
          <cell r="AHF15">
            <v>0</v>
          </cell>
          <cell r="AHH15">
            <v>2</v>
          </cell>
          <cell r="AHI15">
            <v>2</v>
          </cell>
          <cell r="AHJ15">
            <v>0</v>
          </cell>
          <cell r="AHL15">
            <v>3</v>
          </cell>
          <cell r="AHM15">
            <v>3</v>
          </cell>
          <cell r="AHN15">
            <v>0</v>
          </cell>
          <cell r="AHP15">
            <v>7</v>
          </cell>
          <cell r="AHQ15">
            <v>7</v>
          </cell>
          <cell r="AHR15">
            <v>0</v>
          </cell>
          <cell r="AHT15">
            <v>17</v>
          </cell>
          <cell r="AHU15">
            <v>17</v>
          </cell>
          <cell r="AHV15">
            <v>0</v>
          </cell>
          <cell r="AHX15" t="str">
            <v>-</v>
          </cell>
          <cell r="AIA15">
            <v>4</v>
          </cell>
          <cell r="AIB15">
            <v>5</v>
          </cell>
          <cell r="AIC15">
            <v>0</v>
          </cell>
          <cell r="AID15">
            <v>0</v>
          </cell>
          <cell r="AIE15">
            <v>0</v>
          </cell>
          <cell r="AIF15">
            <v>2</v>
          </cell>
          <cell r="AIG15">
            <v>0</v>
          </cell>
          <cell r="AIH15">
            <v>1</v>
          </cell>
          <cell r="AII15">
            <v>21</v>
          </cell>
          <cell r="AIJ15">
            <v>2</v>
          </cell>
        </row>
        <row r="16">
          <cell r="B16" t="str">
            <v>รพท.ทุ่งสง</v>
          </cell>
          <cell r="C16" t="str">
            <v>โรงพยาบาลทุ่งสง</v>
          </cell>
          <cell r="D16">
            <v>11330</v>
          </cell>
          <cell r="E16">
            <v>11</v>
          </cell>
          <cell r="F16" t="str">
            <v>นครศรีธรรมราช</v>
          </cell>
          <cell r="G16" t="str">
            <v>M1</v>
          </cell>
          <cell r="H16" t="str">
            <v>รพ.ระดับ M1 เตียง &lt; 200</v>
          </cell>
          <cell r="I16">
            <v>3</v>
          </cell>
          <cell r="J16">
            <v>222</v>
          </cell>
          <cell r="K16">
            <v>2</v>
          </cell>
          <cell r="L16">
            <v>159150</v>
          </cell>
          <cell r="M16">
            <v>36081</v>
          </cell>
          <cell r="N16">
            <v>0</v>
          </cell>
          <cell r="O16">
            <v>123069</v>
          </cell>
          <cell r="P16">
            <v>316695</v>
          </cell>
          <cell r="Q16">
            <v>3</v>
          </cell>
          <cell r="R16">
            <v>3.75</v>
          </cell>
          <cell r="S16">
            <v>2.1052631578947367</v>
          </cell>
          <cell r="T16">
            <v>0.31530176764230522</v>
          </cell>
          <cell r="U16">
            <v>2.4205649255370418</v>
          </cell>
          <cell r="V16">
            <v>1.7899613902524316</v>
          </cell>
          <cell r="W16" t="str">
            <v>Over</v>
          </cell>
          <cell r="X16">
            <v>1</v>
          </cell>
          <cell r="Y16">
            <v>1</v>
          </cell>
          <cell r="Z16">
            <v>0</v>
          </cell>
          <cell r="AA16">
            <v>1</v>
          </cell>
          <cell r="AB16">
            <v>1</v>
          </cell>
          <cell r="AC16" t="str">
            <v>OK</v>
          </cell>
          <cell r="AD16">
            <v>13</v>
          </cell>
          <cell r="AE16">
            <v>9.6842105263157894</v>
          </cell>
          <cell r="AF16">
            <v>1.5653409844697808</v>
          </cell>
          <cell r="AG16">
            <v>11.249551510785571</v>
          </cell>
          <cell r="AH16">
            <v>8.1188695418460082</v>
          </cell>
          <cell r="AI16" t="str">
            <v>Over</v>
          </cell>
          <cell r="AJ16">
            <v>2</v>
          </cell>
          <cell r="AK16">
            <v>0.73684210526315785</v>
          </cell>
          <cell r="AL16">
            <v>0.65337629647494988</v>
          </cell>
          <cell r="AM16">
            <v>1.3902184017381076</v>
          </cell>
          <cell r="AN16">
            <v>8.3465808788207974E-2</v>
          </cell>
          <cell r="AO16" t="str">
            <v>Over</v>
          </cell>
          <cell r="AP16">
            <v>1</v>
          </cell>
          <cell r="AQ16">
            <v>1</v>
          </cell>
          <cell r="AR16">
            <v>0</v>
          </cell>
          <cell r="AS16">
            <v>1</v>
          </cell>
          <cell r="AT16">
            <v>1</v>
          </cell>
          <cell r="AU16" t="str">
            <v>OK</v>
          </cell>
          <cell r="AV16">
            <v>2</v>
          </cell>
          <cell r="AW16">
            <v>3</v>
          </cell>
          <cell r="AX16">
            <v>5</v>
          </cell>
          <cell r="AY16">
            <v>3.2105263157894739</v>
          </cell>
          <cell r="AZ16">
            <v>0.63060353528461177</v>
          </cell>
          <cell r="BA16">
            <v>3.8411298510740854</v>
          </cell>
          <cell r="BB16">
            <v>2.5799227805048623</v>
          </cell>
          <cell r="BC16" t="str">
            <v>Over</v>
          </cell>
          <cell r="BD16">
            <v>25</v>
          </cell>
          <cell r="BE16">
            <v>4</v>
          </cell>
          <cell r="BF16">
            <v>10</v>
          </cell>
          <cell r="BG16">
            <v>14</v>
          </cell>
          <cell r="BH16">
            <v>8.6315789473684212</v>
          </cell>
          <cell r="BI16">
            <v>1.8918106058538346</v>
          </cell>
          <cell r="BJ16">
            <v>10.523389553222255</v>
          </cell>
          <cell r="BK16">
            <v>6.739768341514587</v>
          </cell>
          <cell r="BL16" t="str">
            <v>Over</v>
          </cell>
          <cell r="BM16">
            <v>14</v>
          </cell>
          <cell r="BN16">
            <v>2</v>
          </cell>
          <cell r="BO16">
            <v>18</v>
          </cell>
          <cell r="BP16">
            <v>20</v>
          </cell>
          <cell r="BQ16">
            <v>16.789473684210527</v>
          </cell>
          <cell r="BR16">
            <v>1.2283207764360911</v>
          </cell>
          <cell r="BS16">
            <v>18.01779446064662</v>
          </cell>
          <cell r="BT16">
            <v>15.561152907774437</v>
          </cell>
          <cell r="BU16" t="str">
            <v>Over</v>
          </cell>
          <cell r="BV16">
            <v>1</v>
          </cell>
          <cell r="BW16">
            <v>0.84210526315789469</v>
          </cell>
          <cell r="BX16">
            <v>0.37463432463267765</v>
          </cell>
          <cell r="BY16">
            <v>1.2167395877905722</v>
          </cell>
          <cell r="BZ16">
            <v>0.46747093852521704</v>
          </cell>
          <cell r="CA16" t="str">
            <v>OK</v>
          </cell>
          <cell r="CB16">
            <v>21</v>
          </cell>
          <cell r="CC16">
            <v>4</v>
          </cell>
          <cell r="CD16">
            <v>4</v>
          </cell>
          <cell r="CE16">
            <v>0</v>
          </cell>
          <cell r="CF16">
            <v>4</v>
          </cell>
          <cell r="CG16">
            <v>4</v>
          </cell>
          <cell r="CH16" t="str">
            <v>OK</v>
          </cell>
          <cell r="CI16">
            <v>2</v>
          </cell>
          <cell r="CJ16">
            <v>2</v>
          </cell>
          <cell r="CK16">
            <v>0</v>
          </cell>
          <cell r="CL16">
            <v>2</v>
          </cell>
          <cell r="CM16">
            <v>2</v>
          </cell>
          <cell r="CN16" t="str">
            <v>OK</v>
          </cell>
          <cell r="CO16">
            <v>6</v>
          </cell>
          <cell r="CP16">
            <v>3</v>
          </cell>
          <cell r="CQ16">
            <v>9</v>
          </cell>
          <cell r="CR16">
            <v>12</v>
          </cell>
          <cell r="CS16">
            <v>9.2631578947368425</v>
          </cell>
          <cell r="CT16">
            <v>1.9391322590603914</v>
          </cell>
          <cell r="CU16">
            <v>11.202290153797234</v>
          </cell>
          <cell r="CV16">
            <v>7.3240256356764508</v>
          </cell>
          <cell r="CW16" t="str">
            <v>Over</v>
          </cell>
          <cell r="CX16">
            <v>12</v>
          </cell>
          <cell r="CY16">
            <v>3</v>
          </cell>
          <cell r="CZ16">
            <v>5</v>
          </cell>
          <cell r="DA16">
            <v>8</v>
          </cell>
          <cell r="DB16">
            <v>5.3684210526315788</v>
          </cell>
          <cell r="DC16">
            <v>1.3000224919331835</v>
          </cell>
          <cell r="DD16">
            <v>6.6684435445647621</v>
          </cell>
          <cell r="DE16">
            <v>4.0683985606983954</v>
          </cell>
          <cell r="DF16" t="str">
            <v>Over</v>
          </cell>
          <cell r="DG16">
            <v>8</v>
          </cell>
          <cell r="DH16">
            <v>86</v>
          </cell>
          <cell r="DI16">
            <v>15</v>
          </cell>
          <cell r="DJ16">
            <v>15</v>
          </cell>
          <cell r="DK16">
            <v>1</v>
          </cell>
          <cell r="DL16">
            <v>0</v>
          </cell>
          <cell r="DM16">
            <v>0</v>
          </cell>
          <cell r="DN16">
            <v>2</v>
          </cell>
          <cell r="DO16">
            <v>1</v>
          </cell>
          <cell r="DP16">
            <v>4</v>
          </cell>
          <cell r="DR16">
            <v>16</v>
          </cell>
          <cell r="DS16">
            <v>2</v>
          </cell>
          <cell r="DT16">
            <v>5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23</v>
          </cell>
          <cell r="EC16">
            <v>1</v>
          </cell>
          <cell r="ED16">
            <v>2</v>
          </cell>
          <cell r="EE16">
            <v>3</v>
          </cell>
          <cell r="EF16">
            <v>0</v>
          </cell>
          <cell r="EG16">
            <v>2</v>
          </cell>
          <cell r="EH16">
            <v>2</v>
          </cell>
          <cell r="EI16">
            <v>1</v>
          </cell>
          <cell r="EJ16">
            <v>1</v>
          </cell>
          <cell r="EK16">
            <v>0</v>
          </cell>
          <cell r="EL16">
            <v>2</v>
          </cell>
          <cell r="EM16">
            <v>0</v>
          </cell>
          <cell r="EN16">
            <v>2</v>
          </cell>
          <cell r="EO16">
            <v>2</v>
          </cell>
          <cell r="EP16">
            <v>32</v>
          </cell>
          <cell r="EQ16">
            <v>3</v>
          </cell>
          <cell r="ER16">
            <v>3</v>
          </cell>
          <cell r="ET16">
            <v>1</v>
          </cell>
          <cell r="EU16">
            <v>1</v>
          </cell>
          <cell r="EV16">
            <v>2</v>
          </cell>
          <cell r="EW16">
            <v>1</v>
          </cell>
          <cell r="EX16">
            <v>1</v>
          </cell>
          <cell r="EY16">
            <v>2</v>
          </cell>
          <cell r="EZ16">
            <v>0</v>
          </cell>
          <cell r="FA16">
            <v>0</v>
          </cell>
          <cell r="FB16">
            <v>2</v>
          </cell>
          <cell r="FC16">
            <v>2</v>
          </cell>
          <cell r="FD16">
            <v>0</v>
          </cell>
          <cell r="FE16">
            <v>2</v>
          </cell>
          <cell r="FF16">
            <v>2</v>
          </cell>
          <cell r="FG16">
            <v>0</v>
          </cell>
          <cell r="FH16">
            <v>2</v>
          </cell>
          <cell r="FI16">
            <v>2</v>
          </cell>
          <cell r="FJ16">
            <v>0</v>
          </cell>
          <cell r="FK16">
            <v>1</v>
          </cell>
          <cell r="FL16">
            <v>1</v>
          </cell>
          <cell r="FM16">
            <v>2</v>
          </cell>
          <cell r="FN16">
            <v>12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5.5789473684210522</v>
          </cell>
          <cell r="GD16">
            <v>2.8928223334023784</v>
          </cell>
          <cell r="GE16">
            <v>8.4717697018234297</v>
          </cell>
          <cell r="GF16">
            <v>2.6861250350186738</v>
          </cell>
          <cell r="GG16" t="str">
            <v>Under</v>
          </cell>
          <cell r="GH16">
            <v>2</v>
          </cell>
          <cell r="GI16">
            <v>0</v>
          </cell>
          <cell r="GJ16">
            <v>15.914999999999999</v>
          </cell>
          <cell r="GK16">
            <v>33</v>
          </cell>
          <cell r="GL16">
            <v>17.94736842105263</v>
          </cell>
          <cell r="GM16">
            <v>8.1545739326706581</v>
          </cell>
          <cell r="GN16">
            <v>26.101942353723288</v>
          </cell>
          <cell r="GO16">
            <v>9.792794488381972</v>
          </cell>
          <cell r="GP16" t="str">
            <v>Over</v>
          </cell>
          <cell r="GQ16">
            <v>66</v>
          </cell>
          <cell r="GR16">
            <v>7</v>
          </cell>
          <cell r="GS16">
            <v>6.1052631578947372</v>
          </cell>
          <cell r="GT16">
            <v>0.31530176764230583</v>
          </cell>
          <cell r="GU16">
            <v>36</v>
          </cell>
          <cell r="GV16">
            <v>5.7899613902524312</v>
          </cell>
          <cell r="GW16" t="str">
            <v>OK</v>
          </cell>
          <cell r="GX16">
            <v>0</v>
          </cell>
          <cell r="GY16">
            <v>0.15789473684210525</v>
          </cell>
          <cell r="GZ16">
            <v>0.3746343246326776</v>
          </cell>
          <cell r="HA16">
            <v>0.53252906147478285</v>
          </cell>
          <cell r="HB16">
            <v>-0.21673958779057234</v>
          </cell>
          <cell r="HC16" t="str">
            <v>OK</v>
          </cell>
          <cell r="HD16">
            <v>7</v>
          </cell>
          <cell r="HE16">
            <v>3</v>
          </cell>
          <cell r="HF16">
            <v>10</v>
          </cell>
          <cell r="HG16">
            <v>8.526315789473685</v>
          </cell>
          <cell r="HH16">
            <v>1.0202625507753471</v>
          </cell>
          <cell r="HI16">
            <v>9.5465783402490327</v>
          </cell>
          <cell r="HJ16">
            <v>7.5060532386983381</v>
          </cell>
          <cell r="HK16" t="str">
            <v>Over</v>
          </cell>
          <cell r="HL16">
            <v>1</v>
          </cell>
          <cell r="HM16">
            <v>0.63157894736842102</v>
          </cell>
          <cell r="HN16">
            <v>0.49559462778335212</v>
          </cell>
          <cell r="HO16">
            <v>1.1271735751517731</v>
          </cell>
          <cell r="HP16">
            <v>0.1359843195850689</v>
          </cell>
          <cell r="HQ16" t="str">
            <v>OK</v>
          </cell>
          <cell r="HR16">
            <v>18</v>
          </cell>
          <cell r="HS16">
            <v>2</v>
          </cell>
          <cell r="HT16">
            <v>1.6842105263157894</v>
          </cell>
          <cell r="HU16">
            <v>0.8200698871944031</v>
          </cell>
          <cell r="HV16">
            <v>2.5042804135101924</v>
          </cell>
          <cell r="HW16">
            <v>0.86414063912138628</v>
          </cell>
          <cell r="HX16" t="str">
            <v>OK</v>
          </cell>
          <cell r="HY16">
            <v>2</v>
          </cell>
          <cell r="HZ16">
            <v>5</v>
          </cell>
          <cell r="IA16">
            <v>7</v>
          </cell>
          <cell r="IB16">
            <v>5</v>
          </cell>
          <cell r="IC16">
            <v>2.7688746209726918</v>
          </cell>
          <cell r="ID16">
            <v>7.7688746209726922</v>
          </cell>
          <cell r="IE16">
            <v>2.2311253790273082</v>
          </cell>
          <cell r="IF16" t="str">
            <v>OK</v>
          </cell>
          <cell r="IG16">
            <v>2</v>
          </cell>
          <cell r="IH16">
            <v>2.3684210526315788</v>
          </cell>
          <cell r="II16">
            <v>0.68398556805676924</v>
          </cell>
          <cell r="IJ16">
            <v>3.0524066206883482</v>
          </cell>
          <cell r="IK16">
            <v>1.6844354845748095</v>
          </cell>
          <cell r="IL16" t="str">
            <v>OK</v>
          </cell>
          <cell r="IM16">
            <v>11</v>
          </cell>
          <cell r="IN16">
            <v>2</v>
          </cell>
          <cell r="IO16">
            <v>1.5263157894736843</v>
          </cell>
          <cell r="IP16">
            <v>0.61177529032149802</v>
          </cell>
          <cell r="IQ16">
            <v>2.1380910797951822</v>
          </cell>
          <cell r="IR16">
            <v>0.91454049915218627</v>
          </cell>
          <cell r="IS16" t="str">
            <v>OK</v>
          </cell>
          <cell r="IT16">
            <v>1</v>
          </cell>
          <cell r="IU16">
            <v>0.42105263157894735</v>
          </cell>
          <cell r="IV16">
            <v>0.50725727350178806</v>
          </cell>
          <cell r="IW16">
            <v>0.92830990508073541</v>
          </cell>
          <cell r="IX16">
            <v>-8.6204641922840719E-2</v>
          </cell>
          <cell r="IY16" t="str">
            <v>Over</v>
          </cell>
          <cell r="IZ16">
            <v>0</v>
          </cell>
          <cell r="JA16">
            <v>0.94736842105263153</v>
          </cell>
          <cell r="JB16">
            <v>0.77986353582080237</v>
          </cell>
          <cell r="JC16">
            <v>1.727231956873434</v>
          </cell>
          <cell r="JD16">
            <v>0.16750488523182916</v>
          </cell>
          <cell r="JE16" t="str">
            <v>Under</v>
          </cell>
          <cell r="JF16">
            <v>3</v>
          </cell>
          <cell r="JG16">
            <v>2</v>
          </cell>
          <cell r="JH16">
            <v>1.631578947368421</v>
          </cell>
          <cell r="JI16">
            <v>0.49559462778335195</v>
          </cell>
          <cell r="JJ16">
            <v>2.1271735751517729</v>
          </cell>
          <cell r="JK16">
            <v>1.1359843195850692</v>
          </cell>
          <cell r="JL16" t="str">
            <v>OK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 t="str">
            <v>OK</v>
          </cell>
          <cell r="JS16">
            <v>0</v>
          </cell>
          <cell r="JT16">
            <v>2</v>
          </cell>
          <cell r="JU16">
            <v>2</v>
          </cell>
          <cell r="JV16">
            <v>2</v>
          </cell>
          <cell r="JW16">
            <v>0</v>
          </cell>
          <cell r="JX16">
            <v>2</v>
          </cell>
          <cell r="JY16">
            <v>2</v>
          </cell>
          <cell r="JZ16" t="str">
            <v>OK</v>
          </cell>
          <cell r="KA16">
            <v>1</v>
          </cell>
          <cell r="KB16">
            <v>1.368421052631579</v>
          </cell>
          <cell r="KC16">
            <v>0.49559462778335195</v>
          </cell>
          <cell r="KD16">
            <v>1.8640156804149308</v>
          </cell>
          <cell r="KE16">
            <v>0.87282642484822703</v>
          </cell>
          <cell r="KF16" t="str">
            <v>OK</v>
          </cell>
          <cell r="KG16">
            <v>0</v>
          </cell>
          <cell r="KH16">
            <v>0.26315789473684209</v>
          </cell>
          <cell r="KI16">
            <v>0.56195148694901631</v>
          </cell>
          <cell r="KJ16">
            <v>0.82510938168585835</v>
          </cell>
          <cell r="KK16">
            <v>-0.29879359221217422</v>
          </cell>
          <cell r="KL16" t="str">
            <v>OK</v>
          </cell>
          <cell r="KM16">
            <v>1</v>
          </cell>
          <cell r="KN16">
            <v>1</v>
          </cell>
          <cell r="KO16">
            <v>2</v>
          </cell>
          <cell r="KP16">
            <v>2</v>
          </cell>
          <cell r="KQ16">
            <v>0</v>
          </cell>
          <cell r="KR16">
            <v>2</v>
          </cell>
          <cell r="KS16">
            <v>2</v>
          </cell>
          <cell r="KT16" t="str">
            <v>OK</v>
          </cell>
          <cell r="KU16">
            <v>7</v>
          </cell>
          <cell r="KV16">
            <v>1</v>
          </cell>
          <cell r="KW16">
            <v>1</v>
          </cell>
          <cell r="KX16">
            <v>0</v>
          </cell>
          <cell r="KY16">
            <v>1</v>
          </cell>
          <cell r="KZ16">
            <v>1</v>
          </cell>
          <cell r="LA16" t="str">
            <v>OK</v>
          </cell>
          <cell r="LB16">
            <v>2</v>
          </cell>
          <cell r="LC16">
            <v>2</v>
          </cell>
          <cell r="LD16">
            <v>0</v>
          </cell>
          <cell r="LE16">
            <v>2</v>
          </cell>
          <cell r="LF16">
            <v>2</v>
          </cell>
          <cell r="LG16" t="str">
            <v>OK</v>
          </cell>
          <cell r="LH16">
            <v>1</v>
          </cell>
          <cell r="LI16">
            <v>1</v>
          </cell>
          <cell r="LJ16">
            <v>0</v>
          </cell>
          <cell r="LK16">
            <v>1</v>
          </cell>
          <cell r="LL16">
            <v>1</v>
          </cell>
          <cell r="LM16" t="str">
            <v>OK</v>
          </cell>
          <cell r="LN16">
            <v>3</v>
          </cell>
          <cell r="LO16">
            <v>1</v>
          </cell>
          <cell r="LP16">
            <v>0.57894736842105265</v>
          </cell>
          <cell r="LQ16">
            <v>0.60697697866688405</v>
          </cell>
          <cell r="LR16">
            <v>1.1859243470879366</v>
          </cell>
          <cell r="LS16">
            <v>-2.8029610245831393E-2</v>
          </cell>
          <cell r="LT16" t="str">
            <v>OK</v>
          </cell>
          <cell r="LU16">
            <v>5</v>
          </cell>
          <cell r="LV16">
            <v>44</v>
          </cell>
          <cell r="LW16">
            <v>2</v>
          </cell>
          <cell r="LX16">
            <v>2.8947368421052633</v>
          </cell>
          <cell r="LY16">
            <v>0.87526103040466097</v>
          </cell>
          <cell r="LZ16">
            <v>3.7699978725099244</v>
          </cell>
          <cell r="MA16">
            <v>2.0194758117006022</v>
          </cell>
          <cell r="MB16" t="str">
            <v>Under</v>
          </cell>
          <cell r="MC16">
            <v>1</v>
          </cell>
          <cell r="MD16">
            <v>11</v>
          </cell>
          <cell r="ME16">
            <v>0</v>
          </cell>
          <cell r="MF16">
            <v>12</v>
          </cell>
          <cell r="MG16">
            <v>12</v>
          </cell>
          <cell r="MH16">
            <v>0</v>
          </cell>
          <cell r="MI16">
            <v>12</v>
          </cell>
          <cell r="MJ16">
            <v>12</v>
          </cell>
          <cell r="MK16" t="str">
            <v>OK</v>
          </cell>
          <cell r="ML16">
            <v>14</v>
          </cell>
          <cell r="MM16">
            <v>6</v>
          </cell>
          <cell r="MN16">
            <v>6.5263157894736841</v>
          </cell>
          <cell r="MO16">
            <v>1.6454793645565065</v>
          </cell>
          <cell r="MP16">
            <v>8.1717951540301907</v>
          </cell>
          <cell r="MQ16">
            <v>4.8808364249171774</v>
          </cell>
          <cell r="MR16" t="str">
            <v>OK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 t="str">
            <v>OK</v>
          </cell>
          <cell r="MY16">
            <v>6</v>
          </cell>
          <cell r="MZ16">
            <v>5</v>
          </cell>
          <cell r="NA16">
            <v>5.0526315789473681</v>
          </cell>
          <cell r="NB16">
            <v>0.91126799391021507</v>
          </cell>
          <cell r="NC16">
            <v>5.9638995728575832</v>
          </cell>
          <cell r="ND16">
            <v>4.1413635850371531</v>
          </cell>
          <cell r="NE16" t="str">
            <v>OK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 t="str">
            <v>OK</v>
          </cell>
          <cell r="NL16">
            <v>5</v>
          </cell>
          <cell r="NM16">
            <v>5</v>
          </cell>
          <cell r="NN16">
            <v>3.4210526315789473</v>
          </cell>
          <cell r="NO16">
            <v>0.83770781658339066</v>
          </cell>
          <cell r="NP16">
            <v>4.258760448162338</v>
          </cell>
          <cell r="NQ16">
            <v>2.5833448149955567</v>
          </cell>
          <cell r="NR16" t="str">
            <v>Over</v>
          </cell>
          <cell r="NS16">
            <v>5</v>
          </cell>
          <cell r="NT16">
            <v>5</v>
          </cell>
          <cell r="NU16">
            <v>3.9473684210526314</v>
          </cell>
          <cell r="NV16">
            <v>0.77986353582080337</v>
          </cell>
          <cell r="NW16">
            <v>4.7272319568734344</v>
          </cell>
          <cell r="NX16">
            <v>3.1675048852318279</v>
          </cell>
          <cell r="NY16" t="str">
            <v>Over</v>
          </cell>
          <cell r="NZ16">
            <v>5</v>
          </cell>
          <cell r="OA16">
            <v>1</v>
          </cell>
          <cell r="OB16">
            <v>0.21052631578947367</v>
          </cell>
          <cell r="OC16">
            <v>0.4188539082916955</v>
          </cell>
          <cell r="OD16">
            <v>0.62938022408116923</v>
          </cell>
          <cell r="OE16">
            <v>-0.20832759250222183</v>
          </cell>
          <cell r="OF16" t="str">
            <v>Over</v>
          </cell>
          <cell r="OG16">
            <v>0</v>
          </cell>
          <cell r="OH16">
            <v>5.2631578947368418E-2</v>
          </cell>
          <cell r="OI16">
            <v>0.22941573387056177</v>
          </cell>
          <cell r="OJ16">
            <v>0.28204731281793016</v>
          </cell>
          <cell r="OK16">
            <v>-0.17678415492319335</v>
          </cell>
          <cell r="OL16" t="str">
            <v>OK</v>
          </cell>
          <cell r="OM16">
            <v>1</v>
          </cell>
          <cell r="ON16">
            <v>3</v>
          </cell>
          <cell r="OO16">
            <v>2.3157894736842106</v>
          </cell>
          <cell r="OP16">
            <v>0.58239272535781883</v>
          </cell>
          <cell r="OQ16">
            <v>2.8981821990420293</v>
          </cell>
          <cell r="OR16">
            <v>1.7333967483263919</v>
          </cell>
          <cell r="OS16" t="str">
            <v>Over</v>
          </cell>
          <cell r="OT16">
            <v>3</v>
          </cell>
          <cell r="OU16">
            <v>2</v>
          </cell>
          <cell r="OV16">
            <v>2.2105263157894739</v>
          </cell>
          <cell r="OW16">
            <v>0.71328250351775879</v>
          </cell>
          <cell r="OX16">
            <v>2.9238088193072329</v>
          </cell>
          <cell r="OY16">
            <v>1.4972438122717151</v>
          </cell>
          <cell r="OZ16" t="str">
            <v>OK</v>
          </cell>
          <cell r="PA16">
            <v>0</v>
          </cell>
          <cell r="PB16">
            <v>0</v>
          </cell>
          <cell r="PC16">
            <v>0</v>
          </cell>
          <cell r="PD16">
            <v>0</v>
          </cell>
          <cell r="PE16">
            <v>0</v>
          </cell>
          <cell r="PF16" t="str">
            <v>OK</v>
          </cell>
          <cell r="PG16">
            <v>0</v>
          </cell>
          <cell r="PH16">
            <v>0</v>
          </cell>
          <cell r="PI16">
            <v>0</v>
          </cell>
          <cell r="PJ16">
            <v>0</v>
          </cell>
          <cell r="PK16">
            <v>0</v>
          </cell>
          <cell r="PL16">
            <v>0</v>
          </cell>
          <cell r="PM16">
            <v>0</v>
          </cell>
          <cell r="PN16">
            <v>0</v>
          </cell>
          <cell r="PO16">
            <v>0</v>
          </cell>
          <cell r="PP16" t="str">
            <v>OK</v>
          </cell>
          <cell r="PQ16">
            <v>2</v>
          </cell>
          <cell r="PR16">
            <v>2</v>
          </cell>
          <cell r="PS16">
            <v>1</v>
          </cell>
          <cell r="PT16">
            <v>3</v>
          </cell>
          <cell r="PU16">
            <v>2.1052631578947367</v>
          </cell>
          <cell r="PV16">
            <v>0.31530176764230522</v>
          </cell>
          <cell r="PW16">
            <v>2.4205649255370418</v>
          </cell>
          <cell r="PX16">
            <v>1.7899613902524316</v>
          </cell>
          <cell r="PY16" t="str">
            <v>Over</v>
          </cell>
          <cell r="PZ16">
            <v>3</v>
          </cell>
          <cell r="QA16">
            <v>1</v>
          </cell>
          <cell r="QB16">
            <v>0.21052631578947367</v>
          </cell>
          <cell r="QC16">
            <v>0.4188539082916955</v>
          </cell>
          <cell r="QD16">
            <v>0.62938022408116923</v>
          </cell>
          <cell r="QE16">
            <v>-0.20832759250222183</v>
          </cell>
          <cell r="QF16" t="str">
            <v>Over</v>
          </cell>
          <cell r="QG16">
            <v>1</v>
          </cell>
          <cell r="QH16">
            <v>1</v>
          </cell>
          <cell r="QI16">
            <v>2</v>
          </cell>
          <cell r="QJ16">
            <v>1.9473684210526316</v>
          </cell>
          <cell r="QK16">
            <v>0.22941573387056158</v>
          </cell>
          <cell r="QL16">
            <v>2.176784154923193</v>
          </cell>
          <cell r="QM16">
            <v>1.7179526871820701</v>
          </cell>
          <cell r="QN16" t="str">
            <v>OK</v>
          </cell>
          <cell r="QO16">
            <v>3</v>
          </cell>
          <cell r="QP16">
            <v>3</v>
          </cell>
          <cell r="QQ16">
            <v>3.5789473684210527</v>
          </cell>
          <cell r="QR16">
            <v>1.0173926082384543</v>
          </cell>
          <cell r="QS16">
            <v>4.5963399766595074</v>
          </cell>
          <cell r="QT16">
            <v>2.5615547601825983</v>
          </cell>
          <cell r="QU16" t="str">
            <v>OK</v>
          </cell>
          <cell r="QV16">
            <v>3</v>
          </cell>
          <cell r="QW16">
            <v>3</v>
          </cell>
          <cell r="QX16">
            <v>2.7894736842105261</v>
          </cell>
          <cell r="QY16">
            <v>0.7873265148181362</v>
          </cell>
          <cell r="QZ16">
            <v>3.5768001990286624</v>
          </cell>
          <cell r="RA16">
            <v>2.0021471693923898</v>
          </cell>
          <cell r="RB16" t="str">
            <v>OK</v>
          </cell>
          <cell r="RC16">
            <v>3</v>
          </cell>
          <cell r="RD16">
            <v>2</v>
          </cell>
          <cell r="RE16">
            <v>1.5789473684210527</v>
          </cell>
          <cell r="RF16">
            <v>0.83770781658339089</v>
          </cell>
          <cell r="RG16">
            <v>2.4166551850044433</v>
          </cell>
          <cell r="RH16">
            <v>0.74123955183766177</v>
          </cell>
          <cell r="RI16" t="str">
            <v>OK</v>
          </cell>
          <cell r="RJ16">
            <v>2</v>
          </cell>
          <cell r="RK16">
            <v>1.7894736842105263</v>
          </cell>
          <cell r="RL16">
            <v>0.97632800547203691</v>
          </cell>
          <cell r="RM16">
            <v>2.7658016896825632</v>
          </cell>
          <cell r="RN16">
            <v>0.81314567873848942</v>
          </cell>
          <cell r="RO16" t="str">
            <v>OK</v>
          </cell>
          <cell r="RP16">
            <v>0</v>
          </cell>
          <cell r="RQ16">
            <v>4</v>
          </cell>
          <cell r="RR16">
            <v>4</v>
          </cell>
          <cell r="RS16">
            <v>4</v>
          </cell>
          <cell r="RT16">
            <v>0</v>
          </cell>
          <cell r="RU16">
            <v>4</v>
          </cell>
          <cell r="RV16">
            <v>4</v>
          </cell>
          <cell r="RW16" t="str">
            <v>OK</v>
          </cell>
          <cell r="RX16">
            <v>8</v>
          </cell>
          <cell r="RY16">
            <v>15</v>
          </cell>
          <cell r="RZ16">
            <v>12.315789473684211</v>
          </cell>
          <cell r="SA16">
            <v>4.3976336007618571</v>
          </cell>
          <cell r="SB16">
            <v>16.713423074446069</v>
          </cell>
          <cell r="SC16">
            <v>7.9181558729223536</v>
          </cell>
          <cell r="SD16" t="str">
            <v>OK</v>
          </cell>
          <cell r="SE16">
            <v>4</v>
          </cell>
          <cell r="SF16">
            <v>0</v>
          </cell>
          <cell r="SG16">
            <v>4</v>
          </cell>
          <cell r="SH16">
            <v>4.5789473684210522</v>
          </cell>
          <cell r="SI16">
            <v>2.1938243997813553</v>
          </cell>
          <cell r="SJ16">
            <v>6.7727717682024071</v>
          </cell>
          <cell r="SK16">
            <v>2.3851229686396969</v>
          </cell>
          <cell r="SL16" t="str">
            <v>OK</v>
          </cell>
          <cell r="SM16">
            <v>0</v>
          </cell>
          <cell r="SN16">
            <v>5.2631578947368418E-2</v>
          </cell>
          <cell r="SO16">
            <v>0.22941573387056177</v>
          </cell>
          <cell r="SP16">
            <v>0.28204731281793016</v>
          </cell>
          <cell r="SQ16">
            <v>-0.17678415492319335</v>
          </cell>
          <cell r="SR16" t="str">
            <v>OK</v>
          </cell>
          <cell r="SS16">
            <v>19</v>
          </cell>
          <cell r="ST16">
            <v>4</v>
          </cell>
          <cell r="SU16">
            <v>2.8947368421052633</v>
          </cell>
          <cell r="SV16">
            <v>1.1002392084403616</v>
          </cell>
          <cell r="SW16">
            <v>3.9949760505456249</v>
          </cell>
          <cell r="SX16">
            <v>1.7944976336649017</v>
          </cell>
          <cell r="SY16" t="str">
            <v>Over</v>
          </cell>
          <cell r="SZ16">
            <v>4</v>
          </cell>
          <cell r="TA16">
            <v>2</v>
          </cell>
          <cell r="TB16">
            <v>0</v>
          </cell>
          <cell r="TC16">
            <v>6</v>
          </cell>
          <cell r="TD16">
            <v>5.6315789473684212</v>
          </cell>
          <cell r="TE16">
            <v>0.89508077325081425</v>
          </cell>
          <cell r="TF16">
            <v>6.5266597206192358</v>
          </cell>
          <cell r="TG16">
            <v>4.7364981741176067</v>
          </cell>
          <cell r="TH16" t="str">
            <v>OK</v>
          </cell>
          <cell r="TI16">
            <v>10</v>
          </cell>
          <cell r="TJ16">
            <v>0</v>
          </cell>
          <cell r="TK16">
            <v>0.10526315789473684</v>
          </cell>
          <cell r="TL16">
            <v>0.31530176764230577</v>
          </cell>
          <cell r="TM16">
            <v>0.42056492553704261</v>
          </cell>
          <cell r="TN16">
            <v>-0.21003860974756894</v>
          </cell>
          <cell r="TO16" t="str">
            <v>OK</v>
          </cell>
          <cell r="TP16">
            <v>17</v>
          </cell>
          <cell r="TQ16">
            <v>1</v>
          </cell>
          <cell r="TR16">
            <v>5</v>
          </cell>
          <cell r="TS16">
            <v>23</v>
          </cell>
          <cell r="TT16">
            <v>16.315789473684209</v>
          </cell>
          <cell r="TU16">
            <v>3.7424387708039246</v>
          </cell>
          <cell r="TV16">
            <v>20.058228244488134</v>
          </cell>
          <cell r="TW16">
            <v>12.573350702880283</v>
          </cell>
          <cell r="TX16" t="str">
            <v>Over</v>
          </cell>
          <cell r="TY16">
            <v>23</v>
          </cell>
          <cell r="TZ16">
            <v>1</v>
          </cell>
          <cell r="UA16">
            <v>1.2105263157894737</v>
          </cell>
          <cell r="UB16">
            <v>0.53530337903131087</v>
          </cell>
          <cell r="UC16">
            <v>1.7458296948207845</v>
          </cell>
          <cell r="UD16">
            <v>0.67522293675816281</v>
          </cell>
          <cell r="UE16" t="str">
            <v>OK</v>
          </cell>
          <cell r="UF16">
            <v>10</v>
          </cell>
          <cell r="UG16">
            <v>0</v>
          </cell>
          <cell r="UH16">
            <v>10</v>
          </cell>
          <cell r="UI16">
            <v>9.3157894736842106</v>
          </cell>
          <cell r="UJ16">
            <v>2.925987612545879</v>
          </cell>
          <cell r="UK16">
            <v>12.241777086230091</v>
          </cell>
          <cell r="UL16">
            <v>6.3898018611383316</v>
          </cell>
          <cell r="UM16" t="str">
            <v>OK</v>
          </cell>
          <cell r="UN16">
            <v>2</v>
          </cell>
          <cell r="UO16">
            <v>1</v>
          </cell>
          <cell r="UP16">
            <v>3</v>
          </cell>
          <cell r="UQ16">
            <v>3</v>
          </cell>
          <cell r="UR16">
            <v>0</v>
          </cell>
          <cell r="US16">
            <v>3</v>
          </cell>
          <cell r="UT16">
            <v>3</v>
          </cell>
          <cell r="UU16" t="str">
            <v>OK</v>
          </cell>
          <cell r="UV16">
            <v>1</v>
          </cell>
          <cell r="UW16">
            <v>1</v>
          </cell>
          <cell r="UX16">
            <v>0</v>
          </cell>
          <cell r="UY16">
            <v>1</v>
          </cell>
          <cell r="UZ16">
            <v>1</v>
          </cell>
          <cell r="VA16" t="str">
            <v>OK</v>
          </cell>
          <cell r="VB16">
            <v>0</v>
          </cell>
          <cell r="VC16">
            <v>0</v>
          </cell>
          <cell r="VD16">
            <v>0</v>
          </cell>
          <cell r="VE16">
            <v>0</v>
          </cell>
          <cell r="VF16">
            <v>0</v>
          </cell>
          <cell r="VG16" t="str">
            <v>OK</v>
          </cell>
          <cell r="VH16">
            <v>15</v>
          </cell>
          <cell r="VI16">
            <v>3</v>
          </cell>
          <cell r="VJ16">
            <v>3</v>
          </cell>
          <cell r="VK16">
            <v>0</v>
          </cell>
          <cell r="VL16">
            <v>3</v>
          </cell>
          <cell r="VM16">
            <v>3</v>
          </cell>
          <cell r="VN16" t="str">
            <v>OK</v>
          </cell>
          <cell r="VO16">
            <v>3</v>
          </cell>
          <cell r="VP16">
            <v>22</v>
          </cell>
          <cell r="VQ16">
            <v>20.421052631578949</v>
          </cell>
          <cell r="VR16">
            <v>4.11387610510904</v>
          </cell>
          <cell r="VS16">
            <v>24.534928736687988</v>
          </cell>
          <cell r="VT16">
            <v>16.30717652646991</v>
          </cell>
          <cell r="VU16" t="str">
            <v>OK</v>
          </cell>
          <cell r="VV16">
            <v>13</v>
          </cell>
          <cell r="VW16">
            <v>15.263157894736842</v>
          </cell>
          <cell r="VX16">
            <v>3.2118202741878652</v>
          </cell>
          <cell r="VY16">
            <v>18.474978168924707</v>
          </cell>
          <cell r="VZ16">
            <v>12.051337620548978</v>
          </cell>
          <cell r="WA16" t="str">
            <v>OK</v>
          </cell>
          <cell r="WB16">
            <v>35</v>
          </cell>
          <cell r="WC16">
            <v>166</v>
          </cell>
          <cell r="WD16">
            <v>21</v>
          </cell>
          <cell r="WE16">
            <v>0</v>
          </cell>
          <cell r="WF16">
            <v>21</v>
          </cell>
          <cell r="WG16">
            <v>20.631578947368421</v>
          </cell>
          <cell r="WH16">
            <v>3.6849623293082745</v>
          </cell>
          <cell r="WI16">
            <v>24.316541276676695</v>
          </cell>
          <cell r="WJ16">
            <v>16.946616618060148</v>
          </cell>
          <cell r="WK16" t="str">
            <v>OK</v>
          </cell>
          <cell r="WL16">
            <v>21</v>
          </cell>
          <cell r="WM16">
            <v>22</v>
          </cell>
          <cell r="WN16">
            <v>0</v>
          </cell>
          <cell r="WO16">
            <v>22</v>
          </cell>
          <cell r="WP16">
            <v>18.210526315789473</v>
          </cell>
          <cell r="WQ16">
            <v>5.4932175085728447</v>
          </cell>
          <cell r="WR16">
            <v>23.703743824362316</v>
          </cell>
          <cell r="WS16">
            <v>12.717308807216629</v>
          </cell>
          <cell r="WT16" t="str">
            <v>OK</v>
          </cell>
          <cell r="WU16">
            <v>22</v>
          </cell>
          <cell r="WV16">
            <v>16</v>
          </cell>
          <cell r="WW16">
            <v>0</v>
          </cell>
          <cell r="WX16">
            <v>16</v>
          </cell>
          <cell r="WY16">
            <v>16.94736842105263</v>
          </cell>
          <cell r="WZ16">
            <v>4.636493936520548</v>
          </cell>
          <cell r="XA16">
            <v>21.583862357573178</v>
          </cell>
          <cell r="XB16">
            <v>12.310874484532082</v>
          </cell>
          <cell r="XC16" t="str">
            <v>OK</v>
          </cell>
          <cell r="XD16">
            <v>16</v>
          </cell>
          <cell r="XE16">
            <v>12</v>
          </cell>
          <cell r="XF16">
            <v>0</v>
          </cell>
          <cell r="XG16">
            <v>12</v>
          </cell>
          <cell r="XH16">
            <v>11.421052631578947</v>
          </cell>
          <cell r="XI16">
            <v>1.643701428473221</v>
          </cell>
          <cell r="XJ16">
            <v>13.064754060052168</v>
          </cell>
          <cell r="XK16">
            <v>9.7773512031057255</v>
          </cell>
          <cell r="XL16" t="str">
            <v>OK</v>
          </cell>
          <cell r="XM16">
            <v>12</v>
          </cell>
          <cell r="XN16">
            <v>15</v>
          </cell>
          <cell r="XO16">
            <v>0</v>
          </cell>
          <cell r="XP16">
            <v>15</v>
          </cell>
          <cell r="XQ16">
            <v>12.368421052631579</v>
          </cell>
          <cell r="XR16">
            <v>2.1137256816602124</v>
          </cell>
          <cell r="XS16">
            <v>14.482146734291792</v>
          </cell>
          <cell r="XT16">
            <v>10.254695370971366</v>
          </cell>
          <cell r="XU16" t="str">
            <v>Over</v>
          </cell>
          <cell r="XV16">
            <v>15</v>
          </cell>
          <cell r="XW16">
            <v>9</v>
          </cell>
          <cell r="XX16">
            <v>0</v>
          </cell>
          <cell r="XY16">
            <v>9</v>
          </cell>
          <cell r="XZ16">
            <v>8.4210526315789469</v>
          </cell>
          <cell r="YA16">
            <v>1.6095475373078596</v>
          </cell>
          <cell r="YB16">
            <v>10.030600168886807</v>
          </cell>
          <cell r="YC16">
            <v>6.8115050942710873</v>
          </cell>
          <cell r="YD16" t="str">
            <v>OK</v>
          </cell>
          <cell r="YE16">
            <v>9</v>
          </cell>
          <cell r="YF16">
            <v>30</v>
          </cell>
          <cell r="YG16">
            <v>0</v>
          </cell>
          <cell r="YH16">
            <v>30</v>
          </cell>
          <cell r="YI16">
            <v>32.263157894736842</v>
          </cell>
          <cell r="YJ16">
            <v>8.7422480280986861</v>
          </cell>
          <cell r="YK16">
            <v>41.005405922835529</v>
          </cell>
          <cell r="YL16">
            <v>23.520909866638156</v>
          </cell>
          <cell r="YM16" t="str">
            <v>OK</v>
          </cell>
          <cell r="YN16">
            <v>30</v>
          </cell>
          <cell r="YO16">
            <v>12</v>
          </cell>
          <cell r="YP16">
            <v>0</v>
          </cell>
          <cell r="YQ16">
            <v>12</v>
          </cell>
          <cell r="YR16">
            <v>17.157894736842106</v>
          </cell>
          <cell r="YS16">
            <v>5.0361267954068811</v>
          </cell>
          <cell r="YT16">
            <v>22.194021532248989</v>
          </cell>
          <cell r="YU16">
            <v>12.121767941435225</v>
          </cell>
          <cell r="YV16" t="str">
            <v>Under</v>
          </cell>
          <cell r="YW16">
            <v>12</v>
          </cell>
          <cell r="YX16">
            <v>16</v>
          </cell>
          <cell r="YY16">
            <v>0</v>
          </cell>
          <cell r="YZ16">
            <v>16</v>
          </cell>
          <cell r="ZA16">
            <v>12.105263157894736</v>
          </cell>
          <cell r="ZB16">
            <v>2.7466087542864202</v>
          </cell>
          <cell r="ZC16">
            <v>14.851871912181156</v>
          </cell>
          <cell r="ZD16">
            <v>9.3586544036083161</v>
          </cell>
          <cell r="ZE16" t="str">
            <v>Over</v>
          </cell>
          <cell r="ZF16">
            <v>16</v>
          </cell>
          <cell r="ZG16">
            <v>3</v>
          </cell>
          <cell r="ZH16">
            <v>0</v>
          </cell>
          <cell r="ZI16">
            <v>3</v>
          </cell>
          <cell r="ZJ16">
            <v>2.0526315789473686</v>
          </cell>
          <cell r="ZK16">
            <v>1.0787690624311024</v>
          </cell>
          <cell r="ZL16">
            <v>3.131400641378471</v>
          </cell>
          <cell r="ZM16">
            <v>0.97386251651626621</v>
          </cell>
          <cell r="ZN16" t="str">
            <v>OK</v>
          </cell>
          <cell r="ZO16">
            <v>3</v>
          </cell>
          <cell r="ZP16">
            <v>16</v>
          </cell>
          <cell r="ZQ16">
            <v>0</v>
          </cell>
          <cell r="ZR16">
            <v>16</v>
          </cell>
          <cell r="ZS16">
            <v>12.473684210526315</v>
          </cell>
          <cell r="ZT16">
            <v>1.8369183449048474</v>
          </cell>
          <cell r="ZU16">
            <v>14.310602555431162</v>
          </cell>
          <cell r="ZV16">
            <v>10.636765865621468</v>
          </cell>
          <cell r="ZW16" t="str">
            <v>Over</v>
          </cell>
          <cell r="ZX16">
            <v>16</v>
          </cell>
          <cell r="ZY16">
            <v>8</v>
          </cell>
          <cell r="ZZ16">
            <v>0</v>
          </cell>
          <cell r="AAA16">
            <v>8</v>
          </cell>
          <cell r="AAB16">
            <v>10.842105263157896</v>
          </cell>
          <cell r="AAC16">
            <v>4.6816801102778012</v>
          </cell>
          <cell r="AAD16">
            <v>15.523785373435697</v>
          </cell>
          <cell r="AAE16">
            <v>6.1604251528800944</v>
          </cell>
          <cell r="AAF16" t="str">
            <v>OK</v>
          </cell>
          <cell r="AAG16">
            <v>8</v>
          </cell>
          <cell r="AAH16">
            <v>4</v>
          </cell>
          <cell r="AAI16">
            <v>0</v>
          </cell>
          <cell r="AAJ16">
            <v>4</v>
          </cell>
          <cell r="AAK16">
            <v>5.7368421052631575</v>
          </cell>
          <cell r="AAL16">
            <v>2.4909191802571802</v>
          </cell>
          <cell r="AAM16">
            <v>8.2277612855203373</v>
          </cell>
          <cell r="AAN16">
            <v>3.2459229250059773</v>
          </cell>
          <cell r="AAO16" t="str">
            <v>OK</v>
          </cell>
          <cell r="AAP16">
            <v>4</v>
          </cell>
          <cell r="AAQ16">
            <v>1</v>
          </cell>
          <cell r="AAR16">
            <v>0</v>
          </cell>
          <cell r="AAS16">
            <v>1</v>
          </cell>
          <cell r="AAT16">
            <v>1.1666666666666667</v>
          </cell>
          <cell r="AAU16">
            <v>0.38348249442368521</v>
          </cell>
          <cell r="AAV16">
            <v>1.5501491610903519</v>
          </cell>
          <cell r="AAW16">
            <v>0.78318417224298154</v>
          </cell>
          <cell r="AAX16" t="str">
            <v>OK</v>
          </cell>
          <cell r="AAY16">
            <v>1</v>
          </cell>
          <cell r="AAZ16">
            <v>10</v>
          </cell>
          <cell r="ABA16">
            <v>0</v>
          </cell>
          <cell r="ABB16">
            <v>10</v>
          </cell>
          <cell r="ABC16">
            <v>7.4210526315789478</v>
          </cell>
          <cell r="ABD16">
            <v>3.4691623944834635</v>
          </cell>
          <cell r="ABE16">
            <v>10.89021502606241</v>
          </cell>
          <cell r="ABF16">
            <v>3.9518902370954843</v>
          </cell>
          <cell r="ABG16" t="str">
            <v>OK</v>
          </cell>
          <cell r="ABH16">
            <v>10</v>
          </cell>
          <cell r="ABI16">
            <v>1</v>
          </cell>
          <cell r="ABJ16">
            <v>1.1052631578947369</v>
          </cell>
          <cell r="ABK16">
            <v>0.4588314677411236</v>
          </cell>
          <cell r="ABL16">
            <v>1.5640946256358605</v>
          </cell>
          <cell r="ABM16">
            <v>0.64643169015361335</v>
          </cell>
          <cell r="ABN16" t="str">
            <v>OK</v>
          </cell>
          <cell r="ABO16">
            <v>1</v>
          </cell>
          <cell r="ABP16">
            <v>196</v>
          </cell>
          <cell r="ABQ16">
            <v>558</v>
          </cell>
          <cell r="ABR16">
            <v>0</v>
          </cell>
          <cell r="ABS16">
            <v>0</v>
          </cell>
          <cell r="ABT16">
            <v>0</v>
          </cell>
          <cell r="ABU16">
            <v>0</v>
          </cell>
          <cell r="ABV16">
            <v>0</v>
          </cell>
          <cell r="ABW16">
            <v>0</v>
          </cell>
          <cell r="ABX16">
            <v>0</v>
          </cell>
          <cell r="ABY16">
            <v>0</v>
          </cell>
          <cell r="ABZ16">
            <v>0</v>
          </cell>
          <cell r="ACA16">
            <v>0</v>
          </cell>
          <cell r="ACB16">
            <v>0</v>
          </cell>
          <cell r="ACC16">
            <v>0</v>
          </cell>
          <cell r="ACD16">
            <v>0</v>
          </cell>
          <cell r="ACE16">
            <v>0</v>
          </cell>
          <cell r="ACF16">
            <v>0</v>
          </cell>
          <cell r="ACG16">
            <v>0</v>
          </cell>
          <cell r="ACH16">
            <v>0</v>
          </cell>
          <cell r="ACI16">
            <v>0</v>
          </cell>
          <cell r="ACJ16">
            <v>0</v>
          </cell>
          <cell r="ACK16">
            <v>0</v>
          </cell>
          <cell r="ACL16">
            <v>0</v>
          </cell>
          <cell r="ACM16">
            <v>0</v>
          </cell>
          <cell r="ACN16">
            <v>0</v>
          </cell>
          <cell r="ACO16">
            <v>0</v>
          </cell>
          <cell r="ACP16">
            <v>0</v>
          </cell>
          <cell r="ACR16">
            <v>76</v>
          </cell>
          <cell r="ACS16">
            <v>76</v>
          </cell>
          <cell r="ACT16">
            <v>0</v>
          </cell>
          <cell r="ACV16">
            <v>206</v>
          </cell>
          <cell r="ACW16">
            <v>206</v>
          </cell>
          <cell r="ACX16">
            <v>0</v>
          </cell>
          <cell r="ACZ16">
            <v>15</v>
          </cell>
          <cell r="ADA16">
            <v>15</v>
          </cell>
          <cell r="ADB16">
            <v>0</v>
          </cell>
          <cell r="ADD16">
            <v>4</v>
          </cell>
          <cell r="ADE16">
            <v>4</v>
          </cell>
          <cell r="ADF16">
            <v>0</v>
          </cell>
          <cell r="ADH16">
            <v>22</v>
          </cell>
          <cell r="ADI16">
            <v>22</v>
          </cell>
          <cell r="ADJ16">
            <v>0</v>
          </cell>
          <cell r="ADL16">
            <v>13</v>
          </cell>
          <cell r="ADM16">
            <v>13</v>
          </cell>
          <cell r="ADN16">
            <v>0</v>
          </cell>
          <cell r="ADP16">
            <v>24</v>
          </cell>
          <cell r="ADQ16">
            <v>24</v>
          </cell>
          <cell r="ADR16">
            <v>0</v>
          </cell>
          <cell r="ADT16">
            <v>23</v>
          </cell>
          <cell r="ADU16">
            <v>23</v>
          </cell>
          <cell r="ADV16">
            <v>0</v>
          </cell>
          <cell r="ADX16">
            <v>2</v>
          </cell>
          <cell r="ADY16">
            <v>2</v>
          </cell>
          <cell r="ADZ16">
            <v>0</v>
          </cell>
          <cell r="AEB16">
            <v>10</v>
          </cell>
          <cell r="AEC16">
            <v>10</v>
          </cell>
          <cell r="AED16">
            <v>0</v>
          </cell>
          <cell r="AEF16">
            <v>0</v>
          </cell>
          <cell r="AEG16">
            <v>0</v>
          </cell>
          <cell r="AEH16">
            <v>0</v>
          </cell>
          <cell r="AEJ16">
            <v>1</v>
          </cell>
          <cell r="AEK16">
            <v>1</v>
          </cell>
          <cell r="AEL16">
            <v>0</v>
          </cell>
          <cell r="AEN16">
            <v>3</v>
          </cell>
          <cell r="AEO16">
            <v>3</v>
          </cell>
          <cell r="AEP16">
            <v>0</v>
          </cell>
          <cell r="AER16">
            <v>3</v>
          </cell>
          <cell r="AES16">
            <v>3</v>
          </cell>
          <cell r="AET16">
            <v>0</v>
          </cell>
          <cell r="AEV16">
            <v>4</v>
          </cell>
          <cell r="AEW16">
            <v>4</v>
          </cell>
          <cell r="AEX16">
            <v>0</v>
          </cell>
          <cell r="AEZ16">
            <v>3</v>
          </cell>
          <cell r="AFA16">
            <v>3</v>
          </cell>
          <cell r="AFB16">
            <v>0</v>
          </cell>
          <cell r="AFD16">
            <v>3</v>
          </cell>
          <cell r="AFE16">
            <v>3</v>
          </cell>
          <cell r="AFF16">
            <v>0</v>
          </cell>
          <cell r="AFH16">
            <v>12</v>
          </cell>
          <cell r="AFI16">
            <v>12</v>
          </cell>
          <cell r="AFJ16">
            <v>0</v>
          </cell>
          <cell r="AFL16">
            <v>0</v>
          </cell>
          <cell r="AFM16">
            <v>0</v>
          </cell>
          <cell r="AFN16">
            <v>0</v>
          </cell>
          <cell r="AFP16">
            <v>10</v>
          </cell>
          <cell r="AFQ16">
            <v>10</v>
          </cell>
          <cell r="AFR16">
            <v>0</v>
          </cell>
          <cell r="AFT16">
            <v>0</v>
          </cell>
          <cell r="AFU16">
            <v>0</v>
          </cell>
          <cell r="AFV16">
            <v>0</v>
          </cell>
          <cell r="AFX16">
            <v>0</v>
          </cell>
          <cell r="AFY16">
            <v>0</v>
          </cell>
          <cell r="AFZ16">
            <v>0</v>
          </cell>
          <cell r="AGB16">
            <v>6</v>
          </cell>
          <cell r="AGC16">
            <v>6</v>
          </cell>
          <cell r="AGD16">
            <v>0</v>
          </cell>
          <cell r="AGF16">
            <v>25</v>
          </cell>
          <cell r="AGG16">
            <v>25</v>
          </cell>
          <cell r="AGH16">
            <v>0</v>
          </cell>
          <cell r="AGJ16">
            <v>6</v>
          </cell>
          <cell r="AGK16">
            <v>6</v>
          </cell>
          <cell r="AGL16">
            <v>0</v>
          </cell>
          <cell r="AGN16">
            <v>20</v>
          </cell>
          <cell r="AGO16">
            <v>20</v>
          </cell>
          <cell r="AGP16">
            <v>0</v>
          </cell>
          <cell r="AGR16">
            <v>14</v>
          </cell>
          <cell r="AGS16">
            <v>14</v>
          </cell>
          <cell r="AGT16">
            <v>0</v>
          </cell>
          <cell r="AGV16">
            <v>22</v>
          </cell>
          <cell r="AGW16">
            <v>22</v>
          </cell>
          <cell r="AGX16">
            <v>0</v>
          </cell>
          <cell r="AGZ16">
            <v>3</v>
          </cell>
          <cell r="AHA16">
            <v>3</v>
          </cell>
          <cell r="AHB16">
            <v>0</v>
          </cell>
          <cell r="AHD16">
            <v>3</v>
          </cell>
          <cell r="AHE16">
            <v>3</v>
          </cell>
          <cell r="AHF16">
            <v>0</v>
          </cell>
          <cell r="AHH16">
            <v>2</v>
          </cell>
          <cell r="AHI16">
            <v>2</v>
          </cell>
          <cell r="AHJ16">
            <v>0</v>
          </cell>
          <cell r="AHL16">
            <v>3</v>
          </cell>
          <cell r="AHM16">
            <v>3</v>
          </cell>
          <cell r="AHN16">
            <v>0</v>
          </cell>
          <cell r="AHP16">
            <v>7</v>
          </cell>
          <cell r="AHQ16">
            <v>7</v>
          </cell>
          <cell r="AHR16">
            <v>0</v>
          </cell>
          <cell r="AHT16">
            <v>11</v>
          </cell>
          <cell r="AHU16">
            <v>11</v>
          </cell>
          <cell r="AHV16">
            <v>0</v>
          </cell>
          <cell r="AHX16" t="str">
            <v>-</v>
          </cell>
          <cell r="AIA16">
            <v>3</v>
          </cell>
          <cell r="AIB16">
            <v>5</v>
          </cell>
          <cell r="AIC16">
            <v>0</v>
          </cell>
          <cell r="AID16">
            <v>0</v>
          </cell>
          <cell r="AIE16">
            <v>0</v>
          </cell>
          <cell r="AIF16">
            <v>2</v>
          </cell>
          <cell r="AIG16">
            <v>0</v>
          </cell>
          <cell r="AIH16">
            <v>1</v>
          </cell>
          <cell r="AII16">
            <v>22</v>
          </cell>
          <cell r="AIJ16">
            <v>2</v>
          </cell>
        </row>
        <row r="17">
          <cell r="B17" t="str">
            <v>รพท.สุไหงโก-ลก</v>
          </cell>
          <cell r="C17" t="str">
            <v>โรงพยาบาลสุไหงโก-ลก</v>
          </cell>
          <cell r="D17">
            <v>10751</v>
          </cell>
          <cell r="E17">
            <v>12</v>
          </cell>
          <cell r="F17" t="str">
            <v>นราธิวาส</v>
          </cell>
          <cell r="G17" t="str">
            <v>M1</v>
          </cell>
          <cell r="H17" t="str">
            <v>รพ.ระดับ M1 เตียง &lt; 200</v>
          </cell>
          <cell r="I17">
            <v>2</v>
          </cell>
          <cell r="J17">
            <v>181</v>
          </cell>
          <cell r="K17">
            <v>1</v>
          </cell>
          <cell r="L17">
            <v>84132</v>
          </cell>
          <cell r="M17">
            <v>0</v>
          </cell>
          <cell r="N17">
            <v>48547</v>
          </cell>
          <cell r="O17">
            <v>35585</v>
          </cell>
          <cell r="P17">
            <v>199899</v>
          </cell>
          <cell r="Q17">
            <v>2</v>
          </cell>
          <cell r="R17">
            <v>2.7</v>
          </cell>
          <cell r="S17">
            <v>2.1052631578947367</v>
          </cell>
          <cell r="T17">
            <v>0.31530176764230522</v>
          </cell>
          <cell r="U17">
            <v>2.4205649255370418</v>
          </cell>
          <cell r="V17">
            <v>1.7899613902524316</v>
          </cell>
          <cell r="W17" t="str">
            <v>OK</v>
          </cell>
          <cell r="X17">
            <v>1</v>
          </cell>
          <cell r="Y17">
            <v>1</v>
          </cell>
          <cell r="Z17">
            <v>0</v>
          </cell>
          <cell r="AA17">
            <v>1</v>
          </cell>
          <cell r="AB17">
            <v>1</v>
          </cell>
          <cell r="AC17" t="str">
            <v>OK</v>
          </cell>
          <cell r="AD17">
            <v>7</v>
          </cell>
          <cell r="AE17">
            <v>9.6842105263157894</v>
          </cell>
          <cell r="AF17">
            <v>1.5653409844697808</v>
          </cell>
          <cell r="AG17">
            <v>11.249551510785571</v>
          </cell>
          <cell r="AH17">
            <v>8.1188695418460082</v>
          </cell>
          <cell r="AI17" t="str">
            <v>Under</v>
          </cell>
          <cell r="AJ17">
            <v>1</v>
          </cell>
          <cell r="AK17">
            <v>0.73684210526315785</v>
          </cell>
          <cell r="AL17">
            <v>0.65337629647494988</v>
          </cell>
          <cell r="AM17">
            <v>1.3902184017381076</v>
          </cell>
          <cell r="AN17">
            <v>8.3465808788207974E-2</v>
          </cell>
          <cell r="AO17" t="str">
            <v>OK</v>
          </cell>
          <cell r="AP17">
            <v>1</v>
          </cell>
          <cell r="AQ17">
            <v>1</v>
          </cell>
          <cell r="AR17">
            <v>0</v>
          </cell>
          <cell r="AS17">
            <v>1</v>
          </cell>
          <cell r="AT17">
            <v>1</v>
          </cell>
          <cell r="AU17" t="str">
            <v>OK</v>
          </cell>
          <cell r="AV17">
            <v>1</v>
          </cell>
          <cell r="AW17">
            <v>2</v>
          </cell>
          <cell r="AX17">
            <v>3</v>
          </cell>
          <cell r="AY17">
            <v>3.2105263157894739</v>
          </cell>
          <cell r="AZ17">
            <v>0.63060353528461177</v>
          </cell>
          <cell r="BA17">
            <v>3.8411298510740854</v>
          </cell>
          <cell r="BB17">
            <v>2.5799227805048623</v>
          </cell>
          <cell r="BC17" t="str">
            <v>OK</v>
          </cell>
          <cell r="BD17">
            <v>15</v>
          </cell>
          <cell r="BE17">
            <v>3</v>
          </cell>
          <cell r="BF17">
            <v>5</v>
          </cell>
          <cell r="BG17">
            <v>8</v>
          </cell>
          <cell r="BH17">
            <v>8.6315789473684212</v>
          </cell>
          <cell r="BI17">
            <v>1.8918106058538346</v>
          </cell>
          <cell r="BJ17">
            <v>10.523389553222255</v>
          </cell>
          <cell r="BK17">
            <v>6.739768341514587</v>
          </cell>
          <cell r="BL17" t="str">
            <v>OK</v>
          </cell>
          <cell r="BM17">
            <v>8</v>
          </cell>
          <cell r="BN17">
            <v>1</v>
          </cell>
          <cell r="BO17">
            <v>15</v>
          </cell>
          <cell r="BP17">
            <v>16</v>
          </cell>
          <cell r="BQ17">
            <v>16.789473684210527</v>
          </cell>
          <cell r="BR17">
            <v>1.2283207764360911</v>
          </cell>
          <cell r="BS17">
            <v>18.01779446064662</v>
          </cell>
          <cell r="BT17">
            <v>15.561152907774437</v>
          </cell>
          <cell r="BU17" t="str">
            <v>OK</v>
          </cell>
          <cell r="BV17">
            <v>1</v>
          </cell>
          <cell r="BW17">
            <v>0.84210526315789469</v>
          </cell>
          <cell r="BX17">
            <v>0.37463432463267765</v>
          </cell>
          <cell r="BY17">
            <v>1.2167395877905722</v>
          </cell>
          <cell r="BZ17">
            <v>0.46747093852521704</v>
          </cell>
          <cell r="CA17" t="str">
            <v>OK</v>
          </cell>
          <cell r="CB17">
            <v>17</v>
          </cell>
          <cell r="CC17">
            <v>4</v>
          </cell>
          <cell r="CD17">
            <v>4</v>
          </cell>
          <cell r="CE17">
            <v>0</v>
          </cell>
          <cell r="CF17">
            <v>4</v>
          </cell>
          <cell r="CG17">
            <v>4</v>
          </cell>
          <cell r="CH17" t="str">
            <v>OK</v>
          </cell>
          <cell r="CI17">
            <v>2</v>
          </cell>
          <cell r="CJ17">
            <v>2</v>
          </cell>
          <cell r="CK17">
            <v>0</v>
          </cell>
          <cell r="CL17">
            <v>2</v>
          </cell>
          <cell r="CM17">
            <v>2</v>
          </cell>
          <cell r="CN17" t="str">
            <v>OK</v>
          </cell>
          <cell r="CO17">
            <v>6</v>
          </cell>
          <cell r="CP17">
            <v>3</v>
          </cell>
          <cell r="CQ17">
            <v>7</v>
          </cell>
          <cell r="CR17">
            <v>10</v>
          </cell>
          <cell r="CS17">
            <v>9.2631578947368425</v>
          </cell>
          <cell r="CT17">
            <v>1.9391322590603914</v>
          </cell>
          <cell r="CU17">
            <v>11.202290153797234</v>
          </cell>
          <cell r="CV17">
            <v>7.3240256356764508</v>
          </cell>
          <cell r="CW17" t="str">
            <v>OK</v>
          </cell>
          <cell r="CX17">
            <v>10</v>
          </cell>
          <cell r="CY17">
            <v>2</v>
          </cell>
          <cell r="CZ17">
            <v>2</v>
          </cell>
          <cell r="DA17">
            <v>4</v>
          </cell>
          <cell r="DB17">
            <v>5.3684210526315788</v>
          </cell>
          <cell r="DC17">
            <v>1.3000224919331835</v>
          </cell>
          <cell r="DD17">
            <v>6.6684435445647621</v>
          </cell>
          <cell r="DE17">
            <v>4.0683985606983954</v>
          </cell>
          <cell r="DF17" t="str">
            <v>Under</v>
          </cell>
          <cell r="DG17">
            <v>4</v>
          </cell>
          <cell r="DH17">
            <v>60</v>
          </cell>
          <cell r="DI17">
            <v>4</v>
          </cell>
          <cell r="DJ17">
            <v>4</v>
          </cell>
          <cell r="DK17">
            <v>0</v>
          </cell>
          <cell r="DL17">
            <v>0</v>
          </cell>
          <cell r="DM17">
            <v>0</v>
          </cell>
          <cell r="DN17">
            <v>5</v>
          </cell>
          <cell r="DO17">
            <v>0</v>
          </cell>
          <cell r="DP17">
            <v>5</v>
          </cell>
          <cell r="DR17">
            <v>8</v>
          </cell>
          <cell r="DS17">
            <v>16</v>
          </cell>
          <cell r="DT17">
            <v>6</v>
          </cell>
          <cell r="DU17">
            <v>0</v>
          </cell>
          <cell r="DV17">
            <v>1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31</v>
          </cell>
          <cell r="EC17">
            <v>0</v>
          </cell>
          <cell r="ED17">
            <v>7</v>
          </cell>
          <cell r="EE17">
            <v>7</v>
          </cell>
          <cell r="EF17">
            <v>1</v>
          </cell>
          <cell r="EG17">
            <v>2</v>
          </cell>
          <cell r="EH17">
            <v>3</v>
          </cell>
          <cell r="EI17">
            <v>0</v>
          </cell>
          <cell r="EJ17">
            <v>2</v>
          </cell>
          <cell r="EK17">
            <v>2</v>
          </cell>
          <cell r="EL17">
            <v>4</v>
          </cell>
          <cell r="EM17">
            <v>0</v>
          </cell>
          <cell r="EN17">
            <v>0</v>
          </cell>
          <cell r="EO17">
            <v>0</v>
          </cell>
          <cell r="EP17">
            <v>45</v>
          </cell>
          <cell r="EQ17">
            <v>3</v>
          </cell>
          <cell r="ER17">
            <v>3</v>
          </cell>
          <cell r="ET17">
            <v>1</v>
          </cell>
          <cell r="EU17">
            <v>1</v>
          </cell>
          <cell r="EV17">
            <v>2</v>
          </cell>
          <cell r="EW17">
            <v>1</v>
          </cell>
          <cell r="EX17">
            <v>0</v>
          </cell>
          <cell r="EY17">
            <v>1</v>
          </cell>
          <cell r="EZ17">
            <v>0</v>
          </cell>
          <cell r="FA17">
            <v>0</v>
          </cell>
          <cell r="FB17">
            <v>1</v>
          </cell>
          <cell r="FC17">
            <v>1</v>
          </cell>
          <cell r="FD17">
            <v>0</v>
          </cell>
          <cell r="FE17">
            <v>0</v>
          </cell>
          <cell r="FF17">
            <v>0</v>
          </cell>
          <cell r="FG17">
            <v>1</v>
          </cell>
          <cell r="FH17">
            <v>0</v>
          </cell>
          <cell r="FI17">
            <v>1</v>
          </cell>
          <cell r="FJ17">
            <v>0</v>
          </cell>
          <cell r="FK17">
            <v>1</v>
          </cell>
          <cell r="FL17">
            <v>0</v>
          </cell>
          <cell r="FM17">
            <v>1</v>
          </cell>
          <cell r="FN17">
            <v>6</v>
          </cell>
          <cell r="FP17">
            <v>1</v>
          </cell>
          <cell r="FQ17">
            <v>0</v>
          </cell>
          <cell r="FR17">
            <v>1</v>
          </cell>
          <cell r="FS17">
            <v>1</v>
          </cell>
          <cell r="FT17">
            <v>0</v>
          </cell>
          <cell r="FU17">
            <v>1</v>
          </cell>
          <cell r="FV17">
            <v>1</v>
          </cell>
          <cell r="FW17">
            <v>0</v>
          </cell>
          <cell r="FX17">
            <v>1</v>
          </cell>
          <cell r="FY17">
            <v>0</v>
          </cell>
          <cell r="FZ17">
            <v>0</v>
          </cell>
          <cell r="GA17">
            <v>0</v>
          </cell>
          <cell r="GB17">
            <v>3</v>
          </cell>
          <cell r="GC17">
            <v>5.5789473684210522</v>
          </cell>
          <cell r="GD17">
            <v>2.8928223334023784</v>
          </cell>
          <cell r="GE17">
            <v>8.4717697018234297</v>
          </cell>
          <cell r="GF17">
            <v>2.6861250350186738</v>
          </cell>
          <cell r="GG17" t="str">
            <v>OK</v>
          </cell>
          <cell r="GH17">
            <v>20</v>
          </cell>
          <cell r="GI17">
            <v>19.418800000000001</v>
          </cell>
          <cell r="GJ17">
            <v>8.4131999999999998</v>
          </cell>
          <cell r="GK17">
            <v>13</v>
          </cell>
          <cell r="GL17">
            <v>17.94736842105263</v>
          </cell>
          <cell r="GM17">
            <v>8.1545739326706581</v>
          </cell>
          <cell r="GN17">
            <v>26.101942353723288</v>
          </cell>
          <cell r="GO17">
            <v>9.792794488381972</v>
          </cell>
          <cell r="GP17" t="str">
            <v>OK</v>
          </cell>
          <cell r="GQ17">
            <v>66</v>
          </cell>
          <cell r="GR17">
            <v>6</v>
          </cell>
          <cell r="GS17">
            <v>6.1052631578947372</v>
          </cell>
          <cell r="GT17">
            <v>0.31530176764230583</v>
          </cell>
          <cell r="GU17">
            <v>39</v>
          </cell>
          <cell r="GV17">
            <v>5.7899613902524312</v>
          </cell>
          <cell r="GW17" t="str">
            <v>OK</v>
          </cell>
          <cell r="GX17">
            <v>0</v>
          </cell>
          <cell r="GY17">
            <v>0.15789473684210525</v>
          </cell>
          <cell r="GZ17">
            <v>0.3746343246326776</v>
          </cell>
          <cell r="HA17">
            <v>0.53252906147478285</v>
          </cell>
          <cell r="HB17">
            <v>-0.21673958779057234</v>
          </cell>
          <cell r="HC17" t="str">
            <v>OK</v>
          </cell>
          <cell r="HD17">
            <v>6</v>
          </cell>
          <cell r="HE17">
            <v>3</v>
          </cell>
          <cell r="HF17">
            <v>9</v>
          </cell>
          <cell r="HG17">
            <v>8.526315789473685</v>
          </cell>
          <cell r="HH17">
            <v>1.0202625507753471</v>
          </cell>
          <cell r="HI17">
            <v>9.5465783402490327</v>
          </cell>
          <cell r="HJ17">
            <v>7.5060532386983381</v>
          </cell>
          <cell r="HK17" t="str">
            <v>OK</v>
          </cell>
          <cell r="HL17">
            <v>1</v>
          </cell>
          <cell r="HM17">
            <v>0.63157894736842102</v>
          </cell>
          <cell r="HN17">
            <v>0.49559462778335212</v>
          </cell>
          <cell r="HO17">
            <v>1.1271735751517731</v>
          </cell>
          <cell r="HP17">
            <v>0.1359843195850689</v>
          </cell>
          <cell r="HQ17" t="str">
            <v>OK</v>
          </cell>
          <cell r="HR17">
            <v>16</v>
          </cell>
          <cell r="HS17">
            <v>2</v>
          </cell>
          <cell r="HT17">
            <v>1.6842105263157894</v>
          </cell>
          <cell r="HU17">
            <v>0.8200698871944031</v>
          </cell>
          <cell r="HV17">
            <v>2.5042804135101924</v>
          </cell>
          <cell r="HW17">
            <v>0.86414063912138628</v>
          </cell>
          <cell r="HX17" t="str">
            <v>OK</v>
          </cell>
          <cell r="HY17">
            <v>1</v>
          </cell>
          <cell r="HZ17">
            <v>1</v>
          </cell>
          <cell r="IA17">
            <v>2</v>
          </cell>
          <cell r="IB17">
            <v>5</v>
          </cell>
          <cell r="IC17">
            <v>2.7688746209726918</v>
          </cell>
          <cell r="ID17">
            <v>7.7688746209726922</v>
          </cell>
          <cell r="IE17">
            <v>2.2311253790273082</v>
          </cell>
          <cell r="IF17" t="str">
            <v>Under</v>
          </cell>
          <cell r="IG17">
            <v>3</v>
          </cell>
          <cell r="IH17">
            <v>2.3684210526315788</v>
          </cell>
          <cell r="II17">
            <v>0.68398556805676924</v>
          </cell>
          <cell r="IJ17">
            <v>3.0524066206883482</v>
          </cell>
          <cell r="IK17">
            <v>1.6844354845748095</v>
          </cell>
          <cell r="IL17" t="str">
            <v>OK</v>
          </cell>
          <cell r="IM17">
            <v>7</v>
          </cell>
          <cell r="IN17">
            <v>1</v>
          </cell>
          <cell r="IO17">
            <v>1.5263157894736843</v>
          </cell>
          <cell r="IP17">
            <v>0.61177529032149802</v>
          </cell>
          <cell r="IQ17">
            <v>2.1380910797951822</v>
          </cell>
          <cell r="IR17">
            <v>0.91454049915218627</v>
          </cell>
          <cell r="IS17" t="str">
            <v>OK</v>
          </cell>
          <cell r="IT17">
            <v>1</v>
          </cell>
          <cell r="IU17">
            <v>0.42105263157894735</v>
          </cell>
          <cell r="IV17">
            <v>0.50725727350178806</v>
          </cell>
          <cell r="IW17">
            <v>0.92830990508073541</v>
          </cell>
          <cell r="IX17">
            <v>-8.6204641922840719E-2</v>
          </cell>
          <cell r="IY17" t="str">
            <v>Over</v>
          </cell>
          <cell r="IZ17">
            <v>1</v>
          </cell>
          <cell r="JA17">
            <v>0.94736842105263153</v>
          </cell>
          <cell r="JB17">
            <v>0.77986353582080237</v>
          </cell>
          <cell r="JC17">
            <v>1.727231956873434</v>
          </cell>
          <cell r="JD17">
            <v>0.16750488523182916</v>
          </cell>
          <cell r="JE17" t="str">
            <v>OK</v>
          </cell>
          <cell r="JF17">
            <v>3</v>
          </cell>
          <cell r="JG17">
            <v>1</v>
          </cell>
          <cell r="JH17">
            <v>1.631578947368421</v>
          </cell>
          <cell r="JI17">
            <v>0.49559462778335195</v>
          </cell>
          <cell r="JJ17">
            <v>2.1271735751517729</v>
          </cell>
          <cell r="JK17">
            <v>1.1359843195850692</v>
          </cell>
          <cell r="JL17" t="str">
            <v>Under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 t="str">
            <v>OK</v>
          </cell>
          <cell r="JS17">
            <v>1</v>
          </cell>
          <cell r="JT17">
            <v>1</v>
          </cell>
          <cell r="JU17">
            <v>2</v>
          </cell>
          <cell r="JV17">
            <v>2</v>
          </cell>
          <cell r="JW17">
            <v>0</v>
          </cell>
          <cell r="JX17">
            <v>2</v>
          </cell>
          <cell r="JY17">
            <v>2</v>
          </cell>
          <cell r="JZ17" t="str">
            <v>OK</v>
          </cell>
          <cell r="KA17">
            <v>2</v>
          </cell>
          <cell r="KB17">
            <v>1.368421052631579</v>
          </cell>
          <cell r="KC17">
            <v>0.49559462778335195</v>
          </cell>
          <cell r="KD17">
            <v>1.8640156804149308</v>
          </cell>
          <cell r="KE17">
            <v>0.87282642484822703</v>
          </cell>
          <cell r="KF17" t="str">
            <v>Over</v>
          </cell>
          <cell r="KG17">
            <v>2</v>
          </cell>
          <cell r="KH17">
            <v>0.26315789473684209</v>
          </cell>
          <cell r="KI17">
            <v>0.56195148694901631</v>
          </cell>
          <cell r="KJ17">
            <v>0.82510938168585835</v>
          </cell>
          <cell r="KK17">
            <v>-0.29879359221217422</v>
          </cell>
          <cell r="KL17" t="str">
            <v>Over</v>
          </cell>
          <cell r="KM17">
            <v>1</v>
          </cell>
          <cell r="KN17">
            <v>1</v>
          </cell>
          <cell r="KO17">
            <v>2</v>
          </cell>
          <cell r="KP17">
            <v>2</v>
          </cell>
          <cell r="KQ17">
            <v>0</v>
          </cell>
          <cell r="KR17">
            <v>2</v>
          </cell>
          <cell r="KS17">
            <v>2</v>
          </cell>
          <cell r="KT17" t="str">
            <v>OK</v>
          </cell>
          <cell r="KU17">
            <v>9</v>
          </cell>
          <cell r="KV17">
            <v>1</v>
          </cell>
          <cell r="KW17">
            <v>1</v>
          </cell>
          <cell r="KX17">
            <v>0</v>
          </cell>
          <cell r="KY17">
            <v>1</v>
          </cell>
          <cell r="KZ17">
            <v>1</v>
          </cell>
          <cell r="LA17" t="str">
            <v>OK</v>
          </cell>
          <cell r="LB17">
            <v>2</v>
          </cell>
          <cell r="LC17">
            <v>2</v>
          </cell>
          <cell r="LD17">
            <v>0</v>
          </cell>
          <cell r="LE17">
            <v>2</v>
          </cell>
          <cell r="LF17">
            <v>2</v>
          </cell>
          <cell r="LG17" t="str">
            <v>OK</v>
          </cell>
          <cell r="LH17">
            <v>1</v>
          </cell>
          <cell r="LI17">
            <v>1</v>
          </cell>
          <cell r="LJ17">
            <v>0</v>
          </cell>
          <cell r="LK17">
            <v>1</v>
          </cell>
          <cell r="LL17">
            <v>1</v>
          </cell>
          <cell r="LM17" t="str">
            <v>OK</v>
          </cell>
          <cell r="LN17">
            <v>3</v>
          </cell>
          <cell r="LO17">
            <v>1</v>
          </cell>
          <cell r="LP17">
            <v>0.57894736842105265</v>
          </cell>
          <cell r="LQ17">
            <v>0.60697697866688405</v>
          </cell>
          <cell r="LR17">
            <v>1.1859243470879366</v>
          </cell>
          <cell r="LS17">
            <v>-2.8029610245831393E-2</v>
          </cell>
          <cell r="LT17" t="str">
            <v>OK</v>
          </cell>
          <cell r="LU17">
            <v>5</v>
          </cell>
          <cell r="LV17">
            <v>40</v>
          </cell>
          <cell r="LW17">
            <v>2</v>
          </cell>
          <cell r="LX17">
            <v>2.8947368421052633</v>
          </cell>
          <cell r="LY17">
            <v>0.87526103040466097</v>
          </cell>
          <cell r="LZ17">
            <v>3.7699978725099244</v>
          </cell>
          <cell r="MA17">
            <v>2.0194758117006022</v>
          </cell>
          <cell r="MB17" t="str">
            <v>Under</v>
          </cell>
          <cell r="MC17">
            <v>2</v>
          </cell>
          <cell r="MD17">
            <v>10</v>
          </cell>
          <cell r="ME17">
            <v>0</v>
          </cell>
          <cell r="MF17">
            <v>12</v>
          </cell>
          <cell r="MG17">
            <v>12</v>
          </cell>
          <cell r="MH17">
            <v>0</v>
          </cell>
          <cell r="MI17">
            <v>12</v>
          </cell>
          <cell r="MJ17">
            <v>12</v>
          </cell>
          <cell r="MK17" t="str">
            <v>OK</v>
          </cell>
          <cell r="ML17">
            <v>14</v>
          </cell>
          <cell r="MM17">
            <v>6</v>
          </cell>
          <cell r="MN17">
            <v>6.5263157894736841</v>
          </cell>
          <cell r="MO17">
            <v>1.6454793645565065</v>
          </cell>
          <cell r="MP17">
            <v>8.1717951540301907</v>
          </cell>
          <cell r="MQ17">
            <v>4.8808364249171774</v>
          </cell>
          <cell r="MR17" t="str">
            <v>OK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 t="str">
            <v>OK</v>
          </cell>
          <cell r="MY17">
            <v>6</v>
          </cell>
          <cell r="MZ17">
            <v>5</v>
          </cell>
          <cell r="NA17">
            <v>5.0526315789473681</v>
          </cell>
          <cell r="NB17">
            <v>0.91126799391021507</v>
          </cell>
          <cell r="NC17">
            <v>5.9638995728575832</v>
          </cell>
          <cell r="ND17">
            <v>4.1413635850371531</v>
          </cell>
          <cell r="NE17" t="str">
            <v>OK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 t="str">
            <v>OK</v>
          </cell>
          <cell r="NL17">
            <v>5</v>
          </cell>
          <cell r="NM17">
            <v>3</v>
          </cell>
          <cell r="NN17">
            <v>3.4210526315789473</v>
          </cell>
          <cell r="NO17">
            <v>0.83770781658339066</v>
          </cell>
          <cell r="NP17">
            <v>4.258760448162338</v>
          </cell>
          <cell r="NQ17">
            <v>2.5833448149955567</v>
          </cell>
          <cell r="NR17" t="str">
            <v>OK</v>
          </cell>
          <cell r="NS17">
            <v>3</v>
          </cell>
          <cell r="NT17">
            <v>4</v>
          </cell>
          <cell r="NU17">
            <v>3.9473684210526314</v>
          </cell>
          <cell r="NV17">
            <v>0.77986353582080337</v>
          </cell>
          <cell r="NW17">
            <v>4.7272319568734344</v>
          </cell>
          <cell r="NX17">
            <v>3.1675048852318279</v>
          </cell>
          <cell r="NY17" t="str">
            <v>OK</v>
          </cell>
          <cell r="NZ17">
            <v>4</v>
          </cell>
          <cell r="OA17">
            <v>0</v>
          </cell>
          <cell r="OB17">
            <v>0.21052631578947367</v>
          </cell>
          <cell r="OC17">
            <v>0.4188539082916955</v>
          </cell>
          <cell r="OD17">
            <v>0.62938022408116923</v>
          </cell>
          <cell r="OE17">
            <v>-0.20832759250222183</v>
          </cell>
          <cell r="OF17" t="str">
            <v>OK</v>
          </cell>
          <cell r="OG17">
            <v>0</v>
          </cell>
          <cell r="OH17">
            <v>5.2631578947368418E-2</v>
          </cell>
          <cell r="OI17">
            <v>0.22941573387056177</v>
          </cell>
          <cell r="OJ17">
            <v>0.28204731281793016</v>
          </cell>
          <cell r="OK17">
            <v>-0.17678415492319335</v>
          </cell>
          <cell r="OL17" t="str">
            <v>OK</v>
          </cell>
          <cell r="OM17">
            <v>0</v>
          </cell>
          <cell r="ON17">
            <v>2</v>
          </cell>
          <cell r="OO17">
            <v>2.3157894736842106</v>
          </cell>
          <cell r="OP17">
            <v>0.58239272535781883</v>
          </cell>
          <cell r="OQ17">
            <v>2.8981821990420293</v>
          </cell>
          <cell r="OR17">
            <v>1.7333967483263919</v>
          </cell>
          <cell r="OS17" t="str">
            <v>OK</v>
          </cell>
          <cell r="OT17">
            <v>2</v>
          </cell>
          <cell r="OU17">
            <v>2</v>
          </cell>
          <cell r="OV17">
            <v>2.2105263157894739</v>
          </cell>
          <cell r="OW17">
            <v>0.71328250351775879</v>
          </cell>
          <cell r="OX17">
            <v>2.9238088193072329</v>
          </cell>
          <cell r="OY17">
            <v>1.4972438122717151</v>
          </cell>
          <cell r="OZ17" t="str">
            <v>OK</v>
          </cell>
          <cell r="PA17">
            <v>0</v>
          </cell>
          <cell r="PB17">
            <v>0</v>
          </cell>
          <cell r="PC17">
            <v>0</v>
          </cell>
          <cell r="PD17">
            <v>0</v>
          </cell>
          <cell r="PE17">
            <v>0</v>
          </cell>
          <cell r="PF17" t="str">
            <v>OK</v>
          </cell>
          <cell r="PG17">
            <v>0</v>
          </cell>
          <cell r="PH17">
            <v>0</v>
          </cell>
          <cell r="PI17">
            <v>0</v>
          </cell>
          <cell r="PJ17">
            <v>0</v>
          </cell>
          <cell r="PK17">
            <v>0</v>
          </cell>
          <cell r="PL17">
            <v>0</v>
          </cell>
          <cell r="PM17">
            <v>0</v>
          </cell>
          <cell r="PN17">
            <v>0</v>
          </cell>
          <cell r="PO17">
            <v>0</v>
          </cell>
          <cell r="PP17" t="str">
            <v>OK</v>
          </cell>
          <cell r="PQ17">
            <v>2</v>
          </cell>
          <cell r="PR17">
            <v>2</v>
          </cell>
          <cell r="PS17">
            <v>0</v>
          </cell>
          <cell r="PT17">
            <v>2</v>
          </cell>
          <cell r="PU17">
            <v>2.1052631578947367</v>
          </cell>
          <cell r="PV17">
            <v>0.31530176764230522</v>
          </cell>
          <cell r="PW17">
            <v>2.4205649255370418</v>
          </cell>
          <cell r="PX17">
            <v>1.7899613902524316</v>
          </cell>
          <cell r="PY17" t="str">
            <v>OK</v>
          </cell>
          <cell r="PZ17">
            <v>2</v>
          </cell>
          <cell r="QA17">
            <v>0</v>
          </cell>
          <cell r="QB17">
            <v>0.21052631578947367</v>
          </cell>
          <cell r="QC17">
            <v>0.4188539082916955</v>
          </cell>
          <cell r="QD17">
            <v>0.62938022408116923</v>
          </cell>
          <cell r="QE17">
            <v>-0.20832759250222183</v>
          </cell>
          <cell r="QF17" t="str">
            <v>OK</v>
          </cell>
          <cell r="QG17">
            <v>1</v>
          </cell>
          <cell r="QH17">
            <v>1</v>
          </cell>
          <cell r="QI17">
            <v>2</v>
          </cell>
          <cell r="QJ17">
            <v>1.9473684210526316</v>
          </cell>
          <cell r="QK17">
            <v>0.22941573387056158</v>
          </cell>
          <cell r="QL17">
            <v>2.176784154923193</v>
          </cell>
          <cell r="QM17">
            <v>1.7179526871820701</v>
          </cell>
          <cell r="QN17" t="str">
            <v>OK</v>
          </cell>
          <cell r="QO17">
            <v>2</v>
          </cell>
          <cell r="QP17">
            <v>3</v>
          </cell>
          <cell r="QQ17">
            <v>3.5789473684210527</v>
          </cell>
          <cell r="QR17">
            <v>1.0173926082384543</v>
          </cell>
          <cell r="QS17">
            <v>4.5963399766595074</v>
          </cell>
          <cell r="QT17">
            <v>2.5615547601825983</v>
          </cell>
          <cell r="QU17" t="str">
            <v>OK</v>
          </cell>
          <cell r="QV17">
            <v>3</v>
          </cell>
          <cell r="QW17">
            <v>3</v>
          </cell>
          <cell r="QX17">
            <v>2.7894736842105261</v>
          </cell>
          <cell r="QY17">
            <v>0.7873265148181362</v>
          </cell>
          <cell r="QZ17">
            <v>3.5768001990286624</v>
          </cell>
          <cell r="RA17">
            <v>2.0021471693923898</v>
          </cell>
          <cell r="RB17" t="str">
            <v>OK</v>
          </cell>
          <cell r="RC17">
            <v>3</v>
          </cell>
          <cell r="RD17">
            <v>1</v>
          </cell>
          <cell r="RE17">
            <v>1.5789473684210527</v>
          </cell>
          <cell r="RF17">
            <v>0.83770781658339089</v>
          </cell>
          <cell r="RG17">
            <v>2.4166551850044433</v>
          </cell>
          <cell r="RH17">
            <v>0.74123955183766177</v>
          </cell>
          <cell r="RI17" t="str">
            <v>OK</v>
          </cell>
          <cell r="RJ17">
            <v>4</v>
          </cell>
          <cell r="RK17">
            <v>1.7894736842105263</v>
          </cell>
          <cell r="RL17">
            <v>0.97632800547203691</v>
          </cell>
          <cell r="RM17">
            <v>2.7658016896825632</v>
          </cell>
          <cell r="RN17">
            <v>0.81314567873848942</v>
          </cell>
          <cell r="RO17" t="str">
            <v>Over</v>
          </cell>
          <cell r="RP17">
            <v>2</v>
          </cell>
          <cell r="RQ17">
            <v>2</v>
          </cell>
          <cell r="RR17">
            <v>4</v>
          </cell>
          <cell r="RS17">
            <v>4</v>
          </cell>
          <cell r="RT17">
            <v>0</v>
          </cell>
          <cell r="RU17">
            <v>4</v>
          </cell>
          <cell r="RV17">
            <v>4</v>
          </cell>
          <cell r="RW17" t="str">
            <v>OK</v>
          </cell>
          <cell r="RX17">
            <v>9</v>
          </cell>
          <cell r="RY17">
            <v>9</v>
          </cell>
          <cell r="RZ17">
            <v>12.315789473684211</v>
          </cell>
          <cell r="SA17">
            <v>4.3976336007618571</v>
          </cell>
          <cell r="SB17">
            <v>16.713423074446069</v>
          </cell>
          <cell r="SC17">
            <v>7.9181558729223536</v>
          </cell>
          <cell r="SD17" t="str">
            <v>OK</v>
          </cell>
          <cell r="SE17">
            <v>3</v>
          </cell>
          <cell r="SF17">
            <v>3</v>
          </cell>
          <cell r="SG17">
            <v>6</v>
          </cell>
          <cell r="SH17">
            <v>4.5789473684210522</v>
          </cell>
          <cell r="SI17">
            <v>2.1938243997813553</v>
          </cell>
          <cell r="SJ17">
            <v>6.7727717682024071</v>
          </cell>
          <cell r="SK17">
            <v>2.3851229686396969</v>
          </cell>
          <cell r="SL17" t="str">
            <v>OK</v>
          </cell>
          <cell r="SM17">
            <v>0</v>
          </cell>
          <cell r="SN17">
            <v>5.2631578947368418E-2</v>
          </cell>
          <cell r="SO17">
            <v>0.22941573387056177</v>
          </cell>
          <cell r="SP17">
            <v>0.28204731281793016</v>
          </cell>
          <cell r="SQ17">
            <v>-0.17678415492319335</v>
          </cell>
          <cell r="SR17" t="str">
            <v>OK</v>
          </cell>
          <cell r="SS17">
            <v>15</v>
          </cell>
          <cell r="ST17">
            <v>4</v>
          </cell>
          <cell r="SU17">
            <v>2.8947368421052633</v>
          </cell>
          <cell r="SV17">
            <v>1.1002392084403616</v>
          </cell>
          <cell r="SW17">
            <v>3.9949760505456249</v>
          </cell>
          <cell r="SX17">
            <v>1.7944976336649017</v>
          </cell>
          <cell r="SY17" t="str">
            <v>Over</v>
          </cell>
          <cell r="SZ17">
            <v>4</v>
          </cell>
          <cell r="TA17">
            <v>1</v>
          </cell>
          <cell r="TB17">
            <v>0</v>
          </cell>
          <cell r="TC17">
            <v>5</v>
          </cell>
          <cell r="TD17">
            <v>5.6315789473684212</v>
          </cell>
          <cell r="TE17">
            <v>0.89508077325081425</v>
          </cell>
          <cell r="TF17">
            <v>6.5266597206192358</v>
          </cell>
          <cell r="TG17">
            <v>4.7364981741176067</v>
          </cell>
          <cell r="TH17" t="str">
            <v>OK</v>
          </cell>
          <cell r="TI17">
            <v>9</v>
          </cell>
          <cell r="TJ17">
            <v>0</v>
          </cell>
          <cell r="TK17">
            <v>0.10526315789473684</v>
          </cell>
          <cell r="TL17">
            <v>0.31530176764230577</v>
          </cell>
          <cell r="TM17">
            <v>0.42056492553704261</v>
          </cell>
          <cell r="TN17">
            <v>-0.21003860974756894</v>
          </cell>
          <cell r="TO17" t="str">
            <v>OK</v>
          </cell>
          <cell r="TP17">
            <v>12</v>
          </cell>
          <cell r="TQ17">
            <v>1</v>
          </cell>
          <cell r="TR17">
            <v>2</v>
          </cell>
          <cell r="TS17">
            <v>15</v>
          </cell>
          <cell r="TT17">
            <v>16.315789473684209</v>
          </cell>
          <cell r="TU17">
            <v>3.7424387708039246</v>
          </cell>
          <cell r="TV17">
            <v>20.058228244488134</v>
          </cell>
          <cell r="TW17">
            <v>12.573350702880283</v>
          </cell>
          <cell r="TX17" t="str">
            <v>OK</v>
          </cell>
          <cell r="TY17">
            <v>15</v>
          </cell>
          <cell r="TZ17">
            <v>1</v>
          </cell>
          <cell r="UA17">
            <v>1.2105263157894737</v>
          </cell>
          <cell r="UB17">
            <v>0.53530337903131087</v>
          </cell>
          <cell r="UC17">
            <v>1.7458296948207845</v>
          </cell>
          <cell r="UD17">
            <v>0.67522293675816281</v>
          </cell>
          <cell r="UE17" t="str">
            <v>OK</v>
          </cell>
          <cell r="UF17">
            <v>9</v>
          </cell>
          <cell r="UG17">
            <v>0</v>
          </cell>
          <cell r="UH17">
            <v>9</v>
          </cell>
          <cell r="UI17">
            <v>9.3157894736842106</v>
          </cell>
          <cell r="UJ17">
            <v>2.925987612545879</v>
          </cell>
          <cell r="UK17">
            <v>12.241777086230091</v>
          </cell>
          <cell r="UL17">
            <v>6.3898018611383316</v>
          </cell>
          <cell r="UM17" t="str">
            <v>OK</v>
          </cell>
          <cell r="UN17">
            <v>2</v>
          </cell>
          <cell r="UO17">
            <v>1</v>
          </cell>
          <cell r="UP17">
            <v>3</v>
          </cell>
          <cell r="UQ17">
            <v>3</v>
          </cell>
          <cell r="UR17">
            <v>0</v>
          </cell>
          <cell r="US17">
            <v>3</v>
          </cell>
          <cell r="UT17">
            <v>3</v>
          </cell>
          <cell r="UU17" t="str">
            <v>OK</v>
          </cell>
          <cell r="UV17">
            <v>1</v>
          </cell>
          <cell r="UW17">
            <v>1</v>
          </cell>
          <cell r="UX17">
            <v>0</v>
          </cell>
          <cell r="UY17">
            <v>1</v>
          </cell>
          <cell r="UZ17">
            <v>1</v>
          </cell>
          <cell r="VA17" t="str">
            <v>OK</v>
          </cell>
          <cell r="VB17">
            <v>0</v>
          </cell>
          <cell r="VC17">
            <v>0</v>
          </cell>
          <cell r="VD17">
            <v>0</v>
          </cell>
          <cell r="VE17">
            <v>0</v>
          </cell>
          <cell r="VF17">
            <v>0</v>
          </cell>
          <cell r="VG17" t="str">
            <v>OK</v>
          </cell>
          <cell r="VH17">
            <v>14</v>
          </cell>
          <cell r="VI17">
            <v>3</v>
          </cell>
          <cell r="VJ17">
            <v>3</v>
          </cell>
          <cell r="VK17">
            <v>0</v>
          </cell>
          <cell r="VL17">
            <v>3</v>
          </cell>
          <cell r="VM17">
            <v>3</v>
          </cell>
          <cell r="VN17" t="str">
            <v>OK</v>
          </cell>
          <cell r="VO17">
            <v>3</v>
          </cell>
          <cell r="VP17">
            <v>20</v>
          </cell>
          <cell r="VQ17">
            <v>20.421052631578949</v>
          </cell>
          <cell r="VR17">
            <v>4.11387610510904</v>
          </cell>
          <cell r="VS17">
            <v>24.534928736687988</v>
          </cell>
          <cell r="VT17">
            <v>16.30717652646991</v>
          </cell>
          <cell r="VU17" t="str">
            <v>OK</v>
          </cell>
          <cell r="VV17">
            <v>16</v>
          </cell>
          <cell r="VW17">
            <v>15.263157894736842</v>
          </cell>
          <cell r="VX17">
            <v>3.2118202741878652</v>
          </cell>
          <cell r="VY17">
            <v>18.474978168924707</v>
          </cell>
          <cell r="VZ17">
            <v>12.051337620548978</v>
          </cell>
          <cell r="WA17" t="str">
            <v>OK</v>
          </cell>
          <cell r="WB17">
            <v>36</v>
          </cell>
          <cell r="WC17">
            <v>147</v>
          </cell>
          <cell r="WD17">
            <v>21</v>
          </cell>
          <cell r="WE17">
            <v>0</v>
          </cell>
          <cell r="WF17">
            <v>21</v>
          </cell>
          <cell r="WG17">
            <v>20.631578947368421</v>
          </cell>
          <cell r="WH17">
            <v>3.6849623293082745</v>
          </cell>
          <cell r="WI17">
            <v>24.316541276676695</v>
          </cell>
          <cell r="WJ17">
            <v>16.946616618060148</v>
          </cell>
          <cell r="WK17" t="str">
            <v>OK</v>
          </cell>
          <cell r="WL17">
            <v>21</v>
          </cell>
          <cell r="WM17">
            <v>18</v>
          </cell>
          <cell r="WN17">
            <v>0</v>
          </cell>
          <cell r="WO17">
            <v>18</v>
          </cell>
          <cell r="WP17">
            <v>18.210526315789473</v>
          </cell>
          <cell r="WQ17">
            <v>5.4932175085728447</v>
          </cell>
          <cell r="WR17">
            <v>23.703743824362316</v>
          </cell>
          <cell r="WS17">
            <v>12.717308807216629</v>
          </cell>
          <cell r="WT17" t="str">
            <v>OK</v>
          </cell>
          <cell r="WU17">
            <v>18</v>
          </cell>
          <cell r="WV17">
            <v>16</v>
          </cell>
          <cell r="WW17">
            <v>0</v>
          </cell>
          <cell r="WX17">
            <v>16</v>
          </cell>
          <cell r="WY17">
            <v>16.94736842105263</v>
          </cell>
          <cell r="WZ17">
            <v>4.636493936520548</v>
          </cell>
          <cell r="XA17">
            <v>21.583862357573178</v>
          </cell>
          <cell r="XB17">
            <v>12.310874484532082</v>
          </cell>
          <cell r="XC17" t="str">
            <v>OK</v>
          </cell>
          <cell r="XD17">
            <v>16</v>
          </cell>
          <cell r="XE17">
            <v>15</v>
          </cell>
          <cell r="XF17">
            <v>0</v>
          </cell>
          <cell r="XG17">
            <v>15</v>
          </cell>
          <cell r="XH17">
            <v>11.421052631578947</v>
          </cell>
          <cell r="XI17">
            <v>1.643701428473221</v>
          </cell>
          <cell r="XJ17">
            <v>13.064754060052168</v>
          </cell>
          <cell r="XK17">
            <v>9.7773512031057255</v>
          </cell>
          <cell r="XL17" t="str">
            <v>Over</v>
          </cell>
          <cell r="XM17">
            <v>15</v>
          </cell>
          <cell r="XN17">
            <v>15</v>
          </cell>
          <cell r="XO17">
            <v>0</v>
          </cell>
          <cell r="XP17">
            <v>15</v>
          </cell>
          <cell r="XQ17">
            <v>12.368421052631579</v>
          </cell>
          <cell r="XR17">
            <v>2.1137256816602124</v>
          </cell>
          <cell r="XS17">
            <v>14.482146734291792</v>
          </cell>
          <cell r="XT17">
            <v>10.254695370971366</v>
          </cell>
          <cell r="XU17" t="str">
            <v>Over</v>
          </cell>
          <cell r="XV17">
            <v>15</v>
          </cell>
          <cell r="XW17">
            <v>10</v>
          </cell>
          <cell r="XX17">
            <v>0</v>
          </cell>
          <cell r="XY17">
            <v>10</v>
          </cell>
          <cell r="XZ17">
            <v>8.4210526315789469</v>
          </cell>
          <cell r="YA17">
            <v>1.6095475373078596</v>
          </cell>
          <cell r="YB17">
            <v>10.030600168886807</v>
          </cell>
          <cell r="YC17">
            <v>6.8115050942710873</v>
          </cell>
          <cell r="YD17" t="str">
            <v>OK</v>
          </cell>
          <cell r="YE17">
            <v>10</v>
          </cell>
          <cell r="YF17">
            <v>35</v>
          </cell>
          <cell r="YG17">
            <v>0</v>
          </cell>
          <cell r="YH17">
            <v>35</v>
          </cell>
          <cell r="YI17">
            <v>32.263157894736842</v>
          </cell>
          <cell r="YJ17">
            <v>8.7422480280986861</v>
          </cell>
          <cell r="YK17">
            <v>41.005405922835529</v>
          </cell>
          <cell r="YL17">
            <v>23.520909866638156</v>
          </cell>
          <cell r="YM17" t="str">
            <v>OK</v>
          </cell>
          <cell r="YN17">
            <v>35</v>
          </cell>
          <cell r="YO17">
            <v>20</v>
          </cell>
          <cell r="YP17">
            <v>0</v>
          </cell>
          <cell r="YQ17">
            <v>20</v>
          </cell>
          <cell r="YR17">
            <v>17.157894736842106</v>
          </cell>
          <cell r="YS17">
            <v>5.0361267954068811</v>
          </cell>
          <cell r="YT17">
            <v>22.194021532248989</v>
          </cell>
          <cell r="YU17">
            <v>12.121767941435225</v>
          </cell>
          <cell r="YV17" t="str">
            <v>OK</v>
          </cell>
          <cell r="YW17">
            <v>20</v>
          </cell>
          <cell r="YX17">
            <v>15</v>
          </cell>
          <cell r="YY17">
            <v>0</v>
          </cell>
          <cell r="YZ17">
            <v>15</v>
          </cell>
          <cell r="ZA17">
            <v>12.105263157894736</v>
          </cell>
          <cell r="ZB17">
            <v>2.7466087542864202</v>
          </cell>
          <cell r="ZC17">
            <v>14.851871912181156</v>
          </cell>
          <cell r="ZD17">
            <v>9.3586544036083161</v>
          </cell>
          <cell r="ZE17" t="str">
            <v>Over</v>
          </cell>
          <cell r="ZF17">
            <v>15</v>
          </cell>
          <cell r="ZG17">
            <v>4</v>
          </cell>
          <cell r="ZH17">
            <v>0</v>
          </cell>
          <cell r="ZI17">
            <v>4</v>
          </cell>
          <cell r="ZJ17">
            <v>2.0526315789473686</v>
          </cell>
          <cell r="ZK17">
            <v>1.0787690624311024</v>
          </cell>
          <cell r="ZL17">
            <v>3.131400641378471</v>
          </cell>
          <cell r="ZM17">
            <v>0.97386251651626621</v>
          </cell>
          <cell r="ZN17" t="str">
            <v>Over</v>
          </cell>
          <cell r="ZO17">
            <v>4</v>
          </cell>
          <cell r="ZP17">
            <v>12</v>
          </cell>
          <cell r="ZQ17">
            <v>0</v>
          </cell>
          <cell r="ZR17">
            <v>12</v>
          </cell>
          <cell r="ZS17">
            <v>12.473684210526315</v>
          </cell>
          <cell r="ZT17">
            <v>1.8369183449048474</v>
          </cell>
          <cell r="ZU17">
            <v>14.310602555431162</v>
          </cell>
          <cell r="ZV17">
            <v>10.636765865621468</v>
          </cell>
          <cell r="ZW17" t="str">
            <v>OK</v>
          </cell>
          <cell r="ZX17">
            <v>12</v>
          </cell>
          <cell r="ZY17">
            <v>12</v>
          </cell>
          <cell r="ZZ17">
            <v>0</v>
          </cell>
          <cell r="AAA17">
            <v>12</v>
          </cell>
          <cell r="AAB17">
            <v>10.842105263157896</v>
          </cell>
          <cell r="AAC17">
            <v>4.6816801102778012</v>
          </cell>
          <cell r="AAD17">
            <v>15.523785373435697</v>
          </cell>
          <cell r="AAE17">
            <v>6.1604251528800944</v>
          </cell>
          <cell r="AAF17" t="str">
            <v>OK</v>
          </cell>
          <cell r="AAG17">
            <v>12</v>
          </cell>
          <cell r="AAH17">
            <v>6</v>
          </cell>
          <cell r="AAI17">
            <v>0</v>
          </cell>
          <cell r="AAJ17">
            <v>6</v>
          </cell>
          <cell r="AAK17">
            <v>5.7368421052631575</v>
          </cell>
          <cell r="AAL17">
            <v>2.4909191802571802</v>
          </cell>
          <cell r="AAM17">
            <v>8.2277612855203373</v>
          </cell>
          <cell r="AAN17">
            <v>3.2459229250059773</v>
          </cell>
          <cell r="AAO17" t="str">
            <v>OK</v>
          </cell>
          <cell r="AAP17">
            <v>6</v>
          </cell>
          <cell r="AAQ17">
            <v>1</v>
          </cell>
          <cell r="AAR17">
            <v>0</v>
          </cell>
          <cell r="AAS17">
            <v>1</v>
          </cell>
          <cell r="AAT17">
            <v>1.1666666666666667</v>
          </cell>
          <cell r="AAU17">
            <v>0.38348249442368521</v>
          </cell>
          <cell r="AAV17">
            <v>1.5501491610903519</v>
          </cell>
          <cell r="AAW17">
            <v>0.78318417224298154</v>
          </cell>
          <cell r="AAX17" t="str">
            <v>OK</v>
          </cell>
          <cell r="AAY17">
            <v>1</v>
          </cell>
          <cell r="AAZ17">
            <v>10</v>
          </cell>
          <cell r="ABA17">
            <v>0</v>
          </cell>
          <cell r="ABB17">
            <v>10</v>
          </cell>
          <cell r="ABC17">
            <v>7.4210526315789478</v>
          </cell>
          <cell r="ABD17">
            <v>3.4691623944834635</v>
          </cell>
          <cell r="ABE17">
            <v>10.89021502606241</v>
          </cell>
          <cell r="ABF17">
            <v>3.9518902370954843</v>
          </cell>
          <cell r="ABG17" t="str">
            <v>OK</v>
          </cell>
          <cell r="ABH17">
            <v>10</v>
          </cell>
          <cell r="ABI17">
            <v>1</v>
          </cell>
          <cell r="ABJ17">
            <v>1.1052631578947369</v>
          </cell>
          <cell r="ABK17">
            <v>0.4588314677411236</v>
          </cell>
          <cell r="ABL17">
            <v>1.5640946256358605</v>
          </cell>
          <cell r="ABM17">
            <v>0.64643169015361335</v>
          </cell>
          <cell r="ABN17" t="str">
            <v>OK</v>
          </cell>
          <cell r="ABO17">
            <v>1</v>
          </cell>
          <cell r="ABP17">
            <v>211</v>
          </cell>
          <cell r="ABQ17">
            <v>524</v>
          </cell>
          <cell r="ABR17">
            <v>0</v>
          </cell>
          <cell r="ABS17">
            <v>0</v>
          </cell>
          <cell r="ABT17">
            <v>0</v>
          </cell>
          <cell r="ABU17">
            <v>0</v>
          </cell>
          <cell r="ABV17">
            <v>0</v>
          </cell>
          <cell r="ABW17">
            <v>0</v>
          </cell>
          <cell r="ABX17">
            <v>0</v>
          </cell>
          <cell r="ABY17">
            <v>0</v>
          </cell>
          <cell r="ABZ17">
            <v>0</v>
          </cell>
          <cell r="ACA17">
            <v>0</v>
          </cell>
          <cell r="ACB17">
            <v>0</v>
          </cell>
          <cell r="ACC17">
            <v>0</v>
          </cell>
          <cell r="ACD17">
            <v>0</v>
          </cell>
          <cell r="ACE17">
            <v>0</v>
          </cell>
          <cell r="ACF17">
            <v>0</v>
          </cell>
          <cell r="ACG17">
            <v>0</v>
          </cell>
          <cell r="ACH17">
            <v>0</v>
          </cell>
          <cell r="ACI17">
            <v>0</v>
          </cell>
          <cell r="ACJ17">
            <v>0</v>
          </cell>
          <cell r="ACK17">
            <v>0</v>
          </cell>
          <cell r="ACL17">
            <v>0</v>
          </cell>
          <cell r="ACM17">
            <v>0</v>
          </cell>
          <cell r="ACN17">
            <v>0</v>
          </cell>
          <cell r="ACO17">
            <v>0</v>
          </cell>
          <cell r="ACP17">
            <v>0</v>
          </cell>
          <cell r="ACR17">
            <v>49</v>
          </cell>
          <cell r="ACS17">
            <v>49</v>
          </cell>
          <cell r="ACT17">
            <v>0</v>
          </cell>
          <cell r="ACV17">
            <v>240</v>
          </cell>
          <cell r="ACW17">
            <v>240</v>
          </cell>
          <cell r="ACX17">
            <v>0</v>
          </cell>
          <cell r="ACZ17">
            <v>9</v>
          </cell>
          <cell r="ADA17">
            <v>9</v>
          </cell>
          <cell r="ADB17">
            <v>0</v>
          </cell>
          <cell r="ADD17">
            <v>6</v>
          </cell>
          <cell r="ADE17">
            <v>6</v>
          </cell>
          <cell r="ADF17">
            <v>0</v>
          </cell>
          <cell r="ADH17">
            <v>20</v>
          </cell>
          <cell r="ADI17">
            <v>20</v>
          </cell>
          <cell r="ADJ17">
            <v>0</v>
          </cell>
          <cell r="ADL17">
            <v>16</v>
          </cell>
          <cell r="ADM17">
            <v>16</v>
          </cell>
          <cell r="ADN17">
            <v>0</v>
          </cell>
          <cell r="ADP17">
            <v>24</v>
          </cell>
          <cell r="ADQ17">
            <v>24</v>
          </cell>
          <cell r="ADR17">
            <v>0</v>
          </cell>
          <cell r="ADT17">
            <v>15</v>
          </cell>
          <cell r="ADU17">
            <v>15</v>
          </cell>
          <cell r="ADV17">
            <v>0</v>
          </cell>
          <cell r="ADX17">
            <v>2</v>
          </cell>
          <cell r="ADY17">
            <v>2</v>
          </cell>
          <cell r="ADZ17">
            <v>0</v>
          </cell>
          <cell r="AEB17">
            <v>9</v>
          </cell>
          <cell r="AEC17">
            <v>9</v>
          </cell>
          <cell r="AED17">
            <v>0</v>
          </cell>
          <cell r="AEF17">
            <v>0</v>
          </cell>
          <cell r="AEG17">
            <v>0</v>
          </cell>
          <cell r="AEH17">
            <v>0</v>
          </cell>
          <cell r="AEJ17">
            <v>1</v>
          </cell>
          <cell r="AEK17">
            <v>1</v>
          </cell>
          <cell r="AEL17">
            <v>0</v>
          </cell>
          <cell r="AEN17">
            <v>3</v>
          </cell>
          <cell r="AEO17">
            <v>3</v>
          </cell>
          <cell r="AEP17">
            <v>0</v>
          </cell>
          <cell r="AER17">
            <v>2</v>
          </cell>
          <cell r="AES17">
            <v>2</v>
          </cell>
          <cell r="AET17">
            <v>0</v>
          </cell>
          <cell r="AEV17">
            <v>4</v>
          </cell>
          <cell r="AEW17">
            <v>4</v>
          </cell>
          <cell r="AEX17">
            <v>0</v>
          </cell>
          <cell r="AEZ17">
            <v>5</v>
          </cell>
          <cell r="AFA17">
            <v>5</v>
          </cell>
          <cell r="AFB17">
            <v>0</v>
          </cell>
          <cell r="AFD17">
            <v>3</v>
          </cell>
          <cell r="AFE17">
            <v>3</v>
          </cell>
          <cell r="AFF17">
            <v>0</v>
          </cell>
          <cell r="AFH17">
            <v>12</v>
          </cell>
          <cell r="AFI17">
            <v>12</v>
          </cell>
          <cell r="AFJ17">
            <v>0</v>
          </cell>
          <cell r="AFL17">
            <v>0</v>
          </cell>
          <cell r="AFM17">
            <v>0</v>
          </cell>
          <cell r="AFN17">
            <v>0</v>
          </cell>
          <cell r="AFP17">
            <v>10</v>
          </cell>
          <cell r="AFQ17">
            <v>10</v>
          </cell>
          <cell r="AFR17">
            <v>0</v>
          </cell>
          <cell r="AFT17">
            <v>0</v>
          </cell>
          <cell r="AFU17">
            <v>0</v>
          </cell>
          <cell r="AFV17">
            <v>0</v>
          </cell>
          <cell r="AFX17">
            <v>0</v>
          </cell>
          <cell r="AFY17">
            <v>0</v>
          </cell>
          <cell r="AFZ17">
            <v>0</v>
          </cell>
          <cell r="AGB17">
            <v>5</v>
          </cell>
          <cell r="AGC17">
            <v>5</v>
          </cell>
          <cell r="AGD17">
            <v>0</v>
          </cell>
          <cell r="AGF17">
            <v>18</v>
          </cell>
          <cell r="AGG17">
            <v>18</v>
          </cell>
          <cell r="AGH17">
            <v>0</v>
          </cell>
          <cell r="AGJ17">
            <v>6</v>
          </cell>
          <cell r="AGK17">
            <v>6</v>
          </cell>
          <cell r="AGL17">
            <v>0</v>
          </cell>
          <cell r="AGN17">
            <v>14</v>
          </cell>
          <cell r="AGO17">
            <v>14</v>
          </cell>
          <cell r="AGP17">
            <v>0</v>
          </cell>
          <cell r="AGR17">
            <v>8</v>
          </cell>
          <cell r="AGS17">
            <v>8</v>
          </cell>
          <cell r="AGT17">
            <v>0</v>
          </cell>
          <cell r="AGV17">
            <v>17</v>
          </cell>
          <cell r="AGW17">
            <v>17</v>
          </cell>
          <cell r="AGX17">
            <v>0</v>
          </cell>
          <cell r="AGZ17">
            <v>3</v>
          </cell>
          <cell r="AHA17">
            <v>3</v>
          </cell>
          <cell r="AHB17">
            <v>0</v>
          </cell>
          <cell r="AHD17">
            <v>3</v>
          </cell>
          <cell r="AHE17">
            <v>3</v>
          </cell>
          <cell r="AHF17">
            <v>0</v>
          </cell>
          <cell r="AHH17">
            <v>2</v>
          </cell>
          <cell r="AHI17">
            <v>2</v>
          </cell>
          <cell r="AHJ17">
            <v>0</v>
          </cell>
          <cell r="AHL17">
            <v>2</v>
          </cell>
          <cell r="AHM17">
            <v>2</v>
          </cell>
          <cell r="AHN17">
            <v>0</v>
          </cell>
          <cell r="AHP17">
            <v>6</v>
          </cell>
          <cell r="AHQ17">
            <v>6</v>
          </cell>
          <cell r="AHR17">
            <v>0</v>
          </cell>
          <cell r="AHT17">
            <v>7</v>
          </cell>
          <cell r="AHU17">
            <v>7</v>
          </cell>
          <cell r="AHV17">
            <v>0</v>
          </cell>
          <cell r="AHX17" t="str">
            <v>-</v>
          </cell>
          <cell r="AIA17">
            <v>5</v>
          </cell>
          <cell r="AIB17">
            <v>7</v>
          </cell>
          <cell r="AIC17">
            <v>0</v>
          </cell>
          <cell r="AID17">
            <v>0</v>
          </cell>
          <cell r="AIE17">
            <v>0</v>
          </cell>
          <cell r="AIF17">
            <v>2</v>
          </cell>
          <cell r="AIG17">
            <v>0</v>
          </cell>
          <cell r="AIH17">
            <v>1</v>
          </cell>
          <cell r="AII17">
            <v>14</v>
          </cell>
          <cell r="AIJ17">
            <v>2</v>
          </cell>
        </row>
        <row r="18">
          <cell r="B18" t="str">
            <v>รพท.กบินทร์บุรี</v>
          </cell>
          <cell r="C18" t="str">
            <v>โรงพยาบาลกบินทร์บุรี</v>
          </cell>
          <cell r="D18">
            <v>10857</v>
          </cell>
          <cell r="E18">
            <v>6</v>
          </cell>
          <cell r="F18" t="str">
            <v>ปราจีนบุรี</v>
          </cell>
          <cell r="G18" t="str">
            <v>M1</v>
          </cell>
          <cell r="H18" t="str">
            <v>รพ.ระดับ M1 เตียง &lt; 200</v>
          </cell>
          <cell r="I18">
            <v>2</v>
          </cell>
          <cell r="J18">
            <v>179</v>
          </cell>
          <cell r="K18">
            <v>1</v>
          </cell>
          <cell r="L18">
            <v>145250</v>
          </cell>
          <cell r="M18">
            <v>129664</v>
          </cell>
          <cell r="N18">
            <v>15586</v>
          </cell>
          <cell r="O18">
            <v>129664</v>
          </cell>
          <cell r="P18">
            <v>346068</v>
          </cell>
          <cell r="Q18">
            <v>2</v>
          </cell>
          <cell r="R18">
            <v>2.7</v>
          </cell>
          <cell r="S18">
            <v>2.1052631578947367</v>
          </cell>
          <cell r="T18">
            <v>0.31530176764230522</v>
          </cell>
          <cell r="U18">
            <v>2.4205649255370418</v>
          </cell>
          <cell r="V18">
            <v>1.7899613902524316</v>
          </cell>
          <cell r="W18" t="str">
            <v>OK</v>
          </cell>
          <cell r="X18">
            <v>1</v>
          </cell>
          <cell r="Y18">
            <v>1</v>
          </cell>
          <cell r="Z18">
            <v>0</v>
          </cell>
          <cell r="AA18">
            <v>1</v>
          </cell>
          <cell r="AB18">
            <v>1</v>
          </cell>
          <cell r="AC18" t="str">
            <v>OK</v>
          </cell>
          <cell r="AD18">
            <v>10</v>
          </cell>
          <cell r="AE18">
            <v>9.6842105263157894</v>
          </cell>
          <cell r="AF18">
            <v>1.5653409844697808</v>
          </cell>
          <cell r="AG18">
            <v>11.249551510785571</v>
          </cell>
          <cell r="AH18">
            <v>8.1188695418460082</v>
          </cell>
          <cell r="AI18" t="str">
            <v>OK</v>
          </cell>
          <cell r="AJ18">
            <v>1</v>
          </cell>
          <cell r="AK18">
            <v>0.73684210526315785</v>
          </cell>
          <cell r="AL18">
            <v>0.65337629647494988</v>
          </cell>
          <cell r="AM18">
            <v>1.3902184017381076</v>
          </cell>
          <cell r="AN18">
            <v>8.3465808788207974E-2</v>
          </cell>
          <cell r="AO18" t="str">
            <v>OK</v>
          </cell>
          <cell r="AP18">
            <v>1</v>
          </cell>
          <cell r="AQ18">
            <v>1</v>
          </cell>
          <cell r="AR18">
            <v>0</v>
          </cell>
          <cell r="AS18">
            <v>1</v>
          </cell>
          <cell r="AT18">
            <v>1</v>
          </cell>
          <cell r="AU18" t="str">
            <v>OK</v>
          </cell>
          <cell r="AV18">
            <v>1</v>
          </cell>
          <cell r="AW18">
            <v>2</v>
          </cell>
          <cell r="AX18">
            <v>3</v>
          </cell>
          <cell r="AY18">
            <v>3.2105263157894739</v>
          </cell>
          <cell r="AZ18">
            <v>0.63060353528461177</v>
          </cell>
          <cell r="BA18">
            <v>3.8411298510740854</v>
          </cell>
          <cell r="BB18">
            <v>2.5799227805048623</v>
          </cell>
          <cell r="BC18" t="str">
            <v>OK</v>
          </cell>
          <cell r="BD18">
            <v>18</v>
          </cell>
          <cell r="BE18">
            <v>3</v>
          </cell>
          <cell r="BF18">
            <v>5</v>
          </cell>
          <cell r="BG18">
            <v>8</v>
          </cell>
          <cell r="BH18">
            <v>8.6315789473684212</v>
          </cell>
          <cell r="BI18">
            <v>1.8918106058538346</v>
          </cell>
          <cell r="BJ18">
            <v>10.523389553222255</v>
          </cell>
          <cell r="BK18">
            <v>6.739768341514587</v>
          </cell>
          <cell r="BL18" t="str">
            <v>OK</v>
          </cell>
          <cell r="BM18">
            <v>8</v>
          </cell>
          <cell r="BN18">
            <v>1</v>
          </cell>
          <cell r="BO18">
            <v>15</v>
          </cell>
          <cell r="BP18">
            <v>16</v>
          </cell>
          <cell r="BQ18">
            <v>16.789473684210527</v>
          </cell>
          <cell r="BR18">
            <v>1.2283207764360911</v>
          </cell>
          <cell r="BS18">
            <v>18.01779446064662</v>
          </cell>
          <cell r="BT18">
            <v>15.561152907774437</v>
          </cell>
          <cell r="BU18" t="str">
            <v>OK</v>
          </cell>
          <cell r="BV18">
            <v>1</v>
          </cell>
          <cell r="BW18">
            <v>0.84210526315789469</v>
          </cell>
          <cell r="BX18">
            <v>0.37463432463267765</v>
          </cell>
          <cell r="BY18">
            <v>1.2167395877905722</v>
          </cell>
          <cell r="BZ18">
            <v>0.46747093852521704</v>
          </cell>
          <cell r="CA18" t="str">
            <v>OK</v>
          </cell>
          <cell r="CB18">
            <v>17</v>
          </cell>
          <cell r="CC18">
            <v>4</v>
          </cell>
          <cell r="CD18">
            <v>4</v>
          </cell>
          <cell r="CE18">
            <v>0</v>
          </cell>
          <cell r="CF18">
            <v>4</v>
          </cell>
          <cell r="CG18">
            <v>4</v>
          </cell>
          <cell r="CH18" t="str">
            <v>OK</v>
          </cell>
          <cell r="CI18">
            <v>2</v>
          </cell>
          <cell r="CJ18">
            <v>2</v>
          </cell>
          <cell r="CK18">
            <v>0</v>
          </cell>
          <cell r="CL18">
            <v>2</v>
          </cell>
          <cell r="CM18">
            <v>2</v>
          </cell>
          <cell r="CN18" t="str">
            <v>OK</v>
          </cell>
          <cell r="CO18">
            <v>6</v>
          </cell>
          <cell r="CP18">
            <v>3</v>
          </cell>
          <cell r="CQ18">
            <v>7</v>
          </cell>
          <cell r="CR18">
            <v>10</v>
          </cell>
          <cell r="CS18">
            <v>9.2631578947368425</v>
          </cell>
          <cell r="CT18">
            <v>1.9391322590603914</v>
          </cell>
          <cell r="CU18">
            <v>11.202290153797234</v>
          </cell>
          <cell r="CV18">
            <v>7.3240256356764508</v>
          </cell>
          <cell r="CW18" t="str">
            <v>OK</v>
          </cell>
          <cell r="CX18">
            <v>10</v>
          </cell>
          <cell r="CY18">
            <v>2</v>
          </cell>
          <cell r="CZ18">
            <v>2</v>
          </cell>
          <cell r="DA18">
            <v>4</v>
          </cell>
          <cell r="DB18">
            <v>5.3684210526315788</v>
          </cell>
          <cell r="DC18">
            <v>1.3000224919331835</v>
          </cell>
          <cell r="DD18">
            <v>6.6684435445647621</v>
          </cell>
          <cell r="DE18">
            <v>4.0683985606983954</v>
          </cell>
          <cell r="DF18" t="str">
            <v>Under</v>
          </cell>
          <cell r="DG18">
            <v>4</v>
          </cell>
          <cell r="DH18">
            <v>63</v>
          </cell>
          <cell r="DI18">
            <v>4</v>
          </cell>
          <cell r="DJ18">
            <v>4</v>
          </cell>
          <cell r="DK18">
            <v>0</v>
          </cell>
          <cell r="DL18">
            <v>0</v>
          </cell>
          <cell r="DM18">
            <v>0</v>
          </cell>
          <cell r="DN18">
            <v>2</v>
          </cell>
          <cell r="DO18">
            <v>1</v>
          </cell>
          <cell r="DP18">
            <v>3</v>
          </cell>
          <cell r="DR18">
            <v>15</v>
          </cell>
          <cell r="DS18">
            <v>1</v>
          </cell>
          <cell r="DT18">
            <v>3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19</v>
          </cell>
          <cell r="EC18">
            <v>0</v>
          </cell>
          <cell r="ED18">
            <v>2</v>
          </cell>
          <cell r="EE18">
            <v>2</v>
          </cell>
          <cell r="EF18">
            <v>0</v>
          </cell>
          <cell r="EG18">
            <v>3</v>
          </cell>
          <cell r="EH18">
            <v>3</v>
          </cell>
          <cell r="EI18">
            <v>1</v>
          </cell>
          <cell r="EJ18">
            <v>2</v>
          </cell>
          <cell r="EK18">
            <v>2</v>
          </cell>
          <cell r="EL18">
            <v>5</v>
          </cell>
          <cell r="EM18">
            <v>1</v>
          </cell>
          <cell r="EN18">
            <v>2</v>
          </cell>
          <cell r="EO18">
            <v>3</v>
          </cell>
          <cell r="EP18">
            <v>32</v>
          </cell>
          <cell r="EQ18">
            <v>1</v>
          </cell>
          <cell r="ER18">
            <v>1</v>
          </cell>
          <cell r="ET18">
            <v>1</v>
          </cell>
          <cell r="EU18">
            <v>1</v>
          </cell>
          <cell r="EV18">
            <v>2</v>
          </cell>
          <cell r="EW18">
            <v>1</v>
          </cell>
          <cell r="EX18">
            <v>1</v>
          </cell>
          <cell r="EY18">
            <v>2</v>
          </cell>
          <cell r="EZ18">
            <v>0</v>
          </cell>
          <cell r="FA18">
            <v>0</v>
          </cell>
          <cell r="FB18">
            <v>1</v>
          </cell>
          <cell r="FC18">
            <v>1</v>
          </cell>
          <cell r="FD18">
            <v>0</v>
          </cell>
          <cell r="FE18">
            <v>2</v>
          </cell>
          <cell r="FF18">
            <v>2</v>
          </cell>
          <cell r="FG18">
            <v>1</v>
          </cell>
          <cell r="FH18">
            <v>2</v>
          </cell>
          <cell r="FI18">
            <v>3</v>
          </cell>
          <cell r="FJ18">
            <v>0</v>
          </cell>
          <cell r="FK18">
            <v>0</v>
          </cell>
          <cell r="FL18">
            <v>2</v>
          </cell>
          <cell r="FM18">
            <v>2</v>
          </cell>
          <cell r="FN18">
            <v>12</v>
          </cell>
          <cell r="FP18">
            <v>2</v>
          </cell>
          <cell r="FQ18">
            <v>0</v>
          </cell>
          <cell r="FR18">
            <v>2</v>
          </cell>
          <cell r="FS18">
            <v>1</v>
          </cell>
          <cell r="FT18">
            <v>0</v>
          </cell>
          <cell r="FU18">
            <v>1</v>
          </cell>
          <cell r="FV18">
            <v>1</v>
          </cell>
          <cell r="FW18">
            <v>0</v>
          </cell>
          <cell r="FX18">
            <v>1</v>
          </cell>
          <cell r="FY18">
            <v>1</v>
          </cell>
          <cell r="FZ18">
            <v>0</v>
          </cell>
          <cell r="GA18">
            <v>1</v>
          </cell>
          <cell r="GB18">
            <v>5</v>
          </cell>
          <cell r="GC18">
            <v>5.5789473684210522</v>
          </cell>
          <cell r="GD18">
            <v>2.8928223334023784</v>
          </cell>
          <cell r="GE18">
            <v>8.4717697018234297</v>
          </cell>
          <cell r="GF18">
            <v>2.6861250350186738</v>
          </cell>
          <cell r="GG18" t="str">
            <v>OK</v>
          </cell>
          <cell r="GH18">
            <v>6</v>
          </cell>
          <cell r="GI18">
            <v>6.2343999999999999</v>
          </cell>
          <cell r="GJ18">
            <v>14.525</v>
          </cell>
          <cell r="GK18">
            <v>20</v>
          </cell>
          <cell r="GL18">
            <v>17.94736842105263</v>
          </cell>
          <cell r="GM18">
            <v>8.1545739326706581</v>
          </cell>
          <cell r="GN18">
            <v>26.101942353723288</v>
          </cell>
          <cell r="GO18">
            <v>9.792794488381972</v>
          </cell>
          <cell r="GP18" t="str">
            <v>OK</v>
          </cell>
          <cell r="GQ18">
            <v>57</v>
          </cell>
          <cell r="GR18">
            <v>6</v>
          </cell>
          <cell r="GS18">
            <v>6.1052631578947372</v>
          </cell>
          <cell r="GT18">
            <v>0.31530176764230583</v>
          </cell>
          <cell r="GU18">
            <v>25</v>
          </cell>
          <cell r="GV18">
            <v>5.7899613902524312</v>
          </cell>
          <cell r="GW18" t="str">
            <v>OK</v>
          </cell>
          <cell r="GX18">
            <v>0</v>
          </cell>
          <cell r="GY18">
            <v>0.15789473684210525</v>
          </cell>
          <cell r="GZ18">
            <v>0.3746343246326776</v>
          </cell>
          <cell r="HA18">
            <v>0.53252906147478285</v>
          </cell>
          <cell r="HB18">
            <v>-0.21673958779057234</v>
          </cell>
          <cell r="HC18" t="str">
            <v>OK</v>
          </cell>
          <cell r="HD18">
            <v>6</v>
          </cell>
          <cell r="HE18">
            <v>2</v>
          </cell>
          <cell r="HF18">
            <v>8</v>
          </cell>
          <cell r="HG18">
            <v>8.526315789473685</v>
          </cell>
          <cell r="HH18">
            <v>1.0202625507753471</v>
          </cell>
          <cell r="HI18">
            <v>9.5465783402490327</v>
          </cell>
          <cell r="HJ18">
            <v>7.5060532386983381</v>
          </cell>
          <cell r="HK18" t="str">
            <v>OK</v>
          </cell>
          <cell r="HL18">
            <v>0</v>
          </cell>
          <cell r="HM18">
            <v>0.63157894736842102</v>
          </cell>
          <cell r="HN18">
            <v>0.49559462778335212</v>
          </cell>
          <cell r="HO18">
            <v>1.1271735751517731</v>
          </cell>
          <cell r="HP18">
            <v>0.1359843195850689</v>
          </cell>
          <cell r="HQ18" t="str">
            <v>Under</v>
          </cell>
          <cell r="HR18">
            <v>14</v>
          </cell>
          <cell r="HS18">
            <v>1</v>
          </cell>
          <cell r="HT18">
            <v>1.6842105263157894</v>
          </cell>
          <cell r="HU18">
            <v>0.8200698871944031</v>
          </cell>
          <cell r="HV18">
            <v>2.5042804135101924</v>
          </cell>
          <cell r="HW18">
            <v>0.86414063912138628</v>
          </cell>
          <cell r="HX18" t="str">
            <v>OK</v>
          </cell>
          <cell r="HY18">
            <v>3</v>
          </cell>
          <cell r="HZ18">
            <v>5</v>
          </cell>
          <cell r="IA18">
            <v>8</v>
          </cell>
          <cell r="IB18">
            <v>5</v>
          </cell>
          <cell r="IC18">
            <v>2.7688746209726918</v>
          </cell>
          <cell r="ID18">
            <v>7.7688746209726922</v>
          </cell>
          <cell r="IE18">
            <v>2.2311253790273082</v>
          </cell>
          <cell r="IF18" t="str">
            <v>Over</v>
          </cell>
          <cell r="IG18">
            <v>3</v>
          </cell>
          <cell r="IH18">
            <v>2.3684210526315788</v>
          </cell>
          <cell r="II18">
            <v>0.68398556805676924</v>
          </cell>
          <cell r="IJ18">
            <v>3.0524066206883482</v>
          </cell>
          <cell r="IK18">
            <v>1.6844354845748095</v>
          </cell>
          <cell r="IL18" t="str">
            <v>OK</v>
          </cell>
          <cell r="IM18">
            <v>12</v>
          </cell>
          <cell r="IN18">
            <v>2</v>
          </cell>
          <cell r="IO18">
            <v>1.5263157894736843</v>
          </cell>
          <cell r="IP18">
            <v>0.61177529032149802</v>
          </cell>
          <cell r="IQ18">
            <v>2.1380910797951822</v>
          </cell>
          <cell r="IR18">
            <v>0.91454049915218627</v>
          </cell>
          <cell r="IS18" t="str">
            <v>OK</v>
          </cell>
          <cell r="IT18">
            <v>0</v>
          </cell>
          <cell r="IU18">
            <v>0.42105263157894735</v>
          </cell>
          <cell r="IV18">
            <v>0.50725727350178806</v>
          </cell>
          <cell r="IW18">
            <v>0.92830990508073541</v>
          </cell>
          <cell r="IX18">
            <v>-8.6204641922840719E-2</v>
          </cell>
          <cell r="IY18" t="str">
            <v>OK</v>
          </cell>
          <cell r="IZ18">
            <v>2</v>
          </cell>
          <cell r="JA18">
            <v>0.94736842105263153</v>
          </cell>
          <cell r="JB18">
            <v>0.77986353582080237</v>
          </cell>
          <cell r="JC18">
            <v>1.727231956873434</v>
          </cell>
          <cell r="JD18">
            <v>0.16750488523182916</v>
          </cell>
          <cell r="JE18" t="str">
            <v>Over</v>
          </cell>
          <cell r="JF18">
            <v>4</v>
          </cell>
          <cell r="JG18">
            <v>1</v>
          </cell>
          <cell r="JH18">
            <v>1.631578947368421</v>
          </cell>
          <cell r="JI18">
            <v>0.49559462778335195</v>
          </cell>
          <cell r="JJ18">
            <v>2.1271735751517729</v>
          </cell>
          <cell r="JK18">
            <v>1.1359843195850692</v>
          </cell>
          <cell r="JL18" t="str">
            <v>Under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 t="str">
            <v>OK</v>
          </cell>
          <cell r="JS18">
            <v>1</v>
          </cell>
          <cell r="JT18">
            <v>1</v>
          </cell>
          <cell r="JU18">
            <v>2</v>
          </cell>
          <cell r="JV18">
            <v>2</v>
          </cell>
          <cell r="JW18">
            <v>0</v>
          </cell>
          <cell r="JX18">
            <v>2</v>
          </cell>
          <cell r="JY18">
            <v>2</v>
          </cell>
          <cell r="JZ18" t="str">
            <v>OK</v>
          </cell>
          <cell r="KA18">
            <v>2</v>
          </cell>
          <cell r="KB18">
            <v>1.368421052631579</v>
          </cell>
          <cell r="KC18">
            <v>0.49559462778335195</v>
          </cell>
          <cell r="KD18">
            <v>1.8640156804149308</v>
          </cell>
          <cell r="KE18">
            <v>0.87282642484822703</v>
          </cell>
          <cell r="KF18" t="str">
            <v>Over</v>
          </cell>
          <cell r="KG18">
            <v>0</v>
          </cell>
          <cell r="KH18">
            <v>0.26315789473684209</v>
          </cell>
          <cell r="KI18">
            <v>0.56195148694901631</v>
          </cell>
          <cell r="KJ18">
            <v>0.82510938168585835</v>
          </cell>
          <cell r="KK18">
            <v>-0.29879359221217422</v>
          </cell>
          <cell r="KL18" t="str">
            <v>OK</v>
          </cell>
          <cell r="KM18">
            <v>1</v>
          </cell>
          <cell r="KN18">
            <v>1</v>
          </cell>
          <cell r="KO18">
            <v>2</v>
          </cell>
          <cell r="KP18">
            <v>2</v>
          </cell>
          <cell r="KQ18">
            <v>0</v>
          </cell>
          <cell r="KR18">
            <v>2</v>
          </cell>
          <cell r="KS18">
            <v>2</v>
          </cell>
          <cell r="KT18" t="str">
            <v>OK</v>
          </cell>
          <cell r="KU18">
            <v>7</v>
          </cell>
          <cell r="KV18">
            <v>1</v>
          </cell>
          <cell r="KW18">
            <v>1</v>
          </cell>
          <cell r="KX18">
            <v>0</v>
          </cell>
          <cell r="KY18">
            <v>1</v>
          </cell>
          <cell r="KZ18">
            <v>1</v>
          </cell>
          <cell r="LA18" t="str">
            <v>OK</v>
          </cell>
          <cell r="LB18">
            <v>2</v>
          </cell>
          <cell r="LC18">
            <v>2</v>
          </cell>
          <cell r="LD18">
            <v>0</v>
          </cell>
          <cell r="LE18">
            <v>2</v>
          </cell>
          <cell r="LF18">
            <v>2</v>
          </cell>
          <cell r="LG18" t="str">
            <v>OK</v>
          </cell>
          <cell r="LH18">
            <v>1</v>
          </cell>
          <cell r="LI18">
            <v>1</v>
          </cell>
          <cell r="LJ18">
            <v>0</v>
          </cell>
          <cell r="LK18">
            <v>1</v>
          </cell>
          <cell r="LL18">
            <v>1</v>
          </cell>
          <cell r="LM18" t="str">
            <v>OK</v>
          </cell>
          <cell r="LN18">
            <v>3</v>
          </cell>
          <cell r="LO18">
            <v>1</v>
          </cell>
          <cell r="LP18">
            <v>0.57894736842105265</v>
          </cell>
          <cell r="LQ18">
            <v>0.60697697866688405</v>
          </cell>
          <cell r="LR18">
            <v>1.1859243470879366</v>
          </cell>
          <cell r="LS18">
            <v>-2.8029610245831393E-2</v>
          </cell>
          <cell r="LT18" t="str">
            <v>OK</v>
          </cell>
          <cell r="LU18">
            <v>5</v>
          </cell>
          <cell r="LV18">
            <v>42</v>
          </cell>
          <cell r="LW18">
            <v>2</v>
          </cell>
          <cell r="LX18">
            <v>2.8947368421052633</v>
          </cell>
          <cell r="LY18">
            <v>0.87526103040466097</v>
          </cell>
          <cell r="LZ18">
            <v>3.7699978725099244</v>
          </cell>
          <cell r="MA18">
            <v>2.0194758117006022</v>
          </cell>
          <cell r="MB18" t="str">
            <v>Under</v>
          </cell>
          <cell r="MC18">
            <v>0</v>
          </cell>
          <cell r="MD18">
            <v>12</v>
          </cell>
          <cell r="ME18">
            <v>0</v>
          </cell>
          <cell r="MF18">
            <v>12</v>
          </cell>
          <cell r="MG18">
            <v>12</v>
          </cell>
          <cell r="MH18">
            <v>0</v>
          </cell>
          <cell r="MI18">
            <v>12</v>
          </cell>
          <cell r="MJ18">
            <v>12</v>
          </cell>
          <cell r="MK18" t="str">
            <v>OK</v>
          </cell>
          <cell r="ML18">
            <v>14</v>
          </cell>
          <cell r="MM18">
            <v>9</v>
          </cell>
          <cell r="MN18">
            <v>6.5263157894736841</v>
          </cell>
          <cell r="MO18">
            <v>1.6454793645565065</v>
          </cell>
          <cell r="MP18">
            <v>8.1717951540301907</v>
          </cell>
          <cell r="MQ18">
            <v>4.8808364249171774</v>
          </cell>
          <cell r="MR18" t="str">
            <v>Over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 t="str">
            <v>OK</v>
          </cell>
          <cell r="MY18">
            <v>9</v>
          </cell>
          <cell r="MZ18">
            <v>6</v>
          </cell>
          <cell r="NA18">
            <v>5.0526315789473681</v>
          </cell>
          <cell r="NB18">
            <v>0.91126799391021507</v>
          </cell>
          <cell r="NC18">
            <v>5.9638995728575832</v>
          </cell>
          <cell r="ND18">
            <v>4.1413635850371531</v>
          </cell>
          <cell r="NE18" t="str">
            <v>Over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 t="str">
            <v>OK</v>
          </cell>
          <cell r="NL18">
            <v>6</v>
          </cell>
          <cell r="NM18">
            <v>3</v>
          </cell>
          <cell r="NN18">
            <v>3.4210526315789473</v>
          </cell>
          <cell r="NO18">
            <v>0.83770781658339066</v>
          </cell>
          <cell r="NP18">
            <v>4.258760448162338</v>
          </cell>
          <cell r="NQ18">
            <v>2.5833448149955567</v>
          </cell>
          <cell r="NR18" t="str">
            <v>OK</v>
          </cell>
          <cell r="NS18">
            <v>3</v>
          </cell>
          <cell r="NT18">
            <v>4</v>
          </cell>
          <cell r="NU18">
            <v>3.9473684210526314</v>
          </cell>
          <cell r="NV18">
            <v>0.77986353582080337</v>
          </cell>
          <cell r="NW18">
            <v>4.7272319568734344</v>
          </cell>
          <cell r="NX18">
            <v>3.1675048852318279</v>
          </cell>
          <cell r="NY18" t="str">
            <v>OK</v>
          </cell>
          <cell r="NZ18">
            <v>4</v>
          </cell>
          <cell r="OA18">
            <v>0</v>
          </cell>
          <cell r="OB18">
            <v>0.21052631578947367</v>
          </cell>
          <cell r="OC18">
            <v>0.4188539082916955</v>
          </cell>
          <cell r="OD18">
            <v>0.62938022408116923</v>
          </cell>
          <cell r="OE18">
            <v>-0.20832759250222183</v>
          </cell>
          <cell r="OF18" t="str">
            <v>OK</v>
          </cell>
          <cell r="OG18">
            <v>0</v>
          </cell>
          <cell r="OH18">
            <v>5.2631578947368418E-2</v>
          </cell>
          <cell r="OI18">
            <v>0.22941573387056177</v>
          </cell>
          <cell r="OJ18">
            <v>0.28204731281793016</v>
          </cell>
          <cell r="OK18">
            <v>-0.17678415492319335</v>
          </cell>
          <cell r="OL18" t="str">
            <v>OK</v>
          </cell>
          <cell r="OM18">
            <v>0</v>
          </cell>
          <cell r="ON18">
            <v>2</v>
          </cell>
          <cell r="OO18">
            <v>2.3157894736842106</v>
          </cell>
          <cell r="OP18">
            <v>0.58239272535781883</v>
          </cell>
          <cell r="OQ18">
            <v>2.8981821990420293</v>
          </cell>
          <cell r="OR18">
            <v>1.7333967483263919</v>
          </cell>
          <cell r="OS18" t="str">
            <v>OK</v>
          </cell>
          <cell r="OT18">
            <v>2</v>
          </cell>
          <cell r="OU18">
            <v>2</v>
          </cell>
          <cell r="OV18">
            <v>2.2105263157894739</v>
          </cell>
          <cell r="OW18">
            <v>0.71328250351775879</v>
          </cell>
          <cell r="OX18">
            <v>2.9238088193072329</v>
          </cell>
          <cell r="OY18">
            <v>1.4972438122717151</v>
          </cell>
          <cell r="OZ18" t="str">
            <v>OK</v>
          </cell>
          <cell r="PA18">
            <v>0</v>
          </cell>
          <cell r="PB18">
            <v>0</v>
          </cell>
          <cell r="PC18">
            <v>0</v>
          </cell>
          <cell r="PD18">
            <v>0</v>
          </cell>
          <cell r="PE18">
            <v>0</v>
          </cell>
          <cell r="PF18" t="str">
            <v>OK</v>
          </cell>
          <cell r="PG18">
            <v>0</v>
          </cell>
          <cell r="PH18">
            <v>0</v>
          </cell>
          <cell r="PI18">
            <v>0</v>
          </cell>
          <cell r="PJ18">
            <v>0</v>
          </cell>
          <cell r="PK18">
            <v>0</v>
          </cell>
          <cell r="PL18">
            <v>0</v>
          </cell>
          <cell r="PM18">
            <v>0</v>
          </cell>
          <cell r="PN18">
            <v>0</v>
          </cell>
          <cell r="PO18">
            <v>0</v>
          </cell>
          <cell r="PP18" t="str">
            <v>OK</v>
          </cell>
          <cell r="PQ18">
            <v>2</v>
          </cell>
          <cell r="PR18">
            <v>1</v>
          </cell>
          <cell r="PS18">
            <v>1</v>
          </cell>
          <cell r="PT18">
            <v>2</v>
          </cell>
          <cell r="PU18">
            <v>2.1052631578947367</v>
          </cell>
          <cell r="PV18">
            <v>0.31530176764230522</v>
          </cell>
          <cell r="PW18">
            <v>2.4205649255370418</v>
          </cell>
          <cell r="PX18">
            <v>1.7899613902524316</v>
          </cell>
          <cell r="PY18" t="str">
            <v>OK</v>
          </cell>
          <cell r="PZ18">
            <v>2</v>
          </cell>
          <cell r="QA18">
            <v>0</v>
          </cell>
          <cell r="QB18">
            <v>0.21052631578947367</v>
          </cell>
          <cell r="QC18">
            <v>0.4188539082916955</v>
          </cell>
          <cell r="QD18">
            <v>0.62938022408116923</v>
          </cell>
          <cell r="QE18">
            <v>-0.20832759250222183</v>
          </cell>
          <cell r="QF18" t="str">
            <v>OK</v>
          </cell>
          <cell r="QG18">
            <v>2</v>
          </cell>
          <cell r="QH18">
            <v>0</v>
          </cell>
          <cell r="QI18">
            <v>2</v>
          </cell>
          <cell r="QJ18">
            <v>1.9473684210526316</v>
          </cell>
          <cell r="QK18">
            <v>0.22941573387056158</v>
          </cell>
          <cell r="QL18">
            <v>2.176784154923193</v>
          </cell>
          <cell r="QM18">
            <v>1.7179526871820701</v>
          </cell>
          <cell r="QN18" t="str">
            <v>OK</v>
          </cell>
          <cell r="QO18">
            <v>2</v>
          </cell>
          <cell r="QP18">
            <v>3</v>
          </cell>
          <cell r="QQ18">
            <v>3.5789473684210527</v>
          </cell>
          <cell r="QR18">
            <v>1.0173926082384543</v>
          </cell>
          <cell r="QS18">
            <v>4.5963399766595074</v>
          </cell>
          <cell r="QT18">
            <v>2.5615547601825983</v>
          </cell>
          <cell r="QU18" t="str">
            <v>OK</v>
          </cell>
          <cell r="QV18">
            <v>3</v>
          </cell>
          <cell r="QW18">
            <v>3</v>
          </cell>
          <cell r="QX18">
            <v>2.7894736842105261</v>
          </cell>
          <cell r="QY18">
            <v>0.7873265148181362</v>
          </cell>
          <cell r="QZ18">
            <v>3.5768001990286624</v>
          </cell>
          <cell r="RA18">
            <v>2.0021471693923898</v>
          </cell>
          <cell r="RB18" t="str">
            <v>OK</v>
          </cell>
          <cell r="RC18">
            <v>3</v>
          </cell>
          <cell r="RD18">
            <v>3</v>
          </cell>
          <cell r="RE18">
            <v>1.5789473684210527</v>
          </cell>
          <cell r="RF18">
            <v>0.83770781658339089</v>
          </cell>
          <cell r="RG18">
            <v>2.4166551850044433</v>
          </cell>
          <cell r="RH18">
            <v>0.74123955183766177</v>
          </cell>
          <cell r="RI18" t="str">
            <v>Over</v>
          </cell>
          <cell r="RJ18">
            <v>2</v>
          </cell>
          <cell r="RK18">
            <v>1.7894736842105263</v>
          </cell>
          <cell r="RL18">
            <v>0.97632800547203691</v>
          </cell>
          <cell r="RM18">
            <v>2.7658016896825632</v>
          </cell>
          <cell r="RN18">
            <v>0.81314567873848942</v>
          </cell>
          <cell r="RO18" t="str">
            <v>OK</v>
          </cell>
          <cell r="RP18">
            <v>0</v>
          </cell>
          <cell r="RQ18">
            <v>4</v>
          </cell>
          <cell r="RR18">
            <v>4</v>
          </cell>
          <cell r="RS18">
            <v>4</v>
          </cell>
          <cell r="RT18">
            <v>0</v>
          </cell>
          <cell r="RU18">
            <v>4</v>
          </cell>
          <cell r="RV18">
            <v>4</v>
          </cell>
          <cell r="RW18" t="str">
            <v>OK</v>
          </cell>
          <cell r="RX18">
            <v>9</v>
          </cell>
          <cell r="RY18">
            <v>13</v>
          </cell>
          <cell r="RZ18">
            <v>12.315789473684211</v>
          </cell>
          <cell r="SA18">
            <v>4.3976336007618571</v>
          </cell>
          <cell r="SB18">
            <v>16.713423074446069</v>
          </cell>
          <cell r="SC18">
            <v>7.9181558729223536</v>
          </cell>
          <cell r="SD18" t="str">
            <v>OK</v>
          </cell>
          <cell r="SE18">
            <v>0</v>
          </cell>
          <cell r="SF18">
            <v>4</v>
          </cell>
          <cell r="SG18">
            <v>4</v>
          </cell>
          <cell r="SH18">
            <v>4.5789473684210522</v>
          </cell>
          <cell r="SI18">
            <v>2.1938243997813553</v>
          </cell>
          <cell r="SJ18">
            <v>6.7727717682024071</v>
          </cell>
          <cell r="SK18">
            <v>2.3851229686396969</v>
          </cell>
          <cell r="SL18" t="str">
            <v>OK</v>
          </cell>
          <cell r="SM18">
            <v>0</v>
          </cell>
          <cell r="SN18">
            <v>5.2631578947368418E-2</v>
          </cell>
          <cell r="SO18">
            <v>0.22941573387056177</v>
          </cell>
          <cell r="SP18">
            <v>0.28204731281793016</v>
          </cell>
          <cell r="SQ18">
            <v>-0.17678415492319335</v>
          </cell>
          <cell r="SR18" t="str">
            <v>OK</v>
          </cell>
          <cell r="SS18">
            <v>17</v>
          </cell>
          <cell r="ST18">
            <v>4</v>
          </cell>
          <cell r="SU18">
            <v>2.8947368421052633</v>
          </cell>
          <cell r="SV18">
            <v>1.1002392084403616</v>
          </cell>
          <cell r="SW18">
            <v>3.9949760505456249</v>
          </cell>
          <cell r="SX18">
            <v>1.7944976336649017</v>
          </cell>
          <cell r="SY18" t="str">
            <v>Over</v>
          </cell>
          <cell r="SZ18">
            <v>7</v>
          </cell>
          <cell r="TA18">
            <v>0</v>
          </cell>
          <cell r="TB18">
            <v>0</v>
          </cell>
          <cell r="TC18">
            <v>7</v>
          </cell>
          <cell r="TD18">
            <v>5.6315789473684212</v>
          </cell>
          <cell r="TE18">
            <v>0.89508077325081425</v>
          </cell>
          <cell r="TF18">
            <v>6.5266597206192358</v>
          </cell>
          <cell r="TG18">
            <v>4.7364981741176067</v>
          </cell>
          <cell r="TH18" t="str">
            <v>Over</v>
          </cell>
          <cell r="TI18">
            <v>11</v>
          </cell>
          <cell r="TJ18">
            <v>0</v>
          </cell>
          <cell r="TK18">
            <v>0.10526315789473684</v>
          </cell>
          <cell r="TL18">
            <v>0.31530176764230577</v>
          </cell>
          <cell r="TM18">
            <v>0.42056492553704261</v>
          </cell>
          <cell r="TN18">
            <v>-0.21003860974756894</v>
          </cell>
          <cell r="TO18" t="str">
            <v>OK</v>
          </cell>
          <cell r="TP18">
            <v>15</v>
          </cell>
          <cell r="TQ18">
            <v>2</v>
          </cell>
          <cell r="TR18">
            <v>3</v>
          </cell>
          <cell r="TS18">
            <v>20</v>
          </cell>
          <cell r="TT18">
            <v>16.315789473684209</v>
          </cell>
          <cell r="TU18">
            <v>3.7424387708039246</v>
          </cell>
          <cell r="TV18">
            <v>20.058228244488134</v>
          </cell>
          <cell r="TW18">
            <v>12.573350702880283</v>
          </cell>
          <cell r="TX18" t="str">
            <v>OK</v>
          </cell>
          <cell r="TY18">
            <v>20</v>
          </cell>
          <cell r="TZ18">
            <v>1</v>
          </cell>
          <cell r="UA18">
            <v>1.2105263157894737</v>
          </cell>
          <cell r="UB18">
            <v>0.53530337903131087</v>
          </cell>
          <cell r="UC18">
            <v>1.7458296948207845</v>
          </cell>
          <cell r="UD18">
            <v>0.67522293675816281</v>
          </cell>
          <cell r="UE18" t="str">
            <v>OK</v>
          </cell>
          <cell r="UF18">
            <v>7</v>
          </cell>
          <cell r="UG18">
            <v>1</v>
          </cell>
          <cell r="UH18">
            <v>8</v>
          </cell>
          <cell r="UI18">
            <v>9.3157894736842106</v>
          </cell>
          <cell r="UJ18">
            <v>2.925987612545879</v>
          </cell>
          <cell r="UK18">
            <v>12.241777086230091</v>
          </cell>
          <cell r="UL18">
            <v>6.3898018611383316</v>
          </cell>
          <cell r="UM18" t="str">
            <v>OK</v>
          </cell>
          <cell r="UN18">
            <v>3</v>
          </cell>
          <cell r="UO18">
            <v>0</v>
          </cell>
          <cell r="UP18">
            <v>3</v>
          </cell>
          <cell r="UQ18">
            <v>3</v>
          </cell>
          <cell r="UR18">
            <v>0</v>
          </cell>
          <cell r="US18">
            <v>3</v>
          </cell>
          <cell r="UT18">
            <v>3</v>
          </cell>
          <cell r="UU18" t="str">
            <v>OK</v>
          </cell>
          <cell r="UV18">
            <v>1</v>
          </cell>
          <cell r="UW18">
            <v>1</v>
          </cell>
          <cell r="UX18">
            <v>0</v>
          </cell>
          <cell r="UY18">
            <v>1</v>
          </cell>
          <cell r="UZ18">
            <v>1</v>
          </cell>
          <cell r="VA18" t="str">
            <v>OK</v>
          </cell>
          <cell r="VB18">
            <v>0</v>
          </cell>
          <cell r="VC18">
            <v>0</v>
          </cell>
          <cell r="VD18">
            <v>0</v>
          </cell>
          <cell r="VE18">
            <v>0</v>
          </cell>
          <cell r="VF18">
            <v>0</v>
          </cell>
          <cell r="VG18" t="str">
            <v>OK</v>
          </cell>
          <cell r="VH18">
            <v>13</v>
          </cell>
          <cell r="VI18">
            <v>3</v>
          </cell>
          <cell r="VJ18">
            <v>3</v>
          </cell>
          <cell r="VK18">
            <v>0</v>
          </cell>
          <cell r="VL18">
            <v>3</v>
          </cell>
          <cell r="VM18">
            <v>3</v>
          </cell>
          <cell r="VN18" t="str">
            <v>OK</v>
          </cell>
          <cell r="VO18">
            <v>3</v>
          </cell>
          <cell r="VP18">
            <v>23</v>
          </cell>
          <cell r="VQ18">
            <v>20.421052631578949</v>
          </cell>
          <cell r="VR18">
            <v>4.11387610510904</v>
          </cell>
          <cell r="VS18">
            <v>24.534928736687988</v>
          </cell>
          <cell r="VT18">
            <v>16.30717652646991</v>
          </cell>
          <cell r="VU18" t="str">
            <v>OK</v>
          </cell>
          <cell r="VV18">
            <v>17</v>
          </cell>
          <cell r="VW18">
            <v>15.263157894736842</v>
          </cell>
          <cell r="VX18">
            <v>3.2118202741878652</v>
          </cell>
          <cell r="VY18">
            <v>18.474978168924707</v>
          </cell>
          <cell r="VZ18">
            <v>12.051337620548978</v>
          </cell>
          <cell r="WA18" t="str">
            <v>OK</v>
          </cell>
          <cell r="WB18">
            <v>40</v>
          </cell>
          <cell r="WC18">
            <v>163</v>
          </cell>
          <cell r="WD18">
            <v>21</v>
          </cell>
          <cell r="WE18">
            <v>0</v>
          </cell>
          <cell r="WF18">
            <v>21</v>
          </cell>
          <cell r="WG18">
            <v>20.631578947368421</v>
          </cell>
          <cell r="WH18">
            <v>3.6849623293082745</v>
          </cell>
          <cell r="WI18">
            <v>24.316541276676695</v>
          </cell>
          <cell r="WJ18">
            <v>16.946616618060148</v>
          </cell>
          <cell r="WK18" t="str">
            <v>OK</v>
          </cell>
          <cell r="WL18">
            <v>21</v>
          </cell>
          <cell r="WM18">
            <v>21</v>
          </cell>
          <cell r="WN18">
            <v>0</v>
          </cell>
          <cell r="WO18">
            <v>21</v>
          </cell>
          <cell r="WP18">
            <v>18.210526315789473</v>
          </cell>
          <cell r="WQ18">
            <v>5.4932175085728447</v>
          </cell>
          <cell r="WR18">
            <v>23.703743824362316</v>
          </cell>
          <cell r="WS18">
            <v>12.717308807216629</v>
          </cell>
          <cell r="WT18" t="str">
            <v>OK</v>
          </cell>
          <cell r="WU18">
            <v>21</v>
          </cell>
          <cell r="WV18">
            <v>20</v>
          </cell>
          <cell r="WW18">
            <v>0</v>
          </cell>
          <cell r="WX18">
            <v>20</v>
          </cell>
          <cell r="WY18">
            <v>16.94736842105263</v>
          </cell>
          <cell r="WZ18">
            <v>4.636493936520548</v>
          </cell>
          <cell r="XA18">
            <v>21.583862357573178</v>
          </cell>
          <cell r="XB18">
            <v>12.310874484532082</v>
          </cell>
          <cell r="XC18" t="str">
            <v>OK</v>
          </cell>
          <cell r="XD18">
            <v>20</v>
          </cell>
          <cell r="XE18">
            <v>12</v>
          </cell>
          <cell r="XF18">
            <v>0</v>
          </cell>
          <cell r="XG18">
            <v>12</v>
          </cell>
          <cell r="XH18">
            <v>11.421052631578947</v>
          </cell>
          <cell r="XI18">
            <v>1.643701428473221</v>
          </cell>
          <cell r="XJ18">
            <v>13.064754060052168</v>
          </cell>
          <cell r="XK18">
            <v>9.7773512031057255</v>
          </cell>
          <cell r="XL18" t="str">
            <v>OK</v>
          </cell>
          <cell r="XM18">
            <v>12</v>
          </cell>
          <cell r="XN18">
            <v>14</v>
          </cell>
          <cell r="XO18">
            <v>0</v>
          </cell>
          <cell r="XP18">
            <v>14</v>
          </cell>
          <cell r="XQ18">
            <v>12.368421052631579</v>
          </cell>
          <cell r="XR18">
            <v>2.1137256816602124</v>
          </cell>
          <cell r="XS18">
            <v>14.482146734291792</v>
          </cell>
          <cell r="XT18">
            <v>10.254695370971366</v>
          </cell>
          <cell r="XU18" t="str">
            <v>OK</v>
          </cell>
          <cell r="XV18">
            <v>14</v>
          </cell>
          <cell r="XW18">
            <v>10</v>
          </cell>
          <cell r="XX18">
            <v>0</v>
          </cell>
          <cell r="XY18">
            <v>10</v>
          </cell>
          <cell r="XZ18">
            <v>8.4210526315789469</v>
          </cell>
          <cell r="YA18">
            <v>1.6095475373078596</v>
          </cell>
          <cell r="YB18">
            <v>10.030600168886807</v>
          </cell>
          <cell r="YC18">
            <v>6.8115050942710873</v>
          </cell>
          <cell r="YD18" t="str">
            <v>OK</v>
          </cell>
          <cell r="YE18">
            <v>10</v>
          </cell>
          <cell r="YF18">
            <v>36</v>
          </cell>
          <cell r="YG18">
            <v>0</v>
          </cell>
          <cell r="YH18">
            <v>36</v>
          </cell>
          <cell r="YI18">
            <v>32.263157894736842</v>
          </cell>
          <cell r="YJ18">
            <v>8.7422480280986861</v>
          </cell>
          <cell r="YK18">
            <v>41.005405922835529</v>
          </cell>
          <cell r="YL18">
            <v>23.520909866638156</v>
          </cell>
          <cell r="YM18" t="str">
            <v>OK</v>
          </cell>
          <cell r="YN18">
            <v>36</v>
          </cell>
          <cell r="YO18">
            <v>20</v>
          </cell>
          <cell r="YP18">
            <v>0</v>
          </cell>
          <cell r="YQ18">
            <v>20</v>
          </cell>
          <cell r="YR18">
            <v>17.157894736842106</v>
          </cell>
          <cell r="YS18">
            <v>5.0361267954068811</v>
          </cell>
          <cell r="YT18">
            <v>22.194021532248989</v>
          </cell>
          <cell r="YU18">
            <v>12.121767941435225</v>
          </cell>
          <cell r="YV18" t="str">
            <v>OK</v>
          </cell>
          <cell r="YW18">
            <v>20</v>
          </cell>
          <cell r="YX18">
            <v>15</v>
          </cell>
          <cell r="YY18">
            <v>0</v>
          </cell>
          <cell r="YZ18">
            <v>15</v>
          </cell>
          <cell r="ZA18">
            <v>12.105263157894736</v>
          </cell>
          <cell r="ZB18">
            <v>2.7466087542864202</v>
          </cell>
          <cell r="ZC18">
            <v>14.851871912181156</v>
          </cell>
          <cell r="ZD18">
            <v>9.3586544036083161</v>
          </cell>
          <cell r="ZE18" t="str">
            <v>Over</v>
          </cell>
          <cell r="ZF18">
            <v>15</v>
          </cell>
          <cell r="ZG18">
            <v>3</v>
          </cell>
          <cell r="ZH18">
            <v>0</v>
          </cell>
          <cell r="ZI18">
            <v>3</v>
          </cell>
          <cell r="ZJ18">
            <v>2.0526315789473686</v>
          </cell>
          <cell r="ZK18">
            <v>1.0787690624311024</v>
          </cell>
          <cell r="ZL18">
            <v>3.131400641378471</v>
          </cell>
          <cell r="ZM18">
            <v>0.97386251651626621</v>
          </cell>
          <cell r="ZN18" t="str">
            <v>OK</v>
          </cell>
          <cell r="ZO18">
            <v>3</v>
          </cell>
          <cell r="ZP18">
            <v>12</v>
          </cell>
          <cell r="ZQ18">
            <v>0</v>
          </cell>
          <cell r="ZR18">
            <v>12</v>
          </cell>
          <cell r="ZS18">
            <v>12.473684210526315</v>
          </cell>
          <cell r="ZT18">
            <v>1.8369183449048474</v>
          </cell>
          <cell r="ZU18">
            <v>14.310602555431162</v>
          </cell>
          <cell r="ZV18">
            <v>10.636765865621468</v>
          </cell>
          <cell r="ZW18" t="str">
            <v>OK</v>
          </cell>
          <cell r="ZX18">
            <v>12</v>
          </cell>
          <cell r="ZY18">
            <v>12</v>
          </cell>
          <cell r="ZZ18">
            <v>0</v>
          </cell>
          <cell r="AAA18">
            <v>12</v>
          </cell>
          <cell r="AAB18">
            <v>10.842105263157896</v>
          </cell>
          <cell r="AAC18">
            <v>4.6816801102778012</v>
          </cell>
          <cell r="AAD18">
            <v>15.523785373435697</v>
          </cell>
          <cell r="AAE18">
            <v>6.1604251528800944</v>
          </cell>
          <cell r="AAF18" t="str">
            <v>OK</v>
          </cell>
          <cell r="AAG18">
            <v>12</v>
          </cell>
          <cell r="AAH18">
            <v>6</v>
          </cell>
          <cell r="AAI18">
            <v>0</v>
          </cell>
          <cell r="AAJ18">
            <v>6</v>
          </cell>
          <cell r="AAK18">
            <v>5.7368421052631575</v>
          </cell>
          <cell r="AAL18">
            <v>2.4909191802571802</v>
          </cell>
          <cell r="AAM18">
            <v>8.2277612855203373</v>
          </cell>
          <cell r="AAN18">
            <v>3.2459229250059773</v>
          </cell>
          <cell r="AAO18" t="str">
            <v>OK</v>
          </cell>
          <cell r="AAP18">
            <v>6</v>
          </cell>
          <cell r="AAQ18">
            <v>1</v>
          </cell>
          <cell r="AAR18">
            <v>0</v>
          </cell>
          <cell r="AAS18">
            <v>1</v>
          </cell>
          <cell r="AAT18">
            <v>1.1666666666666667</v>
          </cell>
          <cell r="AAU18">
            <v>0.38348249442368521</v>
          </cell>
          <cell r="AAV18">
            <v>1.5501491610903519</v>
          </cell>
          <cell r="AAW18">
            <v>0.78318417224298154</v>
          </cell>
          <cell r="AAX18" t="str">
            <v>OK</v>
          </cell>
          <cell r="AAY18">
            <v>1</v>
          </cell>
          <cell r="AAZ18">
            <v>10</v>
          </cell>
          <cell r="ABA18">
            <v>0</v>
          </cell>
          <cell r="ABB18">
            <v>10</v>
          </cell>
          <cell r="ABC18">
            <v>7.4210526315789478</v>
          </cell>
          <cell r="ABD18">
            <v>3.4691623944834635</v>
          </cell>
          <cell r="ABE18">
            <v>10.89021502606241</v>
          </cell>
          <cell r="ABF18">
            <v>3.9518902370954843</v>
          </cell>
          <cell r="ABG18" t="str">
            <v>OK</v>
          </cell>
          <cell r="ABH18">
            <v>10</v>
          </cell>
          <cell r="ABI18">
            <v>1</v>
          </cell>
          <cell r="ABJ18">
            <v>1.1052631578947369</v>
          </cell>
          <cell r="ABK18">
            <v>0.4588314677411236</v>
          </cell>
          <cell r="ABL18">
            <v>1.5640946256358605</v>
          </cell>
          <cell r="ABM18">
            <v>0.64643169015361335</v>
          </cell>
          <cell r="ABN18" t="str">
            <v>OK</v>
          </cell>
          <cell r="ABO18">
            <v>1</v>
          </cell>
          <cell r="ABP18">
            <v>214</v>
          </cell>
          <cell r="ABQ18">
            <v>539</v>
          </cell>
          <cell r="ABR18">
            <v>0</v>
          </cell>
          <cell r="ABS18">
            <v>0</v>
          </cell>
          <cell r="ABT18">
            <v>0</v>
          </cell>
          <cell r="ABU18">
            <v>0</v>
          </cell>
          <cell r="ABV18">
            <v>0</v>
          </cell>
          <cell r="ABW18">
            <v>0</v>
          </cell>
          <cell r="ABX18">
            <v>0</v>
          </cell>
          <cell r="ABY18">
            <v>0</v>
          </cell>
          <cell r="ABZ18">
            <v>0</v>
          </cell>
          <cell r="ACA18">
            <v>0</v>
          </cell>
          <cell r="ACB18">
            <v>0</v>
          </cell>
          <cell r="ACC18">
            <v>0</v>
          </cell>
          <cell r="ACD18">
            <v>0</v>
          </cell>
          <cell r="ACE18">
            <v>0</v>
          </cell>
          <cell r="ACF18">
            <v>0</v>
          </cell>
          <cell r="ACG18">
            <v>0</v>
          </cell>
          <cell r="ACH18">
            <v>0</v>
          </cell>
          <cell r="ACI18">
            <v>0</v>
          </cell>
          <cell r="ACJ18">
            <v>0</v>
          </cell>
          <cell r="ACK18">
            <v>0</v>
          </cell>
          <cell r="ACL18">
            <v>0</v>
          </cell>
          <cell r="ACM18">
            <v>0</v>
          </cell>
          <cell r="ACN18">
            <v>0</v>
          </cell>
          <cell r="ACO18">
            <v>0</v>
          </cell>
          <cell r="ACP18">
            <v>0</v>
          </cell>
          <cell r="ACR18">
            <v>62</v>
          </cell>
          <cell r="ACS18">
            <v>62</v>
          </cell>
          <cell r="ACT18">
            <v>0</v>
          </cell>
          <cell r="ACV18">
            <v>227</v>
          </cell>
          <cell r="ACW18">
            <v>227</v>
          </cell>
          <cell r="ACX18">
            <v>0</v>
          </cell>
          <cell r="ACZ18">
            <v>13</v>
          </cell>
          <cell r="ADA18">
            <v>13</v>
          </cell>
          <cell r="ADB18">
            <v>0</v>
          </cell>
          <cell r="ADD18">
            <v>4</v>
          </cell>
          <cell r="ADE18">
            <v>4</v>
          </cell>
          <cell r="ADF18">
            <v>0</v>
          </cell>
          <cell r="ADH18">
            <v>24</v>
          </cell>
          <cell r="ADI18">
            <v>24</v>
          </cell>
          <cell r="ADJ18">
            <v>0</v>
          </cell>
          <cell r="ADL18">
            <v>17</v>
          </cell>
          <cell r="ADM18">
            <v>17</v>
          </cell>
          <cell r="ADN18">
            <v>0</v>
          </cell>
          <cell r="ADP18">
            <v>24</v>
          </cell>
          <cell r="ADQ18">
            <v>24</v>
          </cell>
          <cell r="ADR18">
            <v>0</v>
          </cell>
          <cell r="ADT18">
            <v>20</v>
          </cell>
          <cell r="ADU18">
            <v>20</v>
          </cell>
          <cell r="ADV18">
            <v>0</v>
          </cell>
          <cell r="ADX18">
            <v>2</v>
          </cell>
          <cell r="ADY18">
            <v>2</v>
          </cell>
          <cell r="ADZ18">
            <v>0</v>
          </cell>
          <cell r="AEB18">
            <v>8</v>
          </cell>
          <cell r="AEC18">
            <v>8</v>
          </cell>
          <cell r="AED18">
            <v>0</v>
          </cell>
          <cell r="AEF18">
            <v>0</v>
          </cell>
          <cell r="AEG18">
            <v>0</v>
          </cell>
          <cell r="AEH18">
            <v>0</v>
          </cell>
          <cell r="AEJ18">
            <v>1</v>
          </cell>
          <cell r="AEK18">
            <v>1</v>
          </cell>
          <cell r="AEL18">
            <v>0</v>
          </cell>
          <cell r="AEN18">
            <v>3</v>
          </cell>
          <cell r="AEO18">
            <v>3</v>
          </cell>
          <cell r="AEP18">
            <v>0</v>
          </cell>
          <cell r="AER18">
            <v>2</v>
          </cell>
          <cell r="AES18">
            <v>2</v>
          </cell>
          <cell r="AET18">
            <v>0</v>
          </cell>
          <cell r="AEV18">
            <v>4</v>
          </cell>
          <cell r="AEW18">
            <v>4</v>
          </cell>
          <cell r="AEX18">
            <v>0</v>
          </cell>
          <cell r="AEZ18">
            <v>3</v>
          </cell>
          <cell r="AFA18">
            <v>3</v>
          </cell>
          <cell r="AFB18">
            <v>0</v>
          </cell>
          <cell r="AFD18">
            <v>3</v>
          </cell>
          <cell r="AFE18">
            <v>3</v>
          </cell>
          <cell r="AFF18">
            <v>0</v>
          </cell>
          <cell r="AFH18">
            <v>12</v>
          </cell>
          <cell r="AFI18">
            <v>12</v>
          </cell>
          <cell r="AFJ18">
            <v>0</v>
          </cell>
          <cell r="AFL18">
            <v>0</v>
          </cell>
          <cell r="AFM18">
            <v>0</v>
          </cell>
          <cell r="AFN18">
            <v>0</v>
          </cell>
          <cell r="AFP18">
            <v>10</v>
          </cell>
          <cell r="AFQ18">
            <v>10</v>
          </cell>
          <cell r="AFR18">
            <v>0</v>
          </cell>
          <cell r="AFT18">
            <v>0</v>
          </cell>
          <cell r="AFU18">
            <v>0</v>
          </cell>
          <cell r="AFV18">
            <v>0</v>
          </cell>
          <cell r="AFX18">
            <v>0</v>
          </cell>
          <cell r="AFY18">
            <v>0</v>
          </cell>
          <cell r="AFZ18">
            <v>0</v>
          </cell>
          <cell r="AGB18">
            <v>7</v>
          </cell>
          <cell r="AGC18">
            <v>7</v>
          </cell>
          <cell r="AGD18">
            <v>0</v>
          </cell>
          <cell r="AGF18">
            <v>18</v>
          </cell>
          <cell r="AGG18">
            <v>18</v>
          </cell>
          <cell r="AGH18">
            <v>0</v>
          </cell>
          <cell r="AGJ18">
            <v>6</v>
          </cell>
          <cell r="AGK18">
            <v>6</v>
          </cell>
          <cell r="AGL18">
            <v>0</v>
          </cell>
          <cell r="AGN18">
            <v>14</v>
          </cell>
          <cell r="AGO18">
            <v>14</v>
          </cell>
          <cell r="AGP18">
            <v>0</v>
          </cell>
          <cell r="AGR18">
            <v>8</v>
          </cell>
          <cell r="AGS18">
            <v>8</v>
          </cell>
          <cell r="AGT18">
            <v>0</v>
          </cell>
          <cell r="AGV18">
            <v>17</v>
          </cell>
          <cell r="AGW18">
            <v>17</v>
          </cell>
          <cell r="AGX18">
            <v>0</v>
          </cell>
          <cell r="AGZ18">
            <v>3</v>
          </cell>
          <cell r="AHA18">
            <v>3</v>
          </cell>
          <cell r="AHB18">
            <v>0</v>
          </cell>
          <cell r="AHD18">
            <v>3</v>
          </cell>
          <cell r="AHE18">
            <v>3</v>
          </cell>
          <cell r="AHF18">
            <v>0</v>
          </cell>
          <cell r="AHH18">
            <v>2</v>
          </cell>
          <cell r="AHI18">
            <v>2</v>
          </cell>
          <cell r="AHJ18">
            <v>0</v>
          </cell>
          <cell r="AHL18">
            <v>2</v>
          </cell>
          <cell r="AHM18">
            <v>2</v>
          </cell>
          <cell r="AHN18">
            <v>0</v>
          </cell>
          <cell r="AHP18">
            <v>6</v>
          </cell>
          <cell r="AHQ18">
            <v>6</v>
          </cell>
          <cell r="AHR18">
            <v>0</v>
          </cell>
          <cell r="AHT18">
            <v>12</v>
          </cell>
          <cell r="AHU18">
            <v>12</v>
          </cell>
          <cell r="AHV18">
            <v>0</v>
          </cell>
          <cell r="AHX18" t="str">
            <v>-</v>
          </cell>
          <cell r="AIA18">
            <v>3</v>
          </cell>
          <cell r="AIB18">
            <v>3</v>
          </cell>
          <cell r="AIC18">
            <v>0</v>
          </cell>
          <cell r="AID18">
            <v>0</v>
          </cell>
          <cell r="AIE18">
            <v>0</v>
          </cell>
          <cell r="AIF18">
            <v>2</v>
          </cell>
          <cell r="AIG18">
            <v>0</v>
          </cell>
          <cell r="AIH18">
            <v>1</v>
          </cell>
          <cell r="AII18">
            <v>18</v>
          </cell>
          <cell r="AIJ18">
            <v>2</v>
          </cell>
        </row>
        <row r="19">
          <cell r="B19" t="str">
            <v>รพท.เสนา</v>
          </cell>
          <cell r="C19" t="str">
            <v>โรงพยาบาลเสนา</v>
          </cell>
          <cell r="D19">
            <v>10688</v>
          </cell>
          <cell r="E19">
            <v>4</v>
          </cell>
          <cell r="F19" t="str">
            <v>พระนครศรีอยุธยา</v>
          </cell>
          <cell r="G19" t="str">
            <v>M1</v>
          </cell>
          <cell r="H19" t="str">
            <v>รพ.ระดับ M1 เตียง &lt; 200</v>
          </cell>
          <cell r="I19">
            <v>2</v>
          </cell>
          <cell r="J19">
            <v>174</v>
          </cell>
          <cell r="K19">
            <v>1</v>
          </cell>
          <cell r="L19">
            <v>81944</v>
          </cell>
          <cell r="M19">
            <v>0</v>
          </cell>
          <cell r="N19">
            <v>4112</v>
          </cell>
          <cell r="O19">
            <v>77832</v>
          </cell>
          <cell r="P19">
            <v>261073</v>
          </cell>
          <cell r="Q19">
            <v>2</v>
          </cell>
          <cell r="R19">
            <v>2.7</v>
          </cell>
          <cell r="S19">
            <v>2.1052631578947367</v>
          </cell>
          <cell r="T19">
            <v>0.31530176764230522</v>
          </cell>
          <cell r="U19">
            <v>2.4205649255370418</v>
          </cell>
          <cell r="V19">
            <v>1.7899613902524316</v>
          </cell>
          <cell r="W19" t="str">
            <v>OK</v>
          </cell>
          <cell r="X19">
            <v>1</v>
          </cell>
          <cell r="Y19">
            <v>1</v>
          </cell>
          <cell r="Z19">
            <v>0</v>
          </cell>
          <cell r="AA19">
            <v>1</v>
          </cell>
          <cell r="AB19">
            <v>1</v>
          </cell>
          <cell r="AC19" t="str">
            <v>OK</v>
          </cell>
          <cell r="AD19">
            <v>11</v>
          </cell>
          <cell r="AE19">
            <v>9.6842105263157894</v>
          </cell>
          <cell r="AF19">
            <v>1.5653409844697808</v>
          </cell>
          <cell r="AG19">
            <v>11.249551510785571</v>
          </cell>
          <cell r="AH19">
            <v>8.1188695418460082</v>
          </cell>
          <cell r="AI19" t="str">
            <v>OK</v>
          </cell>
          <cell r="AJ19">
            <v>0</v>
          </cell>
          <cell r="AK19">
            <v>0.73684210526315785</v>
          </cell>
          <cell r="AL19">
            <v>0.65337629647494988</v>
          </cell>
          <cell r="AM19">
            <v>1.3902184017381076</v>
          </cell>
          <cell r="AN19">
            <v>8.3465808788207974E-2</v>
          </cell>
          <cell r="AO19" t="str">
            <v>Under</v>
          </cell>
          <cell r="AP19">
            <v>1</v>
          </cell>
          <cell r="AQ19">
            <v>1</v>
          </cell>
          <cell r="AR19">
            <v>0</v>
          </cell>
          <cell r="AS19">
            <v>1</v>
          </cell>
          <cell r="AT19">
            <v>1</v>
          </cell>
          <cell r="AU19" t="str">
            <v>OK</v>
          </cell>
          <cell r="AV19">
            <v>1</v>
          </cell>
          <cell r="AW19">
            <v>2</v>
          </cell>
          <cell r="AX19">
            <v>3</v>
          </cell>
          <cell r="AY19">
            <v>3.2105263157894739</v>
          </cell>
          <cell r="AZ19">
            <v>0.63060353528461177</v>
          </cell>
          <cell r="BA19">
            <v>3.8411298510740854</v>
          </cell>
          <cell r="BB19">
            <v>2.5799227805048623</v>
          </cell>
          <cell r="BC19" t="str">
            <v>OK</v>
          </cell>
          <cell r="BD19">
            <v>18</v>
          </cell>
          <cell r="BE19">
            <v>3</v>
          </cell>
          <cell r="BF19">
            <v>5</v>
          </cell>
          <cell r="BG19">
            <v>8</v>
          </cell>
          <cell r="BH19">
            <v>8.6315789473684212</v>
          </cell>
          <cell r="BI19">
            <v>1.8918106058538346</v>
          </cell>
          <cell r="BJ19">
            <v>10.523389553222255</v>
          </cell>
          <cell r="BK19">
            <v>6.739768341514587</v>
          </cell>
          <cell r="BL19" t="str">
            <v>OK</v>
          </cell>
          <cell r="BM19">
            <v>8</v>
          </cell>
          <cell r="BN19">
            <v>1</v>
          </cell>
          <cell r="BO19">
            <v>16</v>
          </cell>
          <cell r="BP19">
            <v>17</v>
          </cell>
          <cell r="BQ19">
            <v>16.789473684210527</v>
          </cell>
          <cell r="BR19">
            <v>1.2283207764360911</v>
          </cell>
          <cell r="BS19">
            <v>18.01779446064662</v>
          </cell>
          <cell r="BT19">
            <v>15.561152907774437</v>
          </cell>
          <cell r="BU19" t="str">
            <v>OK</v>
          </cell>
          <cell r="BV19">
            <v>0</v>
          </cell>
          <cell r="BW19">
            <v>0.84210526315789469</v>
          </cell>
          <cell r="BX19">
            <v>0.37463432463267765</v>
          </cell>
          <cell r="BY19">
            <v>1.2167395877905722</v>
          </cell>
          <cell r="BZ19">
            <v>0.46747093852521704</v>
          </cell>
          <cell r="CA19" t="str">
            <v>Under</v>
          </cell>
          <cell r="CB19">
            <v>17</v>
          </cell>
          <cell r="CC19">
            <v>4</v>
          </cell>
          <cell r="CD19">
            <v>4</v>
          </cell>
          <cell r="CE19">
            <v>0</v>
          </cell>
          <cell r="CF19">
            <v>4</v>
          </cell>
          <cell r="CG19">
            <v>4</v>
          </cell>
          <cell r="CH19" t="str">
            <v>OK</v>
          </cell>
          <cell r="CI19">
            <v>2</v>
          </cell>
          <cell r="CJ19">
            <v>2</v>
          </cell>
          <cell r="CK19">
            <v>0</v>
          </cell>
          <cell r="CL19">
            <v>2</v>
          </cell>
          <cell r="CM19">
            <v>2</v>
          </cell>
          <cell r="CN19" t="str">
            <v>OK</v>
          </cell>
          <cell r="CO19">
            <v>6</v>
          </cell>
          <cell r="CP19">
            <v>3</v>
          </cell>
          <cell r="CQ19">
            <v>7</v>
          </cell>
          <cell r="CR19">
            <v>10</v>
          </cell>
          <cell r="CS19">
            <v>9.2631578947368425</v>
          </cell>
          <cell r="CT19">
            <v>1.9391322590603914</v>
          </cell>
          <cell r="CU19">
            <v>11.202290153797234</v>
          </cell>
          <cell r="CV19">
            <v>7.3240256356764508</v>
          </cell>
          <cell r="CW19" t="str">
            <v>OK</v>
          </cell>
          <cell r="CX19">
            <v>10</v>
          </cell>
          <cell r="CY19">
            <v>2</v>
          </cell>
          <cell r="CZ19">
            <v>2</v>
          </cell>
          <cell r="DA19">
            <v>4</v>
          </cell>
          <cell r="DB19">
            <v>5.3684210526315788</v>
          </cell>
          <cell r="DC19">
            <v>1.3000224919331835</v>
          </cell>
          <cell r="DD19">
            <v>6.6684435445647621</v>
          </cell>
          <cell r="DE19">
            <v>4.0683985606983954</v>
          </cell>
          <cell r="DF19" t="str">
            <v>Under</v>
          </cell>
          <cell r="DG19">
            <v>4</v>
          </cell>
          <cell r="DH19">
            <v>63</v>
          </cell>
          <cell r="DI19">
            <v>5</v>
          </cell>
          <cell r="DJ19">
            <v>5</v>
          </cell>
          <cell r="DK19">
            <v>2</v>
          </cell>
          <cell r="DL19">
            <v>0</v>
          </cell>
          <cell r="DM19">
            <v>1</v>
          </cell>
          <cell r="DN19">
            <v>5</v>
          </cell>
          <cell r="DO19">
            <v>0</v>
          </cell>
          <cell r="DP19">
            <v>8</v>
          </cell>
          <cell r="DR19">
            <v>9</v>
          </cell>
          <cell r="DS19">
            <v>4</v>
          </cell>
          <cell r="DT19">
            <v>4</v>
          </cell>
          <cell r="DU19">
            <v>1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18</v>
          </cell>
          <cell r="EC19">
            <v>1</v>
          </cell>
          <cell r="ED19">
            <v>4</v>
          </cell>
          <cell r="EE19">
            <v>5</v>
          </cell>
          <cell r="EF19">
            <v>1</v>
          </cell>
          <cell r="EG19">
            <v>2</v>
          </cell>
          <cell r="EH19">
            <v>3</v>
          </cell>
          <cell r="EI19">
            <v>1</v>
          </cell>
          <cell r="EJ19">
            <v>4</v>
          </cell>
          <cell r="EK19">
            <v>0</v>
          </cell>
          <cell r="EL19">
            <v>5</v>
          </cell>
          <cell r="EM19">
            <v>1</v>
          </cell>
          <cell r="EN19">
            <v>2</v>
          </cell>
          <cell r="EO19">
            <v>3</v>
          </cell>
          <cell r="EP19">
            <v>34</v>
          </cell>
          <cell r="EQ19">
            <v>3</v>
          </cell>
          <cell r="ER19">
            <v>3</v>
          </cell>
          <cell r="ET19">
            <v>1</v>
          </cell>
          <cell r="EU19">
            <v>1</v>
          </cell>
          <cell r="EV19">
            <v>2</v>
          </cell>
          <cell r="EW19">
            <v>0</v>
          </cell>
          <cell r="EX19">
            <v>2</v>
          </cell>
          <cell r="EY19">
            <v>2</v>
          </cell>
          <cell r="EZ19">
            <v>0</v>
          </cell>
          <cell r="FA19">
            <v>1</v>
          </cell>
          <cell r="FB19">
            <v>1</v>
          </cell>
          <cell r="FC19">
            <v>2</v>
          </cell>
          <cell r="FD19">
            <v>0</v>
          </cell>
          <cell r="FE19">
            <v>1</v>
          </cell>
          <cell r="FF19">
            <v>1</v>
          </cell>
          <cell r="FG19">
            <v>0</v>
          </cell>
          <cell r="FH19">
            <v>1</v>
          </cell>
          <cell r="FI19">
            <v>1</v>
          </cell>
          <cell r="FJ19">
            <v>1</v>
          </cell>
          <cell r="FK19">
            <v>1</v>
          </cell>
          <cell r="FL19">
            <v>0</v>
          </cell>
          <cell r="FM19">
            <v>2</v>
          </cell>
          <cell r="FN19">
            <v>10</v>
          </cell>
          <cell r="FP19">
            <v>2</v>
          </cell>
          <cell r="FQ19">
            <v>0</v>
          </cell>
          <cell r="FR19">
            <v>2</v>
          </cell>
          <cell r="FS19">
            <v>2</v>
          </cell>
          <cell r="FT19">
            <v>0</v>
          </cell>
          <cell r="FU19">
            <v>2</v>
          </cell>
          <cell r="FV19">
            <v>2</v>
          </cell>
          <cell r="FW19">
            <v>0</v>
          </cell>
          <cell r="FX19">
            <v>2</v>
          </cell>
          <cell r="FY19">
            <v>1</v>
          </cell>
          <cell r="FZ19">
            <v>0</v>
          </cell>
          <cell r="GA19">
            <v>1</v>
          </cell>
          <cell r="GB19">
            <v>7</v>
          </cell>
          <cell r="GC19">
            <v>5.5789473684210522</v>
          </cell>
          <cell r="GD19">
            <v>2.8928223334023784</v>
          </cell>
          <cell r="GE19">
            <v>8.4717697018234297</v>
          </cell>
          <cell r="GF19">
            <v>2.6861250350186738</v>
          </cell>
          <cell r="GG19" t="str">
            <v>OK</v>
          </cell>
          <cell r="GH19">
            <v>12</v>
          </cell>
          <cell r="GI19">
            <v>1.6448</v>
          </cell>
          <cell r="GJ19">
            <v>8.1943999999999999</v>
          </cell>
          <cell r="GK19">
            <v>18</v>
          </cell>
          <cell r="GL19">
            <v>17.94736842105263</v>
          </cell>
          <cell r="GM19">
            <v>8.1545739326706581</v>
          </cell>
          <cell r="GN19">
            <v>26.101942353723288</v>
          </cell>
          <cell r="GO19">
            <v>9.792794488381972</v>
          </cell>
          <cell r="GP19" t="str">
            <v>OK</v>
          </cell>
          <cell r="GQ19">
            <v>67</v>
          </cell>
          <cell r="GR19">
            <v>6</v>
          </cell>
          <cell r="GS19">
            <v>6.1052631578947372</v>
          </cell>
          <cell r="GT19">
            <v>0.31530176764230583</v>
          </cell>
          <cell r="GU19">
            <v>23</v>
          </cell>
          <cell r="GV19">
            <v>5.7899613902524312</v>
          </cell>
          <cell r="GW19" t="str">
            <v>OK</v>
          </cell>
          <cell r="GX19">
            <v>0</v>
          </cell>
          <cell r="GY19">
            <v>0.15789473684210525</v>
          </cell>
          <cell r="GZ19">
            <v>0.3746343246326776</v>
          </cell>
          <cell r="HA19">
            <v>0.53252906147478285</v>
          </cell>
          <cell r="HB19">
            <v>-0.21673958779057234</v>
          </cell>
          <cell r="HC19" t="str">
            <v>OK</v>
          </cell>
          <cell r="HD19">
            <v>6</v>
          </cell>
          <cell r="HE19">
            <v>2</v>
          </cell>
          <cell r="HF19">
            <v>8</v>
          </cell>
          <cell r="HG19">
            <v>8.526315789473685</v>
          </cell>
          <cell r="HH19">
            <v>1.0202625507753471</v>
          </cell>
          <cell r="HI19">
            <v>9.5465783402490327</v>
          </cell>
          <cell r="HJ19">
            <v>7.5060532386983381</v>
          </cell>
          <cell r="HK19" t="str">
            <v>OK</v>
          </cell>
          <cell r="HL19">
            <v>0</v>
          </cell>
          <cell r="HM19">
            <v>0.63157894736842102</v>
          </cell>
          <cell r="HN19">
            <v>0.49559462778335212</v>
          </cell>
          <cell r="HO19">
            <v>1.1271735751517731</v>
          </cell>
          <cell r="HP19">
            <v>0.1359843195850689</v>
          </cell>
          <cell r="HQ19" t="str">
            <v>Under</v>
          </cell>
          <cell r="HR19">
            <v>14</v>
          </cell>
          <cell r="HS19">
            <v>3</v>
          </cell>
          <cell r="HT19">
            <v>1.6842105263157894</v>
          </cell>
          <cell r="HU19">
            <v>0.8200698871944031</v>
          </cell>
          <cell r="HV19">
            <v>2.5042804135101924</v>
          </cell>
          <cell r="HW19">
            <v>0.86414063912138628</v>
          </cell>
          <cell r="HX19" t="str">
            <v>Over</v>
          </cell>
          <cell r="HY19">
            <v>2</v>
          </cell>
          <cell r="HZ19">
            <v>1</v>
          </cell>
          <cell r="IA19">
            <v>3</v>
          </cell>
          <cell r="IB19">
            <v>5</v>
          </cell>
          <cell r="IC19">
            <v>2.7688746209726918</v>
          </cell>
          <cell r="ID19">
            <v>7.7688746209726922</v>
          </cell>
          <cell r="IE19">
            <v>2.2311253790273082</v>
          </cell>
          <cell r="IF19" t="str">
            <v>OK</v>
          </cell>
          <cell r="IG19">
            <v>3</v>
          </cell>
          <cell r="IH19">
            <v>2.3684210526315788</v>
          </cell>
          <cell r="II19">
            <v>0.68398556805676924</v>
          </cell>
          <cell r="IJ19">
            <v>3.0524066206883482</v>
          </cell>
          <cell r="IK19">
            <v>1.6844354845748095</v>
          </cell>
          <cell r="IL19" t="str">
            <v>OK</v>
          </cell>
          <cell r="IM19">
            <v>9</v>
          </cell>
          <cell r="IN19">
            <v>2</v>
          </cell>
          <cell r="IO19">
            <v>1.5263157894736843</v>
          </cell>
          <cell r="IP19">
            <v>0.61177529032149802</v>
          </cell>
          <cell r="IQ19">
            <v>2.1380910797951822</v>
          </cell>
          <cell r="IR19">
            <v>0.91454049915218627</v>
          </cell>
          <cell r="IS19" t="str">
            <v>OK</v>
          </cell>
          <cell r="IT19">
            <v>0</v>
          </cell>
          <cell r="IU19">
            <v>0.42105263157894735</v>
          </cell>
          <cell r="IV19">
            <v>0.50725727350178806</v>
          </cell>
          <cell r="IW19">
            <v>0.92830990508073541</v>
          </cell>
          <cell r="IX19">
            <v>-8.6204641922840719E-2</v>
          </cell>
          <cell r="IY19" t="str">
            <v>OK</v>
          </cell>
          <cell r="IZ19">
            <v>1</v>
          </cell>
          <cell r="JA19">
            <v>0.94736842105263153</v>
          </cell>
          <cell r="JB19">
            <v>0.77986353582080237</v>
          </cell>
          <cell r="JC19">
            <v>1.727231956873434</v>
          </cell>
          <cell r="JD19">
            <v>0.16750488523182916</v>
          </cell>
          <cell r="JE19" t="str">
            <v>OK</v>
          </cell>
          <cell r="JF19">
            <v>3</v>
          </cell>
          <cell r="JG19">
            <v>1</v>
          </cell>
          <cell r="JH19">
            <v>1.631578947368421</v>
          </cell>
          <cell r="JI19">
            <v>0.49559462778335195</v>
          </cell>
          <cell r="JJ19">
            <v>2.1271735751517729</v>
          </cell>
          <cell r="JK19">
            <v>1.1359843195850692</v>
          </cell>
          <cell r="JL19" t="str">
            <v>Under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 t="str">
            <v>OK</v>
          </cell>
          <cell r="JS19">
            <v>1</v>
          </cell>
          <cell r="JT19">
            <v>1</v>
          </cell>
          <cell r="JU19">
            <v>2</v>
          </cell>
          <cell r="JV19">
            <v>2</v>
          </cell>
          <cell r="JW19">
            <v>0</v>
          </cell>
          <cell r="JX19">
            <v>2</v>
          </cell>
          <cell r="JY19">
            <v>2</v>
          </cell>
          <cell r="JZ19" t="str">
            <v>OK</v>
          </cell>
          <cell r="KA19">
            <v>2</v>
          </cell>
          <cell r="KB19">
            <v>1.368421052631579</v>
          </cell>
          <cell r="KC19">
            <v>0.49559462778335195</v>
          </cell>
          <cell r="KD19">
            <v>1.8640156804149308</v>
          </cell>
          <cell r="KE19">
            <v>0.87282642484822703</v>
          </cell>
          <cell r="KF19" t="str">
            <v>Over</v>
          </cell>
          <cell r="KG19">
            <v>0</v>
          </cell>
          <cell r="KH19">
            <v>0.26315789473684209</v>
          </cell>
          <cell r="KI19">
            <v>0.56195148694901631</v>
          </cell>
          <cell r="KJ19">
            <v>0.82510938168585835</v>
          </cell>
          <cell r="KK19">
            <v>-0.29879359221217422</v>
          </cell>
          <cell r="KL19" t="str">
            <v>OK</v>
          </cell>
          <cell r="KM19">
            <v>1</v>
          </cell>
          <cell r="KN19">
            <v>1</v>
          </cell>
          <cell r="KO19">
            <v>2</v>
          </cell>
          <cell r="KP19">
            <v>2</v>
          </cell>
          <cell r="KQ19">
            <v>0</v>
          </cell>
          <cell r="KR19">
            <v>2</v>
          </cell>
          <cell r="KS19">
            <v>2</v>
          </cell>
          <cell r="KT19" t="str">
            <v>OK</v>
          </cell>
          <cell r="KU19">
            <v>7</v>
          </cell>
          <cell r="KV19">
            <v>1</v>
          </cell>
          <cell r="KW19">
            <v>1</v>
          </cell>
          <cell r="KX19">
            <v>0</v>
          </cell>
          <cell r="KY19">
            <v>1</v>
          </cell>
          <cell r="KZ19">
            <v>1</v>
          </cell>
          <cell r="LA19" t="str">
            <v>OK</v>
          </cell>
          <cell r="LB19">
            <v>2</v>
          </cell>
          <cell r="LC19">
            <v>2</v>
          </cell>
          <cell r="LD19">
            <v>0</v>
          </cell>
          <cell r="LE19">
            <v>2</v>
          </cell>
          <cell r="LF19">
            <v>2</v>
          </cell>
          <cell r="LG19" t="str">
            <v>OK</v>
          </cell>
          <cell r="LH19">
            <v>1</v>
          </cell>
          <cell r="LI19">
            <v>1</v>
          </cell>
          <cell r="LJ19">
            <v>0</v>
          </cell>
          <cell r="LK19">
            <v>1</v>
          </cell>
          <cell r="LL19">
            <v>1</v>
          </cell>
          <cell r="LM19" t="str">
            <v>OK</v>
          </cell>
          <cell r="LN19">
            <v>3</v>
          </cell>
          <cell r="LO19">
            <v>0</v>
          </cell>
          <cell r="LP19">
            <v>0.57894736842105265</v>
          </cell>
          <cell r="LQ19">
            <v>0.60697697866688405</v>
          </cell>
          <cell r="LR19">
            <v>1.1859243470879366</v>
          </cell>
          <cell r="LS19">
            <v>-2.8029610245831393E-2</v>
          </cell>
          <cell r="LT19" t="str">
            <v>OK</v>
          </cell>
          <cell r="LU19">
            <v>4</v>
          </cell>
          <cell r="LV19">
            <v>37</v>
          </cell>
          <cell r="LW19">
            <v>2</v>
          </cell>
          <cell r="LX19">
            <v>2.8947368421052633</v>
          </cell>
          <cell r="LY19">
            <v>0.87526103040466097</v>
          </cell>
          <cell r="LZ19">
            <v>3.7699978725099244</v>
          </cell>
          <cell r="MA19">
            <v>2.0194758117006022</v>
          </cell>
          <cell r="MB19" t="str">
            <v>Under</v>
          </cell>
          <cell r="MC19">
            <v>0</v>
          </cell>
          <cell r="MD19">
            <v>12</v>
          </cell>
          <cell r="ME19">
            <v>0</v>
          </cell>
          <cell r="MF19">
            <v>12</v>
          </cell>
          <cell r="MG19">
            <v>12</v>
          </cell>
          <cell r="MH19">
            <v>0</v>
          </cell>
          <cell r="MI19">
            <v>12</v>
          </cell>
          <cell r="MJ19">
            <v>12</v>
          </cell>
          <cell r="MK19" t="str">
            <v>OK</v>
          </cell>
          <cell r="ML19">
            <v>14</v>
          </cell>
          <cell r="MM19">
            <v>6</v>
          </cell>
          <cell r="MN19">
            <v>6.5263157894736841</v>
          </cell>
          <cell r="MO19">
            <v>1.6454793645565065</v>
          </cell>
          <cell r="MP19">
            <v>8.1717951540301907</v>
          </cell>
          <cell r="MQ19">
            <v>4.8808364249171774</v>
          </cell>
          <cell r="MR19" t="str">
            <v>OK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 t="str">
            <v>OK</v>
          </cell>
          <cell r="MY19">
            <v>6</v>
          </cell>
          <cell r="MZ19">
            <v>5</v>
          </cell>
          <cell r="NA19">
            <v>5.0526315789473681</v>
          </cell>
          <cell r="NB19">
            <v>0.91126799391021507</v>
          </cell>
          <cell r="NC19">
            <v>5.9638995728575832</v>
          </cell>
          <cell r="ND19">
            <v>4.1413635850371531</v>
          </cell>
          <cell r="NE19" t="str">
            <v>OK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 t="str">
            <v>OK</v>
          </cell>
          <cell r="NL19">
            <v>5</v>
          </cell>
          <cell r="NM19">
            <v>3</v>
          </cell>
          <cell r="NN19">
            <v>3.4210526315789473</v>
          </cell>
          <cell r="NO19">
            <v>0.83770781658339066</v>
          </cell>
          <cell r="NP19">
            <v>4.258760448162338</v>
          </cell>
          <cell r="NQ19">
            <v>2.5833448149955567</v>
          </cell>
          <cell r="NR19" t="str">
            <v>OK</v>
          </cell>
          <cell r="NS19">
            <v>3</v>
          </cell>
          <cell r="NT19">
            <v>4</v>
          </cell>
          <cell r="NU19">
            <v>3.9473684210526314</v>
          </cell>
          <cell r="NV19">
            <v>0.77986353582080337</v>
          </cell>
          <cell r="NW19">
            <v>4.7272319568734344</v>
          </cell>
          <cell r="NX19">
            <v>3.1675048852318279</v>
          </cell>
          <cell r="NY19" t="str">
            <v>OK</v>
          </cell>
          <cell r="NZ19">
            <v>4</v>
          </cell>
          <cell r="OA19">
            <v>0</v>
          </cell>
          <cell r="OB19">
            <v>0.21052631578947367</v>
          </cell>
          <cell r="OC19">
            <v>0.4188539082916955</v>
          </cell>
          <cell r="OD19">
            <v>0.62938022408116923</v>
          </cell>
          <cell r="OE19">
            <v>-0.20832759250222183</v>
          </cell>
          <cell r="OF19" t="str">
            <v>OK</v>
          </cell>
          <cell r="OG19">
            <v>0</v>
          </cell>
          <cell r="OH19">
            <v>5.2631578947368418E-2</v>
          </cell>
          <cell r="OI19">
            <v>0.22941573387056177</v>
          </cell>
          <cell r="OJ19">
            <v>0.28204731281793016</v>
          </cell>
          <cell r="OK19">
            <v>-0.17678415492319335</v>
          </cell>
          <cell r="OL19" t="str">
            <v>OK</v>
          </cell>
          <cell r="OM19">
            <v>0</v>
          </cell>
          <cell r="ON19">
            <v>2</v>
          </cell>
          <cell r="OO19">
            <v>2.3157894736842106</v>
          </cell>
          <cell r="OP19">
            <v>0.58239272535781883</v>
          </cell>
          <cell r="OQ19">
            <v>2.8981821990420293</v>
          </cell>
          <cell r="OR19">
            <v>1.7333967483263919</v>
          </cell>
          <cell r="OS19" t="str">
            <v>OK</v>
          </cell>
          <cell r="OT19">
            <v>2</v>
          </cell>
          <cell r="OU19">
            <v>2</v>
          </cell>
          <cell r="OV19">
            <v>2.2105263157894739</v>
          </cell>
          <cell r="OW19">
            <v>0.71328250351775879</v>
          </cell>
          <cell r="OX19">
            <v>2.9238088193072329</v>
          </cell>
          <cell r="OY19">
            <v>1.4972438122717151</v>
          </cell>
          <cell r="OZ19" t="str">
            <v>OK</v>
          </cell>
          <cell r="PA19">
            <v>0</v>
          </cell>
          <cell r="PB19">
            <v>0</v>
          </cell>
          <cell r="PC19">
            <v>0</v>
          </cell>
          <cell r="PD19">
            <v>0</v>
          </cell>
          <cell r="PE19">
            <v>0</v>
          </cell>
          <cell r="PF19" t="str">
            <v>OK</v>
          </cell>
          <cell r="PG19">
            <v>0</v>
          </cell>
          <cell r="PH19">
            <v>0</v>
          </cell>
          <cell r="PI19">
            <v>0</v>
          </cell>
          <cell r="PJ19">
            <v>0</v>
          </cell>
          <cell r="PK19">
            <v>0</v>
          </cell>
          <cell r="PL19">
            <v>0</v>
          </cell>
          <cell r="PM19">
            <v>0</v>
          </cell>
          <cell r="PN19">
            <v>0</v>
          </cell>
          <cell r="PO19">
            <v>0</v>
          </cell>
          <cell r="PP19" t="str">
            <v>OK</v>
          </cell>
          <cell r="PQ19">
            <v>2</v>
          </cell>
          <cell r="PR19">
            <v>1</v>
          </cell>
          <cell r="PS19">
            <v>1</v>
          </cell>
          <cell r="PT19">
            <v>2</v>
          </cell>
          <cell r="PU19">
            <v>2.1052631578947367</v>
          </cell>
          <cell r="PV19">
            <v>0.31530176764230522</v>
          </cell>
          <cell r="PW19">
            <v>2.4205649255370418</v>
          </cell>
          <cell r="PX19">
            <v>1.7899613902524316</v>
          </cell>
          <cell r="PY19" t="str">
            <v>OK</v>
          </cell>
          <cell r="PZ19">
            <v>2</v>
          </cell>
          <cell r="QA19">
            <v>0</v>
          </cell>
          <cell r="QB19">
            <v>0.21052631578947367</v>
          </cell>
          <cell r="QC19">
            <v>0.4188539082916955</v>
          </cell>
          <cell r="QD19">
            <v>0.62938022408116923</v>
          </cell>
          <cell r="QE19">
            <v>-0.20832759250222183</v>
          </cell>
          <cell r="QF19" t="str">
            <v>OK</v>
          </cell>
          <cell r="QG19">
            <v>1</v>
          </cell>
          <cell r="QH19">
            <v>1</v>
          </cell>
          <cell r="QI19">
            <v>2</v>
          </cell>
          <cell r="QJ19">
            <v>1.9473684210526316</v>
          </cell>
          <cell r="QK19">
            <v>0.22941573387056158</v>
          </cell>
          <cell r="QL19">
            <v>2.176784154923193</v>
          </cell>
          <cell r="QM19">
            <v>1.7179526871820701</v>
          </cell>
          <cell r="QN19" t="str">
            <v>OK</v>
          </cell>
          <cell r="QO19">
            <v>2</v>
          </cell>
          <cell r="QP19">
            <v>3</v>
          </cell>
          <cell r="QQ19">
            <v>3.5789473684210527</v>
          </cell>
          <cell r="QR19">
            <v>1.0173926082384543</v>
          </cell>
          <cell r="QS19">
            <v>4.5963399766595074</v>
          </cell>
          <cell r="QT19">
            <v>2.5615547601825983</v>
          </cell>
          <cell r="QU19" t="str">
            <v>OK</v>
          </cell>
          <cell r="QV19">
            <v>3</v>
          </cell>
          <cell r="QW19">
            <v>3</v>
          </cell>
          <cell r="QX19">
            <v>2.7894736842105261</v>
          </cell>
          <cell r="QY19">
            <v>0.7873265148181362</v>
          </cell>
          <cell r="QZ19">
            <v>3.5768001990286624</v>
          </cell>
          <cell r="RA19">
            <v>2.0021471693923898</v>
          </cell>
          <cell r="RB19" t="str">
            <v>OK</v>
          </cell>
          <cell r="RC19">
            <v>3</v>
          </cell>
          <cell r="RD19">
            <v>1</v>
          </cell>
          <cell r="RE19">
            <v>1.5789473684210527</v>
          </cell>
          <cell r="RF19">
            <v>0.83770781658339089</v>
          </cell>
          <cell r="RG19">
            <v>2.4166551850044433</v>
          </cell>
          <cell r="RH19">
            <v>0.74123955183766177</v>
          </cell>
          <cell r="RI19" t="str">
            <v>OK</v>
          </cell>
          <cell r="RJ19">
            <v>2</v>
          </cell>
          <cell r="RK19">
            <v>1.7894736842105263</v>
          </cell>
          <cell r="RL19">
            <v>0.97632800547203691</v>
          </cell>
          <cell r="RM19">
            <v>2.7658016896825632</v>
          </cell>
          <cell r="RN19">
            <v>0.81314567873848942</v>
          </cell>
          <cell r="RO19" t="str">
            <v>OK</v>
          </cell>
          <cell r="RP19">
            <v>2</v>
          </cell>
          <cell r="RQ19">
            <v>2</v>
          </cell>
          <cell r="RR19">
            <v>4</v>
          </cell>
          <cell r="RS19">
            <v>4</v>
          </cell>
          <cell r="RT19">
            <v>0</v>
          </cell>
          <cell r="RU19">
            <v>4</v>
          </cell>
          <cell r="RV19">
            <v>4</v>
          </cell>
          <cell r="RW19" t="str">
            <v>OK</v>
          </cell>
          <cell r="RX19">
            <v>7</v>
          </cell>
          <cell r="RY19">
            <v>10</v>
          </cell>
          <cell r="RZ19">
            <v>12.315789473684211</v>
          </cell>
          <cell r="SA19">
            <v>4.3976336007618571</v>
          </cell>
          <cell r="SB19">
            <v>16.713423074446069</v>
          </cell>
          <cell r="SC19">
            <v>7.9181558729223536</v>
          </cell>
          <cell r="SD19" t="str">
            <v>OK</v>
          </cell>
          <cell r="SE19">
            <v>2</v>
          </cell>
          <cell r="SF19">
            <v>2</v>
          </cell>
          <cell r="SG19">
            <v>4</v>
          </cell>
          <cell r="SH19">
            <v>4.5789473684210522</v>
          </cell>
          <cell r="SI19">
            <v>2.1938243997813553</v>
          </cell>
          <cell r="SJ19">
            <v>6.7727717682024071</v>
          </cell>
          <cell r="SK19">
            <v>2.3851229686396969</v>
          </cell>
          <cell r="SL19" t="str">
            <v>OK</v>
          </cell>
          <cell r="SM19">
            <v>0</v>
          </cell>
          <cell r="SN19">
            <v>5.2631578947368418E-2</v>
          </cell>
          <cell r="SO19">
            <v>0.22941573387056177</v>
          </cell>
          <cell r="SP19">
            <v>0.28204731281793016</v>
          </cell>
          <cell r="SQ19">
            <v>-0.17678415492319335</v>
          </cell>
          <cell r="SR19" t="str">
            <v>OK</v>
          </cell>
          <cell r="SS19">
            <v>14</v>
          </cell>
          <cell r="ST19">
            <v>4</v>
          </cell>
          <cell r="SU19">
            <v>2.8947368421052633</v>
          </cell>
          <cell r="SV19">
            <v>1.1002392084403616</v>
          </cell>
          <cell r="SW19">
            <v>3.9949760505456249</v>
          </cell>
          <cell r="SX19">
            <v>1.7944976336649017</v>
          </cell>
          <cell r="SY19" t="str">
            <v>Over</v>
          </cell>
          <cell r="SZ19">
            <v>5</v>
          </cell>
          <cell r="TA19">
            <v>1</v>
          </cell>
          <cell r="TB19">
            <v>0</v>
          </cell>
          <cell r="TC19">
            <v>6</v>
          </cell>
          <cell r="TD19">
            <v>5.6315789473684212</v>
          </cell>
          <cell r="TE19">
            <v>0.89508077325081425</v>
          </cell>
          <cell r="TF19">
            <v>6.5266597206192358</v>
          </cell>
          <cell r="TG19">
            <v>4.7364981741176067</v>
          </cell>
          <cell r="TH19" t="str">
            <v>OK</v>
          </cell>
          <cell r="TI19">
            <v>10</v>
          </cell>
          <cell r="TJ19">
            <v>0</v>
          </cell>
          <cell r="TK19">
            <v>0.10526315789473684</v>
          </cell>
          <cell r="TL19">
            <v>0.31530176764230577</v>
          </cell>
          <cell r="TM19">
            <v>0.42056492553704261</v>
          </cell>
          <cell r="TN19">
            <v>-0.21003860974756894</v>
          </cell>
          <cell r="TO19" t="str">
            <v>OK</v>
          </cell>
          <cell r="TP19">
            <v>14</v>
          </cell>
          <cell r="TQ19">
            <v>0</v>
          </cell>
          <cell r="TR19">
            <v>5</v>
          </cell>
          <cell r="TS19">
            <v>19</v>
          </cell>
          <cell r="TT19">
            <v>16.315789473684209</v>
          </cell>
          <cell r="TU19">
            <v>3.7424387708039246</v>
          </cell>
          <cell r="TV19">
            <v>20.058228244488134</v>
          </cell>
          <cell r="TW19">
            <v>12.573350702880283</v>
          </cell>
          <cell r="TX19" t="str">
            <v>OK</v>
          </cell>
          <cell r="TY19">
            <v>19</v>
          </cell>
          <cell r="TZ19">
            <v>1</v>
          </cell>
          <cell r="UA19">
            <v>1.2105263157894737</v>
          </cell>
          <cell r="UB19">
            <v>0.53530337903131087</v>
          </cell>
          <cell r="UC19">
            <v>1.7458296948207845</v>
          </cell>
          <cell r="UD19">
            <v>0.67522293675816281</v>
          </cell>
          <cell r="UE19" t="str">
            <v>OK</v>
          </cell>
          <cell r="UF19">
            <v>6</v>
          </cell>
          <cell r="UG19">
            <v>2</v>
          </cell>
          <cell r="UH19">
            <v>8</v>
          </cell>
          <cell r="UI19">
            <v>9.3157894736842106</v>
          </cell>
          <cell r="UJ19">
            <v>2.925987612545879</v>
          </cell>
          <cell r="UK19">
            <v>12.241777086230091</v>
          </cell>
          <cell r="UL19">
            <v>6.3898018611383316</v>
          </cell>
          <cell r="UM19" t="str">
            <v>OK</v>
          </cell>
          <cell r="UN19">
            <v>3</v>
          </cell>
          <cell r="UO19">
            <v>0</v>
          </cell>
          <cell r="UP19">
            <v>3</v>
          </cell>
          <cell r="UQ19">
            <v>3</v>
          </cell>
          <cell r="UR19">
            <v>0</v>
          </cell>
          <cell r="US19">
            <v>3</v>
          </cell>
          <cell r="UT19">
            <v>3</v>
          </cell>
          <cell r="UU19" t="str">
            <v>OK</v>
          </cell>
          <cell r="UV19">
            <v>1</v>
          </cell>
          <cell r="UW19">
            <v>1</v>
          </cell>
          <cell r="UX19">
            <v>0</v>
          </cell>
          <cell r="UY19">
            <v>1</v>
          </cell>
          <cell r="UZ19">
            <v>1</v>
          </cell>
          <cell r="VA19" t="str">
            <v>OK</v>
          </cell>
          <cell r="VB19">
            <v>0</v>
          </cell>
          <cell r="VC19">
            <v>0</v>
          </cell>
          <cell r="VD19">
            <v>0</v>
          </cell>
          <cell r="VE19">
            <v>0</v>
          </cell>
          <cell r="VF19">
            <v>0</v>
          </cell>
          <cell r="VG19" t="str">
            <v>OK</v>
          </cell>
          <cell r="VH19">
            <v>13</v>
          </cell>
          <cell r="VI19">
            <v>3</v>
          </cell>
          <cell r="VJ19">
            <v>3</v>
          </cell>
          <cell r="VK19">
            <v>0</v>
          </cell>
          <cell r="VL19">
            <v>3</v>
          </cell>
          <cell r="VM19">
            <v>3</v>
          </cell>
          <cell r="VN19" t="str">
            <v>OK</v>
          </cell>
          <cell r="VO19">
            <v>3</v>
          </cell>
          <cell r="VP19">
            <v>20</v>
          </cell>
          <cell r="VQ19">
            <v>20.421052631578949</v>
          </cell>
          <cell r="VR19">
            <v>4.11387610510904</v>
          </cell>
          <cell r="VS19">
            <v>24.534928736687988</v>
          </cell>
          <cell r="VT19">
            <v>16.30717652646991</v>
          </cell>
          <cell r="VU19" t="str">
            <v>OK</v>
          </cell>
          <cell r="VV19">
            <v>17</v>
          </cell>
          <cell r="VW19">
            <v>15.263157894736842</v>
          </cell>
          <cell r="VX19">
            <v>3.2118202741878652</v>
          </cell>
          <cell r="VY19">
            <v>18.474978168924707</v>
          </cell>
          <cell r="VZ19">
            <v>12.051337620548978</v>
          </cell>
          <cell r="WA19" t="str">
            <v>OK</v>
          </cell>
          <cell r="WB19">
            <v>37</v>
          </cell>
          <cell r="WC19">
            <v>149</v>
          </cell>
          <cell r="WD19">
            <v>22</v>
          </cell>
          <cell r="WE19">
            <v>0</v>
          </cell>
          <cell r="WF19">
            <v>22</v>
          </cell>
          <cell r="WG19">
            <v>20.631578947368421</v>
          </cell>
          <cell r="WH19">
            <v>3.6849623293082745</v>
          </cell>
          <cell r="WI19">
            <v>24.316541276676695</v>
          </cell>
          <cell r="WJ19">
            <v>16.946616618060148</v>
          </cell>
          <cell r="WK19" t="str">
            <v>OK</v>
          </cell>
          <cell r="WL19">
            <v>22</v>
          </cell>
          <cell r="WM19">
            <v>21</v>
          </cell>
          <cell r="WN19">
            <v>0</v>
          </cell>
          <cell r="WO19">
            <v>21</v>
          </cell>
          <cell r="WP19">
            <v>18.210526315789473</v>
          </cell>
          <cell r="WQ19">
            <v>5.4932175085728447</v>
          </cell>
          <cell r="WR19">
            <v>23.703743824362316</v>
          </cell>
          <cell r="WS19">
            <v>12.717308807216629</v>
          </cell>
          <cell r="WT19" t="str">
            <v>OK</v>
          </cell>
          <cell r="WU19">
            <v>21</v>
          </cell>
          <cell r="WV19">
            <v>20</v>
          </cell>
          <cell r="WW19">
            <v>0</v>
          </cell>
          <cell r="WX19">
            <v>20</v>
          </cell>
          <cell r="WY19">
            <v>16.94736842105263</v>
          </cell>
          <cell r="WZ19">
            <v>4.636493936520548</v>
          </cell>
          <cell r="XA19">
            <v>21.583862357573178</v>
          </cell>
          <cell r="XB19">
            <v>12.310874484532082</v>
          </cell>
          <cell r="XC19" t="str">
            <v>OK</v>
          </cell>
          <cell r="XD19">
            <v>20</v>
          </cell>
          <cell r="XE19">
            <v>11</v>
          </cell>
          <cell r="XF19">
            <v>0</v>
          </cell>
          <cell r="XG19">
            <v>11</v>
          </cell>
          <cell r="XH19">
            <v>11.421052631578947</v>
          </cell>
          <cell r="XI19">
            <v>1.643701428473221</v>
          </cell>
          <cell r="XJ19">
            <v>13.064754060052168</v>
          </cell>
          <cell r="XK19">
            <v>9.7773512031057255</v>
          </cell>
          <cell r="XL19" t="str">
            <v>OK</v>
          </cell>
          <cell r="XM19">
            <v>11</v>
          </cell>
          <cell r="XN19">
            <v>12</v>
          </cell>
          <cell r="XO19">
            <v>0</v>
          </cell>
          <cell r="XP19">
            <v>12</v>
          </cell>
          <cell r="XQ19">
            <v>12.368421052631579</v>
          </cell>
          <cell r="XR19">
            <v>2.1137256816602124</v>
          </cell>
          <cell r="XS19">
            <v>14.482146734291792</v>
          </cell>
          <cell r="XT19">
            <v>10.254695370971366</v>
          </cell>
          <cell r="XU19" t="str">
            <v>OK</v>
          </cell>
          <cell r="XV19">
            <v>12</v>
          </cell>
          <cell r="XW19">
            <v>8</v>
          </cell>
          <cell r="XX19">
            <v>0</v>
          </cell>
          <cell r="XY19">
            <v>8</v>
          </cell>
          <cell r="XZ19">
            <v>8.4210526315789469</v>
          </cell>
          <cell r="YA19">
            <v>1.6095475373078596</v>
          </cell>
          <cell r="YB19">
            <v>10.030600168886807</v>
          </cell>
          <cell r="YC19">
            <v>6.8115050942710873</v>
          </cell>
          <cell r="YD19" t="str">
            <v>OK</v>
          </cell>
          <cell r="YE19">
            <v>8</v>
          </cell>
          <cell r="YF19">
            <v>40</v>
          </cell>
          <cell r="YG19">
            <v>0</v>
          </cell>
          <cell r="YH19">
            <v>40</v>
          </cell>
          <cell r="YI19">
            <v>32.263157894736842</v>
          </cell>
          <cell r="YJ19">
            <v>8.7422480280986861</v>
          </cell>
          <cell r="YK19">
            <v>41.005405922835529</v>
          </cell>
          <cell r="YL19">
            <v>23.520909866638156</v>
          </cell>
          <cell r="YM19" t="str">
            <v>OK</v>
          </cell>
          <cell r="YN19">
            <v>40</v>
          </cell>
          <cell r="YO19">
            <v>20</v>
          </cell>
          <cell r="YP19">
            <v>0</v>
          </cell>
          <cell r="YQ19">
            <v>20</v>
          </cell>
          <cell r="YR19">
            <v>17.157894736842106</v>
          </cell>
          <cell r="YS19">
            <v>5.0361267954068811</v>
          </cell>
          <cell r="YT19">
            <v>22.194021532248989</v>
          </cell>
          <cell r="YU19">
            <v>12.121767941435225</v>
          </cell>
          <cell r="YV19" t="str">
            <v>OK</v>
          </cell>
          <cell r="YW19">
            <v>20</v>
          </cell>
          <cell r="YX19">
            <v>12</v>
          </cell>
          <cell r="YY19">
            <v>0</v>
          </cell>
          <cell r="YZ19">
            <v>12</v>
          </cell>
          <cell r="ZA19">
            <v>12.105263157894736</v>
          </cell>
          <cell r="ZB19">
            <v>2.7466087542864202</v>
          </cell>
          <cell r="ZC19">
            <v>14.851871912181156</v>
          </cell>
          <cell r="ZD19">
            <v>9.3586544036083161</v>
          </cell>
          <cell r="ZE19" t="str">
            <v>OK</v>
          </cell>
          <cell r="ZF19">
            <v>12</v>
          </cell>
          <cell r="ZG19">
            <v>3</v>
          </cell>
          <cell r="ZH19">
            <v>0</v>
          </cell>
          <cell r="ZI19">
            <v>3</v>
          </cell>
          <cell r="ZJ19">
            <v>2.0526315789473686</v>
          </cell>
          <cell r="ZK19">
            <v>1.0787690624311024</v>
          </cell>
          <cell r="ZL19">
            <v>3.131400641378471</v>
          </cell>
          <cell r="ZM19">
            <v>0.97386251651626621</v>
          </cell>
          <cell r="ZN19" t="str">
            <v>OK</v>
          </cell>
          <cell r="ZO19">
            <v>3</v>
          </cell>
          <cell r="ZP19">
            <v>12</v>
          </cell>
          <cell r="ZQ19">
            <v>0</v>
          </cell>
          <cell r="ZR19">
            <v>12</v>
          </cell>
          <cell r="ZS19">
            <v>12.473684210526315</v>
          </cell>
          <cell r="ZT19">
            <v>1.8369183449048474</v>
          </cell>
          <cell r="ZU19">
            <v>14.310602555431162</v>
          </cell>
          <cell r="ZV19">
            <v>10.636765865621468</v>
          </cell>
          <cell r="ZW19" t="str">
            <v>OK</v>
          </cell>
          <cell r="ZX19">
            <v>12</v>
          </cell>
          <cell r="ZY19">
            <v>12</v>
          </cell>
          <cell r="ZZ19">
            <v>0</v>
          </cell>
          <cell r="AAA19">
            <v>12</v>
          </cell>
          <cell r="AAB19">
            <v>10.842105263157896</v>
          </cell>
          <cell r="AAC19">
            <v>4.6816801102778012</v>
          </cell>
          <cell r="AAD19">
            <v>15.523785373435697</v>
          </cell>
          <cell r="AAE19">
            <v>6.1604251528800944</v>
          </cell>
          <cell r="AAF19" t="str">
            <v>OK</v>
          </cell>
          <cell r="AAG19">
            <v>12</v>
          </cell>
          <cell r="AAH19">
            <v>6</v>
          </cell>
          <cell r="AAI19">
            <v>0</v>
          </cell>
          <cell r="AAJ19">
            <v>6</v>
          </cell>
          <cell r="AAK19">
            <v>5.7368421052631575</v>
          </cell>
          <cell r="AAL19">
            <v>2.4909191802571802</v>
          </cell>
          <cell r="AAM19">
            <v>8.2277612855203373</v>
          </cell>
          <cell r="AAN19">
            <v>3.2459229250059773</v>
          </cell>
          <cell r="AAO19" t="str">
            <v>OK</v>
          </cell>
          <cell r="AAP19">
            <v>6</v>
          </cell>
          <cell r="AAQ19">
            <v>1</v>
          </cell>
          <cell r="AAR19">
            <v>0</v>
          </cell>
          <cell r="AAS19">
            <v>1</v>
          </cell>
          <cell r="AAT19">
            <v>1.1666666666666667</v>
          </cell>
          <cell r="AAU19">
            <v>0.38348249442368521</v>
          </cell>
          <cell r="AAV19">
            <v>1.5501491610903519</v>
          </cell>
          <cell r="AAW19">
            <v>0.78318417224298154</v>
          </cell>
          <cell r="AAX19" t="str">
            <v>OK</v>
          </cell>
          <cell r="AAY19">
            <v>1</v>
          </cell>
          <cell r="AAZ19">
            <v>10</v>
          </cell>
          <cell r="ABA19">
            <v>0</v>
          </cell>
          <cell r="ABB19">
            <v>10</v>
          </cell>
          <cell r="ABC19">
            <v>7.4210526315789478</v>
          </cell>
          <cell r="ABD19">
            <v>3.4691623944834635</v>
          </cell>
          <cell r="ABE19">
            <v>10.89021502606241</v>
          </cell>
          <cell r="ABF19">
            <v>3.9518902370954843</v>
          </cell>
          <cell r="ABG19" t="str">
            <v>OK</v>
          </cell>
          <cell r="ABH19">
            <v>10</v>
          </cell>
          <cell r="ABI19">
            <v>1</v>
          </cell>
          <cell r="ABJ19">
            <v>1.1052631578947369</v>
          </cell>
          <cell r="ABK19">
            <v>0.4588314677411236</v>
          </cell>
          <cell r="ABL19">
            <v>1.5640946256358605</v>
          </cell>
          <cell r="ABM19">
            <v>0.64643169015361335</v>
          </cell>
          <cell r="ABN19" t="str">
            <v>OK</v>
          </cell>
          <cell r="ABO19">
            <v>1</v>
          </cell>
          <cell r="ABP19">
            <v>211</v>
          </cell>
          <cell r="ABQ19">
            <v>527</v>
          </cell>
          <cell r="ABR19">
            <v>0</v>
          </cell>
          <cell r="ABS19">
            <v>0</v>
          </cell>
          <cell r="ABT19">
            <v>0</v>
          </cell>
          <cell r="ABU19">
            <v>0</v>
          </cell>
          <cell r="ABV19">
            <v>0</v>
          </cell>
          <cell r="ABW19">
            <v>0</v>
          </cell>
          <cell r="ABX19">
            <v>0</v>
          </cell>
          <cell r="ABY19">
            <v>0</v>
          </cell>
          <cell r="ABZ19">
            <v>0</v>
          </cell>
          <cell r="ACA19">
            <v>0</v>
          </cell>
          <cell r="ACB19">
            <v>0</v>
          </cell>
          <cell r="ACC19">
            <v>0</v>
          </cell>
          <cell r="ACD19">
            <v>0</v>
          </cell>
          <cell r="ACE19">
            <v>0</v>
          </cell>
          <cell r="ACF19">
            <v>0</v>
          </cell>
          <cell r="ACG19">
            <v>0</v>
          </cell>
          <cell r="ACH19">
            <v>0</v>
          </cell>
          <cell r="ACI19">
            <v>0</v>
          </cell>
          <cell r="ACJ19">
            <v>0</v>
          </cell>
          <cell r="ACK19">
            <v>0</v>
          </cell>
          <cell r="ACL19">
            <v>0</v>
          </cell>
          <cell r="ACM19">
            <v>0</v>
          </cell>
          <cell r="ACN19">
            <v>0</v>
          </cell>
          <cell r="ACO19">
            <v>0</v>
          </cell>
          <cell r="ACP19">
            <v>0</v>
          </cell>
          <cell r="ACR19">
            <v>54</v>
          </cell>
          <cell r="ACS19">
            <v>54</v>
          </cell>
          <cell r="ACT19">
            <v>0</v>
          </cell>
          <cell r="ACV19">
            <v>232</v>
          </cell>
          <cell r="ACW19">
            <v>232</v>
          </cell>
          <cell r="ACX19">
            <v>0</v>
          </cell>
          <cell r="ACZ19">
            <v>10</v>
          </cell>
          <cell r="ADA19">
            <v>10</v>
          </cell>
          <cell r="ADB19">
            <v>0</v>
          </cell>
          <cell r="ADD19">
            <v>4</v>
          </cell>
          <cell r="ADE19">
            <v>4</v>
          </cell>
          <cell r="ADF19">
            <v>0</v>
          </cell>
          <cell r="ADH19">
            <v>21</v>
          </cell>
          <cell r="ADI19">
            <v>21</v>
          </cell>
          <cell r="ADJ19">
            <v>0</v>
          </cell>
          <cell r="ADL19">
            <v>17</v>
          </cell>
          <cell r="ADM19">
            <v>17</v>
          </cell>
          <cell r="ADN19">
            <v>0</v>
          </cell>
          <cell r="ADP19">
            <v>24</v>
          </cell>
          <cell r="ADQ19">
            <v>24</v>
          </cell>
          <cell r="ADR19">
            <v>0</v>
          </cell>
          <cell r="ADT19">
            <v>19</v>
          </cell>
          <cell r="ADU19">
            <v>19</v>
          </cell>
          <cell r="ADV19">
            <v>0</v>
          </cell>
          <cell r="ADX19">
            <v>2</v>
          </cell>
          <cell r="ADY19">
            <v>2</v>
          </cell>
          <cell r="ADZ19">
            <v>0</v>
          </cell>
          <cell r="AEB19">
            <v>8</v>
          </cell>
          <cell r="AEC19">
            <v>8</v>
          </cell>
          <cell r="AED19">
            <v>0</v>
          </cell>
          <cell r="AEF19">
            <v>0</v>
          </cell>
          <cell r="AEG19">
            <v>0</v>
          </cell>
          <cell r="AEH19">
            <v>0</v>
          </cell>
          <cell r="AEJ19">
            <v>1</v>
          </cell>
          <cell r="AEK19">
            <v>1</v>
          </cell>
          <cell r="AEL19">
            <v>0</v>
          </cell>
          <cell r="AEN19">
            <v>3</v>
          </cell>
          <cell r="AEO19">
            <v>3</v>
          </cell>
          <cell r="AEP19">
            <v>0</v>
          </cell>
          <cell r="AER19">
            <v>2</v>
          </cell>
          <cell r="AES19">
            <v>2</v>
          </cell>
          <cell r="AET19">
            <v>0</v>
          </cell>
          <cell r="AEV19">
            <v>4</v>
          </cell>
          <cell r="AEW19">
            <v>4</v>
          </cell>
          <cell r="AEX19">
            <v>0</v>
          </cell>
          <cell r="AEZ19">
            <v>5</v>
          </cell>
          <cell r="AFA19">
            <v>5</v>
          </cell>
          <cell r="AFB19">
            <v>0</v>
          </cell>
          <cell r="AFD19">
            <v>3</v>
          </cell>
          <cell r="AFE19">
            <v>3</v>
          </cell>
          <cell r="AFF19">
            <v>0</v>
          </cell>
          <cell r="AFH19">
            <v>12</v>
          </cell>
          <cell r="AFI19">
            <v>12</v>
          </cell>
          <cell r="AFJ19">
            <v>0</v>
          </cell>
          <cell r="AFL19">
            <v>0</v>
          </cell>
          <cell r="AFM19">
            <v>0</v>
          </cell>
          <cell r="AFN19">
            <v>0</v>
          </cell>
          <cell r="AFP19">
            <v>10</v>
          </cell>
          <cell r="AFQ19">
            <v>10</v>
          </cell>
          <cell r="AFR19">
            <v>0</v>
          </cell>
          <cell r="AFT19">
            <v>0</v>
          </cell>
          <cell r="AFU19">
            <v>0</v>
          </cell>
          <cell r="AFV19">
            <v>0</v>
          </cell>
          <cell r="AFX19">
            <v>0</v>
          </cell>
          <cell r="AFY19">
            <v>0</v>
          </cell>
          <cell r="AFZ19">
            <v>0</v>
          </cell>
          <cell r="AGB19">
            <v>6</v>
          </cell>
          <cell r="AGC19">
            <v>6</v>
          </cell>
          <cell r="AGD19">
            <v>0</v>
          </cell>
          <cell r="AGF19">
            <v>18</v>
          </cell>
          <cell r="AGG19">
            <v>18</v>
          </cell>
          <cell r="AGH19">
            <v>0</v>
          </cell>
          <cell r="AGJ19">
            <v>6</v>
          </cell>
          <cell r="AGK19">
            <v>6</v>
          </cell>
          <cell r="AGL19">
            <v>0</v>
          </cell>
          <cell r="AGN19">
            <v>14</v>
          </cell>
          <cell r="AGO19">
            <v>14</v>
          </cell>
          <cell r="AGP19">
            <v>0</v>
          </cell>
          <cell r="AGR19">
            <v>8</v>
          </cell>
          <cell r="AGS19">
            <v>8</v>
          </cell>
          <cell r="AGT19">
            <v>0</v>
          </cell>
          <cell r="AGV19">
            <v>17</v>
          </cell>
          <cell r="AGW19">
            <v>17</v>
          </cell>
          <cell r="AGX19">
            <v>0</v>
          </cell>
          <cell r="AGZ19">
            <v>3</v>
          </cell>
          <cell r="AHA19">
            <v>3</v>
          </cell>
          <cell r="AHB19">
            <v>0</v>
          </cell>
          <cell r="AHD19">
            <v>3</v>
          </cell>
          <cell r="AHE19">
            <v>3</v>
          </cell>
          <cell r="AHF19">
            <v>0</v>
          </cell>
          <cell r="AHH19">
            <v>2</v>
          </cell>
          <cell r="AHI19">
            <v>2</v>
          </cell>
          <cell r="AHJ19">
            <v>0</v>
          </cell>
          <cell r="AHL19">
            <v>2</v>
          </cell>
          <cell r="AHM19">
            <v>2</v>
          </cell>
          <cell r="AHN19">
            <v>0</v>
          </cell>
          <cell r="AHP19">
            <v>6</v>
          </cell>
          <cell r="AHQ19">
            <v>6</v>
          </cell>
          <cell r="AHR19">
            <v>0</v>
          </cell>
          <cell r="AHT19">
            <v>9</v>
          </cell>
          <cell r="AHU19">
            <v>9</v>
          </cell>
          <cell r="AHV19">
            <v>0</v>
          </cell>
          <cell r="AHX19" t="str">
            <v>-</v>
          </cell>
          <cell r="AIA19">
            <v>5</v>
          </cell>
          <cell r="AIB19">
            <v>4</v>
          </cell>
          <cell r="AIC19">
            <v>0</v>
          </cell>
          <cell r="AID19">
            <v>0</v>
          </cell>
          <cell r="AIE19">
            <v>0</v>
          </cell>
          <cell r="AIF19">
            <v>2</v>
          </cell>
          <cell r="AIG19">
            <v>0</v>
          </cell>
          <cell r="AIH19">
            <v>1</v>
          </cell>
          <cell r="AII19">
            <v>19</v>
          </cell>
          <cell r="AIJ19">
            <v>2</v>
          </cell>
        </row>
        <row r="20">
          <cell r="B20" t="str">
            <v>รพท.จอมทอง</v>
          </cell>
          <cell r="C20" t="str">
            <v>โรงพยาบาลจอมทอง</v>
          </cell>
          <cell r="D20">
            <v>11119</v>
          </cell>
          <cell r="E20">
            <v>1</v>
          </cell>
          <cell r="F20" t="str">
            <v>เชียงใหม่</v>
          </cell>
          <cell r="G20" t="str">
            <v>M1</v>
          </cell>
          <cell r="H20" t="str">
            <v>รพ.ระดับ M1 เตียง &lt; 200</v>
          </cell>
          <cell r="I20">
            <v>2</v>
          </cell>
          <cell r="J20">
            <v>172</v>
          </cell>
          <cell r="K20">
            <v>1</v>
          </cell>
          <cell r="L20">
            <v>66153</v>
          </cell>
          <cell r="M20">
            <v>0</v>
          </cell>
          <cell r="N20">
            <v>15023</v>
          </cell>
          <cell r="O20">
            <v>51130</v>
          </cell>
          <cell r="P20">
            <v>329355</v>
          </cell>
          <cell r="Q20">
            <v>2</v>
          </cell>
          <cell r="R20">
            <v>2.7</v>
          </cell>
          <cell r="S20">
            <v>2.1052631578947367</v>
          </cell>
          <cell r="T20">
            <v>0.31530176764230522</v>
          </cell>
          <cell r="U20">
            <v>2.4205649255370418</v>
          </cell>
          <cell r="V20">
            <v>1.7899613902524316</v>
          </cell>
          <cell r="W20" t="str">
            <v>OK</v>
          </cell>
          <cell r="X20">
            <v>1</v>
          </cell>
          <cell r="Y20">
            <v>1</v>
          </cell>
          <cell r="Z20">
            <v>0</v>
          </cell>
          <cell r="AA20">
            <v>1</v>
          </cell>
          <cell r="AB20">
            <v>1</v>
          </cell>
          <cell r="AC20" t="str">
            <v>OK</v>
          </cell>
          <cell r="AD20">
            <v>10</v>
          </cell>
          <cell r="AE20">
            <v>9.6842105263157894</v>
          </cell>
          <cell r="AF20">
            <v>1.5653409844697808</v>
          </cell>
          <cell r="AG20">
            <v>11.249551510785571</v>
          </cell>
          <cell r="AH20">
            <v>8.1188695418460082</v>
          </cell>
          <cell r="AI20" t="str">
            <v>OK</v>
          </cell>
          <cell r="AJ20">
            <v>1</v>
          </cell>
          <cell r="AK20">
            <v>0.73684210526315785</v>
          </cell>
          <cell r="AL20">
            <v>0.65337629647494988</v>
          </cell>
          <cell r="AM20">
            <v>1.3902184017381076</v>
          </cell>
          <cell r="AN20">
            <v>8.3465808788207974E-2</v>
          </cell>
          <cell r="AO20" t="str">
            <v>OK</v>
          </cell>
          <cell r="AP20">
            <v>1</v>
          </cell>
          <cell r="AQ20">
            <v>1</v>
          </cell>
          <cell r="AR20">
            <v>0</v>
          </cell>
          <cell r="AS20">
            <v>1</v>
          </cell>
          <cell r="AT20">
            <v>1</v>
          </cell>
          <cell r="AU20" t="str">
            <v>OK</v>
          </cell>
          <cell r="AV20">
            <v>1</v>
          </cell>
          <cell r="AW20">
            <v>2</v>
          </cell>
          <cell r="AX20">
            <v>3</v>
          </cell>
          <cell r="AY20">
            <v>3.2105263157894739</v>
          </cell>
          <cell r="AZ20">
            <v>0.63060353528461177</v>
          </cell>
          <cell r="BA20">
            <v>3.8411298510740854</v>
          </cell>
          <cell r="BB20">
            <v>2.5799227805048623</v>
          </cell>
          <cell r="BC20" t="str">
            <v>OK</v>
          </cell>
          <cell r="BD20">
            <v>18</v>
          </cell>
          <cell r="BE20">
            <v>3</v>
          </cell>
          <cell r="BF20">
            <v>5</v>
          </cell>
          <cell r="BG20">
            <v>8</v>
          </cell>
          <cell r="BH20">
            <v>8.6315789473684212</v>
          </cell>
          <cell r="BI20">
            <v>1.8918106058538346</v>
          </cell>
          <cell r="BJ20">
            <v>10.523389553222255</v>
          </cell>
          <cell r="BK20">
            <v>6.739768341514587</v>
          </cell>
          <cell r="BL20" t="str">
            <v>OK</v>
          </cell>
          <cell r="BM20">
            <v>8</v>
          </cell>
          <cell r="BN20">
            <v>1</v>
          </cell>
          <cell r="BO20">
            <v>15</v>
          </cell>
          <cell r="BP20">
            <v>16</v>
          </cell>
          <cell r="BQ20">
            <v>16.789473684210527</v>
          </cell>
          <cell r="BR20">
            <v>1.2283207764360911</v>
          </cell>
          <cell r="BS20">
            <v>18.01779446064662</v>
          </cell>
          <cell r="BT20">
            <v>15.561152907774437</v>
          </cell>
          <cell r="BU20" t="str">
            <v>OK</v>
          </cell>
          <cell r="BV20">
            <v>1</v>
          </cell>
          <cell r="BW20">
            <v>0.84210526315789469</v>
          </cell>
          <cell r="BX20">
            <v>0.37463432463267765</v>
          </cell>
          <cell r="BY20">
            <v>1.2167395877905722</v>
          </cell>
          <cell r="BZ20">
            <v>0.46747093852521704</v>
          </cell>
          <cell r="CA20" t="str">
            <v>OK</v>
          </cell>
          <cell r="CB20">
            <v>17</v>
          </cell>
          <cell r="CC20">
            <v>4</v>
          </cell>
          <cell r="CD20">
            <v>4</v>
          </cell>
          <cell r="CE20">
            <v>0</v>
          </cell>
          <cell r="CF20">
            <v>4</v>
          </cell>
          <cell r="CG20">
            <v>4</v>
          </cell>
          <cell r="CH20" t="str">
            <v>OK</v>
          </cell>
          <cell r="CI20">
            <v>2</v>
          </cell>
          <cell r="CJ20">
            <v>2</v>
          </cell>
          <cell r="CK20">
            <v>0</v>
          </cell>
          <cell r="CL20">
            <v>2</v>
          </cell>
          <cell r="CM20">
            <v>2</v>
          </cell>
          <cell r="CN20" t="str">
            <v>OK</v>
          </cell>
          <cell r="CO20">
            <v>6</v>
          </cell>
          <cell r="CP20">
            <v>3</v>
          </cell>
          <cell r="CQ20">
            <v>7</v>
          </cell>
          <cell r="CR20">
            <v>10</v>
          </cell>
          <cell r="CS20">
            <v>9.2631578947368425</v>
          </cell>
          <cell r="CT20">
            <v>1.9391322590603914</v>
          </cell>
          <cell r="CU20">
            <v>11.202290153797234</v>
          </cell>
          <cell r="CV20">
            <v>7.3240256356764508</v>
          </cell>
          <cell r="CW20" t="str">
            <v>OK</v>
          </cell>
          <cell r="CX20">
            <v>10</v>
          </cell>
          <cell r="CY20">
            <v>2</v>
          </cell>
          <cell r="CZ20">
            <v>2</v>
          </cell>
          <cell r="DA20">
            <v>4</v>
          </cell>
          <cell r="DB20">
            <v>5.3684210526315788</v>
          </cell>
          <cell r="DC20">
            <v>1.3000224919331835</v>
          </cell>
          <cell r="DD20">
            <v>6.6684435445647621</v>
          </cell>
          <cell r="DE20">
            <v>4.0683985606983954</v>
          </cell>
          <cell r="DF20" t="str">
            <v>Under</v>
          </cell>
          <cell r="DG20">
            <v>4</v>
          </cell>
          <cell r="DH20">
            <v>63</v>
          </cell>
          <cell r="DI20">
            <v>11</v>
          </cell>
          <cell r="DJ20">
            <v>11</v>
          </cell>
          <cell r="DK20">
            <v>1</v>
          </cell>
          <cell r="DL20">
            <v>1</v>
          </cell>
          <cell r="DM20">
            <v>1</v>
          </cell>
          <cell r="DN20">
            <v>3</v>
          </cell>
          <cell r="DO20">
            <v>0</v>
          </cell>
          <cell r="DP20">
            <v>6</v>
          </cell>
          <cell r="DR20">
            <v>8</v>
          </cell>
          <cell r="DS20">
            <v>2</v>
          </cell>
          <cell r="DT20">
            <v>9</v>
          </cell>
          <cell r="DU20">
            <v>0</v>
          </cell>
          <cell r="DV20">
            <v>1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2</v>
          </cell>
          <cell r="EB20">
            <v>22</v>
          </cell>
          <cell r="EC20">
            <v>0</v>
          </cell>
          <cell r="ED20">
            <v>2</v>
          </cell>
          <cell r="EE20">
            <v>2</v>
          </cell>
          <cell r="EF20">
            <v>0</v>
          </cell>
          <cell r="EG20">
            <v>2</v>
          </cell>
          <cell r="EH20">
            <v>2</v>
          </cell>
          <cell r="EI20">
            <v>0</v>
          </cell>
          <cell r="EJ20">
            <v>2</v>
          </cell>
          <cell r="EK20">
            <v>0</v>
          </cell>
          <cell r="EL20">
            <v>2</v>
          </cell>
          <cell r="EM20">
            <v>1</v>
          </cell>
          <cell r="EN20">
            <v>1</v>
          </cell>
          <cell r="EO20">
            <v>2</v>
          </cell>
          <cell r="EP20">
            <v>30</v>
          </cell>
          <cell r="EQ20">
            <v>1</v>
          </cell>
          <cell r="ER20">
            <v>1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1</v>
          </cell>
          <cell r="EY20">
            <v>1</v>
          </cell>
          <cell r="EZ20">
            <v>0</v>
          </cell>
          <cell r="FA20">
            <v>0</v>
          </cell>
          <cell r="FB20">
            <v>2</v>
          </cell>
          <cell r="FC20">
            <v>2</v>
          </cell>
          <cell r="FD20">
            <v>0</v>
          </cell>
          <cell r="FE20">
            <v>1</v>
          </cell>
          <cell r="FF20">
            <v>1</v>
          </cell>
          <cell r="FG20">
            <v>0</v>
          </cell>
          <cell r="FH20">
            <v>1</v>
          </cell>
          <cell r="FI20">
            <v>1</v>
          </cell>
          <cell r="FJ20">
            <v>0</v>
          </cell>
          <cell r="FK20">
            <v>0</v>
          </cell>
          <cell r="FL20">
            <v>2</v>
          </cell>
          <cell r="FM20">
            <v>2</v>
          </cell>
          <cell r="FN20">
            <v>7</v>
          </cell>
          <cell r="FP20">
            <v>5</v>
          </cell>
          <cell r="FQ20">
            <v>0</v>
          </cell>
          <cell r="FR20">
            <v>5</v>
          </cell>
          <cell r="FS20">
            <v>2</v>
          </cell>
          <cell r="FT20">
            <v>0</v>
          </cell>
          <cell r="FU20">
            <v>2</v>
          </cell>
          <cell r="FV20">
            <v>1</v>
          </cell>
          <cell r="FW20">
            <v>0</v>
          </cell>
          <cell r="FX20">
            <v>1</v>
          </cell>
          <cell r="FY20">
            <v>0</v>
          </cell>
          <cell r="FZ20">
            <v>0</v>
          </cell>
          <cell r="GA20">
            <v>0</v>
          </cell>
          <cell r="GB20">
            <v>8</v>
          </cell>
          <cell r="GC20">
            <v>5.5789473684210522</v>
          </cell>
          <cell r="GD20">
            <v>2.8928223334023784</v>
          </cell>
          <cell r="GE20">
            <v>8.4717697018234297</v>
          </cell>
          <cell r="GF20">
            <v>2.6861250350186738</v>
          </cell>
          <cell r="GG20" t="str">
            <v>OK</v>
          </cell>
          <cell r="GH20">
            <v>10</v>
          </cell>
          <cell r="GI20">
            <v>6.0091999999999999</v>
          </cell>
          <cell r="GJ20">
            <v>6.6153000000000004</v>
          </cell>
          <cell r="GK20">
            <v>20</v>
          </cell>
          <cell r="GL20">
            <v>17.94736842105263</v>
          </cell>
          <cell r="GM20">
            <v>8.1545739326706581</v>
          </cell>
          <cell r="GN20">
            <v>26.101942353723288</v>
          </cell>
          <cell r="GO20">
            <v>9.792794488381972</v>
          </cell>
          <cell r="GP20" t="str">
            <v>OK</v>
          </cell>
          <cell r="GQ20">
            <v>63</v>
          </cell>
          <cell r="GR20">
            <v>6</v>
          </cell>
          <cell r="GS20">
            <v>6.1052631578947372</v>
          </cell>
          <cell r="GT20">
            <v>0.31530176764230583</v>
          </cell>
          <cell r="GU20">
            <v>21</v>
          </cell>
          <cell r="GV20">
            <v>5.7899613902524312</v>
          </cell>
          <cell r="GW20" t="str">
            <v>OK</v>
          </cell>
          <cell r="GX20">
            <v>0</v>
          </cell>
          <cell r="GY20">
            <v>0.15789473684210525</v>
          </cell>
          <cell r="GZ20">
            <v>0.3746343246326776</v>
          </cell>
          <cell r="HA20">
            <v>0.53252906147478285</v>
          </cell>
          <cell r="HB20">
            <v>-0.21673958779057234</v>
          </cell>
          <cell r="HC20" t="str">
            <v>OK</v>
          </cell>
          <cell r="HD20">
            <v>6</v>
          </cell>
          <cell r="HE20">
            <v>3</v>
          </cell>
          <cell r="HF20">
            <v>9</v>
          </cell>
          <cell r="HG20">
            <v>8.526315789473685</v>
          </cell>
          <cell r="HH20">
            <v>1.0202625507753471</v>
          </cell>
          <cell r="HI20">
            <v>9.5465783402490327</v>
          </cell>
          <cell r="HJ20">
            <v>7.5060532386983381</v>
          </cell>
          <cell r="HK20" t="str">
            <v>OK</v>
          </cell>
          <cell r="HL20">
            <v>0</v>
          </cell>
          <cell r="HM20">
            <v>0.63157894736842102</v>
          </cell>
          <cell r="HN20">
            <v>0.49559462778335212</v>
          </cell>
          <cell r="HO20">
            <v>1.1271735751517731</v>
          </cell>
          <cell r="HP20">
            <v>0.1359843195850689</v>
          </cell>
          <cell r="HQ20" t="str">
            <v>Under</v>
          </cell>
          <cell r="HR20">
            <v>15</v>
          </cell>
          <cell r="HS20">
            <v>2</v>
          </cell>
          <cell r="HT20">
            <v>1.6842105263157894</v>
          </cell>
          <cell r="HU20">
            <v>0.8200698871944031</v>
          </cell>
          <cell r="HV20">
            <v>2.5042804135101924</v>
          </cell>
          <cell r="HW20">
            <v>0.86414063912138628</v>
          </cell>
          <cell r="HX20" t="str">
            <v>OK</v>
          </cell>
          <cell r="HY20">
            <v>3</v>
          </cell>
          <cell r="HZ20">
            <v>4</v>
          </cell>
          <cell r="IA20">
            <v>7</v>
          </cell>
          <cell r="IB20">
            <v>5</v>
          </cell>
          <cell r="IC20">
            <v>2.7688746209726918</v>
          </cell>
          <cell r="ID20">
            <v>7.7688746209726922</v>
          </cell>
          <cell r="IE20">
            <v>2.2311253790273082</v>
          </cell>
          <cell r="IF20" t="str">
            <v>OK</v>
          </cell>
          <cell r="IG20">
            <v>2</v>
          </cell>
          <cell r="IH20">
            <v>2.3684210526315788</v>
          </cell>
          <cell r="II20">
            <v>0.68398556805676924</v>
          </cell>
          <cell r="IJ20">
            <v>3.0524066206883482</v>
          </cell>
          <cell r="IK20">
            <v>1.6844354845748095</v>
          </cell>
          <cell r="IL20" t="str">
            <v>OK</v>
          </cell>
          <cell r="IM20">
            <v>11</v>
          </cell>
          <cell r="IN20">
            <v>2</v>
          </cell>
          <cell r="IO20">
            <v>1.5263157894736843</v>
          </cell>
          <cell r="IP20">
            <v>0.61177529032149802</v>
          </cell>
          <cell r="IQ20">
            <v>2.1380910797951822</v>
          </cell>
          <cell r="IR20">
            <v>0.91454049915218627</v>
          </cell>
          <cell r="IS20" t="str">
            <v>OK</v>
          </cell>
          <cell r="IT20">
            <v>0</v>
          </cell>
          <cell r="IU20">
            <v>0.42105263157894735</v>
          </cell>
          <cell r="IV20">
            <v>0.50725727350178806</v>
          </cell>
          <cell r="IW20">
            <v>0.92830990508073541</v>
          </cell>
          <cell r="IX20">
            <v>-8.6204641922840719E-2</v>
          </cell>
          <cell r="IY20" t="str">
            <v>OK</v>
          </cell>
          <cell r="IZ20">
            <v>1</v>
          </cell>
          <cell r="JA20">
            <v>0.94736842105263153</v>
          </cell>
          <cell r="JB20">
            <v>0.77986353582080237</v>
          </cell>
          <cell r="JC20">
            <v>1.727231956873434</v>
          </cell>
          <cell r="JD20">
            <v>0.16750488523182916</v>
          </cell>
          <cell r="JE20" t="str">
            <v>OK</v>
          </cell>
          <cell r="JF20">
            <v>3</v>
          </cell>
          <cell r="JG20">
            <v>2</v>
          </cell>
          <cell r="JH20">
            <v>1.631578947368421</v>
          </cell>
          <cell r="JI20">
            <v>0.49559462778335195</v>
          </cell>
          <cell r="JJ20">
            <v>2.1271735751517729</v>
          </cell>
          <cell r="JK20">
            <v>1.1359843195850692</v>
          </cell>
          <cell r="JL20" t="str">
            <v>OK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 t="str">
            <v>OK</v>
          </cell>
          <cell r="JS20">
            <v>1</v>
          </cell>
          <cell r="JT20">
            <v>1</v>
          </cell>
          <cell r="JU20">
            <v>2</v>
          </cell>
          <cell r="JV20">
            <v>2</v>
          </cell>
          <cell r="JW20">
            <v>0</v>
          </cell>
          <cell r="JX20">
            <v>2</v>
          </cell>
          <cell r="JY20">
            <v>2</v>
          </cell>
          <cell r="JZ20" t="str">
            <v>OK</v>
          </cell>
          <cell r="KA20">
            <v>1</v>
          </cell>
          <cell r="KB20">
            <v>1.368421052631579</v>
          </cell>
          <cell r="KC20">
            <v>0.49559462778335195</v>
          </cell>
          <cell r="KD20">
            <v>1.8640156804149308</v>
          </cell>
          <cell r="KE20">
            <v>0.87282642484822703</v>
          </cell>
          <cell r="KF20" t="str">
            <v>OK</v>
          </cell>
          <cell r="KG20">
            <v>0</v>
          </cell>
          <cell r="KH20">
            <v>0.26315789473684209</v>
          </cell>
          <cell r="KI20">
            <v>0.56195148694901631</v>
          </cell>
          <cell r="KJ20">
            <v>0.82510938168585835</v>
          </cell>
          <cell r="KK20">
            <v>-0.29879359221217422</v>
          </cell>
          <cell r="KL20" t="str">
            <v>OK</v>
          </cell>
          <cell r="KM20">
            <v>1</v>
          </cell>
          <cell r="KN20">
            <v>1</v>
          </cell>
          <cell r="KO20">
            <v>2</v>
          </cell>
          <cell r="KP20">
            <v>2</v>
          </cell>
          <cell r="KQ20">
            <v>0</v>
          </cell>
          <cell r="KR20">
            <v>2</v>
          </cell>
          <cell r="KS20">
            <v>2</v>
          </cell>
          <cell r="KT20" t="str">
            <v>OK</v>
          </cell>
          <cell r="KU20">
            <v>7</v>
          </cell>
          <cell r="KV20">
            <v>1</v>
          </cell>
          <cell r="KW20">
            <v>1</v>
          </cell>
          <cell r="KX20">
            <v>0</v>
          </cell>
          <cell r="KY20">
            <v>1</v>
          </cell>
          <cell r="KZ20">
            <v>1</v>
          </cell>
          <cell r="LA20" t="str">
            <v>OK</v>
          </cell>
          <cell r="LB20">
            <v>2</v>
          </cell>
          <cell r="LC20">
            <v>2</v>
          </cell>
          <cell r="LD20">
            <v>0</v>
          </cell>
          <cell r="LE20">
            <v>2</v>
          </cell>
          <cell r="LF20">
            <v>2</v>
          </cell>
          <cell r="LG20" t="str">
            <v>OK</v>
          </cell>
          <cell r="LH20">
            <v>1</v>
          </cell>
          <cell r="LI20">
            <v>1</v>
          </cell>
          <cell r="LJ20">
            <v>0</v>
          </cell>
          <cell r="LK20">
            <v>1</v>
          </cell>
          <cell r="LL20">
            <v>1</v>
          </cell>
          <cell r="LM20" t="str">
            <v>OK</v>
          </cell>
          <cell r="LN20">
            <v>3</v>
          </cell>
          <cell r="LO20">
            <v>0</v>
          </cell>
          <cell r="LP20">
            <v>0.57894736842105265</v>
          </cell>
          <cell r="LQ20">
            <v>0.60697697866688405</v>
          </cell>
          <cell r="LR20">
            <v>1.1859243470879366</v>
          </cell>
          <cell r="LS20">
            <v>-2.8029610245831393E-2</v>
          </cell>
          <cell r="LT20" t="str">
            <v>OK</v>
          </cell>
          <cell r="LU20">
            <v>4</v>
          </cell>
          <cell r="LV20">
            <v>40</v>
          </cell>
          <cell r="LW20">
            <v>4</v>
          </cell>
          <cell r="LX20">
            <v>2.8947368421052633</v>
          </cell>
          <cell r="LY20">
            <v>0.87526103040466097</v>
          </cell>
          <cell r="LZ20">
            <v>3.7699978725099244</v>
          </cell>
          <cell r="MA20">
            <v>2.0194758117006022</v>
          </cell>
          <cell r="MB20" t="str">
            <v>Over</v>
          </cell>
          <cell r="MC20">
            <v>0</v>
          </cell>
          <cell r="MD20">
            <v>12</v>
          </cell>
          <cell r="ME20">
            <v>0</v>
          </cell>
          <cell r="MF20">
            <v>12</v>
          </cell>
          <cell r="MG20">
            <v>12</v>
          </cell>
          <cell r="MH20">
            <v>0</v>
          </cell>
          <cell r="MI20">
            <v>12</v>
          </cell>
          <cell r="MJ20">
            <v>12</v>
          </cell>
          <cell r="MK20" t="str">
            <v>OK</v>
          </cell>
          <cell r="ML20">
            <v>16</v>
          </cell>
          <cell r="MM20">
            <v>6</v>
          </cell>
          <cell r="MN20">
            <v>6.5263157894736841</v>
          </cell>
          <cell r="MO20">
            <v>1.6454793645565065</v>
          </cell>
          <cell r="MP20">
            <v>8.1717951540301907</v>
          </cell>
          <cell r="MQ20">
            <v>4.8808364249171774</v>
          </cell>
          <cell r="MR20" t="str">
            <v>OK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 t="str">
            <v>OK</v>
          </cell>
          <cell r="MY20">
            <v>6</v>
          </cell>
          <cell r="MZ20">
            <v>6</v>
          </cell>
          <cell r="NA20">
            <v>5.0526315789473681</v>
          </cell>
          <cell r="NB20">
            <v>0.91126799391021507</v>
          </cell>
          <cell r="NC20">
            <v>5.9638995728575832</v>
          </cell>
          <cell r="ND20">
            <v>4.1413635850371531</v>
          </cell>
          <cell r="NE20" t="str">
            <v>Over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 t="str">
            <v>OK</v>
          </cell>
          <cell r="NL20">
            <v>6</v>
          </cell>
          <cell r="NM20">
            <v>3</v>
          </cell>
          <cell r="NN20">
            <v>3.4210526315789473</v>
          </cell>
          <cell r="NO20">
            <v>0.83770781658339066</v>
          </cell>
          <cell r="NP20">
            <v>4.258760448162338</v>
          </cell>
          <cell r="NQ20">
            <v>2.5833448149955567</v>
          </cell>
          <cell r="NR20" t="str">
            <v>OK</v>
          </cell>
          <cell r="NS20">
            <v>3</v>
          </cell>
          <cell r="NT20">
            <v>4</v>
          </cell>
          <cell r="NU20">
            <v>3.9473684210526314</v>
          </cell>
          <cell r="NV20">
            <v>0.77986353582080337</v>
          </cell>
          <cell r="NW20">
            <v>4.7272319568734344</v>
          </cell>
          <cell r="NX20">
            <v>3.1675048852318279</v>
          </cell>
          <cell r="NY20" t="str">
            <v>OK</v>
          </cell>
          <cell r="NZ20">
            <v>4</v>
          </cell>
          <cell r="OA20">
            <v>0</v>
          </cell>
          <cell r="OB20">
            <v>0.21052631578947367</v>
          </cell>
          <cell r="OC20">
            <v>0.4188539082916955</v>
          </cell>
          <cell r="OD20">
            <v>0.62938022408116923</v>
          </cell>
          <cell r="OE20">
            <v>-0.20832759250222183</v>
          </cell>
          <cell r="OF20" t="str">
            <v>OK</v>
          </cell>
          <cell r="OG20">
            <v>0</v>
          </cell>
          <cell r="OH20">
            <v>5.2631578947368418E-2</v>
          </cell>
          <cell r="OI20">
            <v>0.22941573387056177</v>
          </cell>
          <cell r="OJ20">
            <v>0.28204731281793016</v>
          </cell>
          <cell r="OK20">
            <v>-0.17678415492319335</v>
          </cell>
          <cell r="OL20" t="str">
            <v>OK</v>
          </cell>
          <cell r="OM20">
            <v>0</v>
          </cell>
          <cell r="ON20">
            <v>2</v>
          </cell>
          <cell r="OO20">
            <v>2.3157894736842106</v>
          </cell>
          <cell r="OP20">
            <v>0.58239272535781883</v>
          </cell>
          <cell r="OQ20">
            <v>2.8981821990420293</v>
          </cell>
          <cell r="OR20">
            <v>1.7333967483263919</v>
          </cell>
          <cell r="OS20" t="str">
            <v>OK</v>
          </cell>
          <cell r="OT20">
            <v>2</v>
          </cell>
          <cell r="OU20">
            <v>2</v>
          </cell>
          <cell r="OV20">
            <v>2.2105263157894739</v>
          </cell>
          <cell r="OW20">
            <v>0.71328250351775879</v>
          </cell>
          <cell r="OX20">
            <v>2.9238088193072329</v>
          </cell>
          <cell r="OY20">
            <v>1.4972438122717151</v>
          </cell>
          <cell r="OZ20" t="str">
            <v>OK</v>
          </cell>
          <cell r="PA20">
            <v>0</v>
          </cell>
          <cell r="PB20">
            <v>0</v>
          </cell>
          <cell r="PC20">
            <v>0</v>
          </cell>
          <cell r="PD20">
            <v>0</v>
          </cell>
          <cell r="PE20">
            <v>0</v>
          </cell>
          <cell r="PF20" t="str">
            <v>OK</v>
          </cell>
          <cell r="PG20">
            <v>0</v>
          </cell>
          <cell r="PH20">
            <v>0</v>
          </cell>
          <cell r="PI20">
            <v>0</v>
          </cell>
          <cell r="PJ20">
            <v>0</v>
          </cell>
          <cell r="PK20">
            <v>0</v>
          </cell>
          <cell r="PL20">
            <v>0</v>
          </cell>
          <cell r="PM20">
            <v>0</v>
          </cell>
          <cell r="PN20">
            <v>0</v>
          </cell>
          <cell r="PO20">
            <v>0</v>
          </cell>
          <cell r="PP20" t="str">
            <v>OK</v>
          </cell>
          <cell r="PQ20">
            <v>2</v>
          </cell>
          <cell r="PR20">
            <v>1</v>
          </cell>
          <cell r="PS20">
            <v>1</v>
          </cell>
          <cell r="PT20">
            <v>2</v>
          </cell>
          <cell r="PU20">
            <v>2.1052631578947367</v>
          </cell>
          <cell r="PV20">
            <v>0.31530176764230522</v>
          </cell>
          <cell r="PW20">
            <v>2.4205649255370418</v>
          </cell>
          <cell r="PX20">
            <v>1.7899613902524316</v>
          </cell>
          <cell r="PY20" t="str">
            <v>OK</v>
          </cell>
          <cell r="PZ20">
            <v>2</v>
          </cell>
          <cell r="QA20">
            <v>0</v>
          </cell>
          <cell r="QB20">
            <v>0.21052631578947367</v>
          </cell>
          <cell r="QC20">
            <v>0.4188539082916955</v>
          </cell>
          <cell r="QD20">
            <v>0.62938022408116923</v>
          </cell>
          <cell r="QE20">
            <v>-0.20832759250222183</v>
          </cell>
          <cell r="QF20" t="str">
            <v>OK</v>
          </cell>
          <cell r="QG20">
            <v>0</v>
          </cell>
          <cell r="QH20">
            <v>2</v>
          </cell>
          <cell r="QI20">
            <v>2</v>
          </cell>
          <cell r="QJ20">
            <v>1.9473684210526316</v>
          </cell>
          <cell r="QK20">
            <v>0.22941573387056158</v>
          </cell>
          <cell r="QL20">
            <v>2.176784154923193</v>
          </cell>
          <cell r="QM20">
            <v>1.7179526871820701</v>
          </cell>
          <cell r="QN20" t="str">
            <v>OK</v>
          </cell>
          <cell r="QO20">
            <v>2</v>
          </cell>
          <cell r="QP20">
            <v>3</v>
          </cell>
          <cell r="QQ20">
            <v>3.5789473684210527</v>
          </cell>
          <cell r="QR20">
            <v>1.0173926082384543</v>
          </cell>
          <cell r="QS20">
            <v>4.5963399766595074</v>
          </cell>
          <cell r="QT20">
            <v>2.5615547601825983</v>
          </cell>
          <cell r="QU20" t="str">
            <v>OK</v>
          </cell>
          <cell r="QV20">
            <v>3</v>
          </cell>
          <cell r="QW20">
            <v>3</v>
          </cell>
          <cell r="QX20">
            <v>2.7894736842105261</v>
          </cell>
          <cell r="QY20">
            <v>0.7873265148181362</v>
          </cell>
          <cell r="QZ20">
            <v>3.5768001990286624</v>
          </cell>
          <cell r="RA20">
            <v>2.0021471693923898</v>
          </cell>
          <cell r="RB20" t="str">
            <v>OK</v>
          </cell>
          <cell r="RC20">
            <v>3</v>
          </cell>
          <cell r="RD20">
            <v>1</v>
          </cell>
          <cell r="RE20">
            <v>1.5789473684210527</v>
          </cell>
          <cell r="RF20">
            <v>0.83770781658339089</v>
          </cell>
          <cell r="RG20">
            <v>2.4166551850044433</v>
          </cell>
          <cell r="RH20">
            <v>0.74123955183766177</v>
          </cell>
          <cell r="RI20" t="str">
            <v>OK</v>
          </cell>
          <cell r="RJ20">
            <v>3</v>
          </cell>
          <cell r="RK20">
            <v>1.7894736842105263</v>
          </cell>
          <cell r="RL20">
            <v>0.97632800547203691</v>
          </cell>
          <cell r="RM20">
            <v>2.7658016896825632</v>
          </cell>
          <cell r="RN20">
            <v>0.81314567873848942</v>
          </cell>
          <cell r="RO20" t="str">
            <v>Over</v>
          </cell>
          <cell r="RP20">
            <v>4</v>
          </cell>
          <cell r="RQ20">
            <v>0</v>
          </cell>
          <cell r="RR20">
            <v>4</v>
          </cell>
          <cell r="RS20">
            <v>4</v>
          </cell>
          <cell r="RT20">
            <v>0</v>
          </cell>
          <cell r="RU20">
            <v>4</v>
          </cell>
          <cell r="RV20">
            <v>4</v>
          </cell>
          <cell r="RW20" t="str">
            <v>OK</v>
          </cell>
          <cell r="RX20">
            <v>8</v>
          </cell>
          <cell r="RY20">
            <v>14</v>
          </cell>
          <cell r="RZ20">
            <v>12.315789473684211</v>
          </cell>
          <cell r="SA20">
            <v>4.3976336007618571</v>
          </cell>
          <cell r="SB20">
            <v>16.713423074446069</v>
          </cell>
          <cell r="SC20">
            <v>7.9181558729223536</v>
          </cell>
          <cell r="SD20" t="str">
            <v>OK</v>
          </cell>
          <cell r="SE20">
            <v>4</v>
          </cell>
          <cell r="SF20">
            <v>0</v>
          </cell>
          <cell r="SG20">
            <v>4</v>
          </cell>
          <cell r="SH20">
            <v>4.5789473684210522</v>
          </cell>
          <cell r="SI20">
            <v>2.1938243997813553</v>
          </cell>
          <cell r="SJ20">
            <v>6.7727717682024071</v>
          </cell>
          <cell r="SK20">
            <v>2.3851229686396969</v>
          </cell>
          <cell r="SL20" t="str">
            <v>OK</v>
          </cell>
          <cell r="SM20">
            <v>1</v>
          </cell>
          <cell r="SN20">
            <v>5.2631578947368418E-2</v>
          </cell>
          <cell r="SO20">
            <v>0.22941573387056177</v>
          </cell>
          <cell r="SP20">
            <v>0.28204731281793016</v>
          </cell>
          <cell r="SQ20">
            <v>-0.17678415492319335</v>
          </cell>
          <cell r="SR20" t="str">
            <v>Over</v>
          </cell>
          <cell r="SS20">
            <v>19</v>
          </cell>
          <cell r="ST20">
            <v>4</v>
          </cell>
          <cell r="SU20">
            <v>2.8947368421052633</v>
          </cell>
          <cell r="SV20">
            <v>1.1002392084403616</v>
          </cell>
          <cell r="SW20">
            <v>3.9949760505456249</v>
          </cell>
          <cell r="SX20">
            <v>1.7944976336649017</v>
          </cell>
          <cell r="SY20" t="str">
            <v>Over</v>
          </cell>
          <cell r="SZ20">
            <v>2</v>
          </cell>
          <cell r="TA20">
            <v>3</v>
          </cell>
          <cell r="TB20">
            <v>0</v>
          </cell>
          <cell r="TC20">
            <v>5</v>
          </cell>
          <cell r="TD20">
            <v>5.6315789473684212</v>
          </cell>
          <cell r="TE20">
            <v>0.89508077325081425</v>
          </cell>
          <cell r="TF20">
            <v>6.5266597206192358</v>
          </cell>
          <cell r="TG20">
            <v>4.7364981741176067</v>
          </cell>
          <cell r="TH20" t="str">
            <v>OK</v>
          </cell>
          <cell r="TI20">
            <v>9</v>
          </cell>
          <cell r="TJ20">
            <v>0</v>
          </cell>
          <cell r="TK20">
            <v>0.10526315789473684</v>
          </cell>
          <cell r="TL20">
            <v>0.31530176764230577</v>
          </cell>
          <cell r="TM20">
            <v>0.42056492553704261</v>
          </cell>
          <cell r="TN20">
            <v>-0.21003860974756894</v>
          </cell>
          <cell r="TO20" t="str">
            <v>OK</v>
          </cell>
          <cell r="TP20">
            <v>14</v>
          </cell>
          <cell r="TQ20">
            <v>2</v>
          </cell>
          <cell r="TR20">
            <v>1</v>
          </cell>
          <cell r="TS20">
            <v>17</v>
          </cell>
          <cell r="TT20">
            <v>16.315789473684209</v>
          </cell>
          <cell r="TU20">
            <v>3.7424387708039246</v>
          </cell>
          <cell r="TV20">
            <v>20.058228244488134</v>
          </cell>
          <cell r="TW20">
            <v>12.573350702880283</v>
          </cell>
          <cell r="TX20" t="str">
            <v>OK</v>
          </cell>
          <cell r="TY20">
            <v>17</v>
          </cell>
          <cell r="TZ20">
            <v>1</v>
          </cell>
          <cell r="UA20">
            <v>1.2105263157894737</v>
          </cell>
          <cell r="UB20">
            <v>0.53530337903131087</v>
          </cell>
          <cell r="UC20">
            <v>1.7458296948207845</v>
          </cell>
          <cell r="UD20">
            <v>0.67522293675816281</v>
          </cell>
          <cell r="UE20" t="str">
            <v>OK</v>
          </cell>
          <cell r="UF20">
            <v>11</v>
          </cell>
          <cell r="UG20">
            <v>0</v>
          </cell>
          <cell r="UH20">
            <v>11</v>
          </cell>
          <cell r="UI20">
            <v>9.3157894736842106</v>
          </cell>
          <cell r="UJ20">
            <v>2.925987612545879</v>
          </cell>
          <cell r="UK20">
            <v>12.241777086230091</v>
          </cell>
          <cell r="UL20">
            <v>6.3898018611383316</v>
          </cell>
          <cell r="UM20" t="str">
            <v>OK</v>
          </cell>
          <cell r="UN20">
            <v>3</v>
          </cell>
          <cell r="UO20">
            <v>0</v>
          </cell>
          <cell r="UP20">
            <v>3</v>
          </cell>
          <cell r="UQ20">
            <v>3</v>
          </cell>
          <cell r="UR20">
            <v>0</v>
          </cell>
          <cell r="US20">
            <v>3</v>
          </cell>
          <cell r="UT20">
            <v>3</v>
          </cell>
          <cell r="UU20" t="str">
            <v>OK</v>
          </cell>
          <cell r="UV20">
            <v>1</v>
          </cell>
          <cell r="UW20">
            <v>1</v>
          </cell>
          <cell r="UX20">
            <v>0</v>
          </cell>
          <cell r="UY20">
            <v>1</v>
          </cell>
          <cell r="UZ20">
            <v>1</v>
          </cell>
          <cell r="VA20" t="str">
            <v>OK</v>
          </cell>
          <cell r="VB20">
            <v>0</v>
          </cell>
          <cell r="VC20">
            <v>0</v>
          </cell>
          <cell r="VD20">
            <v>0</v>
          </cell>
          <cell r="VE20">
            <v>0</v>
          </cell>
          <cell r="VF20">
            <v>0</v>
          </cell>
          <cell r="VG20" t="str">
            <v>OK</v>
          </cell>
          <cell r="VH20">
            <v>16</v>
          </cell>
          <cell r="VI20">
            <v>3</v>
          </cell>
          <cell r="VJ20">
            <v>3</v>
          </cell>
          <cell r="VK20">
            <v>0</v>
          </cell>
          <cell r="VL20">
            <v>3</v>
          </cell>
          <cell r="VM20">
            <v>3</v>
          </cell>
          <cell r="VN20" t="str">
            <v>OK</v>
          </cell>
          <cell r="VO20">
            <v>3</v>
          </cell>
          <cell r="VP20">
            <v>20</v>
          </cell>
          <cell r="VQ20">
            <v>20.421052631578949</v>
          </cell>
          <cell r="VR20">
            <v>4.11387610510904</v>
          </cell>
          <cell r="VS20">
            <v>24.534928736687988</v>
          </cell>
          <cell r="VT20">
            <v>16.30717652646991</v>
          </cell>
          <cell r="VU20" t="str">
            <v>OK</v>
          </cell>
          <cell r="VV20">
            <v>17</v>
          </cell>
          <cell r="VW20">
            <v>15.263157894736842</v>
          </cell>
          <cell r="VX20">
            <v>3.2118202741878652</v>
          </cell>
          <cell r="VY20">
            <v>18.474978168924707</v>
          </cell>
          <cell r="VZ20">
            <v>12.051337620548978</v>
          </cell>
          <cell r="WA20" t="str">
            <v>OK</v>
          </cell>
          <cell r="WB20">
            <v>37</v>
          </cell>
          <cell r="WC20">
            <v>158</v>
          </cell>
          <cell r="WD20">
            <v>24</v>
          </cell>
          <cell r="WE20">
            <v>0</v>
          </cell>
          <cell r="WF20">
            <v>24</v>
          </cell>
          <cell r="WG20">
            <v>20.631578947368421</v>
          </cell>
          <cell r="WH20">
            <v>3.6849623293082745</v>
          </cell>
          <cell r="WI20">
            <v>24.316541276676695</v>
          </cell>
          <cell r="WJ20">
            <v>16.946616618060148</v>
          </cell>
          <cell r="WK20" t="str">
            <v>OK</v>
          </cell>
          <cell r="WL20">
            <v>24</v>
          </cell>
          <cell r="WM20">
            <v>26</v>
          </cell>
          <cell r="WN20">
            <v>0</v>
          </cell>
          <cell r="WO20">
            <v>26</v>
          </cell>
          <cell r="WP20">
            <v>18.210526315789473</v>
          </cell>
          <cell r="WQ20">
            <v>5.4932175085728447</v>
          </cell>
          <cell r="WR20">
            <v>23.703743824362316</v>
          </cell>
          <cell r="WS20">
            <v>12.717308807216629</v>
          </cell>
          <cell r="WT20" t="str">
            <v>Over</v>
          </cell>
          <cell r="WU20">
            <v>26</v>
          </cell>
          <cell r="WV20">
            <v>18</v>
          </cell>
          <cell r="WW20">
            <v>0</v>
          </cell>
          <cell r="WX20">
            <v>18</v>
          </cell>
          <cell r="WY20">
            <v>16.94736842105263</v>
          </cell>
          <cell r="WZ20">
            <v>4.636493936520548</v>
          </cell>
          <cell r="XA20">
            <v>21.583862357573178</v>
          </cell>
          <cell r="XB20">
            <v>12.310874484532082</v>
          </cell>
          <cell r="XC20" t="str">
            <v>OK</v>
          </cell>
          <cell r="XD20">
            <v>18</v>
          </cell>
          <cell r="XE20">
            <v>11</v>
          </cell>
          <cell r="XF20">
            <v>0</v>
          </cell>
          <cell r="XG20">
            <v>11</v>
          </cell>
          <cell r="XH20">
            <v>11.421052631578947</v>
          </cell>
          <cell r="XI20">
            <v>1.643701428473221</v>
          </cell>
          <cell r="XJ20">
            <v>13.064754060052168</v>
          </cell>
          <cell r="XK20">
            <v>9.7773512031057255</v>
          </cell>
          <cell r="XL20" t="str">
            <v>OK</v>
          </cell>
          <cell r="XM20">
            <v>11</v>
          </cell>
          <cell r="XN20">
            <v>12</v>
          </cell>
          <cell r="XO20">
            <v>0</v>
          </cell>
          <cell r="XP20">
            <v>12</v>
          </cell>
          <cell r="XQ20">
            <v>12.368421052631579</v>
          </cell>
          <cell r="XR20">
            <v>2.1137256816602124</v>
          </cell>
          <cell r="XS20">
            <v>14.482146734291792</v>
          </cell>
          <cell r="XT20">
            <v>10.254695370971366</v>
          </cell>
          <cell r="XU20" t="str">
            <v>OK</v>
          </cell>
          <cell r="XV20">
            <v>12</v>
          </cell>
          <cell r="XW20">
            <v>8</v>
          </cell>
          <cell r="XX20">
            <v>0</v>
          </cell>
          <cell r="XY20">
            <v>8</v>
          </cell>
          <cell r="XZ20">
            <v>8.4210526315789469</v>
          </cell>
          <cell r="YA20">
            <v>1.6095475373078596</v>
          </cell>
          <cell r="YB20">
            <v>10.030600168886807</v>
          </cell>
          <cell r="YC20">
            <v>6.8115050942710873</v>
          </cell>
          <cell r="YD20" t="str">
            <v>OK</v>
          </cell>
          <cell r="YE20">
            <v>8</v>
          </cell>
          <cell r="YF20">
            <v>36</v>
          </cell>
          <cell r="YG20">
            <v>0</v>
          </cell>
          <cell r="YH20">
            <v>36</v>
          </cell>
          <cell r="YI20">
            <v>32.263157894736842</v>
          </cell>
          <cell r="YJ20">
            <v>8.7422480280986861</v>
          </cell>
          <cell r="YK20">
            <v>41.005405922835529</v>
          </cell>
          <cell r="YL20">
            <v>23.520909866638156</v>
          </cell>
          <cell r="YM20" t="str">
            <v>OK</v>
          </cell>
          <cell r="YN20">
            <v>36</v>
          </cell>
          <cell r="YO20">
            <v>20</v>
          </cell>
          <cell r="YP20">
            <v>0</v>
          </cell>
          <cell r="YQ20">
            <v>20</v>
          </cell>
          <cell r="YR20">
            <v>17.157894736842106</v>
          </cell>
          <cell r="YS20">
            <v>5.0361267954068811</v>
          </cell>
          <cell r="YT20">
            <v>22.194021532248989</v>
          </cell>
          <cell r="YU20">
            <v>12.121767941435225</v>
          </cell>
          <cell r="YV20" t="str">
            <v>OK</v>
          </cell>
          <cell r="YW20">
            <v>20</v>
          </cell>
          <cell r="YX20">
            <v>12</v>
          </cell>
          <cell r="YY20">
            <v>0</v>
          </cell>
          <cell r="YZ20">
            <v>12</v>
          </cell>
          <cell r="ZA20">
            <v>12.105263157894736</v>
          </cell>
          <cell r="ZB20">
            <v>2.7466087542864202</v>
          </cell>
          <cell r="ZC20">
            <v>14.851871912181156</v>
          </cell>
          <cell r="ZD20">
            <v>9.3586544036083161</v>
          </cell>
          <cell r="ZE20" t="str">
            <v>OK</v>
          </cell>
          <cell r="ZF20">
            <v>12</v>
          </cell>
          <cell r="ZG20">
            <v>3</v>
          </cell>
          <cell r="ZH20">
            <v>0</v>
          </cell>
          <cell r="ZI20">
            <v>3</v>
          </cell>
          <cell r="ZJ20">
            <v>2.0526315789473686</v>
          </cell>
          <cell r="ZK20">
            <v>1.0787690624311024</v>
          </cell>
          <cell r="ZL20">
            <v>3.131400641378471</v>
          </cell>
          <cell r="ZM20">
            <v>0.97386251651626621</v>
          </cell>
          <cell r="ZN20" t="str">
            <v>OK</v>
          </cell>
          <cell r="ZO20">
            <v>3</v>
          </cell>
          <cell r="ZP20">
            <v>12</v>
          </cell>
          <cell r="ZQ20">
            <v>0</v>
          </cell>
          <cell r="ZR20">
            <v>9</v>
          </cell>
          <cell r="ZS20">
            <v>12.473684210526315</v>
          </cell>
          <cell r="ZT20">
            <v>1.8369183449048474</v>
          </cell>
          <cell r="ZU20">
            <v>14.310602555431162</v>
          </cell>
          <cell r="ZV20">
            <v>10.636765865621468</v>
          </cell>
          <cell r="ZW20" t="str">
            <v>Under</v>
          </cell>
          <cell r="ZX20">
            <v>12</v>
          </cell>
          <cell r="ZY20">
            <v>12</v>
          </cell>
          <cell r="ZZ20">
            <v>0</v>
          </cell>
          <cell r="AAA20">
            <v>12</v>
          </cell>
          <cell r="AAB20">
            <v>10.842105263157896</v>
          </cell>
          <cell r="AAC20">
            <v>4.6816801102778012</v>
          </cell>
          <cell r="AAD20">
            <v>15.523785373435697</v>
          </cell>
          <cell r="AAE20">
            <v>6.1604251528800944</v>
          </cell>
          <cell r="AAF20" t="str">
            <v>OK</v>
          </cell>
          <cell r="AAG20">
            <v>12</v>
          </cell>
          <cell r="AAH20">
            <v>6</v>
          </cell>
          <cell r="AAI20">
            <v>0</v>
          </cell>
          <cell r="AAJ20">
            <v>6</v>
          </cell>
          <cell r="AAK20">
            <v>5.7368421052631575</v>
          </cell>
          <cell r="AAL20">
            <v>2.4909191802571802</v>
          </cell>
          <cell r="AAM20">
            <v>8.2277612855203373</v>
          </cell>
          <cell r="AAN20">
            <v>3.2459229250059773</v>
          </cell>
          <cell r="AAO20" t="str">
            <v>OK</v>
          </cell>
          <cell r="AAP20">
            <v>6</v>
          </cell>
          <cell r="AAQ20">
            <v>1</v>
          </cell>
          <cell r="AAR20">
            <v>0</v>
          </cell>
          <cell r="AAS20">
            <v>1</v>
          </cell>
          <cell r="AAT20">
            <v>1.1666666666666667</v>
          </cell>
          <cell r="AAU20">
            <v>0.38348249442368521</v>
          </cell>
          <cell r="AAV20">
            <v>1.5501491610903519</v>
          </cell>
          <cell r="AAW20">
            <v>0.78318417224298154</v>
          </cell>
          <cell r="AAX20" t="str">
            <v>OK</v>
          </cell>
          <cell r="AAY20">
            <v>1</v>
          </cell>
          <cell r="AAZ20">
            <v>10</v>
          </cell>
          <cell r="ABA20">
            <v>0</v>
          </cell>
          <cell r="ABB20">
            <v>10</v>
          </cell>
          <cell r="ABC20">
            <v>7.4210526315789478</v>
          </cell>
          <cell r="ABD20">
            <v>3.4691623944834635</v>
          </cell>
          <cell r="ABE20">
            <v>10.89021502606241</v>
          </cell>
          <cell r="ABF20">
            <v>3.9518902370954843</v>
          </cell>
          <cell r="ABG20" t="str">
            <v>OK</v>
          </cell>
          <cell r="ABH20">
            <v>10</v>
          </cell>
          <cell r="ABI20">
            <v>1</v>
          </cell>
          <cell r="ABJ20">
            <v>1.1052631578947369</v>
          </cell>
          <cell r="ABK20">
            <v>0.4588314677411236</v>
          </cell>
          <cell r="ABL20">
            <v>1.5640946256358605</v>
          </cell>
          <cell r="ABM20">
            <v>0.64643169015361335</v>
          </cell>
          <cell r="ABN20" t="str">
            <v>OK</v>
          </cell>
          <cell r="ABO20">
            <v>1</v>
          </cell>
          <cell r="ABP20">
            <v>212</v>
          </cell>
          <cell r="ABQ20">
            <v>536</v>
          </cell>
          <cell r="ABR20">
            <v>0</v>
          </cell>
          <cell r="ABS20">
            <v>0</v>
          </cell>
          <cell r="ABT20">
            <v>0</v>
          </cell>
          <cell r="ABU20">
            <v>0</v>
          </cell>
          <cell r="ABV20">
            <v>0</v>
          </cell>
          <cell r="ABW20">
            <v>0</v>
          </cell>
          <cell r="ABX20">
            <v>0</v>
          </cell>
          <cell r="ABY20">
            <v>0</v>
          </cell>
          <cell r="ABZ20">
            <v>0</v>
          </cell>
          <cell r="ACA20">
            <v>0</v>
          </cell>
          <cell r="ACB20">
            <v>0</v>
          </cell>
          <cell r="ACC20">
            <v>0</v>
          </cell>
          <cell r="ACD20">
            <v>0</v>
          </cell>
          <cell r="ACE20">
            <v>0</v>
          </cell>
          <cell r="ACF20">
            <v>0</v>
          </cell>
          <cell r="ACG20">
            <v>0</v>
          </cell>
          <cell r="ACH20">
            <v>0</v>
          </cell>
          <cell r="ACI20">
            <v>0</v>
          </cell>
          <cell r="ACJ20">
            <v>0</v>
          </cell>
          <cell r="ACK20">
            <v>0</v>
          </cell>
          <cell r="ACL20">
            <v>0</v>
          </cell>
          <cell r="ACM20">
            <v>0</v>
          </cell>
          <cell r="ACN20">
            <v>0</v>
          </cell>
          <cell r="ACO20">
            <v>0</v>
          </cell>
          <cell r="ACP20">
            <v>0</v>
          </cell>
          <cell r="ACR20">
            <v>59</v>
          </cell>
          <cell r="ACS20">
            <v>59</v>
          </cell>
          <cell r="ACT20">
            <v>0</v>
          </cell>
          <cell r="ACV20">
            <v>227</v>
          </cell>
          <cell r="ACW20">
            <v>227</v>
          </cell>
          <cell r="ACX20">
            <v>0</v>
          </cell>
          <cell r="ACZ20">
            <v>14</v>
          </cell>
          <cell r="ADA20">
            <v>14</v>
          </cell>
          <cell r="ADB20">
            <v>0</v>
          </cell>
          <cell r="ADD20">
            <v>4</v>
          </cell>
          <cell r="ADE20">
            <v>4</v>
          </cell>
          <cell r="ADF20">
            <v>0</v>
          </cell>
          <cell r="ADH20">
            <v>22</v>
          </cell>
          <cell r="ADI20">
            <v>22</v>
          </cell>
          <cell r="ADJ20">
            <v>0</v>
          </cell>
          <cell r="ADL20">
            <v>17</v>
          </cell>
          <cell r="ADM20">
            <v>17</v>
          </cell>
          <cell r="ADN20">
            <v>0</v>
          </cell>
          <cell r="ADP20">
            <v>24</v>
          </cell>
          <cell r="ADQ20">
            <v>24</v>
          </cell>
          <cell r="ADR20">
            <v>0</v>
          </cell>
          <cell r="ADT20">
            <v>17</v>
          </cell>
          <cell r="ADU20">
            <v>17</v>
          </cell>
          <cell r="ADV20">
            <v>0</v>
          </cell>
          <cell r="ADX20">
            <v>2</v>
          </cell>
          <cell r="ADY20">
            <v>2</v>
          </cell>
          <cell r="ADZ20">
            <v>0</v>
          </cell>
          <cell r="AEB20">
            <v>11</v>
          </cell>
          <cell r="AEC20">
            <v>11</v>
          </cell>
          <cell r="AED20">
            <v>0</v>
          </cell>
          <cell r="AEF20">
            <v>0</v>
          </cell>
          <cell r="AEG20">
            <v>0</v>
          </cell>
          <cell r="AEH20">
            <v>0</v>
          </cell>
          <cell r="AEJ20">
            <v>1</v>
          </cell>
          <cell r="AEK20">
            <v>1</v>
          </cell>
          <cell r="AEL20">
            <v>0</v>
          </cell>
          <cell r="AEN20">
            <v>3</v>
          </cell>
          <cell r="AEO20">
            <v>3</v>
          </cell>
          <cell r="AEP20">
            <v>0</v>
          </cell>
          <cell r="AER20">
            <v>2</v>
          </cell>
          <cell r="AES20">
            <v>2</v>
          </cell>
          <cell r="AET20">
            <v>0</v>
          </cell>
          <cell r="AEV20">
            <v>4</v>
          </cell>
          <cell r="AEW20">
            <v>4</v>
          </cell>
          <cell r="AEX20">
            <v>0</v>
          </cell>
          <cell r="AEZ20">
            <v>3</v>
          </cell>
          <cell r="AFA20">
            <v>3</v>
          </cell>
          <cell r="AFB20">
            <v>0</v>
          </cell>
          <cell r="AFD20">
            <v>3</v>
          </cell>
          <cell r="AFE20">
            <v>3</v>
          </cell>
          <cell r="AFF20">
            <v>0</v>
          </cell>
          <cell r="AFH20">
            <v>12</v>
          </cell>
          <cell r="AFI20">
            <v>12</v>
          </cell>
          <cell r="AFJ20">
            <v>0</v>
          </cell>
          <cell r="AFL20">
            <v>0</v>
          </cell>
          <cell r="AFM20">
            <v>0</v>
          </cell>
          <cell r="AFN20">
            <v>0</v>
          </cell>
          <cell r="AFP20">
            <v>10</v>
          </cell>
          <cell r="AFQ20">
            <v>10</v>
          </cell>
          <cell r="AFR20">
            <v>0</v>
          </cell>
          <cell r="AFT20">
            <v>0</v>
          </cell>
          <cell r="AFU20">
            <v>0</v>
          </cell>
          <cell r="AFV20">
            <v>0</v>
          </cell>
          <cell r="AFX20">
            <v>0</v>
          </cell>
          <cell r="AFY20">
            <v>0</v>
          </cell>
          <cell r="AFZ20">
            <v>0</v>
          </cell>
          <cell r="AGB20">
            <v>5</v>
          </cell>
          <cell r="AGC20">
            <v>5</v>
          </cell>
          <cell r="AGD20">
            <v>0</v>
          </cell>
          <cell r="AGF20">
            <v>18</v>
          </cell>
          <cell r="AGG20">
            <v>18</v>
          </cell>
          <cell r="AGH20">
            <v>0</v>
          </cell>
          <cell r="AGJ20">
            <v>6</v>
          </cell>
          <cell r="AGK20">
            <v>6</v>
          </cell>
          <cell r="AGL20">
            <v>0</v>
          </cell>
          <cell r="AGN20">
            <v>14</v>
          </cell>
          <cell r="AGO20">
            <v>14</v>
          </cell>
          <cell r="AGP20">
            <v>0</v>
          </cell>
          <cell r="AGR20">
            <v>8</v>
          </cell>
          <cell r="AGS20">
            <v>8</v>
          </cell>
          <cell r="AGT20">
            <v>0</v>
          </cell>
          <cell r="AGV20">
            <v>17</v>
          </cell>
          <cell r="AGW20">
            <v>17</v>
          </cell>
          <cell r="AGX20">
            <v>0</v>
          </cell>
          <cell r="AGZ20">
            <v>3</v>
          </cell>
          <cell r="AHA20">
            <v>3</v>
          </cell>
          <cell r="AHB20">
            <v>0</v>
          </cell>
          <cell r="AHD20">
            <v>3</v>
          </cell>
          <cell r="AHE20">
            <v>3</v>
          </cell>
          <cell r="AHF20">
            <v>0</v>
          </cell>
          <cell r="AHH20">
            <v>2</v>
          </cell>
          <cell r="AHI20">
            <v>2</v>
          </cell>
          <cell r="AHJ20">
            <v>0</v>
          </cell>
          <cell r="AHL20">
            <v>2</v>
          </cell>
          <cell r="AHM20">
            <v>2</v>
          </cell>
          <cell r="AHN20">
            <v>0</v>
          </cell>
          <cell r="AHP20">
            <v>6</v>
          </cell>
          <cell r="AHQ20">
            <v>6</v>
          </cell>
          <cell r="AHR20">
            <v>0</v>
          </cell>
          <cell r="AHT20">
            <v>11</v>
          </cell>
          <cell r="AHU20">
            <v>11</v>
          </cell>
          <cell r="AHV20">
            <v>0</v>
          </cell>
          <cell r="AHX20" t="str">
            <v>-</v>
          </cell>
          <cell r="AIA20">
            <v>3</v>
          </cell>
          <cell r="AIB20">
            <v>10</v>
          </cell>
          <cell r="AIC20">
            <v>0</v>
          </cell>
          <cell r="AID20">
            <v>0</v>
          </cell>
          <cell r="AIE20">
            <v>0</v>
          </cell>
          <cell r="AIF20">
            <v>2</v>
          </cell>
          <cell r="AIG20">
            <v>0</v>
          </cell>
          <cell r="AIH20">
            <v>1</v>
          </cell>
          <cell r="AII20">
            <v>15</v>
          </cell>
          <cell r="AIJ20">
            <v>2</v>
          </cell>
        </row>
        <row r="21">
          <cell r="B21" t="str">
            <v>รพท.ฝาง</v>
          </cell>
          <cell r="C21" t="str">
            <v>โรงพยาบาลฝาง</v>
          </cell>
          <cell r="D21">
            <v>11125</v>
          </cell>
          <cell r="E21">
            <v>1</v>
          </cell>
          <cell r="F21" t="str">
            <v>เชียงใหม่</v>
          </cell>
          <cell r="G21" t="str">
            <v>M1</v>
          </cell>
          <cell r="H21" t="str">
            <v>รพ.ระดับ M1 เตียง &lt; 200</v>
          </cell>
          <cell r="I21">
            <v>2</v>
          </cell>
          <cell r="J21">
            <v>171</v>
          </cell>
          <cell r="K21">
            <v>1</v>
          </cell>
          <cell r="L21">
            <v>120453</v>
          </cell>
          <cell r="M21">
            <v>0</v>
          </cell>
          <cell r="N21">
            <v>16433</v>
          </cell>
          <cell r="O21">
            <v>104020</v>
          </cell>
          <cell r="P21">
            <v>335135</v>
          </cell>
          <cell r="Q21">
            <v>2</v>
          </cell>
          <cell r="R21">
            <v>2.7</v>
          </cell>
          <cell r="S21">
            <v>2.1052631578947367</v>
          </cell>
          <cell r="T21">
            <v>0.31530176764230522</v>
          </cell>
          <cell r="U21">
            <v>2.4205649255370418</v>
          </cell>
          <cell r="V21">
            <v>1.7899613902524316</v>
          </cell>
          <cell r="W21" t="str">
            <v>OK</v>
          </cell>
          <cell r="X21">
            <v>1</v>
          </cell>
          <cell r="Y21">
            <v>1</v>
          </cell>
          <cell r="Z21">
            <v>0</v>
          </cell>
          <cell r="AA21">
            <v>1</v>
          </cell>
          <cell r="AB21">
            <v>1</v>
          </cell>
          <cell r="AC21" t="str">
            <v>OK</v>
          </cell>
          <cell r="AD21">
            <v>10</v>
          </cell>
          <cell r="AE21">
            <v>9.6842105263157894</v>
          </cell>
          <cell r="AF21">
            <v>1.5653409844697808</v>
          </cell>
          <cell r="AG21">
            <v>11.249551510785571</v>
          </cell>
          <cell r="AH21">
            <v>8.1188695418460082</v>
          </cell>
          <cell r="AI21" t="str">
            <v>OK</v>
          </cell>
          <cell r="AJ21">
            <v>0</v>
          </cell>
          <cell r="AK21">
            <v>0.73684210526315785</v>
          </cell>
          <cell r="AL21">
            <v>0.65337629647494988</v>
          </cell>
          <cell r="AM21">
            <v>1.3902184017381076</v>
          </cell>
          <cell r="AN21">
            <v>8.3465808788207974E-2</v>
          </cell>
          <cell r="AO21" t="str">
            <v>Under</v>
          </cell>
          <cell r="AP21">
            <v>1</v>
          </cell>
          <cell r="AQ21">
            <v>1</v>
          </cell>
          <cell r="AR21">
            <v>0</v>
          </cell>
          <cell r="AS21">
            <v>1</v>
          </cell>
          <cell r="AT21">
            <v>1</v>
          </cell>
          <cell r="AU21" t="str">
            <v>OK</v>
          </cell>
          <cell r="AV21">
            <v>1</v>
          </cell>
          <cell r="AW21">
            <v>2</v>
          </cell>
          <cell r="AX21">
            <v>3</v>
          </cell>
          <cell r="AY21">
            <v>3.2105263157894739</v>
          </cell>
          <cell r="AZ21">
            <v>0.63060353528461177</v>
          </cell>
          <cell r="BA21">
            <v>3.8411298510740854</v>
          </cell>
          <cell r="BB21">
            <v>2.5799227805048623</v>
          </cell>
          <cell r="BC21" t="str">
            <v>OK</v>
          </cell>
          <cell r="BD21">
            <v>17</v>
          </cell>
          <cell r="BE21">
            <v>3</v>
          </cell>
          <cell r="BF21">
            <v>5</v>
          </cell>
          <cell r="BG21">
            <v>8</v>
          </cell>
          <cell r="BH21">
            <v>8.6315789473684212</v>
          </cell>
          <cell r="BI21">
            <v>1.8918106058538346</v>
          </cell>
          <cell r="BJ21">
            <v>10.523389553222255</v>
          </cell>
          <cell r="BK21">
            <v>6.739768341514587</v>
          </cell>
          <cell r="BL21" t="str">
            <v>OK</v>
          </cell>
          <cell r="BM21">
            <v>8</v>
          </cell>
          <cell r="BN21">
            <v>1</v>
          </cell>
          <cell r="BO21">
            <v>16</v>
          </cell>
          <cell r="BP21">
            <v>17</v>
          </cell>
          <cell r="BQ21">
            <v>16.789473684210527</v>
          </cell>
          <cell r="BR21">
            <v>1.2283207764360911</v>
          </cell>
          <cell r="BS21">
            <v>18.01779446064662</v>
          </cell>
          <cell r="BT21">
            <v>15.561152907774437</v>
          </cell>
          <cell r="BU21" t="str">
            <v>OK</v>
          </cell>
          <cell r="BV21">
            <v>1</v>
          </cell>
          <cell r="BW21">
            <v>0.84210526315789469</v>
          </cell>
          <cell r="BX21">
            <v>0.37463432463267765</v>
          </cell>
          <cell r="BY21">
            <v>1.2167395877905722</v>
          </cell>
          <cell r="BZ21">
            <v>0.46747093852521704</v>
          </cell>
          <cell r="CA21" t="str">
            <v>OK</v>
          </cell>
          <cell r="CB21">
            <v>18</v>
          </cell>
          <cell r="CC21">
            <v>4</v>
          </cell>
          <cell r="CD21">
            <v>4</v>
          </cell>
          <cell r="CE21">
            <v>0</v>
          </cell>
          <cell r="CF21">
            <v>4</v>
          </cell>
          <cell r="CG21">
            <v>4</v>
          </cell>
          <cell r="CH21" t="str">
            <v>OK</v>
          </cell>
          <cell r="CI21">
            <v>2</v>
          </cell>
          <cell r="CJ21">
            <v>2</v>
          </cell>
          <cell r="CK21">
            <v>0</v>
          </cell>
          <cell r="CL21">
            <v>2</v>
          </cell>
          <cell r="CM21">
            <v>2</v>
          </cell>
          <cell r="CN21" t="str">
            <v>OK</v>
          </cell>
          <cell r="CO21">
            <v>6</v>
          </cell>
          <cell r="CP21">
            <v>2</v>
          </cell>
          <cell r="CQ21">
            <v>5</v>
          </cell>
          <cell r="CR21">
            <v>7</v>
          </cell>
          <cell r="CS21">
            <v>9.2631578947368425</v>
          </cell>
          <cell r="CT21">
            <v>1.9391322590603914</v>
          </cell>
          <cell r="CU21">
            <v>11.202290153797234</v>
          </cell>
          <cell r="CV21">
            <v>7.3240256356764508</v>
          </cell>
          <cell r="CW21" t="str">
            <v>Under</v>
          </cell>
          <cell r="CX21">
            <v>7</v>
          </cell>
          <cell r="CY21">
            <v>3</v>
          </cell>
          <cell r="CZ21">
            <v>4</v>
          </cell>
          <cell r="DA21">
            <v>7</v>
          </cell>
          <cell r="DB21">
            <v>5.3684210526315788</v>
          </cell>
          <cell r="DC21">
            <v>1.3000224919331835</v>
          </cell>
          <cell r="DD21">
            <v>6.6684435445647621</v>
          </cell>
          <cell r="DE21">
            <v>4.0683985606983954</v>
          </cell>
          <cell r="DF21" t="str">
            <v>Over</v>
          </cell>
          <cell r="DG21">
            <v>7</v>
          </cell>
          <cell r="DH21">
            <v>63</v>
          </cell>
          <cell r="DI21">
            <v>4</v>
          </cell>
          <cell r="DJ21">
            <v>4</v>
          </cell>
          <cell r="DK21">
            <v>1</v>
          </cell>
          <cell r="DL21">
            <v>0</v>
          </cell>
          <cell r="DM21">
            <v>1</v>
          </cell>
          <cell r="DN21">
            <v>3</v>
          </cell>
          <cell r="DO21">
            <v>0</v>
          </cell>
          <cell r="DP21">
            <v>5</v>
          </cell>
          <cell r="DR21">
            <v>12</v>
          </cell>
          <cell r="DS21">
            <v>6</v>
          </cell>
          <cell r="DT21">
            <v>12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1</v>
          </cell>
          <cell r="EB21">
            <v>31</v>
          </cell>
          <cell r="EC21">
            <v>1</v>
          </cell>
          <cell r="ED21">
            <v>1</v>
          </cell>
          <cell r="EE21">
            <v>2</v>
          </cell>
          <cell r="EF21">
            <v>1</v>
          </cell>
          <cell r="EG21">
            <v>2</v>
          </cell>
          <cell r="EH21">
            <v>3</v>
          </cell>
          <cell r="EI21">
            <v>1</v>
          </cell>
          <cell r="EJ21">
            <v>1</v>
          </cell>
          <cell r="EK21">
            <v>0</v>
          </cell>
          <cell r="EL21">
            <v>2</v>
          </cell>
          <cell r="EM21">
            <v>2</v>
          </cell>
          <cell r="EN21">
            <v>1</v>
          </cell>
          <cell r="EO21">
            <v>3</v>
          </cell>
          <cell r="EP21">
            <v>41</v>
          </cell>
          <cell r="EQ21">
            <v>1</v>
          </cell>
          <cell r="ER21">
            <v>1</v>
          </cell>
          <cell r="ET21">
            <v>1</v>
          </cell>
          <cell r="EU21">
            <v>0</v>
          </cell>
          <cell r="EV21">
            <v>1</v>
          </cell>
          <cell r="EW21">
            <v>1</v>
          </cell>
          <cell r="EX21">
            <v>1</v>
          </cell>
          <cell r="EY21">
            <v>2</v>
          </cell>
          <cell r="EZ21">
            <v>0</v>
          </cell>
          <cell r="FA21">
            <v>1</v>
          </cell>
          <cell r="FB21">
            <v>1</v>
          </cell>
          <cell r="FC21">
            <v>2</v>
          </cell>
          <cell r="FD21">
            <v>0</v>
          </cell>
          <cell r="FE21">
            <v>0</v>
          </cell>
          <cell r="FF21">
            <v>0</v>
          </cell>
          <cell r="FG21">
            <v>1</v>
          </cell>
          <cell r="FH21">
            <v>1</v>
          </cell>
          <cell r="FI21">
            <v>2</v>
          </cell>
          <cell r="FJ21">
            <v>0</v>
          </cell>
          <cell r="FK21">
            <v>1</v>
          </cell>
          <cell r="FL21">
            <v>2</v>
          </cell>
          <cell r="FM21">
            <v>3</v>
          </cell>
          <cell r="FN21">
            <v>10</v>
          </cell>
          <cell r="FP21">
            <v>3</v>
          </cell>
          <cell r="FQ21">
            <v>0</v>
          </cell>
          <cell r="FR21">
            <v>3</v>
          </cell>
          <cell r="FS21">
            <v>1</v>
          </cell>
          <cell r="FT21">
            <v>0</v>
          </cell>
          <cell r="FU21">
            <v>1</v>
          </cell>
          <cell r="FV21">
            <v>1</v>
          </cell>
          <cell r="FW21">
            <v>0</v>
          </cell>
          <cell r="FX21">
            <v>1</v>
          </cell>
          <cell r="FY21">
            <v>1</v>
          </cell>
          <cell r="FZ21">
            <v>0</v>
          </cell>
          <cell r="GA21">
            <v>1</v>
          </cell>
          <cell r="GB21">
            <v>6</v>
          </cell>
          <cell r="GC21">
            <v>5.5789473684210522</v>
          </cell>
          <cell r="GD21">
            <v>2.8928223334023784</v>
          </cell>
          <cell r="GE21">
            <v>8.4717697018234297</v>
          </cell>
          <cell r="GF21">
            <v>2.6861250350186738</v>
          </cell>
          <cell r="GG21" t="str">
            <v>OK</v>
          </cell>
          <cell r="GH21">
            <v>13</v>
          </cell>
          <cell r="GI21">
            <v>6.5731999999999999</v>
          </cell>
          <cell r="GJ21">
            <v>12.045299999999999</v>
          </cell>
          <cell r="GK21">
            <v>18</v>
          </cell>
          <cell r="GL21">
            <v>17.94736842105263</v>
          </cell>
          <cell r="GM21">
            <v>8.1545739326706581</v>
          </cell>
          <cell r="GN21">
            <v>26.101942353723288</v>
          </cell>
          <cell r="GO21">
            <v>9.792794488381972</v>
          </cell>
          <cell r="GP21" t="str">
            <v>OK</v>
          </cell>
          <cell r="GQ21">
            <v>67</v>
          </cell>
          <cell r="GR21">
            <v>6</v>
          </cell>
          <cell r="GS21">
            <v>6.1052631578947372</v>
          </cell>
          <cell r="GT21">
            <v>0.31530176764230583</v>
          </cell>
          <cell r="GU21">
            <v>22</v>
          </cell>
          <cell r="GV21">
            <v>5.7899613902524312</v>
          </cell>
          <cell r="GW21" t="str">
            <v>OK</v>
          </cell>
          <cell r="GX21">
            <v>0</v>
          </cell>
          <cell r="GY21">
            <v>0.15789473684210525</v>
          </cell>
          <cell r="GZ21">
            <v>0.3746343246326776</v>
          </cell>
          <cell r="HA21">
            <v>0.53252906147478285</v>
          </cell>
          <cell r="HB21">
            <v>-0.21673958779057234</v>
          </cell>
          <cell r="HC21" t="str">
            <v>OK</v>
          </cell>
          <cell r="HD21">
            <v>7</v>
          </cell>
          <cell r="HE21">
            <v>3</v>
          </cell>
          <cell r="HF21">
            <v>10</v>
          </cell>
          <cell r="HG21">
            <v>8.526315789473685</v>
          </cell>
          <cell r="HH21">
            <v>1.0202625507753471</v>
          </cell>
          <cell r="HI21">
            <v>9.5465783402490327</v>
          </cell>
          <cell r="HJ21">
            <v>7.5060532386983381</v>
          </cell>
          <cell r="HK21" t="str">
            <v>Over</v>
          </cell>
          <cell r="HL21">
            <v>0</v>
          </cell>
          <cell r="HM21">
            <v>0.63157894736842102</v>
          </cell>
          <cell r="HN21">
            <v>0.49559462778335212</v>
          </cell>
          <cell r="HO21">
            <v>1.1271735751517731</v>
          </cell>
          <cell r="HP21">
            <v>0.1359843195850689</v>
          </cell>
          <cell r="HQ21" t="str">
            <v>Under</v>
          </cell>
          <cell r="HR21">
            <v>16</v>
          </cell>
          <cell r="HS21">
            <v>3</v>
          </cell>
          <cell r="HT21">
            <v>1.6842105263157894</v>
          </cell>
          <cell r="HU21">
            <v>0.8200698871944031</v>
          </cell>
          <cell r="HV21">
            <v>2.5042804135101924</v>
          </cell>
          <cell r="HW21">
            <v>0.86414063912138628</v>
          </cell>
          <cell r="HX21" t="str">
            <v>Over</v>
          </cell>
          <cell r="HY21">
            <v>3</v>
          </cell>
          <cell r="HZ21">
            <v>3</v>
          </cell>
          <cell r="IA21">
            <v>6</v>
          </cell>
          <cell r="IB21">
            <v>5</v>
          </cell>
          <cell r="IC21">
            <v>2.7688746209726918</v>
          </cell>
          <cell r="ID21">
            <v>7.7688746209726922</v>
          </cell>
          <cell r="IE21">
            <v>2.2311253790273082</v>
          </cell>
          <cell r="IF21" t="str">
            <v>OK</v>
          </cell>
          <cell r="IG21">
            <v>2</v>
          </cell>
          <cell r="IH21">
            <v>2.3684210526315788</v>
          </cell>
          <cell r="II21">
            <v>0.68398556805676924</v>
          </cell>
          <cell r="IJ21">
            <v>3.0524066206883482</v>
          </cell>
          <cell r="IK21">
            <v>1.6844354845748095</v>
          </cell>
          <cell r="IL21" t="str">
            <v>OK</v>
          </cell>
          <cell r="IM21">
            <v>11</v>
          </cell>
          <cell r="IN21">
            <v>1</v>
          </cell>
          <cell r="IO21">
            <v>1.5263157894736843</v>
          </cell>
          <cell r="IP21">
            <v>0.61177529032149802</v>
          </cell>
          <cell r="IQ21">
            <v>2.1380910797951822</v>
          </cell>
          <cell r="IR21">
            <v>0.91454049915218627</v>
          </cell>
          <cell r="IS21" t="str">
            <v>OK</v>
          </cell>
          <cell r="IT21">
            <v>1</v>
          </cell>
          <cell r="IU21">
            <v>0.42105263157894735</v>
          </cell>
          <cell r="IV21">
            <v>0.50725727350178806</v>
          </cell>
          <cell r="IW21">
            <v>0.92830990508073541</v>
          </cell>
          <cell r="IX21">
            <v>-8.6204641922840719E-2</v>
          </cell>
          <cell r="IY21" t="str">
            <v>Over</v>
          </cell>
          <cell r="IZ21">
            <v>0</v>
          </cell>
          <cell r="JA21">
            <v>0.94736842105263153</v>
          </cell>
          <cell r="JB21">
            <v>0.77986353582080237</v>
          </cell>
          <cell r="JC21">
            <v>1.727231956873434</v>
          </cell>
          <cell r="JD21">
            <v>0.16750488523182916</v>
          </cell>
          <cell r="JE21" t="str">
            <v>Under</v>
          </cell>
          <cell r="JF21">
            <v>2</v>
          </cell>
          <cell r="JG21">
            <v>1</v>
          </cell>
          <cell r="JH21">
            <v>1.631578947368421</v>
          </cell>
          <cell r="JI21">
            <v>0.49559462778335195</v>
          </cell>
          <cell r="JJ21">
            <v>2.1271735751517729</v>
          </cell>
          <cell r="JK21">
            <v>1.1359843195850692</v>
          </cell>
          <cell r="JL21" t="str">
            <v>Under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 t="str">
            <v>OK</v>
          </cell>
          <cell r="JS21">
            <v>1</v>
          </cell>
          <cell r="JT21">
            <v>1</v>
          </cell>
          <cell r="JU21">
            <v>2</v>
          </cell>
          <cell r="JV21">
            <v>2</v>
          </cell>
          <cell r="JW21">
            <v>0</v>
          </cell>
          <cell r="JX21">
            <v>2</v>
          </cell>
          <cell r="JY21">
            <v>2</v>
          </cell>
          <cell r="JZ21" t="str">
            <v>OK</v>
          </cell>
          <cell r="KA21">
            <v>2</v>
          </cell>
          <cell r="KB21">
            <v>1.368421052631579</v>
          </cell>
          <cell r="KC21">
            <v>0.49559462778335195</v>
          </cell>
          <cell r="KD21">
            <v>1.8640156804149308</v>
          </cell>
          <cell r="KE21">
            <v>0.87282642484822703</v>
          </cell>
          <cell r="KF21" t="str">
            <v>Over</v>
          </cell>
          <cell r="KG21">
            <v>0</v>
          </cell>
          <cell r="KH21">
            <v>0.26315789473684209</v>
          </cell>
          <cell r="KI21">
            <v>0.56195148694901631</v>
          </cell>
          <cell r="KJ21">
            <v>0.82510938168585835</v>
          </cell>
          <cell r="KK21">
            <v>-0.29879359221217422</v>
          </cell>
          <cell r="KL21" t="str">
            <v>OK</v>
          </cell>
          <cell r="KM21">
            <v>1</v>
          </cell>
          <cell r="KN21">
            <v>1</v>
          </cell>
          <cell r="KO21">
            <v>2</v>
          </cell>
          <cell r="KP21">
            <v>2</v>
          </cell>
          <cell r="KQ21">
            <v>0</v>
          </cell>
          <cell r="KR21">
            <v>2</v>
          </cell>
          <cell r="KS21">
            <v>2</v>
          </cell>
          <cell r="KT21" t="str">
            <v>OK</v>
          </cell>
          <cell r="KU21">
            <v>7</v>
          </cell>
          <cell r="KV21">
            <v>1</v>
          </cell>
          <cell r="KW21">
            <v>1</v>
          </cell>
          <cell r="KX21">
            <v>0</v>
          </cell>
          <cell r="KY21">
            <v>1</v>
          </cell>
          <cell r="KZ21">
            <v>1</v>
          </cell>
          <cell r="LA21" t="str">
            <v>OK</v>
          </cell>
          <cell r="LB21">
            <v>2</v>
          </cell>
          <cell r="LC21">
            <v>2</v>
          </cell>
          <cell r="LD21">
            <v>0</v>
          </cell>
          <cell r="LE21">
            <v>2</v>
          </cell>
          <cell r="LF21">
            <v>2</v>
          </cell>
          <cell r="LG21" t="str">
            <v>OK</v>
          </cell>
          <cell r="LH21">
            <v>1</v>
          </cell>
          <cell r="LI21">
            <v>1</v>
          </cell>
          <cell r="LJ21">
            <v>0</v>
          </cell>
          <cell r="LK21">
            <v>1</v>
          </cell>
          <cell r="LL21">
            <v>1</v>
          </cell>
          <cell r="LM21" t="str">
            <v>OK</v>
          </cell>
          <cell r="LN21">
            <v>3</v>
          </cell>
          <cell r="LO21">
            <v>1</v>
          </cell>
          <cell r="LP21">
            <v>0.57894736842105265</v>
          </cell>
          <cell r="LQ21">
            <v>0.60697697866688405</v>
          </cell>
          <cell r="LR21">
            <v>1.1859243470879366</v>
          </cell>
          <cell r="LS21">
            <v>-2.8029610245831393E-2</v>
          </cell>
          <cell r="LT21" t="str">
            <v>OK</v>
          </cell>
          <cell r="LU21">
            <v>5</v>
          </cell>
          <cell r="LV21">
            <v>41</v>
          </cell>
          <cell r="LW21">
            <v>3</v>
          </cell>
          <cell r="LX21">
            <v>2.8947368421052633</v>
          </cell>
          <cell r="LY21">
            <v>0.87526103040466097</v>
          </cell>
          <cell r="LZ21">
            <v>3.7699978725099244</v>
          </cell>
          <cell r="MA21">
            <v>2.0194758117006022</v>
          </cell>
          <cell r="MB21" t="str">
            <v>OK</v>
          </cell>
          <cell r="MC21">
            <v>0</v>
          </cell>
          <cell r="MD21">
            <v>12</v>
          </cell>
          <cell r="ME21">
            <v>0</v>
          </cell>
          <cell r="MF21">
            <v>12</v>
          </cell>
          <cell r="MG21">
            <v>12</v>
          </cell>
          <cell r="MH21">
            <v>0</v>
          </cell>
          <cell r="MI21">
            <v>12</v>
          </cell>
          <cell r="MJ21">
            <v>12</v>
          </cell>
          <cell r="MK21" t="str">
            <v>OK</v>
          </cell>
          <cell r="ML21">
            <v>15</v>
          </cell>
          <cell r="MM21">
            <v>6</v>
          </cell>
          <cell r="MN21">
            <v>6.5263157894736841</v>
          </cell>
          <cell r="MO21">
            <v>1.6454793645565065</v>
          </cell>
          <cell r="MP21">
            <v>8.1717951540301907</v>
          </cell>
          <cell r="MQ21">
            <v>4.8808364249171774</v>
          </cell>
          <cell r="MR21" t="str">
            <v>OK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 t="str">
            <v>OK</v>
          </cell>
          <cell r="MY21">
            <v>6</v>
          </cell>
          <cell r="MZ21">
            <v>5</v>
          </cell>
          <cell r="NA21">
            <v>5.0526315789473681</v>
          </cell>
          <cell r="NB21">
            <v>0.91126799391021507</v>
          </cell>
          <cell r="NC21">
            <v>5.9638995728575832</v>
          </cell>
          <cell r="ND21">
            <v>4.1413635850371531</v>
          </cell>
          <cell r="NE21" t="str">
            <v>OK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 t="str">
            <v>OK</v>
          </cell>
          <cell r="NL21">
            <v>5</v>
          </cell>
          <cell r="NM21">
            <v>4</v>
          </cell>
          <cell r="NN21">
            <v>3.4210526315789473</v>
          </cell>
          <cell r="NO21">
            <v>0.83770781658339066</v>
          </cell>
          <cell r="NP21">
            <v>4.258760448162338</v>
          </cell>
          <cell r="NQ21">
            <v>2.5833448149955567</v>
          </cell>
          <cell r="NR21" t="str">
            <v>OK</v>
          </cell>
          <cell r="NS21">
            <v>4</v>
          </cell>
          <cell r="NT21">
            <v>4</v>
          </cell>
          <cell r="NU21">
            <v>3.9473684210526314</v>
          </cell>
          <cell r="NV21">
            <v>0.77986353582080337</v>
          </cell>
          <cell r="NW21">
            <v>4.7272319568734344</v>
          </cell>
          <cell r="NX21">
            <v>3.1675048852318279</v>
          </cell>
          <cell r="NY21" t="str">
            <v>OK</v>
          </cell>
          <cell r="NZ21">
            <v>4</v>
          </cell>
          <cell r="OA21">
            <v>0</v>
          </cell>
          <cell r="OB21">
            <v>0.21052631578947367</v>
          </cell>
          <cell r="OC21">
            <v>0.4188539082916955</v>
          </cell>
          <cell r="OD21">
            <v>0.62938022408116923</v>
          </cell>
          <cell r="OE21">
            <v>-0.20832759250222183</v>
          </cell>
          <cell r="OF21" t="str">
            <v>OK</v>
          </cell>
          <cell r="OG21">
            <v>0</v>
          </cell>
          <cell r="OH21">
            <v>5.2631578947368418E-2</v>
          </cell>
          <cell r="OI21">
            <v>0.22941573387056177</v>
          </cell>
          <cell r="OJ21">
            <v>0.28204731281793016</v>
          </cell>
          <cell r="OK21">
            <v>-0.17678415492319335</v>
          </cell>
          <cell r="OL21" t="str">
            <v>OK</v>
          </cell>
          <cell r="OM21">
            <v>0</v>
          </cell>
          <cell r="ON21">
            <v>3</v>
          </cell>
          <cell r="OO21">
            <v>2.3157894736842106</v>
          </cell>
          <cell r="OP21">
            <v>0.58239272535781883</v>
          </cell>
          <cell r="OQ21">
            <v>2.8981821990420293</v>
          </cell>
          <cell r="OR21">
            <v>1.7333967483263919</v>
          </cell>
          <cell r="OS21" t="str">
            <v>Over</v>
          </cell>
          <cell r="OT21">
            <v>3</v>
          </cell>
          <cell r="OU21">
            <v>2</v>
          </cell>
          <cell r="OV21">
            <v>2.2105263157894739</v>
          </cell>
          <cell r="OW21">
            <v>0.71328250351775879</v>
          </cell>
          <cell r="OX21">
            <v>2.9238088193072329</v>
          </cell>
          <cell r="OY21">
            <v>1.4972438122717151</v>
          </cell>
          <cell r="OZ21" t="str">
            <v>OK</v>
          </cell>
          <cell r="PA21">
            <v>0</v>
          </cell>
          <cell r="PB21">
            <v>0</v>
          </cell>
          <cell r="PC21">
            <v>0</v>
          </cell>
          <cell r="PD21">
            <v>0</v>
          </cell>
          <cell r="PE21">
            <v>0</v>
          </cell>
          <cell r="PF21" t="str">
            <v>OK</v>
          </cell>
          <cell r="PG21">
            <v>0</v>
          </cell>
          <cell r="PH21">
            <v>0</v>
          </cell>
          <cell r="PI21">
            <v>0</v>
          </cell>
          <cell r="PJ21">
            <v>0</v>
          </cell>
          <cell r="PK21">
            <v>0</v>
          </cell>
          <cell r="PL21">
            <v>0</v>
          </cell>
          <cell r="PM21">
            <v>0</v>
          </cell>
          <cell r="PN21">
            <v>0</v>
          </cell>
          <cell r="PO21">
            <v>0</v>
          </cell>
          <cell r="PP21" t="str">
            <v>OK</v>
          </cell>
          <cell r="PQ21">
            <v>2</v>
          </cell>
          <cell r="PR21">
            <v>1</v>
          </cell>
          <cell r="PS21">
            <v>1</v>
          </cell>
          <cell r="PT21">
            <v>2</v>
          </cell>
          <cell r="PU21">
            <v>2.1052631578947367</v>
          </cell>
          <cell r="PV21">
            <v>0.31530176764230522</v>
          </cell>
          <cell r="PW21">
            <v>2.4205649255370418</v>
          </cell>
          <cell r="PX21">
            <v>1.7899613902524316</v>
          </cell>
          <cell r="PY21" t="str">
            <v>OK</v>
          </cell>
          <cell r="PZ21">
            <v>2</v>
          </cell>
          <cell r="QA21">
            <v>0</v>
          </cell>
          <cell r="QB21">
            <v>0.21052631578947367</v>
          </cell>
          <cell r="QC21">
            <v>0.4188539082916955</v>
          </cell>
          <cell r="QD21">
            <v>0.62938022408116923</v>
          </cell>
          <cell r="QE21">
            <v>-0.20832759250222183</v>
          </cell>
          <cell r="QF21" t="str">
            <v>OK</v>
          </cell>
          <cell r="QG21">
            <v>2</v>
          </cell>
          <cell r="QH21">
            <v>0</v>
          </cell>
          <cell r="QI21">
            <v>2</v>
          </cell>
          <cell r="QJ21">
            <v>1.9473684210526316</v>
          </cell>
          <cell r="QK21">
            <v>0.22941573387056158</v>
          </cell>
          <cell r="QL21">
            <v>2.176784154923193</v>
          </cell>
          <cell r="QM21">
            <v>1.7179526871820701</v>
          </cell>
          <cell r="QN21" t="str">
            <v>OK</v>
          </cell>
          <cell r="QO21">
            <v>2</v>
          </cell>
          <cell r="QP21">
            <v>4</v>
          </cell>
          <cell r="QQ21">
            <v>3.5789473684210527</v>
          </cell>
          <cell r="QR21">
            <v>1.0173926082384543</v>
          </cell>
          <cell r="QS21">
            <v>4.5963399766595074</v>
          </cell>
          <cell r="QT21">
            <v>2.5615547601825983</v>
          </cell>
          <cell r="QU21" t="str">
            <v>OK</v>
          </cell>
          <cell r="QV21">
            <v>4</v>
          </cell>
          <cell r="QW21">
            <v>3</v>
          </cell>
          <cell r="QX21">
            <v>2.7894736842105261</v>
          </cell>
          <cell r="QY21">
            <v>0.7873265148181362</v>
          </cell>
          <cell r="QZ21">
            <v>3.5768001990286624</v>
          </cell>
          <cell r="RA21">
            <v>2.0021471693923898</v>
          </cell>
          <cell r="RB21" t="str">
            <v>OK</v>
          </cell>
          <cell r="RC21">
            <v>3</v>
          </cell>
          <cell r="RD21">
            <v>2</v>
          </cell>
          <cell r="RE21">
            <v>1.5789473684210527</v>
          </cell>
          <cell r="RF21">
            <v>0.83770781658339089</v>
          </cell>
          <cell r="RG21">
            <v>2.4166551850044433</v>
          </cell>
          <cell r="RH21">
            <v>0.74123955183766177</v>
          </cell>
          <cell r="RI21" t="str">
            <v>OK</v>
          </cell>
          <cell r="RJ21">
            <v>3</v>
          </cell>
          <cell r="RK21">
            <v>1.7894736842105263</v>
          </cell>
          <cell r="RL21">
            <v>0.97632800547203691</v>
          </cell>
          <cell r="RM21">
            <v>2.7658016896825632</v>
          </cell>
          <cell r="RN21">
            <v>0.81314567873848942</v>
          </cell>
          <cell r="RO21" t="str">
            <v>Over</v>
          </cell>
          <cell r="RP21">
            <v>1</v>
          </cell>
          <cell r="RQ21">
            <v>3</v>
          </cell>
          <cell r="RR21">
            <v>4</v>
          </cell>
          <cell r="RS21">
            <v>4</v>
          </cell>
          <cell r="RT21">
            <v>0</v>
          </cell>
          <cell r="RU21">
            <v>4</v>
          </cell>
          <cell r="RV21">
            <v>4</v>
          </cell>
          <cell r="RW21" t="str">
            <v>OK</v>
          </cell>
          <cell r="RX21">
            <v>9</v>
          </cell>
          <cell r="RY21">
            <v>14</v>
          </cell>
          <cell r="RZ21">
            <v>12.315789473684211</v>
          </cell>
          <cell r="SA21">
            <v>4.3976336007618571</v>
          </cell>
          <cell r="SB21">
            <v>16.713423074446069</v>
          </cell>
          <cell r="SC21">
            <v>7.9181558729223536</v>
          </cell>
          <cell r="SD21" t="str">
            <v>OK</v>
          </cell>
          <cell r="SE21">
            <v>2</v>
          </cell>
          <cell r="SF21">
            <v>2</v>
          </cell>
          <cell r="SG21">
            <v>4</v>
          </cell>
          <cell r="SH21">
            <v>4.5789473684210522</v>
          </cell>
          <cell r="SI21">
            <v>2.1938243997813553</v>
          </cell>
          <cell r="SJ21">
            <v>6.7727717682024071</v>
          </cell>
          <cell r="SK21">
            <v>2.3851229686396969</v>
          </cell>
          <cell r="SL21" t="str">
            <v>OK</v>
          </cell>
          <cell r="SM21">
            <v>0</v>
          </cell>
          <cell r="SN21">
            <v>5.2631578947368418E-2</v>
          </cell>
          <cell r="SO21">
            <v>0.22941573387056177</v>
          </cell>
          <cell r="SP21">
            <v>0.28204731281793016</v>
          </cell>
          <cell r="SQ21">
            <v>-0.17678415492319335</v>
          </cell>
          <cell r="SR21" t="str">
            <v>OK</v>
          </cell>
          <cell r="SS21">
            <v>18</v>
          </cell>
          <cell r="ST21">
            <v>4</v>
          </cell>
          <cell r="SU21">
            <v>2.8947368421052633</v>
          </cell>
          <cell r="SV21">
            <v>1.1002392084403616</v>
          </cell>
          <cell r="SW21">
            <v>3.9949760505456249</v>
          </cell>
          <cell r="SX21">
            <v>1.7944976336649017</v>
          </cell>
          <cell r="SY21" t="str">
            <v>Over</v>
          </cell>
          <cell r="SZ21">
            <v>7</v>
          </cell>
          <cell r="TA21">
            <v>0</v>
          </cell>
          <cell r="TB21">
            <v>0</v>
          </cell>
          <cell r="TC21">
            <v>7</v>
          </cell>
          <cell r="TD21">
            <v>5.6315789473684212</v>
          </cell>
          <cell r="TE21">
            <v>0.89508077325081425</v>
          </cell>
          <cell r="TF21">
            <v>6.5266597206192358</v>
          </cell>
          <cell r="TG21">
            <v>4.7364981741176067</v>
          </cell>
          <cell r="TH21" t="str">
            <v>Over</v>
          </cell>
          <cell r="TI21">
            <v>11</v>
          </cell>
          <cell r="TJ21">
            <v>0</v>
          </cell>
          <cell r="TK21">
            <v>0.10526315789473684</v>
          </cell>
          <cell r="TL21">
            <v>0.31530176764230577</v>
          </cell>
          <cell r="TM21">
            <v>0.42056492553704261</v>
          </cell>
          <cell r="TN21">
            <v>-0.21003860974756894</v>
          </cell>
          <cell r="TO21" t="str">
            <v>OK</v>
          </cell>
          <cell r="TP21">
            <v>18</v>
          </cell>
          <cell r="TQ21">
            <v>2</v>
          </cell>
          <cell r="TR21">
            <v>0</v>
          </cell>
          <cell r="TS21">
            <v>20</v>
          </cell>
          <cell r="TT21">
            <v>16.315789473684209</v>
          </cell>
          <cell r="TU21">
            <v>3.7424387708039246</v>
          </cell>
          <cell r="TV21">
            <v>20.058228244488134</v>
          </cell>
          <cell r="TW21">
            <v>12.573350702880283</v>
          </cell>
          <cell r="TX21" t="str">
            <v>OK</v>
          </cell>
          <cell r="TY21">
            <v>20</v>
          </cell>
          <cell r="TZ21">
            <v>1</v>
          </cell>
          <cell r="UA21">
            <v>1.2105263157894737</v>
          </cell>
          <cell r="UB21">
            <v>0.53530337903131087</v>
          </cell>
          <cell r="UC21">
            <v>1.7458296948207845</v>
          </cell>
          <cell r="UD21">
            <v>0.67522293675816281</v>
          </cell>
          <cell r="UE21" t="str">
            <v>OK</v>
          </cell>
          <cell r="UF21">
            <v>11</v>
          </cell>
          <cell r="UG21">
            <v>0</v>
          </cell>
          <cell r="UH21">
            <v>11</v>
          </cell>
          <cell r="UI21">
            <v>9.3157894736842106</v>
          </cell>
          <cell r="UJ21">
            <v>2.925987612545879</v>
          </cell>
          <cell r="UK21">
            <v>12.241777086230091</v>
          </cell>
          <cell r="UL21">
            <v>6.3898018611383316</v>
          </cell>
          <cell r="UM21" t="str">
            <v>OK</v>
          </cell>
          <cell r="UN21">
            <v>3</v>
          </cell>
          <cell r="UO21">
            <v>0</v>
          </cell>
          <cell r="UP21">
            <v>3</v>
          </cell>
          <cell r="UQ21">
            <v>3</v>
          </cell>
          <cell r="UR21">
            <v>0</v>
          </cell>
          <cell r="US21">
            <v>3</v>
          </cell>
          <cell r="UT21">
            <v>3</v>
          </cell>
          <cell r="UU21" t="str">
            <v>OK</v>
          </cell>
          <cell r="UV21">
            <v>1</v>
          </cell>
          <cell r="UW21">
            <v>1</v>
          </cell>
          <cell r="UX21">
            <v>0</v>
          </cell>
          <cell r="UY21">
            <v>1</v>
          </cell>
          <cell r="UZ21">
            <v>1</v>
          </cell>
          <cell r="VA21" t="str">
            <v>OK</v>
          </cell>
          <cell r="VB21">
            <v>0</v>
          </cell>
          <cell r="VC21">
            <v>0</v>
          </cell>
          <cell r="VD21">
            <v>0</v>
          </cell>
          <cell r="VE21">
            <v>0</v>
          </cell>
          <cell r="VF21">
            <v>0</v>
          </cell>
          <cell r="VG21" t="str">
            <v>OK</v>
          </cell>
          <cell r="VH21">
            <v>16</v>
          </cell>
          <cell r="VI21">
            <v>3</v>
          </cell>
          <cell r="VJ21">
            <v>3</v>
          </cell>
          <cell r="VK21">
            <v>0</v>
          </cell>
          <cell r="VL21">
            <v>3</v>
          </cell>
          <cell r="VM21">
            <v>3</v>
          </cell>
          <cell r="VN21" t="str">
            <v>OK</v>
          </cell>
          <cell r="VO21">
            <v>3</v>
          </cell>
          <cell r="VP21">
            <v>21</v>
          </cell>
          <cell r="VQ21">
            <v>20.421052631578949</v>
          </cell>
          <cell r="VR21">
            <v>4.11387610510904</v>
          </cell>
          <cell r="VS21">
            <v>24.534928736687988</v>
          </cell>
          <cell r="VT21">
            <v>16.30717652646991</v>
          </cell>
          <cell r="VU21" t="str">
            <v>OK</v>
          </cell>
          <cell r="VV21">
            <v>17</v>
          </cell>
          <cell r="VW21">
            <v>15.263157894736842</v>
          </cell>
          <cell r="VX21">
            <v>3.2118202741878652</v>
          </cell>
          <cell r="VY21">
            <v>18.474978168924707</v>
          </cell>
          <cell r="VZ21">
            <v>12.051337620548978</v>
          </cell>
          <cell r="WA21" t="str">
            <v>OK</v>
          </cell>
          <cell r="WB21">
            <v>38</v>
          </cell>
          <cell r="WC21">
            <v>165</v>
          </cell>
          <cell r="WD21">
            <v>24</v>
          </cell>
          <cell r="WE21">
            <v>0</v>
          </cell>
          <cell r="WF21">
            <v>24</v>
          </cell>
          <cell r="WG21">
            <v>20.631578947368421</v>
          </cell>
          <cell r="WH21">
            <v>3.6849623293082745</v>
          </cell>
          <cell r="WI21">
            <v>24.316541276676695</v>
          </cell>
          <cell r="WJ21">
            <v>16.946616618060148</v>
          </cell>
          <cell r="WK21" t="str">
            <v>OK</v>
          </cell>
          <cell r="WL21">
            <v>24</v>
          </cell>
          <cell r="WM21">
            <v>26</v>
          </cell>
          <cell r="WN21">
            <v>0</v>
          </cell>
          <cell r="WO21">
            <v>26</v>
          </cell>
          <cell r="WP21">
            <v>18.210526315789473</v>
          </cell>
          <cell r="WQ21">
            <v>5.4932175085728447</v>
          </cell>
          <cell r="WR21">
            <v>23.703743824362316</v>
          </cell>
          <cell r="WS21">
            <v>12.717308807216629</v>
          </cell>
          <cell r="WT21" t="str">
            <v>Over</v>
          </cell>
          <cell r="WU21">
            <v>26</v>
          </cell>
          <cell r="WV21">
            <v>20</v>
          </cell>
          <cell r="WW21">
            <v>0</v>
          </cell>
          <cell r="WX21">
            <v>20</v>
          </cell>
          <cell r="WY21">
            <v>16.94736842105263</v>
          </cell>
          <cell r="WZ21">
            <v>4.636493936520548</v>
          </cell>
          <cell r="XA21">
            <v>21.583862357573178</v>
          </cell>
          <cell r="XB21">
            <v>12.310874484532082</v>
          </cell>
          <cell r="XC21" t="str">
            <v>OK</v>
          </cell>
          <cell r="XD21">
            <v>20</v>
          </cell>
          <cell r="XE21">
            <v>11</v>
          </cell>
          <cell r="XF21">
            <v>0</v>
          </cell>
          <cell r="XG21">
            <v>11</v>
          </cell>
          <cell r="XH21">
            <v>11.421052631578947</v>
          </cell>
          <cell r="XI21">
            <v>1.643701428473221</v>
          </cell>
          <cell r="XJ21">
            <v>13.064754060052168</v>
          </cell>
          <cell r="XK21">
            <v>9.7773512031057255</v>
          </cell>
          <cell r="XL21" t="str">
            <v>OK</v>
          </cell>
          <cell r="XM21">
            <v>11</v>
          </cell>
          <cell r="XN21">
            <v>12</v>
          </cell>
          <cell r="XO21">
            <v>0</v>
          </cell>
          <cell r="XP21">
            <v>12</v>
          </cell>
          <cell r="XQ21">
            <v>12.368421052631579</v>
          </cell>
          <cell r="XR21">
            <v>2.1137256816602124</v>
          </cell>
          <cell r="XS21">
            <v>14.482146734291792</v>
          </cell>
          <cell r="XT21">
            <v>10.254695370971366</v>
          </cell>
          <cell r="XU21" t="str">
            <v>OK</v>
          </cell>
          <cell r="XV21">
            <v>12</v>
          </cell>
          <cell r="XW21">
            <v>8</v>
          </cell>
          <cell r="XX21">
            <v>0</v>
          </cell>
          <cell r="XY21">
            <v>8</v>
          </cell>
          <cell r="XZ21">
            <v>8.4210526315789469</v>
          </cell>
          <cell r="YA21">
            <v>1.6095475373078596</v>
          </cell>
          <cell r="YB21">
            <v>10.030600168886807</v>
          </cell>
          <cell r="YC21">
            <v>6.8115050942710873</v>
          </cell>
          <cell r="YD21" t="str">
            <v>OK</v>
          </cell>
          <cell r="YE21">
            <v>8</v>
          </cell>
          <cell r="YF21">
            <v>41</v>
          </cell>
          <cell r="YG21">
            <v>0</v>
          </cell>
          <cell r="YH21">
            <v>41</v>
          </cell>
          <cell r="YI21">
            <v>32.263157894736842</v>
          </cell>
          <cell r="YJ21">
            <v>8.7422480280986861</v>
          </cell>
          <cell r="YK21">
            <v>41.005405922835529</v>
          </cell>
          <cell r="YL21">
            <v>23.520909866638156</v>
          </cell>
          <cell r="YM21" t="str">
            <v>OK</v>
          </cell>
          <cell r="YN21">
            <v>41</v>
          </cell>
          <cell r="YO21">
            <v>24</v>
          </cell>
          <cell r="YP21">
            <v>0</v>
          </cell>
          <cell r="YQ21">
            <v>24</v>
          </cell>
          <cell r="YR21">
            <v>17.157894736842106</v>
          </cell>
          <cell r="YS21">
            <v>5.0361267954068811</v>
          </cell>
          <cell r="YT21">
            <v>22.194021532248989</v>
          </cell>
          <cell r="YU21">
            <v>12.121767941435225</v>
          </cell>
          <cell r="YV21" t="str">
            <v>Over</v>
          </cell>
          <cell r="YW21">
            <v>24</v>
          </cell>
          <cell r="YX21">
            <v>12</v>
          </cell>
          <cell r="YY21">
            <v>0</v>
          </cell>
          <cell r="YZ21">
            <v>12</v>
          </cell>
          <cell r="ZA21">
            <v>12.105263157894736</v>
          </cell>
          <cell r="ZB21">
            <v>2.7466087542864202</v>
          </cell>
          <cell r="ZC21">
            <v>14.851871912181156</v>
          </cell>
          <cell r="ZD21">
            <v>9.3586544036083161</v>
          </cell>
          <cell r="ZE21" t="str">
            <v>OK</v>
          </cell>
          <cell r="ZF21">
            <v>12</v>
          </cell>
          <cell r="ZG21">
            <v>3</v>
          </cell>
          <cell r="ZH21">
            <v>0</v>
          </cell>
          <cell r="ZI21">
            <v>3</v>
          </cell>
          <cell r="ZJ21">
            <v>2.0526315789473686</v>
          </cell>
          <cell r="ZK21">
            <v>1.0787690624311024</v>
          </cell>
          <cell r="ZL21">
            <v>3.131400641378471</v>
          </cell>
          <cell r="ZM21">
            <v>0.97386251651626621</v>
          </cell>
          <cell r="ZN21" t="str">
            <v>OK</v>
          </cell>
          <cell r="ZO21">
            <v>3</v>
          </cell>
          <cell r="ZP21">
            <v>12</v>
          </cell>
          <cell r="ZQ21">
            <v>0</v>
          </cell>
          <cell r="ZR21">
            <v>12</v>
          </cell>
          <cell r="ZS21">
            <v>12.473684210526315</v>
          </cell>
          <cell r="ZT21">
            <v>1.8369183449048474</v>
          </cell>
          <cell r="ZU21">
            <v>14.310602555431162</v>
          </cell>
          <cell r="ZV21">
            <v>10.636765865621468</v>
          </cell>
          <cell r="ZW21" t="str">
            <v>OK</v>
          </cell>
          <cell r="ZX21">
            <v>12</v>
          </cell>
          <cell r="ZY21">
            <v>16</v>
          </cell>
          <cell r="ZZ21">
            <v>0</v>
          </cell>
          <cell r="AAA21">
            <v>16</v>
          </cell>
          <cell r="AAB21">
            <v>10.842105263157896</v>
          </cell>
          <cell r="AAC21">
            <v>4.6816801102778012</v>
          </cell>
          <cell r="AAD21">
            <v>15.523785373435697</v>
          </cell>
          <cell r="AAE21">
            <v>6.1604251528800944</v>
          </cell>
          <cell r="AAF21" t="str">
            <v>Over</v>
          </cell>
          <cell r="AAG21">
            <v>16</v>
          </cell>
          <cell r="AAH21">
            <v>10</v>
          </cell>
          <cell r="AAI21">
            <v>0</v>
          </cell>
          <cell r="AAJ21">
            <v>10</v>
          </cell>
          <cell r="AAK21">
            <v>5.7368421052631575</v>
          </cell>
          <cell r="AAL21">
            <v>2.4909191802571802</v>
          </cell>
          <cell r="AAM21">
            <v>8.2277612855203373</v>
          </cell>
          <cell r="AAN21">
            <v>3.2459229250059773</v>
          </cell>
          <cell r="AAO21" t="str">
            <v>Over</v>
          </cell>
          <cell r="AAP21">
            <v>10</v>
          </cell>
          <cell r="AAQ21">
            <v>1</v>
          </cell>
          <cell r="AAR21">
            <v>0</v>
          </cell>
          <cell r="AAS21">
            <v>1</v>
          </cell>
          <cell r="AAT21">
            <v>1.1666666666666667</v>
          </cell>
          <cell r="AAU21">
            <v>0.38348249442368521</v>
          </cell>
          <cell r="AAV21">
            <v>1.5501491610903519</v>
          </cell>
          <cell r="AAW21">
            <v>0.78318417224298154</v>
          </cell>
          <cell r="AAX21" t="str">
            <v>OK</v>
          </cell>
          <cell r="AAY21">
            <v>1</v>
          </cell>
          <cell r="AAZ21">
            <v>10</v>
          </cell>
          <cell r="ABA21">
            <v>0</v>
          </cell>
          <cell r="ABB21">
            <v>10</v>
          </cell>
          <cell r="ABC21">
            <v>7.4210526315789478</v>
          </cell>
          <cell r="ABD21">
            <v>3.4691623944834635</v>
          </cell>
          <cell r="ABE21">
            <v>10.89021502606241</v>
          </cell>
          <cell r="ABF21">
            <v>3.9518902370954843</v>
          </cell>
          <cell r="ABG21" t="str">
            <v>OK</v>
          </cell>
          <cell r="ABH21">
            <v>10</v>
          </cell>
          <cell r="ABI21">
            <v>1</v>
          </cell>
          <cell r="ABJ21">
            <v>1.1052631578947369</v>
          </cell>
          <cell r="ABK21">
            <v>0.4588314677411236</v>
          </cell>
          <cell r="ABL21">
            <v>1.5640946256358605</v>
          </cell>
          <cell r="ABM21">
            <v>0.64643169015361335</v>
          </cell>
          <cell r="ABN21" t="str">
            <v>OK</v>
          </cell>
          <cell r="ABO21">
            <v>1</v>
          </cell>
          <cell r="ABP21">
            <v>231</v>
          </cell>
          <cell r="ABQ21">
            <v>567</v>
          </cell>
          <cell r="ABR21">
            <v>0</v>
          </cell>
          <cell r="ABS21">
            <v>0</v>
          </cell>
          <cell r="ABT21">
            <v>0</v>
          </cell>
          <cell r="ABU21">
            <v>0</v>
          </cell>
          <cell r="ABV21">
            <v>0</v>
          </cell>
          <cell r="ABW21">
            <v>0</v>
          </cell>
          <cell r="ABX21">
            <v>0</v>
          </cell>
          <cell r="ABY21">
            <v>0</v>
          </cell>
          <cell r="ABZ21">
            <v>0</v>
          </cell>
          <cell r="ACA21">
            <v>0</v>
          </cell>
          <cell r="ACB21">
            <v>0</v>
          </cell>
          <cell r="ACC21">
            <v>0</v>
          </cell>
          <cell r="ACD21">
            <v>0</v>
          </cell>
          <cell r="ACE21">
            <v>0</v>
          </cell>
          <cell r="ACF21">
            <v>0</v>
          </cell>
          <cell r="ACG21">
            <v>0</v>
          </cell>
          <cell r="ACH21">
            <v>0</v>
          </cell>
          <cell r="ACI21">
            <v>0</v>
          </cell>
          <cell r="ACJ21">
            <v>0</v>
          </cell>
          <cell r="ACK21">
            <v>0</v>
          </cell>
          <cell r="ACL21">
            <v>0</v>
          </cell>
          <cell r="ACM21">
            <v>0</v>
          </cell>
          <cell r="ACN21">
            <v>0</v>
          </cell>
          <cell r="ACO21">
            <v>0</v>
          </cell>
          <cell r="ACP21">
            <v>0</v>
          </cell>
          <cell r="ACR21">
            <v>59</v>
          </cell>
          <cell r="ACS21">
            <v>59</v>
          </cell>
          <cell r="ACT21">
            <v>0</v>
          </cell>
          <cell r="ACV21">
            <v>255</v>
          </cell>
          <cell r="ACW21">
            <v>255</v>
          </cell>
          <cell r="ACX21">
            <v>0</v>
          </cell>
          <cell r="ACZ21">
            <v>14</v>
          </cell>
          <cell r="ADA21">
            <v>14</v>
          </cell>
          <cell r="ADB21">
            <v>0</v>
          </cell>
          <cell r="ADD21">
            <v>4</v>
          </cell>
          <cell r="ADE21">
            <v>4</v>
          </cell>
          <cell r="ADF21">
            <v>0</v>
          </cell>
          <cell r="ADH21">
            <v>23</v>
          </cell>
          <cell r="ADI21">
            <v>23</v>
          </cell>
          <cell r="ADJ21">
            <v>0</v>
          </cell>
          <cell r="ADL21">
            <v>17</v>
          </cell>
          <cell r="ADM21">
            <v>17</v>
          </cell>
          <cell r="ADN21">
            <v>0</v>
          </cell>
          <cell r="ADP21">
            <v>24</v>
          </cell>
          <cell r="ADQ21">
            <v>24</v>
          </cell>
          <cell r="ADR21">
            <v>0</v>
          </cell>
          <cell r="ADT21">
            <v>20</v>
          </cell>
          <cell r="ADU21">
            <v>20</v>
          </cell>
          <cell r="ADV21">
            <v>0</v>
          </cell>
          <cell r="ADX21">
            <v>2</v>
          </cell>
          <cell r="ADY21">
            <v>2</v>
          </cell>
          <cell r="ADZ21">
            <v>0</v>
          </cell>
          <cell r="AEB21">
            <v>11</v>
          </cell>
          <cell r="AEC21">
            <v>11</v>
          </cell>
          <cell r="AED21">
            <v>0</v>
          </cell>
          <cell r="AEF21">
            <v>0</v>
          </cell>
          <cell r="AEG21">
            <v>0</v>
          </cell>
          <cell r="AEH21">
            <v>0</v>
          </cell>
          <cell r="AEJ21">
            <v>1</v>
          </cell>
          <cell r="AEK21">
            <v>1</v>
          </cell>
          <cell r="AEL21">
            <v>0</v>
          </cell>
          <cell r="AEN21">
            <v>3</v>
          </cell>
          <cell r="AEO21">
            <v>3</v>
          </cell>
          <cell r="AEP21">
            <v>0</v>
          </cell>
          <cell r="AER21">
            <v>2</v>
          </cell>
          <cell r="AES21">
            <v>2</v>
          </cell>
          <cell r="AET21">
            <v>0</v>
          </cell>
          <cell r="AEV21">
            <v>4</v>
          </cell>
          <cell r="AEW21">
            <v>4</v>
          </cell>
          <cell r="AEX21">
            <v>0</v>
          </cell>
          <cell r="AEZ21">
            <v>3</v>
          </cell>
          <cell r="AFA21">
            <v>3</v>
          </cell>
          <cell r="AFB21">
            <v>0</v>
          </cell>
          <cell r="AFD21">
            <v>3</v>
          </cell>
          <cell r="AFE21">
            <v>3</v>
          </cell>
          <cell r="AFF21">
            <v>0</v>
          </cell>
          <cell r="AFH21">
            <v>12</v>
          </cell>
          <cell r="AFI21">
            <v>12</v>
          </cell>
          <cell r="AFJ21">
            <v>0</v>
          </cell>
          <cell r="AFL21">
            <v>0</v>
          </cell>
          <cell r="AFM21">
            <v>0</v>
          </cell>
          <cell r="AFN21">
            <v>0</v>
          </cell>
          <cell r="AFP21">
            <v>10</v>
          </cell>
          <cell r="AFQ21">
            <v>10</v>
          </cell>
          <cell r="AFR21">
            <v>0</v>
          </cell>
          <cell r="AFT21">
            <v>0</v>
          </cell>
          <cell r="AFU21">
            <v>0</v>
          </cell>
          <cell r="AFV21">
            <v>0</v>
          </cell>
          <cell r="AFX21">
            <v>0</v>
          </cell>
          <cell r="AFY21">
            <v>0</v>
          </cell>
          <cell r="AFZ21">
            <v>0</v>
          </cell>
          <cell r="AGB21">
            <v>7</v>
          </cell>
          <cell r="AGC21">
            <v>7</v>
          </cell>
          <cell r="AGD21">
            <v>0</v>
          </cell>
          <cell r="AGF21">
            <v>18</v>
          </cell>
          <cell r="AGG21">
            <v>18</v>
          </cell>
          <cell r="AGH21">
            <v>0</v>
          </cell>
          <cell r="AGJ21">
            <v>6</v>
          </cell>
          <cell r="AGK21">
            <v>6</v>
          </cell>
          <cell r="AGL21">
            <v>0</v>
          </cell>
          <cell r="AGN21">
            <v>14</v>
          </cell>
          <cell r="AGO21">
            <v>14</v>
          </cell>
          <cell r="AGP21">
            <v>0</v>
          </cell>
          <cell r="AGR21">
            <v>8</v>
          </cell>
          <cell r="AGS21">
            <v>8</v>
          </cell>
          <cell r="AGT21">
            <v>0</v>
          </cell>
          <cell r="AGV21">
            <v>17</v>
          </cell>
          <cell r="AGW21">
            <v>17</v>
          </cell>
          <cell r="AGX21">
            <v>0</v>
          </cell>
          <cell r="AGZ21">
            <v>3</v>
          </cell>
          <cell r="AHA21">
            <v>3</v>
          </cell>
          <cell r="AHB21">
            <v>0</v>
          </cell>
          <cell r="AHD21">
            <v>3</v>
          </cell>
          <cell r="AHE21">
            <v>3</v>
          </cell>
          <cell r="AHF21">
            <v>0</v>
          </cell>
          <cell r="AHH21">
            <v>2</v>
          </cell>
          <cell r="AHI21">
            <v>2</v>
          </cell>
          <cell r="AHJ21">
            <v>0</v>
          </cell>
          <cell r="AHL21">
            <v>2</v>
          </cell>
          <cell r="AHM21">
            <v>2</v>
          </cell>
          <cell r="AHN21">
            <v>0</v>
          </cell>
          <cell r="AHP21">
            <v>6</v>
          </cell>
          <cell r="AHQ21">
            <v>6</v>
          </cell>
          <cell r="AHR21">
            <v>0</v>
          </cell>
          <cell r="AHT21">
            <v>11</v>
          </cell>
          <cell r="AHU21">
            <v>11</v>
          </cell>
          <cell r="AHV21">
            <v>0</v>
          </cell>
          <cell r="AHX21" t="str">
            <v>-</v>
          </cell>
          <cell r="AIA21">
            <v>3</v>
          </cell>
          <cell r="AIB21">
            <v>12</v>
          </cell>
          <cell r="AIC21">
            <v>0</v>
          </cell>
          <cell r="AID21">
            <v>0</v>
          </cell>
          <cell r="AIE21">
            <v>0</v>
          </cell>
          <cell r="AIF21">
            <v>2</v>
          </cell>
          <cell r="AIG21">
            <v>0</v>
          </cell>
          <cell r="AIH21">
            <v>1</v>
          </cell>
          <cell r="AII21">
            <v>18</v>
          </cell>
          <cell r="AIJ21">
            <v>2</v>
          </cell>
        </row>
        <row r="22">
          <cell r="B22" t="str">
            <v>รพท.บางพลี</v>
          </cell>
          <cell r="C22" t="str">
            <v>โรงพยาบาลบางพลี</v>
          </cell>
          <cell r="D22">
            <v>10753</v>
          </cell>
          <cell r="E22">
            <v>6</v>
          </cell>
          <cell r="F22" t="str">
            <v>นวก.เงินและบัญชี</v>
          </cell>
          <cell r="G22" t="str">
            <v>M1</v>
          </cell>
          <cell r="H22" t="str">
            <v>รพ.ระดับ M1 เตียง &lt; 200</v>
          </cell>
          <cell r="I22">
            <v>2</v>
          </cell>
          <cell r="J22">
            <v>171</v>
          </cell>
          <cell r="K22" t="str">
            <v>นวก.เงินและบัญชี</v>
          </cell>
          <cell r="L22">
            <v>169046</v>
          </cell>
          <cell r="M22">
            <v>48685</v>
          </cell>
          <cell r="N22">
            <v>76663</v>
          </cell>
          <cell r="O22">
            <v>92383</v>
          </cell>
          <cell r="P22">
            <v>323669</v>
          </cell>
          <cell r="Q22">
            <v>2</v>
          </cell>
          <cell r="R22">
            <v>2.7</v>
          </cell>
          <cell r="S22">
            <v>2.1052631578947367</v>
          </cell>
          <cell r="T22">
            <v>0.31530176764230522</v>
          </cell>
          <cell r="U22">
            <v>2.4205649255370418</v>
          </cell>
          <cell r="V22">
            <v>1.7899613902524316</v>
          </cell>
          <cell r="W22" t="str">
            <v>OK</v>
          </cell>
          <cell r="X22">
            <v>1</v>
          </cell>
          <cell r="Y22">
            <v>1</v>
          </cell>
          <cell r="Z22">
            <v>0</v>
          </cell>
          <cell r="AA22">
            <v>1</v>
          </cell>
          <cell r="AB22">
            <v>1</v>
          </cell>
          <cell r="AC22" t="str">
            <v>OK</v>
          </cell>
          <cell r="AD22">
            <v>9</v>
          </cell>
          <cell r="AE22">
            <v>9.6842105263157894</v>
          </cell>
          <cell r="AF22">
            <v>1.5653409844697808</v>
          </cell>
          <cell r="AG22">
            <v>11.249551510785571</v>
          </cell>
          <cell r="AH22">
            <v>8.1188695418460082</v>
          </cell>
          <cell r="AI22" t="str">
            <v>OK</v>
          </cell>
          <cell r="AJ22">
            <v>0</v>
          </cell>
          <cell r="AK22">
            <v>0.73684210526315785</v>
          </cell>
          <cell r="AL22">
            <v>0.65337629647494988</v>
          </cell>
          <cell r="AM22">
            <v>1.3902184017381076</v>
          </cell>
          <cell r="AN22">
            <v>8.3465808788207974E-2</v>
          </cell>
          <cell r="AO22" t="str">
            <v>Under</v>
          </cell>
          <cell r="AP22">
            <v>1</v>
          </cell>
          <cell r="AQ22">
            <v>1</v>
          </cell>
          <cell r="AR22">
            <v>0</v>
          </cell>
          <cell r="AS22">
            <v>1</v>
          </cell>
          <cell r="AT22">
            <v>1</v>
          </cell>
          <cell r="AU22" t="str">
            <v>OK</v>
          </cell>
          <cell r="AV22">
            <v>1</v>
          </cell>
          <cell r="AW22">
            <v>2</v>
          </cell>
          <cell r="AX22">
            <v>3</v>
          </cell>
          <cell r="AY22">
            <v>3.2105263157894739</v>
          </cell>
          <cell r="AZ22">
            <v>0.63060353528461177</v>
          </cell>
          <cell r="BA22">
            <v>3.8411298510740854</v>
          </cell>
          <cell r="BB22">
            <v>2.5799227805048623</v>
          </cell>
          <cell r="BC22" t="str">
            <v>OK</v>
          </cell>
          <cell r="BD22">
            <v>16</v>
          </cell>
          <cell r="BE22">
            <v>3</v>
          </cell>
          <cell r="BF22">
            <v>5</v>
          </cell>
          <cell r="BG22">
            <v>8</v>
          </cell>
          <cell r="BH22">
            <v>8.6315789473684212</v>
          </cell>
          <cell r="BI22">
            <v>1.8918106058538346</v>
          </cell>
          <cell r="BJ22">
            <v>10.523389553222255</v>
          </cell>
          <cell r="BK22">
            <v>6.739768341514587</v>
          </cell>
          <cell r="BL22" t="str">
            <v>OK</v>
          </cell>
          <cell r="BM22">
            <v>8</v>
          </cell>
          <cell r="BN22">
            <v>1</v>
          </cell>
          <cell r="BO22">
            <v>16</v>
          </cell>
          <cell r="BP22">
            <v>17</v>
          </cell>
          <cell r="BQ22">
            <v>16.789473684210527</v>
          </cell>
          <cell r="BR22">
            <v>1.2283207764360911</v>
          </cell>
          <cell r="BS22">
            <v>18.01779446064662</v>
          </cell>
          <cell r="BT22">
            <v>15.561152907774437</v>
          </cell>
          <cell r="BU22" t="str">
            <v>OK</v>
          </cell>
          <cell r="BV22">
            <v>1</v>
          </cell>
          <cell r="BW22">
            <v>0.84210526315789469</v>
          </cell>
          <cell r="BX22">
            <v>0.37463432463267765</v>
          </cell>
          <cell r="BY22">
            <v>1.2167395877905722</v>
          </cell>
          <cell r="BZ22">
            <v>0.46747093852521704</v>
          </cell>
          <cell r="CA22" t="str">
            <v>OK</v>
          </cell>
          <cell r="CB22">
            <v>18</v>
          </cell>
          <cell r="CC22">
            <v>4</v>
          </cell>
          <cell r="CD22">
            <v>4</v>
          </cell>
          <cell r="CE22">
            <v>0</v>
          </cell>
          <cell r="CF22">
            <v>4</v>
          </cell>
          <cell r="CG22">
            <v>4</v>
          </cell>
          <cell r="CH22" t="str">
            <v>OK</v>
          </cell>
          <cell r="CI22">
            <v>2</v>
          </cell>
          <cell r="CJ22">
            <v>2</v>
          </cell>
          <cell r="CK22">
            <v>0</v>
          </cell>
          <cell r="CL22">
            <v>2</v>
          </cell>
          <cell r="CM22">
            <v>2</v>
          </cell>
          <cell r="CN22" t="str">
            <v>OK</v>
          </cell>
          <cell r="CO22">
            <v>6</v>
          </cell>
          <cell r="CP22">
            <v>2</v>
          </cell>
          <cell r="CQ22">
            <v>6</v>
          </cell>
          <cell r="CR22">
            <v>8</v>
          </cell>
          <cell r="CS22">
            <v>9.2631578947368425</v>
          </cell>
          <cell r="CT22">
            <v>1.9391322590603914</v>
          </cell>
          <cell r="CU22">
            <v>11.202290153797234</v>
          </cell>
          <cell r="CV22">
            <v>7.3240256356764508</v>
          </cell>
          <cell r="CW22" t="str">
            <v>OK</v>
          </cell>
          <cell r="CX22">
            <v>8</v>
          </cell>
          <cell r="CY22">
            <v>2</v>
          </cell>
          <cell r="CZ22">
            <v>4</v>
          </cell>
          <cell r="DA22">
            <v>6</v>
          </cell>
          <cell r="DB22">
            <v>5.3684210526315788</v>
          </cell>
          <cell r="DC22">
            <v>1.3000224919331835</v>
          </cell>
          <cell r="DD22">
            <v>6.6684435445647621</v>
          </cell>
          <cell r="DE22">
            <v>4.0683985606983954</v>
          </cell>
          <cell r="DF22" t="str">
            <v>OK</v>
          </cell>
          <cell r="DG22">
            <v>6</v>
          </cell>
          <cell r="DH22">
            <v>62</v>
          </cell>
          <cell r="DI22">
            <v>8</v>
          </cell>
          <cell r="DJ22">
            <v>8</v>
          </cell>
          <cell r="DK22">
            <v>1</v>
          </cell>
          <cell r="DL22">
            <v>1</v>
          </cell>
          <cell r="DM22">
            <v>1</v>
          </cell>
          <cell r="DN22">
            <v>2</v>
          </cell>
          <cell r="DO22">
            <v>1</v>
          </cell>
          <cell r="DP22">
            <v>6</v>
          </cell>
          <cell r="DR22">
            <v>14</v>
          </cell>
          <cell r="DS22">
            <v>10</v>
          </cell>
          <cell r="DT22">
            <v>9</v>
          </cell>
          <cell r="DU22">
            <v>0</v>
          </cell>
          <cell r="DV22">
            <v>2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35</v>
          </cell>
          <cell r="EC22">
            <v>1</v>
          </cell>
          <cell r="ED22">
            <v>1</v>
          </cell>
          <cell r="EE22">
            <v>2</v>
          </cell>
          <cell r="EF22">
            <v>3</v>
          </cell>
          <cell r="EG22">
            <v>1</v>
          </cell>
          <cell r="EH22">
            <v>4</v>
          </cell>
          <cell r="EI22">
            <v>2</v>
          </cell>
          <cell r="EJ22">
            <v>1</v>
          </cell>
          <cell r="EK22">
            <v>0</v>
          </cell>
          <cell r="EL22">
            <v>3</v>
          </cell>
          <cell r="EM22">
            <v>1</v>
          </cell>
          <cell r="EN22">
            <v>1</v>
          </cell>
          <cell r="EO22">
            <v>2</v>
          </cell>
          <cell r="EP22">
            <v>46</v>
          </cell>
          <cell r="EQ22">
            <v>2</v>
          </cell>
          <cell r="ER22">
            <v>2</v>
          </cell>
          <cell r="ET22">
            <v>3</v>
          </cell>
          <cell r="EU22">
            <v>4</v>
          </cell>
          <cell r="EV22">
            <v>7</v>
          </cell>
          <cell r="EW22">
            <v>1</v>
          </cell>
          <cell r="EX22">
            <v>2</v>
          </cell>
          <cell r="EY22">
            <v>3</v>
          </cell>
          <cell r="EZ22">
            <v>1</v>
          </cell>
          <cell r="FA22">
            <v>1</v>
          </cell>
          <cell r="FB22">
            <v>2</v>
          </cell>
          <cell r="FC22">
            <v>4</v>
          </cell>
          <cell r="FD22">
            <v>1</v>
          </cell>
          <cell r="FE22">
            <v>1</v>
          </cell>
          <cell r="FF22">
            <v>2</v>
          </cell>
          <cell r="FG22">
            <v>1</v>
          </cell>
          <cell r="FH22">
            <v>2</v>
          </cell>
          <cell r="FI22">
            <v>3</v>
          </cell>
          <cell r="FJ22">
            <v>0</v>
          </cell>
          <cell r="FK22">
            <v>1</v>
          </cell>
          <cell r="FL22">
            <v>2</v>
          </cell>
          <cell r="FM22">
            <v>3</v>
          </cell>
          <cell r="FN22">
            <v>22</v>
          </cell>
          <cell r="FP22">
            <v>6</v>
          </cell>
          <cell r="FQ22">
            <v>0</v>
          </cell>
          <cell r="FR22">
            <v>6</v>
          </cell>
          <cell r="FS22">
            <v>2</v>
          </cell>
          <cell r="FT22">
            <v>0</v>
          </cell>
          <cell r="FU22">
            <v>2</v>
          </cell>
          <cell r="FV22">
            <v>2</v>
          </cell>
          <cell r="FW22">
            <v>0</v>
          </cell>
          <cell r="FX22">
            <v>2</v>
          </cell>
          <cell r="FY22">
            <v>2</v>
          </cell>
          <cell r="FZ22">
            <v>0</v>
          </cell>
          <cell r="GA22">
            <v>2</v>
          </cell>
          <cell r="GB22">
            <v>12</v>
          </cell>
          <cell r="GC22">
            <v>5.5789473684210522</v>
          </cell>
          <cell r="GD22">
            <v>2.8928223334023784</v>
          </cell>
          <cell r="GE22">
            <v>8.4717697018234297</v>
          </cell>
          <cell r="GF22">
            <v>2.6861250350186738</v>
          </cell>
          <cell r="GG22" t="str">
            <v>Over</v>
          </cell>
          <cell r="GH22">
            <v>25</v>
          </cell>
          <cell r="GI22">
            <v>30.665199999999999</v>
          </cell>
          <cell r="GJ22">
            <v>16.904599999999999</v>
          </cell>
          <cell r="GK22">
            <v>27</v>
          </cell>
          <cell r="GL22">
            <v>17.94736842105263</v>
          </cell>
          <cell r="GM22">
            <v>8.1545739326706581</v>
          </cell>
          <cell r="GN22">
            <v>26.101942353723288</v>
          </cell>
          <cell r="GO22">
            <v>9.792794488381972</v>
          </cell>
          <cell r="GP22" t="str">
            <v>Over</v>
          </cell>
          <cell r="GQ22">
            <v>96</v>
          </cell>
          <cell r="GR22">
            <v>6</v>
          </cell>
          <cell r="GS22">
            <v>6.1052631578947372</v>
          </cell>
          <cell r="GT22">
            <v>0.31530176764230583</v>
          </cell>
          <cell r="GU22">
            <v>26</v>
          </cell>
          <cell r="GV22">
            <v>5.7899613902524312</v>
          </cell>
          <cell r="GW22" t="str">
            <v>OK</v>
          </cell>
          <cell r="GX22">
            <v>1</v>
          </cell>
          <cell r="GY22">
            <v>0.15789473684210525</v>
          </cell>
          <cell r="GZ22">
            <v>0.3746343246326776</v>
          </cell>
          <cell r="HA22">
            <v>0.53252906147478285</v>
          </cell>
          <cell r="HB22">
            <v>-0.21673958779057234</v>
          </cell>
          <cell r="HC22" t="str">
            <v>Over</v>
          </cell>
          <cell r="HD22">
            <v>6</v>
          </cell>
          <cell r="HE22">
            <v>3</v>
          </cell>
          <cell r="HF22">
            <v>9</v>
          </cell>
          <cell r="HG22">
            <v>8.526315789473685</v>
          </cell>
          <cell r="HH22">
            <v>1.0202625507753471</v>
          </cell>
          <cell r="HI22">
            <v>9.5465783402490327</v>
          </cell>
          <cell r="HJ22">
            <v>7.5060532386983381</v>
          </cell>
          <cell r="HK22" t="str">
            <v>OK</v>
          </cell>
          <cell r="HL22">
            <v>1</v>
          </cell>
          <cell r="HM22">
            <v>0.63157894736842102</v>
          </cell>
          <cell r="HN22">
            <v>0.49559462778335212</v>
          </cell>
          <cell r="HO22">
            <v>1.1271735751517731</v>
          </cell>
          <cell r="HP22">
            <v>0.1359843195850689</v>
          </cell>
          <cell r="HQ22" t="str">
            <v>OK</v>
          </cell>
          <cell r="HR22">
            <v>17</v>
          </cell>
          <cell r="HS22">
            <v>1</v>
          </cell>
          <cell r="HT22">
            <v>1.6842105263157894</v>
          </cell>
          <cell r="HU22">
            <v>0.8200698871944031</v>
          </cell>
          <cell r="HV22">
            <v>2.5042804135101924</v>
          </cell>
          <cell r="HW22">
            <v>0.86414063912138628</v>
          </cell>
          <cell r="HX22" t="str">
            <v>OK</v>
          </cell>
          <cell r="HY22">
            <v>2</v>
          </cell>
          <cell r="HZ22">
            <v>5</v>
          </cell>
          <cell r="IA22">
            <v>7</v>
          </cell>
          <cell r="IB22">
            <v>5</v>
          </cell>
          <cell r="IC22">
            <v>2.7688746209726918</v>
          </cell>
          <cell r="ID22">
            <v>7.7688746209726922</v>
          </cell>
          <cell r="IE22">
            <v>2.2311253790273082</v>
          </cell>
          <cell r="IF22" t="str">
            <v>OK</v>
          </cell>
          <cell r="IG22">
            <v>3</v>
          </cell>
          <cell r="IH22">
            <v>2.3684210526315788</v>
          </cell>
          <cell r="II22">
            <v>0.68398556805676924</v>
          </cell>
          <cell r="IJ22">
            <v>3.0524066206883482</v>
          </cell>
          <cell r="IK22">
            <v>1.6844354845748095</v>
          </cell>
          <cell r="IL22" t="str">
            <v>OK</v>
          </cell>
          <cell r="IM22">
            <v>11</v>
          </cell>
          <cell r="IN22">
            <v>1</v>
          </cell>
          <cell r="IO22">
            <v>1.5263157894736843</v>
          </cell>
          <cell r="IP22">
            <v>0.61177529032149802</v>
          </cell>
          <cell r="IQ22">
            <v>2.1380910797951822</v>
          </cell>
          <cell r="IR22">
            <v>0.91454049915218627</v>
          </cell>
          <cell r="IS22" t="str">
            <v>OK</v>
          </cell>
          <cell r="IT22">
            <v>0</v>
          </cell>
          <cell r="IU22">
            <v>0.42105263157894735</v>
          </cell>
          <cell r="IV22">
            <v>0.50725727350178806</v>
          </cell>
          <cell r="IW22">
            <v>0.92830990508073541</v>
          </cell>
          <cell r="IX22">
            <v>-8.6204641922840719E-2</v>
          </cell>
          <cell r="IY22" t="str">
            <v>OK</v>
          </cell>
          <cell r="IZ22">
            <v>1</v>
          </cell>
          <cell r="JA22">
            <v>0.94736842105263153</v>
          </cell>
          <cell r="JB22">
            <v>0.77986353582080237</v>
          </cell>
          <cell r="JC22">
            <v>1.727231956873434</v>
          </cell>
          <cell r="JD22">
            <v>0.16750488523182916</v>
          </cell>
          <cell r="JE22" t="str">
            <v>OK</v>
          </cell>
          <cell r="JF22">
            <v>2</v>
          </cell>
          <cell r="JG22">
            <v>1</v>
          </cell>
          <cell r="JH22">
            <v>1.631578947368421</v>
          </cell>
          <cell r="JI22">
            <v>0.49559462778335195</v>
          </cell>
          <cell r="JJ22">
            <v>2.1271735751517729</v>
          </cell>
          <cell r="JK22">
            <v>1.1359843195850692</v>
          </cell>
          <cell r="JL22" t="str">
            <v>Under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 t="str">
            <v>OK</v>
          </cell>
          <cell r="JS22">
            <v>1</v>
          </cell>
          <cell r="JT22">
            <v>1</v>
          </cell>
          <cell r="JU22">
            <v>2</v>
          </cell>
          <cell r="JV22">
            <v>2</v>
          </cell>
          <cell r="JW22">
            <v>0</v>
          </cell>
          <cell r="JX22">
            <v>2</v>
          </cell>
          <cell r="JY22">
            <v>2</v>
          </cell>
          <cell r="JZ22" t="str">
            <v>OK</v>
          </cell>
          <cell r="KA22">
            <v>2</v>
          </cell>
          <cell r="KB22">
            <v>1.368421052631579</v>
          </cell>
          <cell r="KC22">
            <v>0.49559462778335195</v>
          </cell>
          <cell r="KD22">
            <v>1.8640156804149308</v>
          </cell>
          <cell r="KE22">
            <v>0.87282642484822703</v>
          </cell>
          <cell r="KF22" t="str">
            <v>Over</v>
          </cell>
          <cell r="KG22">
            <v>0</v>
          </cell>
          <cell r="KH22">
            <v>0.26315789473684209</v>
          </cell>
          <cell r="KI22">
            <v>0.56195148694901631</v>
          </cell>
          <cell r="KJ22">
            <v>0.82510938168585835</v>
          </cell>
          <cell r="KK22">
            <v>-0.29879359221217422</v>
          </cell>
          <cell r="KL22" t="str">
            <v>OK</v>
          </cell>
          <cell r="KM22">
            <v>1</v>
          </cell>
          <cell r="KN22">
            <v>1</v>
          </cell>
          <cell r="KO22">
            <v>2</v>
          </cell>
          <cell r="KP22">
            <v>2</v>
          </cell>
          <cell r="KQ22">
            <v>0</v>
          </cell>
          <cell r="KR22">
            <v>2</v>
          </cell>
          <cell r="KS22">
            <v>2</v>
          </cell>
          <cell r="KT22" t="str">
            <v>OK</v>
          </cell>
          <cell r="KU22">
            <v>7</v>
          </cell>
          <cell r="KV22">
            <v>1</v>
          </cell>
          <cell r="KW22">
            <v>1</v>
          </cell>
          <cell r="KX22">
            <v>0</v>
          </cell>
          <cell r="KY22">
            <v>1</v>
          </cell>
          <cell r="KZ22">
            <v>1</v>
          </cell>
          <cell r="LA22" t="str">
            <v>OK</v>
          </cell>
          <cell r="LB22">
            <v>2</v>
          </cell>
          <cell r="LC22">
            <v>2</v>
          </cell>
          <cell r="LD22">
            <v>0</v>
          </cell>
          <cell r="LE22">
            <v>2</v>
          </cell>
          <cell r="LF22">
            <v>2</v>
          </cell>
          <cell r="LG22" t="str">
            <v>OK</v>
          </cell>
          <cell r="LH22">
            <v>1</v>
          </cell>
          <cell r="LI22">
            <v>1</v>
          </cell>
          <cell r="LJ22">
            <v>0</v>
          </cell>
          <cell r="LK22">
            <v>1</v>
          </cell>
          <cell r="LL22">
            <v>1</v>
          </cell>
          <cell r="LM22" t="str">
            <v>OK</v>
          </cell>
          <cell r="LN22">
            <v>3</v>
          </cell>
          <cell r="LO22">
            <v>0</v>
          </cell>
          <cell r="LP22">
            <v>0.57894736842105265</v>
          </cell>
          <cell r="LQ22">
            <v>0.60697697866688405</v>
          </cell>
          <cell r="LR22">
            <v>1.1859243470879366</v>
          </cell>
          <cell r="LS22">
            <v>-2.8029610245831393E-2</v>
          </cell>
          <cell r="LT22" t="str">
            <v>OK</v>
          </cell>
          <cell r="LU22">
            <v>4</v>
          </cell>
          <cell r="LV22">
            <v>41</v>
          </cell>
          <cell r="LW22">
            <v>4</v>
          </cell>
          <cell r="LX22">
            <v>2.8947368421052633</v>
          </cell>
          <cell r="LY22">
            <v>0.87526103040466097</v>
          </cell>
          <cell r="LZ22">
            <v>3.7699978725099244</v>
          </cell>
          <cell r="MA22">
            <v>2.0194758117006022</v>
          </cell>
          <cell r="MB22" t="str">
            <v>Over</v>
          </cell>
          <cell r="MC22">
            <v>3</v>
          </cell>
          <cell r="MD22">
            <v>6</v>
          </cell>
          <cell r="ME22">
            <v>3</v>
          </cell>
          <cell r="MF22">
            <v>12</v>
          </cell>
          <cell r="MG22">
            <v>12</v>
          </cell>
          <cell r="MH22">
            <v>0</v>
          </cell>
          <cell r="MI22">
            <v>12</v>
          </cell>
          <cell r="MJ22">
            <v>12</v>
          </cell>
          <cell r="MK22" t="str">
            <v>OK</v>
          </cell>
          <cell r="ML22">
            <v>16</v>
          </cell>
          <cell r="MM22">
            <v>9</v>
          </cell>
          <cell r="MN22">
            <v>6.5263157894736841</v>
          </cell>
          <cell r="MO22">
            <v>1.6454793645565065</v>
          </cell>
          <cell r="MP22">
            <v>8.1717951540301907</v>
          </cell>
          <cell r="MQ22">
            <v>4.8808364249171774</v>
          </cell>
          <cell r="MR22" t="str">
            <v>Over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 t="str">
            <v>OK</v>
          </cell>
          <cell r="MY22">
            <v>9</v>
          </cell>
          <cell r="MZ22">
            <v>6</v>
          </cell>
          <cell r="NA22">
            <v>5.0526315789473681</v>
          </cell>
          <cell r="NB22">
            <v>0.91126799391021507</v>
          </cell>
          <cell r="NC22">
            <v>5.9638995728575832</v>
          </cell>
          <cell r="ND22">
            <v>4.1413635850371531</v>
          </cell>
          <cell r="NE22" t="str">
            <v>Over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 t="str">
            <v>OK</v>
          </cell>
          <cell r="NL22">
            <v>6</v>
          </cell>
          <cell r="NM22">
            <v>5</v>
          </cell>
          <cell r="NN22">
            <v>3.4210526315789473</v>
          </cell>
          <cell r="NO22">
            <v>0.83770781658339066</v>
          </cell>
          <cell r="NP22">
            <v>4.258760448162338</v>
          </cell>
          <cell r="NQ22">
            <v>2.5833448149955567</v>
          </cell>
          <cell r="NR22" t="str">
            <v>Over</v>
          </cell>
          <cell r="NS22">
            <v>5</v>
          </cell>
          <cell r="NT22">
            <v>5</v>
          </cell>
          <cell r="NU22">
            <v>3.9473684210526314</v>
          </cell>
          <cell r="NV22">
            <v>0.77986353582080337</v>
          </cell>
          <cell r="NW22">
            <v>4.7272319568734344</v>
          </cell>
          <cell r="NX22">
            <v>3.1675048852318279</v>
          </cell>
          <cell r="NY22" t="str">
            <v>Over</v>
          </cell>
          <cell r="NZ22">
            <v>5</v>
          </cell>
          <cell r="OA22">
            <v>0</v>
          </cell>
          <cell r="OB22">
            <v>0.21052631578947367</v>
          </cell>
          <cell r="OC22">
            <v>0.4188539082916955</v>
          </cell>
          <cell r="OD22">
            <v>0.62938022408116923</v>
          </cell>
          <cell r="OE22">
            <v>-0.20832759250222183</v>
          </cell>
          <cell r="OF22" t="str">
            <v>OK</v>
          </cell>
          <cell r="OG22">
            <v>0</v>
          </cell>
          <cell r="OH22">
            <v>5.2631578947368418E-2</v>
          </cell>
          <cell r="OI22">
            <v>0.22941573387056177</v>
          </cell>
          <cell r="OJ22">
            <v>0.28204731281793016</v>
          </cell>
          <cell r="OK22">
            <v>-0.17678415492319335</v>
          </cell>
          <cell r="OL22" t="str">
            <v>OK</v>
          </cell>
          <cell r="OM22">
            <v>0</v>
          </cell>
          <cell r="ON22">
            <v>3</v>
          </cell>
          <cell r="OO22">
            <v>2.3157894736842106</v>
          </cell>
          <cell r="OP22">
            <v>0.58239272535781883</v>
          </cell>
          <cell r="OQ22">
            <v>2.8981821990420293</v>
          </cell>
          <cell r="OR22">
            <v>1.7333967483263919</v>
          </cell>
          <cell r="OS22" t="str">
            <v>Over</v>
          </cell>
          <cell r="OT22">
            <v>3</v>
          </cell>
          <cell r="OU22">
            <v>3</v>
          </cell>
          <cell r="OV22">
            <v>2.2105263157894739</v>
          </cell>
          <cell r="OW22">
            <v>0.71328250351775879</v>
          </cell>
          <cell r="OX22">
            <v>2.9238088193072329</v>
          </cell>
          <cell r="OY22">
            <v>1.4972438122717151</v>
          </cell>
          <cell r="OZ22" t="str">
            <v>Over</v>
          </cell>
          <cell r="PA22">
            <v>0</v>
          </cell>
          <cell r="PB22">
            <v>0</v>
          </cell>
          <cell r="PC22">
            <v>0</v>
          </cell>
          <cell r="PD22">
            <v>0</v>
          </cell>
          <cell r="PE22">
            <v>0</v>
          </cell>
          <cell r="PF22" t="str">
            <v>OK</v>
          </cell>
          <cell r="PG22">
            <v>0</v>
          </cell>
          <cell r="PH22">
            <v>0</v>
          </cell>
          <cell r="PI22">
            <v>0</v>
          </cell>
          <cell r="PJ22">
            <v>0</v>
          </cell>
          <cell r="PK22">
            <v>0</v>
          </cell>
          <cell r="PL22">
            <v>0</v>
          </cell>
          <cell r="PM22">
            <v>0</v>
          </cell>
          <cell r="PN22">
            <v>0</v>
          </cell>
          <cell r="PO22">
            <v>0</v>
          </cell>
          <cell r="PP22" t="str">
            <v>OK</v>
          </cell>
          <cell r="PQ22">
            <v>3</v>
          </cell>
          <cell r="PR22">
            <v>1</v>
          </cell>
          <cell r="PS22">
            <v>1</v>
          </cell>
          <cell r="PT22">
            <v>2</v>
          </cell>
          <cell r="PU22">
            <v>2.1052631578947367</v>
          </cell>
          <cell r="PV22">
            <v>0.31530176764230522</v>
          </cell>
          <cell r="PW22">
            <v>2.4205649255370418</v>
          </cell>
          <cell r="PX22">
            <v>1.7899613902524316</v>
          </cell>
          <cell r="PY22" t="str">
            <v>OK</v>
          </cell>
          <cell r="PZ22">
            <v>2</v>
          </cell>
          <cell r="QA22">
            <v>0</v>
          </cell>
          <cell r="QB22">
            <v>0.21052631578947367</v>
          </cell>
          <cell r="QC22">
            <v>0.4188539082916955</v>
          </cell>
          <cell r="QD22">
            <v>0.62938022408116923</v>
          </cell>
          <cell r="QE22">
            <v>-0.20832759250222183</v>
          </cell>
          <cell r="QF22" t="str">
            <v>OK</v>
          </cell>
          <cell r="QG22">
            <v>2</v>
          </cell>
          <cell r="QH22">
            <v>0</v>
          </cell>
          <cell r="QI22">
            <v>2</v>
          </cell>
          <cell r="QJ22">
            <v>1.9473684210526316</v>
          </cell>
          <cell r="QK22">
            <v>0.22941573387056158</v>
          </cell>
          <cell r="QL22">
            <v>2.176784154923193</v>
          </cell>
          <cell r="QM22">
            <v>1.7179526871820701</v>
          </cell>
          <cell r="QN22" t="str">
            <v>OK</v>
          </cell>
          <cell r="QO22">
            <v>2</v>
          </cell>
          <cell r="QP22">
            <v>6</v>
          </cell>
          <cell r="QQ22">
            <v>3.5789473684210527</v>
          </cell>
          <cell r="QR22">
            <v>1.0173926082384543</v>
          </cell>
          <cell r="QS22">
            <v>4.5963399766595074</v>
          </cell>
          <cell r="QT22">
            <v>2.5615547601825983</v>
          </cell>
          <cell r="QU22" t="str">
            <v>Over</v>
          </cell>
          <cell r="QV22">
            <v>6</v>
          </cell>
          <cell r="QW22">
            <v>3</v>
          </cell>
          <cell r="QX22">
            <v>2.7894736842105261</v>
          </cell>
          <cell r="QY22">
            <v>0.7873265148181362</v>
          </cell>
          <cell r="QZ22">
            <v>3.5768001990286624</v>
          </cell>
          <cell r="RA22">
            <v>2.0021471693923898</v>
          </cell>
          <cell r="RB22" t="str">
            <v>OK</v>
          </cell>
          <cell r="RC22">
            <v>3</v>
          </cell>
          <cell r="RD22">
            <v>2</v>
          </cell>
          <cell r="RE22">
            <v>1.5789473684210527</v>
          </cell>
          <cell r="RF22">
            <v>0.83770781658339089</v>
          </cell>
          <cell r="RG22">
            <v>2.4166551850044433</v>
          </cell>
          <cell r="RH22">
            <v>0.74123955183766177</v>
          </cell>
          <cell r="RI22" t="str">
            <v>OK</v>
          </cell>
          <cell r="RJ22">
            <v>3</v>
          </cell>
          <cell r="RK22">
            <v>1.7894736842105263</v>
          </cell>
          <cell r="RL22">
            <v>0.97632800547203691</v>
          </cell>
          <cell r="RM22">
            <v>2.7658016896825632</v>
          </cell>
          <cell r="RN22">
            <v>0.81314567873848942</v>
          </cell>
          <cell r="RO22" t="str">
            <v>Over</v>
          </cell>
          <cell r="RP22">
            <v>4</v>
          </cell>
          <cell r="RQ22">
            <v>0</v>
          </cell>
          <cell r="RR22">
            <v>4</v>
          </cell>
          <cell r="RS22">
            <v>4</v>
          </cell>
          <cell r="RT22">
            <v>0</v>
          </cell>
          <cell r="RU22">
            <v>4</v>
          </cell>
          <cell r="RV22">
            <v>4</v>
          </cell>
          <cell r="RW22" t="str">
            <v>OK</v>
          </cell>
          <cell r="RX22">
            <v>9</v>
          </cell>
          <cell r="RY22">
            <v>17</v>
          </cell>
          <cell r="RZ22">
            <v>12.315789473684211</v>
          </cell>
          <cell r="SA22">
            <v>4.3976336007618571</v>
          </cell>
          <cell r="SB22">
            <v>16.713423074446069</v>
          </cell>
          <cell r="SC22">
            <v>7.9181558729223536</v>
          </cell>
          <cell r="SD22" t="str">
            <v>Over</v>
          </cell>
          <cell r="SE22">
            <v>4</v>
          </cell>
          <cell r="SF22">
            <v>4</v>
          </cell>
          <cell r="SG22">
            <v>8</v>
          </cell>
          <cell r="SH22">
            <v>4.5789473684210522</v>
          </cell>
          <cell r="SI22">
            <v>2.1938243997813553</v>
          </cell>
          <cell r="SJ22">
            <v>6.7727717682024071</v>
          </cell>
          <cell r="SK22">
            <v>2.3851229686396969</v>
          </cell>
          <cell r="SL22" t="str">
            <v>Over</v>
          </cell>
          <cell r="SM22">
            <v>0</v>
          </cell>
          <cell r="SN22">
            <v>5.2631578947368418E-2</v>
          </cell>
          <cell r="SO22">
            <v>0.22941573387056177</v>
          </cell>
          <cell r="SP22">
            <v>0.28204731281793016</v>
          </cell>
          <cell r="SQ22">
            <v>-0.17678415492319335</v>
          </cell>
          <cell r="SR22" t="str">
            <v>OK</v>
          </cell>
          <cell r="SS22">
            <v>25</v>
          </cell>
          <cell r="ST22">
            <v>2</v>
          </cell>
          <cell r="SU22">
            <v>2.8947368421052633</v>
          </cell>
          <cell r="SV22">
            <v>1.1002392084403616</v>
          </cell>
          <cell r="SW22">
            <v>3.9949760505456249</v>
          </cell>
          <cell r="SX22">
            <v>1.7944976336649017</v>
          </cell>
          <cell r="SY22" t="str">
            <v>OK</v>
          </cell>
          <cell r="SZ22">
            <v>3</v>
          </cell>
          <cell r="TA22">
            <v>2</v>
          </cell>
          <cell r="TB22">
            <v>0</v>
          </cell>
          <cell r="TC22">
            <v>5</v>
          </cell>
          <cell r="TD22">
            <v>5.6315789473684212</v>
          </cell>
          <cell r="TE22">
            <v>0.89508077325081425</v>
          </cell>
          <cell r="TF22">
            <v>6.5266597206192358</v>
          </cell>
          <cell r="TG22">
            <v>4.7364981741176067</v>
          </cell>
          <cell r="TH22" t="str">
            <v>OK</v>
          </cell>
          <cell r="TI22">
            <v>7</v>
          </cell>
          <cell r="TJ22">
            <v>0</v>
          </cell>
          <cell r="TK22">
            <v>0.10526315789473684</v>
          </cell>
          <cell r="TL22">
            <v>0.31530176764230577</v>
          </cell>
          <cell r="TM22">
            <v>0.42056492553704261</v>
          </cell>
          <cell r="TN22">
            <v>-0.21003860974756894</v>
          </cell>
          <cell r="TO22" t="str">
            <v>OK</v>
          </cell>
          <cell r="TP22">
            <v>13</v>
          </cell>
          <cell r="TQ22">
            <v>0</v>
          </cell>
          <cell r="TR22">
            <v>2</v>
          </cell>
          <cell r="TS22">
            <v>15</v>
          </cell>
          <cell r="TT22">
            <v>16.315789473684209</v>
          </cell>
          <cell r="TU22">
            <v>3.7424387708039246</v>
          </cell>
          <cell r="TV22">
            <v>20.058228244488134</v>
          </cell>
          <cell r="TW22">
            <v>12.573350702880283</v>
          </cell>
          <cell r="TX22" t="str">
            <v>OK</v>
          </cell>
          <cell r="TY22">
            <v>15</v>
          </cell>
          <cell r="TZ22">
            <v>2</v>
          </cell>
          <cell r="UA22">
            <v>1.2105263157894737</v>
          </cell>
          <cell r="UB22">
            <v>0.53530337903131087</v>
          </cell>
          <cell r="UC22">
            <v>1.7458296948207845</v>
          </cell>
          <cell r="UD22">
            <v>0.67522293675816281</v>
          </cell>
          <cell r="UE22" t="str">
            <v>Over</v>
          </cell>
          <cell r="UF22">
            <v>16</v>
          </cell>
          <cell r="UG22">
            <v>0</v>
          </cell>
          <cell r="UH22">
            <v>16</v>
          </cell>
          <cell r="UI22">
            <v>9.3157894736842106</v>
          </cell>
          <cell r="UJ22">
            <v>2.925987612545879</v>
          </cell>
          <cell r="UK22">
            <v>12.241777086230091</v>
          </cell>
          <cell r="UL22">
            <v>6.3898018611383316</v>
          </cell>
          <cell r="UM22" t="str">
            <v>Over</v>
          </cell>
          <cell r="UN22">
            <v>3</v>
          </cell>
          <cell r="UO22">
            <v>0</v>
          </cell>
          <cell r="UP22">
            <v>3</v>
          </cell>
          <cell r="UQ22">
            <v>3</v>
          </cell>
          <cell r="UR22">
            <v>0</v>
          </cell>
          <cell r="US22">
            <v>3</v>
          </cell>
          <cell r="UT22">
            <v>3</v>
          </cell>
          <cell r="UU22" t="str">
            <v>OK</v>
          </cell>
          <cell r="UV22">
            <v>1</v>
          </cell>
          <cell r="UW22">
            <v>1</v>
          </cell>
          <cell r="UX22">
            <v>0</v>
          </cell>
          <cell r="UY22">
            <v>1</v>
          </cell>
          <cell r="UZ22">
            <v>1</v>
          </cell>
          <cell r="VA22" t="str">
            <v>OK</v>
          </cell>
          <cell r="VB22">
            <v>0</v>
          </cell>
          <cell r="VC22">
            <v>0</v>
          </cell>
          <cell r="VD22">
            <v>0</v>
          </cell>
          <cell r="VE22">
            <v>0</v>
          </cell>
          <cell r="VF22">
            <v>0</v>
          </cell>
          <cell r="VG22" t="str">
            <v>OK</v>
          </cell>
          <cell r="VH22">
            <v>22</v>
          </cell>
          <cell r="VI22">
            <v>3</v>
          </cell>
          <cell r="VJ22">
            <v>3</v>
          </cell>
          <cell r="VK22">
            <v>0</v>
          </cell>
          <cell r="VL22">
            <v>3</v>
          </cell>
          <cell r="VM22">
            <v>3</v>
          </cell>
          <cell r="VN22" t="str">
            <v>OK</v>
          </cell>
          <cell r="VO22">
            <v>3</v>
          </cell>
          <cell r="VP22">
            <v>27</v>
          </cell>
          <cell r="VQ22">
            <v>20.421052631578949</v>
          </cell>
          <cell r="VR22">
            <v>4.11387610510904</v>
          </cell>
          <cell r="VS22">
            <v>24.534928736687988</v>
          </cell>
          <cell r="VT22">
            <v>16.30717652646991</v>
          </cell>
          <cell r="VU22" t="str">
            <v>Over</v>
          </cell>
          <cell r="VV22">
            <v>17</v>
          </cell>
          <cell r="VW22">
            <v>15.263157894736842</v>
          </cell>
          <cell r="VX22">
            <v>3.2118202741878652</v>
          </cell>
          <cell r="VY22">
            <v>18.474978168924707</v>
          </cell>
          <cell r="VZ22">
            <v>12.051337620548978</v>
          </cell>
          <cell r="WA22" t="str">
            <v>OK</v>
          </cell>
          <cell r="WB22">
            <v>44</v>
          </cell>
          <cell r="WC22">
            <v>185</v>
          </cell>
          <cell r="WD22">
            <v>20</v>
          </cell>
          <cell r="WE22">
            <v>0</v>
          </cell>
          <cell r="WF22">
            <v>20</v>
          </cell>
          <cell r="WG22">
            <v>20.631578947368421</v>
          </cell>
          <cell r="WH22">
            <v>3.6849623293082745</v>
          </cell>
          <cell r="WI22">
            <v>24.316541276676695</v>
          </cell>
          <cell r="WJ22">
            <v>16.946616618060148</v>
          </cell>
          <cell r="WK22" t="str">
            <v>OK</v>
          </cell>
          <cell r="WL22">
            <v>20</v>
          </cell>
          <cell r="WM22">
            <v>18</v>
          </cell>
          <cell r="WN22">
            <v>0</v>
          </cell>
          <cell r="WO22">
            <v>18</v>
          </cell>
          <cell r="WP22">
            <v>18.210526315789473</v>
          </cell>
          <cell r="WQ22">
            <v>5.4932175085728447</v>
          </cell>
          <cell r="WR22">
            <v>23.703743824362316</v>
          </cell>
          <cell r="WS22">
            <v>12.717308807216629</v>
          </cell>
          <cell r="WT22" t="str">
            <v>OK</v>
          </cell>
          <cell r="WU22">
            <v>18</v>
          </cell>
          <cell r="WV22">
            <v>18</v>
          </cell>
          <cell r="WW22">
            <v>0</v>
          </cell>
          <cell r="WX22">
            <v>18</v>
          </cell>
          <cell r="WY22">
            <v>16.94736842105263</v>
          </cell>
          <cell r="WZ22">
            <v>4.636493936520548</v>
          </cell>
          <cell r="XA22">
            <v>21.583862357573178</v>
          </cell>
          <cell r="XB22">
            <v>12.310874484532082</v>
          </cell>
          <cell r="XC22" t="str">
            <v>OK</v>
          </cell>
          <cell r="XD22">
            <v>18</v>
          </cell>
          <cell r="XE22">
            <v>12</v>
          </cell>
          <cell r="XF22">
            <v>0</v>
          </cell>
          <cell r="XG22">
            <v>12</v>
          </cell>
          <cell r="XH22">
            <v>11.421052631578947</v>
          </cell>
          <cell r="XI22">
            <v>1.643701428473221</v>
          </cell>
          <cell r="XJ22">
            <v>13.064754060052168</v>
          </cell>
          <cell r="XK22">
            <v>9.7773512031057255</v>
          </cell>
          <cell r="XL22" t="str">
            <v>OK</v>
          </cell>
          <cell r="XM22">
            <v>12</v>
          </cell>
          <cell r="XN22">
            <v>12</v>
          </cell>
          <cell r="XO22">
            <v>0</v>
          </cell>
          <cell r="XP22">
            <v>12</v>
          </cell>
          <cell r="XQ22">
            <v>12.368421052631579</v>
          </cell>
          <cell r="XR22">
            <v>2.1137256816602124</v>
          </cell>
          <cell r="XS22">
            <v>14.482146734291792</v>
          </cell>
          <cell r="XT22">
            <v>10.254695370971366</v>
          </cell>
          <cell r="XU22" t="str">
            <v>OK</v>
          </cell>
          <cell r="XV22">
            <v>12</v>
          </cell>
          <cell r="XW22">
            <v>8</v>
          </cell>
          <cell r="XX22">
            <v>0</v>
          </cell>
          <cell r="XY22">
            <v>8</v>
          </cell>
          <cell r="XZ22">
            <v>8.4210526315789469</v>
          </cell>
          <cell r="YA22">
            <v>1.6095475373078596</v>
          </cell>
          <cell r="YB22">
            <v>10.030600168886807</v>
          </cell>
          <cell r="YC22">
            <v>6.8115050942710873</v>
          </cell>
          <cell r="YD22" t="str">
            <v>OK</v>
          </cell>
          <cell r="YE22">
            <v>8</v>
          </cell>
          <cell r="YF22">
            <v>35</v>
          </cell>
          <cell r="YG22">
            <v>0</v>
          </cell>
          <cell r="YH22">
            <v>35</v>
          </cell>
          <cell r="YI22">
            <v>32.263157894736842</v>
          </cell>
          <cell r="YJ22">
            <v>8.7422480280986861</v>
          </cell>
          <cell r="YK22">
            <v>41.005405922835529</v>
          </cell>
          <cell r="YL22">
            <v>23.520909866638156</v>
          </cell>
          <cell r="YM22" t="str">
            <v>OK</v>
          </cell>
          <cell r="YN22">
            <v>35</v>
          </cell>
          <cell r="YO22">
            <v>22</v>
          </cell>
          <cell r="YP22">
            <v>0</v>
          </cell>
          <cell r="YQ22">
            <v>22</v>
          </cell>
          <cell r="YR22">
            <v>17.157894736842106</v>
          </cell>
          <cell r="YS22">
            <v>5.0361267954068811</v>
          </cell>
          <cell r="YT22">
            <v>22.194021532248989</v>
          </cell>
          <cell r="YU22">
            <v>12.121767941435225</v>
          </cell>
          <cell r="YV22" t="str">
            <v>OK</v>
          </cell>
          <cell r="YW22">
            <v>22</v>
          </cell>
          <cell r="YX22">
            <v>12</v>
          </cell>
          <cell r="YY22">
            <v>0</v>
          </cell>
          <cell r="YZ22">
            <v>12</v>
          </cell>
          <cell r="ZA22">
            <v>12.105263157894736</v>
          </cell>
          <cell r="ZB22">
            <v>2.7466087542864202</v>
          </cell>
          <cell r="ZC22">
            <v>14.851871912181156</v>
          </cell>
          <cell r="ZD22">
            <v>9.3586544036083161</v>
          </cell>
          <cell r="ZE22" t="str">
            <v>OK</v>
          </cell>
          <cell r="ZF22">
            <v>12</v>
          </cell>
          <cell r="ZG22">
            <v>2</v>
          </cell>
          <cell r="ZH22">
            <v>0</v>
          </cell>
          <cell r="ZI22">
            <v>2</v>
          </cell>
          <cell r="ZJ22">
            <v>2.0526315789473686</v>
          </cell>
          <cell r="ZK22">
            <v>1.0787690624311024</v>
          </cell>
          <cell r="ZL22">
            <v>3.131400641378471</v>
          </cell>
          <cell r="ZM22">
            <v>0.97386251651626621</v>
          </cell>
          <cell r="ZN22" t="str">
            <v>OK</v>
          </cell>
          <cell r="ZO22">
            <v>2</v>
          </cell>
          <cell r="ZP22">
            <v>12</v>
          </cell>
          <cell r="ZQ22">
            <v>0</v>
          </cell>
          <cell r="ZR22">
            <v>12</v>
          </cell>
          <cell r="ZS22">
            <v>12.473684210526315</v>
          </cell>
          <cell r="ZT22">
            <v>1.8369183449048474</v>
          </cell>
          <cell r="ZU22">
            <v>14.310602555431162</v>
          </cell>
          <cell r="ZV22">
            <v>10.636765865621468</v>
          </cell>
          <cell r="ZW22" t="str">
            <v>OK</v>
          </cell>
          <cell r="ZX22">
            <v>12</v>
          </cell>
          <cell r="ZY22">
            <v>14</v>
          </cell>
          <cell r="ZZ22">
            <v>0</v>
          </cell>
          <cell r="AAA22">
            <v>14</v>
          </cell>
          <cell r="AAB22">
            <v>10.842105263157896</v>
          </cell>
          <cell r="AAC22">
            <v>4.6816801102778012</v>
          </cell>
          <cell r="AAD22">
            <v>15.523785373435697</v>
          </cell>
          <cell r="AAE22">
            <v>6.1604251528800944</v>
          </cell>
          <cell r="AAF22" t="str">
            <v>OK</v>
          </cell>
          <cell r="AAG22">
            <v>14</v>
          </cell>
          <cell r="AAH22">
            <v>8</v>
          </cell>
          <cell r="AAI22">
            <v>0</v>
          </cell>
          <cell r="AAJ22">
            <v>8</v>
          </cell>
          <cell r="AAK22">
            <v>5.7368421052631575</v>
          </cell>
          <cell r="AAL22">
            <v>2.4909191802571802</v>
          </cell>
          <cell r="AAM22">
            <v>8.2277612855203373</v>
          </cell>
          <cell r="AAN22">
            <v>3.2459229250059773</v>
          </cell>
          <cell r="AAO22" t="str">
            <v>OK</v>
          </cell>
          <cell r="AAP22">
            <v>8</v>
          </cell>
          <cell r="AAQ22">
            <v>1</v>
          </cell>
          <cell r="AAR22">
            <v>0</v>
          </cell>
          <cell r="AAS22">
            <v>1</v>
          </cell>
          <cell r="AAT22">
            <v>1.1666666666666667</v>
          </cell>
          <cell r="AAU22">
            <v>0.38348249442368521</v>
          </cell>
          <cell r="AAV22">
            <v>1.5501491610903519</v>
          </cell>
          <cell r="AAW22">
            <v>0.78318417224298154</v>
          </cell>
          <cell r="AAX22" t="str">
            <v>OK</v>
          </cell>
          <cell r="AAY22">
            <v>1</v>
          </cell>
          <cell r="AAZ22">
            <v>10</v>
          </cell>
          <cell r="ABA22">
            <v>0</v>
          </cell>
          <cell r="ABB22">
            <v>10</v>
          </cell>
          <cell r="ABC22">
            <v>7.4210526315789478</v>
          </cell>
          <cell r="ABD22">
            <v>3.4691623944834635</v>
          </cell>
          <cell r="ABE22">
            <v>10.89021502606241</v>
          </cell>
          <cell r="ABF22">
            <v>3.9518902370954843</v>
          </cell>
          <cell r="ABG22" t="str">
            <v>OK</v>
          </cell>
          <cell r="ABH22">
            <v>10</v>
          </cell>
          <cell r="ABI22">
            <v>1</v>
          </cell>
          <cell r="ABJ22">
            <v>1.1052631578947369</v>
          </cell>
          <cell r="ABK22">
            <v>0.4588314677411236</v>
          </cell>
          <cell r="ABL22">
            <v>1.5640946256358605</v>
          </cell>
          <cell r="ABM22">
            <v>0.64643169015361335</v>
          </cell>
          <cell r="ABN22" t="str">
            <v>OK</v>
          </cell>
          <cell r="ABO22">
            <v>1</v>
          </cell>
          <cell r="ABP22">
            <v>205</v>
          </cell>
          <cell r="ABQ22">
            <v>589</v>
          </cell>
          <cell r="ABR22">
            <v>0</v>
          </cell>
          <cell r="ABS22">
            <v>0</v>
          </cell>
          <cell r="ABT22">
            <v>0</v>
          </cell>
          <cell r="ABU22">
            <v>0</v>
          </cell>
          <cell r="ABV22">
            <v>0</v>
          </cell>
          <cell r="ABW22">
            <v>0</v>
          </cell>
          <cell r="ABX22">
            <v>0</v>
          </cell>
          <cell r="ABY22">
            <v>0</v>
          </cell>
          <cell r="ABZ22">
            <v>0</v>
          </cell>
          <cell r="ACA22">
            <v>0</v>
          </cell>
          <cell r="ACB22">
            <v>0</v>
          </cell>
          <cell r="ACC22">
            <v>0</v>
          </cell>
          <cell r="ACD22">
            <v>0</v>
          </cell>
          <cell r="ACE22">
            <v>0</v>
          </cell>
          <cell r="ACF22">
            <v>0</v>
          </cell>
          <cell r="ACG22">
            <v>0</v>
          </cell>
          <cell r="ACH22">
            <v>0</v>
          </cell>
          <cell r="ACI22">
            <v>0</v>
          </cell>
          <cell r="ACJ22">
            <v>0</v>
          </cell>
          <cell r="ACK22">
            <v>0</v>
          </cell>
          <cell r="ACL22">
            <v>0</v>
          </cell>
          <cell r="ACM22">
            <v>0</v>
          </cell>
          <cell r="ACN22">
            <v>0</v>
          </cell>
          <cell r="ACO22">
            <v>0</v>
          </cell>
          <cell r="ACP22">
            <v>0</v>
          </cell>
          <cell r="ACR22">
            <v>77</v>
          </cell>
          <cell r="ACS22">
            <v>77</v>
          </cell>
          <cell r="ACT22">
            <v>0</v>
          </cell>
          <cell r="ACV22">
            <v>247</v>
          </cell>
          <cell r="ACW22">
            <v>247</v>
          </cell>
          <cell r="ACX22">
            <v>0</v>
          </cell>
          <cell r="ACZ22">
            <v>17</v>
          </cell>
          <cell r="ADA22">
            <v>17</v>
          </cell>
          <cell r="ADB22">
            <v>0</v>
          </cell>
          <cell r="ADD22">
            <v>8</v>
          </cell>
          <cell r="ADE22">
            <v>8</v>
          </cell>
          <cell r="ADF22">
            <v>0</v>
          </cell>
          <cell r="ADH22">
            <v>29</v>
          </cell>
          <cell r="ADI22">
            <v>29</v>
          </cell>
          <cell r="ADJ22">
            <v>0</v>
          </cell>
          <cell r="ADL22">
            <v>17</v>
          </cell>
          <cell r="ADM22">
            <v>17</v>
          </cell>
          <cell r="ADN22">
            <v>0</v>
          </cell>
          <cell r="ADP22">
            <v>24</v>
          </cell>
          <cell r="ADQ22">
            <v>24</v>
          </cell>
          <cell r="ADR22">
            <v>0</v>
          </cell>
          <cell r="ADT22">
            <v>15</v>
          </cell>
          <cell r="ADU22">
            <v>15</v>
          </cell>
          <cell r="ADV22">
            <v>0</v>
          </cell>
          <cell r="ADX22">
            <v>2</v>
          </cell>
          <cell r="ADY22">
            <v>2</v>
          </cell>
          <cell r="ADZ22">
            <v>0</v>
          </cell>
          <cell r="AEB22">
            <v>16</v>
          </cell>
          <cell r="AEC22">
            <v>16</v>
          </cell>
          <cell r="AED22">
            <v>0</v>
          </cell>
          <cell r="AEF22">
            <v>0</v>
          </cell>
          <cell r="AEG22">
            <v>0</v>
          </cell>
          <cell r="AEH22">
            <v>0</v>
          </cell>
          <cell r="AEJ22">
            <v>1</v>
          </cell>
          <cell r="AEK22">
            <v>1</v>
          </cell>
          <cell r="AEL22">
            <v>0</v>
          </cell>
          <cell r="AEN22">
            <v>3</v>
          </cell>
          <cell r="AEO22">
            <v>3</v>
          </cell>
          <cell r="AEP22">
            <v>0</v>
          </cell>
          <cell r="AER22">
            <v>2</v>
          </cell>
          <cell r="AES22">
            <v>2</v>
          </cell>
          <cell r="AET22">
            <v>0</v>
          </cell>
          <cell r="AEV22">
            <v>4</v>
          </cell>
          <cell r="AEW22">
            <v>4</v>
          </cell>
          <cell r="AEX22">
            <v>0</v>
          </cell>
          <cell r="AEZ22">
            <v>3</v>
          </cell>
          <cell r="AFA22">
            <v>3</v>
          </cell>
          <cell r="AFB22">
            <v>0</v>
          </cell>
          <cell r="AFD22">
            <v>3</v>
          </cell>
          <cell r="AFE22">
            <v>3</v>
          </cell>
          <cell r="AFF22">
            <v>0</v>
          </cell>
          <cell r="AFH22">
            <v>12</v>
          </cell>
          <cell r="AFI22">
            <v>12</v>
          </cell>
          <cell r="AFJ22">
            <v>0</v>
          </cell>
          <cell r="AFL22">
            <v>0</v>
          </cell>
          <cell r="AFM22">
            <v>0</v>
          </cell>
          <cell r="AFN22">
            <v>0</v>
          </cell>
          <cell r="AFP22">
            <v>10</v>
          </cell>
          <cell r="AFQ22">
            <v>10</v>
          </cell>
          <cell r="AFR22">
            <v>0</v>
          </cell>
          <cell r="AFT22">
            <v>0</v>
          </cell>
          <cell r="AFU22">
            <v>0</v>
          </cell>
          <cell r="AFV22">
            <v>0</v>
          </cell>
          <cell r="AFX22">
            <v>0</v>
          </cell>
          <cell r="AFY22">
            <v>0</v>
          </cell>
          <cell r="AFZ22">
            <v>0</v>
          </cell>
          <cell r="AGB22">
            <v>5</v>
          </cell>
          <cell r="AGC22">
            <v>5</v>
          </cell>
          <cell r="AGD22">
            <v>0</v>
          </cell>
          <cell r="AGF22">
            <v>18</v>
          </cell>
          <cell r="AGG22">
            <v>18</v>
          </cell>
          <cell r="AGH22">
            <v>0</v>
          </cell>
          <cell r="AGJ22">
            <v>6</v>
          </cell>
          <cell r="AGK22">
            <v>6</v>
          </cell>
          <cell r="AGL22">
            <v>0</v>
          </cell>
          <cell r="AGN22">
            <v>14</v>
          </cell>
          <cell r="AGO22">
            <v>14</v>
          </cell>
          <cell r="AGP22">
            <v>0</v>
          </cell>
          <cell r="AGR22">
            <v>8</v>
          </cell>
          <cell r="AGS22">
            <v>8</v>
          </cell>
          <cell r="AGT22">
            <v>0</v>
          </cell>
          <cell r="AGV22">
            <v>17</v>
          </cell>
          <cell r="AGW22">
            <v>17</v>
          </cell>
          <cell r="AGX22">
            <v>0</v>
          </cell>
          <cell r="AGZ22">
            <v>3</v>
          </cell>
          <cell r="AHA22">
            <v>3</v>
          </cell>
          <cell r="AHB22">
            <v>0</v>
          </cell>
          <cell r="AHD22">
            <v>3</v>
          </cell>
          <cell r="AHE22">
            <v>3</v>
          </cell>
          <cell r="AHF22">
            <v>0</v>
          </cell>
          <cell r="AHH22">
            <v>2</v>
          </cell>
          <cell r="AHI22">
            <v>2</v>
          </cell>
          <cell r="AHJ22">
            <v>0</v>
          </cell>
          <cell r="AHL22">
            <v>2</v>
          </cell>
          <cell r="AHM22">
            <v>2</v>
          </cell>
          <cell r="AHN22">
            <v>0</v>
          </cell>
          <cell r="AHP22">
            <v>6</v>
          </cell>
          <cell r="AHQ22">
            <v>6</v>
          </cell>
          <cell r="AHR22">
            <v>0</v>
          </cell>
          <cell r="AHT22">
            <v>11</v>
          </cell>
          <cell r="AHU22">
            <v>11</v>
          </cell>
          <cell r="AHV22">
            <v>0</v>
          </cell>
          <cell r="AHX22" t="str">
            <v>-</v>
          </cell>
          <cell r="AIA22">
            <v>3</v>
          </cell>
          <cell r="AIB22">
            <v>11</v>
          </cell>
          <cell r="AIC22">
            <v>0</v>
          </cell>
          <cell r="AID22">
            <v>0</v>
          </cell>
          <cell r="AIE22">
            <v>0</v>
          </cell>
          <cell r="AIF22">
            <v>2</v>
          </cell>
          <cell r="AIG22">
            <v>0</v>
          </cell>
          <cell r="AIH22">
            <v>1</v>
          </cell>
          <cell r="AII22">
            <v>15</v>
          </cell>
          <cell r="AIJ22">
            <v>2</v>
          </cell>
        </row>
        <row r="23">
          <cell r="B23" t="str">
            <v>รพท.ปากช่องนานา</v>
          </cell>
          <cell r="C23" t="str">
            <v>โรงพยาบาลปากช่องนานา</v>
          </cell>
          <cell r="D23">
            <v>10890</v>
          </cell>
          <cell r="E23">
            <v>9</v>
          </cell>
          <cell r="F23" t="str">
            <v>นครราชสีมา</v>
          </cell>
          <cell r="G23" t="str">
            <v>M1</v>
          </cell>
          <cell r="H23" t="str">
            <v>รพ.ระดับ M1 เตียง &lt; 200</v>
          </cell>
          <cell r="I23">
            <v>2</v>
          </cell>
          <cell r="J23">
            <v>171</v>
          </cell>
          <cell r="K23">
            <v>1</v>
          </cell>
          <cell r="L23">
            <v>193517</v>
          </cell>
          <cell r="M23">
            <v>0</v>
          </cell>
          <cell r="N23">
            <v>53360</v>
          </cell>
          <cell r="O23">
            <v>140157</v>
          </cell>
          <cell r="P23">
            <v>345101</v>
          </cell>
          <cell r="Q23">
            <v>2</v>
          </cell>
          <cell r="R23">
            <v>2.7</v>
          </cell>
          <cell r="S23">
            <v>2.1052631578947367</v>
          </cell>
          <cell r="T23">
            <v>0.31530176764230522</v>
          </cell>
          <cell r="U23">
            <v>2.4205649255370418</v>
          </cell>
          <cell r="V23">
            <v>1.7899613902524316</v>
          </cell>
          <cell r="W23" t="str">
            <v>OK</v>
          </cell>
          <cell r="X23">
            <v>1</v>
          </cell>
          <cell r="Y23">
            <v>1</v>
          </cell>
          <cell r="Z23">
            <v>0</v>
          </cell>
          <cell r="AA23">
            <v>1</v>
          </cell>
          <cell r="AB23">
            <v>1</v>
          </cell>
          <cell r="AC23" t="str">
            <v>OK</v>
          </cell>
          <cell r="AD23">
            <v>9</v>
          </cell>
          <cell r="AE23">
            <v>9.6842105263157894</v>
          </cell>
          <cell r="AF23">
            <v>1.5653409844697808</v>
          </cell>
          <cell r="AG23">
            <v>11.249551510785571</v>
          </cell>
          <cell r="AH23">
            <v>8.1188695418460082</v>
          </cell>
          <cell r="AI23" t="str">
            <v>OK</v>
          </cell>
          <cell r="AJ23">
            <v>0</v>
          </cell>
          <cell r="AK23">
            <v>0.73684210526315785</v>
          </cell>
          <cell r="AL23">
            <v>0.65337629647494988</v>
          </cell>
          <cell r="AM23">
            <v>1.3902184017381076</v>
          </cell>
          <cell r="AN23">
            <v>8.3465808788207974E-2</v>
          </cell>
          <cell r="AO23" t="str">
            <v>Under</v>
          </cell>
          <cell r="AP23">
            <v>1</v>
          </cell>
          <cell r="AQ23">
            <v>1</v>
          </cell>
          <cell r="AR23">
            <v>0</v>
          </cell>
          <cell r="AS23">
            <v>1</v>
          </cell>
          <cell r="AT23">
            <v>1</v>
          </cell>
          <cell r="AU23" t="str">
            <v>OK</v>
          </cell>
          <cell r="AV23">
            <v>1</v>
          </cell>
          <cell r="AW23">
            <v>2</v>
          </cell>
          <cell r="AX23">
            <v>3</v>
          </cell>
          <cell r="AY23">
            <v>3.2105263157894739</v>
          </cell>
          <cell r="AZ23">
            <v>0.63060353528461177</v>
          </cell>
          <cell r="BA23">
            <v>3.8411298510740854</v>
          </cell>
          <cell r="BB23">
            <v>2.5799227805048623</v>
          </cell>
          <cell r="BC23" t="str">
            <v>OK</v>
          </cell>
          <cell r="BD23">
            <v>16</v>
          </cell>
          <cell r="BE23">
            <v>3</v>
          </cell>
          <cell r="BF23">
            <v>5</v>
          </cell>
          <cell r="BG23">
            <v>8</v>
          </cell>
          <cell r="BH23">
            <v>8.6315789473684212</v>
          </cell>
          <cell r="BI23">
            <v>1.8918106058538346</v>
          </cell>
          <cell r="BJ23">
            <v>10.523389553222255</v>
          </cell>
          <cell r="BK23">
            <v>6.739768341514587</v>
          </cell>
          <cell r="BL23" t="str">
            <v>OK</v>
          </cell>
          <cell r="BM23">
            <v>8</v>
          </cell>
          <cell r="BN23">
            <v>1</v>
          </cell>
          <cell r="BO23">
            <v>16</v>
          </cell>
          <cell r="BP23">
            <v>17</v>
          </cell>
          <cell r="BQ23">
            <v>16.789473684210527</v>
          </cell>
          <cell r="BR23">
            <v>1.2283207764360911</v>
          </cell>
          <cell r="BS23">
            <v>18.01779446064662</v>
          </cell>
          <cell r="BT23">
            <v>15.561152907774437</v>
          </cell>
          <cell r="BU23" t="str">
            <v>OK</v>
          </cell>
          <cell r="BV23">
            <v>1</v>
          </cell>
          <cell r="BW23">
            <v>0.84210526315789469</v>
          </cell>
          <cell r="BX23">
            <v>0.37463432463267765</v>
          </cell>
          <cell r="BY23">
            <v>1.2167395877905722</v>
          </cell>
          <cell r="BZ23">
            <v>0.46747093852521704</v>
          </cell>
          <cell r="CA23" t="str">
            <v>OK</v>
          </cell>
          <cell r="CB23">
            <v>18</v>
          </cell>
          <cell r="CC23">
            <v>4</v>
          </cell>
          <cell r="CD23">
            <v>4</v>
          </cell>
          <cell r="CE23">
            <v>0</v>
          </cell>
          <cell r="CF23">
            <v>4</v>
          </cell>
          <cell r="CG23">
            <v>4</v>
          </cell>
          <cell r="CH23" t="str">
            <v>OK</v>
          </cell>
          <cell r="CI23">
            <v>2</v>
          </cell>
          <cell r="CJ23">
            <v>2</v>
          </cell>
          <cell r="CK23">
            <v>0</v>
          </cell>
          <cell r="CL23">
            <v>2</v>
          </cell>
          <cell r="CM23">
            <v>2</v>
          </cell>
          <cell r="CN23" t="str">
            <v>OK</v>
          </cell>
          <cell r="CO23">
            <v>6</v>
          </cell>
          <cell r="CP23">
            <v>2</v>
          </cell>
          <cell r="CQ23">
            <v>7</v>
          </cell>
          <cell r="CR23">
            <v>9</v>
          </cell>
          <cell r="CS23">
            <v>9.2631578947368425</v>
          </cell>
          <cell r="CT23">
            <v>1.9391322590603914</v>
          </cell>
          <cell r="CU23">
            <v>11.202290153797234</v>
          </cell>
          <cell r="CV23">
            <v>7.3240256356764508</v>
          </cell>
          <cell r="CW23" t="str">
            <v>OK</v>
          </cell>
          <cell r="CX23">
            <v>9</v>
          </cell>
          <cell r="CY23">
            <v>2</v>
          </cell>
          <cell r="CZ23">
            <v>3</v>
          </cell>
          <cell r="DA23">
            <v>5</v>
          </cell>
          <cell r="DB23">
            <v>5.3684210526315788</v>
          </cell>
          <cell r="DC23">
            <v>1.3000224919331835</v>
          </cell>
          <cell r="DD23">
            <v>6.6684435445647621</v>
          </cell>
          <cell r="DE23">
            <v>4.0683985606983954</v>
          </cell>
          <cell r="DF23" t="str">
            <v>OK</v>
          </cell>
          <cell r="DG23">
            <v>5</v>
          </cell>
          <cell r="DH23">
            <v>62</v>
          </cell>
          <cell r="DI23">
            <v>12</v>
          </cell>
          <cell r="DJ23">
            <v>12</v>
          </cell>
          <cell r="DK23">
            <v>1</v>
          </cell>
          <cell r="DL23">
            <v>3</v>
          </cell>
          <cell r="DM23">
            <v>0</v>
          </cell>
          <cell r="DN23">
            <v>2</v>
          </cell>
          <cell r="DO23">
            <v>1</v>
          </cell>
          <cell r="DP23">
            <v>7</v>
          </cell>
          <cell r="DR23">
            <v>21</v>
          </cell>
          <cell r="DS23">
            <v>5</v>
          </cell>
          <cell r="DT23">
            <v>7</v>
          </cell>
          <cell r="DU23">
            <v>2</v>
          </cell>
          <cell r="DV23">
            <v>2</v>
          </cell>
          <cell r="DW23">
            <v>2</v>
          </cell>
          <cell r="DX23">
            <v>0</v>
          </cell>
          <cell r="DY23">
            <v>0</v>
          </cell>
          <cell r="DZ23">
            <v>0</v>
          </cell>
          <cell r="EA23">
            <v>2</v>
          </cell>
          <cell r="EB23">
            <v>41</v>
          </cell>
          <cell r="EC23">
            <v>1</v>
          </cell>
          <cell r="ED23">
            <v>3</v>
          </cell>
          <cell r="EE23">
            <v>4</v>
          </cell>
          <cell r="EF23">
            <v>1</v>
          </cell>
          <cell r="EG23">
            <v>1</v>
          </cell>
          <cell r="EH23">
            <v>2</v>
          </cell>
          <cell r="EI23">
            <v>1</v>
          </cell>
          <cell r="EJ23">
            <v>2</v>
          </cell>
          <cell r="EK23">
            <v>1</v>
          </cell>
          <cell r="EL23">
            <v>4</v>
          </cell>
          <cell r="EM23">
            <v>3</v>
          </cell>
          <cell r="EN23">
            <v>1</v>
          </cell>
          <cell r="EO23">
            <v>4</v>
          </cell>
          <cell r="EP23">
            <v>55</v>
          </cell>
          <cell r="EQ23">
            <v>3</v>
          </cell>
          <cell r="ER23">
            <v>3</v>
          </cell>
          <cell r="ET23">
            <v>3</v>
          </cell>
          <cell r="EU23">
            <v>0</v>
          </cell>
          <cell r="EV23">
            <v>3</v>
          </cell>
          <cell r="EW23">
            <v>1</v>
          </cell>
          <cell r="EX23">
            <v>1</v>
          </cell>
          <cell r="EY23">
            <v>2</v>
          </cell>
          <cell r="EZ23">
            <v>1</v>
          </cell>
          <cell r="FA23">
            <v>1</v>
          </cell>
          <cell r="FB23">
            <v>1</v>
          </cell>
          <cell r="FC23">
            <v>3</v>
          </cell>
          <cell r="FD23">
            <v>1</v>
          </cell>
          <cell r="FE23">
            <v>1</v>
          </cell>
          <cell r="FF23">
            <v>2</v>
          </cell>
          <cell r="FG23">
            <v>1</v>
          </cell>
          <cell r="FH23">
            <v>1</v>
          </cell>
          <cell r="FI23">
            <v>2</v>
          </cell>
          <cell r="FJ23">
            <v>0</v>
          </cell>
          <cell r="FK23">
            <v>1</v>
          </cell>
          <cell r="FL23">
            <v>1</v>
          </cell>
          <cell r="FM23">
            <v>2</v>
          </cell>
          <cell r="FN23">
            <v>14</v>
          </cell>
          <cell r="FP23">
            <v>2</v>
          </cell>
          <cell r="FQ23">
            <v>0</v>
          </cell>
          <cell r="FR23">
            <v>2</v>
          </cell>
          <cell r="FS23">
            <v>2</v>
          </cell>
          <cell r="FT23">
            <v>0</v>
          </cell>
          <cell r="FU23">
            <v>2</v>
          </cell>
          <cell r="FV23">
            <v>1</v>
          </cell>
          <cell r="FW23">
            <v>0</v>
          </cell>
          <cell r="FX23">
            <v>1</v>
          </cell>
          <cell r="FY23">
            <v>1</v>
          </cell>
          <cell r="FZ23">
            <v>0</v>
          </cell>
          <cell r="GA23">
            <v>1</v>
          </cell>
          <cell r="GB23">
            <v>6</v>
          </cell>
          <cell r="GC23">
            <v>5.5789473684210522</v>
          </cell>
          <cell r="GD23">
            <v>2.8928223334023784</v>
          </cell>
          <cell r="GE23">
            <v>8.4717697018234297</v>
          </cell>
          <cell r="GF23">
            <v>2.6861250350186738</v>
          </cell>
          <cell r="GG23" t="str">
            <v>OK</v>
          </cell>
          <cell r="GH23">
            <v>12</v>
          </cell>
          <cell r="GI23">
            <v>21.344000000000001</v>
          </cell>
          <cell r="GJ23">
            <v>19.351700000000001</v>
          </cell>
          <cell r="GK23">
            <v>38</v>
          </cell>
          <cell r="GL23">
            <v>17.94736842105263</v>
          </cell>
          <cell r="GM23">
            <v>8.1545739326706581</v>
          </cell>
          <cell r="GN23">
            <v>26.101942353723288</v>
          </cell>
          <cell r="GO23">
            <v>9.792794488381972</v>
          </cell>
          <cell r="GP23" t="str">
            <v>Over</v>
          </cell>
          <cell r="GQ23">
            <v>97</v>
          </cell>
          <cell r="GR23">
            <v>6</v>
          </cell>
          <cell r="GS23">
            <v>6.1052631578947372</v>
          </cell>
          <cell r="GT23">
            <v>0.31530176764230583</v>
          </cell>
          <cell r="GU23">
            <v>34</v>
          </cell>
          <cell r="GV23">
            <v>5.7899613902524312</v>
          </cell>
          <cell r="GW23" t="str">
            <v>OK</v>
          </cell>
          <cell r="GX23">
            <v>0</v>
          </cell>
          <cell r="GY23">
            <v>0.15789473684210525</v>
          </cell>
          <cell r="GZ23">
            <v>0.3746343246326776</v>
          </cell>
          <cell r="HA23">
            <v>0.53252906147478285</v>
          </cell>
          <cell r="HB23">
            <v>-0.21673958779057234</v>
          </cell>
          <cell r="HC23" t="str">
            <v>OK</v>
          </cell>
          <cell r="HD23">
            <v>6</v>
          </cell>
          <cell r="HE23">
            <v>2</v>
          </cell>
          <cell r="HF23">
            <v>8</v>
          </cell>
          <cell r="HG23">
            <v>8.526315789473685</v>
          </cell>
          <cell r="HH23">
            <v>1.0202625507753471</v>
          </cell>
          <cell r="HI23">
            <v>9.5465783402490327</v>
          </cell>
          <cell r="HJ23">
            <v>7.5060532386983381</v>
          </cell>
          <cell r="HK23" t="str">
            <v>OK</v>
          </cell>
          <cell r="HL23">
            <v>1</v>
          </cell>
          <cell r="HM23">
            <v>0.63157894736842102</v>
          </cell>
          <cell r="HN23">
            <v>0.49559462778335212</v>
          </cell>
          <cell r="HO23">
            <v>1.1271735751517731</v>
          </cell>
          <cell r="HP23">
            <v>0.1359843195850689</v>
          </cell>
          <cell r="HQ23" t="str">
            <v>OK</v>
          </cell>
          <cell r="HR23">
            <v>15</v>
          </cell>
          <cell r="HS23">
            <v>3</v>
          </cell>
          <cell r="HT23">
            <v>1.6842105263157894</v>
          </cell>
          <cell r="HU23">
            <v>0.8200698871944031</v>
          </cell>
          <cell r="HV23">
            <v>2.5042804135101924</v>
          </cell>
          <cell r="HW23">
            <v>0.86414063912138628</v>
          </cell>
          <cell r="HX23" t="str">
            <v>Over</v>
          </cell>
          <cell r="HY23">
            <v>2</v>
          </cell>
          <cell r="HZ23">
            <v>5</v>
          </cell>
          <cell r="IA23">
            <v>7</v>
          </cell>
          <cell r="IB23">
            <v>5</v>
          </cell>
          <cell r="IC23">
            <v>2.7688746209726918</v>
          </cell>
          <cell r="ID23">
            <v>7.7688746209726922</v>
          </cell>
          <cell r="IE23">
            <v>2.2311253790273082</v>
          </cell>
          <cell r="IF23" t="str">
            <v>OK</v>
          </cell>
          <cell r="IG23">
            <v>2</v>
          </cell>
          <cell r="IH23">
            <v>2.3684210526315788</v>
          </cell>
          <cell r="II23">
            <v>0.68398556805676924</v>
          </cell>
          <cell r="IJ23">
            <v>3.0524066206883482</v>
          </cell>
          <cell r="IK23">
            <v>1.6844354845748095</v>
          </cell>
          <cell r="IL23" t="str">
            <v>OK</v>
          </cell>
          <cell r="IM23">
            <v>12</v>
          </cell>
          <cell r="IN23">
            <v>1</v>
          </cell>
          <cell r="IO23">
            <v>1.5263157894736843</v>
          </cell>
          <cell r="IP23">
            <v>0.61177529032149802</v>
          </cell>
          <cell r="IQ23">
            <v>2.1380910797951822</v>
          </cell>
          <cell r="IR23">
            <v>0.91454049915218627</v>
          </cell>
          <cell r="IS23" t="str">
            <v>OK</v>
          </cell>
          <cell r="IT23">
            <v>1</v>
          </cell>
          <cell r="IU23">
            <v>0.42105263157894735</v>
          </cell>
          <cell r="IV23">
            <v>0.50725727350178806</v>
          </cell>
          <cell r="IW23">
            <v>0.92830990508073541</v>
          </cell>
          <cell r="IX23">
            <v>-8.6204641922840719E-2</v>
          </cell>
          <cell r="IY23" t="str">
            <v>Over</v>
          </cell>
          <cell r="IZ23">
            <v>0</v>
          </cell>
          <cell r="JA23">
            <v>0.94736842105263153</v>
          </cell>
          <cell r="JB23">
            <v>0.77986353582080237</v>
          </cell>
          <cell r="JC23">
            <v>1.727231956873434</v>
          </cell>
          <cell r="JD23">
            <v>0.16750488523182916</v>
          </cell>
          <cell r="JE23" t="str">
            <v>Under</v>
          </cell>
          <cell r="JF23">
            <v>2</v>
          </cell>
          <cell r="JG23">
            <v>2</v>
          </cell>
          <cell r="JH23">
            <v>1.631578947368421</v>
          </cell>
          <cell r="JI23">
            <v>0.49559462778335195</v>
          </cell>
          <cell r="JJ23">
            <v>2.1271735751517729</v>
          </cell>
          <cell r="JK23">
            <v>1.1359843195850692</v>
          </cell>
          <cell r="JL23" t="str">
            <v>OK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 t="str">
            <v>OK</v>
          </cell>
          <cell r="JS23">
            <v>1</v>
          </cell>
          <cell r="JT23">
            <v>1</v>
          </cell>
          <cell r="JU23">
            <v>2</v>
          </cell>
          <cell r="JV23">
            <v>2</v>
          </cell>
          <cell r="JW23">
            <v>0</v>
          </cell>
          <cell r="JX23">
            <v>2</v>
          </cell>
          <cell r="JY23">
            <v>2</v>
          </cell>
          <cell r="JZ23" t="str">
            <v>OK</v>
          </cell>
          <cell r="KA23">
            <v>1</v>
          </cell>
          <cell r="KB23">
            <v>1.368421052631579</v>
          </cell>
          <cell r="KC23">
            <v>0.49559462778335195</v>
          </cell>
          <cell r="KD23">
            <v>1.8640156804149308</v>
          </cell>
          <cell r="KE23">
            <v>0.87282642484822703</v>
          </cell>
          <cell r="KF23" t="str">
            <v>OK</v>
          </cell>
          <cell r="KG23">
            <v>0</v>
          </cell>
          <cell r="KH23">
            <v>0.26315789473684209</v>
          </cell>
          <cell r="KI23">
            <v>0.56195148694901631</v>
          </cell>
          <cell r="KJ23">
            <v>0.82510938168585835</v>
          </cell>
          <cell r="KK23">
            <v>-0.29879359221217422</v>
          </cell>
          <cell r="KL23" t="str">
            <v>OK</v>
          </cell>
          <cell r="KM23">
            <v>1</v>
          </cell>
          <cell r="KN23">
            <v>1</v>
          </cell>
          <cell r="KO23">
            <v>2</v>
          </cell>
          <cell r="KP23">
            <v>2</v>
          </cell>
          <cell r="KQ23">
            <v>0</v>
          </cell>
          <cell r="KR23">
            <v>2</v>
          </cell>
          <cell r="KS23">
            <v>2</v>
          </cell>
          <cell r="KT23" t="str">
            <v>OK</v>
          </cell>
          <cell r="KU23">
            <v>7</v>
          </cell>
          <cell r="KV23">
            <v>1</v>
          </cell>
          <cell r="KW23">
            <v>1</v>
          </cell>
          <cell r="KX23">
            <v>0</v>
          </cell>
          <cell r="KY23">
            <v>1</v>
          </cell>
          <cell r="KZ23">
            <v>1</v>
          </cell>
          <cell r="LA23" t="str">
            <v>OK</v>
          </cell>
          <cell r="LB23">
            <v>2</v>
          </cell>
          <cell r="LC23">
            <v>2</v>
          </cell>
          <cell r="LD23">
            <v>0</v>
          </cell>
          <cell r="LE23">
            <v>2</v>
          </cell>
          <cell r="LF23">
            <v>2</v>
          </cell>
          <cell r="LG23" t="str">
            <v>OK</v>
          </cell>
          <cell r="LH23">
            <v>1</v>
          </cell>
          <cell r="LI23">
            <v>1</v>
          </cell>
          <cell r="LJ23">
            <v>0</v>
          </cell>
          <cell r="LK23">
            <v>1</v>
          </cell>
          <cell r="LL23">
            <v>1</v>
          </cell>
          <cell r="LM23" t="str">
            <v>OK</v>
          </cell>
          <cell r="LN23">
            <v>3</v>
          </cell>
          <cell r="LO23">
            <v>1</v>
          </cell>
          <cell r="LP23">
            <v>0.57894736842105265</v>
          </cell>
          <cell r="LQ23">
            <v>0.60697697866688405</v>
          </cell>
          <cell r="LR23">
            <v>1.1859243470879366</v>
          </cell>
          <cell r="LS23">
            <v>-2.8029610245831393E-2</v>
          </cell>
          <cell r="LT23" t="str">
            <v>OK</v>
          </cell>
          <cell r="LU23">
            <v>5</v>
          </cell>
          <cell r="LV23">
            <v>41</v>
          </cell>
          <cell r="LW23">
            <v>3</v>
          </cell>
          <cell r="LX23">
            <v>2.8947368421052633</v>
          </cell>
          <cell r="LY23">
            <v>0.87526103040466097</v>
          </cell>
          <cell r="LZ23">
            <v>3.7699978725099244</v>
          </cell>
          <cell r="MA23">
            <v>2.0194758117006022</v>
          </cell>
          <cell r="MB23" t="str">
            <v>OK</v>
          </cell>
          <cell r="MC23">
            <v>4</v>
          </cell>
          <cell r="MD23">
            <v>0</v>
          </cell>
          <cell r="ME23">
            <v>8</v>
          </cell>
          <cell r="MF23">
            <v>12</v>
          </cell>
          <cell r="MG23">
            <v>12</v>
          </cell>
          <cell r="MH23">
            <v>0</v>
          </cell>
          <cell r="MI23">
            <v>12</v>
          </cell>
          <cell r="MJ23">
            <v>12</v>
          </cell>
          <cell r="MK23" t="str">
            <v>OK</v>
          </cell>
          <cell r="ML23">
            <v>15</v>
          </cell>
          <cell r="MM23">
            <v>6</v>
          </cell>
          <cell r="MN23">
            <v>6.5263157894736841</v>
          </cell>
          <cell r="MO23">
            <v>1.6454793645565065</v>
          </cell>
          <cell r="MP23">
            <v>8.1717951540301907</v>
          </cell>
          <cell r="MQ23">
            <v>4.8808364249171774</v>
          </cell>
          <cell r="MR23" t="str">
            <v>OK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 t="str">
            <v>OK</v>
          </cell>
          <cell r="MY23">
            <v>6</v>
          </cell>
          <cell r="MZ23">
            <v>5</v>
          </cell>
          <cell r="NA23">
            <v>5.0526315789473681</v>
          </cell>
          <cell r="NB23">
            <v>0.91126799391021507</v>
          </cell>
          <cell r="NC23">
            <v>5.9638995728575832</v>
          </cell>
          <cell r="ND23">
            <v>4.1413635850371531</v>
          </cell>
          <cell r="NE23" t="str">
            <v>OK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 t="str">
            <v>OK</v>
          </cell>
          <cell r="NL23">
            <v>5</v>
          </cell>
          <cell r="NM23">
            <v>3</v>
          </cell>
          <cell r="NN23">
            <v>3.4210526315789473</v>
          </cell>
          <cell r="NO23">
            <v>0.83770781658339066</v>
          </cell>
          <cell r="NP23">
            <v>4.258760448162338</v>
          </cell>
          <cell r="NQ23">
            <v>2.5833448149955567</v>
          </cell>
          <cell r="NR23" t="str">
            <v>OK</v>
          </cell>
          <cell r="NS23">
            <v>3</v>
          </cell>
          <cell r="NT23">
            <v>4</v>
          </cell>
          <cell r="NU23">
            <v>3.9473684210526314</v>
          </cell>
          <cell r="NV23">
            <v>0.77986353582080337</v>
          </cell>
          <cell r="NW23">
            <v>4.7272319568734344</v>
          </cell>
          <cell r="NX23">
            <v>3.1675048852318279</v>
          </cell>
          <cell r="NY23" t="str">
            <v>OK</v>
          </cell>
          <cell r="NZ23">
            <v>4</v>
          </cell>
          <cell r="OA23">
            <v>0</v>
          </cell>
          <cell r="OB23">
            <v>0.21052631578947367</v>
          </cell>
          <cell r="OC23">
            <v>0.4188539082916955</v>
          </cell>
          <cell r="OD23">
            <v>0.62938022408116923</v>
          </cell>
          <cell r="OE23">
            <v>-0.20832759250222183</v>
          </cell>
          <cell r="OF23" t="str">
            <v>OK</v>
          </cell>
          <cell r="OG23">
            <v>0</v>
          </cell>
          <cell r="OH23">
            <v>5.2631578947368418E-2</v>
          </cell>
          <cell r="OI23">
            <v>0.22941573387056177</v>
          </cell>
          <cell r="OJ23">
            <v>0.28204731281793016</v>
          </cell>
          <cell r="OK23">
            <v>-0.17678415492319335</v>
          </cell>
          <cell r="OL23" t="str">
            <v>OK</v>
          </cell>
          <cell r="OM23">
            <v>0</v>
          </cell>
          <cell r="ON23">
            <v>2</v>
          </cell>
          <cell r="OO23">
            <v>2.3157894736842106</v>
          </cell>
          <cell r="OP23">
            <v>0.58239272535781883</v>
          </cell>
          <cell r="OQ23">
            <v>2.8981821990420293</v>
          </cell>
          <cell r="OR23">
            <v>1.7333967483263919</v>
          </cell>
          <cell r="OS23" t="str">
            <v>OK</v>
          </cell>
          <cell r="OT23">
            <v>2</v>
          </cell>
          <cell r="OU23">
            <v>2</v>
          </cell>
          <cell r="OV23">
            <v>2.2105263157894739</v>
          </cell>
          <cell r="OW23">
            <v>0.71328250351775879</v>
          </cell>
          <cell r="OX23">
            <v>2.9238088193072329</v>
          </cell>
          <cell r="OY23">
            <v>1.4972438122717151</v>
          </cell>
          <cell r="OZ23" t="str">
            <v>OK</v>
          </cell>
          <cell r="PA23">
            <v>0</v>
          </cell>
          <cell r="PB23">
            <v>0</v>
          </cell>
          <cell r="PC23">
            <v>0</v>
          </cell>
          <cell r="PD23">
            <v>0</v>
          </cell>
          <cell r="PE23">
            <v>0</v>
          </cell>
          <cell r="PF23" t="str">
            <v>OK</v>
          </cell>
          <cell r="PG23">
            <v>0</v>
          </cell>
          <cell r="PH23">
            <v>0</v>
          </cell>
          <cell r="PI23">
            <v>0</v>
          </cell>
          <cell r="PJ23">
            <v>0</v>
          </cell>
          <cell r="PK23">
            <v>0</v>
          </cell>
          <cell r="PL23">
            <v>0</v>
          </cell>
          <cell r="PM23">
            <v>0</v>
          </cell>
          <cell r="PN23">
            <v>0</v>
          </cell>
          <cell r="PO23">
            <v>0</v>
          </cell>
          <cell r="PP23" t="str">
            <v>OK</v>
          </cell>
          <cell r="PQ23">
            <v>2</v>
          </cell>
          <cell r="PR23">
            <v>1</v>
          </cell>
          <cell r="PS23">
            <v>1</v>
          </cell>
          <cell r="PT23">
            <v>2</v>
          </cell>
          <cell r="PU23">
            <v>2.1052631578947367</v>
          </cell>
          <cell r="PV23">
            <v>0.31530176764230522</v>
          </cell>
          <cell r="PW23">
            <v>2.4205649255370418</v>
          </cell>
          <cell r="PX23">
            <v>1.7899613902524316</v>
          </cell>
          <cell r="PY23" t="str">
            <v>OK</v>
          </cell>
          <cell r="PZ23">
            <v>2</v>
          </cell>
          <cell r="QA23">
            <v>1</v>
          </cell>
          <cell r="QB23">
            <v>0.21052631578947367</v>
          </cell>
          <cell r="QC23">
            <v>0.4188539082916955</v>
          </cell>
          <cell r="QD23">
            <v>0.62938022408116923</v>
          </cell>
          <cell r="QE23">
            <v>-0.20832759250222183</v>
          </cell>
          <cell r="QF23" t="str">
            <v>Over</v>
          </cell>
          <cell r="QG23">
            <v>1</v>
          </cell>
          <cell r="QH23">
            <v>1</v>
          </cell>
          <cell r="QI23">
            <v>2</v>
          </cell>
          <cell r="QJ23">
            <v>1.9473684210526316</v>
          </cell>
          <cell r="QK23">
            <v>0.22941573387056158</v>
          </cell>
          <cell r="QL23">
            <v>2.176784154923193</v>
          </cell>
          <cell r="QM23">
            <v>1.7179526871820701</v>
          </cell>
          <cell r="QN23" t="str">
            <v>OK</v>
          </cell>
          <cell r="QO23">
            <v>3</v>
          </cell>
          <cell r="QP23">
            <v>3</v>
          </cell>
          <cell r="QQ23">
            <v>3.5789473684210527</v>
          </cell>
          <cell r="QR23">
            <v>1.0173926082384543</v>
          </cell>
          <cell r="QS23">
            <v>4.5963399766595074</v>
          </cell>
          <cell r="QT23">
            <v>2.5615547601825983</v>
          </cell>
          <cell r="QU23" t="str">
            <v>OK</v>
          </cell>
          <cell r="QV23">
            <v>3</v>
          </cell>
          <cell r="QW23">
            <v>3</v>
          </cell>
          <cell r="QX23">
            <v>2.7894736842105261</v>
          </cell>
          <cell r="QY23">
            <v>0.7873265148181362</v>
          </cell>
          <cell r="QZ23">
            <v>3.5768001990286624</v>
          </cell>
          <cell r="RA23">
            <v>2.0021471693923898</v>
          </cell>
          <cell r="RB23" t="str">
            <v>OK</v>
          </cell>
          <cell r="RC23">
            <v>3</v>
          </cell>
          <cell r="RD23">
            <v>3</v>
          </cell>
          <cell r="RE23">
            <v>1.5789473684210527</v>
          </cell>
          <cell r="RF23">
            <v>0.83770781658339089</v>
          </cell>
          <cell r="RG23">
            <v>2.4166551850044433</v>
          </cell>
          <cell r="RH23">
            <v>0.74123955183766177</v>
          </cell>
          <cell r="RI23" t="str">
            <v>Over</v>
          </cell>
          <cell r="RJ23">
            <v>3</v>
          </cell>
          <cell r="RK23">
            <v>1.7894736842105263</v>
          </cell>
          <cell r="RL23">
            <v>0.97632800547203691</v>
          </cell>
          <cell r="RM23">
            <v>2.7658016896825632</v>
          </cell>
          <cell r="RN23">
            <v>0.81314567873848942</v>
          </cell>
          <cell r="RO23" t="str">
            <v>Over</v>
          </cell>
          <cell r="RP23">
            <v>4</v>
          </cell>
          <cell r="RQ23">
            <v>0</v>
          </cell>
          <cell r="RR23">
            <v>4</v>
          </cell>
          <cell r="RS23">
            <v>4</v>
          </cell>
          <cell r="RT23">
            <v>0</v>
          </cell>
          <cell r="RU23">
            <v>4</v>
          </cell>
          <cell r="RV23">
            <v>4</v>
          </cell>
          <cell r="RW23" t="str">
            <v>OK</v>
          </cell>
          <cell r="RX23">
            <v>10</v>
          </cell>
          <cell r="RY23">
            <v>15</v>
          </cell>
          <cell r="RZ23">
            <v>12.315789473684211</v>
          </cell>
          <cell r="SA23">
            <v>4.3976336007618571</v>
          </cell>
          <cell r="SB23">
            <v>16.713423074446069</v>
          </cell>
          <cell r="SC23">
            <v>7.9181558729223536</v>
          </cell>
          <cell r="SD23" t="str">
            <v>OK</v>
          </cell>
          <cell r="SE23">
            <v>0</v>
          </cell>
          <cell r="SF23">
            <v>5</v>
          </cell>
          <cell r="SG23">
            <v>5</v>
          </cell>
          <cell r="SH23">
            <v>4.5789473684210522</v>
          </cell>
          <cell r="SI23">
            <v>2.1938243997813553</v>
          </cell>
          <cell r="SJ23">
            <v>6.7727717682024071</v>
          </cell>
          <cell r="SK23">
            <v>2.3851229686396969</v>
          </cell>
          <cell r="SL23" t="str">
            <v>OK</v>
          </cell>
          <cell r="SM23">
            <v>0</v>
          </cell>
          <cell r="SN23">
            <v>5.2631578947368418E-2</v>
          </cell>
          <cell r="SO23">
            <v>0.22941573387056177</v>
          </cell>
          <cell r="SP23">
            <v>0.28204731281793016</v>
          </cell>
          <cell r="SQ23">
            <v>-0.17678415492319335</v>
          </cell>
          <cell r="SR23" t="str">
            <v>OK</v>
          </cell>
          <cell r="SS23">
            <v>20</v>
          </cell>
          <cell r="ST23">
            <v>4</v>
          </cell>
          <cell r="SU23">
            <v>2.8947368421052633</v>
          </cell>
          <cell r="SV23">
            <v>1.1002392084403616</v>
          </cell>
          <cell r="SW23">
            <v>3.9949760505456249</v>
          </cell>
          <cell r="SX23">
            <v>1.7944976336649017</v>
          </cell>
          <cell r="SY23" t="str">
            <v>Over</v>
          </cell>
          <cell r="SZ23">
            <v>6</v>
          </cell>
          <cell r="TA23">
            <v>0</v>
          </cell>
          <cell r="TB23">
            <v>0</v>
          </cell>
          <cell r="TC23">
            <v>6</v>
          </cell>
          <cell r="TD23">
            <v>5.6315789473684212</v>
          </cell>
          <cell r="TE23">
            <v>0.89508077325081425</v>
          </cell>
          <cell r="TF23">
            <v>6.5266597206192358</v>
          </cell>
          <cell r="TG23">
            <v>4.7364981741176067</v>
          </cell>
          <cell r="TH23" t="str">
            <v>OK</v>
          </cell>
          <cell r="TI23">
            <v>10</v>
          </cell>
          <cell r="TJ23">
            <v>0</v>
          </cell>
          <cell r="TK23">
            <v>0.10526315789473684</v>
          </cell>
          <cell r="TL23">
            <v>0.31530176764230577</v>
          </cell>
          <cell r="TM23">
            <v>0.42056492553704261</v>
          </cell>
          <cell r="TN23">
            <v>-0.21003860974756894</v>
          </cell>
          <cell r="TO23" t="str">
            <v>OK</v>
          </cell>
          <cell r="TP23">
            <v>17</v>
          </cell>
          <cell r="TQ23">
            <v>1</v>
          </cell>
          <cell r="TR23">
            <v>0</v>
          </cell>
          <cell r="TS23">
            <v>18</v>
          </cell>
          <cell r="TT23">
            <v>16.315789473684209</v>
          </cell>
          <cell r="TU23">
            <v>3.7424387708039246</v>
          </cell>
          <cell r="TV23">
            <v>20.058228244488134</v>
          </cell>
          <cell r="TW23">
            <v>12.573350702880283</v>
          </cell>
          <cell r="TX23" t="str">
            <v>OK</v>
          </cell>
          <cell r="TY23">
            <v>18</v>
          </cell>
          <cell r="TZ23">
            <v>1</v>
          </cell>
          <cell r="UA23">
            <v>1.2105263157894737</v>
          </cell>
          <cell r="UB23">
            <v>0.53530337903131087</v>
          </cell>
          <cell r="UC23">
            <v>1.7458296948207845</v>
          </cell>
          <cell r="UD23">
            <v>0.67522293675816281</v>
          </cell>
          <cell r="UE23" t="str">
            <v>OK</v>
          </cell>
          <cell r="UF23">
            <v>12</v>
          </cell>
          <cell r="UG23">
            <v>0</v>
          </cell>
          <cell r="UH23">
            <v>12</v>
          </cell>
          <cell r="UI23">
            <v>9.3157894736842106</v>
          </cell>
          <cell r="UJ23">
            <v>2.925987612545879</v>
          </cell>
          <cell r="UK23">
            <v>12.241777086230091</v>
          </cell>
          <cell r="UL23">
            <v>6.3898018611383316</v>
          </cell>
          <cell r="UM23" t="str">
            <v>OK</v>
          </cell>
          <cell r="UN23">
            <v>3</v>
          </cell>
          <cell r="UO23">
            <v>0</v>
          </cell>
          <cell r="UP23">
            <v>3</v>
          </cell>
          <cell r="UQ23">
            <v>3</v>
          </cell>
          <cell r="UR23">
            <v>0</v>
          </cell>
          <cell r="US23">
            <v>3</v>
          </cell>
          <cell r="UT23">
            <v>3</v>
          </cell>
          <cell r="UU23" t="str">
            <v>OK</v>
          </cell>
          <cell r="UV23">
            <v>1</v>
          </cell>
          <cell r="UW23">
            <v>1</v>
          </cell>
          <cell r="UX23">
            <v>0</v>
          </cell>
          <cell r="UY23">
            <v>1</v>
          </cell>
          <cell r="UZ23">
            <v>1</v>
          </cell>
          <cell r="VA23" t="str">
            <v>OK</v>
          </cell>
          <cell r="VB23">
            <v>0</v>
          </cell>
          <cell r="VC23">
            <v>0</v>
          </cell>
          <cell r="VD23">
            <v>0</v>
          </cell>
          <cell r="VE23">
            <v>0</v>
          </cell>
          <cell r="VF23">
            <v>0</v>
          </cell>
          <cell r="VG23" t="str">
            <v>OK</v>
          </cell>
          <cell r="VH23">
            <v>17</v>
          </cell>
          <cell r="VI23">
            <v>3</v>
          </cell>
          <cell r="VJ23">
            <v>3</v>
          </cell>
          <cell r="VK23">
            <v>0</v>
          </cell>
          <cell r="VL23">
            <v>3</v>
          </cell>
          <cell r="VM23">
            <v>3</v>
          </cell>
          <cell r="VN23" t="str">
            <v>OK</v>
          </cell>
          <cell r="VO23">
            <v>3</v>
          </cell>
          <cell r="VP23">
            <v>22</v>
          </cell>
          <cell r="VQ23">
            <v>20.421052631578949</v>
          </cell>
          <cell r="VR23">
            <v>4.11387610510904</v>
          </cell>
          <cell r="VS23">
            <v>24.534928736687988</v>
          </cell>
          <cell r="VT23">
            <v>16.30717652646991</v>
          </cell>
          <cell r="VU23" t="str">
            <v>OK</v>
          </cell>
          <cell r="VV23">
            <v>18</v>
          </cell>
          <cell r="VW23">
            <v>15.263157894736842</v>
          </cell>
          <cell r="VX23">
            <v>3.2118202741878652</v>
          </cell>
          <cell r="VY23">
            <v>18.474978168924707</v>
          </cell>
          <cell r="VZ23">
            <v>12.051337620548978</v>
          </cell>
          <cell r="WA23" t="str">
            <v>OK</v>
          </cell>
          <cell r="WB23">
            <v>40</v>
          </cell>
          <cell r="WC23">
            <v>166</v>
          </cell>
          <cell r="WD23">
            <v>24</v>
          </cell>
          <cell r="WE23">
            <v>0</v>
          </cell>
          <cell r="WF23">
            <v>24</v>
          </cell>
          <cell r="WG23">
            <v>20.631578947368421</v>
          </cell>
          <cell r="WH23">
            <v>3.6849623293082745</v>
          </cell>
          <cell r="WI23">
            <v>24.316541276676695</v>
          </cell>
          <cell r="WJ23">
            <v>16.946616618060148</v>
          </cell>
          <cell r="WK23" t="str">
            <v>OK</v>
          </cell>
          <cell r="WL23">
            <v>24</v>
          </cell>
          <cell r="WM23">
            <v>26</v>
          </cell>
          <cell r="WN23">
            <v>0</v>
          </cell>
          <cell r="WO23">
            <v>26</v>
          </cell>
          <cell r="WP23">
            <v>18.210526315789473</v>
          </cell>
          <cell r="WQ23">
            <v>5.4932175085728447</v>
          </cell>
          <cell r="WR23">
            <v>23.703743824362316</v>
          </cell>
          <cell r="WS23">
            <v>12.717308807216629</v>
          </cell>
          <cell r="WT23" t="str">
            <v>Over</v>
          </cell>
          <cell r="WU23">
            <v>26</v>
          </cell>
          <cell r="WV23">
            <v>22</v>
          </cell>
          <cell r="WW23">
            <v>0</v>
          </cell>
          <cell r="WX23">
            <v>22</v>
          </cell>
          <cell r="WY23">
            <v>16.94736842105263</v>
          </cell>
          <cell r="WZ23">
            <v>4.636493936520548</v>
          </cell>
          <cell r="XA23">
            <v>21.583862357573178</v>
          </cell>
          <cell r="XB23">
            <v>12.310874484532082</v>
          </cell>
          <cell r="XC23" t="str">
            <v>Over</v>
          </cell>
          <cell r="XD23">
            <v>22</v>
          </cell>
          <cell r="XE23">
            <v>12</v>
          </cell>
          <cell r="XF23">
            <v>0</v>
          </cell>
          <cell r="XG23">
            <v>12</v>
          </cell>
          <cell r="XH23">
            <v>11.421052631578947</v>
          </cell>
          <cell r="XI23">
            <v>1.643701428473221</v>
          </cell>
          <cell r="XJ23">
            <v>13.064754060052168</v>
          </cell>
          <cell r="XK23">
            <v>9.7773512031057255</v>
          </cell>
          <cell r="XL23" t="str">
            <v>OK</v>
          </cell>
          <cell r="XM23">
            <v>12</v>
          </cell>
          <cell r="XN23">
            <v>14</v>
          </cell>
          <cell r="XO23">
            <v>0</v>
          </cell>
          <cell r="XP23">
            <v>14</v>
          </cell>
          <cell r="XQ23">
            <v>12.368421052631579</v>
          </cell>
          <cell r="XR23">
            <v>2.1137256816602124</v>
          </cell>
          <cell r="XS23">
            <v>14.482146734291792</v>
          </cell>
          <cell r="XT23">
            <v>10.254695370971366</v>
          </cell>
          <cell r="XU23" t="str">
            <v>OK</v>
          </cell>
          <cell r="XV23">
            <v>14</v>
          </cell>
          <cell r="XW23">
            <v>11</v>
          </cell>
          <cell r="XX23">
            <v>0</v>
          </cell>
          <cell r="XY23">
            <v>11</v>
          </cell>
          <cell r="XZ23">
            <v>8.4210526315789469</v>
          </cell>
          <cell r="YA23">
            <v>1.6095475373078596</v>
          </cell>
          <cell r="YB23">
            <v>10.030600168886807</v>
          </cell>
          <cell r="YC23">
            <v>6.8115050942710873</v>
          </cell>
          <cell r="YD23" t="str">
            <v>Over</v>
          </cell>
          <cell r="YE23">
            <v>11</v>
          </cell>
          <cell r="YF23">
            <v>43</v>
          </cell>
          <cell r="YG23">
            <v>0</v>
          </cell>
          <cell r="YH23">
            <v>43</v>
          </cell>
          <cell r="YI23">
            <v>32.263157894736842</v>
          </cell>
          <cell r="YJ23">
            <v>8.7422480280986861</v>
          </cell>
          <cell r="YK23">
            <v>41.005405922835529</v>
          </cell>
          <cell r="YL23">
            <v>23.520909866638156</v>
          </cell>
          <cell r="YM23" t="str">
            <v>Over</v>
          </cell>
          <cell r="YN23">
            <v>43</v>
          </cell>
          <cell r="YO23">
            <v>26</v>
          </cell>
          <cell r="YP23">
            <v>0</v>
          </cell>
          <cell r="YQ23">
            <v>26</v>
          </cell>
          <cell r="YR23">
            <v>17.157894736842106</v>
          </cell>
          <cell r="YS23">
            <v>5.0361267954068811</v>
          </cell>
          <cell r="YT23">
            <v>22.194021532248989</v>
          </cell>
          <cell r="YU23">
            <v>12.121767941435225</v>
          </cell>
          <cell r="YV23" t="str">
            <v>Over</v>
          </cell>
          <cell r="YW23">
            <v>26</v>
          </cell>
          <cell r="YX23">
            <v>17</v>
          </cell>
          <cell r="YY23">
            <v>0</v>
          </cell>
          <cell r="YZ23">
            <v>17</v>
          </cell>
          <cell r="ZA23">
            <v>12.105263157894736</v>
          </cell>
          <cell r="ZB23">
            <v>2.7466087542864202</v>
          </cell>
          <cell r="ZC23">
            <v>14.851871912181156</v>
          </cell>
          <cell r="ZD23">
            <v>9.3586544036083161</v>
          </cell>
          <cell r="ZE23" t="str">
            <v>Over</v>
          </cell>
          <cell r="ZF23">
            <v>17</v>
          </cell>
          <cell r="ZG23">
            <v>3</v>
          </cell>
          <cell r="ZH23">
            <v>0</v>
          </cell>
          <cell r="ZI23">
            <v>3</v>
          </cell>
          <cell r="ZJ23">
            <v>2.0526315789473686</v>
          </cell>
          <cell r="ZK23">
            <v>1.0787690624311024</v>
          </cell>
          <cell r="ZL23">
            <v>3.131400641378471</v>
          </cell>
          <cell r="ZM23">
            <v>0.97386251651626621</v>
          </cell>
          <cell r="ZN23" t="str">
            <v>OK</v>
          </cell>
          <cell r="ZO23">
            <v>3</v>
          </cell>
          <cell r="ZP23">
            <v>14</v>
          </cell>
          <cell r="ZQ23">
            <v>0</v>
          </cell>
          <cell r="ZR23">
            <v>14</v>
          </cell>
          <cell r="ZS23">
            <v>12.473684210526315</v>
          </cell>
          <cell r="ZT23">
            <v>1.8369183449048474</v>
          </cell>
          <cell r="ZU23">
            <v>14.310602555431162</v>
          </cell>
          <cell r="ZV23">
            <v>10.636765865621468</v>
          </cell>
          <cell r="ZW23" t="str">
            <v>OK</v>
          </cell>
          <cell r="ZX23">
            <v>14</v>
          </cell>
          <cell r="ZY23">
            <v>16</v>
          </cell>
          <cell r="ZZ23">
            <v>0</v>
          </cell>
          <cell r="AAA23">
            <v>16</v>
          </cell>
          <cell r="AAB23">
            <v>10.842105263157896</v>
          </cell>
          <cell r="AAC23">
            <v>4.6816801102778012</v>
          </cell>
          <cell r="AAD23">
            <v>15.523785373435697</v>
          </cell>
          <cell r="AAE23">
            <v>6.1604251528800944</v>
          </cell>
          <cell r="AAF23" t="str">
            <v>Over</v>
          </cell>
          <cell r="AAG23">
            <v>16</v>
          </cell>
          <cell r="AAH23">
            <v>10</v>
          </cell>
          <cell r="AAI23">
            <v>0</v>
          </cell>
          <cell r="AAJ23">
            <v>10</v>
          </cell>
          <cell r="AAK23">
            <v>5.7368421052631575</v>
          </cell>
          <cell r="AAL23">
            <v>2.4909191802571802</v>
          </cell>
          <cell r="AAM23">
            <v>8.2277612855203373</v>
          </cell>
          <cell r="AAN23">
            <v>3.2459229250059773</v>
          </cell>
          <cell r="AAO23" t="str">
            <v>Over</v>
          </cell>
          <cell r="AAP23">
            <v>10</v>
          </cell>
          <cell r="AAQ23">
            <v>2</v>
          </cell>
          <cell r="AAR23">
            <v>0</v>
          </cell>
          <cell r="AAS23">
            <v>2</v>
          </cell>
          <cell r="AAT23">
            <v>1.1666666666666667</v>
          </cell>
          <cell r="AAU23">
            <v>0.38348249442368521</v>
          </cell>
          <cell r="AAV23">
            <v>1.5501491610903519</v>
          </cell>
          <cell r="AAW23">
            <v>0.78318417224298154</v>
          </cell>
          <cell r="AAX23" t="str">
            <v>Over</v>
          </cell>
          <cell r="AAY23">
            <v>2</v>
          </cell>
          <cell r="AAZ23">
            <v>10</v>
          </cell>
          <cell r="ABA23">
            <v>0</v>
          </cell>
          <cell r="ABB23">
            <v>10</v>
          </cell>
          <cell r="ABC23">
            <v>7.4210526315789478</v>
          </cell>
          <cell r="ABD23">
            <v>3.4691623944834635</v>
          </cell>
          <cell r="ABE23">
            <v>10.89021502606241</v>
          </cell>
          <cell r="ABF23">
            <v>3.9518902370954843</v>
          </cell>
          <cell r="ABG23" t="str">
            <v>OK</v>
          </cell>
          <cell r="ABH23">
            <v>10</v>
          </cell>
          <cell r="ABI23">
            <v>1</v>
          </cell>
          <cell r="ABJ23">
            <v>1.1052631578947369</v>
          </cell>
          <cell r="ABK23">
            <v>0.4588314677411236</v>
          </cell>
          <cell r="ABL23">
            <v>1.5640946256358605</v>
          </cell>
          <cell r="ABM23">
            <v>0.64643169015361335</v>
          </cell>
          <cell r="ABN23" t="str">
            <v>OK</v>
          </cell>
          <cell r="ABO23">
            <v>1</v>
          </cell>
          <cell r="ABP23">
            <v>251</v>
          </cell>
          <cell r="ABQ23">
            <v>617</v>
          </cell>
          <cell r="ABR23">
            <v>0</v>
          </cell>
          <cell r="ABS23">
            <v>0</v>
          </cell>
          <cell r="ABT23">
            <v>0</v>
          </cell>
          <cell r="ABU23">
            <v>0</v>
          </cell>
          <cell r="ABV23">
            <v>0</v>
          </cell>
          <cell r="ABW23">
            <v>0</v>
          </cell>
          <cell r="ABX23">
            <v>0</v>
          </cell>
          <cell r="ABY23">
            <v>0</v>
          </cell>
          <cell r="ABZ23">
            <v>0</v>
          </cell>
          <cell r="ACA23">
            <v>0</v>
          </cell>
          <cell r="ACB23">
            <v>0</v>
          </cell>
          <cell r="ACC23">
            <v>0</v>
          </cell>
          <cell r="ACD23">
            <v>0</v>
          </cell>
          <cell r="ACE23">
            <v>0</v>
          </cell>
          <cell r="ACF23">
            <v>0</v>
          </cell>
          <cell r="ACG23">
            <v>0</v>
          </cell>
          <cell r="ACH23">
            <v>0</v>
          </cell>
          <cell r="ACI23">
            <v>0</v>
          </cell>
          <cell r="ACJ23">
            <v>0</v>
          </cell>
          <cell r="ACK23">
            <v>0</v>
          </cell>
          <cell r="ACL23">
            <v>0</v>
          </cell>
          <cell r="ACM23">
            <v>0</v>
          </cell>
          <cell r="ACN23">
            <v>0</v>
          </cell>
          <cell r="ACO23">
            <v>0</v>
          </cell>
          <cell r="ACP23">
            <v>0</v>
          </cell>
          <cell r="ACR23">
            <v>78</v>
          </cell>
          <cell r="ACS23">
            <v>78</v>
          </cell>
          <cell r="ACT23">
            <v>0</v>
          </cell>
          <cell r="ACV23">
            <v>274</v>
          </cell>
          <cell r="ACW23">
            <v>274</v>
          </cell>
          <cell r="ACX23">
            <v>0</v>
          </cell>
          <cell r="ACZ23">
            <v>15</v>
          </cell>
          <cell r="ADA23">
            <v>15</v>
          </cell>
          <cell r="ADB23">
            <v>0</v>
          </cell>
          <cell r="ADD23">
            <v>7</v>
          </cell>
          <cell r="ADE23">
            <v>7</v>
          </cell>
          <cell r="ADF23">
            <v>0</v>
          </cell>
          <cell r="ADH23">
            <v>28</v>
          </cell>
          <cell r="ADI23">
            <v>28</v>
          </cell>
          <cell r="ADJ23">
            <v>0</v>
          </cell>
          <cell r="ADL23">
            <v>18</v>
          </cell>
          <cell r="ADM23">
            <v>18</v>
          </cell>
          <cell r="ADN23">
            <v>0</v>
          </cell>
          <cell r="ADP23">
            <v>24</v>
          </cell>
          <cell r="ADQ23">
            <v>24</v>
          </cell>
          <cell r="ADR23">
            <v>0</v>
          </cell>
          <cell r="ADT23">
            <v>18</v>
          </cell>
          <cell r="ADU23">
            <v>18</v>
          </cell>
          <cell r="ADV23">
            <v>0</v>
          </cell>
          <cell r="ADX23">
            <v>2</v>
          </cell>
          <cell r="ADY23">
            <v>2</v>
          </cell>
          <cell r="ADZ23">
            <v>0</v>
          </cell>
          <cell r="AEB23">
            <v>12</v>
          </cell>
          <cell r="AEC23">
            <v>12</v>
          </cell>
          <cell r="AED23">
            <v>0</v>
          </cell>
          <cell r="AEF23">
            <v>0</v>
          </cell>
          <cell r="AEG23">
            <v>0</v>
          </cell>
          <cell r="AEH23">
            <v>0</v>
          </cell>
          <cell r="AEJ23">
            <v>1</v>
          </cell>
          <cell r="AEK23">
            <v>1</v>
          </cell>
          <cell r="AEL23">
            <v>0</v>
          </cell>
          <cell r="AEN23">
            <v>3</v>
          </cell>
          <cell r="AEO23">
            <v>3</v>
          </cell>
          <cell r="AEP23">
            <v>0</v>
          </cell>
          <cell r="AER23">
            <v>2</v>
          </cell>
          <cell r="AES23">
            <v>2</v>
          </cell>
          <cell r="AET23">
            <v>0</v>
          </cell>
          <cell r="AEV23">
            <v>4</v>
          </cell>
          <cell r="AEW23">
            <v>4</v>
          </cell>
          <cell r="AEX23">
            <v>0</v>
          </cell>
          <cell r="AEZ23">
            <v>3</v>
          </cell>
          <cell r="AFA23">
            <v>3</v>
          </cell>
          <cell r="AFB23">
            <v>0</v>
          </cell>
          <cell r="AFD23">
            <v>3</v>
          </cell>
          <cell r="AFE23">
            <v>3</v>
          </cell>
          <cell r="AFF23">
            <v>0</v>
          </cell>
          <cell r="AFH23">
            <v>12</v>
          </cell>
          <cell r="AFI23">
            <v>12</v>
          </cell>
          <cell r="AFJ23">
            <v>0</v>
          </cell>
          <cell r="AFL23">
            <v>0</v>
          </cell>
          <cell r="AFM23">
            <v>0</v>
          </cell>
          <cell r="AFN23">
            <v>0</v>
          </cell>
          <cell r="AFP23">
            <v>10</v>
          </cell>
          <cell r="AFQ23">
            <v>10</v>
          </cell>
          <cell r="AFR23">
            <v>0</v>
          </cell>
          <cell r="AFT23">
            <v>0</v>
          </cell>
          <cell r="AFU23">
            <v>0</v>
          </cell>
          <cell r="AFV23">
            <v>0</v>
          </cell>
          <cell r="AFX23">
            <v>0</v>
          </cell>
          <cell r="AFY23">
            <v>0</v>
          </cell>
          <cell r="AFZ23">
            <v>0</v>
          </cell>
          <cell r="AGB23">
            <v>6</v>
          </cell>
          <cell r="AGC23">
            <v>6</v>
          </cell>
          <cell r="AGD23">
            <v>0</v>
          </cell>
          <cell r="AGF23">
            <v>18</v>
          </cell>
          <cell r="AGG23">
            <v>18</v>
          </cell>
          <cell r="AGH23">
            <v>0</v>
          </cell>
          <cell r="AGJ23">
            <v>6</v>
          </cell>
          <cell r="AGK23">
            <v>6</v>
          </cell>
          <cell r="AGL23">
            <v>0</v>
          </cell>
          <cell r="AGN23">
            <v>14</v>
          </cell>
          <cell r="AGO23">
            <v>14</v>
          </cell>
          <cell r="AGP23">
            <v>0</v>
          </cell>
          <cell r="AGR23">
            <v>8</v>
          </cell>
          <cell r="AGS23">
            <v>8</v>
          </cell>
          <cell r="AGT23">
            <v>0</v>
          </cell>
          <cell r="AGV23">
            <v>17</v>
          </cell>
          <cell r="AGW23">
            <v>17</v>
          </cell>
          <cell r="AGX23">
            <v>0</v>
          </cell>
          <cell r="AGZ23">
            <v>3</v>
          </cell>
          <cell r="AHA23">
            <v>3</v>
          </cell>
          <cell r="AHB23">
            <v>0</v>
          </cell>
          <cell r="AHD23">
            <v>3</v>
          </cell>
          <cell r="AHE23">
            <v>3</v>
          </cell>
          <cell r="AHF23">
            <v>0</v>
          </cell>
          <cell r="AHH23">
            <v>2</v>
          </cell>
          <cell r="AHI23">
            <v>2</v>
          </cell>
          <cell r="AHJ23">
            <v>0</v>
          </cell>
          <cell r="AHL23">
            <v>2</v>
          </cell>
          <cell r="AHM23">
            <v>2</v>
          </cell>
          <cell r="AHN23">
            <v>0</v>
          </cell>
          <cell r="AHP23">
            <v>6</v>
          </cell>
          <cell r="AHQ23">
            <v>6</v>
          </cell>
          <cell r="AHR23">
            <v>0</v>
          </cell>
          <cell r="AHT23">
            <v>12</v>
          </cell>
          <cell r="AHU23">
            <v>12</v>
          </cell>
          <cell r="AHV23">
            <v>0</v>
          </cell>
          <cell r="AHX23" t="str">
            <v>-</v>
          </cell>
          <cell r="AIA23">
            <v>3</v>
          </cell>
          <cell r="AIB23">
            <v>9</v>
          </cell>
          <cell r="AIC23">
            <v>2</v>
          </cell>
          <cell r="AID23">
            <v>0</v>
          </cell>
          <cell r="AIE23">
            <v>0</v>
          </cell>
          <cell r="AIF23">
            <v>2</v>
          </cell>
          <cell r="AIG23">
            <v>0</v>
          </cell>
          <cell r="AIH23">
            <v>1</v>
          </cell>
          <cell r="AII23">
            <v>17</v>
          </cell>
          <cell r="AIJ23">
            <v>2</v>
          </cell>
        </row>
        <row r="24">
          <cell r="B24" t="str">
            <v>รพท.ชุมแพ</v>
          </cell>
          <cell r="C24" t="str">
            <v>โรงพยาบาลชุมแพ</v>
          </cell>
          <cell r="D24">
            <v>10998</v>
          </cell>
          <cell r="E24">
            <v>7</v>
          </cell>
          <cell r="F24" t="str">
            <v>ขอนแก่น</v>
          </cell>
          <cell r="G24" t="str">
            <v>M1</v>
          </cell>
          <cell r="H24" t="str">
            <v>รพ.ระดับ M1 เตียง &lt; 200</v>
          </cell>
          <cell r="I24">
            <v>2</v>
          </cell>
          <cell r="J24">
            <v>157</v>
          </cell>
          <cell r="K24">
            <v>1</v>
          </cell>
          <cell r="L24">
            <v>142347</v>
          </cell>
          <cell r="M24">
            <v>1452</v>
          </cell>
          <cell r="N24">
            <v>39430</v>
          </cell>
          <cell r="O24">
            <v>102917</v>
          </cell>
          <cell r="P24">
            <v>279592</v>
          </cell>
          <cell r="Q24">
            <v>2</v>
          </cell>
          <cell r="R24">
            <v>2.7</v>
          </cell>
          <cell r="S24">
            <v>2.1052631578947367</v>
          </cell>
          <cell r="T24">
            <v>0.31530176764230522</v>
          </cell>
          <cell r="U24">
            <v>2.4205649255370418</v>
          </cell>
          <cell r="V24">
            <v>1.7899613902524316</v>
          </cell>
          <cell r="W24" t="str">
            <v>OK</v>
          </cell>
          <cell r="X24">
            <v>1</v>
          </cell>
          <cell r="Y24">
            <v>1</v>
          </cell>
          <cell r="Z24">
            <v>0</v>
          </cell>
          <cell r="AA24">
            <v>1</v>
          </cell>
          <cell r="AB24">
            <v>1</v>
          </cell>
          <cell r="AC24" t="str">
            <v>OK</v>
          </cell>
          <cell r="AD24">
            <v>10</v>
          </cell>
          <cell r="AE24">
            <v>9.6842105263157894</v>
          </cell>
          <cell r="AF24">
            <v>1.5653409844697808</v>
          </cell>
          <cell r="AG24">
            <v>11.249551510785571</v>
          </cell>
          <cell r="AH24">
            <v>8.1188695418460082</v>
          </cell>
          <cell r="AI24" t="str">
            <v>OK</v>
          </cell>
          <cell r="AJ24">
            <v>0</v>
          </cell>
          <cell r="AK24">
            <v>0.73684210526315785</v>
          </cell>
          <cell r="AL24">
            <v>0.65337629647494988</v>
          </cell>
          <cell r="AM24">
            <v>1.3902184017381076</v>
          </cell>
          <cell r="AN24">
            <v>8.3465808788207974E-2</v>
          </cell>
          <cell r="AO24" t="str">
            <v>Under</v>
          </cell>
          <cell r="AP24">
            <v>1</v>
          </cell>
          <cell r="AQ24">
            <v>1</v>
          </cell>
          <cell r="AR24">
            <v>0</v>
          </cell>
          <cell r="AS24">
            <v>1</v>
          </cell>
          <cell r="AT24">
            <v>1</v>
          </cell>
          <cell r="AU24" t="str">
            <v>OK</v>
          </cell>
          <cell r="AV24">
            <v>1</v>
          </cell>
          <cell r="AW24">
            <v>2</v>
          </cell>
          <cell r="AX24">
            <v>3</v>
          </cell>
          <cell r="AY24">
            <v>3.2105263157894739</v>
          </cell>
          <cell r="AZ24">
            <v>0.63060353528461177</v>
          </cell>
          <cell r="BA24">
            <v>3.8411298510740854</v>
          </cell>
          <cell r="BB24">
            <v>2.5799227805048623</v>
          </cell>
          <cell r="BC24" t="str">
            <v>OK</v>
          </cell>
          <cell r="BD24">
            <v>17</v>
          </cell>
          <cell r="BE24">
            <v>3</v>
          </cell>
          <cell r="BF24">
            <v>5</v>
          </cell>
          <cell r="BG24">
            <v>8</v>
          </cell>
          <cell r="BH24">
            <v>8.6315789473684212</v>
          </cell>
          <cell r="BI24">
            <v>1.8918106058538346</v>
          </cell>
          <cell r="BJ24">
            <v>10.523389553222255</v>
          </cell>
          <cell r="BK24">
            <v>6.739768341514587</v>
          </cell>
          <cell r="BL24" t="str">
            <v>OK</v>
          </cell>
          <cell r="BM24">
            <v>8</v>
          </cell>
          <cell r="BN24">
            <v>1</v>
          </cell>
          <cell r="BO24">
            <v>16</v>
          </cell>
          <cell r="BP24">
            <v>17</v>
          </cell>
          <cell r="BQ24">
            <v>16.789473684210527</v>
          </cell>
          <cell r="BR24">
            <v>1.2283207764360911</v>
          </cell>
          <cell r="BS24">
            <v>18.01779446064662</v>
          </cell>
          <cell r="BT24">
            <v>15.561152907774437</v>
          </cell>
          <cell r="BU24" t="str">
            <v>OK</v>
          </cell>
          <cell r="BV24">
            <v>1</v>
          </cell>
          <cell r="BW24">
            <v>0.84210526315789469</v>
          </cell>
          <cell r="BX24">
            <v>0.37463432463267765</v>
          </cell>
          <cell r="BY24">
            <v>1.2167395877905722</v>
          </cell>
          <cell r="BZ24">
            <v>0.46747093852521704</v>
          </cell>
          <cell r="CA24" t="str">
            <v>OK</v>
          </cell>
          <cell r="CB24">
            <v>18</v>
          </cell>
          <cell r="CC24">
            <v>4</v>
          </cell>
          <cell r="CD24">
            <v>4</v>
          </cell>
          <cell r="CE24">
            <v>0</v>
          </cell>
          <cell r="CF24">
            <v>4</v>
          </cell>
          <cell r="CG24">
            <v>4</v>
          </cell>
          <cell r="CH24" t="str">
            <v>OK</v>
          </cell>
          <cell r="CI24">
            <v>2</v>
          </cell>
          <cell r="CJ24">
            <v>2</v>
          </cell>
          <cell r="CK24">
            <v>0</v>
          </cell>
          <cell r="CL24">
            <v>2</v>
          </cell>
          <cell r="CM24">
            <v>2</v>
          </cell>
          <cell r="CN24" t="str">
            <v>OK</v>
          </cell>
          <cell r="CO24">
            <v>6</v>
          </cell>
          <cell r="CP24">
            <v>2</v>
          </cell>
          <cell r="CQ24">
            <v>5</v>
          </cell>
          <cell r="CR24">
            <v>7</v>
          </cell>
          <cell r="CS24">
            <v>9.2631578947368425</v>
          </cell>
          <cell r="CT24">
            <v>1.9391322590603914</v>
          </cell>
          <cell r="CU24">
            <v>11.202290153797234</v>
          </cell>
          <cell r="CV24">
            <v>7.3240256356764508</v>
          </cell>
          <cell r="CW24" t="str">
            <v>Under</v>
          </cell>
          <cell r="CX24">
            <v>7</v>
          </cell>
          <cell r="CY24">
            <v>3</v>
          </cell>
          <cell r="CZ24">
            <v>4</v>
          </cell>
          <cell r="DA24">
            <v>7</v>
          </cell>
          <cell r="DB24">
            <v>5.3684210526315788</v>
          </cell>
          <cell r="DC24">
            <v>1.3000224919331835</v>
          </cell>
          <cell r="DD24">
            <v>6.6684435445647621</v>
          </cell>
          <cell r="DE24">
            <v>4.0683985606983954</v>
          </cell>
          <cell r="DF24" t="str">
            <v>Over</v>
          </cell>
          <cell r="DG24">
            <v>7</v>
          </cell>
          <cell r="DH24">
            <v>63</v>
          </cell>
          <cell r="DI24">
            <v>4</v>
          </cell>
          <cell r="DJ24">
            <v>4</v>
          </cell>
          <cell r="DK24">
            <v>1</v>
          </cell>
          <cell r="DL24">
            <v>1</v>
          </cell>
          <cell r="DM24">
            <v>0</v>
          </cell>
          <cell r="DN24">
            <v>1</v>
          </cell>
          <cell r="DO24">
            <v>1</v>
          </cell>
          <cell r="DP24">
            <v>4</v>
          </cell>
          <cell r="DR24">
            <v>14</v>
          </cell>
          <cell r="DS24">
            <v>8</v>
          </cell>
          <cell r="DT24">
            <v>11</v>
          </cell>
          <cell r="DU24">
            <v>1</v>
          </cell>
          <cell r="DV24">
            <v>7</v>
          </cell>
          <cell r="DW24">
            <v>2</v>
          </cell>
          <cell r="DX24">
            <v>2</v>
          </cell>
          <cell r="DY24">
            <v>0</v>
          </cell>
          <cell r="DZ24">
            <v>1</v>
          </cell>
          <cell r="EA24">
            <v>1</v>
          </cell>
          <cell r="EB24">
            <v>47</v>
          </cell>
          <cell r="EC24">
            <v>0</v>
          </cell>
          <cell r="ED24">
            <v>2</v>
          </cell>
          <cell r="EE24">
            <v>2</v>
          </cell>
          <cell r="EF24">
            <v>1</v>
          </cell>
          <cell r="EG24">
            <v>1</v>
          </cell>
          <cell r="EH24">
            <v>2</v>
          </cell>
          <cell r="EI24">
            <v>5</v>
          </cell>
          <cell r="EJ24">
            <v>2</v>
          </cell>
          <cell r="EK24">
            <v>0</v>
          </cell>
          <cell r="EL24">
            <v>7</v>
          </cell>
          <cell r="EM24">
            <v>1</v>
          </cell>
          <cell r="EN24">
            <v>2</v>
          </cell>
          <cell r="EO24">
            <v>3</v>
          </cell>
          <cell r="EP24">
            <v>61</v>
          </cell>
          <cell r="EQ24">
            <v>1</v>
          </cell>
          <cell r="ER24">
            <v>1</v>
          </cell>
          <cell r="ET24">
            <v>1</v>
          </cell>
          <cell r="EU24">
            <v>1</v>
          </cell>
          <cell r="EV24">
            <v>2</v>
          </cell>
          <cell r="EW24">
            <v>1</v>
          </cell>
          <cell r="EX24">
            <v>1</v>
          </cell>
          <cell r="EY24">
            <v>2</v>
          </cell>
          <cell r="EZ24">
            <v>0</v>
          </cell>
          <cell r="FA24">
            <v>0</v>
          </cell>
          <cell r="FB24">
            <v>1</v>
          </cell>
          <cell r="FC24">
            <v>1</v>
          </cell>
          <cell r="FD24">
            <v>0</v>
          </cell>
          <cell r="FE24">
            <v>1</v>
          </cell>
          <cell r="FF24">
            <v>1</v>
          </cell>
          <cell r="FG24">
            <v>0</v>
          </cell>
          <cell r="FH24">
            <v>1</v>
          </cell>
          <cell r="FI24">
            <v>1</v>
          </cell>
          <cell r="FJ24">
            <v>0</v>
          </cell>
          <cell r="FK24">
            <v>1</v>
          </cell>
          <cell r="FL24">
            <v>1</v>
          </cell>
          <cell r="FM24">
            <v>2</v>
          </cell>
          <cell r="FN24">
            <v>9</v>
          </cell>
          <cell r="FP24">
            <v>2</v>
          </cell>
          <cell r="FQ24">
            <v>1</v>
          </cell>
          <cell r="FR24">
            <v>3</v>
          </cell>
          <cell r="FS24">
            <v>1</v>
          </cell>
          <cell r="FT24">
            <v>0</v>
          </cell>
          <cell r="FU24">
            <v>1</v>
          </cell>
          <cell r="FV24">
            <v>2</v>
          </cell>
          <cell r="FW24">
            <v>0</v>
          </cell>
          <cell r="FX24">
            <v>2</v>
          </cell>
          <cell r="FY24">
            <v>2</v>
          </cell>
          <cell r="FZ24">
            <v>0</v>
          </cell>
          <cell r="GA24">
            <v>2</v>
          </cell>
          <cell r="GB24">
            <v>8</v>
          </cell>
          <cell r="GC24">
            <v>5.5789473684210522</v>
          </cell>
          <cell r="GD24">
            <v>2.8928223334023784</v>
          </cell>
          <cell r="GE24">
            <v>8.4717697018234297</v>
          </cell>
          <cell r="GF24">
            <v>2.6861250350186738</v>
          </cell>
          <cell r="GG24" t="str">
            <v>OK</v>
          </cell>
          <cell r="GH24">
            <v>16</v>
          </cell>
          <cell r="GI24">
            <v>15.772</v>
          </cell>
          <cell r="GJ24">
            <v>14.2347</v>
          </cell>
          <cell r="GK24">
            <v>20</v>
          </cell>
          <cell r="GL24">
            <v>17.94736842105263</v>
          </cell>
          <cell r="GM24">
            <v>8.1545739326706581</v>
          </cell>
          <cell r="GN24">
            <v>26.101942353723288</v>
          </cell>
          <cell r="GO24">
            <v>9.792794488381972</v>
          </cell>
          <cell r="GP24" t="str">
            <v>OK</v>
          </cell>
          <cell r="GQ24">
            <v>87</v>
          </cell>
          <cell r="GR24">
            <v>6</v>
          </cell>
          <cell r="GS24">
            <v>6.1052631578947372</v>
          </cell>
          <cell r="GT24">
            <v>0.31530176764230583</v>
          </cell>
          <cell r="GU24">
            <v>30</v>
          </cell>
          <cell r="GV24">
            <v>5.7899613902524312</v>
          </cell>
          <cell r="GW24" t="str">
            <v>OK</v>
          </cell>
          <cell r="GX24">
            <v>0</v>
          </cell>
          <cell r="GY24">
            <v>0.15789473684210525</v>
          </cell>
          <cell r="GZ24">
            <v>0.3746343246326776</v>
          </cell>
          <cell r="HA24">
            <v>0.53252906147478285</v>
          </cell>
          <cell r="HB24">
            <v>-0.21673958779057234</v>
          </cell>
          <cell r="HC24" t="str">
            <v>OK</v>
          </cell>
          <cell r="HD24">
            <v>6</v>
          </cell>
          <cell r="HE24">
            <v>3</v>
          </cell>
          <cell r="HF24">
            <v>9</v>
          </cell>
          <cell r="HG24">
            <v>8.526315789473685</v>
          </cell>
          <cell r="HH24">
            <v>1.0202625507753471</v>
          </cell>
          <cell r="HI24">
            <v>9.5465783402490327</v>
          </cell>
          <cell r="HJ24">
            <v>7.5060532386983381</v>
          </cell>
          <cell r="HK24" t="str">
            <v>OK</v>
          </cell>
          <cell r="HL24">
            <v>0</v>
          </cell>
          <cell r="HM24">
            <v>0.63157894736842102</v>
          </cell>
          <cell r="HN24">
            <v>0.49559462778335212</v>
          </cell>
          <cell r="HO24">
            <v>1.1271735751517731</v>
          </cell>
          <cell r="HP24">
            <v>0.1359843195850689</v>
          </cell>
          <cell r="HQ24" t="str">
            <v>Under</v>
          </cell>
          <cell r="HR24">
            <v>15</v>
          </cell>
          <cell r="HS24">
            <v>2</v>
          </cell>
          <cell r="HT24">
            <v>1.6842105263157894</v>
          </cell>
          <cell r="HU24">
            <v>0.8200698871944031</v>
          </cell>
          <cell r="HV24">
            <v>2.5042804135101924</v>
          </cell>
          <cell r="HW24">
            <v>0.86414063912138628</v>
          </cell>
          <cell r="HX24" t="str">
            <v>OK</v>
          </cell>
          <cell r="HY24">
            <v>1</v>
          </cell>
          <cell r="HZ24">
            <v>3</v>
          </cell>
          <cell r="IA24">
            <v>4</v>
          </cell>
          <cell r="IB24">
            <v>5</v>
          </cell>
          <cell r="IC24">
            <v>2.7688746209726918</v>
          </cell>
          <cell r="ID24">
            <v>7.7688746209726922</v>
          </cell>
          <cell r="IE24">
            <v>2.2311253790273082</v>
          </cell>
          <cell r="IF24" t="str">
            <v>OK</v>
          </cell>
          <cell r="IG24">
            <v>3</v>
          </cell>
          <cell r="IH24">
            <v>2.3684210526315788</v>
          </cell>
          <cell r="II24">
            <v>0.68398556805676924</v>
          </cell>
          <cell r="IJ24">
            <v>3.0524066206883482</v>
          </cell>
          <cell r="IK24">
            <v>1.6844354845748095</v>
          </cell>
          <cell r="IL24" t="str">
            <v>OK</v>
          </cell>
          <cell r="IM24">
            <v>9</v>
          </cell>
          <cell r="IN24">
            <v>1</v>
          </cell>
          <cell r="IO24">
            <v>1.5263157894736843</v>
          </cell>
          <cell r="IP24">
            <v>0.61177529032149802</v>
          </cell>
          <cell r="IQ24">
            <v>2.1380910797951822</v>
          </cell>
          <cell r="IR24">
            <v>0.91454049915218627</v>
          </cell>
          <cell r="IS24" t="str">
            <v>OK</v>
          </cell>
          <cell r="IT24">
            <v>1</v>
          </cell>
          <cell r="IU24">
            <v>0.42105263157894735</v>
          </cell>
          <cell r="IV24">
            <v>0.50725727350178806</v>
          </cell>
          <cell r="IW24">
            <v>0.92830990508073541</v>
          </cell>
          <cell r="IX24">
            <v>-8.6204641922840719E-2</v>
          </cell>
          <cell r="IY24" t="str">
            <v>Over</v>
          </cell>
          <cell r="IZ24">
            <v>0</v>
          </cell>
          <cell r="JA24">
            <v>0.94736842105263153</v>
          </cell>
          <cell r="JB24">
            <v>0.77986353582080237</v>
          </cell>
          <cell r="JC24">
            <v>1.727231956873434</v>
          </cell>
          <cell r="JD24">
            <v>0.16750488523182916</v>
          </cell>
          <cell r="JE24" t="str">
            <v>Under</v>
          </cell>
          <cell r="JF24">
            <v>2</v>
          </cell>
          <cell r="JG24">
            <v>1</v>
          </cell>
          <cell r="JH24">
            <v>1.631578947368421</v>
          </cell>
          <cell r="JI24">
            <v>0.49559462778335195</v>
          </cell>
          <cell r="JJ24">
            <v>2.1271735751517729</v>
          </cell>
          <cell r="JK24">
            <v>1.1359843195850692</v>
          </cell>
          <cell r="JL24" t="str">
            <v>Under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 t="str">
            <v>OK</v>
          </cell>
          <cell r="JS24">
            <v>1</v>
          </cell>
          <cell r="JT24">
            <v>1</v>
          </cell>
          <cell r="JU24">
            <v>2</v>
          </cell>
          <cell r="JV24">
            <v>2</v>
          </cell>
          <cell r="JW24">
            <v>0</v>
          </cell>
          <cell r="JX24">
            <v>2</v>
          </cell>
          <cell r="JY24">
            <v>2</v>
          </cell>
          <cell r="JZ24" t="str">
            <v>OK</v>
          </cell>
          <cell r="KA24">
            <v>2</v>
          </cell>
          <cell r="KB24">
            <v>1.368421052631579</v>
          </cell>
          <cell r="KC24">
            <v>0.49559462778335195</v>
          </cell>
          <cell r="KD24">
            <v>1.8640156804149308</v>
          </cell>
          <cell r="KE24">
            <v>0.87282642484822703</v>
          </cell>
          <cell r="KF24" t="str">
            <v>Over</v>
          </cell>
          <cell r="KG24">
            <v>0</v>
          </cell>
          <cell r="KH24">
            <v>0.26315789473684209</v>
          </cell>
          <cell r="KI24">
            <v>0.56195148694901631</v>
          </cell>
          <cell r="KJ24">
            <v>0.82510938168585835</v>
          </cell>
          <cell r="KK24">
            <v>-0.29879359221217422</v>
          </cell>
          <cell r="KL24" t="str">
            <v>OK</v>
          </cell>
          <cell r="KM24">
            <v>1</v>
          </cell>
          <cell r="KN24">
            <v>1</v>
          </cell>
          <cell r="KO24">
            <v>2</v>
          </cell>
          <cell r="KP24">
            <v>2</v>
          </cell>
          <cell r="KQ24">
            <v>0</v>
          </cell>
          <cell r="KR24">
            <v>2</v>
          </cell>
          <cell r="KS24">
            <v>2</v>
          </cell>
          <cell r="KT24" t="str">
            <v>OK</v>
          </cell>
          <cell r="KU24">
            <v>7</v>
          </cell>
          <cell r="KV24">
            <v>1</v>
          </cell>
          <cell r="KW24">
            <v>1</v>
          </cell>
          <cell r="KX24">
            <v>0</v>
          </cell>
          <cell r="KY24">
            <v>1</v>
          </cell>
          <cell r="KZ24">
            <v>1</v>
          </cell>
          <cell r="LA24" t="str">
            <v>OK</v>
          </cell>
          <cell r="LB24">
            <v>2</v>
          </cell>
          <cell r="LC24">
            <v>2</v>
          </cell>
          <cell r="LD24">
            <v>0</v>
          </cell>
          <cell r="LE24">
            <v>2</v>
          </cell>
          <cell r="LF24">
            <v>2</v>
          </cell>
          <cell r="LG24" t="str">
            <v>OK</v>
          </cell>
          <cell r="LH24">
            <v>1</v>
          </cell>
          <cell r="LI24">
            <v>1</v>
          </cell>
          <cell r="LJ24">
            <v>0</v>
          </cell>
          <cell r="LK24">
            <v>1</v>
          </cell>
          <cell r="LL24">
            <v>1</v>
          </cell>
          <cell r="LM24" t="str">
            <v>OK</v>
          </cell>
          <cell r="LN24">
            <v>3</v>
          </cell>
          <cell r="LO24">
            <v>0</v>
          </cell>
          <cell r="LP24">
            <v>0.57894736842105265</v>
          </cell>
          <cell r="LQ24">
            <v>0.60697697866688405</v>
          </cell>
          <cell r="LR24">
            <v>1.1859243470879366</v>
          </cell>
          <cell r="LS24">
            <v>-2.8029610245831393E-2</v>
          </cell>
          <cell r="LT24" t="str">
            <v>OK</v>
          </cell>
          <cell r="LU24">
            <v>4</v>
          </cell>
          <cell r="LV24">
            <v>37</v>
          </cell>
          <cell r="LW24">
            <v>3</v>
          </cell>
          <cell r="LX24">
            <v>2.8947368421052633</v>
          </cell>
          <cell r="LY24">
            <v>0.87526103040466097</v>
          </cell>
          <cell r="LZ24">
            <v>3.7699978725099244</v>
          </cell>
          <cell r="MA24">
            <v>2.0194758117006022</v>
          </cell>
          <cell r="MB24" t="str">
            <v>OK</v>
          </cell>
          <cell r="MC24">
            <v>0</v>
          </cell>
          <cell r="MD24">
            <v>12</v>
          </cell>
          <cell r="ME24">
            <v>0</v>
          </cell>
          <cell r="MF24">
            <v>12</v>
          </cell>
          <cell r="MG24">
            <v>12</v>
          </cell>
          <cell r="MH24">
            <v>0</v>
          </cell>
          <cell r="MI24">
            <v>12</v>
          </cell>
          <cell r="MJ24">
            <v>12</v>
          </cell>
          <cell r="MK24" t="str">
            <v>OK</v>
          </cell>
          <cell r="ML24">
            <v>15</v>
          </cell>
          <cell r="MM24">
            <v>8</v>
          </cell>
          <cell r="MN24">
            <v>6.5263157894736841</v>
          </cell>
          <cell r="MO24">
            <v>1.6454793645565065</v>
          </cell>
          <cell r="MP24">
            <v>8.1717951540301907</v>
          </cell>
          <cell r="MQ24">
            <v>4.8808364249171774</v>
          </cell>
          <cell r="MR24" t="str">
            <v>OK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 t="str">
            <v>OK</v>
          </cell>
          <cell r="MY24">
            <v>8</v>
          </cell>
          <cell r="MZ24">
            <v>5</v>
          </cell>
          <cell r="NA24">
            <v>5.0526315789473681</v>
          </cell>
          <cell r="NB24">
            <v>0.91126799391021507</v>
          </cell>
          <cell r="NC24">
            <v>5.9638995728575832</v>
          </cell>
          <cell r="ND24">
            <v>4.1413635850371531</v>
          </cell>
          <cell r="NE24" t="str">
            <v>OK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 t="str">
            <v>OK</v>
          </cell>
          <cell r="NL24">
            <v>5</v>
          </cell>
          <cell r="NM24">
            <v>4</v>
          </cell>
          <cell r="NN24">
            <v>3.4210526315789473</v>
          </cell>
          <cell r="NO24">
            <v>0.83770781658339066</v>
          </cell>
          <cell r="NP24">
            <v>4.258760448162338</v>
          </cell>
          <cell r="NQ24">
            <v>2.5833448149955567</v>
          </cell>
          <cell r="NR24" t="str">
            <v>OK</v>
          </cell>
          <cell r="NS24">
            <v>4</v>
          </cell>
          <cell r="NT24">
            <v>5</v>
          </cell>
          <cell r="NU24">
            <v>3.9473684210526314</v>
          </cell>
          <cell r="NV24">
            <v>0.77986353582080337</v>
          </cell>
          <cell r="NW24">
            <v>4.7272319568734344</v>
          </cell>
          <cell r="NX24">
            <v>3.1675048852318279</v>
          </cell>
          <cell r="NY24" t="str">
            <v>Over</v>
          </cell>
          <cell r="NZ24">
            <v>5</v>
          </cell>
          <cell r="OA24">
            <v>0</v>
          </cell>
          <cell r="OB24">
            <v>0.21052631578947367</v>
          </cell>
          <cell r="OC24">
            <v>0.4188539082916955</v>
          </cell>
          <cell r="OD24">
            <v>0.62938022408116923</v>
          </cell>
          <cell r="OE24">
            <v>-0.20832759250222183</v>
          </cell>
          <cell r="OF24" t="str">
            <v>OK</v>
          </cell>
          <cell r="OG24">
            <v>0</v>
          </cell>
          <cell r="OH24">
            <v>5.2631578947368418E-2</v>
          </cell>
          <cell r="OI24">
            <v>0.22941573387056177</v>
          </cell>
          <cell r="OJ24">
            <v>0.28204731281793016</v>
          </cell>
          <cell r="OK24">
            <v>-0.17678415492319335</v>
          </cell>
          <cell r="OL24" t="str">
            <v>OK</v>
          </cell>
          <cell r="OM24">
            <v>0</v>
          </cell>
          <cell r="ON24">
            <v>3</v>
          </cell>
          <cell r="OO24">
            <v>2.3157894736842106</v>
          </cell>
          <cell r="OP24">
            <v>0.58239272535781883</v>
          </cell>
          <cell r="OQ24">
            <v>2.8981821990420293</v>
          </cell>
          <cell r="OR24">
            <v>1.7333967483263919</v>
          </cell>
          <cell r="OS24" t="str">
            <v>Over</v>
          </cell>
          <cell r="OT24">
            <v>3</v>
          </cell>
          <cell r="OU24">
            <v>4</v>
          </cell>
          <cell r="OV24">
            <v>2.2105263157894739</v>
          </cell>
          <cell r="OW24">
            <v>0.71328250351775879</v>
          </cell>
          <cell r="OX24">
            <v>2.9238088193072329</v>
          </cell>
          <cell r="OY24">
            <v>1.4972438122717151</v>
          </cell>
          <cell r="OZ24" t="str">
            <v>Over</v>
          </cell>
          <cell r="PA24">
            <v>0</v>
          </cell>
          <cell r="PB24">
            <v>0</v>
          </cell>
          <cell r="PC24">
            <v>0</v>
          </cell>
          <cell r="PD24">
            <v>0</v>
          </cell>
          <cell r="PE24">
            <v>0</v>
          </cell>
          <cell r="PF24" t="str">
            <v>OK</v>
          </cell>
          <cell r="PG24">
            <v>0</v>
          </cell>
          <cell r="PH24">
            <v>0</v>
          </cell>
          <cell r="PI24">
            <v>0</v>
          </cell>
          <cell r="PJ24">
            <v>0</v>
          </cell>
          <cell r="PK24">
            <v>0</v>
          </cell>
          <cell r="PL24">
            <v>0</v>
          </cell>
          <cell r="PM24">
            <v>0</v>
          </cell>
          <cell r="PN24">
            <v>0</v>
          </cell>
          <cell r="PO24">
            <v>0</v>
          </cell>
          <cell r="PP24" t="str">
            <v>OK</v>
          </cell>
          <cell r="PQ24">
            <v>4</v>
          </cell>
          <cell r="PR24">
            <v>1</v>
          </cell>
          <cell r="PS24">
            <v>1</v>
          </cell>
          <cell r="PT24">
            <v>2</v>
          </cell>
          <cell r="PU24">
            <v>2.1052631578947367</v>
          </cell>
          <cell r="PV24">
            <v>0.31530176764230522</v>
          </cell>
          <cell r="PW24">
            <v>2.4205649255370418</v>
          </cell>
          <cell r="PX24">
            <v>1.7899613902524316</v>
          </cell>
          <cell r="PY24" t="str">
            <v>OK</v>
          </cell>
          <cell r="PZ24">
            <v>2</v>
          </cell>
          <cell r="QA24">
            <v>0</v>
          </cell>
          <cell r="QB24">
            <v>0.21052631578947367</v>
          </cell>
          <cell r="QC24">
            <v>0.4188539082916955</v>
          </cell>
          <cell r="QD24">
            <v>0.62938022408116923</v>
          </cell>
          <cell r="QE24">
            <v>-0.20832759250222183</v>
          </cell>
          <cell r="QF24" t="str">
            <v>OK</v>
          </cell>
          <cell r="QG24">
            <v>1</v>
          </cell>
          <cell r="QH24">
            <v>1</v>
          </cell>
          <cell r="QI24">
            <v>2</v>
          </cell>
          <cell r="QJ24">
            <v>1.9473684210526316</v>
          </cell>
          <cell r="QK24">
            <v>0.22941573387056158</v>
          </cell>
          <cell r="QL24">
            <v>2.176784154923193</v>
          </cell>
          <cell r="QM24">
            <v>1.7179526871820701</v>
          </cell>
          <cell r="QN24" t="str">
            <v>OK</v>
          </cell>
          <cell r="QO24">
            <v>2</v>
          </cell>
          <cell r="QP24">
            <v>4</v>
          </cell>
          <cell r="QQ24">
            <v>3.5789473684210527</v>
          </cell>
          <cell r="QR24">
            <v>1.0173926082384543</v>
          </cell>
          <cell r="QS24">
            <v>4.5963399766595074</v>
          </cell>
          <cell r="QT24">
            <v>2.5615547601825983</v>
          </cell>
          <cell r="QU24" t="str">
            <v>OK</v>
          </cell>
          <cell r="QV24">
            <v>4</v>
          </cell>
          <cell r="QW24">
            <v>4</v>
          </cell>
          <cell r="QX24">
            <v>2.7894736842105261</v>
          </cell>
          <cell r="QY24">
            <v>0.7873265148181362</v>
          </cell>
          <cell r="QZ24">
            <v>3.5768001990286624</v>
          </cell>
          <cell r="RA24">
            <v>2.0021471693923898</v>
          </cell>
          <cell r="RB24" t="str">
            <v>Over</v>
          </cell>
          <cell r="RC24">
            <v>4</v>
          </cell>
          <cell r="RD24">
            <v>1</v>
          </cell>
          <cell r="RE24">
            <v>1.5789473684210527</v>
          </cell>
          <cell r="RF24">
            <v>0.83770781658339089</v>
          </cell>
          <cell r="RG24">
            <v>2.4166551850044433</v>
          </cell>
          <cell r="RH24">
            <v>0.74123955183766177</v>
          </cell>
          <cell r="RI24" t="str">
            <v>OK</v>
          </cell>
          <cell r="RJ24">
            <v>1</v>
          </cell>
          <cell r="RK24">
            <v>1.7894736842105263</v>
          </cell>
          <cell r="RL24">
            <v>0.97632800547203691</v>
          </cell>
          <cell r="RM24">
            <v>2.7658016896825632</v>
          </cell>
          <cell r="RN24">
            <v>0.81314567873848942</v>
          </cell>
          <cell r="RO24" t="str">
            <v>OK</v>
          </cell>
          <cell r="RP24">
            <v>2</v>
          </cell>
          <cell r="RQ24">
            <v>2</v>
          </cell>
          <cell r="RR24">
            <v>4</v>
          </cell>
          <cell r="RS24">
            <v>4</v>
          </cell>
          <cell r="RT24">
            <v>0</v>
          </cell>
          <cell r="RU24">
            <v>4</v>
          </cell>
          <cell r="RV24">
            <v>4</v>
          </cell>
          <cell r="RW24" t="str">
            <v>OK</v>
          </cell>
          <cell r="RX24">
            <v>6</v>
          </cell>
          <cell r="RY24">
            <v>16</v>
          </cell>
          <cell r="RZ24">
            <v>12.315789473684211</v>
          </cell>
          <cell r="SA24">
            <v>4.3976336007618571</v>
          </cell>
          <cell r="SB24">
            <v>16.713423074446069</v>
          </cell>
          <cell r="SC24">
            <v>7.9181558729223536</v>
          </cell>
          <cell r="SD24" t="str">
            <v>OK</v>
          </cell>
          <cell r="SE24">
            <v>3</v>
          </cell>
          <cell r="SF24">
            <v>0</v>
          </cell>
          <cell r="SG24">
            <v>3</v>
          </cell>
          <cell r="SH24">
            <v>4.5789473684210522</v>
          </cell>
          <cell r="SI24">
            <v>2.1938243997813553</v>
          </cell>
          <cell r="SJ24">
            <v>6.7727717682024071</v>
          </cell>
          <cell r="SK24">
            <v>2.3851229686396969</v>
          </cell>
          <cell r="SL24" t="str">
            <v>OK</v>
          </cell>
          <cell r="SM24">
            <v>0</v>
          </cell>
          <cell r="SN24">
            <v>5.2631578947368418E-2</v>
          </cell>
          <cell r="SO24">
            <v>0.22941573387056177</v>
          </cell>
          <cell r="SP24">
            <v>0.28204731281793016</v>
          </cell>
          <cell r="SQ24">
            <v>-0.17678415492319335</v>
          </cell>
          <cell r="SR24" t="str">
            <v>OK</v>
          </cell>
          <cell r="SS24">
            <v>19</v>
          </cell>
          <cell r="ST24">
            <v>3</v>
          </cell>
          <cell r="SU24">
            <v>2.8947368421052633</v>
          </cell>
          <cell r="SV24">
            <v>1.1002392084403616</v>
          </cell>
          <cell r="SW24">
            <v>3.9949760505456249</v>
          </cell>
          <cell r="SX24">
            <v>1.7944976336649017</v>
          </cell>
          <cell r="SY24" t="str">
            <v>OK</v>
          </cell>
          <cell r="SZ24">
            <v>6</v>
          </cell>
          <cell r="TA24">
            <v>0</v>
          </cell>
          <cell r="TB24">
            <v>0</v>
          </cell>
          <cell r="TC24">
            <v>6</v>
          </cell>
          <cell r="TD24">
            <v>5.6315789473684212</v>
          </cell>
          <cell r="TE24">
            <v>0.89508077325081425</v>
          </cell>
          <cell r="TF24">
            <v>6.5266597206192358</v>
          </cell>
          <cell r="TG24">
            <v>4.7364981741176067</v>
          </cell>
          <cell r="TH24" t="str">
            <v>OK</v>
          </cell>
          <cell r="TI24">
            <v>9</v>
          </cell>
          <cell r="TJ24">
            <v>0</v>
          </cell>
          <cell r="TK24">
            <v>0.10526315789473684</v>
          </cell>
          <cell r="TL24">
            <v>0.31530176764230577</v>
          </cell>
          <cell r="TM24">
            <v>0.42056492553704261</v>
          </cell>
          <cell r="TN24">
            <v>-0.21003860974756894</v>
          </cell>
          <cell r="TO24" t="str">
            <v>OK</v>
          </cell>
          <cell r="TP24">
            <v>16</v>
          </cell>
          <cell r="TQ24">
            <v>1</v>
          </cell>
          <cell r="TR24">
            <v>0</v>
          </cell>
          <cell r="TS24">
            <v>17</v>
          </cell>
          <cell r="TT24">
            <v>16.315789473684209</v>
          </cell>
          <cell r="TU24">
            <v>3.7424387708039246</v>
          </cell>
          <cell r="TV24">
            <v>20.058228244488134</v>
          </cell>
          <cell r="TW24">
            <v>12.573350702880283</v>
          </cell>
          <cell r="TX24" t="str">
            <v>OK</v>
          </cell>
          <cell r="TY24">
            <v>17</v>
          </cell>
          <cell r="TZ24">
            <v>2</v>
          </cell>
          <cell r="UA24">
            <v>1.2105263157894737</v>
          </cell>
          <cell r="UB24">
            <v>0.53530337903131087</v>
          </cell>
          <cell r="UC24">
            <v>1.7458296948207845</v>
          </cell>
          <cell r="UD24">
            <v>0.67522293675816281</v>
          </cell>
          <cell r="UE24" t="str">
            <v>Over</v>
          </cell>
          <cell r="UF24">
            <v>10</v>
          </cell>
          <cell r="UG24">
            <v>1</v>
          </cell>
          <cell r="UH24">
            <v>11</v>
          </cell>
          <cell r="UI24">
            <v>9.3157894736842106</v>
          </cell>
          <cell r="UJ24">
            <v>2.925987612545879</v>
          </cell>
          <cell r="UK24">
            <v>12.241777086230091</v>
          </cell>
          <cell r="UL24">
            <v>6.3898018611383316</v>
          </cell>
          <cell r="UM24" t="str">
            <v>OK</v>
          </cell>
          <cell r="UN24">
            <v>3</v>
          </cell>
          <cell r="UO24">
            <v>0</v>
          </cell>
          <cell r="UP24">
            <v>3</v>
          </cell>
          <cell r="UQ24">
            <v>3</v>
          </cell>
          <cell r="UR24">
            <v>0</v>
          </cell>
          <cell r="US24">
            <v>3</v>
          </cell>
          <cell r="UT24">
            <v>3</v>
          </cell>
          <cell r="UU24" t="str">
            <v>OK</v>
          </cell>
          <cell r="UV24">
            <v>1</v>
          </cell>
          <cell r="UW24">
            <v>1</v>
          </cell>
          <cell r="UX24">
            <v>0</v>
          </cell>
          <cell r="UY24">
            <v>1</v>
          </cell>
          <cell r="UZ24">
            <v>1</v>
          </cell>
          <cell r="VA24" t="str">
            <v>OK</v>
          </cell>
          <cell r="VB24">
            <v>0</v>
          </cell>
          <cell r="VC24">
            <v>0</v>
          </cell>
          <cell r="VD24">
            <v>0</v>
          </cell>
          <cell r="VE24">
            <v>0</v>
          </cell>
          <cell r="VF24">
            <v>0</v>
          </cell>
          <cell r="VG24" t="str">
            <v>OK</v>
          </cell>
          <cell r="VH24">
            <v>17</v>
          </cell>
          <cell r="VI24">
            <v>3</v>
          </cell>
          <cell r="VJ24">
            <v>3</v>
          </cell>
          <cell r="VK24">
            <v>0</v>
          </cell>
          <cell r="VL24">
            <v>3</v>
          </cell>
          <cell r="VM24">
            <v>3</v>
          </cell>
          <cell r="VN24" t="str">
            <v>OK</v>
          </cell>
          <cell r="VO24">
            <v>3</v>
          </cell>
          <cell r="VP24">
            <v>21</v>
          </cell>
          <cell r="VQ24">
            <v>20.421052631578949</v>
          </cell>
          <cell r="VR24">
            <v>4.11387610510904</v>
          </cell>
          <cell r="VS24">
            <v>24.534928736687988</v>
          </cell>
          <cell r="VT24">
            <v>16.30717652646991</v>
          </cell>
          <cell r="VU24" t="str">
            <v>OK</v>
          </cell>
          <cell r="VV24">
            <v>15</v>
          </cell>
          <cell r="VW24">
            <v>15.263157894736842</v>
          </cell>
          <cell r="VX24">
            <v>3.2118202741878652</v>
          </cell>
          <cell r="VY24">
            <v>18.474978168924707</v>
          </cell>
          <cell r="VZ24">
            <v>12.051337620548978</v>
          </cell>
          <cell r="WA24" t="str">
            <v>OK</v>
          </cell>
          <cell r="WB24">
            <v>36</v>
          </cell>
          <cell r="WC24">
            <v>163</v>
          </cell>
          <cell r="WD24">
            <v>24</v>
          </cell>
          <cell r="WE24">
            <v>1</v>
          </cell>
          <cell r="WF24">
            <v>25</v>
          </cell>
          <cell r="WG24">
            <v>20.631578947368421</v>
          </cell>
          <cell r="WH24">
            <v>3.6849623293082745</v>
          </cell>
          <cell r="WI24">
            <v>24.316541276676695</v>
          </cell>
          <cell r="WJ24">
            <v>16.946616618060148</v>
          </cell>
          <cell r="WK24" t="str">
            <v>Over</v>
          </cell>
          <cell r="WL24">
            <v>25</v>
          </cell>
          <cell r="WM24">
            <v>20</v>
          </cell>
          <cell r="WN24">
            <v>0</v>
          </cell>
          <cell r="WO24">
            <v>20</v>
          </cell>
          <cell r="WP24">
            <v>18.210526315789473</v>
          </cell>
          <cell r="WQ24">
            <v>5.4932175085728447</v>
          </cell>
          <cell r="WR24">
            <v>23.703743824362316</v>
          </cell>
          <cell r="WS24">
            <v>12.717308807216629</v>
          </cell>
          <cell r="WT24" t="str">
            <v>OK</v>
          </cell>
          <cell r="WU24">
            <v>20</v>
          </cell>
          <cell r="WV24">
            <v>20</v>
          </cell>
          <cell r="WW24">
            <v>0</v>
          </cell>
          <cell r="WX24">
            <v>20</v>
          </cell>
          <cell r="WY24">
            <v>16.94736842105263</v>
          </cell>
          <cell r="WZ24">
            <v>4.636493936520548</v>
          </cell>
          <cell r="XA24">
            <v>21.583862357573178</v>
          </cell>
          <cell r="XB24">
            <v>12.310874484532082</v>
          </cell>
          <cell r="XC24" t="str">
            <v>OK</v>
          </cell>
          <cell r="XD24">
            <v>20</v>
          </cell>
          <cell r="XE24">
            <v>12</v>
          </cell>
          <cell r="XF24">
            <v>0</v>
          </cell>
          <cell r="XG24">
            <v>12</v>
          </cell>
          <cell r="XH24">
            <v>11.421052631578947</v>
          </cell>
          <cell r="XI24">
            <v>1.643701428473221</v>
          </cell>
          <cell r="XJ24">
            <v>13.064754060052168</v>
          </cell>
          <cell r="XK24">
            <v>9.7773512031057255</v>
          </cell>
          <cell r="XL24" t="str">
            <v>OK</v>
          </cell>
          <cell r="XM24">
            <v>12</v>
          </cell>
          <cell r="XN24">
            <v>12</v>
          </cell>
          <cell r="XO24">
            <v>0</v>
          </cell>
          <cell r="XP24">
            <v>12</v>
          </cell>
          <cell r="XQ24">
            <v>12.368421052631579</v>
          </cell>
          <cell r="XR24">
            <v>2.1137256816602124</v>
          </cell>
          <cell r="XS24">
            <v>14.482146734291792</v>
          </cell>
          <cell r="XT24">
            <v>10.254695370971366</v>
          </cell>
          <cell r="XU24" t="str">
            <v>OK</v>
          </cell>
          <cell r="XV24">
            <v>12</v>
          </cell>
          <cell r="XW24">
            <v>8</v>
          </cell>
          <cell r="XX24">
            <v>0</v>
          </cell>
          <cell r="XY24">
            <v>8</v>
          </cell>
          <cell r="XZ24">
            <v>8.4210526315789469</v>
          </cell>
          <cell r="YA24">
            <v>1.6095475373078596</v>
          </cell>
          <cell r="YB24">
            <v>10.030600168886807</v>
          </cell>
          <cell r="YC24">
            <v>6.8115050942710873</v>
          </cell>
          <cell r="YD24" t="str">
            <v>OK</v>
          </cell>
          <cell r="YE24">
            <v>8</v>
          </cell>
          <cell r="YF24">
            <v>37</v>
          </cell>
          <cell r="YG24">
            <v>0</v>
          </cell>
          <cell r="YH24">
            <v>37</v>
          </cell>
          <cell r="YI24">
            <v>32.263157894736842</v>
          </cell>
          <cell r="YJ24">
            <v>8.7422480280986861</v>
          </cell>
          <cell r="YK24">
            <v>41.005405922835529</v>
          </cell>
          <cell r="YL24">
            <v>23.520909866638156</v>
          </cell>
          <cell r="YM24" t="str">
            <v>OK</v>
          </cell>
          <cell r="YN24">
            <v>37</v>
          </cell>
          <cell r="YO24">
            <v>18</v>
          </cell>
          <cell r="YP24">
            <v>0</v>
          </cell>
          <cell r="YQ24">
            <v>18</v>
          </cell>
          <cell r="YR24">
            <v>17.157894736842106</v>
          </cell>
          <cell r="YS24">
            <v>5.0361267954068811</v>
          </cell>
          <cell r="YT24">
            <v>22.194021532248989</v>
          </cell>
          <cell r="YU24">
            <v>12.121767941435225</v>
          </cell>
          <cell r="YV24" t="str">
            <v>OK</v>
          </cell>
          <cell r="YW24">
            <v>18</v>
          </cell>
          <cell r="YX24">
            <v>12</v>
          </cell>
          <cell r="YY24">
            <v>0</v>
          </cell>
          <cell r="YZ24">
            <v>12</v>
          </cell>
          <cell r="ZA24">
            <v>12.105263157894736</v>
          </cell>
          <cell r="ZB24">
            <v>2.7466087542864202</v>
          </cell>
          <cell r="ZC24">
            <v>14.851871912181156</v>
          </cell>
          <cell r="ZD24">
            <v>9.3586544036083161</v>
          </cell>
          <cell r="ZE24" t="str">
            <v>OK</v>
          </cell>
          <cell r="ZF24">
            <v>12</v>
          </cell>
          <cell r="ZG24">
            <v>1</v>
          </cell>
          <cell r="ZH24">
            <v>0</v>
          </cell>
          <cell r="ZI24">
            <v>1</v>
          </cell>
          <cell r="ZJ24">
            <v>2.0526315789473686</v>
          </cell>
          <cell r="ZK24">
            <v>1.0787690624311024</v>
          </cell>
          <cell r="ZL24">
            <v>3.131400641378471</v>
          </cell>
          <cell r="ZM24">
            <v>0.97386251651626621</v>
          </cell>
          <cell r="ZN24" t="str">
            <v>OK</v>
          </cell>
          <cell r="ZO24">
            <v>1</v>
          </cell>
          <cell r="ZP24">
            <v>12</v>
          </cell>
          <cell r="ZQ24">
            <v>0</v>
          </cell>
          <cell r="ZR24">
            <v>12</v>
          </cell>
          <cell r="ZS24">
            <v>12.473684210526315</v>
          </cell>
          <cell r="ZT24">
            <v>1.8369183449048474</v>
          </cell>
          <cell r="ZU24">
            <v>14.310602555431162</v>
          </cell>
          <cell r="ZV24">
            <v>10.636765865621468</v>
          </cell>
          <cell r="ZW24" t="str">
            <v>OK</v>
          </cell>
          <cell r="ZX24">
            <v>12</v>
          </cell>
          <cell r="ZY24">
            <v>12</v>
          </cell>
          <cell r="ZZ24">
            <v>0</v>
          </cell>
          <cell r="AAA24">
            <v>12</v>
          </cell>
          <cell r="AAB24">
            <v>10.842105263157896</v>
          </cell>
          <cell r="AAC24">
            <v>4.6816801102778012</v>
          </cell>
          <cell r="AAD24">
            <v>15.523785373435697</v>
          </cell>
          <cell r="AAE24">
            <v>6.1604251528800944</v>
          </cell>
          <cell r="AAF24" t="str">
            <v>OK</v>
          </cell>
          <cell r="AAG24">
            <v>12</v>
          </cell>
          <cell r="AAH24">
            <v>6</v>
          </cell>
          <cell r="AAI24">
            <v>0</v>
          </cell>
          <cell r="AAJ24">
            <v>6</v>
          </cell>
          <cell r="AAK24">
            <v>5.7368421052631575</v>
          </cell>
          <cell r="AAL24">
            <v>2.4909191802571802</v>
          </cell>
          <cell r="AAM24">
            <v>8.2277612855203373</v>
          </cell>
          <cell r="AAN24">
            <v>3.2459229250059773</v>
          </cell>
          <cell r="AAO24" t="str">
            <v>OK</v>
          </cell>
          <cell r="AAP24">
            <v>6</v>
          </cell>
          <cell r="AAQ24">
            <v>1</v>
          </cell>
          <cell r="AAR24">
            <v>0</v>
          </cell>
          <cell r="AAS24">
            <v>1</v>
          </cell>
          <cell r="AAT24">
            <v>1.1666666666666667</v>
          </cell>
          <cell r="AAU24">
            <v>0.38348249442368521</v>
          </cell>
          <cell r="AAV24">
            <v>1.5501491610903519</v>
          </cell>
          <cell r="AAW24">
            <v>0.78318417224298154</v>
          </cell>
          <cell r="AAX24" t="str">
            <v>OK</v>
          </cell>
          <cell r="AAY24">
            <v>1</v>
          </cell>
          <cell r="AAZ24">
            <v>10</v>
          </cell>
          <cell r="ABA24">
            <v>0</v>
          </cell>
          <cell r="ABB24">
            <v>10</v>
          </cell>
          <cell r="ABC24">
            <v>7.4210526315789478</v>
          </cell>
          <cell r="ABD24">
            <v>3.4691623944834635</v>
          </cell>
          <cell r="ABE24">
            <v>10.89021502606241</v>
          </cell>
          <cell r="ABF24">
            <v>3.9518902370954843</v>
          </cell>
          <cell r="ABG24" t="str">
            <v>OK</v>
          </cell>
          <cell r="ABH24">
            <v>10</v>
          </cell>
          <cell r="ABI24">
            <v>1</v>
          </cell>
          <cell r="ABJ24">
            <v>1.1052631578947369</v>
          </cell>
          <cell r="ABK24">
            <v>0.4588314677411236</v>
          </cell>
          <cell r="ABL24">
            <v>1.5640946256358605</v>
          </cell>
          <cell r="ABM24">
            <v>0.64643169015361335</v>
          </cell>
          <cell r="ABN24" t="str">
            <v>OK</v>
          </cell>
          <cell r="ABO24">
            <v>1</v>
          </cell>
          <cell r="ABP24">
            <v>207</v>
          </cell>
          <cell r="ABQ24">
            <v>557</v>
          </cell>
          <cell r="ABR24">
            <v>0</v>
          </cell>
          <cell r="ABS24">
            <v>0</v>
          </cell>
          <cell r="ABT24">
            <v>0</v>
          </cell>
          <cell r="ABU24">
            <v>0</v>
          </cell>
          <cell r="ABV24">
            <v>0</v>
          </cell>
          <cell r="ABW24">
            <v>0</v>
          </cell>
          <cell r="ABX24">
            <v>0</v>
          </cell>
          <cell r="ABY24">
            <v>0</v>
          </cell>
          <cell r="ABZ24">
            <v>0</v>
          </cell>
          <cell r="ACA24">
            <v>0</v>
          </cell>
          <cell r="ACB24">
            <v>0</v>
          </cell>
          <cell r="ACC24">
            <v>0</v>
          </cell>
          <cell r="ACD24">
            <v>0</v>
          </cell>
          <cell r="ACE24">
            <v>0</v>
          </cell>
          <cell r="ACF24">
            <v>0</v>
          </cell>
          <cell r="ACG24">
            <v>0</v>
          </cell>
          <cell r="ACH24">
            <v>0</v>
          </cell>
          <cell r="ACI24">
            <v>0</v>
          </cell>
          <cell r="ACJ24">
            <v>0</v>
          </cell>
          <cell r="ACK24">
            <v>0</v>
          </cell>
          <cell r="ACL24">
            <v>0</v>
          </cell>
          <cell r="ACM24">
            <v>0</v>
          </cell>
          <cell r="ACN24">
            <v>0</v>
          </cell>
          <cell r="ACO24">
            <v>0</v>
          </cell>
          <cell r="ACP24">
            <v>0</v>
          </cell>
          <cell r="ACR24">
            <v>66</v>
          </cell>
          <cell r="ACS24">
            <v>66</v>
          </cell>
          <cell r="ACT24">
            <v>0</v>
          </cell>
          <cell r="ACV24">
            <v>234</v>
          </cell>
          <cell r="ACW24">
            <v>234</v>
          </cell>
          <cell r="ACX24">
            <v>0</v>
          </cell>
          <cell r="ACZ24">
            <v>16</v>
          </cell>
          <cell r="ADA24">
            <v>16</v>
          </cell>
          <cell r="ADB24">
            <v>0</v>
          </cell>
          <cell r="ADD24">
            <v>5</v>
          </cell>
          <cell r="ADE24">
            <v>5</v>
          </cell>
          <cell r="ADF24">
            <v>0</v>
          </cell>
          <cell r="ADH24">
            <v>23</v>
          </cell>
          <cell r="ADI24">
            <v>23</v>
          </cell>
          <cell r="ADJ24">
            <v>0</v>
          </cell>
          <cell r="ADL24">
            <v>15</v>
          </cell>
          <cell r="ADM24">
            <v>15</v>
          </cell>
          <cell r="ADN24">
            <v>0</v>
          </cell>
          <cell r="ADP24">
            <v>24</v>
          </cell>
          <cell r="ADQ24">
            <v>24</v>
          </cell>
          <cell r="ADR24">
            <v>0</v>
          </cell>
          <cell r="ADT24">
            <v>17</v>
          </cell>
          <cell r="ADU24">
            <v>17</v>
          </cell>
          <cell r="ADV24">
            <v>0</v>
          </cell>
          <cell r="ADX24">
            <v>2</v>
          </cell>
          <cell r="ADY24">
            <v>2</v>
          </cell>
          <cell r="ADZ24">
            <v>0</v>
          </cell>
          <cell r="AEB24">
            <v>11</v>
          </cell>
          <cell r="AEC24">
            <v>11</v>
          </cell>
          <cell r="AED24">
            <v>0</v>
          </cell>
          <cell r="AEF24">
            <v>0</v>
          </cell>
          <cell r="AEG24">
            <v>0</v>
          </cell>
          <cell r="AEH24">
            <v>0</v>
          </cell>
          <cell r="AEJ24">
            <v>1</v>
          </cell>
          <cell r="AEK24">
            <v>1</v>
          </cell>
          <cell r="AEL24">
            <v>0</v>
          </cell>
          <cell r="AEN24">
            <v>3</v>
          </cell>
          <cell r="AEO24">
            <v>3</v>
          </cell>
          <cell r="AEP24">
            <v>0</v>
          </cell>
          <cell r="AER24">
            <v>2</v>
          </cell>
          <cell r="AES24">
            <v>2</v>
          </cell>
          <cell r="AET24">
            <v>0</v>
          </cell>
          <cell r="AEV24">
            <v>4</v>
          </cell>
          <cell r="AEW24">
            <v>4</v>
          </cell>
          <cell r="AEX24">
            <v>0</v>
          </cell>
          <cell r="AEZ24">
            <v>3</v>
          </cell>
          <cell r="AFA24">
            <v>3</v>
          </cell>
          <cell r="AFB24">
            <v>0</v>
          </cell>
          <cell r="AFD24">
            <v>3</v>
          </cell>
          <cell r="AFE24">
            <v>3</v>
          </cell>
          <cell r="AFF24">
            <v>0</v>
          </cell>
          <cell r="AFH24">
            <v>12</v>
          </cell>
          <cell r="AFI24">
            <v>12</v>
          </cell>
          <cell r="AFJ24">
            <v>0</v>
          </cell>
          <cell r="AFL24">
            <v>0</v>
          </cell>
          <cell r="AFM24">
            <v>0</v>
          </cell>
          <cell r="AFN24">
            <v>0</v>
          </cell>
          <cell r="AFP24">
            <v>10</v>
          </cell>
          <cell r="AFQ24">
            <v>10</v>
          </cell>
          <cell r="AFR24">
            <v>0</v>
          </cell>
          <cell r="AFT24">
            <v>0</v>
          </cell>
          <cell r="AFU24">
            <v>0</v>
          </cell>
          <cell r="AFV24">
            <v>0</v>
          </cell>
          <cell r="AFX24">
            <v>0</v>
          </cell>
          <cell r="AFY24">
            <v>0</v>
          </cell>
          <cell r="AFZ24">
            <v>0</v>
          </cell>
          <cell r="AGB24">
            <v>6</v>
          </cell>
          <cell r="AGC24">
            <v>6</v>
          </cell>
          <cell r="AGD24">
            <v>0</v>
          </cell>
          <cell r="AGF24">
            <v>18</v>
          </cell>
          <cell r="AGG24">
            <v>18</v>
          </cell>
          <cell r="AGH24">
            <v>0</v>
          </cell>
          <cell r="AGJ24">
            <v>6</v>
          </cell>
          <cell r="AGK24">
            <v>6</v>
          </cell>
          <cell r="AGL24">
            <v>0</v>
          </cell>
          <cell r="AGN24">
            <v>14</v>
          </cell>
          <cell r="AGO24">
            <v>14</v>
          </cell>
          <cell r="AGP24">
            <v>0</v>
          </cell>
          <cell r="AGR24">
            <v>8</v>
          </cell>
          <cell r="AGS24">
            <v>8</v>
          </cell>
          <cell r="AGT24">
            <v>0</v>
          </cell>
          <cell r="AGV24">
            <v>17</v>
          </cell>
          <cell r="AGW24">
            <v>17</v>
          </cell>
          <cell r="AGX24">
            <v>0</v>
          </cell>
          <cell r="AGZ24">
            <v>3</v>
          </cell>
          <cell r="AHA24">
            <v>3</v>
          </cell>
          <cell r="AHB24">
            <v>0</v>
          </cell>
          <cell r="AHD24">
            <v>3</v>
          </cell>
          <cell r="AHE24">
            <v>3</v>
          </cell>
          <cell r="AHF24">
            <v>0</v>
          </cell>
          <cell r="AHH24">
            <v>2</v>
          </cell>
          <cell r="AHI24">
            <v>2</v>
          </cell>
          <cell r="AHJ24">
            <v>0</v>
          </cell>
          <cell r="AHL24">
            <v>2</v>
          </cell>
          <cell r="AHM24">
            <v>2</v>
          </cell>
          <cell r="AHN24">
            <v>0</v>
          </cell>
          <cell r="AHP24">
            <v>6</v>
          </cell>
          <cell r="AHQ24">
            <v>6</v>
          </cell>
          <cell r="AHR24">
            <v>0</v>
          </cell>
          <cell r="AHT24">
            <v>9</v>
          </cell>
          <cell r="AHU24">
            <v>9</v>
          </cell>
          <cell r="AHV24">
            <v>0</v>
          </cell>
          <cell r="AHX24" t="str">
            <v>-</v>
          </cell>
          <cell r="AIA24">
            <v>2</v>
          </cell>
          <cell r="AIB24">
            <v>18</v>
          </cell>
          <cell r="AIC24">
            <v>4</v>
          </cell>
          <cell r="AID24">
            <v>1</v>
          </cell>
          <cell r="AIE24">
            <v>0</v>
          </cell>
          <cell r="AIF24">
            <v>2</v>
          </cell>
          <cell r="AIG24">
            <v>0</v>
          </cell>
          <cell r="AIH24">
            <v>1</v>
          </cell>
          <cell r="AII24">
            <v>16</v>
          </cell>
          <cell r="AIJ24">
            <v>2</v>
          </cell>
        </row>
        <row r="25">
          <cell r="B25" t="str">
            <v>รพท.วารินชำราบ</v>
          </cell>
          <cell r="C25" t="str">
            <v>โรงพยาบาลวารินชำราบ</v>
          </cell>
          <cell r="D25">
            <v>10954</v>
          </cell>
          <cell r="E25">
            <v>10</v>
          </cell>
          <cell r="F25" t="str">
            <v>อุบลราชธานี</v>
          </cell>
          <cell r="G25" t="str">
            <v>M1</v>
          </cell>
          <cell r="H25" t="str">
            <v>รพ.ระดับ M1 เตียง &lt; 200</v>
          </cell>
          <cell r="I25">
            <v>2</v>
          </cell>
          <cell r="J25">
            <v>148</v>
          </cell>
          <cell r="K25">
            <v>1</v>
          </cell>
          <cell r="L25">
            <v>152698</v>
          </cell>
          <cell r="M25">
            <v>9883</v>
          </cell>
          <cell r="N25">
            <v>37837</v>
          </cell>
          <cell r="O25">
            <v>147593</v>
          </cell>
          <cell r="P25">
            <v>283901</v>
          </cell>
          <cell r="Q25">
            <v>2</v>
          </cell>
          <cell r="R25">
            <v>2.7</v>
          </cell>
          <cell r="S25">
            <v>2.1052631578947367</v>
          </cell>
          <cell r="T25">
            <v>0.31530176764230522</v>
          </cell>
          <cell r="U25">
            <v>2.4205649255370418</v>
          </cell>
          <cell r="V25">
            <v>1.7899613902524316</v>
          </cell>
          <cell r="W25" t="str">
            <v>OK</v>
          </cell>
          <cell r="X25">
            <v>1</v>
          </cell>
          <cell r="Y25">
            <v>1</v>
          </cell>
          <cell r="Z25">
            <v>0</v>
          </cell>
          <cell r="AA25">
            <v>1</v>
          </cell>
          <cell r="AB25">
            <v>1</v>
          </cell>
          <cell r="AC25" t="str">
            <v>OK</v>
          </cell>
          <cell r="AD25">
            <v>8</v>
          </cell>
          <cell r="AE25">
            <v>9.6842105263157894</v>
          </cell>
          <cell r="AF25">
            <v>1.5653409844697808</v>
          </cell>
          <cell r="AG25">
            <v>11.249551510785571</v>
          </cell>
          <cell r="AH25">
            <v>8.1188695418460082</v>
          </cell>
          <cell r="AI25" t="str">
            <v>Under</v>
          </cell>
          <cell r="AJ25">
            <v>1</v>
          </cell>
          <cell r="AK25">
            <v>0.73684210526315785</v>
          </cell>
          <cell r="AL25">
            <v>0.65337629647494988</v>
          </cell>
          <cell r="AM25">
            <v>1.3902184017381076</v>
          </cell>
          <cell r="AN25">
            <v>8.3465808788207974E-2</v>
          </cell>
          <cell r="AO25" t="str">
            <v>OK</v>
          </cell>
          <cell r="AP25">
            <v>1</v>
          </cell>
          <cell r="AQ25">
            <v>1</v>
          </cell>
          <cell r="AR25">
            <v>0</v>
          </cell>
          <cell r="AS25">
            <v>1</v>
          </cell>
          <cell r="AT25">
            <v>1</v>
          </cell>
          <cell r="AU25" t="str">
            <v>OK</v>
          </cell>
          <cell r="AV25">
            <v>1</v>
          </cell>
          <cell r="AW25">
            <v>2</v>
          </cell>
          <cell r="AX25">
            <v>3</v>
          </cell>
          <cell r="AY25">
            <v>3.2105263157894739</v>
          </cell>
          <cell r="AZ25">
            <v>0.63060353528461177</v>
          </cell>
          <cell r="BA25">
            <v>3.8411298510740854</v>
          </cell>
          <cell r="BB25">
            <v>2.5799227805048623</v>
          </cell>
          <cell r="BC25" t="str">
            <v>OK</v>
          </cell>
          <cell r="BD25">
            <v>16</v>
          </cell>
          <cell r="BE25">
            <v>3</v>
          </cell>
          <cell r="BF25">
            <v>5</v>
          </cell>
          <cell r="BG25">
            <v>8</v>
          </cell>
          <cell r="BH25">
            <v>8.6315789473684212</v>
          </cell>
          <cell r="BI25">
            <v>1.8918106058538346</v>
          </cell>
          <cell r="BJ25">
            <v>10.523389553222255</v>
          </cell>
          <cell r="BK25">
            <v>6.739768341514587</v>
          </cell>
          <cell r="BL25" t="str">
            <v>OK</v>
          </cell>
          <cell r="BM25">
            <v>8</v>
          </cell>
          <cell r="BN25">
            <v>1</v>
          </cell>
          <cell r="BO25">
            <v>15</v>
          </cell>
          <cell r="BP25">
            <v>16</v>
          </cell>
          <cell r="BQ25">
            <v>16.789473684210527</v>
          </cell>
          <cell r="BR25">
            <v>1.2283207764360911</v>
          </cell>
          <cell r="BS25">
            <v>18.01779446064662</v>
          </cell>
          <cell r="BT25">
            <v>15.561152907774437</v>
          </cell>
          <cell r="BU25" t="str">
            <v>OK</v>
          </cell>
          <cell r="BV25">
            <v>1</v>
          </cell>
          <cell r="BW25">
            <v>0.84210526315789469</v>
          </cell>
          <cell r="BX25">
            <v>0.37463432463267765</v>
          </cell>
          <cell r="BY25">
            <v>1.2167395877905722</v>
          </cell>
          <cell r="BZ25">
            <v>0.46747093852521704</v>
          </cell>
          <cell r="CA25" t="str">
            <v>OK</v>
          </cell>
          <cell r="CB25">
            <v>17</v>
          </cell>
          <cell r="CC25">
            <v>4</v>
          </cell>
          <cell r="CD25">
            <v>4</v>
          </cell>
          <cell r="CE25">
            <v>0</v>
          </cell>
          <cell r="CF25">
            <v>4</v>
          </cell>
          <cell r="CG25">
            <v>4</v>
          </cell>
          <cell r="CH25" t="str">
            <v>OK</v>
          </cell>
          <cell r="CI25">
            <v>2</v>
          </cell>
          <cell r="CJ25">
            <v>2</v>
          </cell>
          <cell r="CK25">
            <v>0</v>
          </cell>
          <cell r="CL25">
            <v>2</v>
          </cell>
          <cell r="CM25">
            <v>2</v>
          </cell>
          <cell r="CN25" t="str">
            <v>OK</v>
          </cell>
          <cell r="CO25">
            <v>6</v>
          </cell>
          <cell r="CP25">
            <v>2</v>
          </cell>
          <cell r="CQ25">
            <v>6</v>
          </cell>
          <cell r="CR25">
            <v>8</v>
          </cell>
          <cell r="CS25">
            <v>9.2631578947368425</v>
          </cell>
          <cell r="CT25">
            <v>1.9391322590603914</v>
          </cell>
          <cell r="CU25">
            <v>11.202290153797234</v>
          </cell>
          <cell r="CV25">
            <v>7.3240256356764508</v>
          </cell>
          <cell r="CW25" t="str">
            <v>OK</v>
          </cell>
          <cell r="CX25">
            <v>8</v>
          </cell>
          <cell r="CY25">
            <v>2</v>
          </cell>
          <cell r="CZ25">
            <v>4</v>
          </cell>
          <cell r="DA25">
            <v>6</v>
          </cell>
          <cell r="DB25">
            <v>5.3684210526315788</v>
          </cell>
          <cell r="DC25">
            <v>1.3000224919331835</v>
          </cell>
          <cell r="DD25">
            <v>6.6684435445647621</v>
          </cell>
          <cell r="DE25">
            <v>4.0683985606983954</v>
          </cell>
          <cell r="DF25" t="str">
            <v>OK</v>
          </cell>
          <cell r="DG25">
            <v>6</v>
          </cell>
          <cell r="DH25">
            <v>61</v>
          </cell>
          <cell r="DI25">
            <v>1</v>
          </cell>
          <cell r="DJ25">
            <v>1</v>
          </cell>
          <cell r="DK25">
            <v>0</v>
          </cell>
          <cell r="DL25">
            <v>1</v>
          </cell>
          <cell r="DM25">
            <v>0</v>
          </cell>
          <cell r="DN25">
            <v>4</v>
          </cell>
          <cell r="DO25">
            <v>0</v>
          </cell>
          <cell r="DP25">
            <v>5</v>
          </cell>
          <cell r="DR25">
            <v>14</v>
          </cell>
          <cell r="DS25">
            <v>5</v>
          </cell>
          <cell r="DT25">
            <v>3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2</v>
          </cell>
          <cell r="EA25">
            <v>2</v>
          </cell>
          <cell r="EB25">
            <v>26</v>
          </cell>
          <cell r="EC25">
            <v>0</v>
          </cell>
          <cell r="ED25">
            <v>3</v>
          </cell>
          <cell r="EE25">
            <v>3</v>
          </cell>
          <cell r="EF25">
            <v>1</v>
          </cell>
          <cell r="EG25">
            <v>1</v>
          </cell>
          <cell r="EH25">
            <v>2</v>
          </cell>
          <cell r="EI25">
            <v>0</v>
          </cell>
          <cell r="EJ25">
            <v>2</v>
          </cell>
          <cell r="EK25">
            <v>0</v>
          </cell>
          <cell r="EL25">
            <v>2</v>
          </cell>
          <cell r="EM25">
            <v>1</v>
          </cell>
          <cell r="EN25">
            <v>0</v>
          </cell>
          <cell r="EO25">
            <v>1</v>
          </cell>
          <cell r="EP25">
            <v>34</v>
          </cell>
          <cell r="EQ25">
            <v>3</v>
          </cell>
          <cell r="ER25">
            <v>3</v>
          </cell>
          <cell r="ET25">
            <v>1</v>
          </cell>
          <cell r="EU25">
            <v>1</v>
          </cell>
          <cell r="EV25">
            <v>2</v>
          </cell>
          <cell r="EW25">
            <v>1</v>
          </cell>
          <cell r="EX25">
            <v>2</v>
          </cell>
          <cell r="EY25">
            <v>3</v>
          </cell>
          <cell r="EZ25">
            <v>0</v>
          </cell>
          <cell r="FA25">
            <v>0</v>
          </cell>
          <cell r="FB25">
            <v>2</v>
          </cell>
          <cell r="FC25">
            <v>2</v>
          </cell>
          <cell r="FD25">
            <v>0</v>
          </cell>
          <cell r="FE25">
            <v>2</v>
          </cell>
          <cell r="FF25">
            <v>2</v>
          </cell>
          <cell r="FG25">
            <v>1</v>
          </cell>
          <cell r="FH25">
            <v>2</v>
          </cell>
          <cell r="FI25">
            <v>3</v>
          </cell>
          <cell r="FJ25">
            <v>0</v>
          </cell>
          <cell r="FK25">
            <v>1</v>
          </cell>
          <cell r="FL25">
            <v>2</v>
          </cell>
          <cell r="FM25">
            <v>3</v>
          </cell>
          <cell r="FN25">
            <v>15</v>
          </cell>
          <cell r="FP25">
            <v>4</v>
          </cell>
          <cell r="FQ25">
            <v>0</v>
          </cell>
          <cell r="FR25">
            <v>4</v>
          </cell>
          <cell r="FS25">
            <v>2</v>
          </cell>
          <cell r="FT25">
            <v>0</v>
          </cell>
          <cell r="FU25">
            <v>2</v>
          </cell>
          <cell r="FV25">
            <v>1</v>
          </cell>
          <cell r="FW25">
            <v>0</v>
          </cell>
          <cell r="FX25">
            <v>1</v>
          </cell>
          <cell r="FY25">
            <v>2</v>
          </cell>
          <cell r="FZ25">
            <v>0</v>
          </cell>
          <cell r="GA25">
            <v>2</v>
          </cell>
          <cell r="GB25">
            <v>9</v>
          </cell>
          <cell r="GC25">
            <v>5.5789473684210522</v>
          </cell>
          <cell r="GD25">
            <v>2.8928223334023784</v>
          </cell>
          <cell r="GE25">
            <v>8.4717697018234297</v>
          </cell>
          <cell r="GF25">
            <v>2.6861250350186738</v>
          </cell>
          <cell r="GG25" t="str">
            <v>Over</v>
          </cell>
          <cell r="GH25">
            <v>15</v>
          </cell>
          <cell r="GI25">
            <v>15.1348</v>
          </cell>
          <cell r="GJ25">
            <v>15.2698</v>
          </cell>
          <cell r="GK25">
            <v>16</v>
          </cell>
          <cell r="GL25">
            <v>17.94736842105263</v>
          </cell>
          <cell r="GM25">
            <v>8.1545739326706581</v>
          </cell>
          <cell r="GN25">
            <v>26.101942353723288</v>
          </cell>
          <cell r="GO25">
            <v>9.792794488381972</v>
          </cell>
          <cell r="GP25" t="str">
            <v>OK</v>
          </cell>
          <cell r="GQ25">
            <v>67</v>
          </cell>
          <cell r="GR25">
            <v>6</v>
          </cell>
          <cell r="GS25">
            <v>6.1052631578947372</v>
          </cell>
          <cell r="GT25">
            <v>0.31530176764230583</v>
          </cell>
          <cell r="GU25">
            <v>35</v>
          </cell>
          <cell r="GV25">
            <v>5.7899613902524312</v>
          </cell>
          <cell r="GW25" t="str">
            <v>OK</v>
          </cell>
          <cell r="GX25">
            <v>1</v>
          </cell>
          <cell r="GY25">
            <v>0.15789473684210525</v>
          </cell>
          <cell r="GZ25">
            <v>0.3746343246326776</v>
          </cell>
          <cell r="HA25">
            <v>0.53252906147478285</v>
          </cell>
          <cell r="HB25">
            <v>-0.21673958779057234</v>
          </cell>
          <cell r="HC25" t="str">
            <v>Over</v>
          </cell>
          <cell r="HD25">
            <v>6</v>
          </cell>
          <cell r="HE25">
            <v>2</v>
          </cell>
          <cell r="HF25">
            <v>8</v>
          </cell>
          <cell r="HG25">
            <v>8.526315789473685</v>
          </cell>
          <cell r="HH25">
            <v>1.0202625507753471</v>
          </cell>
          <cell r="HI25">
            <v>9.5465783402490327</v>
          </cell>
          <cell r="HJ25">
            <v>7.5060532386983381</v>
          </cell>
          <cell r="HK25" t="str">
            <v>OK</v>
          </cell>
          <cell r="HL25">
            <v>1</v>
          </cell>
          <cell r="HM25">
            <v>0.63157894736842102</v>
          </cell>
          <cell r="HN25">
            <v>0.49559462778335212</v>
          </cell>
          <cell r="HO25">
            <v>1.1271735751517731</v>
          </cell>
          <cell r="HP25">
            <v>0.1359843195850689</v>
          </cell>
          <cell r="HQ25" t="str">
            <v>OK</v>
          </cell>
          <cell r="HR25">
            <v>16</v>
          </cell>
          <cell r="HS25">
            <v>2</v>
          </cell>
          <cell r="HT25">
            <v>1.6842105263157894</v>
          </cell>
          <cell r="HU25">
            <v>0.8200698871944031</v>
          </cell>
          <cell r="HV25">
            <v>2.5042804135101924</v>
          </cell>
          <cell r="HW25">
            <v>0.86414063912138628</v>
          </cell>
          <cell r="HX25" t="str">
            <v>OK</v>
          </cell>
          <cell r="HY25">
            <v>1</v>
          </cell>
          <cell r="HZ25">
            <v>3</v>
          </cell>
          <cell r="IA25">
            <v>4</v>
          </cell>
          <cell r="IB25">
            <v>5</v>
          </cell>
          <cell r="IC25">
            <v>2.7688746209726918</v>
          </cell>
          <cell r="ID25">
            <v>7.7688746209726922</v>
          </cell>
          <cell r="IE25">
            <v>2.2311253790273082</v>
          </cell>
          <cell r="IF25" t="str">
            <v>OK</v>
          </cell>
          <cell r="IG25">
            <v>3</v>
          </cell>
          <cell r="IH25">
            <v>2.3684210526315788</v>
          </cell>
          <cell r="II25">
            <v>0.68398556805676924</v>
          </cell>
          <cell r="IJ25">
            <v>3.0524066206883482</v>
          </cell>
          <cell r="IK25">
            <v>1.6844354845748095</v>
          </cell>
          <cell r="IL25" t="str">
            <v>OK</v>
          </cell>
          <cell r="IM25">
            <v>9</v>
          </cell>
          <cell r="IN25">
            <v>1</v>
          </cell>
          <cell r="IO25">
            <v>1.5263157894736843</v>
          </cell>
          <cell r="IP25">
            <v>0.61177529032149802</v>
          </cell>
          <cell r="IQ25">
            <v>2.1380910797951822</v>
          </cell>
          <cell r="IR25">
            <v>0.91454049915218627</v>
          </cell>
          <cell r="IS25" t="str">
            <v>OK</v>
          </cell>
          <cell r="IT25">
            <v>0</v>
          </cell>
          <cell r="IU25">
            <v>0.42105263157894735</v>
          </cell>
          <cell r="IV25">
            <v>0.50725727350178806</v>
          </cell>
          <cell r="IW25">
            <v>0.92830990508073541</v>
          </cell>
          <cell r="IX25">
            <v>-8.6204641922840719E-2</v>
          </cell>
          <cell r="IY25" t="str">
            <v>OK</v>
          </cell>
          <cell r="IZ25">
            <v>2</v>
          </cell>
          <cell r="JA25">
            <v>0.94736842105263153</v>
          </cell>
          <cell r="JB25">
            <v>0.77986353582080237</v>
          </cell>
          <cell r="JC25">
            <v>1.727231956873434</v>
          </cell>
          <cell r="JD25">
            <v>0.16750488523182916</v>
          </cell>
          <cell r="JE25" t="str">
            <v>Over</v>
          </cell>
          <cell r="JF25">
            <v>3</v>
          </cell>
          <cell r="JG25">
            <v>2</v>
          </cell>
          <cell r="JH25">
            <v>1.631578947368421</v>
          </cell>
          <cell r="JI25">
            <v>0.49559462778335195</v>
          </cell>
          <cell r="JJ25">
            <v>2.1271735751517729</v>
          </cell>
          <cell r="JK25">
            <v>1.1359843195850692</v>
          </cell>
          <cell r="JL25" t="str">
            <v>OK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 t="str">
            <v>OK</v>
          </cell>
          <cell r="JS25">
            <v>1</v>
          </cell>
          <cell r="JT25">
            <v>1</v>
          </cell>
          <cell r="JU25">
            <v>2</v>
          </cell>
          <cell r="JV25">
            <v>2</v>
          </cell>
          <cell r="JW25">
            <v>0</v>
          </cell>
          <cell r="JX25">
            <v>2</v>
          </cell>
          <cell r="JY25">
            <v>2</v>
          </cell>
          <cell r="JZ25" t="str">
            <v>OK</v>
          </cell>
          <cell r="KA25">
            <v>1</v>
          </cell>
          <cell r="KB25">
            <v>1.368421052631579</v>
          </cell>
          <cell r="KC25">
            <v>0.49559462778335195</v>
          </cell>
          <cell r="KD25">
            <v>1.8640156804149308</v>
          </cell>
          <cell r="KE25">
            <v>0.87282642484822703</v>
          </cell>
          <cell r="KF25" t="str">
            <v>OK</v>
          </cell>
          <cell r="KG25">
            <v>1</v>
          </cell>
          <cell r="KH25">
            <v>0.26315789473684209</v>
          </cell>
          <cell r="KI25">
            <v>0.56195148694901631</v>
          </cell>
          <cell r="KJ25">
            <v>0.82510938168585835</v>
          </cell>
          <cell r="KK25">
            <v>-0.29879359221217422</v>
          </cell>
          <cell r="KL25" t="str">
            <v>Over</v>
          </cell>
          <cell r="KM25">
            <v>1</v>
          </cell>
          <cell r="KN25">
            <v>1</v>
          </cell>
          <cell r="KO25">
            <v>2</v>
          </cell>
          <cell r="KP25">
            <v>2</v>
          </cell>
          <cell r="KQ25">
            <v>0</v>
          </cell>
          <cell r="KR25">
            <v>2</v>
          </cell>
          <cell r="KS25">
            <v>2</v>
          </cell>
          <cell r="KT25" t="str">
            <v>OK</v>
          </cell>
          <cell r="KU25">
            <v>8</v>
          </cell>
          <cell r="KV25">
            <v>1</v>
          </cell>
          <cell r="KW25">
            <v>1</v>
          </cell>
          <cell r="KX25">
            <v>0</v>
          </cell>
          <cell r="KY25">
            <v>1</v>
          </cell>
          <cell r="KZ25">
            <v>1</v>
          </cell>
          <cell r="LA25" t="str">
            <v>OK</v>
          </cell>
          <cell r="LB25">
            <v>2</v>
          </cell>
          <cell r="LC25">
            <v>2</v>
          </cell>
          <cell r="LD25">
            <v>0</v>
          </cell>
          <cell r="LE25">
            <v>2</v>
          </cell>
          <cell r="LF25">
            <v>2</v>
          </cell>
          <cell r="LG25" t="str">
            <v>OK</v>
          </cell>
          <cell r="LH25">
            <v>1</v>
          </cell>
          <cell r="LI25">
            <v>1</v>
          </cell>
          <cell r="LJ25">
            <v>0</v>
          </cell>
          <cell r="LK25">
            <v>1</v>
          </cell>
          <cell r="LL25">
            <v>1</v>
          </cell>
          <cell r="LM25" t="str">
            <v>OK</v>
          </cell>
          <cell r="LN25">
            <v>3</v>
          </cell>
          <cell r="LO25">
            <v>2</v>
          </cell>
          <cell r="LP25">
            <v>0.57894736842105265</v>
          </cell>
          <cell r="LQ25">
            <v>0.60697697866688405</v>
          </cell>
          <cell r="LR25">
            <v>1.1859243470879366</v>
          </cell>
          <cell r="LS25">
            <v>-2.8029610245831393E-2</v>
          </cell>
          <cell r="LT25" t="str">
            <v>Over</v>
          </cell>
          <cell r="LU25">
            <v>6</v>
          </cell>
          <cell r="LV25">
            <v>42</v>
          </cell>
          <cell r="LW25">
            <v>4</v>
          </cell>
          <cell r="LX25">
            <v>2.8947368421052633</v>
          </cell>
          <cell r="LY25">
            <v>0.87526103040466097</v>
          </cell>
          <cell r="LZ25">
            <v>3.7699978725099244</v>
          </cell>
          <cell r="MA25">
            <v>2.0194758117006022</v>
          </cell>
          <cell r="MB25" t="str">
            <v>Over</v>
          </cell>
          <cell r="MC25">
            <v>2</v>
          </cell>
          <cell r="MD25">
            <v>10</v>
          </cell>
          <cell r="ME25">
            <v>0</v>
          </cell>
          <cell r="MF25">
            <v>12</v>
          </cell>
          <cell r="MG25">
            <v>12</v>
          </cell>
          <cell r="MH25">
            <v>0</v>
          </cell>
          <cell r="MI25">
            <v>12</v>
          </cell>
          <cell r="MJ25">
            <v>12</v>
          </cell>
          <cell r="MK25" t="str">
            <v>OK</v>
          </cell>
          <cell r="ML25">
            <v>16</v>
          </cell>
          <cell r="MM25">
            <v>9</v>
          </cell>
          <cell r="MN25">
            <v>6.5263157894736841</v>
          </cell>
          <cell r="MO25">
            <v>1.6454793645565065</v>
          </cell>
          <cell r="MP25">
            <v>8.1717951540301907</v>
          </cell>
          <cell r="MQ25">
            <v>4.8808364249171774</v>
          </cell>
          <cell r="MR25" t="str">
            <v>Over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 t="str">
            <v>OK</v>
          </cell>
          <cell r="MY25">
            <v>9</v>
          </cell>
          <cell r="MZ25">
            <v>6</v>
          </cell>
          <cell r="NA25">
            <v>5.0526315789473681</v>
          </cell>
          <cell r="NB25">
            <v>0.91126799391021507</v>
          </cell>
          <cell r="NC25">
            <v>5.9638995728575832</v>
          </cell>
          <cell r="ND25">
            <v>4.1413635850371531</v>
          </cell>
          <cell r="NE25" t="str">
            <v>Over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 t="str">
            <v>OK</v>
          </cell>
          <cell r="NL25">
            <v>6</v>
          </cell>
          <cell r="NM25">
            <v>3</v>
          </cell>
          <cell r="NN25">
            <v>3.4210526315789473</v>
          </cell>
          <cell r="NO25">
            <v>0.83770781658339066</v>
          </cell>
          <cell r="NP25">
            <v>4.258760448162338</v>
          </cell>
          <cell r="NQ25">
            <v>2.5833448149955567</v>
          </cell>
          <cell r="NR25" t="str">
            <v>OK</v>
          </cell>
          <cell r="NS25">
            <v>3</v>
          </cell>
          <cell r="NT25">
            <v>4</v>
          </cell>
          <cell r="NU25">
            <v>3.9473684210526314</v>
          </cell>
          <cell r="NV25">
            <v>0.77986353582080337</v>
          </cell>
          <cell r="NW25">
            <v>4.7272319568734344</v>
          </cell>
          <cell r="NX25">
            <v>3.1675048852318279</v>
          </cell>
          <cell r="NY25" t="str">
            <v>OK</v>
          </cell>
          <cell r="NZ25">
            <v>4</v>
          </cell>
          <cell r="OA25">
            <v>1</v>
          </cell>
          <cell r="OB25">
            <v>0.21052631578947367</v>
          </cell>
          <cell r="OC25">
            <v>0.4188539082916955</v>
          </cell>
          <cell r="OD25">
            <v>0.62938022408116923</v>
          </cell>
          <cell r="OE25">
            <v>-0.20832759250222183</v>
          </cell>
          <cell r="OF25" t="str">
            <v>Over</v>
          </cell>
          <cell r="OG25">
            <v>0</v>
          </cell>
          <cell r="OH25">
            <v>5.2631578947368418E-2</v>
          </cell>
          <cell r="OI25">
            <v>0.22941573387056177</v>
          </cell>
          <cell r="OJ25">
            <v>0.28204731281793016</v>
          </cell>
          <cell r="OK25">
            <v>-0.17678415492319335</v>
          </cell>
          <cell r="OL25" t="str">
            <v>OK</v>
          </cell>
          <cell r="OM25">
            <v>1</v>
          </cell>
          <cell r="ON25">
            <v>2</v>
          </cell>
          <cell r="OO25">
            <v>2.3157894736842106</v>
          </cell>
          <cell r="OP25">
            <v>0.58239272535781883</v>
          </cell>
          <cell r="OQ25">
            <v>2.8981821990420293</v>
          </cell>
          <cell r="OR25">
            <v>1.7333967483263919</v>
          </cell>
          <cell r="OS25" t="str">
            <v>OK</v>
          </cell>
          <cell r="OT25">
            <v>2</v>
          </cell>
          <cell r="OU25">
            <v>2</v>
          </cell>
          <cell r="OV25">
            <v>2.2105263157894739</v>
          </cell>
          <cell r="OW25">
            <v>0.71328250351775879</v>
          </cell>
          <cell r="OX25">
            <v>2.9238088193072329</v>
          </cell>
          <cell r="OY25">
            <v>1.4972438122717151</v>
          </cell>
          <cell r="OZ25" t="str">
            <v>OK</v>
          </cell>
          <cell r="PA25">
            <v>0</v>
          </cell>
          <cell r="PB25">
            <v>0</v>
          </cell>
          <cell r="PC25">
            <v>0</v>
          </cell>
          <cell r="PD25">
            <v>0</v>
          </cell>
          <cell r="PE25">
            <v>0</v>
          </cell>
          <cell r="PF25" t="str">
            <v>OK</v>
          </cell>
          <cell r="PG25">
            <v>0</v>
          </cell>
          <cell r="PH25">
            <v>0</v>
          </cell>
          <cell r="PI25">
            <v>0</v>
          </cell>
          <cell r="PJ25">
            <v>0</v>
          </cell>
          <cell r="PK25">
            <v>0</v>
          </cell>
          <cell r="PL25">
            <v>0</v>
          </cell>
          <cell r="PM25">
            <v>0</v>
          </cell>
          <cell r="PN25">
            <v>0</v>
          </cell>
          <cell r="PO25">
            <v>0</v>
          </cell>
          <cell r="PP25" t="str">
            <v>OK</v>
          </cell>
          <cell r="PQ25">
            <v>2</v>
          </cell>
          <cell r="PR25">
            <v>1</v>
          </cell>
          <cell r="PS25">
            <v>1</v>
          </cell>
          <cell r="PT25">
            <v>2</v>
          </cell>
          <cell r="PU25">
            <v>2.1052631578947367</v>
          </cell>
          <cell r="PV25">
            <v>0.31530176764230522</v>
          </cell>
          <cell r="PW25">
            <v>2.4205649255370418</v>
          </cell>
          <cell r="PX25">
            <v>1.7899613902524316</v>
          </cell>
          <cell r="PY25" t="str">
            <v>OK</v>
          </cell>
          <cell r="PZ25">
            <v>2</v>
          </cell>
          <cell r="QA25">
            <v>1</v>
          </cell>
          <cell r="QB25">
            <v>0.21052631578947367</v>
          </cell>
          <cell r="QC25">
            <v>0.4188539082916955</v>
          </cell>
          <cell r="QD25">
            <v>0.62938022408116923</v>
          </cell>
          <cell r="QE25">
            <v>-0.20832759250222183</v>
          </cell>
          <cell r="QF25" t="str">
            <v>Over</v>
          </cell>
          <cell r="QG25">
            <v>1</v>
          </cell>
          <cell r="QH25">
            <v>1</v>
          </cell>
          <cell r="QI25">
            <v>2</v>
          </cell>
          <cell r="QJ25">
            <v>1.9473684210526316</v>
          </cell>
          <cell r="QK25">
            <v>0.22941573387056158</v>
          </cell>
          <cell r="QL25">
            <v>2.176784154923193</v>
          </cell>
          <cell r="QM25">
            <v>1.7179526871820701</v>
          </cell>
          <cell r="QN25" t="str">
            <v>OK</v>
          </cell>
          <cell r="QO25">
            <v>3</v>
          </cell>
          <cell r="QP25">
            <v>3</v>
          </cell>
          <cell r="QQ25">
            <v>3.5789473684210527</v>
          </cell>
          <cell r="QR25">
            <v>1.0173926082384543</v>
          </cell>
          <cell r="QS25">
            <v>4.5963399766595074</v>
          </cell>
          <cell r="QT25">
            <v>2.5615547601825983</v>
          </cell>
          <cell r="QU25" t="str">
            <v>OK</v>
          </cell>
          <cell r="QV25">
            <v>3</v>
          </cell>
          <cell r="QW25">
            <v>4</v>
          </cell>
          <cell r="QX25">
            <v>2.7894736842105261</v>
          </cell>
          <cell r="QY25">
            <v>0.7873265148181362</v>
          </cell>
          <cell r="QZ25">
            <v>3.5768001990286624</v>
          </cell>
          <cell r="RA25">
            <v>2.0021471693923898</v>
          </cell>
          <cell r="RB25" t="str">
            <v>Over</v>
          </cell>
          <cell r="RC25">
            <v>4</v>
          </cell>
          <cell r="RD25">
            <v>2</v>
          </cell>
          <cell r="RE25">
            <v>1.5789473684210527</v>
          </cell>
          <cell r="RF25">
            <v>0.83770781658339089</v>
          </cell>
          <cell r="RG25">
            <v>2.4166551850044433</v>
          </cell>
          <cell r="RH25">
            <v>0.74123955183766177</v>
          </cell>
          <cell r="RI25" t="str">
            <v>OK</v>
          </cell>
          <cell r="RJ25">
            <v>1</v>
          </cell>
          <cell r="RK25">
            <v>1.7894736842105263</v>
          </cell>
          <cell r="RL25">
            <v>0.97632800547203691</v>
          </cell>
          <cell r="RM25">
            <v>2.7658016896825632</v>
          </cell>
          <cell r="RN25">
            <v>0.81314567873848942</v>
          </cell>
          <cell r="RO25" t="str">
            <v>OK</v>
          </cell>
          <cell r="RP25">
            <v>2</v>
          </cell>
          <cell r="RQ25">
            <v>2</v>
          </cell>
          <cell r="RR25">
            <v>4</v>
          </cell>
          <cell r="RS25">
            <v>4</v>
          </cell>
          <cell r="RT25">
            <v>0</v>
          </cell>
          <cell r="RU25">
            <v>4</v>
          </cell>
          <cell r="RV25">
            <v>4</v>
          </cell>
          <cell r="RW25" t="str">
            <v>OK</v>
          </cell>
          <cell r="RX25">
            <v>7</v>
          </cell>
          <cell r="RY25">
            <v>17</v>
          </cell>
          <cell r="RZ25">
            <v>12.315789473684211</v>
          </cell>
          <cell r="SA25">
            <v>4.3976336007618571</v>
          </cell>
          <cell r="SB25">
            <v>16.713423074446069</v>
          </cell>
          <cell r="SC25">
            <v>7.9181558729223536</v>
          </cell>
          <cell r="SD25" t="str">
            <v>Over</v>
          </cell>
          <cell r="SE25">
            <v>5</v>
          </cell>
          <cell r="SF25">
            <v>0</v>
          </cell>
          <cell r="SG25">
            <v>5</v>
          </cell>
          <cell r="SH25">
            <v>4.5789473684210522</v>
          </cell>
          <cell r="SI25">
            <v>2.1938243997813553</v>
          </cell>
          <cell r="SJ25">
            <v>6.7727717682024071</v>
          </cell>
          <cell r="SK25">
            <v>2.3851229686396969</v>
          </cell>
          <cell r="SL25" t="str">
            <v>OK</v>
          </cell>
          <cell r="SM25">
            <v>0</v>
          </cell>
          <cell r="SN25">
            <v>5.2631578947368418E-2</v>
          </cell>
          <cell r="SO25">
            <v>0.22941573387056177</v>
          </cell>
          <cell r="SP25">
            <v>0.28204731281793016</v>
          </cell>
          <cell r="SQ25">
            <v>-0.17678415492319335</v>
          </cell>
          <cell r="SR25" t="str">
            <v>OK</v>
          </cell>
          <cell r="SS25">
            <v>22</v>
          </cell>
          <cell r="ST25">
            <v>3</v>
          </cell>
          <cell r="SU25">
            <v>2.8947368421052633</v>
          </cell>
          <cell r="SV25">
            <v>1.1002392084403616</v>
          </cell>
          <cell r="SW25">
            <v>3.9949760505456249</v>
          </cell>
          <cell r="SX25">
            <v>1.7944976336649017</v>
          </cell>
          <cell r="SY25" t="str">
            <v>OK</v>
          </cell>
          <cell r="SZ25">
            <v>0</v>
          </cell>
          <cell r="TA25">
            <v>5</v>
          </cell>
          <cell r="TB25">
            <v>0</v>
          </cell>
          <cell r="TC25">
            <v>5</v>
          </cell>
          <cell r="TD25">
            <v>5.6315789473684212</v>
          </cell>
          <cell r="TE25">
            <v>0.89508077325081425</v>
          </cell>
          <cell r="TF25">
            <v>6.5266597206192358</v>
          </cell>
          <cell r="TG25">
            <v>4.7364981741176067</v>
          </cell>
          <cell r="TH25" t="str">
            <v>OK</v>
          </cell>
          <cell r="TI25">
            <v>8</v>
          </cell>
          <cell r="TJ25">
            <v>1</v>
          </cell>
          <cell r="TK25">
            <v>0.10526315789473684</v>
          </cell>
          <cell r="TL25">
            <v>0.31530176764230577</v>
          </cell>
          <cell r="TM25">
            <v>0.42056492553704261</v>
          </cell>
          <cell r="TN25">
            <v>-0.21003860974756894</v>
          </cell>
          <cell r="TO25" t="str">
            <v>Over</v>
          </cell>
          <cell r="TP25">
            <v>12</v>
          </cell>
          <cell r="TQ25">
            <v>1</v>
          </cell>
          <cell r="TR25">
            <v>2</v>
          </cell>
          <cell r="TS25">
            <v>15</v>
          </cell>
          <cell r="TT25">
            <v>16.315789473684209</v>
          </cell>
          <cell r="TU25">
            <v>3.7424387708039246</v>
          </cell>
          <cell r="TV25">
            <v>20.058228244488134</v>
          </cell>
          <cell r="TW25">
            <v>12.573350702880283</v>
          </cell>
          <cell r="TX25" t="str">
            <v>OK</v>
          </cell>
          <cell r="TY25">
            <v>16</v>
          </cell>
          <cell r="TZ25">
            <v>2</v>
          </cell>
          <cell r="UA25">
            <v>1.2105263157894737</v>
          </cell>
          <cell r="UB25">
            <v>0.53530337903131087</v>
          </cell>
          <cell r="UC25">
            <v>1.7458296948207845</v>
          </cell>
          <cell r="UD25">
            <v>0.67522293675816281</v>
          </cell>
          <cell r="UE25" t="str">
            <v>Over</v>
          </cell>
          <cell r="UF25">
            <v>12</v>
          </cell>
          <cell r="UG25">
            <v>0</v>
          </cell>
          <cell r="UH25">
            <v>12</v>
          </cell>
          <cell r="UI25">
            <v>9.3157894736842106</v>
          </cell>
          <cell r="UJ25">
            <v>2.925987612545879</v>
          </cell>
          <cell r="UK25">
            <v>12.241777086230091</v>
          </cell>
          <cell r="UL25">
            <v>6.3898018611383316</v>
          </cell>
          <cell r="UM25" t="str">
            <v>OK</v>
          </cell>
          <cell r="UN25">
            <v>3</v>
          </cell>
          <cell r="UO25">
            <v>0</v>
          </cell>
          <cell r="UP25">
            <v>3</v>
          </cell>
          <cell r="UQ25">
            <v>3</v>
          </cell>
          <cell r="UR25">
            <v>0</v>
          </cell>
          <cell r="US25">
            <v>3</v>
          </cell>
          <cell r="UT25">
            <v>3</v>
          </cell>
          <cell r="UU25" t="str">
            <v>OK</v>
          </cell>
          <cell r="UV25">
            <v>1</v>
          </cell>
          <cell r="UW25">
            <v>1</v>
          </cell>
          <cell r="UX25">
            <v>0</v>
          </cell>
          <cell r="UY25">
            <v>1</v>
          </cell>
          <cell r="UZ25">
            <v>1</v>
          </cell>
          <cell r="VA25" t="str">
            <v>OK</v>
          </cell>
          <cell r="VB25">
            <v>0</v>
          </cell>
          <cell r="VC25">
            <v>0</v>
          </cell>
          <cell r="VD25">
            <v>0</v>
          </cell>
          <cell r="VE25">
            <v>0</v>
          </cell>
          <cell r="VF25">
            <v>0</v>
          </cell>
          <cell r="VG25" t="str">
            <v>OK</v>
          </cell>
          <cell r="VH25">
            <v>18</v>
          </cell>
          <cell r="VI25">
            <v>3</v>
          </cell>
          <cell r="VJ25">
            <v>3</v>
          </cell>
          <cell r="VK25">
            <v>0</v>
          </cell>
          <cell r="VL25">
            <v>3</v>
          </cell>
          <cell r="VM25">
            <v>3</v>
          </cell>
          <cell r="VN25" t="str">
            <v>OK</v>
          </cell>
          <cell r="VO25">
            <v>3</v>
          </cell>
          <cell r="VP25">
            <v>22</v>
          </cell>
          <cell r="VQ25">
            <v>20.421052631578949</v>
          </cell>
          <cell r="VR25">
            <v>4.11387610510904</v>
          </cell>
          <cell r="VS25">
            <v>24.534928736687988</v>
          </cell>
          <cell r="VT25">
            <v>16.30717652646991</v>
          </cell>
          <cell r="VU25" t="str">
            <v>OK</v>
          </cell>
          <cell r="VV25">
            <v>18</v>
          </cell>
          <cell r="VW25">
            <v>15.263157894736842</v>
          </cell>
          <cell r="VX25">
            <v>3.2118202741878652</v>
          </cell>
          <cell r="VY25">
            <v>18.474978168924707</v>
          </cell>
          <cell r="VZ25">
            <v>12.051337620548978</v>
          </cell>
          <cell r="WA25" t="str">
            <v>OK</v>
          </cell>
          <cell r="WB25">
            <v>40</v>
          </cell>
          <cell r="WC25">
            <v>169</v>
          </cell>
          <cell r="WD25">
            <v>24</v>
          </cell>
          <cell r="WE25">
            <v>0</v>
          </cell>
          <cell r="WF25">
            <v>24</v>
          </cell>
          <cell r="WG25">
            <v>20.631578947368421</v>
          </cell>
          <cell r="WH25">
            <v>3.6849623293082745</v>
          </cell>
          <cell r="WI25">
            <v>24.316541276676695</v>
          </cell>
          <cell r="WJ25">
            <v>16.946616618060148</v>
          </cell>
          <cell r="WK25" t="str">
            <v>OK</v>
          </cell>
          <cell r="WL25">
            <v>24</v>
          </cell>
          <cell r="WM25">
            <v>20</v>
          </cell>
          <cell r="WN25">
            <v>0</v>
          </cell>
          <cell r="WO25">
            <v>20</v>
          </cell>
          <cell r="WP25">
            <v>18.210526315789473</v>
          </cell>
          <cell r="WQ25">
            <v>5.4932175085728447</v>
          </cell>
          <cell r="WR25">
            <v>23.703743824362316</v>
          </cell>
          <cell r="WS25">
            <v>12.717308807216629</v>
          </cell>
          <cell r="WT25" t="str">
            <v>OK</v>
          </cell>
          <cell r="WU25">
            <v>20</v>
          </cell>
          <cell r="WV25">
            <v>18</v>
          </cell>
          <cell r="WW25">
            <v>0</v>
          </cell>
          <cell r="WX25">
            <v>18</v>
          </cell>
          <cell r="WY25">
            <v>16.94736842105263</v>
          </cell>
          <cell r="WZ25">
            <v>4.636493936520548</v>
          </cell>
          <cell r="XA25">
            <v>21.583862357573178</v>
          </cell>
          <cell r="XB25">
            <v>12.310874484532082</v>
          </cell>
          <cell r="XC25" t="str">
            <v>OK</v>
          </cell>
          <cell r="XD25">
            <v>18</v>
          </cell>
          <cell r="XE25">
            <v>12</v>
          </cell>
          <cell r="XF25">
            <v>0</v>
          </cell>
          <cell r="XG25">
            <v>12</v>
          </cell>
          <cell r="XH25">
            <v>11.421052631578947</v>
          </cell>
          <cell r="XI25">
            <v>1.643701428473221</v>
          </cell>
          <cell r="XJ25">
            <v>13.064754060052168</v>
          </cell>
          <cell r="XK25">
            <v>9.7773512031057255</v>
          </cell>
          <cell r="XL25" t="str">
            <v>OK</v>
          </cell>
          <cell r="XM25">
            <v>12</v>
          </cell>
          <cell r="XN25">
            <v>12</v>
          </cell>
          <cell r="XO25">
            <v>0</v>
          </cell>
          <cell r="XP25">
            <v>12</v>
          </cell>
          <cell r="XQ25">
            <v>12.368421052631579</v>
          </cell>
          <cell r="XR25">
            <v>2.1137256816602124</v>
          </cell>
          <cell r="XS25">
            <v>14.482146734291792</v>
          </cell>
          <cell r="XT25">
            <v>10.254695370971366</v>
          </cell>
          <cell r="XU25" t="str">
            <v>OK</v>
          </cell>
          <cell r="XV25">
            <v>12</v>
          </cell>
          <cell r="XW25">
            <v>8</v>
          </cell>
          <cell r="XX25">
            <v>0</v>
          </cell>
          <cell r="XY25">
            <v>8</v>
          </cell>
          <cell r="XZ25">
            <v>8.4210526315789469</v>
          </cell>
          <cell r="YA25">
            <v>1.6095475373078596</v>
          </cell>
          <cell r="YB25">
            <v>10.030600168886807</v>
          </cell>
          <cell r="YC25">
            <v>6.8115050942710873</v>
          </cell>
          <cell r="YD25" t="str">
            <v>OK</v>
          </cell>
          <cell r="YE25">
            <v>8</v>
          </cell>
          <cell r="YF25">
            <v>37</v>
          </cell>
          <cell r="YG25">
            <v>0</v>
          </cell>
          <cell r="YH25">
            <v>37</v>
          </cell>
          <cell r="YI25">
            <v>32.263157894736842</v>
          </cell>
          <cell r="YJ25">
            <v>8.7422480280986861</v>
          </cell>
          <cell r="YK25">
            <v>41.005405922835529</v>
          </cell>
          <cell r="YL25">
            <v>23.520909866638156</v>
          </cell>
          <cell r="YM25" t="str">
            <v>OK</v>
          </cell>
          <cell r="YN25">
            <v>37</v>
          </cell>
          <cell r="YO25">
            <v>18</v>
          </cell>
          <cell r="YP25">
            <v>0</v>
          </cell>
          <cell r="YQ25">
            <v>18</v>
          </cell>
          <cell r="YR25">
            <v>17.157894736842106</v>
          </cell>
          <cell r="YS25">
            <v>5.0361267954068811</v>
          </cell>
          <cell r="YT25">
            <v>22.194021532248989</v>
          </cell>
          <cell r="YU25">
            <v>12.121767941435225</v>
          </cell>
          <cell r="YV25" t="str">
            <v>OK</v>
          </cell>
          <cell r="YW25">
            <v>18</v>
          </cell>
          <cell r="YX25">
            <v>12</v>
          </cell>
          <cell r="YY25">
            <v>0</v>
          </cell>
          <cell r="YZ25">
            <v>12</v>
          </cell>
          <cell r="ZA25">
            <v>12.105263157894736</v>
          </cell>
          <cell r="ZB25">
            <v>2.7466087542864202</v>
          </cell>
          <cell r="ZC25">
            <v>14.851871912181156</v>
          </cell>
          <cell r="ZD25">
            <v>9.3586544036083161</v>
          </cell>
          <cell r="ZE25" t="str">
            <v>OK</v>
          </cell>
          <cell r="ZF25">
            <v>12</v>
          </cell>
          <cell r="ZG25">
            <v>1</v>
          </cell>
          <cell r="ZH25">
            <v>0</v>
          </cell>
          <cell r="ZI25">
            <v>1</v>
          </cell>
          <cell r="ZJ25">
            <v>2.0526315789473686</v>
          </cell>
          <cell r="ZK25">
            <v>1.0787690624311024</v>
          </cell>
          <cell r="ZL25">
            <v>3.131400641378471</v>
          </cell>
          <cell r="ZM25">
            <v>0.97386251651626621</v>
          </cell>
          <cell r="ZN25" t="str">
            <v>OK</v>
          </cell>
          <cell r="ZO25">
            <v>1</v>
          </cell>
          <cell r="ZP25">
            <v>12</v>
          </cell>
          <cell r="ZQ25">
            <v>0</v>
          </cell>
          <cell r="ZR25">
            <v>12</v>
          </cell>
          <cell r="ZS25">
            <v>12.473684210526315</v>
          </cell>
          <cell r="ZT25">
            <v>1.8369183449048474</v>
          </cell>
          <cell r="ZU25">
            <v>14.310602555431162</v>
          </cell>
          <cell r="ZV25">
            <v>10.636765865621468</v>
          </cell>
          <cell r="ZW25" t="str">
            <v>OK</v>
          </cell>
          <cell r="ZX25">
            <v>12</v>
          </cell>
          <cell r="ZY25">
            <v>12</v>
          </cell>
          <cell r="ZZ25">
            <v>0</v>
          </cell>
          <cell r="AAA25">
            <v>12</v>
          </cell>
          <cell r="AAB25">
            <v>10.842105263157896</v>
          </cell>
          <cell r="AAC25">
            <v>4.6816801102778012</v>
          </cell>
          <cell r="AAD25">
            <v>15.523785373435697</v>
          </cell>
          <cell r="AAE25">
            <v>6.1604251528800944</v>
          </cell>
          <cell r="AAF25" t="str">
            <v>OK</v>
          </cell>
          <cell r="AAG25">
            <v>12</v>
          </cell>
          <cell r="AAH25">
            <v>6</v>
          </cell>
          <cell r="AAI25">
            <v>0</v>
          </cell>
          <cell r="AAJ25">
            <v>6</v>
          </cell>
          <cell r="AAK25">
            <v>5.7368421052631575</v>
          </cell>
          <cell r="AAL25">
            <v>2.4909191802571802</v>
          </cell>
          <cell r="AAM25">
            <v>8.2277612855203373</v>
          </cell>
          <cell r="AAN25">
            <v>3.2459229250059773</v>
          </cell>
          <cell r="AAO25" t="str">
            <v>OK</v>
          </cell>
          <cell r="AAP25">
            <v>6</v>
          </cell>
          <cell r="AAQ25">
            <v>1</v>
          </cell>
          <cell r="AAR25">
            <v>0</v>
          </cell>
          <cell r="AAS25">
            <v>1</v>
          </cell>
          <cell r="AAT25">
            <v>1.1666666666666667</v>
          </cell>
          <cell r="AAU25">
            <v>0.38348249442368521</v>
          </cell>
          <cell r="AAV25">
            <v>1.5501491610903519</v>
          </cell>
          <cell r="AAW25">
            <v>0.78318417224298154</v>
          </cell>
          <cell r="AAX25" t="str">
            <v>OK</v>
          </cell>
          <cell r="AAY25">
            <v>1</v>
          </cell>
          <cell r="AAZ25">
            <v>8</v>
          </cell>
          <cell r="ABA25">
            <v>0</v>
          </cell>
          <cell r="ABB25">
            <v>8</v>
          </cell>
          <cell r="ABC25">
            <v>7.4210526315789478</v>
          </cell>
          <cell r="ABD25">
            <v>3.4691623944834635</v>
          </cell>
          <cell r="ABE25">
            <v>10.89021502606241</v>
          </cell>
          <cell r="ABF25">
            <v>3.9518902370954843</v>
          </cell>
          <cell r="ABG25" t="str">
            <v>OK</v>
          </cell>
          <cell r="ABH25">
            <v>8</v>
          </cell>
          <cell r="ABI25">
            <v>1</v>
          </cell>
          <cell r="ABJ25">
            <v>1.1052631578947369</v>
          </cell>
          <cell r="ABK25">
            <v>0.4588314677411236</v>
          </cell>
          <cell r="ABL25">
            <v>1.5640946256358605</v>
          </cell>
          <cell r="ABM25">
            <v>0.64643169015361335</v>
          </cell>
          <cell r="ABN25" t="str">
            <v>OK</v>
          </cell>
          <cell r="ABO25">
            <v>1</v>
          </cell>
          <cell r="ABP25">
            <v>202</v>
          </cell>
          <cell r="ABQ25">
            <v>541</v>
          </cell>
          <cell r="ABR25">
            <v>0</v>
          </cell>
          <cell r="ABS25">
            <v>0</v>
          </cell>
          <cell r="ABT25">
            <v>0</v>
          </cell>
          <cell r="ABU25">
            <v>0</v>
          </cell>
          <cell r="ABV25">
            <v>0</v>
          </cell>
          <cell r="ABW25">
            <v>0</v>
          </cell>
          <cell r="ABX25">
            <v>0</v>
          </cell>
          <cell r="ABY25">
            <v>0</v>
          </cell>
          <cell r="ABZ25">
            <v>0</v>
          </cell>
          <cell r="ACA25">
            <v>0</v>
          </cell>
          <cell r="ACB25">
            <v>0</v>
          </cell>
          <cell r="ACC25">
            <v>0</v>
          </cell>
          <cell r="ACD25">
            <v>2</v>
          </cell>
          <cell r="ACE25">
            <v>1</v>
          </cell>
          <cell r="ACF25">
            <v>1</v>
          </cell>
          <cell r="ACG25">
            <v>1</v>
          </cell>
          <cell r="ACH25">
            <v>1</v>
          </cell>
          <cell r="ACI25">
            <v>1</v>
          </cell>
          <cell r="ACJ25">
            <v>1</v>
          </cell>
          <cell r="ACK25">
            <v>1</v>
          </cell>
          <cell r="ACL25">
            <v>1</v>
          </cell>
          <cell r="ACM25">
            <v>1</v>
          </cell>
          <cell r="ACN25">
            <v>1</v>
          </cell>
          <cell r="ACO25">
            <v>12</v>
          </cell>
          <cell r="ACP25">
            <v>12</v>
          </cell>
          <cell r="ACR25">
            <v>63</v>
          </cell>
          <cell r="ACS25">
            <v>63</v>
          </cell>
          <cell r="ACT25">
            <v>0</v>
          </cell>
          <cell r="ACV25">
            <v>223</v>
          </cell>
          <cell r="ACW25">
            <v>223</v>
          </cell>
          <cell r="ACX25">
            <v>0</v>
          </cell>
          <cell r="ACZ25">
            <v>17</v>
          </cell>
          <cell r="ADA25">
            <v>17</v>
          </cell>
          <cell r="ADB25">
            <v>0</v>
          </cell>
          <cell r="ADD25">
            <v>5</v>
          </cell>
          <cell r="ADE25">
            <v>5</v>
          </cell>
          <cell r="ADF25">
            <v>0</v>
          </cell>
          <cell r="ADH25">
            <v>24</v>
          </cell>
          <cell r="ADI25">
            <v>24</v>
          </cell>
          <cell r="ADJ25">
            <v>0</v>
          </cell>
          <cell r="ADL25">
            <v>18</v>
          </cell>
          <cell r="ADM25">
            <v>18</v>
          </cell>
          <cell r="ADN25">
            <v>0</v>
          </cell>
          <cell r="ADP25">
            <v>24</v>
          </cell>
          <cell r="ADQ25">
            <v>24</v>
          </cell>
          <cell r="ADR25">
            <v>0</v>
          </cell>
          <cell r="ADT25">
            <v>15</v>
          </cell>
          <cell r="ADU25">
            <v>15</v>
          </cell>
          <cell r="ADV25">
            <v>0</v>
          </cell>
          <cell r="ADX25">
            <v>2</v>
          </cell>
          <cell r="ADY25">
            <v>2</v>
          </cell>
          <cell r="ADZ25">
            <v>0</v>
          </cell>
          <cell r="AEB25">
            <v>12</v>
          </cell>
          <cell r="AEC25">
            <v>12</v>
          </cell>
          <cell r="AED25">
            <v>0</v>
          </cell>
          <cell r="AEF25">
            <v>0</v>
          </cell>
          <cell r="AEG25">
            <v>0</v>
          </cell>
          <cell r="AEH25">
            <v>0</v>
          </cell>
          <cell r="AEJ25">
            <v>1</v>
          </cell>
          <cell r="AEK25">
            <v>1</v>
          </cell>
          <cell r="AEL25">
            <v>0</v>
          </cell>
          <cell r="AEN25">
            <v>3</v>
          </cell>
          <cell r="AEO25">
            <v>3</v>
          </cell>
          <cell r="AEP25">
            <v>0</v>
          </cell>
          <cell r="AER25">
            <v>2</v>
          </cell>
          <cell r="AES25">
            <v>2</v>
          </cell>
          <cell r="AET25">
            <v>0</v>
          </cell>
          <cell r="AEV25">
            <v>4</v>
          </cell>
          <cell r="AEW25">
            <v>4</v>
          </cell>
          <cell r="AEX25">
            <v>0</v>
          </cell>
          <cell r="AEZ25">
            <v>6</v>
          </cell>
          <cell r="AFA25">
            <v>6</v>
          </cell>
          <cell r="AFB25">
            <v>0</v>
          </cell>
          <cell r="AFD25">
            <v>3</v>
          </cell>
          <cell r="AFE25">
            <v>3</v>
          </cell>
          <cell r="AFF25">
            <v>0</v>
          </cell>
          <cell r="AFH25">
            <v>12</v>
          </cell>
          <cell r="AFI25">
            <v>12</v>
          </cell>
          <cell r="AFJ25">
            <v>0</v>
          </cell>
          <cell r="AFL25">
            <v>0</v>
          </cell>
          <cell r="AFM25">
            <v>0</v>
          </cell>
          <cell r="AFN25">
            <v>0</v>
          </cell>
          <cell r="AFP25">
            <v>10</v>
          </cell>
          <cell r="AFQ25">
            <v>10</v>
          </cell>
          <cell r="AFR25">
            <v>0</v>
          </cell>
          <cell r="AFT25">
            <v>0</v>
          </cell>
          <cell r="AFU25">
            <v>0</v>
          </cell>
          <cell r="AFV25">
            <v>0</v>
          </cell>
          <cell r="AFX25">
            <v>0</v>
          </cell>
          <cell r="AFY25">
            <v>0</v>
          </cell>
          <cell r="AFZ25">
            <v>0</v>
          </cell>
          <cell r="AGB25">
            <v>5</v>
          </cell>
          <cell r="AGC25">
            <v>5</v>
          </cell>
          <cell r="AGD25">
            <v>0</v>
          </cell>
          <cell r="AGF25">
            <v>18</v>
          </cell>
          <cell r="AGG25">
            <v>18</v>
          </cell>
          <cell r="AGH25">
            <v>0</v>
          </cell>
          <cell r="AGJ25">
            <v>6</v>
          </cell>
          <cell r="AGK25">
            <v>6</v>
          </cell>
          <cell r="AGL25">
            <v>0</v>
          </cell>
          <cell r="AGN25">
            <v>14</v>
          </cell>
          <cell r="AGO25">
            <v>14</v>
          </cell>
          <cell r="AGP25">
            <v>0</v>
          </cell>
          <cell r="AGR25">
            <v>8</v>
          </cell>
          <cell r="AGS25">
            <v>8</v>
          </cell>
          <cell r="AGT25">
            <v>0</v>
          </cell>
          <cell r="AGV25">
            <v>17</v>
          </cell>
          <cell r="AGW25">
            <v>17</v>
          </cell>
          <cell r="AGX25">
            <v>0</v>
          </cell>
          <cell r="AGZ25">
            <v>3</v>
          </cell>
          <cell r="AHA25">
            <v>3</v>
          </cell>
          <cell r="AHB25">
            <v>0</v>
          </cell>
          <cell r="AHD25">
            <v>3</v>
          </cell>
          <cell r="AHE25">
            <v>3</v>
          </cell>
          <cell r="AHF25">
            <v>0</v>
          </cell>
          <cell r="AHH25">
            <v>2</v>
          </cell>
          <cell r="AHI25">
            <v>2</v>
          </cell>
          <cell r="AHJ25">
            <v>0</v>
          </cell>
          <cell r="AHL25">
            <v>2</v>
          </cell>
          <cell r="AHM25">
            <v>2</v>
          </cell>
          <cell r="AHN25">
            <v>0</v>
          </cell>
          <cell r="AHP25">
            <v>6</v>
          </cell>
          <cell r="AHQ25">
            <v>6</v>
          </cell>
          <cell r="AHR25">
            <v>0</v>
          </cell>
          <cell r="AHT25">
            <v>9</v>
          </cell>
          <cell r="AHU25">
            <v>9</v>
          </cell>
          <cell r="AHV25">
            <v>0</v>
          </cell>
          <cell r="AHX25" t="str">
            <v>-</v>
          </cell>
          <cell r="AIA25">
            <v>4</v>
          </cell>
          <cell r="AIB25">
            <v>3</v>
          </cell>
          <cell r="AIC25">
            <v>0</v>
          </cell>
          <cell r="AID25">
            <v>2</v>
          </cell>
          <cell r="AIE25">
            <v>0</v>
          </cell>
          <cell r="AIF25">
            <v>2</v>
          </cell>
          <cell r="AIG25">
            <v>0</v>
          </cell>
          <cell r="AIH25">
            <v>1</v>
          </cell>
          <cell r="AII25">
            <v>14</v>
          </cell>
          <cell r="AIJ25">
            <v>2</v>
          </cell>
        </row>
        <row r="26">
          <cell r="B26" t="str">
            <v>รพท.แกลง</v>
          </cell>
          <cell r="C26" t="str">
            <v>โรงพยาบาลแกลง</v>
          </cell>
          <cell r="D26">
            <v>10829</v>
          </cell>
          <cell r="E26">
            <v>6</v>
          </cell>
          <cell r="F26" t="str">
            <v>ระยอง</v>
          </cell>
          <cell r="G26" t="str">
            <v>M1</v>
          </cell>
          <cell r="H26" t="str">
            <v>รพ.ระดับ M1 เตียง &lt; 200</v>
          </cell>
          <cell r="I26">
            <v>2</v>
          </cell>
          <cell r="J26">
            <v>141</v>
          </cell>
          <cell r="K26">
            <v>1</v>
          </cell>
          <cell r="L26">
            <v>125682</v>
          </cell>
          <cell r="M26">
            <v>0</v>
          </cell>
          <cell r="N26">
            <v>8040</v>
          </cell>
          <cell r="O26">
            <v>100815</v>
          </cell>
          <cell r="P26">
            <v>222615</v>
          </cell>
          <cell r="Q26">
            <v>2</v>
          </cell>
          <cell r="R26">
            <v>2.7</v>
          </cell>
          <cell r="S26">
            <v>2.1052631578947367</v>
          </cell>
          <cell r="T26">
            <v>0.31530176764230522</v>
          </cell>
          <cell r="U26">
            <v>2.4205649255370418</v>
          </cell>
          <cell r="V26">
            <v>1.7899613902524316</v>
          </cell>
          <cell r="W26" t="str">
            <v>OK</v>
          </cell>
          <cell r="X26">
            <v>1</v>
          </cell>
          <cell r="Y26">
            <v>1</v>
          </cell>
          <cell r="Z26">
            <v>0</v>
          </cell>
          <cell r="AA26">
            <v>1</v>
          </cell>
          <cell r="AB26">
            <v>1</v>
          </cell>
          <cell r="AC26" t="str">
            <v>OK</v>
          </cell>
          <cell r="AD26">
            <v>11</v>
          </cell>
          <cell r="AE26">
            <v>9.6842105263157894</v>
          </cell>
          <cell r="AF26">
            <v>1.5653409844697808</v>
          </cell>
          <cell r="AG26">
            <v>11.249551510785571</v>
          </cell>
          <cell r="AH26">
            <v>8.1188695418460082</v>
          </cell>
          <cell r="AI26" t="str">
            <v>OK</v>
          </cell>
          <cell r="AJ26">
            <v>0</v>
          </cell>
          <cell r="AK26">
            <v>0.73684210526315785</v>
          </cell>
          <cell r="AL26">
            <v>0.65337629647494988</v>
          </cell>
          <cell r="AM26">
            <v>1.3902184017381076</v>
          </cell>
          <cell r="AN26">
            <v>8.3465808788207974E-2</v>
          </cell>
          <cell r="AO26" t="str">
            <v>Under</v>
          </cell>
          <cell r="AP26">
            <v>1</v>
          </cell>
          <cell r="AQ26">
            <v>1</v>
          </cell>
          <cell r="AR26">
            <v>0</v>
          </cell>
          <cell r="AS26">
            <v>1</v>
          </cell>
          <cell r="AT26">
            <v>1</v>
          </cell>
          <cell r="AU26" t="str">
            <v>OK</v>
          </cell>
          <cell r="AV26">
            <v>1</v>
          </cell>
          <cell r="AW26">
            <v>2</v>
          </cell>
          <cell r="AX26">
            <v>3</v>
          </cell>
          <cell r="AY26">
            <v>3.2105263157894739</v>
          </cell>
          <cell r="AZ26">
            <v>0.63060353528461177</v>
          </cell>
          <cell r="BA26">
            <v>3.8411298510740854</v>
          </cell>
          <cell r="BB26">
            <v>2.5799227805048623</v>
          </cell>
          <cell r="BC26" t="str">
            <v>OK</v>
          </cell>
          <cell r="BD26">
            <v>18</v>
          </cell>
          <cell r="BE26">
            <v>3</v>
          </cell>
          <cell r="BF26">
            <v>5</v>
          </cell>
          <cell r="BG26">
            <v>8</v>
          </cell>
          <cell r="BH26">
            <v>8.6315789473684212</v>
          </cell>
          <cell r="BI26">
            <v>1.8918106058538346</v>
          </cell>
          <cell r="BJ26">
            <v>10.523389553222255</v>
          </cell>
          <cell r="BK26">
            <v>6.739768341514587</v>
          </cell>
          <cell r="BL26" t="str">
            <v>OK</v>
          </cell>
          <cell r="BM26">
            <v>8</v>
          </cell>
          <cell r="BN26">
            <v>1</v>
          </cell>
          <cell r="BO26">
            <v>16</v>
          </cell>
          <cell r="BP26">
            <v>17</v>
          </cell>
          <cell r="BQ26">
            <v>16.789473684210527</v>
          </cell>
          <cell r="BR26">
            <v>1.2283207764360911</v>
          </cell>
          <cell r="BS26">
            <v>18.01779446064662</v>
          </cell>
          <cell r="BT26">
            <v>15.561152907774437</v>
          </cell>
          <cell r="BU26" t="str">
            <v>OK</v>
          </cell>
          <cell r="BV26">
            <v>0</v>
          </cell>
          <cell r="BW26">
            <v>0.84210526315789469</v>
          </cell>
          <cell r="BX26">
            <v>0.37463432463267765</v>
          </cell>
          <cell r="BY26">
            <v>1.2167395877905722</v>
          </cell>
          <cell r="BZ26">
            <v>0.46747093852521704</v>
          </cell>
          <cell r="CA26" t="str">
            <v>Under</v>
          </cell>
          <cell r="CB26">
            <v>17</v>
          </cell>
          <cell r="CC26">
            <v>4</v>
          </cell>
          <cell r="CD26">
            <v>4</v>
          </cell>
          <cell r="CE26">
            <v>0</v>
          </cell>
          <cell r="CF26">
            <v>4</v>
          </cell>
          <cell r="CG26">
            <v>4</v>
          </cell>
          <cell r="CH26" t="str">
            <v>OK</v>
          </cell>
          <cell r="CI26">
            <v>2</v>
          </cell>
          <cell r="CJ26">
            <v>2</v>
          </cell>
          <cell r="CK26">
            <v>0</v>
          </cell>
          <cell r="CL26">
            <v>2</v>
          </cell>
          <cell r="CM26">
            <v>2</v>
          </cell>
          <cell r="CN26" t="str">
            <v>OK</v>
          </cell>
          <cell r="CO26">
            <v>6</v>
          </cell>
          <cell r="CP26">
            <v>2</v>
          </cell>
          <cell r="CQ26">
            <v>6</v>
          </cell>
          <cell r="CR26">
            <v>8</v>
          </cell>
          <cell r="CS26">
            <v>9.2631578947368425</v>
          </cell>
          <cell r="CT26">
            <v>1.9391322590603914</v>
          </cell>
          <cell r="CU26">
            <v>11.202290153797234</v>
          </cell>
          <cell r="CV26">
            <v>7.3240256356764508</v>
          </cell>
          <cell r="CW26" t="str">
            <v>OK</v>
          </cell>
          <cell r="CX26">
            <v>8</v>
          </cell>
          <cell r="CY26">
            <v>2</v>
          </cell>
          <cell r="CZ26">
            <v>4</v>
          </cell>
          <cell r="DA26">
            <v>6</v>
          </cell>
          <cell r="DB26">
            <v>5.3684210526315788</v>
          </cell>
          <cell r="DC26">
            <v>1.3000224919331835</v>
          </cell>
          <cell r="DD26">
            <v>6.6684435445647621</v>
          </cell>
          <cell r="DE26">
            <v>4.0683985606983954</v>
          </cell>
          <cell r="DF26" t="str">
            <v>OK</v>
          </cell>
          <cell r="DG26">
            <v>6</v>
          </cell>
          <cell r="DH26">
            <v>63</v>
          </cell>
          <cell r="DI26">
            <v>1</v>
          </cell>
          <cell r="DJ26">
            <v>1</v>
          </cell>
          <cell r="DK26">
            <v>0</v>
          </cell>
          <cell r="DL26">
            <v>0</v>
          </cell>
          <cell r="DM26">
            <v>0</v>
          </cell>
          <cell r="DN26">
            <v>3</v>
          </cell>
          <cell r="DO26">
            <v>0</v>
          </cell>
          <cell r="DP26">
            <v>3</v>
          </cell>
          <cell r="DR26">
            <v>13</v>
          </cell>
          <cell r="DS26">
            <v>3</v>
          </cell>
          <cell r="DT26">
            <v>6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22</v>
          </cell>
          <cell r="EC26">
            <v>0</v>
          </cell>
          <cell r="ED26">
            <v>3</v>
          </cell>
          <cell r="EE26">
            <v>3</v>
          </cell>
          <cell r="EF26">
            <v>0</v>
          </cell>
          <cell r="EG26">
            <v>2</v>
          </cell>
          <cell r="EH26">
            <v>2</v>
          </cell>
          <cell r="EI26">
            <v>1</v>
          </cell>
          <cell r="EJ26">
            <v>3</v>
          </cell>
          <cell r="EK26">
            <v>0</v>
          </cell>
          <cell r="EL26">
            <v>4</v>
          </cell>
          <cell r="EM26">
            <v>0</v>
          </cell>
          <cell r="EN26">
            <v>1</v>
          </cell>
          <cell r="EO26">
            <v>1</v>
          </cell>
          <cell r="EP26">
            <v>32</v>
          </cell>
          <cell r="EQ26">
            <v>4</v>
          </cell>
          <cell r="ER26">
            <v>4</v>
          </cell>
          <cell r="ET26">
            <v>1</v>
          </cell>
          <cell r="EU26">
            <v>1</v>
          </cell>
          <cell r="EV26">
            <v>2</v>
          </cell>
          <cell r="EW26">
            <v>0</v>
          </cell>
          <cell r="EX26">
            <v>1</v>
          </cell>
          <cell r="EY26">
            <v>1</v>
          </cell>
          <cell r="EZ26">
            <v>0</v>
          </cell>
          <cell r="FA26">
            <v>0</v>
          </cell>
          <cell r="FB26">
            <v>1</v>
          </cell>
          <cell r="FC26">
            <v>1</v>
          </cell>
          <cell r="FD26">
            <v>0</v>
          </cell>
          <cell r="FE26">
            <v>1</v>
          </cell>
          <cell r="FF26">
            <v>1</v>
          </cell>
          <cell r="FG26">
            <v>1</v>
          </cell>
          <cell r="FH26">
            <v>2</v>
          </cell>
          <cell r="FI26">
            <v>3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8</v>
          </cell>
          <cell r="FP26">
            <v>2</v>
          </cell>
          <cell r="FQ26">
            <v>0</v>
          </cell>
          <cell r="FR26">
            <v>2</v>
          </cell>
          <cell r="FS26">
            <v>1</v>
          </cell>
          <cell r="FT26">
            <v>0</v>
          </cell>
          <cell r="FU26">
            <v>1</v>
          </cell>
          <cell r="FV26">
            <v>1</v>
          </cell>
          <cell r="FW26">
            <v>0</v>
          </cell>
          <cell r="FX26">
            <v>1</v>
          </cell>
          <cell r="FY26">
            <v>1</v>
          </cell>
          <cell r="FZ26">
            <v>0</v>
          </cell>
          <cell r="GA26">
            <v>1</v>
          </cell>
          <cell r="GB26">
            <v>5</v>
          </cell>
          <cell r="GC26">
            <v>5.5789473684210522</v>
          </cell>
          <cell r="GD26">
            <v>2.8928223334023784</v>
          </cell>
          <cell r="GE26">
            <v>8.4717697018234297</v>
          </cell>
          <cell r="GF26">
            <v>2.6861250350186738</v>
          </cell>
          <cell r="GG26" t="str">
            <v>OK</v>
          </cell>
          <cell r="GH26">
            <v>8</v>
          </cell>
          <cell r="GI26">
            <v>3.2160000000000002</v>
          </cell>
          <cell r="GJ26">
            <v>12.568199999999999</v>
          </cell>
          <cell r="GK26">
            <v>15</v>
          </cell>
          <cell r="GL26">
            <v>17.94736842105263</v>
          </cell>
          <cell r="GM26">
            <v>8.1545739326706581</v>
          </cell>
          <cell r="GN26">
            <v>26.101942353723288</v>
          </cell>
          <cell r="GO26">
            <v>9.792794488381972</v>
          </cell>
          <cell r="GP26" t="str">
            <v>OK</v>
          </cell>
          <cell r="GQ26">
            <v>53</v>
          </cell>
          <cell r="GR26">
            <v>6</v>
          </cell>
          <cell r="GS26">
            <v>6.1052631578947372</v>
          </cell>
          <cell r="GT26">
            <v>0.31530176764230583</v>
          </cell>
          <cell r="GU26">
            <v>27</v>
          </cell>
          <cell r="GV26">
            <v>5.7899613902524312</v>
          </cell>
          <cell r="GW26" t="str">
            <v>OK</v>
          </cell>
          <cell r="GX26">
            <v>0</v>
          </cell>
          <cell r="GY26">
            <v>0.15789473684210525</v>
          </cell>
          <cell r="GZ26">
            <v>0.3746343246326776</v>
          </cell>
          <cell r="HA26">
            <v>0.53252906147478285</v>
          </cell>
          <cell r="HB26">
            <v>-0.21673958779057234</v>
          </cell>
          <cell r="HC26" t="str">
            <v>OK</v>
          </cell>
          <cell r="HD26">
            <v>7</v>
          </cell>
          <cell r="HE26">
            <v>3</v>
          </cell>
          <cell r="HF26">
            <v>10</v>
          </cell>
          <cell r="HG26">
            <v>8.526315789473685</v>
          </cell>
          <cell r="HH26">
            <v>1.0202625507753471</v>
          </cell>
          <cell r="HI26">
            <v>9.5465783402490327</v>
          </cell>
          <cell r="HJ26">
            <v>7.5060532386983381</v>
          </cell>
          <cell r="HK26" t="str">
            <v>Over</v>
          </cell>
          <cell r="HL26">
            <v>0</v>
          </cell>
          <cell r="HM26">
            <v>0.63157894736842102</v>
          </cell>
          <cell r="HN26">
            <v>0.49559462778335212</v>
          </cell>
          <cell r="HO26">
            <v>1.1271735751517731</v>
          </cell>
          <cell r="HP26">
            <v>0.1359843195850689</v>
          </cell>
          <cell r="HQ26" t="str">
            <v>Under</v>
          </cell>
          <cell r="HR26">
            <v>16</v>
          </cell>
          <cell r="HS26">
            <v>1</v>
          </cell>
          <cell r="HT26">
            <v>1.6842105263157894</v>
          </cell>
          <cell r="HU26">
            <v>0.8200698871944031</v>
          </cell>
          <cell r="HV26">
            <v>2.5042804135101924</v>
          </cell>
          <cell r="HW26">
            <v>0.86414063912138628</v>
          </cell>
          <cell r="HX26" t="str">
            <v>OK</v>
          </cell>
          <cell r="HY26">
            <v>1</v>
          </cell>
          <cell r="HZ26">
            <v>3</v>
          </cell>
          <cell r="IA26">
            <v>4</v>
          </cell>
          <cell r="IB26">
            <v>5</v>
          </cell>
          <cell r="IC26">
            <v>2.7688746209726918</v>
          </cell>
          <cell r="ID26">
            <v>7.7688746209726922</v>
          </cell>
          <cell r="IE26">
            <v>2.2311253790273082</v>
          </cell>
          <cell r="IF26" t="str">
            <v>OK</v>
          </cell>
          <cell r="IG26">
            <v>2</v>
          </cell>
          <cell r="IH26">
            <v>2.3684210526315788</v>
          </cell>
          <cell r="II26">
            <v>0.68398556805676924</v>
          </cell>
          <cell r="IJ26">
            <v>3.0524066206883482</v>
          </cell>
          <cell r="IK26">
            <v>1.6844354845748095</v>
          </cell>
          <cell r="IL26" t="str">
            <v>OK</v>
          </cell>
          <cell r="IM26">
            <v>7</v>
          </cell>
          <cell r="IN26">
            <v>2</v>
          </cell>
          <cell r="IO26">
            <v>1.5263157894736843</v>
          </cell>
          <cell r="IP26">
            <v>0.61177529032149802</v>
          </cell>
          <cell r="IQ26">
            <v>2.1380910797951822</v>
          </cell>
          <cell r="IR26">
            <v>0.91454049915218627</v>
          </cell>
          <cell r="IS26" t="str">
            <v>OK</v>
          </cell>
          <cell r="IT26">
            <v>0</v>
          </cell>
          <cell r="IU26">
            <v>0.42105263157894735</v>
          </cell>
          <cell r="IV26">
            <v>0.50725727350178806</v>
          </cell>
          <cell r="IW26">
            <v>0.92830990508073541</v>
          </cell>
          <cell r="IX26">
            <v>-8.6204641922840719E-2</v>
          </cell>
          <cell r="IY26" t="str">
            <v>OK</v>
          </cell>
          <cell r="IZ26">
            <v>0</v>
          </cell>
          <cell r="JA26">
            <v>0.94736842105263153</v>
          </cell>
          <cell r="JB26">
            <v>0.77986353582080237</v>
          </cell>
          <cell r="JC26">
            <v>1.727231956873434</v>
          </cell>
          <cell r="JD26">
            <v>0.16750488523182916</v>
          </cell>
          <cell r="JE26" t="str">
            <v>Under</v>
          </cell>
          <cell r="JF26">
            <v>2</v>
          </cell>
          <cell r="JG26">
            <v>2</v>
          </cell>
          <cell r="JH26">
            <v>1.631578947368421</v>
          </cell>
          <cell r="JI26">
            <v>0.49559462778335195</v>
          </cell>
          <cell r="JJ26">
            <v>2.1271735751517729</v>
          </cell>
          <cell r="JK26">
            <v>1.1359843195850692</v>
          </cell>
          <cell r="JL26" t="str">
            <v>OK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 t="str">
            <v>OK</v>
          </cell>
          <cell r="JS26">
            <v>0</v>
          </cell>
          <cell r="JT26">
            <v>2</v>
          </cell>
          <cell r="JU26">
            <v>2</v>
          </cell>
          <cell r="JV26">
            <v>2</v>
          </cell>
          <cell r="JW26">
            <v>0</v>
          </cell>
          <cell r="JX26">
            <v>2</v>
          </cell>
          <cell r="JY26">
            <v>2</v>
          </cell>
          <cell r="JZ26" t="str">
            <v>OK</v>
          </cell>
          <cell r="KA26">
            <v>1</v>
          </cell>
          <cell r="KB26">
            <v>1.368421052631579</v>
          </cell>
          <cell r="KC26">
            <v>0.49559462778335195</v>
          </cell>
          <cell r="KD26">
            <v>1.8640156804149308</v>
          </cell>
          <cell r="KE26">
            <v>0.87282642484822703</v>
          </cell>
          <cell r="KF26" t="str">
            <v>OK</v>
          </cell>
          <cell r="KG26">
            <v>0</v>
          </cell>
          <cell r="KH26">
            <v>0.26315789473684209</v>
          </cell>
          <cell r="KI26">
            <v>0.56195148694901631</v>
          </cell>
          <cell r="KJ26">
            <v>0.82510938168585835</v>
          </cell>
          <cell r="KK26">
            <v>-0.29879359221217422</v>
          </cell>
          <cell r="KL26" t="str">
            <v>OK</v>
          </cell>
          <cell r="KM26">
            <v>1</v>
          </cell>
          <cell r="KN26">
            <v>1</v>
          </cell>
          <cell r="KO26">
            <v>2</v>
          </cell>
          <cell r="KP26">
            <v>2</v>
          </cell>
          <cell r="KQ26">
            <v>0</v>
          </cell>
          <cell r="KR26">
            <v>2</v>
          </cell>
          <cell r="KS26">
            <v>2</v>
          </cell>
          <cell r="KT26" t="str">
            <v>OK</v>
          </cell>
          <cell r="KU26">
            <v>7</v>
          </cell>
          <cell r="KV26">
            <v>1</v>
          </cell>
          <cell r="KW26">
            <v>1</v>
          </cell>
          <cell r="KX26">
            <v>0</v>
          </cell>
          <cell r="KY26">
            <v>1</v>
          </cell>
          <cell r="KZ26">
            <v>1</v>
          </cell>
          <cell r="LA26" t="str">
            <v>OK</v>
          </cell>
          <cell r="LB26">
            <v>2</v>
          </cell>
          <cell r="LC26">
            <v>2</v>
          </cell>
          <cell r="LD26">
            <v>0</v>
          </cell>
          <cell r="LE26">
            <v>2</v>
          </cell>
          <cell r="LF26">
            <v>2</v>
          </cell>
          <cell r="LG26" t="str">
            <v>OK</v>
          </cell>
          <cell r="LH26">
            <v>1</v>
          </cell>
          <cell r="LI26">
            <v>1</v>
          </cell>
          <cell r="LJ26">
            <v>0</v>
          </cell>
          <cell r="LK26">
            <v>1</v>
          </cell>
          <cell r="LL26">
            <v>1</v>
          </cell>
          <cell r="LM26" t="str">
            <v>OK</v>
          </cell>
          <cell r="LN26">
            <v>3</v>
          </cell>
          <cell r="LO26">
            <v>0</v>
          </cell>
          <cell r="LP26">
            <v>0.57894736842105265</v>
          </cell>
          <cell r="LQ26">
            <v>0.60697697866688405</v>
          </cell>
          <cell r="LR26">
            <v>1.1859243470879366</v>
          </cell>
          <cell r="LS26">
            <v>-2.8029610245831393E-2</v>
          </cell>
          <cell r="LT26" t="str">
            <v>OK</v>
          </cell>
          <cell r="LU26">
            <v>4</v>
          </cell>
          <cell r="LV26">
            <v>36</v>
          </cell>
          <cell r="LW26">
            <v>3</v>
          </cell>
          <cell r="LX26">
            <v>2.8947368421052633</v>
          </cell>
          <cell r="LY26">
            <v>0.87526103040466097</v>
          </cell>
          <cell r="LZ26">
            <v>3.7699978725099244</v>
          </cell>
          <cell r="MA26">
            <v>2.0194758117006022</v>
          </cell>
          <cell r="MB26" t="str">
            <v>OK</v>
          </cell>
          <cell r="MC26">
            <v>1</v>
          </cell>
          <cell r="MD26">
            <v>11</v>
          </cell>
          <cell r="ME26">
            <v>0</v>
          </cell>
          <cell r="MF26">
            <v>12</v>
          </cell>
          <cell r="MG26">
            <v>12</v>
          </cell>
          <cell r="MH26">
            <v>0</v>
          </cell>
          <cell r="MI26">
            <v>12</v>
          </cell>
          <cell r="MJ26">
            <v>12</v>
          </cell>
          <cell r="MK26" t="str">
            <v>OK</v>
          </cell>
          <cell r="ML26">
            <v>15</v>
          </cell>
          <cell r="MM26">
            <v>8</v>
          </cell>
          <cell r="MN26">
            <v>6.5263157894736841</v>
          </cell>
          <cell r="MO26">
            <v>1.6454793645565065</v>
          </cell>
          <cell r="MP26">
            <v>8.1717951540301907</v>
          </cell>
          <cell r="MQ26">
            <v>4.8808364249171774</v>
          </cell>
          <cell r="MR26" t="str">
            <v>OK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 t="str">
            <v>OK</v>
          </cell>
          <cell r="MY26">
            <v>8</v>
          </cell>
          <cell r="MZ26">
            <v>5</v>
          </cell>
          <cell r="NA26">
            <v>5.0526315789473681</v>
          </cell>
          <cell r="NB26">
            <v>0.91126799391021507</v>
          </cell>
          <cell r="NC26">
            <v>5.9638995728575832</v>
          </cell>
          <cell r="ND26">
            <v>4.1413635850371531</v>
          </cell>
          <cell r="NE26" t="str">
            <v>OK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 t="str">
            <v>OK</v>
          </cell>
          <cell r="NL26">
            <v>5</v>
          </cell>
          <cell r="NM26">
            <v>3</v>
          </cell>
          <cell r="NN26">
            <v>3.4210526315789473</v>
          </cell>
          <cell r="NO26">
            <v>0.83770781658339066</v>
          </cell>
          <cell r="NP26">
            <v>4.258760448162338</v>
          </cell>
          <cell r="NQ26">
            <v>2.5833448149955567</v>
          </cell>
          <cell r="NR26" t="str">
            <v>OK</v>
          </cell>
          <cell r="NS26">
            <v>3</v>
          </cell>
          <cell r="NT26">
            <v>3</v>
          </cell>
          <cell r="NU26">
            <v>3.9473684210526314</v>
          </cell>
          <cell r="NV26">
            <v>0.77986353582080337</v>
          </cell>
          <cell r="NW26">
            <v>4.7272319568734344</v>
          </cell>
          <cell r="NX26">
            <v>3.1675048852318279</v>
          </cell>
          <cell r="NY26" t="str">
            <v>Under</v>
          </cell>
          <cell r="NZ26">
            <v>3</v>
          </cell>
          <cell r="OA26">
            <v>0</v>
          </cell>
          <cell r="OB26">
            <v>0.21052631578947367</v>
          </cell>
          <cell r="OC26">
            <v>0.4188539082916955</v>
          </cell>
          <cell r="OD26">
            <v>0.62938022408116923</v>
          </cell>
          <cell r="OE26">
            <v>-0.20832759250222183</v>
          </cell>
          <cell r="OF26" t="str">
            <v>OK</v>
          </cell>
          <cell r="OG26">
            <v>0</v>
          </cell>
          <cell r="OH26">
            <v>5.2631578947368418E-2</v>
          </cell>
          <cell r="OI26">
            <v>0.22941573387056177</v>
          </cell>
          <cell r="OJ26">
            <v>0.28204731281793016</v>
          </cell>
          <cell r="OK26">
            <v>-0.17678415492319335</v>
          </cell>
          <cell r="OL26" t="str">
            <v>OK</v>
          </cell>
          <cell r="OM26">
            <v>0</v>
          </cell>
          <cell r="ON26">
            <v>2</v>
          </cell>
          <cell r="OO26">
            <v>2.3157894736842106</v>
          </cell>
          <cell r="OP26">
            <v>0.58239272535781883</v>
          </cell>
          <cell r="OQ26">
            <v>2.8981821990420293</v>
          </cell>
          <cell r="OR26">
            <v>1.7333967483263919</v>
          </cell>
          <cell r="OS26" t="str">
            <v>OK</v>
          </cell>
          <cell r="OT26">
            <v>2</v>
          </cell>
          <cell r="OU26">
            <v>2</v>
          </cell>
          <cell r="OV26">
            <v>2.2105263157894739</v>
          </cell>
          <cell r="OW26">
            <v>0.71328250351775879</v>
          </cell>
          <cell r="OX26">
            <v>2.9238088193072329</v>
          </cell>
          <cell r="OY26">
            <v>1.4972438122717151</v>
          </cell>
          <cell r="OZ26" t="str">
            <v>OK</v>
          </cell>
          <cell r="PA26">
            <v>0</v>
          </cell>
          <cell r="PB26">
            <v>0</v>
          </cell>
          <cell r="PC26">
            <v>0</v>
          </cell>
          <cell r="PD26">
            <v>0</v>
          </cell>
          <cell r="PE26">
            <v>0</v>
          </cell>
          <cell r="PF26" t="str">
            <v>OK</v>
          </cell>
          <cell r="PG26">
            <v>0</v>
          </cell>
          <cell r="PH26">
            <v>0</v>
          </cell>
          <cell r="PI26">
            <v>0</v>
          </cell>
          <cell r="PJ26">
            <v>0</v>
          </cell>
          <cell r="PK26">
            <v>0</v>
          </cell>
          <cell r="PL26">
            <v>0</v>
          </cell>
          <cell r="PM26">
            <v>0</v>
          </cell>
          <cell r="PN26">
            <v>0</v>
          </cell>
          <cell r="PO26">
            <v>0</v>
          </cell>
          <cell r="PP26" t="str">
            <v>OK</v>
          </cell>
          <cell r="PQ26">
            <v>2</v>
          </cell>
          <cell r="PR26">
            <v>2</v>
          </cell>
          <cell r="PS26">
            <v>0</v>
          </cell>
          <cell r="PT26">
            <v>2</v>
          </cell>
          <cell r="PU26">
            <v>2.1052631578947367</v>
          </cell>
          <cell r="PV26">
            <v>0.31530176764230522</v>
          </cell>
          <cell r="PW26">
            <v>2.4205649255370418</v>
          </cell>
          <cell r="PX26">
            <v>1.7899613902524316</v>
          </cell>
          <cell r="PY26" t="str">
            <v>OK</v>
          </cell>
          <cell r="PZ26">
            <v>2</v>
          </cell>
          <cell r="QA26">
            <v>0</v>
          </cell>
          <cell r="QB26">
            <v>0.21052631578947367</v>
          </cell>
          <cell r="QC26">
            <v>0.4188539082916955</v>
          </cell>
          <cell r="QD26">
            <v>0.62938022408116923</v>
          </cell>
          <cell r="QE26">
            <v>-0.20832759250222183</v>
          </cell>
          <cell r="QF26" t="str">
            <v>OK</v>
          </cell>
          <cell r="QG26">
            <v>1</v>
          </cell>
          <cell r="QH26">
            <v>1</v>
          </cell>
          <cell r="QI26">
            <v>2</v>
          </cell>
          <cell r="QJ26">
            <v>1.9473684210526316</v>
          </cell>
          <cell r="QK26">
            <v>0.22941573387056158</v>
          </cell>
          <cell r="QL26">
            <v>2.176784154923193</v>
          </cell>
          <cell r="QM26">
            <v>1.7179526871820701</v>
          </cell>
          <cell r="QN26" t="str">
            <v>OK</v>
          </cell>
          <cell r="QO26">
            <v>2</v>
          </cell>
          <cell r="QP26">
            <v>3</v>
          </cell>
          <cell r="QQ26">
            <v>3.5789473684210527</v>
          </cell>
          <cell r="QR26">
            <v>1.0173926082384543</v>
          </cell>
          <cell r="QS26">
            <v>4.5963399766595074</v>
          </cell>
          <cell r="QT26">
            <v>2.5615547601825983</v>
          </cell>
          <cell r="QU26" t="str">
            <v>OK</v>
          </cell>
          <cell r="QV26">
            <v>3</v>
          </cell>
          <cell r="QW26">
            <v>3</v>
          </cell>
          <cell r="QX26">
            <v>2.7894736842105261</v>
          </cell>
          <cell r="QY26">
            <v>0.7873265148181362</v>
          </cell>
          <cell r="QZ26">
            <v>3.5768001990286624</v>
          </cell>
          <cell r="RA26">
            <v>2.0021471693923898</v>
          </cell>
          <cell r="RB26" t="str">
            <v>OK</v>
          </cell>
          <cell r="RC26">
            <v>3</v>
          </cell>
          <cell r="RD26">
            <v>1</v>
          </cell>
          <cell r="RE26">
            <v>1.5789473684210527</v>
          </cell>
          <cell r="RF26">
            <v>0.83770781658339089</v>
          </cell>
          <cell r="RG26">
            <v>2.4166551850044433</v>
          </cell>
          <cell r="RH26">
            <v>0.74123955183766177</v>
          </cell>
          <cell r="RI26" t="str">
            <v>OK</v>
          </cell>
          <cell r="RJ26">
            <v>1</v>
          </cell>
          <cell r="RK26">
            <v>1.7894736842105263</v>
          </cell>
          <cell r="RL26">
            <v>0.97632800547203691</v>
          </cell>
          <cell r="RM26">
            <v>2.7658016896825632</v>
          </cell>
          <cell r="RN26">
            <v>0.81314567873848942</v>
          </cell>
          <cell r="RO26" t="str">
            <v>OK</v>
          </cell>
          <cell r="RP26">
            <v>0</v>
          </cell>
          <cell r="RQ26">
            <v>4</v>
          </cell>
          <cell r="RR26">
            <v>4</v>
          </cell>
          <cell r="RS26">
            <v>4</v>
          </cell>
          <cell r="RT26">
            <v>0</v>
          </cell>
          <cell r="RU26">
            <v>4</v>
          </cell>
          <cell r="RV26">
            <v>4</v>
          </cell>
          <cell r="RW26" t="str">
            <v>OK</v>
          </cell>
          <cell r="RX26">
            <v>6</v>
          </cell>
          <cell r="RY26">
            <v>9</v>
          </cell>
          <cell r="RZ26">
            <v>12.315789473684211</v>
          </cell>
          <cell r="SA26">
            <v>4.3976336007618571</v>
          </cell>
          <cell r="SB26">
            <v>16.713423074446069</v>
          </cell>
          <cell r="SC26">
            <v>7.9181558729223536</v>
          </cell>
          <cell r="SD26" t="str">
            <v>OK</v>
          </cell>
          <cell r="SE26">
            <v>4</v>
          </cell>
          <cell r="SF26">
            <v>0</v>
          </cell>
          <cell r="SG26">
            <v>4</v>
          </cell>
          <cell r="SH26">
            <v>4.5789473684210522</v>
          </cell>
          <cell r="SI26">
            <v>2.1938243997813553</v>
          </cell>
          <cell r="SJ26">
            <v>6.7727717682024071</v>
          </cell>
          <cell r="SK26">
            <v>2.3851229686396969</v>
          </cell>
          <cell r="SL26" t="str">
            <v>OK</v>
          </cell>
          <cell r="SM26">
            <v>0</v>
          </cell>
          <cell r="SN26">
            <v>5.2631578947368418E-2</v>
          </cell>
          <cell r="SO26">
            <v>0.22941573387056177</v>
          </cell>
          <cell r="SP26">
            <v>0.28204731281793016</v>
          </cell>
          <cell r="SQ26">
            <v>-0.17678415492319335</v>
          </cell>
          <cell r="SR26" t="str">
            <v>OK</v>
          </cell>
          <cell r="SS26">
            <v>13</v>
          </cell>
          <cell r="ST26">
            <v>3</v>
          </cell>
          <cell r="SU26">
            <v>2.8947368421052633</v>
          </cell>
          <cell r="SV26">
            <v>1.1002392084403616</v>
          </cell>
          <cell r="SW26">
            <v>3.9949760505456249</v>
          </cell>
          <cell r="SX26">
            <v>1.7944976336649017</v>
          </cell>
          <cell r="SY26" t="str">
            <v>OK</v>
          </cell>
          <cell r="SZ26">
            <v>4</v>
          </cell>
          <cell r="TA26">
            <v>1</v>
          </cell>
          <cell r="TB26">
            <v>0</v>
          </cell>
          <cell r="TC26">
            <v>5</v>
          </cell>
          <cell r="TD26">
            <v>5.6315789473684212</v>
          </cell>
          <cell r="TE26">
            <v>0.89508077325081425</v>
          </cell>
          <cell r="TF26">
            <v>6.5266597206192358</v>
          </cell>
          <cell r="TG26">
            <v>4.7364981741176067</v>
          </cell>
          <cell r="TH26" t="str">
            <v>OK</v>
          </cell>
          <cell r="TI26">
            <v>8</v>
          </cell>
          <cell r="TJ26">
            <v>0</v>
          </cell>
          <cell r="TK26">
            <v>0.10526315789473684</v>
          </cell>
          <cell r="TL26">
            <v>0.31530176764230577</v>
          </cell>
          <cell r="TM26">
            <v>0.42056492553704261</v>
          </cell>
          <cell r="TN26">
            <v>-0.21003860974756894</v>
          </cell>
          <cell r="TO26" t="str">
            <v>OK</v>
          </cell>
          <cell r="TP26">
            <v>10</v>
          </cell>
          <cell r="TQ26">
            <v>1</v>
          </cell>
          <cell r="TR26">
            <v>3</v>
          </cell>
          <cell r="TS26">
            <v>14</v>
          </cell>
          <cell r="TT26">
            <v>16.315789473684209</v>
          </cell>
          <cell r="TU26">
            <v>3.7424387708039246</v>
          </cell>
          <cell r="TV26">
            <v>20.058228244488134</v>
          </cell>
          <cell r="TW26">
            <v>12.573350702880283</v>
          </cell>
          <cell r="TX26" t="str">
            <v>OK</v>
          </cell>
          <cell r="TY26">
            <v>14</v>
          </cell>
          <cell r="TZ26">
            <v>1</v>
          </cell>
          <cell r="UA26">
            <v>1.2105263157894737</v>
          </cell>
          <cell r="UB26">
            <v>0.53530337903131087</v>
          </cell>
          <cell r="UC26">
            <v>1.7458296948207845</v>
          </cell>
          <cell r="UD26">
            <v>0.67522293675816281</v>
          </cell>
          <cell r="UE26" t="str">
            <v>OK</v>
          </cell>
          <cell r="UF26">
            <v>10</v>
          </cell>
          <cell r="UG26">
            <v>0</v>
          </cell>
          <cell r="UH26">
            <v>10</v>
          </cell>
          <cell r="UI26">
            <v>9.3157894736842106</v>
          </cell>
          <cell r="UJ26">
            <v>2.925987612545879</v>
          </cell>
          <cell r="UK26">
            <v>12.241777086230091</v>
          </cell>
          <cell r="UL26">
            <v>6.3898018611383316</v>
          </cell>
          <cell r="UM26" t="str">
            <v>OK</v>
          </cell>
          <cell r="UN26">
            <v>3</v>
          </cell>
          <cell r="UO26">
            <v>0</v>
          </cell>
          <cell r="UP26">
            <v>3</v>
          </cell>
          <cell r="UQ26">
            <v>3</v>
          </cell>
          <cell r="UR26">
            <v>0</v>
          </cell>
          <cell r="US26">
            <v>3</v>
          </cell>
          <cell r="UT26">
            <v>3</v>
          </cell>
          <cell r="UU26" t="str">
            <v>OK</v>
          </cell>
          <cell r="UV26">
            <v>1</v>
          </cell>
          <cell r="UW26">
            <v>1</v>
          </cell>
          <cell r="UX26">
            <v>0</v>
          </cell>
          <cell r="UY26">
            <v>1</v>
          </cell>
          <cell r="UZ26">
            <v>1</v>
          </cell>
          <cell r="VA26" t="str">
            <v>OK</v>
          </cell>
          <cell r="VB26">
            <v>0</v>
          </cell>
          <cell r="VC26">
            <v>0</v>
          </cell>
          <cell r="VD26">
            <v>0</v>
          </cell>
          <cell r="VE26">
            <v>0</v>
          </cell>
          <cell r="VF26">
            <v>0</v>
          </cell>
          <cell r="VG26" t="str">
            <v>OK</v>
          </cell>
          <cell r="VH26">
            <v>15</v>
          </cell>
          <cell r="VI26">
            <v>3</v>
          </cell>
          <cell r="VJ26">
            <v>3</v>
          </cell>
          <cell r="VK26">
            <v>0</v>
          </cell>
          <cell r="VL26">
            <v>3</v>
          </cell>
          <cell r="VM26">
            <v>3</v>
          </cell>
          <cell r="VN26" t="str">
            <v>OK</v>
          </cell>
          <cell r="VO26">
            <v>3</v>
          </cell>
          <cell r="VP26">
            <v>21</v>
          </cell>
          <cell r="VQ26">
            <v>20.421052631578949</v>
          </cell>
          <cell r="VR26">
            <v>4.11387610510904</v>
          </cell>
          <cell r="VS26">
            <v>24.534928736687988</v>
          </cell>
          <cell r="VT26">
            <v>16.30717652646991</v>
          </cell>
          <cell r="VU26" t="str">
            <v>OK</v>
          </cell>
          <cell r="VV26">
            <v>13</v>
          </cell>
          <cell r="VW26">
            <v>15.263157894736842</v>
          </cell>
          <cell r="VX26">
            <v>3.2118202741878652</v>
          </cell>
          <cell r="VY26">
            <v>18.474978168924707</v>
          </cell>
          <cell r="VZ26">
            <v>12.051337620548978</v>
          </cell>
          <cell r="WA26" t="str">
            <v>OK</v>
          </cell>
          <cell r="WB26">
            <v>34</v>
          </cell>
          <cell r="WC26">
            <v>141</v>
          </cell>
          <cell r="WD26">
            <v>20</v>
          </cell>
          <cell r="WE26">
            <v>0</v>
          </cell>
          <cell r="WF26">
            <v>20</v>
          </cell>
          <cell r="WG26">
            <v>20.631578947368421</v>
          </cell>
          <cell r="WH26">
            <v>3.6849623293082745</v>
          </cell>
          <cell r="WI26">
            <v>24.316541276676695</v>
          </cell>
          <cell r="WJ26">
            <v>16.946616618060148</v>
          </cell>
          <cell r="WK26" t="str">
            <v>OK</v>
          </cell>
          <cell r="WL26">
            <v>20</v>
          </cell>
          <cell r="WM26">
            <v>16</v>
          </cell>
          <cell r="WN26">
            <v>0</v>
          </cell>
          <cell r="WO26">
            <v>16</v>
          </cell>
          <cell r="WP26">
            <v>18.210526315789473</v>
          </cell>
          <cell r="WQ26">
            <v>5.4932175085728447</v>
          </cell>
          <cell r="WR26">
            <v>23.703743824362316</v>
          </cell>
          <cell r="WS26">
            <v>12.717308807216629</v>
          </cell>
          <cell r="WT26" t="str">
            <v>OK</v>
          </cell>
          <cell r="WU26">
            <v>16</v>
          </cell>
          <cell r="WV26">
            <v>12</v>
          </cell>
          <cell r="WW26">
            <v>0</v>
          </cell>
          <cell r="WX26">
            <v>12</v>
          </cell>
          <cell r="WY26">
            <v>16.94736842105263</v>
          </cell>
          <cell r="WZ26">
            <v>4.636493936520548</v>
          </cell>
          <cell r="XA26">
            <v>21.583862357573178</v>
          </cell>
          <cell r="XB26">
            <v>12.310874484532082</v>
          </cell>
          <cell r="XC26" t="str">
            <v>Under</v>
          </cell>
          <cell r="XD26">
            <v>12</v>
          </cell>
          <cell r="XE26">
            <v>12</v>
          </cell>
          <cell r="XF26">
            <v>0</v>
          </cell>
          <cell r="XG26">
            <v>12</v>
          </cell>
          <cell r="XH26">
            <v>11.421052631578947</v>
          </cell>
          <cell r="XI26">
            <v>1.643701428473221</v>
          </cell>
          <cell r="XJ26">
            <v>13.064754060052168</v>
          </cell>
          <cell r="XK26">
            <v>9.7773512031057255</v>
          </cell>
          <cell r="XL26" t="str">
            <v>OK</v>
          </cell>
          <cell r="XM26">
            <v>12</v>
          </cell>
          <cell r="XN26">
            <v>12</v>
          </cell>
          <cell r="XO26">
            <v>0</v>
          </cell>
          <cell r="XP26">
            <v>12</v>
          </cell>
          <cell r="XQ26">
            <v>12.368421052631579</v>
          </cell>
          <cell r="XR26">
            <v>2.1137256816602124</v>
          </cell>
          <cell r="XS26">
            <v>14.482146734291792</v>
          </cell>
          <cell r="XT26">
            <v>10.254695370971366</v>
          </cell>
          <cell r="XU26" t="str">
            <v>OK</v>
          </cell>
          <cell r="XV26">
            <v>12</v>
          </cell>
          <cell r="XW26">
            <v>8</v>
          </cell>
          <cell r="XX26">
            <v>0</v>
          </cell>
          <cell r="XY26">
            <v>8</v>
          </cell>
          <cell r="XZ26">
            <v>8.4210526315789469</v>
          </cell>
          <cell r="YA26">
            <v>1.6095475373078596</v>
          </cell>
          <cell r="YB26">
            <v>10.030600168886807</v>
          </cell>
          <cell r="YC26">
            <v>6.8115050942710873</v>
          </cell>
          <cell r="YD26" t="str">
            <v>OK</v>
          </cell>
          <cell r="YE26">
            <v>8</v>
          </cell>
          <cell r="YF26">
            <v>30</v>
          </cell>
          <cell r="YG26">
            <v>0</v>
          </cell>
          <cell r="YH26">
            <v>30</v>
          </cell>
          <cell r="YI26">
            <v>32.263157894736842</v>
          </cell>
          <cell r="YJ26">
            <v>8.7422480280986861</v>
          </cell>
          <cell r="YK26">
            <v>41.005405922835529</v>
          </cell>
          <cell r="YL26">
            <v>23.520909866638156</v>
          </cell>
          <cell r="YM26" t="str">
            <v>OK</v>
          </cell>
          <cell r="YN26">
            <v>30</v>
          </cell>
          <cell r="YO26">
            <v>16</v>
          </cell>
          <cell r="YP26">
            <v>0</v>
          </cell>
          <cell r="YQ26">
            <v>16</v>
          </cell>
          <cell r="YR26">
            <v>17.157894736842106</v>
          </cell>
          <cell r="YS26">
            <v>5.0361267954068811</v>
          </cell>
          <cell r="YT26">
            <v>22.194021532248989</v>
          </cell>
          <cell r="YU26">
            <v>12.121767941435225</v>
          </cell>
          <cell r="YV26" t="str">
            <v>OK</v>
          </cell>
          <cell r="YW26">
            <v>16</v>
          </cell>
          <cell r="YX26">
            <v>12</v>
          </cell>
          <cell r="YY26">
            <v>0</v>
          </cell>
          <cell r="YZ26">
            <v>12</v>
          </cell>
          <cell r="ZA26">
            <v>12.105263157894736</v>
          </cell>
          <cell r="ZB26">
            <v>2.7466087542864202</v>
          </cell>
          <cell r="ZC26">
            <v>14.851871912181156</v>
          </cell>
          <cell r="ZD26">
            <v>9.3586544036083161</v>
          </cell>
          <cell r="ZE26" t="str">
            <v>OK</v>
          </cell>
          <cell r="ZF26">
            <v>12</v>
          </cell>
          <cell r="ZG26">
            <v>1</v>
          </cell>
          <cell r="ZH26">
            <v>0</v>
          </cell>
          <cell r="ZI26">
            <v>1</v>
          </cell>
          <cell r="ZJ26">
            <v>2.0526315789473686</v>
          </cell>
          <cell r="ZK26">
            <v>1.0787690624311024</v>
          </cell>
          <cell r="ZL26">
            <v>3.131400641378471</v>
          </cell>
          <cell r="ZM26">
            <v>0.97386251651626621</v>
          </cell>
          <cell r="ZN26" t="str">
            <v>OK</v>
          </cell>
          <cell r="ZO26">
            <v>1</v>
          </cell>
          <cell r="ZP26">
            <v>12</v>
          </cell>
          <cell r="ZQ26">
            <v>0</v>
          </cell>
          <cell r="ZR26">
            <v>12</v>
          </cell>
          <cell r="ZS26">
            <v>12.473684210526315</v>
          </cell>
          <cell r="ZT26">
            <v>1.8369183449048474</v>
          </cell>
          <cell r="ZU26">
            <v>14.310602555431162</v>
          </cell>
          <cell r="ZV26">
            <v>10.636765865621468</v>
          </cell>
          <cell r="ZW26" t="str">
            <v>OK</v>
          </cell>
          <cell r="ZX26">
            <v>12</v>
          </cell>
          <cell r="ZY26">
            <v>12</v>
          </cell>
          <cell r="ZZ26">
            <v>0</v>
          </cell>
          <cell r="AAA26">
            <v>12</v>
          </cell>
          <cell r="AAB26">
            <v>10.842105263157896</v>
          </cell>
          <cell r="AAC26">
            <v>4.6816801102778012</v>
          </cell>
          <cell r="AAD26">
            <v>15.523785373435697</v>
          </cell>
          <cell r="AAE26">
            <v>6.1604251528800944</v>
          </cell>
          <cell r="AAF26" t="str">
            <v>OK</v>
          </cell>
          <cell r="AAG26">
            <v>12</v>
          </cell>
          <cell r="AAH26">
            <v>6</v>
          </cell>
          <cell r="AAI26">
            <v>0</v>
          </cell>
          <cell r="AAJ26">
            <v>6</v>
          </cell>
          <cell r="AAK26">
            <v>5.7368421052631575</v>
          </cell>
          <cell r="AAL26">
            <v>2.4909191802571802</v>
          </cell>
          <cell r="AAM26">
            <v>8.2277612855203373</v>
          </cell>
          <cell r="AAN26">
            <v>3.2459229250059773</v>
          </cell>
          <cell r="AAO26" t="str">
            <v>OK</v>
          </cell>
          <cell r="AAP26">
            <v>6</v>
          </cell>
          <cell r="AAQ26">
            <v>1</v>
          </cell>
          <cell r="AAR26">
            <v>0</v>
          </cell>
          <cell r="AAS26">
            <v>1</v>
          </cell>
          <cell r="AAT26">
            <v>1.1666666666666667</v>
          </cell>
          <cell r="AAU26">
            <v>0.38348249442368521</v>
          </cell>
          <cell r="AAV26">
            <v>1.5501491610903519</v>
          </cell>
          <cell r="AAW26">
            <v>0.78318417224298154</v>
          </cell>
          <cell r="AAX26" t="str">
            <v>OK</v>
          </cell>
          <cell r="AAY26">
            <v>1</v>
          </cell>
          <cell r="AAZ26">
            <v>8</v>
          </cell>
          <cell r="ABA26">
            <v>0</v>
          </cell>
          <cell r="ABB26">
            <v>8</v>
          </cell>
          <cell r="ABC26">
            <v>7.4210526315789478</v>
          </cell>
          <cell r="ABD26">
            <v>3.4691623944834635</v>
          </cell>
          <cell r="ABE26">
            <v>10.89021502606241</v>
          </cell>
          <cell r="ABF26">
            <v>3.9518902370954843</v>
          </cell>
          <cell r="ABG26" t="str">
            <v>OK</v>
          </cell>
          <cell r="ABH26">
            <v>8</v>
          </cell>
          <cell r="ABI26">
            <v>1</v>
          </cell>
          <cell r="ABJ26">
            <v>1.1052631578947369</v>
          </cell>
          <cell r="ABK26">
            <v>0.4588314677411236</v>
          </cell>
          <cell r="ABL26">
            <v>1.5640946256358605</v>
          </cell>
          <cell r="ABM26">
            <v>0.64643169015361335</v>
          </cell>
          <cell r="ABN26" t="str">
            <v>OK</v>
          </cell>
          <cell r="ABO26">
            <v>1</v>
          </cell>
          <cell r="ABP26">
            <v>179</v>
          </cell>
          <cell r="ABQ26">
            <v>472</v>
          </cell>
          <cell r="ABR26">
            <v>0</v>
          </cell>
          <cell r="ABS26">
            <v>0</v>
          </cell>
          <cell r="ABT26">
            <v>0</v>
          </cell>
          <cell r="ABU26">
            <v>0</v>
          </cell>
          <cell r="ABV26">
            <v>0</v>
          </cell>
          <cell r="ABW26">
            <v>0</v>
          </cell>
          <cell r="ABX26">
            <v>0</v>
          </cell>
          <cell r="ABY26">
            <v>0</v>
          </cell>
          <cell r="ABZ26">
            <v>0</v>
          </cell>
          <cell r="ACA26">
            <v>0</v>
          </cell>
          <cell r="ACB26">
            <v>0</v>
          </cell>
          <cell r="ACC26">
            <v>0</v>
          </cell>
          <cell r="ACD26">
            <v>0</v>
          </cell>
          <cell r="ACE26">
            <v>0</v>
          </cell>
          <cell r="ACF26">
            <v>0</v>
          </cell>
          <cell r="ACG26">
            <v>0</v>
          </cell>
          <cell r="ACH26">
            <v>0</v>
          </cell>
          <cell r="ACI26">
            <v>0</v>
          </cell>
          <cell r="ACJ26">
            <v>0</v>
          </cell>
          <cell r="ACK26">
            <v>0</v>
          </cell>
          <cell r="ACL26">
            <v>0</v>
          </cell>
          <cell r="ACM26">
            <v>0</v>
          </cell>
          <cell r="ACN26">
            <v>0</v>
          </cell>
          <cell r="ACO26">
            <v>0</v>
          </cell>
          <cell r="ACP26">
            <v>0</v>
          </cell>
          <cell r="ACR26">
            <v>52</v>
          </cell>
          <cell r="ACS26">
            <v>52</v>
          </cell>
          <cell r="ACT26">
            <v>0</v>
          </cell>
          <cell r="ACV26">
            <v>192</v>
          </cell>
          <cell r="ACW26">
            <v>192</v>
          </cell>
          <cell r="ACX26">
            <v>0</v>
          </cell>
          <cell r="ACZ26">
            <v>9</v>
          </cell>
          <cell r="ADA26">
            <v>9</v>
          </cell>
          <cell r="ADB26">
            <v>0</v>
          </cell>
          <cell r="ADD26">
            <v>4</v>
          </cell>
          <cell r="ADE26">
            <v>4</v>
          </cell>
          <cell r="ADF26">
            <v>0</v>
          </cell>
          <cell r="ADH26">
            <v>21</v>
          </cell>
          <cell r="ADI26">
            <v>21</v>
          </cell>
          <cell r="ADJ26">
            <v>0</v>
          </cell>
          <cell r="ADL26">
            <v>13</v>
          </cell>
          <cell r="ADM26">
            <v>13</v>
          </cell>
          <cell r="ADN26">
            <v>0</v>
          </cell>
          <cell r="ADP26">
            <v>24</v>
          </cell>
          <cell r="ADQ26">
            <v>24</v>
          </cell>
          <cell r="ADR26">
            <v>0</v>
          </cell>
          <cell r="ADT26">
            <v>14</v>
          </cell>
          <cell r="ADU26">
            <v>14</v>
          </cell>
          <cell r="ADV26">
            <v>0</v>
          </cell>
          <cell r="ADX26">
            <v>2</v>
          </cell>
          <cell r="ADY26">
            <v>2</v>
          </cell>
          <cell r="ADZ26">
            <v>0</v>
          </cell>
          <cell r="AEB26">
            <v>10</v>
          </cell>
          <cell r="AEC26">
            <v>10</v>
          </cell>
          <cell r="AED26">
            <v>0</v>
          </cell>
          <cell r="AEF26">
            <v>0</v>
          </cell>
          <cell r="AEG26">
            <v>0</v>
          </cell>
          <cell r="AEH26">
            <v>0</v>
          </cell>
          <cell r="AEJ26">
            <v>1</v>
          </cell>
          <cell r="AEK26">
            <v>1</v>
          </cell>
          <cell r="AEL26">
            <v>0</v>
          </cell>
          <cell r="AEN26">
            <v>3</v>
          </cell>
          <cell r="AEO26">
            <v>3</v>
          </cell>
          <cell r="AEP26">
            <v>0</v>
          </cell>
          <cell r="AER26">
            <v>2</v>
          </cell>
          <cell r="AES26">
            <v>2</v>
          </cell>
          <cell r="AET26">
            <v>0</v>
          </cell>
          <cell r="AEV26">
            <v>4</v>
          </cell>
          <cell r="AEW26">
            <v>4</v>
          </cell>
          <cell r="AEX26">
            <v>0</v>
          </cell>
          <cell r="AEZ26">
            <v>3</v>
          </cell>
          <cell r="AFA26">
            <v>3</v>
          </cell>
          <cell r="AFB26">
            <v>0</v>
          </cell>
          <cell r="AFD26">
            <v>3</v>
          </cell>
          <cell r="AFE26">
            <v>3</v>
          </cell>
          <cell r="AFF26">
            <v>0</v>
          </cell>
          <cell r="AFH26">
            <v>12</v>
          </cell>
          <cell r="AFI26">
            <v>12</v>
          </cell>
          <cell r="AFJ26">
            <v>0</v>
          </cell>
          <cell r="AFL26">
            <v>0</v>
          </cell>
          <cell r="AFM26">
            <v>0</v>
          </cell>
          <cell r="AFN26">
            <v>0</v>
          </cell>
          <cell r="AFP26">
            <v>10</v>
          </cell>
          <cell r="AFQ26">
            <v>10</v>
          </cell>
          <cell r="AFR26">
            <v>0</v>
          </cell>
          <cell r="AFT26">
            <v>0</v>
          </cell>
          <cell r="AFU26">
            <v>0</v>
          </cell>
          <cell r="AFV26">
            <v>0</v>
          </cell>
          <cell r="AFX26">
            <v>0</v>
          </cell>
          <cell r="AFY26">
            <v>0</v>
          </cell>
          <cell r="AFZ26">
            <v>0</v>
          </cell>
          <cell r="AGB26">
            <v>5</v>
          </cell>
          <cell r="AGC26">
            <v>5</v>
          </cell>
          <cell r="AGD26">
            <v>0</v>
          </cell>
          <cell r="AGF26">
            <v>18</v>
          </cell>
          <cell r="AGG26">
            <v>18</v>
          </cell>
          <cell r="AGH26">
            <v>0</v>
          </cell>
          <cell r="AGJ26">
            <v>6</v>
          </cell>
          <cell r="AGK26">
            <v>6</v>
          </cell>
          <cell r="AGL26">
            <v>0</v>
          </cell>
          <cell r="AGN26">
            <v>14</v>
          </cell>
          <cell r="AGO26">
            <v>14</v>
          </cell>
          <cell r="AGP26">
            <v>0</v>
          </cell>
          <cell r="AGR26">
            <v>8</v>
          </cell>
          <cell r="AGS26">
            <v>8</v>
          </cell>
          <cell r="AGT26">
            <v>0</v>
          </cell>
          <cell r="AGV26">
            <v>17</v>
          </cell>
          <cell r="AGW26">
            <v>17</v>
          </cell>
          <cell r="AGX26">
            <v>0</v>
          </cell>
          <cell r="AGZ26">
            <v>3</v>
          </cell>
          <cell r="AHA26">
            <v>3</v>
          </cell>
          <cell r="AHB26">
            <v>0</v>
          </cell>
          <cell r="AHD26">
            <v>3</v>
          </cell>
          <cell r="AHE26">
            <v>3</v>
          </cell>
          <cell r="AHF26">
            <v>0</v>
          </cell>
          <cell r="AHH26">
            <v>2</v>
          </cell>
          <cell r="AHI26">
            <v>2</v>
          </cell>
          <cell r="AHJ26">
            <v>0</v>
          </cell>
          <cell r="AHL26">
            <v>2</v>
          </cell>
          <cell r="AHM26">
            <v>2</v>
          </cell>
          <cell r="AHN26">
            <v>0</v>
          </cell>
          <cell r="AHP26">
            <v>6</v>
          </cell>
          <cell r="AHQ26">
            <v>6</v>
          </cell>
          <cell r="AHR26">
            <v>0</v>
          </cell>
          <cell r="AHT26">
            <v>7</v>
          </cell>
          <cell r="AHU26">
            <v>7</v>
          </cell>
          <cell r="AHV26">
            <v>0</v>
          </cell>
          <cell r="AHX26" t="str">
            <v>-</v>
          </cell>
          <cell r="AIA26">
            <v>3</v>
          </cell>
          <cell r="AIB26">
            <v>6</v>
          </cell>
          <cell r="AIC26">
            <v>0</v>
          </cell>
          <cell r="AID26">
            <v>0</v>
          </cell>
          <cell r="AIE26">
            <v>0</v>
          </cell>
          <cell r="AIF26">
            <v>2</v>
          </cell>
          <cell r="AIG26">
            <v>0</v>
          </cell>
          <cell r="AIH26">
            <v>1</v>
          </cell>
          <cell r="AII26">
            <v>13</v>
          </cell>
          <cell r="AIJ26">
            <v>2</v>
          </cell>
        </row>
        <row r="27">
          <cell r="B27" t="str">
            <v>รพท.ปราสาท</v>
          </cell>
          <cell r="C27" t="str">
            <v>โรงพยาบาลปราสาท</v>
          </cell>
          <cell r="D27">
            <v>10918</v>
          </cell>
          <cell r="E27">
            <v>9</v>
          </cell>
          <cell r="F27" t="str">
            <v>สุรินทร์</v>
          </cell>
          <cell r="G27" t="str">
            <v>M1</v>
          </cell>
          <cell r="H27" t="str">
            <v>รพ.ระดับ M1 เตียง &lt; 200</v>
          </cell>
          <cell r="I27">
            <v>2</v>
          </cell>
          <cell r="J27">
            <v>139</v>
          </cell>
          <cell r="K27">
            <v>1</v>
          </cell>
          <cell r="L27">
            <v>156146</v>
          </cell>
          <cell r="M27">
            <v>0</v>
          </cell>
          <cell r="N27">
            <v>22616</v>
          </cell>
          <cell r="O27">
            <v>133530</v>
          </cell>
          <cell r="P27">
            <v>280890</v>
          </cell>
          <cell r="Q27">
            <v>2</v>
          </cell>
          <cell r="R27">
            <v>2.7</v>
          </cell>
          <cell r="S27">
            <v>2.1052631578947367</v>
          </cell>
          <cell r="T27">
            <v>0.31530176764230522</v>
          </cell>
          <cell r="U27">
            <v>2.4205649255370418</v>
          </cell>
          <cell r="V27">
            <v>1.7899613902524316</v>
          </cell>
          <cell r="W27" t="str">
            <v>OK</v>
          </cell>
          <cell r="X27">
            <v>1</v>
          </cell>
          <cell r="Y27">
            <v>1</v>
          </cell>
          <cell r="Z27">
            <v>0</v>
          </cell>
          <cell r="AA27">
            <v>1</v>
          </cell>
          <cell r="AB27">
            <v>1</v>
          </cell>
          <cell r="AC27" t="str">
            <v>OK</v>
          </cell>
          <cell r="AD27">
            <v>8</v>
          </cell>
          <cell r="AE27">
            <v>9.6842105263157894</v>
          </cell>
          <cell r="AF27">
            <v>1.5653409844697808</v>
          </cell>
          <cell r="AG27">
            <v>11.249551510785571</v>
          </cell>
          <cell r="AH27">
            <v>8.1188695418460082</v>
          </cell>
          <cell r="AI27" t="str">
            <v>Under</v>
          </cell>
          <cell r="AJ27">
            <v>1</v>
          </cell>
          <cell r="AK27">
            <v>0.73684210526315785</v>
          </cell>
          <cell r="AL27">
            <v>0.65337629647494988</v>
          </cell>
          <cell r="AM27">
            <v>1.3902184017381076</v>
          </cell>
          <cell r="AN27">
            <v>8.3465808788207974E-2</v>
          </cell>
          <cell r="AO27" t="str">
            <v>OK</v>
          </cell>
          <cell r="AP27">
            <v>1</v>
          </cell>
          <cell r="AQ27">
            <v>1</v>
          </cell>
          <cell r="AR27">
            <v>0</v>
          </cell>
          <cell r="AS27">
            <v>1</v>
          </cell>
          <cell r="AT27">
            <v>1</v>
          </cell>
          <cell r="AU27" t="str">
            <v>OK</v>
          </cell>
          <cell r="AV27">
            <v>1</v>
          </cell>
          <cell r="AW27">
            <v>2</v>
          </cell>
          <cell r="AX27">
            <v>3</v>
          </cell>
          <cell r="AY27">
            <v>3.2105263157894739</v>
          </cell>
          <cell r="AZ27">
            <v>0.63060353528461177</v>
          </cell>
          <cell r="BA27">
            <v>3.8411298510740854</v>
          </cell>
          <cell r="BB27">
            <v>2.5799227805048623</v>
          </cell>
          <cell r="BC27" t="str">
            <v>OK</v>
          </cell>
          <cell r="BD27">
            <v>16</v>
          </cell>
          <cell r="BE27">
            <v>3</v>
          </cell>
          <cell r="BF27">
            <v>5</v>
          </cell>
          <cell r="BG27">
            <v>8</v>
          </cell>
          <cell r="BH27">
            <v>8.6315789473684212</v>
          </cell>
          <cell r="BI27">
            <v>1.8918106058538346</v>
          </cell>
          <cell r="BJ27">
            <v>10.523389553222255</v>
          </cell>
          <cell r="BK27">
            <v>6.739768341514587</v>
          </cell>
          <cell r="BL27" t="str">
            <v>OK</v>
          </cell>
          <cell r="BM27">
            <v>8</v>
          </cell>
          <cell r="BN27">
            <v>1</v>
          </cell>
          <cell r="BO27">
            <v>15</v>
          </cell>
          <cell r="BP27">
            <v>16</v>
          </cell>
          <cell r="BQ27">
            <v>16.789473684210527</v>
          </cell>
          <cell r="BR27">
            <v>1.2283207764360911</v>
          </cell>
          <cell r="BS27">
            <v>18.01779446064662</v>
          </cell>
          <cell r="BT27">
            <v>15.561152907774437</v>
          </cell>
          <cell r="BU27" t="str">
            <v>OK</v>
          </cell>
          <cell r="BV27">
            <v>1</v>
          </cell>
          <cell r="BW27">
            <v>0.84210526315789469</v>
          </cell>
          <cell r="BX27">
            <v>0.37463432463267765</v>
          </cell>
          <cell r="BY27">
            <v>1.2167395877905722</v>
          </cell>
          <cell r="BZ27">
            <v>0.46747093852521704</v>
          </cell>
          <cell r="CA27" t="str">
            <v>OK</v>
          </cell>
          <cell r="CB27">
            <v>17</v>
          </cell>
          <cell r="CC27">
            <v>4</v>
          </cell>
          <cell r="CD27">
            <v>4</v>
          </cell>
          <cell r="CE27">
            <v>0</v>
          </cell>
          <cell r="CF27">
            <v>4</v>
          </cell>
          <cell r="CG27">
            <v>4</v>
          </cell>
          <cell r="CH27" t="str">
            <v>OK</v>
          </cell>
          <cell r="CI27">
            <v>2</v>
          </cell>
          <cell r="CJ27">
            <v>2</v>
          </cell>
          <cell r="CK27">
            <v>0</v>
          </cell>
          <cell r="CL27">
            <v>2</v>
          </cell>
          <cell r="CM27">
            <v>2</v>
          </cell>
          <cell r="CN27" t="str">
            <v>OK</v>
          </cell>
          <cell r="CO27">
            <v>6</v>
          </cell>
          <cell r="CP27">
            <v>2</v>
          </cell>
          <cell r="CQ27">
            <v>6</v>
          </cell>
          <cell r="CR27">
            <v>8</v>
          </cell>
          <cell r="CS27">
            <v>9.2631578947368425</v>
          </cell>
          <cell r="CT27">
            <v>1.9391322590603914</v>
          </cell>
          <cell r="CU27">
            <v>11.202290153797234</v>
          </cell>
          <cell r="CV27">
            <v>7.3240256356764508</v>
          </cell>
          <cell r="CW27" t="str">
            <v>OK</v>
          </cell>
          <cell r="CX27">
            <v>8</v>
          </cell>
          <cell r="CY27">
            <v>2</v>
          </cell>
          <cell r="CZ27">
            <v>4</v>
          </cell>
          <cell r="DA27">
            <v>6</v>
          </cell>
          <cell r="DB27">
            <v>5.3684210526315788</v>
          </cell>
          <cell r="DC27">
            <v>1.3000224919331835</v>
          </cell>
          <cell r="DD27">
            <v>6.6684435445647621</v>
          </cell>
          <cell r="DE27">
            <v>4.0683985606983954</v>
          </cell>
          <cell r="DF27" t="str">
            <v>OK</v>
          </cell>
          <cell r="DG27">
            <v>6</v>
          </cell>
          <cell r="DH27">
            <v>61</v>
          </cell>
          <cell r="DI27">
            <v>1</v>
          </cell>
          <cell r="DJ27">
            <v>1</v>
          </cell>
          <cell r="DK27">
            <v>0</v>
          </cell>
          <cell r="DL27">
            <v>0</v>
          </cell>
          <cell r="DM27">
            <v>0</v>
          </cell>
          <cell r="DN27">
            <v>2</v>
          </cell>
          <cell r="DO27">
            <v>1</v>
          </cell>
          <cell r="DP27">
            <v>3</v>
          </cell>
          <cell r="DR27">
            <v>15</v>
          </cell>
          <cell r="DS27">
            <v>4</v>
          </cell>
          <cell r="DT27">
            <v>6</v>
          </cell>
          <cell r="DU27">
            <v>1</v>
          </cell>
          <cell r="DV27">
            <v>2</v>
          </cell>
          <cell r="DW27">
            <v>0</v>
          </cell>
          <cell r="DX27">
            <v>1</v>
          </cell>
          <cell r="DY27">
            <v>0</v>
          </cell>
          <cell r="DZ27">
            <v>0</v>
          </cell>
          <cell r="EA27">
            <v>1</v>
          </cell>
          <cell r="EB27">
            <v>30</v>
          </cell>
          <cell r="EC27">
            <v>0</v>
          </cell>
          <cell r="ED27">
            <v>2</v>
          </cell>
          <cell r="EE27">
            <v>2</v>
          </cell>
          <cell r="EF27">
            <v>1</v>
          </cell>
          <cell r="EG27">
            <v>1</v>
          </cell>
          <cell r="EH27">
            <v>2</v>
          </cell>
          <cell r="EI27">
            <v>1</v>
          </cell>
          <cell r="EJ27">
            <v>1</v>
          </cell>
          <cell r="EK27">
            <v>1</v>
          </cell>
          <cell r="EL27">
            <v>3</v>
          </cell>
          <cell r="EM27">
            <v>1</v>
          </cell>
          <cell r="EN27">
            <v>2</v>
          </cell>
          <cell r="EO27">
            <v>3</v>
          </cell>
          <cell r="EP27">
            <v>40</v>
          </cell>
          <cell r="EQ27">
            <v>3</v>
          </cell>
          <cell r="ER27">
            <v>3</v>
          </cell>
          <cell r="ET27">
            <v>1</v>
          </cell>
          <cell r="EU27">
            <v>1</v>
          </cell>
          <cell r="EV27">
            <v>2</v>
          </cell>
          <cell r="EW27">
            <v>0</v>
          </cell>
          <cell r="EX27">
            <v>1</v>
          </cell>
          <cell r="EY27">
            <v>1</v>
          </cell>
          <cell r="EZ27">
            <v>0</v>
          </cell>
          <cell r="FA27">
            <v>0</v>
          </cell>
          <cell r="FB27">
            <v>2</v>
          </cell>
          <cell r="FC27">
            <v>2</v>
          </cell>
          <cell r="FD27">
            <v>0</v>
          </cell>
          <cell r="FE27">
            <v>1</v>
          </cell>
          <cell r="FF27">
            <v>1</v>
          </cell>
          <cell r="FG27">
            <v>0</v>
          </cell>
          <cell r="FH27">
            <v>1</v>
          </cell>
          <cell r="FI27">
            <v>1</v>
          </cell>
          <cell r="FJ27">
            <v>0</v>
          </cell>
          <cell r="FK27">
            <v>0</v>
          </cell>
          <cell r="FL27">
            <v>2</v>
          </cell>
          <cell r="FM27">
            <v>2</v>
          </cell>
          <cell r="FN27">
            <v>9</v>
          </cell>
          <cell r="FP27">
            <v>2</v>
          </cell>
          <cell r="FQ27">
            <v>0</v>
          </cell>
          <cell r="FR27">
            <v>2</v>
          </cell>
          <cell r="FS27">
            <v>1</v>
          </cell>
          <cell r="FT27">
            <v>0</v>
          </cell>
          <cell r="FU27">
            <v>1</v>
          </cell>
          <cell r="FV27">
            <v>1</v>
          </cell>
          <cell r="FW27">
            <v>0</v>
          </cell>
          <cell r="FX27">
            <v>1</v>
          </cell>
          <cell r="FY27">
            <v>0</v>
          </cell>
          <cell r="FZ27">
            <v>0</v>
          </cell>
          <cell r="GA27">
            <v>0</v>
          </cell>
          <cell r="GB27">
            <v>4</v>
          </cell>
          <cell r="GC27">
            <v>5.5789473684210522</v>
          </cell>
          <cell r="GD27">
            <v>2.8928223334023784</v>
          </cell>
          <cell r="GE27">
            <v>8.4717697018234297</v>
          </cell>
          <cell r="GF27">
            <v>2.6861250350186738</v>
          </cell>
          <cell r="GG27" t="str">
            <v>OK</v>
          </cell>
          <cell r="GH27">
            <v>9</v>
          </cell>
          <cell r="GI27">
            <v>9.0464000000000002</v>
          </cell>
          <cell r="GJ27">
            <v>15.614599999999999</v>
          </cell>
          <cell r="GK27">
            <v>17</v>
          </cell>
          <cell r="GL27">
            <v>17.94736842105263</v>
          </cell>
          <cell r="GM27">
            <v>8.1545739326706581</v>
          </cell>
          <cell r="GN27">
            <v>26.101942353723288</v>
          </cell>
          <cell r="GO27">
            <v>9.792794488381972</v>
          </cell>
          <cell r="GP27" t="str">
            <v>OK</v>
          </cell>
          <cell r="GQ27">
            <v>60</v>
          </cell>
          <cell r="GR27">
            <v>6</v>
          </cell>
          <cell r="GS27">
            <v>6.1052631578947372</v>
          </cell>
          <cell r="GT27">
            <v>0.31530176764230583</v>
          </cell>
          <cell r="GU27">
            <v>33</v>
          </cell>
          <cell r="GV27">
            <v>5.7899613902524312</v>
          </cell>
          <cell r="GW27" t="str">
            <v>OK</v>
          </cell>
          <cell r="GX27">
            <v>1</v>
          </cell>
          <cell r="GY27">
            <v>0.15789473684210525</v>
          </cell>
          <cell r="GZ27">
            <v>0.3746343246326776</v>
          </cell>
          <cell r="HA27">
            <v>0.53252906147478285</v>
          </cell>
          <cell r="HB27">
            <v>-0.21673958779057234</v>
          </cell>
          <cell r="HC27" t="str">
            <v>Over</v>
          </cell>
          <cell r="HD27">
            <v>6</v>
          </cell>
          <cell r="HE27">
            <v>2</v>
          </cell>
          <cell r="HF27">
            <v>8</v>
          </cell>
          <cell r="HG27">
            <v>8.526315789473685</v>
          </cell>
          <cell r="HH27">
            <v>1.0202625507753471</v>
          </cell>
          <cell r="HI27">
            <v>9.5465783402490327</v>
          </cell>
          <cell r="HJ27">
            <v>7.5060532386983381</v>
          </cell>
          <cell r="HK27" t="str">
            <v>OK</v>
          </cell>
          <cell r="HL27">
            <v>1</v>
          </cell>
          <cell r="HM27">
            <v>0.63157894736842102</v>
          </cell>
          <cell r="HN27">
            <v>0.49559462778335212</v>
          </cell>
          <cell r="HO27">
            <v>1.1271735751517731</v>
          </cell>
          <cell r="HP27">
            <v>0.1359843195850689</v>
          </cell>
          <cell r="HQ27" t="str">
            <v>OK</v>
          </cell>
          <cell r="HR27">
            <v>16</v>
          </cell>
          <cell r="HS27">
            <v>3</v>
          </cell>
          <cell r="HT27">
            <v>1.6842105263157894</v>
          </cell>
          <cell r="HU27">
            <v>0.8200698871944031</v>
          </cell>
          <cell r="HV27">
            <v>2.5042804135101924</v>
          </cell>
          <cell r="HW27">
            <v>0.86414063912138628</v>
          </cell>
          <cell r="HX27" t="str">
            <v>Over</v>
          </cell>
          <cell r="HY27">
            <v>1</v>
          </cell>
          <cell r="HZ27">
            <v>3</v>
          </cell>
          <cell r="IA27">
            <v>4</v>
          </cell>
          <cell r="IB27">
            <v>5</v>
          </cell>
          <cell r="IC27">
            <v>2.7688746209726918</v>
          </cell>
          <cell r="ID27">
            <v>7.7688746209726922</v>
          </cell>
          <cell r="IE27">
            <v>2.2311253790273082</v>
          </cell>
          <cell r="IF27" t="str">
            <v>OK</v>
          </cell>
          <cell r="IG27">
            <v>2</v>
          </cell>
          <cell r="IH27">
            <v>2.3684210526315788</v>
          </cell>
          <cell r="II27">
            <v>0.68398556805676924</v>
          </cell>
          <cell r="IJ27">
            <v>3.0524066206883482</v>
          </cell>
          <cell r="IK27">
            <v>1.6844354845748095</v>
          </cell>
          <cell r="IL27" t="str">
            <v>OK</v>
          </cell>
          <cell r="IM27">
            <v>9</v>
          </cell>
          <cell r="IN27">
            <v>1</v>
          </cell>
          <cell r="IO27">
            <v>1.5263157894736843</v>
          </cell>
          <cell r="IP27">
            <v>0.61177529032149802</v>
          </cell>
          <cell r="IQ27">
            <v>2.1380910797951822</v>
          </cell>
          <cell r="IR27">
            <v>0.91454049915218627</v>
          </cell>
          <cell r="IS27" t="str">
            <v>OK</v>
          </cell>
          <cell r="IT27">
            <v>0</v>
          </cell>
          <cell r="IU27">
            <v>0.42105263157894735</v>
          </cell>
          <cell r="IV27">
            <v>0.50725727350178806</v>
          </cell>
          <cell r="IW27">
            <v>0.92830990508073541</v>
          </cell>
          <cell r="IX27">
            <v>-8.6204641922840719E-2</v>
          </cell>
          <cell r="IY27" t="str">
            <v>OK</v>
          </cell>
          <cell r="IZ27">
            <v>1</v>
          </cell>
          <cell r="JA27">
            <v>0.94736842105263153</v>
          </cell>
          <cell r="JB27">
            <v>0.77986353582080237</v>
          </cell>
          <cell r="JC27">
            <v>1.727231956873434</v>
          </cell>
          <cell r="JD27">
            <v>0.16750488523182916</v>
          </cell>
          <cell r="JE27" t="str">
            <v>OK</v>
          </cell>
          <cell r="JF27">
            <v>2</v>
          </cell>
          <cell r="JG27">
            <v>2</v>
          </cell>
          <cell r="JH27">
            <v>1.631578947368421</v>
          </cell>
          <cell r="JI27">
            <v>0.49559462778335195</v>
          </cell>
          <cell r="JJ27">
            <v>2.1271735751517729</v>
          </cell>
          <cell r="JK27">
            <v>1.1359843195850692</v>
          </cell>
          <cell r="JL27" t="str">
            <v>OK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 t="str">
            <v>OK</v>
          </cell>
          <cell r="JS27">
            <v>1</v>
          </cell>
          <cell r="JT27">
            <v>1</v>
          </cell>
          <cell r="JU27">
            <v>2</v>
          </cell>
          <cell r="JV27">
            <v>2</v>
          </cell>
          <cell r="JW27">
            <v>0</v>
          </cell>
          <cell r="JX27">
            <v>2</v>
          </cell>
          <cell r="JY27">
            <v>2</v>
          </cell>
          <cell r="JZ27" t="str">
            <v>OK</v>
          </cell>
          <cell r="KA27">
            <v>1</v>
          </cell>
          <cell r="KB27">
            <v>1.368421052631579</v>
          </cell>
          <cell r="KC27">
            <v>0.49559462778335195</v>
          </cell>
          <cell r="KD27">
            <v>1.8640156804149308</v>
          </cell>
          <cell r="KE27">
            <v>0.87282642484822703</v>
          </cell>
          <cell r="KF27" t="str">
            <v>OK</v>
          </cell>
          <cell r="KG27">
            <v>1</v>
          </cell>
          <cell r="KH27">
            <v>0.26315789473684209</v>
          </cell>
          <cell r="KI27">
            <v>0.56195148694901631</v>
          </cell>
          <cell r="KJ27">
            <v>0.82510938168585835</v>
          </cell>
          <cell r="KK27">
            <v>-0.29879359221217422</v>
          </cell>
          <cell r="KL27" t="str">
            <v>Over</v>
          </cell>
          <cell r="KM27">
            <v>1</v>
          </cell>
          <cell r="KN27">
            <v>1</v>
          </cell>
          <cell r="KO27">
            <v>2</v>
          </cell>
          <cell r="KP27">
            <v>2</v>
          </cell>
          <cell r="KQ27">
            <v>0</v>
          </cell>
          <cell r="KR27">
            <v>2</v>
          </cell>
          <cell r="KS27">
            <v>2</v>
          </cell>
          <cell r="KT27" t="str">
            <v>OK</v>
          </cell>
          <cell r="KU27">
            <v>8</v>
          </cell>
          <cell r="KV27">
            <v>1</v>
          </cell>
          <cell r="KW27">
            <v>1</v>
          </cell>
          <cell r="KX27">
            <v>0</v>
          </cell>
          <cell r="KY27">
            <v>1</v>
          </cell>
          <cell r="KZ27">
            <v>1</v>
          </cell>
          <cell r="LA27" t="str">
            <v>OK</v>
          </cell>
          <cell r="LB27">
            <v>2</v>
          </cell>
          <cell r="LC27">
            <v>2</v>
          </cell>
          <cell r="LD27">
            <v>0</v>
          </cell>
          <cell r="LE27">
            <v>2</v>
          </cell>
          <cell r="LF27">
            <v>2</v>
          </cell>
          <cell r="LG27" t="str">
            <v>OK</v>
          </cell>
          <cell r="LH27">
            <v>1</v>
          </cell>
          <cell r="LI27">
            <v>1</v>
          </cell>
          <cell r="LJ27">
            <v>0</v>
          </cell>
          <cell r="LK27">
            <v>1</v>
          </cell>
          <cell r="LL27">
            <v>1</v>
          </cell>
          <cell r="LM27" t="str">
            <v>OK</v>
          </cell>
          <cell r="LN27">
            <v>3</v>
          </cell>
          <cell r="LO27">
            <v>1</v>
          </cell>
          <cell r="LP27">
            <v>0.57894736842105265</v>
          </cell>
          <cell r="LQ27">
            <v>0.60697697866688405</v>
          </cell>
          <cell r="LR27">
            <v>1.1859243470879366</v>
          </cell>
          <cell r="LS27">
            <v>-2.8029610245831393E-2</v>
          </cell>
          <cell r="LT27" t="str">
            <v>OK</v>
          </cell>
          <cell r="LU27">
            <v>5</v>
          </cell>
          <cell r="LV27">
            <v>40</v>
          </cell>
          <cell r="LW27">
            <v>4</v>
          </cell>
          <cell r="LX27">
            <v>2.8947368421052633</v>
          </cell>
          <cell r="LY27">
            <v>0.87526103040466097</v>
          </cell>
          <cell r="LZ27">
            <v>3.7699978725099244</v>
          </cell>
          <cell r="MA27">
            <v>2.0194758117006022</v>
          </cell>
          <cell r="MB27" t="str">
            <v>Over</v>
          </cell>
          <cell r="MC27">
            <v>0</v>
          </cell>
          <cell r="MD27">
            <v>12</v>
          </cell>
          <cell r="ME27">
            <v>0</v>
          </cell>
          <cell r="MF27">
            <v>12</v>
          </cell>
          <cell r="MG27">
            <v>12</v>
          </cell>
          <cell r="MH27">
            <v>0</v>
          </cell>
          <cell r="MI27">
            <v>12</v>
          </cell>
          <cell r="MJ27">
            <v>12</v>
          </cell>
          <cell r="MK27" t="str">
            <v>OK</v>
          </cell>
          <cell r="ML27">
            <v>16</v>
          </cell>
          <cell r="MM27">
            <v>6</v>
          </cell>
          <cell r="MN27">
            <v>6.5263157894736841</v>
          </cell>
          <cell r="MO27">
            <v>1.6454793645565065</v>
          </cell>
          <cell r="MP27">
            <v>8.1717951540301907</v>
          </cell>
          <cell r="MQ27">
            <v>4.8808364249171774</v>
          </cell>
          <cell r="MR27" t="str">
            <v>OK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 t="str">
            <v>OK</v>
          </cell>
          <cell r="MY27">
            <v>6</v>
          </cell>
          <cell r="MZ27">
            <v>4</v>
          </cell>
          <cell r="NA27">
            <v>5.0526315789473681</v>
          </cell>
          <cell r="NB27">
            <v>0.91126799391021507</v>
          </cell>
          <cell r="NC27">
            <v>5.9638995728575832</v>
          </cell>
          <cell r="ND27">
            <v>4.1413635850371531</v>
          </cell>
          <cell r="NE27" t="str">
            <v>Under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 t="str">
            <v>OK</v>
          </cell>
          <cell r="NL27">
            <v>4</v>
          </cell>
          <cell r="NM27">
            <v>4</v>
          </cell>
          <cell r="NN27">
            <v>3.4210526315789473</v>
          </cell>
          <cell r="NO27">
            <v>0.83770781658339066</v>
          </cell>
          <cell r="NP27">
            <v>4.258760448162338</v>
          </cell>
          <cell r="NQ27">
            <v>2.5833448149955567</v>
          </cell>
          <cell r="NR27" t="str">
            <v>OK</v>
          </cell>
          <cell r="NS27">
            <v>4</v>
          </cell>
          <cell r="NT27">
            <v>5</v>
          </cell>
          <cell r="NU27">
            <v>3.9473684210526314</v>
          </cell>
          <cell r="NV27">
            <v>0.77986353582080337</v>
          </cell>
          <cell r="NW27">
            <v>4.7272319568734344</v>
          </cell>
          <cell r="NX27">
            <v>3.1675048852318279</v>
          </cell>
          <cell r="NY27" t="str">
            <v>Over</v>
          </cell>
          <cell r="NZ27">
            <v>5</v>
          </cell>
          <cell r="OA27">
            <v>1</v>
          </cell>
          <cell r="OB27">
            <v>0.21052631578947367</v>
          </cell>
          <cell r="OC27">
            <v>0.4188539082916955</v>
          </cell>
          <cell r="OD27">
            <v>0.62938022408116923</v>
          </cell>
          <cell r="OE27">
            <v>-0.20832759250222183</v>
          </cell>
          <cell r="OF27" t="str">
            <v>Over</v>
          </cell>
          <cell r="OG27">
            <v>0</v>
          </cell>
          <cell r="OH27">
            <v>5.2631578947368418E-2</v>
          </cell>
          <cell r="OI27">
            <v>0.22941573387056177</v>
          </cell>
          <cell r="OJ27">
            <v>0.28204731281793016</v>
          </cell>
          <cell r="OK27">
            <v>-0.17678415492319335</v>
          </cell>
          <cell r="OL27" t="str">
            <v>OK</v>
          </cell>
          <cell r="OM27">
            <v>1</v>
          </cell>
          <cell r="ON27">
            <v>2</v>
          </cell>
          <cell r="OO27">
            <v>2.3157894736842106</v>
          </cell>
          <cell r="OP27">
            <v>0.58239272535781883</v>
          </cell>
          <cell r="OQ27">
            <v>2.8981821990420293</v>
          </cell>
          <cell r="OR27">
            <v>1.7333967483263919</v>
          </cell>
          <cell r="OS27" t="str">
            <v>OK</v>
          </cell>
          <cell r="OT27">
            <v>2</v>
          </cell>
          <cell r="OU27">
            <v>2</v>
          </cell>
          <cell r="OV27">
            <v>2.2105263157894739</v>
          </cell>
          <cell r="OW27">
            <v>0.71328250351775879</v>
          </cell>
          <cell r="OX27">
            <v>2.9238088193072329</v>
          </cell>
          <cell r="OY27">
            <v>1.4972438122717151</v>
          </cell>
          <cell r="OZ27" t="str">
            <v>OK</v>
          </cell>
          <cell r="PA27">
            <v>0</v>
          </cell>
          <cell r="PB27">
            <v>0</v>
          </cell>
          <cell r="PC27">
            <v>0</v>
          </cell>
          <cell r="PD27">
            <v>0</v>
          </cell>
          <cell r="PE27">
            <v>0</v>
          </cell>
          <cell r="PF27" t="str">
            <v>OK</v>
          </cell>
          <cell r="PG27">
            <v>0</v>
          </cell>
          <cell r="PH27">
            <v>0</v>
          </cell>
          <cell r="PI27">
            <v>0</v>
          </cell>
          <cell r="PJ27">
            <v>0</v>
          </cell>
          <cell r="PK27">
            <v>0</v>
          </cell>
          <cell r="PL27">
            <v>0</v>
          </cell>
          <cell r="PM27">
            <v>0</v>
          </cell>
          <cell r="PN27">
            <v>0</v>
          </cell>
          <cell r="PO27">
            <v>0</v>
          </cell>
          <cell r="PP27" t="str">
            <v>OK</v>
          </cell>
          <cell r="PQ27">
            <v>2</v>
          </cell>
          <cell r="PR27">
            <v>1</v>
          </cell>
          <cell r="PS27">
            <v>1</v>
          </cell>
          <cell r="PT27">
            <v>2</v>
          </cell>
          <cell r="PU27">
            <v>2.1052631578947367</v>
          </cell>
          <cell r="PV27">
            <v>0.31530176764230522</v>
          </cell>
          <cell r="PW27">
            <v>2.4205649255370418</v>
          </cell>
          <cell r="PX27">
            <v>1.7899613902524316</v>
          </cell>
          <cell r="PY27" t="str">
            <v>OK</v>
          </cell>
          <cell r="PZ27">
            <v>2</v>
          </cell>
          <cell r="QA27">
            <v>0</v>
          </cell>
          <cell r="QB27">
            <v>0.21052631578947367</v>
          </cell>
          <cell r="QC27">
            <v>0.4188539082916955</v>
          </cell>
          <cell r="QD27">
            <v>0.62938022408116923</v>
          </cell>
          <cell r="QE27">
            <v>-0.20832759250222183</v>
          </cell>
          <cell r="QF27" t="str">
            <v>OK</v>
          </cell>
          <cell r="QG27">
            <v>1</v>
          </cell>
          <cell r="QH27">
            <v>1</v>
          </cell>
          <cell r="QI27">
            <v>2</v>
          </cell>
          <cell r="QJ27">
            <v>1.9473684210526316</v>
          </cell>
          <cell r="QK27">
            <v>0.22941573387056158</v>
          </cell>
          <cell r="QL27">
            <v>2.176784154923193</v>
          </cell>
          <cell r="QM27">
            <v>1.7179526871820701</v>
          </cell>
          <cell r="QN27" t="str">
            <v>OK</v>
          </cell>
          <cell r="QO27">
            <v>2</v>
          </cell>
          <cell r="QP27">
            <v>4</v>
          </cell>
          <cell r="QQ27">
            <v>3.5789473684210527</v>
          </cell>
          <cell r="QR27">
            <v>1.0173926082384543</v>
          </cell>
          <cell r="QS27">
            <v>4.5963399766595074</v>
          </cell>
          <cell r="QT27">
            <v>2.5615547601825983</v>
          </cell>
          <cell r="QU27" t="str">
            <v>OK</v>
          </cell>
          <cell r="QV27">
            <v>4</v>
          </cell>
          <cell r="QW27">
            <v>3</v>
          </cell>
          <cell r="QX27">
            <v>2.7894736842105261</v>
          </cell>
          <cell r="QY27">
            <v>0.7873265148181362</v>
          </cell>
          <cell r="QZ27">
            <v>3.5768001990286624</v>
          </cell>
          <cell r="RA27">
            <v>2.0021471693923898</v>
          </cell>
          <cell r="RB27" t="str">
            <v>OK</v>
          </cell>
          <cell r="RC27">
            <v>3</v>
          </cell>
          <cell r="RD27">
            <v>2</v>
          </cell>
          <cell r="RE27">
            <v>1.5789473684210527</v>
          </cell>
          <cell r="RF27">
            <v>0.83770781658339089</v>
          </cell>
          <cell r="RG27">
            <v>2.4166551850044433</v>
          </cell>
          <cell r="RH27">
            <v>0.74123955183766177</v>
          </cell>
          <cell r="RI27" t="str">
            <v>OK</v>
          </cell>
          <cell r="RJ27">
            <v>1</v>
          </cell>
          <cell r="RK27">
            <v>1.7894736842105263</v>
          </cell>
          <cell r="RL27">
            <v>0.97632800547203691</v>
          </cell>
          <cell r="RM27">
            <v>2.7658016896825632</v>
          </cell>
          <cell r="RN27">
            <v>0.81314567873848942</v>
          </cell>
          <cell r="RO27" t="str">
            <v>OK</v>
          </cell>
          <cell r="RP27">
            <v>4</v>
          </cell>
          <cell r="RQ27">
            <v>0</v>
          </cell>
          <cell r="RR27">
            <v>4</v>
          </cell>
          <cell r="RS27">
            <v>4</v>
          </cell>
          <cell r="RT27">
            <v>0</v>
          </cell>
          <cell r="RU27">
            <v>4</v>
          </cell>
          <cell r="RV27">
            <v>4</v>
          </cell>
          <cell r="RW27" t="str">
            <v>OK</v>
          </cell>
          <cell r="RX27">
            <v>7</v>
          </cell>
          <cell r="RY27">
            <v>23</v>
          </cell>
          <cell r="RZ27">
            <v>12.315789473684211</v>
          </cell>
          <cell r="SA27">
            <v>4.3976336007618571</v>
          </cell>
          <cell r="SB27">
            <v>16.713423074446069</v>
          </cell>
          <cell r="SC27">
            <v>7.9181558729223536</v>
          </cell>
          <cell r="SD27" t="str">
            <v>Over</v>
          </cell>
          <cell r="SE27">
            <v>3</v>
          </cell>
          <cell r="SF27">
            <v>1</v>
          </cell>
          <cell r="SG27">
            <v>4</v>
          </cell>
          <cell r="SH27">
            <v>4.5789473684210522</v>
          </cell>
          <cell r="SI27">
            <v>2.1938243997813553</v>
          </cell>
          <cell r="SJ27">
            <v>6.7727717682024071</v>
          </cell>
          <cell r="SK27">
            <v>2.3851229686396969</v>
          </cell>
          <cell r="SL27" t="str">
            <v>OK</v>
          </cell>
          <cell r="SM27">
            <v>0</v>
          </cell>
          <cell r="SN27">
            <v>5.2631578947368418E-2</v>
          </cell>
          <cell r="SO27">
            <v>0.22941573387056177</v>
          </cell>
          <cell r="SP27">
            <v>0.28204731281793016</v>
          </cell>
          <cell r="SQ27">
            <v>-0.17678415492319335</v>
          </cell>
          <cell r="SR27" t="str">
            <v>OK</v>
          </cell>
          <cell r="SS27">
            <v>27</v>
          </cell>
          <cell r="ST27">
            <v>2</v>
          </cell>
          <cell r="SU27">
            <v>2.8947368421052633</v>
          </cell>
          <cell r="SV27">
            <v>1.1002392084403616</v>
          </cell>
          <cell r="SW27">
            <v>3.9949760505456249</v>
          </cell>
          <cell r="SX27">
            <v>1.7944976336649017</v>
          </cell>
          <cell r="SY27" t="str">
            <v>OK</v>
          </cell>
          <cell r="SZ27">
            <v>4</v>
          </cell>
          <cell r="TA27">
            <v>1</v>
          </cell>
          <cell r="TB27">
            <v>0</v>
          </cell>
          <cell r="TC27">
            <v>5</v>
          </cell>
          <cell r="TD27">
            <v>5.6315789473684212</v>
          </cell>
          <cell r="TE27">
            <v>0.89508077325081425</v>
          </cell>
          <cell r="TF27">
            <v>6.5266597206192358</v>
          </cell>
          <cell r="TG27">
            <v>4.7364981741176067</v>
          </cell>
          <cell r="TH27" t="str">
            <v>OK</v>
          </cell>
          <cell r="TI27">
            <v>7</v>
          </cell>
          <cell r="TJ27">
            <v>0</v>
          </cell>
          <cell r="TK27">
            <v>0.10526315789473684</v>
          </cell>
          <cell r="TL27">
            <v>0.31530176764230577</v>
          </cell>
          <cell r="TM27">
            <v>0.42056492553704261</v>
          </cell>
          <cell r="TN27">
            <v>-0.21003860974756894</v>
          </cell>
          <cell r="TO27" t="str">
            <v>OK</v>
          </cell>
          <cell r="TP27">
            <v>14</v>
          </cell>
          <cell r="TQ27">
            <v>3</v>
          </cell>
          <cell r="TR27">
            <v>3</v>
          </cell>
          <cell r="TS27">
            <v>20</v>
          </cell>
          <cell r="TT27">
            <v>16.315789473684209</v>
          </cell>
          <cell r="TU27">
            <v>3.7424387708039246</v>
          </cell>
          <cell r="TV27">
            <v>20.058228244488134</v>
          </cell>
          <cell r="TW27">
            <v>12.573350702880283</v>
          </cell>
          <cell r="TX27" t="str">
            <v>OK</v>
          </cell>
          <cell r="TY27">
            <v>20</v>
          </cell>
          <cell r="TZ27">
            <v>2</v>
          </cell>
          <cell r="UA27">
            <v>1.2105263157894737</v>
          </cell>
          <cell r="UB27">
            <v>0.53530337903131087</v>
          </cell>
          <cell r="UC27">
            <v>1.7458296948207845</v>
          </cell>
          <cell r="UD27">
            <v>0.67522293675816281</v>
          </cell>
          <cell r="UE27" t="str">
            <v>Over</v>
          </cell>
          <cell r="UF27">
            <v>10</v>
          </cell>
          <cell r="UG27">
            <v>0</v>
          </cell>
          <cell r="UH27">
            <v>10</v>
          </cell>
          <cell r="UI27">
            <v>9.3157894736842106</v>
          </cell>
          <cell r="UJ27">
            <v>2.925987612545879</v>
          </cell>
          <cell r="UK27">
            <v>12.241777086230091</v>
          </cell>
          <cell r="UL27">
            <v>6.3898018611383316</v>
          </cell>
          <cell r="UM27" t="str">
            <v>OK</v>
          </cell>
          <cell r="UN27">
            <v>2</v>
          </cell>
          <cell r="UO27">
            <v>1</v>
          </cell>
          <cell r="UP27">
            <v>3</v>
          </cell>
          <cell r="UQ27">
            <v>3</v>
          </cell>
          <cell r="UR27">
            <v>0</v>
          </cell>
          <cell r="US27">
            <v>3</v>
          </cell>
          <cell r="UT27">
            <v>3</v>
          </cell>
          <cell r="UU27" t="str">
            <v>OK</v>
          </cell>
          <cell r="UV27">
            <v>1</v>
          </cell>
          <cell r="UW27">
            <v>1</v>
          </cell>
          <cell r="UX27">
            <v>0</v>
          </cell>
          <cell r="UY27">
            <v>1</v>
          </cell>
          <cell r="UZ27">
            <v>1</v>
          </cell>
          <cell r="VA27" t="str">
            <v>OK</v>
          </cell>
          <cell r="VB27">
            <v>0</v>
          </cell>
          <cell r="VC27">
            <v>0</v>
          </cell>
          <cell r="VD27">
            <v>0</v>
          </cell>
          <cell r="VE27">
            <v>0</v>
          </cell>
          <cell r="VF27">
            <v>0</v>
          </cell>
          <cell r="VG27" t="str">
            <v>OK</v>
          </cell>
          <cell r="VH27">
            <v>16</v>
          </cell>
          <cell r="VI27">
            <v>3</v>
          </cell>
          <cell r="VJ27">
            <v>3</v>
          </cell>
          <cell r="VK27">
            <v>0</v>
          </cell>
          <cell r="VL27">
            <v>3</v>
          </cell>
          <cell r="VM27">
            <v>3</v>
          </cell>
          <cell r="VN27" t="str">
            <v>OK</v>
          </cell>
          <cell r="VO27">
            <v>3</v>
          </cell>
          <cell r="VP27">
            <v>22</v>
          </cell>
          <cell r="VQ27">
            <v>20.421052631578949</v>
          </cell>
          <cell r="VR27">
            <v>4.11387610510904</v>
          </cell>
          <cell r="VS27">
            <v>24.534928736687988</v>
          </cell>
          <cell r="VT27">
            <v>16.30717652646991</v>
          </cell>
          <cell r="VU27" t="str">
            <v>OK</v>
          </cell>
          <cell r="VV27">
            <v>15</v>
          </cell>
          <cell r="VW27">
            <v>15.263157894736842</v>
          </cell>
          <cell r="VX27">
            <v>3.2118202741878652</v>
          </cell>
          <cell r="VY27">
            <v>18.474978168924707</v>
          </cell>
          <cell r="VZ27">
            <v>12.051337620548978</v>
          </cell>
          <cell r="WA27" t="str">
            <v>OK</v>
          </cell>
          <cell r="WB27">
            <v>37</v>
          </cell>
          <cell r="WC27">
            <v>168</v>
          </cell>
          <cell r="WD27">
            <v>21</v>
          </cell>
          <cell r="WE27">
            <v>0</v>
          </cell>
          <cell r="WF27">
            <v>21</v>
          </cell>
          <cell r="WG27">
            <v>20.631578947368421</v>
          </cell>
          <cell r="WH27">
            <v>3.6849623293082745</v>
          </cell>
          <cell r="WI27">
            <v>24.316541276676695</v>
          </cell>
          <cell r="WJ27">
            <v>16.946616618060148</v>
          </cell>
          <cell r="WK27" t="str">
            <v>OK</v>
          </cell>
          <cell r="WL27">
            <v>21</v>
          </cell>
          <cell r="WM27">
            <v>16</v>
          </cell>
          <cell r="WN27">
            <v>0</v>
          </cell>
          <cell r="WO27">
            <v>16</v>
          </cell>
          <cell r="WP27">
            <v>18.210526315789473</v>
          </cell>
          <cell r="WQ27">
            <v>5.4932175085728447</v>
          </cell>
          <cell r="WR27">
            <v>23.703743824362316</v>
          </cell>
          <cell r="WS27">
            <v>12.717308807216629</v>
          </cell>
          <cell r="WT27" t="str">
            <v>OK</v>
          </cell>
          <cell r="WU27">
            <v>16</v>
          </cell>
          <cell r="WV27">
            <v>12</v>
          </cell>
          <cell r="WW27">
            <v>0</v>
          </cell>
          <cell r="WX27">
            <v>12</v>
          </cell>
          <cell r="WY27">
            <v>16.94736842105263</v>
          </cell>
          <cell r="WZ27">
            <v>4.636493936520548</v>
          </cell>
          <cell r="XA27">
            <v>21.583862357573178</v>
          </cell>
          <cell r="XB27">
            <v>12.310874484532082</v>
          </cell>
          <cell r="XC27" t="str">
            <v>Under</v>
          </cell>
          <cell r="XD27">
            <v>12</v>
          </cell>
          <cell r="XE27">
            <v>10</v>
          </cell>
          <cell r="XF27">
            <v>0</v>
          </cell>
          <cell r="XG27">
            <v>10</v>
          </cell>
          <cell r="XH27">
            <v>11.421052631578947</v>
          </cell>
          <cell r="XI27">
            <v>1.643701428473221</v>
          </cell>
          <cell r="XJ27">
            <v>13.064754060052168</v>
          </cell>
          <cell r="XK27">
            <v>9.7773512031057255</v>
          </cell>
          <cell r="XL27" t="str">
            <v>OK</v>
          </cell>
          <cell r="XM27">
            <v>10</v>
          </cell>
          <cell r="XN27">
            <v>12</v>
          </cell>
          <cell r="XO27">
            <v>0</v>
          </cell>
          <cell r="XP27">
            <v>12</v>
          </cell>
          <cell r="XQ27">
            <v>12.368421052631579</v>
          </cell>
          <cell r="XR27">
            <v>2.1137256816602124</v>
          </cell>
          <cell r="XS27">
            <v>14.482146734291792</v>
          </cell>
          <cell r="XT27">
            <v>10.254695370971366</v>
          </cell>
          <cell r="XU27" t="str">
            <v>OK</v>
          </cell>
          <cell r="XV27">
            <v>12</v>
          </cell>
          <cell r="XW27">
            <v>8</v>
          </cell>
          <cell r="XX27">
            <v>0</v>
          </cell>
          <cell r="XY27">
            <v>8</v>
          </cell>
          <cell r="XZ27">
            <v>8.4210526315789469</v>
          </cell>
          <cell r="YA27">
            <v>1.6095475373078596</v>
          </cell>
          <cell r="YB27">
            <v>10.030600168886807</v>
          </cell>
          <cell r="YC27">
            <v>6.8115050942710873</v>
          </cell>
          <cell r="YD27" t="str">
            <v>OK</v>
          </cell>
          <cell r="YE27">
            <v>8</v>
          </cell>
          <cell r="YF27">
            <v>30</v>
          </cell>
          <cell r="YG27">
            <v>0</v>
          </cell>
          <cell r="YH27">
            <v>30</v>
          </cell>
          <cell r="YI27">
            <v>32.263157894736842</v>
          </cell>
          <cell r="YJ27">
            <v>8.7422480280986861</v>
          </cell>
          <cell r="YK27">
            <v>41.005405922835529</v>
          </cell>
          <cell r="YL27">
            <v>23.520909866638156</v>
          </cell>
          <cell r="YM27" t="str">
            <v>OK</v>
          </cell>
          <cell r="YN27">
            <v>30</v>
          </cell>
          <cell r="YO27">
            <v>18</v>
          </cell>
          <cell r="YP27">
            <v>0</v>
          </cell>
          <cell r="YQ27">
            <v>18</v>
          </cell>
          <cell r="YR27">
            <v>17.157894736842106</v>
          </cell>
          <cell r="YS27">
            <v>5.0361267954068811</v>
          </cell>
          <cell r="YT27">
            <v>22.194021532248989</v>
          </cell>
          <cell r="YU27">
            <v>12.121767941435225</v>
          </cell>
          <cell r="YV27" t="str">
            <v>OK</v>
          </cell>
          <cell r="YW27">
            <v>18</v>
          </cell>
          <cell r="YX27">
            <v>12</v>
          </cell>
          <cell r="YY27">
            <v>0</v>
          </cell>
          <cell r="YZ27">
            <v>12</v>
          </cell>
          <cell r="ZA27">
            <v>12.105263157894736</v>
          </cell>
          <cell r="ZB27">
            <v>2.7466087542864202</v>
          </cell>
          <cell r="ZC27">
            <v>14.851871912181156</v>
          </cell>
          <cell r="ZD27">
            <v>9.3586544036083161</v>
          </cell>
          <cell r="ZE27" t="str">
            <v>OK</v>
          </cell>
          <cell r="ZF27">
            <v>12</v>
          </cell>
          <cell r="ZG27">
            <v>1</v>
          </cell>
          <cell r="ZH27">
            <v>0</v>
          </cell>
          <cell r="ZI27">
            <v>1</v>
          </cell>
          <cell r="ZJ27">
            <v>2.0526315789473686</v>
          </cell>
          <cell r="ZK27">
            <v>1.0787690624311024</v>
          </cell>
          <cell r="ZL27">
            <v>3.131400641378471</v>
          </cell>
          <cell r="ZM27">
            <v>0.97386251651626621</v>
          </cell>
          <cell r="ZN27" t="str">
            <v>OK</v>
          </cell>
          <cell r="ZO27">
            <v>1</v>
          </cell>
          <cell r="ZP27">
            <v>12</v>
          </cell>
          <cell r="ZQ27">
            <v>0</v>
          </cell>
          <cell r="ZR27">
            <v>12</v>
          </cell>
          <cell r="ZS27">
            <v>12.473684210526315</v>
          </cell>
          <cell r="ZT27">
            <v>1.8369183449048474</v>
          </cell>
          <cell r="ZU27">
            <v>14.310602555431162</v>
          </cell>
          <cell r="ZV27">
            <v>10.636765865621468</v>
          </cell>
          <cell r="ZW27" t="str">
            <v>OK</v>
          </cell>
          <cell r="ZX27">
            <v>12</v>
          </cell>
          <cell r="ZY27">
            <v>12</v>
          </cell>
          <cell r="ZZ27">
            <v>0</v>
          </cell>
          <cell r="AAA27">
            <v>12</v>
          </cell>
          <cell r="AAB27">
            <v>10.842105263157896</v>
          </cell>
          <cell r="AAC27">
            <v>4.6816801102778012</v>
          </cell>
          <cell r="AAD27">
            <v>15.523785373435697</v>
          </cell>
          <cell r="AAE27">
            <v>6.1604251528800944</v>
          </cell>
          <cell r="AAF27" t="str">
            <v>OK</v>
          </cell>
          <cell r="AAG27">
            <v>12</v>
          </cell>
          <cell r="AAH27">
            <v>6</v>
          </cell>
          <cell r="AAI27">
            <v>0</v>
          </cell>
          <cell r="AAJ27">
            <v>6</v>
          </cell>
          <cell r="AAK27">
            <v>5.7368421052631575</v>
          </cell>
          <cell r="AAL27">
            <v>2.4909191802571802</v>
          </cell>
          <cell r="AAM27">
            <v>8.2277612855203373</v>
          </cell>
          <cell r="AAN27">
            <v>3.2459229250059773</v>
          </cell>
          <cell r="AAO27" t="str">
            <v>OK</v>
          </cell>
          <cell r="AAP27">
            <v>6</v>
          </cell>
          <cell r="AAQ27">
            <v>1</v>
          </cell>
          <cell r="AAR27">
            <v>0</v>
          </cell>
          <cell r="AAS27">
            <v>1</v>
          </cell>
          <cell r="AAT27">
            <v>1.1666666666666667</v>
          </cell>
          <cell r="AAU27">
            <v>0.38348249442368521</v>
          </cell>
          <cell r="AAV27">
            <v>1.5501491610903519</v>
          </cell>
          <cell r="AAW27">
            <v>0.78318417224298154</v>
          </cell>
          <cell r="AAX27" t="str">
            <v>OK</v>
          </cell>
          <cell r="AAY27">
            <v>1</v>
          </cell>
          <cell r="AAZ27">
            <v>5</v>
          </cell>
          <cell r="ABA27">
            <v>0</v>
          </cell>
          <cell r="ABB27">
            <v>5</v>
          </cell>
          <cell r="ABC27">
            <v>7.4210526315789478</v>
          </cell>
          <cell r="ABD27">
            <v>3.4691623944834635</v>
          </cell>
          <cell r="ABE27">
            <v>10.89021502606241</v>
          </cell>
          <cell r="ABF27">
            <v>3.9518902370954843</v>
          </cell>
          <cell r="ABG27" t="str">
            <v>OK</v>
          </cell>
          <cell r="ABH27">
            <v>5</v>
          </cell>
          <cell r="ABI27">
            <v>1</v>
          </cell>
          <cell r="ABJ27">
            <v>1.1052631578947369</v>
          </cell>
          <cell r="ABK27">
            <v>0.4588314677411236</v>
          </cell>
          <cell r="ABL27">
            <v>1.5640946256358605</v>
          </cell>
          <cell r="ABM27">
            <v>0.64643169015361335</v>
          </cell>
          <cell r="ABN27" t="str">
            <v>OK</v>
          </cell>
          <cell r="ABO27">
            <v>1</v>
          </cell>
          <cell r="ABP27">
            <v>177</v>
          </cell>
          <cell r="ABQ27">
            <v>506</v>
          </cell>
          <cell r="ABR27">
            <v>0</v>
          </cell>
          <cell r="ABS27">
            <v>0</v>
          </cell>
          <cell r="ABT27">
            <v>0</v>
          </cell>
          <cell r="ABU27">
            <v>0</v>
          </cell>
          <cell r="ACR27">
            <v>58</v>
          </cell>
          <cell r="ACS27">
            <v>58</v>
          </cell>
          <cell r="ACT27">
            <v>0</v>
          </cell>
          <cell r="ACV27">
            <v>190</v>
          </cell>
          <cell r="ACW27">
            <v>190</v>
          </cell>
          <cell r="ACX27">
            <v>0</v>
          </cell>
          <cell r="ACZ27">
            <v>23</v>
          </cell>
          <cell r="ADA27">
            <v>23</v>
          </cell>
          <cell r="ADB27">
            <v>0</v>
          </cell>
          <cell r="ADD27">
            <v>4</v>
          </cell>
          <cell r="ADE27">
            <v>4</v>
          </cell>
          <cell r="ADF27">
            <v>0</v>
          </cell>
          <cell r="ADH27">
            <v>23</v>
          </cell>
          <cell r="ADI27">
            <v>23</v>
          </cell>
          <cell r="ADJ27">
            <v>0</v>
          </cell>
          <cell r="ADL27">
            <v>15</v>
          </cell>
          <cell r="ADM27">
            <v>15</v>
          </cell>
          <cell r="ADN27">
            <v>0</v>
          </cell>
          <cell r="ADP27">
            <v>24</v>
          </cell>
          <cell r="ADQ27">
            <v>24</v>
          </cell>
          <cell r="ADR27">
            <v>0</v>
          </cell>
          <cell r="ADT27">
            <v>20</v>
          </cell>
          <cell r="ADU27">
            <v>20</v>
          </cell>
          <cell r="ADV27">
            <v>0</v>
          </cell>
          <cell r="ADX27">
            <v>2</v>
          </cell>
          <cell r="ADY27">
            <v>2</v>
          </cell>
          <cell r="ADZ27">
            <v>0</v>
          </cell>
          <cell r="AEB27">
            <v>10</v>
          </cell>
          <cell r="AEC27">
            <v>10</v>
          </cell>
          <cell r="AED27">
            <v>0</v>
          </cell>
          <cell r="AEF27">
            <v>0</v>
          </cell>
          <cell r="AEG27">
            <v>0</v>
          </cell>
          <cell r="AEH27">
            <v>0</v>
          </cell>
          <cell r="AEJ27">
            <v>1</v>
          </cell>
          <cell r="AEK27">
            <v>1</v>
          </cell>
          <cell r="AEL27">
            <v>0</v>
          </cell>
          <cell r="AEN27">
            <v>3</v>
          </cell>
          <cell r="AEO27">
            <v>3</v>
          </cell>
          <cell r="AEP27">
            <v>0</v>
          </cell>
          <cell r="AER27">
            <v>2</v>
          </cell>
          <cell r="AES27">
            <v>2</v>
          </cell>
          <cell r="AET27">
            <v>0</v>
          </cell>
          <cell r="AEV27">
            <v>4</v>
          </cell>
          <cell r="AEW27">
            <v>4</v>
          </cell>
          <cell r="AEX27">
            <v>0</v>
          </cell>
          <cell r="AEZ27">
            <v>3</v>
          </cell>
          <cell r="AFA27">
            <v>3</v>
          </cell>
          <cell r="AFB27">
            <v>0</v>
          </cell>
          <cell r="AFD27">
            <v>3</v>
          </cell>
          <cell r="AFE27">
            <v>3</v>
          </cell>
          <cell r="AFF27">
            <v>0</v>
          </cell>
          <cell r="AFH27">
            <v>12</v>
          </cell>
          <cell r="AFI27">
            <v>12</v>
          </cell>
          <cell r="AFJ27">
            <v>0</v>
          </cell>
          <cell r="AFL27">
            <v>0</v>
          </cell>
          <cell r="AFM27">
            <v>0</v>
          </cell>
          <cell r="AFN27">
            <v>0</v>
          </cell>
          <cell r="AFP27">
            <v>10</v>
          </cell>
          <cell r="AFQ27">
            <v>10</v>
          </cell>
          <cell r="AFR27">
            <v>0</v>
          </cell>
          <cell r="AFT27">
            <v>0</v>
          </cell>
          <cell r="AFU27">
            <v>0</v>
          </cell>
          <cell r="AFV27">
            <v>0</v>
          </cell>
          <cell r="AFX27">
            <v>0</v>
          </cell>
          <cell r="AFY27">
            <v>0</v>
          </cell>
          <cell r="AFZ27">
            <v>0</v>
          </cell>
          <cell r="AGB27">
            <v>5</v>
          </cell>
          <cell r="AGC27">
            <v>5</v>
          </cell>
          <cell r="AGD27">
            <v>0</v>
          </cell>
          <cell r="AGF27">
            <v>18</v>
          </cell>
          <cell r="AGG27">
            <v>18</v>
          </cell>
          <cell r="AGH27">
            <v>0</v>
          </cell>
          <cell r="AGJ27">
            <v>6</v>
          </cell>
          <cell r="AGK27">
            <v>6</v>
          </cell>
          <cell r="AGL27">
            <v>0</v>
          </cell>
          <cell r="AGN27">
            <v>14</v>
          </cell>
          <cell r="AGO27">
            <v>14</v>
          </cell>
          <cell r="AGP27">
            <v>0</v>
          </cell>
          <cell r="AGR27">
            <v>8</v>
          </cell>
          <cell r="AGS27">
            <v>8</v>
          </cell>
          <cell r="AGT27">
            <v>0</v>
          </cell>
          <cell r="AGV27">
            <v>17</v>
          </cell>
          <cell r="AGW27">
            <v>17</v>
          </cell>
          <cell r="AGX27">
            <v>0</v>
          </cell>
          <cell r="AGZ27">
            <v>3</v>
          </cell>
          <cell r="AHA27">
            <v>3</v>
          </cell>
          <cell r="AHB27">
            <v>0</v>
          </cell>
          <cell r="AHD27">
            <v>3</v>
          </cell>
          <cell r="AHE27">
            <v>3</v>
          </cell>
          <cell r="AHF27">
            <v>0</v>
          </cell>
          <cell r="AHH27">
            <v>2</v>
          </cell>
          <cell r="AHI27">
            <v>2</v>
          </cell>
          <cell r="AHJ27">
            <v>0</v>
          </cell>
          <cell r="AHL27">
            <v>2</v>
          </cell>
          <cell r="AHM27">
            <v>2</v>
          </cell>
          <cell r="AHN27">
            <v>0</v>
          </cell>
          <cell r="AHP27">
            <v>6</v>
          </cell>
          <cell r="AHQ27">
            <v>6</v>
          </cell>
          <cell r="AHR27">
            <v>0</v>
          </cell>
          <cell r="AHT27">
            <v>9</v>
          </cell>
          <cell r="AHU27">
            <v>9</v>
          </cell>
          <cell r="AHV27">
            <v>0</v>
          </cell>
          <cell r="AHX27" t="str">
            <v>-</v>
          </cell>
          <cell r="AIA27">
            <v>3</v>
          </cell>
          <cell r="AIB27">
            <v>8</v>
          </cell>
          <cell r="AIC27">
            <v>1</v>
          </cell>
          <cell r="AID27">
            <v>0</v>
          </cell>
          <cell r="AIE27">
            <v>0</v>
          </cell>
          <cell r="AIF27">
            <v>2</v>
          </cell>
          <cell r="AIG27">
            <v>0</v>
          </cell>
          <cell r="AIH27">
            <v>1</v>
          </cell>
          <cell r="AII27">
            <v>17</v>
          </cell>
          <cell r="AIJ27">
            <v>2</v>
          </cell>
        </row>
        <row r="28">
          <cell r="B28" t="str">
            <v>รพท.อรัญประเทศ</v>
          </cell>
          <cell r="C28" t="str">
            <v>โรงพยาบาลอรัญประเทศ</v>
          </cell>
          <cell r="D28">
            <v>10870</v>
          </cell>
          <cell r="E28">
            <v>6</v>
          </cell>
          <cell r="F28" t="str">
            <v>สระแก้ว</v>
          </cell>
          <cell r="G28" t="str">
            <v>M1</v>
          </cell>
          <cell r="H28" t="str">
            <v>รพ.ระดับ M1 เตียง &lt; 200</v>
          </cell>
          <cell r="I28">
            <v>2</v>
          </cell>
          <cell r="J28">
            <v>122</v>
          </cell>
          <cell r="K28">
            <v>1</v>
          </cell>
          <cell r="L28">
            <v>108473</v>
          </cell>
          <cell r="M28">
            <v>0</v>
          </cell>
          <cell r="N28">
            <v>25404</v>
          </cell>
          <cell r="O28">
            <v>95187</v>
          </cell>
          <cell r="P28">
            <v>204186</v>
          </cell>
          <cell r="Q28">
            <v>2</v>
          </cell>
          <cell r="R28">
            <v>2.7</v>
          </cell>
          <cell r="S28">
            <v>2.1052631578947367</v>
          </cell>
          <cell r="T28">
            <v>0.31530176764230522</v>
          </cell>
          <cell r="U28">
            <v>2.4205649255370418</v>
          </cell>
          <cell r="V28">
            <v>1.7899613902524316</v>
          </cell>
          <cell r="W28" t="str">
            <v>OK</v>
          </cell>
          <cell r="X28">
            <v>1</v>
          </cell>
          <cell r="Y28">
            <v>1</v>
          </cell>
          <cell r="Z28">
            <v>0</v>
          </cell>
          <cell r="AA28">
            <v>1</v>
          </cell>
          <cell r="AB28">
            <v>1</v>
          </cell>
          <cell r="AC28" t="str">
            <v>OK</v>
          </cell>
          <cell r="AD28">
            <v>10</v>
          </cell>
          <cell r="AE28">
            <v>9.6842105263157894</v>
          </cell>
          <cell r="AF28">
            <v>1.5653409844697808</v>
          </cell>
          <cell r="AG28">
            <v>11.249551510785571</v>
          </cell>
          <cell r="AH28">
            <v>8.1188695418460082</v>
          </cell>
          <cell r="AI28" t="str">
            <v>OK</v>
          </cell>
          <cell r="AJ28">
            <v>1</v>
          </cell>
          <cell r="AK28">
            <v>0.73684210526315785</v>
          </cell>
          <cell r="AL28">
            <v>0.65337629647494988</v>
          </cell>
          <cell r="AM28">
            <v>1.3902184017381076</v>
          </cell>
          <cell r="AN28">
            <v>8.3465808788207974E-2</v>
          </cell>
          <cell r="AO28" t="str">
            <v>OK</v>
          </cell>
          <cell r="AP28">
            <v>1</v>
          </cell>
          <cell r="AQ28">
            <v>1</v>
          </cell>
          <cell r="AR28">
            <v>0</v>
          </cell>
          <cell r="AS28">
            <v>1</v>
          </cell>
          <cell r="AT28">
            <v>1</v>
          </cell>
          <cell r="AU28" t="str">
            <v>OK</v>
          </cell>
          <cell r="AV28">
            <v>1</v>
          </cell>
          <cell r="AW28">
            <v>2</v>
          </cell>
          <cell r="AX28">
            <v>3</v>
          </cell>
          <cell r="AY28">
            <v>3.2105263157894739</v>
          </cell>
          <cell r="AZ28">
            <v>0.63060353528461177</v>
          </cell>
          <cell r="BA28">
            <v>3.8411298510740854</v>
          </cell>
          <cell r="BB28">
            <v>2.5799227805048623</v>
          </cell>
          <cell r="BC28" t="str">
            <v>OK</v>
          </cell>
          <cell r="BD28">
            <v>18</v>
          </cell>
          <cell r="BE28">
            <v>3</v>
          </cell>
          <cell r="BF28">
            <v>5</v>
          </cell>
          <cell r="BG28">
            <v>8</v>
          </cell>
          <cell r="BH28">
            <v>8.6315789473684212</v>
          </cell>
          <cell r="BI28">
            <v>1.8918106058538346</v>
          </cell>
          <cell r="BJ28">
            <v>10.523389553222255</v>
          </cell>
          <cell r="BK28">
            <v>6.739768341514587</v>
          </cell>
          <cell r="BL28" t="str">
            <v>OK</v>
          </cell>
          <cell r="BM28">
            <v>8</v>
          </cell>
          <cell r="BN28">
            <v>1</v>
          </cell>
          <cell r="BO28">
            <v>15</v>
          </cell>
          <cell r="BP28">
            <v>16</v>
          </cell>
          <cell r="BQ28">
            <v>16.789473684210527</v>
          </cell>
          <cell r="BR28">
            <v>1.2283207764360911</v>
          </cell>
          <cell r="BS28">
            <v>18.01779446064662</v>
          </cell>
          <cell r="BT28">
            <v>15.561152907774437</v>
          </cell>
          <cell r="BU28" t="str">
            <v>OK</v>
          </cell>
          <cell r="BV28">
            <v>1</v>
          </cell>
          <cell r="BW28">
            <v>0.84210526315789469</v>
          </cell>
          <cell r="BX28">
            <v>0.37463432463267765</v>
          </cell>
          <cell r="BY28">
            <v>1.2167395877905722</v>
          </cell>
          <cell r="BZ28">
            <v>0.46747093852521704</v>
          </cell>
          <cell r="CA28" t="str">
            <v>OK</v>
          </cell>
          <cell r="CB28">
            <v>17</v>
          </cell>
          <cell r="CC28">
            <v>4</v>
          </cell>
          <cell r="CD28">
            <v>4</v>
          </cell>
          <cell r="CE28">
            <v>0</v>
          </cell>
          <cell r="CF28">
            <v>4</v>
          </cell>
          <cell r="CG28">
            <v>4</v>
          </cell>
          <cell r="CH28" t="str">
            <v>OK</v>
          </cell>
          <cell r="CI28">
            <v>2</v>
          </cell>
          <cell r="CJ28">
            <v>2</v>
          </cell>
          <cell r="CK28">
            <v>0</v>
          </cell>
          <cell r="CL28">
            <v>2</v>
          </cell>
          <cell r="CM28">
            <v>2</v>
          </cell>
          <cell r="CN28" t="str">
            <v>OK</v>
          </cell>
          <cell r="CO28">
            <v>6</v>
          </cell>
          <cell r="CP28">
            <v>3</v>
          </cell>
          <cell r="CQ28">
            <v>7</v>
          </cell>
          <cell r="CR28">
            <v>10</v>
          </cell>
          <cell r="CS28">
            <v>9.2631578947368425</v>
          </cell>
          <cell r="CT28">
            <v>1.9391322590603914</v>
          </cell>
          <cell r="CU28">
            <v>11.202290153797234</v>
          </cell>
          <cell r="CV28">
            <v>7.3240256356764508</v>
          </cell>
          <cell r="CW28" t="str">
            <v>OK</v>
          </cell>
          <cell r="CX28">
            <v>10</v>
          </cell>
          <cell r="CY28">
            <v>2</v>
          </cell>
          <cell r="CZ28">
            <v>2</v>
          </cell>
          <cell r="DA28">
            <v>4</v>
          </cell>
          <cell r="DB28">
            <v>5.3684210526315788</v>
          </cell>
          <cell r="DC28">
            <v>1.3000224919331835</v>
          </cell>
          <cell r="DD28">
            <v>6.6684435445647621</v>
          </cell>
          <cell r="DE28">
            <v>4.0683985606983954</v>
          </cell>
          <cell r="DF28" t="str">
            <v>Under</v>
          </cell>
          <cell r="DG28">
            <v>4</v>
          </cell>
          <cell r="DH28">
            <v>63</v>
          </cell>
          <cell r="DI28">
            <v>1</v>
          </cell>
          <cell r="DJ28">
            <v>1</v>
          </cell>
          <cell r="DK28">
            <v>0</v>
          </cell>
          <cell r="DL28">
            <v>1</v>
          </cell>
          <cell r="DM28">
            <v>0</v>
          </cell>
          <cell r="DN28">
            <v>3</v>
          </cell>
          <cell r="DO28">
            <v>0</v>
          </cell>
          <cell r="DP28">
            <v>4</v>
          </cell>
          <cell r="DR28">
            <v>11</v>
          </cell>
          <cell r="DS28">
            <v>4</v>
          </cell>
          <cell r="DT28">
            <v>3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1</v>
          </cell>
          <cell r="EA28">
            <v>1</v>
          </cell>
          <cell r="EB28">
            <v>20</v>
          </cell>
          <cell r="EC28">
            <v>0</v>
          </cell>
          <cell r="ED28">
            <v>4</v>
          </cell>
          <cell r="EE28">
            <v>4</v>
          </cell>
          <cell r="EF28">
            <v>1</v>
          </cell>
          <cell r="EG28">
            <v>1</v>
          </cell>
          <cell r="EH28">
            <v>2</v>
          </cell>
          <cell r="EI28">
            <v>0</v>
          </cell>
          <cell r="EJ28">
            <v>3</v>
          </cell>
          <cell r="EK28">
            <v>0</v>
          </cell>
          <cell r="EL28">
            <v>3</v>
          </cell>
          <cell r="EM28">
            <v>1</v>
          </cell>
          <cell r="EN28">
            <v>1</v>
          </cell>
          <cell r="EO28">
            <v>2</v>
          </cell>
          <cell r="EP28">
            <v>31</v>
          </cell>
          <cell r="EQ28">
            <v>1</v>
          </cell>
          <cell r="ER28">
            <v>1</v>
          </cell>
          <cell r="ET28">
            <v>1</v>
          </cell>
          <cell r="EU28">
            <v>1</v>
          </cell>
          <cell r="EV28">
            <v>2</v>
          </cell>
          <cell r="EW28">
            <v>0</v>
          </cell>
          <cell r="EX28">
            <v>2</v>
          </cell>
          <cell r="EY28">
            <v>2</v>
          </cell>
          <cell r="EZ28">
            <v>0</v>
          </cell>
          <cell r="FA28">
            <v>1</v>
          </cell>
          <cell r="FB28">
            <v>2</v>
          </cell>
          <cell r="FC28">
            <v>3</v>
          </cell>
          <cell r="FD28">
            <v>0</v>
          </cell>
          <cell r="FE28">
            <v>2</v>
          </cell>
          <cell r="FF28">
            <v>2</v>
          </cell>
          <cell r="FG28">
            <v>0</v>
          </cell>
          <cell r="FH28">
            <v>2</v>
          </cell>
          <cell r="FI28">
            <v>2</v>
          </cell>
          <cell r="FJ28">
            <v>0</v>
          </cell>
          <cell r="FK28">
            <v>1</v>
          </cell>
          <cell r="FL28">
            <v>2</v>
          </cell>
          <cell r="FM28">
            <v>3</v>
          </cell>
          <cell r="FN28">
            <v>14</v>
          </cell>
          <cell r="FP28">
            <v>3</v>
          </cell>
          <cell r="FQ28">
            <v>0</v>
          </cell>
          <cell r="FR28">
            <v>3</v>
          </cell>
          <cell r="FS28">
            <v>1</v>
          </cell>
          <cell r="FT28">
            <v>0</v>
          </cell>
          <cell r="FU28">
            <v>1</v>
          </cell>
          <cell r="FV28">
            <v>0</v>
          </cell>
          <cell r="FW28">
            <v>0</v>
          </cell>
          <cell r="FX28">
            <v>0</v>
          </cell>
          <cell r="FY28">
            <v>1</v>
          </cell>
          <cell r="FZ28">
            <v>0</v>
          </cell>
          <cell r="GA28">
            <v>1</v>
          </cell>
          <cell r="GB28">
            <v>5</v>
          </cell>
          <cell r="GC28">
            <v>5.5789473684210522</v>
          </cell>
          <cell r="GD28">
            <v>2.8928223334023784</v>
          </cell>
          <cell r="GE28">
            <v>8.4717697018234297</v>
          </cell>
          <cell r="GF28">
            <v>2.6861250350186738</v>
          </cell>
          <cell r="GG28" t="str">
            <v>OK</v>
          </cell>
          <cell r="GH28">
            <v>10</v>
          </cell>
          <cell r="GI28">
            <v>10.1616</v>
          </cell>
          <cell r="GJ28">
            <v>10.847300000000001</v>
          </cell>
          <cell r="GK28">
            <v>13</v>
          </cell>
          <cell r="GL28">
            <v>17.94736842105263</v>
          </cell>
          <cell r="GM28">
            <v>8.1545739326706581</v>
          </cell>
          <cell r="GN28">
            <v>26.101942353723288</v>
          </cell>
          <cell r="GO28">
            <v>9.792794488381972</v>
          </cell>
          <cell r="GP28" t="str">
            <v>OK</v>
          </cell>
          <cell r="GQ28">
            <v>56</v>
          </cell>
          <cell r="GR28">
            <v>6</v>
          </cell>
          <cell r="GS28">
            <v>6.1052631578947372</v>
          </cell>
          <cell r="GT28">
            <v>0.31530176764230583</v>
          </cell>
          <cell r="GU28">
            <v>28</v>
          </cell>
          <cell r="GV28">
            <v>5.7899613902524312</v>
          </cell>
          <cell r="GW28" t="str">
            <v>OK</v>
          </cell>
          <cell r="GX28">
            <v>0</v>
          </cell>
          <cell r="GY28">
            <v>0.15789473684210525</v>
          </cell>
          <cell r="GZ28">
            <v>0.3746343246326776</v>
          </cell>
          <cell r="HA28">
            <v>0.53252906147478285</v>
          </cell>
          <cell r="HB28">
            <v>-0.21673958779057234</v>
          </cell>
          <cell r="HC28" t="str">
            <v>OK</v>
          </cell>
          <cell r="HD28">
            <v>6</v>
          </cell>
          <cell r="HE28">
            <v>2</v>
          </cell>
          <cell r="HF28">
            <v>8</v>
          </cell>
          <cell r="HG28">
            <v>8.526315789473685</v>
          </cell>
          <cell r="HH28">
            <v>1.0202625507753471</v>
          </cell>
          <cell r="HI28">
            <v>9.5465783402490327</v>
          </cell>
          <cell r="HJ28">
            <v>7.5060532386983381</v>
          </cell>
          <cell r="HK28" t="str">
            <v>OK</v>
          </cell>
          <cell r="HL28">
            <v>0</v>
          </cell>
          <cell r="HM28">
            <v>0.63157894736842102</v>
          </cell>
          <cell r="HN28">
            <v>0.49559462778335212</v>
          </cell>
          <cell r="HO28">
            <v>1.1271735751517731</v>
          </cell>
          <cell r="HP28">
            <v>0.1359843195850689</v>
          </cell>
          <cell r="HQ28" t="str">
            <v>Under</v>
          </cell>
          <cell r="HR28">
            <v>14</v>
          </cell>
          <cell r="HS28">
            <v>1</v>
          </cell>
          <cell r="HT28">
            <v>1.6842105263157894</v>
          </cell>
          <cell r="HU28">
            <v>0.8200698871944031</v>
          </cell>
          <cell r="HV28">
            <v>2.5042804135101924</v>
          </cell>
          <cell r="HW28">
            <v>0.86414063912138628</v>
          </cell>
          <cell r="HX28" t="str">
            <v>OK</v>
          </cell>
          <cell r="HY28">
            <v>1</v>
          </cell>
          <cell r="HZ28">
            <v>3</v>
          </cell>
          <cell r="IA28">
            <v>4</v>
          </cell>
          <cell r="IB28">
            <v>5</v>
          </cell>
          <cell r="IC28">
            <v>2.7688746209726918</v>
          </cell>
          <cell r="ID28">
            <v>7.7688746209726922</v>
          </cell>
          <cell r="IE28">
            <v>2.2311253790273082</v>
          </cell>
          <cell r="IF28" t="str">
            <v>OK</v>
          </cell>
          <cell r="IG28">
            <v>2</v>
          </cell>
          <cell r="IH28">
            <v>2.3684210526315788</v>
          </cell>
          <cell r="II28">
            <v>0.68398556805676924</v>
          </cell>
          <cell r="IJ28">
            <v>3.0524066206883482</v>
          </cell>
          <cell r="IK28">
            <v>1.6844354845748095</v>
          </cell>
          <cell r="IL28" t="str">
            <v>OK</v>
          </cell>
          <cell r="IM28">
            <v>7</v>
          </cell>
          <cell r="IN28">
            <v>1</v>
          </cell>
          <cell r="IO28">
            <v>1.5263157894736843</v>
          </cell>
          <cell r="IP28">
            <v>0.61177529032149802</v>
          </cell>
          <cell r="IQ28">
            <v>2.1380910797951822</v>
          </cell>
          <cell r="IR28">
            <v>0.91454049915218627</v>
          </cell>
          <cell r="IS28" t="str">
            <v>OK</v>
          </cell>
          <cell r="IT28">
            <v>1</v>
          </cell>
          <cell r="IU28">
            <v>0.42105263157894735</v>
          </cell>
          <cell r="IV28">
            <v>0.50725727350178806</v>
          </cell>
          <cell r="IW28">
            <v>0.92830990508073541</v>
          </cell>
          <cell r="IX28">
            <v>-8.6204641922840719E-2</v>
          </cell>
          <cell r="IY28" t="str">
            <v>Over</v>
          </cell>
          <cell r="IZ28">
            <v>2</v>
          </cell>
          <cell r="JA28">
            <v>0.94736842105263153</v>
          </cell>
          <cell r="JB28">
            <v>0.77986353582080237</v>
          </cell>
          <cell r="JC28">
            <v>1.727231956873434</v>
          </cell>
          <cell r="JD28">
            <v>0.16750488523182916</v>
          </cell>
          <cell r="JE28" t="str">
            <v>Over</v>
          </cell>
          <cell r="JF28">
            <v>4</v>
          </cell>
          <cell r="JG28">
            <v>2</v>
          </cell>
          <cell r="JH28">
            <v>1.631578947368421</v>
          </cell>
          <cell r="JI28">
            <v>0.49559462778335195</v>
          </cell>
          <cell r="JJ28">
            <v>2.1271735751517729</v>
          </cell>
          <cell r="JK28">
            <v>1.1359843195850692</v>
          </cell>
          <cell r="JL28" t="str">
            <v>OK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 t="str">
            <v>OK</v>
          </cell>
          <cell r="JS28">
            <v>0</v>
          </cell>
          <cell r="JT28">
            <v>2</v>
          </cell>
          <cell r="JU28">
            <v>2</v>
          </cell>
          <cell r="JV28">
            <v>2</v>
          </cell>
          <cell r="JW28">
            <v>0</v>
          </cell>
          <cell r="JX28">
            <v>2</v>
          </cell>
          <cell r="JY28">
            <v>2</v>
          </cell>
          <cell r="JZ28" t="str">
            <v>OK</v>
          </cell>
          <cell r="KA28">
            <v>1</v>
          </cell>
          <cell r="KB28">
            <v>1.368421052631579</v>
          </cell>
          <cell r="KC28">
            <v>0.49559462778335195</v>
          </cell>
          <cell r="KD28">
            <v>1.8640156804149308</v>
          </cell>
          <cell r="KE28">
            <v>0.87282642484822703</v>
          </cell>
          <cell r="KF28" t="str">
            <v>OK</v>
          </cell>
          <cell r="KG28">
            <v>0</v>
          </cell>
          <cell r="KH28">
            <v>0.26315789473684209</v>
          </cell>
          <cell r="KI28">
            <v>0.56195148694901631</v>
          </cell>
          <cell r="KJ28">
            <v>0.82510938168585835</v>
          </cell>
          <cell r="KK28">
            <v>-0.29879359221217422</v>
          </cell>
          <cell r="KL28" t="str">
            <v>OK</v>
          </cell>
          <cell r="KM28">
            <v>1</v>
          </cell>
          <cell r="KN28">
            <v>1</v>
          </cell>
          <cell r="KO28">
            <v>2</v>
          </cell>
          <cell r="KP28">
            <v>2</v>
          </cell>
          <cell r="KQ28">
            <v>0</v>
          </cell>
          <cell r="KR28">
            <v>2</v>
          </cell>
          <cell r="KS28">
            <v>2</v>
          </cell>
          <cell r="KT28" t="str">
            <v>OK</v>
          </cell>
          <cell r="KU28">
            <v>7</v>
          </cell>
          <cell r="KV28">
            <v>1</v>
          </cell>
          <cell r="KW28">
            <v>1</v>
          </cell>
          <cell r="KX28">
            <v>0</v>
          </cell>
          <cell r="KY28">
            <v>1</v>
          </cell>
          <cell r="KZ28">
            <v>1</v>
          </cell>
          <cell r="LA28" t="str">
            <v>OK</v>
          </cell>
          <cell r="LB28">
            <v>2</v>
          </cell>
          <cell r="LC28">
            <v>2</v>
          </cell>
          <cell r="LD28">
            <v>0</v>
          </cell>
          <cell r="LE28">
            <v>2</v>
          </cell>
          <cell r="LF28">
            <v>2</v>
          </cell>
          <cell r="LG28" t="str">
            <v>OK</v>
          </cell>
          <cell r="LH28">
            <v>1</v>
          </cell>
          <cell r="LI28">
            <v>1</v>
          </cell>
          <cell r="LJ28">
            <v>0</v>
          </cell>
          <cell r="LK28">
            <v>1</v>
          </cell>
          <cell r="LL28">
            <v>1</v>
          </cell>
          <cell r="LM28" t="str">
            <v>OK</v>
          </cell>
          <cell r="LN28">
            <v>3</v>
          </cell>
          <cell r="LO28">
            <v>1</v>
          </cell>
          <cell r="LP28">
            <v>0.57894736842105265</v>
          </cell>
          <cell r="LQ28">
            <v>0.60697697866688405</v>
          </cell>
          <cell r="LR28">
            <v>1.1859243470879366</v>
          </cell>
          <cell r="LS28">
            <v>-2.8029610245831393E-2</v>
          </cell>
          <cell r="LT28" t="str">
            <v>OK</v>
          </cell>
          <cell r="LU28">
            <v>5</v>
          </cell>
          <cell r="LV28">
            <v>37</v>
          </cell>
          <cell r="LW28">
            <v>2</v>
          </cell>
          <cell r="LX28">
            <v>2.8947368421052633</v>
          </cell>
          <cell r="LY28">
            <v>0.87526103040466097</v>
          </cell>
          <cell r="LZ28">
            <v>3.7699978725099244</v>
          </cell>
          <cell r="MA28">
            <v>2.0194758117006022</v>
          </cell>
          <cell r="MB28" t="str">
            <v>Under</v>
          </cell>
          <cell r="MC28">
            <v>0</v>
          </cell>
          <cell r="MD28">
            <v>12</v>
          </cell>
          <cell r="ME28">
            <v>0</v>
          </cell>
          <cell r="MF28">
            <v>12</v>
          </cell>
          <cell r="MG28">
            <v>12</v>
          </cell>
          <cell r="MH28">
            <v>0</v>
          </cell>
          <cell r="MI28">
            <v>12</v>
          </cell>
          <cell r="MJ28">
            <v>12</v>
          </cell>
          <cell r="MK28" t="str">
            <v>OK</v>
          </cell>
          <cell r="ML28">
            <v>14</v>
          </cell>
          <cell r="MM28">
            <v>6</v>
          </cell>
          <cell r="MN28">
            <v>6.5263157894736841</v>
          </cell>
          <cell r="MO28">
            <v>1.6454793645565065</v>
          </cell>
          <cell r="MP28">
            <v>8.1717951540301907</v>
          </cell>
          <cell r="MQ28">
            <v>4.8808364249171774</v>
          </cell>
          <cell r="MR28" t="str">
            <v>OK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 t="str">
            <v>OK</v>
          </cell>
          <cell r="MY28">
            <v>6</v>
          </cell>
          <cell r="MZ28">
            <v>5</v>
          </cell>
          <cell r="NA28">
            <v>5.0526315789473681</v>
          </cell>
          <cell r="NB28">
            <v>0.91126799391021507</v>
          </cell>
          <cell r="NC28">
            <v>5.9638995728575832</v>
          </cell>
          <cell r="ND28">
            <v>4.1413635850371531</v>
          </cell>
          <cell r="NE28" t="str">
            <v>OK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 t="str">
            <v>OK</v>
          </cell>
          <cell r="NL28">
            <v>5</v>
          </cell>
          <cell r="NM28">
            <v>3</v>
          </cell>
          <cell r="NN28">
            <v>3.4210526315789473</v>
          </cell>
          <cell r="NO28">
            <v>0.83770781658339066</v>
          </cell>
          <cell r="NP28">
            <v>4.258760448162338</v>
          </cell>
          <cell r="NQ28">
            <v>2.5833448149955567</v>
          </cell>
          <cell r="NR28" t="str">
            <v>OK</v>
          </cell>
          <cell r="NS28">
            <v>3</v>
          </cell>
          <cell r="NT28">
            <v>3</v>
          </cell>
          <cell r="NU28">
            <v>3.9473684210526314</v>
          </cell>
          <cell r="NV28">
            <v>0.77986353582080337</v>
          </cell>
          <cell r="NW28">
            <v>4.7272319568734344</v>
          </cell>
          <cell r="NX28">
            <v>3.1675048852318279</v>
          </cell>
          <cell r="NY28" t="str">
            <v>Under</v>
          </cell>
          <cell r="NZ28">
            <v>3</v>
          </cell>
          <cell r="OA28">
            <v>0</v>
          </cell>
          <cell r="OB28">
            <v>0.21052631578947367</v>
          </cell>
          <cell r="OC28">
            <v>0.4188539082916955</v>
          </cell>
          <cell r="OD28">
            <v>0.62938022408116923</v>
          </cell>
          <cell r="OE28">
            <v>-0.20832759250222183</v>
          </cell>
          <cell r="OF28" t="str">
            <v>OK</v>
          </cell>
          <cell r="OG28">
            <v>0</v>
          </cell>
          <cell r="OH28">
            <v>5.2631578947368418E-2</v>
          </cell>
          <cell r="OI28">
            <v>0.22941573387056177</v>
          </cell>
          <cell r="OJ28">
            <v>0.28204731281793016</v>
          </cell>
          <cell r="OK28">
            <v>-0.17678415492319335</v>
          </cell>
          <cell r="OL28" t="str">
            <v>OK</v>
          </cell>
          <cell r="OM28">
            <v>0</v>
          </cell>
          <cell r="ON28">
            <v>2</v>
          </cell>
          <cell r="OO28">
            <v>2.3157894736842106</v>
          </cell>
          <cell r="OP28">
            <v>0.58239272535781883</v>
          </cell>
          <cell r="OQ28">
            <v>2.8981821990420293</v>
          </cell>
          <cell r="OR28">
            <v>1.7333967483263919</v>
          </cell>
          <cell r="OS28" t="str">
            <v>OK</v>
          </cell>
          <cell r="OT28">
            <v>2</v>
          </cell>
          <cell r="OU28">
            <v>2</v>
          </cell>
          <cell r="OV28">
            <v>2.2105263157894739</v>
          </cell>
          <cell r="OW28">
            <v>0.71328250351775879</v>
          </cell>
          <cell r="OX28">
            <v>2.9238088193072329</v>
          </cell>
          <cell r="OY28">
            <v>1.4972438122717151</v>
          </cell>
          <cell r="OZ28" t="str">
            <v>OK</v>
          </cell>
          <cell r="PA28">
            <v>0</v>
          </cell>
          <cell r="PB28">
            <v>0</v>
          </cell>
          <cell r="PC28">
            <v>0</v>
          </cell>
          <cell r="PD28">
            <v>0</v>
          </cell>
          <cell r="PE28">
            <v>0</v>
          </cell>
          <cell r="PF28" t="str">
            <v>OK</v>
          </cell>
          <cell r="PG28">
            <v>0</v>
          </cell>
          <cell r="PH28">
            <v>0</v>
          </cell>
          <cell r="PI28">
            <v>0</v>
          </cell>
          <cell r="PJ28">
            <v>0</v>
          </cell>
          <cell r="PK28">
            <v>0</v>
          </cell>
          <cell r="PL28">
            <v>0</v>
          </cell>
          <cell r="PM28">
            <v>0</v>
          </cell>
          <cell r="PN28">
            <v>0</v>
          </cell>
          <cell r="PO28">
            <v>0</v>
          </cell>
          <cell r="PP28" t="str">
            <v>OK</v>
          </cell>
          <cell r="PQ28">
            <v>2</v>
          </cell>
          <cell r="PR28">
            <v>1</v>
          </cell>
          <cell r="PS28">
            <v>1</v>
          </cell>
          <cell r="PT28">
            <v>2</v>
          </cell>
          <cell r="PU28">
            <v>2.1052631578947367</v>
          </cell>
          <cell r="PV28">
            <v>0.31530176764230522</v>
          </cell>
          <cell r="PW28">
            <v>2.4205649255370418</v>
          </cell>
          <cell r="PX28">
            <v>1.7899613902524316</v>
          </cell>
          <cell r="PY28" t="str">
            <v>OK</v>
          </cell>
          <cell r="PZ28">
            <v>2</v>
          </cell>
          <cell r="QA28">
            <v>0</v>
          </cell>
          <cell r="QB28">
            <v>0.21052631578947367</v>
          </cell>
          <cell r="QC28">
            <v>0.4188539082916955</v>
          </cell>
          <cell r="QD28">
            <v>0.62938022408116923</v>
          </cell>
          <cell r="QE28">
            <v>-0.20832759250222183</v>
          </cell>
          <cell r="QF28" t="str">
            <v>OK</v>
          </cell>
          <cell r="QG28">
            <v>2</v>
          </cell>
          <cell r="QH28">
            <v>0</v>
          </cell>
          <cell r="QI28">
            <v>2</v>
          </cell>
          <cell r="QJ28">
            <v>1.9473684210526316</v>
          </cell>
          <cell r="QK28">
            <v>0.22941573387056158</v>
          </cell>
          <cell r="QL28">
            <v>2.176784154923193</v>
          </cell>
          <cell r="QM28">
            <v>1.7179526871820701</v>
          </cell>
          <cell r="QN28" t="str">
            <v>OK</v>
          </cell>
          <cell r="QO28">
            <v>2</v>
          </cell>
          <cell r="QP28">
            <v>3</v>
          </cell>
          <cell r="QQ28">
            <v>3.5789473684210527</v>
          </cell>
          <cell r="QR28">
            <v>1.0173926082384543</v>
          </cell>
          <cell r="QS28">
            <v>4.5963399766595074</v>
          </cell>
          <cell r="QT28">
            <v>2.5615547601825983</v>
          </cell>
          <cell r="QU28" t="str">
            <v>OK</v>
          </cell>
          <cell r="QV28">
            <v>3</v>
          </cell>
          <cell r="QW28">
            <v>2</v>
          </cell>
          <cell r="QX28">
            <v>2.7894736842105261</v>
          </cell>
          <cell r="QY28">
            <v>0.7873265148181362</v>
          </cell>
          <cell r="QZ28">
            <v>3.5768001990286624</v>
          </cell>
          <cell r="RA28">
            <v>2.0021471693923898</v>
          </cell>
          <cell r="RB28" t="str">
            <v>Under</v>
          </cell>
          <cell r="RC28">
            <v>2</v>
          </cell>
          <cell r="RD28">
            <v>2</v>
          </cell>
          <cell r="RE28">
            <v>1.5789473684210527</v>
          </cell>
          <cell r="RF28">
            <v>0.83770781658339089</v>
          </cell>
          <cell r="RG28">
            <v>2.4166551850044433</v>
          </cell>
          <cell r="RH28">
            <v>0.74123955183766177</v>
          </cell>
          <cell r="RI28" t="str">
            <v>OK</v>
          </cell>
          <cell r="RJ28">
            <v>1</v>
          </cell>
          <cell r="RK28">
            <v>1.7894736842105263</v>
          </cell>
          <cell r="RL28">
            <v>0.97632800547203691</v>
          </cell>
          <cell r="RM28">
            <v>2.7658016896825632</v>
          </cell>
          <cell r="RN28">
            <v>0.81314567873848942</v>
          </cell>
          <cell r="RO28" t="str">
            <v>OK</v>
          </cell>
          <cell r="RP28">
            <v>2</v>
          </cell>
          <cell r="RQ28">
            <v>2</v>
          </cell>
          <cell r="RR28">
            <v>4</v>
          </cell>
          <cell r="RS28">
            <v>4</v>
          </cell>
          <cell r="RT28">
            <v>0</v>
          </cell>
          <cell r="RU28">
            <v>4</v>
          </cell>
          <cell r="RV28">
            <v>4</v>
          </cell>
          <cell r="RW28" t="str">
            <v>OK</v>
          </cell>
          <cell r="RX28">
            <v>7</v>
          </cell>
          <cell r="RY28">
            <v>9</v>
          </cell>
          <cell r="RZ28">
            <v>12.315789473684211</v>
          </cell>
          <cell r="SA28">
            <v>4.3976336007618571</v>
          </cell>
          <cell r="SB28">
            <v>16.713423074446069</v>
          </cell>
          <cell r="SC28">
            <v>7.9181558729223536</v>
          </cell>
          <cell r="SD28" t="str">
            <v>OK</v>
          </cell>
          <cell r="SE28">
            <v>4</v>
          </cell>
          <cell r="SF28">
            <v>0</v>
          </cell>
          <cell r="SG28">
            <v>4</v>
          </cell>
          <cell r="SH28">
            <v>4.5789473684210522</v>
          </cell>
          <cell r="SI28">
            <v>2.1938243997813553</v>
          </cell>
          <cell r="SJ28">
            <v>6.7727717682024071</v>
          </cell>
          <cell r="SK28">
            <v>2.3851229686396969</v>
          </cell>
          <cell r="SL28" t="str">
            <v>OK</v>
          </cell>
          <cell r="SM28">
            <v>0</v>
          </cell>
          <cell r="SN28">
            <v>5.2631578947368418E-2</v>
          </cell>
          <cell r="SO28">
            <v>0.22941573387056177</v>
          </cell>
          <cell r="SP28">
            <v>0.28204731281793016</v>
          </cell>
          <cell r="SQ28">
            <v>-0.17678415492319335</v>
          </cell>
          <cell r="SR28" t="str">
            <v>OK</v>
          </cell>
          <cell r="SS28">
            <v>13</v>
          </cell>
          <cell r="ST28">
            <v>2</v>
          </cell>
          <cell r="SU28">
            <v>2.8947368421052633</v>
          </cell>
          <cell r="SV28">
            <v>1.1002392084403616</v>
          </cell>
          <cell r="SW28">
            <v>3.9949760505456249</v>
          </cell>
          <cell r="SX28">
            <v>1.7944976336649017</v>
          </cell>
          <cell r="SY28" t="str">
            <v>OK</v>
          </cell>
          <cell r="SZ28">
            <v>5</v>
          </cell>
          <cell r="TA28">
            <v>0</v>
          </cell>
          <cell r="TB28">
            <v>0</v>
          </cell>
          <cell r="TC28">
            <v>5</v>
          </cell>
          <cell r="TD28">
            <v>5.6315789473684212</v>
          </cell>
          <cell r="TE28">
            <v>0.89508077325081425</v>
          </cell>
          <cell r="TF28">
            <v>6.5266597206192358</v>
          </cell>
          <cell r="TG28">
            <v>4.7364981741176067</v>
          </cell>
          <cell r="TH28" t="str">
            <v>OK</v>
          </cell>
          <cell r="TI28">
            <v>7</v>
          </cell>
          <cell r="TJ28">
            <v>0</v>
          </cell>
          <cell r="TK28">
            <v>0.10526315789473684</v>
          </cell>
          <cell r="TL28">
            <v>0.31530176764230577</v>
          </cell>
          <cell r="TM28">
            <v>0.42056492553704261</v>
          </cell>
          <cell r="TN28">
            <v>-0.21003860974756894</v>
          </cell>
          <cell r="TO28" t="str">
            <v>OK</v>
          </cell>
          <cell r="TP28">
            <v>8</v>
          </cell>
          <cell r="TQ28">
            <v>0</v>
          </cell>
          <cell r="TR28">
            <v>4</v>
          </cell>
          <cell r="TS28">
            <v>12</v>
          </cell>
          <cell r="TT28">
            <v>16.315789473684209</v>
          </cell>
          <cell r="TU28">
            <v>3.7424387708039246</v>
          </cell>
          <cell r="TV28">
            <v>20.058228244488134</v>
          </cell>
          <cell r="TW28">
            <v>12.573350702880283</v>
          </cell>
          <cell r="TX28" t="str">
            <v>Under</v>
          </cell>
          <cell r="TY28">
            <v>12</v>
          </cell>
          <cell r="TZ28">
            <v>1</v>
          </cell>
          <cell r="UA28">
            <v>1.2105263157894737</v>
          </cell>
          <cell r="UB28">
            <v>0.53530337903131087</v>
          </cell>
          <cell r="UC28">
            <v>1.7458296948207845</v>
          </cell>
          <cell r="UD28">
            <v>0.67522293675816281</v>
          </cell>
          <cell r="UE28" t="str">
            <v>OK</v>
          </cell>
          <cell r="UF28">
            <v>5</v>
          </cell>
          <cell r="UG28">
            <v>2</v>
          </cell>
          <cell r="UH28">
            <v>7</v>
          </cell>
          <cell r="UI28">
            <v>9.3157894736842106</v>
          </cell>
          <cell r="UJ28">
            <v>2.925987612545879</v>
          </cell>
          <cell r="UK28">
            <v>12.241777086230091</v>
          </cell>
          <cell r="UL28">
            <v>6.3898018611383316</v>
          </cell>
          <cell r="UM28" t="str">
            <v>OK</v>
          </cell>
          <cell r="UN28">
            <v>3</v>
          </cell>
          <cell r="UO28">
            <v>0</v>
          </cell>
          <cell r="UP28">
            <v>3</v>
          </cell>
          <cell r="UQ28">
            <v>3</v>
          </cell>
          <cell r="UR28">
            <v>0</v>
          </cell>
          <cell r="US28">
            <v>3</v>
          </cell>
          <cell r="UT28">
            <v>3</v>
          </cell>
          <cell r="UU28" t="str">
            <v>OK</v>
          </cell>
          <cell r="UV28">
            <v>1</v>
          </cell>
          <cell r="UW28">
            <v>1</v>
          </cell>
          <cell r="UX28">
            <v>0</v>
          </cell>
          <cell r="UY28">
            <v>1</v>
          </cell>
          <cell r="UZ28">
            <v>1</v>
          </cell>
          <cell r="VA28" t="str">
            <v>OK</v>
          </cell>
          <cell r="VB28">
            <v>0</v>
          </cell>
          <cell r="VC28">
            <v>0</v>
          </cell>
          <cell r="VD28">
            <v>0</v>
          </cell>
          <cell r="VE28">
            <v>0</v>
          </cell>
          <cell r="VF28">
            <v>0</v>
          </cell>
          <cell r="VG28" t="str">
            <v>OK</v>
          </cell>
          <cell r="VH28">
            <v>12</v>
          </cell>
          <cell r="VI28">
            <v>3</v>
          </cell>
          <cell r="VJ28">
            <v>3</v>
          </cell>
          <cell r="VK28">
            <v>0</v>
          </cell>
          <cell r="VL28">
            <v>3</v>
          </cell>
          <cell r="VM28">
            <v>3</v>
          </cell>
          <cell r="VN28" t="str">
            <v>OK</v>
          </cell>
          <cell r="VO28">
            <v>3</v>
          </cell>
          <cell r="VP28">
            <v>18</v>
          </cell>
          <cell r="VQ28">
            <v>20.421052631578949</v>
          </cell>
          <cell r="VR28">
            <v>4.11387610510904</v>
          </cell>
          <cell r="VS28">
            <v>24.534928736687988</v>
          </cell>
          <cell r="VT28">
            <v>16.30717652646991</v>
          </cell>
          <cell r="VU28" t="str">
            <v>OK</v>
          </cell>
          <cell r="VV28">
            <v>14</v>
          </cell>
          <cell r="VW28">
            <v>15.263157894736842</v>
          </cell>
          <cell r="VX28">
            <v>3.2118202741878652</v>
          </cell>
          <cell r="VY28">
            <v>18.474978168924707</v>
          </cell>
          <cell r="VZ28">
            <v>12.051337620548978</v>
          </cell>
          <cell r="WA28" t="str">
            <v>OK</v>
          </cell>
          <cell r="WB28">
            <v>32</v>
          </cell>
          <cell r="WC28">
            <v>130</v>
          </cell>
          <cell r="WD28">
            <v>23</v>
          </cell>
          <cell r="WE28">
            <v>0</v>
          </cell>
          <cell r="WF28">
            <v>23</v>
          </cell>
          <cell r="WG28">
            <v>20.631578947368421</v>
          </cell>
          <cell r="WH28">
            <v>3.6849623293082745</v>
          </cell>
          <cell r="WI28">
            <v>24.316541276676695</v>
          </cell>
          <cell r="WJ28">
            <v>16.946616618060148</v>
          </cell>
          <cell r="WK28" t="str">
            <v>OK</v>
          </cell>
          <cell r="WL28">
            <v>23</v>
          </cell>
          <cell r="WM28">
            <v>12</v>
          </cell>
          <cell r="WN28">
            <v>1</v>
          </cell>
          <cell r="WO28">
            <v>13</v>
          </cell>
          <cell r="WP28">
            <v>18.210526315789473</v>
          </cell>
          <cell r="WQ28">
            <v>5.4932175085728447</v>
          </cell>
          <cell r="WR28">
            <v>23.703743824362316</v>
          </cell>
          <cell r="WS28">
            <v>12.717308807216629</v>
          </cell>
          <cell r="WT28" t="str">
            <v>OK</v>
          </cell>
          <cell r="WU28">
            <v>13</v>
          </cell>
          <cell r="WV28">
            <v>12</v>
          </cell>
          <cell r="WW28">
            <v>0</v>
          </cell>
          <cell r="WX28">
            <v>12</v>
          </cell>
          <cell r="WY28">
            <v>16.94736842105263</v>
          </cell>
          <cell r="WZ28">
            <v>4.636493936520548</v>
          </cell>
          <cell r="XA28">
            <v>21.583862357573178</v>
          </cell>
          <cell r="XB28">
            <v>12.310874484532082</v>
          </cell>
          <cell r="XC28" t="str">
            <v>Under</v>
          </cell>
          <cell r="XD28">
            <v>12</v>
          </cell>
          <cell r="XE28">
            <v>10</v>
          </cell>
          <cell r="XF28">
            <v>0</v>
          </cell>
          <cell r="XG28">
            <v>10</v>
          </cell>
          <cell r="XH28">
            <v>11.421052631578947</v>
          </cell>
          <cell r="XI28">
            <v>1.643701428473221</v>
          </cell>
          <cell r="XJ28">
            <v>13.064754060052168</v>
          </cell>
          <cell r="XK28">
            <v>9.7773512031057255</v>
          </cell>
          <cell r="XL28" t="str">
            <v>OK</v>
          </cell>
          <cell r="XM28">
            <v>10</v>
          </cell>
          <cell r="XN28">
            <v>12</v>
          </cell>
          <cell r="XO28">
            <v>0</v>
          </cell>
          <cell r="XP28">
            <v>12</v>
          </cell>
          <cell r="XQ28">
            <v>12.368421052631579</v>
          </cell>
          <cell r="XR28">
            <v>2.1137256816602124</v>
          </cell>
          <cell r="XS28">
            <v>14.482146734291792</v>
          </cell>
          <cell r="XT28">
            <v>10.254695370971366</v>
          </cell>
          <cell r="XU28" t="str">
            <v>OK</v>
          </cell>
          <cell r="XV28">
            <v>12</v>
          </cell>
          <cell r="XW28">
            <v>8</v>
          </cell>
          <cell r="XX28">
            <v>0</v>
          </cell>
          <cell r="XY28">
            <v>8</v>
          </cell>
          <cell r="XZ28">
            <v>8.4210526315789469</v>
          </cell>
          <cell r="YA28">
            <v>1.6095475373078596</v>
          </cell>
          <cell r="YB28">
            <v>10.030600168886807</v>
          </cell>
          <cell r="YC28">
            <v>6.8115050942710873</v>
          </cell>
          <cell r="YD28" t="str">
            <v>OK</v>
          </cell>
          <cell r="YE28">
            <v>8</v>
          </cell>
          <cell r="YF28">
            <v>24</v>
          </cell>
          <cell r="YG28">
            <v>0</v>
          </cell>
          <cell r="YH28">
            <v>24</v>
          </cell>
          <cell r="YI28">
            <v>32.263157894736842</v>
          </cell>
          <cell r="YJ28">
            <v>8.7422480280986861</v>
          </cell>
          <cell r="YK28">
            <v>41.005405922835529</v>
          </cell>
          <cell r="YL28">
            <v>23.520909866638156</v>
          </cell>
          <cell r="YM28" t="str">
            <v>OK</v>
          </cell>
          <cell r="YN28">
            <v>24</v>
          </cell>
          <cell r="YO28">
            <v>14</v>
          </cell>
          <cell r="YP28">
            <v>0</v>
          </cell>
          <cell r="YQ28">
            <v>14</v>
          </cell>
          <cell r="YR28">
            <v>17.157894736842106</v>
          </cell>
          <cell r="YS28">
            <v>5.0361267954068811</v>
          </cell>
          <cell r="YT28">
            <v>22.194021532248989</v>
          </cell>
          <cell r="YU28">
            <v>12.121767941435225</v>
          </cell>
          <cell r="YV28" t="str">
            <v>OK</v>
          </cell>
          <cell r="YW28">
            <v>14</v>
          </cell>
          <cell r="YX28">
            <v>12</v>
          </cell>
          <cell r="YY28">
            <v>0</v>
          </cell>
          <cell r="YZ28">
            <v>12</v>
          </cell>
          <cell r="ZA28">
            <v>12.105263157894736</v>
          </cell>
          <cell r="ZB28">
            <v>2.7466087542864202</v>
          </cell>
          <cell r="ZC28">
            <v>14.851871912181156</v>
          </cell>
          <cell r="ZD28">
            <v>9.3586544036083161</v>
          </cell>
          <cell r="ZE28" t="str">
            <v>OK</v>
          </cell>
          <cell r="ZF28">
            <v>12</v>
          </cell>
          <cell r="ZG28">
            <v>1</v>
          </cell>
          <cell r="ZH28">
            <v>0</v>
          </cell>
          <cell r="ZI28">
            <v>1</v>
          </cell>
          <cell r="ZJ28">
            <v>2.0526315789473686</v>
          </cell>
          <cell r="ZK28">
            <v>1.0787690624311024</v>
          </cell>
          <cell r="ZL28">
            <v>3.131400641378471</v>
          </cell>
          <cell r="ZM28">
            <v>0.97386251651626621</v>
          </cell>
          <cell r="ZN28" t="str">
            <v>OK</v>
          </cell>
          <cell r="ZO28">
            <v>1</v>
          </cell>
          <cell r="ZP28">
            <v>12</v>
          </cell>
          <cell r="ZQ28">
            <v>0</v>
          </cell>
          <cell r="ZR28">
            <v>12</v>
          </cell>
          <cell r="ZS28">
            <v>12.473684210526315</v>
          </cell>
          <cell r="ZT28">
            <v>1.8369183449048474</v>
          </cell>
          <cell r="ZU28">
            <v>14.310602555431162</v>
          </cell>
          <cell r="ZV28">
            <v>10.636765865621468</v>
          </cell>
          <cell r="ZW28" t="str">
            <v>OK</v>
          </cell>
          <cell r="ZX28">
            <v>12</v>
          </cell>
          <cell r="ZY28">
            <v>12</v>
          </cell>
          <cell r="ZZ28">
            <v>0</v>
          </cell>
          <cell r="AAA28">
            <v>12</v>
          </cell>
          <cell r="AAB28">
            <v>10.842105263157896</v>
          </cell>
          <cell r="AAC28">
            <v>4.6816801102778012</v>
          </cell>
          <cell r="AAD28">
            <v>15.523785373435697</v>
          </cell>
          <cell r="AAE28">
            <v>6.1604251528800944</v>
          </cell>
          <cell r="AAF28" t="str">
            <v>OK</v>
          </cell>
          <cell r="AAG28">
            <v>12</v>
          </cell>
          <cell r="AAH28">
            <v>6</v>
          </cell>
          <cell r="AAI28">
            <v>0</v>
          </cell>
          <cell r="AAJ28">
            <v>6</v>
          </cell>
          <cell r="AAK28">
            <v>5.7368421052631575</v>
          </cell>
          <cell r="AAL28">
            <v>2.4909191802571802</v>
          </cell>
          <cell r="AAM28">
            <v>8.2277612855203373</v>
          </cell>
          <cell r="AAN28">
            <v>3.2459229250059773</v>
          </cell>
          <cell r="AAO28" t="str">
            <v>OK</v>
          </cell>
          <cell r="AAP28">
            <v>6</v>
          </cell>
          <cell r="AAQ28">
            <v>1</v>
          </cell>
          <cell r="AAR28">
            <v>1</v>
          </cell>
          <cell r="AAS28">
            <v>2</v>
          </cell>
          <cell r="AAT28">
            <v>1.1666666666666667</v>
          </cell>
          <cell r="AAU28">
            <v>0.38348249442368521</v>
          </cell>
          <cell r="AAV28">
            <v>1.5501491610903519</v>
          </cell>
          <cell r="AAW28">
            <v>0.78318417224298154</v>
          </cell>
          <cell r="AAX28" t="str">
            <v>Over</v>
          </cell>
          <cell r="AAY28">
            <v>2</v>
          </cell>
          <cell r="AAZ28">
            <v>5</v>
          </cell>
          <cell r="ABA28">
            <v>0</v>
          </cell>
          <cell r="ABB28">
            <v>5</v>
          </cell>
          <cell r="ABC28">
            <v>7.4210526315789478</v>
          </cell>
          <cell r="ABD28">
            <v>3.4691623944834635</v>
          </cell>
          <cell r="ABE28">
            <v>10.89021502606241</v>
          </cell>
          <cell r="ABF28">
            <v>3.9518902370954843</v>
          </cell>
          <cell r="ABG28" t="str">
            <v>OK</v>
          </cell>
          <cell r="ABH28">
            <v>5</v>
          </cell>
          <cell r="ABI28">
            <v>1</v>
          </cell>
          <cell r="ABJ28">
            <v>1.1052631578947369</v>
          </cell>
          <cell r="ABK28">
            <v>0.4588314677411236</v>
          </cell>
          <cell r="ABL28">
            <v>1.5640946256358605</v>
          </cell>
          <cell r="ABM28">
            <v>0.64643169015361335</v>
          </cell>
          <cell r="ABN28" t="str">
            <v>OK</v>
          </cell>
          <cell r="ABO28">
            <v>1</v>
          </cell>
          <cell r="ABP28">
            <v>167</v>
          </cell>
          <cell r="ABQ28">
            <v>453</v>
          </cell>
          <cell r="ABR28">
            <v>0</v>
          </cell>
          <cell r="ABS28">
            <v>0</v>
          </cell>
          <cell r="ABT28">
            <v>0</v>
          </cell>
          <cell r="ABU28">
            <v>0</v>
          </cell>
          <cell r="ABV28">
            <v>0</v>
          </cell>
          <cell r="ABW28">
            <v>0</v>
          </cell>
          <cell r="ABX28">
            <v>0</v>
          </cell>
          <cell r="ABY28">
            <v>0</v>
          </cell>
          <cell r="ABZ28">
            <v>0</v>
          </cell>
          <cell r="ACA28">
            <v>0</v>
          </cell>
          <cell r="ACB28">
            <v>0</v>
          </cell>
          <cell r="ACC28">
            <v>0</v>
          </cell>
          <cell r="ACD28">
            <v>0</v>
          </cell>
          <cell r="ACE28">
            <v>0</v>
          </cell>
          <cell r="ACF28">
            <v>0</v>
          </cell>
          <cell r="ACG28">
            <v>0</v>
          </cell>
          <cell r="ACH28">
            <v>0</v>
          </cell>
          <cell r="ACI28">
            <v>0</v>
          </cell>
          <cell r="ACJ28">
            <v>0</v>
          </cell>
          <cell r="ACK28">
            <v>0</v>
          </cell>
          <cell r="ACL28">
            <v>0</v>
          </cell>
          <cell r="ACM28">
            <v>0</v>
          </cell>
          <cell r="ACN28">
            <v>0</v>
          </cell>
          <cell r="ACO28">
            <v>0</v>
          </cell>
          <cell r="ACP28">
            <v>0</v>
          </cell>
          <cell r="ACR28">
            <v>46</v>
          </cell>
          <cell r="ACS28">
            <v>46</v>
          </cell>
          <cell r="ACT28">
            <v>0</v>
          </cell>
          <cell r="ACV28">
            <v>182</v>
          </cell>
          <cell r="ACW28">
            <v>182</v>
          </cell>
          <cell r="ACX28">
            <v>0</v>
          </cell>
          <cell r="ACZ28">
            <v>9</v>
          </cell>
          <cell r="ADA28">
            <v>9</v>
          </cell>
          <cell r="ADB28">
            <v>0</v>
          </cell>
          <cell r="ADD28">
            <v>4</v>
          </cell>
          <cell r="ADE28">
            <v>4</v>
          </cell>
          <cell r="ADF28">
            <v>0</v>
          </cell>
          <cell r="ADH28">
            <v>20</v>
          </cell>
          <cell r="ADI28">
            <v>20</v>
          </cell>
          <cell r="ADJ28">
            <v>0</v>
          </cell>
          <cell r="ADL28">
            <v>14</v>
          </cell>
          <cell r="ADM28">
            <v>14</v>
          </cell>
          <cell r="ADN28">
            <v>0</v>
          </cell>
          <cell r="ADP28">
            <v>24</v>
          </cell>
          <cell r="ADQ28">
            <v>24</v>
          </cell>
          <cell r="ADR28">
            <v>0</v>
          </cell>
          <cell r="ADT28">
            <v>12</v>
          </cell>
          <cell r="ADU28">
            <v>12</v>
          </cell>
          <cell r="ADV28">
            <v>0</v>
          </cell>
          <cell r="ADX28">
            <v>2</v>
          </cell>
          <cell r="ADY28">
            <v>2</v>
          </cell>
          <cell r="ADZ28">
            <v>0</v>
          </cell>
          <cell r="AEB28">
            <v>7</v>
          </cell>
          <cell r="AEC28">
            <v>7</v>
          </cell>
          <cell r="AED28">
            <v>0</v>
          </cell>
          <cell r="AEF28">
            <v>0</v>
          </cell>
          <cell r="AEG28">
            <v>0</v>
          </cell>
          <cell r="AEH28">
            <v>0</v>
          </cell>
          <cell r="AEJ28">
            <v>1</v>
          </cell>
          <cell r="AEK28">
            <v>1</v>
          </cell>
          <cell r="AEL28">
            <v>0</v>
          </cell>
          <cell r="AEN28">
            <v>3</v>
          </cell>
          <cell r="AEO28">
            <v>3</v>
          </cell>
          <cell r="AEP28">
            <v>0</v>
          </cell>
          <cell r="AER28">
            <v>2</v>
          </cell>
          <cell r="AES28">
            <v>2</v>
          </cell>
          <cell r="AET28">
            <v>0</v>
          </cell>
          <cell r="AEV28">
            <v>4</v>
          </cell>
          <cell r="AEW28">
            <v>4</v>
          </cell>
          <cell r="AEX28">
            <v>0</v>
          </cell>
          <cell r="AEZ28">
            <v>4</v>
          </cell>
          <cell r="AFA28">
            <v>4</v>
          </cell>
          <cell r="AFB28">
            <v>0</v>
          </cell>
          <cell r="AFD28">
            <v>3</v>
          </cell>
          <cell r="AFE28">
            <v>3</v>
          </cell>
          <cell r="AFF28">
            <v>0</v>
          </cell>
          <cell r="AFH28">
            <v>12</v>
          </cell>
          <cell r="AFI28">
            <v>12</v>
          </cell>
          <cell r="AFJ28">
            <v>0</v>
          </cell>
          <cell r="AFL28">
            <v>0</v>
          </cell>
          <cell r="AFM28">
            <v>0</v>
          </cell>
          <cell r="AFN28">
            <v>0</v>
          </cell>
          <cell r="AFP28">
            <v>10</v>
          </cell>
          <cell r="AFQ28">
            <v>10</v>
          </cell>
          <cell r="AFR28">
            <v>0</v>
          </cell>
          <cell r="AFT28">
            <v>0</v>
          </cell>
          <cell r="AFU28">
            <v>0</v>
          </cell>
          <cell r="AFV28">
            <v>0</v>
          </cell>
          <cell r="AFX28">
            <v>0</v>
          </cell>
          <cell r="AFY28">
            <v>0</v>
          </cell>
          <cell r="AFZ28">
            <v>0</v>
          </cell>
          <cell r="AGB28">
            <v>5</v>
          </cell>
          <cell r="AGC28">
            <v>5</v>
          </cell>
          <cell r="AGD28">
            <v>0</v>
          </cell>
          <cell r="AGF28">
            <v>18</v>
          </cell>
          <cell r="AGG28">
            <v>18</v>
          </cell>
          <cell r="AGH28">
            <v>0</v>
          </cell>
          <cell r="AGJ28">
            <v>6</v>
          </cell>
          <cell r="AGK28">
            <v>6</v>
          </cell>
          <cell r="AGL28">
            <v>0</v>
          </cell>
          <cell r="AGN28">
            <v>14</v>
          </cell>
          <cell r="AGO28">
            <v>14</v>
          </cell>
          <cell r="AGP28">
            <v>0</v>
          </cell>
          <cell r="AGR28">
            <v>8</v>
          </cell>
          <cell r="AGS28">
            <v>8</v>
          </cell>
          <cell r="AGT28">
            <v>0</v>
          </cell>
          <cell r="AGV28">
            <v>17</v>
          </cell>
          <cell r="AGW28">
            <v>17</v>
          </cell>
          <cell r="AGX28">
            <v>0</v>
          </cell>
          <cell r="AGZ28">
            <v>3</v>
          </cell>
          <cell r="AHA28">
            <v>3</v>
          </cell>
          <cell r="AHB28">
            <v>0</v>
          </cell>
          <cell r="AHD28">
            <v>3</v>
          </cell>
          <cell r="AHE28">
            <v>3</v>
          </cell>
          <cell r="AHF28">
            <v>0</v>
          </cell>
          <cell r="AHH28">
            <v>2</v>
          </cell>
          <cell r="AHI28">
            <v>2</v>
          </cell>
          <cell r="AHJ28">
            <v>0</v>
          </cell>
          <cell r="AHL28">
            <v>2</v>
          </cell>
          <cell r="AHM28">
            <v>2</v>
          </cell>
          <cell r="AHN28">
            <v>0</v>
          </cell>
          <cell r="AHP28">
            <v>6</v>
          </cell>
          <cell r="AHQ28">
            <v>6</v>
          </cell>
          <cell r="AHR28">
            <v>0</v>
          </cell>
          <cell r="AHT28">
            <v>7</v>
          </cell>
          <cell r="AHU28">
            <v>7</v>
          </cell>
          <cell r="AHV28">
            <v>0</v>
          </cell>
          <cell r="AHX28" t="str">
            <v>-</v>
          </cell>
          <cell r="AIA28">
            <v>3</v>
          </cell>
          <cell r="AIB28">
            <v>3</v>
          </cell>
          <cell r="AIC28">
            <v>0</v>
          </cell>
          <cell r="AID28">
            <v>1</v>
          </cell>
          <cell r="AIE28">
            <v>0</v>
          </cell>
          <cell r="AIF28">
            <v>2</v>
          </cell>
          <cell r="AIG28">
            <v>0</v>
          </cell>
          <cell r="AIH28">
            <v>1</v>
          </cell>
          <cell r="AII28">
            <v>12</v>
          </cell>
          <cell r="AIJ28">
            <v>2</v>
          </cell>
        </row>
        <row r="29">
          <cell r="B29" t="str">
            <v>รพท.เกาะสมุย</v>
          </cell>
          <cell r="C29" t="str">
            <v>โรงพยาบาลเกาะสมุย</v>
          </cell>
          <cell r="D29">
            <v>10742</v>
          </cell>
          <cell r="E29">
            <v>11</v>
          </cell>
          <cell r="F29" t="str">
            <v>สุราษฎร์ธานี</v>
          </cell>
          <cell r="G29" t="str">
            <v>M1</v>
          </cell>
          <cell r="H29" t="str">
            <v>รพ.ระดับ M1 เตียง &lt; 200</v>
          </cell>
          <cell r="I29">
            <v>2</v>
          </cell>
          <cell r="J29">
            <v>116</v>
          </cell>
          <cell r="K29">
            <v>1</v>
          </cell>
          <cell r="L29">
            <v>97289</v>
          </cell>
          <cell r="M29">
            <v>0</v>
          </cell>
          <cell r="N29">
            <v>43831</v>
          </cell>
          <cell r="O29">
            <v>53458</v>
          </cell>
          <cell r="P29">
            <v>160934</v>
          </cell>
          <cell r="Q29">
            <v>2</v>
          </cell>
          <cell r="R29">
            <v>2.7</v>
          </cell>
          <cell r="S29">
            <v>2.1052631578947367</v>
          </cell>
          <cell r="T29">
            <v>0.31530176764230522</v>
          </cell>
          <cell r="U29">
            <v>2.4205649255370418</v>
          </cell>
          <cell r="V29">
            <v>1.7899613902524316</v>
          </cell>
          <cell r="W29" t="str">
            <v>OK</v>
          </cell>
          <cell r="X29">
            <v>1</v>
          </cell>
          <cell r="Y29">
            <v>1</v>
          </cell>
          <cell r="Z29">
            <v>0</v>
          </cell>
          <cell r="AA29">
            <v>1</v>
          </cell>
          <cell r="AB29">
            <v>1</v>
          </cell>
          <cell r="AC29" t="str">
            <v>OK</v>
          </cell>
          <cell r="AD29">
            <v>8</v>
          </cell>
          <cell r="AE29">
            <v>9.6842105263157894</v>
          </cell>
          <cell r="AF29">
            <v>1.5653409844697808</v>
          </cell>
          <cell r="AG29">
            <v>11.249551510785571</v>
          </cell>
          <cell r="AH29">
            <v>8.1188695418460082</v>
          </cell>
          <cell r="AI29" t="str">
            <v>Under</v>
          </cell>
          <cell r="AJ29">
            <v>0</v>
          </cell>
          <cell r="AK29">
            <v>0.73684210526315785</v>
          </cell>
          <cell r="AL29">
            <v>0.65337629647494988</v>
          </cell>
          <cell r="AM29">
            <v>1.3902184017381076</v>
          </cell>
          <cell r="AN29">
            <v>8.3465808788207974E-2</v>
          </cell>
          <cell r="AO29" t="str">
            <v>Under</v>
          </cell>
          <cell r="AP29">
            <v>1</v>
          </cell>
          <cell r="AQ29">
            <v>1</v>
          </cell>
          <cell r="AR29">
            <v>0</v>
          </cell>
          <cell r="AS29">
            <v>1</v>
          </cell>
          <cell r="AT29">
            <v>1</v>
          </cell>
          <cell r="AU29" t="str">
            <v>OK</v>
          </cell>
          <cell r="AV29">
            <v>1</v>
          </cell>
          <cell r="AW29">
            <v>2</v>
          </cell>
          <cell r="AX29">
            <v>3</v>
          </cell>
          <cell r="AY29">
            <v>3.2105263157894739</v>
          </cell>
          <cell r="AZ29">
            <v>0.63060353528461177</v>
          </cell>
          <cell r="BA29">
            <v>3.8411298510740854</v>
          </cell>
          <cell r="BB29">
            <v>2.5799227805048623</v>
          </cell>
          <cell r="BC29" t="str">
            <v>OK</v>
          </cell>
          <cell r="BD29">
            <v>15</v>
          </cell>
          <cell r="BE29">
            <v>3</v>
          </cell>
          <cell r="BF29">
            <v>5</v>
          </cell>
          <cell r="BG29">
            <v>8</v>
          </cell>
          <cell r="BH29">
            <v>8.6315789473684212</v>
          </cell>
          <cell r="BI29">
            <v>1.8918106058538346</v>
          </cell>
          <cell r="BJ29">
            <v>10.523389553222255</v>
          </cell>
          <cell r="BK29">
            <v>6.739768341514587</v>
          </cell>
          <cell r="BL29" t="str">
            <v>OK</v>
          </cell>
          <cell r="BM29">
            <v>8</v>
          </cell>
          <cell r="BN29">
            <v>1</v>
          </cell>
          <cell r="BO29">
            <v>16</v>
          </cell>
          <cell r="BP29">
            <v>17</v>
          </cell>
          <cell r="BQ29">
            <v>16.789473684210527</v>
          </cell>
          <cell r="BR29">
            <v>1.2283207764360911</v>
          </cell>
          <cell r="BS29">
            <v>18.01779446064662</v>
          </cell>
          <cell r="BT29">
            <v>15.561152907774437</v>
          </cell>
          <cell r="BU29" t="str">
            <v>OK</v>
          </cell>
          <cell r="BV29">
            <v>1</v>
          </cell>
          <cell r="BW29">
            <v>0.84210526315789469</v>
          </cell>
          <cell r="BX29">
            <v>0.37463432463267765</v>
          </cell>
          <cell r="BY29">
            <v>1.2167395877905722</v>
          </cell>
          <cell r="BZ29">
            <v>0.46747093852521704</v>
          </cell>
          <cell r="CA29" t="str">
            <v>OK</v>
          </cell>
          <cell r="CB29">
            <v>18</v>
          </cell>
          <cell r="CC29">
            <v>4</v>
          </cell>
          <cell r="CD29">
            <v>4</v>
          </cell>
          <cell r="CE29">
            <v>0</v>
          </cell>
          <cell r="CF29">
            <v>4</v>
          </cell>
          <cell r="CG29">
            <v>4</v>
          </cell>
          <cell r="CH29" t="str">
            <v>OK</v>
          </cell>
          <cell r="CI29">
            <v>2</v>
          </cell>
          <cell r="CJ29">
            <v>2</v>
          </cell>
          <cell r="CK29">
            <v>0</v>
          </cell>
          <cell r="CL29">
            <v>2</v>
          </cell>
          <cell r="CM29">
            <v>2</v>
          </cell>
          <cell r="CN29" t="str">
            <v>OK</v>
          </cell>
          <cell r="CO29">
            <v>6</v>
          </cell>
          <cell r="CP29">
            <v>3</v>
          </cell>
          <cell r="CQ29">
            <v>7</v>
          </cell>
          <cell r="CR29">
            <v>10</v>
          </cell>
          <cell r="CS29">
            <v>9.2631578947368425</v>
          </cell>
          <cell r="CT29">
            <v>1.9391322590603914</v>
          </cell>
          <cell r="CU29">
            <v>11.202290153797234</v>
          </cell>
          <cell r="CV29">
            <v>7.3240256356764508</v>
          </cell>
          <cell r="CW29" t="str">
            <v>OK</v>
          </cell>
          <cell r="CX29">
            <v>10</v>
          </cell>
          <cell r="CY29">
            <v>2</v>
          </cell>
          <cell r="CZ29">
            <v>2</v>
          </cell>
          <cell r="DA29">
            <v>4</v>
          </cell>
          <cell r="DB29">
            <v>5.3684210526315788</v>
          </cell>
          <cell r="DC29">
            <v>1.3000224919331835</v>
          </cell>
          <cell r="DD29">
            <v>6.6684435445647621</v>
          </cell>
          <cell r="DE29">
            <v>4.0683985606983954</v>
          </cell>
          <cell r="DF29" t="str">
            <v>Under</v>
          </cell>
          <cell r="DG29">
            <v>4</v>
          </cell>
          <cell r="DH29">
            <v>61</v>
          </cell>
          <cell r="DI29">
            <v>1</v>
          </cell>
          <cell r="DJ29">
            <v>1</v>
          </cell>
          <cell r="DK29">
            <v>0</v>
          </cell>
          <cell r="DL29">
            <v>0</v>
          </cell>
          <cell r="DM29">
            <v>0</v>
          </cell>
          <cell r="DN29">
            <v>4</v>
          </cell>
          <cell r="DO29">
            <v>0</v>
          </cell>
          <cell r="DP29">
            <v>4</v>
          </cell>
          <cell r="DR29">
            <v>9</v>
          </cell>
          <cell r="DS29">
            <v>8</v>
          </cell>
          <cell r="DT29">
            <v>2</v>
          </cell>
          <cell r="DU29">
            <v>1</v>
          </cell>
          <cell r="DV29">
            <v>0</v>
          </cell>
          <cell r="DW29">
            <v>1</v>
          </cell>
          <cell r="DX29">
            <v>0</v>
          </cell>
          <cell r="DY29">
            <v>0</v>
          </cell>
          <cell r="DZ29">
            <v>1</v>
          </cell>
          <cell r="EA29">
            <v>1</v>
          </cell>
          <cell r="EB29">
            <v>23</v>
          </cell>
          <cell r="EC29">
            <v>1</v>
          </cell>
          <cell r="ED29">
            <v>6</v>
          </cell>
          <cell r="EE29">
            <v>7</v>
          </cell>
          <cell r="EF29">
            <v>3</v>
          </cell>
          <cell r="EG29">
            <v>1</v>
          </cell>
          <cell r="EH29">
            <v>4</v>
          </cell>
          <cell r="EI29">
            <v>1</v>
          </cell>
          <cell r="EJ29">
            <v>2</v>
          </cell>
          <cell r="EK29">
            <v>0</v>
          </cell>
          <cell r="EL29">
            <v>3</v>
          </cell>
          <cell r="EM29">
            <v>0</v>
          </cell>
          <cell r="EN29">
            <v>1</v>
          </cell>
          <cell r="EO29">
            <v>1</v>
          </cell>
          <cell r="EP29">
            <v>38</v>
          </cell>
          <cell r="EQ29">
            <v>3</v>
          </cell>
          <cell r="ER29">
            <v>3</v>
          </cell>
          <cell r="ET29">
            <v>1</v>
          </cell>
          <cell r="EU29">
            <v>1</v>
          </cell>
          <cell r="EV29">
            <v>2</v>
          </cell>
          <cell r="EW29">
            <v>1</v>
          </cell>
          <cell r="EX29">
            <v>2</v>
          </cell>
          <cell r="EY29">
            <v>3</v>
          </cell>
          <cell r="EZ29">
            <v>0</v>
          </cell>
          <cell r="FA29">
            <v>1</v>
          </cell>
          <cell r="FB29">
            <v>2</v>
          </cell>
          <cell r="FC29">
            <v>3</v>
          </cell>
          <cell r="FD29">
            <v>1</v>
          </cell>
          <cell r="FE29">
            <v>1</v>
          </cell>
          <cell r="FF29">
            <v>2</v>
          </cell>
          <cell r="FG29">
            <v>1</v>
          </cell>
          <cell r="FH29">
            <v>2</v>
          </cell>
          <cell r="FI29">
            <v>3</v>
          </cell>
          <cell r="FJ29">
            <v>0</v>
          </cell>
          <cell r="FK29">
            <v>1</v>
          </cell>
          <cell r="FL29">
            <v>2</v>
          </cell>
          <cell r="FM29">
            <v>3</v>
          </cell>
          <cell r="FN29">
            <v>16</v>
          </cell>
          <cell r="FP29">
            <v>3</v>
          </cell>
          <cell r="FQ29">
            <v>0</v>
          </cell>
          <cell r="FR29">
            <v>3</v>
          </cell>
          <cell r="FS29">
            <v>2</v>
          </cell>
          <cell r="FT29">
            <v>0</v>
          </cell>
          <cell r="FU29">
            <v>2</v>
          </cell>
          <cell r="FV29">
            <v>1</v>
          </cell>
          <cell r="FW29">
            <v>0</v>
          </cell>
          <cell r="FX29">
            <v>1</v>
          </cell>
          <cell r="FY29">
            <v>1</v>
          </cell>
          <cell r="FZ29">
            <v>0</v>
          </cell>
          <cell r="GA29">
            <v>1</v>
          </cell>
          <cell r="GB29">
            <v>7</v>
          </cell>
          <cell r="GC29">
            <v>5.5789473684210522</v>
          </cell>
          <cell r="GD29">
            <v>2.8928223334023784</v>
          </cell>
          <cell r="GE29">
            <v>8.4717697018234297</v>
          </cell>
          <cell r="GF29">
            <v>2.6861250350186738</v>
          </cell>
          <cell r="GG29" t="str">
            <v>OK</v>
          </cell>
          <cell r="GH29">
            <v>18</v>
          </cell>
          <cell r="GI29">
            <v>17.532399999999999</v>
          </cell>
          <cell r="GJ29">
            <v>9.7288999999999994</v>
          </cell>
          <cell r="GK29">
            <v>11</v>
          </cell>
          <cell r="GL29">
            <v>17.94736842105263</v>
          </cell>
          <cell r="GM29">
            <v>8.1545739326706581</v>
          </cell>
          <cell r="GN29">
            <v>26.101942353723288</v>
          </cell>
          <cell r="GO29">
            <v>9.792794488381972</v>
          </cell>
          <cell r="GP29" t="str">
            <v>OK</v>
          </cell>
          <cell r="GQ29">
            <v>69</v>
          </cell>
          <cell r="GR29">
            <v>6</v>
          </cell>
          <cell r="GS29">
            <v>6.1052631578947372</v>
          </cell>
          <cell r="GT29">
            <v>0.31530176764230583</v>
          </cell>
          <cell r="GU29">
            <v>37</v>
          </cell>
          <cell r="GV29">
            <v>5.7899613902524312</v>
          </cell>
          <cell r="GW29" t="str">
            <v>OK</v>
          </cell>
          <cell r="GX29">
            <v>0</v>
          </cell>
          <cell r="GY29">
            <v>0.15789473684210525</v>
          </cell>
          <cell r="GZ29">
            <v>0.3746343246326776</v>
          </cell>
          <cell r="HA29">
            <v>0.53252906147478285</v>
          </cell>
          <cell r="HB29">
            <v>-0.21673958779057234</v>
          </cell>
          <cell r="HC29" t="str">
            <v>OK</v>
          </cell>
          <cell r="HD29">
            <v>6</v>
          </cell>
          <cell r="HE29">
            <v>2</v>
          </cell>
          <cell r="HF29">
            <v>8</v>
          </cell>
          <cell r="HG29">
            <v>8.526315789473685</v>
          </cell>
          <cell r="HH29">
            <v>1.0202625507753471</v>
          </cell>
          <cell r="HI29">
            <v>9.5465783402490327</v>
          </cell>
          <cell r="HJ29">
            <v>7.5060532386983381</v>
          </cell>
          <cell r="HK29" t="str">
            <v>OK</v>
          </cell>
          <cell r="HL29">
            <v>1</v>
          </cell>
          <cell r="HM29">
            <v>0.63157894736842102</v>
          </cell>
          <cell r="HN29">
            <v>0.49559462778335212</v>
          </cell>
          <cell r="HO29">
            <v>1.1271735751517731</v>
          </cell>
          <cell r="HP29">
            <v>0.1359843195850689</v>
          </cell>
          <cell r="HQ29" t="str">
            <v>OK</v>
          </cell>
          <cell r="HR29">
            <v>15</v>
          </cell>
          <cell r="HS29">
            <v>1</v>
          </cell>
          <cell r="HT29">
            <v>1.6842105263157894</v>
          </cell>
          <cell r="HU29">
            <v>0.8200698871944031</v>
          </cell>
          <cell r="HV29">
            <v>2.5042804135101924</v>
          </cell>
          <cell r="HW29">
            <v>0.86414063912138628</v>
          </cell>
          <cell r="HX29" t="str">
            <v>OK</v>
          </cell>
          <cell r="HY29">
            <v>0</v>
          </cell>
          <cell r="HZ29">
            <v>1</v>
          </cell>
          <cell r="IA29">
            <v>1</v>
          </cell>
          <cell r="IB29">
            <v>5</v>
          </cell>
          <cell r="IC29">
            <v>2.7688746209726918</v>
          </cell>
          <cell r="ID29">
            <v>7.7688746209726922</v>
          </cell>
          <cell r="IE29">
            <v>2.2311253790273082</v>
          </cell>
          <cell r="IF29" t="str">
            <v>Under</v>
          </cell>
          <cell r="IG29">
            <v>3</v>
          </cell>
          <cell r="IH29">
            <v>2.3684210526315788</v>
          </cell>
          <cell r="II29">
            <v>0.68398556805676924</v>
          </cell>
          <cell r="IJ29">
            <v>3.0524066206883482</v>
          </cell>
          <cell r="IK29">
            <v>1.6844354845748095</v>
          </cell>
          <cell r="IL29" t="str">
            <v>OK</v>
          </cell>
          <cell r="IM29">
            <v>5</v>
          </cell>
          <cell r="IN29">
            <v>2</v>
          </cell>
          <cell r="IO29">
            <v>1.5263157894736843</v>
          </cell>
          <cell r="IP29">
            <v>0.61177529032149802</v>
          </cell>
          <cell r="IQ29">
            <v>2.1380910797951822</v>
          </cell>
          <cell r="IR29">
            <v>0.91454049915218627</v>
          </cell>
          <cell r="IS29" t="str">
            <v>OK</v>
          </cell>
          <cell r="IT29">
            <v>0</v>
          </cell>
          <cell r="IU29">
            <v>0.42105263157894735</v>
          </cell>
          <cell r="IV29">
            <v>0.50725727350178806</v>
          </cell>
          <cell r="IW29">
            <v>0.92830990508073541</v>
          </cell>
          <cell r="IX29">
            <v>-8.6204641922840719E-2</v>
          </cell>
          <cell r="IY29" t="str">
            <v>OK</v>
          </cell>
          <cell r="IZ29">
            <v>1</v>
          </cell>
          <cell r="JA29">
            <v>0.94736842105263153</v>
          </cell>
          <cell r="JB29">
            <v>0.77986353582080237</v>
          </cell>
          <cell r="JC29">
            <v>1.727231956873434</v>
          </cell>
          <cell r="JD29">
            <v>0.16750488523182916</v>
          </cell>
          <cell r="JE29" t="str">
            <v>OK</v>
          </cell>
          <cell r="JF29">
            <v>3</v>
          </cell>
          <cell r="JG29">
            <v>2</v>
          </cell>
          <cell r="JH29">
            <v>1.631578947368421</v>
          </cell>
          <cell r="JI29">
            <v>0.49559462778335195</v>
          </cell>
          <cell r="JJ29">
            <v>2.1271735751517729</v>
          </cell>
          <cell r="JK29">
            <v>1.1359843195850692</v>
          </cell>
          <cell r="JL29" t="str">
            <v>OK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  <cell r="JR29" t="str">
            <v>OK</v>
          </cell>
          <cell r="JS29">
            <v>1</v>
          </cell>
          <cell r="JT29">
            <v>1</v>
          </cell>
          <cell r="JU29">
            <v>2</v>
          </cell>
          <cell r="JV29">
            <v>2</v>
          </cell>
          <cell r="JW29">
            <v>0</v>
          </cell>
          <cell r="JX29">
            <v>2</v>
          </cell>
          <cell r="JY29">
            <v>2</v>
          </cell>
          <cell r="JZ29" t="str">
            <v>OK</v>
          </cell>
          <cell r="KA29">
            <v>1</v>
          </cell>
          <cell r="KB29">
            <v>1.368421052631579</v>
          </cell>
          <cell r="KC29">
            <v>0.49559462778335195</v>
          </cell>
          <cell r="KD29">
            <v>1.8640156804149308</v>
          </cell>
          <cell r="KE29">
            <v>0.87282642484822703</v>
          </cell>
          <cell r="KF29" t="str">
            <v>OK</v>
          </cell>
          <cell r="KG29">
            <v>1</v>
          </cell>
          <cell r="KH29">
            <v>0.26315789473684209</v>
          </cell>
          <cell r="KI29">
            <v>0.56195148694901631</v>
          </cell>
          <cell r="KJ29">
            <v>0.82510938168585835</v>
          </cell>
          <cell r="KK29">
            <v>-0.29879359221217422</v>
          </cell>
          <cell r="KL29" t="str">
            <v>Over</v>
          </cell>
          <cell r="KM29">
            <v>1</v>
          </cell>
          <cell r="KN29">
            <v>1</v>
          </cell>
          <cell r="KO29">
            <v>2</v>
          </cell>
          <cell r="KP29">
            <v>2</v>
          </cell>
          <cell r="KQ29">
            <v>0</v>
          </cell>
          <cell r="KR29">
            <v>2</v>
          </cell>
          <cell r="KS29">
            <v>2</v>
          </cell>
          <cell r="KT29" t="str">
            <v>OK</v>
          </cell>
          <cell r="KU29">
            <v>8</v>
          </cell>
          <cell r="KV29">
            <v>1</v>
          </cell>
          <cell r="KW29">
            <v>1</v>
          </cell>
          <cell r="KX29">
            <v>0</v>
          </cell>
          <cell r="KY29">
            <v>1</v>
          </cell>
          <cell r="KZ29">
            <v>1</v>
          </cell>
          <cell r="LA29" t="str">
            <v>OK</v>
          </cell>
          <cell r="LB29">
            <v>2</v>
          </cell>
          <cell r="LC29">
            <v>2</v>
          </cell>
          <cell r="LD29">
            <v>0</v>
          </cell>
          <cell r="LE29">
            <v>2</v>
          </cell>
          <cell r="LF29">
            <v>2</v>
          </cell>
          <cell r="LG29" t="str">
            <v>OK</v>
          </cell>
          <cell r="LH29">
            <v>1</v>
          </cell>
          <cell r="LI29">
            <v>1</v>
          </cell>
          <cell r="LJ29">
            <v>0</v>
          </cell>
          <cell r="LK29">
            <v>1</v>
          </cell>
          <cell r="LL29">
            <v>1</v>
          </cell>
          <cell r="LM29" t="str">
            <v>OK</v>
          </cell>
          <cell r="LN29">
            <v>3</v>
          </cell>
          <cell r="LO29">
            <v>0</v>
          </cell>
          <cell r="LP29">
            <v>0.57894736842105265</v>
          </cell>
          <cell r="LQ29">
            <v>0.60697697866688405</v>
          </cell>
          <cell r="LR29">
            <v>1.1859243470879366</v>
          </cell>
          <cell r="LS29">
            <v>-2.8029610245831393E-2</v>
          </cell>
          <cell r="LT29" t="str">
            <v>OK</v>
          </cell>
          <cell r="LU29">
            <v>4</v>
          </cell>
          <cell r="LV29">
            <v>35</v>
          </cell>
          <cell r="LW29">
            <v>2</v>
          </cell>
          <cell r="LX29">
            <v>2.8947368421052633</v>
          </cell>
          <cell r="LY29">
            <v>0.87526103040466097</v>
          </cell>
          <cell r="LZ29">
            <v>3.7699978725099244</v>
          </cell>
          <cell r="MA29">
            <v>2.0194758117006022</v>
          </cell>
          <cell r="MB29" t="str">
            <v>Under</v>
          </cell>
          <cell r="MC29">
            <v>0</v>
          </cell>
          <cell r="MD29">
            <v>12</v>
          </cell>
          <cell r="ME29">
            <v>0</v>
          </cell>
          <cell r="MF29">
            <v>12</v>
          </cell>
          <cell r="MG29">
            <v>12</v>
          </cell>
          <cell r="MH29">
            <v>0</v>
          </cell>
          <cell r="MI29">
            <v>12</v>
          </cell>
          <cell r="MJ29">
            <v>12</v>
          </cell>
          <cell r="MK29" t="str">
            <v>OK</v>
          </cell>
          <cell r="ML29">
            <v>14</v>
          </cell>
          <cell r="MM29">
            <v>4</v>
          </cell>
          <cell r="MN29">
            <v>6.5263157894736841</v>
          </cell>
          <cell r="MO29">
            <v>1.6454793645565065</v>
          </cell>
          <cell r="MP29">
            <v>8.1717951540301907</v>
          </cell>
          <cell r="MQ29">
            <v>4.8808364249171774</v>
          </cell>
          <cell r="MR29" t="str">
            <v>Under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 t="str">
            <v>OK</v>
          </cell>
          <cell r="MY29">
            <v>4</v>
          </cell>
          <cell r="MZ29">
            <v>5</v>
          </cell>
          <cell r="NA29">
            <v>5.0526315789473681</v>
          </cell>
          <cell r="NB29">
            <v>0.91126799391021507</v>
          </cell>
          <cell r="NC29">
            <v>5.9638995728575832</v>
          </cell>
          <cell r="ND29">
            <v>4.1413635850371531</v>
          </cell>
          <cell r="NE29" t="str">
            <v>OK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 t="str">
            <v>OK</v>
          </cell>
          <cell r="NL29">
            <v>5</v>
          </cell>
          <cell r="NM29">
            <v>3</v>
          </cell>
          <cell r="NN29">
            <v>3.4210526315789473</v>
          </cell>
          <cell r="NO29">
            <v>0.83770781658339066</v>
          </cell>
          <cell r="NP29">
            <v>4.258760448162338</v>
          </cell>
          <cell r="NQ29">
            <v>2.5833448149955567</v>
          </cell>
          <cell r="NR29" t="str">
            <v>OK</v>
          </cell>
          <cell r="NS29">
            <v>3</v>
          </cell>
          <cell r="NT29">
            <v>4</v>
          </cell>
          <cell r="NU29">
            <v>3.9473684210526314</v>
          </cell>
          <cell r="NV29">
            <v>0.77986353582080337</v>
          </cell>
          <cell r="NW29">
            <v>4.7272319568734344</v>
          </cell>
          <cell r="NX29">
            <v>3.1675048852318279</v>
          </cell>
          <cell r="NY29" t="str">
            <v>OK</v>
          </cell>
          <cell r="NZ29">
            <v>4</v>
          </cell>
          <cell r="OA29">
            <v>0</v>
          </cell>
          <cell r="OB29">
            <v>0.21052631578947367</v>
          </cell>
          <cell r="OC29">
            <v>0.4188539082916955</v>
          </cell>
          <cell r="OD29">
            <v>0.62938022408116923</v>
          </cell>
          <cell r="OE29">
            <v>-0.20832759250222183</v>
          </cell>
          <cell r="OF29" t="str">
            <v>OK</v>
          </cell>
          <cell r="OG29">
            <v>0</v>
          </cell>
          <cell r="OH29">
            <v>5.2631578947368418E-2</v>
          </cell>
          <cell r="OI29">
            <v>0.22941573387056177</v>
          </cell>
          <cell r="OJ29">
            <v>0.28204731281793016</v>
          </cell>
          <cell r="OK29">
            <v>-0.17678415492319335</v>
          </cell>
          <cell r="OL29" t="str">
            <v>OK</v>
          </cell>
          <cell r="OM29">
            <v>0</v>
          </cell>
          <cell r="ON29">
            <v>2</v>
          </cell>
          <cell r="OO29">
            <v>2.3157894736842106</v>
          </cell>
          <cell r="OP29">
            <v>0.58239272535781883</v>
          </cell>
          <cell r="OQ29">
            <v>2.8981821990420293</v>
          </cell>
          <cell r="OR29">
            <v>1.7333967483263919</v>
          </cell>
          <cell r="OS29" t="str">
            <v>OK</v>
          </cell>
          <cell r="OT29">
            <v>2</v>
          </cell>
          <cell r="OU29">
            <v>2</v>
          </cell>
          <cell r="OV29">
            <v>2.2105263157894739</v>
          </cell>
          <cell r="OW29">
            <v>0.71328250351775879</v>
          </cell>
          <cell r="OX29">
            <v>2.9238088193072329</v>
          </cell>
          <cell r="OY29">
            <v>1.4972438122717151</v>
          </cell>
          <cell r="OZ29" t="str">
            <v>OK</v>
          </cell>
          <cell r="PA29">
            <v>0</v>
          </cell>
          <cell r="PB29">
            <v>0</v>
          </cell>
          <cell r="PC29">
            <v>0</v>
          </cell>
          <cell r="PD29">
            <v>0</v>
          </cell>
          <cell r="PE29">
            <v>0</v>
          </cell>
          <cell r="PF29" t="str">
            <v>OK</v>
          </cell>
          <cell r="PG29">
            <v>0</v>
          </cell>
          <cell r="PH29">
            <v>0</v>
          </cell>
          <cell r="PI29">
            <v>0</v>
          </cell>
          <cell r="PJ29">
            <v>0</v>
          </cell>
          <cell r="PK29">
            <v>0</v>
          </cell>
          <cell r="PL29">
            <v>0</v>
          </cell>
          <cell r="PM29">
            <v>0</v>
          </cell>
          <cell r="PN29">
            <v>0</v>
          </cell>
          <cell r="PO29">
            <v>0</v>
          </cell>
          <cell r="PP29" t="str">
            <v>OK</v>
          </cell>
          <cell r="PQ29">
            <v>2</v>
          </cell>
          <cell r="PR29">
            <v>1</v>
          </cell>
          <cell r="PS29">
            <v>1</v>
          </cell>
          <cell r="PT29">
            <v>2</v>
          </cell>
          <cell r="PU29">
            <v>2.1052631578947367</v>
          </cell>
          <cell r="PV29">
            <v>0.31530176764230522</v>
          </cell>
          <cell r="PW29">
            <v>2.4205649255370418</v>
          </cell>
          <cell r="PX29">
            <v>1.7899613902524316</v>
          </cell>
          <cell r="PY29" t="str">
            <v>OK</v>
          </cell>
          <cell r="PZ29">
            <v>2</v>
          </cell>
          <cell r="QA29">
            <v>0</v>
          </cell>
          <cell r="QB29">
            <v>0.21052631578947367</v>
          </cell>
          <cell r="QC29">
            <v>0.4188539082916955</v>
          </cell>
          <cell r="QD29">
            <v>0.62938022408116923</v>
          </cell>
          <cell r="QE29">
            <v>-0.20832759250222183</v>
          </cell>
          <cell r="QF29" t="str">
            <v>OK</v>
          </cell>
          <cell r="QG29">
            <v>2</v>
          </cell>
          <cell r="QH29">
            <v>0</v>
          </cell>
          <cell r="QI29">
            <v>2</v>
          </cell>
          <cell r="QJ29">
            <v>1.9473684210526316</v>
          </cell>
          <cell r="QK29">
            <v>0.22941573387056158</v>
          </cell>
          <cell r="QL29">
            <v>2.176784154923193</v>
          </cell>
          <cell r="QM29">
            <v>1.7179526871820701</v>
          </cell>
          <cell r="QN29" t="str">
            <v>OK</v>
          </cell>
          <cell r="QO29">
            <v>2</v>
          </cell>
          <cell r="QP29">
            <v>4</v>
          </cell>
          <cell r="QQ29">
            <v>3.5789473684210527</v>
          </cell>
          <cell r="QR29">
            <v>1.0173926082384543</v>
          </cell>
          <cell r="QS29">
            <v>4.5963399766595074</v>
          </cell>
          <cell r="QT29">
            <v>2.5615547601825983</v>
          </cell>
          <cell r="QU29" t="str">
            <v>OK</v>
          </cell>
          <cell r="QV29">
            <v>4</v>
          </cell>
          <cell r="QW29">
            <v>2</v>
          </cell>
          <cell r="QX29">
            <v>2.7894736842105261</v>
          </cell>
          <cell r="QY29">
            <v>0.7873265148181362</v>
          </cell>
          <cell r="QZ29">
            <v>3.5768001990286624</v>
          </cell>
          <cell r="RA29">
            <v>2.0021471693923898</v>
          </cell>
          <cell r="RB29" t="str">
            <v>Under</v>
          </cell>
          <cell r="RC29">
            <v>2</v>
          </cell>
          <cell r="RD29">
            <v>1</v>
          </cell>
          <cell r="RE29">
            <v>1.5789473684210527</v>
          </cell>
          <cell r="RF29">
            <v>0.83770781658339089</v>
          </cell>
          <cell r="RG29">
            <v>2.4166551850044433</v>
          </cell>
          <cell r="RH29">
            <v>0.74123955183766177</v>
          </cell>
          <cell r="RI29" t="str">
            <v>OK</v>
          </cell>
          <cell r="RJ29">
            <v>2</v>
          </cell>
          <cell r="RK29">
            <v>1.7894736842105263</v>
          </cell>
          <cell r="RL29">
            <v>0.97632800547203691</v>
          </cell>
          <cell r="RM29">
            <v>2.7658016896825632</v>
          </cell>
          <cell r="RN29">
            <v>0.81314567873848942</v>
          </cell>
          <cell r="RO29" t="str">
            <v>OK</v>
          </cell>
          <cell r="RP29">
            <v>2</v>
          </cell>
          <cell r="RQ29">
            <v>2</v>
          </cell>
          <cell r="RR29">
            <v>4</v>
          </cell>
          <cell r="RS29">
            <v>4</v>
          </cell>
          <cell r="RT29">
            <v>0</v>
          </cell>
          <cell r="RU29">
            <v>4</v>
          </cell>
          <cell r="RV29">
            <v>4</v>
          </cell>
          <cell r="RW29" t="str">
            <v>OK</v>
          </cell>
          <cell r="RX29">
            <v>7</v>
          </cell>
          <cell r="RY29">
            <v>7</v>
          </cell>
          <cell r="RZ29">
            <v>12.315789473684211</v>
          </cell>
          <cell r="SA29">
            <v>4.3976336007618571</v>
          </cell>
          <cell r="SB29">
            <v>16.713423074446069</v>
          </cell>
          <cell r="SC29">
            <v>7.9181558729223536</v>
          </cell>
          <cell r="SD29" t="str">
            <v>Under</v>
          </cell>
          <cell r="SE29">
            <v>2</v>
          </cell>
          <cell r="SF29">
            <v>2</v>
          </cell>
          <cell r="SG29">
            <v>4</v>
          </cell>
          <cell r="SH29">
            <v>4.5789473684210522</v>
          </cell>
          <cell r="SI29">
            <v>2.1938243997813553</v>
          </cell>
          <cell r="SJ29">
            <v>6.7727717682024071</v>
          </cell>
          <cell r="SK29">
            <v>2.3851229686396969</v>
          </cell>
          <cell r="SL29" t="str">
            <v>OK</v>
          </cell>
          <cell r="SM29">
            <v>0</v>
          </cell>
          <cell r="SN29">
            <v>5.2631578947368418E-2</v>
          </cell>
          <cell r="SO29">
            <v>0.22941573387056177</v>
          </cell>
          <cell r="SP29">
            <v>0.28204731281793016</v>
          </cell>
          <cell r="SQ29">
            <v>-0.17678415492319335</v>
          </cell>
          <cell r="SR29" t="str">
            <v>OK</v>
          </cell>
          <cell r="SS29">
            <v>11</v>
          </cell>
          <cell r="ST29">
            <v>2</v>
          </cell>
          <cell r="SU29">
            <v>2.8947368421052633</v>
          </cell>
          <cell r="SV29">
            <v>1.1002392084403616</v>
          </cell>
          <cell r="SW29">
            <v>3.9949760505456249</v>
          </cell>
          <cell r="SX29">
            <v>1.7944976336649017</v>
          </cell>
          <cell r="SY29" t="str">
            <v>OK</v>
          </cell>
          <cell r="SZ29">
            <v>5</v>
          </cell>
          <cell r="TA29">
            <v>0</v>
          </cell>
          <cell r="TB29">
            <v>0</v>
          </cell>
          <cell r="TC29">
            <v>5</v>
          </cell>
          <cell r="TD29">
            <v>5.6315789473684212</v>
          </cell>
          <cell r="TE29">
            <v>0.89508077325081425</v>
          </cell>
          <cell r="TF29">
            <v>6.5266597206192358</v>
          </cell>
          <cell r="TG29">
            <v>4.7364981741176067</v>
          </cell>
          <cell r="TH29" t="str">
            <v>OK</v>
          </cell>
          <cell r="TI29">
            <v>7</v>
          </cell>
          <cell r="TJ29">
            <v>0</v>
          </cell>
          <cell r="TK29">
            <v>0.10526315789473684</v>
          </cell>
          <cell r="TL29">
            <v>0.31530176764230577</v>
          </cell>
          <cell r="TM29">
            <v>0.42056492553704261</v>
          </cell>
          <cell r="TN29">
            <v>-0.21003860974756894</v>
          </cell>
          <cell r="TO29" t="str">
            <v>OK</v>
          </cell>
          <cell r="TP29">
            <v>15</v>
          </cell>
          <cell r="TQ29">
            <v>1</v>
          </cell>
          <cell r="TR29">
            <v>0</v>
          </cell>
          <cell r="TS29">
            <v>16</v>
          </cell>
          <cell r="TT29">
            <v>16.315789473684209</v>
          </cell>
          <cell r="TU29">
            <v>3.7424387708039246</v>
          </cell>
          <cell r="TV29">
            <v>20.058228244488134</v>
          </cell>
          <cell r="TW29">
            <v>12.573350702880283</v>
          </cell>
          <cell r="TX29" t="str">
            <v>OK</v>
          </cell>
          <cell r="TY29">
            <v>16</v>
          </cell>
          <cell r="TZ29">
            <v>1</v>
          </cell>
          <cell r="UA29">
            <v>1.2105263157894737</v>
          </cell>
          <cell r="UB29">
            <v>0.53530337903131087</v>
          </cell>
          <cell r="UC29">
            <v>1.7458296948207845</v>
          </cell>
          <cell r="UD29">
            <v>0.67522293675816281</v>
          </cell>
          <cell r="UE29" t="str">
            <v>OK</v>
          </cell>
          <cell r="UF29">
            <v>6</v>
          </cell>
          <cell r="UG29">
            <v>0</v>
          </cell>
          <cell r="UH29">
            <v>6</v>
          </cell>
          <cell r="UI29">
            <v>9.3157894736842106</v>
          </cell>
          <cell r="UJ29">
            <v>2.925987612545879</v>
          </cell>
          <cell r="UK29">
            <v>12.241777086230091</v>
          </cell>
          <cell r="UL29">
            <v>6.3898018611383316</v>
          </cell>
          <cell r="UM29" t="str">
            <v>Under</v>
          </cell>
          <cell r="UN29">
            <v>3</v>
          </cell>
          <cell r="UO29">
            <v>0</v>
          </cell>
          <cell r="UP29">
            <v>3</v>
          </cell>
          <cell r="UQ29">
            <v>3</v>
          </cell>
          <cell r="UR29">
            <v>0</v>
          </cell>
          <cell r="US29">
            <v>3</v>
          </cell>
          <cell r="UT29">
            <v>3</v>
          </cell>
          <cell r="UU29" t="str">
            <v>OK</v>
          </cell>
          <cell r="UV29">
            <v>1</v>
          </cell>
          <cell r="UW29">
            <v>1</v>
          </cell>
          <cell r="UX29">
            <v>0</v>
          </cell>
          <cell r="UY29">
            <v>1</v>
          </cell>
          <cell r="UZ29">
            <v>1</v>
          </cell>
          <cell r="VA29" t="str">
            <v>OK</v>
          </cell>
          <cell r="VB29">
            <v>0</v>
          </cell>
          <cell r="VC29">
            <v>0</v>
          </cell>
          <cell r="VD29">
            <v>0</v>
          </cell>
          <cell r="VE29">
            <v>0</v>
          </cell>
          <cell r="VF29">
            <v>0</v>
          </cell>
          <cell r="VG29" t="str">
            <v>OK</v>
          </cell>
          <cell r="VH29">
            <v>11</v>
          </cell>
          <cell r="VI29">
            <v>3</v>
          </cell>
          <cell r="VJ29">
            <v>3</v>
          </cell>
          <cell r="VK29">
            <v>0</v>
          </cell>
          <cell r="VL29">
            <v>3</v>
          </cell>
          <cell r="VM29">
            <v>3</v>
          </cell>
          <cell r="VN29" t="str">
            <v>OK</v>
          </cell>
          <cell r="VO29">
            <v>3</v>
          </cell>
          <cell r="VP29">
            <v>17</v>
          </cell>
          <cell r="VQ29">
            <v>20.421052631578949</v>
          </cell>
          <cell r="VR29">
            <v>4.11387610510904</v>
          </cell>
          <cell r="VS29">
            <v>24.534928736687988</v>
          </cell>
          <cell r="VT29">
            <v>16.30717652646991</v>
          </cell>
          <cell r="VU29" t="str">
            <v>OK</v>
          </cell>
          <cell r="VV29">
            <v>13</v>
          </cell>
          <cell r="VW29">
            <v>15.263157894736842</v>
          </cell>
          <cell r="VX29">
            <v>3.2118202741878652</v>
          </cell>
          <cell r="VY29">
            <v>18.474978168924707</v>
          </cell>
          <cell r="VZ29">
            <v>12.051337620548978</v>
          </cell>
          <cell r="WA29" t="str">
            <v>OK</v>
          </cell>
          <cell r="WB29">
            <v>30</v>
          </cell>
          <cell r="WC29">
            <v>129</v>
          </cell>
          <cell r="WD29">
            <v>20</v>
          </cell>
          <cell r="WE29">
            <v>0</v>
          </cell>
          <cell r="WF29">
            <v>20</v>
          </cell>
          <cell r="WG29">
            <v>20.631578947368421</v>
          </cell>
          <cell r="WH29">
            <v>3.6849623293082745</v>
          </cell>
          <cell r="WI29">
            <v>24.316541276676695</v>
          </cell>
          <cell r="WJ29">
            <v>16.946616618060148</v>
          </cell>
          <cell r="WK29" t="str">
            <v>OK</v>
          </cell>
          <cell r="WL29">
            <v>20</v>
          </cell>
          <cell r="WM29">
            <v>8</v>
          </cell>
          <cell r="WN29">
            <v>0</v>
          </cell>
          <cell r="WO29">
            <v>8</v>
          </cell>
          <cell r="WP29">
            <v>18.210526315789473</v>
          </cell>
          <cell r="WQ29">
            <v>5.4932175085728447</v>
          </cell>
          <cell r="WR29">
            <v>23.703743824362316</v>
          </cell>
          <cell r="WS29">
            <v>12.717308807216629</v>
          </cell>
          <cell r="WT29" t="str">
            <v>Under</v>
          </cell>
          <cell r="WU29">
            <v>8</v>
          </cell>
          <cell r="WV29">
            <v>12</v>
          </cell>
          <cell r="WW29">
            <v>0</v>
          </cell>
          <cell r="WX29">
            <v>12</v>
          </cell>
          <cell r="WY29">
            <v>16.94736842105263</v>
          </cell>
          <cell r="WZ29">
            <v>4.636493936520548</v>
          </cell>
          <cell r="XA29">
            <v>21.583862357573178</v>
          </cell>
          <cell r="XB29">
            <v>12.310874484532082</v>
          </cell>
          <cell r="XC29" t="str">
            <v>Under</v>
          </cell>
          <cell r="XD29">
            <v>12</v>
          </cell>
          <cell r="XE29">
            <v>12</v>
          </cell>
          <cell r="XF29">
            <v>0</v>
          </cell>
          <cell r="XG29">
            <v>12</v>
          </cell>
          <cell r="XH29">
            <v>11.421052631578947</v>
          </cell>
          <cell r="XI29">
            <v>1.643701428473221</v>
          </cell>
          <cell r="XJ29">
            <v>13.064754060052168</v>
          </cell>
          <cell r="XK29">
            <v>9.7773512031057255</v>
          </cell>
          <cell r="XL29" t="str">
            <v>OK</v>
          </cell>
          <cell r="XM29">
            <v>12</v>
          </cell>
          <cell r="XN29">
            <v>12</v>
          </cell>
          <cell r="XO29">
            <v>0</v>
          </cell>
          <cell r="XP29">
            <v>12</v>
          </cell>
          <cell r="XQ29">
            <v>12.368421052631579</v>
          </cell>
          <cell r="XR29">
            <v>2.1137256816602124</v>
          </cell>
          <cell r="XS29">
            <v>14.482146734291792</v>
          </cell>
          <cell r="XT29">
            <v>10.254695370971366</v>
          </cell>
          <cell r="XU29" t="str">
            <v>OK</v>
          </cell>
          <cell r="XV29">
            <v>12</v>
          </cell>
          <cell r="XW29">
            <v>8</v>
          </cell>
          <cell r="XX29">
            <v>0</v>
          </cell>
          <cell r="XY29">
            <v>8</v>
          </cell>
          <cell r="XZ29">
            <v>8.4210526315789469</v>
          </cell>
          <cell r="YA29">
            <v>1.6095475373078596</v>
          </cell>
          <cell r="YB29">
            <v>10.030600168886807</v>
          </cell>
          <cell r="YC29">
            <v>6.8115050942710873</v>
          </cell>
          <cell r="YD29" t="str">
            <v>OK</v>
          </cell>
          <cell r="YE29">
            <v>8</v>
          </cell>
          <cell r="YF29">
            <v>24</v>
          </cell>
          <cell r="YG29">
            <v>0</v>
          </cell>
          <cell r="YH29">
            <v>24</v>
          </cell>
          <cell r="YI29">
            <v>32.263157894736842</v>
          </cell>
          <cell r="YJ29">
            <v>8.7422480280986861</v>
          </cell>
          <cell r="YK29">
            <v>41.005405922835529</v>
          </cell>
          <cell r="YL29">
            <v>23.520909866638156</v>
          </cell>
          <cell r="YM29" t="str">
            <v>OK</v>
          </cell>
          <cell r="YN29">
            <v>24</v>
          </cell>
          <cell r="YO29">
            <v>11</v>
          </cell>
          <cell r="YP29">
            <v>0</v>
          </cell>
          <cell r="YQ29">
            <v>11</v>
          </cell>
          <cell r="YR29">
            <v>17.157894736842106</v>
          </cell>
          <cell r="YS29">
            <v>5.0361267954068811</v>
          </cell>
          <cell r="YT29">
            <v>22.194021532248989</v>
          </cell>
          <cell r="YU29">
            <v>12.121767941435225</v>
          </cell>
          <cell r="YV29" t="str">
            <v>Under</v>
          </cell>
          <cell r="YW29">
            <v>11</v>
          </cell>
          <cell r="YX29">
            <v>9</v>
          </cell>
          <cell r="YY29">
            <v>0</v>
          </cell>
          <cell r="YZ29">
            <v>9</v>
          </cell>
          <cell r="ZA29">
            <v>12.105263157894736</v>
          </cell>
          <cell r="ZB29">
            <v>2.7466087542864202</v>
          </cell>
          <cell r="ZC29">
            <v>14.851871912181156</v>
          </cell>
          <cell r="ZD29">
            <v>9.3586544036083161</v>
          </cell>
          <cell r="ZE29" t="str">
            <v>Under</v>
          </cell>
          <cell r="ZF29">
            <v>9</v>
          </cell>
          <cell r="ZG29">
            <v>2</v>
          </cell>
          <cell r="ZH29">
            <v>0</v>
          </cell>
          <cell r="ZI29">
            <v>2</v>
          </cell>
          <cell r="ZJ29">
            <v>2.0526315789473686</v>
          </cell>
          <cell r="ZK29">
            <v>1.0787690624311024</v>
          </cell>
          <cell r="ZL29">
            <v>3.131400641378471</v>
          </cell>
          <cell r="ZM29">
            <v>0.97386251651626621</v>
          </cell>
          <cell r="ZN29" t="str">
            <v>OK</v>
          </cell>
          <cell r="ZO29">
            <v>2</v>
          </cell>
          <cell r="ZP29">
            <v>12</v>
          </cell>
          <cell r="ZQ29">
            <v>0</v>
          </cell>
          <cell r="ZR29">
            <v>12</v>
          </cell>
          <cell r="ZS29">
            <v>12.473684210526315</v>
          </cell>
          <cell r="ZT29">
            <v>1.8369183449048474</v>
          </cell>
          <cell r="ZU29">
            <v>14.310602555431162</v>
          </cell>
          <cell r="ZV29">
            <v>10.636765865621468</v>
          </cell>
          <cell r="ZW29" t="str">
            <v>OK</v>
          </cell>
          <cell r="ZX29">
            <v>12</v>
          </cell>
          <cell r="ZY29">
            <v>12</v>
          </cell>
          <cell r="ZZ29">
            <v>0</v>
          </cell>
          <cell r="AAA29">
            <v>12</v>
          </cell>
          <cell r="AAB29">
            <v>10.842105263157896</v>
          </cell>
          <cell r="AAC29">
            <v>4.6816801102778012</v>
          </cell>
          <cell r="AAD29">
            <v>15.523785373435697</v>
          </cell>
          <cell r="AAE29">
            <v>6.1604251528800944</v>
          </cell>
          <cell r="AAF29" t="str">
            <v>OK</v>
          </cell>
          <cell r="AAG29">
            <v>12</v>
          </cell>
          <cell r="AAH29">
            <v>4</v>
          </cell>
          <cell r="AAI29">
            <v>0</v>
          </cell>
          <cell r="AAJ29">
            <v>4</v>
          </cell>
          <cell r="AAK29">
            <v>5.7368421052631575</v>
          </cell>
          <cell r="AAL29">
            <v>2.4909191802571802</v>
          </cell>
          <cell r="AAM29">
            <v>8.2277612855203373</v>
          </cell>
          <cell r="AAN29">
            <v>3.2459229250059773</v>
          </cell>
          <cell r="AAO29" t="str">
            <v>OK</v>
          </cell>
          <cell r="AAP29">
            <v>4</v>
          </cell>
          <cell r="AAQ29">
            <v>1</v>
          </cell>
          <cell r="AAR29">
            <v>0</v>
          </cell>
          <cell r="AAS29">
            <v>1</v>
          </cell>
          <cell r="AAT29">
            <v>1.1666666666666667</v>
          </cell>
          <cell r="AAU29">
            <v>0.38348249442368521</v>
          </cell>
          <cell r="AAV29">
            <v>1.5501491610903519</v>
          </cell>
          <cell r="AAW29">
            <v>0.78318417224298154</v>
          </cell>
          <cell r="AAX29" t="str">
            <v>OK</v>
          </cell>
          <cell r="AAY29">
            <v>1</v>
          </cell>
          <cell r="AAZ29">
            <v>5</v>
          </cell>
          <cell r="ABA29">
            <v>0</v>
          </cell>
          <cell r="ABB29">
            <v>5</v>
          </cell>
          <cell r="ABC29">
            <v>7.4210526315789478</v>
          </cell>
          <cell r="ABD29">
            <v>3.4691623944834635</v>
          </cell>
          <cell r="ABE29">
            <v>10.89021502606241</v>
          </cell>
          <cell r="ABF29">
            <v>3.9518902370954843</v>
          </cell>
          <cell r="ABG29" t="str">
            <v>OK</v>
          </cell>
          <cell r="ABH29">
            <v>5</v>
          </cell>
          <cell r="ABI29">
            <v>1</v>
          </cell>
          <cell r="ABJ29">
            <v>1.1052631578947369</v>
          </cell>
          <cell r="ABK29">
            <v>0.4588314677411236</v>
          </cell>
          <cell r="ABL29">
            <v>1.5640946256358605</v>
          </cell>
          <cell r="ABM29">
            <v>0.64643169015361335</v>
          </cell>
          <cell r="ABN29" t="str">
            <v>OK</v>
          </cell>
          <cell r="ABO29">
            <v>1</v>
          </cell>
          <cell r="ABP29">
            <v>153</v>
          </cell>
          <cell r="ABQ29">
            <v>447</v>
          </cell>
          <cell r="ABR29">
            <v>0</v>
          </cell>
          <cell r="ABS29">
            <v>0</v>
          </cell>
          <cell r="ABT29">
            <v>0</v>
          </cell>
          <cell r="ABU29">
            <v>0</v>
          </cell>
          <cell r="ABV29">
            <v>0</v>
          </cell>
          <cell r="ABW29">
            <v>0</v>
          </cell>
          <cell r="ABX29">
            <v>0</v>
          </cell>
          <cell r="ABY29">
            <v>0</v>
          </cell>
          <cell r="ABZ29">
            <v>0</v>
          </cell>
          <cell r="ACA29">
            <v>0</v>
          </cell>
          <cell r="ACB29">
            <v>0</v>
          </cell>
          <cell r="ACC29">
            <v>0</v>
          </cell>
          <cell r="ACD29">
            <v>0</v>
          </cell>
          <cell r="ACE29">
            <v>0</v>
          </cell>
          <cell r="ACF29">
            <v>0</v>
          </cell>
          <cell r="ACG29">
            <v>0</v>
          </cell>
          <cell r="ACH29">
            <v>0</v>
          </cell>
          <cell r="ACI29">
            <v>0</v>
          </cell>
          <cell r="ACJ29">
            <v>0</v>
          </cell>
          <cell r="ACK29">
            <v>0</v>
          </cell>
          <cell r="ACL29">
            <v>0</v>
          </cell>
          <cell r="ACM29">
            <v>0</v>
          </cell>
          <cell r="ACN29">
            <v>0</v>
          </cell>
          <cell r="ACO29">
            <v>0</v>
          </cell>
          <cell r="ACP29">
            <v>0</v>
          </cell>
          <cell r="ACR29">
            <v>43</v>
          </cell>
          <cell r="ACS29">
            <v>43</v>
          </cell>
          <cell r="ACT29">
            <v>0</v>
          </cell>
          <cell r="ACV29">
            <v>182</v>
          </cell>
          <cell r="ACW29">
            <v>182</v>
          </cell>
          <cell r="ACX29">
            <v>0</v>
          </cell>
          <cell r="ACZ29">
            <v>7</v>
          </cell>
          <cell r="ADA29">
            <v>7</v>
          </cell>
          <cell r="ADB29">
            <v>0</v>
          </cell>
          <cell r="ADD29">
            <v>5</v>
          </cell>
          <cell r="ADE29">
            <v>5</v>
          </cell>
          <cell r="ADF29">
            <v>0</v>
          </cell>
          <cell r="ADH29">
            <v>17</v>
          </cell>
          <cell r="ADI29">
            <v>17</v>
          </cell>
          <cell r="ADJ29">
            <v>0</v>
          </cell>
          <cell r="ADL29">
            <v>13</v>
          </cell>
          <cell r="ADM29">
            <v>13</v>
          </cell>
          <cell r="ADN29">
            <v>0</v>
          </cell>
          <cell r="ADP29">
            <v>24</v>
          </cell>
          <cell r="ADQ29">
            <v>24</v>
          </cell>
          <cell r="ADR29">
            <v>0</v>
          </cell>
          <cell r="ADT29">
            <v>16</v>
          </cell>
          <cell r="ADU29">
            <v>16</v>
          </cell>
          <cell r="ADV29">
            <v>0</v>
          </cell>
          <cell r="ADX29">
            <v>2</v>
          </cell>
          <cell r="ADY29">
            <v>2</v>
          </cell>
          <cell r="ADZ29">
            <v>0</v>
          </cell>
          <cell r="AEB29">
            <v>6</v>
          </cell>
          <cell r="AEC29">
            <v>6</v>
          </cell>
          <cell r="AED29">
            <v>0</v>
          </cell>
          <cell r="AEF29">
            <v>0</v>
          </cell>
          <cell r="AEG29">
            <v>0</v>
          </cell>
          <cell r="AEH29">
            <v>0</v>
          </cell>
          <cell r="AEJ29">
            <v>1</v>
          </cell>
          <cell r="AEK29">
            <v>1</v>
          </cell>
          <cell r="AEL29">
            <v>0</v>
          </cell>
          <cell r="AEN29">
            <v>3</v>
          </cell>
          <cell r="AEO29">
            <v>3</v>
          </cell>
          <cell r="AEP29">
            <v>0</v>
          </cell>
          <cell r="AER29">
            <v>2</v>
          </cell>
          <cell r="AES29">
            <v>2</v>
          </cell>
          <cell r="AET29">
            <v>0</v>
          </cell>
          <cell r="AEV29">
            <v>4</v>
          </cell>
          <cell r="AEW29">
            <v>4</v>
          </cell>
          <cell r="AEX29">
            <v>0</v>
          </cell>
          <cell r="AEZ29">
            <v>5</v>
          </cell>
          <cell r="AFA29">
            <v>5</v>
          </cell>
          <cell r="AFB29">
            <v>0</v>
          </cell>
          <cell r="AFD29">
            <v>3</v>
          </cell>
          <cell r="AFE29">
            <v>3</v>
          </cell>
          <cell r="AFF29">
            <v>0</v>
          </cell>
          <cell r="AFH29">
            <v>12</v>
          </cell>
          <cell r="AFI29">
            <v>12</v>
          </cell>
          <cell r="AFJ29">
            <v>0</v>
          </cell>
          <cell r="AFL29">
            <v>0</v>
          </cell>
          <cell r="AFM29">
            <v>0</v>
          </cell>
          <cell r="AFN29">
            <v>0</v>
          </cell>
          <cell r="AFP29">
            <v>10</v>
          </cell>
          <cell r="AFQ29">
            <v>10</v>
          </cell>
          <cell r="AFR29">
            <v>0</v>
          </cell>
          <cell r="AFT29">
            <v>0</v>
          </cell>
          <cell r="AFU29">
            <v>0</v>
          </cell>
          <cell r="AFV29">
            <v>0</v>
          </cell>
          <cell r="AFX29">
            <v>0</v>
          </cell>
          <cell r="AFY29">
            <v>0</v>
          </cell>
          <cell r="AFZ29">
            <v>0</v>
          </cell>
          <cell r="AGB29">
            <v>5</v>
          </cell>
          <cell r="AGC29">
            <v>5</v>
          </cell>
          <cell r="AGD29">
            <v>0</v>
          </cell>
          <cell r="AGF29">
            <v>18</v>
          </cell>
          <cell r="AGG29">
            <v>18</v>
          </cell>
          <cell r="AGH29">
            <v>0</v>
          </cell>
          <cell r="AGJ29">
            <v>6</v>
          </cell>
          <cell r="AGK29">
            <v>6</v>
          </cell>
          <cell r="AGL29">
            <v>0</v>
          </cell>
          <cell r="AGN29">
            <v>14</v>
          </cell>
          <cell r="AGO29">
            <v>14</v>
          </cell>
          <cell r="AGP29">
            <v>0</v>
          </cell>
          <cell r="AGR29">
            <v>8</v>
          </cell>
          <cell r="AGS29">
            <v>8</v>
          </cell>
          <cell r="AGT29">
            <v>0</v>
          </cell>
          <cell r="AGV29">
            <v>17</v>
          </cell>
          <cell r="AGW29">
            <v>17</v>
          </cell>
          <cell r="AGX29">
            <v>0</v>
          </cell>
          <cell r="AGZ29">
            <v>3</v>
          </cell>
          <cell r="AHA29">
            <v>3</v>
          </cell>
          <cell r="AHB29">
            <v>0</v>
          </cell>
          <cell r="AHD29">
            <v>3</v>
          </cell>
          <cell r="AHE29">
            <v>3</v>
          </cell>
          <cell r="AHF29">
            <v>0</v>
          </cell>
          <cell r="AHH29">
            <v>2</v>
          </cell>
          <cell r="AHI29">
            <v>2</v>
          </cell>
          <cell r="AHJ29">
            <v>0</v>
          </cell>
          <cell r="AHL29">
            <v>2</v>
          </cell>
          <cell r="AHM29">
            <v>2</v>
          </cell>
          <cell r="AHN29">
            <v>0</v>
          </cell>
          <cell r="AHP29">
            <v>6</v>
          </cell>
          <cell r="AHQ29">
            <v>6</v>
          </cell>
          <cell r="AHR29">
            <v>0</v>
          </cell>
          <cell r="AHT29">
            <v>5</v>
          </cell>
          <cell r="AHU29">
            <v>5</v>
          </cell>
          <cell r="AHV29">
            <v>0</v>
          </cell>
          <cell r="AHX29" t="str">
            <v>-</v>
          </cell>
          <cell r="AIA29">
            <v>4</v>
          </cell>
          <cell r="AIB29">
            <v>2</v>
          </cell>
          <cell r="AIC29">
            <v>1</v>
          </cell>
          <cell r="AID29">
            <v>1</v>
          </cell>
          <cell r="AIE29">
            <v>0</v>
          </cell>
          <cell r="AIF29">
            <v>2</v>
          </cell>
          <cell r="AIG29">
            <v>0</v>
          </cell>
          <cell r="AIH29">
            <v>1</v>
          </cell>
          <cell r="AII29">
            <v>15</v>
          </cell>
          <cell r="AIJ29">
            <v>2</v>
          </cell>
        </row>
        <row r="30">
          <cell r="B30" t="str">
            <v>รพท.เทพรัตน์นครราชสีมา</v>
          </cell>
          <cell r="C30" t="str">
            <v>โรงพยาบาลเทพรัตน์นครราชสีมา</v>
          </cell>
          <cell r="D30">
            <v>23839</v>
          </cell>
          <cell r="E30">
            <v>9</v>
          </cell>
          <cell r="F30" t="str">
            <v>นครราชสีมา</v>
          </cell>
          <cell r="G30" t="str">
            <v>M1</v>
          </cell>
          <cell r="H30" t="str">
            <v>รพ.ระดับ M1 เตียง &lt; 200</v>
          </cell>
          <cell r="I30">
            <v>2</v>
          </cell>
          <cell r="J30">
            <v>101</v>
          </cell>
          <cell r="K30">
            <v>1</v>
          </cell>
          <cell r="L30">
            <v>20215</v>
          </cell>
          <cell r="M30">
            <v>0</v>
          </cell>
          <cell r="N30">
            <v>7831</v>
          </cell>
          <cell r="O30">
            <v>12384</v>
          </cell>
          <cell r="P30">
            <v>216268</v>
          </cell>
          <cell r="Q30">
            <v>2</v>
          </cell>
          <cell r="R30">
            <v>2.7</v>
          </cell>
          <cell r="S30">
            <v>2.1052631578947367</v>
          </cell>
          <cell r="T30">
            <v>0.31530176764230522</v>
          </cell>
          <cell r="U30">
            <v>2.4205649255370418</v>
          </cell>
          <cell r="V30">
            <v>1.7899613902524316</v>
          </cell>
          <cell r="W30" t="str">
            <v>OK</v>
          </cell>
          <cell r="X30">
            <v>1</v>
          </cell>
          <cell r="Y30">
            <v>1</v>
          </cell>
          <cell r="Z30">
            <v>0</v>
          </cell>
          <cell r="AA30">
            <v>1</v>
          </cell>
          <cell r="AB30">
            <v>1</v>
          </cell>
          <cell r="AC30" t="str">
            <v>OK</v>
          </cell>
          <cell r="AD30">
            <v>9</v>
          </cell>
          <cell r="AE30">
            <v>9.6842105263157894</v>
          </cell>
          <cell r="AF30">
            <v>1.5653409844697808</v>
          </cell>
          <cell r="AG30">
            <v>11.249551510785571</v>
          </cell>
          <cell r="AH30">
            <v>8.1188695418460082</v>
          </cell>
          <cell r="AI30" t="str">
            <v>OK</v>
          </cell>
          <cell r="AJ30">
            <v>1</v>
          </cell>
          <cell r="AK30">
            <v>0.73684210526315785</v>
          </cell>
          <cell r="AL30">
            <v>0.65337629647494988</v>
          </cell>
          <cell r="AM30">
            <v>1.3902184017381076</v>
          </cell>
          <cell r="AN30">
            <v>8.3465808788207974E-2</v>
          </cell>
          <cell r="AO30" t="str">
            <v>OK</v>
          </cell>
          <cell r="AP30">
            <v>1</v>
          </cell>
          <cell r="AQ30">
            <v>1</v>
          </cell>
          <cell r="AR30">
            <v>0</v>
          </cell>
          <cell r="AS30">
            <v>1</v>
          </cell>
          <cell r="AT30">
            <v>1</v>
          </cell>
          <cell r="AU30" t="str">
            <v>OK</v>
          </cell>
          <cell r="AV30">
            <v>1</v>
          </cell>
          <cell r="AW30">
            <v>2</v>
          </cell>
          <cell r="AX30">
            <v>3</v>
          </cell>
          <cell r="AY30">
            <v>3.2105263157894739</v>
          </cell>
          <cell r="AZ30">
            <v>0.63060353528461177</v>
          </cell>
          <cell r="BA30">
            <v>3.8411298510740854</v>
          </cell>
          <cell r="BB30">
            <v>2.5799227805048623</v>
          </cell>
          <cell r="BC30" t="str">
            <v>OK</v>
          </cell>
          <cell r="BD30">
            <v>17</v>
          </cell>
          <cell r="BE30">
            <v>3</v>
          </cell>
          <cell r="BF30">
            <v>5</v>
          </cell>
          <cell r="BG30">
            <v>8</v>
          </cell>
          <cell r="BH30">
            <v>8.6315789473684212</v>
          </cell>
          <cell r="BI30">
            <v>1.8918106058538346</v>
          </cell>
          <cell r="BJ30">
            <v>10.523389553222255</v>
          </cell>
          <cell r="BK30">
            <v>6.739768341514587</v>
          </cell>
          <cell r="BL30" t="str">
            <v>OK</v>
          </cell>
          <cell r="BM30">
            <v>8</v>
          </cell>
          <cell r="BN30">
            <v>1</v>
          </cell>
          <cell r="BO30">
            <v>15</v>
          </cell>
          <cell r="BP30">
            <v>16</v>
          </cell>
          <cell r="BQ30">
            <v>16.789473684210527</v>
          </cell>
          <cell r="BR30">
            <v>1.2283207764360911</v>
          </cell>
          <cell r="BS30">
            <v>18.01779446064662</v>
          </cell>
          <cell r="BT30">
            <v>15.561152907774437</v>
          </cell>
          <cell r="BU30" t="str">
            <v>OK</v>
          </cell>
          <cell r="BV30">
            <v>1</v>
          </cell>
          <cell r="BW30">
            <v>0.84210526315789469</v>
          </cell>
          <cell r="BX30">
            <v>0.37463432463267765</v>
          </cell>
          <cell r="BY30">
            <v>1.2167395877905722</v>
          </cell>
          <cell r="BZ30">
            <v>0.46747093852521704</v>
          </cell>
          <cell r="CA30" t="str">
            <v>OK</v>
          </cell>
          <cell r="CB30">
            <v>17</v>
          </cell>
          <cell r="CC30">
            <v>4</v>
          </cell>
          <cell r="CD30">
            <v>4</v>
          </cell>
          <cell r="CE30">
            <v>0</v>
          </cell>
          <cell r="CF30">
            <v>4</v>
          </cell>
          <cell r="CG30">
            <v>4</v>
          </cell>
          <cell r="CH30" t="str">
            <v>OK</v>
          </cell>
          <cell r="CI30">
            <v>2</v>
          </cell>
          <cell r="CJ30">
            <v>2</v>
          </cell>
          <cell r="CK30">
            <v>0</v>
          </cell>
          <cell r="CL30">
            <v>2</v>
          </cell>
          <cell r="CM30">
            <v>2</v>
          </cell>
          <cell r="CN30" t="str">
            <v>OK</v>
          </cell>
          <cell r="CO30">
            <v>6</v>
          </cell>
          <cell r="CP30">
            <v>2</v>
          </cell>
          <cell r="CQ30">
            <v>6</v>
          </cell>
          <cell r="CR30">
            <v>8</v>
          </cell>
          <cell r="CS30">
            <v>9.2631578947368425</v>
          </cell>
          <cell r="CT30">
            <v>1.9391322590603914</v>
          </cell>
          <cell r="CU30">
            <v>11.202290153797234</v>
          </cell>
          <cell r="CV30">
            <v>7.3240256356764508</v>
          </cell>
          <cell r="CW30" t="str">
            <v>OK</v>
          </cell>
          <cell r="CX30">
            <v>8</v>
          </cell>
          <cell r="CY30">
            <v>2</v>
          </cell>
          <cell r="CZ30">
            <v>4</v>
          </cell>
          <cell r="DA30">
            <v>6</v>
          </cell>
          <cell r="DB30">
            <v>5.3684210526315788</v>
          </cell>
          <cell r="DC30">
            <v>1.3000224919331835</v>
          </cell>
          <cell r="DD30">
            <v>6.6684435445647621</v>
          </cell>
          <cell r="DE30">
            <v>4.0683985606983954</v>
          </cell>
          <cell r="DF30" t="str">
            <v>OK</v>
          </cell>
          <cell r="DG30">
            <v>6</v>
          </cell>
          <cell r="DH30">
            <v>62</v>
          </cell>
          <cell r="DI30">
            <v>3</v>
          </cell>
          <cell r="DJ30">
            <v>3</v>
          </cell>
          <cell r="DK30">
            <v>0</v>
          </cell>
          <cell r="DL30">
            <v>0</v>
          </cell>
          <cell r="DM30">
            <v>1</v>
          </cell>
          <cell r="DN30">
            <v>2</v>
          </cell>
          <cell r="DO30">
            <v>0</v>
          </cell>
          <cell r="DP30">
            <v>3</v>
          </cell>
          <cell r="DR30">
            <v>2</v>
          </cell>
          <cell r="DS30">
            <v>1</v>
          </cell>
          <cell r="DT30">
            <v>5</v>
          </cell>
          <cell r="DU30">
            <v>2</v>
          </cell>
          <cell r="DV30">
            <v>1</v>
          </cell>
          <cell r="DW30">
            <v>1</v>
          </cell>
          <cell r="DX30">
            <v>2</v>
          </cell>
          <cell r="DY30">
            <v>0</v>
          </cell>
          <cell r="DZ30">
            <v>1</v>
          </cell>
          <cell r="EA30">
            <v>0</v>
          </cell>
          <cell r="EB30">
            <v>15</v>
          </cell>
          <cell r="EC30">
            <v>1</v>
          </cell>
          <cell r="ED30">
            <v>2</v>
          </cell>
          <cell r="EE30">
            <v>3</v>
          </cell>
          <cell r="EF30">
            <v>1</v>
          </cell>
          <cell r="EG30">
            <v>3</v>
          </cell>
          <cell r="EH30">
            <v>4</v>
          </cell>
          <cell r="EI30">
            <v>1</v>
          </cell>
          <cell r="EJ30">
            <v>1</v>
          </cell>
          <cell r="EK30">
            <v>1</v>
          </cell>
          <cell r="EL30">
            <v>3</v>
          </cell>
          <cell r="EM30">
            <v>1</v>
          </cell>
          <cell r="EN30">
            <v>2</v>
          </cell>
          <cell r="EO30">
            <v>3</v>
          </cell>
          <cell r="EP30">
            <v>28</v>
          </cell>
          <cell r="EQ30">
            <v>2</v>
          </cell>
          <cell r="ER30">
            <v>2</v>
          </cell>
          <cell r="ET30">
            <v>1</v>
          </cell>
          <cell r="EU30">
            <v>1</v>
          </cell>
          <cell r="EV30">
            <v>2</v>
          </cell>
          <cell r="EW30">
            <v>1</v>
          </cell>
          <cell r="EX30">
            <v>2</v>
          </cell>
          <cell r="EY30">
            <v>3</v>
          </cell>
          <cell r="EZ30">
            <v>0</v>
          </cell>
          <cell r="FA30">
            <v>1</v>
          </cell>
          <cell r="FB30">
            <v>2</v>
          </cell>
          <cell r="FC30">
            <v>3</v>
          </cell>
          <cell r="FD30">
            <v>0</v>
          </cell>
          <cell r="FE30">
            <v>1</v>
          </cell>
          <cell r="FF30">
            <v>1</v>
          </cell>
          <cell r="FG30">
            <v>1</v>
          </cell>
          <cell r="FH30">
            <v>1</v>
          </cell>
          <cell r="FI30">
            <v>2</v>
          </cell>
          <cell r="FJ30">
            <v>0</v>
          </cell>
          <cell r="FK30">
            <v>1</v>
          </cell>
          <cell r="FL30">
            <v>2</v>
          </cell>
          <cell r="FM30">
            <v>3</v>
          </cell>
          <cell r="FN30">
            <v>14</v>
          </cell>
          <cell r="FP30">
            <v>1</v>
          </cell>
          <cell r="FQ30">
            <v>0</v>
          </cell>
          <cell r="FR30">
            <v>1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0</v>
          </cell>
          <cell r="GB30">
            <v>1</v>
          </cell>
          <cell r="GC30">
            <v>5.5789473684210522</v>
          </cell>
          <cell r="GD30">
            <v>2.8928223334023784</v>
          </cell>
          <cell r="GE30">
            <v>8.4717697018234297</v>
          </cell>
          <cell r="GF30">
            <v>2.6861250350186738</v>
          </cell>
          <cell r="GG30" t="str">
            <v>Under</v>
          </cell>
          <cell r="GH30">
            <v>3</v>
          </cell>
          <cell r="GI30">
            <v>3.1324000000000001</v>
          </cell>
          <cell r="GJ30">
            <v>2.0215000000000001</v>
          </cell>
          <cell r="GK30">
            <v>6</v>
          </cell>
          <cell r="GL30">
            <v>17.94736842105263</v>
          </cell>
          <cell r="GM30">
            <v>8.1545739326706581</v>
          </cell>
          <cell r="GN30">
            <v>26.101942353723288</v>
          </cell>
          <cell r="GO30">
            <v>9.792794488381972</v>
          </cell>
          <cell r="GP30" t="str">
            <v>Under</v>
          </cell>
          <cell r="GQ30">
            <v>51</v>
          </cell>
          <cell r="GR30">
            <v>6</v>
          </cell>
          <cell r="GS30">
            <v>6.1052631578947372</v>
          </cell>
          <cell r="GT30">
            <v>0.31530176764230583</v>
          </cell>
          <cell r="GU30">
            <v>32</v>
          </cell>
          <cell r="GV30">
            <v>5.7899613902524312</v>
          </cell>
          <cell r="GW30" t="str">
            <v>OK</v>
          </cell>
          <cell r="GX30">
            <v>0</v>
          </cell>
          <cell r="GY30">
            <v>0.15789473684210525</v>
          </cell>
          <cell r="GZ30">
            <v>0.3746343246326776</v>
          </cell>
          <cell r="HA30">
            <v>0.53252906147478285</v>
          </cell>
          <cell r="HB30">
            <v>-0.21673958779057234</v>
          </cell>
          <cell r="HC30" t="str">
            <v>OK</v>
          </cell>
          <cell r="HD30">
            <v>4</v>
          </cell>
          <cell r="HE30">
            <v>2</v>
          </cell>
          <cell r="HF30">
            <v>6</v>
          </cell>
          <cell r="HG30">
            <v>8.526315789473685</v>
          </cell>
          <cell r="HH30">
            <v>1.0202625507753471</v>
          </cell>
          <cell r="HI30">
            <v>9.5465783402490327</v>
          </cell>
          <cell r="HJ30">
            <v>7.5060532386983381</v>
          </cell>
          <cell r="HK30" t="str">
            <v>Under</v>
          </cell>
          <cell r="HL30">
            <v>1</v>
          </cell>
          <cell r="HM30">
            <v>0.63157894736842102</v>
          </cell>
          <cell r="HN30">
            <v>0.49559462778335212</v>
          </cell>
          <cell r="HO30">
            <v>1.1271735751517731</v>
          </cell>
          <cell r="HP30">
            <v>0.1359843195850689</v>
          </cell>
          <cell r="HQ30" t="str">
            <v>OK</v>
          </cell>
          <cell r="HR30">
            <v>13</v>
          </cell>
          <cell r="HS30">
            <v>1</v>
          </cell>
          <cell r="HT30">
            <v>1.6842105263157894</v>
          </cell>
          <cell r="HU30">
            <v>0.8200698871944031</v>
          </cell>
          <cell r="HV30">
            <v>2.5042804135101924</v>
          </cell>
          <cell r="HW30">
            <v>0.86414063912138628</v>
          </cell>
          <cell r="HX30" t="str">
            <v>OK</v>
          </cell>
          <cell r="HY30">
            <v>1</v>
          </cell>
          <cell r="HZ30">
            <v>2</v>
          </cell>
          <cell r="IA30">
            <v>3</v>
          </cell>
          <cell r="IB30">
            <v>5</v>
          </cell>
          <cell r="IC30">
            <v>2.7688746209726918</v>
          </cell>
          <cell r="ID30">
            <v>7.7688746209726922</v>
          </cell>
          <cell r="IE30">
            <v>2.2311253790273082</v>
          </cell>
          <cell r="IF30" t="str">
            <v>OK</v>
          </cell>
          <cell r="IG30">
            <v>3</v>
          </cell>
          <cell r="IH30">
            <v>2.3684210526315788</v>
          </cell>
          <cell r="II30">
            <v>0.68398556805676924</v>
          </cell>
          <cell r="IJ30">
            <v>3.0524066206883482</v>
          </cell>
          <cell r="IK30">
            <v>1.6844354845748095</v>
          </cell>
          <cell r="IL30" t="str">
            <v>OK</v>
          </cell>
          <cell r="IM30">
            <v>7</v>
          </cell>
          <cell r="IN30">
            <v>1</v>
          </cell>
          <cell r="IO30">
            <v>1.5263157894736843</v>
          </cell>
          <cell r="IP30">
            <v>0.61177529032149802</v>
          </cell>
          <cell r="IQ30">
            <v>2.1380910797951822</v>
          </cell>
          <cell r="IR30">
            <v>0.91454049915218627</v>
          </cell>
          <cell r="IS30" t="str">
            <v>OK</v>
          </cell>
          <cell r="IT30">
            <v>1</v>
          </cell>
          <cell r="IU30">
            <v>0.42105263157894735</v>
          </cell>
          <cell r="IV30">
            <v>0.50725727350178806</v>
          </cell>
          <cell r="IW30">
            <v>0.92830990508073541</v>
          </cell>
          <cell r="IX30">
            <v>-8.6204641922840719E-2</v>
          </cell>
          <cell r="IY30" t="str">
            <v>Over</v>
          </cell>
          <cell r="IZ30">
            <v>2</v>
          </cell>
          <cell r="JA30">
            <v>0.94736842105263153</v>
          </cell>
          <cell r="JB30">
            <v>0.77986353582080237</v>
          </cell>
          <cell r="JC30">
            <v>1.727231956873434</v>
          </cell>
          <cell r="JD30">
            <v>0.16750488523182916</v>
          </cell>
          <cell r="JE30" t="str">
            <v>Over</v>
          </cell>
          <cell r="JF30">
            <v>4</v>
          </cell>
          <cell r="JG30">
            <v>2</v>
          </cell>
          <cell r="JH30">
            <v>1.631578947368421</v>
          </cell>
          <cell r="JI30">
            <v>0.49559462778335195</v>
          </cell>
          <cell r="JJ30">
            <v>2.1271735751517729</v>
          </cell>
          <cell r="JK30">
            <v>1.1359843195850692</v>
          </cell>
          <cell r="JL30" t="str">
            <v>OK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 t="str">
            <v>OK</v>
          </cell>
          <cell r="JS30">
            <v>0</v>
          </cell>
          <cell r="JT30">
            <v>2</v>
          </cell>
          <cell r="JU30">
            <v>2</v>
          </cell>
          <cell r="JV30">
            <v>2</v>
          </cell>
          <cell r="JW30">
            <v>0</v>
          </cell>
          <cell r="JX30">
            <v>2</v>
          </cell>
          <cell r="JY30">
            <v>2</v>
          </cell>
          <cell r="JZ30" t="str">
            <v>OK</v>
          </cell>
          <cell r="KA30">
            <v>1</v>
          </cell>
          <cell r="KB30">
            <v>1.368421052631579</v>
          </cell>
          <cell r="KC30">
            <v>0.49559462778335195</v>
          </cell>
          <cell r="KD30">
            <v>1.8640156804149308</v>
          </cell>
          <cell r="KE30">
            <v>0.87282642484822703</v>
          </cell>
          <cell r="KF30" t="str">
            <v>OK</v>
          </cell>
          <cell r="KG30">
            <v>0</v>
          </cell>
          <cell r="KH30">
            <v>0.26315789473684209</v>
          </cell>
          <cell r="KI30">
            <v>0.56195148694901631</v>
          </cell>
          <cell r="KJ30">
            <v>0.82510938168585835</v>
          </cell>
          <cell r="KK30">
            <v>-0.29879359221217422</v>
          </cell>
          <cell r="KL30" t="str">
            <v>OK</v>
          </cell>
          <cell r="KM30">
            <v>1</v>
          </cell>
          <cell r="KN30">
            <v>1</v>
          </cell>
          <cell r="KO30">
            <v>2</v>
          </cell>
          <cell r="KP30">
            <v>2</v>
          </cell>
          <cell r="KQ30">
            <v>0</v>
          </cell>
          <cell r="KR30">
            <v>2</v>
          </cell>
          <cell r="KS30">
            <v>2</v>
          </cell>
          <cell r="KT30" t="str">
            <v>OK</v>
          </cell>
          <cell r="KU30">
            <v>7</v>
          </cell>
          <cell r="KV30">
            <v>1</v>
          </cell>
          <cell r="KW30">
            <v>1</v>
          </cell>
          <cell r="KX30">
            <v>0</v>
          </cell>
          <cell r="KY30">
            <v>1</v>
          </cell>
          <cell r="KZ30">
            <v>1</v>
          </cell>
          <cell r="LA30" t="str">
            <v>OK</v>
          </cell>
          <cell r="LB30">
            <v>2</v>
          </cell>
          <cell r="LC30">
            <v>2</v>
          </cell>
          <cell r="LD30">
            <v>0</v>
          </cell>
          <cell r="LE30">
            <v>2</v>
          </cell>
          <cell r="LF30">
            <v>2</v>
          </cell>
          <cell r="LG30" t="str">
            <v>OK</v>
          </cell>
          <cell r="LH30">
            <v>1</v>
          </cell>
          <cell r="LI30">
            <v>1</v>
          </cell>
          <cell r="LJ30">
            <v>0</v>
          </cell>
          <cell r="LK30">
            <v>1</v>
          </cell>
          <cell r="LL30">
            <v>1</v>
          </cell>
          <cell r="LM30" t="str">
            <v>OK</v>
          </cell>
          <cell r="LN30">
            <v>3</v>
          </cell>
          <cell r="LO30">
            <v>0</v>
          </cell>
          <cell r="LP30">
            <v>0.57894736842105265</v>
          </cell>
          <cell r="LQ30">
            <v>0.60697697866688405</v>
          </cell>
          <cell r="LR30">
            <v>1.1859243470879366</v>
          </cell>
          <cell r="LS30">
            <v>-2.8029610245831393E-2</v>
          </cell>
          <cell r="LT30" t="str">
            <v>OK</v>
          </cell>
          <cell r="LU30">
            <v>4</v>
          </cell>
          <cell r="LV30">
            <v>35</v>
          </cell>
          <cell r="LW30">
            <v>4</v>
          </cell>
          <cell r="LX30">
            <v>2.8947368421052633</v>
          </cell>
          <cell r="LY30">
            <v>0.87526103040466097</v>
          </cell>
          <cell r="LZ30">
            <v>3.7699978725099244</v>
          </cell>
          <cell r="MA30">
            <v>2.0194758117006022</v>
          </cell>
          <cell r="MB30" t="str">
            <v>Over</v>
          </cell>
          <cell r="MC30">
            <v>2</v>
          </cell>
          <cell r="MD30">
            <v>8</v>
          </cell>
          <cell r="ME30">
            <v>2</v>
          </cell>
          <cell r="MF30">
            <v>12</v>
          </cell>
          <cell r="MG30">
            <v>12</v>
          </cell>
          <cell r="MH30">
            <v>0</v>
          </cell>
          <cell r="MI30">
            <v>12</v>
          </cell>
          <cell r="MJ30">
            <v>12</v>
          </cell>
          <cell r="MK30" t="str">
            <v>OK</v>
          </cell>
          <cell r="ML30">
            <v>16</v>
          </cell>
          <cell r="MM30">
            <v>6</v>
          </cell>
          <cell r="MN30">
            <v>6.5263157894736841</v>
          </cell>
          <cell r="MO30">
            <v>1.6454793645565065</v>
          </cell>
          <cell r="MP30">
            <v>8.1717951540301907</v>
          </cell>
          <cell r="MQ30">
            <v>4.8808364249171774</v>
          </cell>
          <cell r="MR30" t="str">
            <v>OK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 t="str">
            <v>OK</v>
          </cell>
          <cell r="MY30">
            <v>6</v>
          </cell>
          <cell r="MZ30">
            <v>5</v>
          </cell>
          <cell r="NA30">
            <v>5.0526315789473681</v>
          </cell>
          <cell r="NB30">
            <v>0.91126799391021507</v>
          </cell>
          <cell r="NC30">
            <v>5.9638995728575832</v>
          </cell>
          <cell r="ND30">
            <v>4.1413635850371531</v>
          </cell>
          <cell r="NE30" t="str">
            <v>OK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 t="str">
            <v>OK</v>
          </cell>
          <cell r="NL30">
            <v>5</v>
          </cell>
          <cell r="NM30">
            <v>3</v>
          </cell>
          <cell r="NN30">
            <v>3.4210526315789473</v>
          </cell>
          <cell r="NO30">
            <v>0.83770781658339066</v>
          </cell>
          <cell r="NP30">
            <v>4.258760448162338</v>
          </cell>
          <cell r="NQ30">
            <v>2.5833448149955567</v>
          </cell>
          <cell r="NR30" t="str">
            <v>OK</v>
          </cell>
          <cell r="NS30">
            <v>3</v>
          </cell>
          <cell r="NT30">
            <v>3</v>
          </cell>
          <cell r="NU30">
            <v>3.9473684210526314</v>
          </cell>
          <cell r="NV30">
            <v>0.77986353582080337</v>
          </cell>
          <cell r="NW30">
            <v>4.7272319568734344</v>
          </cell>
          <cell r="NX30">
            <v>3.1675048852318279</v>
          </cell>
          <cell r="NY30" t="str">
            <v>Under</v>
          </cell>
          <cell r="NZ30">
            <v>3</v>
          </cell>
          <cell r="OA30">
            <v>0</v>
          </cell>
          <cell r="OB30">
            <v>0.21052631578947367</v>
          </cell>
          <cell r="OC30">
            <v>0.4188539082916955</v>
          </cell>
          <cell r="OD30">
            <v>0.62938022408116923</v>
          </cell>
          <cell r="OE30">
            <v>-0.20832759250222183</v>
          </cell>
          <cell r="OF30" t="str">
            <v>OK</v>
          </cell>
          <cell r="OG30">
            <v>1</v>
          </cell>
          <cell r="OH30">
            <v>5.2631578947368418E-2</v>
          </cell>
          <cell r="OI30">
            <v>0.22941573387056177</v>
          </cell>
          <cell r="OJ30">
            <v>0.28204731281793016</v>
          </cell>
          <cell r="OK30">
            <v>-0.17678415492319335</v>
          </cell>
          <cell r="OL30" t="str">
            <v>Over</v>
          </cell>
          <cell r="OM30">
            <v>1</v>
          </cell>
          <cell r="ON30">
            <v>2</v>
          </cell>
          <cell r="OO30">
            <v>2.3157894736842106</v>
          </cell>
          <cell r="OP30">
            <v>0.58239272535781883</v>
          </cell>
          <cell r="OQ30">
            <v>2.8981821990420293</v>
          </cell>
          <cell r="OR30">
            <v>1.7333967483263919</v>
          </cell>
          <cell r="OS30" t="str">
            <v>OK</v>
          </cell>
          <cell r="OT30">
            <v>2</v>
          </cell>
          <cell r="OU30">
            <v>2</v>
          </cell>
          <cell r="OV30">
            <v>2.2105263157894739</v>
          </cell>
          <cell r="OW30">
            <v>0.71328250351775879</v>
          </cell>
          <cell r="OX30">
            <v>2.9238088193072329</v>
          </cell>
          <cell r="OY30">
            <v>1.4972438122717151</v>
          </cell>
          <cell r="OZ30" t="str">
            <v>OK</v>
          </cell>
          <cell r="PA30">
            <v>0</v>
          </cell>
          <cell r="PB30">
            <v>0</v>
          </cell>
          <cell r="PC30">
            <v>0</v>
          </cell>
          <cell r="PD30">
            <v>0</v>
          </cell>
          <cell r="PE30">
            <v>0</v>
          </cell>
          <cell r="PF30" t="str">
            <v>OK</v>
          </cell>
          <cell r="PG30">
            <v>0</v>
          </cell>
          <cell r="PH30">
            <v>0</v>
          </cell>
          <cell r="PI30">
            <v>0</v>
          </cell>
          <cell r="PJ30">
            <v>0</v>
          </cell>
          <cell r="PK30">
            <v>0</v>
          </cell>
          <cell r="PL30">
            <v>0</v>
          </cell>
          <cell r="PM30">
            <v>0</v>
          </cell>
          <cell r="PN30">
            <v>0</v>
          </cell>
          <cell r="PO30">
            <v>0</v>
          </cell>
          <cell r="PP30" t="str">
            <v>OK</v>
          </cell>
          <cell r="PQ30">
            <v>2</v>
          </cell>
          <cell r="PR30">
            <v>2</v>
          </cell>
          <cell r="PS30">
            <v>0</v>
          </cell>
          <cell r="PT30">
            <v>2</v>
          </cell>
          <cell r="PU30">
            <v>2.1052631578947367</v>
          </cell>
          <cell r="PV30">
            <v>0.31530176764230522</v>
          </cell>
          <cell r="PW30">
            <v>2.4205649255370418</v>
          </cell>
          <cell r="PX30">
            <v>1.7899613902524316</v>
          </cell>
          <cell r="PY30" t="str">
            <v>OK</v>
          </cell>
          <cell r="PZ30">
            <v>2</v>
          </cell>
          <cell r="QA30">
            <v>0</v>
          </cell>
          <cell r="QB30">
            <v>0.21052631578947367</v>
          </cell>
          <cell r="QC30">
            <v>0.4188539082916955</v>
          </cell>
          <cell r="QD30">
            <v>0.62938022408116923</v>
          </cell>
          <cell r="QE30">
            <v>-0.20832759250222183</v>
          </cell>
          <cell r="QF30" t="str">
            <v>OK</v>
          </cell>
          <cell r="QG30">
            <v>1</v>
          </cell>
          <cell r="QH30">
            <v>0</v>
          </cell>
          <cell r="QI30">
            <v>1</v>
          </cell>
          <cell r="QJ30">
            <v>1.9473684210526316</v>
          </cell>
          <cell r="QK30">
            <v>0.22941573387056158</v>
          </cell>
          <cell r="QL30">
            <v>2.176784154923193</v>
          </cell>
          <cell r="QM30">
            <v>1.7179526871820701</v>
          </cell>
          <cell r="QN30" t="str">
            <v>Under</v>
          </cell>
          <cell r="QO30">
            <v>1</v>
          </cell>
          <cell r="QP30">
            <v>4</v>
          </cell>
          <cell r="QQ30">
            <v>3.5789473684210527</v>
          </cell>
          <cell r="QR30">
            <v>1.0173926082384543</v>
          </cell>
          <cell r="QS30">
            <v>4.5963399766595074</v>
          </cell>
          <cell r="QT30">
            <v>2.5615547601825983</v>
          </cell>
          <cell r="QU30" t="str">
            <v>OK</v>
          </cell>
          <cell r="QV30">
            <v>4</v>
          </cell>
          <cell r="QW30">
            <v>2</v>
          </cell>
          <cell r="QX30">
            <v>2.7894736842105261</v>
          </cell>
          <cell r="QY30">
            <v>0.7873265148181362</v>
          </cell>
          <cell r="QZ30">
            <v>3.5768001990286624</v>
          </cell>
          <cell r="RA30">
            <v>2.0021471693923898</v>
          </cell>
          <cell r="RB30" t="str">
            <v>Under</v>
          </cell>
          <cell r="RC30">
            <v>2</v>
          </cell>
          <cell r="RD30">
            <v>1</v>
          </cell>
          <cell r="RE30">
            <v>1.5789473684210527</v>
          </cell>
          <cell r="RF30">
            <v>0.83770781658339089</v>
          </cell>
          <cell r="RG30">
            <v>2.4166551850044433</v>
          </cell>
          <cell r="RH30">
            <v>0.74123955183766177</v>
          </cell>
          <cell r="RI30" t="str">
            <v>OK</v>
          </cell>
          <cell r="RJ30">
            <v>1</v>
          </cell>
          <cell r="RK30">
            <v>1.7894736842105263</v>
          </cell>
          <cell r="RL30">
            <v>0.97632800547203691</v>
          </cell>
          <cell r="RM30">
            <v>2.7658016896825632</v>
          </cell>
          <cell r="RN30">
            <v>0.81314567873848942</v>
          </cell>
          <cell r="RO30" t="str">
            <v>OK</v>
          </cell>
          <cell r="RP30">
            <v>2</v>
          </cell>
          <cell r="RQ30">
            <v>2</v>
          </cell>
          <cell r="RR30">
            <v>4</v>
          </cell>
          <cell r="RS30">
            <v>4</v>
          </cell>
          <cell r="RT30">
            <v>0</v>
          </cell>
          <cell r="RU30">
            <v>4</v>
          </cell>
          <cell r="RV30">
            <v>4</v>
          </cell>
          <cell r="RW30" t="str">
            <v>OK</v>
          </cell>
          <cell r="RX30">
            <v>6</v>
          </cell>
          <cell r="RY30">
            <v>5</v>
          </cell>
          <cell r="RZ30">
            <v>12.315789473684211</v>
          </cell>
          <cell r="SA30">
            <v>4.3976336007618571</v>
          </cell>
          <cell r="SB30">
            <v>16.713423074446069</v>
          </cell>
          <cell r="SC30">
            <v>7.9181558729223536</v>
          </cell>
          <cell r="SD30" t="str">
            <v>Under</v>
          </cell>
          <cell r="SE30">
            <v>3</v>
          </cell>
          <cell r="SF30">
            <v>0</v>
          </cell>
          <cell r="SG30">
            <v>3</v>
          </cell>
          <cell r="SH30">
            <v>4.5789473684210522</v>
          </cell>
          <cell r="SI30">
            <v>2.1938243997813553</v>
          </cell>
          <cell r="SJ30">
            <v>6.7727717682024071</v>
          </cell>
          <cell r="SK30">
            <v>2.3851229686396969</v>
          </cell>
          <cell r="SL30" t="str">
            <v>OK</v>
          </cell>
          <cell r="SM30">
            <v>0</v>
          </cell>
          <cell r="SN30">
            <v>5.2631578947368418E-2</v>
          </cell>
          <cell r="SO30">
            <v>0.22941573387056177</v>
          </cell>
          <cell r="SP30">
            <v>0.28204731281793016</v>
          </cell>
          <cell r="SQ30">
            <v>-0.17678415492319335</v>
          </cell>
          <cell r="SR30" t="str">
            <v>OK</v>
          </cell>
          <cell r="SS30">
            <v>8</v>
          </cell>
          <cell r="ST30">
            <v>2</v>
          </cell>
          <cell r="SU30">
            <v>2.8947368421052633</v>
          </cell>
          <cell r="SV30">
            <v>1.1002392084403616</v>
          </cell>
          <cell r="SW30">
            <v>3.9949760505456249</v>
          </cell>
          <cell r="SX30">
            <v>1.7944976336649017</v>
          </cell>
          <cell r="SY30" t="str">
            <v>OK</v>
          </cell>
          <cell r="SZ30">
            <v>4</v>
          </cell>
          <cell r="TA30">
            <v>2</v>
          </cell>
          <cell r="TB30">
            <v>0</v>
          </cell>
          <cell r="TC30">
            <v>6</v>
          </cell>
          <cell r="TD30">
            <v>5.6315789473684212</v>
          </cell>
          <cell r="TE30">
            <v>0.89508077325081425</v>
          </cell>
          <cell r="TF30">
            <v>6.5266597206192358</v>
          </cell>
          <cell r="TG30">
            <v>4.7364981741176067</v>
          </cell>
          <cell r="TH30" t="str">
            <v>OK</v>
          </cell>
          <cell r="TI30">
            <v>8</v>
          </cell>
          <cell r="TJ30">
            <v>0</v>
          </cell>
          <cell r="TK30">
            <v>0.10526315789473684</v>
          </cell>
          <cell r="TL30">
            <v>0.31530176764230577</v>
          </cell>
          <cell r="TM30">
            <v>0.42056492553704261</v>
          </cell>
          <cell r="TN30">
            <v>-0.21003860974756894</v>
          </cell>
          <cell r="TO30" t="str">
            <v>OK</v>
          </cell>
          <cell r="TP30">
            <v>10</v>
          </cell>
          <cell r="TQ30">
            <v>2</v>
          </cell>
          <cell r="TR30">
            <v>1</v>
          </cell>
          <cell r="TS30">
            <v>13</v>
          </cell>
          <cell r="TT30">
            <v>16.315789473684209</v>
          </cell>
          <cell r="TU30">
            <v>3.7424387708039246</v>
          </cell>
          <cell r="TV30">
            <v>20.058228244488134</v>
          </cell>
          <cell r="TW30">
            <v>12.573350702880283</v>
          </cell>
          <cell r="TX30" t="str">
            <v>OK</v>
          </cell>
          <cell r="TY30">
            <v>13</v>
          </cell>
          <cell r="TZ30">
            <v>0</v>
          </cell>
          <cell r="UA30">
            <v>1.2105263157894737</v>
          </cell>
          <cell r="UB30">
            <v>0.53530337903131087</v>
          </cell>
          <cell r="UC30">
            <v>1.7458296948207845</v>
          </cell>
          <cell r="UD30">
            <v>0.67522293675816281</v>
          </cell>
          <cell r="UE30" t="str">
            <v>Under</v>
          </cell>
          <cell r="UF30">
            <v>3</v>
          </cell>
          <cell r="UG30">
            <v>0</v>
          </cell>
          <cell r="UH30">
            <v>3</v>
          </cell>
          <cell r="UI30">
            <v>9.3157894736842106</v>
          </cell>
          <cell r="UJ30">
            <v>2.925987612545879</v>
          </cell>
          <cell r="UK30">
            <v>12.241777086230091</v>
          </cell>
          <cell r="UL30">
            <v>6.3898018611383316</v>
          </cell>
          <cell r="UM30" t="str">
            <v>Under</v>
          </cell>
          <cell r="UN30">
            <v>3</v>
          </cell>
          <cell r="UO30">
            <v>0</v>
          </cell>
          <cell r="UP30">
            <v>3</v>
          </cell>
          <cell r="UQ30">
            <v>3</v>
          </cell>
          <cell r="UR30">
            <v>0</v>
          </cell>
          <cell r="US30">
            <v>3</v>
          </cell>
          <cell r="UT30">
            <v>3</v>
          </cell>
          <cell r="UU30" t="str">
            <v>OK</v>
          </cell>
          <cell r="UV30">
            <v>1</v>
          </cell>
          <cell r="UW30">
            <v>1</v>
          </cell>
          <cell r="UX30">
            <v>0</v>
          </cell>
          <cell r="UY30">
            <v>1</v>
          </cell>
          <cell r="UZ30">
            <v>1</v>
          </cell>
          <cell r="VA30" t="str">
            <v>OK</v>
          </cell>
          <cell r="VB30">
            <v>0</v>
          </cell>
          <cell r="VC30">
            <v>0</v>
          </cell>
          <cell r="VD30">
            <v>0</v>
          </cell>
          <cell r="VE30">
            <v>0</v>
          </cell>
          <cell r="VF30">
            <v>0</v>
          </cell>
          <cell r="VG30" t="str">
            <v>OK</v>
          </cell>
          <cell r="VH30">
            <v>7</v>
          </cell>
          <cell r="VI30">
            <v>3</v>
          </cell>
          <cell r="VJ30">
            <v>3</v>
          </cell>
          <cell r="VK30">
            <v>0</v>
          </cell>
          <cell r="VL30">
            <v>3</v>
          </cell>
          <cell r="VM30">
            <v>3</v>
          </cell>
          <cell r="VN30" t="str">
            <v>OK</v>
          </cell>
          <cell r="VO30">
            <v>3</v>
          </cell>
          <cell r="VP30">
            <v>16</v>
          </cell>
          <cell r="VQ30">
            <v>20.421052631578949</v>
          </cell>
          <cell r="VR30">
            <v>4.11387610510904</v>
          </cell>
          <cell r="VS30">
            <v>24.534928736687988</v>
          </cell>
          <cell r="VT30">
            <v>16.30717652646991</v>
          </cell>
          <cell r="VU30" t="str">
            <v>Under</v>
          </cell>
          <cell r="VV30">
            <v>12</v>
          </cell>
          <cell r="VW30">
            <v>15.263157894736842</v>
          </cell>
          <cell r="VX30">
            <v>3.2118202741878652</v>
          </cell>
          <cell r="VY30">
            <v>18.474978168924707</v>
          </cell>
          <cell r="VZ30">
            <v>12.051337620548978</v>
          </cell>
          <cell r="WA30" t="str">
            <v>Under</v>
          </cell>
          <cell r="WB30">
            <v>28</v>
          </cell>
          <cell r="WC30">
            <v>120</v>
          </cell>
          <cell r="WD30">
            <v>16</v>
          </cell>
          <cell r="WE30">
            <v>0</v>
          </cell>
          <cell r="WF30">
            <v>16</v>
          </cell>
          <cell r="WG30">
            <v>20.631578947368421</v>
          </cell>
          <cell r="WH30">
            <v>3.6849623293082745</v>
          </cell>
          <cell r="WI30">
            <v>24.316541276676695</v>
          </cell>
          <cell r="WJ30">
            <v>16.946616618060148</v>
          </cell>
          <cell r="WK30" t="str">
            <v>Under</v>
          </cell>
          <cell r="WL30">
            <v>16</v>
          </cell>
          <cell r="WM30">
            <v>16</v>
          </cell>
          <cell r="WN30">
            <v>0</v>
          </cell>
          <cell r="WO30">
            <v>16</v>
          </cell>
          <cell r="WP30">
            <v>18.210526315789473</v>
          </cell>
          <cell r="WQ30">
            <v>5.4932175085728447</v>
          </cell>
          <cell r="WR30">
            <v>23.703743824362316</v>
          </cell>
          <cell r="WS30">
            <v>12.717308807216629</v>
          </cell>
          <cell r="WT30" t="str">
            <v>OK</v>
          </cell>
          <cell r="WU30">
            <v>16</v>
          </cell>
          <cell r="WV30">
            <v>16</v>
          </cell>
          <cell r="WW30">
            <v>0</v>
          </cell>
          <cell r="WX30">
            <v>16</v>
          </cell>
          <cell r="WY30">
            <v>16.94736842105263</v>
          </cell>
          <cell r="WZ30">
            <v>4.636493936520548</v>
          </cell>
          <cell r="XA30">
            <v>21.583862357573178</v>
          </cell>
          <cell r="XB30">
            <v>12.310874484532082</v>
          </cell>
          <cell r="XC30" t="str">
            <v>OK</v>
          </cell>
          <cell r="XD30">
            <v>16</v>
          </cell>
          <cell r="XE30">
            <v>10</v>
          </cell>
          <cell r="XF30">
            <v>0</v>
          </cell>
          <cell r="XG30">
            <v>10</v>
          </cell>
          <cell r="XH30">
            <v>11.421052631578947</v>
          </cell>
          <cell r="XI30">
            <v>1.643701428473221</v>
          </cell>
          <cell r="XJ30">
            <v>13.064754060052168</v>
          </cell>
          <cell r="XK30">
            <v>9.7773512031057255</v>
          </cell>
          <cell r="XL30" t="str">
            <v>OK</v>
          </cell>
          <cell r="XM30">
            <v>10</v>
          </cell>
          <cell r="XN30">
            <v>10</v>
          </cell>
          <cell r="XO30">
            <v>0</v>
          </cell>
          <cell r="XP30">
            <v>10</v>
          </cell>
          <cell r="XQ30">
            <v>12.368421052631579</v>
          </cell>
          <cell r="XR30">
            <v>2.1137256816602124</v>
          </cell>
          <cell r="XS30">
            <v>14.482146734291792</v>
          </cell>
          <cell r="XT30">
            <v>10.254695370971366</v>
          </cell>
          <cell r="XU30" t="str">
            <v>Under</v>
          </cell>
          <cell r="XV30">
            <v>10</v>
          </cell>
          <cell r="XW30">
            <v>7</v>
          </cell>
          <cell r="XX30">
            <v>0</v>
          </cell>
          <cell r="XY30">
            <v>7</v>
          </cell>
          <cell r="XZ30">
            <v>8.4210526315789469</v>
          </cell>
          <cell r="YA30">
            <v>1.6095475373078596</v>
          </cell>
          <cell r="YB30">
            <v>10.030600168886807</v>
          </cell>
          <cell r="YC30">
            <v>6.8115050942710873</v>
          </cell>
          <cell r="YD30" t="str">
            <v>OK</v>
          </cell>
          <cell r="YE30">
            <v>7</v>
          </cell>
          <cell r="YF30">
            <v>33</v>
          </cell>
          <cell r="YG30">
            <v>0</v>
          </cell>
          <cell r="YH30">
            <v>33</v>
          </cell>
          <cell r="YI30">
            <v>32.263157894736842</v>
          </cell>
          <cell r="YJ30">
            <v>8.7422480280986861</v>
          </cell>
          <cell r="YK30">
            <v>41.005405922835529</v>
          </cell>
          <cell r="YL30">
            <v>23.520909866638156</v>
          </cell>
          <cell r="YM30" t="str">
            <v>OK</v>
          </cell>
          <cell r="YN30">
            <v>33</v>
          </cell>
          <cell r="YO30">
            <v>12</v>
          </cell>
          <cell r="YP30">
            <v>0</v>
          </cell>
          <cell r="YQ30">
            <v>12</v>
          </cell>
          <cell r="YR30">
            <v>17.157894736842106</v>
          </cell>
          <cell r="YS30">
            <v>5.0361267954068811</v>
          </cell>
          <cell r="YT30">
            <v>22.194021532248989</v>
          </cell>
          <cell r="YU30">
            <v>12.121767941435225</v>
          </cell>
          <cell r="YV30" t="str">
            <v>Under</v>
          </cell>
          <cell r="YW30">
            <v>12</v>
          </cell>
          <cell r="YX30">
            <v>9</v>
          </cell>
          <cell r="YY30">
            <v>0</v>
          </cell>
          <cell r="YZ30">
            <v>9</v>
          </cell>
          <cell r="ZA30">
            <v>12.105263157894736</v>
          </cell>
          <cell r="ZB30">
            <v>2.7466087542864202</v>
          </cell>
          <cell r="ZC30">
            <v>14.851871912181156</v>
          </cell>
          <cell r="ZD30">
            <v>9.3586544036083161</v>
          </cell>
          <cell r="ZE30" t="str">
            <v>Under</v>
          </cell>
          <cell r="ZF30">
            <v>9</v>
          </cell>
          <cell r="ZG30">
            <v>2</v>
          </cell>
          <cell r="ZH30">
            <v>0</v>
          </cell>
          <cell r="ZI30">
            <v>2</v>
          </cell>
          <cell r="ZJ30">
            <v>2.0526315789473686</v>
          </cell>
          <cell r="ZK30">
            <v>1.0787690624311024</v>
          </cell>
          <cell r="ZL30">
            <v>3.131400641378471</v>
          </cell>
          <cell r="ZM30">
            <v>0.97386251651626621</v>
          </cell>
          <cell r="ZN30" t="str">
            <v>OK</v>
          </cell>
          <cell r="ZO30">
            <v>2</v>
          </cell>
          <cell r="ZP30">
            <v>12</v>
          </cell>
          <cell r="ZQ30">
            <v>0</v>
          </cell>
          <cell r="ZR30">
            <v>12</v>
          </cell>
          <cell r="ZS30">
            <v>12.473684210526315</v>
          </cell>
          <cell r="ZT30">
            <v>1.8369183449048474</v>
          </cell>
          <cell r="ZU30">
            <v>14.310602555431162</v>
          </cell>
          <cell r="ZV30">
            <v>10.636765865621468</v>
          </cell>
          <cell r="ZW30" t="str">
            <v>OK</v>
          </cell>
          <cell r="ZX30">
            <v>12</v>
          </cell>
          <cell r="ZY30">
            <v>12</v>
          </cell>
          <cell r="ZZ30">
            <v>0</v>
          </cell>
          <cell r="AAA30">
            <v>12</v>
          </cell>
          <cell r="AAB30">
            <v>10.842105263157896</v>
          </cell>
          <cell r="AAC30">
            <v>4.6816801102778012</v>
          </cell>
          <cell r="AAD30">
            <v>15.523785373435697</v>
          </cell>
          <cell r="AAE30">
            <v>6.1604251528800944</v>
          </cell>
          <cell r="AAF30" t="str">
            <v>OK</v>
          </cell>
          <cell r="AAG30">
            <v>12</v>
          </cell>
          <cell r="AAH30">
            <v>4</v>
          </cell>
          <cell r="AAI30">
            <v>0</v>
          </cell>
          <cell r="AAJ30">
            <v>4</v>
          </cell>
          <cell r="AAK30">
            <v>5.7368421052631575</v>
          </cell>
          <cell r="AAL30">
            <v>2.4909191802571802</v>
          </cell>
          <cell r="AAM30">
            <v>8.2277612855203373</v>
          </cell>
          <cell r="AAN30">
            <v>3.2459229250059773</v>
          </cell>
          <cell r="AAO30" t="str">
            <v>OK</v>
          </cell>
          <cell r="AAP30">
            <v>4</v>
          </cell>
          <cell r="AAQ30">
            <v>1</v>
          </cell>
          <cell r="AAR30">
            <v>0</v>
          </cell>
          <cell r="AAS30">
            <v>1</v>
          </cell>
          <cell r="AAT30">
            <v>1.1666666666666667</v>
          </cell>
          <cell r="AAU30">
            <v>0.38348249442368521</v>
          </cell>
          <cell r="AAV30">
            <v>1.5501491610903519</v>
          </cell>
          <cell r="AAW30">
            <v>0.78318417224298154</v>
          </cell>
          <cell r="AAX30" t="str">
            <v>OK</v>
          </cell>
          <cell r="AAY30">
            <v>1</v>
          </cell>
          <cell r="AAZ30">
            <v>2</v>
          </cell>
          <cell r="ABA30">
            <v>0</v>
          </cell>
          <cell r="ABB30">
            <v>2</v>
          </cell>
          <cell r="ABC30">
            <v>7.4210526315789478</v>
          </cell>
          <cell r="ABD30">
            <v>3.4691623944834635</v>
          </cell>
          <cell r="ABE30">
            <v>10.89021502606241</v>
          </cell>
          <cell r="ABF30">
            <v>3.9518902370954843</v>
          </cell>
          <cell r="ABG30" t="str">
            <v>Under</v>
          </cell>
          <cell r="ABH30">
            <v>2</v>
          </cell>
          <cell r="ABI30">
            <v>1</v>
          </cell>
          <cell r="ABJ30">
            <v>1.1052631578947369</v>
          </cell>
          <cell r="ABK30">
            <v>0.4588314677411236</v>
          </cell>
          <cell r="ABL30">
            <v>1.5640946256358605</v>
          </cell>
          <cell r="ABM30">
            <v>0.64643169015361335</v>
          </cell>
          <cell r="ABN30" t="str">
            <v>OK</v>
          </cell>
          <cell r="ABO30">
            <v>1</v>
          </cell>
          <cell r="ABP30">
            <v>163</v>
          </cell>
          <cell r="ABQ30">
            <v>431</v>
          </cell>
          <cell r="ABR30">
            <v>0</v>
          </cell>
          <cell r="ABS30">
            <v>0</v>
          </cell>
          <cell r="ABT30">
            <v>0</v>
          </cell>
          <cell r="ABU30">
            <v>0</v>
          </cell>
          <cell r="ABV30">
            <v>0</v>
          </cell>
          <cell r="ABW30">
            <v>0</v>
          </cell>
          <cell r="ABX30">
            <v>0</v>
          </cell>
          <cell r="ABY30">
            <v>0</v>
          </cell>
          <cell r="ABZ30">
            <v>0</v>
          </cell>
          <cell r="ACA30">
            <v>0</v>
          </cell>
          <cell r="ACB30">
            <v>0</v>
          </cell>
          <cell r="ACC30">
            <v>0</v>
          </cell>
          <cell r="ACD30">
            <v>0</v>
          </cell>
          <cell r="ACE30">
            <v>0</v>
          </cell>
          <cell r="ACF30">
            <v>0</v>
          </cell>
          <cell r="ACG30">
            <v>0</v>
          </cell>
          <cell r="ACH30">
            <v>0</v>
          </cell>
          <cell r="ACI30">
            <v>0</v>
          </cell>
          <cell r="ACJ30">
            <v>0</v>
          </cell>
          <cell r="ACK30">
            <v>0</v>
          </cell>
          <cell r="ACL30">
            <v>0</v>
          </cell>
          <cell r="ACM30">
            <v>0</v>
          </cell>
          <cell r="ACN30">
            <v>0</v>
          </cell>
          <cell r="ACO30">
            <v>0</v>
          </cell>
          <cell r="ACP30">
            <v>0</v>
          </cell>
          <cell r="ACR30">
            <v>40</v>
          </cell>
          <cell r="ACS30">
            <v>40</v>
          </cell>
          <cell r="ACT30">
            <v>0</v>
          </cell>
          <cell r="ACV30">
            <v>176</v>
          </cell>
          <cell r="ACW30">
            <v>176</v>
          </cell>
          <cell r="ACX30">
            <v>0</v>
          </cell>
          <cell r="ACZ30">
            <v>5</v>
          </cell>
          <cell r="ADA30">
            <v>5</v>
          </cell>
          <cell r="ADB30">
            <v>0</v>
          </cell>
          <cell r="ADD30">
            <v>4</v>
          </cell>
          <cell r="ADE30">
            <v>4</v>
          </cell>
          <cell r="ADF30">
            <v>0</v>
          </cell>
          <cell r="ADH30">
            <v>17</v>
          </cell>
          <cell r="ADI30">
            <v>17</v>
          </cell>
          <cell r="ADJ30">
            <v>0</v>
          </cell>
          <cell r="ADL30">
            <v>12</v>
          </cell>
          <cell r="ADM30">
            <v>12</v>
          </cell>
          <cell r="ADN30">
            <v>0</v>
          </cell>
          <cell r="ADP30">
            <v>24</v>
          </cell>
          <cell r="ADQ30">
            <v>24</v>
          </cell>
          <cell r="ADR30">
            <v>0</v>
          </cell>
          <cell r="ADT30">
            <v>13</v>
          </cell>
          <cell r="ADU30">
            <v>13</v>
          </cell>
          <cell r="ADV30">
            <v>0</v>
          </cell>
          <cell r="ADX30">
            <v>2</v>
          </cell>
          <cell r="ADY30">
            <v>2</v>
          </cell>
          <cell r="ADZ30">
            <v>0</v>
          </cell>
          <cell r="AEB30">
            <v>3</v>
          </cell>
          <cell r="AEC30">
            <v>3</v>
          </cell>
          <cell r="AED30">
            <v>0</v>
          </cell>
          <cell r="AEF30">
            <v>0</v>
          </cell>
          <cell r="AEG30">
            <v>0</v>
          </cell>
          <cell r="AEH30">
            <v>0</v>
          </cell>
          <cell r="AEJ30">
            <v>1</v>
          </cell>
          <cell r="AEK30">
            <v>1</v>
          </cell>
          <cell r="AEL30">
            <v>0</v>
          </cell>
          <cell r="AEN30">
            <v>3</v>
          </cell>
          <cell r="AEO30">
            <v>3</v>
          </cell>
          <cell r="AEP30">
            <v>0</v>
          </cell>
          <cell r="AER30">
            <v>2</v>
          </cell>
          <cell r="AES30">
            <v>2</v>
          </cell>
          <cell r="AET30">
            <v>0</v>
          </cell>
          <cell r="AEV30">
            <v>4</v>
          </cell>
          <cell r="AEW30">
            <v>4</v>
          </cell>
          <cell r="AEX30">
            <v>0</v>
          </cell>
          <cell r="AEZ30">
            <v>3</v>
          </cell>
          <cell r="AFA30">
            <v>3</v>
          </cell>
          <cell r="AFB30">
            <v>0</v>
          </cell>
          <cell r="AFD30">
            <v>3</v>
          </cell>
          <cell r="AFE30">
            <v>3</v>
          </cell>
          <cell r="AFF30">
            <v>0</v>
          </cell>
          <cell r="AFH30">
            <v>12</v>
          </cell>
          <cell r="AFI30">
            <v>12</v>
          </cell>
          <cell r="AFJ30">
            <v>0</v>
          </cell>
          <cell r="AFL30">
            <v>0</v>
          </cell>
          <cell r="AFM30">
            <v>0</v>
          </cell>
          <cell r="AFN30">
            <v>0</v>
          </cell>
          <cell r="AFP30">
            <v>10</v>
          </cell>
          <cell r="AFQ30">
            <v>10</v>
          </cell>
          <cell r="AFR30">
            <v>0</v>
          </cell>
          <cell r="AFT30">
            <v>0</v>
          </cell>
          <cell r="AFU30">
            <v>0</v>
          </cell>
          <cell r="AFV30">
            <v>0</v>
          </cell>
          <cell r="AFX30">
            <v>0</v>
          </cell>
          <cell r="AFY30">
            <v>0</v>
          </cell>
          <cell r="AFZ30">
            <v>0</v>
          </cell>
          <cell r="AGB30">
            <v>6</v>
          </cell>
          <cell r="AGC30">
            <v>6</v>
          </cell>
          <cell r="AGD30">
            <v>0</v>
          </cell>
          <cell r="AGF30">
            <v>18</v>
          </cell>
          <cell r="AGG30">
            <v>18</v>
          </cell>
          <cell r="AGH30">
            <v>0</v>
          </cell>
          <cell r="AGJ30">
            <v>6</v>
          </cell>
          <cell r="AGK30">
            <v>6</v>
          </cell>
          <cell r="AGL30">
            <v>0</v>
          </cell>
          <cell r="AGN30">
            <v>14</v>
          </cell>
          <cell r="AGO30">
            <v>14</v>
          </cell>
          <cell r="AGP30">
            <v>0</v>
          </cell>
          <cell r="AGR30">
            <v>8</v>
          </cell>
          <cell r="AGS30">
            <v>8</v>
          </cell>
          <cell r="AGT30">
            <v>0</v>
          </cell>
          <cell r="AGV30">
            <v>17</v>
          </cell>
          <cell r="AGW30">
            <v>17</v>
          </cell>
          <cell r="AGX30">
            <v>0</v>
          </cell>
          <cell r="AGZ30">
            <v>3</v>
          </cell>
          <cell r="AHA30">
            <v>3</v>
          </cell>
          <cell r="AHB30">
            <v>0</v>
          </cell>
          <cell r="AHD30">
            <v>3</v>
          </cell>
          <cell r="AHE30">
            <v>3</v>
          </cell>
          <cell r="AHF30">
            <v>0</v>
          </cell>
          <cell r="AHH30">
            <v>2</v>
          </cell>
          <cell r="AHI30">
            <v>2</v>
          </cell>
          <cell r="AHJ30">
            <v>0</v>
          </cell>
          <cell r="AHL30">
            <v>2</v>
          </cell>
          <cell r="AHM30">
            <v>2</v>
          </cell>
          <cell r="AHN30">
            <v>0</v>
          </cell>
          <cell r="AHP30">
            <v>6</v>
          </cell>
          <cell r="AHQ30">
            <v>6</v>
          </cell>
          <cell r="AHR30">
            <v>0</v>
          </cell>
          <cell r="AHT30">
            <v>7</v>
          </cell>
          <cell r="AHU30">
            <v>7</v>
          </cell>
          <cell r="AHV30">
            <v>0</v>
          </cell>
          <cell r="AHX30" t="str">
            <v>-</v>
          </cell>
          <cell r="AIA30">
            <v>2</v>
          </cell>
          <cell r="AIB30">
            <v>6</v>
          </cell>
          <cell r="AIC30">
            <v>3</v>
          </cell>
          <cell r="AID30">
            <v>1</v>
          </cell>
          <cell r="AIE30">
            <v>0</v>
          </cell>
          <cell r="AIF30">
            <v>2</v>
          </cell>
          <cell r="AIG30">
            <v>0</v>
          </cell>
          <cell r="AIH30">
            <v>1</v>
          </cell>
          <cell r="AII30">
            <v>11</v>
          </cell>
          <cell r="AIJ30">
            <v>2</v>
          </cell>
        </row>
        <row r="31">
          <cell r="B31" t="str">
            <v>รพท.เบตง</v>
          </cell>
          <cell r="C31" t="str">
            <v>โรงพยาบาลเบตง</v>
          </cell>
          <cell r="D31">
            <v>10749</v>
          </cell>
          <cell r="E31">
            <v>12</v>
          </cell>
          <cell r="F31" t="str">
            <v>ยะลา</v>
          </cell>
          <cell r="G31" t="str">
            <v>M1</v>
          </cell>
          <cell r="H31" t="str">
            <v>รพ.ระดับ M1 เตียง &lt; 200</v>
          </cell>
          <cell r="I31">
            <v>2</v>
          </cell>
          <cell r="J31">
            <v>101</v>
          </cell>
          <cell r="K31">
            <v>1</v>
          </cell>
          <cell r="L31">
            <v>70591</v>
          </cell>
          <cell r="M31">
            <v>0</v>
          </cell>
          <cell r="N31">
            <v>38479</v>
          </cell>
          <cell r="O31">
            <v>32112</v>
          </cell>
          <cell r="P31">
            <v>120674</v>
          </cell>
          <cell r="Q31">
            <v>2</v>
          </cell>
          <cell r="R31">
            <v>2.7</v>
          </cell>
          <cell r="S31">
            <v>2.1052631578947367</v>
          </cell>
          <cell r="T31">
            <v>0.31530176764230522</v>
          </cell>
          <cell r="U31">
            <v>2.4205649255370418</v>
          </cell>
          <cell r="V31">
            <v>1.7899613902524316</v>
          </cell>
          <cell r="W31" t="str">
            <v>OK</v>
          </cell>
          <cell r="X31">
            <v>1</v>
          </cell>
          <cell r="Y31">
            <v>1</v>
          </cell>
          <cell r="Z31">
            <v>0</v>
          </cell>
          <cell r="AA31">
            <v>1</v>
          </cell>
          <cell r="AB31">
            <v>1</v>
          </cell>
          <cell r="AC31" t="str">
            <v>OK</v>
          </cell>
          <cell r="AD31">
            <v>9</v>
          </cell>
          <cell r="AE31">
            <v>9.6842105263157894</v>
          </cell>
          <cell r="AF31">
            <v>1.5653409844697808</v>
          </cell>
          <cell r="AG31">
            <v>11.249551510785571</v>
          </cell>
          <cell r="AH31">
            <v>8.1188695418460082</v>
          </cell>
          <cell r="AI31" t="str">
            <v>OK</v>
          </cell>
          <cell r="AJ31">
            <v>1</v>
          </cell>
          <cell r="AK31">
            <v>0.73684210526315785</v>
          </cell>
          <cell r="AL31">
            <v>0.65337629647494988</v>
          </cell>
          <cell r="AM31">
            <v>1.3902184017381076</v>
          </cell>
          <cell r="AN31">
            <v>8.3465808788207974E-2</v>
          </cell>
          <cell r="AO31" t="str">
            <v>OK</v>
          </cell>
          <cell r="AP31">
            <v>1</v>
          </cell>
          <cell r="AQ31">
            <v>1</v>
          </cell>
          <cell r="AR31">
            <v>0</v>
          </cell>
          <cell r="AS31">
            <v>1</v>
          </cell>
          <cell r="AT31">
            <v>1</v>
          </cell>
          <cell r="AU31" t="str">
            <v>OK</v>
          </cell>
          <cell r="AV31">
            <v>1</v>
          </cell>
          <cell r="AW31">
            <v>2</v>
          </cell>
          <cell r="AX31">
            <v>3</v>
          </cell>
          <cell r="AY31">
            <v>3.2105263157894739</v>
          </cell>
          <cell r="AZ31">
            <v>0.63060353528461177</v>
          </cell>
          <cell r="BA31">
            <v>3.8411298510740854</v>
          </cell>
          <cell r="BB31">
            <v>2.5799227805048623</v>
          </cell>
          <cell r="BC31" t="str">
            <v>OK</v>
          </cell>
          <cell r="BD31">
            <v>17</v>
          </cell>
          <cell r="BE31">
            <v>3</v>
          </cell>
          <cell r="BF31">
            <v>5</v>
          </cell>
          <cell r="BG31">
            <v>8</v>
          </cell>
          <cell r="BH31">
            <v>8.6315789473684212</v>
          </cell>
          <cell r="BI31">
            <v>1.8918106058538346</v>
          </cell>
          <cell r="BJ31">
            <v>10.523389553222255</v>
          </cell>
          <cell r="BK31">
            <v>6.739768341514587</v>
          </cell>
          <cell r="BL31" t="str">
            <v>OK</v>
          </cell>
          <cell r="BM31">
            <v>8</v>
          </cell>
          <cell r="BN31">
            <v>1</v>
          </cell>
          <cell r="BO31">
            <v>15</v>
          </cell>
          <cell r="BP31">
            <v>16</v>
          </cell>
          <cell r="BQ31">
            <v>16.789473684210527</v>
          </cell>
          <cell r="BR31">
            <v>1.2283207764360911</v>
          </cell>
          <cell r="BS31">
            <v>18.01779446064662</v>
          </cell>
          <cell r="BT31">
            <v>15.561152907774437</v>
          </cell>
          <cell r="BU31" t="str">
            <v>OK</v>
          </cell>
          <cell r="BV31">
            <v>1</v>
          </cell>
          <cell r="BW31">
            <v>0.84210526315789469</v>
          </cell>
          <cell r="BX31">
            <v>0.37463432463267765</v>
          </cell>
          <cell r="BY31">
            <v>1.2167395877905722</v>
          </cell>
          <cell r="BZ31">
            <v>0.46747093852521704</v>
          </cell>
          <cell r="CA31" t="str">
            <v>OK</v>
          </cell>
          <cell r="CB31">
            <v>17</v>
          </cell>
          <cell r="CC31">
            <v>4</v>
          </cell>
          <cell r="CD31">
            <v>4</v>
          </cell>
          <cell r="CE31">
            <v>0</v>
          </cell>
          <cell r="CF31">
            <v>4</v>
          </cell>
          <cell r="CG31">
            <v>4</v>
          </cell>
          <cell r="CH31" t="str">
            <v>OK</v>
          </cell>
          <cell r="CI31">
            <v>2</v>
          </cell>
          <cell r="CJ31">
            <v>2</v>
          </cell>
          <cell r="CK31">
            <v>0</v>
          </cell>
          <cell r="CL31">
            <v>2</v>
          </cell>
          <cell r="CM31">
            <v>2</v>
          </cell>
          <cell r="CN31" t="str">
            <v>OK</v>
          </cell>
          <cell r="CO31">
            <v>6</v>
          </cell>
          <cell r="CP31">
            <v>2</v>
          </cell>
          <cell r="CQ31">
            <v>5</v>
          </cell>
          <cell r="CR31">
            <v>7</v>
          </cell>
          <cell r="CS31">
            <v>9.2631578947368425</v>
          </cell>
          <cell r="CT31">
            <v>1.9391322590603914</v>
          </cell>
          <cell r="CU31">
            <v>11.202290153797234</v>
          </cell>
          <cell r="CV31">
            <v>7.3240256356764508</v>
          </cell>
          <cell r="CW31" t="str">
            <v>Under</v>
          </cell>
          <cell r="CX31">
            <v>7</v>
          </cell>
          <cell r="CY31">
            <v>3</v>
          </cell>
          <cell r="CZ31">
            <v>4</v>
          </cell>
          <cell r="DA31">
            <v>7</v>
          </cell>
          <cell r="DB31">
            <v>5.3684210526315788</v>
          </cell>
          <cell r="DC31">
            <v>1.3000224919331835</v>
          </cell>
          <cell r="DD31">
            <v>6.6684435445647621</v>
          </cell>
          <cell r="DE31">
            <v>4.0683985606983954</v>
          </cell>
          <cell r="DF31" t="str">
            <v>Over</v>
          </cell>
          <cell r="DG31">
            <v>7</v>
          </cell>
          <cell r="DH31">
            <v>62</v>
          </cell>
          <cell r="DI31">
            <v>1</v>
          </cell>
          <cell r="DJ31">
            <v>1</v>
          </cell>
          <cell r="DK31">
            <v>0</v>
          </cell>
          <cell r="DL31">
            <v>0</v>
          </cell>
          <cell r="DM31">
            <v>0</v>
          </cell>
          <cell r="DN31">
            <v>4</v>
          </cell>
          <cell r="DO31">
            <v>0</v>
          </cell>
          <cell r="DP31">
            <v>4</v>
          </cell>
          <cell r="DR31">
            <v>4</v>
          </cell>
          <cell r="DS31">
            <v>10</v>
          </cell>
          <cell r="DT31">
            <v>14</v>
          </cell>
          <cell r="DU31">
            <v>0</v>
          </cell>
          <cell r="DV31">
            <v>0</v>
          </cell>
          <cell r="DW31">
            <v>3</v>
          </cell>
          <cell r="DX31">
            <v>0</v>
          </cell>
          <cell r="DY31">
            <v>0</v>
          </cell>
          <cell r="DZ31">
            <v>0</v>
          </cell>
          <cell r="EA31">
            <v>1</v>
          </cell>
          <cell r="EB31">
            <v>32</v>
          </cell>
          <cell r="EC31">
            <v>0</v>
          </cell>
          <cell r="ED31">
            <v>2</v>
          </cell>
          <cell r="EE31">
            <v>2</v>
          </cell>
          <cell r="EF31">
            <v>2</v>
          </cell>
          <cell r="EG31">
            <v>2</v>
          </cell>
          <cell r="EH31">
            <v>4</v>
          </cell>
          <cell r="EI31">
            <v>1</v>
          </cell>
          <cell r="EJ31">
            <v>1</v>
          </cell>
          <cell r="EK31">
            <v>0</v>
          </cell>
          <cell r="EL31">
            <v>2</v>
          </cell>
          <cell r="EM31">
            <v>1</v>
          </cell>
          <cell r="EN31">
            <v>0</v>
          </cell>
          <cell r="EO31">
            <v>1</v>
          </cell>
          <cell r="EP31">
            <v>41</v>
          </cell>
          <cell r="EQ31">
            <v>2</v>
          </cell>
          <cell r="ER31">
            <v>2</v>
          </cell>
          <cell r="ET31">
            <v>0</v>
          </cell>
          <cell r="EU31">
            <v>1</v>
          </cell>
          <cell r="EV31">
            <v>1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1</v>
          </cell>
          <cell r="FC31">
            <v>1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1</v>
          </cell>
          <cell r="FI31">
            <v>1</v>
          </cell>
          <cell r="FJ31">
            <v>0</v>
          </cell>
          <cell r="FK31">
            <v>0</v>
          </cell>
          <cell r="FL31">
            <v>1</v>
          </cell>
          <cell r="FM31">
            <v>1</v>
          </cell>
          <cell r="FN31">
            <v>4</v>
          </cell>
          <cell r="FP31">
            <v>3</v>
          </cell>
          <cell r="FQ31">
            <v>0</v>
          </cell>
          <cell r="FR31">
            <v>3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3</v>
          </cell>
          <cell r="GC31">
            <v>5.5789473684210522</v>
          </cell>
          <cell r="GD31">
            <v>2.8928223334023784</v>
          </cell>
          <cell r="GE31">
            <v>8.4717697018234297</v>
          </cell>
          <cell r="GF31">
            <v>2.6861250350186738</v>
          </cell>
          <cell r="GG31" t="str">
            <v>OK</v>
          </cell>
          <cell r="GH31">
            <v>15</v>
          </cell>
          <cell r="GI31">
            <v>15.3916</v>
          </cell>
          <cell r="GJ31">
            <v>7.0590999999999999</v>
          </cell>
          <cell r="GK31">
            <v>5</v>
          </cell>
          <cell r="GL31">
            <v>17.94736842105263</v>
          </cell>
          <cell r="GM31">
            <v>8.1545739326706581</v>
          </cell>
          <cell r="GN31">
            <v>26.101942353723288</v>
          </cell>
          <cell r="GO31">
            <v>9.792794488381972</v>
          </cell>
          <cell r="GP31" t="str">
            <v>Under</v>
          </cell>
          <cell r="GQ31">
            <v>55</v>
          </cell>
          <cell r="GR31">
            <v>6</v>
          </cell>
          <cell r="GS31">
            <v>6.1052631578947372</v>
          </cell>
          <cell r="GT31">
            <v>0.31530176764230583</v>
          </cell>
          <cell r="GU31">
            <v>38</v>
          </cell>
          <cell r="GV31">
            <v>5.7899613902524312</v>
          </cell>
          <cell r="GW31" t="str">
            <v>OK</v>
          </cell>
          <cell r="GX31">
            <v>0</v>
          </cell>
          <cell r="GY31">
            <v>0.15789473684210525</v>
          </cell>
          <cell r="GZ31">
            <v>0.3746343246326776</v>
          </cell>
          <cell r="HA31">
            <v>0.53252906147478285</v>
          </cell>
          <cell r="HB31">
            <v>-0.21673958779057234</v>
          </cell>
          <cell r="HC31" t="str">
            <v>OK</v>
          </cell>
          <cell r="HD31">
            <v>7</v>
          </cell>
          <cell r="HE31">
            <v>3</v>
          </cell>
          <cell r="HF31">
            <v>10</v>
          </cell>
          <cell r="HG31">
            <v>8.526315789473685</v>
          </cell>
          <cell r="HH31">
            <v>1.0202625507753471</v>
          </cell>
          <cell r="HI31">
            <v>9.5465783402490327</v>
          </cell>
          <cell r="HJ31">
            <v>7.5060532386983381</v>
          </cell>
          <cell r="HK31" t="str">
            <v>Over</v>
          </cell>
          <cell r="HL31">
            <v>1</v>
          </cell>
          <cell r="HM31">
            <v>0.63157894736842102</v>
          </cell>
          <cell r="HN31">
            <v>0.49559462778335212</v>
          </cell>
          <cell r="HO31">
            <v>1.1271735751517731</v>
          </cell>
          <cell r="HP31">
            <v>0.1359843195850689</v>
          </cell>
          <cell r="HQ31" t="str">
            <v>OK</v>
          </cell>
          <cell r="HR31">
            <v>17</v>
          </cell>
          <cell r="HS31">
            <v>1</v>
          </cell>
          <cell r="HT31">
            <v>1.6842105263157894</v>
          </cell>
          <cell r="HU31">
            <v>0.8200698871944031</v>
          </cell>
          <cell r="HV31">
            <v>2.5042804135101924</v>
          </cell>
          <cell r="HW31">
            <v>0.86414063912138628</v>
          </cell>
          <cell r="HX31" t="str">
            <v>OK</v>
          </cell>
          <cell r="HY31">
            <v>1</v>
          </cell>
          <cell r="HZ31">
            <v>1</v>
          </cell>
          <cell r="IA31">
            <v>2</v>
          </cell>
          <cell r="IB31">
            <v>5</v>
          </cell>
          <cell r="IC31">
            <v>2.7688746209726918</v>
          </cell>
          <cell r="ID31">
            <v>7.7688746209726922</v>
          </cell>
          <cell r="IE31">
            <v>2.2311253790273082</v>
          </cell>
          <cell r="IF31" t="str">
            <v>Under</v>
          </cell>
          <cell r="IG31">
            <v>1</v>
          </cell>
          <cell r="IH31">
            <v>2.3684210526315788</v>
          </cell>
          <cell r="II31">
            <v>0.68398556805676924</v>
          </cell>
          <cell r="IJ31">
            <v>3.0524066206883482</v>
          </cell>
          <cell r="IK31">
            <v>1.6844354845748095</v>
          </cell>
          <cell r="IL31" t="str">
            <v>Under</v>
          </cell>
          <cell r="IM31">
            <v>4</v>
          </cell>
          <cell r="IN31">
            <v>2</v>
          </cell>
          <cell r="IO31">
            <v>1.5263157894736843</v>
          </cell>
          <cell r="IP31">
            <v>0.61177529032149802</v>
          </cell>
          <cell r="IQ31">
            <v>2.1380910797951822</v>
          </cell>
          <cell r="IR31">
            <v>0.91454049915218627</v>
          </cell>
          <cell r="IS31" t="str">
            <v>OK</v>
          </cell>
          <cell r="IT31">
            <v>0</v>
          </cell>
          <cell r="IU31">
            <v>0.42105263157894735</v>
          </cell>
          <cell r="IV31">
            <v>0.50725727350178806</v>
          </cell>
          <cell r="IW31">
            <v>0.92830990508073541</v>
          </cell>
          <cell r="IX31">
            <v>-8.6204641922840719E-2</v>
          </cell>
          <cell r="IY31" t="str">
            <v>OK</v>
          </cell>
          <cell r="IZ31">
            <v>0</v>
          </cell>
          <cell r="JA31">
            <v>0.94736842105263153</v>
          </cell>
          <cell r="JB31">
            <v>0.77986353582080237</v>
          </cell>
          <cell r="JC31">
            <v>1.727231956873434</v>
          </cell>
          <cell r="JD31">
            <v>0.16750488523182916</v>
          </cell>
          <cell r="JE31" t="str">
            <v>Under</v>
          </cell>
          <cell r="JF31">
            <v>2</v>
          </cell>
          <cell r="JG31">
            <v>2</v>
          </cell>
          <cell r="JH31">
            <v>1.631578947368421</v>
          </cell>
          <cell r="JI31">
            <v>0.49559462778335195</v>
          </cell>
          <cell r="JJ31">
            <v>2.1271735751517729</v>
          </cell>
          <cell r="JK31">
            <v>1.1359843195850692</v>
          </cell>
          <cell r="JL31" t="str">
            <v>OK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 t="str">
            <v>OK</v>
          </cell>
          <cell r="JS31">
            <v>0</v>
          </cell>
          <cell r="JT31">
            <v>2</v>
          </cell>
          <cell r="JU31">
            <v>2</v>
          </cell>
          <cell r="JV31">
            <v>2</v>
          </cell>
          <cell r="JW31">
            <v>0</v>
          </cell>
          <cell r="JX31">
            <v>2</v>
          </cell>
          <cell r="JY31">
            <v>2</v>
          </cell>
          <cell r="JZ31" t="str">
            <v>OK</v>
          </cell>
          <cell r="KA31">
            <v>1</v>
          </cell>
          <cell r="KB31">
            <v>1.368421052631579</v>
          </cell>
          <cell r="KC31">
            <v>0.49559462778335195</v>
          </cell>
          <cell r="KD31">
            <v>1.8640156804149308</v>
          </cell>
          <cell r="KE31">
            <v>0.87282642484822703</v>
          </cell>
          <cell r="KF31" t="str">
            <v>OK</v>
          </cell>
          <cell r="KG31">
            <v>0</v>
          </cell>
          <cell r="KH31">
            <v>0.26315789473684209</v>
          </cell>
          <cell r="KI31">
            <v>0.56195148694901631</v>
          </cell>
          <cell r="KJ31">
            <v>0.82510938168585835</v>
          </cell>
          <cell r="KK31">
            <v>-0.29879359221217422</v>
          </cell>
          <cell r="KL31" t="str">
            <v>OK</v>
          </cell>
          <cell r="KM31">
            <v>1</v>
          </cell>
          <cell r="KN31">
            <v>1</v>
          </cell>
          <cell r="KO31">
            <v>2</v>
          </cell>
          <cell r="KP31">
            <v>2</v>
          </cell>
          <cell r="KQ31">
            <v>0</v>
          </cell>
          <cell r="KR31">
            <v>2</v>
          </cell>
          <cell r="KS31">
            <v>2</v>
          </cell>
          <cell r="KT31" t="str">
            <v>OK</v>
          </cell>
          <cell r="KU31">
            <v>7</v>
          </cell>
          <cell r="KV31">
            <v>1</v>
          </cell>
          <cell r="KW31">
            <v>1</v>
          </cell>
          <cell r="KX31">
            <v>0</v>
          </cell>
          <cell r="KY31">
            <v>1</v>
          </cell>
          <cell r="KZ31">
            <v>1</v>
          </cell>
          <cell r="LA31" t="str">
            <v>OK</v>
          </cell>
          <cell r="LB31">
            <v>2</v>
          </cell>
          <cell r="LC31">
            <v>2</v>
          </cell>
          <cell r="LD31">
            <v>0</v>
          </cell>
          <cell r="LE31">
            <v>2</v>
          </cell>
          <cell r="LF31">
            <v>2</v>
          </cell>
          <cell r="LG31" t="str">
            <v>OK</v>
          </cell>
          <cell r="LH31">
            <v>1</v>
          </cell>
          <cell r="LI31">
            <v>1</v>
          </cell>
          <cell r="LJ31">
            <v>0</v>
          </cell>
          <cell r="LK31">
            <v>1</v>
          </cell>
          <cell r="LL31">
            <v>1</v>
          </cell>
          <cell r="LM31" t="str">
            <v>OK</v>
          </cell>
          <cell r="LN31">
            <v>3</v>
          </cell>
          <cell r="LO31">
            <v>0</v>
          </cell>
          <cell r="LP31">
            <v>0.57894736842105265</v>
          </cell>
          <cell r="LQ31">
            <v>0.60697697866688405</v>
          </cell>
          <cell r="LR31">
            <v>1.1859243470879366</v>
          </cell>
          <cell r="LS31">
            <v>-2.8029610245831393E-2</v>
          </cell>
          <cell r="LT31" t="str">
            <v>OK</v>
          </cell>
          <cell r="LU31">
            <v>4</v>
          </cell>
          <cell r="LV31">
            <v>34</v>
          </cell>
          <cell r="LW31">
            <v>2</v>
          </cell>
          <cell r="LX31">
            <v>2.8947368421052633</v>
          </cell>
          <cell r="LY31">
            <v>0.87526103040466097</v>
          </cell>
          <cell r="LZ31">
            <v>3.7699978725099244</v>
          </cell>
          <cell r="MA31">
            <v>2.0194758117006022</v>
          </cell>
          <cell r="MB31" t="str">
            <v>Under</v>
          </cell>
          <cell r="MC31">
            <v>2</v>
          </cell>
          <cell r="MD31">
            <v>10</v>
          </cell>
          <cell r="ME31">
            <v>0</v>
          </cell>
          <cell r="MF31">
            <v>12</v>
          </cell>
          <cell r="MG31">
            <v>12</v>
          </cell>
          <cell r="MH31">
            <v>0</v>
          </cell>
          <cell r="MI31">
            <v>12</v>
          </cell>
          <cell r="MJ31">
            <v>12</v>
          </cell>
          <cell r="MK31" t="str">
            <v>OK</v>
          </cell>
          <cell r="ML31">
            <v>14</v>
          </cell>
          <cell r="MM31">
            <v>5</v>
          </cell>
          <cell r="MN31">
            <v>6.5263157894736841</v>
          </cell>
          <cell r="MO31">
            <v>1.6454793645565065</v>
          </cell>
          <cell r="MP31">
            <v>8.1717951540301907</v>
          </cell>
          <cell r="MQ31">
            <v>4.8808364249171774</v>
          </cell>
          <cell r="MR31" t="str">
            <v>OK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 t="str">
            <v>OK</v>
          </cell>
          <cell r="MY31">
            <v>5</v>
          </cell>
          <cell r="MZ31">
            <v>3</v>
          </cell>
          <cell r="NA31">
            <v>5.0526315789473681</v>
          </cell>
          <cell r="NB31">
            <v>0.91126799391021507</v>
          </cell>
          <cell r="NC31">
            <v>5.9638995728575832</v>
          </cell>
          <cell r="ND31">
            <v>4.1413635850371531</v>
          </cell>
          <cell r="NE31" t="str">
            <v>Under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 t="str">
            <v>OK</v>
          </cell>
          <cell r="NL31">
            <v>3</v>
          </cell>
          <cell r="NM31">
            <v>2</v>
          </cell>
          <cell r="NN31">
            <v>3.4210526315789473</v>
          </cell>
          <cell r="NO31">
            <v>0.83770781658339066</v>
          </cell>
          <cell r="NP31">
            <v>4.258760448162338</v>
          </cell>
          <cell r="NQ31">
            <v>2.5833448149955567</v>
          </cell>
          <cell r="NR31" t="str">
            <v>Under</v>
          </cell>
          <cell r="NS31">
            <v>2</v>
          </cell>
          <cell r="NT31">
            <v>3</v>
          </cell>
          <cell r="NU31">
            <v>3.9473684210526314</v>
          </cell>
          <cell r="NV31">
            <v>0.77986353582080337</v>
          </cell>
          <cell r="NW31">
            <v>4.7272319568734344</v>
          </cell>
          <cell r="NX31">
            <v>3.1675048852318279</v>
          </cell>
          <cell r="NY31" t="str">
            <v>Under</v>
          </cell>
          <cell r="NZ31">
            <v>3</v>
          </cell>
          <cell r="OA31">
            <v>0</v>
          </cell>
          <cell r="OB31">
            <v>0.21052631578947367</v>
          </cell>
          <cell r="OC31">
            <v>0.4188539082916955</v>
          </cell>
          <cell r="OD31">
            <v>0.62938022408116923</v>
          </cell>
          <cell r="OE31">
            <v>-0.20832759250222183</v>
          </cell>
          <cell r="OF31" t="str">
            <v>OK</v>
          </cell>
          <cell r="OG31">
            <v>0</v>
          </cell>
          <cell r="OH31">
            <v>5.2631578947368418E-2</v>
          </cell>
          <cell r="OI31">
            <v>0.22941573387056177</v>
          </cell>
          <cell r="OJ31">
            <v>0.28204731281793016</v>
          </cell>
          <cell r="OK31">
            <v>-0.17678415492319335</v>
          </cell>
          <cell r="OL31" t="str">
            <v>OK</v>
          </cell>
          <cell r="OM31">
            <v>0</v>
          </cell>
          <cell r="ON31">
            <v>2</v>
          </cell>
          <cell r="OO31">
            <v>2.3157894736842106</v>
          </cell>
          <cell r="OP31">
            <v>0.58239272535781883</v>
          </cell>
          <cell r="OQ31">
            <v>2.8981821990420293</v>
          </cell>
          <cell r="OR31">
            <v>1.7333967483263919</v>
          </cell>
          <cell r="OS31" t="str">
            <v>OK</v>
          </cell>
          <cell r="OT31">
            <v>2</v>
          </cell>
          <cell r="OU31">
            <v>1</v>
          </cell>
          <cell r="OV31">
            <v>2.2105263157894739</v>
          </cell>
          <cell r="OW31">
            <v>0.71328250351775879</v>
          </cell>
          <cell r="OX31">
            <v>2.9238088193072329</v>
          </cell>
          <cell r="OY31">
            <v>1.4972438122717151</v>
          </cell>
          <cell r="OZ31" t="str">
            <v>Under</v>
          </cell>
          <cell r="PA31">
            <v>0</v>
          </cell>
          <cell r="PB31">
            <v>0</v>
          </cell>
          <cell r="PC31">
            <v>0</v>
          </cell>
          <cell r="PD31">
            <v>0</v>
          </cell>
          <cell r="PE31">
            <v>0</v>
          </cell>
          <cell r="PF31" t="str">
            <v>OK</v>
          </cell>
          <cell r="PG31">
            <v>0</v>
          </cell>
          <cell r="PH31">
            <v>0</v>
          </cell>
          <cell r="PI31">
            <v>0</v>
          </cell>
          <cell r="PJ31">
            <v>0</v>
          </cell>
          <cell r="PK31">
            <v>0</v>
          </cell>
          <cell r="PL31">
            <v>0</v>
          </cell>
          <cell r="PM31">
            <v>0</v>
          </cell>
          <cell r="PN31">
            <v>0</v>
          </cell>
          <cell r="PO31">
            <v>0</v>
          </cell>
          <cell r="PP31" t="str">
            <v>OK</v>
          </cell>
          <cell r="PQ31">
            <v>1</v>
          </cell>
          <cell r="PR31">
            <v>2</v>
          </cell>
          <cell r="PS31">
            <v>0</v>
          </cell>
          <cell r="PT31">
            <v>2</v>
          </cell>
          <cell r="PU31">
            <v>2.1052631578947367</v>
          </cell>
          <cell r="PV31">
            <v>0.31530176764230522</v>
          </cell>
          <cell r="PW31">
            <v>2.4205649255370418</v>
          </cell>
          <cell r="PX31">
            <v>1.7899613902524316</v>
          </cell>
          <cell r="PY31" t="str">
            <v>OK</v>
          </cell>
          <cell r="PZ31">
            <v>2</v>
          </cell>
          <cell r="QA31">
            <v>0</v>
          </cell>
          <cell r="QB31">
            <v>0.21052631578947367</v>
          </cell>
          <cell r="QC31">
            <v>0.4188539082916955</v>
          </cell>
          <cell r="QD31">
            <v>0.62938022408116923</v>
          </cell>
          <cell r="QE31">
            <v>-0.20832759250222183</v>
          </cell>
          <cell r="QF31" t="str">
            <v>OK</v>
          </cell>
          <cell r="QG31">
            <v>1</v>
          </cell>
          <cell r="QH31">
            <v>1</v>
          </cell>
          <cell r="QI31">
            <v>2</v>
          </cell>
          <cell r="QJ31">
            <v>1.9473684210526316</v>
          </cell>
          <cell r="QK31">
            <v>0.22941573387056158</v>
          </cell>
          <cell r="QL31">
            <v>2.176784154923193</v>
          </cell>
          <cell r="QM31">
            <v>1.7179526871820701</v>
          </cell>
          <cell r="QN31" t="str">
            <v>OK</v>
          </cell>
          <cell r="QO31">
            <v>2</v>
          </cell>
          <cell r="QP31">
            <v>3</v>
          </cell>
          <cell r="QQ31">
            <v>3.5789473684210527</v>
          </cell>
          <cell r="QR31">
            <v>1.0173926082384543</v>
          </cell>
          <cell r="QS31">
            <v>4.5963399766595074</v>
          </cell>
          <cell r="QT31">
            <v>2.5615547601825983</v>
          </cell>
          <cell r="QU31" t="str">
            <v>OK</v>
          </cell>
          <cell r="QV31">
            <v>3</v>
          </cell>
          <cell r="QW31">
            <v>2</v>
          </cell>
          <cell r="QX31">
            <v>2.7894736842105261</v>
          </cell>
          <cell r="QY31">
            <v>0.7873265148181362</v>
          </cell>
          <cell r="QZ31">
            <v>3.5768001990286624</v>
          </cell>
          <cell r="RA31">
            <v>2.0021471693923898</v>
          </cell>
          <cell r="RB31" t="str">
            <v>Under</v>
          </cell>
          <cell r="RC31">
            <v>2</v>
          </cell>
          <cell r="RD31">
            <v>1</v>
          </cell>
          <cell r="RE31">
            <v>1.5789473684210527</v>
          </cell>
          <cell r="RF31">
            <v>0.83770781658339089</v>
          </cell>
          <cell r="RG31">
            <v>2.4166551850044433</v>
          </cell>
          <cell r="RH31">
            <v>0.74123955183766177</v>
          </cell>
          <cell r="RI31" t="str">
            <v>OK</v>
          </cell>
          <cell r="RJ31">
            <v>1</v>
          </cell>
          <cell r="RK31">
            <v>1.7894736842105263</v>
          </cell>
          <cell r="RL31">
            <v>0.97632800547203691</v>
          </cell>
          <cell r="RM31">
            <v>2.7658016896825632</v>
          </cell>
          <cell r="RN31">
            <v>0.81314567873848942</v>
          </cell>
          <cell r="RO31" t="str">
            <v>OK</v>
          </cell>
          <cell r="RP31">
            <v>0</v>
          </cell>
          <cell r="RQ31">
            <v>4</v>
          </cell>
          <cell r="RR31">
            <v>4</v>
          </cell>
          <cell r="RS31">
            <v>4</v>
          </cell>
          <cell r="RT31">
            <v>0</v>
          </cell>
          <cell r="RU31">
            <v>4</v>
          </cell>
          <cell r="RV31">
            <v>4</v>
          </cell>
          <cell r="RW31" t="str">
            <v>OK</v>
          </cell>
          <cell r="RX31">
            <v>6</v>
          </cell>
          <cell r="RY31">
            <v>7</v>
          </cell>
          <cell r="RZ31">
            <v>12.315789473684211</v>
          </cell>
          <cell r="SA31">
            <v>4.3976336007618571</v>
          </cell>
          <cell r="SB31">
            <v>16.713423074446069</v>
          </cell>
          <cell r="SC31">
            <v>7.9181558729223536</v>
          </cell>
          <cell r="SD31" t="str">
            <v>Under</v>
          </cell>
          <cell r="SE31">
            <v>2</v>
          </cell>
          <cell r="SF31">
            <v>0</v>
          </cell>
          <cell r="SG31">
            <v>2</v>
          </cell>
          <cell r="SH31">
            <v>4.5789473684210522</v>
          </cell>
          <cell r="SI31">
            <v>2.1938243997813553</v>
          </cell>
          <cell r="SJ31">
            <v>6.7727717682024071</v>
          </cell>
          <cell r="SK31">
            <v>2.3851229686396969</v>
          </cell>
          <cell r="SL31" t="str">
            <v>Under</v>
          </cell>
          <cell r="SM31">
            <v>0</v>
          </cell>
          <cell r="SN31">
            <v>5.2631578947368418E-2</v>
          </cell>
          <cell r="SO31">
            <v>0.22941573387056177</v>
          </cell>
          <cell r="SP31">
            <v>0.28204731281793016</v>
          </cell>
          <cell r="SQ31">
            <v>-0.17678415492319335</v>
          </cell>
          <cell r="SR31" t="str">
            <v>OK</v>
          </cell>
          <cell r="SS31">
            <v>9</v>
          </cell>
          <cell r="ST31">
            <v>1</v>
          </cell>
          <cell r="SU31">
            <v>2.8947368421052633</v>
          </cell>
          <cell r="SV31">
            <v>1.1002392084403616</v>
          </cell>
          <cell r="SW31">
            <v>3.9949760505456249</v>
          </cell>
          <cell r="SX31">
            <v>1.7944976336649017</v>
          </cell>
          <cell r="SY31" t="str">
            <v>Under</v>
          </cell>
          <cell r="SZ31">
            <v>4</v>
          </cell>
          <cell r="TA31">
            <v>1</v>
          </cell>
          <cell r="TB31">
            <v>0</v>
          </cell>
          <cell r="TC31">
            <v>5</v>
          </cell>
          <cell r="TD31">
            <v>5.6315789473684212</v>
          </cell>
          <cell r="TE31">
            <v>0.89508077325081425</v>
          </cell>
          <cell r="TF31">
            <v>6.5266597206192358</v>
          </cell>
          <cell r="TG31">
            <v>4.7364981741176067</v>
          </cell>
          <cell r="TH31" t="str">
            <v>OK</v>
          </cell>
          <cell r="TI31">
            <v>6</v>
          </cell>
          <cell r="TJ31">
            <v>0</v>
          </cell>
          <cell r="TK31">
            <v>0.10526315789473684</v>
          </cell>
          <cell r="TL31">
            <v>0.31530176764230577</v>
          </cell>
          <cell r="TM31">
            <v>0.42056492553704261</v>
          </cell>
          <cell r="TN31">
            <v>-0.21003860974756894</v>
          </cell>
          <cell r="TO31" t="str">
            <v>OK</v>
          </cell>
          <cell r="TP31">
            <v>4</v>
          </cell>
          <cell r="TQ31">
            <v>3</v>
          </cell>
          <cell r="TR31">
            <v>2</v>
          </cell>
          <cell r="TS31">
            <v>9</v>
          </cell>
          <cell r="TT31">
            <v>16.315789473684209</v>
          </cell>
          <cell r="TU31">
            <v>3.7424387708039246</v>
          </cell>
          <cell r="TV31">
            <v>20.058228244488134</v>
          </cell>
          <cell r="TW31">
            <v>12.573350702880283</v>
          </cell>
          <cell r="TX31" t="str">
            <v>Under</v>
          </cell>
          <cell r="TY31">
            <v>9</v>
          </cell>
          <cell r="TZ31">
            <v>1</v>
          </cell>
          <cell r="UA31">
            <v>1.2105263157894737</v>
          </cell>
          <cell r="UB31">
            <v>0.53530337903131087</v>
          </cell>
          <cell r="UC31">
            <v>1.7458296948207845</v>
          </cell>
          <cell r="UD31">
            <v>0.67522293675816281</v>
          </cell>
          <cell r="UE31" t="str">
            <v>OK</v>
          </cell>
          <cell r="UF31">
            <v>6</v>
          </cell>
          <cell r="UG31">
            <v>0</v>
          </cell>
          <cell r="UH31">
            <v>6</v>
          </cell>
          <cell r="UI31">
            <v>9.3157894736842106</v>
          </cell>
          <cell r="UJ31">
            <v>2.925987612545879</v>
          </cell>
          <cell r="UK31">
            <v>12.241777086230091</v>
          </cell>
          <cell r="UL31">
            <v>6.3898018611383316</v>
          </cell>
          <cell r="UM31" t="str">
            <v>Under</v>
          </cell>
          <cell r="UN31">
            <v>1</v>
          </cell>
          <cell r="UO31">
            <v>2</v>
          </cell>
          <cell r="UP31">
            <v>3</v>
          </cell>
          <cell r="UQ31">
            <v>3</v>
          </cell>
          <cell r="UR31">
            <v>0</v>
          </cell>
          <cell r="US31">
            <v>3</v>
          </cell>
          <cell r="UT31">
            <v>3</v>
          </cell>
          <cell r="UU31" t="str">
            <v>OK</v>
          </cell>
          <cell r="UV31">
            <v>1</v>
          </cell>
          <cell r="UW31">
            <v>1</v>
          </cell>
          <cell r="UX31">
            <v>0</v>
          </cell>
          <cell r="UY31">
            <v>1</v>
          </cell>
          <cell r="UZ31">
            <v>1</v>
          </cell>
          <cell r="VA31" t="str">
            <v>OK</v>
          </cell>
          <cell r="VB31">
            <v>0</v>
          </cell>
          <cell r="VC31">
            <v>0</v>
          </cell>
          <cell r="VD31">
            <v>0</v>
          </cell>
          <cell r="VE31">
            <v>0</v>
          </cell>
          <cell r="VF31">
            <v>0</v>
          </cell>
          <cell r="VG31" t="str">
            <v>OK</v>
          </cell>
          <cell r="VH31">
            <v>11</v>
          </cell>
          <cell r="VI31">
            <v>3</v>
          </cell>
          <cell r="VJ31">
            <v>3</v>
          </cell>
          <cell r="VK31">
            <v>0</v>
          </cell>
          <cell r="VL31">
            <v>3</v>
          </cell>
          <cell r="VM31">
            <v>3</v>
          </cell>
          <cell r="VN31" t="str">
            <v>OK</v>
          </cell>
          <cell r="VO31">
            <v>3</v>
          </cell>
          <cell r="VP31">
            <v>14</v>
          </cell>
          <cell r="VQ31">
            <v>20.421052631578949</v>
          </cell>
          <cell r="VR31">
            <v>4.11387610510904</v>
          </cell>
          <cell r="VS31">
            <v>24.534928736687988</v>
          </cell>
          <cell r="VT31">
            <v>16.30717652646991</v>
          </cell>
          <cell r="VU31" t="str">
            <v>Under</v>
          </cell>
          <cell r="VV31">
            <v>11</v>
          </cell>
          <cell r="VW31">
            <v>15.263157894736842</v>
          </cell>
          <cell r="VX31">
            <v>3.2118202741878652</v>
          </cell>
          <cell r="VY31">
            <v>18.474978168924707</v>
          </cell>
          <cell r="VZ31">
            <v>12.051337620548978</v>
          </cell>
          <cell r="WA31" t="str">
            <v>Under</v>
          </cell>
          <cell r="WB31">
            <v>25</v>
          </cell>
          <cell r="WC31">
            <v>108</v>
          </cell>
          <cell r="WD31">
            <v>15</v>
          </cell>
          <cell r="WE31">
            <v>0</v>
          </cell>
          <cell r="WF31">
            <v>15</v>
          </cell>
          <cell r="WG31">
            <v>20.631578947368421</v>
          </cell>
          <cell r="WH31">
            <v>3.6849623293082745</v>
          </cell>
          <cell r="WI31">
            <v>24.316541276676695</v>
          </cell>
          <cell r="WJ31">
            <v>16.946616618060148</v>
          </cell>
          <cell r="WK31" t="str">
            <v>Under</v>
          </cell>
          <cell r="WL31">
            <v>15</v>
          </cell>
          <cell r="WM31">
            <v>8</v>
          </cell>
          <cell r="WN31">
            <v>0</v>
          </cell>
          <cell r="WO31">
            <v>10</v>
          </cell>
          <cell r="WP31">
            <v>18.210526315789473</v>
          </cell>
          <cell r="WQ31">
            <v>5.4932175085728447</v>
          </cell>
          <cell r="WR31">
            <v>23.703743824362316</v>
          </cell>
          <cell r="WS31">
            <v>12.717308807216629</v>
          </cell>
          <cell r="WT31" t="str">
            <v>Under</v>
          </cell>
          <cell r="WU31">
            <v>8</v>
          </cell>
          <cell r="WV31">
            <v>12</v>
          </cell>
          <cell r="WW31">
            <v>0</v>
          </cell>
          <cell r="WX31">
            <v>12</v>
          </cell>
          <cell r="WY31">
            <v>16.94736842105263</v>
          </cell>
          <cell r="WZ31">
            <v>4.636493936520548</v>
          </cell>
          <cell r="XA31">
            <v>21.583862357573178</v>
          </cell>
          <cell r="XB31">
            <v>12.310874484532082</v>
          </cell>
          <cell r="XC31" t="str">
            <v>Under</v>
          </cell>
          <cell r="XD31">
            <v>12</v>
          </cell>
          <cell r="XE31">
            <v>10</v>
          </cell>
          <cell r="XF31">
            <v>0</v>
          </cell>
          <cell r="XG31">
            <v>10</v>
          </cell>
          <cell r="XH31">
            <v>11.421052631578947</v>
          </cell>
          <cell r="XI31">
            <v>1.643701428473221</v>
          </cell>
          <cell r="XJ31">
            <v>13.064754060052168</v>
          </cell>
          <cell r="XK31">
            <v>9.7773512031057255</v>
          </cell>
          <cell r="XL31" t="str">
            <v>OK</v>
          </cell>
          <cell r="XM31">
            <v>10</v>
          </cell>
          <cell r="XN31">
            <v>10</v>
          </cell>
          <cell r="XO31">
            <v>0</v>
          </cell>
          <cell r="XP31">
            <v>10</v>
          </cell>
          <cell r="XQ31">
            <v>12.368421052631579</v>
          </cell>
          <cell r="XR31">
            <v>2.1137256816602124</v>
          </cell>
          <cell r="XS31">
            <v>14.482146734291792</v>
          </cell>
          <cell r="XT31">
            <v>10.254695370971366</v>
          </cell>
          <cell r="XU31" t="str">
            <v>Under</v>
          </cell>
          <cell r="XV31">
            <v>10</v>
          </cell>
          <cell r="XW31">
            <v>7</v>
          </cell>
          <cell r="XX31">
            <v>0</v>
          </cell>
          <cell r="XY31">
            <v>7</v>
          </cell>
          <cell r="XZ31">
            <v>8.4210526315789469</v>
          </cell>
          <cell r="YA31">
            <v>1.6095475373078596</v>
          </cell>
          <cell r="YB31">
            <v>10.030600168886807</v>
          </cell>
          <cell r="YC31">
            <v>6.8115050942710873</v>
          </cell>
          <cell r="YD31" t="str">
            <v>OK</v>
          </cell>
          <cell r="YE31">
            <v>7</v>
          </cell>
          <cell r="YF31">
            <v>18</v>
          </cell>
          <cell r="YG31">
            <v>0</v>
          </cell>
          <cell r="YH31">
            <v>18</v>
          </cell>
          <cell r="YI31">
            <v>32.263157894736842</v>
          </cell>
          <cell r="YJ31">
            <v>8.7422480280986861</v>
          </cell>
          <cell r="YK31">
            <v>41.005405922835529</v>
          </cell>
          <cell r="YL31">
            <v>23.520909866638156</v>
          </cell>
          <cell r="YM31" t="str">
            <v>Under</v>
          </cell>
          <cell r="YN31">
            <v>18</v>
          </cell>
          <cell r="YO31">
            <v>12</v>
          </cell>
          <cell r="YP31">
            <v>0</v>
          </cell>
          <cell r="YQ31">
            <v>12</v>
          </cell>
          <cell r="YR31">
            <v>17.157894736842106</v>
          </cell>
          <cell r="YS31">
            <v>5.0361267954068811</v>
          </cell>
          <cell r="YT31">
            <v>22.194021532248989</v>
          </cell>
          <cell r="YU31">
            <v>12.121767941435225</v>
          </cell>
          <cell r="YV31" t="str">
            <v>Under</v>
          </cell>
          <cell r="YW31">
            <v>12</v>
          </cell>
          <cell r="YX31">
            <v>9</v>
          </cell>
          <cell r="YY31">
            <v>0</v>
          </cell>
          <cell r="YZ31">
            <v>9</v>
          </cell>
          <cell r="ZA31">
            <v>12.105263157894736</v>
          </cell>
          <cell r="ZB31">
            <v>2.7466087542864202</v>
          </cell>
          <cell r="ZC31">
            <v>14.851871912181156</v>
          </cell>
          <cell r="ZD31">
            <v>9.3586544036083161</v>
          </cell>
          <cell r="ZE31" t="str">
            <v>Under</v>
          </cell>
          <cell r="ZF31">
            <v>9</v>
          </cell>
          <cell r="ZG31">
            <v>2</v>
          </cell>
          <cell r="ZH31">
            <v>0</v>
          </cell>
          <cell r="ZI31">
            <v>2</v>
          </cell>
          <cell r="ZJ31">
            <v>2.0526315789473686</v>
          </cell>
          <cell r="ZK31">
            <v>1.0787690624311024</v>
          </cell>
          <cell r="ZL31">
            <v>3.131400641378471</v>
          </cell>
          <cell r="ZM31">
            <v>0.97386251651626621</v>
          </cell>
          <cell r="ZN31" t="str">
            <v>OK</v>
          </cell>
          <cell r="ZO31">
            <v>2</v>
          </cell>
          <cell r="ZP31">
            <v>12</v>
          </cell>
          <cell r="ZQ31">
            <v>0</v>
          </cell>
          <cell r="ZR31">
            <v>12</v>
          </cell>
          <cell r="ZS31">
            <v>12.473684210526315</v>
          </cell>
          <cell r="ZT31">
            <v>1.8369183449048474</v>
          </cell>
          <cell r="ZU31">
            <v>14.310602555431162</v>
          </cell>
          <cell r="ZV31">
            <v>10.636765865621468</v>
          </cell>
          <cell r="ZW31" t="str">
            <v>OK</v>
          </cell>
          <cell r="ZX31">
            <v>12</v>
          </cell>
          <cell r="ZY31">
            <v>4</v>
          </cell>
          <cell r="ZZ31">
            <v>0</v>
          </cell>
          <cell r="AAA31">
            <v>4</v>
          </cell>
          <cell r="AAB31">
            <v>10.842105263157896</v>
          </cell>
          <cell r="AAC31">
            <v>4.6816801102778012</v>
          </cell>
          <cell r="AAD31">
            <v>15.523785373435697</v>
          </cell>
          <cell r="AAE31">
            <v>6.1604251528800944</v>
          </cell>
          <cell r="AAF31" t="str">
            <v>Under</v>
          </cell>
          <cell r="AAG31">
            <v>4</v>
          </cell>
          <cell r="AAH31">
            <v>2</v>
          </cell>
          <cell r="AAI31">
            <v>0</v>
          </cell>
          <cell r="AAJ31">
            <v>2</v>
          </cell>
          <cell r="AAK31">
            <v>5.7368421052631575</v>
          </cell>
          <cell r="AAL31">
            <v>2.4909191802571802</v>
          </cell>
          <cell r="AAM31">
            <v>8.2277612855203373</v>
          </cell>
          <cell r="AAN31">
            <v>3.2459229250059773</v>
          </cell>
          <cell r="AAO31" t="str">
            <v>Under</v>
          </cell>
          <cell r="AAP31">
            <v>2</v>
          </cell>
          <cell r="AAQ31">
            <v>1</v>
          </cell>
          <cell r="AAR31">
            <v>0</v>
          </cell>
          <cell r="AAS31">
            <v>1</v>
          </cell>
          <cell r="AAT31">
            <v>1.1666666666666667</v>
          </cell>
          <cell r="AAU31">
            <v>0.38348249442368521</v>
          </cell>
          <cell r="AAV31">
            <v>1.5501491610903519</v>
          </cell>
          <cell r="AAW31">
            <v>0.78318417224298154</v>
          </cell>
          <cell r="AAX31" t="str">
            <v>OK</v>
          </cell>
          <cell r="AAY31">
            <v>1</v>
          </cell>
          <cell r="AAZ31">
            <v>2</v>
          </cell>
          <cell r="ABA31">
            <v>0</v>
          </cell>
          <cell r="ABB31">
            <v>2</v>
          </cell>
          <cell r="ABC31">
            <v>7.4210526315789478</v>
          </cell>
          <cell r="ABD31">
            <v>3.4691623944834635</v>
          </cell>
          <cell r="ABE31">
            <v>10.89021502606241</v>
          </cell>
          <cell r="ABF31">
            <v>3.9518902370954843</v>
          </cell>
          <cell r="ABG31" t="str">
            <v>Under</v>
          </cell>
          <cell r="ABH31">
            <v>2</v>
          </cell>
          <cell r="ABI31">
            <v>1</v>
          </cell>
          <cell r="ABJ31">
            <v>1.1052631578947369</v>
          </cell>
          <cell r="ABK31">
            <v>0.4588314677411236</v>
          </cell>
          <cell r="ABL31">
            <v>1.5640946256358605</v>
          </cell>
          <cell r="ABM31">
            <v>0.64643169015361335</v>
          </cell>
          <cell r="ABN31" t="str">
            <v>OK</v>
          </cell>
          <cell r="ABO31">
            <v>1</v>
          </cell>
          <cell r="ABP31">
            <v>125</v>
          </cell>
          <cell r="ABQ31">
            <v>384</v>
          </cell>
          <cell r="ABR31">
            <v>0</v>
          </cell>
          <cell r="ABS31">
            <v>0</v>
          </cell>
          <cell r="ABT31">
            <v>0</v>
          </cell>
          <cell r="ABU31">
            <v>0</v>
          </cell>
          <cell r="ABV31">
            <v>0</v>
          </cell>
          <cell r="ABW31">
            <v>0</v>
          </cell>
          <cell r="ABX31">
            <v>0</v>
          </cell>
          <cell r="ABY31">
            <v>0</v>
          </cell>
          <cell r="ABZ31">
            <v>0</v>
          </cell>
          <cell r="ACA31">
            <v>0</v>
          </cell>
          <cell r="ACB31">
            <v>0</v>
          </cell>
          <cell r="ACC31">
            <v>0</v>
          </cell>
          <cell r="ACD31">
            <v>0</v>
          </cell>
          <cell r="ACE31">
            <v>0</v>
          </cell>
          <cell r="ACF31">
            <v>0</v>
          </cell>
          <cell r="ACG31">
            <v>0</v>
          </cell>
          <cell r="ACH31">
            <v>0</v>
          </cell>
          <cell r="ACI31">
            <v>0</v>
          </cell>
          <cell r="ACJ31">
            <v>0</v>
          </cell>
          <cell r="ACK31">
            <v>0</v>
          </cell>
          <cell r="ACL31">
            <v>0</v>
          </cell>
          <cell r="ACM31">
            <v>0</v>
          </cell>
          <cell r="ACN31">
            <v>0</v>
          </cell>
          <cell r="ACO31">
            <v>0</v>
          </cell>
          <cell r="ACP31">
            <v>0</v>
          </cell>
          <cell r="ACR31">
            <v>31</v>
          </cell>
          <cell r="ACS31">
            <v>31</v>
          </cell>
          <cell r="ACT31">
            <v>0</v>
          </cell>
          <cell r="ACV31">
            <v>144</v>
          </cell>
          <cell r="ACW31">
            <v>144</v>
          </cell>
          <cell r="ACX31">
            <v>0</v>
          </cell>
          <cell r="ACZ31">
            <v>7</v>
          </cell>
          <cell r="ADA31">
            <v>7</v>
          </cell>
          <cell r="ADB31">
            <v>0</v>
          </cell>
          <cell r="ADD31">
            <v>5</v>
          </cell>
          <cell r="ADE31">
            <v>5</v>
          </cell>
          <cell r="ADF31">
            <v>0</v>
          </cell>
          <cell r="ADH31">
            <v>15</v>
          </cell>
          <cell r="ADI31">
            <v>15</v>
          </cell>
          <cell r="ADJ31">
            <v>0</v>
          </cell>
          <cell r="ADL31">
            <v>11</v>
          </cell>
          <cell r="ADM31">
            <v>11</v>
          </cell>
          <cell r="ADN31">
            <v>0</v>
          </cell>
          <cell r="ADP31">
            <v>24</v>
          </cell>
          <cell r="ADQ31">
            <v>24</v>
          </cell>
          <cell r="ADR31">
            <v>0</v>
          </cell>
          <cell r="ADT31">
            <v>9</v>
          </cell>
          <cell r="ADU31">
            <v>9</v>
          </cell>
          <cell r="ADV31">
            <v>0</v>
          </cell>
          <cell r="ADX31">
            <v>2</v>
          </cell>
          <cell r="ADY31">
            <v>2</v>
          </cell>
          <cell r="ADZ31">
            <v>0</v>
          </cell>
          <cell r="AEB31">
            <v>6</v>
          </cell>
          <cell r="AEC31">
            <v>6</v>
          </cell>
          <cell r="AED31">
            <v>0</v>
          </cell>
          <cell r="AEF31">
            <v>0</v>
          </cell>
          <cell r="AEG31">
            <v>0</v>
          </cell>
          <cell r="AEH31">
            <v>0</v>
          </cell>
          <cell r="AEJ31">
            <v>1</v>
          </cell>
          <cell r="AEK31">
            <v>1</v>
          </cell>
          <cell r="AEL31">
            <v>0</v>
          </cell>
          <cell r="AEN31">
            <v>3</v>
          </cell>
          <cell r="AEO31">
            <v>3</v>
          </cell>
          <cell r="AEP31">
            <v>0</v>
          </cell>
          <cell r="AER31">
            <v>2</v>
          </cell>
          <cell r="AES31">
            <v>2</v>
          </cell>
          <cell r="AET31">
            <v>0</v>
          </cell>
          <cell r="AEV31">
            <v>4</v>
          </cell>
          <cell r="AEW31">
            <v>4</v>
          </cell>
          <cell r="AEX31">
            <v>0</v>
          </cell>
          <cell r="AEZ31">
            <v>4</v>
          </cell>
          <cell r="AFA31">
            <v>4</v>
          </cell>
          <cell r="AFB31">
            <v>0</v>
          </cell>
          <cell r="AFD31">
            <v>3</v>
          </cell>
          <cell r="AFE31">
            <v>3</v>
          </cell>
          <cell r="AFF31">
            <v>0</v>
          </cell>
          <cell r="AFH31">
            <v>12</v>
          </cell>
          <cell r="AFI31">
            <v>12</v>
          </cell>
          <cell r="AFJ31">
            <v>0</v>
          </cell>
          <cell r="AFL31">
            <v>0</v>
          </cell>
          <cell r="AFM31">
            <v>0</v>
          </cell>
          <cell r="AFN31">
            <v>0</v>
          </cell>
          <cell r="AFP31">
            <v>10</v>
          </cell>
          <cell r="AFQ31">
            <v>10</v>
          </cell>
          <cell r="AFR31">
            <v>0</v>
          </cell>
          <cell r="AFT31">
            <v>0</v>
          </cell>
          <cell r="AFU31">
            <v>0</v>
          </cell>
          <cell r="AFV31">
            <v>0</v>
          </cell>
          <cell r="AFX31">
            <v>0</v>
          </cell>
          <cell r="AFY31">
            <v>0</v>
          </cell>
          <cell r="AFZ31">
            <v>0</v>
          </cell>
          <cell r="AGB31">
            <v>5</v>
          </cell>
          <cell r="AGC31">
            <v>5</v>
          </cell>
          <cell r="AGD31">
            <v>0</v>
          </cell>
          <cell r="AGF31">
            <v>18</v>
          </cell>
          <cell r="AGG31">
            <v>18</v>
          </cell>
          <cell r="AGH31">
            <v>0</v>
          </cell>
          <cell r="AGJ31">
            <v>6</v>
          </cell>
          <cell r="AGK31">
            <v>6</v>
          </cell>
          <cell r="AGL31">
            <v>0</v>
          </cell>
          <cell r="AGN31">
            <v>14</v>
          </cell>
          <cell r="AGO31">
            <v>14</v>
          </cell>
          <cell r="AGP31">
            <v>0</v>
          </cell>
          <cell r="AGR31">
            <v>8</v>
          </cell>
          <cell r="AGS31">
            <v>8</v>
          </cell>
          <cell r="AGT31">
            <v>0</v>
          </cell>
          <cell r="AGV31">
            <v>17</v>
          </cell>
          <cell r="AGW31">
            <v>17</v>
          </cell>
          <cell r="AGX31">
            <v>0</v>
          </cell>
          <cell r="AGZ31">
            <v>3</v>
          </cell>
          <cell r="AHA31">
            <v>3</v>
          </cell>
          <cell r="AHB31">
            <v>0</v>
          </cell>
          <cell r="AHD31">
            <v>3</v>
          </cell>
          <cell r="AHE31">
            <v>3</v>
          </cell>
          <cell r="AHF31">
            <v>0</v>
          </cell>
          <cell r="AHH31">
            <v>2</v>
          </cell>
          <cell r="AHI31">
            <v>2</v>
          </cell>
          <cell r="AHJ31">
            <v>0</v>
          </cell>
          <cell r="AHL31">
            <v>2</v>
          </cell>
          <cell r="AHM31">
            <v>2</v>
          </cell>
          <cell r="AHN31">
            <v>0</v>
          </cell>
          <cell r="AHP31">
            <v>6</v>
          </cell>
          <cell r="AHQ31">
            <v>6</v>
          </cell>
          <cell r="AHR31">
            <v>0</v>
          </cell>
          <cell r="AHT31">
            <v>4</v>
          </cell>
          <cell r="AHU31">
            <v>4</v>
          </cell>
          <cell r="AHV31">
            <v>0</v>
          </cell>
          <cell r="AHX31" t="str">
            <v>-</v>
          </cell>
          <cell r="AIA31">
            <v>4</v>
          </cell>
          <cell r="AIB31">
            <v>14</v>
          </cell>
          <cell r="AIC31">
            <v>3</v>
          </cell>
          <cell r="AID31">
            <v>0</v>
          </cell>
          <cell r="AIE31">
            <v>0</v>
          </cell>
          <cell r="AIF31">
            <v>2</v>
          </cell>
          <cell r="AIG31">
            <v>0</v>
          </cell>
          <cell r="AIH31">
            <v>1</v>
          </cell>
          <cell r="AII31">
            <v>6</v>
          </cell>
          <cell r="AIJ31">
            <v>2</v>
          </cell>
        </row>
        <row r="32">
          <cell r="B32" t="str">
            <v>รพท.กุมภวาปี</v>
          </cell>
          <cell r="C32" t="str">
            <v>โรงพยาบาลกุมภวาปี</v>
          </cell>
          <cell r="D32">
            <v>11015</v>
          </cell>
          <cell r="E32">
            <v>8</v>
          </cell>
          <cell r="F32" t="str">
            <v>อุดรธานี</v>
          </cell>
          <cell r="G32" t="str">
            <v>M1</v>
          </cell>
          <cell r="H32" t="str">
            <v>รพ.ระดับ M1 เตียง &lt; 200</v>
          </cell>
          <cell r="I32">
            <v>1</v>
          </cell>
          <cell r="J32">
            <v>100</v>
          </cell>
          <cell r="K32">
            <v>1</v>
          </cell>
          <cell r="L32">
            <v>116620</v>
          </cell>
          <cell r="M32">
            <v>0</v>
          </cell>
          <cell r="N32">
            <v>14725</v>
          </cell>
          <cell r="O32">
            <v>101896</v>
          </cell>
          <cell r="P32">
            <v>235628</v>
          </cell>
          <cell r="Q32">
            <v>2</v>
          </cell>
          <cell r="R32">
            <v>2.7</v>
          </cell>
          <cell r="S32">
            <v>2.1052631578947367</v>
          </cell>
          <cell r="T32">
            <v>0.31530176764230522</v>
          </cell>
          <cell r="U32">
            <v>2.4205649255370418</v>
          </cell>
          <cell r="V32">
            <v>1.7899613902524316</v>
          </cell>
          <cell r="W32" t="str">
            <v>OK</v>
          </cell>
          <cell r="X32">
            <v>1</v>
          </cell>
          <cell r="Y32">
            <v>1</v>
          </cell>
          <cell r="Z32">
            <v>0</v>
          </cell>
          <cell r="AA32">
            <v>1</v>
          </cell>
          <cell r="AB32">
            <v>1</v>
          </cell>
          <cell r="AC32" t="str">
            <v>OK</v>
          </cell>
          <cell r="AD32">
            <v>9</v>
          </cell>
          <cell r="AE32">
            <v>9.6842105263157894</v>
          </cell>
          <cell r="AF32">
            <v>1.5653409844697808</v>
          </cell>
          <cell r="AG32">
            <v>11.249551510785571</v>
          </cell>
          <cell r="AH32">
            <v>8.1188695418460082</v>
          </cell>
          <cell r="AI32" t="str">
            <v>OK</v>
          </cell>
          <cell r="AJ32">
            <v>1</v>
          </cell>
          <cell r="AK32">
            <v>0.73684210526315785</v>
          </cell>
          <cell r="AL32">
            <v>0.65337629647494988</v>
          </cell>
          <cell r="AM32">
            <v>1.3902184017381076</v>
          </cell>
          <cell r="AN32">
            <v>8.3465808788207974E-2</v>
          </cell>
          <cell r="AO32" t="str">
            <v>OK</v>
          </cell>
          <cell r="AP32">
            <v>1</v>
          </cell>
          <cell r="AQ32">
            <v>1</v>
          </cell>
          <cell r="AR32">
            <v>0</v>
          </cell>
          <cell r="AS32">
            <v>1</v>
          </cell>
          <cell r="AT32">
            <v>1</v>
          </cell>
          <cell r="AU32" t="str">
            <v>OK</v>
          </cell>
          <cell r="AV32">
            <v>1</v>
          </cell>
          <cell r="AW32">
            <v>2</v>
          </cell>
          <cell r="AX32">
            <v>3</v>
          </cell>
          <cell r="AY32">
            <v>3.2105263157894739</v>
          </cell>
          <cell r="AZ32">
            <v>0.63060353528461177</v>
          </cell>
          <cell r="BA32">
            <v>3.8411298510740854</v>
          </cell>
          <cell r="BB32">
            <v>2.5799227805048623</v>
          </cell>
          <cell r="BC32" t="str">
            <v>OK</v>
          </cell>
          <cell r="BD32">
            <v>17</v>
          </cell>
          <cell r="BE32">
            <v>3</v>
          </cell>
          <cell r="BF32">
            <v>5</v>
          </cell>
          <cell r="BG32">
            <v>8</v>
          </cell>
          <cell r="BH32">
            <v>8.6315789473684212</v>
          </cell>
          <cell r="BI32">
            <v>1.8918106058538346</v>
          </cell>
          <cell r="BJ32">
            <v>10.523389553222255</v>
          </cell>
          <cell r="BK32">
            <v>6.739768341514587</v>
          </cell>
          <cell r="BL32" t="str">
            <v>OK</v>
          </cell>
          <cell r="BM32">
            <v>8</v>
          </cell>
          <cell r="BN32">
            <v>1</v>
          </cell>
          <cell r="BO32">
            <v>15</v>
          </cell>
          <cell r="BP32">
            <v>16</v>
          </cell>
          <cell r="BQ32">
            <v>16.789473684210527</v>
          </cell>
          <cell r="BR32">
            <v>1.2283207764360911</v>
          </cell>
          <cell r="BS32">
            <v>18.01779446064662</v>
          </cell>
          <cell r="BT32">
            <v>15.561152907774437</v>
          </cell>
          <cell r="BU32" t="str">
            <v>OK</v>
          </cell>
          <cell r="BV32">
            <v>1</v>
          </cell>
          <cell r="BW32">
            <v>0.84210526315789469</v>
          </cell>
          <cell r="BX32">
            <v>0.37463432463267765</v>
          </cell>
          <cell r="BY32">
            <v>1.2167395877905722</v>
          </cell>
          <cell r="BZ32">
            <v>0.46747093852521704</v>
          </cell>
          <cell r="CA32" t="str">
            <v>OK</v>
          </cell>
          <cell r="CB32">
            <v>17</v>
          </cell>
          <cell r="CC32">
            <v>4</v>
          </cell>
          <cell r="CD32">
            <v>4</v>
          </cell>
          <cell r="CE32">
            <v>0</v>
          </cell>
          <cell r="CF32">
            <v>4</v>
          </cell>
          <cell r="CG32">
            <v>4</v>
          </cell>
          <cell r="CH32" t="str">
            <v>OK</v>
          </cell>
          <cell r="CI32">
            <v>2</v>
          </cell>
          <cell r="CJ32">
            <v>2</v>
          </cell>
          <cell r="CK32">
            <v>0</v>
          </cell>
          <cell r="CL32">
            <v>2</v>
          </cell>
          <cell r="CM32">
            <v>2</v>
          </cell>
          <cell r="CN32" t="str">
            <v>OK</v>
          </cell>
          <cell r="CO32">
            <v>6</v>
          </cell>
          <cell r="CP32">
            <v>2</v>
          </cell>
          <cell r="CQ32">
            <v>7</v>
          </cell>
          <cell r="CR32">
            <v>9</v>
          </cell>
          <cell r="CS32">
            <v>9.2631578947368425</v>
          </cell>
          <cell r="CT32">
            <v>1.9391322590603914</v>
          </cell>
          <cell r="CU32">
            <v>11.202290153797234</v>
          </cell>
          <cell r="CV32">
            <v>7.3240256356764508</v>
          </cell>
          <cell r="CW32" t="str">
            <v>OK</v>
          </cell>
          <cell r="CX32">
            <v>9</v>
          </cell>
          <cell r="CY32">
            <v>2</v>
          </cell>
          <cell r="CZ32">
            <v>3</v>
          </cell>
          <cell r="DA32">
            <v>5</v>
          </cell>
          <cell r="DB32">
            <v>5.3684210526315788</v>
          </cell>
          <cell r="DC32">
            <v>1.3000224919331835</v>
          </cell>
          <cell r="DD32">
            <v>6.6684435445647621</v>
          </cell>
          <cell r="DE32">
            <v>4.0683985606983954</v>
          </cell>
          <cell r="DF32" t="str">
            <v>OK</v>
          </cell>
          <cell r="DG32">
            <v>5</v>
          </cell>
          <cell r="DH32">
            <v>62</v>
          </cell>
          <cell r="DI32">
            <v>4</v>
          </cell>
          <cell r="DJ32">
            <v>4</v>
          </cell>
          <cell r="DK32">
            <v>0</v>
          </cell>
          <cell r="DL32">
            <v>1</v>
          </cell>
          <cell r="DM32">
            <v>0</v>
          </cell>
          <cell r="DN32">
            <v>2</v>
          </cell>
          <cell r="DO32">
            <v>0</v>
          </cell>
          <cell r="DP32">
            <v>3</v>
          </cell>
          <cell r="DR32">
            <v>12</v>
          </cell>
          <cell r="DS32">
            <v>4</v>
          </cell>
          <cell r="DT32">
            <v>14</v>
          </cell>
          <cell r="DU32">
            <v>1</v>
          </cell>
          <cell r="DV32">
            <v>1</v>
          </cell>
          <cell r="DW32">
            <v>1</v>
          </cell>
          <cell r="DX32">
            <v>0</v>
          </cell>
          <cell r="DY32">
            <v>0</v>
          </cell>
          <cell r="DZ32">
            <v>1</v>
          </cell>
          <cell r="EA32">
            <v>1</v>
          </cell>
          <cell r="EB32">
            <v>35</v>
          </cell>
          <cell r="EC32">
            <v>1</v>
          </cell>
          <cell r="ED32">
            <v>1</v>
          </cell>
          <cell r="EE32">
            <v>2</v>
          </cell>
          <cell r="EF32">
            <v>0</v>
          </cell>
          <cell r="EG32">
            <v>0</v>
          </cell>
          <cell r="EH32">
            <v>0</v>
          </cell>
          <cell r="EI32">
            <v>1</v>
          </cell>
          <cell r="EJ32">
            <v>1</v>
          </cell>
          <cell r="EK32">
            <v>0</v>
          </cell>
          <cell r="EL32">
            <v>2</v>
          </cell>
          <cell r="EM32">
            <v>1</v>
          </cell>
          <cell r="EN32">
            <v>1</v>
          </cell>
          <cell r="EO32">
            <v>2</v>
          </cell>
          <cell r="EP32">
            <v>41</v>
          </cell>
          <cell r="EQ32">
            <v>2</v>
          </cell>
          <cell r="ER32">
            <v>2</v>
          </cell>
          <cell r="ET32">
            <v>1</v>
          </cell>
          <cell r="EU32">
            <v>1</v>
          </cell>
          <cell r="EV32">
            <v>2</v>
          </cell>
          <cell r="EW32">
            <v>1</v>
          </cell>
          <cell r="EX32">
            <v>1</v>
          </cell>
          <cell r="EY32">
            <v>2</v>
          </cell>
          <cell r="EZ32">
            <v>0</v>
          </cell>
          <cell r="FA32">
            <v>1</v>
          </cell>
          <cell r="FB32">
            <v>1</v>
          </cell>
          <cell r="FC32">
            <v>2</v>
          </cell>
          <cell r="FD32">
            <v>0</v>
          </cell>
          <cell r="FE32">
            <v>0</v>
          </cell>
          <cell r="FF32">
            <v>0</v>
          </cell>
          <cell r="FG32">
            <v>1</v>
          </cell>
          <cell r="FH32">
            <v>1</v>
          </cell>
          <cell r="FI32">
            <v>2</v>
          </cell>
          <cell r="FJ32">
            <v>0</v>
          </cell>
          <cell r="FK32">
            <v>1</v>
          </cell>
          <cell r="FL32">
            <v>1</v>
          </cell>
          <cell r="FM32">
            <v>2</v>
          </cell>
          <cell r="FN32">
            <v>10</v>
          </cell>
          <cell r="FP32">
            <v>3</v>
          </cell>
          <cell r="FQ32">
            <v>0</v>
          </cell>
          <cell r="FR32">
            <v>3</v>
          </cell>
          <cell r="FS32">
            <v>1</v>
          </cell>
          <cell r="FT32">
            <v>0</v>
          </cell>
          <cell r="FU32">
            <v>1</v>
          </cell>
          <cell r="FV32">
            <v>1</v>
          </cell>
          <cell r="FW32">
            <v>0</v>
          </cell>
          <cell r="FX32">
            <v>1</v>
          </cell>
          <cell r="FY32">
            <v>1</v>
          </cell>
          <cell r="FZ32">
            <v>0</v>
          </cell>
          <cell r="GA32">
            <v>1</v>
          </cell>
          <cell r="GB32">
            <v>6</v>
          </cell>
          <cell r="GC32">
            <v>5.5789473684210522</v>
          </cell>
          <cell r="GD32">
            <v>2.8928223334023784</v>
          </cell>
          <cell r="GE32">
            <v>8.4717697018234297</v>
          </cell>
          <cell r="GF32">
            <v>2.6861250350186738</v>
          </cell>
          <cell r="GG32" t="str">
            <v>OK</v>
          </cell>
          <cell r="GH32">
            <v>10</v>
          </cell>
          <cell r="GI32">
            <v>5.89</v>
          </cell>
          <cell r="GJ32">
            <v>11.662000000000001</v>
          </cell>
          <cell r="GK32">
            <v>17</v>
          </cell>
          <cell r="GL32">
            <v>17.94736842105263</v>
          </cell>
          <cell r="GM32">
            <v>8.1545739326706581</v>
          </cell>
          <cell r="GN32">
            <v>26.101942353723288</v>
          </cell>
          <cell r="GO32">
            <v>9.792794488381972</v>
          </cell>
          <cell r="GP32" t="str">
            <v>OK</v>
          </cell>
          <cell r="GQ32">
            <v>66</v>
          </cell>
          <cell r="GR32">
            <v>6</v>
          </cell>
          <cell r="GS32">
            <v>6.1052631578947372</v>
          </cell>
          <cell r="GT32">
            <v>0.31530176764230583</v>
          </cell>
          <cell r="GU32">
            <v>31</v>
          </cell>
          <cell r="GV32">
            <v>5.7899613902524312</v>
          </cell>
          <cell r="GW32" t="str">
            <v>OK</v>
          </cell>
          <cell r="GX32">
            <v>0</v>
          </cell>
          <cell r="GY32">
            <v>0.15789473684210525</v>
          </cell>
          <cell r="GZ32">
            <v>0.3746343246326776</v>
          </cell>
          <cell r="HA32">
            <v>0.53252906147478285</v>
          </cell>
          <cell r="HB32">
            <v>-0.21673958779057234</v>
          </cell>
          <cell r="HC32" t="str">
            <v>OK</v>
          </cell>
          <cell r="HD32">
            <v>6</v>
          </cell>
          <cell r="HE32">
            <v>2</v>
          </cell>
          <cell r="HF32">
            <v>8</v>
          </cell>
          <cell r="HG32">
            <v>8.526315789473685</v>
          </cell>
          <cell r="HH32">
            <v>1.0202625507753471</v>
          </cell>
          <cell r="HI32">
            <v>9.5465783402490327</v>
          </cell>
          <cell r="HJ32">
            <v>7.5060532386983381</v>
          </cell>
          <cell r="HK32" t="str">
            <v>OK</v>
          </cell>
          <cell r="HL32">
            <v>1</v>
          </cell>
          <cell r="HM32">
            <v>0.63157894736842102</v>
          </cell>
          <cell r="HN32">
            <v>0.49559462778335212</v>
          </cell>
          <cell r="HO32">
            <v>1.1271735751517731</v>
          </cell>
          <cell r="HP32">
            <v>0.1359843195850689</v>
          </cell>
          <cell r="HQ32" t="str">
            <v>OK</v>
          </cell>
          <cell r="HR32">
            <v>15</v>
          </cell>
          <cell r="HS32">
            <v>1</v>
          </cell>
          <cell r="HT32">
            <v>1.6842105263157894</v>
          </cell>
          <cell r="HU32">
            <v>0.8200698871944031</v>
          </cell>
          <cell r="HV32">
            <v>2.5042804135101924</v>
          </cell>
          <cell r="HW32">
            <v>0.86414063912138628</v>
          </cell>
          <cell r="HX32" t="str">
            <v>OK</v>
          </cell>
          <cell r="HY32">
            <v>1</v>
          </cell>
          <cell r="HZ32">
            <v>4</v>
          </cell>
          <cell r="IA32">
            <v>5</v>
          </cell>
          <cell r="IB32">
            <v>5</v>
          </cell>
          <cell r="IC32">
            <v>2.7688746209726918</v>
          </cell>
          <cell r="ID32">
            <v>7.7688746209726922</v>
          </cell>
          <cell r="IE32">
            <v>2.2311253790273082</v>
          </cell>
          <cell r="IF32" t="str">
            <v>OK</v>
          </cell>
          <cell r="IG32">
            <v>2</v>
          </cell>
          <cell r="IH32">
            <v>2.3684210526315788</v>
          </cell>
          <cell r="II32">
            <v>0.68398556805676924</v>
          </cell>
          <cell r="IJ32">
            <v>3.0524066206883482</v>
          </cell>
          <cell r="IK32">
            <v>1.6844354845748095</v>
          </cell>
          <cell r="IL32" t="str">
            <v>OK</v>
          </cell>
          <cell r="IM32">
            <v>8</v>
          </cell>
          <cell r="IN32">
            <v>2</v>
          </cell>
          <cell r="IO32">
            <v>1.5263157894736843</v>
          </cell>
          <cell r="IP32">
            <v>0.61177529032149802</v>
          </cell>
          <cell r="IQ32">
            <v>2.1380910797951822</v>
          </cell>
          <cell r="IR32">
            <v>0.91454049915218627</v>
          </cell>
          <cell r="IS32" t="str">
            <v>OK</v>
          </cell>
          <cell r="IT32">
            <v>0</v>
          </cell>
          <cell r="IU32">
            <v>0.42105263157894735</v>
          </cell>
          <cell r="IV32">
            <v>0.50725727350178806</v>
          </cell>
          <cell r="IW32">
            <v>0.92830990508073541</v>
          </cell>
          <cell r="IX32">
            <v>-8.6204641922840719E-2</v>
          </cell>
          <cell r="IY32" t="str">
            <v>OK</v>
          </cell>
          <cell r="IZ32">
            <v>1</v>
          </cell>
          <cell r="JA32">
            <v>0.94736842105263153</v>
          </cell>
          <cell r="JB32">
            <v>0.77986353582080237</v>
          </cell>
          <cell r="JC32">
            <v>1.727231956873434</v>
          </cell>
          <cell r="JD32">
            <v>0.16750488523182916</v>
          </cell>
          <cell r="JE32" t="str">
            <v>OK</v>
          </cell>
          <cell r="JF32">
            <v>3</v>
          </cell>
          <cell r="JG32">
            <v>1</v>
          </cell>
          <cell r="JH32">
            <v>1.631578947368421</v>
          </cell>
          <cell r="JI32">
            <v>0.49559462778335195</v>
          </cell>
          <cell r="JJ32">
            <v>2.1271735751517729</v>
          </cell>
          <cell r="JK32">
            <v>1.1359843195850692</v>
          </cell>
          <cell r="JL32" t="str">
            <v>Under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 t="str">
            <v>OK</v>
          </cell>
          <cell r="JS32">
            <v>0</v>
          </cell>
          <cell r="JT32">
            <v>2</v>
          </cell>
          <cell r="JU32">
            <v>2</v>
          </cell>
          <cell r="JV32">
            <v>2</v>
          </cell>
          <cell r="JW32">
            <v>0</v>
          </cell>
          <cell r="JX32">
            <v>2</v>
          </cell>
          <cell r="JY32">
            <v>2</v>
          </cell>
          <cell r="JZ32" t="str">
            <v>OK</v>
          </cell>
          <cell r="KA32">
            <v>2</v>
          </cell>
          <cell r="KB32">
            <v>1.368421052631579</v>
          </cell>
          <cell r="KC32">
            <v>0.49559462778335195</v>
          </cell>
          <cell r="KD32">
            <v>1.8640156804149308</v>
          </cell>
          <cell r="KE32">
            <v>0.87282642484822703</v>
          </cell>
          <cell r="KF32" t="str">
            <v>Over</v>
          </cell>
          <cell r="KG32">
            <v>0</v>
          </cell>
          <cell r="KH32">
            <v>0.26315789473684209</v>
          </cell>
          <cell r="KI32">
            <v>0.56195148694901631</v>
          </cell>
          <cell r="KJ32">
            <v>0.82510938168585835</v>
          </cell>
          <cell r="KK32">
            <v>-0.29879359221217422</v>
          </cell>
          <cell r="KL32" t="str">
            <v>OK</v>
          </cell>
          <cell r="KM32">
            <v>1</v>
          </cell>
          <cell r="KN32">
            <v>1</v>
          </cell>
          <cell r="KO32">
            <v>2</v>
          </cell>
          <cell r="KP32">
            <v>2</v>
          </cell>
          <cell r="KQ32">
            <v>0</v>
          </cell>
          <cell r="KR32">
            <v>2</v>
          </cell>
          <cell r="KS32">
            <v>2</v>
          </cell>
          <cell r="KT32" t="str">
            <v>OK</v>
          </cell>
          <cell r="KU32">
            <v>7</v>
          </cell>
          <cell r="KV32">
            <v>1</v>
          </cell>
          <cell r="KW32">
            <v>1</v>
          </cell>
          <cell r="KX32">
            <v>0</v>
          </cell>
          <cell r="KY32">
            <v>1</v>
          </cell>
          <cell r="KZ32">
            <v>1</v>
          </cell>
          <cell r="LA32" t="str">
            <v>OK</v>
          </cell>
          <cell r="LB32">
            <v>2</v>
          </cell>
          <cell r="LC32">
            <v>2</v>
          </cell>
          <cell r="LD32">
            <v>0</v>
          </cell>
          <cell r="LE32">
            <v>2</v>
          </cell>
          <cell r="LF32">
            <v>2</v>
          </cell>
          <cell r="LG32" t="str">
            <v>OK</v>
          </cell>
          <cell r="LH32">
            <v>1</v>
          </cell>
          <cell r="LI32">
            <v>1</v>
          </cell>
          <cell r="LJ32">
            <v>0</v>
          </cell>
          <cell r="LK32">
            <v>1</v>
          </cell>
          <cell r="LL32">
            <v>1</v>
          </cell>
          <cell r="LM32" t="str">
            <v>OK</v>
          </cell>
          <cell r="LN32">
            <v>3</v>
          </cell>
          <cell r="LO32">
            <v>1</v>
          </cell>
          <cell r="LP32">
            <v>0.57894736842105265</v>
          </cell>
          <cell r="LQ32">
            <v>0.60697697866688405</v>
          </cell>
          <cell r="LR32">
            <v>1.1859243470879366</v>
          </cell>
          <cell r="LS32">
            <v>-2.8029610245831393E-2</v>
          </cell>
          <cell r="LT32" t="str">
            <v>OK</v>
          </cell>
          <cell r="LU32">
            <v>5</v>
          </cell>
          <cell r="LV32">
            <v>38</v>
          </cell>
          <cell r="LW32">
            <v>2</v>
          </cell>
          <cell r="LX32">
            <v>2.8947368421052633</v>
          </cell>
          <cell r="LY32">
            <v>0.87526103040466097</v>
          </cell>
          <cell r="LZ32">
            <v>3.7699978725099244</v>
          </cell>
          <cell r="MA32">
            <v>2.0194758117006022</v>
          </cell>
          <cell r="MB32" t="str">
            <v>Under</v>
          </cell>
          <cell r="MC32">
            <v>0</v>
          </cell>
          <cell r="MD32">
            <v>12</v>
          </cell>
          <cell r="ME32">
            <v>0</v>
          </cell>
          <cell r="MF32">
            <v>12</v>
          </cell>
          <cell r="MG32">
            <v>12</v>
          </cell>
          <cell r="MH32">
            <v>0</v>
          </cell>
          <cell r="MI32">
            <v>12</v>
          </cell>
          <cell r="MJ32">
            <v>12</v>
          </cell>
          <cell r="MK32" t="str">
            <v>OK</v>
          </cell>
          <cell r="ML32">
            <v>14</v>
          </cell>
          <cell r="MM32">
            <v>5</v>
          </cell>
          <cell r="MN32">
            <v>6.5263157894736841</v>
          </cell>
          <cell r="MO32">
            <v>1.6454793645565065</v>
          </cell>
          <cell r="MP32">
            <v>8.1717951540301907</v>
          </cell>
          <cell r="MQ32">
            <v>4.8808364249171774</v>
          </cell>
          <cell r="MR32" t="str">
            <v>OK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 t="str">
            <v>OK</v>
          </cell>
          <cell r="MY32">
            <v>5</v>
          </cell>
          <cell r="MZ32">
            <v>4</v>
          </cell>
          <cell r="NA32">
            <v>5.0526315789473681</v>
          </cell>
          <cell r="NB32">
            <v>0.91126799391021507</v>
          </cell>
          <cell r="NC32">
            <v>5.9638995728575832</v>
          </cell>
          <cell r="ND32">
            <v>4.1413635850371531</v>
          </cell>
          <cell r="NE32" t="str">
            <v>Under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 t="str">
            <v>OK</v>
          </cell>
          <cell r="NL32">
            <v>4</v>
          </cell>
          <cell r="NM32">
            <v>3</v>
          </cell>
          <cell r="NN32">
            <v>3.4210526315789473</v>
          </cell>
          <cell r="NO32">
            <v>0.83770781658339066</v>
          </cell>
          <cell r="NP32">
            <v>4.258760448162338</v>
          </cell>
          <cell r="NQ32">
            <v>2.5833448149955567</v>
          </cell>
          <cell r="NR32" t="str">
            <v>OK</v>
          </cell>
          <cell r="NS32">
            <v>3</v>
          </cell>
          <cell r="NT32">
            <v>3</v>
          </cell>
          <cell r="NU32">
            <v>3.9473684210526314</v>
          </cell>
          <cell r="NV32">
            <v>0.77986353582080337</v>
          </cell>
          <cell r="NW32">
            <v>4.7272319568734344</v>
          </cell>
          <cell r="NX32">
            <v>3.1675048852318279</v>
          </cell>
          <cell r="NY32" t="str">
            <v>Under</v>
          </cell>
          <cell r="NZ32">
            <v>3</v>
          </cell>
          <cell r="OA32">
            <v>0</v>
          </cell>
          <cell r="OB32">
            <v>0.21052631578947367</v>
          </cell>
          <cell r="OC32">
            <v>0.4188539082916955</v>
          </cell>
          <cell r="OD32">
            <v>0.62938022408116923</v>
          </cell>
          <cell r="OE32">
            <v>-0.20832759250222183</v>
          </cell>
          <cell r="OF32" t="str">
            <v>OK</v>
          </cell>
          <cell r="OG32">
            <v>0</v>
          </cell>
          <cell r="OH32">
            <v>5.2631578947368418E-2</v>
          </cell>
          <cell r="OI32">
            <v>0.22941573387056177</v>
          </cell>
          <cell r="OJ32">
            <v>0.28204731281793016</v>
          </cell>
          <cell r="OK32">
            <v>-0.17678415492319335</v>
          </cell>
          <cell r="OL32" t="str">
            <v>OK</v>
          </cell>
          <cell r="OM32">
            <v>0</v>
          </cell>
          <cell r="ON32">
            <v>2</v>
          </cell>
          <cell r="OO32">
            <v>2.3157894736842106</v>
          </cell>
          <cell r="OP32">
            <v>0.58239272535781883</v>
          </cell>
          <cell r="OQ32">
            <v>2.8981821990420293</v>
          </cell>
          <cell r="OR32">
            <v>1.7333967483263919</v>
          </cell>
          <cell r="OS32" t="str">
            <v>OK</v>
          </cell>
          <cell r="OT32">
            <v>2</v>
          </cell>
          <cell r="OU32">
            <v>2</v>
          </cell>
          <cell r="OV32">
            <v>2.2105263157894739</v>
          </cell>
          <cell r="OW32">
            <v>0.71328250351775879</v>
          </cell>
          <cell r="OX32">
            <v>2.9238088193072329</v>
          </cell>
          <cell r="OY32">
            <v>1.4972438122717151</v>
          </cell>
          <cell r="OZ32" t="str">
            <v>OK</v>
          </cell>
          <cell r="PA32">
            <v>0</v>
          </cell>
          <cell r="PB32">
            <v>0</v>
          </cell>
          <cell r="PC32">
            <v>0</v>
          </cell>
          <cell r="PD32">
            <v>0</v>
          </cell>
          <cell r="PE32">
            <v>0</v>
          </cell>
          <cell r="PF32" t="str">
            <v>OK</v>
          </cell>
          <cell r="PG32">
            <v>0</v>
          </cell>
          <cell r="PH32">
            <v>0</v>
          </cell>
          <cell r="PI32">
            <v>0</v>
          </cell>
          <cell r="PJ32">
            <v>0</v>
          </cell>
          <cell r="PK32">
            <v>0</v>
          </cell>
          <cell r="PL32">
            <v>0</v>
          </cell>
          <cell r="PM32">
            <v>0</v>
          </cell>
          <cell r="PN32">
            <v>0</v>
          </cell>
          <cell r="PO32">
            <v>0</v>
          </cell>
          <cell r="PP32" t="str">
            <v>OK</v>
          </cell>
          <cell r="PQ32">
            <v>2</v>
          </cell>
          <cell r="PR32">
            <v>1</v>
          </cell>
          <cell r="PS32">
            <v>1</v>
          </cell>
          <cell r="PT32">
            <v>2</v>
          </cell>
          <cell r="PU32">
            <v>2.1052631578947367</v>
          </cell>
          <cell r="PV32">
            <v>0.31530176764230522</v>
          </cell>
          <cell r="PW32">
            <v>2.4205649255370418</v>
          </cell>
          <cell r="PX32">
            <v>1.7899613902524316</v>
          </cell>
          <cell r="PY32" t="str">
            <v>OK</v>
          </cell>
          <cell r="PZ32">
            <v>2</v>
          </cell>
          <cell r="QA32">
            <v>0</v>
          </cell>
          <cell r="QB32">
            <v>0.21052631578947367</v>
          </cell>
          <cell r="QC32">
            <v>0.4188539082916955</v>
          </cell>
          <cell r="QD32">
            <v>0.62938022408116923</v>
          </cell>
          <cell r="QE32">
            <v>-0.20832759250222183</v>
          </cell>
          <cell r="QF32" t="str">
            <v>OK</v>
          </cell>
          <cell r="QG32">
            <v>1</v>
          </cell>
          <cell r="QH32">
            <v>1</v>
          </cell>
          <cell r="QI32">
            <v>2</v>
          </cell>
          <cell r="QJ32">
            <v>1.9473684210526316</v>
          </cell>
          <cell r="QK32">
            <v>0.22941573387056158</v>
          </cell>
          <cell r="QL32">
            <v>2.176784154923193</v>
          </cell>
          <cell r="QM32">
            <v>1.7179526871820701</v>
          </cell>
          <cell r="QN32" t="str">
            <v>OK</v>
          </cell>
          <cell r="QO32">
            <v>2</v>
          </cell>
          <cell r="QP32">
            <v>4</v>
          </cell>
          <cell r="QQ32">
            <v>3.5789473684210527</v>
          </cell>
          <cell r="QR32">
            <v>1.0173926082384543</v>
          </cell>
          <cell r="QS32">
            <v>4.5963399766595074</v>
          </cell>
          <cell r="QT32">
            <v>2.5615547601825983</v>
          </cell>
          <cell r="QU32" t="str">
            <v>OK</v>
          </cell>
          <cell r="QV32">
            <v>4</v>
          </cell>
          <cell r="QW32">
            <v>2</v>
          </cell>
          <cell r="QX32">
            <v>2.7894736842105261</v>
          </cell>
          <cell r="QY32">
            <v>0.7873265148181362</v>
          </cell>
          <cell r="QZ32">
            <v>3.5768001990286624</v>
          </cell>
          <cell r="RA32">
            <v>2.0021471693923898</v>
          </cell>
          <cell r="RB32" t="str">
            <v>Under</v>
          </cell>
          <cell r="RC32">
            <v>2</v>
          </cell>
          <cell r="RD32">
            <v>0</v>
          </cell>
          <cell r="RE32">
            <v>1.5789473684210527</v>
          </cell>
          <cell r="RF32">
            <v>0.83770781658339089</v>
          </cell>
          <cell r="RG32">
            <v>2.4166551850044433</v>
          </cell>
          <cell r="RH32">
            <v>0.74123955183766177</v>
          </cell>
          <cell r="RI32" t="str">
            <v>Under</v>
          </cell>
          <cell r="RJ32">
            <v>1</v>
          </cell>
          <cell r="RK32">
            <v>1.7894736842105263</v>
          </cell>
          <cell r="RL32">
            <v>0.97632800547203691</v>
          </cell>
          <cell r="RM32">
            <v>2.7658016896825632</v>
          </cell>
          <cell r="RN32">
            <v>0.81314567873848942</v>
          </cell>
          <cell r="RO32" t="str">
            <v>OK</v>
          </cell>
          <cell r="RP32">
            <v>4</v>
          </cell>
          <cell r="RQ32">
            <v>0</v>
          </cell>
          <cell r="RR32">
            <v>4</v>
          </cell>
          <cell r="RS32">
            <v>4</v>
          </cell>
          <cell r="RT32">
            <v>0</v>
          </cell>
          <cell r="RU32">
            <v>4</v>
          </cell>
          <cell r="RV32">
            <v>4</v>
          </cell>
          <cell r="RW32" t="str">
            <v>OK</v>
          </cell>
          <cell r="RX32">
            <v>5</v>
          </cell>
          <cell r="RY32">
            <v>13</v>
          </cell>
          <cell r="RZ32">
            <v>12.315789473684211</v>
          </cell>
          <cell r="SA32">
            <v>4.3976336007618571</v>
          </cell>
          <cell r="SB32">
            <v>16.713423074446069</v>
          </cell>
          <cell r="SC32">
            <v>7.9181558729223536</v>
          </cell>
          <cell r="SD32" t="str">
            <v>OK</v>
          </cell>
          <cell r="SE32">
            <v>2</v>
          </cell>
          <cell r="SF32">
            <v>1</v>
          </cell>
          <cell r="SG32">
            <v>3</v>
          </cell>
          <cell r="SH32">
            <v>4.5789473684210522</v>
          </cell>
          <cell r="SI32">
            <v>2.1938243997813553</v>
          </cell>
          <cell r="SJ32">
            <v>6.7727717682024071</v>
          </cell>
          <cell r="SK32">
            <v>2.3851229686396969</v>
          </cell>
          <cell r="SL32" t="str">
            <v>OK</v>
          </cell>
          <cell r="SM32">
            <v>0</v>
          </cell>
          <cell r="SN32">
            <v>5.2631578947368418E-2</v>
          </cell>
          <cell r="SO32">
            <v>0.22941573387056177</v>
          </cell>
          <cell r="SP32">
            <v>0.28204731281793016</v>
          </cell>
          <cell r="SQ32">
            <v>-0.17678415492319335</v>
          </cell>
          <cell r="SR32" t="str">
            <v>OK</v>
          </cell>
          <cell r="SS32">
            <v>16</v>
          </cell>
          <cell r="ST32">
            <v>2</v>
          </cell>
          <cell r="SU32">
            <v>2.8947368421052633</v>
          </cell>
          <cell r="SV32">
            <v>1.1002392084403616</v>
          </cell>
          <cell r="SW32">
            <v>3.9949760505456249</v>
          </cell>
          <cell r="SX32">
            <v>1.7944976336649017</v>
          </cell>
          <cell r="SY32" t="str">
            <v>OK</v>
          </cell>
          <cell r="SZ32">
            <v>5</v>
          </cell>
          <cell r="TA32">
            <v>0</v>
          </cell>
          <cell r="TB32">
            <v>0</v>
          </cell>
          <cell r="TC32">
            <v>5</v>
          </cell>
          <cell r="TD32">
            <v>5.6315789473684212</v>
          </cell>
          <cell r="TE32">
            <v>0.89508077325081425</v>
          </cell>
          <cell r="TF32">
            <v>6.5266597206192358</v>
          </cell>
          <cell r="TG32">
            <v>4.7364981741176067</v>
          </cell>
          <cell r="TH32" t="str">
            <v>OK</v>
          </cell>
          <cell r="TI32">
            <v>7</v>
          </cell>
          <cell r="TJ32">
            <v>0</v>
          </cell>
          <cell r="TK32">
            <v>0.10526315789473684</v>
          </cell>
          <cell r="TL32">
            <v>0.31530176764230577</v>
          </cell>
          <cell r="TM32">
            <v>0.42056492553704261</v>
          </cell>
          <cell r="TN32">
            <v>-0.21003860974756894</v>
          </cell>
          <cell r="TO32" t="str">
            <v>OK</v>
          </cell>
          <cell r="TP32">
            <v>10</v>
          </cell>
          <cell r="TQ32">
            <v>0</v>
          </cell>
          <cell r="TR32">
            <v>3</v>
          </cell>
          <cell r="TS32">
            <v>13</v>
          </cell>
          <cell r="TT32">
            <v>16.315789473684209</v>
          </cell>
          <cell r="TU32">
            <v>3.7424387708039246</v>
          </cell>
          <cell r="TV32">
            <v>20.058228244488134</v>
          </cell>
          <cell r="TW32">
            <v>12.573350702880283</v>
          </cell>
          <cell r="TX32" t="str">
            <v>OK</v>
          </cell>
          <cell r="TY32">
            <v>13</v>
          </cell>
          <cell r="TZ32">
            <v>1</v>
          </cell>
          <cell r="UA32">
            <v>1.2105263157894737</v>
          </cell>
          <cell r="UB32">
            <v>0.53530337903131087</v>
          </cell>
          <cell r="UC32">
            <v>1.7458296948207845</v>
          </cell>
          <cell r="UD32">
            <v>0.67522293675816281</v>
          </cell>
          <cell r="UE32" t="str">
            <v>OK</v>
          </cell>
          <cell r="UF32">
            <v>10</v>
          </cell>
          <cell r="UG32">
            <v>0</v>
          </cell>
          <cell r="UH32">
            <v>10</v>
          </cell>
          <cell r="UI32">
            <v>9.3157894736842106</v>
          </cell>
          <cell r="UJ32">
            <v>2.925987612545879</v>
          </cell>
          <cell r="UK32">
            <v>12.241777086230091</v>
          </cell>
          <cell r="UL32">
            <v>6.3898018611383316</v>
          </cell>
          <cell r="UM32" t="str">
            <v>OK</v>
          </cell>
          <cell r="UN32">
            <v>3</v>
          </cell>
          <cell r="UO32">
            <v>0</v>
          </cell>
          <cell r="UP32">
            <v>3</v>
          </cell>
          <cell r="UQ32">
            <v>3</v>
          </cell>
          <cell r="UR32">
            <v>0</v>
          </cell>
          <cell r="US32">
            <v>3</v>
          </cell>
          <cell r="UT32">
            <v>3</v>
          </cell>
          <cell r="UU32" t="str">
            <v>OK</v>
          </cell>
          <cell r="UV32">
            <v>1</v>
          </cell>
          <cell r="UW32">
            <v>1</v>
          </cell>
          <cell r="UX32">
            <v>0</v>
          </cell>
          <cell r="UY32">
            <v>1</v>
          </cell>
          <cell r="UZ32">
            <v>1</v>
          </cell>
          <cell r="VA32" t="str">
            <v>OK</v>
          </cell>
          <cell r="VB32">
            <v>0</v>
          </cell>
          <cell r="VC32">
            <v>0</v>
          </cell>
          <cell r="VD32">
            <v>0</v>
          </cell>
          <cell r="VE32">
            <v>0</v>
          </cell>
          <cell r="VF32">
            <v>0</v>
          </cell>
          <cell r="VG32" t="str">
            <v>OK</v>
          </cell>
          <cell r="VH32">
            <v>15</v>
          </cell>
          <cell r="VI32">
            <v>3</v>
          </cell>
          <cell r="VJ32">
            <v>3</v>
          </cell>
          <cell r="VK32">
            <v>0</v>
          </cell>
          <cell r="VL32">
            <v>3</v>
          </cell>
          <cell r="VM32">
            <v>3</v>
          </cell>
          <cell r="VN32" t="str">
            <v>OK</v>
          </cell>
          <cell r="VO32">
            <v>3</v>
          </cell>
          <cell r="VP32">
            <v>17</v>
          </cell>
          <cell r="VQ32">
            <v>20.421052631578949</v>
          </cell>
          <cell r="VR32">
            <v>4.11387610510904</v>
          </cell>
          <cell r="VS32">
            <v>24.534928736687988</v>
          </cell>
          <cell r="VT32">
            <v>16.30717652646991</v>
          </cell>
          <cell r="VU32" t="str">
            <v>OK</v>
          </cell>
          <cell r="VV32">
            <v>13</v>
          </cell>
          <cell r="VW32">
            <v>15.263157894736842</v>
          </cell>
          <cell r="VX32">
            <v>3.2118202741878652</v>
          </cell>
          <cell r="VY32">
            <v>18.474978168924707</v>
          </cell>
          <cell r="VZ32">
            <v>12.051337620548978</v>
          </cell>
          <cell r="WA32" t="str">
            <v>OK</v>
          </cell>
          <cell r="WB32">
            <v>30</v>
          </cell>
          <cell r="WC32">
            <v>132</v>
          </cell>
          <cell r="WD32">
            <v>15</v>
          </cell>
          <cell r="WE32">
            <v>0</v>
          </cell>
          <cell r="WF32">
            <v>15</v>
          </cell>
          <cell r="WG32">
            <v>20.631578947368421</v>
          </cell>
          <cell r="WH32">
            <v>3.6849623293082745</v>
          </cell>
          <cell r="WI32">
            <v>24.316541276676695</v>
          </cell>
          <cell r="WJ32">
            <v>16.946616618060148</v>
          </cell>
          <cell r="WK32" t="str">
            <v>Under</v>
          </cell>
          <cell r="WL32">
            <v>15</v>
          </cell>
          <cell r="WM32">
            <v>15</v>
          </cell>
          <cell r="WN32">
            <v>0</v>
          </cell>
          <cell r="WO32">
            <v>15</v>
          </cell>
          <cell r="WP32">
            <v>18.210526315789473</v>
          </cell>
          <cell r="WQ32">
            <v>5.4932175085728447</v>
          </cell>
          <cell r="WR32">
            <v>23.703743824362316</v>
          </cell>
          <cell r="WS32">
            <v>12.717308807216629</v>
          </cell>
          <cell r="WT32" t="str">
            <v>OK</v>
          </cell>
          <cell r="WU32">
            <v>15</v>
          </cell>
          <cell r="WV32">
            <v>16</v>
          </cell>
          <cell r="WW32">
            <v>0</v>
          </cell>
          <cell r="WX32">
            <v>16</v>
          </cell>
          <cell r="WY32">
            <v>16.94736842105263</v>
          </cell>
          <cell r="WZ32">
            <v>4.636493936520548</v>
          </cell>
          <cell r="XA32">
            <v>21.583862357573178</v>
          </cell>
          <cell r="XB32">
            <v>12.310874484532082</v>
          </cell>
          <cell r="XC32" t="str">
            <v>OK</v>
          </cell>
          <cell r="XD32">
            <v>16</v>
          </cell>
          <cell r="XE32">
            <v>9</v>
          </cell>
          <cell r="XF32">
            <v>0</v>
          </cell>
          <cell r="XG32">
            <v>9</v>
          </cell>
          <cell r="XH32">
            <v>11.421052631578947</v>
          </cell>
          <cell r="XI32">
            <v>1.643701428473221</v>
          </cell>
          <cell r="XJ32">
            <v>13.064754060052168</v>
          </cell>
          <cell r="XK32">
            <v>9.7773512031057255</v>
          </cell>
          <cell r="XL32" t="str">
            <v>Under</v>
          </cell>
          <cell r="XM32">
            <v>9</v>
          </cell>
          <cell r="XN32">
            <v>10</v>
          </cell>
          <cell r="XO32">
            <v>0</v>
          </cell>
          <cell r="XP32">
            <v>10</v>
          </cell>
          <cell r="XQ32">
            <v>12.368421052631579</v>
          </cell>
          <cell r="XR32">
            <v>2.1137256816602124</v>
          </cell>
          <cell r="XS32">
            <v>14.482146734291792</v>
          </cell>
          <cell r="XT32">
            <v>10.254695370971366</v>
          </cell>
          <cell r="XU32" t="str">
            <v>Under</v>
          </cell>
          <cell r="XV32">
            <v>10</v>
          </cell>
          <cell r="XW32">
            <v>7</v>
          </cell>
          <cell r="XX32">
            <v>0</v>
          </cell>
          <cell r="XY32">
            <v>7</v>
          </cell>
          <cell r="XZ32">
            <v>8.4210526315789469</v>
          </cell>
          <cell r="YA32">
            <v>1.6095475373078596</v>
          </cell>
          <cell r="YB32">
            <v>10.030600168886807</v>
          </cell>
          <cell r="YC32">
            <v>6.8115050942710873</v>
          </cell>
          <cell r="YD32" t="str">
            <v>OK</v>
          </cell>
          <cell r="YE32">
            <v>7</v>
          </cell>
          <cell r="YF32">
            <v>25</v>
          </cell>
          <cell r="YG32">
            <v>0</v>
          </cell>
          <cell r="YH32">
            <v>25</v>
          </cell>
          <cell r="YI32">
            <v>32.263157894736842</v>
          </cell>
          <cell r="YJ32">
            <v>8.7422480280986861</v>
          </cell>
          <cell r="YK32">
            <v>41.005405922835529</v>
          </cell>
          <cell r="YL32">
            <v>23.520909866638156</v>
          </cell>
          <cell r="YM32" t="str">
            <v>OK</v>
          </cell>
          <cell r="YN32">
            <v>25</v>
          </cell>
          <cell r="YO32">
            <v>12</v>
          </cell>
          <cell r="YP32">
            <v>0</v>
          </cell>
          <cell r="YQ32">
            <v>12</v>
          </cell>
          <cell r="YR32">
            <v>17.157894736842106</v>
          </cell>
          <cell r="YS32">
            <v>5.0361267954068811</v>
          </cell>
          <cell r="YT32">
            <v>22.194021532248989</v>
          </cell>
          <cell r="YU32">
            <v>12.121767941435225</v>
          </cell>
          <cell r="YV32" t="str">
            <v>Under</v>
          </cell>
          <cell r="YW32">
            <v>12</v>
          </cell>
          <cell r="YX32">
            <v>9</v>
          </cell>
          <cell r="YY32">
            <v>0</v>
          </cell>
          <cell r="YZ32">
            <v>9</v>
          </cell>
          <cell r="ZA32">
            <v>12.105263157894736</v>
          </cell>
          <cell r="ZB32">
            <v>2.7466087542864202</v>
          </cell>
          <cell r="ZC32">
            <v>14.851871912181156</v>
          </cell>
          <cell r="ZD32">
            <v>9.3586544036083161</v>
          </cell>
          <cell r="ZE32" t="str">
            <v>Under</v>
          </cell>
          <cell r="ZF32">
            <v>9</v>
          </cell>
          <cell r="ZG32">
            <v>1</v>
          </cell>
          <cell r="ZH32">
            <v>0</v>
          </cell>
          <cell r="ZI32">
            <v>1</v>
          </cell>
          <cell r="ZJ32">
            <v>2.0526315789473686</v>
          </cell>
          <cell r="ZK32">
            <v>1.0787690624311024</v>
          </cell>
          <cell r="ZL32">
            <v>3.131400641378471</v>
          </cell>
          <cell r="ZM32">
            <v>0.97386251651626621</v>
          </cell>
          <cell r="ZN32" t="str">
            <v>OK</v>
          </cell>
          <cell r="ZO32">
            <v>1</v>
          </cell>
          <cell r="ZP32">
            <v>12</v>
          </cell>
          <cell r="ZQ32">
            <v>0</v>
          </cell>
          <cell r="ZR32">
            <v>12</v>
          </cell>
          <cell r="ZS32">
            <v>12.473684210526315</v>
          </cell>
          <cell r="ZT32">
            <v>1.8369183449048474</v>
          </cell>
          <cell r="ZU32">
            <v>14.310602555431162</v>
          </cell>
          <cell r="ZV32">
            <v>10.636765865621468</v>
          </cell>
          <cell r="ZW32" t="str">
            <v>OK</v>
          </cell>
          <cell r="ZX32">
            <v>12</v>
          </cell>
          <cell r="ZY32">
            <v>0</v>
          </cell>
          <cell r="ZZ32">
            <v>0</v>
          </cell>
          <cell r="AAA32">
            <v>0</v>
          </cell>
          <cell r="AAB32">
            <v>10.842105263157896</v>
          </cell>
          <cell r="AAC32">
            <v>4.6816801102778012</v>
          </cell>
          <cell r="AAD32">
            <v>15.523785373435697</v>
          </cell>
          <cell r="AAE32">
            <v>6.1604251528800944</v>
          </cell>
          <cell r="AAF32" t="str">
            <v>Under</v>
          </cell>
          <cell r="AAG32">
            <v>0</v>
          </cell>
          <cell r="AAH32">
            <v>0</v>
          </cell>
          <cell r="AAI32">
            <v>0</v>
          </cell>
          <cell r="AAJ32">
            <v>0</v>
          </cell>
          <cell r="AAK32">
            <v>5.7368421052631575</v>
          </cell>
          <cell r="AAL32">
            <v>2.4909191802571802</v>
          </cell>
          <cell r="AAM32">
            <v>8.2277612855203373</v>
          </cell>
          <cell r="AAN32">
            <v>3.2459229250059773</v>
          </cell>
          <cell r="AAO32" t="str">
            <v>Under</v>
          </cell>
          <cell r="AAP32">
            <v>0</v>
          </cell>
          <cell r="AAQ32">
            <v>1</v>
          </cell>
          <cell r="AAR32">
            <v>0</v>
          </cell>
          <cell r="AAS32">
            <v>1</v>
          </cell>
          <cell r="AAT32">
            <v>1.1666666666666667</v>
          </cell>
          <cell r="AAU32">
            <v>0.38348249442368521</v>
          </cell>
          <cell r="AAV32">
            <v>1.5501491610903519</v>
          </cell>
          <cell r="AAW32">
            <v>0.78318417224298154</v>
          </cell>
          <cell r="AAX32" t="str">
            <v>OK</v>
          </cell>
          <cell r="AAY32">
            <v>1</v>
          </cell>
          <cell r="AAZ32">
            <v>2</v>
          </cell>
          <cell r="ABA32">
            <v>0</v>
          </cell>
          <cell r="ABB32">
            <v>2</v>
          </cell>
          <cell r="ABC32">
            <v>7.4210526315789478</v>
          </cell>
          <cell r="ABD32">
            <v>3.4691623944834635</v>
          </cell>
          <cell r="ABE32">
            <v>10.89021502606241</v>
          </cell>
          <cell r="ABF32">
            <v>3.9518902370954843</v>
          </cell>
          <cell r="ABG32" t="str">
            <v>Under</v>
          </cell>
          <cell r="ABH32">
            <v>2</v>
          </cell>
          <cell r="ABI32">
            <v>1</v>
          </cell>
          <cell r="ABJ32">
            <v>1.1052631578947369</v>
          </cell>
          <cell r="ABK32">
            <v>0.4588314677411236</v>
          </cell>
          <cell r="ABL32">
            <v>1.5640946256358605</v>
          </cell>
          <cell r="ABM32">
            <v>0.64643169015361335</v>
          </cell>
          <cell r="ABN32" t="str">
            <v>OK</v>
          </cell>
          <cell r="ABO32">
            <v>1</v>
          </cell>
          <cell r="ABP32">
            <v>135</v>
          </cell>
          <cell r="ABQ32">
            <v>433</v>
          </cell>
          <cell r="ABR32">
            <v>0</v>
          </cell>
          <cell r="ABS32">
            <v>0</v>
          </cell>
          <cell r="ABT32">
            <v>0</v>
          </cell>
          <cell r="ABU32">
            <v>0</v>
          </cell>
          <cell r="ABV32">
            <v>0</v>
          </cell>
          <cell r="ABW32">
            <v>0</v>
          </cell>
          <cell r="ABX32">
            <v>0</v>
          </cell>
          <cell r="ABY32">
            <v>0</v>
          </cell>
          <cell r="ABZ32">
            <v>0</v>
          </cell>
          <cell r="ACA32">
            <v>0</v>
          </cell>
          <cell r="ACB32">
            <v>0</v>
          </cell>
          <cell r="ACC32">
            <v>0</v>
          </cell>
          <cell r="ACD32">
            <v>0</v>
          </cell>
          <cell r="ACE32">
            <v>0</v>
          </cell>
          <cell r="ACF32">
            <v>0</v>
          </cell>
          <cell r="ACG32">
            <v>0</v>
          </cell>
          <cell r="ACH32">
            <v>0</v>
          </cell>
          <cell r="ACI32">
            <v>0</v>
          </cell>
          <cell r="ACJ32">
            <v>0</v>
          </cell>
          <cell r="ACK32">
            <v>0</v>
          </cell>
          <cell r="ACL32">
            <v>0</v>
          </cell>
          <cell r="ACM32">
            <v>0</v>
          </cell>
          <cell r="ACN32">
            <v>0</v>
          </cell>
          <cell r="ACO32">
            <v>0</v>
          </cell>
          <cell r="ACP32">
            <v>0</v>
          </cell>
          <cell r="ACR32">
            <v>47</v>
          </cell>
          <cell r="ACS32">
            <v>47</v>
          </cell>
          <cell r="ACT32">
            <v>0</v>
          </cell>
          <cell r="ACV32">
            <v>154</v>
          </cell>
          <cell r="ACW32">
            <v>154</v>
          </cell>
          <cell r="ACX32">
            <v>0</v>
          </cell>
          <cell r="ACZ32">
            <v>13</v>
          </cell>
          <cell r="ADA32">
            <v>13</v>
          </cell>
          <cell r="ADB32">
            <v>0</v>
          </cell>
          <cell r="ADD32">
            <v>4</v>
          </cell>
          <cell r="ADE32">
            <v>4</v>
          </cell>
          <cell r="ADF32">
            <v>0</v>
          </cell>
          <cell r="ADH32">
            <v>19</v>
          </cell>
          <cell r="ADI32">
            <v>19</v>
          </cell>
          <cell r="ADJ32">
            <v>0</v>
          </cell>
          <cell r="ADL32">
            <v>13</v>
          </cell>
          <cell r="ADM32">
            <v>13</v>
          </cell>
          <cell r="ADN32">
            <v>0</v>
          </cell>
          <cell r="ADP32">
            <v>24</v>
          </cell>
          <cell r="ADQ32">
            <v>24</v>
          </cell>
          <cell r="ADR32">
            <v>0</v>
          </cell>
          <cell r="ADT32">
            <v>13</v>
          </cell>
          <cell r="ADU32">
            <v>13</v>
          </cell>
          <cell r="ADV32">
            <v>0</v>
          </cell>
          <cell r="ADX32">
            <v>2</v>
          </cell>
          <cell r="ADY32">
            <v>2</v>
          </cell>
          <cell r="ADZ32">
            <v>0</v>
          </cell>
          <cell r="AEB32">
            <v>10</v>
          </cell>
          <cell r="AEC32">
            <v>10</v>
          </cell>
          <cell r="AED32">
            <v>0</v>
          </cell>
          <cell r="AEF32">
            <v>0</v>
          </cell>
          <cell r="AEG32">
            <v>0</v>
          </cell>
          <cell r="AEH32">
            <v>0</v>
          </cell>
          <cell r="AEJ32">
            <v>1</v>
          </cell>
          <cell r="AEK32">
            <v>1</v>
          </cell>
          <cell r="AEL32">
            <v>0</v>
          </cell>
          <cell r="AEN32">
            <v>3</v>
          </cell>
          <cell r="AEO32">
            <v>3</v>
          </cell>
          <cell r="AEP32">
            <v>0</v>
          </cell>
          <cell r="AER32">
            <v>2</v>
          </cell>
          <cell r="AES32">
            <v>2</v>
          </cell>
          <cell r="AET32">
            <v>0</v>
          </cell>
          <cell r="AEV32">
            <v>4</v>
          </cell>
          <cell r="AEW32">
            <v>4</v>
          </cell>
          <cell r="AEX32">
            <v>0</v>
          </cell>
          <cell r="AEZ32">
            <v>3</v>
          </cell>
          <cell r="AFA32">
            <v>3</v>
          </cell>
          <cell r="AFB32">
            <v>0</v>
          </cell>
          <cell r="AFD32">
            <v>3</v>
          </cell>
          <cell r="AFE32">
            <v>3</v>
          </cell>
          <cell r="AFF32">
            <v>0</v>
          </cell>
          <cell r="AFH32">
            <v>12</v>
          </cell>
          <cell r="AFI32">
            <v>12</v>
          </cell>
          <cell r="AFJ32">
            <v>0</v>
          </cell>
          <cell r="AFL32">
            <v>0</v>
          </cell>
          <cell r="AFM32">
            <v>0</v>
          </cell>
          <cell r="AFN32">
            <v>0</v>
          </cell>
          <cell r="AFP32">
            <v>10</v>
          </cell>
          <cell r="AFQ32">
            <v>10</v>
          </cell>
          <cell r="AFR32">
            <v>0</v>
          </cell>
          <cell r="AFT32">
            <v>0</v>
          </cell>
          <cell r="AFU32">
            <v>0</v>
          </cell>
          <cell r="AFV32">
            <v>0</v>
          </cell>
          <cell r="AFX32">
            <v>0</v>
          </cell>
          <cell r="AFY32">
            <v>0</v>
          </cell>
          <cell r="AFZ32">
            <v>0</v>
          </cell>
          <cell r="AGB32">
            <v>5</v>
          </cell>
          <cell r="AGC32">
            <v>5</v>
          </cell>
          <cell r="AGD32">
            <v>0</v>
          </cell>
          <cell r="AGF32">
            <v>18</v>
          </cell>
          <cell r="AGG32">
            <v>18</v>
          </cell>
          <cell r="AGH32">
            <v>0</v>
          </cell>
          <cell r="AGJ32">
            <v>6</v>
          </cell>
          <cell r="AGK32">
            <v>6</v>
          </cell>
          <cell r="AGL32">
            <v>0</v>
          </cell>
          <cell r="AGN32">
            <v>14</v>
          </cell>
          <cell r="AGO32">
            <v>14</v>
          </cell>
          <cell r="AGP32">
            <v>0</v>
          </cell>
          <cell r="AGR32">
            <v>8</v>
          </cell>
          <cell r="AGS32">
            <v>8</v>
          </cell>
          <cell r="AGT32">
            <v>0</v>
          </cell>
          <cell r="AGV32">
            <v>17</v>
          </cell>
          <cell r="AGW32">
            <v>17</v>
          </cell>
          <cell r="AGX32">
            <v>0</v>
          </cell>
          <cell r="AGZ32">
            <v>3</v>
          </cell>
          <cell r="AHA32">
            <v>3</v>
          </cell>
          <cell r="AHB32">
            <v>0</v>
          </cell>
          <cell r="AHD32">
            <v>3</v>
          </cell>
          <cell r="AHE32">
            <v>3</v>
          </cell>
          <cell r="AHF32">
            <v>0</v>
          </cell>
          <cell r="AHH32">
            <v>2</v>
          </cell>
          <cell r="AHI32">
            <v>2</v>
          </cell>
          <cell r="AHJ32">
            <v>0</v>
          </cell>
          <cell r="AHL32">
            <v>2</v>
          </cell>
          <cell r="AHM32">
            <v>2</v>
          </cell>
          <cell r="AHN32">
            <v>0</v>
          </cell>
          <cell r="AHP32">
            <v>6</v>
          </cell>
          <cell r="AHQ32">
            <v>6</v>
          </cell>
          <cell r="AHR32">
            <v>0</v>
          </cell>
          <cell r="AHT32">
            <v>8</v>
          </cell>
          <cell r="AHU32">
            <v>8</v>
          </cell>
          <cell r="AHV32">
            <v>0</v>
          </cell>
          <cell r="AHX32" t="str">
            <v>-</v>
          </cell>
          <cell r="AIA32">
            <v>2</v>
          </cell>
          <cell r="AIB32">
            <v>15</v>
          </cell>
          <cell r="AIC32">
            <v>1</v>
          </cell>
          <cell r="AID32">
            <v>1</v>
          </cell>
          <cell r="AIE32">
            <v>0</v>
          </cell>
          <cell r="AIF32">
            <v>2</v>
          </cell>
          <cell r="AIG32">
            <v>0</v>
          </cell>
          <cell r="AIH32">
            <v>1</v>
          </cell>
          <cell r="AII32">
            <v>13</v>
          </cell>
          <cell r="AIJ32">
            <v>2</v>
          </cell>
        </row>
        <row r="33">
          <cell r="B33" t="str">
            <v>รพท.มาบตาพุด(สมเด็จพระเทพฯ)</v>
          </cell>
          <cell r="C33" t="str">
            <v>โรงพยาบาลมาบตาพุด(สมเด็จพระเทพฯ)</v>
          </cell>
          <cell r="D33">
            <v>10827</v>
          </cell>
          <cell r="E33">
            <v>6</v>
          </cell>
          <cell r="F33" t="str">
            <v>ระยอง</v>
          </cell>
          <cell r="G33" t="str">
            <v>M1</v>
          </cell>
          <cell r="H33" t="str">
            <v>รพ.ระดับ M1 เตียง &lt; 200</v>
          </cell>
          <cell r="I33">
            <v>1</v>
          </cell>
          <cell r="J33">
            <v>80</v>
          </cell>
          <cell r="K33">
            <v>1</v>
          </cell>
          <cell r="L33">
            <v>113572</v>
          </cell>
          <cell r="M33">
            <v>0</v>
          </cell>
          <cell r="N33">
            <v>103783</v>
          </cell>
          <cell r="O33">
            <v>9789</v>
          </cell>
          <cell r="P33">
            <v>190799</v>
          </cell>
          <cell r="Q33">
            <v>2</v>
          </cell>
          <cell r="R33">
            <v>2.7</v>
          </cell>
          <cell r="S33">
            <v>2.1052631578947367</v>
          </cell>
          <cell r="T33">
            <v>0.31530176764230522</v>
          </cell>
          <cell r="U33">
            <v>2.4205649255370418</v>
          </cell>
          <cell r="V33">
            <v>1.7899613902524316</v>
          </cell>
          <cell r="W33" t="str">
            <v>OK</v>
          </cell>
          <cell r="X33">
            <v>1</v>
          </cell>
          <cell r="Y33">
            <v>1</v>
          </cell>
          <cell r="Z33">
            <v>0</v>
          </cell>
          <cell r="AA33">
            <v>1</v>
          </cell>
          <cell r="AB33">
            <v>1</v>
          </cell>
          <cell r="AC33" t="str">
            <v>OK</v>
          </cell>
          <cell r="AD33">
            <v>10</v>
          </cell>
          <cell r="AE33">
            <v>9.6842105263157894</v>
          </cell>
          <cell r="AF33">
            <v>1.5653409844697808</v>
          </cell>
          <cell r="AG33">
            <v>11.249551510785571</v>
          </cell>
          <cell r="AH33">
            <v>8.1188695418460082</v>
          </cell>
          <cell r="AI33" t="str">
            <v>OK</v>
          </cell>
          <cell r="AJ33">
            <v>1</v>
          </cell>
          <cell r="AK33">
            <v>0.73684210526315785</v>
          </cell>
          <cell r="AL33">
            <v>0.65337629647494988</v>
          </cell>
          <cell r="AM33">
            <v>1.3902184017381076</v>
          </cell>
          <cell r="AN33">
            <v>8.3465808788207974E-2</v>
          </cell>
          <cell r="AO33" t="str">
            <v>OK</v>
          </cell>
          <cell r="AP33">
            <v>1</v>
          </cell>
          <cell r="AQ33">
            <v>1</v>
          </cell>
          <cell r="AR33">
            <v>0</v>
          </cell>
          <cell r="AS33">
            <v>1</v>
          </cell>
          <cell r="AT33">
            <v>1</v>
          </cell>
          <cell r="AU33" t="str">
            <v>OK</v>
          </cell>
          <cell r="AV33">
            <v>1</v>
          </cell>
          <cell r="AW33">
            <v>2</v>
          </cell>
          <cell r="AX33">
            <v>3</v>
          </cell>
          <cell r="AY33">
            <v>3.2105263157894739</v>
          </cell>
          <cell r="AZ33">
            <v>0.63060353528461177</v>
          </cell>
          <cell r="BA33">
            <v>3.8411298510740854</v>
          </cell>
          <cell r="BB33">
            <v>2.5799227805048623</v>
          </cell>
          <cell r="BC33" t="str">
            <v>OK</v>
          </cell>
          <cell r="BD33">
            <v>18</v>
          </cell>
          <cell r="BE33">
            <v>3</v>
          </cell>
          <cell r="BF33">
            <v>5</v>
          </cell>
          <cell r="BG33">
            <v>8</v>
          </cell>
          <cell r="BH33">
            <v>8.6315789473684212</v>
          </cell>
          <cell r="BI33">
            <v>1.8918106058538346</v>
          </cell>
          <cell r="BJ33">
            <v>10.523389553222255</v>
          </cell>
          <cell r="BK33">
            <v>6.739768341514587</v>
          </cell>
          <cell r="BL33" t="str">
            <v>OK</v>
          </cell>
          <cell r="BM33">
            <v>8</v>
          </cell>
          <cell r="BN33">
            <v>1</v>
          </cell>
          <cell r="BO33">
            <v>15</v>
          </cell>
          <cell r="BP33">
            <v>16</v>
          </cell>
          <cell r="BQ33">
            <v>16.789473684210527</v>
          </cell>
          <cell r="BR33">
            <v>1.2283207764360911</v>
          </cell>
          <cell r="BS33">
            <v>18.01779446064662</v>
          </cell>
          <cell r="BT33">
            <v>15.561152907774437</v>
          </cell>
          <cell r="BU33" t="str">
            <v>OK</v>
          </cell>
          <cell r="BV33">
            <v>0</v>
          </cell>
          <cell r="BW33">
            <v>0.84210526315789469</v>
          </cell>
          <cell r="BX33">
            <v>0.37463432463267765</v>
          </cell>
          <cell r="BY33">
            <v>1.2167395877905722</v>
          </cell>
          <cell r="BZ33">
            <v>0.46747093852521704</v>
          </cell>
          <cell r="CA33" t="str">
            <v>Under</v>
          </cell>
          <cell r="CB33">
            <v>16</v>
          </cell>
          <cell r="CC33">
            <v>4</v>
          </cell>
          <cell r="CD33">
            <v>4</v>
          </cell>
          <cell r="CE33">
            <v>0</v>
          </cell>
          <cell r="CF33">
            <v>4</v>
          </cell>
          <cell r="CG33">
            <v>4</v>
          </cell>
          <cell r="CH33" t="str">
            <v>OK</v>
          </cell>
          <cell r="CI33">
            <v>2</v>
          </cell>
          <cell r="CJ33">
            <v>2</v>
          </cell>
          <cell r="CK33">
            <v>0</v>
          </cell>
          <cell r="CL33">
            <v>2</v>
          </cell>
          <cell r="CM33">
            <v>2</v>
          </cell>
          <cell r="CN33" t="str">
            <v>OK</v>
          </cell>
          <cell r="CO33">
            <v>6</v>
          </cell>
          <cell r="CP33">
            <v>3</v>
          </cell>
          <cell r="CQ33">
            <v>7</v>
          </cell>
          <cell r="CR33">
            <v>10</v>
          </cell>
          <cell r="CS33">
            <v>9.2631578947368425</v>
          </cell>
          <cell r="CT33">
            <v>1.9391322590603914</v>
          </cell>
          <cell r="CU33">
            <v>11.202290153797234</v>
          </cell>
          <cell r="CV33">
            <v>7.3240256356764508</v>
          </cell>
          <cell r="CW33" t="str">
            <v>OK</v>
          </cell>
          <cell r="CX33">
            <v>10</v>
          </cell>
          <cell r="CY33">
            <v>2</v>
          </cell>
          <cell r="CZ33">
            <v>2</v>
          </cell>
          <cell r="DA33">
            <v>4</v>
          </cell>
          <cell r="DB33">
            <v>5.3684210526315788</v>
          </cell>
          <cell r="DC33">
            <v>1.3000224919331835</v>
          </cell>
          <cell r="DD33">
            <v>6.6684435445647621</v>
          </cell>
          <cell r="DE33">
            <v>4.0683985606983954</v>
          </cell>
          <cell r="DF33" t="str">
            <v>Under</v>
          </cell>
          <cell r="DG33">
            <v>4</v>
          </cell>
          <cell r="DH33">
            <v>62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2</v>
          </cell>
          <cell r="DO33">
            <v>1</v>
          </cell>
          <cell r="DP33">
            <v>3</v>
          </cell>
          <cell r="DR33">
            <v>9</v>
          </cell>
          <cell r="DS33">
            <v>0</v>
          </cell>
          <cell r="DT33">
            <v>4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13</v>
          </cell>
          <cell r="EC33">
            <v>0</v>
          </cell>
          <cell r="ED33">
            <v>4</v>
          </cell>
          <cell r="EE33">
            <v>4</v>
          </cell>
          <cell r="EF33">
            <v>1</v>
          </cell>
          <cell r="EG33">
            <v>0</v>
          </cell>
          <cell r="EH33">
            <v>1</v>
          </cell>
          <cell r="EI33">
            <v>3</v>
          </cell>
          <cell r="EJ33">
            <v>4</v>
          </cell>
          <cell r="EK33">
            <v>2</v>
          </cell>
          <cell r="EL33">
            <v>9</v>
          </cell>
          <cell r="EM33">
            <v>2</v>
          </cell>
          <cell r="EN33">
            <v>0</v>
          </cell>
          <cell r="EO33">
            <v>2</v>
          </cell>
          <cell r="EP33">
            <v>29</v>
          </cell>
          <cell r="EQ33">
            <v>0</v>
          </cell>
          <cell r="ER33">
            <v>0</v>
          </cell>
          <cell r="ET33">
            <v>2</v>
          </cell>
          <cell r="EU33">
            <v>1</v>
          </cell>
          <cell r="EV33">
            <v>3</v>
          </cell>
          <cell r="EW33">
            <v>1</v>
          </cell>
          <cell r="EX33">
            <v>2</v>
          </cell>
          <cell r="EY33">
            <v>3</v>
          </cell>
          <cell r="EZ33">
            <v>0</v>
          </cell>
          <cell r="FA33">
            <v>1</v>
          </cell>
          <cell r="FB33">
            <v>2</v>
          </cell>
          <cell r="FC33">
            <v>3</v>
          </cell>
          <cell r="FD33">
            <v>1</v>
          </cell>
          <cell r="FE33">
            <v>2</v>
          </cell>
          <cell r="FF33">
            <v>3</v>
          </cell>
          <cell r="FG33">
            <v>3</v>
          </cell>
          <cell r="FH33">
            <v>2</v>
          </cell>
          <cell r="FI33">
            <v>5</v>
          </cell>
          <cell r="FJ33">
            <v>1</v>
          </cell>
          <cell r="FK33">
            <v>2</v>
          </cell>
          <cell r="FL33">
            <v>2</v>
          </cell>
          <cell r="FM33">
            <v>5</v>
          </cell>
          <cell r="FN33">
            <v>22</v>
          </cell>
          <cell r="FP33">
            <v>1</v>
          </cell>
          <cell r="FQ33">
            <v>0</v>
          </cell>
          <cell r="FR33">
            <v>1</v>
          </cell>
          <cell r="FS33">
            <v>1</v>
          </cell>
          <cell r="FT33">
            <v>0</v>
          </cell>
          <cell r="FU33">
            <v>1</v>
          </cell>
          <cell r="FV33">
            <v>1</v>
          </cell>
          <cell r="FW33">
            <v>0</v>
          </cell>
          <cell r="FX33">
            <v>1</v>
          </cell>
          <cell r="FY33">
            <v>0</v>
          </cell>
          <cell r="FZ33">
            <v>0</v>
          </cell>
          <cell r="GA33">
            <v>0</v>
          </cell>
          <cell r="GB33">
            <v>3</v>
          </cell>
          <cell r="GC33">
            <v>5.5789473684210522</v>
          </cell>
          <cell r="GD33">
            <v>2.8928223334023784</v>
          </cell>
          <cell r="GE33">
            <v>8.4717697018234297</v>
          </cell>
          <cell r="GF33">
            <v>2.6861250350186738</v>
          </cell>
          <cell r="GG33" t="str">
            <v>OK</v>
          </cell>
          <cell r="GH33">
            <v>4</v>
          </cell>
          <cell r="GI33">
            <v>41.513199999999998</v>
          </cell>
          <cell r="GJ33">
            <v>11.357200000000001</v>
          </cell>
          <cell r="GK33">
            <v>12</v>
          </cell>
          <cell r="GL33">
            <v>17.94736842105263</v>
          </cell>
          <cell r="GM33">
            <v>8.1545739326706581</v>
          </cell>
          <cell r="GN33">
            <v>26.101942353723288</v>
          </cell>
          <cell r="GO33">
            <v>9.792794488381972</v>
          </cell>
          <cell r="GP33" t="str">
            <v>OK</v>
          </cell>
          <cell r="GQ33">
            <v>57</v>
          </cell>
          <cell r="GR33">
            <v>6</v>
          </cell>
          <cell r="GS33">
            <v>6.1052631578947372</v>
          </cell>
          <cell r="GT33">
            <v>0.31530176764230583</v>
          </cell>
          <cell r="GU33">
            <v>29</v>
          </cell>
          <cell r="GV33">
            <v>5.7899613902524312</v>
          </cell>
          <cell r="GW33" t="str">
            <v>OK</v>
          </cell>
          <cell r="GX33">
            <v>0</v>
          </cell>
          <cell r="GY33">
            <v>0.15789473684210525</v>
          </cell>
          <cell r="GZ33">
            <v>0.3746343246326776</v>
          </cell>
          <cell r="HA33">
            <v>0.53252906147478285</v>
          </cell>
          <cell r="HB33">
            <v>-0.21673958779057234</v>
          </cell>
          <cell r="HC33" t="str">
            <v>OK</v>
          </cell>
          <cell r="HD33">
            <v>6</v>
          </cell>
          <cell r="HE33">
            <v>2</v>
          </cell>
          <cell r="HF33">
            <v>8</v>
          </cell>
          <cell r="HG33">
            <v>8.526315789473685</v>
          </cell>
          <cell r="HH33">
            <v>1.0202625507753471</v>
          </cell>
          <cell r="HI33">
            <v>9.5465783402490327</v>
          </cell>
          <cell r="HJ33">
            <v>7.5060532386983381</v>
          </cell>
          <cell r="HK33" t="str">
            <v>OK</v>
          </cell>
          <cell r="HL33">
            <v>1</v>
          </cell>
          <cell r="HM33">
            <v>0.63157894736842102</v>
          </cell>
          <cell r="HN33">
            <v>0.49559462778335212</v>
          </cell>
          <cell r="HO33">
            <v>1.1271735751517731</v>
          </cell>
          <cell r="HP33">
            <v>0.1359843195850689</v>
          </cell>
          <cell r="HQ33" t="str">
            <v>OK</v>
          </cell>
          <cell r="HR33">
            <v>15</v>
          </cell>
          <cell r="HS33">
            <v>1</v>
          </cell>
          <cell r="HT33">
            <v>1.6842105263157894</v>
          </cell>
          <cell r="HU33">
            <v>0.8200698871944031</v>
          </cell>
          <cell r="HV33">
            <v>2.5042804135101924</v>
          </cell>
          <cell r="HW33">
            <v>0.86414063912138628</v>
          </cell>
          <cell r="HX33" t="str">
            <v>OK</v>
          </cell>
          <cell r="HY33">
            <v>2</v>
          </cell>
          <cell r="HZ33">
            <v>2</v>
          </cell>
          <cell r="IA33">
            <v>4</v>
          </cell>
          <cell r="IB33">
            <v>5</v>
          </cell>
          <cell r="IC33">
            <v>2.7688746209726918</v>
          </cell>
          <cell r="ID33">
            <v>7.7688746209726922</v>
          </cell>
          <cell r="IE33">
            <v>2.2311253790273082</v>
          </cell>
          <cell r="IF33" t="str">
            <v>OK</v>
          </cell>
          <cell r="IG33">
            <v>1</v>
          </cell>
          <cell r="IH33">
            <v>2.3684210526315788</v>
          </cell>
          <cell r="II33">
            <v>0.68398556805676924</v>
          </cell>
          <cell r="IJ33">
            <v>3.0524066206883482</v>
          </cell>
          <cell r="IK33">
            <v>1.6844354845748095</v>
          </cell>
          <cell r="IL33" t="str">
            <v>Under</v>
          </cell>
          <cell r="IM33">
            <v>6</v>
          </cell>
          <cell r="IN33">
            <v>1</v>
          </cell>
          <cell r="IO33">
            <v>1.5263157894736843</v>
          </cell>
          <cell r="IP33">
            <v>0.61177529032149802</v>
          </cell>
          <cell r="IQ33">
            <v>2.1380910797951822</v>
          </cell>
          <cell r="IR33">
            <v>0.91454049915218627</v>
          </cell>
          <cell r="IS33" t="str">
            <v>OK</v>
          </cell>
          <cell r="IT33">
            <v>1</v>
          </cell>
          <cell r="IU33">
            <v>0.42105263157894735</v>
          </cell>
          <cell r="IV33">
            <v>0.50725727350178806</v>
          </cell>
          <cell r="IW33">
            <v>0.92830990508073541</v>
          </cell>
          <cell r="IX33">
            <v>-8.6204641922840719E-2</v>
          </cell>
          <cell r="IY33" t="str">
            <v>Over</v>
          </cell>
          <cell r="IZ33">
            <v>2</v>
          </cell>
          <cell r="JA33">
            <v>0.94736842105263153</v>
          </cell>
          <cell r="JB33">
            <v>0.77986353582080237</v>
          </cell>
          <cell r="JC33">
            <v>1.727231956873434</v>
          </cell>
          <cell r="JD33">
            <v>0.16750488523182916</v>
          </cell>
          <cell r="JE33" t="str">
            <v>Over</v>
          </cell>
          <cell r="JF33">
            <v>4</v>
          </cell>
          <cell r="JG33">
            <v>2</v>
          </cell>
          <cell r="JH33">
            <v>1.631578947368421</v>
          </cell>
          <cell r="JI33">
            <v>0.49559462778335195</v>
          </cell>
          <cell r="JJ33">
            <v>2.1271735751517729</v>
          </cell>
          <cell r="JK33">
            <v>1.1359843195850692</v>
          </cell>
          <cell r="JL33" t="str">
            <v>OK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 t="str">
            <v>OK</v>
          </cell>
          <cell r="JS33">
            <v>0</v>
          </cell>
          <cell r="JT33">
            <v>2</v>
          </cell>
          <cell r="JU33">
            <v>2</v>
          </cell>
          <cell r="JV33">
            <v>2</v>
          </cell>
          <cell r="JW33">
            <v>0</v>
          </cell>
          <cell r="JX33">
            <v>2</v>
          </cell>
          <cell r="JY33">
            <v>2</v>
          </cell>
          <cell r="JZ33" t="str">
            <v>OK</v>
          </cell>
          <cell r="KA33">
            <v>1</v>
          </cell>
          <cell r="KB33">
            <v>1.368421052631579</v>
          </cell>
          <cell r="KC33">
            <v>0.49559462778335195</v>
          </cell>
          <cell r="KD33">
            <v>1.8640156804149308</v>
          </cell>
          <cell r="KE33">
            <v>0.87282642484822703</v>
          </cell>
          <cell r="KF33" t="str">
            <v>OK</v>
          </cell>
          <cell r="KG33">
            <v>0</v>
          </cell>
          <cell r="KH33">
            <v>0.26315789473684209</v>
          </cell>
          <cell r="KI33">
            <v>0.56195148694901631</v>
          </cell>
          <cell r="KJ33">
            <v>0.82510938168585835</v>
          </cell>
          <cell r="KK33">
            <v>-0.29879359221217422</v>
          </cell>
          <cell r="KL33" t="str">
            <v>OK</v>
          </cell>
          <cell r="KM33">
            <v>1</v>
          </cell>
          <cell r="KN33">
            <v>1</v>
          </cell>
          <cell r="KO33">
            <v>2</v>
          </cell>
          <cell r="KP33">
            <v>2</v>
          </cell>
          <cell r="KQ33">
            <v>0</v>
          </cell>
          <cell r="KR33">
            <v>2</v>
          </cell>
          <cell r="KS33">
            <v>2</v>
          </cell>
          <cell r="KT33" t="str">
            <v>OK</v>
          </cell>
          <cell r="KU33">
            <v>7</v>
          </cell>
          <cell r="KV33">
            <v>1</v>
          </cell>
          <cell r="KW33">
            <v>1</v>
          </cell>
          <cell r="KX33">
            <v>0</v>
          </cell>
          <cell r="KY33">
            <v>1</v>
          </cell>
          <cell r="KZ33">
            <v>1</v>
          </cell>
          <cell r="LA33" t="str">
            <v>OK</v>
          </cell>
          <cell r="LB33">
            <v>2</v>
          </cell>
          <cell r="LC33">
            <v>2</v>
          </cell>
          <cell r="LD33">
            <v>0</v>
          </cell>
          <cell r="LE33">
            <v>2</v>
          </cell>
          <cell r="LF33">
            <v>2</v>
          </cell>
          <cell r="LG33" t="str">
            <v>OK</v>
          </cell>
          <cell r="LH33">
            <v>1</v>
          </cell>
          <cell r="LI33">
            <v>1</v>
          </cell>
          <cell r="LJ33">
            <v>0</v>
          </cell>
          <cell r="LK33">
            <v>1</v>
          </cell>
          <cell r="LL33">
            <v>1</v>
          </cell>
          <cell r="LM33" t="str">
            <v>OK</v>
          </cell>
          <cell r="LN33">
            <v>3</v>
          </cell>
          <cell r="LO33">
            <v>0</v>
          </cell>
          <cell r="LP33">
            <v>0.57894736842105265</v>
          </cell>
          <cell r="LQ33">
            <v>0.60697697866688405</v>
          </cell>
          <cell r="LR33">
            <v>1.1859243470879366</v>
          </cell>
          <cell r="LS33">
            <v>-2.8029610245831393E-2</v>
          </cell>
          <cell r="LT33" t="str">
            <v>OK</v>
          </cell>
          <cell r="LU33">
            <v>4</v>
          </cell>
          <cell r="LV33">
            <v>36</v>
          </cell>
          <cell r="LW33">
            <v>3</v>
          </cell>
          <cell r="LX33">
            <v>2.8947368421052633</v>
          </cell>
          <cell r="LY33">
            <v>0.87526103040466097</v>
          </cell>
          <cell r="LZ33">
            <v>3.7699978725099244</v>
          </cell>
          <cell r="MA33">
            <v>2.0194758117006022</v>
          </cell>
          <cell r="MB33" t="str">
            <v>OK</v>
          </cell>
          <cell r="MC33">
            <v>0</v>
          </cell>
          <cell r="MD33">
            <v>12</v>
          </cell>
          <cell r="ME33">
            <v>0</v>
          </cell>
          <cell r="MF33">
            <v>12</v>
          </cell>
          <cell r="MG33">
            <v>12</v>
          </cell>
          <cell r="MH33">
            <v>0</v>
          </cell>
          <cell r="MI33">
            <v>12</v>
          </cell>
          <cell r="MJ33">
            <v>12</v>
          </cell>
          <cell r="MK33" t="str">
            <v>OK</v>
          </cell>
          <cell r="ML33">
            <v>15</v>
          </cell>
          <cell r="MM33">
            <v>4</v>
          </cell>
          <cell r="MN33">
            <v>6.5263157894736841</v>
          </cell>
          <cell r="MO33">
            <v>1.6454793645565065</v>
          </cell>
          <cell r="MP33">
            <v>8.1717951540301907</v>
          </cell>
          <cell r="MQ33">
            <v>4.8808364249171774</v>
          </cell>
          <cell r="MR33" t="str">
            <v>Under</v>
          </cell>
          <cell r="MS33">
            <v>0</v>
          </cell>
          <cell r="MT33">
            <v>0</v>
          </cell>
          <cell r="MU33">
            <v>0</v>
          </cell>
          <cell r="MV33">
            <v>0</v>
          </cell>
          <cell r="MW33">
            <v>0</v>
          </cell>
          <cell r="MX33" t="str">
            <v>OK</v>
          </cell>
          <cell r="MY33">
            <v>4</v>
          </cell>
          <cell r="MZ33">
            <v>4</v>
          </cell>
          <cell r="NA33">
            <v>5.0526315789473681</v>
          </cell>
          <cell r="NB33">
            <v>0.91126799391021507</v>
          </cell>
          <cell r="NC33">
            <v>5.9638995728575832</v>
          </cell>
          <cell r="ND33">
            <v>4.1413635850371531</v>
          </cell>
          <cell r="NE33" t="str">
            <v>Under</v>
          </cell>
          <cell r="NF33">
            <v>0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 t="str">
            <v>OK</v>
          </cell>
          <cell r="NL33">
            <v>4</v>
          </cell>
          <cell r="NM33">
            <v>3</v>
          </cell>
          <cell r="NN33">
            <v>3.4210526315789473</v>
          </cell>
          <cell r="NO33">
            <v>0.83770781658339066</v>
          </cell>
          <cell r="NP33">
            <v>4.258760448162338</v>
          </cell>
          <cell r="NQ33">
            <v>2.5833448149955567</v>
          </cell>
          <cell r="NR33" t="str">
            <v>OK</v>
          </cell>
          <cell r="NS33">
            <v>3</v>
          </cell>
          <cell r="NT33">
            <v>3</v>
          </cell>
          <cell r="NU33">
            <v>3.9473684210526314</v>
          </cell>
          <cell r="NV33">
            <v>0.77986353582080337</v>
          </cell>
          <cell r="NW33">
            <v>4.7272319568734344</v>
          </cell>
          <cell r="NX33">
            <v>3.1675048852318279</v>
          </cell>
          <cell r="NY33" t="str">
            <v>Under</v>
          </cell>
          <cell r="NZ33">
            <v>3</v>
          </cell>
          <cell r="OA33">
            <v>0</v>
          </cell>
          <cell r="OB33">
            <v>0.21052631578947367</v>
          </cell>
          <cell r="OC33">
            <v>0.4188539082916955</v>
          </cell>
          <cell r="OD33">
            <v>0.62938022408116923</v>
          </cell>
          <cell r="OE33">
            <v>-0.20832759250222183</v>
          </cell>
          <cell r="OF33" t="str">
            <v>OK</v>
          </cell>
          <cell r="OG33">
            <v>0</v>
          </cell>
          <cell r="OH33">
            <v>5.2631578947368418E-2</v>
          </cell>
          <cell r="OI33">
            <v>0.22941573387056177</v>
          </cell>
          <cell r="OJ33">
            <v>0.28204731281793016</v>
          </cell>
          <cell r="OK33">
            <v>-0.17678415492319335</v>
          </cell>
          <cell r="OL33" t="str">
            <v>OK</v>
          </cell>
          <cell r="OM33">
            <v>0</v>
          </cell>
          <cell r="ON33">
            <v>2</v>
          </cell>
          <cell r="OO33">
            <v>2.3157894736842106</v>
          </cell>
          <cell r="OP33">
            <v>0.58239272535781883</v>
          </cell>
          <cell r="OQ33">
            <v>2.8981821990420293</v>
          </cell>
          <cell r="OR33">
            <v>1.7333967483263919</v>
          </cell>
          <cell r="OS33" t="str">
            <v>OK</v>
          </cell>
          <cell r="OT33">
            <v>2</v>
          </cell>
          <cell r="OU33">
            <v>2</v>
          </cell>
          <cell r="OV33">
            <v>2.2105263157894739</v>
          </cell>
          <cell r="OW33">
            <v>0.71328250351775879</v>
          </cell>
          <cell r="OX33">
            <v>2.9238088193072329</v>
          </cell>
          <cell r="OY33">
            <v>1.4972438122717151</v>
          </cell>
          <cell r="OZ33" t="str">
            <v>OK</v>
          </cell>
          <cell r="PA33">
            <v>0</v>
          </cell>
          <cell r="PB33">
            <v>0</v>
          </cell>
          <cell r="PC33">
            <v>0</v>
          </cell>
          <cell r="PD33">
            <v>0</v>
          </cell>
          <cell r="PE33">
            <v>0</v>
          </cell>
          <cell r="PF33" t="str">
            <v>OK</v>
          </cell>
          <cell r="PG33">
            <v>0</v>
          </cell>
          <cell r="PH33">
            <v>0</v>
          </cell>
          <cell r="PI33">
            <v>0</v>
          </cell>
          <cell r="PJ33">
            <v>0</v>
          </cell>
          <cell r="PK33">
            <v>0</v>
          </cell>
          <cell r="PL33">
            <v>0</v>
          </cell>
          <cell r="PM33">
            <v>0</v>
          </cell>
          <cell r="PN33">
            <v>0</v>
          </cell>
          <cell r="PO33">
            <v>0</v>
          </cell>
          <cell r="PP33" t="str">
            <v>OK</v>
          </cell>
          <cell r="PQ33">
            <v>2</v>
          </cell>
          <cell r="PR33">
            <v>1</v>
          </cell>
          <cell r="PS33">
            <v>1</v>
          </cell>
          <cell r="PT33">
            <v>2</v>
          </cell>
          <cell r="PU33">
            <v>2.1052631578947367</v>
          </cell>
          <cell r="PV33">
            <v>0.31530176764230522</v>
          </cell>
          <cell r="PW33">
            <v>2.4205649255370418</v>
          </cell>
          <cell r="PX33">
            <v>1.7899613902524316</v>
          </cell>
          <cell r="PY33" t="str">
            <v>OK</v>
          </cell>
          <cell r="PZ33">
            <v>2</v>
          </cell>
          <cell r="QA33">
            <v>0</v>
          </cell>
          <cell r="QB33">
            <v>0.21052631578947367</v>
          </cell>
          <cell r="QC33">
            <v>0.4188539082916955</v>
          </cell>
          <cell r="QD33">
            <v>0.62938022408116923</v>
          </cell>
          <cell r="QE33">
            <v>-0.20832759250222183</v>
          </cell>
          <cell r="QF33" t="str">
            <v>OK</v>
          </cell>
          <cell r="QG33">
            <v>1</v>
          </cell>
          <cell r="QH33">
            <v>1</v>
          </cell>
          <cell r="QI33">
            <v>2</v>
          </cell>
          <cell r="QJ33">
            <v>1.9473684210526316</v>
          </cell>
          <cell r="QK33">
            <v>0.22941573387056158</v>
          </cell>
          <cell r="QL33">
            <v>2.176784154923193</v>
          </cell>
          <cell r="QM33">
            <v>1.7179526871820701</v>
          </cell>
          <cell r="QN33" t="str">
            <v>OK</v>
          </cell>
          <cell r="QO33">
            <v>2</v>
          </cell>
          <cell r="QP33">
            <v>2</v>
          </cell>
          <cell r="QQ33">
            <v>3.5789473684210527</v>
          </cell>
          <cell r="QR33">
            <v>1.0173926082384543</v>
          </cell>
          <cell r="QS33">
            <v>4.5963399766595074</v>
          </cell>
          <cell r="QT33">
            <v>2.5615547601825983</v>
          </cell>
          <cell r="QU33" t="str">
            <v>Under</v>
          </cell>
          <cell r="QV33">
            <v>2</v>
          </cell>
          <cell r="QW33">
            <v>1</v>
          </cell>
          <cell r="QX33">
            <v>2.7894736842105261</v>
          </cell>
          <cell r="QY33">
            <v>0.7873265148181362</v>
          </cell>
          <cell r="QZ33">
            <v>3.5768001990286624</v>
          </cell>
          <cell r="RA33">
            <v>2.0021471693923898</v>
          </cell>
          <cell r="RB33" t="str">
            <v>Under</v>
          </cell>
          <cell r="RC33">
            <v>1</v>
          </cell>
          <cell r="RD33">
            <v>1</v>
          </cell>
          <cell r="RE33">
            <v>1.5789473684210527</v>
          </cell>
          <cell r="RF33">
            <v>0.83770781658339089</v>
          </cell>
          <cell r="RG33">
            <v>2.4166551850044433</v>
          </cell>
          <cell r="RH33">
            <v>0.74123955183766177</v>
          </cell>
          <cell r="RI33" t="str">
            <v>OK</v>
          </cell>
          <cell r="RJ33">
            <v>1</v>
          </cell>
          <cell r="RK33">
            <v>1.7894736842105263</v>
          </cell>
          <cell r="RL33">
            <v>0.97632800547203691</v>
          </cell>
          <cell r="RM33">
            <v>2.7658016896825632</v>
          </cell>
          <cell r="RN33">
            <v>0.81314567873848942</v>
          </cell>
          <cell r="RO33" t="str">
            <v>OK</v>
          </cell>
          <cell r="RP33">
            <v>2</v>
          </cell>
          <cell r="RQ33">
            <v>2</v>
          </cell>
          <cell r="RR33">
            <v>4</v>
          </cell>
          <cell r="RS33">
            <v>4</v>
          </cell>
          <cell r="RT33">
            <v>0</v>
          </cell>
          <cell r="RU33">
            <v>4</v>
          </cell>
          <cell r="RV33">
            <v>4</v>
          </cell>
          <cell r="RW33" t="str">
            <v>OK</v>
          </cell>
          <cell r="RX33">
            <v>6</v>
          </cell>
          <cell r="RY33">
            <v>10</v>
          </cell>
          <cell r="RZ33">
            <v>12.315789473684211</v>
          </cell>
          <cell r="SA33">
            <v>4.3976336007618571</v>
          </cell>
          <cell r="SB33">
            <v>16.713423074446069</v>
          </cell>
          <cell r="SC33">
            <v>7.9181558729223536</v>
          </cell>
          <cell r="SD33" t="str">
            <v>OK</v>
          </cell>
          <cell r="SE33">
            <v>12</v>
          </cell>
          <cell r="SF33">
            <v>0</v>
          </cell>
          <cell r="SG33">
            <v>12</v>
          </cell>
          <cell r="SH33">
            <v>4.5789473684210522</v>
          </cell>
          <cell r="SI33">
            <v>2.1938243997813553</v>
          </cell>
          <cell r="SJ33">
            <v>6.7727717682024071</v>
          </cell>
          <cell r="SK33">
            <v>2.3851229686396969</v>
          </cell>
          <cell r="SL33" t="str">
            <v>Over</v>
          </cell>
          <cell r="SM33">
            <v>0</v>
          </cell>
          <cell r="SN33">
            <v>5.2631578947368418E-2</v>
          </cell>
          <cell r="SO33">
            <v>0.22941573387056177</v>
          </cell>
          <cell r="SP33">
            <v>0.28204731281793016</v>
          </cell>
          <cell r="SQ33">
            <v>-0.17678415492319335</v>
          </cell>
          <cell r="SR33" t="str">
            <v>OK</v>
          </cell>
          <cell r="SS33">
            <v>22</v>
          </cell>
          <cell r="ST33">
            <v>1</v>
          </cell>
          <cell r="SU33">
            <v>2.8947368421052633</v>
          </cell>
          <cell r="SV33">
            <v>1.1002392084403616</v>
          </cell>
          <cell r="SW33">
            <v>3.9949760505456249</v>
          </cell>
          <cell r="SX33">
            <v>1.7944976336649017</v>
          </cell>
          <cell r="SY33" t="str">
            <v>Under</v>
          </cell>
          <cell r="SZ33">
            <v>0</v>
          </cell>
          <cell r="TA33">
            <v>2</v>
          </cell>
          <cell r="TB33">
            <v>3</v>
          </cell>
          <cell r="TC33">
            <v>5</v>
          </cell>
          <cell r="TD33">
            <v>5.6315789473684212</v>
          </cell>
          <cell r="TE33">
            <v>0.89508077325081425</v>
          </cell>
          <cell r="TF33">
            <v>6.5266597206192358</v>
          </cell>
          <cell r="TG33">
            <v>4.7364981741176067</v>
          </cell>
          <cell r="TH33" t="str">
            <v>OK</v>
          </cell>
          <cell r="TI33">
            <v>6</v>
          </cell>
          <cell r="TJ33">
            <v>0</v>
          </cell>
          <cell r="TK33">
            <v>0.10526315789473684</v>
          </cell>
          <cell r="TL33">
            <v>0.31530176764230577</v>
          </cell>
          <cell r="TM33">
            <v>0.42056492553704261</v>
          </cell>
          <cell r="TN33">
            <v>-0.21003860974756894</v>
          </cell>
          <cell r="TO33" t="str">
            <v>OK</v>
          </cell>
          <cell r="TP33">
            <v>8</v>
          </cell>
          <cell r="TQ33">
            <v>0</v>
          </cell>
          <cell r="TR33">
            <v>4</v>
          </cell>
          <cell r="TS33">
            <v>12</v>
          </cell>
          <cell r="TT33">
            <v>16.315789473684209</v>
          </cell>
          <cell r="TU33">
            <v>3.7424387708039246</v>
          </cell>
          <cell r="TV33">
            <v>20.058228244488134</v>
          </cell>
          <cell r="TW33">
            <v>12.573350702880283</v>
          </cell>
          <cell r="TX33" t="str">
            <v>Under</v>
          </cell>
          <cell r="TY33">
            <v>12</v>
          </cell>
          <cell r="TZ33">
            <v>1</v>
          </cell>
          <cell r="UA33">
            <v>1.2105263157894737</v>
          </cell>
          <cell r="UB33">
            <v>0.53530337903131087</v>
          </cell>
          <cell r="UC33">
            <v>1.7458296948207845</v>
          </cell>
          <cell r="UD33">
            <v>0.67522293675816281</v>
          </cell>
          <cell r="UE33" t="str">
            <v>OK</v>
          </cell>
          <cell r="UF33">
            <v>6</v>
          </cell>
          <cell r="UG33">
            <v>0</v>
          </cell>
          <cell r="UH33">
            <v>6</v>
          </cell>
          <cell r="UI33">
            <v>9.3157894736842106</v>
          </cell>
          <cell r="UJ33">
            <v>2.925987612545879</v>
          </cell>
          <cell r="UK33">
            <v>12.241777086230091</v>
          </cell>
          <cell r="UL33">
            <v>6.3898018611383316</v>
          </cell>
          <cell r="UM33" t="str">
            <v>Under</v>
          </cell>
          <cell r="UN33">
            <v>3</v>
          </cell>
          <cell r="UO33">
            <v>0</v>
          </cell>
          <cell r="UP33">
            <v>3</v>
          </cell>
          <cell r="UQ33">
            <v>3</v>
          </cell>
          <cell r="UR33">
            <v>0</v>
          </cell>
          <cell r="US33">
            <v>3</v>
          </cell>
          <cell r="UT33">
            <v>3</v>
          </cell>
          <cell r="UU33" t="str">
            <v>OK</v>
          </cell>
          <cell r="UV33">
            <v>1</v>
          </cell>
          <cell r="UW33">
            <v>1</v>
          </cell>
          <cell r="UX33">
            <v>0</v>
          </cell>
          <cell r="UY33">
            <v>1</v>
          </cell>
          <cell r="UZ33">
            <v>1</v>
          </cell>
          <cell r="VA33" t="str">
            <v>OK</v>
          </cell>
          <cell r="VC33">
            <v>0</v>
          </cell>
          <cell r="VD33">
            <v>0</v>
          </cell>
          <cell r="VE33">
            <v>0</v>
          </cell>
          <cell r="VF33">
            <v>0</v>
          </cell>
          <cell r="VG33" t="str">
            <v>OK</v>
          </cell>
          <cell r="VH33">
            <v>11</v>
          </cell>
          <cell r="VI33">
            <v>3</v>
          </cell>
          <cell r="VJ33">
            <v>3</v>
          </cell>
          <cell r="VK33">
            <v>0</v>
          </cell>
          <cell r="VL33">
            <v>3</v>
          </cell>
          <cell r="VM33">
            <v>3</v>
          </cell>
          <cell r="VN33" t="str">
            <v>OK</v>
          </cell>
          <cell r="VO33">
            <v>3</v>
          </cell>
          <cell r="VP33">
            <v>14</v>
          </cell>
          <cell r="VQ33">
            <v>20.421052631578949</v>
          </cell>
          <cell r="VR33">
            <v>4.11387610510904</v>
          </cell>
          <cell r="VS33">
            <v>24.534928736687988</v>
          </cell>
          <cell r="VT33">
            <v>16.30717652646991</v>
          </cell>
          <cell r="VU33" t="str">
            <v>Under</v>
          </cell>
          <cell r="VV33">
            <v>10</v>
          </cell>
          <cell r="VW33">
            <v>15.263157894736842</v>
          </cell>
          <cell r="VX33">
            <v>3.2118202741878652</v>
          </cell>
          <cell r="VY33">
            <v>18.474978168924707</v>
          </cell>
          <cell r="VZ33">
            <v>12.051337620548978</v>
          </cell>
          <cell r="WA33" t="str">
            <v>Under</v>
          </cell>
          <cell r="WB33">
            <v>24</v>
          </cell>
          <cell r="WC33">
            <v>124</v>
          </cell>
          <cell r="WD33">
            <v>12</v>
          </cell>
          <cell r="WE33">
            <v>0</v>
          </cell>
          <cell r="WF33">
            <v>12</v>
          </cell>
          <cell r="WG33">
            <v>20.631578947368421</v>
          </cell>
          <cell r="WH33">
            <v>3.6849623293082745</v>
          </cell>
          <cell r="WI33">
            <v>24.316541276676695</v>
          </cell>
          <cell r="WJ33">
            <v>16.946616618060148</v>
          </cell>
          <cell r="WK33" t="str">
            <v>Under</v>
          </cell>
          <cell r="WL33">
            <v>12</v>
          </cell>
          <cell r="WM33">
            <v>10</v>
          </cell>
          <cell r="WN33">
            <v>0</v>
          </cell>
          <cell r="WO33">
            <v>10</v>
          </cell>
          <cell r="WP33">
            <v>18.210526315789473</v>
          </cell>
          <cell r="WQ33">
            <v>5.4932175085728447</v>
          </cell>
          <cell r="WR33">
            <v>23.703743824362316</v>
          </cell>
          <cell r="WS33">
            <v>12.717308807216629</v>
          </cell>
          <cell r="WT33" t="str">
            <v>Under</v>
          </cell>
          <cell r="WU33">
            <v>10</v>
          </cell>
          <cell r="WV33">
            <v>12</v>
          </cell>
          <cell r="WW33">
            <v>0</v>
          </cell>
          <cell r="WX33">
            <v>12</v>
          </cell>
          <cell r="WY33">
            <v>16.94736842105263</v>
          </cell>
          <cell r="WZ33">
            <v>4.636493936520548</v>
          </cell>
          <cell r="XA33">
            <v>21.583862357573178</v>
          </cell>
          <cell r="XB33">
            <v>12.310874484532082</v>
          </cell>
          <cell r="XC33" t="str">
            <v>Under</v>
          </cell>
          <cell r="XD33">
            <v>12</v>
          </cell>
          <cell r="XE33">
            <v>9</v>
          </cell>
          <cell r="XF33">
            <v>0</v>
          </cell>
          <cell r="XG33">
            <v>9</v>
          </cell>
          <cell r="XH33">
            <v>11.421052631578947</v>
          </cell>
          <cell r="XI33">
            <v>1.643701428473221</v>
          </cell>
          <cell r="XJ33">
            <v>13.064754060052168</v>
          </cell>
          <cell r="XK33">
            <v>9.7773512031057255</v>
          </cell>
          <cell r="XL33" t="str">
            <v>Under</v>
          </cell>
          <cell r="XM33">
            <v>9</v>
          </cell>
          <cell r="XN33">
            <v>9</v>
          </cell>
          <cell r="XO33">
            <v>0</v>
          </cell>
          <cell r="XP33">
            <v>9</v>
          </cell>
          <cell r="XQ33">
            <v>12.368421052631579</v>
          </cell>
          <cell r="XR33">
            <v>2.1137256816602124</v>
          </cell>
          <cell r="XS33">
            <v>14.482146734291792</v>
          </cell>
          <cell r="XT33">
            <v>10.254695370971366</v>
          </cell>
          <cell r="XU33" t="str">
            <v>Under</v>
          </cell>
          <cell r="XV33">
            <v>9</v>
          </cell>
          <cell r="XW33">
            <v>6</v>
          </cell>
          <cell r="XX33">
            <v>0</v>
          </cell>
          <cell r="XY33">
            <v>6</v>
          </cell>
          <cell r="XZ33">
            <v>8.4210526315789469</v>
          </cell>
          <cell r="YA33">
            <v>1.6095475373078596</v>
          </cell>
          <cell r="YB33">
            <v>10.030600168886807</v>
          </cell>
          <cell r="YC33">
            <v>6.8115050942710873</v>
          </cell>
          <cell r="YD33" t="str">
            <v>Under</v>
          </cell>
          <cell r="YE33">
            <v>6</v>
          </cell>
          <cell r="YF33">
            <v>12</v>
          </cell>
          <cell r="YG33">
            <v>0</v>
          </cell>
          <cell r="YH33">
            <v>12</v>
          </cell>
          <cell r="YI33">
            <v>32.263157894736842</v>
          </cell>
          <cell r="YJ33">
            <v>8.7422480280986861</v>
          </cell>
          <cell r="YK33">
            <v>41.005405922835529</v>
          </cell>
          <cell r="YL33">
            <v>23.520909866638156</v>
          </cell>
          <cell r="YM33" t="str">
            <v>Under</v>
          </cell>
          <cell r="YN33">
            <v>12</v>
          </cell>
          <cell r="YO33">
            <v>8</v>
          </cell>
          <cell r="YP33">
            <v>0</v>
          </cell>
          <cell r="YQ33">
            <v>8</v>
          </cell>
          <cell r="YR33">
            <v>17.157894736842106</v>
          </cell>
          <cell r="YS33">
            <v>5.0361267954068811</v>
          </cell>
          <cell r="YT33">
            <v>22.194021532248989</v>
          </cell>
          <cell r="YU33">
            <v>12.121767941435225</v>
          </cell>
          <cell r="YV33" t="str">
            <v>Under</v>
          </cell>
          <cell r="YW33">
            <v>8</v>
          </cell>
          <cell r="YX33">
            <v>7</v>
          </cell>
          <cell r="YY33">
            <v>0</v>
          </cell>
          <cell r="YZ33">
            <v>7</v>
          </cell>
          <cell r="ZA33">
            <v>12.105263157894736</v>
          </cell>
          <cell r="ZB33">
            <v>2.7466087542864202</v>
          </cell>
          <cell r="ZC33">
            <v>14.851871912181156</v>
          </cell>
          <cell r="ZD33">
            <v>9.3586544036083161</v>
          </cell>
          <cell r="ZE33" t="str">
            <v>Under</v>
          </cell>
          <cell r="ZF33">
            <v>7</v>
          </cell>
          <cell r="ZG33">
            <v>1</v>
          </cell>
          <cell r="ZH33">
            <v>0</v>
          </cell>
          <cell r="ZI33">
            <v>0</v>
          </cell>
          <cell r="ZJ33">
            <v>2.0526315789473686</v>
          </cell>
          <cell r="ZK33">
            <v>1.0787690624311024</v>
          </cell>
          <cell r="ZL33">
            <v>3.131400641378471</v>
          </cell>
          <cell r="ZM33">
            <v>0.97386251651626621</v>
          </cell>
          <cell r="ZN33" t="str">
            <v>Under</v>
          </cell>
          <cell r="ZO33">
            <v>1</v>
          </cell>
          <cell r="ZP33">
            <v>12</v>
          </cell>
          <cell r="ZQ33">
            <v>0</v>
          </cell>
          <cell r="ZR33">
            <v>12</v>
          </cell>
          <cell r="ZS33">
            <v>12.473684210526315</v>
          </cell>
          <cell r="ZT33">
            <v>1.8369183449048474</v>
          </cell>
          <cell r="ZU33">
            <v>14.310602555431162</v>
          </cell>
          <cell r="ZV33">
            <v>10.636765865621468</v>
          </cell>
          <cell r="ZW33" t="str">
            <v>OK</v>
          </cell>
          <cell r="ZX33">
            <v>12</v>
          </cell>
          <cell r="ZY33">
            <v>0</v>
          </cell>
          <cell r="ZZ33">
            <v>0</v>
          </cell>
          <cell r="AAA33">
            <v>0</v>
          </cell>
          <cell r="AAB33">
            <v>10.842105263157896</v>
          </cell>
          <cell r="AAC33">
            <v>4.6816801102778012</v>
          </cell>
          <cell r="AAD33">
            <v>15.523785373435697</v>
          </cell>
          <cell r="AAE33">
            <v>6.1604251528800944</v>
          </cell>
          <cell r="AAF33" t="str">
            <v>Under</v>
          </cell>
          <cell r="AAG33">
            <v>0</v>
          </cell>
          <cell r="AAH33">
            <v>4</v>
          </cell>
          <cell r="AAI33">
            <v>0</v>
          </cell>
          <cell r="AAJ33">
            <v>4</v>
          </cell>
          <cell r="AAK33">
            <v>5.7368421052631575</v>
          </cell>
          <cell r="AAL33">
            <v>2.4909191802571802</v>
          </cell>
          <cell r="AAM33">
            <v>8.2277612855203373</v>
          </cell>
          <cell r="AAN33">
            <v>3.2459229250059773</v>
          </cell>
          <cell r="AAO33" t="str">
            <v>OK</v>
          </cell>
          <cell r="AAP33">
            <v>4</v>
          </cell>
          <cell r="AAQ33">
            <v>1</v>
          </cell>
          <cell r="AAR33">
            <v>0</v>
          </cell>
          <cell r="AAT33">
            <v>1.1666666666666667</v>
          </cell>
          <cell r="AAU33">
            <v>0.38348249442368521</v>
          </cell>
          <cell r="AAV33">
            <v>1.5501491610903519</v>
          </cell>
          <cell r="AAW33">
            <v>0.78318417224298154</v>
          </cell>
          <cell r="AAX33" t="str">
            <v>Under</v>
          </cell>
          <cell r="AAY33">
            <v>1</v>
          </cell>
          <cell r="AAZ33">
            <v>2</v>
          </cell>
          <cell r="ABA33">
            <v>0</v>
          </cell>
          <cell r="ABB33">
            <v>2</v>
          </cell>
          <cell r="ABC33">
            <v>7.4210526315789478</v>
          </cell>
          <cell r="ABD33">
            <v>3.4691623944834635</v>
          </cell>
          <cell r="ABE33">
            <v>10.89021502606241</v>
          </cell>
          <cell r="ABF33">
            <v>3.9518902370954843</v>
          </cell>
          <cell r="ABG33" t="str">
            <v>Under</v>
          </cell>
          <cell r="ABH33">
            <v>2</v>
          </cell>
          <cell r="ABI33">
            <v>1</v>
          </cell>
          <cell r="ABJ33">
            <v>1.1052631578947369</v>
          </cell>
          <cell r="ABK33">
            <v>0.4588314677411236</v>
          </cell>
          <cell r="ABL33">
            <v>1.5640946256358605</v>
          </cell>
          <cell r="ABM33">
            <v>0.64643169015361335</v>
          </cell>
          <cell r="ABN33" t="str">
            <v>OK</v>
          </cell>
          <cell r="ABO33">
            <v>1</v>
          </cell>
          <cell r="ABP33">
            <v>106</v>
          </cell>
          <cell r="ABQ33">
            <v>385</v>
          </cell>
          <cell r="ACR33">
            <v>39</v>
          </cell>
          <cell r="ACS33">
            <v>39</v>
          </cell>
          <cell r="ACT33">
            <v>0</v>
          </cell>
          <cell r="ACV33">
            <v>124</v>
          </cell>
          <cell r="ACW33">
            <v>124</v>
          </cell>
          <cell r="ACX33">
            <v>0</v>
          </cell>
          <cell r="ACZ33">
            <v>10</v>
          </cell>
          <cell r="ADA33">
            <v>10</v>
          </cell>
          <cell r="ADB33">
            <v>0</v>
          </cell>
          <cell r="ADD33">
            <v>12</v>
          </cell>
          <cell r="ADE33">
            <v>12</v>
          </cell>
          <cell r="ADF33">
            <v>0</v>
          </cell>
          <cell r="ADH33">
            <v>16</v>
          </cell>
          <cell r="ADI33">
            <v>16</v>
          </cell>
          <cell r="ADJ33">
            <v>0</v>
          </cell>
          <cell r="ADL33">
            <v>10</v>
          </cell>
          <cell r="ADM33">
            <v>10</v>
          </cell>
          <cell r="ADN33">
            <v>0</v>
          </cell>
          <cell r="ADP33">
            <v>24</v>
          </cell>
          <cell r="ADQ33">
            <v>24</v>
          </cell>
          <cell r="ADR33">
            <v>0</v>
          </cell>
          <cell r="ADT33">
            <v>12</v>
          </cell>
          <cell r="ADU33">
            <v>12</v>
          </cell>
          <cell r="ADV33">
            <v>0</v>
          </cell>
          <cell r="ADX33">
            <v>2</v>
          </cell>
          <cell r="ADY33">
            <v>2</v>
          </cell>
          <cell r="ADZ33">
            <v>0</v>
          </cell>
          <cell r="AEB33">
            <v>6</v>
          </cell>
          <cell r="AEC33">
            <v>6</v>
          </cell>
          <cell r="AED33">
            <v>0</v>
          </cell>
          <cell r="AEF33">
            <v>0</v>
          </cell>
          <cell r="AEG33">
            <v>0</v>
          </cell>
          <cell r="AEH33">
            <v>0</v>
          </cell>
          <cell r="AEJ33">
            <v>1</v>
          </cell>
          <cell r="AEK33">
            <v>1</v>
          </cell>
          <cell r="AEL33">
            <v>0</v>
          </cell>
          <cell r="AEN33">
            <v>3</v>
          </cell>
          <cell r="AEO33">
            <v>3</v>
          </cell>
          <cell r="AEP33">
            <v>0</v>
          </cell>
          <cell r="AER33">
            <v>2</v>
          </cell>
          <cell r="AES33">
            <v>2</v>
          </cell>
          <cell r="AET33">
            <v>0</v>
          </cell>
          <cell r="AEV33">
            <v>4</v>
          </cell>
          <cell r="AEW33">
            <v>4</v>
          </cell>
          <cell r="AEX33">
            <v>0</v>
          </cell>
          <cell r="AEZ33">
            <v>3</v>
          </cell>
          <cell r="AFA33">
            <v>3</v>
          </cell>
          <cell r="AFB33">
            <v>0</v>
          </cell>
          <cell r="AFD33">
            <v>3</v>
          </cell>
          <cell r="AFE33">
            <v>3</v>
          </cell>
          <cell r="AFF33">
            <v>0</v>
          </cell>
          <cell r="AFH33">
            <v>12</v>
          </cell>
          <cell r="AFI33">
            <v>12</v>
          </cell>
          <cell r="AFJ33">
            <v>0</v>
          </cell>
          <cell r="AFL33">
            <v>0</v>
          </cell>
          <cell r="AFM33">
            <v>0</v>
          </cell>
          <cell r="AFN33">
            <v>0</v>
          </cell>
          <cell r="AFP33">
            <v>10</v>
          </cell>
          <cell r="AFQ33">
            <v>10</v>
          </cell>
          <cell r="AFR33">
            <v>0</v>
          </cell>
          <cell r="AFT33">
            <v>0</v>
          </cell>
          <cell r="AFU33">
            <v>0</v>
          </cell>
          <cell r="AFV33">
            <v>0</v>
          </cell>
          <cell r="AFX33">
            <v>0</v>
          </cell>
          <cell r="AFY33">
            <v>0</v>
          </cell>
          <cell r="AFZ33">
            <v>0</v>
          </cell>
          <cell r="AGB33">
            <v>5</v>
          </cell>
          <cell r="AGC33">
            <v>5</v>
          </cell>
          <cell r="AGD33">
            <v>0</v>
          </cell>
          <cell r="AGF33">
            <v>18</v>
          </cell>
          <cell r="AGG33">
            <v>18</v>
          </cell>
          <cell r="AGH33">
            <v>0</v>
          </cell>
          <cell r="AGJ33">
            <v>6</v>
          </cell>
          <cell r="AGK33">
            <v>6</v>
          </cell>
          <cell r="AGL33">
            <v>0</v>
          </cell>
          <cell r="AGN33">
            <v>14</v>
          </cell>
          <cell r="AGO33">
            <v>14</v>
          </cell>
          <cell r="AGP33">
            <v>0</v>
          </cell>
          <cell r="AGR33">
            <v>8</v>
          </cell>
          <cell r="AGS33">
            <v>8</v>
          </cell>
          <cell r="AGT33">
            <v>0</v>
          </cell>
          <cell r="AGV33">
            <v>17</v>
          </cell>
          <cell r="AGW33">
            <v>17</v>
          </cell>
          <cell r="AGX33">
            <v>0</v>
          </cell>
          <cell r="AGZ33">
            <v>3</v>
          </cell>
          <cell r="AHA33">
            <v>3</v>
          </cell>
          <cell r="AHB33">
            <v>0</v>
          </cell>
          <cell r="AHD33">
            <v>3</v>
          </cell>
          <cell r="AHE33">
            <v>3</v>
          </cell>
          <cell r="AHF33">
            <v>0</v>
          </cell>
          <cell r="AHH33">
            <v>2</v>
          </cell>
          <cell r="AHI33">
            <v>2</v>
          </cell>
          <cell r="AHJ33">
            <v>0</v>
          </cell>
          <cell r="AHL33">
            <v>2</v>
          </cell>
          <cell r="AHM33">
            <v>2</v>
          </cell>
          <cell r="AHN33">
            <v>0</v>
          </cell>
          <cell r="AHP33">
            <v>6</v>
          </cell>
          <cell r="AHQ33">
            <v>6</v>
          </cell>
          <cell r="AHR33">
            <v>0</v>
          </cell>
          <cell r="AHT33">
            <v>6</v>
          </cell>
          <cell r="AHU33">
            <v>6</v>
          </cell>
          <cell r="AHV33">
            <v>0</v>
          </cell>
          <cell r="AHX33" t="str">
            <v>-</v>
          </cell>
          <cell r="AIA33">
            <v>3</v>
          </cell>
          <cell r="AIB33">
            <v>4</v>
          </cell>
          <cell r="AIC33">
            <v>0</v>
          </cell>
          <cell r="AID33">
            <v>0</v>
          </cell>
          <cell r="AIE33">
            <v>0</v>
          </cell>
          <cell r="AIF33">
            <v>2</v>
          </cell>
          <cell r="AIG33">
            <v>0</v>
          </cell>
          <cell r="AIH33">
            <v>1</v>
          </cell>
          <cell r="AII33">
            <v>12</v>
          </cell>
          <cell r="AIJ33">
            <v>2</v>
          </cell>
        </row>
        <row r="34">
          <cell r="B34" t="str">
            <v>รพท.พระพุทธบาท</v>
          </cell>
          <cell r="C34" t="str">
            <v>โรงพยาบาลพระพุทธบาท</v>
          </cell>
          <cell r="D34">
            <v>10695</v>
          </cell>
          <cell r="E34">
            <v>4</v>
          </cell>
          <cell r="F34" t="str">
            <v>สระบุรี</v>
          </cell>
          <cell r="G34" t="str">
            <v>M1</v>
          </cell>
          <cell r="H34" t="str">
            <v>รพ.ระดับ M1 เตียง &gt; 200</v>
          </cell>
          <cell r="I34">
            <v>4</v>
          </cell>
          <cell r="J34">
            <v>307</v>
          </cell>
          <cell r="K34">
            <v>3</v>
          </cell>
          <cell r="L34">
            <v>66513</v>
          </cell>
          <cell r="M34">
            <v>0</v>
          </cell>
          <cell r="N34">
            <v>13699</v>
          </cell>
          <cell r="O34">
            <v>52814</v>
          </cell>
          <cell r="P34">
            <v>305999</v>
          </cell>
          <cell r="Q34">
            <v>4</v>
          </cell>
          <cell r="R34">
            <v>4.5</v>
          </cell>
          <cell r="S34">
            <v>2.5384615384615383</v>
          </cell>
          <cell r="T34">
            <v>0.66022529177352451</v>
          </cell>
          <cell r="U34">
            <v>3.1986868302350628</v>
          </cell>
          <cell r="V34">
            <v>1.8782362466880138</v>
          </cell>
          <cell r="W34" t="str">
            <v>Over</v>
          </cell>
          <cell r="X34">
            <v>2</v>
          </cell>
          <cell r="Y34">
            <v>1.0714285714285714</v>
          </cell>
          <cell r="Z34">
            <v>0.26726124191242417</v>
          </cell>
          <cell r="AA34">
            <v>1.3386898133409955</v>
          </cell>
          <cell r="AB34">
            <v>0.80416732951614722</v>
          </cell>
          <cell r="AC34" t="str">
            <v>Over</v>
          </cell>
          <cell r="AD34">
            <v>12</v>
          </cell>
          <cell r="AE34">
            <v>11.214285714285714</v>
          </cell>
          <cell r="AF34">
            <v>2.3592231912080868</v>
          </cell>
          <cell r="AG34">
            <v>13.573508905493799</v>
          </cell>
          <cell r="AH34">
            <v>8.8550625230776276</v>
          </cell>
          <cell r="AI34" t="str">
            <v>OK</v>
          </cell>
          <cell r="AJ34">
            <v>0</v>
          </cell>
          <cell r="AK34">
            <v>0.6428571428571429</v>
          </cell>
          <cell r="AL34">
            <v>0.63332369377665088</v>
          </cell>
          <cell r="AM34">
            <v>1.2761808366337939</v>
          </cell>
          <cell r="AN34">
            <v>9.5334490804920291E-3</v>
          </cell>
          <cell r="AO34" t="str">
            <v>Under</v>
          </cell>
          <cell r="AP34">
            <v>2</v>
          </cell>
          <cell r="AQ34">
            <v>0.8571428571428571</v>
          </cell>
          <cell r="AR34">
            <v>0.53452248382484868</v>
          </cell>
          <cell r="AS34">
            <v>1.3916653409677058</v>
          </cell>
          <cell r="AT34">
            <v>0.32262037331800841</v>
          </cell>
          <cell r="AU34" t="str">
            <v>Over</v>
          </cell>
          <cell r="AV34">
            <v>2</v>
          </cell>
          <cell r="AW34">
            <v>4</v>
          </cell>
          <cell r="AX34">
            <v>6</v>
          </cell>
          <cell r="AY34">
            <v>3.9285714285714284</v>
          </cell>
          <cell r="AZ34">
            <v>1.1411388181101374</v>
          </cell>
          <cell r="BA34">
            <v>5.0697102466815656</v>
          </cell>
          <cell r="BB34">
            <v>2.7874326104612912</v>
          </cell>
          <cell r="BC34" t="str">
            <v>Over</v>
          </cell>
          <cell r="BD34">
            <v>26</v>
          </cell>
          <cell r="BE34">
            <v>5</v>
          </cell>
          <cell r="BF34">
            <v>12</v>
          </cell>
          <cell r="BG34">
            <v>17</v>
          </cell>
          <cell r="BH34">
            <v>10.785714285714286</v>
          </cell>
          <cell r="BI34">
            <v>3.4234164543304137</v>
          </cell>
          <cell r="BJ34">
            <v>14.209130740044699</v>
          </cell>
          <cell r="BK34">
            <v>7.3622978313838727</v>
          </cell>
          <cell r="BL34" t="str">
            <v>Over</v>
          </cell>
          <cell r="BM34">
            <v>17</v>
          </cell>
          <cell r="BN34">
            <v>2</v>
          </cell>
          <cell r="BO34">
            <v>25</v>
          </cell>
          <cell r="BP34">
            <v>27</v>
          </cell>
          <cell r="BQ34">
            <v>18.857142857142858</v>
          </cell>
          <cell r="BR34">
            <v>3.5918099756388662</v>
          </cell>
          <cell r="BS34">
            <v>22.448952832781725</v>
          </cell>
          <cell r="BT34">
            <v>15.265332881503991</v>
          </cell>
          <cell r="BU34" t="str">
            <v>Over</v>
          </cell>
          <cell r="BV34">
            <v>2</v>
          </cell>
          <cell r="BW34">
            <v>0.9285714285714286</v>
          </cell>
          <cell r="BX34">
            <v>0.47463114654932342</v>
          </cell>
          <cell r="BY34">
            <v>1.403202575120752</v>
          </cell>
          <cell r="BZ34">
            <v>0.45394028202210518</v>
          </cell>
          <cell r="CA34" t="str">
            <v>Over</v>
          </cell>
          <cell r="CB34">
            <v>29</v>
          </cell>
          <cell r="CC34">
            <v>6</v>
          </cell>
          <cell r="CD34">
            <v>4.1428571428571432</v>
          </cell>
          <cell r="CE34">
            <v>0.53452248382484935</v>
          </cell>
          <cell r="CF34">
            <v>4.6773796266819927</v>
          </cell>
          <cell r="CG34">
            <v>3.6083346590322938</v>
          </cell>
          <cell r="CH34" t="str">
            <v>Over</v>
          </cell>
          <cell r="CI34">
            <v>3</v>
          </cell>
          <cell r="CJ34">
            <v>2.0714285714285716</v>
          </cell>
          <cell r="CK34">
            <v>0.26726124191242467</v>
          </cell>
          <cell r="CL34">
            <v>2.3386898133409963</v>
          </cell>
          <cell r="CM34">
            <v>1.8041673295161469</v>
          </cell>
          <cell r="CN34" t="str">
            <v>Over</v>
          </cell>
          <cell r="CO34">
            <v>9</v>
          </cell>
          <cell r="CP34">
            <v>5</v>
          </cell>
          <cell r="CQ34">
            <v>13</v>
          </cell>
          <cell r="CR34">
            <v>18</v>
          </cell>
          <cell r="CS34">
            <v>11.214285714285714</v>
          </cell>
          <cell r="CT34">
            <v>2.991746889452624</v>
          </cell>
          <cell r="CU34">
            <v>14.206032603738338</v>
          </cell>
          <cell r="CV34">
            <v>8.2225388248330891</v>
          </cell>
          <cell r="CW34" t="str">
            <v>Over</v>
          </cell>
          <cell r="CX34">
            <v>18</v>
          </cell>
          <cell r="CY34">
            <v>3</v>
          </cell>
          <cell r="CZ34">
            <v>7</v>
          </cell>
          <cell r="DA34">
            <v>10</v>
          </cell>
          <cell r="DB34">
            <v>5.9285714285714288</v>
          </cell>
          <cell r="DC34">
            <v>2.0926349130034319</v>
          </cell>
          <cell r="DD34">
            <v>8.0212063415748602</v>
          </cell>
          <cell r="DE34">
            <v>3.835936515567997</v>
          </cell>
          <cell r="DF34" t="str">
            <v>Over</v>
          </cell>
          <cell r="DG34">
            <v>10</v>
          </cell>
          <cell r="DH34">
            <v>109</v>
          </cell>
          <cell r="DI34">
            <v>14</v>
          </cell>
          <cell r="DJ34">
            <v>14</v>
          </cell>
          <cell r="DK34">
            <v>1</v>
          </cell>
          <cell r="DL34">
            <v>0</v>
          </cell>
          <cell r="DM34">
            <v>0</v>
          </cell>
          <cell r="DN34">
            <v>3</v>
          </cell>
          <cell r="DO34">
            <v>0</v>
          </cell>
          <cell r="DP34">
            <v>4</v>
          </cell>
          <cell r="DR34">
            <v>8</v>
          </cell>
          <cell r="DS34">
            <v>6</v>
          </cell>
          <cell r="DT34">
            <v>6</v>
          </cell>
          <cell r="DU34">
            <v>0</v>
          </cell>
          <cell r="DV34">
            <v>0</v>
          </cell>
          <cell r="DW34">
            <v>1</v>
          </cell>
          <cell r="DX34">
            <v>1</v>
          </cell>
          <cell r="DY34">
            <v>0</v>
          </cell>
          <cell r="DZ34">
            <v>1</v>
          </cell>
          <cell r="EA34">
            <v>1</v>
          </cell>
          <cell r="EB34">
            <v>24</v>
          </cell>
          <cell r="EC34">
            <v>0</v>
          </cell>
          <cell r="ED34">
            <v>2</v>
          </cell>
          <cell r="EE34">
            <v>2</v>
          </cell>
          <cell r="EF34">
            <v>1</v>
          </cell>
          <cell r="EG34">
            <v>1</v>
          </cell>
          <cell r="EH34">
            <v>2</v>
          </cell>
          <cell r="EI34">
            <v>1</v>
          </cell>
          <cell r="EJ34">
            <v>0</v>
          </cell>
          <cell r="EK34">
            <v>1</v>
          </cell>
          <cell r="EL34">
            <v>2</v>
          </cell>
          <cell r="EM34">
            <v>1</v>
          </cell>
          <cell r="EN34">
            <v>1</v>
          </cell>
          <cell r="EO34">
            <v>2</v>
          </cell>
          <cell r="EP34">
            <v>32</v>
          </cell>
          <cell r="EQ34">
            <v>4</v>
          </cell>
          <cell r="ER34">
            <v>4</v>
          </cell>
          <cell r="ET34">
            <v>1</v>
          </cell>
          <cell r="EU34">
            <v>0</v>
          </cell>
          <cell r="EV34">
            <v>1</v>
          </cell>
          <cell r="EW34">
            <v>0</v>
          </cell>
          <cell r="EX34">
            <v>3</v>
          </cell>
          <cell r="EY34">
            <v>3</v>
          </cell>
          <cell r="EZ34">
            <v>1</v>
          </cell>
          <cell r="FA34">
            <v>0</v>
          </cell>
          <cell r="FB34">
            <v>1</v>
          </cell>
          <cell r="FC34">
            <v>2</v>
          </cell>
          <cell r="FD34">
            <v>1</v>
          </cell>
          <cell r="FE34">
            <v>1</v>
          </cell>
          <cell r="FF34">
            <v>2</v>
          </cell>
          <cell r="FG34">
            <v>1</v>
          </cell>
          <cell r="FH34">
            <v>1</v>
          </cell>
          <cell r="FI34">
            <v>2</v>
          </cell>
          <cell r="FJ34">
            <v>1</v>
          </cell>
          <cell r="FK34">
            <v>2</v>
          </cell>
          <cell r="FL34">
            <v>2</v>
          </cell>
          <cell r="FM34">
            <v>5</v>
          </cell>
          <cell r="FN34">
            <v>15</v>
          </cell>
          <cell r="FP34">
            <v>4</v>
          </cell>
          <cell r="FQ34">
            <v>0</v>
          </cell>
          <cell r="FR34">
            <v>4</v>
          </cell>
          <cell r="FS34">
            <v>2</v>
          </cell>
          <cell r="FT34">
            <v>0</v>
          </cell>
          <cell r="FU34">
            <v>2</v>
          </cell>
          <cell r="FV34">
            <v>2</v>
          </cell>
          <cell r="FW34">
            <v>0</v>
          </cell>
          <cell r="FX34">
            <v>2</v>
          </cell>
          <cell r="FY34">
            <v>1</v>
          </cell>
          <cell r="FZ34">
            <v>0</v>
          </cell>
          <cell r="GA34">
            <v>1</v>
          </cell>
          <cell r="GB34">
            <v>9</v>
          </cell>
          <cell r="GC34">
            <v>5.0714285714285712</v>
          </cell>
          <cell r="GD34">
            <v>2.5256921584232868</v>
          </cell>
          <cell r="GE34">
            <v>7.5971207298518575</v>
          </cell>
          <cell r="GF34">
            <v>2.5457364130052844</v>
          </cell>
          <cell r="GG34" t="str">
            <v>Over</v>
          </cell>
          <cell r="GH34">
            <v>16</v>
          </cell>
          <cell r="GI34">
            <v>5.4795999999999996</v>
          </cell>
          <cell r="GJ34">
            <v>6.6513</v>
          </cell>
          <cell r="GK34">
            <v>26</v>
          </cell>
          <cell r="GL34">
            <v>15.214285714285714</v>
          </cell>
          <cell r="GM34">
            <v>9.1161612318121925</v>
          </cell>
          <cell r="GN34">
            <v>24.330446946097908</v>
          </cell>
          <cell r="GO34">
            <v>6.098124482473521</v>
          </cell>
          <cell r="GP34" t="str">
            <v>Over</v>
          </cell>
          <cell r="GQ34">
            <v>78</v>
          </cell>
          <cell r="GR34">
            <v>8</v>
          </cell>
          <cell r="GS34">
            <v>6.5</v>
          </cell>
          <cell r="GT34">
            <v>0.6504436355879909</v>
          </cell>
          <cell r="GU34">
            <v>42</v>
          </cell>
          <cell r="GV34">
            <v>5.8495563644120088</v>
          </cell>
          <cell r="GW34" t="str">
            <v>OK</v>
          </cell>
          <cell r="GX34">
            <v>1</v>
          </cell>
          <cell r="GY34">
            <v>0.2857142857142857</v>
          </cell>
          <cell r="GZ34">
            <v>0.46880723093849541</v>
          </cell>
          <cell r="HA34">
            <v>0.75452151665278111</v>
          </cell>
          <cell r="HB34">
            <v>-0.18309294522420971</v>
          </cell>
          <cell r="HC34" t="str">
            <v>Over</v>
          </cell>
          <cell r="HD34">
            <v>7</v>
          </cell>
          <cell r="HE34">
            <v>3</v>
          </cell>
          <cell r="HF34">
            <v>10</v>
          </cell>
          <cell r="HG34">
            <v>8.9285714285714288</v>
          </cell>
          <cell r="HH34">
            <v>1.4392458342578462</v>
          </cell>
          <cell r="HI34">
            <v>10.367817262829275</v>
          </cell>
          <cell r="HJ34">
            <v>7.4893255943135824</v>
          </cell>
          <cell r="HK34" t="str">
            <v>OK</v>
          </cell>
          <cell r="HL34">
            <v>1</v>
          </cell>
          <cell r="HM34">
            <v>0.6428571428571429</v>
          </cell>
          <cell r="HN34">
            <v>0.74494634366849199</v>
          </cell>
          <cell r="HO34">
            <v>1.3878034865256348</v>
          </cell>
          <cell r="HP34">
            <v>-0.10208920081134909</v>
          </cell>
          <cell r="HQ34" t="str">
            <v>OK</v>
          </cell>
          <cell r="HR34">
            <v>20</v>
          </cell>
          <cell r="HS34">
            <v>3</v>
          </cell>
          <cell r="HT34">
            <v>1.5</v>
          </cell>
          <cell r="HU34">
            <v>0.75955452531274992</v>
          </cell>
          <cell r="HV34">
            <v>2.2595545253127498</v>
          </cell>
          <cell r="HW34">
            <v>0.74044547468725008</v>
          </cell>
          <cell r="HX34" t="str">
            <v>Over</v>
          </cell>
          <cell r="HY34">
            <v>2</v>
          </cell>
          <cell r="HZ34">
            <v>4</v>
          </cell>
          <cell r="IA34">
            <v>6</v>
          </cell>
          <cell r="IB34">
            <v>4.5</v>
          </cell>
          <cell r="IC34">
            <v>1.6525039276108335</v>
          </cell>
          <cell r="ID34">
            <v>6.1525039276108338</v>
          </cell>
          <cell r="IE34">
            <v>2.8474960723891662</v>
          </cell>
          <cell r="IF34" t="str">
            <v>OK</v>
          </cell>
          <cell r="IG34">
            <v>1</v>
          </cell>
          <cell r="IH34">
            <v>1.8571428571428572</v>
          </cell>
          <cell r="II34">
            <v>1.2314558524297641</v>
          </cell>
          <cell r="IJ34">
            <v>3.0885987095726213</v>
          </cell>
          <cell r="IK34">
            <v>0.62568700471309313</v>
          </cell>
          <cell r="IL34" t="str">
            <v>OK</v>
          </cell>
          <cell r="IM34">
            <v>10</v>
          </cell>
          <cell r="IN34">
            <v>2</v>
          </cell>
          <cell r="IO34">
            <v>1.7142857142857142</v>
          </cell>
          <cell r="IP34">
            <v>0.61124984550212647</v>
          </cell>
          <cell r="IQ34">
            <v>2.3255355597878404</v>
          </cell>
          <cell r="IR34">
            <v>1.1030358687835877</v>
          </cell>
          <cell r="IS34" t="str">
            <v>OK</v>
          </cell>
          <cell r="IT34">
            <v>0</v>
          </cell>
          <cell r="IU34">
            <v>0.42857142857142855</v>
          </cell>
          <cell r="IV34">
            <v>0.51355259101309547</v>
          </cell>
          <cell r="IW34">
            <v>0.94212401958452396</v>
          </cell>
          <cell r="IX34">
            <v>-8.4981162441666924E-2</v>
          </cell>
          <cell r="IY34" t="str">
            <v>OK</v>
          </cell>
          <cell r="IZ34">
            <v>0</v>
          </cell>
          <cell r="JA34">
            <v>0.5</v>
          </cell>
          <cell r="JB34">
            <v>0.75955452531274992</v>
          </cell>
          <cell r="JC34">
            <v>1.2595545253127498</v>
          </cell>
          <cell r="JD34">
            <v>-0.25955452531274992</v>
          </cell>
          <cell r="JE34" t="str">
            <v>OK</v>
          </cell>
          <cell r="JF34">
            <v>2</v>
          </cell>
          <cell r="JG34">
            <v>3</v>
          </cell>
          <cell r="JH34">
            <v>2</v>
          </cell>
          <cell r="JI34">
            <v>0.39223227027636809</v>
          </cell>
          <cell r="JJ34">
            <v>2.3922322702763683</v>
          </cell>
          <cell r="JK34">
            <v>1.6077677297236319</v>
          </cell>
          <cell r="JL34" t="str">
            <v>Over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 t="str">
            <v>OK</v>
          </cell>
          <cell r="JS34">
            <v>1</v>
          </cell>
          <cell r="JT34">
            <v>1</v>
          </cell>
          <cell r="JU34">
            <v>2</v>
          </cell>
          <cell r="JV34">
            <v>2</v>
          </cell>
          <cell r="JW34">
            <v>0</v>
          </cell>
          <cell r="JX34">
            <v>2</v>
          </cell>
          <cell r="JY34">
            <v>2</v>
          </cell>
          <cell r="JZ34" t="str">
            <v>OK</v>
          </cell>
          <cell r="KA34">
            <v>1</v>
          </cell>
          <cell r="KB34">
            <v>1.0714285714285714</v>
          </cell>
          <cell r="KC34">
            <v>0.26726124191242417</v>
          </cell>
          <cell r="KD34">
            <v>1.3386898133409955</v>
          </cell>
          <cell r="KE34">
            <v>0.80416732951614722</v>
          </cell>
          <cell r="KF34" t="str">
            <v>OK</v>
          </cell>
          <cell r="KG34">
            <v>1</v>
          </cell>
          <cell r="KH34">
            <v>0.21428571428571427</v>
          </cell>
          <cell r="KI34">
            <v>0.42581531362632008</v>
          </cell>
          <cell r="KJ34">
            <v>0.64010102791203438</v>
          </cell>
          <cell r="KK34">
            <v>-0.21152959934060581</v>
          </cell>
          <cell r="KL34" t="str">
            <v>Over</v>
          </cell>
          <cell r="KM34">
            <v>1</v>
          </cell>
          <cell r="KN34">
            <v>2</v>
          </cell>
          <cell r="KO34">
            <v>3</v>
          </cell>
          <cell r="KP34">
            <v>2.0714285714285716</v>
          </cell>
          <cell r="KQ34">
            <v>0.26726124191242467</v>
          </cell>
          <cell r="KR34">
            <v>2.3386898133409963</v>
          </cell>
          <cell r="KS34">
            <v>1.8041673295161469</v>
          </cell>
          <cell r="KT34" t="str">
            <v>Over</v>
          </cell>
          <cell r="KU34">
            <v>10</v>
          </cell>
          <cell r="KV34">
            <v>3</v>
          </cell>
          <cell r="KW34">
            <v>1.2857142857142858</v>
          </cell>
          <cell r="KX34">
            <v>0.72627303920256292</v>
          </cell>
          <cell r="KY34">
            <v>2.0119873249168485</v>
          </cell>
          <cell r="KZ34">
            <v>0.55944124651172289</v>
          </cell>
          <cell r="LA34" t="str">
            <v>Over</v>
          </cell>
          <cell r="LB34">
            <v>2</v>
          </cell>
          <cell r="LC34">
            <v>2</v>
          </cell>
          <cell r="LD34">
            <v>0</v>
          </cell>
          <cell r="LE34">
            <v>2</v>
          </cell>
          <cell r="LF34">
            <v>2</v>
          </cell>
          <cell r="LG34" t="str">
            <v>OK</v>
          </cell>
          <cell r="LH34">
            <v>2</v>
          </cell>
          <cell r="LI34">
            <v>1.0714285714285714</v>
          </cell>
          <cell r="LJ34">
            <v>0.26726124191242417</v>
          </cell>
          <cell r="LK34">
            <v>1.3386898133409955</v>
          </cell>
          <cell r="LL34">
            <v>0.80416732951614722</v>
          </cell>
          <cell r="LM34" t="str">
            <v>Over</v>
          </cell>
          <cell r="LN34">
            <v>4</v>
          </cell>
          <cell r="LO34">
            <v>1</v>
          </cell>
          <cell r="LP34">
            <v>0.7142857142857143</v>
          </cell>
          <cell r="LQ34">
            <v>0.72627303920256292</v>
          </cell>
          <cell r="LR34">
            <v>1.4405587534882773</v>
          </cell>
          <cell r="LS34">
            <v>-1.1987324916848618E-2</v>
          </cell>
          <cell r="LT34" t="str">
            <v>OK</v>
          </cell>
          <cell r="LU34">
            <v>8</v>
          </cell>
          <cell r="LV34">
            <v>50</v>
          </cell>
          <cell r="LW34">
            <v>2</v>
          </cell>
          <cell r="LX34">
            <v>2.5714285714285716</v>
          </cell>
          <cell r="LY34">
            <v>0.75592894601845462</v>
          </cell>
          <cell r="LZ34">
            <v>3.3273575174470262</v>
          </cell>
          <cell r="MA34">
            <v>1.815499625410117</v>
          </cell>
          <cell r="MB34" t="str">
            <v>OK</v>
          </cell>
          <cell r="MC34">
            <v>0</v>
          </cell>
          <cell r="MD34">
            <v>12</v>
          </cell>
          <cell r="ME34">
            <v>0</v>
          </cell>
          <cell r="MF34">
            <v>12</v>
          </cell>
          <cell r="MG34">
            <v>12</v>
          </cell>
          <cell r="MH34">
            <v>0</v>
          </cell>
          <cell r="MI34">
            <v>12</v>
          </cell>
          <cell r="MJ34">
            <v>12</v>
          </cell>
          <cell r="MK34" t="str">
            <v>OK</v>
          </cell>
          <cell r="ML34">
            <v>14</v>
          </cell>
          <cell r="MM34">
            <v>10</v>
          </cell>
          <cell r="MN34">
            <v>7.2142857142857144</v>
          </cell>
          <cell r="MO34">
            <v>1.717716347523494</v>
          </cell>
          <cell r="MP34">
            <v>8.9320020618092091</v>
          </cell>
          <cell r="MQ34">
            <v>5.4965693667622206</v>
          </cell>
          <cell r="MR34" t="str">
            <v>Over</v>
          </cell>
          <cell r="MS34">
            <v>0</v>
          </cell>
          <cell r="MT34">
            <v>0.35714285714285715</v>
          </cell>
          <cell r="MU34">
            <v>0.63332369377665088</v>
          </cell>
          <cell r="MV34">
            <v>0.99046655091950808</v>
          </cell>
          <cell r="MW34">
            <v>-0.27618083663379372</v>
          </cell>
          <cell r="MX34" t="str">
            <v>OK</v>
          </cell>
          <cell r="MY34">
            <v>10</v>
          </cell>
          <cell r="MZ34">
            <v>7</v>
          </cell>
          <cell r="NA34">
            <v>5.2857142857142856</v>
          </cell>
          <cell r="NB34">
            <v>1.3259870882635911</v>
          </cell>
          <cell r="NC34">
            <v>6.6117013739778763</v>
          </cell>
          <cell r="ND34">
            <v>3.9597271974506945</v>
          </cell>
          <cell r="NE34" t="str">
            <v>Over</v>
          </cell>
          <cell r="NF34">
            <v>0</v>
          </cell>
          <cell r="NG34">
            <v>0.21428571428571427</v>
          </cell>
          <cell r="NH34">
            <v>0.80178372573727319</v>
          </cell>
          <cell r="NI34">
            <v>1.0160694400229875</v>
          </cell>
          <cell r="NJ34">
            <v>-0.58749801145155889</v>
          </cell>
          <cell r="NK34" t="str">
            <v>OK</v>
          </cell>
          <cell r="NL34">
            <v>7</v>
          </cell>
          <cell r="NM34">
            <v>4</v>
          </cell>
          <cell r="NN34">
            <v>4.0714285714285712</v>
          </cell>
          <cell r="NO34">
            <v>1.1411388181101374</v>
          </cell>
          <cell r="NP34">
            <v>5.2125673895387088</v>
          </cell>
          <cell r="NQ34">
            <v>2.9302897533184336</v>
          </cell>
          <cell r="NR34" t="str">
            <v>OK</v>
          </cell>
          <cell r="NS34">
            <v>4</v>
          </cell>
          <cell r="NT34">
            <v>5</v>
          </cell>
          <cell r="NU34">
            <v>4.3571428571428568</v>
          </cell>
          <cell r="NV34">
            <v>0.92878273166406533</v>
          </cell>
          <cell r="NW34">
            <v>5.2859255888069221</v>
          </cell>
          <cell r="NX34">
            <v>3.4283601254787914</v>
          </cell>
          <cell r="NY34" t="str">
            <v>OK</v>
          </cell>
          <cell r="NZ34">
            <v>5</v>
          </cell>
          <cell r="OA34">
            <v>0</v>
          </cell>
          <cell r="OB34">
            <v>0.21428571428571427</v>
          </cell>
          <cell r="OC34">
            <v>0.42581531362632008</v>
          </cell>
          <cell r="OD34">
            <v>0.64010102791203438</v>
          </cell>
          <cell r="OE34">
            <v>-0.21152959934060581</v>
          </cell>
          <cell r="OF34" t="str">
            <v>OK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K34">
            <v>0</v>
          </cell>
          <cell r="OL34" t="str">
            <v>OK</v>
          </cell>
          <cell r="OM34">
            <v>0</v>
          </cell>
          <cell r="ON34">
            <v>3</v>
          </cell>
          <cell r="OO34">
            <v>2.5</v>
          </cell>
          <cell r="OP34">
            <v>0.6504436355879909</v>
          </cell>
          <cell r="OQ34">
            <v>3.1504436355879908</v>
          </cell>
          <cell r="OR34">
            <v>1.8495563644120092</v>
          </cell>
          <cell r="OS34" t="str">
            <v>OK</v>
          </cell>
          <cell r="OT34">
            <v>3</v>
          </cell>
          <cell r="OU34">
            <v>2</v>
          </cell>
          <cell r="OV34">
            <v>2</v>
          </cell>
          <cell r="OW34">
            <v>0.78446454055273618</v>
          </cell>
          <cell r="OX34">
            <v>2.7844645405527362</v>
          </cell>
          <cell r="OY34">
            <v>1.2155354594472638</v>
          </cell>
          <cell r="OZ34" t="str">
            <v>OK</v>
          </cell>
          <cell r="PA34">
            <v>0</v>
          </cell>
          <cell r="PB34">
            <v>0</v>
          </cell>
          <cell r="PC34">
            <v>0</v>
          </cell>
          <cell r="PD34">
            <v>0</v>
          </cell>
          <cell r="PE34">
            <v>0</v>
          </cell>
          <cell r="PF34" t="str">
            <v>OK</v>
          </cell>
          <cell r="PG34">
            <v>0</v>
          </cell>
          <cell r="PH34">
            <v>0</v>
          </cell>
          <cell r="PI34">
            <v>0</v>
          </cell>
          <cell r="PJ34">
            <v>0</v>
          </cell>
          <cell r="PK34">
            <v>0</v>
          </cell>
          <cell r="PL34">
            <v>0</v>
          </cell>
          <cell r="PM34">
            <v>0</v>
          </cell>
          <cell r="PN34">
            <v>0</v>
          </cell>
          <cell r="PO34">
            <v>0</v>
          </cell>
          <cell r="PP34" t="str">
            <v>OK</v>
          </cell>
          <cell r="PQ34">
            <v>2</v>
          </cell>
          <cell r="PR34">
            <v>4</v>
          </cell>
          <cell r="PS34">
            <v>0</v>
          </cell>
          <cell r="PT34">
            <v>4</v>
          </cell>
          <cell r="PU34">
            <v>2.7857142857142856</v>
          </cell>
          <cell r="PV34">
            <v>0.69929320675306816</v>
          </cell>
          <cell r="PW34">
            <v>3.4850074924673535</v>
          </cell>
          <cell r="PX34">
            <v>2.0864210789612176</v>
          </cell>
          <cell r="PY34" t="str">
            <v>Over</v>
          </cell>
          <cell r="PZ34">
            <v>4</v>
          </cell>
          <cell r="QA34">
            <v>0</v>
          </cell>
          <cell r="QB34">
            <v>0.14285714285714285</v>
          </cell>
          <cell r="QC34">
            <v>0.36313651960128146</v>
          </cell>
          <cell r="QD34">
            <v>0.50599366245842425</v>
          </cell>
          <cell r="QE34">
            <v>-0.22027937674413861</v>
          </cell>
          <cell r="QF34" t="str">
            <v>OK</v>
          </cell>
          <cell r="QG34">
            <v>0</v>
          </cell>
          <cell r="QH34">
            <v>2</v>
          </cell>
          <cell r="QI34">
            <v>2</v>
          </cell>
          <cell r="QJ34">
            <v>2</v>
          </cell>
          <cell r="QK34">
            <v>0</v>
          </cell>
          <cell r="QL34">
            <v>2</v>
          </cell>
          <cell r="QM34">
            <v>2</v>
          </cell>
          <cell r="QN34" t="str">
            <v>OK</v>
          </cell>
          <cell r="QO34">
            <v>2</v>
          </cell>
          <cell r="QP34">
            <v>4</v>
          </cell>
          <cell r="QQ34">
            <v>3.8571428571428572</v>
          </cell>
          <cell r="QR34">
            <v>1.0271051820261914</v>
          </cell>
          <cell r="QS34">
            <v>4.8842480391690488</v>
          </cell>
          <cell r="QT34">
            <v>2.8300376751166656</v>
          </cell>
          <cell r="QU34" t="str">
            <v>OK</v>
          </cell>
          <cell r="QV34">
            <v>4</v>
          </cell>
          <cell r="QW34">
            <v>3</v>
          </cell>
          <cell r="QX34">
            <v>3.4285714285714284</v>
          </cell>
          <cell r="QY34">
            <v>1.2838814775327383</v>
          </cell>
          <cell r="QZ34">
            <v>4.7124529061041667</v>
          </cell>
          <cell r="RA34">
            <v>2.1446899510386901</v>
          </cell>
          <cell r="RB34" t="str">
            <v>OK</v>
          </cell>
          <cell r="RC34">
            <v>3</v>
          </cell>
          <cell r="RD34">
            <v>1</v>
          </cell>
          <cell r="RE34">
            <v>1.2142857142857142</v>
          </cell>
          <cell r="RF34">
            <v>0.80178372573727319</v>
          </cell>
          <cell r="RG34">
            <v>2.0160694400229873</v>
          </cell>
          <cell r="RH34">
            <v>0.412501988548441</v>
          </cell>
          <cell r="RI34" t="str">
            <v>OK</v>
          </cell>
          <cell r="RJ34">
            <v>2</v>
          </cell>
          <cell r="RK34">
            <v>2.1428571428571428</v>
          </cell>
          <cell r="RL34">
            <v>0.53452248382484835</v>
          </cell>
          <cell r="RM34">
            <v>2.6773796266819909</v>
          </cell>
          <cell r="RN34">
            <v>1.6083346590322944</v>
          </cell>
          <cell r="RO34" t="str">
            <v>OK</v>
          </cell>
          <cell r="RP34">
            <v>4</v>
          </cell>
          <cell r="RQ34">
            <v>0</v>
          </cell>
          <cell r="RR34">
            <v>4</v>
          </cell>
          <cell r="RS34">
            <v>4</v>
          </cell>
          <cell r="RT34">
            <v>0</v>
          </cell>
          <cell r="RU34">
            <v>4</v>
          </cell>
          <cell r="RV34">
            <v>4</v>
          </cell>
          <cell r="RW34" t="str">
            <v>OK</v>
          </cell>
          <cell r="RX34">
            <v>7</v>
          </cell>
          <cell r="RY34">
            <v>11</v>
          </cell>
          <cell r="RZ34">
            <v>11.857142857142858</v>
          </cell>
          <cell r="SA34">
            <v>3.2547513873422957</v>
          </cell>
          <cell r="SB34">
            <v>15.111894244485153</v>
          </cell>
          <cell r="SC34">
            <v>8.6023914698005619</v>
          </cell>
          <cell r="SD34" t="str">
            <v>OK</v>
          </cell>
          <cell r="SE34">
            <v>3</v>
          </cell>
          <cell r="SF34">
            <v>0</v>
          </cell>
          <cell r="SG34">
            <v>3</v>
          </cell>
          <cell r="SH34">
            <v>3.7142857142857144</v>
          </cell>
          <cell r="SI34">
            <v>0.46880723093849574</v>
          </cell>
          <cell r="SJ34">
            <v>4.1830929452242103</v>
          </cell>
          <cell r="SK34">
            <v>3.2454784833472186</v>
          </cell>
          <cell r="SL34" t="str">
            <v>Under</v>
          </cell>
          <cell r="SM34">
            <v>0</v>
          </cell>
          <cell r="SN34">
            <v>0</v>
          </cell>
          <cell r="SO34">
            <v>0</v>
          </cell>
          <cell r="SP34">
            <v>0</v>
          </cell>
          <cell r="SQ34">
            <v>0</v>
          </cell>
          <cell r="SR34" t="str">
            <v>OK</v>
          </cell>
          <cell r="SS34">
            <v>14</v>
          </cell>
          <cell r="ST34">
            <v>4</v>
          </cell>
          <cell r="SU34">
            <v>2.5714285714285716</v>
          </cell>
          <cell r="SV34">
            <v>0.93761446187699093</v>
          </cell>
          <cell r="SW34">
            <v>3.5090430333055624</v>
          </cell>
          <cell r="SX34">
            <v>1.6338141095515808</v>
          </cell>
          <cell r="SY34" t="str">
            <v>Over</v>
          </cell>
          <cell r="SZ34">
            <v>6</v>
          </cell>
          <cell r="TA34">
            <v>0</v>
          </cell>
          <cell r="TB34">
            <v>0</v>
          </cell>
          <cell r="TC34">
            <v>6</v>
          </cell>
          <cell r="TD34">
            <v>5.7857142857142856</v>
          </cell>
          <cell r="TE34">
            <v>1.188313053066367</v>
          </cell>
          <cell r="TF34">
            <v>6.9740273387806528</v>
          </cell>
          <cell r="TG34">
            <v>4.5974012326479183</v>
          </cell>
          <cell r="TH34" t="str">
            <v>OK</v>
          </cell>
          <cell r="TI34">
            <v>10</v>
          </cell>
          <cell r="TJ34">
            <v>0</v>
          </cell>
          <cell r="TK34">
            <v>0.2857142857142857</v>
          </cell>
          <cell r="TL34">
            <v>0.46880723093849541</v>
          </cell>
          <cell r="TM34">
            <v>0.75452151665278111</v>
          </cell>
          <cell r="TN34">
            <v>-0.18309294522420971</v>
          </cell>
          <cell r="TO34" t="str">
            <v>OK</v>
          </cell>
          <cell r="TP34">
            <v>22</v>
          </cell>
          <cell r="TQ34">
            <v>0</v>
          </cell>
          <cell r="TR34">
            <v>0</v>
          </cell>
          <cell r="TS34">
            <v>22</v>
          </cell>
          <cell r="TT34">
            <v>16.928571428571427</v>
          </cell>
          <cell r="TU34">
            <v>5.1807971723142519</v>
          </cell>
          <cell r="TV34">
            <v>22.109368600885681</v>
          </cell>
          <cell r="TW34">
            <v>11.747774256257175</v>
          </cell>
          <cell r="TX34" t="str">
            <v>OK</v>
          </cell>
          <cell r="TY34">
            <v>22</v>
          </cell>
          <cell r="TZ34">
            <v>1</v>
          </cell>
          <cell r="UA34">
            <v>1.1428571428571428</v>
          </cell>
          <cell r="UB34">
            <v>0.5345224838248489</v>
          </cell>
          <cell r="UC34">
            <v>1.6773796266819918</v>
          </cell>
          <cell r="UD34">
            <v>0.60833465903229389</v>
          </cell>
          <cell r="UE34" t="str">
            <v>OK</v>
          </cell>
          <cell r="UF34">
            <v>12</v>
          </cell>
          <cell r="UG34">
            <v>0</v>
          </cell>
          <cell r="UH34">
            <v>12</v>
          </cell>
          <cell r="UI34">
            <v>9.2857142857142865</v>
          </cell>
          <cell r="UJ34">
            <v>2.7853620515548352</v>
          </cell>
          <cell r="UK34">
            <v>12.071076337269123</v>
          </cell>
          <cell r="UL34">
            <v>6.5003522341594513</v>
          </cell>
          <cell r="UM34" t="str">
            <v>OK</v>
          </cell>
          <cell r="UN34">
            <v>3</v>
          </cell>
          <cell r="UO34">
            <v>0</v>
          </cell>
          <cell r="UP34">
            <v>3</v>
          </cell>
          <cell r="UQ34">
            <v>3</v>
          </cell>
          <cell r="UR34">
            <v>0</v>
          </cell>
          <cell r="US34">
            <v>3</v>
          </cell>
          <cell r="UT34">
            <v>3</v>
          </cell>
          <cell r="UU34" t="str">
            <v>OK</v>
          </cell>
          <cell r="UV34">
            <v>1</v>
          </cell>
          <cell r="UW34">
            <v>1</v>
          </cell>
          <cell r="UX34">
            <v>0</v>
          </cell>
          <cell r="UY34">
            <v>1</v>
          </cell>
          <cell r="UZ34">
            <v>1</v>
          </cell>
          <cell r="VA34" t="str">
            <v>OK</v>
          </cell>
          <cell r="VB34">
            <v>0</v>
          </cell>
          <cell r="VC34">
            <v>0</v>
          </cell>
          <cell r="VD34">
            <v>0</v>
          </cell>
          <cell r="VE34">
            <v>0</v>
          </cell>
          <cell r="VF34">
            <v>0</v>
          </cell>
          <cell r="VG34" t="str">
            <v>OK</v>
          </cell>
          <cell r="VH34">
            <v>17</v>
          </cell>
          <cell r="VI34">
            <v>3</v>
          </cell>
          <cell r="VJ34">
            <v>3</v>
          </cell>
          <cell r="VK34">
            <v>0</v>
          </cell>
          <cell r="VL34">
            <v>3</v>
          </cell>
          <cell r="VM34">
            <v>3</v>
          </cell>
          <cell r="VN34" t="str">
            <v>OK</v>
          </cell>
          <cell r="VO34">
            <v>3</v>
          </cell>
          <cell r="VP34">
            <v>25</v>
          </cell>
          <cell r="VQ34">
            <v>20.285714285714285</v>
          </cell>
          <cell r="VR34">
            <v>4.3221891075378345</v>
          </cell>
          <cell r="VS34">
            <v>24.607903393252119</v>
          </cell>
          <cell r="VT34">
            <v>15.96352517817645</v>
          </cell>
          <cell r="VU34" t="str">
            <v>Over</v>
          </cell>
          <cell r="VV34">
            <v>21</v>
          </cell>
          <cell r="VW34">
            <v>16.285714285714285</v>
          </cell>
          <cell r="VX34">
            <v>4.1030677346547453</v>
          </cell>
          <cell r="VY34">
            <v>20.388782020369028</v>
          </cell>
          <cell r="VZ34">
            <v>12.182646551059539</v>
          </cell>
          <cell r="WA34" t="str">
            <v>Over</v>
          </cell>
          <cell r="WB34">
            <v>46</v>
          </cell>
          <cell r="WC34">
            <v>177</v>
          </cell>
          <cell r="WD34">
            <v>35</v>
          </cell>
          <cell r="WE34">
            <v>0</v>
          </cell>
          <cell r="WF34">
            <v>35</v>
          </cell>
          <cell r="WG34">
            <v>21.785714285714285</v>
          </cell>
          <cell r="WH34">
            <v>6.350997152822921</v>
          </cell>
          <cell r="WI34">
            <v>28.136711438537205</v>
          </cell>
          <cell r="WJ34">
            <v>15.434717132891365</v>
          </cell>
          <cell r="WK34" t="str">
            <v>Over</v>
          </cell>
          <cell r="WL34">
            <v>35</v>
          </cell>
          <cell r="WM34">
            <v>26</v>
          </cell>
          <cell r="WN34">
            <v>0</v>
          </cell>
          <cell r="WO34">
            <v>26</v>
          </cell>
          <cell r="WP34">
            <v>17.214285714285715</v>
          </cell>
          <cell r="WQ34">
            <v>5.5494777499061403</v>
          </cell>
          <cell r="WR34">
            <v>22.763763464191854</v>
          </cell>
          <cell r="WS34">
            <v>11.664807964379575</v>
          </cell>
          <cell r="WT34" t="str">
            <v>Over</v>
          </cell>
          <cell r="WU34">
            <v>26</v>
          </cell>
          <cell r="WV34">
            <v>35</v>
          </cell>
          <cell r="WW34">
            <v>0</v>
          </cell>
          <cell r="WX34">
            <v>35</v>
          </cell>
          <cell r="WY34">
            <v>23</v>
          </cell>
          <cell r="WZ34">
            <v>8.4943420082927066</v>
          </cell>
          <cell r="XA34">
            <v>31.494342008292705</v>
          </cell>
          <cell r="XB34">
            <v>14.505657991707293</v>
          </cell>
          <cell r="XC34" t="str">
            <v>Over</v>
          </cell>
          <cell r="XD34">
            <v>35</v>
          </cell>
          <cell r="XE34">
            <v>18</v>
          </cell>
          <cell r="XF34">
            <v>0</v>
          </cell>
          <cell r="XG34">
            <v>18</v>
          </cell>
          <cell r="XH34">
            <v>12.357142857142858</v>
          </cell>
          <cell r="XI34">
            <v>4.2896502073128184</v>
          </cell>
          <cell r="XJ34">
            <v>16.646793064455675</v>
          </cell>
          <cell r="XK34">
            <v>8.0674926498300401</v>
          </cell>
          <cell r="XL34" t="str">
            <v>Over</v>
          </cell>
          <cell r="XM34">
            <v>18</v>
          </cell>
          <cell r="XN34">
            <v>24</v>
          </cell>
          <cell r="XO34">
            <v>0</v>
          </cell>
          <cell r="XP34">
            <v>20</v>
          </cell>
          <cell r="XQ34">
            <v>16.928571428571427</v>
          </cell>
          <cell r="XR34">
            <v>4.4456423904466575</v>
          </cell>
          <cell r="XS34">
            <v>21.374213819018085</v>
          </cell>
          <cell r="XT34">
            <v>12.48292903812477</v>
          </cell>
          <cell r="XU34" t="str">
            <v>OK</v>
          </cell>
          <cell r="XV34">
            <v>24</v>
          </cell>
          <cell r="XW34">
            <v>17</v>
          </cell>
          <cell r="XX34">
            <v>0</v>
          </cell>
          <cell r="XY34">
            <v>17</v>
          </cell>
          <cell r="XZ34">
            <v>12.357142857142858</v>
          </cell>
          <cell r="YA34">
            <v>3.2958515383186433</v>
          </cell>
          <cell r="YB34">
            <v>15.652994395461501</v>
          </cell>
          <cell r="YC34">
            <v>9.0612913188242139</v>
          </cell>
          <cell r="YD34" t="str">
            <v>Over</v>
          </cell>
          <cell r="YE34">
            <v>17</v>
          </cell>
          <cell r="YF34">
            <v>60</v>
          </cell>
          <cell r="YG34">
            <v>0</v>
          </cell>
          <cell r="YH34">
            <v>60</v>
          </cell>
          <cell r="YI34">
            <v>41.785714285714285</v>
          </cell>
          <cell r="YJ34">
            <v>15.308009826073562</v>
          </cell>
          <cell r="YK34">
            <v>57.09372411178785</v>
          </cell>
          <cell r="YL34">
            <v>26.477704459640723</v>
          </cell>
          <cell r="YM34" t="str">
            <v>Over</v>
          </cell>
          <cell r="YN34">
            <v>60</v>
          </cell>
          <cell r="YO34">
            <v>30</v>
          </cell>
          <cell r="YP34">
            <v>0</v>
          </cell>
          <cell r="YQ34">
            <v>30</v>
          </cell>
          <cell r="YR34">
            <v>21.357142857142858</v>
          </cell>
          <cell r="YS34">
            <v>9.0944373772538114</v>
          </cell>
          <cell r="YT34">
            <v>30.451580234396669</v>
          </cell>
          <cell r="YU34">
            <v>12.262705479889046</v>
          </cell>
          <cell r="YV34" t="str">
            <v>OK</v>
          </cell>
          <cell r="YW34">
            <v>30</v>
          </cell>
          <cell r="YX34">
            <v>18</v>
          </cell>
          <cell r="YY34">
            <v>0</v>
          </cell>
          <cell r="YZ34">
            <v>18</v>
          </cell>
          <cell r="ZA34">
            <v>13.642857142857142</v>
          </cell>
          <cell r="ZB34">
            <v>4.5167575650126395</v>
          </cell>
          <cell r="ZC34">
            <v>18.159614707869782</v>
          </cell>
          <cell r="ZD34">
            <v>9.1260995778445029</v>
          </cell>
          <cell r="ZE34" t="str">
            <v>OK</v>
          </cell>
          <cell r="ZF34">
            <v>18</v>
          </cell>
          <cell r="ZG34">
            <v>1</v>
          </cell>
          <cell r="ZH34">
            <v>0</v>
          </cell>
          <cell r="ZI34">
            <v>1</v>
          </cell>
          <cell r="ZJ34">
            <v>1.8571428571428572</v>
          </cell>
          <cell r="ZK34">
            <v>1.0994504121565505</v>
          </cell>
          <cell r="ZL34">
            <v>2.9565932692994075</v>
          </cell>
          <cell r="ZM34">
            <v>0.75769244498630672</v>
          </cell>
          <cell r="ZN34" t="str">
            <v>OK</v>
          </cell>
          <cell r="ZO34">
            <v>1</v>
          </cell>
          <cell r="ZP34">
            <v>20</v>
          </cell>
          <cell r="ZQ34">
            <v>0</v>
          </cell>
          <cell r="ZR34">
            <v>20</v>
          </cell>
          <cell r="ZS34">
            <v>15.857142857142858</v>
          </cell>
          <cell r="ZT34">
            <v>5.9077152014208423</v>
          </cell>
          <cell r="ZU34">
            <v>21.7648580585637</v>
          </cell>
          <cell r="ZV34">
            <v>9.9494276557220154</v>
          </cell>
          <cell r="ZW34" t="str">
            <v>OK</v>
          </cell>
          <cell r="ZX34">
            <v>20</v>
          </cell>
          <cell r="ZY34">
            <v>16</v>
          </cell>
          <cell r="ZZ34">
            <v>0</v>
          </cell>
          <cell r="AAA34">
            <v>16</v>
          </cell>
          <cell r="AAB34">
            <v>12.357142857142858</v>
          </cell>
          <cell r="AAC34">
            <v>3.1770122117182047</v>
          </cell>
          <cell r="AAD34">
            <v>15.534155068861063</v>
          </cell>
          <cell r="AAE34">
            <v>9.1801306454246525</v>
          </cell>
          <cell r="AAF34" t="str">
            <v>Over</v>
          </cell>
          <cell r="AAG34">
            <v>16</v>
          </cell>
          <cell r="AAH34">
            <v>8</v>
          </cell>
          <cell r="AAI34">
            <v>0</v>
          </cell>
          <cell r="AAJ34">
            <v>8</v>
          </cell>
          <cell r="AAK34">
            <v>7</v>
          </cell>
          <cell r="AAL34">
            <v>2.5720389995846902</v>
          </cell>
          <cell r="AAM34">
            <v>9.5720389995846897</v>
          </cell>
          <cell r="AAN34">
            <v>4.4279610004153103</v>
          </cell>
          <cell r="AAO34" t="str">
            <v>OK</v>
          </cell>
          <cell r="AAP34">
            <v>8</v>
          </cell>
          <cell r="AAQ34">
            <v>2</v>
          </cell>
          <cell r="AAR34">
            <v>0</v>
          </cell>
          <cell r="AAS34">
            <v>2</v>
          </cell>
          <cell r="AAT34">
            <v>1.2142857142857142</v>
          </cell>
          <cell r="AAU34">
            <v>0.42581531362632014</v>
          </cell>
          <cell r="AAV34">
            <v>1.6401010279120343</v>
          </cell>
          <cell r="AAW34">
            <v>0.78847040065939411</v>
          </cell>
          <cell r="AAX34" t="str">
            <v>Over</v>
          </cell>
          <cell r="AAY34">
            <v>2</v>
          </cell>
          <cell r="AAZ34">
            <v>10</v>
          </cell>
          <cell r="ABA34">
            <v>0</v>
          </cell>
          <cell r="ABB34">
            <v>10</v>
          </cell>
          <cell r="ABC34">
            <v>8.8571428571428577</v>
          </cell>
          <cell r="ABD34">
            <v>4.2761798705987912</v>
          </cell>
          <cell r="ABE34">
            <v>13.13332272774165</v>
          </cell>
          <cell r="ABF34">
            <v>4.5809629865440664</v>
          </cell>
          <cell r="ABG34" t="str">
            <v>OK</v>
          </cell>
          <cell r="ABH34">
            <v>10</v>
          </cell>
          <cell r="ABI34">
            <v>3</v>
          </cell>
          <cell r="ABJ34">
            <v>2.2857142857142856</v>
          </cell>
          <cell r="ABK34">
            <v>0.91387353346337563</v>
          </cell>
          <cell r="ABL34">
            <v>3.199587819177661</v>
          </cell>
          <cell r="ABM34">
            <v>1.37184075225091</v>
          </cell>
          <cell r="ABN34" t="str">
            <v>OK</v>
          </cell>
          <cell r="ABO34">
            <v>3</v>
          </cell>
          <cell r="ABP34">
            <v>323</v>
          </cell>
          <cell r="ABQ34">
            <v>737</v>
          </cell>
          <cell r="ABR34">
            <v>0</v>
          </cell>
          <cell r="ABS34">
            <v>0</v>
          </cell>
          <cell r="ABT34">
            <v>0</v>
          </cell>
          <cell r="ABU34">
            <v>0</v>
          </cell>
          <cell r="ABV34">
            <v>0</v>
          </cell>
          <cell r="ABW34">
            <v>0</v>
          </cell>
          <cell r="ABX34">
            <v>0</v>
          </cell>
          <cell r="ABY34">
            <v>0</v>
          </cell>
          <cell r="ABZ34">
            <v>0</v>
          </cell>
          <cell r="ACA34">
            <v>0</v>
          </cell>
          <cell r="ACB34">
            <v>0</v>
          </cell>
          <cell r="ACC34">
            <v>0</v>
          </cell>
          <cell r="ACD34">
            <v>0</v>
          </cell>
          <cell r="ACE34">
            <v>0</v>
          </cell>
          <cell r="ACF34">
            <v>0</v>
          </cell>
          <cell r="ACG34">
            <v>0</v>
          </cell>
          <cell r="ACH34">
            <v>0</v>
          </cell>
          <cell r="ACI34">
            <v>0</v>
          </cell>
          <cell r="ACJ34">
            <v>0</v>
          </cell>
          <cell r="ACK34">
            <v>0</v>
          </cell>
          <cell r="ACL34">
            <v>0</v>
          </cell>
          <cell r="ACM34">
            <v>0</v>
          </cell>
          <cell r="ACN34">
            <v>0</v>
          </cell>
          <cell r="ACO34">
            <v>0</v>
          </cell>
          <cell r="ACP34">
            <v>0</v>
          </cell>
          <cell r="ACR34">
            <v>72</v>
          </cell>
          <cell r="ACS34">
            <v>72</v>
          </cell>
          <cell r="ACT34">
            <v>0</v>
          </cell>
          <cell r="ACV34">
            <v>349</v>
          </cell>
          <cell r="ACW34">
            <v>349</v>
          </cell>
          <cell r="ACX34">
            <v>0</v>
          </cell>
          <cell r="ACZ34">
            <v>11</v>
          </cell>
          <cell r="ADA34">
            <v>11</v>
          </cell>
          <cell r="ADB34">
            <v>0</v>
          </cell>
          <cell r="ADD34">
            <v>4</v>
          </cell>
          <cell r="ADE34">
            <v>4</v>
          </cell>
          <cell r="ADF34">
            <v>0</v>
          </cell>
          <cell r="ADH34">
            <v>26</v>
          </cell>
          <cell r="ADI34">
            <v>26</v>
          </cell>
          <cell r="ADJ34">
            <v>0</v>
          </cell>
          <cell r="ADL34">
            <v>21</v>
          </cell>
          <cell r="ADM34">
            <v>21</v>
          </cell>
          <cell r="ADN34">
            <v>0</v>
          </cell>
          <cell r="ADP34">
            <v>24</v>
          </cell>
          <cell r="ADQ34">
            <v>24</v>
          </cell>
          <cell r="ADR34">
            <v>0</v>
          </cell>
          <cell r="ADT34">
            <v>22</v>
          </cell>
          <cell r="ADU34">
            <v>22</v>
          </cell>
          <cell r="ADV34">
            <v>0</v>
          </cell>
          <cell r="ADX34">
            <v>2</v>
          </cell>
          <cell r="ADY34">
            <v>2</v>
          </cell>
          <cell r="ADZ34">
            <v>0</v>
          </cell>
          <cell r="AEB34">
            <v>12</v>
          </cell>
          <cell r="AEC34">
            <v>12</v>
          </cell>
          <cell r="AED34">
            <v>0</v>
          </cell>
          <cell r="AEF34">
            <v>0</v>
          </cell>
          <cell r="AEG34">
            <v>0</v>
          </cell>
          <cell r="AEH34">
            <v>0</v>
          </cell>
          <cell r="AEJ34">
            <v>1</v>
          </cell>
          <cell r="AEK34">
            <v>1</v>
          </cell>
          <cell r="AEL34">
            <v>0</v>
          </cell>
          <cell r="AEN34">
            <v>3</v>
          </cell>
          <cell r="AEO34">
            <v>3</v>
          </cell>
          <cell r="AEP34">
            <v>0</v>
          </cell>
          <cell r="AER34">
            <v>4</v>
          </cell>
          <cell r="AES34">
            <v>4</v>
          </cell>
          <cell r="AET34">
            <v>0</v>
          </cell>
          <cell r="AEV34">
            <v>4</v>
          </cell>
          <cell r="AEW34">
            <v>4</v>
          </cell>
          <cell r="AEX34">
            <v>0</v>
          </cell>
          <cell r="AEZ34">
            <v>4</v>
          </cell>
          <cell r="AFA34">
            <v>4</v>
          </cell>
          <cell r="AFB34">
            <v>0</v>
          </cell>
          <cell r="AFD34">
            <v>3</v>
          </cell>
          <cell r="AFE34">
            <v>3</v>
          </cell>
          <cell r="AFF34">
            <v>0</v>
          </cell>
          <cell r="AFH34">
            <v>12</v>
          </cell>
          <cell r="AFI34">
            <v>12</v>
          </cell>
          <cell r="AFJ34">
            <v>0</v>
          </cell>
          <cell r="AFL34">
            <v>0</v>
          </cell>
          <cell r="AFM34">
            <v>0</v>
          </cell>
          <cell r="AFN34">
            <v>0</v>
          </cell>
          <cell r="AFP34">
            <v>10</v>
          </cell>
          <cell r="AFQ34">
            <v>10</v>
          </cell>
          <cell r="AFR34">
            <v>0</v>
          </cell>
          <cell r="AFT34">
            <v>0</v>
          </cell>
          <cell r="AFU34">
            <v>0</v>
          </cell>
          <cell r="AFV34">
            <v>0</v>
          </cell>
          <cell r="AFX34">
            <v>0</v>
          </cell>
          <cell r="AFY34">
            <v>0</v>
          </cell>
          <cell r="AFZ34">
            <v>0</v>
          </cell>
          <cell r="AGB34">
            <v>6</v>
          </cell>
          <cell r="AGC34">
            <v>6</v>
          </cell>
          <cell r="AGD34">
            <v>0</v>
          </cell>
          <cell r="AGF34">
            <v>30</v>
          </cell>
          <cell r="AGG34">
            <v>30</v>
          </cell>
          <cell r="AGH34">
            <v>0</v>
          </cell>
          <cell r="AGJ34">
            <v>9</v>
          </cell>
          <cell r="AGK34">
            <v>9</v>
          </cell>
          <cell r="AGL34">
            <v>0</v>
          </cell>
          <cell r="AGN34">
            <v>28</v>
          </cell>
          <cell r="AGO34">
            <v>28</v>
          </cell>
          <cell r="AGP34">
            <v>0</v>
          </cell>
          <cell r="AGR34">
            <v>17</v>
          </cell>
          <cell r="AGS34">
            <v>17</v>
          </cell>
          <cell r="AGT34">
            <v>0</v>
          </cell>
          <cell r="AGV34">
            <v>27</v>
          </cell>
          <cell r="AGW34">
            <v>27</v>
          </cell>
          <cell r="AGX34">
            <v>0</v>
          </cell>
          <cell r="AGZ34">
            <v>4</v>
          </cell>
          <cell r="AHA34">
            <v>4</v>
          </cell>
          <cell r="AHB34">
            <v>0</v>
          </cell>
          <cell r="AHD34">
            <v>4</v>
          </cell>
          <cell r="AHE34">
            <v>4</v>
          </cell>
          <cell r="AHF34">
            <v>0</v>
          </cell>
          <cell r="AHH34">
            <v>3</v>
          </cell>
          <cell r="AHI34">
            <v>3</v>
          </cell>
          <cell r="AHJ34">
            <v>0</v>
          </cell>
          <cell r="AHL34">
            <v>3</v>
          </cell>
          <cell r="AHM34">
            <v>3</v>
          </cell>
          <cell r="AHN34">
            <v>0</v>
          </cell>
          <cell r="AHP34">
            <v>8</v>
          </cell>
          <cell r="AHQ34">
            <v>8</v>
          </cell>
          <cell r="AHR34">
            <v>0</v>
          </cell>
          <cell r="AHT34">
            <v>10</v>
          </cell>
          <cell r="AHU34">
            <v>10</v>
          </cell>
          <cell r="AHV34">
            <v>0</v>
          </cell>
          <cell r="AHX34" t="str">
            <v>-</v>
          </cell>
          <cell r="AIA34">
            <v>3</v>
          </cell>
          <cell r="AIB34">
            <v>6</v>
          </cell>
          <cell r="AIC34">
            <v>2</v>
          </cell>
          <cell r="AID34">
            <v>1</v>
          </cell>
          <cell r="AIE34">
            <v>0</v>
          </cell>
          <cell r="AIF34">
            <v>2</v>
          </cell>
          <cell r="AIG34">
            <v>0</v>
          </cell>
          <cell r="AIH34">
            <v>1</v>
          </cell>
          <cell r="AII34">
            <v>22</v>
          </cell>
          <cell r="AIJ34">
            <v>2</v>
          </cell>
        </row>
        <row r="35">
          <cell r="B35" t="str">
            <v>รพร.เดชอุดม</v>
          </cell>
          <cell r="C35" t="str">
            <v>โรงพยาบาลเดชอุดม</v>
          </cell>
          <cell r="D35">
            <v>11443</v>
          </cell>
          <cell r="E35">
            <v>10</v>
          </cell>
          <cell r="F35" t="str">
            <v>อุบลราชธานี</v>
          </cell>
          <cell r="G35" t="str">
            <v>M1</v>
          </cell>
          <cell r="H35" t="str">
            <v>รพ.ระดับ M1 เตียง &gt; 200</v>
          </cell>
          <cell r="I35">
            <v>3</v>
          </cell>
          <cell r="J35">
            <v>269</v>
          </cell>
          <cell r="K35">
            <v>2</v>
          </cell>
          <cell r="L35">
            <v>170828</v>
          </cell>
          <cell r="M35">
            <v>1566</v>
          </cell>
          <cell r="N35">
            <v>34591</v>
          </cell>
          <cell r="O35">
            <v>136237</v>
          </cell>
          <cell r="P35">
            <v>305849</v>
          </cell>
          <cell r="Q35">
            <v>3</v>
          </cell>
          <cell r="R35">
            <v>3.75</v>
          </cell>
          <cell r="S35">
            <v>2.5384615384615383</v>
          </cell>
          <cell r="T35">
            <v>0.66022529177352451</v>
          </cell>
          <cell r="U35">
            <v>3.1986868302350628</v>
          </cell>
          <cell r="V35">
            <v>1.8782362466880138</v>
          </cell>
          <cell r="W35" t="str">
            <v>OK</v>
          </cell>
          <cell r="X35">
            <v>1</v>
          </cell>
          <cell r="Y35">
            <v>1.0714285714285714</v>
          </cell>
          <cell r="Z35">
            <v>0.26726124191242417</v>
          </cell>
          <cell r="AA35">
            <v>1.3386898133409955</v>
          </cell>
          <cell r="AB35">
            <v>0.80416732951614722</v>
          </cell>
          <cell r="AC35" t="str">
            <v>OK</v>
          </cell>
          <cell r="AD35">
            <v>15</v>
          </cell>
          <cell r="AE35">
            <v>11.214285714285714</v>
          </cell>
          <cell r="AF35">
            <v>2.3592231912080868</v>
          </cell>
          <cell r="AG35">
            <v>13.573508905493799</v>
          </cell>
          <cell r="AH35">
            <v>8.8550625230776276</v>
          </cell>
          <cell r="AI35" t="str">
            <v>Over</v>
          </cell>
          <cell r="AJ35">
            <v>0</v>
          </cell>
          <cell r="AK35">
            <v>0.6428571428571429</v>
          </cell>
          <cell r="AL35">
            <v>0.63332369377665088</v>
          </cell>
          <cell r="AM35">
            <v>1.2761808366337939</v>
          </cell>
          <cell r="AN35">
            <v>9.5334490804920291E-3</v>
          </cell>
          <cell r="AO35" t="str">
            <v>Under</v>
          </cell>
          <cell r="AP35">
            <v>1</v>
          </cell>
          <cell r="AQ35">
            <v>0.8571428571428571</v>
          </cell>
          <cell r="AR35">
            <v>0.53452248382484868</v>
          </cell>
          <cell r="AS35">
            <v>1.3916653409677058</v>
          </cell>
          <cell r="AT35">
            <v>0.32262037331800841</v>
          </cell>
          <cell r="AU35" t="str">
            <v>OK</v>
          </cell>
          <cell r="AV35">
            <v>2</v>
          </cell>
          <cell r="AW35">
            <v>3</v>
          </cell>
          <cell r="AX35">
            <v>5</v>
          </cell>
          <cell r="AY35">
            <v>3.9285714285714284</v>
          </cell>
          <cell r="AZ35">
            <v>1.1411388181101374</v>
          </cell>
          <cell r="BA35">
            <v>5.0697102466815656</v>
          </cell>
          <cell r="BB35">
            <v>2.7874326104612912</v>
          </cell>
          <cell r="BC35" t="str">
            <v>OK</v>
          </cell>
          <cell r="BD35">
            <v>25</v>
          </cell>
          <cell r="BE35">
            <v>4</v>
          </cell>
          <cell r="BF35">
            <v>10</v>
          </cell>
          <cell r="BG35">
            <v>14</v>
          </cell>
          <cell r="BH35">
            <v>10.785714285714286</v>
          </cell>
          <cell r="BI35">
            <v>3.4234164543304137</v>
          </cell>
          <cell r="BJ35">
            <v>14.209130740044699</v>
          </cell>
          <cell r="BK35">
            <v>7.3622978313838727</v>
          </cell>
          <cell r="BL35" t="str">
            <v>OK</v>
          </cell>
          <cell r="BM35">
            <v>14</v>
          </cell>
          <cell r="BN35">
            <v>2</v>
          </cell>
          <cell r="BO35">
            <v>20</v>
          </cell>
          <cell r="BP35">
            <v>22</v>
          </cell>
          <cell r="BQ35">
            <v>18.857142857142858</v>
          </cell>
          <cell r="BR35">
            <v>3.5918099756388662</v>
          </cell>
          <cell r="BS35">
            <v>22.448952832781725</v>
          </cell>
          <cell r="BT35">
            <v>15.265332881503991</v>
          </cell>
          <cell r="BU35" t="str">
            <v>OK</v>
          </cell>
          <cell r="BV35">
            <v>0</v>
          </cell>
          <cell r="BW35">
            <v>0.9285714285714286</v>
          </cell>
          <cell r="BX35">
            <v>0.47463114654932342</v>
          </cell>
          <cell r="BY35">
            <v>1.403202575120752</v>
          </cell>
          <cell r="BZ35">
            <v>0.45394028202210518</v>
          </cell>
          <cell r="CA35" t="str">
            <v>Under</v>
          </cell>
          <cell r="CB35">
            <v>22</v>
          </cell>
          <cell r="CC35">
            <v>4</v>
          </cell>
          <cell r="CD35">
            <v>4.1428571428571432</v>
          </cell>
          <cell r="CE35">
            <v>0.53452248382484935</v>
          </cell>
          <cell r="CF35">
            <v>4.6773796266819927</v>
          </cell>
          <cell r="CG35">
            <v>3.6083346590322938</v>
          </cell>
          <cell r="CH35" t="str">
            <v>OK</v>
          </cell>
          <cell r="CI35">
            <v>2</v>
          </cell>
          <cell r="CJ35">
            <v>2.0714285714285716</v>
          </cell>
          <cell r="CK35">
            <v>0.26726124191242467</v>
          </cell>
          <cell r="CL35">
            <v>2.3386898133409963</v>
          </cell>
          <cell r="CM35">
            <v>1.8041673295161469</v>
          </cell>
          <cell r="CN35" t="str">
            <v>OK</v>
          </cell>
          <cell r="CO35">
            <v>6</v>
          </cell>
          <cell r="CP35">
            <v>4</v>
          </cell>
          <cell r="CQ35">
            <v>10</v>
          </cell>
          <cell r="CR35">
            <v>14</v>
          </cell>
          <cell r="CS35">
            <v>11.214285714285714</v>
          </cell>
          <cell r="CT35">
            <v>2.991746889452624</v>
          </cell>
          <cell r="CU35">
            <v>14.206032603738338</v>
          </cell>
          <cell r="CV35">
            <v>8.2225388248330891</v>
          </cell>
          <cell r="CW35" t="str">
            <v>OK</v>
          </cell>
          <cell r="CX35">
            <v>14</v>
          </cell>
          <cell r="CY35">
            <v>2</v>
          </cell>
          <cell r="CZ35">
            <v>4</v>
          </cell>
          <cell r="DA35">
            <v>6</v>
          </cell>
          <cell r="DB35">
            <v>5.9285714285714288</v>
          </cell>
          <cell r="DC35">
            <v>2.0926349130034319</v>
          </cell>
          <cell r="DD35">
            <v>8.0212063415748602</v>
          </cell>
          <cell r="DE35">
            <v>3.835936515567997</v>
          </cell>
          <cell r="DF35" t="str">
            <v>OK</v>
          </cell>
          <cell r="DG35">
            <v>6</v>
          </cell>
          <cell r="DH35">
            <v>87</v>
          </cell>
          <cell r="DI35">
            <v>16</v>
          </cell>
          <cell r="DJ35">
            <v>16</v>
          </cell>
          <cell r="DK35">
            <v>1</v>
          </cell>
          <cell r="DL35">
            <v>1</v>
          </cell>
          <cell r="DM35">
            <v>0</v>
          </cell>
          <cell r="DN35">
            <v>6</v>
          </cell>
          <cell r="DO35">
            <v>0</v>
          </cell>
          <cell r="DP35">
            <v>8</v>
          </cell>
          <cell r="DR35">
            <v>17</v>
          </cell>
          <cell r="DS35">
            <v>10</v>
          </cell>
          <cell r="DT35">
            <v>16</v>
          </cell>
          <cell r="DU35">
            <v>1</v>
          </cell>
          <cell r="DV35">
            <v>6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1</v>
          </cell>
          <cell r="EB35">
            <v>51</v>
          </cell>
          <cell r="ED35">
            <v>2</v>
          </cell>
          <cell r="EE35">
            <v>2</v>
          </cell>
          <cell r="EF35">
            <v>1</v>
          </cell>
          <cell r="EG35">
            <v>0</v>
          </cell>
          <cell r="EH35">
            <v>1</v>
          </cell>
          <cell r="EI35">
            <v>1</v>
          </cell>
          <cell r="EJ35">
            <v>1</v>
          </cell>
          <cell r="EK35">
            <v>1</v>
          </cell>
          <cell r="EL35">
            <v>3</v>
          </cell>
          <cell r="EM35">
            <v>1</v>
          </cell>
          <cell r="EN35">
            <v>0</v>
          </cell>
          <cell r="EO35">
            <v>1</v>
          </cell>
          <cell r="EP35">
            <v>58</v>
          </cell>
          <cell r="EQ35">
            <v>2</v>
          </cell>
          <cell r="ER35">
            <v>2</v>
          </cell>
          <cell r="ET35">
            <v>1</v>
          </cell>
          <cell r="EU35">
            <v>1</v>
          </cell>
          <cell r="EV35">
            <v>2</v>
          </cell>
          <cell r="EW35">
            <v>1</v>
          </cell>
          <cell r="EX35">
            <v>1</v>
          </cell>
          <cell r="EY35">
            <v>2</v>
          </cell>
          <cell r="EZ35">
            <v>0</v>
          </cell>
          <cell r="FA35">
            <v>1</v>
          </cell>
          <cell r="FB35">
            <v>0</v>
          </cell>
          <cell r="FC35">
            <v>1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1</v>
          </cell>
          <cell r="FI35">
            <v>1</v>
          </cell>
          <cell r="FJ35">
            <v>0</v>
          </cell>
          <cell r="FK35">
            <v>1</v>
          </cell>
          <cell r="FL35">
            <v>0</v>
          </cell>
          <cell r="FM35">
            <v>1</v>
          </cell>
          <cell r="FN35">
            <v>7</v>
          </cell>
          <cell r="FP35">
            <v>4</v>
          </cell>
          <cell r="FQ35">
            <v>0</v>
          </cell>
          <cell r="FR35">
            <v>4</v>
          </cell>
          <cell r="FS35">
            <v>2</v>
          </cell>
          <cell r="FT35">
            <v>0</v>
          </cell>
          <cell r="FU35">
            <v>2</v>
          </cell>
          <cell r="FV35">
            <v>2</v>
          </cell>
          <cell r="FW35">
            <v>0</v>
          </cell>
          <cell r="FX35">
            <v>2</v>
          </cell>
          <cell r="FY35">
            <v>1</v>
          </cell>
          <cell r="FZ35">
            <v>0</v>
          </cell>
          <cell r="GA35">
            <v>1</v>
          </cell>
          <cell r="GB35">
            <v>9</v>
          </cell>
          <cell r="GC35">
            <v>5.0714285714285712</v>
          </cell>
          <cell r="GD35">
            <v>2.5256921584232868</v>
          </cell>
          <cell r="GE35">
            <v>7.5971207298518575</v>
          </cell>
          <cell r="GF35">
            <v>2.5457364130052844</v>
          </cell>
          <cell r="GG35" t="str">
            <v>Over</v>
          </cell>
          <cell r="GH35">
            <v>20</v>
          </cell>
          <cell r="GI35">
            <v>13.836399999999999</v>
          </cell>
          <cell r="GJ35">
            <v>17.082799999999999</v>
          </cell>
          <cell r="GK35">
            <v>35</v>
          </cell>
          <cell r="GL35">
            <v>15.214285714285714</v>
          </cell>
          <cell r="GM35">
            <v>9.1161612318121925</v>
          </cell>
          <cell r="GN35">
            <v>24.330446946097908</v>
          </cell>
          <cell r="GO35">
            <v>6.098124482473521</v>
          </cell>
          <cell r="GP35" t="str">
            <v>Over</v>
          </cell>
          <cell r="GQ35">
            <v>100</v>
          </cell>
          <cell r="GR35">
            <v>7</v>
          </cell>
          <cell r="GS35">
            <v>6.5</v>
          </cell>
          <cell r="GT35">
            <v>0.6504436355879909</v>
          </cell>
          <cell r="GU35">
            <v>51</v>
          </cell>
          <cell r="GV35">
            <v>5.8495563644120088</v>
          </cell>
          <cell r="GW35" t="str">
            <v>OK</v>
          </cell>
          <cell r="GX35">
            <v>0</v>
          </cell>
          <cell r="GY35">
            <v>0.2857142857142857</v>
          </cell>
          <cell r="GZ35">
            <v>0.46880723093849541</v>
          </cell>
          <cell r="HA35">
            <v>0.75452151665278111</v>
          </cell>
          <cell r="HB35">
            <v>-0.18309294522420971</v>
          </cell>
          <cell r="HC35" t="str">
            <v>OK</v>
          </cell>
          <cell r="HD35">
            <v>5</v>
          </cell>
          <cell r="HE35">
            <v>2</v>
          </cell>
          <cell r="HF35">
            <v>7</v>
          </cell>
          <cell r="HG35">
            <v>8.9285714285714288</v>
          </cell>
          <cell r="HH35">
            <v>1.4392458342578462</v>
          </cell>
          <cell r="HI35">
            <v>10.367817262829275</v>
          </cell>
          <cell r="HJ35">
            <v>7.4893255943135824</v>
          </cell>
          <cell r="HK35" t="str">
            <v>Under</v>
          </cell>
          <cell r="HL35">
            <v>0</v>
          </cell>
          <cell r="HM35">
            <v>0.6428571428571429</v>
          </cell>
          <cell r="HN35">
            <v>0.74494634366849199</v>
          </cell>
          <cell r="HO35">
            <v>1.3878034865256348</v>
          </cell>
          <cell r="HP35">
            <v>-0.10208920081134909</v>
          </cell>
          <cell r="HQ35" t="str">
            <v>OK</v>
          </cell>
          <cell r="HR35">
            <v>14</v>
          </cell>
          <cell r="HS35">
            <v>3</v>
          </cell>
          <cell r="HT35">
            <v>1.5</v>
          </cell>
          <cell r="HU35">
            <v>0.75955452531274992</v>
          </cell>
          <cell r="HV35">
            <v>2.2595545253127498</v>
          </cell>
          <cell r="HW35">
            <v>0.74044547468725008</v>
          </cell>
          <cell r="HX35" t="str">
            <v>Over</v>
          </cell>
          <cell r="HY35">
            <v>2</v>
          </cell>
          <cell r="HZ35">
            <v>3</v>
          </cell>
          <cell r="IA35">
            <v>5</v>
          </cell>
          <cell r="IB35">
            <v>4.5</v>
          </cell>
          <cell r="IC35">
            <v>1.6525039276108335</v>
          </cell>
          <cell r="ID35">
            <v>6.1525039276108338</v>
          </cell>
          <cell r="IE35">
            <v>2.8474960723891662</v>
          </cell>
          <cell r="IF35" t="str">
            <v>OK</v>
          </cell>
          <cell r="IG35">
            <v>2</v>
          </cell>
          <cell r="IH35">
            <v>1.8571428571428572</v>
          </cell>
          <cell r="II35">
            <v>1.2314558524297641</v>
          </cell>
          <cell r="IJ35">
            <v>3.0885987095726213</v>
          </cell>
          <cell r="IK35">
            <v>0.62568700471309313</v>
          </cell>
          <cell r="IL35" t="str">
            <v>OK</v>
          </cell>
          <cell r="IM35">
            <v>10</v>
          </cell>
          <cell r="IN35">
            <v>2</v>
          </cell>
          <cell r="IO35">
            <v>1.7142857142857142</v>
          </cell>
          <cell r="IP35">
            <v>0.61124984550212647</v>
          </cell>
          <cell r="IQ35">
            <v>2.3255355597878404</v>
          </cell>
          <cell r="IR35">
            <v>1.1030358687835877</v>
          </cell>
          <cell r="IS35" t="str">
            <v>OK</v>
          </cell>
          <cell r="IT35">
            <v>1</v>
          </cell>
          <cell r="IU35">
            <v>0.42857142857142855</v>
          </cell>
          <cell r="IV35">
            <v>0.51355259101309547</v>
          </cell>
          <cell r="IW35">
            <v>0.94212401958452396</v>
          </cell>
          <cell r="IX35">
            <v>-8.4981162441666924E-2</v>
          </cell>
          <cell r="IY35" t="str">
            <v>Over</v>
          </cell>
          <cell r="IZ35">
            <v>2</v>
          </cell>
          <cell r="JA35">
            <v>0.5</v>
          </cell>
          <cell r="JB35">
            <v>0.75955452531274992</v>
          </cell>
          <cell r="JC35">
            <v>1.2595545253127498</v>
          </cell>
          <cell r="JD35">
            <v>-0.25955452531274992</v>
          </cell>
          <cell r="JE35" t="str">
            <v>Over</v>
          </cell>
          <cell r="JF35">
            <v>5</v>
          </cell>
          <cell r="JG35">
            <v>2</v>
          </cell>
          <cell r="JH35">
            <v>2</v>
          </cell>
          <cell r="JI35">
            <v>0.39223227027636809</v>
          </cell>
          <cell r="JJ35">
            <v>2.3922322702763683</v>
          </cell>
          <cell r="JK35">
            <v>1.6077677297236319</v>
          </cell>
          <cell r="JL35" t="str">
            <v>OK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 t="str">
            <v>OK</v>
          </cell>
          <cell r="JS35">
            <v>1</v>
          </cell>
          <cell r="JT35">
            <v>1</v>
          </cell>
          <cell r="JU35">
            <v>2</v>
          </cell>
          <cell r="JV35">
            <v>2</v>
          </cell>
          <cell r="JW35">
            <v>0</v>
          </cell>
          <cell r="JX35">
            <v>2</v>
          </cell>
          <cell r="JY35">
            <v>2</v>
          </cell>
          <cell r="JZ35" t="str">
            <v>OK</v>
          </cell>
          <cell r="KA35">
            <v>1</v>
          </cell>
          <cell r="KB35">
            <v>1.0714285714285714</v>
          </cell>
          <cell r="KC35">
            <v>0.26726124191242417</v>
          </cell>
          <cell r="KD35">
            <v>1.3386898133409955</v>
          </cell>
          <cell r="KE35">
            <v>0.80416732951614722</v>
          </cell>
          <cell r="KF35" t="str">
            <v>OK</v>
          </cell>
          <cell r="KG35">
            <v>0</v>
          </cell>
          <cell r="KH35">
            <v>0.21428571428571427</v>
          </cell>
          <cell r="KI35">
            <v>0.42581531362632008</v>
          </cell>
          <cell r="KJ35">
            <v>0.64010102791203438</v>
          </cell>
          <cell r="KK35">
            <v>-0.21152959934060581</v>
          </cell>
          <cell r="KL35" t="str">
            <v>OK</v>
          </cell>
          <cell r="KM35">
            <v>1</v>
          </cell>
          <cell r="KN35">
            <v>1</v>
          </cell>
          <cell r="KO35">
            <v>2</v>
          </cell>
          <cell r="KP35">
            <v>2.0714285714285716</v>
          </cell>
          <cell r="KQ35">
            <v>0.26726124191242467</v>
          </cell>
          <cell r="KR35">
            <v>2.3386898133409963</v>
          </cell>
          <cell r="KS35">
            <v>1.8041673295161469</v>
          </cell>
          <cell r="KT35" t="str">
            <v>OK</v>
          </cell>
          <cell r="KU35">
            <v>7</v>
          </cell>
          <cell r="KV35">
            <v>2</v>
          </cell>
          <cell r="KW35">
            <v>1.2857142857142858</v>
          </cell>
          <cell r="KX35">
            <v>0.72627303920256292</v>
          </cell>
          <cell r="KY35">
            <v>2.0119873249168485</v>
          </cell>
          <cell r="KZ35">
            <v>0.55944124651172289</v>
          </cell>
          <cell r="LA35" t="str">
            <v>OK</v>
          </cell>
          <cell r="LB35">
            <v>2</v>
          </cell>
          <cell r="LC35">
            <v>2</v>
          </cell>
          <cell r="LD35">
            <v>0</v>
          </cell>
          <cell r="LE35">
            <v>2</v>
          </cell>
          <cell r="LF35">
            <v>2</v>
          </cell>
          <cell r="LG35" t="str">
            <v>OK</v>
          </cell>
          <cell r="LH35">
            <v>1</v>
          </cell>
          <cell r="LI35">
            <v>1.0714285714285714</v>
          </cell>
          <cell r="LJ35">
            <v>0.26726124191242417</v>
          </cell>
          <cell r="LK35">
            <v>1.3386898133409955</v>
          </cell>
          <cell r="LL35">
            <v>0.80416732951614722</v>
          </cell>
          <cell r="LM35" t="str">
            <v>OK</v>
          </cell>
          <cell r="LN35">
            <v>3</v>
          </cell>
          <cell r="LO35">
            <v>0</v>
          </cell>
          <cell r="LP35">
            <v>0.7142857142857143</v>
          </cell>
          <cell r="LQ35">
            <v>0.72627303920256292</v>
          </cell>
          <cell r="LR35">
            <v>1.4405587534882773</v>
          </cell>
          <cell r="LS35">
            <v>-1.1987324916848618E-2</v>
          </cell>
          <cell r="LT35" t="str">
            <v>OK</v>
          </cell>
          <cell r="LU35">
            <v>5</v>
          </cell>
          <cell r="LV35">
            <v>41</v>
          </cell>
          <cell r="LW35">
            <v>2</v>
          </cell>
          <cell r="LX35">
            <v>2.5714285714285716</v>
          </cell>
          <cell r="LY35">
            <v>0.75592894601845462</v>
          </cell>
          <cell r="LZ35">
            <v>3.3273575174470262</v>
          </cell>
          <cell r="MA35">
            <v>1.815499625410117</v>
          </cell>
          <cell r="MB35" t="str">
            <v>OK</v>
          </cell>
          <cell r="MC35">
            <v>0</v>
          </cell>
          <cell r="MD35">
            <v>12</v>
          </cell>
          <cell r="ME35">
            <v>0</v>
          </cell>
          <cell r="MF35">
            <v>12</v>
          </cell>
          <cell r="MG35">
            <v>12</v>
          </cell>
          <cell r="MH35">
            <v>0</v>
          </cell>
          <cell r="MI35">
            <v>12</v>
          </cell>
          <cell r="MJ35">
            <v>12</v>
          </cell>
          <cell r="MK35" t="str">
            <v>OK</v>
          </cell>
          <cell r="ML35">
            <v>14</v>
          </cell>
          <cell r="MM35">
            <v>8</v>
          </cell>
          <cell r="MN35">
            <v>7.2142857142857144</v>
          </cell>
          <cell r="MO35">
            <v>1.717716347523494</v>
          </cell>
          <cell r="MP35">
            <v>8.9320020618092091</v>
          </cell>
          <cell r="MQ35">
            <v>5.4965693667622206</v>
          </cell>
          <cell r="MR35" t="str">
            <v>OK</v>
          </cell>
          <cell r="MS35">
            <v>0</v>
          </cell>
          <cell r="MT35">
            <v>0.35714285714285715</v>
          </cell>
          <cell r="MU35">
            <v>0.63332369377665088</v>
          </cell>
          <cell r="MV35">
            <v>0.99046655091950808</v>
          </cell>
          <cell r="MW35">
            <v>-0.27618083663379372</v>
          </cell>
          <cell r="MX35" t="str">
            <v>OK</v>
          </cell>
          <cell r="MY35">
            <v>8</v>
          </cell>
          <cell r="MZ35">
            <v>7</v>
          </cell>
          <cell r="NA35">
            <v>5.2857142857142856</v>
          </cell>
          <cell r="NB35">
            <v>1.3259870882635911</v>
          </cell>
          <cell r="NC35">
            <v>6.6117013739778763</v>
          </cell>
          <cell r="ND35">
            <v>3.9597271974506945</v>
          </cell>
          <cell r="NE35" t="str">
            <v>Over</v>
          </cell>
          <cell r="NF35">
            <v>0</v>
          </cell>
          <cell r="NG35">
            <v>0.21428571428571427</v>
          </cell>
          <cell r="NH35">
            <v>0.80178372573727319</v>
          </cell>
          <cell r="NI35">
            <v>1.0160694400229875</v>
          </cell>
          <cell r="NJ35">
            <v>-0.58749801145155889</v>
          </cell>
          <cell r="NK35" t="str">
            <v>OK</v>
          </cell>
          <cell r="NL35">
            <v>7</v>
          </cell>
          <cell r="NM35">
            <v>6</v>
          </cell>
          <cell r="NN35">
            <v>4.0714285714285712</v>
          </cell>
          <cell r="NO35">
            <v>1.1411388181101374</v>
          </cell>
          <cell r="NP35">
            <v>5.2125673895387088</v>
          </cell>
          <cell r="NQ35">
            <v>2.9302897533184336</v>
          </cell>
          <cell r="NR35" t="str">
            <v>Over</v>
          </cell>
          <cell r="NS35">
            <v>6</v>
          </cell>
          <cell r="NT35">
            <v>6</v>
          </cell>
          <cell r="NU35">
            <v>4.3571428571428568</v>
          </cell>
          <cell r="NV35">
            <v>0.92878273166406533</v>
          </cell>
          <cell r="NW35">
            <v>5.2859255888069221</v>
          </cell>
          <cell r="NX35">
            <v>3.4283601254787914</v>
          </cell>
          <cell r="NY35" t="str">
            <v>Over</v>
          </cell>
          <cell r="NZ35">
            <v>6</v>
          </cell>
          <cell r="OA35">
            <v>1</v>
          </cell>
          <cell r="OB35">
            <v>0.21428571428571427</v>
          </cell>
          <cell r="OC35">
            <v>0.42581531362632008</v>
          </cell>
          <cell r="OD35">
            <v>0.64010102791203438</v>
          </cell>
          <cell r="OE35">
            <v>-0.21152959934060581</v>
          </cell>
          <cell r="OF35" t="str">
            <v>Over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K35">
            <v>0</v>
          </cell>
          <cell r="OL35" t="str">
            <v>OK</v>
          </cell>
          <cell r="OM35">
            <v>1</v>
          </cell>
          <cell r="ON35">
            <v>2</v>
          </cell>
          <cell r="OO35">
            <v>2.5</v>
          </cell>
          <cell r="OP35">
            <v>0.6504436355879909</v>
          </cell>
          <cell r="OQ35">
            <v>3.1504436355879908</v>
          </cell>
          <cell r="OR35">
            <v>1.8495563644120092</v>
          </cell>
          <cell r="OS35" t="str">
            <v>OK</v>
          </cell>
          <cell r="OT35">
            <v>2</v>
          </cell>
          <cell r="OU35">
            <v>3</v>
          </cell>
          <cell r="OV35">
            <v>2</v>
          </cell>
          <cell r="OW35">
            <v>0.78446454055273618</v>
          </cell>
          <cell r="OX35">
            <v>2.7844645405527362</v>
          </cell>
          <cell r="OY35">
            <v>1.2155354594472638</v>
          </cell>
          <cell r="OZ35" t="str">
            <v>Over</v>
          </cell>
          <cell r="PA35">
            <v>0</v>
          </cell>
          <cell r="PB35">
            <v>0</v>
          </cell>
          <cell r="PC35">
            <v>0</v>
          </cell>
          <cell r="PD35">
            <v>0</v>
          </cell>
          <cell r="PE35">
            <v>0</v>
          </cell>
          <cell r="PF35" t="str">
            <v>OK</v>
          </cell>
          <cell r="PG35">
            <v>0</v>
          </cell>
          <cell r="PH35">
            <v>0</v>
          </cell>
          <cell r="PI35">
            <v>0</v>
          </cell>
          <cell r="PJ35">
            <v>0</v>
          </cell>
          <cell r="PK35">
            <v>0</v>
          </cell>
          <cell r="PL35">
            <v>0</v>
          </cell>
          <cell r="PM35">
            <v>0</v>
          </cell>
          <cell r="PN35">
            <v>0</v>
          </cell>
          <cell r="PO35">
            <v>0</v>
          </cell>
          <cell r="PP35" t="str">
            <v>OK</v>
          </cell>
          <cell r="PQ35">
            <v>3</v>
          </cell>
          <cell r="PR35">
            <v>2</v>
          </cell>
          <cell r="PS35">
            <v>2</v>
          </cell>
          <cell r="PT35">
            <v>4</v>
          </cell>
          <cell r="PU35">
            <v>2.7857142857142856</v>
          </cell>
          <cell r="PV35">
            <v>0.69929320675306816</v>
          </cell>
          <cell r="PW35">
            <v>3.4850074924673535</v>
          </cell>
          <cell r="PX35">
            <v>2.0864210789612176</v>
          </cell>
          <cell r="PY35" t="str">
            <v>Over</v>
          </cell>
          <cell r="PZ35">
            <v>4</v>
          </cell>
          <cell r="QA35">
            <v>1</v>
          </cell>
          <cell r="QB35">
            <v>0.14285714285714285</v>
          </cell>
          <cell r="QC35">
            <v>0.36313651960128146</v>
          </cell>
          <cell r="QD35">
            <v>0.50599366245842425</v>
          </cell>
          <cell r="QE35">
            <v>-0.22027937674413861</v>
          </cell>
          <cell r="QF35" t="str">
            <v>Over</v>
          </cell>
          <cell r="QG35">
            <v>1</v>
          </cell>
          <cell r="QH35">
            <v>1</v>
          </cell>
          <cell r="QI35">
            <v>2</v>
          </cell>
          <cell r="QJ35">
            <v>2</v>
          </cell>
          <cell r="QK35">
            <v>0</v>
          </cell>
          <cell r="QL35">
            <v>2</v>
          </cell>
          <cell r="QM35">
            <v>2</v>
          </cell>
          <cell r="QN35" t="str">
            <v>OK</v>
          </cell>
          <cell r="QO35">
            <v>3</v>
          </cell>
          <cell r="QP35">
            <v>5</v>
          </cell>
          <cell r="QQ35">
            <v>3.8571428571428572</v>
          </cell>
          <cell r="QR35">
            <v>1.0271051820261914</v>
          </cell>
          <cell r="QS35">
            <v>4.8842480391690488</v>
          </cell>
          <cell r="QT35">
            <v>2.8300376751166656</v>
          </cell>
          <cell r="QU35" t="str">
            <v>Over</v>
          </cell>
          <cell r="QV35">
            <v>5</v>
          </cell>
          <cell r="QW35">
            <v>7</v>
          </cell>
          <cell r="QX35">
            <v>3.4285714285714284</v>
          </cell>
          <cell r="QY35">
            <v>1.2838814775327383</v>
          </cell>
          <cell r="QZ35">
            <v>4.7124529061041667</v>
          </cell>
          <cell r="RA35">
            <v>2.1446899510386901</v>
          </cell>
          <cell r="RB35" t="str">
            <v>Over</v>
          </cell>
          <cell r="RC35">
            <v>7</v>
          </cell>
          <cell r="RD35">
            <v>1</v>
          </cell>
          <cell r="RE35">
            <v>1.2142857142857142</v>
          </cell>
          <cell r="RF35">
            <v>0.80178372573727319</v>
          </cell>
          <cell r="RG35">
            <v>2.0160694400229873</v>
          </cell>
          <cell r="RH35">
            <v>0.412501988548441</v>
          </cell>
          <cell r="RI35" t="str">
            <v>OK</v>
          </cell>
          <cell r="RJ35">
            <v>3</v>
          </cell>
          <cell r="RK35">
            <v>2.1428571428571428</v>
          </cell>
          <cell r="RL35">
            <v>0.53452248382484835</v>
          </cell>
          <cell r="RM35">
            <v>2.6773796266819909</v>
          </cell>
          <cell r="RN35">
            <v>1.6083346590322944</v>
          </cell>
          <cell r="RO35" t="str">
            <v>Over</v>
          </cell>
          <cell r="RP35">
            <v>2</v>
          </cell>
          <cell r="RQ35">
            <v>2</v>
          </cell>
          <cell r="RR35">
            <v>4</v>
          </cell>
          <cell r="RS35">
            <v>4</v>
          </cell>
          <cell r="RT35">
            <v>0</v>
          </cell>
          <cell r="RU35">
            <v>4</v>
          </cell>
          <cell r="RV35">
            <v>4</v>
          </cell>
          <cell r="RW35" t="str">
            <v>OK</v>
          </cell>
          <cell r="RX35">
            <v>8</v>
          </cell>
          <cell r="RY35">
            <v>15</v>
          </cell>
          <cell r="RZ35">
            <v>11.857142857142858</v>
          </cell>
          <cell r="SA35">
            <v>3.2547513873422957</v>
          </cell>
          <cell r="SB35">
            <v>15.111894244485153</v>
          </cell>
          <cell r="SC35">
            <v>8.6023914698005619</v>
          </cell>
          <cell r="SD35" t="str">
            <v>OK</v>
          </cell>
          <cell r="SE35">
            <v>4</v>
          </cell>
          <cell r="SF35">
            <v>0</v>
          </cell>
          <cell r="SG35">
            <v>4</v>
          </cell>
          <cell r="SH35">
            <v>3.7142857142857144</v>
          </cell>
          <cell r="SI35">
            <v>0.46880723093849574</v>
          </cell>
          <cell r="SJ35">
            <v>4.1830929452242103</v>
          </cell>
          <cell r="SK35">
            <v>3.2454784833472186</v>
          </cell>
          <cell r="SL35" t="str">
            <v>OK</v>
          </cell>
          <cell r="SM35">
            <v>0</v>
          </cell>
          <cell r="SN35">
            <v>0</v>
          </cell>
          <cell r="SO35">
            <v>0</v>
          </cell>
          <cell r="SP35">
            <v>0</v>
          </cell>
          <cell r="SQ35">
            <v>0</v>
          </cell>
          <cell r="SR35" t="str">
            <v>OK</v>
          </cell>
          <cell r="SS35">
            <v>19</v>
          </cell>
          <cell r="ST35">
            <v>2</v>
          </cell>
          <cell r="SU35">
            <v>2.5714285714285716</v>
          </cell>
          <cell r="SV35">
            <v>0.93761446187699093</v>
          </cell>
          <cell r="SW35">
            <v>3.5090430333055624</v>
          </cell>
          <cell r="SX35">
            <v>1.6338141095515808</v>
          </cell>
          <cell r="SY35" t="str">
            <v>OK</v>
          </cell>
          <cell r="SZ35">
            <v>7</v>
          </cell>
          <cell r="TA35">
            <v>1</v>
          </cell>
          <cell r="TB35">
            <v>0</v>
          </cell>
          <cell r="TC35">
            <v>8</v>
          </cell>
          <cell r="TD35">
            <v>5.7857142857142856</v>
          </cell>
          <cell r="TE35">
            <v>1.188313053066367</v>
          </cell>
          <cell r="TF35">
            <v>6.9740273387806528</v>
          </cell>
          <cell r="TG35">
            <v>4.5974012326479183</v>
          </cell>
          <cell r="TH35" t="str">
            <v>Over</v>
          </cell>
          <cell r="TI35">
            <v>10</v>
          </cell>
          <cell r="TJ35">
            <v>1</v>
          </cell>
          <cell r="TK35">
            <v>0.2857142857142857</v>
          </cell>
          <cell r="TL35">
            <v>0.46880723093849541</v>
          </cell>
          <cell r="TM35">
            <v>0.75452151665278111</v>
          </cell>
          <cell r="TN35">
            <v>-0.18309294522420971</v>
          </cell>
          <cell r="TO35" t="str">
            <v>Over</v>
          </cell>
          <cell r="TP35">
            <v>13</v>
          </cell>
          <cell r="TQ35">
            <v>5</v>
          </cell>
          <cell r="TR35">
            <v>0</v>
          </cell>
          <cell r="TS35">
            <v>18</v>
          </cell>
          <cell r="TT35">
            <v>16.928571428571427</v>
          </cell>
          <cell r="TU35">
            <v>5.1807971723142519</v>
          </cell>
          <cell r="TV35">
            <v>22.109368600885681</v>
          </cell>
          <cell r="TW35">
            <v>11.747774256257175</v>
          </cell>
          <cell r="TX35" t="str">
            <v>OK</v>
          </cell>
          <cell r="TY35">
            <v>19</v>
          </cell>
          <cell r="TZ35">
            <v>1</v>
          </cell>
          <cell r="UA35">
            <v>1.1428571428571428</v>
          </cell>
          <cell r="UB35">
            <v>0.5345224838248489</v>
          </cell>
          <cell r="UC35">
            <v>1.6773796266819918</v>
          </cell>
          <cell r="UD35">
            <v>0.60833465903229389</v>
          </cell>
          <cell r="UE35" t="str">
            <v>OK</v>
          </cell>
          <cell r="UF35">
            <v>10</v>
          </cell>
          <cell r="UG35">
            <v>1</v>
          </cell>
          <cell r="UH35">
            <v>11</v>
          </cell>
          <cell r="UI35">
            <v>9.2857142857142865</v>
          </cell>
          <cell r="UJ35">
            <v>2.7853620515548352</v>
          </cell>
          <cell r="UK35">
            <v>12.071076337269123</v>
          </cell>
          <cell r="UL35">
            <v>6.5003522341594513</v>
          </cell>
          <cell r="UM35" t="str">
            <v>OK</v>
          </cell>
          <cell r="UN35">
            <v>2</v>
          </cell>
          <cell r="UO35">
            <v>1</v>
          </cell>
          <cell r="UP35">
            <v>3</v>
          </cell>
          <cell r="UQ35">
            <v>3</v>
          </cell>
          <cell r="UR35">
            <v>0</v>
          </cell>
          <cell r="US35">
            <v>3</v>
          </cell>
          <cell r="UT35">
            <v>3</v>
          </cell>
          <cell r="UU35" t="str">
            <v>OK</v>
          </cell>
          <cell r="UV35">
            <v>1</v>
          </cell>
          <cell r="UW35">
            <v>1</v>
          </cell>
          <cell r="UX35">
            <v>0</v>
          </cell>
          <cell r="UY35">
            <v>1</v>
          </cell>
          <cell r="UZ35">
            <v>1</v>
          </cell>
          <cell r="VA35" t="str">
            <v>OK</v>
          </cell>
          <cell r="VB35">
            <v>0</v>
          </cell>
          <cell r="VC35">
            <v>0</v>
          </cell>
          <cell r="VD35">
            <v>0</v>
          </cell>
          <cell r="VE35">
            <v>0</v>
          </cell>
          <cell r="VF35">
            <v>0</v>
          </cell>
          <cell r="VG35" t="str">
            <v>OK</v>
          </cell>
          <cell r="VH35">
            <v>16</v>
          </cell>
          <cell r="VI35">
            <v>3</v>
          </cell>
          <cell r="VJ35">
            <v>3</v>
          </cell>
          <cell r="VK35">
            <v>0</v>
          </cell>
          <cell r="VL35">
            <v>3</v>
          </cell>
          <cell r="VM35">
            <v>3</v>
          </cell>
          <cell r="VN35" t="str">
            <v>OK</v>
          </cell>
          <cell r="VO35">
            <v>3</v>
          </cell>
          <cell r="VP35">
            <v>28</v>
          </cell>
          <cell r="VQ35">
            <v>20.285714285714285</v>
          </cell>
          <cell r="VR35">
            <v>4.3221891075378345</v>
          </cell>
          <cell r="VS35">
            <v>24.607903393252119</v>
          </cell>
          <cell r="VT35">
            <v>15.96352517817645</v>
          </cell>
          <cell r="VU35" t="str">
            <v>Over</v>
          </cell>
          <cell r="VV35">
            <v>23</v>
          </cell>
          <cell r="VW35">
            <v>16.285714285714285</v>
          </cell>
          <cell r="VX35">
            <v>4.1030677346547453</v>
          </cell>
          <cell r="VY35">
            <v>20.388782020369028</v>
          </cell>
          <cell r="VZ35">
            <v>12.182646551059539</v>
          </cell>
          <cell r="WA35" t="str">
            <v>Over</v>
          </cell>
          <cell r="WB35">
            <v>51</v>
          </cell>
          <cell r="WC35">
            <v>192</v>
          </cell>
          <cell r="WD35">
            <v>35</v>
          </cell>
          <cell r="WE35">
            <v>0</v>
          </cell>
          <cell r="WF35">
            <v>35</v>
          </cell>
          <cell r="WG35">
            <v>21.785714285714285</v>
          </cell>
          <cell r="WH35">
            <v>6.350997152822921</v>
          </cell>
          <cell r="WI35">
            <v>28.136711438537205</v>
          </cell>
          <cell r="WJ35">
            <v>15.434717132891365</v>
          </cell>
          <cell r="WK35" t="str">
            <v>Over</v>
          </cell>
          <cell r="WL35">
            <v>35</v>
          </cell>
          <cell r="WM35">
            <v>30</v>
          </cell>
          <cell r="WN35">
            <v>0</v>
          </cell>
          <cell r="WO35">
            <v>30</v>
          </cell>
          <cell r="WP35">
            <v>17.214285714285715</v>
          </cell>
          <cell r="WQ35">
            <v>5.5494777499061403</v>
          </cell>
          <cell r="WR35">
            <v>22.763763464191854</v>
          </cell>
          <cell r="WS35">
            <v>11.664807964379575</v>
          </cell>
          <cell r="WT35" t="str">
            <v>Over</v>
          </cell>
          <cell r="WU35">
            <v>30</v>
          </cell>
          <cell r="WV35">
            <v>40</v>
          </cell>
          <cell r="WW35">
            <v>0</v>
          </cell>
          <cell r="WX35">
            <v>40</v>
          </cell>
          <cell r="WY35">
            <v>23</v>
          </cell>
          <cell r="WZ35">
            <v>8.4943420082927066</v>
          </cell>
          <cell r="XA35">
            <v>31.494342008292705</v>
          </cell>
          <cell r="XB35">
            <v>14.505657991707293</v>
          </cell>
          <cell r="XC35" t="str">
            <v>Over</v>
          </cell>
          <cell r="XD35">
            <v>40</v>
          </cell>
          <cell r="XE35">
            <v>24</v>
          </cell>
          <cell r="XF35">
            <v>0</v>
          </cell>
          <cell r="XG35">
            <v>24</v>
          </cell>
          <cell r="XH35">
            <v>12.357142857142858</v>
          </cell>
          <cell r="XI35">
            <v>4.2896502073128184</v>
          </cell>
          <cell r="XJ35">
            <v>16.646793064455675</v>
          </cell>
          <cell r="XK35">
            <v>8.0674926498300401</v>
          </cell>
          <cell r="XL35" t="str">
            <v>Over</v>
          </cell>
          <cell r="XM35">
            <v>24</v>
          </cell>
          <cell r="XN35">
            <v>24</v>
          </cell>
          <cell r="XO35">
            <v>0</v>
          </cell>
          <cell r="XP35">
            <v>24</v>
          </cell>
          <cell r="XQ35">
            <v>16.928571428571427</v>
          </cell>
          <cell r="XR35">
            <v>4.4456423904466575</v>
          </cell>
          <cell r="XS35">
            <v>21.374213819018085</v>
          </cell>
          <cell r="XT35">
            <v>12.48292903812477</v>
          </cell>
          <cell r="XU35" t="str">
            <v>Over</v>
          </cell>
          <cell r="XV35">
            <v>24</v>
          </cell>
          <cell r="XW35">
            <v>17</v>
          </cell>
          <cell r="XX35">
            <v>0</v>
          </cell>
          <cell r="XY35">
            <v>17</v>
          </cell>
          <cell r="XZ35">
            <v>12.357142857142858</v>
          </cell>
          <cell r="YA35">
            <v>3.2958515383186433</v>
          </cell>
          <cell r="YB35">
            <v>15.652994395461501</v>
          </cell>
          <cell r="YC35">
            <v>9.0612913188242139</v>
          </cell>
          <cell r="YD35" t="str">
            <v>Over</v>
          </cell>
          <cell r="YE35">
            <v>17</v>
          </cell>
          <cell r="YF35">
            <v>62</v>
          </cell>
          <cell r="YG35">
            <v>0</v>
          </cell>
          <cell r="YH35">
            <v>62</v>
          </cell>
          <cell r="YI35">
            <v>41.785714285714285</v>
          </cell>
          <cell r="YJ35">
            <v>15.308009826073562</v>
          </cell>
          <cell r="YK35">
            <v>57.09372411178785</v>
          </cell>
          <cell r="YL35">
            <v>26.477704459640723</v>
          </cell>
          <cell r="YM35" t="str">
            <v>Over</v>
          </cell>
          <cell r="YN35">
            <v>62</v>
          </cell>
          <cell r="YO35">
            <v>40</v>
          </cell>
          <cell r="YP35">
            <v>0</v>
          </cell>
          <cell r="YQ35">
            <v>40</v>
          </cell>
          <cell r="YR35">
            <v>21.357142857142858</v>
          </cell>
          <cell r="YS35">
            <v>9.0944373772538114</v>
          </cell>
          <cell r="YT35">
            <v>30.451580234396669</v>
          </cell>
          <cell r="YU35">
            <v>12.262705479889046</v>
          </cell>
          <cell r="YV35" t="str">
            <v>Over</v>
          </cell>
          <cell r="YW35">
            <v>40</v>
          </cell>
          <cell r="YX35">
            <v>24</v>
          </cell>
          <cell r="YY35">
            <v>0</v>
          </cell>
          <cell r="YZ35">
            <v>24</v>
          </cell>
          <cell r="ZA35">
            <v>13.642857142857142</v>
          </cell>
          <cell r="ZB35">
            <v>4.5167575650126395</v>
          </cell>
          <cell r="ZC35">
            <v>18.159614707869782</v>
          </cell>
          <cell r="ZD35">
            <v>9.1260995778445029</v>
          </cell>
          <cell r="ZE35" t="str">
            <v>Over</v>
          </cell>
          <cell r="ZF35">
            <v>24</v>
          </cell>
          <cell r="ZG35">
            <v>3</v>
          </cell>
          <cell r="ZH35">
            <v>0</v>
          </cell>
          <cell r="ZI35">
            <v>3</v>
          </cell>
          <cell r="ZJ35">
            <v>1.8571428571428572</v>
          </cell>
          <cell r="ZK35">
            <v>1.0994504121565505</v>
          </cell>
          <cell r="ZL35">
            <v>2.9565932692994075</v>
          </cell>
          <cell r="ZM35">
            <v>0.75769244498630672</v>
          </cell>
          <cell r="ZN35" t="str">
            <v>Over</v>
          </cell>
          <cell r="ZO35">
            <v>3</v>
          </cell>
          <cell r="ZP35">
            <v>30</v>
          </cell>
          <cell r="ZQ35">
            <v>0</v>
          </cell>
          <cell r="ZR35">
            <v>30</v>
          </cell>
          <cell r="ZS35">
            <v>15.857142857142858</v>
          </cell>
          <cell r="ZT35">
            <v>5.9077152014208423</v>
          </cell>
          <cell r="ZU35">
            <v>21.7648580585637</v>
          </cell>
          <cell r="ZV35">
            <v>9.9494276557220154</v>
          </cell>
          <cell r="ZW35" t="str">
            <v>Over</v>
          </cell>
          <cell r="ZX35">
            <v>30</v>
          </cell>
          <cell r="ZY35">
            <v>17</v>
          </cell>
          <cell r="ZZ35">
            <v>0</v>
          </cell>
          <cell r="AAA35">
            <v>17</v>
          </cell>
          <cell r="AAB35">
            <v>12.357142857142858</v>
          </cell>
          <cell r="AAC35">
            <v>3.1770122117182047</v>
          </cell>
          <cell r="AAD35">
            <v>15.534155068861063</v>
          </cell>
          <cell r="AAE35">
            <v>9.1801306454246525</v>
          </cell>
          <cell r="AAF35" t="str">
            <v>Over</v>
          </cell>
          <cell r="AAG35">
            <v>17</v>
          </cell>
          <cell r="AAH35">
            <v>8</v>
          </cell>
          <cell r="AAI35">
            <v>0</v>
          </cell>
          <cell r="AAJ35">
            <v>8</v>
          </cell>
          <cell r="AAK35">
            <v>7</v>
          </cell>
          <cell r="AAL35">
            <v>2.5720389995846902</v>
          </cell>
          <cell r="AAM35">
            <v>9.5720389995846897</v>
          </cell>
          <cell r="AAN35">
            <v>4.4279610004153103</v>
          </cell>
          <cell r="AAO35" t="str">
            <v>OK</v>
          </cell>
          <cell r="AAP35">
            <v>8</v>
          </cell>
          <cell r="AAQ35">
            <v>2</v>
          </cell>
          <cell r="AAR35">
            <v>0</v>
          </cell>
          <cell r="AAS35">
            <v>2</v>
          </cell>
          <cell r="AAT35">
            <v>1.2142857142857142</v>
          </cell>
          <cell r="AAU35">
            <v>0.42581531362632014</v>
          </cell>
          <cell r="AAV35">
            <v>1.6401010279120343</v>
          </cell>
          <cell r="AAW35">
            <v>0.78847040065939411</v>
          </cell>
          <cell r="AAX35" t="str">
            <v>Over</v>
          </cell>
          <cell r="AAY35">
            <v>2</v>
          </cell>
          <cell r="AAZ35">
            <v>11</v>
          </cell>
          <cell r="ABA35">
            <v>0</v>
          </cell>
          <cell r="ABB35">
            <v>11</v>
          </cell>
          <cell r="ABC35">
            <v>8.8571428571428577</v>
          </cell>
          <cell r="ABD35">
            <v>4.2761798705987912</v>
          </cell>
          <cell r="ABE35">
            <v>13.13332272774165</v>
          </cell>
          <cell r="ABF35">
            <v>4.5809629865440664</v>
          </cell>
          <cell r="ABG35" t="str">
            <v>OK</v>
          </cell>
          <cell r="ABH35">
            <v>11</v>
          </cell>
          <cell r="ABI35">
            <v>3</v>
          </cell>
          <cell r="ABJ35">
            <v>2.2857142857142856</v>
          </cell>
          <cell r="ABK35">
            <v>0.91387353346337563</v>
          </cell>
          <cell r="ABL35">
            <v>3.199587819177661</v>
          </cell>
          <cell r="ABM35">
            <v>1.37184075225091</v>
          </cell>
          <cell r="ABN35" t="str">
            <v>OK</v>
          </cell>
          <cell r="ABO35">
            <v>3</v>
          </cell>
          <cell r="ABP35">
            <v>370</v>
          </cell>
          <cell r="ABQ35">
            <v>790</v>
          </cell>
          <cell r="ABR35">
            <v>0</v>
          </cell>
          <cell r="ABS35">
            <v>0</v>
          </cell>
          <cell r="ABT35">
            <v>0</v>
          </cell>
          <cell r="ABU35">
            <v>0</v>
          </cell>
          <cell r="ABV35">
            <v>0</v>
          </cell>
          <cell r="ABW35">
            <v>0</v>
          </cell>
          <cell r="ABX35">
            <v>0</v>
          </cell>
          <cell r="ABY35">
            <v>0</v>
          </cell>
          <cell r="ABZ35">
            <v>0</v>
          </cell>
          <cell r="ACA35">
            <v>0</v>
          </cell>
          <cell r="ACB35">
            <v>0</v>
          </cell>
          <cell r="ACC35">
            <v>0</v>
          </cell>
          <cell r="ACD35">
            <v>0</v>
          </cell>
          <cell r="ACE35">
            <v>0</v>
          </cell>
          <cell r="ACF35">
            <v>0</v>
          </cell>
          <cell r="ACG35">
            <v>0</v>
          </cell>
          <cell r="ACH35">
            <v>0</v>
          </cell>
          <cell r="ACI35">
            <v>0</v>
          </cell>
          <cell r="ACJ35">
            <v>0</v>
          </cell>
          <cell r="ACK35">
            <v>0</v>
          </cell>
          <cell r="ACL35">
            <v>0</v>
          </cell>
          <cell r="ACM35">
            <v>0</v>
          </cell>
          <cell r="ACN35">
            <v>0</v>
          </cell>
          <cell r="ACO35">
            <v>0</v>
          </cell>
          <cell r="ACP35">
            <v>0</v>
          </cell>
          <cell r="ACR35">
            <v>88</v>
          </cell>
          <cell r="ACS35">
            <v>88</v>
          </cell>
          <cell r="ACT35">
            <v>0</v>
          </cell>
          <cell r="ACV35">
            <v>400</v>
          </cell>
          <cell r="ACW35">
            <v>400</v>
          </cell>
          <cell r="ACX35">
            <v>0</v>
          </cell>
          <cell r="ACZ35">
            <v>15</v>
          </cell>
          <cell r="ADA35">
            <v>15</v>
          </cell>
          <cell r="ADB35">
            <v>0</v>
          </cell>
          <cell r="ADD35">
            <v>4</v>
          </cell>
          <cell r="ADE35">
            <v>4</v>
          </cell>
          <cell r="ADF35">
            <v>0</v>
          </cell>
          <cell r="ADH35">
            <v>30</v>
          </cell>
          <cell r="ADI35">
            <v>30</v>
          </cell>
          <cell r="ADJ35">
            <v>0</v>
          </cell>
          <cell r="ADL35">
            <v>23</v>
          </cell>
          <cell r="ADM35">
            <v>23</v>
          </cell>
          <cell r="ADN35">
            <v>0</v>
          </cell>
          <cell r="ADP35">
            <v>24</v>
          </cell>
          <cell r="ADQ35">
            <v>24</v>
          </cell>
          <cell r="ADR35">
            <v>0</v>
          </cell>
          <cell r="ADT35">
            <v>18</v>
          </cell>
          <cell r="ADU35">
            <v>18</v>
          </cell>
          <cell r="ADV35">
            <v>0</v>
          </cell>
          <cell r="ADX35">
            <v>2</v>
          </cell>
          <cell r="ADY35">
            <v>2</v>
          </cell>
          <cell r="ADZ35">
            <v>0</v>
          </cell>
          <cell r="AEB35">
            <v>11</v>
          </cell>
          <cell r="AEC35">
            <v>11</v>
          </cell>
          <cell r="AED35">
            <v>0</v>
          </cell>
          <cell r="AEF35">
            <v>0</v>
          </cell>
          <cell r="AEG35">
            <v>0</v>
          </cell>
          <cell r="AEH35">
            <v>0</v>
          </cell>
          <cell r="AEJ35">
            <v>1</v>
          </cell>
          <cell r="AEK35">
            <v>1</v>
          </cell>
          <cell r="AEL35">
            <v>0</v>
          </cell>
          <cell r="AEN35">
            <v>3</v>
          </cell>
          <cell r="AEO35">
            <v>3</v>
          </cell>
          <cell r="AEP35">
            <v>0</v>
          </cell>
          <cell r="AER35">
            <v>4</v>
          </cell>
          <cell r="AES35">
            <v>4</v>
          </cell>
          <cell r="AET35">
            <v>0</v>
          </cell>
          <cell r="AEV35">
            <v>4</v>
          </cell>
          <cell r="AEW35">
            <v>4</v>
          </cell>
          <cell r="AEX35">
            <v>0</v>
          </cell>
          <cell r="AEZ35">
            <v>6</v>
          </cell>
          <cell r="AFA35">
            <v>6</v>
          </cell>
          <cell r="AFB35">
            <v>0</v>
          </cell>
          <cell r="AFD35">
            <v>3</v>
          </cell>
          <cell r="AFE35">
            <v>3</v>
          </cell>
          <cell r="AFF35">
            <v>0</v>
          </cell>
          <cell r="AFH35">
            <v>12</v>
          </cell>
          <cell r="AFI35">
            <v>12</v>
          </cell>
          <cell r="AFJ35">
            <v>0</v>
          </cell>
          <cell r="AFL35">
            <v>0</v>
          </cell>
          <cell r="AFM35">
            <v>0</v>
          </cell>
          <cell r="AFN35">
            <v>0</v>
          </cell>
          <cell r="AFP35">
            <v>10</v>
          </cell>
          <cell r="AFQ35">
            <v>10</v>
          </cell>
          <cell r="AFR35">
            <v>0</v>
          </cell>
          <cell r="AFT35">
            <v>0</v>
          </cell>
          <cell r="AFU35">
            <v>0</v>
          </cell>
          <cell r="AFV35">
            <v>0</v>
          </cell>
          <cell r="AFX35">
            <v>0</v>
          </cell>
          <cell r="AFY35">
            <v>0</v>
          </cell>
          <cell r="AFZ35">
            <v>0</v>
          </cell>
          <cell r="AGB35">
            <v>8</v>
          </cell>
          <cell r="AGC35">
            <v>8</v>
          </cell>
          <cell r="AGD35">
            <v>0</v>
          </cell>
          <cell r="AGF35">
            <v>25</v>
          </cell>
          <cell r="AGG35">
            <v>25</v>
          </cell>
          <cell r="AGH35">
            <v>0</v>
          </cell>
          <cell r="AGJ35">
            <v>6</v>
          </cell>
          <cell r="AGK35">
            <v>6</v>
          </cell>
          <cell r="AGL35">
            <v>0</v>
          </cell>
          <cell r="AGN35">
            <v>20</v>
          </cell>
          <cell r="AGO35">
            <v>20</v>
          </cell>
          <cell r="AGP35">
            <v>0</v>
          </cell>
          <cell r="AGR35">
            <v>14</v>
          </cell>
          <cell r="AGS35">
            <v>14</v>
          </cell>
          <cell r="AGT35">
            <v>0</v>
          </cell>
          <cell r="AGV35">
            <v>22</v>
          </cell>
          <cell r="AGW35">
            <v>22</v>
          </cell>
          <cell r="AGX35">
            <v>0</v>
          </cell>
          <cell r="AGZ35">
            <v>3</v>
          </cell>
          <cell r="AHA35">
            <v>3</v>
          </cell>
          <cell r="AHB35">
            <v>0</v>
          </cell>
          <cell r="AHD35">
            <v>3</v>
          </cell>
          <cell r="AHE35">
            <v>3</v>
          </cell>
          <cell r="AHF35">
            <v>0</v>
          </cell>
          <cell r="AHH35">
            <v>2</v>
          </cell>
          <cell r="AHI35">
            <v>2</v>
          </cell>
          <cell r="AHJ35">
            <v>0</v>
          </cell>
          <cell r="AHL35">
            <v>3</v>
          </cell>
          <cell r="AHM35">
            <v>3</v>
          </cell>
          <cell r="AHN35">
            <v>0</v>
          </cell>
          <cell r="AHP35">
            <v>7</v>
          </cell>
          <cell r="AHQ35">
            <v>7</v>
          </cell>
          <cell r="AHR35">
            <v>0</v>
          </cell>
          <cell r="AHT35">
            <v>10</v>
          </cell>
          <cell r="AHU35">
            <v>10</v>
          </cell>
          <cell r="AHV35">
            <v>0</v>
          </cell>
          <cell r="AHX35" t="str">
            <v>-</v>
          </cell>
          <cell r="AIA35">
            <v>6</v>
          </cell>
          <cell r="AIB35">
            <v>22</v>
          </cell>
          <cell r="AIC35">
            <v>0</v>
          </cell>
          <cell r="AID35">
            <v>0</v>
          </cell>
          <cell r="AIE35">
            <v>0</v>
          </cell>
          <cell r="AIF35">
            <v>2</v>
          </cell>
          <cell r="AIG35">
            <v>0</v>
          </cell>
          <cell r="AIH35">
            <v>1</v>
          </cell>
          <cell r="AII35">
            <v>13</v>
          </cell>
          <cell r="AIJ35">
            <v>2</v>
          </cell>
        </row>
        <row r="36">
          <cell r="B36" t="str">
            <v>รพท.สมเด็จพระสังฆราชองค์ที่17</v>
          </cell>
          <cell r="C36" t="str">
            <v>โรงพยาบาลสมเด็จพระสังฆราชองค์ที่17</v>
          </cell>
          <cell r="D36">
            <v>10733</v>
          </cell>
          <cell r="E36">
            <v>5</v>
          </cell>
          <cell r="F36" t="str">
            <v>สุพรรณบุรี</v>
          </cell>
          <cell r="G36" t="str">
            <v>M1</v>
          </cell>
          <cell r="H36" t="str">
            <v>รพ.ระดับ M1 เตียง &gt; 200</v>
          </cell>
          <cell r="I36">
            <v>3</v>
          </cell>
          <cell r="J36">
            <v>246</v>
          </cell>
          <cell r="K36">
            <v>2</v>
          </cell>
          <cell r="L36">
            <v>138667</v>
          </cell>
          <cell r="M36">
            <v>0</v>
          </cell>
          <cell r="N36">
            <v>20670</v>
          </cell>
          <cell r="O36">
            <v>117997</v>
          </cell>
          <cell r="P36">
            <v>277454</v>
          </cell>
          <cell r="Q36">
            <v>3</v>
          </cell>
          <cell r="R36">
            <v>3.75</v>
          </cell>
          <cell r="S36">
            <v>2.5384615384615383</v>
          </cell>
          <cell r="T36">
            <v>0.66022529177352451</v>
          </cell>
          <cell r="U36">
            <v>3.1986868302350628</v>
          </cell>
          <cell r="V36">
            <v>1.8782362466880138</v>
          </cell>
          <cell r="W36" t="str">
            <v>OK</v>
          </cell>
          <cell r="X36">
            <v>1</v>
          </cell>
          <cell r="Y36">
            <v>1.0714285714285714</v>
          </cell>
          <cell r="Z36">
            <v>0.26726124191242417</v>
          </cell>
          <cell r="AA36">
            <v>1.3386898133409955</v>
          </cell>
          <cell r="AB36">
            <v>0.80416732951614722</v>
          </cell>
          <cell r="AC36" t="str">
            <v>OK</v>
          </cell>
          <cell r="AD36">
            <v>14</v>
          </cell>
          <cell r="AE36">
            <v>11.214285714285714</v>
          </cell>
          <cell r="AF36">
            <v>2.3592231912080868</v>
          </cell>
          <cell r="AG36">
            <v>13.573508905493799</v>
          </cell>
          <cell r="AH36">
            <v>8.8550625230776276</v>
          </cell>
          <cell r="AI36" t="str">
            <v>Over</v>
          </cell>
          <cell r="AJ36">
            <v>0</v>
          </cell>
          <cell r="AK36">
            <v>0.6428571428571429</v>
          </cell>
          <cell r="AL36">
            <v>0.63332369377665088</v>
          </cell>
          <cell r="AM36">
            <v>1.2761808366337939</v>
          </cell>
          <cell r="AN36">
            <v>9.5334490804920291E-3</v>
          </cell>
          <cell r="AO36" t="str">
            <v>Under</v>
          </cell>
          <cell r="AP36">
            <v>0</v>
          </cell>
          <cell r="AQ36">
            <v>0.8571428571428571</v>
          </cell>
          <cell r="AR36">
            <v>0.53452248382484868</v>
          </cell>
          <cell r="AS36">
            <v>1.3916653409677058</v>
          </cell>
          <cell r="AT36">
            <v>0.32262037331800841</v>
          </cell>
          <cell r="AU36" t="str">
            <v>Under</v>
          </cell>
          <cell r="AV36">
            <v>2</v>
          </cell>
          <cell r="AW36">
            <v>3</v>
          </cell>
          <cell r="AX36">
            <v>5</v>
          </cell>
          <cell r="AY36">
            <v>3.9285714285714284</v>
          </cell>
          <cell r="AZ36">
            <v>1.1411388181101374</v>
          </cell>
          <cell r="BA36">
            <v>5.0697102466815656</v>
          </cell>
          <cell r="BB36">
            <v>2.7874326104612912</v>
          </cell>
          <cell r="BC36" t="str">
            <v>OK</v>
          </cell>
          <cell r="BD36">
            <v>23</v>
          </cell>
          <cell r="BE36">
            <v>4</v>
          </cell>
          <cell r="BF36">
            <v>10</v>
          </cell>
          <cell r="BG36">
            <v>14</v>
          </cell>
          <cell r="BH36">
            <v>10.785714285714286</v>
          </cell>
          <cell r="BI36">
            <v>3.4234164543304137</v>
          </cell>
          <cell r="BJ36">
            <v>14.209130740044699</v>
          </cell>
          <cell r="BK36">
            <v>7.3622978313838727</v>
          </cell>
          <cell r="BL36" t="str">
            <v>OK</v>
          </cell>
          <cell r="BM36">
            <v>14</v>
          </cell>
          <cell r="BN36">
            <v>2</v>
          </cell>
          <cell r="BO36">
            <v>20</v>
          </cell>
          <cell r="BP36">
            <v>22</v>
          </cell>
          <cell r="BQ36">
            <v>18.857142857142858</v>
          </cell>
          <cell r="BR36">
            <v>3.5918099756388662</v>
          </cell>
          <cell r="BS36">
            <v>22.448952832781725</v>
          </cell>
          <cell r="BT36">
            <v>15.265332881503991</v>
          </cell>
          <cell r="BU36" t="str">
            <v>OK</v>
          </cell>
          <cell r="BV36">
            <v>1</v>
          </cell>
          <cell r="BW36">
            <v>0.9285714285714286</v>
          </cell>
          <cell r="BX36">
            <v>0.47463114654932342</v>
          </cell>
          <cell r="BY36">
            <v>1.403202575120752</v>
          </cell>
          <cell r="BZ36">
            <v>0.45394028202210518</v>
          </cell>
          <cell r="CA36" t="str">
            <v>OK</v>
          </cell>
          <cell r="CB36">
            <v>23</v>
          </cell>
          <cell r="CC36">
            <v>4</v>
          </cell>
          <cell r="CD36">
            <v>4.1428571428571432</v>
          </cell>
          <cell r="CE36">
            <v>0.53452248382484935</v>
          </cell>
          <cell r="CF36">
            <v>4.6773796266819927</v>
          </cell>
          <cell r="CG36">
            <v>3.6083346590322938</v>
          </cell>
          <cell r="CH36" t="str">
            <v>OK</v>
          </cell>
          <cell r="CI36">
            <v>2</v>
          </cell>
          <cell r="CJ36">
            <v>2.0714285714285716</v>
          </cell>
          <cell r="CK36">
            <v>0.26726124191242467</v>
          </cell>
          <cell r="CL36">
            <v>2.3386898133409963</v>
          </cell>
          <cell r="CM36">
            <v>1.8041673295161469</v>
          </cell>
          <cell r="CN36" t="str">
            <v>OK</v>
          </cell>
          <cell r="CO36">
            <v>6</v>
          </cell>
          <cell r="CP36">
            <v>4</v>
          </cell>
          <cell r="CQ36">
            <v>11</v>
          </cell>
          <cell r="CR36">
            <v>15</v>
          </cell>
          <cell r="CS36">
            <v>11.214285714285714</v>
          </cell>
          <cell r="CT36">
            <v>2.991746889452624</v>
          </cell>
          <cell r="CU36">
            <v>14.206032603738338</v>
          </cell>
          <cell r="CV36">
            <v>8.2225388248330891</v>
          </cell>
          <cell r="CW36" t="str">
            <v>Over</v>
          </cell>
          <cell r="CX36">
            <v>15</v>
          </cell>
          <cell r="CY36">
            <v>2</v>
          </cell>
          <cell r="CZ36">
            <v>3</v>
          </cell>
          <cell r="DA36">
            <v>5</v>
          </cell>
          <cell r="DB36">
            <v>5.9285714285714288</v>
          </cell>
          <cell r="DC36">
            <v>2.0926349130034319</v>
          </cell>
          <cell r="DD36">
            <v>8.0212063415748602</v>
          </cell>
          <cell r="DE36">
            <v>3.835936515567997</v>
          </cell>
          <cell r="DF36" t="str">
            <v>OK</v>
          </cell>
          <cell r="DG36">
            <v>5</v>
          </cell>
          <cell r="DH36">
            <v>86</v>
          </cell>
          <cell r="DI36">
            <v>1</v>
          </cell>
          <cell r="DJ36">
            <v>1</v>
          </cell>
          <cell r="DK36">
            <v>0</v>
          </cell>
          <cell r="DL36">
            <v>1</v>
          </cell>
          <cell r="DM36">
            <v>0</v>
          </cell>
          <cell r="DN36">
            <v>5</v>
          </cell>
          <cell r="DO36">
            <v>0</v>
          </cell>
          <cell r="DP36">
            <v>6</v>
          </cell>
          <cell r="DR36">
            <v>14</v>
          </cell>
          <cell r="DS36">
            <v>7</v>
          </cell>
          <cell r="DT36">
            <v>6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27</v>
          </cell>
          <cell r="EC36">
            <v>0</v>
          </cell>
          <cell r="ED36">
            <v>2</v>
          </cell>
          <cell r="EE36">
            <v>2</v>
          </cell>
          <cell r="EF36">
            <v>1</v>
          </cell>
          <cell r="EG36">
            <v>2</v>
          </cell>
          <cell r="EH36">
            <v>3</v>
          </cell>
          <cell r="EI36">
            <v>0</v>
          </cell>
          <cell r="EJ36">
            <v>3</v>
          </cell>
          <cell r="EK36">
            <v>0</v>
          </cell>
          <cell r="EL36">
            <v>3</v>
          </cell>
          <cell r="EM36">
            <v>1</v>
          </cell>
          <cell r="EN36">
            <v>1</v>
          </cell>
          <cell r="EO36">
            <v>2</v>
          </cell>
          <cell r="EP36">
            <v>37</v>
          </cell>
          <cell r="EQ36">
            <v>3</v>
          </cell>
          <cell r="ER36">
            <v>3</v>
          </cell>
          <cell r="ET36">
            <v>1</v>
          </cell>
          <cell r="EU36">
            <v>1</v>
          </cell>
          <cell r="EV36">
            <v>2</v>
          </cell>
          <cell r="EW36">
            <v>1</v>
          </cell>
          <cell r="EX36">
            <v>2</v>
          </cell>
          <cell r="EY36">
            <v>3</v>
          </cell>
          <cell r="EZ36">
            <v>0</v>
          </cell>
          <cell r="FA36">
            <v>1</v>
          </cell>
          <cell r="FB36">
            <v>1</v>
          </cell>
          <cell r="FC36">
            <v>2</v>
          </cell>
          <cell r="FD36">
            <v>0</v>
          </cell>
          <cell r="FE36">
            <v>1</v>
          </cell>
          <cell r="FF36">
            <v>1</v>
          </cell>
          <cell r="FG36">
            <v>1</v>
          </cell>
          <cell r="FH36">
            <v>2</v>
          </cell>
          <cell r="FI36">
            <v>3</v>
          </cell>
          <cell r="FJ36">
            <v>0</v>
          </cell>
          <cell r="FK36">
            <v>1</v>
          </cell>
          <cell r="FL36">
            <v>1</v>
          </cell>
          <cell r="FM36">
            <v>2</v>
          </cell>
          <cell r="FN36">
            <v>13</v>
          </cell>
          <cell r="FP36">
            <v>2</v>
          </cell>
          <cell r="FQ36">
            <v>0</v>
          </cell>
          <cell r="FR36">
            <v>2</v>
          </cell>
          <cell r="FS36">
            <v>1</v>
          </cell>
          <cell r="FT36">
            <v>0</v>
          </cell>
          <cell r="FU36">
            <v>1</v>
          </cell>
          <cell r="FV36">
            <v>1</v>
          </cell>
          <cell r="FW36">
            <v>0</v>
          </cell>
          <cell r="FX36">
            <v>1</v>
          </cell>
          <cell r="FY36">
            <v>1</v>
          </cell>
          <cell r="FZ36">
            <v>0</v>
          </cell>
          <cell r="GA36">
            <v>1</v>
          </cell>
          <cell r="GB36">
            <v>5</v>
          </cell>
          <cell r="GC36">
            <v>5.0714285714285712</v>
          </cell>
          <cell r="GD36">
            <v>2.5256921584232868</v>
          </cell>
          <cell r="GE36">
            <v>7.5971207298518575</v>
          </cell>
          <cell r="GF36">
            <v>2.5457364130052844</v>
          </cell>
          <cell r="GG36" t="str">
            <v>OK</v>
          </cell>
          <cell r="GH36">
            <v>13</v>
          </cell>
          <cell r="GI36">
            <v>8.2680000000000007</v>
          </cell>
          <cell r="GJ36">
            <v>13.8667</v>
          </cell>
          <cell r="GK36">
            <v>16</v>
          </cell>
          <cell r="GL36">
            <v>15.214285714285714</v>
          </cell>
          <cell r="GM36">
            <v>9.1161612318121925</v>
          </cell>
          <cell r="GN36">
            <v>24.330446946097908</v>
          </cell>
          <cell r="GO36">
            <v>6.098124482473521</v>
          </cell>
          <cell r="GP36" t="str">
            <v>OK</v>
          </cell>
          <cell r="GQ36">
            <v>65</v>
          </cell>
          <cell r="GR36">
            <v>7</v>
          </cell>
          <cell r="GS36">
            <v>6.5</v>
          </cell>
          <cell r="GT36">
            <v>0.6504436355879909</v>
          </cell>
          <cell r="GU36">
            <v>47</v>
          </cell>
          <cell r="GV36">
            <v>5.8495563644120088</v>
          </cell>
          <cell r="GW36" t="str">
            <v>OK</v>
          </cell>
          <cell r="GX36">
            <v>0</v>
          </cell>
          <cell r="GY36">
            <v>0.2857142857142857</v>
          </cell>
          <cell r="GZ36">
            <v>0.46880723093849541</v>
          </cell>
          <cell r="HA36">
            <v>0.75452151665278111</v>
          </cell>
          <cell r="HB36">
            <v>-0.18309294522420971</v>
          </cell>
          <cell r="HC36" t="str">
            <v>OK</v>
          </cell>
          <cell r="HD36">
            <v>7</v>
          </cell>
          <cell r="HE36">
            <v>3</v>
          </cell>
          <cell r="HF36">
            <v>10</v>
          </cell>
          <cell r="HG36">
            <v>8.9285714285714288</v>
          </cell>
          <cell r="HH36">
            <v>1.4392458342578462</v>
          </cell>
          <cell r="HI36">
            <v>10.367817262829275</v>
          </cell>
          <cell r="HJ36">
            <v>7.4893255943135824</v>
          </cell>
          <cell r="HK36" t="str">
            <v>OK</v>
          </cell>
          <cell r="HL36">
            <v>1</v>
          </cell>
          <cell r="HM36">
            <v>0.6428571428571429</v>
          </cell>
          <cell r="HN36">
            <v>0.74494634366849199</v>
          </cell>
          <cell r="HO36">
            <v>1.3878034865256348</v>
          </cell>
          <cell r="HP36">
            <v>-0.10208920081134909</v>
          </cell>
          <cell r="HQ36" t="str">
            <v>OK</v>
          </cell>
          <cell r="HR36">
            <v>18</v>
          </cell>
          <cell r="HS36">
            <v>2</v>
          </cell>
          <cell r="HT36">
            <v>1.5</v>
          </cell>
          <cell r="HU36">
            <v>0.75955452531274992</v>
          </cell>
          <cell r="HV36">
            <v>2.2595545253127498</v>
          </cell>
          <cell r="HW36">
            <v>0.74044547468725008</v>
          </cell>
          <cell r="HX36" t="str">
            <v>OK</v>
          </cell>
          <cell r="HY36">
            <v>1</v>
          </cell>
          <cell r="HZ36">
            <v>3</v>
          </cell>
          <cell r="IA36">
            <v>4</v>
          </cell>
          <cell r="IB36">
            <v>4.5</v>
          </cell>
          <cell r="IC36">
            <v>1.6525039276108335</v>
          </cell>
          <cell r="ID36">
            <v>6.1525039276108338</v>
          </cell>
          <cell r="IE36">
            <v>2.8474960723891662</v>
          </cell>
          <cell r="IF36" t="str">
            <v>OK</v>
          </cell>
          <cell r="IG36">
            <v>3</v>
          </cell>
          <cell r="IH36">
            <v>1.8571428571428572</v>
          </cell>
          <cell r="II36">
            <v>1.2314558524297641</v>
          </cell>
          <cell r="IJ36">
            <v>3.0885987095726213</v>
          </cell>
          <cell r="IK36">
            <v>0.62568700471309313</v>
          </cell>
          <cell r="IL36" t="str">
            <v>OK</v>
          </cell>
          <cell r="IM36">
            <v>9</v>
          </cell>
          <cell r="IN36">
            <v>3</v>
          </cell>
          <cell r="IO36">
            <v>1.7142857142857142</v>
          </cell>
          <cell r="IP36">
            <v>0.61124984550212647</v>
          </cell>
          <cell r="IQ36">
            <v>2.3255355597878404</v>
          </cell>
          <cell r="IR36">
            <v>1.1030358687835877</v>
          </cell>
          <cell r="IS36" t="str">
            <v>Over</v>
          </cell>
          <cell r="IT36">
            <v>0</v>
          </cell>
          <cell r="IU36">
            <v>0.42857142857142855</v>
          </cell>
          <cell r="IV36">
            <v>0.51355259101309547</v>
          </cell>
          <cell r="IW36">
            <v>0.94212401958452396</v>
          </cell>
          <cell r="IX36">
            <v>-8.4981162441666924E-2</v>
          </cell>
          <cell r="IY36" t="str">
            <v>OK</v>
          </cell>
          <cell r="IZ36">
            <v>0</v>
          </cell>
          <cell r="JA36">
            <v>0.5</v>
          </cell>
          <cell r="JB36">
            <v>0.75955452531274992</v>
          </cell>
          <cell r="JC36">
            <v>1.2595545253127498</v>
          </cell>
          <cell r="JD36">
            <v>-0.25955452531274992</v>
          </cell>
          <cell r="JE36" t="str">
            <v>OK</v>
          </cell>
          <cell r="JF36">
            <v>3</v>
          </cell>
          <cell r="JG36">
            <v>2</v>
          </cell>
          <cell r="JH36">
            <v>2</v>
          </cell>
          <cell r="JI36">
            <v>0.39223227027636809</v>
          </cell>
          <cell r="JJ36">
            <v>2.3922322702763683</v>
          </cell>
          <cell r="JK36">
            <v>1.6077677297236319</v>
          </cell>
          <cell r="JL36" t="str">
            <v>OK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 t="str">
            <v>OK</v>
          </cell>
          <cell r="JS36">
            <v>0</v>
          </cell>
          <cell r="JT36">
            <v>2</v>
          </cell>
          <cell r="JU36">
            <v>2</v>
          </cell>
          <cell r="JV36">
            <v>2</v>
          </cell>
          <cell r="JW36">
            <v>0</v>
          </cell>
          <cell r="JX36">
            <v>2</v>
          </cell>
          <cell r="JY36">
            <v>2</v>
          </cell>
          <cell r="JZ36" t="str">
            <v>OK</v>
          </cell>
          <cell r="KA36">
            <v>1</v>
          </cell>
          <cell r="KB36">
            <v>1.0714285714285714</v>
          </cell>
          <cell r="KC36">
            <v>0.26726124191242417</v>
          </cell>
          <cell r="KD36">
            <v>1.3386898133409955</v>
          </cell>
          <cell r="KE36">
            <v>0.80416732951614722</v>
          </cell>
          <cell r="KF36" t="str">
            <v>OK</v>
          </cell>
          <cell r="KG36">
            <v>0</v>
          </cell>
          <cell r="KH36">
            <v>0.21428571428571427</v>
          </cell>
          <cell r="KI36">
            <v>0.42581531362632008</v>
          </cell>
          <cell r="KJ36">
            <v>0.64010102791203438</v>
          </cell>
          <cell r="KK36">
            <v>-0.21152959934060581</v>
          </cell>
          <cell r="KL36" t="str">
            <v>OK</v>
          </cell>
          <cell r="KM36">
            <v>1</v>
          </cell>
          <cell r="KN36">
            <v>1</v>
          </cell>
          <cell r="KO36">
            <v>2</v>
          </cell>
          <cell r="KP36">
            <v>2.0714285714285716</v>
          </cell>
          <cell r="KQ36">
            <v>0.26726124191242467</v>
          </cell>
          <cell r="KR36">
            <v>2.3386898133409963</v>
          </cell>
          <cell r="KS36">
            <v>1.8041673295161469</v>
          </cell>
          <cell r="KT36" t="str">
            <v>OK</v>
          </cell>
          <cell r="KU36">
            <v>7</v>
          </cell>
          <cell r="KV36">
            <v>1</v>
          </cell>
          <cell r="KW36">
            <v>1.2857142857142858</v>
          </cell>
          <cell r="KX36">
            <v>0.72627303920256292</v>
          </cell>
          <cell r="KY36">
            <v>2.0119873249168485</v>
          </cell>
          <cell r="KZ36">
            <v>0.55944124651172289</v>
          </cell>
          <cell r="LA36" t="str">
            <v>OK</v>
          </cell>
          <cell r="LB36">
            <v>2</v>
          </cell>
          <cell r="LC36">
            <v>2</v>
          </cell>
          <cell r="LD36">
            <v>0</v>
          </cell>
          <cell r="LE36">
            <v>2</v>
          </cell>
          <cell r="LF36">
            <v>2</v>
          </cell>
          <cell r="LG36" t="str">
            <v>OK</v>
          </cell>
          <cell r="LH36">
            <v>1</v>
          </cell>
          <cell r="LI36">
            <v>1.0714285714285714</v>
          </cell>
          <cell r="LJ36">
            <v>0.26726124191242417</v>
          </cell>
          <cell r="LK36">
            <v>1.3386898133409955</v>
          </cell>
          <cell r="LL36">
            <v>0.80416732951614722</v>
          </cell>
          <cell r="LM36" t="str">
            <v>OK</v>
          </cell>
          <cell r="LN36">
            <v>3</v>
          </cell>
          <cell r="LO36">
            <v>0</v>
          </cell>
          <cell r="LP36">
            <v>0.7142857142857143</v>
          </cell>
          <cell r="LQ36">
            <v>0.72627303920256292</v>
          </cell>
          <cell r="LR36">
            <v>1.4405587534882773</v>
          </cell>
          <cell r="LS36">
            <v>-1.1987324916848618E-2</v>
          </cell>
          <cell r="LT36" t="str">
            <v>OK</v>
          </cell>
          <cell r="LU36">
            <v>4</v>
          </cell>
          <cell r="LV36">
            <v>41</v>
          </cell>
          <cell r="LW36">
            <v>3</v>
          </cell>
          <cell r="LX36">
            <v>2.5714285714285716</v>
          </cell>
          <cell r="LY36">
            <v>0.75592894601845462</v>
          </cell>
          <cell r="LZ36">
            <v>3.3273575174470262</v>
          </cell>
          <cell r="MA36">
            <v>1.815499625410117</v>
          </cell>
          <cell r="MB36" t="str">
            <v>OK</v>
          </cell>
          <cell r="MC36">
            <v>0</v>
          </cell>
          <cell r="MD36">
            <v>12</v>
          </cell>
          <cell r="ME36">
            <v>0</v>
          </cell>
          <cell r="MF36">
            <v>12</v>
          </cell>
          <cell r="MG36">
            <v>12</v>
          </cell>
          <cell r="MH36">
            <v>0</v>
          </cell>
          <cell r="MI36">
            <v>12</v>
          </cell>
          <cell r="MJ36">
            <v>12</v>
          </cell>
          <cell r="MK36" t="str">
            <v>OK</v>
          </cell>
          <cell r="ML36">
            <v>15</v>
          </cell>
          <cell r="MM36">
            <v>7</v>
          </cell>
          <cell r="MN36">
            <v>7.2142857142857144</v>
          </cell>
          <cell r="MO36">
            <v>1.717716347523494</v>
          </cell>
          <cell r="MP36">
            <v>8.9320020618092091</v>
          </cell>
          <cell r="MQ36">
            <v>5.4965693667622206</v>
          </cell>
          <cell r="MR36" t="str">
            <v>OK</v>
          </cell>
          <cell r="MS36">
            <v>0</v>
          </cell>
          <cell r="MT36">
            <v>0.35714285714285715</v>
          </cell>
          <cell r="MU36">
            <v>0.63332369377665088</v>
          </cell>
          <cell r="MV36">
            <v>0.99046655091950808</v>
          </cell>
          <cell r="MW36">
            <v>-0.27618083663379372</v>
          </cell>
          <cell r="MX36" t="str">
            <v>OK</v>
          </cell>
          <cell r="MY36">
            <v>7</v>
          </cell>
          <cell r="MZ36">
            <v>5</v>
          </cell>
          <cell r="NA36">
            <v>5.2857142857142856</v>
          </cell>
          <cell r="NB36">
            <v>1.3259870882635911</v>
          </cell>
          <cell r="NC36">
            <v>6.6117013739778763</v>
          </cell>
          <cell r="ND36">
            <v>3.9597271974506945</v>
          </cell>
          <cell r="NE36" t="str">
            <v>OK</v>
          </cell>
          <cell r="NF36">
            <v>0</v>
          </cell>
          <cell r="NG36">
            <v>0.21428571428571427</v>
          </cell>
          <cell r="NH36">
            <v>0.80178372573727319</v>
          </cell>
          <cell r="NI36">
            <v>1.0160694400229875</v>
          </cell>
          <cell r="NJ36">
            <v>-0.58749801145155889</v>
          </cell>
          <cell r="NK36" t="str">
            <v>OK</v>
          </cell>
          <cell r="NL36">
            <v>5</v>
          </cell>
          <cell r="NM36">
            <v>6</v>
          </cell>
          <cell r="NN36">
            <v>4.0714285714285712</v>
          </cell>
          <cell r="NO36">
            <v>1.1411388181101374</v>
          </cell>
          <cell r="NP36">
            <v>5.2125673895387088</v>
          </cell>
          <cell r="NQ36">
            <v>2.9302897533184336</v>
          </cell>
          <cell r="NR36" t="str">
            <v>Over</v>
          </cell>
          <cell r="NS36">
            <v>6</v>
          </cell>
          <cell r="NT36">
            <v>6</v>
          </cell>
          <cell r="NU36">
            <v>4.3571428571428568</v>
          </cell>
          <cell r="NV36">
            <v>0.92878273166406533</v>
          </cell>
          <cell r="NW36">
            <v>5.2859255888069221</v>
          </cell>
          <cell r="NX36">
            <v>3.4283601254787914</v>
          </cell>
          <cell r="NY36" t="str">
            <v>Over</v>
          </cell>
          <cell r="NZ36">
            <v>6</v>
          </cell>
          <cell r="OA36">
            <v>1</v>
          </cell>
          <cell r="OB36">
            <v>0.21428571428571427</v>
          </cell>
          <cell r="OC36">
            <v>0.42581531362632008</v>
          </cell>
          <cell r="OD36">
            <v>0.64010102791203438</v>
          </cell>
          <cell r="OE36">
            <v>-0.21152959934060581</v>
          </cell>
          <cell r="OF36" t="str">
            <v>Over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K36">
            <v>0</v>
          </cell>
          <cell r="OL36" t="str">
            <v>OK</v>
          </cell>
          <cell r="OM36">
            <v>1</v>
          </cell>
          <cell r="ON36">
            <v>4</v>
          </cell>
          <cell r="OO36">
            <v>2.5</v>
          </cell>
          <cell r="OP36">
            <v>0.6504436355879909</v>
          </cell>
          <cell r="OQ36">
            <v>3.1504436355879908</v>
          </cell>
          <cell r="OR36">
            <v>1.8495563644120092</v>
          </cell>
          <cell r="OS36" t="str">
            <v>Over</v>
          </cell>
          <cell r="OT36">
            <v>4</v>
          </cell>
          <cell r="OU36">
            <v>4</v>
          </cell>
          <cell r="OV36">
            <v>2</v>
          </cell>
          <cell r="OW36">
            <v>0.78446454055273618</v>
          </cell>
          <cell r="OX36">
            <v>2.7844645405527362</v>
          </cell>
          <cell r="OY36">
            <v>1.2155354594472638</v>
          </cell>
          <cell r="OZ36" t="str">
            <v>Over</v>
          </cell>
          <cell r="PA36">
            <v>0</v>
          </cell>
          <cell r="PB36">
            <v>0</v>
          </cell>
          <cell r="PC36">
            <v>0</v>
          </cell>
          <cell r="PD36">
            <v>0</v>
          </cell>
          <cell r="PE36">
            <v>0</v>
          </cell>
          <cell r="PF36" t="str">
            <v>OK</v>
          </cell>
          <cell r="PG36">
            <v>0</v>
          </cell>
          <cell r="PH36">
            <v>0</v>
          </cell>
          <cell r="PI36">
            <v>0</v>
          </cell>
          <cell r="PJ36">
            <v>0</v>
          </cell>
          <cell r="PK36">
            <v>0</v>
          </cell>
          <cell r="PL36">
            <v>0</v>
          </cell>
          <cell r="PM36">
            <v>0</v>
          </cell>
          <cell r="PN36">
            <v>0</v>
          </cell>
          <cell r="PO36">
            <v>0</v>
          </cell>
          <cell r="PP36" t="str">
            <v>OK</v>
          </cell>
          <cell r="PQ36">
            <v>4</v>
          </cell>
          <cell r="PR36">
            <v>2</v>
          </cell>
          <cell r="PS36">
            <v>1</v>
          </cell>
          <cell r="PT36">
            <v>3</v>
          </cell>
          <cell r="PU36">
            <v>2.7857142857142856</v>
          </cell>
          <cell r="PV36">
            <v>0.69929320675306816</v>
          </cell>
          <cell r="PW36">
            <v>3.4850074924673535</v>
          </cell>
          <cell r="PX36">
            <v>2.0864210789612176</v>
          </cell>
          <cell r="PY36" t="str">
            <v>OK</v>
          </cell>
          <cell r="PZ36">
            <v>3</v>
          </cell>
          <cell r="QA36">
            <v>0</v>
          </cell>
          <cell r="QB36">
            <v>0.14285714285714285</v>
          </cell>
          <cell r="QC36">
            <v>0.36313651960128146</v>
          </cell>
          <cell r="QD36">
            <v>0.50599366245842425</v>
          </cell>
          <cell r="QE36">
            <v>-0.22027937674413861</v>
          </cell>
          <cell r="QF36" t="str">
            <v>OK</v>
          </cell>
          <cell r="QG36">
            <v>2</v>
          </cell>
          <cell r="QH36">
            <v>0</v>
          </cell>
          <cell r="QI36">
            <v>2</v>
          </cell>
          <cell r="QJ36">
            <v>2</v>
          </cell>
          <cell r="QK36">
            <v>0</v>
          </cell>
          <cell r="QL36">
            <v>2</v>
          </cell>
          <cell r="QM36">
            <v>2</v>
          </cell>
          <cell r="QN36" t="str">
            <v>OK</v>
          </cell>
          <cell r="QO36">
            <v>2</v>
          </cell>
          <cell r="QP36">
            <v>6</v>
          </cell>
          <cell r="QQ36">
            <v>3.8571428571428572</v>
          </cell>
          <cell r="QR36">
            <v>1.0271051820261914</v>
          </cell>
          <cell r="QS36">
            <v>4.8842480391690488</v>
          </cell>
          <cell r="QT36">
            <v>2.8300376751166656</v>
          </cell>
          <cell r="QU36" t="str">
            <v>Over</v>
          </cell>
          <cell r="QV36">
            <v>6</v>
          </cell>
          <cell r="QW36">
            <v>5</v>
          </cell>
          <cell r="QX36">
            <v>3.4285714285714284</v>
          </cell>
          <cell r="QY36">
            <v>1.2838814775327383</v>
          </cell>
          <cell r="QZ36">
            <v>4.7124529061041667</v>
          </cell>
          <cell r="RA36">
            <v>2.1446899510386901</v>
          </cell>
          <cell r="RB36" t="str">
            <v>Over</v>
          </cell>
          <cell r="RC36">
            <v>5</v>
          </cell>
          <cell r="RD36">
            <v>2</v>
          </cell>
          <cell r="RE36">
            <v>1.2142857142857142</v>
          </cell>
          <cell r="RF36">
            <v>0.80178372573727319</v>
          </cell>
          <cell r="RG36">
            <v>2.0160694400229873</v>
          </cell>
          <cell r="RH36">
            <v>0.412501988548441</v>
          </cell>
          <cell r="RI36" t="str">
            <v>OK</v>
          </cell>
          <cell r="RJ36">
            <v>2</v>
          </cell>
          <cell r="RK36">
            <v>2.1428571428571428</v>
          </cell>
          <cell r="RL36">
            <v>0.53452248382484835</v>
          </cell>
          <cell r="RM36">
            <v>2.6773796266819909</v>
          </cell>
          <cell r="RN36">
            <v>1.6083346590322944</v>
          </cell>
          <cell r="RO36" t="str">
            <v>OK</v>
          </cell>
          <cell r="RP36">
            <v>0</v>
          </cell>
          <cell r="RQ36">
            <v>4</v>
          </cell>
          <cell r="RR36">
            <v>4</v>
          </cell>
          <cell r="RS36">
            <v>4</v>
          </cell>
          <cell r="RT36">
            <v>0</v>
          </cell>
          <cell r="RU36">
            <v>4</v>
          </cell>
          <cell r="RV36">
            <v>4</v>
          </cell>
          <cell r="RW36" t="str">
            <v>OK</v>
          </cell>
          <cell r="RX36">
            <v>8</v>
          </cell>
          <cell r="RY36">
            <v>15</v>
          </cell>
          <cell r="RZ36">
            <v>11.857142857142858</v>
          </cell>
          <cell r="SA36">
            <v>3.2547513873422957</v>
          </cell>
          <cell r="SB36">
            <v>15.111894244485153</v>
          </cell>
          <cell r="SC36">
            <v>8.6023914698005619</v>
          </cell>
          <cell r="SD36" t="str">
            <v>OK</v>
          </cell>
          <cell r="SE36">
            <v>4</v>
          </cell>
          <cell r="SF36">
            <v>0</v>
          </cell>
          <cell r="SG36">
            <v>4</v>
          </cell>
          <cell r="SH36">
            <v>3.7142857142857144</v>
          </cell>
          <cell r="SI36">
            <v>0.46880723093849574</v>
          </cell>
          <cell r="SJ36">
            <v>4.1830929452242103</v>
          </cell>
          <cell r="SK36">
            <v>3.2454784833472186</v>
          </cell>
          <cell r="SL36" t="str">
            <v>OK</v>
          </cell>
          <cell r="SM36">
            <v>0</v>
          </cell>
          <cell r="SN36">
            <v>0</v>
          </cell>
          <cell r="SO36">
            <v>0</v>
          </cell>
          <cell r="SP36">
            <v>0</v>
          </cell>
          <cell r="SQ36">
            <v>0</v>
          </cell>
          <cell r="SR36" t="str">
            <v>OK</v>
          </cell>
          <cell r="SS36">
            <v>19</v>
          </cell>
          <cell r="ST36">
            <v>4</v>
          </cell>
          <cell r="SU36">
            <v>2.5714285714285716</v>
          </cell>
          <cell r="SV36">
            <v>0.93761446187699093</v>
          </cell>
          <cell r="SW36">
            <v>3.5090430333055624</v>
          </cell>
          <cell r="SX36">
            <v>1.6338141095515808</v>
          </cell>
          <cell r="SY36" t="str">
            <v>Over</v>
          </cell>
          <cell r="SZ36">
            <v>5</v>
          </cell>
          <cell r="TA36">
            <v>0</v>
          </cell>
          <cell r="TB36">
            <v>0</v>
          </cell>
          <cell r="TC36">
            <v>5</v>
          </cell>
          <cell r="TD36">
            <v>5.7857142857142856</v>
          </cell>
          <cell r="TE36">
            <v>1.188313053066367</v>
          </cell>
          <cell r="TF36">
            <v>6.9740273387806528</v>
          </cell>
          <cell r="TG36">
            <v>4.5974012326479183</v>
          </cell>
          <cell r="TH36" t="str">
            <v>OK</v>
          </cell>
          <cell r="TI36">
            <v>9</v>
          </cell>
          <cell r="TJ36">
            <v>1</v>
          </cell>
          <cell r="TK36">
            <v>0.2857142857142857</v>
          </cell>
          <cell r="TL36">
            <v>0.46880723093849541</v>
          </cell>
          <cell r="TM36">
            <v>0.75452151665278111</v>
          </cell>
          <cell r="TN36">
            <v>-0.18309294522420971</v>
          </cell>
          <cell r="TO36" t="str">
            <v>Over</v>
          </cell>
          <cell r="TP36">
            <v>10</v>
          </cell>
          <cell r="TQ36">
            <v>1</v>
          </cell>
          <cell r="TR36">
            <v>6</v>
          </cell>
          <cell r="TS36">
            <v>17</v>
          </cell>
          <cell r="TT36">
            <v>16.928571428571427</v>
          </cell>
          <cell r="TU36">
            <v>5.1807971723142519</v>
          </cell>
          <cell r="TV36">
            <v>22.109368600885681</v>
          </cell>
          <cell r="TW36">
            <v>11.747774256257175</v>
          </cell>
          <cell r="TX36" t="str">
            <v>OK</v>
          </cell>
          <cell r="TY36">
            <v>18</v>
          </cell>
          <cell r="TZ36">
            <v>2</v>
          </cell>
          <cell r="UA36">
            <v>1.1428571428571428</v>
          </cell>
          <cell r="UB36">
            <v>0.5345224838248489</v>
          </cell>
          <cell r="UC36">
            <v>1.6773796266819918</v>
          </cell>
          <cell r="UD36">
            <v>0.60833465903229389</v>
          </cell>
          <cell r="UE36" t="str">
            <v>Over</v>
          </cell>
          <cell r="UF36">
            <v>13</v>
          </cell>
          <cell r="UG36">
            <v>0</v>
          </cell>
          <cell r="UH36">
            <v>13</v>
          </cell>
          <cell r="UI36">
            <v>9.2857142857142865</v>
          </cell>
          <cell r="UJ36">
            <v>2.7853620515548352</v>
          </cell>
          <cell r="UK36">
            <v>12.071076337269123</v>
          </cell>
          <cell r="UL36">
            <v>6.5003522341594513</v>
          </cell>
          <cell r="UM36" t="str">
            <v>Over</v>
          </cell>
          <cell r="UN36">
            <v>3</v>
          </cell>
          <cell r="UO36">
            <v>0</v>
          </cell>
          <cell r="UP36">
            <v>3</v>
          </cell>
          <cell r="UQ36">
            <v>3</v>
          </cell>
          <cell r="UR36">
            <v>0</v>
          </cell>
          <cell r="US36">
            <v>3</v>
          </cell>
          <cell r="UT36">
            <v>3</v>
          </cell>
          <cell r="UU36" t="str">
            <v>OK</v>
          </cell>
          <cell r="UV36">
            <v>1</v>
          </cell>
          <cell r="UW36">
            <v>1</v>
          </cell>
          <cell r="UX36">
            <v>0</v>
          </cell>
          <cell r="UY36">
            <v>1</v>
          </cell>
          <cell r="UZ36">
            <v>1</v>
          </cell>
          <cell r="VA36" t="str">
            <v>OK</v>
          </cell>
          <cell r="VB36">
            <v>0</v>
          </cell>
          <cell r="VC36">
            <v>0</v>
          </cell>
          <cell r="VD36">
            <v>0</v>
          </cell>
          <cell r="VE36">
            <v>0</v>
          </cell>
          <cell r="VF36">
            <v>0</v>
          </cell>
          <cell r="VG36" t="str">
            <v>OK</v>
          </cell>
          <cell r="VH36">
            <v>19</v>
          </cell>
          <cell r="VI36">
            <v>3</v>
          </cell>
          <cell r="VJ36">
            <v>3</v>
          </cell>
          <cell r="VK36">
            <v>0</v>
          </cell>
          <cell r="VL36">
            <v>3</v>
          </cell>
          <cell r="VM36">
            <v>3</v>
          </cell>
          <cell r="VN36" t="str">
            <v>OK</v>
          </cell>
          <cell r="VO36">
            <v>3</v>
          </cell>
          <cell r="VP36">
            <v>24</v>
          </cell>
          <cell r="VQ36">
            <v>20.285714285714285</v>
          </cell>
          <cell r="VR36">
            <v>4.3221891075378345</v>
          </cell>
          <cell r="VS36">
            <v>24.607903393252119</v>
          </cell>
          <cell r="VT36">
            <v>15.96352517817645</v>
          </cell>
          <cell r="VU36" t="str">
            <v>OK</v>
          </cell>
          <cell r="VV36">
            <v>20</v>
          </cell>
          <cell r="VW36">
            <v>16.285714285714285</v>
          </cell>
          <cell r="VX36">
            <v>4.1030677346547453</v>
          </cell>
          <cell r="VY36">
            <v>20.388782020369028</v>
          </cell>
          <cell r="VZ36">
            <v>12.182646551059539</v>
          </cell>
          <cell r="WA36" t="str">
            <v>OK</v>
          </cell>
          <cell r="WB36">
            <v>44</v>
          </cell>
          <cell r="WC36">
            <v>184</v>
          </cell>
          <cell r="WD36">
            <v>20</v>
          </cell>
          <cell r="WE36">
            <v>0</v>
          </cell>
          <cell r="WF36">
            <v>20</v>
          </cell>
          <cell r="WG36">
            <v>21.785714285714285</v>
          </cell>
          <cell r="WH36">
            <v>6.350997152822921</v>
          </cell>
          <cell r="WI36">
            <v>28.136711438537205</v>
          </cell>
          <cell r="WJ36">
            <v>15.434717132891365</v>
          </cell>
          <cell r="WK36" t="str">
            <v>OK</v>
          </cell>
          <cell r="WL36">
            <v>20</v>
          </cell>
          <cell r="WM36">
            <v>21</v>
          </cell>
          <cell r="WN36">
            <v>0</v>
          </cell>
          <cell r="WO36">
            <v>21</v>
          </cell>
          <cell r="WP36">
            <v>17.214285714285715</v>
          </cell>
          <cell r="WQ36">
            <v>5.5494777499061403</v>
          </cell>
          <cell r="WR36">
            <v>22.763763464191854</v>
          </cell>
          <cell r="WS36">
            <v>11.664807964379575</v>
          </cell>
          <cell r="WT36" t="str">
            <v>OK</v>
          </cell>
          <cell r="WU36">
            <v>21</v>
          </cell>
          <cell r="WV36">
            <v>30</v>
          </cell>
          <cell r="WW36">
            <v>0</v>
          </cell>
          <cell r="WX36">
            <v>30</v>
          </cell>
          <cell r="WY36">
            <v>23</v>
          </cell>
          <cell r="WZ36">
            <v>8.4943420082927066</v>
          </cell>
          <cell r="XA36">
            <v>31.494342008292705</v>
          </cell>
          <cell r="XB36">
            <v>14.505657991707293</v>
          </cell>
          <cell r="XC36" t="str">
            <v>OK</v>
          </cell>
          <cell r="XD36">
            <v>30</v>
          </cell>
          <cell r="XE36">
            <v>12</v>
          </cell>
          <cell r="XF36">
            <v>0</v>
          </cell>
          <cell r="XG36">
            <v>12</v>
          </cell>
          <cell r="XH36">
            <v>12.357142857142858</v>
          </cell>
          <cell r="XI36">
            <v>4.2896502073128184</v>
          </cell>
          <cell r="XJ36">
            <v>16.646793064455675</v>
          </cell>
          <cell r="XK36">
            <v>8.0674926498300401</v>
          </cell>
          <cell r="XL36" t="str">
            <v>OK</v>
          </cell>
          <cell r="XM36">
            <v>12</v>
          </cell>
          <cell r="XN36">
            <v>21</v>
          </cell>
          <cell r="XO36">
            <v>0</v>
          </cell>
          <cell r="XP36">
            <v>21</v>
          </cell>
          <cell r="XQ36">
            <v>16.928571428571427</v>
          </cell>
          <cell r="XR36">
            <v>4.4456423904466575</v>
          </cell>
          <cell r="XS36">
            <v>21.374213819018085</v>
          </cell>
          <cell r="XT36">
            <v>12.48292903812477</v>
          </cell>
          <cell r="XU36" t="str">
            <v>OK</v>
          </cell>
          <cell r="XV36">
            <v>21</v>
          </cell>
          <cell r="XW36">
            <v>16</v>
          </cell>
          <cell r="XX36">
            <v>0</v>
          </cell>
          <cell r="XY36">
            <v>16</v>
          </cell>
          <cell r="XZ36">
            <v>12.357142857142858</v>
          </cell>
          <cell r="YA36">
            <v>3.2958515383186433</v>
          </cell>
          <cell r="YB36">
            <v>15.652994395461501</v>
          </cell>
          <cell r="YC36">
            <v>9.0612913188242139</v>
          </cell>
          <cell r="YD36" t="str">
            <v>Over</v>
          </cell>
          <cell r="YE36">
            <v>16</v>
          </cell>
          <cell r="YF36">
            <v>60</v>
          </cell>
          <cell r="YG36">
            <v>0</v>
          </cell>
          <cell r="YH36">
            <v>60</v>
          </cell>
          <cell r="YI36">
            <v>41.785714285714285</v>
          </cell>
          <cell r="YJ36">
            <v>15.308009826073562</v>
          </cell>
          <cell r="YK36">
            <v>57.09372411178785</v>
          </cell>
          <cell r="YL36">
            <v>26.477704459640723</v>
          </cell>
          <cell r="YM36" t="str">
            <v>Over</v>
          </cell>
          <cell r="YN36">
            <v>60</v>
          </cell>
          <cell r="YO36">
            <v>30</v>
          </cell>
          <cell r="YP36">
            <v>0</v>
          </cell>
          <cell r="YQ36">
            <v>30</v>
          </cell>
          <cell r="YR36">
            <v>21.357142857142858</v>
          </cell>
          <cell r="YS36">
            <v>9.0944373772538114</v>
          </cell>
          <cell r="YT36">
            <v>30.451580234396669</v>
          </cell>
          <cell r="YU36">
            <v>12.262705479889046</v>
          </cell>
          <cell r="YV36" t="str">
            <v>OK</v>
          </cell>
          <cell r="YW36">
            <v>30</v>
          </cell>
          <cell r="YX36">
            <v>18</v>
          </cell>
          <cell r="YY36">
            <v>0</v>
          </cell>
          <cell r="YZ36">
            <v>18</v>
          </cell>
          <cell r="ZA36">
            <v>13.642857142857142</v>
          </cell>
          <cell r="ZB36">
            <v>4.5167575650126395</v>
          </cell>
          <cell r="ZC36">
            <v>18.159614707869782</v>
          </cell>
          <cell r="ZD36">
            <v>9.1260995778445029</v>
          </cell>
          <cell r="ZE36" t="str">
            <v>OK</v>
          </cell>
          <cell r="ZF36">
            <v>18</v>
          </cell>
          <cell r="ZG36">
            <v>3</v>
          </cell>
          <cell r="ZH36">
            <v>0</v>
          </cell>
          <cell r="ZI36">
            <v>3</v>
          </cell>
          <cell r="ZJ36">
            <v>1.8571428571428572</v>
          </cell>
          <cell r="ZK36">
            <v>1.0994504121565505</v>
          </cell>
          <cell r="ZL36">
            <v>2.9565932692994075</v>
          </cell>
          <cell r="ZM36">
            <v>0.75769244498630672</v>
          </cell>
          <cell r="ZN36" t="str">
            <v>Over</v>
          </cell>
          <cell r="ZO36">
            <v>3</v>
          </cell>
          <cell r="ZP36">
            <v>20</v>
          </cell>
          <cell r="ZQ36">
            <v>0</v>
          </cell>
          <cell r="ZR36">
            <v>20</v>
          </cell>
          <cell r="ZS36">
            <v>15.857142857142858</v>
          </cell>
          <cell r="ZT36">
            <v>5.9077152014208423</v>
          </cell>
          <cell r="ZU36">
            <v>21.7648580585637</v>
          </cell>
          <cell r="ZV36">
            <v>9.9494276557220154</v>
          </cell>
          <cell r="ZW36" t="str">
            <v>OK</v>
          </cell>
          <cell r="ZX36">
            <v>20</v>
          </cell>
          <cell r="ZY36">
            <v>13</v>
          </cell>
          <cell r="ZZ36">
            <v>0</v>
          </cell>
          <cell r="AAA36">
            <v>13</v>
          </cell>
          <cell r="AAB36">
            <v>12.357142857142858</v>
          </cell>
          <cell r="AAC36">
            <v>3.1770122117182047</v>
          </cell>
          <cell r="AAD36">
            <v>15.534155068861063</v>
          </cell>
          <cell r="AAE36">
            <v>9.1801306454246525</v>
          </cell>
          <cell r="AAF36" t="str">
            <v>OK</v>
          </cell>
          <cell r="AAG36">
            <v>13</v>
          </cell>
          <cell r="AAH36">
            <v>10</v>
          </cell>
          <cell r="AAI36">
            <v>0</v>
          </cell>
          <cell r="AAJ36">
            <v>10</v>
          </cell>
          <cell r="AAK36">
            <v>7</v>
          </cell>
          <cell r="AAL36">
            <v>2.5720389995846902</v>
          </cell>
          <cell r="AAM36">
            <v>9.5720389995846897</v>
          </cell>
          <cell r="AAN36">
            <v>4.4279610004153103</v>
          </cell>
          <cell r="AAO36" t="str">
            <v>Over</v>
          </cell>
          <cell r="AAP36">
            <v>10</v>
          </cell>
          <cell r="AAQ36">
            <v>2</v>
          </cell>
          <cell r="AAR36">
            <v>0</v>
          </cell>
          <cell r="AAS36">
            <v>2</v>
          </cell>
          <cell r="AAT36">
            <v>1.2142857142857142</v>
          </cell>
          <cell r="AAU36">
            <v>0.42581531362632014</v>
          </cell>
          <cell r="AAV36">
            <v>1.6401010279120343</v>
          </cell>
          <cell r="AAW36">
            <v>0.78847040065939411</v>
          </cell>
          <cell r="AAX36" t="str">
            <v>Over</v>
          </cell>
          <cell r="AAY36">
            <v>2</v>
          </cell>
          <cell r="AAZ36">
            <v>13</v>
          </cell>
          <cell r="ABA36">
            <v>0</v>
          </cell>
          <cell r="ABB36">
            <v>13</v>
          </cell>
          <cell r="ABC36">
            <v>8.8571428571428577</v>
          </cell>
          <cell r="ABD36">
            <v>4.2761798705987912</v>
          </cell>
          <cell r="ABE36">
            <v>13.13332272774165</v>
          </cell>
          <cell r="ABF36">
            <v>4.5809629865440664</v>
          </cell>
          <cell r="ABG36" t="str">
            <v>OK</v>
          </cell>
          <cell r="ABH36">
            <v>13</v>
          </cell>
          <cell r="ABI36">
            <v>3</v>
          </cell>
          <cell r="ABJ36">
            <v>2.2857142857142856</v>
          </cell>
          <cell r="ABK36">
            <v>0.91387353346337563</v>
          </cell>
          <cell r="ABL36">
            <v>3.199587819177661</v>
          </cell>
          <cell r="ABM36">
            <v>1.37184075225091</v>
          </cell>
          <cell r="ABN36" t="str">
            <v>OK</v>
          </cell>
          <cell r="ABO36">
            <v>3</v>
          </cell>
          <cell r="ABP36">
            <v>292</v>
          </cell>
          <cell r="ABQ36">
            <v>668</v>
          </cell>
          <cell r="ABR36">
            <v>0</v>
          </cell>
          <cell r="ABS36">
            <v>0</v>
          </cell>
          <cell r="ABT36">
            <v>0</v>
          </cell>
          <cell r="ABU36">
            <v>0</v>
          </cell>
          <cell r="ACR36">
            <v>72</v>
          </cell>
          <cell r="ACS36">
            <v>72</v>
          </cell>
          <cell r="ACT36">
            <v>0</v>
          </cell>
          <cell r="ACV36">
            <v>313</v>
          </cell>
          <cell r="ACW36">
            <v>313</v>
          </cell>
          <cell r="ACX36">
            <v>0</v>
          </cell>
          <cell r="ACZ36">
            <v>15</v>
          </cell>
          <cell r="ADA36">
            <v>15</v>
          </cell>
          <cell r="ADB36">
            <v>0</v>
          </cell>
          <cell r="ADD36">
            <v>4</v>
          </cell>
          <cell r="ADE36">
            <v>4</v>
          </cell>
          <cell r="ADF36">
            <v>0</v>
          </cell>
          <cell r="ADH36">
            <v>26</v>
          </cell>
          <cell r="ADI36">
            <v>26</v>
          </cell>
          <cell r="ADJ36">
            <v>0</v>
          </cell>
          <cell r="ADL36">
            <v>20</v>
          </cell>
          <cell r="ADM36">
            <v>20</v>
          </cell>
          <cell r="ADN36">
            <v>0</v>
          </cell>
          <cell r="ADP36">
            <v>24</v>
          </cell>
          <cell r="ADQ36">
            <v>24</v>
          </cell>
          <cell r="ADR36">
            <v>0</v>
          </cell>
          <cell r="ADT36">
            <v>17</v>
          </cell>
          <cell r="ADU36">
            <v>17</v>
          </cell>
          <cell r="ADV36">
            <v>0</v>
          </cell>
          <cell r="ADX36">
            <v>2</v>
          </cell>
          <cell r="ADY36">
            <v>2</v>
          </cell>
          <cell r="ADZ36">
            <v>0</v>
          </cell>
          <cell r="AEB36">
            <v>13</v>
          </cell>
          <cell r="AEC36">
            <v>13</v>
          </cell>
          <cell r="AED36">
            <v>0</v>
          </cell>
          <cell r="AEF36">
            <v>0</v>
          </cell>
          <cell r="AEG36">
            <v>0</v>
          </cell>
          <cell r="AEH36">
            <v>0</v>
          </cell>
          <cell r="AEJ36">
            <v>1</v>
          </cell>
          <cell r="AEK36">
            <v>1</v>
          </cell>
          <cell r="AEL36">
            <v>0</v>
          </cell>
          <cell r="AEN36">
            <v>3</v>
          </cell>
          <cell r="AEO36">
            <v>3</v>
          </cell>
          <cell r="AEP36">
            <v>0</v>
          </cell>
          <cell r="AER36">
            <v>3</v>
          </cell>
          <cell r="AES36">
            <v>3</v>
          </cell>
          <cell r="AET36">
            <v>0</v>
          </cell>
          <cell r="AEV36">
            <v>4</v>
          </cell>
          <cell r="AEW36">
            <v>4</v>
          </cell>
          <cell r="AEX36">
            <v>0</v>
          </cell>
          <cell r="AEZ36">
            <v>5</v>
          </cell>
          <cell r="AFA36">
            <v>5</v>
          </cell>
          <cell r="AFB36">
            <v>0</v>
          </cell>
          <cell r="AFD36">
            <v>3</v>
          </cell>
          <cell r="AFE36">
            <v>3</v>
          </cell>
          <cell r="AFF36">
            <v>0</v>
          </cell>
          <cell r="AFH36">
            <v>12</v>
          </cell>
          <cell r="AFI36">
            <v>12</v>
          </cell>
          <cell r="AFJ36">
            <v>0</v>
          </cell>
          <cell r="AFL36">
            <v>0</v>
          </cell>
          <cell r="AFM36">
            <v>0</v>
          </cell>
          <cell r="AFN36">
            <v>0</v>
          </cell>
          <cell r="AFP36">
            <v>10</v>
          </cell>
          <cell r="AFQ36">
            <v>10</v>
          </cell>
          <cell r="AFR36">
            <v>0</v>
          </cell>
          <cell r="AFT36">
            <v>0</v>
          </cell>
          <cell r="AFU36">
            <v>0</v>
          </cell>
          <cell r="AFV36">
            <v>0</v>
          </cell>
          <cell r="AFX36">
            <v>0</v>
          </cell>
          <cell r="AFY36">
            <v>0</v>
          </cell>
          <cell r="AFZ36">
            <v>0</v>
          </cell>
          <cell r="AGB36">
            <v>5</v>
          </cell>
          <cell r="AGC36">
            <v>5</v>
          </cell>
          <cell r="AGD36">
            <v>0</v>
          </cell>
          <cell r="AGF36">
            <v>25</v>
          </cell>
          <cell r="AGG36">
            <v>25</v>
          </cell>
          <cell r="AGH36">
            <v>0</v>
          </cell>
          <cell r="AGJ36">
            <v>6</v>
          </cell>
          <cell r="AGK36">
            <v>6</v>
          </cell>
          <cell r="AGL36">
            <v>0</v>
          </cell>
          <cell r="AGN36">
            <v>20</v>
          </cell>
          <cell r="AGO36">
            <v>20</v>
          </cell>
          <cell r="AGP36">
            <v>0</v>
          </cell>
          <cell r="AGR36">
            <v>14</v>
          </cell>
          <cell r="AGS36">
            <v>14</v>
          </cell>
          <cell r="AGT36">
            <v>0</v>
          </cell>
          <cell r="AGV36">
            <v>22</v>
          </cell>
          <cell r="AGW36">
            <v>22</v>
          </cell>
          <cell r="AGX36">
            <v>0</v>
          </cell>
          <cell r="AGZ36">
            <v>3</v>
          </cell>
          <cell r="AHA36">
            <v>3</v>
          </cell>
          <cell r="AHB36">
            <v>0</v>
          </cell>
          <cell r="AHD36">
            <v>3</v>
          </cell>
          <cell r="AHE36">
            <v>3</v>
          </cell>
          <cell r="AHF36">
            <v>0</v>
          </cell>
          <cell r="AHH36">
            <v>2</v>
          </cell>
          <cell r="AHI36">
            <v>2</v>
          </cell>
          <cell r="AHJ36">
            <v>0</v>
          </cell>
          <cell r="AHL36">
            <v>3</v>
          </cell>
          <cell r="AHM36">
            <v>3</v>
          </cell>
          <cell r="AHN36">
            <v>0</v>
          </cell>
          <cell r="AHP36">
            <v>7</v>
          </cell>
          <cell r="AHQ36">
            <v>7</v>
          </cell>
          <cell r="AHR36">
            <v>0</v>
          </cell>
          <cell r="AHT36">
            <v>9</v>
          </cell>
          <cell r="AHU36">
            <v>9</v>
          </cell>
          <cell r="AHV36">
            <v>0</v>
          </cell>
          <cell r="AHX36" t="str">
            <v>-</v>
          </cell>
          <cell r="AIA36">
            <v>5</v>
          </cell>
          <cell r="AIB36">
            <v>6</v>
          </cell>
          <cell r="AIC36">
            <v>0</v>
          </cell>
          <cell r="AID36">
            <v>0</v>
          </cell>
          <cell r="AIE36">
            <v>0</v>
          </cell>
          <cell r="AIF36">
            <v>2</v>
          </cell>
          <cell r="AIG36">
            <v>0</v>
          </cell>
          <cell r="AIH36">
            <v>1</v>
          </cell>
          <cell r="AII36">
            <v>16</v>
          </cell>
          <cell r="AIJ36">
            <v>2</v>
          </cell>
        </row>
        <row r="37">
          <cell r="B37" t="str">
            <v>รพท.มะการักษ์</v>
          </cell>
          <cell r="C37" t="str">
            <v>โรงพยาบาลมะการักษ์</v>
          </cell>
          <cell r="D37">
            <v>10732</v>
          </cell>
          <cell r="E37">
            <v>5</v>
          </cell>
          <cell r="F37" t="str">
            <v>กาญจนบุรี</v>
          </cell>
          <cell r="G37" t="str">
            <v>M1</v>
          </cell>
          <cell r="H37" t="str">
            <v>รพ.ระดับ M1 เตียง &gt; 200</v>
          </cell>
          <cell r="I37">
            <v>3</v>
          </cell>
          <cell r="J37">
            <v>224</v>
          </cell>
          <cell r="K37">
            <v>2</v>
          </cell>
          <cell r="L37">
            <v>136998</v>
          </cell>
          <cell r="M37">
            <v>0</v>
          </cell>
          <cell r="N37">
            <v>20999</v>
          </cell>
          <cell r="O37">
            <v>115999</v>
          </cell>
          <cell r="P37">
            <v>292712</v>
          </cell>
          <cell r="Q37">
            <v>3</v>
          </cell>
          <cell r="R37">
            <v>3.75</v>
          </cell>
          <cell r="S37">
            <v>2.5384615384615383</v>
          </cell>
          <cell r="T37">
            <v>0.66022529177352451</v>
          </cell>
          <cell r="U37">
            <v>3.1986868302350628</v>
          </cell>
          <cell r="V37">
            <v>1.8782362466880138</v>
          </cell>
          <cell r="W37" t="str">
            <v>OK</v>
          </cell>
          <cell r="X37">
            <v>1</v>
          </cell>
          <cell r="Y37">
            <v>1.0714285714285714</v>
          </cell>
          <cell r="Z37">
            <v>0.26726124191242417</v>
          </cell>
          <cell r="AA37">
            <v>1.3386898133409955</v>
          </cell>
          <cell r="AB37">
            <v>0.80416732951614722</v>
          </cell>
          <cell r="AC37" t="str">
            <v>OK</v>
          </cell>
          <cell r="AD37">
            <v>15</v>
          </cell>
          <cell r="AE37">
            <v>11.214285714285714</v>
          </cell>
          <cell r="AF37">
            <v>2.3592231912080868</v>
          </cell>
          <cell r="AG37">
            <v>13.573508905493799</v>
          </cell>
          <cell r="AH37">
            <v>8.8550625230776276</v>
          </cell>
          <cell r="AI37" t="str">
            <v>Over</v>
          </cell>
          <cell r="AJ37">
            <v>0</v>
          </cell>
          <cell r="AK37">
            <v>0.6428571428571429</v>
          </cell>
          <cell r="AL37">
            <v>0.63332369377665088</v>
          </cell>
          <cell r="AM37">
            <v>1.2761808366337939</v>
          </cell>
          <cell r="AN37">
            <v>9.5334490804920291E-3</v>
          </cell>
          <cell r="AO37" t="str">
            <v>Under</v>
          </cell>
          <cell r="AP37">
            <v>0</v>
          </cell>
          <cell r="AQ37">
            <v>0.8571428571428571</v>
          </cell>
          <cell r="AR37">
            <v>0.53452248382484868</v>
          </cell>
          <cell r="AS37">
            <v>1.3916653409677058</v>
          </cell>
          <cell r="AT37">
            <v>0.32262037331800841</v>
          </cell>
          <cell r="AU37" t="str">
            <v>Under</v>
          </cell>
          <cell r="AV37">
            <v>2</v>
          </cell>
          <cell r="AW37">
            <v>3</v>
          </cell>
          <cell r="AX37">
            <v>5</v>
          </cell>
          <cell r="AY37">
            <v>3.9285714285714284</v>
          </cell>
          <cell r="AZ37">
            <v>1.1411388181101374</v>
          </cell>
          <cell r="BA37">
            <v>5.0697102466815656</v>
          </cell>
          <cell r="BB37">
            <v>2.7874326104612912</v>
          </cell>
          <cell r="BC37" t="str">
            <v>OK</v>
          </cell>
          <cell r="BD37">
            <v>24</v>
          </cell>
          <cell r="BE37">
            <v>4</v>
          </cell>
          <cell r="BF37">
            <v>10</v>
          </cell>
          <cell r="BG37">
            <v>14</v>
          </cell>
          <cell r="BH37">
            <v>10.785714285714286</v>
          </cell>
          <cell r="BI37">
            <v>3.4234164543304137</v>
          </cell>
          <cell r="BJ37">
            <v>14.209130740044699</v>
          </cell>
          <cell r="BK37">
            <v>7.3622978313838727</v>
          </cell>
          <cell r="BL37" t="str">
            <v>OK</v>
          </cell>
          <cell r="BM37">
            <v>14</v>
          </cell>
          <cell r="BN37">
            <v>2</v>
          </cell>
          <cell r="BO37">
            <v>20</v>
          </cell>
          <cell r="BP37">
            <v>22</v>
          </cell>
          <cell r="BQ37">
            <v>18.857142857142858</v>
          </cell>
          <cell r="BR37">
            <v>3.5918099756388662</v>
          </cell>
          <cell r="BS37">
            <v>22.448952832781725</v>
          </cell>
          <cell r="BT37">
            <v>15.265332881503991</v>
          </cell>
          <cell r="BU37" t="str">
            <v>OK</v>
          </cell>
          <cell r="BV37">
            <v>1</v>
          </cell>
          <cell r="BW37">
            <v>0.9285714285714286</v>
          </cell>
          <cell r="BX37">
            <v>0.47463114654932342</v>
          </cell>
          <cell r="BY37">
            <v>1.403202575120752</v>
          </cell>
          <cell r="BZ37">
            <v>0.45394028202210518</v>
          </cell>
          <cell r="CA37" t="str">
            <v>OK</v>
          </cell>
          <cell r="CB37">
            <v>23</v>
          </cell>
          <cell r="CC37">
            <v>4</v>
          </cell>
          <cell r="CD37">
            <v>4.1428571428571432</v>
          </cell>
          <cell r="CE37">
            <v>0.53452248382484935</v>
          </cell>
          <cell r="CF37">
            <v>4.6773796266819927</v>
          </cell>
          <cell r="CG37">
            <v>3.6083346590322938</v>
          </cell>
          <cell r="CH37" t="str">
            <v>OK</v>
          </cell>
          <cell r="CI37">
            <v>2</v>
          </cell>
          <cell r="CJ37">
            <v>2.0714285714285716</v>
          </cell>
          <cell r="CK37">
            <v>0.26726124191242467</v>
          </cell>
          <cell r="CL37">
            <v>2.3386898133409963</v>
          </cell>
          <cell r="CM37">
            <v>1.8041673295161469</v>
          </cell>
          <cell r="CN37" t="str">
            <v>OK</v>
          </cell>
          <cell r="CO37">
            <v>6</v>
          </cell>
          <cell r="CP37">
            <v>3</v>
          </cell>
          <cell r="CQ37">
            <v>7</v>
          </cell>
          <cell r="CR37">
            <v>10</v>
          </cell>
          <cell r="CS37">
            <v>11.214285714285714</v>
          </cell>
          <cell r="CT37">
            <v>2.991746889452624</v>
          </cell>
          <cell r="CU37">
            <v>14.206032603738338</v>
          </cell>
          <cell r="CV37">
            <v>8.2225388248330891</v>
          </cell>
          <cell r="CW37" t="str">
            <v>OK</v>
          </cell>
          <cell r="CX37">
            <v>10</v>
          </cell>
          <cell r="CY37">
            <v>3</v>
          </cell>
          <cell r="CZ37">
            <v>7</v>
          </cell>
          <cell r="DA37">
            <v>10</v>
          </cell>
          <cell r="DB37">
            <v>5.9285714285714288</v>
          </cell>
          <cell r="DC37">
            <v>2.0926349130034319</v>
          </cell>
          <cell r="DD37">
            <v>8.0212063415748602</v>
          </cell>
          <cell r="DE37">
            <v>3.835936515567997</v>
          </cell>
          <cell r="DF37" t="str">
            <v>Over</v>
          </cell>
          <cell r="DG37">
            <v>10</v>
          </cell>
          <cell r="DH37">
            <v>87</v>
          </cell>
          <cell r="DI37">
            <v>7</v>
          </cell>
          <cell r="DJ37">
            <v>7</v>
          </cell>
          <cell r="DK37">
            <v>1</v>
          </cell>
          <cell r="DL37">
            <v>1</v>
          </cell>
          <cell r="DM37">
            <v>0</v>
          </cell>
          <cell r="DN37">
            <v>3</v>
          </cell>
          <cell r="DO37">
            <v>1</v>
          </cell>
          <cell r="DP37">
            <v>6</v>
          </cell>
          <cell r="DR37">
            <v>14</v>
          </cell>
          <cell r="DS37">
            <v>2</v>
          </cell>
          <cell r="DT37">
            <v>2</v>
          </cell>
          <cell r="DU37">
            <v>1</v>
          </cell>
          <cell r="DV37">
            <v>0</v>
          </cell>
          <cell r="DW37">
            <v>1</v>
          </cell>
          <cell r="DX37">
            <v>0</v>
          </cell>
          <cell r="DY37">
            <v>0</v>
          </cell>
          <cell r="DZ37">
            <v>0</v>
          </cell>
          <cell r="EA37">
            <v>1</v>
          </cell>
          <cell r="EB37">
            <v>21</v>
          </cell>
          <cell r="EC37">
            <v>1</v>
          </cell>
          <cell r="ED37">
            <v>3</v>
          </cell>
          <cell r="EE37">
            <v>4</v>
          </cell>
          <cell r="EF37">
            <v>1</v>
          </cell>
          <cell r="EG37">
            <v>2</v>
          </cell>
          <cell r="EH37">
            <v>3</v>
          </cell>
          <cell r="EI37">
            <v>1</v>
          </cell>
          <cell r="EJ37">
            <v>2</v>
          </cell>
          <cell r="EK37">
            <v>1</v>
          </cell>
          <cell r="EL37">
            <v>4</v>
          </cell>
          <cell r="EM37">
            <v>2</v>
          </cell>
          <cell r="EN37">
            <v>2</v>
          </cell>
          <cell r="EO37">
            <v>4</v>
          </cell>
          <cell r="EP37">
            <v>36</v>
          </cell>
          <cell r="EQ37">
            <v>3</v>
          </cell>
          <cell r="ER37">
            <v>3</v>
          </cell>
          <cell r="ET37">
            <v>1</v>
          </cell>
          <cell r="EU37">
            <v>1</v>
          </cell>
          <cell r="EV37">
            <v>2</v>
          </cell>
          <cell r="EW37">
            <v>1</v>
          </cell>
          <cell r="EX37">
            <v>2</v>
          </cell>
          <cell r="EY37">
            <v>3</v>
          </cell>
          <cell r="EZ37">
            <v>0</v>
          </cell>
          <cell r="FA37">
            <v>0</v>
          </cell>
          <cell r="FB37">
            <v>2</v>
          </cell>
          <cell r="FC37">
            <v>2</v>
          </cell>
          <cell r="FD37">
            <v>0</v>
          </cell>
          <cell r="FE37">
            <v>2</v>
          </cell>
          <cell r="FF37">
            <v>2</v>
          </cell>
          <cell r="FG37">
            <v>1</v>
          </cell>
          <cell r="FH37">
            <v>2</v>
          </cell>
          <cell r="FI37">
            <v>3</v>
          </cell>
          <cell r="FJ37">
            <v>0</v>
          </cell>
          <cell r="FK37">
            <v>1</v>
          </cell>
          <cell r="FL37">
            <v>1</v>
          </cell>
          <cell r="FM37">
            <v>2</v>
          </cell>
          <cell r="FN37">
            <v>14</v>
          </cell>
          <cell r="FP37">
            <v>2</v>
          </cell>
          <cell r="FQ37">
            <v>0</v>
          </cell>
          <cell r="FR37">
            <v>2</v>
          </cell>
          <cell r="FS37">
            <v>1</v>
          </cell>
          <cell r="FT37">
            <v>0</v>
          </cell>
          <cell r="FU37">
            <v>1</v>
          </cell>
          <cell r="FV37">
            <v>1</v>
          </cell>
          <cell r="FW37">
            <v>0</v>
          </cell>
          <cell r="FX37">
            <v>1</v>
          </cell>
          <cell r="FY37">
            <v>1</v>
          </cell>
          <cell r="FZ37">
            <v>0</v>
          </cell>
          <cell r="GA37">
            <v>1</v>
          </cell>
          <cell r="GB37">
            <v>5</v>
          </cell>
          <cell r="GC37">
            <v>5.0714285714285712</v>
          </cell>
          <cell r="GD37">
            <v>2.5256921584232868</v>
          </cell>
          <cell r="GE37">
            <v>7.5971207298518575</v>
          </cell>
          <cell r="GF37">
            <v>2.5457364130052844</v>
          </cell>
          <cell r="GG37" t="str">
            <v>OK</v>
          </cell>
          <cell r="GH37">
            <v>8</v>
          </cell>
          <cell r="GI37">
            <v>8.3995999999999995</v>
          </cell>
          <cell r="GJ37">
            <v>13.6998</v>
          </cell>
          <cell r="GK37">
            <v>23</v>
          </cell>
          <cell r="GL37">
            <v>15.214285714285714</v>
          </cell>
          <cell r="GM37">
            <v>9.1161612318121925</v>
          </cell>
          <cell r="GN37">
            <v>24.330446946097908</v>
          </cell>
          <cell r="GO37">
            <v>6.098124482473521</v>
          </cell>
          <cell r="GP37" t="str">
            <v>OK</v>
          </cell>
          <cell r="GQ37">
            <v>71</v>
          </cell>
          <cell r="GR37">
            <v>7</v>
          </cell>
          <cell r="GS37">
            <v>6.5</v>
          </cell>
          <cell r="GT37">
            <v>0.6504436355879909</v>
          </cell>
          <cell r="GU37">
            <v>46</v>
          </cell>
          <cell r="GV37">
            <v>5.8495563644120088</v>
          </cell>
          <cell r="GW37" t="str">
            <v>OK</v>
          </cell>
          <cell r="GX37">
            <v>1</v>
          </cell>
          <cell r="GY37">
            <v>0.2857142857142857</v>
          </cell>
          <cell r="GZ37">
            <v>0.46880723093849541</v>
          </cell>
          <cell r="HA37">
            <v>0.75452151665278111</v>
          </cell>
          <cell r="HB37">
            <v>-0.18309294522420971</v>
          </cell>
          <cell r="HC37" t="str">
            <v>Over</v>
          </cell>
          <cell r="HD37">
            <v>4</v>
          </cell>
          <cell r="HE37">
            <v>4</v>
          </cell>
          <cell r="HF37">
            <v>8</v>
          </cell>
          <cell r="HG37">
            <v>8.9285714285714288</v>
          </cell>
          <cell r="HH37">
            <v>1.4392458342578462</v>
          </cell>
          <cell r="HI37">
            <v>10.367817262829275</v>
          </cell>
          <cell r="HJ37">
            <v>7.4893255943135824</v>
          </cell>
          <cell r="HK37" t="str">
            <v>OK</v>
          </cell>
          <cell r="HL37">
            <v>0</v>
          </cell>
          <cell r="HM37">
            <v>0.6428571428571429</v>
          </cell>
          <cell r="HN37">
            <v>0.74494634366849199</v>
          </cell>
          <cell r="HO37">
            <v>1.3878034865256348</v>
          </cell>
          <cell r="HP37">
            <v>-0.10208920081134909</v>
          </cell>
          <cell r="HQ37" t="str">
            <v>OK</v>
          </cell>
          <cell r="HR37">
            <v>16</v>
          </cell>
          <cell r="HS37">
            <v>2</v>
          </cell>
          <cell r="HT37">
            <v>1.5</v>
          </cell>
          <cell r="HU37">
            <v>0.75955452531274992</v>
          </cell>
          <cell r="HV37">
            <v>2.2595545253127498</v>
          </cell>
          <cell r="HW37">
            <v>0.74044547468725008</v>
          </cell>
          <cell r="HX37" t="str">
            <v>OK</v>
          </cell>
          <cell r="HY37">
            <v>1</v>
          </cell>
          <cell r="HZ37">
            <v>4</v>
          </cell>
          <cell r="IA37">
            <v>5</v>
          </cell>
          <cell r="IB37">
            <v>4.5</v>
          </cell>
          <cell r="IC37">
            <v>1.6525039276108335</v>
          </cell>
          <cell r="ID37">
            <v>6.1525039276108338</v>
          </cell>
          <cell r="IE37">
            <v>2.8474960723891662</v>
          </cell>
          <cell r="IF37" t="str">
            <v>OK</v>
          </cell>
          <cell r="IG37">
            <v>3</v>
          </cell>
          <cell r="IH37">
            <v>1.8571428571428572</v>
          </cell>
          <cell r="II37">
            <v>1.2314558524297641</v>
          </cell>
          <cell r="IJ37">
            <v>3.0885987095726213</v>
          </cell>
          <cell r="IK37">
            <v>0.62568700471309313</v>
          </cell>
          <cell r="IL37" t="str">
            <v>OK</v>
          </cell>
          <cell r="IM37">
            <v>10</v>
          </cell>
          <cell r="IN37">
            <v>1</v>
          </cell>
          <cell r="IO37">
            <v>1.7142857142857142</v>
          </cell>
          <cell r="IP37">
            <v>0.61124984550212647</v>
          </cell>
          <cell r="IQ37">
            <v>2.3255355597878404</v>
          </cell>
          <cell r="IR37">
            <v>1.1030358687835877</v>
          </cell>
          <cell r="IS37" t="str">
            <v>Under</v>
          </cell>
          <cell r="IT37">
            <v>1</v>
          </cell>
          <cell r="IU37">
            <v>0.42857142857142855</v>
          </cell>
          <cell r="IV37">
            <v>0.51355259101309547</v>
          </cell>
          <cell r="IW37">
            <v>0.94212401958452396</v>
          </cell>
          <cell r="IX37">
            <v>-8.4981162441666924E-2</v>
          </cell>
          <cell r="IY37" t="str">
            <v>Over</v>
          </cell>
          <cell r="IZ37">
            <v>1</v>
          </cell>
          <cell r="JA37">
            <v>0.5</v>
          </cell>
          <cell r="JB37">
            <v>0.75955452531274992</v>
          </cell>
          <cell r="JC37">
            <v>1.2595545253127498</v>
          </cell>
          <cell r="JD37">
            <v>-0.25955452531274992</v>
          </cell>
          <cell r="JE37" t="str">
            <v>OK</v>
          </cell>
          <cell r="JF37">
            <v>3</v>
          </cell>
          <cell r="JG37">
            <v>2</v>
          </cell>
          <cell r="JH37">
            <v>2</v>
          </cell>
          <cell r="JI37">
            <v>0.39223227027636809</v>
          </cell>
          <cell r="JJ37">
            <v>2.3922322702763683</v>
          </cell>
          <cell r="JK37">
            <v>1.6077677297236319</v>
          </cell>
          <cell r="JL37" t="str">
            <v>OK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  <cell r="JR37" t="str">
            <v>OK</v>
          </cell>
          <cell r="JS37">
            <v>1</v>
          </cell>
          <cell r="JT37">
            <v>1</v>
          </cell>
          <cell r="JU37">
            <v>2</v>
          </cell>
          <cell r="JV37">
            <v>2</v>
          </cell>
          <cell r="JW37">
            <v>0</v>
          </cell>
          <cell r="JX37">
            <v>2</v>
          </cell>
          <cell r="JY37">
            <v>2</v>
          </cell>
          <cell r="JZ37" t="str">
            <v>OK</v>
          </cell>
          <cell r="KA37">
            <v>1</v>
          </cell>
          <cell r="KB37">
            <v>1.0714285714285714</v>
          </cell>
          <cell r="KC37">
            <v>0.26726124191242417</v>
          </cell>
          <cell r="KD37">
            <v>1.3386898133409955</v>
          </cell>
          <cell r="KE37">
            <v>0.80416732951614722</v>
          </cell>
          <cell r="KF37" t="str">
            <v>OK</v>
          </cell>
          <cell r="KG37">
            <v>0</v>
          </cell>
          <cell r="KH37">
            <v>0.21428571428571427</v>
          </cell>
          <cell r="KI37">
            <v>0.42581531362632008</v>
          </cell>
          <cell r="KJ37">
            <v>0.64010102791203438</v>
          </cell>
          <cell r="KK37">
            <v>-0.21152959934060581</v>
          </cell>
          <cell r="KL37" t="str">
            <v>OK</v>
          </cell>
          <cell r="KM37">
            <v>1</v>
          </cell>
          <cell r="KN37">
            <v>1</v>
          </cell>
          <cell r="KO37">
            <v>2</v>
          </cell>
          <cell r="KP37">
            <v>2.0714285714285716</v>
          </cell>
          <cell r="KQ37">
            <v>0.26726124191242467</v>
          </cell>
          <cell r="KR37">
            <v>2.3386898133409963</v>
          </cell>
          <cell r="KS37">
            <v>1.8041673295161469</v>
          </cell>
          <cell r="KT37" t="str">
            <v>OK</v>
          </cell>
          <cell r="KU37">
            <v>7</v>
          </cell>
          <cell r="KV37">
            <v>1</v>
          </cell>
          <cell r="KW37">
            <v>1.2857142857142858</v>
          </cell>
          <cell r="KX37">
            <v>0.72627303920256292</v>
          </cell>
          <cell r="KY37">
            <v>2.0119873249168485</v>
          </cell>
          <cell r="KZ37">
            <v>0.55944124651172289</v>
          </cell>
          <cell r="LA37" t="str">
            <v>OK</v>
          </cell>
          <cell r="LB37">
            <v>2</v>
          </cell>
          <cell r="LC37">
            <v>2</v>
          </cell>
          <cell r="LD37">
            <v>0</v>
          </cell>
          <cell r="LE37">
            <v>2</v>
          </cell>
          <cell r="LF37">
            <v>2</v>
          </cell>
          <cell r="LG37" t="str">
            <v>OK</v>
          </cell>
          <cell r="LH37">
            <v>1</v>
          </cell>
          <cell r="LI37">
            <v>1.0714285714285714</v>
          </cell>
          <cell r="LJ37">
            <v>0.26726124191242417</v>
          </cell>
          <cell r="LK37">
            <v>1.3386898133409955</v>
          </cell>
          <cell r="LL37">
            <v>0.80416732951614722</v>
          </cell>
          <cell r="LM37" t="str">
            <v>OK</v>
          </cell>
          <cell r="LN37">
            <v>3</v>
          </cell>
          <cell r="LO37">
            <v>0</v>
          </cell>
          <cell r="LP37">
            <v>0.7142857142857143</v>
          </cell>
          <cell r="LQ37">
            <v>0.72627303920256292</v>
          </cell>
          <cell r="LR37">
            <v>1.4405587534882773</v>
          </cell>
          <cell r="LS37">
            <v>-1.1987324916848618E-2</v>
          </cell>
          <cell r="LT37" t="str">
            <v>OK</v>
          </cell>
          <cell r="LU37">
            <v>4</v>
          </cell>
          <cell r="LV37">
            <v>40</v>
          </cell>
          <cell r="LW37">
            <v>4</v>
          </cell>
          <cell r="LX37">
            <v>2.5714285714285716</v>
          </cell>
          <cell r="LY37">
            <v>0.75592894601845462</v>
          </cell>
          <cell r="LZ37">
            <v>3.3273575174470262</v>
          </cell>
          <cell r="MA37">
            <v>1.815499625410117</v>
          </cell>
          <cell r="MB37" t="str">
            <v>Over</v>
          </cell>
          <cell r="MC37">
            <v>0</v>
          </cell>
          <cell r="MD37">
            <v>12</v>
          </cell>
          <cell r="ME37">
            <v>0</v>
          </cell>
          <cell r="MF37">
            <v>12</v>
          </cell>
          <cell r="MG37">
            <v>12</v>
          </cell>
          <cell r="MH37">
            <v>0</v>
          </cell>
          <cell r="MI37">
            <v>12</v>
          </cell>
          <cell r="MJ37">
            <v>12</v>
          </cell>
          <cell r="MK37" t="str">
            <v>OK</v>
          </cell>
          <cell r="ML37">
            <v>16</v>
          </cell>
          <cell r="MM37">
            <v>10</v>
          </cell>
          <cell r="MN37">
            <v>7.2142857142857144</v>
          </cell>
          <cell r="MO37">
            <v>1.717716347523494</v>
          </cell>
          <cell r="MP37">
            <v>8.9320020618092091</v>
          </cell>
          <cell r="MQ37">
            <v>5.4965693667622206</v>
          </cell>
          <cell r="MR37" t="str">
            <v>Over</v>
          </cell>
          <cell r="MS37">
            <v>0</v>
          </cell>
          <cell r="MT37">
            <v>0.35714285714285715</v>
          </cell>
          <cell r="MU37">
            <v>0.63332369377665088</v>
          </cell>
          <cell r="MV37">
            <v>0.99046655091950808</v>
          </cell>
          <cell r="MW37">
            <v>-0.27618083663379372</v>
          </cell>
          <cell r="MX37" t="str">
            <v>OK</v>
          </cell>
          <cell r="MY37">
            <v>10</v>
          </cell>
          <cell r="MZ37">
            <v>7</v>
          </cell>
          <cell r="NA37">
            <v>5.2857142857142856</v>
          </cell>
          <cell r="NB37">
            <v>1.3259870882635911</v>
          </cell>
          <cell r="NC37">
            <v>6.6117013739778763</v>
          </cell>
          <cell r="ND37">
            <v>3.9597271974506945</v>
          </cell>
          <cell r="NE37" t="str">
            <v>Over</v>
          </cell>
          <cell r="NF37">
            <v>0</v>
          </cell>
          <cell r="NG37">
            <v>0.21428571428571427</v>
          </cell>
          <cell r="NH37">
            <v>0.80178372573727319</v>
          </cell>
          <cell r="NI37">
            <v>1.0160694400229875</v>
          </cell>
          <cell r="NJ37">
            <v>-0.58749801145155889</v>
          </cell>
          <cell r="NK37" t="str">
            <v>OK</v>
          </cell>
          <cell r="NL37">
            <v>7</v>
          </cell>
          <cell r="NM37">
            <v>4</v>
          </cell>
          <cell r="NN37">
            <v>4.0714285714285712</v>
          </cell>
          <cell r="NO37">
            <v>1.1411388181101374</v>
          </cell>
          <cell r="NP37">
            <v>5.2125673895387088</v>
          </cell>
          <cell r="NQ37">
            <v>2.9302897533184336</v>
          </cell>
          <cell r="NR37" t="str">
            <v>OK</v>
          </cell>
          <cell r="NS37">
            <v>4</v>
          </cell>
          <cell r="NT37">
            <v>5</v>
          </cell>
          <cell r="NU37">
            <v>4.3571428571428568</v>
          </cell>
          <cell r="NV37">
            <v>0.92878273166406533</v>
          </cell>
          <cell r="NW37">
            <v>5.2859255888069221</v>
          </cell>
          <cell r="NX37">
            <v>3.4283601254787914</v>
          </cell>
          <cell r="NY37" t="str">
            <v>OK</v>
          </cell>
          <cell r="NZ37">
            <v>5</v>
          </cell>
          <cell r="OA37">
            <v>0</v>
          </cell>
          <cell r="OB37">
            <v>0.21428571428571427</v>
          </cell>
          <cell r="OC37">
            <v>0.42581531362632008</v>
          </cell>
          <cell r="OD37">
            <v>0.64010102791203438</v>
          </cell>
          <cell r="OE37">
            <v>-0.21152959934060581</v>
          </cell>
          <cell r="OF37" t="str">
            <v>OK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K37">
            <v>0</v>
          </cell>
          <cell r="OL37" t="str">
            <v>OK</v>
          </cell>
          <cell r="OM37">
            <v>0</v>
          </cell>
          <cell r="ON37">
            <v>3</v>
          </cell>
          <cell r="OO37">
            <v>2.5</v>
          </cell>
          <cell r="OP37">
            <v>0.6504436355879909</v>
          </cell>
          <cell r="OQ37">
            <v>3.1504436355879908</v>
          </cell>
          <cell r="OR37">
            <v>1.8495563644120092</v>
          </cell>
          <cell r="OS37" t="str">
            <v>OK</v>
          </cell>
          <cell r="OT37">
            <v>3</v>
          </cell>
          <cell r="OU37">
            <v>2</v>
          </cell>
          <cell r="OV37">
            <v>2</v>
          </cell>
          <cell r="OW37">
            <v>0.78446454055273618</v>
          </cell>
          <cell r="OX37">
            <v>2.7844645405527362</v>
          </cell>
          <cell r="OY37">
            <v>1.2155354594472638</v>
          </cell>
          <cell r="OZ37" t="str">
            <v>OK</v>
          </cell>
          <cell r="PA37">
            <v>0</v>
          </cell>
          <cell r="PB37">
            <v>0</v>
          </cell>
          <cell r="PC37">
            <v>0</v>
          </cell>
          <cell r="PD37">
            <v>0</v>
          </cell>
          <cell r="PE37">
            <v>0</v>
          </cell>
          <cell r="PF37" t="str">
            <v>OK</v>
          </cell>
          <cell r="PG37">
            <v>0</v>
          </cell>
          <cell r="PH37">
            <v>0</v>
          </cell>
          <cell r="PI37">
            <v>0</v>
          </cell>
          <cell r="PJ37">
            <v>0</v>
          </cell>
          <cell r="PK37">
            <v>0</v>
          </cell>
          <cell r="PL37">
            <v>0</v>
          </cell>
          <cell r="PM37">
            <v>0</v>
          </cell>
          <cell r="PN37">
            <v>0</v>
          </cell>
          <cell r="PO37">
            <v>0</v>
          </cell>
          <cell r="PP37" t="str">
            <v>OK</v>
          </cell>
          <cell r="PQ37">
            <v>2</v>
          </cell>
          <cell r="PR37">
            <v>2</v>
          </cell>
          <cell r="PS37">
            <v>1</v>
          </cell>
          <cell r="PT37">
            <v>3</v>
          </cell>
          <cell r="PU37">
            <v>2.7857142857142856</v>
          </cell>
          <cell r="PV37">
            <v>0.69929320675306816</v>
          </cell>
          <cell r="PW37">
            <v>3.4850074924673535</v>
          </cell>
          <cell r="PX37">
            <v>2.0864210789612176</v>
          </cell>
          <cell r="PY37" t="str">
            <v>OK</v>
          </cell>
          <cell r="PZ37">
            <v>3</v>
          </cell>
          <cell r="QA37">
            <v>0</v>
          </cell>
          <cell r="QB37">
            <v>0.14285714285714285</v>
          </cell>
          <cell r="QC37">
            <v>0.36313651960128146</v>
          </cell>
          <cell r="QD37">
            <v>0.50599366245842425</v>
          </cell>
          <cell r="QE37">
            <v>-0.22027937674413861</v>
          </cell>
          <cell r="QF37" t="str">
            <v>OK</v>
          </cell>
          <cell r="QG37">
            <v>2</v>
          </cell>
          <cell r="QH37">
            <v>0</v>
          </cell>
          <cell r="QI37">
            <v>2</v>
          </cell>
          <cell r="QJ37">
            <v>2</v>
          </cell>
          <cell r="QK37">
            <v>0</v>
          </cell>
          <cell r="QL37">
            <v>2</v>
          </cell>
          <cell r="QM37">
            <v>2</v>
          </cell>
          <cell r="QN37" t="str">
            <v>OK</v>
          </cell>
          <cell r="QO37">
            <v>2</v>
          </cell>
          <cell r="QP37">
            <v>4</v>
          </cell>
          <cell r="QQ37">
            <v>3.8571428571428572</v>
          </cell>
          <cell r="QR37">
            <v>1.0271051820261914</v>
          </cell>
          <cell r="QS37">
            <v>4.8842480391690488</v>
          </cell>
          <cell r="QT37">
            <v>2.8300376751166656</v>
          </cell>
          <cell r="QU37" t="str">
            <v>OK</v>
          </cell>
          <cell r="QV37">
            <v>4</v>
          </cell>
          <cell r="QW37">
            <v>3</v>
          </cell>
          <cell r="QX37">
            <v>3.4285714285714284</v>
          </cell>
          <cell r="QY37">
            <v>1.2838814775327383</v>
          </cell>
          <cell r="QZ37">
            <v>4.7124529061041667</v>
          </cell>
          <cell r="RA37">
            <v>2.1446899510386901</v>
          </cell>
          <cell r="RB37" t="str">
            <v>OK</v>
          </cell>
          <cell r="RC37">
            <v>3</v>
          </cell>
          <cell r="RD37">
            <v>1</v>
          </cell>
          <cell r="RE37">
            <v>1.2142857142857142</v>
          </cell>
          <cell r="RF37">
            <v>0.80178372573727319</v>
          </cell>
          <cell r="RG37">
            <v>2.0160694400229873</v>
          </cell>
          <cell r="RH37">
            <v>0.412501988548441</v>
          </cell>
          <cell r="RI37" t="str">
            <v>OK</v>
          </cell>
          <cell r="RJ37">
            <v>2</v>
          </cell>
          <cell r="RK37">
            <v>2.1428571428571428</v>
          </cell>
          <cell r="RL37">
            <v>0.53452248382484835</v>
          </cell>
          <cell r="RM37">
            <v>2.6773796266819909</v>
          </cell>
          <cell r="RN37">
            <v>1.6083346590322944</v>
          </cell>
          <cell r="RO37" t="str">
            <v>OK</v>
          </cell>
          <cell r="RP37">
            <v>4</v>
          </cell>
          <cell r="RQ37">
            <v>0</v>
          </cell>
          <cell r="RR37">
            <v>4</v>
          </cell>
          <cell r="RS37">
            <v>4</v>
          </cell>
          <cell r="RT37">
            <v>0</v>
          </cell>
          <cell r="RU37">
            <v>4</v>
          </cell>
          <cell r="RV37">
            <v>4</v>
          </cell>
          <cell r="RW37" t="str">
            <v>OK</v>
          </cell>
          <cell r="RX37">
            <v>7</v>
          </cell>
          <cell r="RY37">
            <v>12</v>
          </cell>
          <cell r="RZ37">
            <v>11.857142857142858</v>
          </cell>
          <cell r="SA37">
            <v>3.2547513873422957</v>
          </cell>
          <cell r="SB37">
            <v>15.111894244485153</v>
          </cell>
          <cell r="SC37">
            <v>8.6023914698005619</v>
          </cell>
          <cell r="SD37" t="str">
            <v>OK</v>
          </cell>
          <cell r="SE37">
            <v>3</v>
          </cell>
          <cell r="SF37">
            <v>0</v>
          </cell>
          <cell r="SG37">
            <v>3</v>
          </cell>
          <cell r="SH37">
            <v>3.7142857142857144</v>
          </cell>
          <cell r="SI37">
            <v>0.46880723093849574</v>
          </cell>
          <cell r="SJ37">
            <v>4.1830929452242103</v>
          </cell>
          <cell r="SK37">
            <v>3.2454784833472186</v>
          </cell>
          <cell r="SL37" t="str">
            <v>Under</v>
          </cell>
          <cell r="SM37">
            <v>0</v>
          </cell>
          <cell r="SN37">
            <v>0</v>
          </cell>
          <cell r="SO37">
            <v>0</v>
          </cell>
          <cell r="SP37">
            <v>0</v>
          </cell>
          <cell r="SQ37">
            <v>0</v>
          </cell>
          <cell r="SR37" t="str">
            <v>OK</v>
          </cell>
          <cell r="SS37">
            <v>15</v>
          </cell>
          <cell r="ST37">
            <v>2</v>
          </cell>
          <cell r="SU37">
            <v>2.5714285714285716</v>
          </cell>
          <cell r="SV37">
            <v>0.93761446187699093</v>
          </cell>
          <cell r="SW37">
            <v>3.5090430333055624</v>
          </cell>
          <cell r="SX37">
            <v>1.6338141095515808</v>
          </cell>
          <cell r="SY37" t="str">
            <v>OK</v>
          </cell>
          <cell r="SZ37">
            <v>1</v>
          </cell>
          <cell r="TA37">
            <v>4</v>
          </cell>
          <cell r="TB37">
            <v>0</v>
          </cell>
          <cell r="TC37">
            <v>5</v>
          </cell>
          <cell r="TD37">
            <v>5.7857142857142856</v>
          </cell>
          <cell r="TE37">
            <v>1.188313053066367</v>
          </cell>
          <cell r="TF37">
            <v>6.9740273387806528</v>
          </cell>
          <cell r="TG37">
            <v>4.5974012326479183</v>
          </cell>
          <cell r="TH37" t="str">
            <v>OK</v>
          </cell>
          <cell r="TI37">
            <v>7</v>
          </cell>
          <cell r="TJ37">
            <v>1</v>
          </cell>
          <cell r="TK37">
            <v>0.2857142857142857</v>
          </cell>
          <cell r="TL37">
            <v>0.46880723093849541</v>
          </cell>
          <cell r="TM37">
            <v>0.75452151665278111</v>
          </cell>
          <cell r="TN37">
            <v>-0.18309294522420971</v>
          </cell>
          <cell r="TO37" t="str">
            <v>Over</v>
          </cell>
          <cell r="TP37">
            <v>14</v>
          </cell>
          <cell r="TQ37">
            <v>4</v>
          </cell>
          <cell r="TR37">
            <v>4</v>
          </cell>
          <cell r="TS37">
            <v>22</v>
          </cell>
          <cell r="TT37">
            <v>16.928571428571427</v>
          </cell>
          <cell r="TU37">
            <v>5.1807971723142519</v>
          </cell>
          <cell r="TV37">
            <v>22.109368600885681</v>
          </cell>
          <cell r="TW37">
            <v>11.747774256257175</v>
          </cell>
          <cell r="TX37" t="str">
            <v>OK</v>
          </cell>
          <cell r="TY37">
            <v>23</v>
          </cell>
          <cell r="TZ37">
            <v>1</v>
          </cell>
          <cell r="UA37">
            <v>1.1428571428571428</v>
          </cell>
          <cell r="UB37">
            <v>0.5345224838248489</v>
          </cell>
          <cell r="UC37">
            <v>1.6773796266819918</v>
          </cell>
          <cell r="UD37">
            <v>0.60833465903229389</v>
          </cell>
          <cell r="UE37" t="str">
            <v>OK</v>
          </cell>
          <cell r="UF37">
            <v>9</v>
          </cell>
          <cell r="UG37">
            <v>1</v>
          </cell>
          <cell r="UH37">
            <v>10</v>
          </cell>
          <cell r="UI37">
            <v>9.2857142857142865</v>
          </cell>
          <cell r="UJ37">
            <v>2.7853620515548352</v>
          </cell>
          <cell r="UK37">
            <v>12.071076337269123</v>
          </cell>
          <cell r="UL37">
            <v>6.5003522341594513</v>
          </cell>
          <cell r="UM37" t="str">
            <v>OK</v>
          </cell>
          <cell r="UN37">
            <v>3</v>
          </cell>
          <cell r="UO37">
            <v>0</v>
          </cell>
          <cell r="UP37">
            <v>3</v>
          </cell>
          <cell r="UQ37">
            <v>3</v>
          </cell>
          <cell r="UR37">
            <v>0</v>
          </cell>
          <cell r="US37">
            <v>3</v>
          </cell>
          <cell r="UT37">
            <v>3</v>
          </cell>
          <cell r="UU37" t="str">
            <v>OK</v>
          </cell>
          <cell r="UV37">
            <v>1</v>
          </cell>
          <cell r="UW37">
            <v>1</v>
          </cell>
          <cell r="UX37">
            <v>0</v>
          </cell>
          <cell r="UY37">
            <v>1</v>
          </cell>
          <cell r="UZ37">
            <v>1</v>
          </cell>
          <cell r="VA37" t="str">
            <v>OK</v>
          </cell>
          <cell r="VB37">
            <v>0</v>
          </cell>
          <cell r="VC37">
            <v>0</v>
          </cell>
          <cell r="VD37">
            <v>0</v>
          </cell>
          <cell r="VE37">
            <v>0</v>
          </cell>
          <cell r="VF37">
            <v>0</v>
          </cell>
          <cell r="VG37" t="str">
            <v>OK</v>
          </cell>
          <cell r="VH37">
            <v>15</v>
          </cell>
          <cell r="VI37">
            <v>3</v>
          </cell>
          <cell r="VJ37">
            <v>3</v>
          </cell>
          <cell r="VK37">
            <v>0</v>
          </cell>
          <cell r="VL37">
            <v>3</v>
          </cell>
          <cell r="VM37">
            <v>3</v>
          </cell>
          <cell r="VN37" t="str">
            <v>OK</v>
          </cell>
          <cell r="VO37">
            <v>3</v>
          </cell>
          <cell r="VP37">
            <v>24</v>
          </cell>
          <cell r="VQ37">
            <v>20.285714285714285</v>
          </cell>
          <cell r="VR37">
            <v>4.3221891075378345</v>
          </cell>
          <cell r="VS37">
            <v>24.607903393252119</v>
          </cell>
          <cell r="VT37">
            <v>15.96352517817645</v>
          </cell>
          <cell r="VU37" t="str">
            <v>OK</v>
          </cell>
          <cell r="VV37">
            <v>20</v>
          </cell>
          <cell r="VW37">
            <v>16.285714285714285</v>
          </cell>
          <cell r="VX37">
            <v>4.1030677346547453</v>
          </cell>
          <cell r="VY37">
            <v>20.388782020369028</v>
          </cell>
          <cell r="VZ37">
            <v>12.182646551059539</v>
          </cell>
          <cell r="WA37" t="str">
            <v>OK</v>
          </cell>
          <cell r="WB37">
            <v>44</v>
          </cell>
          <cell r="WC37">
            <v>173</v>
          </cell>
          <cell r="WD37">
            <v>20</v>
          </cell>
          <cell r="WE37">
            <v>0</v>
          </cell>
          <cell r="WF37">
            <v>20</v>
          </cell>
          <cell r="WG37">
            <v>21.785714285714285</v>
          </cell>
          <cell r="WH37">
            <v>6.350997152822921</v>
          </cell>
          <cell r="WI37">
            <v>28.136711438537205</v>
          </cell>
          <cell r="WJ37">
            <v>15.434717132891365</v>
          </cell>
          <cell r="WK37" t="str">
            <v>OK</v>
          </cell>
          <cell r="WL37">
            <v>20</v>
          </cell>
          <cell r="WM37">
            <v>16</v>
          </cell>
          <cell r="WN37">
            <v>1</v>
          </cell>
          <cell r="WO37">
            <v>17</v>
          </cell>
          <cell r="WP37">
            <v>17.214285714285715</v>
          </cell>
          <cell r="WQ37">
            <v>5.5494777499061403</v>
          </cell>
          <cell r="WR37">
            <v>22.763763464191854</v>
          </cell>
          <cell r="WS37">
            <v>11.664807964379575</v>
          </cell>
          <cell r="WT37" t="str">
            <v>OK</v>
          </cell>
          <cell r="WU37">
            <v>17</v>
          </cell>
          <cell r="WV37">
            <v>28</v>
          </cell>
          <cell r="WW37">
            <v>0</v>
          </cell>
          <cell r="WX37">
            <v>28</v>
          </cell>
          <cell r="WY37">
            <v>23</v>
          </cell>
          <cell r="WZ37">
            <v>8.4943420082927066</v>
          </cell>
          <cell r="XA37">
            <v>31.494342008292705</v>
          </cell>
          <cell r="XB37">
            <v>14.505657991707293</v>
          </cell>
          <cell r="XC37" t="str">
            <v>OK</v>
          </cell>
          <cell r="XD37">
            <v>28</v>
          </cell>
          <cell r="XE37">
            <v>14</v>
          </cell>
          <cell r="XF37">
            <v>0</v>
          </cell>
          <cell r="XG37">
            <v>14</v>
          </cell>
          <cell r="XH37">
            <v>12.357142857142858</v>
          </cell>
          <cell r="XI37">
            <v>4.2896502073128184</v>
          </cell>
          <cell r="XJ37">
            <v>16.646793064455675</v>
          </cell>
          <cell r="XK37">
            <v>8.0674926498300401</v>
          </cell>
          <cell r="XL37" t="str">
            <v>OK</v>
          </cell>
          <cell r="XM37">
            <v>14</v>
          </cell>
          <cell r="XN37">
            <v>23</v>
          </cell>
          <cell r="XO37">
            <v>0</v>
          </cell>
          <cell r="XP37">
            <v>23</v>
          </cell>
          <cell r="XQ37">
            <v>16.928571428571427</v>
          </cell>
          <cell r="XR37">
            <v>4.4456423904466575</v>
          </cell>
          <cell r="XS37">
            <v>21.374213819018085</v>
          </cell>
          <cell r="XT37">
            <v>12.48292903812477</v>
          </cell>
          <cell r="XU37" t="str">
            <v>Over</v>
          </cell>
          <cell r="XV37">
            <v>23</v>
          </cell>
          <cell r="XW37">
            <v>16</v>
          </cell>
          <cell r="XX37">
            <v>0</v>
          </cell>
          <cell r="XY37">
            <v>16</v>
          </cell>
          <cell r="XZ37">
            <v>12.357142857142858</v>
          </cell>
          <cell r="YA37">
            <v>3.2958515383186433</v>
          </cell>
          <cell r="YB37">
            <v>15.652994395461501</v>
          </cell>
          <cell r="YC37">
            <v>9.0612913188242139</v>
          </cell>
          <cell r="YD37" t="str">
            <v>Over</v>
          </cell>
          <cell r="YE37">
            <v>16</v>
          </cell>
          <cell r="YF37">
            <v>60</v>
          </cell>
          <cell r="YG37">
            <v>0</v>
          </cell>
          <cell r="YH37">
            <v>60</v>
          </cell>
          <cell r="YI37">
            <v>41.785714285714285</v>
          </cell>
          <cell r="YJ37">
            <v>15.308009826073562</v>
          </cell>
          <cell r="YK37">
            <v>57.09372411178785</v>
          </cell>
          <cell r="YL37">
            <v>26.477704459640723</v>
          </cell>
          <cell r="YM37" t="str">
            <v>Over</v>
          </cell>
          <cell r="YN37">
            <v>60</v>
          </cell>
          <cell r="YO37">
            <v>30</v>
          </cell>
          <cell r="YP37">
            <v>0</v>
          </cell>
          <cell r="YQ37">
            <v>30</v>
          </cell>
          <cell r="YR37">
            <v>21.357142857142858</v>
          </cell>
          <cell r="YS37">
            <v>9.0944373772538114</v>
          </cell>
          <cell r="YT37">
            <v>30.451580234396669</v>
          </cell>
          <cell r="YU37">
            <v>12.262705479889046</v>
          </cell>
          <cell r="YV37" t="str">
            <v>OK</v>
          </cell>
          <cell r="YW37">
            <v>30</v>
          </cell>
          <cell r="YX37">
            <v>16</v>
          </cell>
          <cell r="YY37">
            <v>1</v>
          </cell>
          <cell r="YZ37">
            <v>17</v>
          </cell>
          <cell r="ZA37">
            <v>13.642857142857142</v>
          </cell>
          <cell r="ZB37">
            <v>4.5167575650126395</v>
          </cell>
          <cell r="ZC37">
            <v>18.159614707869782</v>
          </cell>
          <cell r="ZD37">
            <v>9.1260995778445029</v>
          </cell>
          <cell r="ZE37" t="str">
            <v>OK</v>
          </cell>
          <cell r="ZF37">
            <v>17</v>
          </cell>
          <cell r="ZG37">
            <v>2</v>
          </cell>
          <cell r="ZH37">
            <v>0</v>
          </cell>
          <cell r="ZI37">
            <v>2</v>
          </cell>
          <cell r="ZJ37">
            <v>1.8571428571428572</v>
          </cell>
          <cell r="ZK37">
            <v>1.0994504121565505</v>
          </cell>
          <cell r="ZL37">
            <v>2.9565932692994075</v>
          </cell>
          <cell r="ZM37">
            <v>0.75769244498630672</v>
          </cell>
          <cell r="ZN37" t="str">
            <v>OK</v>
          </cell>
          <cell r="ZO37">
            <v>2</v>
          </cell>
          <cell r="ZP37">
            <v>18</v>
          </cell>
          <cell r="ZQ37">
            <v>1</v>
          </cell>
          <cell r="ZR37">
            <v>19</v>
          </cell>
          <cell r="ZS37">
            <v>15.857142857142858</v>
          </cell>
          <cell r="ZT37">
            <v>5.9077152014208423</v>
          </cell>
          <cell r="ZU37">
            <v>21.7648580585637</v>
          </cell>
          <cell r="ZV37">
            <v>9.9494276557220154</v>
          </cell>
          <cell r="ZW37" t="str">
            <v>OK</v>
          </cell>
          <cell r="ZX37">
            <v>19</v>
          </cell>
          <cell r="ZY37">
            <v>13</v>
          </cell>
          <cell r="ZZ37">
            <v>0</v>
          </cell>
          <cell r="AAA37">
            <v>13</v>
          </cell>
          <cell r="AAB37">
            <v>12.357142857142858</v>
          </cell>
          <cell r="AAC37">
            <v>3.1770122117182047</v>
          </cell>
          <cell r="AAD37">
            <v>15.534155068861063</v>
          </cell>
          <cell r="AAE37">
            <v>9.1801306454246525</v>
          </cell>
          <cell r="AAF37" t="str">
            <v>OK</v>
          </cell>
          <cell r="AAG37">
            <v>13</v>
          </cell>
          <cell r="AAH37">
            <v>10</v>
          </cell>
          <cell r="AAI37">
            <v>0</v>
          </cell>
          <cell r="AAJ37">
            <v>10</v>
          </cell>
          <cell r="AAK37">
            <v>7</v>
          </cell>
          <cell r="AAL37">
            <v>2.5720389995846902</v>
          </cell>
          <cell r="AAM37">
            <v>9.5720389995846897</v>
          </cell>
          <cell r="AAN37">
            <v>4.4279610004153103</v>
          </cell>
          <cell r="AAO37" t="str">
            <v>Over</v>
          </cell>
          <cell r="AAP37">
            <v>10</v>
          </cell>
          <cell r="AAQ37">
            <v>1</v>
          </cell>
          <cell r="AAR37">
            <v>0</v>
          </cell>
          <cell r="AAS37">
            <v>1</v>
          </cell>
          <cell r="AAT37">
            <v>1.2142857142857142</v>
          </cell>
          <cell r="AAU37">
            <v>0.42581531362632014</v>
          </cell>
          <cell r="AAV37">
            <v>1.6401010279120343</v>
          </cell>
          <cell r="AAW37">
            <v>0.78847040065939411</v>
          </cell>
          <cell r="AAX37" t="str">
            <v>OK</v>
          </cell>
          <cell r="AAY37">
            <v>1</v>
          </cell>
          <cell r="AAZ37">
            <v>13</v>
          </cell>
          <cell r="ABA37">
            <v>0</v>
          </cell>
          <cell r="ABB37">
            <v>13</v>
          </cell>
          <cell r="ABC37">
            <v>8.8571428571428577</v>
          </cell>
          <cell r="ABD37">
            <v>4.2761798705987912</v>
          </cell>
          <cell r="ABE37">
            <v>13.13332272774165</v>
          </cell>
          <cell r="ABF37">
            <v>4.5809629865440664</v>
          </cell>
          <cell r="ABG37" t="str">
            <v>OK</v>
          </cell>
          <cell r="ABH37">
            <v>13</v>
          </cell>
          <cell r="ABI37">
            <v>3</v>
          </cell>
          <cell r="ABJ37">
            <v>2.2857142857142856</v>
          </cell>
          <cell r="ABK37">
            <v>0.91387353346337563</v>
          </cell>
          <cell r="ABL37">
            <v>3.199587819177661</v>
          </cell>
          <cell r="ABM37">
            <v>1.37184075225091</v>
          </cell>
          <cell r="ABN37" t="str">
            <v>OK</v>
          </cell>
          <cell r="ABO37">
            <v>3</v>
          </cell>
          <cell r="ABP37">
            <v>286</v>
          </cell>
          <cell r="ABQ37">
            <v>657</v>
          </cell>
          <cell r="ABR37">
            <v>0</v>
          </cell>
          <cell r="ABS37">
            <v>0</v>
          </cell>
          <cell r="ABT37">
            <v>0</v>
          </cell>
          <cell r="ABU37">
            <v>0</v>
          </cell>
          <cell r="ABV37">
            <v>0</v>
          </cell>
          <cell r="ABW37">
            <v>0</v>
          </cell>
          <cell r="ABX37">
            <v>0</v>
          </cell>
          <cell r="ABY37">
            <v>0</v>
          </cell>
          <cell r="ABZ37">
            <v>0</v>
          </cell>
          <cell r="ACA37">
            <v>0</v>
          </cell>
          <cell r="ACB37">
            <v>0</v>
          </cell>
          <cell r="ACC37">
            <v>0</v>
          </cell>
          <cell r="ACD37">
            <v>0</v>
          </cell>
          <cell r="ACE37">
            <v>0</v>
          </cell>
          <cell r="ACF37">
            <v>0</v>
          </cell>
          <cell r="ACG37">
            <v>0</v>
          </cell>
          <cell r="ACH37">
            <v>0</v>
          </cell>
          <cell r="ACI37">
            <v>0</v>
          </cell>
          <cell r="ACJ37">
            <v>0</v>
          </cell>
          <cell r="ACK37">
            <v>0</v>
          </cell>
          <cell r="ACL37">
            <v>0</v>
          </cell>
          <cell r="ACM37">
            <v>0</v>
          </cell>
          <cell r="ACN37">
            <v>0</v>
          </cell>
          <cell r="ACO37">
            <v>0</v>
          </cell>
          <cell r="ACP37">
            <v>0</v>
          </cell>
          <cell r="ACR37">
            <v>70</v>
          </cell>
          <cell r="ACS37">
            <v>70</v>
          </cell>
          <cell r="ACT37">
            <v>0</v>
          </cell>
          <cell r="ACV37">
            <v>303</v>
          </cell>
          <cell r="ACW37">
            <v>303</v>
          </cell>
          <cell r="ACX37">
            <v>0</v>
          </cell>
          <cell r="ACZ37">
            <v>12</v>
          </cell>
          <cell r="ADA37">
            <v>12</v>
          </cell>
          <cell r="ADB37">
            <v>0</v>
          </cell>
          <cell r="ADD37">
            <v>4</v>
          </cell>
          <cell r="ADE37">
            <v>4</v>
          </cell>
          <cell r="ADF37">
            <v>0</v>
          </cell>
          <cell r="ADH37">
            <v>27</v>
          </cell>
          <cell r="ADI37">
            <v>27</v>
          </cell>
          <cell r="ADJ37">
            <v>0</v>
          </cell>
          <cell r="ADL37">
            <v>20</v>
          </cell>
          <cell r="ADM37">
            <v>20</v>
          </cell>
          <cell r="ADN37">
            <v>0</v>
          </cell>
          <cell r="ADP37">
            <v>24</v>
          </cell>
          <cell r="ADQ37">
            <v>24</v>
          </cell>
          <cell r="ADR37">
            <v>0</v>
          </cell>
          <cell r="ADT37">
            <v>22</v>
          </cell>
          <cell r="ADU37">
            <v>22</v>
          </cell>
          <cell r="ADV37">
            <v>0</v>
          </cell>
          <cell r="ADX37">
            <v>2</v>
          </cell>
          <cell r="ADY37">
            <v>2</v>
          </cell>
          <cell r="ADZ37">
            <v>0</v>
          </cell>
          <cell r="AEB37">
            <v>10</v>
          </cell>
          <cell r="AEC37">
            <v>10</v>
          </cell>
          <cell r="AED37">
            <v>0</v>
          </cell>
          <cell r="AEF37">
            <v>0</v>
          </cell>
          <cell r="AEG37">
            <v>0</v>
          </cell>
          <cell r="AEH37">
            <v>0</v>
          </cell>
          <cell r="AEJ37">
            <v>1</v>
          </cell>
          <cell r="AEK37">
            <v>1</v>
          </cell>
          <cell r="AEL37">
            <v>0</v>
          </cell>
          <cell r="AEN37">
            <v>3</v>
          </cell>
          <cell r="AEO37">
            <v>3</v>
          </cell>
          <cell r="AEP37">
            <v>0</v>
          </cell>
          <cell r="AER37">
            <v>3</v>
          </cell>
          <cell r="AES37">
            <v>3</v>
          </cell>
          <cell r="AET37">
            <v>0</v>
          </cell>
          <cell r="AEV37">
            <v>4</v>
          </cell>
          <cell r="AEW37">
            <v>4</v>
          </cell>
          <cell r="AEX37">
            <v>0</v>
          </cell>
          <cell r="AEZ37">
            <v>4</v>
          </cell>
          <cell r="AFA37">
            <v>4</v>
          </cell>
          <cell r="AFB37">
            <v>0</v>
          </cell>
          <cell r="AFD37">
            <v>3</v>
          </cell>
          <cell r="AFE37">
            <v>3</v>
          </cell>
          <cell r="AFF37">
            <v>0</v>
          </cell>
          <cell r="AFH37">
            <v>12</v>
          </cell>
          <cell r="AFI37">
            <v>12</v>
          </cell>
          <cell r="AFJ37">
            <v>0</v>
          </cell>
          <cell r="AFL37">
            <v>0</v>
          </cell>
          <cell r="AFM37">
            <v>0</v>
          </cell>
          <cell r="AFN37">
            <v>0</v>
          </cell>
          <cell r="AFP37">
            <v>10</v>
          </cell>
          <cell r="AFQ37">
            <v>10</v>
          </cell>
          <cell r="AFR37">
            <v>0</v>
          </cell>
          <cell r="AFT37">
            <v>0</v>
          </cell>
          <cell r="AFU37">
            <v>0</v>
          </cell>
          <cell r="AFV37">
            <v>0</v>
          </cell>
          <cell r="AFX37">
            <v>0</v>
          </cell>
          <cell r="AFY37">
            <v>0</v>
          </cell>
          <cell r="AFZ37">
            <v>0</v>
          </cell>
          <cell r="AGB37">
            <v>5</v>
          </cell>
          <cell r="AGC37">
            <v>5</v>
          </cell>
          <cell r="AGD37">
            <v>0</v>
          </cell>
          <cell r="AGF37">
            <v>25</v>
          </cell>
          <cell r="AGG37">
            <v>25</v>
          </cell>
          <cell r="AGH37">
            <v>0</v>
          </cell>
          <cell r="AGJ37">
            <v>6</v>
          </cell>
          <cell r="AGK37">
            <v>6</v>
          </cell>
          <cell r="AGL37">
            <v>0</v>
          </cell>
          <cell r="AGN37">
            <v>20</v>
          </cell>
          <cell r="AGO37">
            <v>20</v>
          </cell>
          <cell r="AGP37">
            <v>0</v>
          </cell>
          <cell r="AGR37">
            <v>14</v>
          </cell>
          <cell r="AGS37">
            <v>14</v>
          </cell>
          <cell r="AGT37">
            <v>0</v>
          </cell>
          <cell r="AGV37">
            <v>22</v>
          </cell>
          <cell r="AGW37">
            <v>22</v>
          </cell>
          <cell r="AGX37">
            <v>0</v>
          </cell>
          <cell r="AGZ37">
            <v>3</v>
          </cell>
          <cell r="AHA37">
            <v>3</v>
          </cell>
          <cell r="AHB37">
            <v>0</v>
          </cell>
          <cell r="AHD37">
            <v>3</v>
          </cell>
          <cell r="AHE37">
            <v>3</v>
          </cell>
          <cell r="AHF37">
            <v>0</v>
          </cell>
          <cell r="AHH37">
            <v>2</v>
          </cell>
          <cell r="AHI37">
            <v>2</v>
          </cell>
          <cell r="AHJ37">
            <v>0</v>
          </cell>
          <cell r="AHL37">
            <v>3</v>
          </cell>
          <cell r="AHM37">
            <v>3</v>
          </cell>
          <cell r="AHN37">
            <v>0</v>
          </cell>
          <cell r="AHP37">
            <v>7</v>
          </cell>
          <cell r="AHQ37">
            <v>7</v>
          </cell>
          <cell r="AHR37">
            <v>0</v>
          </cell>
          <cell r="AHT37">
            <v>10</v>
          </cell>
          <cell r="AHU37">
            <v>10</v>
          </cell>
          <cell r="AHV37">
            <v>0</v>
          </cell>
          <cell r="AHX37" t="str">
            <v>-</v>
          </cell>
          <cell r="AIA37">
            <v>4</v>
          </cell>
          <cell r="AIB37">
            <v>2</v>
          </cell>
          <cell r="AIC37">
            <v>1</v>
          </cell>
          <cell r="AID37">
            <v>0</v>
          </cell>
          <cell r="AIE37">
            <v>0</v>
          </cell>
          <cell r="AIF37">
            <v>2</v>
          </cell>
          <cell r="AIG37">
            <v>0</v>
          </cell>
          <cell r="AIH37">
            <v>1</v>
          </cell>
          <cell r="AII37">
            <v>18</v>
          </cell>
          <cell r="AIJ37">
            <v>2</v>
          </cell>
        </row>
        <row r="38">
          <cell r="B38" t="str">
            <v>รพท.ศรีสังวรสุโขทัย</v>
          </cell>
          <cell r="C38" t="str">
            <v>โรงพยาบาลศรีสังวรสุโขทัย</v>
          </cell>
          <cell r="D38">
            <v>10725</v>
          </cell>
          <cell r="E38">
            <v>2</v>
          </cell>
          <cell r="F38" t="str">
            <v>สุโขทัย</v>
          </cell>
          <cell r="G38" t="str">
            <v>M1</v>
          </cell>
          <cell r="H38" t="str">
            <v>รพ.ระดับ M1 เตียง &gt; 200</v>
          </cell>
          <cell r="I38">
            <v>3</v>
          </cell>
          <cell r="J38">
            <v>216</v>
          </cell>
          <cell r="K38" t="str">
            <v>นายแพทย์</v>
          </cell>
          <cell r="L38">
            <v>77901</v>
          </cell>
          <cell r="M38">
            <v>667</v>
          </cell>
          <cell r="N38">
            <v>3816</v>
          </cell>
          <cell r="O38">
            <v>73418</v>
          </cell>
          <cell r="P38">
            <v>222680</v>
          </cell>
          <cell r="Q38">
            <v>3</v>
          </cell>
          <cell r="R38">
            <v>3.75</v>
          </cell>
          <cell r="S38">
            <v>2.5384615384615383</v>
          </cell>
          <cell r="T38" t="e">
            <v>#N/A</v>
          </cell>
          <cell r="U38" t="e">
            <v>#N/A</v>
          </cell>
          <cell r="V38" t="e">
            <v>#N/A</v>
          </cell>
          <cell r="W38" t="e">
            <v>#N/A</v>
          </cell>
          <cell r="X38">
            <v>1</v>
          </cell>
          <cell r="Y38">
            <v>1.0714285714285714</v>
          </cell>
          <cell r="Z38">
            <v>0.26726124191242417</v>
          </cell>
          <cell r="AA38">
            <v>1.3386898133409955</v>
          </cell>
          <cell r="AB38">
            <v>0.80416732951614722</v>
          </cell>
          <cell r="AC38" t="str">
            <v>OK</v>
          </cell>
          <cell r="AD38">
            <v>12</v>
          </cell>
          <cell r="AE38">
            <v>11.214285714285714</v>
          </cell>
          <cell r="AF38">
            <v>2.3592231912080868</v>
          </cell>
          <cell r="AG38">
            <v>13.573508905493799</v>
          </cell>
          <cell r="AH38">
            <v>8.8550625230776276</v>
          </cell>
          <cell r="AI38" t="str">
            <v>OK</v>
          </cell>
          <cell r="AJ38">
            <v>2</v>
          </cell>
          <cell r="AK38">
            <v>0.6428571428571429</v>
          </cell>
          <cell r="AL38">
            <v>0.63332369377665088</v>
          </cell>
          <cell r="AM38">
            <v>1.2761808366337939</v>
          </cell>
          <cell r="AN38">
            <v>9.5334490804920291E-3</v>
          </cell>
          <cell r="AO38" t="str">
            <v>Over</v>
          </cell>
          <cell r="AP38">
            <v>1</v>
          </cell>
          <cell r="AQ38">
            <v>0.8571428571428571</v>
          </cell>
          <cell r="AR38">
            <v>0.53452248382484868</v>
          </cell>
          <cell r="AS38">
            <v>1.3916653409677058</v>
          </cell>
          <cell r="AT38">
            <v>0.32262037331800841</v>
          </cell>
          <cell r="AU38" t="str">
            <v>OK</v>
          </cell>
          <cell r="AV38">
            <v>2</v>
          </cell>
          <cell r="AW38">
            <v>3</v>
          </cell>
          <cell r="AX38">
            <v>5</v>
          </cell>
          <cell r="AY38">
            <v>3.9285714285714284</v>
          </cell>
          <cell r="AZ38">
            <v>1.1411388181101374</v>
          </cell>
          <cell r="BA38">
            <v>5.0697102466815656</v>
          </cell>
          <cell r="BB38">
            <v>2.7874326104612912</v>
          </cell>
          <cell r="BC38" t="str">
            <v>OK</v>
          </cell>
          <cell r="BD38">
            <v>24</v>
          </cell>
          <cell r="BE38">
            <v>4</v>
          </cell>
          <cell r="BF38">
            <v>10</v>
          </cell>
          <cell r="BG38">
            <v>14</v>
          </cell>
          <cell r="BH38">
            <v>10.785714285714286</v>
          </cell>
          <cell r="BI38">
            <v>3.4234164543304137</v>
          </cell>
          <cell r="BJ38">
            <v>14.209130740044699</v>
          </cell>
          <cell r="BK38">
            <v>7.3622978313838727</v>
          </cell>
          <cell r="BL38" t="str">
            <v>OK</v>
          </cell>
          <cell r="BM38">
            <v>14</v>
          </cell>
          <cell r="BN38">
            <v>2</v>
          </cell>
          <cell r="BO38">
            <v>18</v>
          </cell>
          <cell r="BP38">
            <v>20</v>
          </cell>
          <cell r="BQ38">
            <v>18.857142857142858</v>
          </cell>
          <cell r="BR38">
            <v>3.5918099756388662</v>
          </cell>
          <cell r="BS38">
            <v>22.448952832781725</v>
          </cell>
          <cell r="BT38">
            <v>15.265332881503991</v>
          </cell>
          <cell r="BU38" t="str">
            <v>OK</v>
          </cell>
          <cell r="BV38">
            <v>1</v>
          </cell>
          <cell r="BW38">
            <v>0.9285714285714286</v>
          </cell>
          <cell r="BX38">
            <v>0.47463114654932342</v>
          </cell>
          <cell r="BY38">
            <v>1.403202575120752</v>
          </cell>
          <cell r="BZ38">
            <v>0.45394028202210518</v>
          </cell>
          <cell r="CA38" t="str">
            <v>OK</v>
          </cell>
          <cell r="CB38">
            <v>21</v>
          </cell>
          <cell r="CC38">
            <v>4</v>
          </cell>
          <cell r="CD38">
            <v>4.1428571428571432</v>
          </cell>
          <cell r="CE38">
            <v>0.53452248382484935</v>
          </cell>
          <cell r="CF38">
            <v>4.6773796266819927</v>
          </cell>
          <cell r="CG38">
            <v>3.6083346590322938</v>
          </cell>
          <cell r="CH38" t="str">
            <v>OK</v>
          </cell>
          <cell r="CI38">
            <v>2</v>
          </cell>
          <cell r="CJ38">
            <v>2.0714285714285716</v>
          </cell>
          <cell r="CK38">
            <v>0.26726124191242467</v>
          </cell>
          <cell r="CL38">
            <v>2.3386898133409963</v>
          </cell>
          <cell r="CM38">
            <v>1.8041673295161469</v>
          </cell>
          <cell r="CN38" t="str">
            <v>OK</v>
          </cell>
          <cell r="CO38">
            <v>6</v>
          </cell>
          <cell r="CP38">
            <v>3</v>
          </cell>
          <cell r="CQ38">
            <v>10</v>
          </cell>
          <cell r="CR38">
            <v>13</v>
          </cell>
          <cell r="CS38">
            <v>11.214285714285714</v>
          </cell>
          <cell r="CT38">
            <v>2.991746889452624</v>
          </cell>
          <cell r="CU38">
            <v>14.206032603738338</v>
          </cell>
          <cell r="CV38">
            <v>8.2225388248330891</v>
          </cell>
          <cell r="CW38" t="str">
            <v>OK</v>
          </cell>
          <cell r="CX38">
            <v>13</v>
          </cell>
          <cell r="CY38">
            <v>3</v>
          </cell>
          <cell r="CZ38">
            <v>4</v>
          </cell>
          <cell r="DA38">
            <v>7</v>
          </cell>
          <cell r="DB38">
            <v>5.9285714285714288</v>
          </cell>
          <cell r="DC38">
            <v>2.0926349130034319</v>
          </cell>
          <cell r="DD38">
            <v>8.0212063415748602</v>
          </cell>
          <cell r="DE38">
            <v>3.835936515567997</v>
          </cell>
          <cell r="DF38" t="str">
            <v>OK</v>
          </cell>
          <cell r="DG38">
            <v>7</v>
          </cell>
          <cell r="DH38">
            <v>85</v>
          </cell>
          <cell r="DI38">
            <v>1</v>
          </cell>
          <cell r="DJ38">
            <v>1</v>
          </cell>
          <cell r="DK38">
            <v>0</v>
          </cell>
          <cell r="DL38">
            <v>1</v>
          </cell>
          <cell r="DM38">
            <v>0</v>
          </cell>
          <cell r="DN38">
            <v>3</v>
          </cell>
          <cell r="DO38">
            <v>0</v>
          </cell>
          <cell r="DP38">
            <v>4</v>
          </cell>
          <cell r="DR38">
            <v>8</v>
          </cell>
          <cell r="DS38">
            <v>2</v>
          </cell>
          <cell r="DT38">
            <v>4</v>
          </cell>
          <cell r="DU38">
            <v>0</v>
          </cell>
          <cell r="DV38">
            <v>0</v>
          </cell>
          <cell r="DW38">
            <v>1</v>
          </cell>
          <cell r="DX38">
            <v>0</v>
          </cell>
          <cell r="DY38">
            <v>0</v>
          </cell>
          <cell r="DZ38">
            <v>1</v>
          </cell>
          <cell r="EA38">
            <v>2</v>
          </cell>
          <cell r="EB38">
            <v>18</v>
          </cell>
          <cell r="EC38">
            <v>1</v>
          </cell>
          <cell r="ED38">
            <v>2</v>
          </cell>
          <cell r="EE38">
            <v>3</v>
          </cell>
          <cell r="EF38">
            <v>1</v>
          </cell>
          <cell r="EG38">
            <v>2</v>
          </cell>
          <cell r="EH38">
            <v>3</v>
          </cell>
          <cell r="EI38">
            <v>1</v>
          </cell>
          <cell r="EJ38">
            <v>2</v>
          </cell>
          <cell r="EK38">
            <v>0</v>
          </cell>
          <cell r="EL38">
            <v>3</v>
          </cell>
          <cell r="EM38">
            <v>1</v>
          </cell>
          <cell r="EN38">
            <v>2</v>
          </cell>
          <cell r="EO38">
            <v>3</v>
          </cell>
          <cell r="EP38">
            <v>30</v>
          </cell>
          <cell r="EQ38">
            <v>2</v>
          </cell>
          <cell r="ER38">
            <v>2</v>
          </cell>
          <cell r="ET38">
            <v>1</v>
          </cell>
          <cell r="EU38">
            <v>1</v>
          </cell>
          <cell r="EV38">
            <v>2</v>
          </cell>
          <cell r="EW38">
            <v>1</v>
          </cell>
          <cell r="EX38">
            <v>2</v>
          </cell>
          <cell r="EY38">
            <v>3</v>
          </cell>
          <cell r="EZ38">
            <v>0</v>
          </cell>
          <cell r="FA38">
            <v>1</v>
          </cell>
          <cell r="FB38">
            <v>2</v>
          </cell>
          <cell r="FC38">
            <v>3</v>
          </cell>
          <cell r="FD38">
            <v>1</v>
          </cell>
          <cell r="FE38">
            <v>2</v>
          </cell>
          <cell r="FF38">
            <v>3</v>
          </cell>
          <cell r="FG38">
            <v>1</v>
          </cell>
          <cell r="FH38">
            <v>2</v>
          </cell>
          <cell r="FI38">
            <v>3</v>
          </cell>
          <cell r="FJ38">
            <v>0</v>
          </cell>
          <cell r="FK38">
            <v>1</v>
          </cell>
          <cell r="FL38">
            <v>2</v>
          </cell>
          <cell r="FM38">
            <v>3</v>
          </cell>
          <cell r="FN38">
            <v>17</v>
          </cell>
          <cell r="FP38">
            <v>2</v>
          </cell>
          <cell r="FQ38">
            <v>0</v>
          </cell>
          <cell r="FR38">
            <v>2</v>
          </cell>
          <cell r="FS38">
            <v>1</v>
          </cell>
          <cell r="FT38">
            <v>0</v>
          </cell>
          <cell r="FU38">
            <v>1</v>
          </cell>
          <cell r="FV38">
            <v>1</v>
          </cell>
          <cell r="FW38">
            <v>0</v>
          </cell>
          <cell r="FX38">
            <v>1</v>
          </cell>
          <cell r="FY38">
            <v>1</v>
          </cell>
          <cell r="FZ38">
            <v>0</v>
          </cell>
          <cell r="GA38">
            <v>1</v>
          </cell>
          <cell r="GB38">
            <v>5</v>
          </cell>
          <cell r="GC38">
            <v>5.0714285714285712</v>
          </cell>
          <cell r="GD38">
            <v>2.5256921584232868</v>
          </cell>
          <cell r="GE38">
            <v>7.5971207298518575</v>
          </cell>
          <cell r="GF38">
            <v>2.5457364130052844</v>
          </cell>
          <cell r="GG38" t="str">
            <v>OK</v>
          </cell>
          <cell r="GH38">
            <v>8</v>
          </cell>
          <cell r="GI38">
            <v>1.5264</v>
          </cell>
          <cell r="GJ38">
            <v>7.7900999999999998</v>
          </cell>
          <cell r="GK38">
            <v>10</v>
          </cell>
          <cell r="GL38">
            <v>15.214285714285714</v>
          </cell>
          <cell r="GM38">
            <v>9.1161612318121925</v>
          </cell>
          <cell r="GN38">
            <v>24.330446946097908</v>
          </cell>
          <cell r="GO38">
            <v>6.098124482473521</v>
          </cell>
          <cell r="GP38" t="str">
            <v>OK</v>
          </cell>
          <cell r="GQ38">
            <v>59</v>
          </cell>
          <cell r="GR38">
            <v>7</v>
          </cell>
          <cell r="GS38">
            <v>6.5</v>
          </cell>
          <cell r="GT38">
            <v>0.6504436355879909</v>
          </cell>
          <cell r="GU38">
            <v>41</v>
          </cell>
          <cell r="GV38">
            <v>5.8495563644120088</v>
          </cell>
          <cell r="GW38" t="str">
            <v>OK</v>
          </cell>
          <cell r="GX38">
            <v>1</v>
          </cell>
          <cell r="GY38">
            <v>0.2857142857142857</v>
          </cell>
          <cell r="GZ38">
            <v>0.46880723093849541</v>
          </cell>
          <cell r="HA38">
            <v>0.75452151665278111</v>
          </cell>
          <cell r="HB38">
            <v>-0.18309294522420971</v>
          </cell>
          <cell r="HC38" t="str">
            <v>Over</v>
          </cell>
          <cell r="HD38">
            <v>7</v>
          </cell>
          <cell r="HE38">
            <v>3</v>
          </cell>
          <cell r="HF38">
            <v>10</v>
          </cell>
          <cell r="HG38">
            <v>8.9285714285714288</v>
          </cell>
          <cell r="HH38">
            <v>1.4392458342578462</v>
          </cell>
          <cell r="HI38">
            <v>10.367817262829275</v>
          </cell>
          <cell r="HJ38">
            <v>7.4893255943135824</v>
          </cell>
          <cell r="HK38" t="str">
            <v>OK</v>
          </cell>
          <cell r="HL38">
            <v>2</v>
          </cell>
          <cell r="HM38">
            <v>0.6428571428571429</v>
          </cell>
          <cell r="HN38">
            <v>0.74494634366849199</v>
          </cell>
          <cell r="HO38">
            <v>1.3878034865256348</v>
          </cell>
          <cell r="HP38">
            <v>-0.10208920081134909</v>
          </cell>
          <cell r="HQ38" t="str">
            <v>Over</v>
          </cell>
          <cell r="HR38">
            <v>20</v>
          </cell>
          <cell r="HS38">
            <v>1</v>
          </cell>
          <cell r="HT38">
            <v>1.5</v>
          </cell>
          <cell r="HU38">
            <v>0.75955452531274992</v>
          </cell>
          <cell r="HV38">
            <v>2.2595545253127498</v>
          </cell>
          <cell r="HW38">
            <v>0.74044547468725008</v>
          </cell>
          <cell r="HX38" t="str">
            <v>OK</v>
          </cell>
          <cell r="HY38">
            <v>2</v>
          </cell>
          <cell r="HZ38">
            <v>2</v>
          </cell>
          <cell r="IA38">
            <v>4</v>
          </cell>
          <cell r="IB38">
            <v>4.5</v>
          </cell>
          <cell r="IC38">
            <v>1.6525039276108335</v>
          </cell>
          <cell r="ID38">
            <v>6.1525039276108338</v>
          </cell>
          <cell r="IE38">
            <v>2.8474960723891662</v>
          </cell>
          <cell r="IF38" t="str">
            <v>OK</v>
          </cell>
          <cell r="IG38">
            <v>2</v>
          </cell>
          <cell r="IH38">
            <v>1.8571428571428572</v>
          </cell>
          <cell r="II38">
            <v>1.2314558524297641</v>
          </cell>
          <cell r="IJ38">
            <v>3.0885987095726213</v>
          </cell>
          <cell r="IK38">
            <v>0.62568700471309313</v>
          </cell>
          <cell r="IL38" t="str">
            <v>OK</v>
          </cell>
          <cell r="IM38">
            <v>7</v>
          </cell>
          <cell r="IN38">
            <v>2</v>
          </cell>
          <cell r="IO38">
            <v>1.7142857142857142</v>
          </cell>
          <cell r="IP38">
            <v>0.61124984550212647</v>
          </cell>
          <cell r="IQ38">
            <v>2.3255355597878404</v>
          </cell>
          <cell r="IR38">
            <v>1.1030358687835877</v>
          </cell>
          <cell r="IS38" t="str">
            <v>OK</v>
          </cell>
          <cell r="IT38">
            <v>0</v>
          </cell>
          <cell r="IU38">
            <v>0.42857142857142855</v>
          </cell>
          <cell r="IV38">
            <v>0.51355259101309547</v>
          </cell>
          <cell r="IW38">
            <v>0.94212401958452396</v>
          </cell>
          <cell r="IX38">
            <v>-8.4981162441666924E-2</v>
          </cell>
          <cell r="IY38" t="str">
            <v>OK</v>
          </cell>
          <cell r="IZ38">
            <v>0</v>
          </cell>
          <cell r="JA38">
            <v>0.5</v>
          </cell>
          <cell r="JB38">
            <v>0.75955452531274992</v>
          </cell>
          <cell r="JC38">
            <v>1.2595545253127498</v>
          </cell>
          <cell r="JD38">
            <v>-0.25955452531274992</v>
          </cell>
          <cell r="JE38" t="str">
            <v>OK</v>
          </cell>
          <cell r="JF38">
            <v>2</v>
          </cell>
          <cell r="JG38">
            <v>2</v>
          </cell>
          <cell r="JH38">
            <v>2</v>
          </cell>
          <cell r="JI38">
            <v>0.39223227027636809</v>
          </cell>
          <cell r="JJ38">
            <v>2.3922322702763683</v>
          </cell>
          <cell r="JK38">
            <v>1.6077677297236319</v>
          </cell>
          <cell r="JL38" t="str">
            <v>OK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  <cell r="JR38" t="str">
            <v>OK</v>
          </cell>
          <cell r="JS38">
            <v>0</v>
          </cell>
          <cell r="JT38">
            <v>2</v>
          </cell>
          <cell r="JU38">
            <v>2</v>
          </cell>
          <cell r="JV38">
            <v>2</v>
          </cell>
          <cell r="JW38">
            <v>0</v>
          </cell>
          <cell r="JX38">
            <v>2</v>
          </cell>
          <cell r="JY38">
            <v>2</v>
          </cell>
          <cell r="JZ38" t="str">
            <v>OK</v>
          </cell>
          <cell r="KA38">
            <v>1</v>
          </cell>
          <cell r="KB38">
            <v>1.0714285714285714</v>
          </cell>
          <cell r="KC38">
            <v>0.26726124191242417</v>
          </cell>
          <cell r="KD38">
            <v>1.3386898133409955</v>
          </cell>
          <cell r="KE38">
            <v>0.80416732951614722</v>
          </cell>
          <cell r="KF38" t="str">
            <v>OK</v>
          </cell>
          <cell r="KG38">
            <v>0</v>
          </cell>
          <cell r="KH38">
            <v>0.21428571428571427</v>
          </cell>
          <cell r="KI38">
            <v>0.42581531362632008</v>
          </cell>
          <cell r="KJ38">
            <v>0.64010102791203438</v>
          </cell>
          <cell r="KK38">
            <v>-0.21152959934060581</v>
          </cell>
          <cell r="KL38" t="str">
            <v>OK</v>
          </cell>
          <cell r="KM38">
            <v>1</v>
          </cell>
          <cell r="KN38">
            <v>1</v>
          </cell>
          <cell r="KO38">
            <v>2</v>
          </cell>
          <cell r="KP38">
            <v>2.0714285714285716</v>
          </cell>
          <cell r="KQ38">
            <v>0.26726124191242467</v>
          </cell>
          <cell r="KR38">
            <v>2.3386898133409963</v>
          </cell>
          <cell r="KS38">
            <v>1.8041673295161469</v>
          </cell>
          <cell r="KT38" t="str">
            <v>OK</v>
          </cell>
          <cell r="KU38">
            <v>7</v>
          </cell>
          <cell r="KV38">
            <v>1</v>
          </cell>
          <cell r="KW38">
            <v>1.2857142857142858</v>
          </cell>
          <cell r="KX38">
            <v>0.72627303920256292</v>
          </cell>
          <cell r="KY38">
            <v>2.0119873249168485</v>
          </cell>
          <cell r="KZ38">
            <v>0.55944124651172289</v>
          </cell>
          <cell r="LA38" t="str">
            <v>OK</v>
          </cell>
          <cell r="LB38">
            <v>2</v>
          </cell>
          <cell r="LC38">
            <v>2</v>
          </cell>
          <cell r="LD38">
            <v>0</v>
          </cell>
          <cell r="LE38">
            <v>2</v>
          </cell>
          <cell r="LF38">
            <v>2</v>
          </cell>
          <cell r="LG38" t="str">
            <v>OK</v>
          </cell>
          <cell r="LH38">
            <v>1</v>
          </cell>
          <cell r="LI38">
            <v>1.0714285714285714</v>
          </cell>
          <cell r="LJ38">
            <v>0.26726124191242417</v>
          </cell>
          <cell r="LK38">
            <v>1.3386898133409955</v>
          </cell>
          <cell r="LL38">
            <v>0.80416732951614722</v>
          </cell>
          <cell r="LM38" t="str">
            <v>OK</v>
          </cell>
          <cell r="LN38">
            <v>3</v>
          </cell>
          <cell r="LO38">
            <v>0</v>
          </cell>
          <cell r="LP38">
            <v>0.7142857142857143</v>
          </cell>
          <cell r="LQ38">
            <v>0.72627303920256292</v>
          </cell>
          <cell r="LR38">
            <v>1.4405587534882773</v>
          </cell>
          <cell r="LS38">
            <v>-1.1987324916848618E-2</v>
          </cell>
          <cell r="LT38" t="str">
            <v>OK</v>
          </cell>
          <cell r="LU38">
            <v>4</v>
          </cell>
          <cell r="LV38">
            <v>40</v>
          </cell>
          <cell r="LW38">
            <v>3</v>
          </cell>
          <cell r="LX38">
            <v>2.5714285714285716</v>
          </cell>
          <cell r="LY38">
            <v>0.75592894601845462</v>
          </cell>
          <cell r="LZ38">
            <v>3.3273575174470262</v>
          </cell>
          <cell r="MA38">
            <v>1.815499625410117</v>
          </cell>
          <cell r="MB38" t="str">
            <v>OK</v>
          </cell>
          <cell r="MC38">
            <v>4</v>
          </cell>
          <cell r="MD38">
            <v>8</v>
          </cell>
          <cell r="ME38">
            <v>0</v>
          </cell>
          <cell r="MF38">
            <v>12</v>
          </cell>
          <cell r="MG38">
            <v>12</v>
          </cell>
          <cell r="MH38">
            <v>0</v>
          </cell>
          <cell r="MI38">
            <v>12</v>
          </cell>
          <cell r="MJ38">
            <v>12</v>
          </cell>
          <cell r="MK38" t="str">
            <v>OK</v>
          </cell>
          <cell r="ML38">
            <v>15</v>
          </cell>
          <cell r="MM38">
            <v>7</v>
          </cell>
          <cell r="MN38">
            <v>7.2142857142857144</v>
          </cell>
          <cell r="MO38">
            <v>1.717716347523494</v>
          </cell>
          <cell r="MP38">
            <v>8.9320020618092091</v>
          </cell>
          <cell r="MQ38">
            <v>5.4965693667622206</v>
          </cell>
          <cell r="MR38" t="str">
            <v>OK</v>
          </cell>
          <cell r="MS38">
            <v>1</v>
          </cell>
          <cell r="MT38">
            <v>0.35714285714285715</v>
          </cell>
          <cell r="MU38">
            <v>0.63332369377665088</v>
          </cell>
          <cell r="MV38">
            <v>0.99046655091950808</v>
          </cell>
          <cell r="MW38">
            <v>-0.27618083663379372</v>
          </cell>
          <cell r="MX38" t="str">
            <v>Over</v>
          </cell>
          <cell r="MY38">
            <v>8</v>
          </cell>
          <cell r="MZ38">
            <v>7</v>
          </cell>
          <cell r="NA38">
            <v>5.2857142857142856</v>
          </cell>
          <cell r="NB38">
            <v>1.3259870882635911</v>
          </cell>
          <cell r="NC38">
            <v>6.6117013739778763</v>
          </cell>
          <cell r="ND38">
            <v>3.9597271974506945</v>
          </cell>
          <cell r="NE38" t="str">
            <v>Over</v>
          </cell>
          <cell r="NF38">
            <v>0</v>
          </cell>
          <cell r="NG38">
            <v>0.21428571428571427</v>
          </cell>
          <cell r="NH38">
            <v>0.80178372573727319</v>
          </cell>
          <cell r="NI38">
            <v>1.0160694400229875</v>
          </cell>
          <cell r="NJ38">
            <v>-0.58749801145155889</v>
          </cell>
          <cell r="NK38" t="str">
            <v>OK</v>
          </cell>
          <cell r="NL38">
            <v>7</v>
          </cell>
          <cell r="NM38">
            <v>5</v>
          </cell>
          <cell r="NN38">
            <v>4.0714285714285712</v>
          </cell>
          <cell r="NO38">
            <v>1.1411388181101374</v>
          </cell>
          <cell r="NP38">
            <v>5.2125673895387088</v>
          </cell>
          <cell r="NQ38">
            <v>2.9302897533184336</v>
          </cell>
          <cell r="NR38" t="str">
            <v>OK</v>
          </cell>
          <cell r="NS38">
            <v>5</v>
          </cell>
          <cell r="NT38">
            <v>4</v>
          </cell>
          <cell r="NU38">
            <v>4.3571428571428568</v>
          </cell>
          <cell r="NV38">
            <v>0.92878273166406533</v>
          </cell>
          <cell r="NW38">
            <v>5.2859255888069221</v>
          </cell>
          <cell r="NX38">
            <v>3.4283601254787914</v>
          </cell>
          <cell r="NY38" t="str">
            <v>OK</v>
          </cell>
          <cell r="NZ38">
            <v>4</v>
          </cell>
          <cell r="OA38">
            <v>0</v>
          </cell>
          <cell r="OB38">
            <v>0.21428571428571427</v>
          </cell>
          <cell r="OC38">
            <v>0.42581531362632008</v>
          </cell>
          <cell r="OD38">
            <v>0.64010102791203438</v>
          </cell>
          <cell r="OE38">
            <v>-0.21152959934060581</v>
          </cell>
          <cell r="OF38" t="str">
            <v>OK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K38">
            <v>0</v>
          </cell>
          <cell r="OL38" t="str">
            <v>OK</v>
          </cell>
          <cell r="OM38">
            <v>0</v>
          </cell>
          <cell r="ON38">
            <v>3</v>
          </cell>
          <cell r="OO38">
            <v>2.5</v>
          </cell>
          <cell r="OP38">
            <v>0.6504436355879909</v>
          </cell>
          <cell r="OQ38">
            <v>3.1504436355879908</v>
          </cell>
          <cell r="OR38">
            <v>1.8495563644120092</v>
          </cell>
          <cell r="OS38" t="str">
            <v>OK</v>
          </cell>
          <cell r="OT38">
            <v>3</v>
          </cell>
          <cell r="OU38">
            <v>2</v>
          </cell>
          <cell r="OV38">
            <v>2</v>
          </cell>
          <cell r="OW38">
            <v>0.78446454055273618</v>
          </cell>
          <cell r="OX38">
            <v>2.7844645405527362</v>
          </cell>
          <cell r="OY38">
            <v>1.2155354594472638</v>
          </cell>
          <cell r="OZ38" t="str">
            <v>OK</v>
          </cell>
          <cell r="PA38">
            <v>0</v>
          </cell>
          <cell r="PB38">
            <v>0</v>
          </cell>
          <cell r="PC38">
            <v>0</v>
          </cell>
          <cell r="PD38">
            <v>0</v>
          </cell>
          <cell r="PE38">
            <v>0</v>
          </cell>
          <cell r="PF38" t="str">
            <v>OK</v>
          </cell>
          <cell r="PG38">
            <v>0</v>
          </cell>
          <cell r="PH38">
            <v>0</v>
          </cell>
          <cell r="PI38">
            <v>0</v>
          </cell>
          <cell r="PJ38">
            <v>0</v>
          </cell>
          <cell r="PK38">
            <v>0</v>
          </cell>
          <cell r="PL38">
            <v>0</v>
          </cell>
          <cell r="PM38">
            <v>0</v>
          </cell>
          <cell r="PN38">
            <v>0</v>
          </cell>
          <cell r="PO38">
            <v>0</v>
          </cell>
          <cell r="PP38" t="str">
            <v>OK</v>
          </cell>
          <cell r="PQ38">
            <v>2</v>
          </cell>
          <cell r="PR38">
            <v>2</v>
          </cell>
          <cell r="PS38">
            <v>1</v>
          </cell>
          <cell r="PT38">
            <v>3</v>
          </cell>
          <cell r="PU38">
            <v>2.7857142857142856</v>
          </cell>
          <cell r="PV38">
            <v>0.69929320675306816</v>
          </cell>
          <cell r="PW38">
            <v>3.4850074924673535</v>
          </cell>
          <cell r="PX38">
            <v>2.0864210789612176</v>
          </cell>
          <cell r="PY38" t="str">
            <v>OK</v>
          </cell>
          <cell r="PZ38">
            <v>3</v>
          </cell>
          <cell r="QA38">
            <v>0</v>
          </cell>
          <cell r="QB38">
            <v>0.14285714285714285</v>
          </cell>
          <cell r="QC38">
            <v>0.36313651960128146</v>
          </cell>
          <cell r="QD38">
            <v>0.50599366245842425</v>
          </cell>
          <cell r="QE38">
            <v>-0.22027937674413861</v>
          </cell>
          <cell r="QF38" t="str">
            <v>OK</v>
          </cell>
          <cell r="QG38">
            <v>1</v>
          </cell>
          <cell r="QH38">
            <v>1</v>
          </cell>
          <cell r="QI38">
            <v>2</v>
          </cell>
          <cell r="QJ38">
            <v>2</v>
          </cell>
          <cell r="QK38">
            <v>0</v>
          </cell>
          <cell r="QL38">
            <v>2</v>
          </cell>
          <cell r="QM38">
            <v>2</v>
          </cell>
          <cell r="QN38" t="str">
            <v>OK</v>
          </cell>
          <cell r="QO38">
            <v>2</v>
          </cell>
          <cell r="QP38">
            <v>5</v>
          </cell>
          <cell r="QQ38">
            <v>3.8571428571428572</v>
          </cell>
          <cell r="QR38">
            <v>1.0271051820261914</v>
          </cell>
          <cell r="QS38">
            <v>4.8842480391690488</v>
          </cell>
          <cell r="QT38">
            <v>2.8300376751166656</v>
          </cell>
          <cell r="QU38" t="str">
            <v>Over</v>
          </cell>
          <cell r="QV38">
            <v>5</v>
          </cell>
          <cell r="QW38">
            <v>4</v>
          </cell>
          <cell r="QX38">
            <v>3.4285714285714284</v>
          </cell>
          <cell r="QY38">
            <v>1.2838814775327383</v>
          </cell>
          <cell r="QZ38">
            <v>4.7124529061041667</v>
          </cell>
          <cell r="RA38">
            <v>2.1446899510386901</v>
          </cell>
          <cell r="RB38" t="str">
            <v>OK</v>
          </cell>
          <cell r="RC38">
            <v>4</v>
          </cell>
          <cell r="RD38">
            <v>3</v>
          </cell>
          <cell r="RE38">
            <v>1.2142857142857142</v>
          </cell>
          <cell r="RF38">
            <v>0.80178372573727319</v>
          </cell>
          <cell r="RG38">
            <v>2.0160694400229873</v>
          </cell>
          <cell r="RH38">
            <v>0.412501988548441</v>
          </cell>
          <cell r="RI38" t="str">
            <v>Over</v>
          </cell>
          <cell r="RJ38">
            <v>2</v>
          </cell>
          <cell r="RK38">
            <v>2.1428571428571428</v>
          </cell>
          <cell r="RL38">
            <v>0.53452248382484835</v>
          </cell>
          <cell r="RM38">
            <v>2.6773796266819909</v>
          </cell>
          <cell r="RN38">
            <v>1.6083346590322944</v>
          </cell>
          <cell r="RO38" t="str">
            <v>OK</v>
          </cell>
          <cell r="RP38">
            <v>1</v>
          </cell>
          <cell r="RQ38">
            <v>3</v>
          </cell>
          <cell r="RR38">
            <v>4</v>
          </cell>
          <cell r="RS38">
            <v>4</v>
          </cell>
          <cell r="RT38">
            <v>0</v>
          </cell>
          <cell r="RU38">
            <v>4</v>
          </cell>
          <cell r="RV38">
            <v>4</v>
          </cell>
          <cell r="RW38" t="str">
            <v>OK</v>
          </cell>
          <cell r="RX38">
            <v>9</v>
          </cell>
          <cell r="RY38">
            <v>7</v>
          </cell>
          <cell r="RZ38">
            <v>11.857142857142858</v>
          </cell>
          <cell r="SA38">
            <v>3.2547513873422957</v>
          </cell>
          <cell r="SB38">
            <v>15.111894244485153</v>
          </cell>
          <cell r="SC38">
            <v>8.6023914698005619</v>
          </cell>
          <cell r="SD38" t="str">
            <v>Under</v>
          </cell>
          <cell r="SE38">
            <v>2</v>
          </cell>
          <cell r="SF38">
            <v>1</v>
          </cell>
          <cell r="SG38">
            <v>3</v>
          </cell>
          <cell r="SH38">
            <v>3.7142857142857144</v>
          </cell>
          <cell r="SI38">
            <v>0.46880723093849574</v>
          </cell>
          <cell r="SJ38">
            <v>4.1830929452242103</v>
          </cell>
          <cell r="SK38">
            <v>3.2454784833472186</v>
          </cell>
          <cell r="SL38" t="str">
            <v>Under</v>
          </cell>
          <cell r="SM38">
            <v>0</v>
          </cell>
          <cell r="SN38">
            <v>0</v>
          </cell>
          <cell r="SO38">
            <v>0</v>
          </cell>
          <cell r="SP38">
            <v>0</v>
          </cell>
          <cell r="SQ38">
            <v>0</v>
          </cell>
          <cell r="SR38" t="str">
            <v>OK</v>
          </cell>
          <cell r="SS38">
            <v>10</v>
          </cell>
          <cell r="ST38">
            <v>3</v>
          </cell>
          <cell r="SU38">
            <v>2.5714285714285716</v>
          </cell>
          <cell r="SV38">
            <v>0.93761446187699093</v>
          </cell>
          <cell r="SW38">
            <v>3.5090430333055624</v>
          </cell>
          <cell r="SX38">
            <v>1.6338141095515808</v>
          </cell>
          <cell r="SY38" t="str">
            <v>OK</v>
          </cell>
          <cell r="SZ38">
            <v>7</v>
          </cell>
          <cell r="TA38">
            <v>1</v>
          </cell>
          <cell r="TB38">
            <v>0</v>
          </cell>
          <cell r="TC38">
            <v>8</v>
          </cell>
          <cell r="TD38">
            <v>5.7857142857142856</v>
          </cell>
          <cell r="TE38">
            <v>1.188313053066367</v>
          </cell>
          <cell r="TF38">
            <v>6.9740273387806528</v>
          </cell>
          <cell r="TG38">
            <v>4.5974012326479183</v>
          </cell>
          <cell r="TH38" t="str">
            <v>Over</v>
          </cell>
          <cell r="TI38">
            <v>11</v>
          </cell>
          <cell r="TJ38">
            <v>0</v>
          </cell>
          <cell r="TK38">
            <v>0.2857142857142857</v>
          </cell>
          <cell r="TL38">
            <v>0.46880723093849541</v>
          </cell>
          <cell r="TM38">
            <v>0.75452151665278111</v>
          </cell>
          <cell r="TN38">
            <v>-0.18309294522420971</v>
          </cell>
          <cell r="TO38" t="str">
            <v>OK</v>
          </cell>
          <cell r="TP38">
            <v>17</v>
          </cell>
          <cell r="TQ38">
            <v>2</v>
          </cell>
          <cell r="TR38">
            <v>4</v>
          </cell>
          <cell r="TS38">
            <v>23</v>
          </cell>
          <cell r="TT38">
            <v>16.928571428571427</v>
          </cell>
          <cell r="TU38">
            <v>5.1807971723142519</v>
          </cell>
          <cell r="TV38">
            <v>22.109368600885681</v>
          </cell>
          <cell r="TW38">
            <v>11.747774256257175</v>
          </cell>
          <cell r="TX38" t="str">
            <v>Over</v>
          </cell>
          <cell r="TY38">
            <v>23</v>
          </cell>
          <cell r="TZ38">
            <v>2</v>
          </cell>
          <cell r="UA38">
            <v>1.1428571428571428</v>
          </cell>
          <cell r="UB38">
            <v>0.5345224838248489</v>
          </cell>
          <cell r="UC38">
            <v>1.6773796266819918</v>
          </cell>
          <cell r="UD38">
            <v>0.60833465903229389</v>
          </cell>
          <cell r="UE38" t="str">
            <v>Over</v>
          </cell>
          <cell r="UF38">
            <v>9</v>
          </cell>
          <cell r="UG38">
            <v>0</v>
          </cell>
          <cell r="UH38">
            <v>9</v>
          </cell>
          <cell r="UI38">
            <v>9.2857142857142865</v>
          </cell>
          <cell r="UJ38">
            <v>2.7853620515548352</v>
          </cell>
          <cell r="UK38">
            <v>12.071076337269123</v>
          </cell>
          <cell r="UL38">
            <v>6.5003522341594513</v>
          </cell>
          <cell r="UM38" t="str">
            <v>OK</v>
          </cell>
          <cell r="UN38">
            <v>3</v>
          </cell>
          <cell r="UO38">
            <v>0</v>
          </cell>
          <cell r="UP38">
            <v>3</v>
          </cell>
          <cell r="UQ38">
            <v>3</v>
          </cell>
          <cell r="UR38">
            <v>0</v>
          </cell>
          <cell r="US38">
            <v>3</v>
          </cell>
          <cell r="UT38">
            <v>3</v>
          </cell>
          <cell r="UU38" t="str">
            <v>OK</v>
          </cell>
          <cell r="UV38">
            <v>1</v>
          </cell>
          <cell r="UW38">
            <v>1</v>
          </cell>
          <cell r="UX38">
            <v>0</v>
          </cell>
          <cell r="UY38">
            <v>1</v>
          </cell>
          <cell r="UZ38">
            <v>1</v>
          </cell>
          <cell r="VA38" t="str">
            <v>OK</v>
          </cell>
          <cell r="VB38">
            <v>0</v>
          </cell>
          <cell r="VC38">
            <v>0</v>
          </cell>
          <cell r="VD38">
            <v>0</v>
          </cell>
          <cell r="VE38">
            <v>0</v>
          </cell>
          <cell r="VF38">
            <v>0</v>
          </cell>
          <cell r="VG38" t="str">
            <v>OK</v>
          </cell>
          <cell r="VH38">
            <v>15</v>
          </cell>
          <cell r="VI38">
            <v>3</v>
          </cell>
          <cell r="VJ38">
            <v>3</v>
          </cell>
          <cell r="VK38">
            <v>0</v>
          </cell>
          <cell r="VL38">
            <v>3</v>
          </cell>
          <cell r="VM38">
            <v>3</v>
          </cell>
          <cell r="VN38" t="str">
            <v>OK</v>
          </cell>
          <cell r="VO38">
            <v>3</v>
          </cell>
          <cell r="VP38">
            <v>19</v>
          </cell>
          <cell r="VQ38">
            <v>20.285714285714285</v>
          </cell>
          <cell r="VR38">
            <v>4.3221891075378345</v>
          </cell>
          <cell r="VS38">
            <v>24.607903393252119</v>
          </cell>
          <cell r="VT38">
            <v>15.96352517817645</v>
          </cell>
          <cell r="VU38" t="str">
            <v>OK</v>
          </cell>
          <cell r="VV38">
            <v>16</v>
          </cell>
          <cell r="VW38">
            <v>16.285714285714285</v>
          </cell>
          <cell r="VX38">
            <v>4.1030677346547453</v>
          </cell>
          <cell r="VY38">
            <v>20.388782020369028</v>
          </cell>
          <cell r="VZ38">
            <v>12.182646551059539</v>
          </cell>
          <cell r="WA38" t="str">
            <v>OK</v>
          </cell>
          <cell r="WB38">
            <v>35</v>
          </cell>
          <cell r="WC38">
            <v>164</v>
          </cell>
          <cell r="WD38">
            <v>20</v>
          </cell>
          <cell r="WE38">
            <v>1</v>
          </cell>
          <cell r="WF38">
            <v>21</v>
          </cell>
          <cell r="WG38">
            <v>21.785714285714285</v>
          </cell>
          <cell r="WH38">
            <v>6.350997152822921</v>
          </cell>
          <cell r="WI38">
            <v>28.136711438537205</v>
          </cell>
          <cell r="WJ38">
            <v>15.434717132891365</v>
          </cell>
          <cell r="WK38" t="str">
            <v>OK</v>
          </cell>
          <cell r="WL38">
            <v>21</v>
          </cell>
          <cell r="WM38">
            <v>15</v>
          </cell>
          <cell r="WN38">
            <v>1</v>
          </cell>
          <cell r="WO38">
            <v>16</v>
          </cell>
          <cell r="WP38">
            <v>17.214285714285715</v>
          </cell>
          <cell r="WQ38">
            <v>5.5494777499061403</v>
          </cell>
          <cell r="WR38">
            <v>22.763763464191854</v>
          </cell>
          <cell r="WS38">
            <v>11.664807964379575</v>
          </cell>
          <cell r="WT38" t="str">
            <v>OK</v>
          </cell>
          <cell r="WU38">
            <v>16</v>
          </cell>
          <cell r="WV38">
            <v>24</v>
          </cell>
          <cell r="WW38">
            <v>0</v>
          </cell>
          <cell r="WX38">
            <v>24</v>
          </cell>
          <cell r="WY38">
            <v>23</v>
          </cell>
          <cell r="WZ38">
            <v>8.4943420082927066</v>
          </cell>
          <cell r="XA38">
            <v>31.494342008292705</v>
          </cell>
          <cell r="XB38">
            <v>14.505657991707293</v>
          </cell>
          <cell r="XC38" t="str">
            <v>OK</v>
          </cell>
          <cell r="XD38">
            <v>24</v>
          </cell>
          <cell r="XE38">
            <v>12</v>
          </cell>
          <cell r="XF38">
            <v>0</v>
          </cell>
          <cell r="XG38">
            <v>12</v>
          </cell>
          <cell r="XH38">
            <v>12.357142857142858</v>
          </cell>
          <cell r="XI38">
            <v>4.2896502073128184</v>
          </cell>
          <cell r="XJ38">
            <v>16.646793064455675</v>
          </cell>
          <cell r="XK38">
            <v>8.0674926498300401</v>
          </cell>
          <cell r="XL38" t="str">
            <v>OK</v>
          </cell>
          <cell r="XM38">
            <v>12</v>
          </cell>
          <cell r="XN38">
            <v>17</v>
          </cell>
          <cell r="XO38">
            <v>0</v>
          </cell>
          <cell r="XP38">
            <v>17</v>
          </cell>
          <cell r="XQ38">
            <v>16.928571428571427</v>
          </cell>
          <cell r="XR38">
            <v>4.4456423904466575</v>
          </cell>
          <cell r="XS38">
            <v>21.374213819018085</v>
          </cell>
          <cell r="XT38">
            <v>12.48292903812477</v>
          </cell>
          <cell r="XU38" t="str">
            <v>OK</v>
          </cell>
          <cell r="XV38">
            <v>17</v>
          </cell>
          <cell r="XW38">
            <v>12</v>
          </cell>
          <cell r="XX38">
            <v>0</v>
          </cell>
          <cell r="XY38">
            <v>12</v>
          </cell>
          <cell r="XZ38">
            <v>12.357142857142858</v>
          </cell>
          <cell r="YA38">
            <v>3.2958515383186433</v>
          </cell>
          <cell r="YB38">
            <v>15.652994395461501</v>
          </cell>
          <cell r="YC38">
            <v>9.0612913188242139</v>
          </cell>
          <cell r="YD38" t="str">
            <v>OK</v>
          </cell>
          <cell r="YE38">
            <v>12</v>
          </cell>
          <cell r="YF38">
            <v>44</v>
          </cell>
          <cell r="YG38">
            <v>0</v>
          </cell>
          <cell r="YH38">
            <v>44</v>
          </cell>
          <cell r="YI38">
            <v>41.785714285714285</v>
          </cell>
          <cell r="YJ38">
            <v>15.308009826073562</v>
          </cell>
          <cell r="YK38">
            <v>57.09372411178785</v>
          </cell>
          <cell r="YL38">
            <v>26.477704459640723</v>
          </cell>
          <cell r="YM38" t="str">
            <v>OK</v>
          </cell>
          <cell r="YN38">
            <v>44</v>
          </cell>
          <cell r="YO38">
            <v>22</v>
          </cell>
          <cell r="YP38">
            <v>0</v>
          </cell>
          <cell r="YQ38">
            <v>22</v>
          </cell>
          <cell r="YR38">
            <v>21.357142857142858</v>
          </cell>
          <cell r="YS38">
            <v>9.0944373772538114</v>
          </cell>
          <cell r="YT38">
            <v>30.451580234396669</v>
          </cell>
          <cell r="YU38">
            <v>12.262705479889046</v>
          </cell>
          <cell r="YV38" t="str">
            <v>OK</v>
          </cell>
          <cell r="YW38">
            <v>22</v>
          </cell>
          <cell r="YX38">
            <v>15</v>
          </cell>
          <cell r="YY38">
            <v>0</v>
          </cell>
          <cell r="YZ38">
            <v>15</v>
          </cell>
          <cell r="ZA38">
            <v>13.642857142857142</v>
          </cell>
          <cell r="ZB38">
            <v>4.5167575650126395</v>
          </cell>
          <cell r="ZC38">
            <v>18.159614707869782</v>
          </cell>
          <cell r="ZD38">
            <v>9.1260995778445029</v>
          </cell>
          <cell r="ZE38" t="str">
            <v>OK</v>
          </cell>
          <cell r="ZF38">
            <v>15</v>
          </cell>
          <cell r="ZG38">
            <v>3</v>
          </cell>
          <cell r="ZH38">
            <v>1</v>
          </cell>
          <cell r="ZI38">
            <v>4</v>
          </cell>
          <cell r="ZJ38">
            <v>1.8571428571428572</v>
          </cell>
          <cell r="ZK38">
            <v>1.0994504121565505</v>
          </cell>
          <cell r="ZL38">
            <v>2.9565932692994075</v>
          </cell>
          <cell r="ZM38">
            <v>0.75769244498630672</v>
          </cell>
          <cell r="ZN38" t="str">
            <v>Over</v>
          </cell>
          <cell r="ZO38">
            <v>4</v>
          </cell>
          <cell r="ZP38">
            <v>18</v>
          </cell>
          <cell r="ZQ38">
            <v>0</v>
          </cell>
          <cell r="ZR38">
            <v>18</v>
          </cell>
          <cell r="ZS38">
            <v>15.857142857142858</v>
          </cell>
          <cell r="ZT38">
            <v>5.9077152014208423</v>
          </cell>
          <cell r="ZU38">
            <v>21.7648580585637</v>
          </cell>
          <cell r="ZV38">
            <v>9.9494276557220154</v>
          </cell>
          <cell r="ZW38" t="str">
            <v>OK</v>
          </cell>
          <cell r="ZX38">
            <v>18</v>
          </cell>
          <cell r="ZY38">
            <v>13</v>
          </cell>
          <cell r="ZZ38">
            <v>0</v>
          </cell>
          <cell r="AAA38">
            <v>13</v>
          </cell>
          <cell r="AAB38">
            <v>12.357142857142858</v>
          </cell>
          <cell r="AAC38">
            <v>3.1770122117182047</v>
          </cell>
          <cell r="AAD38">
            <v>15.534155068861063</v>
          </cell>
          <cell r="AAE38">
            <v>9.1801306454246525</v>
          </cell>
          <cell r="AAF38" t="str">
            <v>OK</v>
          </cell>
          <cell r="AAG38">
            <v>13</v>
          </cell>
          <cell r="AAH38">
            <v>10</v>
          </cell>
          <cell r="AAI38">
            <v>0</v>
          </cell>
          <cell r="AAJ38">
            <v>10</v>
          </cell>
          <cell r="AAK38">
            <v>7</v>
          </cell>
          <cell r="AAL38">
            <v>2.5720389995846902</v>
          </cell>
          <cell r="AAM38">
            <v>9.5720389995846897</v>
          </cell>
          <cell r="AAN38">
            <v>4.4279610004153103</v>
          </cell>
          <cell r="AAO38" t="str">
            <v>Over</v>
          </cell>
          <cell r="AAP38">
            <v>10</v>
          </cell>
          <cell r="AAQ38">
            <v>1</v>
          </cell>
          <cell r="AAR38">
            <v>0</v>
          </cell>
          <cell r="AAS38">
            <v>1</v>
          </cell>
          <cell r="AAT38">
            <v>1.2142857142857142</v>
          </cell>
          <cell r="AAU38">
            <v>0.42581531362632014</v>
          </cell>
          <cell r="AAV38">
            <v>1.6401010279120343</v>
          </cell>
          <cell r="AAW38">
            <v>0.78847040065939411</v>
          </cell>
          <cell r="AAX38" t="str">
            <v>OK</v>
          </cell>
          <cell r="AAY38">
            <v>1</v>
          </cell>
          <cell r="AAZ38">
            <v>13</v>
          </cell>
          <cell r="ABA38">
            <v>0</v>
          </cell>
          <cell r="ABB38">
            <v>13</v>
          </cell>
          <cell r="ABC38">
            <v>8.8571428571428577</v>
          </cell>
          <cell r="ABD38">
            <v>4.2761798705987912</v>
          </cell>
          <cell r="ABE38">
            <v>13.13332272774165</v>
          </cell>
          <cell r="ABF38">
            <v>4.5809629865440664</v>
          </cell>
          <cell r="ABG38" t="str">
            <v>OK</v>
          </cell>
          <cell r="ABH38">
            <v>13</v>
          </cell>
          <cell r="ABI38">
            <v>3</v>
          </cell>
          <cell r="ABJ38">
            <v>2.2857142857142856</v>
          </cell>
          <cell r="ABK38">
            <v>0.91387353346337563</v>
          </cell>
          <cell r="ABL38">
            <v>3.199587819177661</v>
          </cell>
          <cell r="ABM38">
            <v>1.37184075225091</v>
          </cell>
          <cell r="ABN38" t="str">
            <v>OK</v>
          </cell>
          <cell r="ABO38">
            <v>3</v>
          </cell>
          <cell r="ABP38">
            <v>245</v>
          </cell>
          <cell r="ABQ38">
            <v>593</v>
          </cell>
          <cell r="ABR38">
            <v>0</v>
          </cell>
          <cell r="ABS38">
            <v>0</v>
          </cell>
          <cell r="ABT38">
            <v>0</v>
          </cell>
          <cell r="ABU38">
            <v>0</v>
          </cell>
          <cell r="ABV38">
            <v>0</v>
          </cell>
          <cell r="ABW38">
            <v>0</v>
          </cell>
          <cell r="ABX38">
            <v>0</v>
          </cell>
          <cell r="ABY38">
            <v>0</v>
          </cell>
          <cell r="ABZ38">
            <v>0</v>
          </cell>
          <cell r="ACA38">
            <v>0</v>
          </cell>
          <cell r="ACB38">
            <v>0</v>
          </cell>
          <cell r="ACC38">
            <v>0</v>
          </cell>
          <cell r="ACD38">
            <v>0</v>
          </cell>
          <cell r="ACE38">
            <v>0</v>
          </cell>
          <cell r="ACF38">
            <v>0</v>
          </cell>
          <cell r="ACG38">
            <v>0</v>
          </cell>
          <cell r="ACH38">
            <v>0</v>
          </cell>
          <cell r="ACI38">
            <v>0</v>
          </cell>
          <cell r="ACJ38">
            <v>0</v>
          </cell>
          <cell r="ACK38">
            <v>0</v>
          </cell>
          <cell r="ACL38">
            <v>0</v>
          </cell>
          <cell r="ACM38">
            <v>0</v>
          </cell>
          <cell r="ACN38">
            <v>0</v>
          </cell>
          <cell r="ACO38">
            <v>0</v>
          </cell>
          <cell r="ACP38">
            <v>0</v>
          </cell>
          <cell r="ACR38">
            <v>58</v>
          </cell>
          <cell r="ACS38">
            <v>58</v>
          </cell>
          <cell r="ACT38">
            <v>0</v>
          </cell>
          <cell r="ACV38">
            <v>264</v>
          </cell>
          <cell r="ACW38">
            <v>264</v>
          </cell>
          <cell r="ACX38">
            <v>0</v>
          </cell>
          <cell r="ACZ38">
            <v>7</v>
          </cell>
          <cell r="ADA38">
            <v>7</v>
          </cell>
          <cell r="ADB38">
            <v>0</v>
          </cell>
          <cell r="ADD38">
            <v>4</v>
          </cell>
          <cell r="ADE38">
            <v>4</v>
          </cell>
          <cell r="ADF38">
            <v>0</v>
          </cell>
          <cell r="ADH38">
            <v>21</v>
          </cell>
          <cell r="ADI38">
            <v>21</v>
          </cell>
          <cell r="ADJ38">
            <v>0</v>
          </cell>
          <cell r="ADL38">
            <v>16</v>
          </cell>
          <cell r="ADM38">
            <v>16</v>
          </cell>
          <cell r="ADN38">
            <v>0</v>
          </cell>
          <cell r="ADP38">
            <v>24</v>
          </cell>
          <cell r="ADQ38">
            <v>24</v>
          </cell>
          <cell r="ADR38">
            <v>0</v>
          </cell>
          <cell r="ADT38">
            <v>23</v>
          </cell>
          <cell r="ADU38">
            <v>23</v>
          </cell>
          <cell r="ADV38">
            <v>0</v>
          </cell>
          <cell r="ADX38">
            <v>2</v>
          </cell>
          <cell r="ADY38">
            <v>2</v>
          </cell>
          <cell r="ADZ38">
            <v>0</v>
          </cell>
          <cell r="AEB38">
            <v>9</v>
          </cell>
          <cell r="AEC38">
            <v>9</v>
          </cell>
          <cell r="AED38">
            <v>0</v>
          </cell>
          <cell r="AEF38">
            <v>0</v>
          </cell>
          <cell r="AEG38">
            <v>0</v>
          </cell>
          <cell r="AEH38">
            <v>0</v>
          </cell>
          <cell r="AEJ38">
            <v>1</v>
          </cell>
          <cell r="AEK38">
            <v>1</v>
          </cell>
          <cell r="AEL38">
            <v>0</v>
          </cell>
          <cell r="AEN38">
            <v>3</v>
          </cell>
          <cell r="AEO38">
            <v>3</v>
          </cell>
          <cell r="AEP38">
            <v>0</v>
          </cell>
          <cell r="AER38">
            <v>3</v>
          </cell>
          <cell r="AES38">
            <v>3</v>
          </cell>
          <cell r="AET38">
            <v>0</v>
          </cell>
          <cell r="AEV38">
            <v>4</v>
          </cell>
          <cell r="AEW38">
            <v>4</v>
          </cell>
          <cell r="AEX38">
            <v>0</v>
          </cell>
          <cell r="AEZ38">
            <v>4</v>
          </cell>
          <cell r="AFA38">
            <v>4</v>
          </cell>
          <cell r="AFB38">
            <v>0</v>
          </cell>
          <cell r="AFD38">
            <v>3</v>
          </cell>
          <cell r="AFE38">
            <v>3</v>
          </cell>
          <cell r="AFF38">
            <v>0</v>
          </cell>
          <cell r="AFH38">
            <v>12</v>
          </cell>
          <cell r="AFI38">
            <v>12</v>
          </cell>
          <cell r="AFJ38">
            <v>0</v>
          </cell>
          <cell r="AFL38">
            <v>0</v>
          </cell>
          <cell r="AFM38">
            <v>0</v>
          </cell>
          <cell r="AFN38">
            <v>0</v>
          </cell>
          <cell r="AFP38">
            <v>10</v>
          </cell>
          <cell r="AFQ38">
            <v>10</v>
          </cell>
          <cell r="AFR38">
            <v>0</v>
          </cell>
          <cell r="AFT38">
            <v>0</v>
          </cell>
          <cell r="AFU38">
            <v>0</v>
          </cell>
          <cell r="AFV38">
            <v>0</v>
          </cell>
          <cell r="AFX38">
            <v>1</v>
          </cell>
          <cell r="AFY38">
            <v>1</v>
          </cell>
          <cell r="AFZ38">
            <v>0</v>
          </cell>
          <cell r="AGB38">
            <v>8</v>
          </cell>
          <cell r="AGC38">
            <v>8</v>
          </cell>
          <cell r="AGD38">
            <v>0</v>
          </cell>
          <cell r="AGF38">
            <v>25</v>
          </cell>
          <cell r="AGG38">
            <v>25</v>
          </cell>
          <cell r="AGH38">
            <v>0</v>
          </cell>
          <cell r="AGJ38">
            <v>6</v>
          </cell>
          <cell r="AGK38">
            <v>6</v>
          </cell>
          <cell r="AGL38">
            <v>0</v>
          </cell>
          <cell r="AGN38">
            <v>20</v>
          </cell>
          <cell r="AGO38">
            <v>20</v>
          </cell>
          <cell r="AGP38">
            <v>0</v>
          </cell>
          <cell r="AGR38">
            <v>14</v>
          </cell>
          <cell r="AGS38">
            <v>14</v>
          </cell>
          <cell r="AGT38">
            <v>0</v>
          </cell>
          <cell r="AGV38">
            <v>22</v>
          </cell>
          <cell r="AGW38">
            <v>22</v>
          </cell>
          <cell r="AGX38">
            <v>0</v>
          </cell>
          <cell r="AGZ38">
            <v>3</v>
          </cell>
          <cell r="AHA38">
            <v>3</v>
          </cell>
          <cell r="AHB38">
            <v>0</v>
          </cell>
          <cell r="AHD38">
            <v>3</v>
          </cell>
          <cell r="AHE38">
            <v>3</v>
          </cell>
          <cell r="AHF38">
            <v>0</v>
          </cell>
          <cell r="AHH38">
            <v>2</v>
          </cell>
          <cell r="AHI38">
            <v>2</v>
          </cell>
          <cell r="AHJ38">
            <v>0</v>
          </cell>
          <cell r="AHL38">
            <v>3</v>
          </cell>
          <cell r="AHM38">
            <v>3</v>
          </cell>
          <cell r="AHN38">
            <v>0</v>
          </cell>
          <cell r="AHP38">
            <v>7</v>
          </cell>
          <cell r="AHQ38">
            <v>7</v>
          </cell>
          <cell r="AHR38">
            <v>0</v>
          </cell>
          <cell r="AHT38">
            <v>7</v>
          </cell>
          <cell r="AHU38">
            <v>7</v>
          </cell>
          <cell r="AHV38">
            <v>0</v>
          </cell>
          <cell r="AHX38" t="str">
            <v>-</v>
          </cell>
          <cell r="AIA38">
            <v>3</v>
          </cell>
          <cell r="AIB38">
            <v>4</v>
          </cell>
          <cell r="AIC38">
            <v>1</v>
          </cell>
          <cell r="AID38">
            <v>1</v>
          </cell>
          <cell r="AIE38">
            <v>0</v>
          </cell>
          <cell r="AIF38">
            <v>2</v>
          </cell>
          <cell r="AIG38">
            <v>0</v>
          </cell>
          <cell r="AIH38">
            <v>1</v>
          </cell>
          <cell r="AII38">
            <v>21</v>
          </cell>
          <cell r="AIJ38">
            <v>2</v>
          </cell>
        </row>
        <row r="39">
          <cell r="B39" t="str">
            <v>รพท.โพธาราม</v>
          </cell>
          <cell r="C39" t="str">
            <v>โรงพยาบาลโพธาราม</v>
          </cell>
          <cell r="D39">
            <v>10730</v>
          </cell>
          <cell r="E39">
            <v>5</v>
          </cell>
          <cell r="F39" t="str">
            <v>ราชบุรี</v>
          </cell>
          <cell r="G39" t="str">
            <v>M1</v>
          </cell>
          <cell r="H39" t="str">
            <v>รพ.ระดับ M1 เตียง &gt; 200</v>
          </cell>
          <cell r="I39">
            <v>3</v>
          </cell>
          <cell r="J39">
            <v>216</v>
          </cell>
          <cell r="K39">
            <v>2</v>
          </cell>
          <cell r="L39">
            <v>140115</v>
          </cell>
          <cell r="M39">
            <v>4763</v>
          </cell>
          <cell r="N39">
            <v>18276</v>
          </cell>
          <cell r="O39">
            <v>117076</v>
          </cell>
          <cell r="P39">
            <v>262354</v>
          </cell>
          <cell r="Q39">
            <v>3</v>
          </cell>
          <cell r="R39">
            <v>3.75</v>
          </cell>
          <cell r="U39">
            <v>0</v>
          </cell>
          <cell r="V39">
            <v>0</v>
          </cell>
          <cell r="W39" t="str">
            <v>Over</v>
          </cell>
          <cell r="X39">
            <v>1</v>
          </cell>
          <cell r="Y39">
            <v>1.0714285714285714</v>
          </cell>
          <cell r="Z39">
            <v>0.26726124191242417</v>
          </cell>
          <cell r="AA39">
            <v>1.3386898133409955</v>
          </cell>
          <cell r="AB39">
            <v>0.80416732951614722</v>
          </cell>
          <cell r="AC39" t="str">
            <v>OK</v>
          </cell>
          <cell r="AD39">
            <v>13</v>
          </cell>
          <cell r="AE39">
            <v>11.214285714285714</v>
          </cell>
          <cell r="AF39">
            <v>2.3592231912080868</v>
          </cell>
          <cell r="AG39">
            <v>13.573508905493799</v>
          </cell>
          <cell r="AH39">
            <v>8.8550625230776276</v>
          </cell>
          <cell r="AI39" t="str">
            <v>OK</v>
          </cell>
          <cell r="AJ39">
            <v>0</v>
          </cell>
          <cell r="AK39">
            <v>0.6428571428571429</v>
          </cell>
          <cell r="AL39">
            <v>0.63332369377665088</v>
          </cell>
          <cell r="AM39">
            <v>1.2761808366337939</v>
          </cell>
          <cell r="AN39">
            <v>9.5334490804920291E-3</v>
          </cell>
          <cell r="AO39" t="str">
            <v>Under</v>
          </cell>
          <cell r="AP39">
            <v>0</v>
          </cell>
          <cell r="AQ39">
            <v>0.8571428571428571</v>
          </cell>
          <cell r="AR39">
            <v>0.53452248382484868</v>
          </cell>
          <cell r="AS39">
            <v>1.3916653409677058</v>
          </cell>
          <cell r="AT39">
            <v>0.32262037331800841</v>
          </cell>
          <cell r="AU39" t="str">
            <v>Under</v>
          </cell>
          <cell r="AV39">
            <v>2</v>
          </cell>
          <cell r="AW39">
            <v>3</v>
          </cell>
          <cell r="AX39">
            <v>5</v>
          </cell>
          <cell r="AY39">
            <v>3.9285714285714284</v>
          </cell>
          <cell r="AZ39">
            <v>1.1411388181101374</v>
          </cell>
          <cell r="BA39">
            <v>5.0697102466815656</v>
          </cell>
          <cell r="BB39">
            <v>2.7874326104612912</v>
          </cell>
          <cell r="BC39" t="str">
            <v>OK</v>
          </cell>
          <cell r="BD39">
            <v>22</v>
          </cell>
          <cell r="BE39">
            <v>4</v>
          </cell>
          <cell r="BF39">
            <v>10</v>
          </cell>
          <cell r="BG39">
            <v>14</v>
          </cell>
          <cell r="BH39">
            <v>10.785714285714286</v>
          </cell>
          <cell r="BI39">
            <v>3.4234164543304137</v>
          </cell>
          <cell r="BJ39">
            <v>14.209130740044699</v>
          </cell>
          <cell r="BK39">
            <v>7.3622978313838727</v>
          </cell>
          <cell r="BL39" t="str">
            <v>OK</v>
          </cell>
          <cell r="BM39">
            <v>14</v>
          </cell>
          <cell r="BN39">
            <v>2</v>
          </cell>
          <cell r="BO39">
            <v>20</v>
          </cell>
          <cell r="BP39">
            <v>22</v>
          </cell>
          <cell r="BQ39">
            <v>18.857142857142858</v>
          </cell>
          <cell r="BR39">
            <v>3.5918099756388662</v>
          </cell>
          <cell r="BS39">
            <v>22.448952832781725</v>
          </cell>
          <cell r="BT39">
            <v>15.265332881503991</v>
          </cell>
          <cell r="BU39" t="str">
            <v>OK</v>
          </cell>
          <cell r="BV39">
            <v>1</v>
          </cell>
          <cell r="BW39">
            <v>0.9285714285714286</v>
          </cell>
          <cell r="BX39">
            <v>0.47463114654932342</v>
          </cell>
          <cell r="BY39">
            <v>1.403202575120752</v>
          </cell>
          <cell r="BZ39">
            <v>0.45394028202210518</v>
          </cell>
          <cell r="CA39" t="str">
            <v>OK</v>
          </cell>
          <cell r="CB39">
            <v>23</v>
          </cell>
          <cell r="CC39">
            <v>4</v>
          </cell>
          <cell r="CD39">
            <v>4.1428571428571432</v>
          </cell>
          <cell r="CE39">
            <v>0.53452248382484935</v>
          </cell>
          <cell r="CF39">
            <v>4.6773796266819927</v>
          </cell>
          <cell r="CG39">
            <v>3.6083346590322938</v>
          </cell>
          <cell r="CH39" t="str">
            <v>OK</v>
          </cell>
          <cell r="CI39">
            <v>2</v>
          </cell>
          <cell r="CJ39">
            <v>2.0714285714285716</v>
          </cell>
          <cell r="CK39">
            <v>0.26726124191242467</v>
          </cell>
          <cell r="CL39">
            <v>2.3386898133409963</v>
          </cell>
          <cell r="CM39">
            <v>1.8041673295161469</v>
          </cell>
          <cell r="CN39" t="str">
            <v>OK</v>
          </cell>
          <cell r="CO39">
            <v>6</v>
          </cell>
          <cell r="CP39">
            <v>3</v>
          </cell>
          <cell r="CQ39">
            <v>10</v>
          </cell>
          <cell r="CR39">
            <v>13</v>
          </cell>
          <cell r="CS39">
            <v>11.214285714285714</v>
          </cell>
          <cell r="CT39">
            <v>2.991746889452624</v>
          </cell>
          <cell r="CU39">
            <v>14.206032603738338</v>
          </cell>
          <cell r="CV39">
            <v>8.2225388248330891</v>
          </cell>
          <cell r="CW39" t="str">
            <v>OK</v>
          </cell>
          <cell r="CX39">
            <v>13</v>
          </cell>
          <cell r="CY39">
            <v>3</v>
          </cell>
          <cell r="CZ39">
            <v>4</v>
          </cell>
          <cell r="DA39">
            <v>7</v>
          </cell>
          <cell r="DB39">
            <v>5.9285714285714288</v>
          </cell>
          <cell r="DC39">
            <v>2.0926349130034319</v>
          </cell>
          <cell r="DD39">
            <v>8.0212063415748602</v>
          </cell>
          <cell r="DE39">
            <v>3.835936515567997</v>
          </cell>
          <cell r="DF39" t="str">
            <v>OK</v>
          </cell>
          <cell r="DG39">
            <v>7</v>
          </cell>
          <cell r="DH39">
            <v>85</v>
          </cell>
          <cell r="DI39">
            <v>1</v>
          </cell>
          <cell r="DJ39">
            <v>1</v>
          </cell>
          <cell r="DK39">
            <v>0</v>
          </cell>
          <cell r="DL39">
            <v>1</v>
          </cell>
          <cell r="DM39">
            <v>0</v>
          </cell>
          <cell r="DN39">
            <v>3</v>
          </cell>
          <cell r="DO39">
            <v>0</v>
          </cell>
          <cell r="DP39">
            <v>4</v>
          </cell>
          <cell r="DR39">
            <v>14</v>
          </cell>
          <cell r="DS39">
            <v>6</v>
          </cell>
          <cell r="DT39">
            <v>3</v>
          </cell>
          <cell r="DU39">
            <v>0</v>
          </cell>
          <cell r="DV39">
            <v>0</v>
          </cell>
          <cell r="DW39">
            <v>0</v>
          </cell>
          <cell r="DX39">
            <v>1</v>
          </cell>
          <cell r="DY39">
            <v>0</v>
          </cell>
          <cell r="DZ39">
            <v>1</v>
          </cell>
          <cell r="EA39">
            <v>0</v>
          </cell>
          <cell r="EB39">
            <v>25</v>
          </cell>
          <cell r="EC39">
            <v>0</v>
          </cell>
          <cell r="ED39">
            <v>4</v>
          </cell>
          <cell r="EE39">
            <v>4</v>
          </cell>
          <cell r="EF39">
            <v>0</v>
          </cell>
          <cell r="EG39">
            <v>1</v>
          </cell>
          <cell r="EH39">
            <v>1</v>
          </cell>
          <cell r="EI39">
            <v>1</v>
          </cell>
          <cell r="EJ39">
            <v>3</v>
          </cell>
          <cell r="EK39">
            <v>0</v>
          </cell>
          <cell r="EL39">
            <v>4</v>
          </cell>
          <cell r="EM39">
            <v>1</v>
          </cell>
          <cell r="EN39">
            <v>2</v>
          </cell>
          <cell r="EO39">
            <v>3</v>
          </cell>
          <cell r="EP39">
            <v>37</v>
          </cell>
          <cell r="EQ39">
            <v>4</v>
          </cell>
          <cell r="ER39">
            <v>4</v>
          </cell>
          <cell r="ET39">
            <v>1</v>
          </cell>
          <cell r="EU39">
            <v>1</v>
          </cell>
          <cell r="EV39">
            <v>2</v>
          </cell>
          <cell r="EW39">
            <v>1</v>
          </cell>
          <cell r="EX39">
            <v>1</v>
          </cell>
          <cell r="EY39">
            <v>2</v>
          </cell>
          <cell r="EZ39">
            <v>0</v>
          </cell>
          <cell r="FA39">
            <v>1</v>
          </cell>
          <cell r="FB39">
            <v>1</v>
          </cell>
          <cell r="FC39">
            <v>2</v>
          </cell>
          <cell r="FD39">
            <v>1</v>
          </cell>
          <cell r="FE39">
            <v>1</v>
          </cell>
          <cell r="FF39">
            <v>2</v>
          </cell>
          <cell r="FG39">
            <v>0</v>
          </cell>
          <cell r="FH39">
            <v>2</v>
          </cell>
          <cell r="FI39">
            <v>2</v>
          </cell>
          <cell r="FJ39">
            <v>0</v>
          </cell>
          <cell r="FK39">
            <v>1</v>
          </cell>
          <cell r="FL39">
            <v>1</v>
          </cell>
          <cell r="FM39">
            <v>2</v>
          </cell>
          <cell r="FN39">
            <v>12</v>
          </cell>
          <cell r="FP39">
            <v>1</v>
          </cell>
          <cell r="FQ39">
            <v>0</v>
          </cell>
          <cell r="FR39">
            <v>1</v>
          </cell>
          <cell r="FS39">
            <v>2</v>
          </cell>
          <cell r="FT39">
            <v>0</v>
          </cell>
          <cell r="FU39">
            <v>2</v>
          </cell>
          <cell r="FV39">
            <v>1</v>
          </cell>
          <cell r="FW39">
            <v>0</v>
          </cell>
          <cell r="FX39">
            <v>1</v>
          </cell>
          <cell r="FY39">
            <v>1</v>
          </cell>
          <cell r="FZ39">
            <v>0</v>
          </cell>
          <cell r="GA39">
            <v>1</v>
          </cell>
          <cell r="GB39">
            <v>5</v>
          </cell>
          <cell r="GC39">
            <v>5.0714285714285712</v>
          </cell>
          <cell r="GD39">
            <v>2.5256921584232868</v>
          </cell>
          <cell r="GE39">
            <v>7.5971207298518575</v>
          </cell>
          <cell r="GF39">
            <v>2.5457364130052844</v>
          </cell>
          <cell r="GG39" t="str">
            <v>OK</v>
          </cell>
          <cell r="GH39">
            <v>11</v>
          </cell>
          <cell r="GI39">
            <v>7.3103999999999996</v>
          </cell>
          <cell r="GJ39">
            <v>14.0115</v>
          </cell>
          <cell r="GK39">
            <v>16</v>
          </cell>
          <cell r="GL39">
            <v>15.214285714285714</v>
          </cell>
          <cell r="GM39">
            <v>9.1161612318121925</v>
          </cell>
          <cell r="GN39">
            <v>24.330446946097908</v>
          </cell>
          <cell r="GO39">
            <v>6.098124482473521</v>
          </cell>
          <cell r="GP39" t="str">
            <v>OK</v>
          </cell>
          <cell r="GQ39">
            <v>63</v>
          </cell>
          <cell r="GR39">
            <v>7</v>
          </cell>
          <cell r="GS39">
            <v>6.5</v>
          </cell>
          <cell r="GT39">
            <v>0.6504436355879909</v>
          </cell>
          <cell r="GU39">
            <v>48</v>
          </cell>
          <cell r="GV39">
            <v>5.8495563644120088</v>
          </cell>
          <cell r="GW39" t="str">
            <v>OK</v>
          </cell>
          <cell r="GX39">
            <v>1</v>
          </cell>
          <cell r="GY39">
            <v>0.2857142857142857</v>
          </cell>
          <cell r="GZ39">
            <v>0.46880723093849541</v>
          </cell>
          <cell r="HA39">
            <v>0.75452151665278111</v>
          </cell>
          <cell r="HB39">
            <v>-0.18309294522420971</v>
          </cell>
          <cell r="HC39" t="str">
            <v>Over</v>
          </cell>
          <cell r="HD39">
            <v>7</v>
          </cell>
          <cell r="HE39">
            <v>3</v>
          </cell>
          <cell r="HF39">
            <v>10</v>
          </cell>
          <cell r="HG39">
            <v>8.9285714285714288</v>
          </cell>
          <cell r="HH39">
            <v>1.4392458342578462</v>
          </cell>
          <cell r="HI39">
            <v>10.367817262829275</v>
          </cell>
          <cell r="HJ39">
            <v>7.4893255943135824</v>
          </cell>
          <cell r="HK39" t="str">
            <v>OK</v>
          </cell>
          <cell r="HL39">
            <v>1</v>
          </cell>
          <cell r="HM39">
            <v>0.6428571428571429</v>
          </cell>
          <cell r="HN39">
            <v>0.74494634366849199</v>
          </cell>
          <cell r="HO39">
            <v>1.3878034865256348</v>
          </cell>
          <cell r="HP39">
            <v>-0.10208920081134909</v>
          </cell>
          <cell r="HQ39" t="str">
            <v>OK</v>
          </cell>
          <cell r="HR39">
            <v>19</v>
          </cell>
          <cell r="HS39">
            <v>1</v>
          </cell>
          <cell r="HT39">
            <v>1.5</v>
          </cell>
          <cell r="HU39">
            <v>0.75955452531274992</v>
          </cell>
          <cell r="HV39">
            <v>2.2595545253127498</v>
          </cell>
          <cell r="HW39">
            <v>0.74044547468725008</v>
          </cell>
          <cell r="HX39" t="str">
            <v>OK</v>
          </cell>
          <cell r="HY39">
            <v>1</v>
          </cell>
          <cell r="HZ39">
            <v>4</v>
          </cell>
          <cell r="IA39">
            <v>5</v>
          </cell>
          <cell r="IB39">
            <v>4.5</v>
          </cell>
          <cell r="IC39">
            <v>1.6525039276108335</v>
          </cell>
          <cell r="ID39">
            <v>6.1525039276108338</v>
          </cell>
          <cell r="IE39">
            <v>2.8474960723891662</v>
          </cell>
          <cell r="IF39" t="str">
            <v>OK</v>
          </cell>
          <cell r="IG39">
            <v>3</v>
          </cell>
          <cell r="IH39">
            <v>1.8571428571428572</v>
          </cell>
          <cell r="II39">
            <v>1.2314558524297641</v>
          </cell>
          <cell r="IJ39">
            <v>3.0885987095726213</v>
          </cell>
          <cell r="IK39">
            <v>0.62568700471309313</v>
          </cell>
          <cell r="IL39" t="str">
            <v>OK</v>
          </cell>
          <cell r="IM39">
            <v>9</v>
          </cell>
          <cell r="IN39">
            <v>1</v>
          </cell>
          <cell r="IO39">
            <v>1.7142857142857142</v>
          </cell>
          <cell r="IP39">
            <v>0.61124984550212647</v>
          </cell>
          <cell r="IQ39">
            <v>2.3255355597878404</v>
          </cell>
          <cell r="IR39">
            <v>1.1030358687835877</v>
          </cell>
          <cell r="IS39" t="str">
            <v>Under</v>
          </cell>
          <cell r="IT39">
            <v>1</v>
          </cell>
          <cell r="IU39">
            <v>0.42857142857142855</v>
          </cell>
          <cell r="IV39">
            <v>0.51355259101309547</v>
          </cell>
          <cell r="IW39">
            <v>0.94212401958452396</v>
          </cell>
          <cell r="IX39">
            <v>-8.4981162441666924E-2</v>
          </cell>
          <cell r="IY39" t="str">
            <v>Over</v>
          </cell>
          <cell r="IZ39">
            <v>0</v>
          </cell>
          <cell r="JA39">
            <v>0.5</v>
          </cell>
          <cell r="JB39">
            <v>0.75955452531274992</v>
          </cell>
          <cell r="JC39">
            <v>1.2595545253127498</v>
          </cell>
          <cell r="JD39">
            <v>-0.25955452531274992</v>
          </cell>
          <cell r="JE39" t="str">
            <v>OK</v>
          </cell>
          <cell r="JF39">
            <v>2</v>
          </cell>
          <cell r="JG39">
            <v>2</v>
          </cell>
          <cell r="JH39">
            <v>2</v>
          </cell>
          <cell r="JI39">
            <v>0.39223227027636809</v>
          </cell>
          <cell r="JJ39">
            <v>2.3922322702763683</v>
          </cell>
          <cell r="JK39">
            <v>1.6077677297236319</v>
          </cell>
          <cell r="JL39" t="str">
            <v>OK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  <cell r="JR39" t="str">
            <v>OK</v>
          </cell>
          <cell r="JS39">
            <v>0</v>
          </cell>
          <cell r="JT39">
            <v>2</v>
          </cell>
          <cell r="JU39">
            <v>2</v>
          </cell>
          <cell r="JV39">
            <v>2</v>
          </cell>
          <cell r="JW39">
            <v>0</v>
          </cell>
          <cell r="JX39">
            <v>2</v>
          </cell>
          <cell r="JY39">
            <v>2</v>
          </cell>
          <cell r="JZ39" t="str">
            <v>OK</v>
          </cell>
          <cell r="KA39">
            <v>1</v>
          </cell>
          <cell r="KB39">
            <v>1.0714285714285714</v>
          </cell>
          <cell r="KC39">
            <v>0.26726124191242417</v>
          </cell>
          <cell r="KD39">
            <v>1.3386898133409955</v>
          </cell>
          <cell r="KE39">
            <v>0.80416732951614722</v>
          </cell>
          <cell r="KF39" t="str">
            <v>OK</v>
          </cell>
          <cell r="KG39">
            <v>1</v>
          </cell>
          <cell r="KH39">
            <v>0.21428571428571427</v>
          </cell>
          <cell r="KI39">
            <v>0.42581531362632008</v>
          </cell>
          <cell r="KJ39">
            <v>0.64010102791203438</v>
          </cell>
          <cell r="KK39">
            <v>-0.21152959934060581</v>
          </cell>
          <cell r="KL39" t="str">
            <v>Over</v>
          </cell>
          <cell r="KM39">
            <v>1</v>
          </cell>
          <cell r="KN39">
            <v>1</v>
          </cell>
          <cell r="KO39">
            <v>2</v>
          </cell>
          <cell r="KP39">
            <v>2.0714285714285716</v>
          </cell>
          <cell r="KQ39">
            <v>0.26726124191242467</v>
          </cell>
          <cell r="KR39">
            <v>2.3386898133409963</v>
          </cell>
          <cell r="KS39">
            <v>1.8041673295161469</v>
          </cell>
          <cell r="KT39" t="str">
            <v>OK</v>
          </cell>
          <cell r="KU39">
            <v>8</v>
          </cell>
          <cell r="KV39">
            <v>2</v>
          </cell>
          <cell r="KW39">
            <v>1.2857142857142858</v>
          </cell>
          <cell r="KX39">
            <v>0.72627303920256292</v>
          </cell>
          <cell r="KY39">
            <v>2.0119873249168485</v>
          </cell>
          <cell r="KZ39">
            <v>0.55944124651172289</v>
          </cell>
          <cell r="LA39" t="str">
            <v>OK</v>
          </cell>
          <cell r="LB39">
            <v>2</v>
          </cell>
          <cell r="LC39">
            <v>2</v>
          </cell>
          <cell r="LD39">
            <v>0</v>
          </cell>
          <cell r="LE39">
            <v>2</v>
          </cell>
          <cell r="LF39">
            <v>2</v>
          </cell>
          <cell r="LG39" t="str">
            <v>OK</v>
          </cell>
          <cell r="LH39">
            <v>1</v>
          </cell>
          <cell r="LI39">
            <v>1.0714285714285714</v>
          </cell>
          <cell r="LJ39">
            <v>0.26726124191242417</v>
          </cell>
          <cell r="LK39">
            <v>1.3386898133409955</v>
          </cell>
          <cell r="LL39">
            <v>0.80416732951614722</v>
          </cell>
          <cell r="LM39" t="str">
            <v>OK</v>
          </cell>
          <cell r="LN39">
            <v>3</v>
          </cell>
          <cell r="LO39">
            <v>1</v>
          </cell>
          <cell r="LP39">
            <v>0.7142857142857143</v>
          </cell>
          <cell r="LQ39">
            <v>0.72627303920256292</v>
          </cell>
          <cell r="LR39">
            <v>1.4405587534882773</v>
          </cell>
          <cell r="LS39">
            <v>-1.1987324916848618E-2</v>
          </cell>
          <cell r="LT39" t="str">
            <v>OK</v>
          </cell>
          <cell r="LU39">
            <v>6</v>
          </cell>
          <cell r="LV39">
            <v>44</v>
          </cell>
          <cell r="LW39">
            <v>4</v>
          </cell>
          <cell r="LX39">
            <v>2.5714285714285716</v>
          </cell>
          <cell r="LY39">
            <v>0.75592894601845462</v>
          </cell>
          <cell r="LZ39">
            <v>3.3273575174470262</v>
          </cell>
          <cell r="MA39">
            <v>1.815499625410117</v>
          </cell>
          <cell r="MB39" t="str">
            <v>Over</v>
          </cell>
          <cell r="MC39">
            <v>0</v>
          </cell>
          <cell r="MD39">
            <v>12</v>
          </cell>
          <cell r="ME39">
            <v>0</v>
          </cell>
          <cell r="MF39">
            <v>12</v>
          </cell>
          <cell r="MG39">
            <v>12</v>
          </cell>
          <cell r="MH39">
            <v>0</v>
          </cell>
          <cell r="MI39">
            <v>12</v>
          </cell>
          <cell r="MJ39">
            <v>12</v>
          </cell>
          <cell r="MK39" t="str">
            <v>OK</v>
          </cell>
          <cell r="ML39">
            <v>16</v>
          </cell>
          <cell r="MM39">
            <v>9</v>
          </cell>
          <cell r="MN39">
            <v>7.2142857142857144</v>
          </cell>
          <cell r="MO39">
            <v>1.717716347523494</v>
          </cell>
          <cell r="MP39">
            <v>8.9320020618092091</v>
          </cell>
          <cell r="MQ39">
            <v>5.4965693667622206</v>
          </cell>
          <cell r="MR39" t="str">
            <v>Over</v>
          </cell>
          <cell r="MS39">
            <v>0</v>
          </cell>
          <cell r="MT39">
            <v>0.35714285714285715</v>
          </cell>
          <cell r="MU39">
            <v>0.63332369377665088</v>
          </cell>
          <cell r="MV39">
            <v>0.99046655091950808</v>
          </cell>
          <cell r="MW39">
            <v>-0.27618083663379372</v>
          </cell>
          <cell r="MX39" t="str">
            <v>OK</v>
          </cell>
          <cell r="MY39">
            <v>9</v>
          </cell>
          <cell r="MZ39">
            <v>5</v>
          </cell>
          <cell r="NA39">
            <v>5.2857142857142856</v>
          </cell>
          <cell r="NB39">
            <v>1.3259870882635911</v>
          </cell>
          <cell r="NC39">
            <v>6.6117013739778763</v>
          </cell>
          <cell r="ND39">
            <v>3.9597271974506945</v>
          </cell>
          <cell r="NE39" t="str">
            <v>OK</v>
          </cell>
          <cell r="NF39">
            <v>0</v>
          </cell>
          <cell r="NG39">
            <v>0.21428571428571427</v>
          </cell>
          <cell r="NH39">
            <v>0.80178372573727319</v>
          </cell>
          <cell r="NI39">
            <v>1.0160694400229875</v>
          </cell>
          <cell r="NJ39">
            <v>-0.58749801145155889</v>
          </cell>
          <cell r="NK39" t="str">
            <v>OK</v>
          </cell>
          <cell r="NL39">
            <v>5</v>
          </cell>
          <cell r="NM39">
            <v>4</v>
          </cell>
          <cell r="NN39">
            <v>4.0714285714285712</v>
          </cell>
          <cell r="NO39">
            <v>1.1411388181101374</v>
          </cell>
          <cell r="NP39">
            <v>5.2125673895387088</v>
          </cell>
          <cell r="NQ39">
            <v>2.9302897533184336</v>
          </cell>
          <cell r="NR39" t="str">
            <v>OK</v>
          </cell>
          <cell r="NS39">
            <v>4</v>
          </cell>
          <cell r="NT39">
            <v>5</v>
          </cell>
          <cell r="NU39">
            <v>4.3571428571428568</v>
          </cell>
          <cell r="NV39">
            <v>0.92878273166406533</v>
          </cell>
          <cell r="NW39">
            <v>5.2859255888069221</v>
          </cell>
          <cell r="NX39">
            <v>3.4283601254787914</v>
          </cell>
          <cell r="NY39" t="str">
            <v>OK</v>
          </cell>
          <cell r="NZ39">
            <v>5</v>
          </cell>
          <cell r="OA39">
            <v>1</v>
          </cell>
          <cell r="OB39">
            <v>0.21428571428571427</v>
          </cell>
          <cell r="OC39">
            <v>0.42581531362632008</v>
          </cell>
          <cell r="OD39">
            <v>0.64010102791203438</v>
          </cell>
          <cell r="OE39">
            <v>-0.21152959934060581</v>
          </cell>
          <cell r="OF39" t="str">
            <v>Over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K39">
            <v>0</v>
          </cell>
          <cell r="OL39" t="str">
            <v>OK</v>
          </cell>
          <cell r="OM39">
            <v>1</v>
          </cell>
          <cell r="ON39">
            <v>3</v>
          </cell>
          <cell r="OO39">
            <v>2.5</v>
          </cell>
          <cell r="OP39">
            <v>0.6504436355879909</v>
          </cell>
          <cell r="OQ39">
            <v>3.1504436355879908</v>
          </cell>
          <cell r="OR39">
            <v>1.8495563644120092</v>
          </cell>
          <cell r="OS39" t="str">
            <v>OK</v>
          </cell>
          <cell r="OT39">
            <v>3</v>
          </cell>
          <cell r="OU39">
            <v>2</v>
          </cell>
          <cell r="OV39">
            <v>2</v>
          </cell>
          <cell r="OW39">
            <v>0.78446454055273618</v>
          </cell>
          <cell r="OX39">
            <v>2.7844645405527362</v>
          </cell>
          <cell r="OY39">
            <v>1.2155354594472638</v>
          </cell>
          <cell r="OZ39" t="str">
            <v>OK</v>
          </cell>
          <cell r="PA39">
            <v>0</v>
          </cell>
          <cell r="PB39">
            <v>0</v>
          </cell>
          <cell r="PC39">
            <v>0</v>
          </cell>
          <cell r="PD39">
            <v>0</v>
          </cell>
          <cell r="PE39">
            <v>0</v>
          </cell>
          <cell r="PF39" t="str">
            <v>OK</v>
          </cell>
          <cell r="PG39">
            <v>0</v>
          </cell>
          <cell r="PH39">
            <v>0</v>
          </cell>
          <cell r="PI39">
            <v>0</v>
          </cell>
          <cell r="PJ39">
            <v>0</v>
          </cell>
          <cell r="PK39">
            <v>0</v>
          </cell>
          <cell r="PL39">
            <v>0</v>
          </cell>
          <cell r="PM39">
            <v>0</v>
          </cell>
          <cell r="PN39">
            <v>0</v>
          </cell>
          <cell r="PO39">
            <v>0</v>
          </cell>
          <cell r="PP39" t="str">
            <v>OK</v>
          </cell>
          <cell r="PQ39">
            <v>2</v>
          </cell>
          <cell r="PR39">
            <v>3</v>
          </cell>
          <cell r="PS39">
            <v>0</v>
          </cell>
          <cell r="PT39">
            <v>3</v>
          </cell>
          <cell r="PU39">
            <v>2.7857142857142856</v>
          </cell>
          <cell r="PV39">
            <v>0.69929320675306816</v>
          </cell>
          <cell r="PW39">
            <v>3.4850074924673535</v>
          </cell>
          <cell r="PX39">
            <v>2.0864210789612176</v>
          </cell>
          <cell r="PY39" t="str">
            <v>OK</v>
          </cell>
          <cell r="PZ39">
            <v>3</v>
          </cell>
          <cell r="QA39">
            <v>1</v>
          </cell>
          <cell r="QB39">
            <v>0.14285714285714285</v>
          </cell>
          <cell r="QC39">
            <v>0.36313651960128146</v>
          </cell>
          <cell r="QD39">
            <v>0.50599366245842425</v>
          </cell>
          <cell r="QE39">
            <v>-0.22027937674413861</v>
          </cell>
          <cell r="QF39" t="str">
            <v>Over</v>
          </cell>
          <cell r="QG39">
            <v>2</v>
          </cell>
          <cell r="QH39">
            <v>0</v>
          </cell>
          <cell r="QI39">
            <v>2</v>
          </cell>
          <cell r="QJ39">
            <v>2</v>
          </cell>
          <cell r="QK39">
            <v>0</v>
          </cell>
          <cell r="QL39">
            <v>2</v>
          </cell>
          <cell r="QM39">
            <v>2</v>
          </cell>
          <cell r="QN39" t="str">
            <v>OK</v>
          </cell>
          <cell r="QO39">
            <v>3</v>
          </cell>
          <cell r="QP39">
            <v>5</v>
          </cell>
          <cell r="QQ39">
            <v>3.8571428571428572</v>
          </cell>
          <cell r="QR39">
            <v>1.0271051820261914</v>
          </cell>
          <cell r="QS39">
            <v>4.8842480391690488</v>
          </cell>
          <cell r="QT39">
            <v>2.8300376751166656</v>
          </cell>
          <cell r="QU39" t="str">
            <v>Over</v>
          </cell>
          <cell r="QV39">
            <v>5</v>
          </cell>
          <cell r="QW39">
            <v>3</v>
          </cell>
          <cell r="QX39">
            <v>3.4285714285714284</v>
          </cell>
          <cell r="QY39">
            <v>1.2838814775327383</v>
          </cell>
          <cell r="QZ39">
            <v>4.7124529061041667</v>
          </cell>
          <cell r="RA39">
            <v>2.1446899510386901</v>
          </cell>
          <cell r="RB39" t="str">
            <v>OK</v>
          </cell>
          <cell r="RC39">
            <v>3</v>
          </cell>
          <cell r="RD39">
            <v>2</v>
          </cell>
          <cell r="RE39">
            <v>1.2142857142857142</v>
          </cell>
          <cell r="RF39">
            <v>0.80178372573727319</v>
          </cell>
          <cell r="RG39">
            <v>2.0160694400229873</v>
          </cell>
          <cell r="RH39">
            <v>0.412501988548441</v>
          </cell>
          <cell r="RI39" t="str">
            <v>OK</v>
          </cell>
          <cell r="RJ39">
            <v>2</v>
          </cell>
          <cell r="RK39">
            <v>2.1428571428571428</v>
          </cell>
          <cell r="RL39">
            <v>0.53452248382484835</v>
          </cell>
          <cell r="RM39">
            <v>2.6773796266819909</v>
          </cell>
          <cell r="RN39">
            <v>1.6083346590322944</v>
          </cell>
          <cell r="RO39" t="str">
            <v>OK</v>
          </cell>
          <cell r="RP39">
            <v>4</v>
          </cell>
          <cell r="RQ39">
            <v>0</v>
          </cell>
          <cell r="RR39">
            <v>4</v>
          </cell>
          <cell r="RS39">
            <v>4</v>
          </cell>
          <cell r="RT39">
            <v>0</v>
          </cell>
          <cell r="RU39">
            <v>4</v>
          </cell>
          <cell r="RV39">
            <v>4</v>
          </cell>
          <cell r="RW39" t="str">
            <v>OK</v>
          </cell>
          <cell r="RX39">
            <v>8</v>
          </cell>
          <cell r="RY39">
            <v>11</v>
          </cell>
          <cell r="RZ39">
            <v>11.857142857142858</v>
          </cell>
          <cell r="SA39">
            <v>3.2547513873422957</v>
          </cell>
          <cell r="SB39">
            <v>15.111894244485153</v>
          </cell>
          <cell r="SC39">
            <v>8.6023914698005619</v>
          </cell>
          <cell r="SD39" t="str">
            <v>OK</v>
          </cell>
          <cell r="SE39">
            <v>4</v>
          </cell>
          <cell r="SF39">
            <v>0</v>
          </cell>
          <cell r="SG39">
            <v>4</v>
          </cell>
          <cell r="SH39">
            <v>3.7142857142857144</v>
          </cell>
          <cell r="SI39">
            <v>0.46880723093849574</v>
          </cell>
          <cell r="SJ39">
            <v>4.1830929452242103</v>
          </cell>
          <cell r="SK39">
            <v>3.2454784833472186</v>
          </cell>
          <cell r="SL39" t="str">
            <v>OK</v>
          </cell>
          <cell r="SM39">
            <v>0</v>
          </cell>
          <cell r="SN39">
            <v>0</v>
          </cell>
          <cell r="SO39">
            <v>0</v>
          </cell>
          <cell r="SP39">
            <v>0</v>
          </cell>
          <cell r="SQ39">
            <v>0</v>
          </cell>
          <cell r="SR39" t="str">
            <v>OK</v>
          </cell>
          <cell r="SS39">
            <v>15</v>
          </cell>
          <cell r="ST39">
            <v>3</v>
          </cell>
          <cell r="SU39">
            <v>2.5714285714285716</v>
          </cell>
          <cell r="SV39">
            <v>0.93761446187699093</v>
          </cell>
          <cell r="SW39">
            <v>3.5090430333055624</v>
          </cell>
          <cell r="SX39">
            <v>1.6338141095515808</v>
          </cell>
          <cell r="SY39" t="str">
            <v>OK</v>
          </cell>
          <cell r="SZ39">
            <v>5</v>
          </cell>
          <cell r="TA39">
            <v>0</v>
          </cell>
          <cell r="TB39">
            <v>0</v>
          </cell>
          <cell r="TC39">
            <v>5</v>
          </cell>
          <cell r="TD39">
            <v>5.7857142857142856</v>
          </cell>
          <cell r="TE39">
            <v>1.188313053066367</v>
          </cell>
          <cell r="TF39">
            <v>6.9740273387806528</v>
          </cell>
          <cell r="TG39">
            <v>4.5974012326479183</v>
          </cell>
          <cell r="TH39" t="str">
            <v>OK</v>
          </cell>
          <cell r="TI39">
            <v>8</v>
          </cell>
          <cell r="TJ39">
            <v>1</v>
          </cell>
          <cell r="TK39">
            <v>0.2857142857142857</v>
          </cell>
          <cell r="TL39">
            <v>0.46880723093849541</v>
          </cell>
          <cell r="TM39">
            <v>0.75452151665278111</v>
          </cell>
          <cell r="TN39">
            <v>-0.18309294522420971</v>
          </cell>
          <cell r="TO39" t="str">
            <v>Over</v>
          </cell>
          <cell r="TP39">
            <v>18</v>
          </cell>
          <cell r="TQ39">
            <v>0</v>
          </cell>
          <cell r="TR39">
            <v>5</v>
          </cell>
          <cell r="TS39">
            <v>23</v>
          </cell>
          <cell r="TT39">
            <v>16.928571428571427</v>
          </cell>
          <cell r="TU39">
            <v>5.1807971723142519</v>
          </cell>
          <cell r="TV39">
            <v>22.109368600885681</v>
          </cell>
          <cell r="TW39">
            <v>11.747774256257175</v>
          </cell>
          <cell r="TX39" t="str">
            <v>Over</v>
          </cell>
          <cell r="TY39">
            <v>24</v>
          </cell>
          <cell r="TZ39">
            <v>1</v>
          </cell>
          <cell r="UA39">
            <v>1.1428571428571428</v>
          </cell>
          <cell r="UB39">
            <v>0.5345224838248489</v>
          </cell>
          <cell r="UC39">
            <v>1.6773796266819918</v>
          </cell>
          <cell r="UD39">
            <v>0.60833465903229389</v>
          </cell>
          <cell r="UE39" t="str">
            <v>OK</v>
          </cell>
          <cell r="UF39">
            <v>9</v>
          </cell>
          <cell r="UG39">
            <v>2</v>
          </cell>
          <cell r="UH39">
            <v>11</v>
          </cell>
          <cell r="UI39">
            <v>9.2857142857142865</v>
          </cell>
          <cell r="UJ39">
            <v>2.7853620515548352</v>
          </cell>
          <cell r="UK39">
            <v>12.071076337269123</v>
          </cell>
          <cell r="UL39">
            <v>6.5003522341594513</v>
          </cell>
          <cell r="UM39" t="str">
            <v>OK</v>
          </cell>
          <cell r="UN39">
            <v>3</v>
          </cell>
          <cell r="UO39">
            <v>0</v>
          </cell>
          <cell r="UP39">
            <v>3</v>
          </cell>
          <cell r="UQ39">
            <v>3</v>
          </cell>
          <cell r="UR39">
            <v>0</v>
          </cell>
          <cell r="US39">
            <v>3</v>
          </cell>
          <cell r="UT39">
            <v>3</v>
          </cell>
          <cell r="UU39" t="str">
            <v>OK</v>
          </cell>
          <cell r="UV39">
            <v>1</v>
          </cell>
          <cell r="UW39">
            <v>1</v>
          </cell>
          <cell r="UX39">
            <v>0</v>
          </cell>
          <cell r="UY39">
            <v>1</v>
          </cell>
          <cell r="UZ39">
            <v>1</v>
          </cell>
          <cell r="VA39" t="str">
            <v>OK</v>
          </cell>
          <cell r="VB39">
            <v>0</v>
          </cell>
          <cell r="VC39">
            <v>0</v>
          </cell>
          <cell r="VD39">
            <v>0</v>
          </cell>
          <cell r="VE39">
            <v>0</v>
          </cell>
          <cell r="VF39">
            <v>0</v>
          </cell>
          <cell r="VG39" t="str">
            <v>OK</v>
          </cell>
          <cell r="VH39">
            <v>16</v>
          </cell>
          <cell r="VI39">
            <v>3</v>
          </cell>
          <cell r="VJ39">
            <v>3</v>
          </cell>
          <cell r="VK39">
            <v>0</v>
          </cell>
          <cell r="VL39">
            <v>3</v>
          </cell>
          <cell r="VM39">
            <v>3</v>
          </cell>
          <cell r="VN39" t="str">
            <v>OK</v>
          </cell>
          <cell r="VO39">
            <v>3</v>
          </cell>
          <cell r="VP39">
            <v>23</v>
          </cell>
          <cell r="VQ39">
            <v>20.285714285714285</v>
          </cell>
          <cell r="VR39">
            <v>4.3221891075378345</v>
          </cell>
          <cell r="VS39">
            <v>24.607903393252119</v>
          </cell>
          <cell r="VT39">
            <v>15.96352517817645</v>
          </cell>
          <cell r="VU39" t="str">
            <v>OK</v>
          </cell>
          <cell r="VV39">
            <v>18</v>
          </cell>
          <cell r="VW39">
            <v>16.285714285714285</v>
          </cell>
          <cell r="VX39">
            <v>4.1030677346547453</v>
          </cell>
          <cell r="VY39">
            <v>20.388782020369028</v>
          </cell>
          <cell r="VZ39">
            <v>12.182646551059539</v>
          </cell>
          <cell r="WA39" t="str">
            <v>OK</v>
          </cell>
          <cell r="WB39">
            <v>41</v>
          </cell>
          <cell r="WC39">
            <v>174</v>
          </cell>
          <cell r="WD39">
            <v>22</v>
          </cell>
          <cell r="WE39">
            <v>0</v>
          </cell>
          <cell r="WF39">
            <v>22</v>
          </cell>
          <cell r="WG39">
            <v>21.785714285714285</v>
          </cell>
          <cell r="WH39">
            <v>6.350997152822921</v>
          </cell>
          <cell r="WI39">
            <v>28.136711438537205</v>
          </cell>
          <cell r="WJ39">
            <v>15.434717132891365</v>
          </cell>
          <cell r="WK39" t="str">
            <v>OK</v>
          </cell>
          <cell r="WL39">
            <v>22</v>
          </cell>
          <cell r="WM39">
            <v>18</v>
          </cell>
          <cell r="WN39">
            <v>0</v>
          </cell>
          <cell r="WO39">
            <v>18</v>
          </cell>
          <cell r="WP39">
            <v>17.214285714285715</v>
          </cell>
          <cell r="WQ39">
            <v>5.5494777499061403</v>
          </cell>
          <cell r="WR39">
            <v>22.763763464191854</v>
          </cell>
          <cell r="WS39">
            <v>11.664807964379575</v>
          </cell>
          <cell r="WT39" t="str">
            <v>OK</v>
          </cell>
          <cell r="WU39">
            <v>18</v>
          </cell>
          <cell r="WV39">
            <v>25</v>
          </cell>
          <cell r="WW39">
            <v>1</v>
          </cell>
          <cell r="WX39">
            <v>26</v>
          </cell>
          <cell r="WY39">
            <v>23</v>
          </cell>
          <cell r="WZ39">
            <v>8.4943420082927066</v>
          </cell>
          <cell r="XA39">
            <v>31.494342008292705</v>
          </cell>
          <cell r="XB39">
            <v>14.505657991707293</v>
          </cell>
          <cell r="XC39" t="str">
            <v>OK</v>
          </cell>
          <cell r="XD39">
            <v>26</v>
          </cell>
          <cell r="XE39">
            <v>12</v>
          </cell>
          <cell r="XF39">
            <v>0</v>
          </cell>
          <cell r="XG39">
            <v>12</v>
          </cell>
          <cell r="XH39">
            <v>12.357142857142858</v>
          </cell>
          <cell r="XI39">
            <v>4.2896502073128184</v>
          </cell>
          <cell r="XJ39">
            <v>16.646793064455675</v>
          </cell>
          <cell r="XK39">
            <v>8.0674926498300401</v>
          </cell>
          <cell r="XL39" t="str">
            <v>OK</v>
          </cell>
          <cell r="XM39">
            <v>12</v>
          </cell>
          <cell r="XN39">
            <v>19</v>
          </cell>
          <cell r="XO39">
            <v>0</v>
          </cell>
          <cell r="XP39">
            <v>19</v>
          </cell>
          <cell r="XQ39">
            <v>16.928571428571427</v>
          </cell>
          <cell r="XR39">
            <v>4.4456423904466575</v>
          </cell>
          <cell r="XS39">
            <v>21.374213819018085</v>
          </cell>
          <cell r="XT39">
            <v>12.48292903812477</v>
          </cell>
          <cell r="XU39" t="str">
            <v>OK</v>
          </cell>
          <cell r="XV39">
            <v>19</v>
          </cell>
          <cell r="XW39">
            <v>12</v>
          </cell>
          <cell r="XX39">
            <v>0</v>
          </cell>
          <cell r="XY39">
            <v>12</v>
          </cell>
          <cell r="XZ39">
            <v>12.357142857142858</v>
          </cell>
          <cell r="YA39">
            <v>3.2958515383186433</v>
          </cell>
          <cell r="YB39">
            <v>15.652994395461501</v>
          </cell>
          <cell r="YC39">
            <v>9.0612913188242139</v>
          </cell>
          <cell r="YD39" t="str">
            <v>OK</v>
          </cell>
          <cell r="YE39">
            <v>12</v>
          </cell>
          <cell r="YF39">
            <v>52</v>
          </cell>
          <cell r="YG39">
            <v>0</v>
          </cell>
          <cell r="YH39">
            <v>52</v>
          </cell>
          <cell r="YI39">
            <v>41.785714285714285</v>
          </cell>
          <cell r="YJ39">
            <v>15.308009826073562</v>
          </cell>
          <cell r="YK39">
            <v>57.09372411178785</v>
          </cell>
          <cell r="YL39">
            <v>26.477704459640723</v>
          </cell>
          <cell r="YM39" t="str">
            <v>OK</v>
          </cell>
          <cell r="YN39">
            <v>52</v>
          </cell>
          <cell r="YO39">
            <v>24</v>
          </cell>
          <cell r="YP39">
            <v>0</v>
          </cell>
          <cell r="YQ39">
            <v>24</v>
          </cell>
          <cell r="YR39">
            <v>21.357142857142858</v>
          </cell>
          <cell r="YS39">
            <v>9.0944373772538114</v>
          </cell>
          <cell r="YT39">
            <v>30.451580234396669</v>
          </cell>
          <cell r="YU39">
            <v>12.262705479889046</v>
          </cell>
          <cell r="YV39" t="str">
            <v>OK</v>
          </cell>
          <cell r="YW39">
            <v>24</v>
          </cell>
          <cell r="YX39">
            <v>16</v>
          </cell>
          <cell r="YY39">
            <v>0</v>
          </cell>
          <cell r="YZ39">
            <v>16</v>
          </cell>
          <cell r="ZA39">
            <v>13.642857142857142</v>
          </cell>
          <cell r="ZB39">
            <v>4.5167575650126395</v>
          </cell>
          <cell r="ZC39">
            <v>18.159614707869782</v>
          </cell>
          <cell r="ZD39">
            <v>9.1260995778445029</v>
          </cell>
          <cell r="ZE39" t="str">
            <v>OK</v>
          </cell>
          <cell r="ZF39">
            <v>16</v>
          </cell>
          <cell r="ZG39">
            <v>1</v>
          </cell>
          <cell r="ZH39">
            <v>0</v>
          </cell>
          <cell r="ZI39">
            <v>1</v>
          </cell>
          <cell r="ZJ39">
            <v>1.8571428571428572</v>
          </cell>
          <cell r="ZK39">
            <v>1.0994504121565505</v>
          </cell>
          <cell r="ZL39">
            <v>2.9565932692994075</v>
          </cell>
          <cell r="ZM39">
            <v>0.75769244498630672</v>
          </cell>
          <cell r="ZN39" t="str">
            <v>OK</v>
          </cell>
          <cell r="ZO39">
            <v>1</v>
          </cell>
          <cell r="ZP39">
            <v>18</v>
          </cell>
          <cell r="ZQ39">
            <v>0</v>
          </cell>
          <cell r="ZR39">
            <v>18</v>
          </cell>
          <cell r="ZS39">
            <v>15.857142857142858</v>
          </cell>
          <cell r="ZT39">
            <v>5.9077152014208423</v>
          </cell>
          <cell r="ZU39">
            <v>21.7648580585637</v>
          </cell>
          <cell r="ZV39">
            <v>9.9494276557220154</v>
          </cell>
          <cell r="ZW39" t="str">
            <v>OK</v>
          </cell>
          <cell r="ZX39">
            <v>18</v>
          </cell>
          <cell r="ZY39">
            <v>13</v>
          </cell>
          <cell r="ZZ39">
            <v>1</v>
          </cell>
          <cell r="AAA39">
            <v>14</v>
          </cell>
          <cell r="AAB39">
            <v>12.357142857142858</v>
          </cell>
          <cell r="AAC39">
            <v>3.1770122117182047</v>
          </cell>
          <cell r="AAD39">
            <v>15.534155068861063</v>
          </cell>
          <cell r="AAE39">
            <v>9.1801306454246525</v>
          </cell>
          <cell r="AAF39" t="str">
            <v>OK</v>
          </cell>
          <cell r="AAG39">
            <v>14</v>
          </cell>
          <cell r="AAH39">
            <v>8</v>
          </cell>
          <cell r="AAI39">
            <v>0</v>
          </cell>
          <cell r="AAJ39">
            <v>8</v>
          </cell>
          <cell r="AAK39">
            <v>7</v>
          </cell>
          <cell r="AAL39">
            <v>2.5720389995846902</v>
          </cell>
          <cell r="AAM39">
            <v>9.5720389995846897</v>
          </cell>
          <cell r="AAN39">
            <v>4.4279610004153103</v>
          </cell>
          <cell r="AAO39" t="str">
            <v>OK</v>
          </cell>
          <cell r="AAP39">
            <v>8</v>
          </cell>
          <cell r="AAQ39">
            <v>1</v>
          </cell>
          <cell r="AAR39">
            <v>0</v>
          </cell>
          <cell r="AAS39">
            <v>1</v>
          </cell>
          <cell r="AAT39">
            <v>1.2142857142857142</v>
          </cell>
          <cell r="AAU39">
            <v>0.42581531362632014</v>
          </cell>
          <cell r="AAV39">
            <v>1.6401010279120343</v>
          </cell>
          <cell r="AAW39">
            <v>0.78847040065939411</v>
          </cell>
          <cell r="AAX39" t="str">
            <v>OK</v>
          </cell>
          <cell r="AAY39">
            <v>1</v>
          </cell>
          <cell r="AAZ39">
            <v>12</v>
          </cell>
          <cell r="ABA39">
            <v>0</v>
          </cell>
          <cell r="ABB39">
            <v>12</v>
          </cell>
          <cell r="ABC39">
            <v>8.8571428571428577</v>
          </cell>
          <cell r="ABD39">
            <v>4.2761798705987912</v>
          </cell>
          <cell r="ABE39">
            <v>13.13332272774165</v>
          </cell>
          <cell r="ABF39">
            <v>4.5809629865440664</v>
          </cell>
          <cell r="ABG39" t="str">
            <v>OK</v>
          </cell>
          <cell r="ABH39">
            <v>12</v>
          </cell>
          <cell r="ABI39">
            <v>3</v>
          </cell>
          <cell r="ABJ39">
            <v>2.2857142857142856</v>
          </cell>
          <cell r="ABK39">
            <v>0.91387353346337563</v>
          </cell>
          <cell r="ABL39">
            <v>3.199587819177661</v>
          </cell>
          <cell r="ABM39">
            <v>1.37184075225091</v>
          </cell>
          <cell r="ABN39" t="str">
            <v>OK</v>
          </cell>
          <cell r="ABO39">
            <v>3</v>
          </cell>
          <cell r="ABP39">
            <v>258</v>
          </cell>
          <cell r="ABQ39">
            <v>624</v>
          </cell>
          <cell r="ABR39">
            <v>0</v>
          </cell>
          <cell r="ABS39">
            <v>0</v>
          </cell>
          <cell r="ABT39">
            <v>0</v>
          </cell>
          <cell r="ABU39">
            <v>0</v>
          </cell>
          <cell r="ABV39">
            <v>0</v>
          </cell>
          <cell r="ABW39">
            <v>0</v>
          </cell>
          <cell r="ABX39">
            <v>0</v>
          </cell>
          <cell r="ABY39">
            <v>0</v>
          </cell>
          <cell r="ABZ39">
            <v>0</v>
          </cell>
          <cell r="ACA39">
            <v>0</v>
          </cell>
          <cell r="ACB39">
            <v>0</v>
          </cell>
          <cell r="ACC39">
            <v>0</v>
          </cell>
          <cell r="ACD39">
            <v>0</v>
          </cell>
          <cell r="ACE39">
            <v>0</v>
          </cell>
          <cell r="ACF39">
            <v>0</v>
          </cell>
          <cell r="ACG39">
            <v>0</v>
          </cell>
          <cell r="ACH39">
            <v>0</v>
          </cell>
          <cell r="ACI39">
            <v>0</v>
          </cell>
          <cell r="ACJ39">
            <v>0</v>
          </cell>
          <cell r="ACK39">
            <v>0</v>
          </cell>
          <cell r="ACL39">
            <v>0</v>
          </cell>
          <cell r="ACM39">
            <v>0</v>
          </cell>
          <cell r="ACN39">
            <v>0</v>
          </cell>
          <cell r="ACO39">
            <v>0</v>
          </cell>
          <cell r="ACP39">
            <v>0</v>
          </cell>
          <cell r="ACR39">
            <v>65</v>
          </cell>
          <cell r="ACS39">
            <v>65</v>
          </cell>
          <cell r="ACT39">
            <v>0</v>
          </cell>
          <cell r="ACV39">
            <v>279</v>
          </cell>
          <cell r="ACW39">
            <v>279</v>
          </cell>
          <cell r="ACX39">
            <v>0</v>
          </cell>
          <cell r="ACZ39">
            <v>11</v>
          </cell>
          <cell r="ADA39">
            <v>11</v>
          </cell>
          <cell r="ADB39">
            <v>0</v>
          </cell>
          <cell r="ADD39">
            <v>4</v>
          </cell>
          <cell r="ADE39">
            <v>4</v>
          </cell>
          <cell r="ADF39">
            <v>0</v>
          </cell>
          <cell r="ADH39">
            <v>25</v>
          </cell>
          <cell r="ADI39">
            <v>25</v>
          </cell>
          <cell r="ADJ39">
            <v>0</v>
          </cell>
          <cell r="ADL39">
            <v>18</v>
          </cell>
          <cell r="ADM39">
            <v>18</v>
          </cell>
          <cell r="ADN39">
            <v>0</v>
          </cell>
          <cell r="ADP39">
            <v>24</v>
          </cell>
          <cell r="ADQ39">
            <v>24</v>
          </cell>
          <cell r="ADR39">
            <v>0</v>
          </cell>
          <cell r="ADT39">
            <v>23</v>
          </cell>
          <cell r="ADU39">
            <v>23</v>
          </cell>
          <cell r="ADV39">
            <v>0</v>
          </cell>
          <cell r="ADX39">
            <v>2</v>
          </cell>
          <cell r="ADY39">
            <v>2</v>
          </cell>
          <cell r="ADZ39">
            <v>0</v>
          </cell>
          <cell r="AEB39">
            <v>11</v>
          </cell>
          <cell r="AEC39">
            <v>11</v>
          </cell>
          <cell r="AED39">
            <v>0</v>
          </cell>
          <cell r="AEF39">
            <v>0</v>
          </cell>
          <cell r="AEG39">
            <v>0</v>
          </cell>
          <cell r="AEH39">
            <v>0</v>
          </cell>
          <cell r="AEJ39">
            <v>1</v>
          </cell>
          <cell r="AEK39">
            <v>1</v>
          </cell>
          <cell r="AEL39">
            <v>0</v>
          </cell>
          <cell r="AEN39">
            <v>3</v>
          </cell>
          <cell r="AEO39">
            <v>3</v>
          </cell>
          <cell r="AEP39">
            <v>0</v>
          </cell>
          <cell r="AER39">
            <v>3</v>
          </cell>
          <cell r="AES39">
            <v>3</v>
          </cell>
          <cell r="AET39">
            <v>0</v>
          </cell>
          <cell r="AEV39">
            <v>4</v>
          </cell>
          <cell r="AEW39">
            <v>4</v>
          </cell>
          <cell r="AEX39">
            <v>0</v>
          </cell>
          <cell r="AEZ39">
            <v>4</v>
          </cell>
          <cell r="AFA39">
            <v>4</v>
          </cell>
          <cell r="AFB39">
            <v>0</v>
          </cell>
          <cell r="AFD39">
            <v>3</v>
          </cell>
          <cell r="AFE39">
            <v>3</v>
          </cell>
          <cell r="AFF39">
            <v>0</v>
          </cell>
          <cell r="AFH39">
            <v>12</v>
          </cell>
          <cell r="AFI39">
            <v>12</v>
          </cell>
          <cell r="AFJ39">
            <v>0</v>
          </cell>
          <cell r="AFL39">
            <v>0</v>
          </cell>
          <cell r="AFM39">
            <v>0</v>
          </cell>
          <cell r="AFN39">
            <v>0</v>
          </cell>
          <cell r="AFP39">
            <v>10</v>
          </cell>
          <cell r="AFQ39">
            <v>10</v>
          </cell>
          <cell r="AFR39">
            <v>0</v>
          </cell>
          <cell r="AFT39">
            <v>0</v>
          </cell>
          <cell r="AFU39">
            <v>0</v>
          </cell>
          <cell r="AFV39">
            <v>0</v>
          </cell>
          <cell r="AFX39">
            <v>0</v>
          </cell>
          <cell r="AFY39">
            <v>0</v>
          </cell>
          <cell r="AFZ39">
            <v>0</v>
          </cell>
          <cell r="AGB39">
            <v>5</v>
          </cell>
          <cell r="AGC39">
            <v>5</v>
          </cell>
          <cell r="AGD39">
            <v>0</v>
          </cell>
          <cell r="AGF39">
            <v>25</v>
          </cell>
          <cell r="AGG39">
            <v>25</v>
          </cell>
          <cell r="AGH39">
            <v>0</v>
          </cell>
          <cell r="AGJ39">
            <v>6</v>
          </cell>
          <cell r="AGK39">
            <v>6</v>
          </cell>
          <cell r="AGL39">
            <v>0</v>
          </cell>
          <cell r="AGN39">
            <v>20</v>
          </cell>
          <cell r="AGO39">
            <v>20</v>
          </cell>
          <cell r="AGP39">
            <v>0</v>
          </cell>
          <cell r="AGR39">
            <v>14</v>
          </cell>
          <cell r="AGS39">
            <v>14</v>
          </cell>
          <cell r="AGT39">
            <v>0</v>
          </cell>
          <cell r="AGV39">
            <v>22</v>
          </cell>
          <cell r="AGW39">
            <v>22</v>
          </cell>
          <cell r="AGX39">
            <v>0</v>
          </cell>
          <cell r="AGZ39">
            <v>3</v>
          </cell>
          <cell r="AHA39">
            <v>3</v>
          </cell>
          <cell r="AHB39">
            <v>0</v>
          </cell>
          <cell r="AHD39">
            <v>3</v>
          </cell>
          <cell r="AHE39">
            <v>3</v>
          </cell>
          <cell r="AHF39">
            <v>0</v>
          </cell>
          <cell r="AHH39">
            <v>2</v>
          </cell>
          <cell r="AHI39">
            <v>2</v>
          </cell>
          <cell r="AHJ39">
            <v>0</v>
          </cell>
          <cell r="AHL39">
            <v>3</v>
          </cell>
          <cell r="AHM39">
            <v>3</v>
          </cell>
          <cell r="AHN39">
            <v>0</v>
          </cell>
          <cell r="AHP39">
            <v>7</v>
          </cell>
          <cell r="AHQ39">
            <v>7</v>
          </cell>
          <cell r="AHR39">
            <v>0</v>
          </cell>
          <cell r="AHT39">
            <v>9</v>
          </cell>
          <cell r="AHU39">
            <v>9</v>
          </cell>
          <cell r="AHV39">
            <v>0</v>
          </cell>
          <cell r="AHX39" t="str">
            <v>-</v>
          </cell>
          <cell r="AIA39">
            <v>3</v>
          </cell>
          <cell r="AIB39">
            <v>3</v>
          </cell>
          <cell r="AIC39">
            <v>1</v>
          </cell>
          <cell r="AID39">
            <v>1</v>
          </cell>
          <cell r="AIE39">
            <v>0</v>
          </cell>
          <cell r="AIF39">
            <v>2</v>
          </cell>
          <cell r="AIG39">
            <v>0</v>
          </cell>
          <cell r="AIH39">
            <v>1</v>
          </cell>
          <cell r="AII39">
            <v>23</v>
          </cell>
          <cell r="AIJ39">
            <v>2</v>
          </cell>
        </row>
        <row r="40">
          <cell r="B40" t="str">
            <v>รพท.สิชล</v>
          </cell>
          <cell r="C40" t="str">
            <v>โรงพยาบาลสิชล</v>
          </cell>
          <cell r="D40">
            <v>11335</v>
          </cell>
          <cell r="E40">
            <v>11</v>
          </cell>
          <cell r="F40" t="str">
            <v>นครศรีธรรมราช</v>
          </cell>
          <cell r="G40" t="str">
            <v>M1</v>
          </cell>
          <cell r="H40" t="str">
            <v>รพ.ระดับ M1 เตียง &gt; 200</v>
          </cell>
          <cell r="I40">
            <v>2</v>
          </cell>
          <cell r="J40">
            <v>192</v>
          </cell>
          <cell r="K40">
            <v>1</v>
          </cell>
          <cell r="L40">
            <v>89041</v>
          </cell>
          <cell r="M40">
            <v>0</v>
          </cell>
          <cell r="N40">
            <v>15155</v>
          </cell>
          <cell r="O40">
            <v>73886</v>
          </cell>
          <cell r="P40">
            <v>232754</v>
          </cell>
          <cell r="Q40">
            <v>2</v>
          </cell>
          <cell r="R40">
            <v>2.7</v>
          </cell>
          <cell r="S40">
            <v>2.5384615384615383</v>
          </cell>
          <cell r="T40">
            <v>0.66022529177352451</v>
          </cell>
          <cell r="U40">
            <v>3.1986868302350628</v>
          </cell>
          <cell r="V40">
            <v>1.8782362466880138</v>
          </cell>
          <cell r="W40" t="str">
            <v>OK</v>
          </cell>
          <cell r="X40">
            <v>1</v>
          </cell>
          <cell r="Y40">
            <v>1.0714285714285714</v>
          </cell>
          <cell r="Z40">
            <v>0.26726124191242417</v>
          </cell>
          <cell r="AA40">
            <v>1.3386898133409955</v>
          </cell>
          <cell r="AB40">
            <v>0.80416732951614722</v>
          </cell>
          <cell r="AC40" t="str">
            <v>OK</v>
          </cell>
          <cell r="AD40">
            <v>10</v>
          </cell>
          <cell r="AE40">
            <v>11.214285714285714</v>
          </cell>
          <cell r="AF40">
            <v>2.3592231912080868</v>
          </cell>
          <cell r="AG40">
            <v>13.573508905493799</v>
          </cell>
          <cell r="AH40">
            <v>8.8550625230776276</v>
          </cell>
          <cell r="AI40" t="str">
            <v>OK</v>
          </cell>
          <cell r="AJ40">
            <v>1</v>
          </cell>
          <cell r="AK40">
            <v>0.6428571428571429</v>
          </cell>
          <cell r="AL40">
            <v>0.63332369377665088</v>
          </cell>
          <cell r="AM40">
            <v>1.2761808366337939</v>
          </cell>
          <cell r="AN40">
            <v>9.5334490804920291E-3</v>
          </cell>
          <cell r="AO40" t="str">
            <v>OK</v>
          </cell>
          <cell r="AP40">
            <v>1</v>
          </cell>
          <cell r="AQ40">
            <v>0.8571428571428571</v>
          </cell>
          <cell r="AR40">
            <v>0.53452248382484868</v>
          </cell>
          <cell r="AS40">
            <v>1.3916653409677058</v>
          </cell>
          <cell r="AT40">
            <v>0.32262037331800841</v>
          </cell>
          <cell r="AU40" t="str">
            <v>OK</v>
          </cell>
          <cell r="AV40">
            <v>1</v>
          </cell>
          <cell r="AW40">
            <v>2</v>
          </cell>
          <cell r="AX40">
            <v>3</v>
          </cell>
          <cell r="AY40">
            <v>3.9285714285714284</v>
          </cell>
          <cell r="AZ40">
            <v>1.1411388181101374</v>
          </cell>
          <cell r="BA40">
            <v>5.0697102466815656</v>
          </cell>
          <cell r="BB40">
            <v>2.7874326104612912</v>
          </cell>
          <cell r="BC40" t="str">
            <v>OK</v>
          </cell>
          <cell r="BD40">
            <v>18</v>
          </cell>
          <cell r="BE40">
            <v>3</v>
          </cell>
          <cell r="BF40">
            <v>5</v>
          </cell>
          <cell r="BG40">
            <v>8</v>
          </cell>
          <cell r="BH40">
            <v>10.785714285714286</v>
          </cell>
          <cell r="BI40">
            <v>3.4234164543304137</v>
          </cell>
          <cell r="BJ40">
            <v>14.209130740044699</v>
          </cell>
          <cell r="BK40">
            <v>7.3622978313838727</v>
          </cell>
          <cell r="BL40" t="str">
            <v>OK</v>
          </cell>
          <cell r="BM40">
            <v>8</v>
          </cell>
          <cell r="BN40">
            <v>1</v>
          </cell>
          <cell r="BO40">
            <v>15</v>
          </cell>
          <cell r="BP40">
            <v>16</v>
          </cell>
          <cell r="BQ40">
            <v>18.857142857142858</v>
          </cell>
          <cell r="BR40">
            <v>3.5918099756388662</v>
          </cell>
          <cell r="BS40">
            <v>22.448952832781725</v>
          </cell>
          <cell r="BT40">
            <v>15.265332881503991</v>
          </cell>
          <cell r="BU40" t="str">
            <v>OK</v>
          </cell>
          <cell r="BV40">
            <v>1</v>
          </cell>
          <cell r="BW40">
            <v>0.9285714285714286</v>
          </cell>
          <cell r="BX40">
            <v>0.47463114654932342</v>
          </cell>
          <cell r="BY40">
            <v>1.403202575120752</v>
          </cell>
          <cell r="BZ40">
            <v>0.45394028202210518</v>
          </cell>
          <cell r="CA40" t="str">
            <v>OK</v>
          </cell>
          <cell r="CB40">
            <v>17</v>
          </cell>
          <cell r="CC40">
            <v>4</v>
          </cell>
          <cell r="CD40">
            <v>4.1428571428571432</v>
          </cell>
          <cell r="CE40">
            <v>0.53452248382484935</v>
          </cell>
          <cell r="CF40">
            <v>4.6773796266819927</v>
          </cell>
          <cell r="CG40">
            <v>3.6083346590322938</v>
          </cell>
          <cell r="CH40" t="str">
            <v>OK</v>
          </cell>
          <cell r="CI40">
            <v>2</v>
          </cell>
          <cell r="CJ40">
            <v>2.0714285714285716</v>
          </cell>
          <cell r="CK40">
            <v>0.26726124191242467</v>
          </cell>
          <cell r="CL40">
            <v>2.3386898133409963</v>
          </cell>
          <cell r="CM40">
            <v>1.8041673295161469</v>
          </cell>
          <cell r="CN40" t="str">
            <v>OK</v>
          </cell>
          <cell r="CO40">
            <v>6</v>
          </cell>
          <cell r="CP40">
            <v>3</v>
          </cell>
          <cell r="CQ40">
            <v>7</v>
          </cell>
          <cell r="CR40">
            <v>10</v>
          </cell>
          <cell r="CS40">
            <v>11.214285714285714</v>
          </cell>
          <cell r="CT40">
            <v>2.991746889452624</v>
          </cell>
          <cell r="CU40">
            <v>14.206032603738338</v>
          </cell>
          <cell r="CV40">
            <v>8.2225388248330891</v>
          </cell>
          <cell r="CW40" t="str">
            <v>OK</v>
          </cell>
          <cell r="CX40">
            <v>10</v>
          </cell>
          <cell r="CY40">
            <v>2</v>
          </cell>
          <cell r="CZ40">
            <v>2</v>
          </cell>
          <cell r="DA40">
            <v>4</v>
          </cell>
          <cell r="DB40">
            <v>5.9285714285714288</v>
          </cell>
          <cell r="DC40">
            <v>2.0926349130034319</v>
          </cell>
          <cell r="DD40">
            <v>8.0212063415748602</v>
          </cell>
          <cell r="DE40">
            <v>3.835936515567997</v>
          </cell>
          <cell r="DF40" t="str">
            <v>OK</v>
          </cell>
          <cell r="DG40">
            <v>4</v>
          </cell>
          <cell r="DH40">
            <v>63</v>
          </cell>
          <cell r="DI40">
            <v>7</v>
          </cell>
          <cell r="DJ40">
            <v>7</v>
          </cell>
          <cell r="DK40">
            <v>1</v>
          </cell>
          <cell r="DL40">
            <v>0</v>
          </cell>
          <cell r="DM40">
            <v>1</v>
          </cell>
          <cell r="DN40">
            <v>2</v>
          </cell>
          <cell r="DO40">
            <v>1</v>
          </cell>
          <cell r="DP40">
            <v>5</v>
          </cell>
          <cell r="DR40">
            <v>9</v>
          </cell>
          <cell r="DS40">
            <v>2</v>
          </cell>
          <cell r="DT40">
            <v>3</v>
          </cell>
          <cell r="DU40">
            <v>2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16</v>
          </cell>
          <cell r="EC40">
            <v>1</v>
          </cell>
          <cell r="ED40">
            <v>4</v>
          </cell>
          <cell r="EE40">
            <v>5</v>
          </cell>
          <cell r="EF40">
            <v>1</v>
          </cell>
          <cell r="EG40">
            <v>2</v>
          </cell>
          <cell r="EH40">
            <v>3</v>
          </cell>
          <cell r="EI40">
            <v>1</v>
          </cell>
          <cell r="EJ40">
            <v>4</v>
          </cell>
          <cell r="EK40">
            <v>0</v>
          </cell>
          <cell r="EL40">
            <v>5</v>
          </cell>
          <cell r="EM40">
            <v>1</v>
          </cell>
          <cell r="EN40">
            <v>0</v>
          </cell>
          <cell r="EO40">
            <v>1</v>
          </cell>
          <cell r="EP40">
            <v>30</v>
          </cell>
          <cell r="EQ40">
            <v>2</v>
          </cell>
          <cell r="ER40">
            <v>2</v>
          </cell>
          <cell r="ET40">
            <v>1</v>
          </cell>
          <cell r="EU40">
            <v>2</v>
          </cell>
          <cell r="EV40">
            <v>3</v>
          </cell>
          <cell r="EW40">
            <v>0</v>
          </cell>
          <cell r="EX40">
            <v>2</v>
          </cell>
          <cell r="EY40">
            <v>2</v>
          </cell>
          <cell r="EZ40">
            <v>0</v>
          </cell>
          <cell r="FA40">
            <v>1</v>
          </cell>
          <cell r="FB40">
            <v>2</v>
          </cell>
          <cell r="FC40">
            <v>3</v>
          </cell>
          <cell r="FD40">
            <v>0</v>
          </cell>
          <cell r="FE40">
            <v>1</v>
          </cell>
          <cell r="FF40">
            <v>1</v>
          </cell>
          <cell r="FG40">
            <v>0</v>
          </cell>
          <cell r="FH40">
            <v>2</v>
          </cell>
          <cell r="FI40">
            <v>2</v>
          </cell>
          <cell r="FJ40">
            <v>0</v>
          </cell>
          <cell r="FK40">
            <v>0</v>
          </cell>
          <cell r="FL40">
            <v>2</v>
          </cell>
          <cell r="FM40">
            <v>2</v>
          </cell>
          <cell r="FN40">
            <v>13</v>
          </cell>
          <cell r="FP40">
            <v>1</v>
          </cell>
          <cell r="FQ40">
            <v>0</v>
          </cell>
          <cell r="FR40">
            <v>1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1</v>
          </cell>
          <cell r="GC40">
            <v>5.0714285714285712</v>
          </cell>
          <cell r="GD40">
            <v>2.5256921584232868</v>
          </cell>
          <cell r="GE40">
            <v>7.5971207298518575</v>
          </cell>
          <cell r="GF40">
            <v>2.5457364130052844</v>
          </cell>
          <cell r="GG40" t="str">
            <v>Under</v>
          </cell>
          <cell r="GH40">
            <v>4</v>
          </cell>
          <cell r="GI40">
            <v>6.0620000000000003</v>
          </cell>
          <cell r="GJ40">
            <v>8.9040999999999997</v>
          </cell>
          <cell r="GK40">
            <v>18</v>
          </cell>
          <cell r="GL40">
            <v>15.214285714285714</v>
          </cell>
          <cell r="GM40">
            <v>9.1161612318121925</v>
          </cell>
          <cell r="GN40">
            <v>24.330446946097908</v>
          </cell>
          <cell r="GO40">
            <v>6.098124482473521</v>
          </cell>
          <cell r="GP40" t="str">
            <v>OK</v>
          </cell>
          <cell r="GQ40">
            <v>58</v>
          </cell>
          <cell r="GR40">
            <v>6</v>
          </cell>
          <cell r="GS40">
            <v>6.5</v>
          </cell>
          <cell r="GT40">
            <v>0.6504436355879909</v>
          </cell>
          <cell r="GU40">
            <v>52</v>
          </cell>
          <cell r="GV40">
            <v>5.8495563644120088</v>
          </cell>
          <cell r="GW40" t="str">
            <v>OK</v>
          </cell>
          <cell r="GX40">
            <v>0</v>
          </cell>
          <cell r="GY40">
            <v>0.2857142857142857</v>
          </cell>
          <cell r="GZ40">
            <v>0.46880723093849541</v>
          </cell>
          <cell r="HA40">
            <v>0.75452151665278111</v>
          </cell>
          <cell r="HB40">
            <v>-0.18309294522420971</v>
          </cell>
          <cell r="HC40" t="str">
            <v>OK</v>
          </cell>
          <cell r="HD40">
            <v>5</v>
          </cell>
          <cell r="HE40">
            <v>2</v>
          </cell>
          <cell r="HF40">
            <v>7</v>
          </cell>
          <cell r="HG40">
            <v>8.9285714285714288</v>
          </cell>
          <cell r="HH40">
            <v>1.4392458342578462</v>
          </cell>
          <cell r="HI40">
            <v>10.367817262829275</v>
          </cell>
          <cell r="HJ40">
            <v>7.4893255943135824</v>
          </cell>
          <cell r="HK40" t="str">
            <v>Under</v>
          </cell>
          <cell r="HL40">
            <v>0</v>
          </cell>
          <cell r="HM40">
            <v>0.6428571428571429</v>
          </cell>
          <cell r="HN40">
            <v>0.74494634366849199</v>
          </cell>
          <cell r="HO40">
            <v>1.3878034865256348</v>
          </cell>
          <cell r="HP40">
            <v>-0.10208920081134909</v>
          </cell>
          <cell r="HQ40" t="str">
            <v>OK</v>
          </cell>
          <cell r="HR40">
            <v>13</v>
          </cell>
          <cell r="HS40">
            <v>1</v>
          </cell>
          <cell r="HT40">
            <v>1.5</v>
          </cell>
          <cell r="HU40">
            <v>0.75955452531274992</v>
          </cell>
          <cell r="HV40">
            <v>2.2595545253127498</v>
          </cell>
          <cell r="HW40">
            <v>0.74044547468725008</v>
          </cell>
          <cell r="HX40" t="str">
            <v>OK</v>
          </cell>
          <cell r="HY40">
            <v>1</v>
          </cell>
          <cell r="HZ40">
            <v>3</v>
          </cell>
          <cell r="IA40">
            <v>4</v>
          </cell>
          <cell r="IB40">
            <v>4.5</v>
          </cell>
          <cell r="IC40">
            <v>1.6525039276108335</v>
          </cell>
          <cell r="ID40">
            <v>6.1525039276108338</v>
          </cell>
          <cell r="IE40">
            <v>2.8474960723891662</v>
          </cell>
          <cell r="IF40" t="str">
            <v>OK</v>
          </cell>
          <cell r="IG40">
            <v>3</v>
          </cell>
          <cell r="IH40">
            <v>1.8571428571428572</v>
          </cell>
          <cell r="II40">
            <v>1.2314558524297641</v>
          </cell>
          <cell r="IJ40">
            <v>3.0885987095726213</v>
          </cell>
          <cell r="IK40">
            <v>0.62568700471309313</v>
          </cell>
          <cell r="IL40" t="str">
            <v>OK</v>
          </cell>
          <cell r="IM40">
            <v>8</v>
          </cell>
          <cell r="IN40">
            <v>1</v>
          </cell>
          <cell r="IO40">
            <v>1.7142857142857142</v>
          </cell>
          <cell r="IP40">
            <v>0.61124984550212647</v>
          </cell>
          <cell r="IQ40">
            <v>2.3255355597878404</v>
          </cell>
          <cell r="IR40">
            <v>1.1030358687835877</v>
          </cell>
          <cell r="IS40" t="str">
            <v>Under</v>
          </cell>
          <cell r="IT40">
            <v>1</v>
          </cell>
          <cell r="IU40">
            <v>0.42857142857142855</v>
          </cell>
          <cell r="IV40">
            <v>0.51355259101309547</v>
          </cell>
          <cell r="IW40">
            <v>0.94212401958452396</v>
          </cell>
          <cell r="IX40">
            <v>-8.4981162441666924E-2</v>
          </cell>
          <cell r="IY40" t="str">
            <v>Over</v>
          </cell>
          <cell r="IZ40">
            <v>1</v>
          </cell>
          <cell r="JA40">
            <v>0.5</v>
          </cell>
          <cell r="JB40">
            <v>0.75955452531274992</v>
          </cell>
          <cell r="JC40">
            <v>1.2595545253127498</v>
          </cell>
          <cell r="JD40">
            <v>-0.25955452531274992</v>
          </cell>
          <cell r="JE40" t="str">
            <v>OK</v>
          </cell>
          <cell r="JF40">
            <v>3</v>
          </cell>
          <cell r="JG40">
            <v>2</v>
          </cell>
          <cell r="JH40">
            <v>2</v>
          </cell>
          <cell r="JI40">
            <v>0.39223227027636809</v>
          </cell>
          <cell r="JJ40">
            <v>2.3922322702763683</v>
          </cell>
          <cell r="JK40">
            <v>1.6077677297236319</v>
          </cell>
          <cell r="JL40" t="str">
            <v>OK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 t="str">
            <v>OK</v>
          </cell>
          <cell r="JS40">
            <v>1</v>
          </cell>
          <cell r="JT40">
            <v>1</v>
          </cell>
          <cell r="JU40">
            <v>2</v>
          </cell>
          <cell r="JV40">
            <v>2</v>
          </cell>
          <cell r="JW40">
            <v>0</v>
          </cell>
          <cell r="JX40">
            <v>2</v>
          </cell>
          <cell r="JY40">
            <v>2</v>
          </cell>
          <cell r="JZ40" t="str">
            <v>OK</v>
          </cell>
          <cell r="KA40">
            <v>1</v>
          </cell>
          <cell r="KB40">
            <v>1.0714285714285714</v>
          </cell>
          <cell r="KC40">
            <v>0.26726124191242417</v>
          </cell>
          <cell r="KD40">
            <v>1.3386898133409955</v>
          </cell>
          <cell r="KE40">
            <v>0.80416732951614722</v>
          </cell>
          <cell r="KF40" t="str">
            <v>OK</v>
          </cell>
          <cell r="KG40">
            <v>0</v>
          </cell>
          <cell r="KH40">
            <v>0.21428571428571427</v>
          </cell>
          <cell r="KI40">
            <v>0.42581531362632008</v>
          </cell>
          <cell r="KJ40">
            <v>0.64010102791203438</v>
          </cell>
          <cell r="KK40">
            <v>-0.21152959934060581</v>
          </cell>
          <cell r="KL40" t="str">
            <v>OK</v>
          </cell>
          <cell r="KM40">
            <v>1</v>
          </cell>
          <cell r="KN40">
            <v>1</v>
          </cell>
          <cell r="KO40">
            <v>2</v>
          </cell>
          <cell r="KP40">
            <v>2.0714285714285716</v>
          </cell>
          <cell r="KQ40">
            <v>0.26726124191242467</v>
          </cell>
          <cell r="KR40">
            <v>2.3386898133409963</v>
          </cell>
          <cell r="KS40">
            <v>1.8041673295161469</v>
          </cell>
          <cell r="KT40" t="str">
            <v>OK</v>
          </cell>
          <cell r="KU40">
            <v>7</v>
          </cell>
          <cell r="KV40">
            <v>1</v>
          </cell>
          <cell r="KW40">
            <v>1.2857142857142858</v>
          </cell>
          <cell r="KX40">
            <v>0.72627303920256292</v>
          </cell>
          <cell r="KY40">
            <v>2.0119873249168485</v>
          </cell>
          <cell r="KZ40">
            <v>0.55944124651172289</v>
          </cell>
          <cell r="LA40" t="str">
            <v>OK</v>
          </cell>
          <cell r="LB40">
            <v>2</v>
          </cell>
          <cell r="LC40">
            <v>2</v>
          </cell>
          <cell r="LD40">
            <v>0</v>
          </cell>
          <cell r="LE40">
            <v>2</v>
          </cell>
          <cell r="LF40">
            <v>2</v>
          </cell>
          <cell r="LG40" t="str">
            <v>OK</v>
          </cell>
          <cell r="LH40">
            <v>1</v>
          </cell>
          <cell r="LI40">
            <v>1.0714285714285714</v>
          </cell>
          <cell r="LJ40">
            <v>0.26726124191242417</v>
          </cell>
          <cell r="LK40">
            <v>1.3386898133409955</v>
          </cell>
          <cell r="LL40">
            <v>0.80416732951614722</v>
          </cell>
          <cell r="LM40" t="str">
            <v>OK</v>
          </cell>
          <cell r="LN40">
            <v>3</v>
          </cell>
          <cell r="LO40">
            <v>0</v>
          </cell>
          <cell r="LP40">
            <v>0.7142857142857143</v>
          </cell>
          <cell r="LQ40">
            <v>0.72627303920256292</v>
          </cell>
          <cell r="LR40">
            <v>1.4405587534882773</v>
          </cell>
          <cell r="LS40">
            <v>-1.1987324916848618E-2</v>
          </cell>
          <cell r="LT40" t="str">
            <v>OK</v>
          </cell>
          <cell r="LU40">
            <v>4</v>
          </cell>
          <cell r="LV40">
            <v>35</v>
          </cell>
          <cell r="LW40">
            <v>2</v>
          </cell>
          <cell r="LX40">
            <v>2.5714285714285716</v>
          </cell>
          <cell r="LY40">
            <v>0.75592894601845462</v>
          </cell>
          <cell r="LZ40">
            <v>3.3273575174470262</v>
          </cell>
          <cell r="MA40">
            <v>1.815499625410117</v>
          </cell>
          <cell r="MB40" t="str">
            <v>OK</v>
          </cell>
          <cell r="MC40">
            <v>3</v>
          </cell>
          <cell r="MD40">
            <v>9</v>
          </cell>
          <cell r="ME40">
            <v>0</v>
          </cell>
          <cell r="MF40">
            <v>12</v>
          </cell>
          <cell r="MG40">
            <v>12</v>
          </cell>
          <cell r="MH40">
            <v>0</v>
          </cell>
          <cell r="MI40">
            <v>12</v>
          </cell>
          <cell r="MJ40">
            <v>12</v>
          </cell>
          <cell r="MK40" t="str">
            <v>OK</v>
          </cell>
          <cell r="ML40">
            <v>14</v>
          </cell>
          <cell r="MM40">
            <v>6</v>
          </cell>
          <cell r="MN40">
            <v>7.2142857142857144</v>
          </cell>
          <cell r="MO40">
            <v>1.717716347523494</v>
          </cell>
          <cell r="MP40">
            <v>8.9320020618092091</v>
          </cell>
          <cell r="MQ40">
            <v>5.4965693667622206</v>
          </cell>
          <cell r="MR40" t="str">
            <v>OK</v>
          </cell>
          <cell r="MS40">
            <v>0</v>
          </cell>
          <cell r="MT40">
            <v>0.35714285714285715</v>
          </cell>
          <cell r="MU40">
            <v>0.63332369377665088</v>
          </cell>
          <cell r="MV40">
            <v>0.99046655091950808</v>
          </cell>
          <cell r="MW40">
            <v>-0.27618083663379372</v>
          </cell>
          <cell r="MX40" t="str">
            <v>OK</v>
          </cell>
          <cell r="MY40">
            <v>6</v>
          </cell>
          <cell r="MZ40">
            <v>5</v>
          </cell>
          <cell r="NA40">
            <v>5.2857142857142856</v>
          </cell>
          <cell r="NB40">
            <v>1.3259870882635911</v>
          </cell>
          <cell r="NC40">
            <v>6.6117013739778763</v>
          </cell>
          <cell r="ND40">
            <v>3.9597271974506945</v>
          </cell>
          <cell r="NE40" t="str">
            <v>OK</v>
          </cell>
          <cell r="NF40">
            <v>0</v>
          </cell>
          <cell r="NG40">
            <v>0.21428571428571427</v>
          </cell>
          <cell r="NH40">
            <v>0.80178372573727319</v>
          </cell>
          <cell r="NI40">
            <v>1.0160694400229875</v>
          </cell>
          <cell r="NJ40">
            <v>-0.58749801145155889</v>
          </cell>
          <cell r="NK40" t="str">
            <v>OK</v>
          </cell>
          <cell r="NL40">
            <v>5</v>
          </cell>
          <cell r="NM40">
            <v>3</v>
          </cell>
          <cell r="NN40">
            <v>4.0714285714285712</v>
          </cell>
          <cell r="NO40">
            <v>1.1411388181101374</v>
          </cell>
          <cell r="NP40">
            <v>5.2125673895387088</v>
          </cell>
          <cell r="NQ40">
            <v>2.9302897533184336</v>
          </cell>
          <cell r="NR40" t="str">
            <v>OK</v>
          </cell>
          <cell r="NS40">
            <v>3</v>
          </cell>
          <cell r="NT40">
            <v>4</v>
          </cell>
          <cell r="NU40">
            <v>4.3571428571428568</v>
          </cell>
          <cell r="NV40">
            <v>0.92878273166406533</v>
          </cell>
          <cell r="NW40">
            <v>5.2859255888069221</v>
          </cell>
          <cell r="NX40">
            <v>3.4283601254787914</v>
          </cell>
          <cell r="NY40" t="str">
            <v>OK</v>
          </cell>
          <cell r="NZ40">
            <v>4</v>
          </cell>
          <cell r="OA40">
            <v>0</v>
          </cell>
          <cell r="OB40">
            <v>0.21428571428571427</v>
          </cell>
          <cell r="OC40">
            <v>0.42581531362632008</v>
          </cell>
          <cell r="OD40">
            <v>0.64010102791203438</v>
          </cell>
          <cell r="OE40">
            <v>-0.21152959934060581</v>
          </cell>
          <cell r="OF40" t="str">
            <v>OK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K40">
            <v>0</v>
          </cell>
          <cell r="OL40" t="str">
            <v>OK</v>
          </cell>
          <cell r="OM40">
            <v>0</v>
          </cell>
          <cell r="ON40">
            <v>2</v>
          </cell>
          <cell r="OO40">
            <v>2.5</v>
          </cell>
          <cell r="OP40">
            <v>0.6504436355879909</v>
          </cell>
          <cell r="OQ40">
            <v>3.1504436355879908</v>
          </cell>
          <cell r="OR40">
            <v>1.8495563644120092</v>
          </cell>
          <cell r="OS40" t="str">
            <v>OK</v>
          </cell>
          <cell r="OT40">
            <v>2</v>
          </cell>
          <cell r="OU40">
            <v>2</v>
          </cell>
          <cell r="OV40">
            <v>2</v>
          </cell>
          <cell r="OW40">
            <v>0.78446454055273618</v>
          </cell>
          <cell r="OX40">
            <v>2.7844645405527362</v>
          </cell>
          <cell r="OY40">
            <v>1.2155354594472638</v>
          </cell>
          <cell r="OZ40" t="str">
            <v>OK</v>
          </cell>
          <cell r="PA40">
            <v>0</v>
          </cell>
          <cell r="PB40">
            <v>0</v>
          </cell>
          <cell r="PC40">
            <v>0</v>
          </cell>
          <cell r="PD40">
            <v>0</v>
          </cell>
          <cell r="PE40">
            <v>0</v>
          </cell>
          <cell r="PF40" t="str">
            <v>OK</v>
          </cell>
          <cell r="PG40">
            <v>0</v>
          </cell>
          <cell r="PH40">
            <v>0</v>
          </cell>
          <cell r="PI40">
            <v>0</v>
          </cell>
          <cell r="PJ40">
            <v>0</v>
          </cell>
          <cell r="PK40">
            <v>0</v>
          </cell>
          <cell r="PL40">
            <v>0</v>
          </cell>
          <cell r="PM40">
            <v>0</v>
          </cell>
          <cell r="PN40">
            <v>0</v>
          </cell>
          <cell r="PO40">
            <v>0</v>
          </cell>
          <cell r="PP40" t="str">
            <v>OK</v>
          </cell>
          <cell r="PQ40">
            <v>2</v>
          </cell>
          <cell r="PR40">
            <v>2</v>
          </cell>
          <cell r="PS40">
            <v>1</v>
          </cell>
          <cell r="PT40">
            <v>3</v>
          </cell>
          <cell r="PU40">
            <v>2.7857142857142856</v>
          </cell>
          <cell r="PV40">
            <v>0.69929320675306816</v>
          </cell>
          <cell r="PW40">
            <v>3.4850074924673535</v>
          </cell>
          <cell r="PX40">
            <v>2.0864210789612176</v>
          </cell>
          <cell r="PY40" t="str">
            <v>OK</v>
          </cell>
          <cell r="PZ40">
            <v>3</v>
          </cell>
          <cell r="QA40">
            <v>0</v>
          </cell>
          <cell r="QB40">
            <v>0.14285714285714285</v>
          </cell>
          <cell r="QC40">
            <v>0.36313651960128146</v>
          </cell>
          <cell r="QD40">
            <v>0.50599366245842425</v>
          </cell>
          <cell r="QE40">
            <v>-0.22027937674413861</v>
          </cell>
          <cell r="QF40" t="str">
            <v>OK</v>
          </cell>
          <cell r="QG40">
            <v>1</v>
          </cell>
          <cell r="QH40">
            <v>1</v>
          </cell>
          <cell r="QI40">
            <v>2</v>
          </cell>
          <cell r="QJ40">
            <v>2</v>
          </cell>
          <cell r="QK40">
            <v>0</v>
          </cell>
          <cell r="QL40">
            <v>2</v>
          </cell>
          <cell r="QM40">
            <v>2</v>
          </cell>
          <cell r="QN40" t="str">
            <v>OK</v>
          </cell>
          <cell r="QO40">
            <v>2</v>
          </cell>
          <cell r="QP40">
            <v>3</v>
          </cell>
          <cell r="QQ40">
            <v>3.8571428571428572</v>
          </cell>
          <cell r="QR40">
            <v>1.0271051820261914</v>
          </cell>
          <cell r="QS40">
            <v>4.8842480391690488</v>
          </cell>
          <cell r="QT40">
            <v>2.8300376751166656</v>
          </cell>
          <cell r="QU40" t="str">
            <v>OK</v>
          </cell>
          <cell r="QV40">
            <v>3</v>
          </cell>
          <cell r="QW40">
            <v>3</v>
          </cell>
          <cell r="QX40">
            <v>3.4285714285714284</v>
          </cell>
          <cell r="QY40">
            <v>1.2838814775327383</v>
          </cell>
          <cell r="QZ40">
            <v>4.7124529061041667</v>
          </cell>
          <cell r="RA40">
            <v>2.1446899510386901</v>
          </cell>
          <cell r="RB40" t="str">
            <v>OK</v>
          </cell>
          <cell r="RC40">
            <v>3</v>
          </cell>
          <cell r="RD40">
            <v>1</v>
          </cell>
          <cell r="RE40">
            <v>1.2142857142857142</v>
          </cell>
          <cell r="RF40">
            <v>0.80178372573727319</v>
          </cell>
          <cell r="RG40">
            <v>2.0160694400229873</v>
          </cell>
          <cell r="RH40">
            <v>0.412501988548441</v>
          </cell>
          <cell r="RI40" t="str">
            <v>OK</v>
          </cell>
          <cell r="RJ40">
            <v>2</v>
          </cell>
          <cell r="RK40">
            <v>2.1428571428571428</v>
          </cell>
          <cell r="RL40">
            <v>0.53452248382484835</v>
          </cell>
          <cell r="RM40">
            <v>2.6773796266819909</v>
          </cell>
          <cell r="RN40">
            <v>1.6083346590322944</v>
          </cell>
          <cell r="RO40" t="str">
            <v>OK</v>
          </cell>
          <cell r="RP40">
            <v>4</v>
          </cell>
          <cell r="RQ40">
            <v>0</v>
          </cell>
          <cell r="RR40">
            <v>4</v>
          </cell>
          <cell r="RS40">
            <v>4</v>
          </cell>
          <cell r="RT40">
            <v>0</v>
          </cell>
          <cell r="RU40">
            <v>4</v>
          </cell>
          <cell r="RV40">
            <v>4</v>
          </cell>
          <cell r="RW40" t="str">
            <v>OK</v>
          </cell>
          <cell r="RX40">
            <v>7</v>
          </cell>
          <cell r="RY40">
            <v>15</v>
          </cell>
          <cell r="RZ40">
            <v>11.857142857142858</v>
          </cell>
          <cell r="SA40">
            <v>3.2547513873422957</v>
          </cell>
          <cell r="SB40">
            <v>15.111894244485153</v>
          </cell>
          <cell r="SC40">
            <v>8.6023914698005619</v>
          </cell>
          <cell r="SD40" t="str">
            <v>OK</v>
          </cell>
          <cell r="SE40">
            <v>4</v>
          </cell>
          <cell r="SF40">
            <v>0</v>
          </cell>
          <cell r="SG40">
            <v>4</v>
          </cell>
          <cell r="SH40">
            <v>3.7142857142857144</v>
          </cell>
          <cell r="SI40">
            <v>0.46880723093849574</v>
          </cell>
          <cell r="SJ40">
            <v>4.1830929452242103</v>
          </cell>
          <cell r="SK40">
            <v>3.2454784833472186</v>
          </cell>
          <cell r="SL40" t="str">
            <v>OK</v>
          </cell>
          <cell r="SM40">
            <v>0</v>
          </cell>
          <cell r="SN40">
            <v>0</v>
          </cell>
          <cell r="SO40">
            <v>0</v>
          </cell>
          <cell r="SP40">
            <v>0</v>
          </cell>
          <cell r="SQ40">
            <v>0</v>
          </cell>
          <cell r="SR40" t="str">
            <v>OK</v>
          </cell>
          <cell r="SS40">
            <v>19</v>
          </cell>
          <cell r="ST40">
            <v>4</v>
          </cell>
          <cell r="SU40">
            <v>2.5714285714285716</v>
          </cell>
          <cell r="SV40">
            <v>0.93761446187699093</v>
          </cell>
          <cell r="SW40">
            <v>3.5090430333055624</v>
          </cell>
          <cell r="SX40">
            <v>1.6338141095515808</v>
          </cell>
          <cell r="SY40" t="str">
            <v>Over</v>
          </cell>
          <cell r="SZ40">
            <v>7</v>
          </cell>
          <cell r="TA40">
            <v>0</v>
          </cell>
          <cell r="TB40">
            <v>0</v>
          </cell>
          <cell r="TC40">
            <v>7</v>
          </cell>
          <cell r="TD40">
            <v>5.7857142857142856</v>
          </cell>
          <cell r="TE40">
            <v>1.188313053066367</v>
          </cell>
          <cell r="TF40">
            <v>6.9740273387806528</v>
          </cell>
          <cell r="TG40">
            <v>4.5974012326479183</v>
          </cell>
          <cell r="TH40" t="str">
            <v>Over</v>
          </cell>
          <cell r="TI40">
            <v>11</v>
          </cell>
          <cell r="TJ40">
            <v>0</v>
          </cell>
          <cell r="TK40">
            <v>0.2857142857142857</v>
          </cell>
          <cell r="TL40">
            <v>0.46880723093849541</v>
          </cell>
          <cell r="TM40">
            <v>0.75452151665278111</v>
          </cell>
          <cell r="TN40">
            <v>-0.18309294522420971</v>
          </cell>
          <cell r="TO40" t="str">
            <v>OK</v>
          </cell>
          <cell r="TP40">
            <v>9</v>
          </cell>
          <cell r="TQ40">
            <v>0</v>
          </cell>
          <cell r="TR40">
            <v>3</v>
          </cell>
          <cell r="TS40">
            <v>12</v>
          </cell>
          <cell r="TT40">
            <v>16.928571428571427</v>
          </cell>
          <cell r="TU40">
            <v>5.1807971723142519</v>
          </cell>
          <cell r="TV40">
            <v>22.109368600885681</v>
          </cell>
          <cell r="TW40">
            <v>11.747774256257175</v>
          </cell>
          <cell r="TX40" t="str">
            <v>OK</v>
          </cell>
          <cell r="TY40">
            <v>12</v>
          </cell>
          <cell r="TZ40">
            <v>1</v>
          </cell>
          <cell r="UA40">
            <v>1.1428571428571428</v>
          </cell>
          <cell r="UB40">
            <v>0.5345224838248489</v>
          </cell>
          <cell r="UC40">
            <v>1.6773796266819918</v>
          </cell>
          <cell r="UD40">
            <v>0.60833465903229389</v>
          </cell>
          <cell r="UE40" t="str">
            <v>OK</v>
          </cell>
          <cell r="UF40">
            <v>11</v>
          </cell>
          <cell r="UG40">
            <v>0</v>
          </cell>
          <cell r="UH40">
            <v>11</v>
          </cell>
          <cell r="UI40">
            <v>9.2857142857142865</v>
          </cell>
          <cell r="UJ40">
            <v>2.7853620515548352</v>
          </cell>
          <cell r="UK40">
            <v>12.071076337269123</v>
          </cell>
          <cell r="UL40">
            <v>6.5003522341594513</v>
          </cell>
          <cell r="UM40" t="str">
            <v>OK</v>
          </cell>
          <cell r="UN40">
            <v>3</v>
          </cell>
          <cell r="UO40">
            <v>0</v>
          </cell>
          <cell r="UP40">
            <v>3</v>
          </cell>
          <cell r="UQ40">
            <v>3</v>
          </cell>
          <cell r="UR40">
            <v>0</v>
          </cell>
          <cell r="US40">
            <v>3</v>
          </cell>
          <cell r="UT40">
            <v>3</v>
          </cell>
          <cell r="UU40" t="str">
            <v>OK</v>
          </cell>
          <cell r="UV40">
            <v>1</v>
          </cell>
          <cell r="UW40">
            <v>1</v>
          </cell>
          <cell r="UX40">
            <v>0</v>
          </cell>
          <cell r="UY40">
            <v>1</v>
          </cell>
          <cell r="UZ40">
            <v>1</v>
          </cell>
          <cell r="VA40" t="str">
            <v>OK</v>
          </cell>
          <cell r="VB40">
            <v>0</v>
          </cell>
          <cell r="VC40">
            <v>0</v>
          </cell>
          <cell r="VD40">
            <v>0</v>
          </cell>
          <cell r="VE40">
            <v>0</v>
          </cell>
          <cell r="VF40">
            <v>0</v>
          </cell>
          <cell r="VG40" t="str">
            <v>OK</v>
          </cell>
          <cell r="VH40">
            <v>16</v>
          </cell>
          <cell r="VI40">
            <v>3</v>
          </cell>
          <cell r="VJ40">
            <v>3</v>
          </cell>
          <cell r="VK40">
            <v>0</v>
          </cell>
          <cell r="VL40">
            <v>3</v>
          </cell>
          <cell r="VM40">
            <v>3</v>
          </cell>
          <cell r="VN40" t="str">
            <v>OK</v>
          </cell>
          <cell r="VO40">
            <v>3</v>
          </cell>
          <cell r="VP40">
            <v>20</v>
          </cell>
          <cell r="VQ40">
            <v>20.285714285714285</v>
          </cell>
          <cell r="VR40">
            <v>4.3221891075378345</v>
          </cell>
          <cell r="VS40">
            <v>24.607903393252119</v>
          </cell>
          <cell r="VT40">
            <v>15.96352517817645</v>
          </cell>
          <cell r="VU40" t="str">
            <v>OK</v>
          </cell>
          <cell r="VV40">
            <v>15</v>
          </cell>
          <cell r="VW40">
            <v>16.285714285714285</v>
          </cell>
          <cell r="VX40">
            <v>4.1030677346547453</v>
          </cell>
          <cell r="VY40">
            <v>20.388782020369028</v>
          </cell>
          <cell r="VZ40">
            <v>12.182646551059539</v>
          </cell>
          <cell r="WA40" t="str">
            <v>OK</v>
          </cell>
          <cell r="WB40">
            <v>35</v>
          </cell>
          <cell r="WC40">
            <v>150</v>
          </cell>
          <cell r="WD40">
            <v>24</v>
          </cell>
          <cell r="WE40">
            <v>0</v>
          </cell>
          <cell r="WF40">
            <v>24</v>
          </cell>
          <cell r="WG40">
            <v>21.785714285714285</v>
          </cell>
          <cell r="WH40">
            <v>6.350997152822921</v>
          </cell>
          <cell r="WI40">
            <v>28.136711438537205</v>
          </cell>
          <cell r="WJ40">
            <v>15.434717132891365</v>
          </cell>
          <cell r="WK40" t="str">
            <v>OK</v>
          </cell>
          <cell r="WL40">
            <v>24</v>
          </cell>
          <cell r="WM40">
            <v>16</v>
          </cell>
          <cell r="WN40">
            <v>0</v>
          </cell>
          <cell r="WO40">
            <v>16</v>
          </cell>
          <cell r="WP40">
            <v>17.214285714285715</v>
          </cell>
          <cell r="WQ40">
            <v>5.5494777499061403</v>
          </cell>
          <cell r="WR40">
            <v>22.763763464191854</v>
          </cell>
          <cell r="WS40">
            <v>11.664807964379575</v>
          </cell>
          <cell r="WT40" t="str">
            <v>OK</v>
          </cell>
          <cell r="WU40">
            <v>16</v>
          </cell>
          <cell r="WV40">
            <v>23</v>
          </cell>
          <cell r="WW40">
            <v>0</v>
          </cell>
          <cell r="WX40">
            <v>23</v>
          </cell>
          <cell r="WY40">
            <v>23</v>
          </cell>
          <cell r="WZ40">
            <v>8.4943420082927066</v>
          </cell>
          <cell r="XA40">
            <v>31.494342008292705</v>
          </cell>
          <cell r="XB40">
            <v>14.505657991707293</v>
          </cell>
          <cell r="XC40" t="str">
            <v>OK</v>
          </cell>
          <cell r="XD40">
            <v>23</v>
          </cell>
          <cell r="XE40">
            <v>11</v>
          </cell>
          <cell r="XF40">
            <v>0</v>
          </cell>
          <cell r="XG40">
            <v>11</v>
          </cell>
          <cell r="XH40">
            <v>12.357142857142858</v>
          </cell>
          <cell r="XI40">
            <v>4.2896502073128184</v>
          </cell>
          <cell r="XJ40">
            <v>16.646793064455675</v>
          </cell>
          <cell r="XK40">
            <v>8.0674926498300401</v>
          </cell>
          <cell r="XL40" t="str">
            <v>OK</v>
          </cell>
          <cell r="XM40">
            <v>11</v>
          </cell>
          <cell r="XN40">
            <v>17</v>
          </cell>
          <cell r="XO40">
            <v>0</v>
          </cell>
          <cell r="XP40">
            <v>17</v>
          </cell>
          <cell r="XQ40">
            <v>16.928571428571427</v>
          </cell>
          <cell r="XR40">
            <v>4.4456423904466575</v>
          </cell>
          <cell r="XS40">
            <v>21.374213819018085</v>
          </cell>
          <cell r="XT40">
            <v>12.48292903812477</v>
          </cell>
          <cell r="XU40" t="str">
            <v>OK</v>
          </cell>
          <cell r="XV40">
            <v>17</v>
          </cell>
          <cell r="XW40">
            <v>12</v>
          </cell>
          <cell r="XX40">
            <v>0</v>
          </cell>
          <cell r="XY40">
            <v>12</v>
          </cell>
          <cell r="XZ40">
            <v>12.357142857142858</v>
          </cell>
          <cell r="YA40">
            <v>3.2958515383186433</v>
          </cell>
          <cell r="YB40">
            <v>15.652994395461501</v>
          </cell>
          <cell r="YC40">
            <v>9.0612913188242139</v>
          </cell>
          <cell r="YD40" t="str">
            <v>OK</v>
          </cell>
          <cell r="YE40">
            <v>12</v>
          </cell>
          <cell r="YF40">
            <v>35</v>
          </cell>
          <cell r="YG40">
            <v>0</v>
          </cell>
          <cell r="YH40">
            <v>35</v>
          </cell>
          <cell r="YI40">
            <v>41.785714285714285</v>
          </cell>
          <cell r="YJ40">
            <v>15.308009826073562</v>
          </cell>
          <cell r="YK40">
            <v>57.09372411178785</v>
          </cell>
          <cell r="YL40">
            <v>26.477704459640723</v>
          </cell>
          <cell r="YM40" t="str">
            <v>OK</v>
          </cell>
          <cell r="YN40">
            <v>35</v>
          </cell>
          <cell r="YO40">
            <v>18</v>
          </cell>
          <cell r="YP40">
            <v>0</v>
          </cell>
          <cell r="YQ40">
            <v>18</v>
          </cell>
          <cell r="YR40">
            <v>21.357142857142858</v>
          </cell>
          <cell r="YS40">
            <v>9.0944373772538114</v>
          </cell>
          <cell r="YT40">
            <v>30.451580234396669</v>
          </cell>
          <cell r="YU40">
            <v>12.262705479889046</v>
          </cell>
          <cell r="YV40" t="str">
            <v>OK</v>
          </cell>
          <cell r="YW40">
            <v>18</v>
          </cell>
          <cell r="YX40">
            <v>12</v>
          </cell>
          <cell r="YY40">
            <v>0</v>
          </cell>
          <cell r="YZ40">
            <v>12</v>
          </cell>
          <cell r="ZA40">
            <v>13.642857142857142</v>
          </cell>
          <cell r="ZB40">
            <v>4.5167575650126395</v>
          </cell>
          <cell r="ZC40">
            <v>18.159614707869782</v>
          </cell>
          <cell r="ZD40">
            <v>9.1260995778445029</v>
          </cell>
          <cell r="ZE40" t="str">
            <v>OK</v>
          </cell>
          <cell r="ZF40">
            <v>12</v>
          </cell>
          <cell r="ZG40">
            <v>3</v>
          </cell>
          <cell r="ZH40">
            <v>0</v>
          </cell>
          <cell r="ZI40">
            <v>3</v>
          </cell>
          <cell r="ZJ40">
            <v>1.8571428571428572</v>
          </cell>
          <cell r="ZK40">
            <v>1.0994504121565505</v>
          </cell>
          <cell r="ZL40">
            <v>2.9565932692994075</v>
          </cell>
          <cell r="ZM40">
            <v>0.75769244498630672</v>
          </cell>
          <cell r="ZN40" t="str">
            <v>Over</v>
          </cell>
          <cell r="ZO40">
            <v>3</v>
          </cell>
          <cell r="ZP40">
            <v>12</v>
          </cell>
          <cell r="ZQ40">
            <v>0</v>
          </cell>
          <cell r="ZR40">
            <v>12</v>
          </cell>
          <cell r="ZS40">
            <v>15.857142857142858</v>
          </cell>
          <cell r="ZT40">
            <v>5.9077152014208423</v>
          </cell>
          <cell r="ZU40">
            <v>21.7648580585637</v>
          </cell>
          <cell r="ZV40">
            <v>9.9494276557220154</v>
          </cell>
          <cell r="ZW40" t="str">
            <v>OK</v>
          </cell>
          <cell r="ZX40">
            <v>12</v>
          </cell>
          <cell r="ZY40">
            <v>12</v>
          </cell>
          <cell r="ZZ40">
            <v>0</v>
          </cell>
          <cell r="AAA40">
            <v>12</v>
          </cell>
          <cell r="AAB40">
            <v>12.357142857142858</v>
          </cell>
          <cell r="AAC40">
            <v>3.1770122117182047</v>
          </cell>
          <cell r="AAD40">
            <v>15.534155068861063</v>
          </cell>
          <cell r="AAE40">
            <v>9.1801306454246525</v>
          </cell>
          <cell r="AAF40" t="str">
            <v>OK</v>
          </cell>
          <cell r="AAG40">
            <v>12</v>
          </cell>
          <cell r="AAH40">
            <v>7</v>
          </cell>
          <cell r="AAI40">
            <v>0</v>
          </cell>
          <cell r="AAJ40">
            <v>7</v>
          </cell>
          <cell r="AAK40">
            <v>7</v>
          </cell>
          <cell r="AAL40">
            <v>2.5720389995846902</v>
          </cell>
          <cell r="AAM40">
            <v>9.5720389995846897</v>
          </cell>
          <cell r="AAN40">
            <v>4.4279610004153103</v>
          </cell>
          <cell r="AAO40" t="str">
            <v>OK</v>
          </cell>
          <cell r="AAP40">
            <v>7</v>
          </cell>
          <cell r="AAQ40">
            <v>1</v>
          </cell>
          <cell r="AAR40">
            <v>0</v>
          </cell>
          <cell r="AAS40">
            <v>1</v>
          </cell>
          <cell r="AAT40">
            <v>1.2142857142857142</v>
          </cell>
          <cell r="AAU40">
            <v>0.42581531362632014</v>
          </cell>
          <cell r="AAV40">
            <v>1.6401010279120343</v>
          </cell>
          <cell r="AAW40">
            <v>0.78847040065939411</v>
          </cell>
          <cell r="AAX40" t="str">
            <v>OK</v>
          </cell>
          <cell r="AAY40">
            <v>1</v>
          </cell>
          <cell r="AAZ40">
            <v>10</v>
          </cell>
          <cell r="ABA40">
            <v>0</v>
          </cell>
          <cell r="ABB40">
            <v>10</v>
          </cell>
          <cell r="ABC40">
            <v>8.8571428571428577</v>
          </cell>
          <cell r="ABD40">
            <v>4.2761798705987912</v>
          </cell>
          <cell r="ABE40">
            <v>13.13332272774165</v>
          </cell>
          <cell r="ABF40">
            <v>4.5809629865440664</v>
          </cell>
          <cell r="ABG40" t="str">
            <v>OK</v>
          </cell>
          <cell r="ABH40">
            <v>10</v>
          </cell>
          <cell r="ABI40">
            <v>1</v>
          </cell>
          <cell r="ABJ40">
            <v>2.2857142857142856</v>
          </cell>
          <cell r="ABK40">
            <v>0.91387353346337563</v>
          </cell>
          <cell r="ABL40">
            <v>3.199587819177661</v>
          </cell>
          <cell r="ABM40">
            <v>1.37184075225091</v>
          </cell>
          <cell r="ABN40" t="str">
            <v>Under</v>
          </cell>
          <cell r="ABO40">
            <v>1</v>
          </cell>
          <cell r="ABP40">
            <v>214</v>
          </cell>
          <cell r="ABQ40">
            <v>520</v>
          </cell>
          <cell r="ABR40">
            <v>0</v>
          </cell>
          <cell r="ABS40">
            <v>0</v>
          </cell>
          <cell r="ABT40">
            <v>0</v>
          </cell>
          <cell r="ABU40">
            <v>0</v>
          </cell>
          <cell r="ABV40">
            <v>0</v>
          </cell>
          <cell r="ABW40">
            <v>0</v>
          </cell>
          <cell r="ABX40">
            <v>0</v>
          </cell>
          <cell r="ABY40">
            <v>0</v>
          </cell>
          <cell r="ABZ40">
            <v>0</v>
          </cell>
          <cell r="ACA40">
            <v>0</v>
          </cell>
          <cell r="ACB40">
            <v>0</v>
          </cell>
          <cell r="ACC40">
            <v>0</v>
          </cell>
          <cell r="ACD40">
            <v>0</v>
          </cell>
          <cell r="ACE40">
            <v>0</v>
          </cell>
          <cell r="ACF40">
            <v>0</v>
          </cell>
          <cell r="ACG40">
            <v>0</v>
          </cell>
          <cell r="ACH40">
            <v>0</v>
          </cell>
          <cell r="ACI40">
            <v>0</v>
          </cell>
          <cell r="ACJ40">
            <v>0</v>
          </cell>
          <cell r="ACK40">
            <v>0</v>
          </cell>
          <cell r="ACL40">
            <v>0</v>
          </cell>
          <cell r="ACM40">
            <v>0</v>
          </cell>
          <cell r="ACN40">
            <v>0</v>
          </cell>
          <cell r="ACO40">
            <v>0</v>
          </cell>
          <cell r="ACP40">
            <v>0</v>
          </cell>
          <cell r="ACR40">
            <v>54</v>
          </cell>
          <cell r="ACS40">
            <v>54</v>
          </cell>
          <cell r="ACT40">
            <v>0</v>
          </cell>
          <cell r="ACV40">
            <v>227</v>
          </cell>
          <cell r="ACW40">
            <v>227</v>
          </cell>
          <cell r="ACX40">
            <v>0</v>
          </cell>
          <cell r="ACZ40">
            <v>15</v>
          </cell>
          <cell r="ADA40">
            <v>15</v>
          </cell>
          <cell r="ADB40">
            <v>0</v>
          </cell>
          <cell r="ADD40">
            <v>4</v>
          </cell>
          <cell r="ADE40">
            <v>4</v>
          </cell>
          <cell r="ADF40">
            <v>0</v>
          </cell>
          <cell r="ADH40">
            <v>21</v>
          </cell>
          <cell r="ADI40">
            <v>21</v>
          </cell>
          <cell r="ADJ40">
            <v>0</v>
          </cell>
          <cell r="ADL40">
            <v>15</v>
          </cell>
          <cell r="ADM40">
            <v>15</v>
          </cell>
          <cell r="ADN40">
            <v>0</v>
          </cell>
          <cell r="ADP40">
            <v>24</v>
          </cell>
          <cell r="ADQ40">
            <v>24</v>
          </cell>
          <cell r="ADR40">
            <v>0</v>
          </cell>
          <cell r="ADT40">
            <v>12</v>
          </cell>
          <cell r="ADU40">
            <v>12</v>
          </cell>
          <cell r="ADV40">
            <v>0</v>
          </cell>
          <cell r="ADX40">
            <v>2</v>
          </cell>
          <cell r="ADY40">
            <v>2</v>
          </cell>
          <cell r="ADZ40">
            <v>0</v>
          </cell>
          <cell r="AEB40">
            <v>11</v>
          </cell>
          <cell r="AEC40">
            <v>11</v>
          </cell>
          <cell r="AED40">
            <v>0</v>
          </cell>
          <cell r="AEF40">
            <v>0</v>
          </cell>
          <cell r="AEG40">
            <v>0</v>
          </cell>
          <cell r="AEH40">
            <v>0</v>
          </cell>
          <cell r="AEJ40">
            <v>1</v>
          </cell>
          <cell r="AEK40">
            <v>1</v>
          </cell>
          <cell r="AEL40">
            <v>0</v>
          </cell>
          <cell r="AEN40">
            <v>3</v>
          </cell>
          <cell r="AEO40">
            <v>3</v>
          </cell>
          <cell r="AEP40">
            <v>0</v>
          </cell>
          <cell r="AER40">
            <v>3</v>
          </cell>
          <cell r="AES40">
            <v>3</v>
          </cell>
          <cell r="AET40">
            <v>0</v>
          </cell>
          <cell r="AEV40">
            <v>4</v>
          </cell>
          <cell r="AEW40">
            <v>4</v>
          </cell>
          <cell r="AEX40">
            <v>0</v>
          </cell>
          <cell r="AEZ40">
            <v>3</v>
          </cell>
          <cell r="AFA40">
            <v>3</v>
          </cell>
          <cell r="AFB40">
            <v>0</v>
          </cell>
          <cell r="AFD40">
            <v>3</v>
          </cell>
          <cell r="AFE40">
            <v>3</v>
          </cell>
          <cell r="AFF40">
            <v>0</v>
          </cell>
          <cell r="AFH40">
            <v>12</v>
          </cell>
          <cell r="AFI40">
            <v>12</v>
          </cell>
          <cell r="AFJ40">
            <v>0</v>
          </cell>
          <cell r="AFL40">
            <v>0</v>
          </cell>
          <cell r="AFM40">
            <v>0</v>
          </cell>
          <cell r="AFN40">
            <v>0</v>
          </cell>
          <cell r="AFP40">
            <v>10</v>
          </cell>
          <cell r="AFQ40">
            <v>10</v>
          </cell>
          <cell r="AFR40">
            <v>0</v>
          </cell>
          <cell r="AFT40">
            <v>0</v>
          </cell>
          <cell r="AFU40">
            <v>0</v>
          </cell>
          <cell r="AFV40">
            <v>0</v>
          </cell>
          <cell r="AFX40">
            <v>0</v>
          </cell>
          <cell r="AFY40">
            <v>0</v>
          </cell>
          <cell r="AFZ40">
            <v>0</v>
          </cell>
          <cell r="AGB40">
            <v>7</v>
          </cell>
          <cell r="AGC40">
            <v>7</v>
          </cell>
          <cell r="AGD40">
            <v>0</v>
          </cell>
          <cell r="AGF40">
            <v>18</v>
          </cell>
          <cell r="AGG40">
            <v>18</v>
          </cell>
          <cell r="AGH40">
            <v>0</v>
          </cell>
          <cell r="AGJ40">
            <v>6</v>
          </cell>
          <cell r="AGK40">
            <v>6</v>
          </cell>
          <cell r="AGL40">
            <v>0</v>
          </cell>
          <cell r="AGN40">
            <v>14</v>
          </cell>
          <cell r="AGO40">
            <v>14</v>
          </cell>
          <cell r="AGP40">
            <v>0</v>
          </cell>
          <cell r="AGR40">
            <v>8</v>
          </cell>
          <cell r="AGS40">
            <v>8</v>
          </cell>
          <cell r="AGT40">
            <v>0</v>
          </cell>
          <cell r="AGV40">
            <v>17</v>
          </cell>
          <cell r="AGW40">
            <v>17</v>
          </cell>
          <cell r="AGX40">
            <v>0</v>
          </cell>
          <cell r="AGZ40">
            <v>3</v>
          </cell>
          <cell r="AHA40">
            <v>3</v>
          </cell>
          <cell r="AHB40">
            <v>0</v>
          </cell>
          <cell r="AHD40">
            <v>3</v>
          </cell>
          <cell r="AHE40">
            <v>3</v>
          </cell>
          <cell r="AHF40">
            <v>0</v>
          </cell>
          <cell r="AHH40">
            <v>2</v>
          </cell>
          <cell r="AHI40">
            <v>2</v>
          </cell>
          <cell r="AHJ40">
            <v>0</v>
          </cell>
          <cell r="AHL40">
            <v>2</v>
          </cell>
          <cell r="AHM40">
            <v>2</v>
          </cell>
          <cell r="AHN40">
            <v>0</v>
          </cell>
          <cell r="AHP40">
            <v>6</v>
          </cell>
          <cell r="AHQ40">
            <v>6</v>
          </cell>
          <cell r="AHR40">
            <v>0</v>
          </cell>
          <cell r="AHT40">
            <v>8</v>
          </cell>
          <cell r="AHU40">
            <v>8</v>
          </cell>
          <cell r="AHV40">
            <v>0</v>
          </cell>
          <cell r="AHX40" t="str">
            <v>-</v>
          </cell>
          <cell r="AIA40">
            <v>3</v>
          </cell>
          <cell r="AIB40">
            <v>3</v>
          </cell>
          <cell r="AIC40">
            <v>0</v>
          </cell>
          <cell r="AID40">
            <v>0</v>
          </cell>
          <cell r="AIE40">
            <v>0</v>
          </cell>
          <cell r="AIF40">
            <v>2</v>
          </cell>
          <cell r="AIG40">
            <v>0</v>
          </cell>
          <cell r="AIH40">
            <v>1</v>
          </cell>
          <cell r="AII40">
            <v>12</v>
          </cell>
          <cell r="AIJ40">
            <v>2</v>
          </cell>
        </row>
        <row r="41">
          <cell r="B41" t="str">
            <v>รพท.เชียงคำ</v>
          </cell>
          <cell r="C41" t="str">
            <v>โรงพยาบาลเชียงคำ</v>
          </cell>
          <cell r="D41">
            <v>10718</v>
          </cell>
          <cell r="E41">
            <v>1</v>
          </cell>
          <cell r="F41" t="str">
            <v>พะเยา</v>
          </cell>
          <cell r="G41" t="str">
            <v>M1</v>
          </cell>
          <cell r="H41" t="str">
            <v>รพ.ระดับ M1 เตียง &gt; 200</v>
          </cell>
          <cell r="I41">
            <v>2</v>
          </cell>
          <cell r="J41">
            <v>188</v>
          </cell>
          <cell r="K41">
            <v>1</v>
          </cell>
          <cell r="L41">
            <v>69362</v>
          </cell>
          <cell r="M41">
            <v>0</v>
          </cell>
          <cell r="N41">
            <v>1093</v>
          </cell>
          <cell r="O41">
            <v>68269</v>
          </cell>
          <cell r="P41">
            <v>277778</v>
          </cell>
          <cell r="Q41">
            <v>2</v>
          </cell>
          <cell r="R41">
            <v>2.7</v>
          </cell>
          <cell r="S41">
            <v>2.5384615384615383</v>
          </cell>
          <cell r="T41" t="e">
            <v>#N/A</v>
          </cell>
          <cell r="U41" t="e">
            <v>#N/A</v>
          </cell>
          <cell r="V41" t="e">
            <v>#N/A</v>
          </cell>
          <cell r="W41" t="e">
            <v>#N/A</v>
          </cell>
          <cell r="X41">
            <v>1</v>
          </cell>
          <cell r="Y41">
            <v>1.0714285714285714</v>
          </cell>
          <cell r="Z41">
            <v>0.26726124191242417</v>
          </cell>
          <cell r="AA41">
            <v>1.3386898133409955</v>
          </cell>
          <cell r="AB41">
            <v>0.80416732951614722</v>
          </cell>
          <cell r="AC41" t="str">
            <v>OK</v>
          </cell>
          <cell r="AD41">
            <v>9</v>
          </cell>
          <cell r="AE41">
            <v>11.214285714285714</v>
          </cell>
          <cell r="AF41">
            <v>2.3592231912080868</v>
          </cell>
          <cell r="AG41">
            <v>13.573508905493799</v>
          </cell>
          <cell r="AH41">
            <v>8.8550625230776276</v>
          </cell>
          <cell r="AI41" t="str">
            <v>OK</v>
          </cell>
          <cell r="AJ41">
            <v>1</v>
          </cell>
          <cell r="AK41">
            <v>0.6428571428571429</v>
          </cell>
          <cell r="AL41">
            <v>0.63332369377665088</v>
          </cell>
          <cell r="AM41">
            <v>1.2761808366337939</v>
          </cell>
          <cell r="AN41">
            <v>9.5334490804920291E-3</v>
          </cell>
          <cell r="AO41" t="str">
            <v>OK</v>
          </cell>
          <cell r="AP41">
            <v>1</v>
          </cell>
          <cell r="AQ41">
            <v>0.8571428571428571</v>
          </cell>
          <cell r="AR41">
            <v>0.53452248382484868</v>
          </cell>
          <cell r="AS41">
            <v>1.3916653409677058</v>
          </cell>
          <cell r="AT41">
            <v>0.32262037331800841</v>
          </cell>
          <cell r="AU41" t="str">
            <v>OK</v>
          </cell>
          <cell r="AV41">
            <v>1</v>
          </cell>
          <cell r="AW41">
            <v>2</v>
          </cell>
          <cell r="AX41">
            <v>3</v>
          </cell>
          <cell r="AY41">
            <v>3.9285714285714284</v>
          </cell>
          <cell r="AZ41">
            <v>1.1411388181101374</v>
          </cell>
          <cell r="BA41">
            <v>5.0697102466815656</v>
          </cell>
          <cell r="BB41">
            <v>2.7874326104612912</v>
          </cell>
          <cell r="BC41" t="str">
            <v>OK</v>
          </cell>
          <cell r="BD41">
            <v>17</v>
          </cell>
          <cell r="BE41">
            <v>3</v>
          </cell>
          <cell r="BF41">
            <v>5</v>
          </cell>
          <cell r="BG41">
            <v>8</v>
          </cell>
          <cell r="BH41">
            <v>10.785714285714286</v>
          </cell>
          <cell r="BI41">
            <v>3.4234164543304137</v>
          </cell>
          <cell r="BJ41">
            <v>14.209130740044699</v>
          </cell>
          <cell r="BK41">
            <v>7.3622978313838727</v>
          </cell>
          <cell r="BL41" t="str">
            <v>OK</v>
          </cell>
          <cell r="BM41">
            <v>8</v>
          </cell>
          <cell r="BN41">
            <v>1</v>
          </cell>
          <cell r="BO41">
            <v>15</v>
          </cell>
          <cell r="BP41">
            <v>16</v>
          </cell>
          <cell r="BQ41">
            <v>18.857142857142858</v>
          </cell>
          <cell r="BR41">
            <v>3.5918099756388662</v>
          </cell>
          <cell r="BS41">
            <v>22.448952832781725</v>
          </cell>
          <cell r="BT41">
            <v>15.265332881503991</v>
          </cell>
          <cell r="BU41" t="str">
            <v>OK</v>
          </cell>
          <cell r="BV41">
            <v>1</v>
          </cell>
          <cell r="BW41">
            <v>0.9285714285714286</v>
          </cell>
          <cell r="BX41">
            <v>0.47463114654932342</v>
          </cell>
          <cell r="BY41">
            <v>1.403202575120752</v>
          </cell>
          <cell r="BZ41">
            <v>0.45394028202210518</v>
          </cell>
          <cell r="CA41" t="str">
            <v>OK</v>
          </cell>
          <cell r="CB41">
            <v>17</v>
          </cell>
          <cell r="CC41">
            <v>4</v>
          </cell>
          <cell r="CD41">
            <v>4.1428571428571432</v>
          </cell>
          <cell r="CE41">
            <v>0.53452248382484935</v>
          </cell>
          <cell r="CF41">
            <v>4.6773796266819927</v>
          </cell>
          <cell r="CG41">
            <v>3.6083346590322938</v>
          </cell>
          <cell r="CH41" t="str">
            <v>OK</v>
          </cell>
          <cell r="CI41">
            <v>2</v>
          </cell>
          <cell r="CJ41">
            <v>2.0714285714285716</v>
          </cell>
          <cell r="CK41">
            <v>0.26726124191242467</v>
          </cell>
          <cell r="CL41">
            <v>2.3386898133409963</v>
          </cell>
          <cell r="CM41">
            <v>1.8041673295161469</v>
          </cell>
          <cell r="CN41" t="str">
            <v>OK</v>
          </cell>
          <cell r="CO41">
            <v>6</v>
          </cell>
          <cell r="CP41">
            <v>3</v>
          </cell>
          <cell r="CQ41">
            <v>7</v>
          </cell>
          <cell r="CR41">
            <v>10</v>
          </cell>
          <cell r="CS41">
            <v>11.214285714285714</v>
          </cell>
          <cell r="CT41">
            <v>2.991746889452624</v>
          </cell>
          <cell r="CU41">
            <v>14.206032603738338</v>
          </cell>
          <cell r="CV41">
            <v>8.2225388248330891</v>
          </cell>
          <cell r="CW41" t="str">
            <v>OK</v>
          </cell>
          <cell r="CX41">
            <v>10</v>
          </cell>
          <cell r="CY41">
            <v>2</v>
          </cell>
          <cell r="CZ41">
            <v>2</v>
          </cell>
          <cell r="DA41">
            <v>4</v>
          </cell>
          <cell r="DB41">
            <v>5.9285714285714288</v>
          </cell>
          <cell r="DC41">
            <v>2.0926349130034319</v>
          </cell>
          <cell r="DD41">
            <v>8.0212063415748602</v>
          </cell>
          <cell r="DE41">
            <v>3.835936515567997</v>
          </cell>
          <cell r="DF41" t="str">
            <v>OK</v>
          </cell>
          <cell r="DG41">
            <v>4</v>
          </cell>
          <cell r="DH41">
            <v>62</v>
          </cell>
          <cell r="DI41">
            <v>10</v>
          </cell>
          <cell r="DJ41">
            <v>10</v>
          </cell>
          <cell r="DK41">
            <v>1</v>
          </cell>
          <cell r="DL41">
            <v>0</v>
          </cell>
          <cell r="DM41">
            <v>1</v>
          </cell>
          <cell r="DN41">
            <v>4</v>
          </cell>
          <cell r="DO41">
            <v>1</v>
          </cell>
          <cell r="DP41">
            <v>7</v>
          </cell>
          <cell r="DR41">
            <v>10</v>
          </cell>
          <cell r="DS41">
            <v>5</v>
          </cell>
          <cell r="DT41">
            <v>14</v>
          </cell>
          <cell r="DU41">
            <v>0</v>
          </cell>
          <cell r="DV41">
            <v>1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30</v>
          </cell>
          <cell r="EC41">
            <v>1</v>
          </cell>
          <cell r="ED41">
            <v>1</v>
          </cell>
          <cell r="EE41">
            <v>2</v>
          </cell>
          <cell r="EF41">
            <v>1</v>
          </cell>
          <cell r="EG41">
            <v>1</v>
          </cell>
          <cell r="EH41">
            <v>2</v>
          </cell>
          <cell r="EI41">
            <v>1</v>
          </cell>
          <cell r="EJ41">
            <v>1</v>
          </cell>
          <cell r="EK41">
            <v>0</v>
          </cell>
          <cell r="EL41">
            <v>2</v>
          </cell>
          <cell r="EM41">
            <v>0</v>
          </cell>
          <cell r="EN41">
            <v>1</v>
          </cell>
          <cell r="EO41">
            <v>1</v>
          </cell>
          <cell r="EP41">
            <v>37</v>
          </cell>
          <cell r="EQ41">
            <v>2</v>
          </cell>
          <cell r="ER41">
            <v>2</v>
          </cell>
          <cell r="ET41">
            <v>1</v>
          </cell>
          <cell r="EU41">
            <v>1</v>
          </cell>
          <cell r="EV41">
            <v>2</v>
          </cell>
          <cell r="EW41">
            <v>1</v>
          </cell>
          <cell r="EX41">
            <v>0</v>
          </cell>
          <cell r="EY41">
            <v>1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2</v>
          </cell>
          <cell r="FI41">
            <v>2</v>
          </cell>
          <cell r="FJ41">
            <v>0</v>
          </cell>
          <cell r="FK41">
            <v>2</v>
          </cell>
          <cell r="FL41">
            <v>1</v>
          </cell>
          <cell r="FM41">
            <v>3</v>
          </cell>
          <cell r="FN41">
            <v>8</v>
          </cell>
          <cell r="FP41">
            <v>2</v>
          </cell>
          <cell r="FQ41">
            <v>0</v>
          </cell>
          <cell r="FR41">
            <v>2</v>
          </cell>
          <cell r="FS41">
            <v>1</v>
          </cell>
          <cell r="FT41">
            <v>0</v>
          </cell>
          <cell r="FU41">
            <v>1</v>
          </cell>
          <cell r="FV41">
            <v>1</v>
          </cell>
          <cell r="FW41">
            <v>0</v>
          </cell>
          <cell r="FX41">
            <v>1</v>
          </cell>
          <cell r="FY41">
            <v>0</v>
          </cell>
          <cell r="FZ41">
            <v>0</v>
          </cell>
          <cell r="GA41">
            <v>0</v>
          </cell>
          <cell r="GB41">
            <v>4</v>
          </cell>
          <cell r="GC41">
            <v>5.0714285714285712</v>
          </cell>
          <cell r="GD41">
            <v>2.5256921584232868</v>
          </cell>
          <cell r="GE41">
            <v>7.5971207298518575</v>
          </cell>
          <cell r="GF41">
            <v>2.5457364130052844</v>
          </cell>
          <cell r="GG41" t="str">
            <v>OK</v>
          </cell>
          <cell r="GH41">
            <v>10</v>
          </cell>
          <cell r="GI41">
            <v>0.43719999999999998</v>
          </cell>
          <cell r="GJ41">
            <v>6.9362000000000004</v>
          </cell>
          <cell r="GK41">
            <v>22</v>
          </cell>
          <cell r="GL41">
            <v>15.214285714285714</v>
          </cell>
          <cell r="GM41">
            <v>9.1161612318121925</v>
          </cell>
          <cell r="GN41">
            <v>24.330446946097908</v>
          </cell>
          <cell r="GO41">
            <v>6.098124482473521</v>
          </cell>
          <cell r="GP41" t="str">
            <v>OK</v>
          </cell>
          <cell r="GQ41">
            <v>68</v>
          </cell>
          <cell r="GR41">
            <v>6</v>
          </cell>
          <cell r="GS41">
            <v>6.5</v>
          </cell>
          <cell r="GT41">
            <v>0.6504436355879909</v>
          </cell>
          <cell r="GU41">
            <v>40</v>
          </cell>
          <cell r="GV41">
            <v>5.8495563644120088</v>
          </cell>
          <cell r="GW41" t="str">
            <v>OK</v>
          </cell>
          <cell r="GX41">
            <v>0</v>
          </cell>
          <cell r="GY41">
            <v>0.2857142857142857</v>
          </cell>
          <cell r="GZ41">
            <v>0.46880723093849541</v>
          </cell>
          <cell r="HA41">
            <v>0.75452151665278111</v>
          </cell>
          <cell r="HB41">
            <v>-0.18309294522420971</v>
          </cell>
          <cell r="HC41" t="str">
            <v>OK</v>
          </cell>
          <cell r="HD41">
            <v>7</v>
          </cell>
          <cell r="HE41">
            <v>3</v>
          </cell>
          <cell r="HF41">
            <v>10</v>
          </cell>
          <cell r="HG41">
            <v>8.9285714285714288</v>
          </cell>
          <cell r="HH41">
            <v>1.4392458342578462</v>
          </cell>
          <cell r="HI41">
            <v>10.367817262829275</v>
          </cell>
          <cell r="HJ41">
            <v>7.4893255943135824</v>
          </cell>
          <cell r="HK41" t="str">
            <v>OK</v>
          </cell>
          <cell r="HL41">
            <v>1</v>
          </cell>
          <cell r="HM41">
            <v>0.6428571428571429</v>
          </cell>
          <cell r="HN41">
            <v>0.74494634366849199</v>
          </cell>
          <cell r="HO41">
            <v>1.3878034865256348</v>
          </cell>
          <cell r="HP41">
            <v>-0.10208920081134909</v>
          </cell>
          <cell r="HQ41" t="str">
            <v>OK</v>
          </cell>
          <cell r="HR41">
            <v>17</v>
          </cell>
          <cell r="HS41">
            <v>1</v>
          </cell>
          <cell r="HT41">
            <v>1.5</v>
          </cell>
          <cell r="HU41">
            <v>0.75955452531274992</v>
          </cell>
          <cell r="HV41">
            <v>2.2595545253127498</v>
          </cell>
          <cell r="HW41">
            <v>0.74044547468725008</v>
          </cell>
          <cell r="HX41" t="str">
            <v>OK</v>
          </cell>
          <cell r="HY41">
            <v>1</v>
          </cell>
          <cell r="HZ41">
            <v>4</v>
          </cell>
          <cell r="IA41">
            <v>5</v>
          </cell>
          <cell r="IB41">
            <v>4.5</v>
          </cell>
          <cell r="IC41">
            <v>1.6525039276108335</v>
          </cell>
          <cell r="ID41">
            <v>6.1525039276108338</v>
          </cell>
          <cell r="IE41">
            <v>2.8474960723891662</v>
          </cell>
          <cell r="IF41" t="str">
            <v>OK</v>
          </cell>
          <cell r="IG41">
            <v>3</v>
          </cell>
          <cell r="IH41">
            <v>1.8571428571428572</v>
          </cell>
          <cell r="II41">
            <v>1.2314558524297641</v>
          </cell>
          <cell r="IJ41">
            <v>3.0885987095726213</v>
          </cell>
          <cell r="IK41">
            <v>0.62568700471309313</v>
          </cell>
          <cell r="IL41" t="str">
            <v>OK</v>
          </cell>
          <cell r="IM41">
            <v>9</v>
          </cell>
          <cell r="IN41">
            <v>2</v>
          </cell>
          <cell r="IO41">
            <v>1.7142857142857142</v>
          </cell>
          <cell r="IP41">
            <v>0.61124984550212647</v>
          </cell>
          <cell r="IQ41">
            <v>2.3255355597878404</v>
          </cell>
          <cell r="IR41">
            <v>1.1030358687835877</v>
          </cell>
          <cell r="IS41" t="str">
            <v>OK</v>
          </cell>
          <cell r="IT41">
            <v>0</v>
          </cell>
          <cell r="IU41">
            <v>0.42857142857142855</v>
          </cell>
          <cell r="IV41">
            <v>0.51355259101309547</v>
          </cell>
          <cell r="IW41">
            <v>0.94212401958452396</v>
          </cell>
          <cell r="IX41">
            <v>-8.4981162441666924E-2</v>
          </cell>
          <cell r="IY41" t="str">
            <v>OK</v>
          </cell>
          <cell r="IZ41">
            <v>0</v>
          </cell>
          <cell r="JA41">
            <v>0.5</v>
          </cell>
          <cell r="JB41">
            <v>0.75955452531274992</v>
          </cell>
          <cell r="JC41">
            <v>1.2595545253127498</v>
          </cell>
          <cell r="JD41">
            <v>-0.25955452531274992</v>
          </cell>
          <cell r="JE41" t="str">
            <v>OK</v>
          </cell>
          <cell r="JF41">
            <v>2</v>
          </cell>
          <cell r="JG41">
            <v>2</v>
          </cell>
          <cell r="JH41">
            <v>2</v>
          </cell>
          <cell r="JI41">
            <v>0.39223227027636809</v>
          </cell>
          <cell r="JJ41">
            <v>2.3922322702763683</v>
          </cell>
          <cell r="JK41">
            <v>1.6077677297236319</v>
          </cell>
          <cell r="JL41" t="str">
            <v>OK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 t="str">
            <v>OK</v>
          </cell>
          <cell r="JS41">
            <v>0</v>
          </cell>
          <cell r="JT41">
            <v>2</v>
          </cell>
          <cell r="JU41">
            <v>2</v>
          </cell>
          <cell r="JV41">
            <v>2</v>
          </cell>
          <cell r="JW41">
            <v>0</v>
          </cell>
          <cell r="JX41">
            <v>2</v>
          </cell>
          <cell r="JY41">
            <v>2</v>
          </cell>
          <cell r="JZ41" t="str">
            <v>OK</v>
          </cell>
          <cell r="KA41">
            <v>1</v>
          </cell>
          <cell r="KB41">
            <v>1.0714285714285714</v>
          </cell>
          <cell r="KC41">
            <v>0.26726124191242417</v>
          </cell>
          <cell r="KD41">
            <v>1.3386898133409955</v>
          </cell>
          <cell r="KE41">
            <v>0.80416732951614722</v>
          </cell>
          <cell r="KF41" t="str">
            <v>OK</v>
          </cell>
          <cell r="KG41">
            <v>0</v>
          </cell>
          <cell r="KH41">
            <v>0.21428571428571427</v>
          </cell>
          <cell r="KI41">
            <v>0.42581531362632008</v>
          </cell>
          <cell r="KJ41">
            <v>0.64010102791203438</v>
          </cell>
          <cell r="KK41">
            <v>-0.21152959934060581</v>
          </cell>
          <cell r="KL41" t="str">
            <v>OK</v>
          </cell>
          <cell r="KM41">
            <v>0</v>
          </cell>
          <cell r="KN41">
            <v>2</v>
          </cell>
          <cell r="KO41">
            <v>2</v>
          </cell>
          <cell r="KP41">
            <v>2.0714285714285716</v>
          </cell>
          <cell r="KQ41">
            <v>0.26726124191242467</v>
          </cell>
          <cell r="KR41">
            <v>2.3386898133409963</v>
          </cell>
          <cell r="KS41">
            <v>1.8041673295161469</v>
          </cell>
          <cell r="KT41" t="str">
            <v>OK</v>
          </cell>
          <cell r="KU41">
            <v>7</v>
          </cell>
          <cell r="KV41">
            <v>1</v>
          </cell>
          <cell r="KW41">
            <v>1.2857142857142858</v>
          </cell>
          <cell r="KX41">
            <v>0.72627303920256292</v>
          </cell>
          <cell r="KY41">
            <v>2.0119873249168485</v>
          </cell>
          <cell r="KZ41">
            <v>0.55944124651172289</v>
          </cell>
          <cell r="LA41" t="str">
            <v>OK</v>
          </cell>
          <cell r="LB41">
            <v>2</v>
          </cell>
          <cell r="LC41">
            <v>2</v>
          </cell>
          <cell r="LD41">
            <v>0</v>
          </cell>
          <cell r="LE41">
            <v>2</v>
          </cell>
          <cell r="LF41">
            <v>2</v>
          </cell>
          <cell r="LG41" t="str">
            <v>OK</v>
          </cell>
          <cell r="LH41">
            <v>1</v>
          </cell>
          <cell r="LI41">
            <v>1.0714285714285714</v>
          </cell>
          <cell r="LJ41">
            <v>0.26726124191242417</v>
          </cell>
          <cell r="LK41">
            <v>1.3386898133409955</v>
          </cell>
          <cell r="LL41">
            <v>0.80416732951614722</v>
          </cell>
          <cell r="LM41" t="str">
            <v>OK</v>
          </cell>
          <cell r="LN41">
            <v>3</v>
          </cell>
          <cell r="LO41">
            <v>1</v>
          </cell>
          <cell r="LP41">
            <v>0.7142857142857143</v>
          </cell>
          <cell r="LQ41">
            <v>0.72627303920256292</v>
          </cell>
          <cell r="LR41">
            <v>1.4405587534882773</v>
          </cell>
          <cell r="LS41">
            <v>-1.1987324916848618E-2</v>
          </cell>
          <cell r="LT41" t="str">
            <v>OK</v>
          </cell>
          <cell r="LU41">
            <v>5</v>
          </cell>
          <cell r="LV41">
            <v>40</v>
          </cell>
          <cell r="LW41">
            <v>3</v>
          </cell>
          <cell r="LX41">
            <v>2.5714285714285716</v>
          </cell>
          <cell r="LY41">
            <v>0.75592894601845462</v>
          </cell>
          <cell r="LZ41">
            <v>3.3273575174470262</v>
          </cell>
          <cell r="MA41">
            <v>1.815499625410117</v>
          </cell>
          <cell r="MB41" t="str">
            <v>OK</v>
          </cell>
          <cell r="MC41">
            <v>0</v>
          </cell>
          <cell r="MD41">
            <v>12</v>
          </cell>
          <cell r="ME41">
            <v>0</v>
          </cell>
          <cell r="MF41">
            <v>12</v>
          </cell>
          <cell r="MG41">
            <v>12</v>
          </cell>
          <cell r="MH41">
            <v>0</v>
          </cell>
          <cell r="MI41">
            <v>12</v>
          </cell>
          <cell r="MJ41">
            <v>12</v>
          </cell>
          <cell r="MK41" t="str">
            <v>OK</v>
          </cell>
          <cell r="ML41">
            <v>15</v>
          </cell>
          <cell r="MM41">
            <v>8</v>
          </cell>
          <cell r="MN41">
            <v>7.2142857142857144</v>
          </cell>
          <cell r="MO41">
            <v>1.717716347523494</v>
          </cell>
          <cell r="MP41">
            <v>8.9320020618092091</v>
          </cell>
          <cell r="MQ41">
            <v>5.4965693667622206</v>
          </cell>
          <cell r="MR41" t="str">
            <v>OK</v>
          </cell>
          <cell r="MS41">
            <v>1</v>
          </cell>
          <cell r="MT41">
            <v>0.35714285714285715</v>
          </cell>
          <cell r="MU41">
            <v>0.63332369377665088</v>
          </cell>
          <cell r="MV41">
            <v>0.99046655091950808</v>
          </cell>
          <cell r="MW41">
            <v>-0.27618083663379372</v>
          </cell>
          <cell r="MX41" t="str">
            <v>Over</v>
          </cell>
          <cell r="MY41">
            <v>9</v>
          </cell>
          <cell r="MZ41">
            <v>5</v>
          </cell>
          <cell r="NA41">
            <v>5.2857142857142856</v>
          </cell>
          <cell r="NB41">
            <v>1.3259870882635911</v>
          </cell>
          <cell r="NC41">
            <v>6.6117013739778763</v>
          </cell>
          <cell r="ND41">
            <v>3.9597271974506945</v>
          </cell>
          <cell r="NE41" t="str">
            <v>OK</v>
          </cell>
          <cell r="NF41">
            <v>0</v>
          </cell>
          <cell r="NG41">
            <v>0.21428571428571427</v>
          </cell>
          <cell r="NH41">
            <v>0.80178372573727319</v>
          </cell>
          <cell r="NI41">
            <v>1.0160694400229875</v>
          </cell>
          <cell r="NJ41">
            <v>-0.58749801145155889</v>
          </cell>
          <cell r="NK41" t="str">
            <v>OK</v>
          </cell>
          <cell r="NL41">
            <v>5</v>
          </cell>
          <cell r="NM41">
            <v>3</v>
          </cell>
          <cell r="NN41">
            <v>4.0714285714285712</v>
          </cell>
          <cell r="NO41">
            <v>1.1411388181101374</v>
          </cell>
          <cell r="NP41">
            <v>5.2125673895387088</v>
          </cell>
          <cell r="NQ41">
            <v>2.9302897533184336</v>
          </cell>
          <cell r="NR41" t="str">
            <v>OK</v>
          </cell>
          <cell r="NS41">
            <v>3</v>
          </cell>
          <cell r="NT41">
            <v>4</v>
          </cell>
          <cell r="NU41">
            <v>4.3571428571428568</v>
          </cell>
          <cell r="NV41">
            <v>0.92878273166406533</v>
          </cell>
          <cell r="NW41">
            <v>5.2859255888069221</v>
          </cell>
          <cell r="NX41">
            <v>3.4283601254787914</v>
          </cell>
          <cell r="NY41" t="str">
            <v>OK</v>
          </cell>
          <cell r="NZ41">
            <v>4</v>
          </cell>
          <cell r="OA41">
            <v>0</v>
          </cell>
          <cell r="OB41">
            <v>0.21428571428571427</v>
          </cell>
          <cell r="OC41">
            <v>0.42581531362632008</v>
          </cell>
          <cell r="OD41">
            <v>0.64010102791203438</v>
          </cell>
          <cell r="OE41">
            <v>-0.21152959934060581</v>
          </cell>
          <cell r="OF41" t="str">
            <v>OK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K41">
            <v>0</v>
          </cell>
          <cell r="OL41" t="str">
            <v>OK</v>
          </cell>
          <cell r="OM41">
            <v>0</v>
          </cell>
          <cell r="ON41">
            <v>3</v>
          </cell>
          <cell r="OO41">
            <v>2.5</v>
          </cell>
          <cell r="OP41">
            <v>0.6504436355879909</v>
          </cell>
          <cell r="OQ41">
            <v>3.1504436355879908</v>
          </cell>
          <cell r="OR41">
            <v>1.8495563644120092</v>
          </cell>
          <cell r="OS41" t="str">
            <v>OK</v>
          </cell>
          <cell r="OT41">
            <v>3</v>
          </cell>
          <cell r="OU41">
            <v>2</v>
          </cell>
          <cell r="OV41">
            <v>2</v>
          </cell>
          <cell r="OW41">
            <v>0.78446454055273618</v>
          </cell>
          <cell r="OX41">
            <v>2.7844645405527362</v>
          </cell>
          <cell r="OY41">
            <v>1.2155354594472638</v>
          </cell>
          <cell r="OZ41" t="str">
            <v>OK</v>
          </cell>
          <cell r="PA41">
            <v>0</v>
          </cell>
          <cell r="PB41">
            <v>0</v>
          </cell>
          <cell r="PC41">
            <v>0</v>
          </cell>
          <cell r="PD41">
            <v>0</v>
          </cell>
          <cell r="PE41">
            <v>0</v>
          </cell>
          <cell r="PF41" t="str">
            <v>OK</v>
          </cell>
          <cell r="PG41">
            <v>0</v>
          </cell>
          <cell r="PH41">
            <v>0</v>
          </cell>
          <cell r="PI41">
            <v>0</v>
          </cell>
          <cell r="PJ41">
            <v>0</v>
          </cell>
          <cell r="PK41">
            <v>0</v>
          </cell>
          <cell r="PL41">
            <v>0</v>
          </cell>
          <cell r="PM41">
            <v>0</v>
          </cell>
          <cell r="PN41">
            <v>0</v>
          </cell>
          <cell r="PO41">
            <v>0</v>
          </cell>
          <cell r="PP41" t="str">
            <v>OK</v>
          </cell>
          <cell r="PQ41">
            <v>2</v>
          </cell>
          <cell r="PR41">
            <v>2</v>
          </cell>
          <cell r="PS41">
            <v>1</v>
          </cell>
          <cell r="PT41">
            <v>3</v>
          </cell>
          <cell r="PU41">
            <v>2.7857142857142856</v>
          </cell>
          <cell r="PV41">
            <v>0.69929320675306816</v>
          </cell>
          <cell r="PW41">
            <v>3.4850074924673535</v>
          </cell>
          <cell r="PX41">
            <v>2.0864210789612176</v>
          </cell>
          <cell r="PY41" t="str">
            <v>OK</v>
          </cell>
          <cell r="PZ41">
            <v>3</v>
          </cell>
          <cell r="QA41">
            <v>0</v>
          </cell>
          <cell r="QB41">
            <v>0.14285714285714285</v>
          </cell>
          <cell r="QC41">
            <v>0.36313651960128146</v>
          </cell>
          <cell r="QD41">
            <v>0.50599366245842425</v>
          </cell>
          <cell r="QE41">
            <v>-0.22027937674413861</v>
          </cell>
          <cell r="QF41" t="str">
            <v>OK</v>
          </cell>
          <cell r="QG41">
            <v>1</v>
          </cell>
          <cell r="QH41">
            <v>1</v>
          </cell>
          <cell r="QI41">
            <v>2</v>
          </cell>
          <cell r="QJ41">
            <v>2</v>
          </cell>
          <cell r="QK41">
            <v>0</v>
          </cell>
          <cell r="QL41">
            <v>2</v>
          </cell>
          <cell r="QM41">
            <v>2</v>
          </cell>
          <cell r="QN41" t="str">
            <v>OK</v>
          </cell>
          <cell r="QO41">
            <v>2</v>
          </cell>
          <cell r="QP41">
            <v>3</v>
          </cell>
          <cell r="QQ41">
            <v>3.8571428571428572</v>
          </cell>
          <cell r="QR41">
            <v>1.0271051820261914</v>
          </cell>
          <cell r="QS41">
            <v>4.8842480391690488</v>
          </cell>
          <cell r="QT41">
            <v>2.8300376751166656</v>
          </cell>
          <cell r="QU41" t="str">
            <v>OK</v>
          </cell>
          <cell r="QV41">
            <v>3</v>
          </cell>
          <cell r="QW41">
            <v>3</v>
          </cell>
          <cell r="QX41">
            <v>3.4285714285714284</v>
          </cell>
          <cell r="QY41">
            <v>1.2838814775327383</v>
          </cell>
          <cell r="QZ41">
            <v>4.7124529061041667</v>
          </cell>
          <cell r="RA41">
            <v>2.1446899510386901</v>
          </cell>
          <cell r="RB41" t="str">
            <v>OK</v>
          </cell>
          <cell r="RC41">
            <v>3</v>
          </cell>
          <cell r="RD41">
            <v>1</v>
          </cell>
          <cell r="RE41">
            <v>1.2142857142857142</v>
          </cell>
          <cell r="RF41">
            <v>0.80178372573727319</v>
          </cell>
          <cell r="RG41">
            <v>2.0160694400229873</v>
          </cell>
          <cell r="RH41">
            <v>0.412501988548441</v>
          </cell>
          <cell r="RI41" t="str">
            <v>OK</v>
          </cell>
          <cell r="RJ41">
            <v>2</v>
          </cell>
          <cell r="RK41">
            <v>2.1428571428571428</v>
          </cell>
          <cell r="RL41">
            <v>0.53452248382484835</v>
          </cell>
          <cell r="RM41">
            <v>2.6773796266819909</v>
          </cell>
          <cell r="RN41">
            <v>1.6083346590322944</v>
          </cell>
          <cell r="RO41" t="str">
            <v>OK</v>
          </cell>
          <cell r="RP41">
            <v>0</v>
          </cell>
          <cell r="RQ41">
            <v>4</v>
          </cell>
          <cell r="RR41">
            <v>4</v>
          </cell>
          <cell r="RS41">
            <v>4</v>
          </cell>
          <cell r="RT41">
            <v>0</v>
          </cell>
          <cell r="RU41">
            <v>4</v>
          </cell>
          <cell r="RV41">
            <v>4</v>
          </cell>
          <cell r="RW41" t="str">
            <v>OK</v>
          </cell>
          <cell r="RX41">
            <v>7</v>
          </cell>
          <cell r="RY41">
            <v>17</v>
          </cell>
          <cell r="RZ41">
            <v>11.857142857142858</v>
          </cell>
          <cell r="SA41">
            <v>3.2547513873422957</v>
          </cell>
          <cell r="SB41">
            <v>15.111894244485153</v>
          </cell>
          <cell r="SC41">
            <v>8.6023914698005619</v>
          </cell>
          <cell r="SD41" t="str">
            <v>Over</v>
          </cell>
          <cell r="SE41">
            <v>4</v>
          </cell>
          <cell r="SF41">
            <v>0</v>
          </cell>
          <cell r="SG41">
            <v>4</v>
          </cell>
          <cell r="SH41">
            <v>3.7142857142857144</v>
          </cell>
          <cell r="SI41">
            <v>0.46880723093849574</v>
          </cell>
          <cell r="SJ41">
            <v>4.1830929452242103</v>
          </cell>
          <cell r="SK41">
            <v>3.2454784833472186</v>
          </cell>
          <cell r="SL41" t="str">
            <v>OK</v>
          </cell>
          <cell r="SM41">
            <v>0</v>
          </cell>
          <cell r="SN41">
            <v>0</v>
          </cell>
          <cell r="SO41">
            <v>0</v>
          </cell>
          <cell r="SP41">
            <v>0</v>
          </cell>
          <cell r="SQ41">
            <v>0</v>
          </cell>
          <cell r="SR41" t="str">
            <v>OK</v>
          </cell>
          <cell r="SS41">
            <v>21</v>
          </cell>
          <cell r="ST41">
            <v>2</v>
          </cell>
          <cell r="SU41">
            <v>2.5714285714285716</v>
          </cell>
          <cell r="SV41">
            <v>0.93761446187699093</v>
          </cell>
          <cell r="SW41">
            <v>3.5090430333055624</v>
          </cell>
          <cell r="SX41">
            <v>1.6338141095515808</v>
          </cell>
          <cell r="SY41" t="str">
            <v>OK</v>
          </cell>
          <cell r="SZ41">
            <v>4</v>
          </cell>
          <cell r="TA41">
            <v>3</v>
          </cell>
          <cell r="TB41">
            <v>0</v>
          </cell>
          <cell r="TC41">
            <v>7</v>
          </cell>
          <cell r="TD41">
            <v>5.7857142857142856</v>
          </cell>
          <cell r="TE41">
            <v>1.188313053066367</v>
          </cell>
          <cell r="TF41">
            <v>6.9740273387806528</v>
          </cell>
          <cell r="TG41">
            <v>4.5974012326479183</v>
          </cell>
          <cell r="TH41" t="str">
            <v>Over</v>
          </cell>
          <cell r="TI41">
            <v>9</v>
          </cell>
          <cell r="TJ41">
            <v>0</v>
          </cell>
          <cell r="TK41">
            <v>0.2857142857142857</v>
          </cell>
          <cell r="TL41">
            <v>0.46880723093849541</v>
          </cell>
          <cell r="TM41">
            <v>0.75452151665278111</v>
          </cell>
          <cell r="TN41">
            <v>-0.18309294522420971</v>
          </cell>
          <cell r="TO41" t="str">
            <v>OK</v>
          </cell>
          <cell r="TP41">
            <v>12</v>
          </cell>
          <cell r="TQ41">
            <v>3</v>
          </cell>
          <cell r="TR41">
            <v>6</v>
          </cell>
          <cell r="TS41">
            <v>21</v>
          </cell>
          <cell r="TT41">
            <v>16.928571428571427</v>
          </cell>
          <cell r="TU41">
            <v>5.1807971723142519</v>
          </cell>
          <cell r="TV41">
            <v>22.109368600885681</v>
          </cell>
          <cell r="TW41">
            <v>11.747774256257175</v>
          </cell>
          <cell r="TX41" t="str">
            <v>OK</v>
          </cell>
          <cell r="TY41">
            <v>21</v>
          </cell>
          <cell r="TZ41">
            <v>1</v>
          </cell>
          <cell r="UA41">
            <v>1.1428571428571428</v>
          </cell>
          <cell r="UB41">
            <v>0.5345224838248489</v>
          </cell>
          <cell r="UC41">
            <v>1.6773796266819918</v>
          </cell>
          <cell r="UD41">
            <v>0.60833465903229389</v>
          </cell>
          <cell r="UE41" t="str">
            <v>OK</v>
          </cell>
          <cell r="UF41">
            <v>6</v>
          </cell>
          <cell r="UG41">
            <v>1</v>
          </cell>
          <cell r="UH41">
            <v>7</v>
          </cell>
          <cell r="UI41">
            <v>9.2857142857142865</v>
          </cell>
          <cell r="UJ41">
            <v>2.7853620515548352</v>
          </cell>
          <cell r="UK41">
            <v>12.071076337269123</v>
          </cell>
          <cell r="UL41">
            <v>6.5003522341594513</v>
          </cell>
          <cell r="UM41" t="str">
            <v>OK</v>
          </cell>
          <cell r="UN41">
            <v>3</v>
          </cell>
          <cell r="UO41">
            <v>0</v>
          </cell>
          <cell r="UP41">
            <v>3</v>
          </cell>
          <cell r="UQ41">
            <v>3</v>
          </cell>
          <cell r="UR41">
            <v>0</v>
          </cell>
          <cell r="US41">
            <v>3</v>
          </cell>
          <cell r="UT41">
            <v>3</v>
          </cell>
          <cell r="UU41" t="str">
            <v>OK</v>
          </cell>
          <cell r="UV41">
            <v>1</v>
          </cell>
          <cell r="UW41">
            <v>1</v>
          </cell>
          <cell r="UX41">
            <v>0</v>
          </cell>
          <cell r="UY41">
            <v>1</v>
          </cell>
          <cell r="UZ41">
            <v>1</v>
          </cell>
          <cell r="VA41" t="str">
            <v>OK</v>
          </cell>
          <cell r="VB41">
            <v>0</v>
          </cell>
          <cell r="VC41">
            <v>0</v>
          </cell>
          <cell r="VD41">
            <v>0</v>
          </cell>
          <cell r="VE41">
            <v>0</v>
          </cell>
          <cell r="VF41">
            <v>0</v>
          </cell>
          <cell r="VG41" t="str">
            <v>OK</v>
          </cell>
          <cell r="VH41">
            <v>12</v>
          </cell>
          <cell r="VI41">
            <v>3</v>
          </cell>
          <cell r="VJ41">
            <v>3</v>
          </cell>
          <cell r="VK41">
            <v>0</v>
          </cell>
          <cell r="VL41">
            <v>3</v>
          </cell>
          <cell r="VM41">
            <v>3</v>
          </cell>
          <cell r="VN41" t="str">
            <v>OK</v>
          </cell>
          <cell r="VO41">
            <v>3</v>
          </cell>
          <cell r="VP41">
            <v>23</v>
          </cell>
          <cell r="VQ41">
            <v>20.285714285714285</v>
          </cell>
          <cell r="VR41">
            <v>4.3221891075378345</v>
          </cell>
          <cell r="VS41">
            <v>24.607903393252119</v>
          </cell>
          <cell r="VT41">
            <v>15.96352517817645</v>
          </cell>
          <cell r="VU41" t="str">
            <v>OK</v>
          </cell>
          <cell r="VV41">
            <v>19</v>
          </cell>
          <cell r="VW41">
            <v>16.285714285714285</v>
          </cell>
          <cell r="VX41">
            <v>4.1030677346547453</v>
          </cell>
          <cell r="VY41">
            <v>20.388782020369028</v>
          </cell>
          <cell r="VZ41">
            <v>12.182646551059539</v>
          </cell>
          <cell r="WA41" t="str">
            <v>OK</v>
          </cell>
          <cell r="WB41">
            <v>42</v>
          </cell>
          <cell r="WC41">
            <v>167</v>
          </cell>
          <cell r="WD41">
            <v>24</v>
          </cell>
          <cell r="WE41">
            <v>0</v>
          </cell>
          <cell r="WF41">
            <v>24</v>
          </cell>
          <cell r="WG41">
            <v>21.785714285714285</v>
          </cell>
          <cell r="WH41">
            <v>6.350997152822921</v>
          </cell>
          <cell r="WI41">
            <v>28.136711438537205</v>
          </cell>
          <cell r="WJ41">
            <v>15.434717132891365</v>
          </cell>
          <cell r="WK41" t="str">
            <v>OK</v>
          </cell>
          <cell r="WL41">
            <v>24</v>
          </cell>
          <cell r="WM41">
            <v>16</v>
          </cell>
          <cell r="WN41">
            <v>0</v>
          </cell>
          <cell r="WO41">
            <v>16</v>
          </cell>
          <cell r="WP41">
            <v>17.214285714285715</v>
          </cell>
          <cell r="WQ41">
            <v>5.5494777499061403</v>
          </cell>
          <cell r="WR41">
            <v>22.763763464191854</v>
          </cell>
          <cell r="WS41">
            <v>11.664807964379575</v>
          </cell>
          <cell r="WT41" t="str">
            <v>OK</v>
          </cell>
          <cell r="WU41">
            <v>16</v>
          </cell>
          <cell r="WV41">
            <v>26</v>
          </cell>
          <cell r="WW41">
            <v>0</v>
          </cell>
          <cell r="WX41">
            <v>26</v>
          </cell>
          <cell r="WY41">
            <v>23</v>
          </cell>
          <cell r="WZ41">
            <v>8.4943420082927066</v>
          </cell>
          <cell r="XA41">
            <v>31.494342008292705</v>
          </cell>
          <cell r="XB41">
            <v>14.505657991707293</v>
          </cell>
          <cell r="XC41" t="str">
            <v>OK</v>
          </cell>
          <cell r="XD41">
            <v>26</v>
          </cell>
          <cell r="XE41">
            <v>14</v>
          </cell>
          <cell r="XF41">
            <v>0</v>
          </cell>
          <cell r="XG41">
            <v>14</v>
          </cell>
          <cell r="XH41">
            <v>12.357142857142858</v>
          </cell>
          <cell r="XI41">
            <v>4.2896502073128184</v>
          </cell>
          <cell r="XJ41">
            <v>16.646793064455675</v>
          </cell>
          <cell r="XK41">
            <v>8.0674926498300401</v>
          </cell>
          <cell r="XL41" t="str">
            <v>OK</v>
          </cell>
          <cell r="XM41">
            <v>14</v>
          </cell>
          <cell r="XN41">
            <v>19</v>
          </cell>
          <cell r="XO41">
            <v>0</v>
          </cell>
          <cell r="XP41">
            <v>19</v>
          </cell>
          <cell r="XQ41">
            <v>16.928571428571427</v>
          </cell>
          <cell r="XR41">
            <v>4.4456423904466575</v>
          </cell>
          <cell r="XS41">
            <v>21.374213819018085</v>
          </cell>
          <cell r="XT41">
            <v>12.48292903812477</v>
          </cell>
          <cell r="XU41" t="str">
            <v>OK</v>
          </cell>
          <cell r="XV41">
            <v>19</v>
          </cell>
          <cell r="XW41">
            <v>14</v>
          </cell>
          <cell r="XX41">
            <v>0</v>
          </cell>
          <cell r="XY41">
            <v>14</v>
          </cell>
          <cell r="XZ41">
            <v>12.357142857142858</v>
          </cell>
          <cell r="YA41">
            <v>3.2958515383186433</v>
          </cell>
          <cell r="YB41">
            <v>15.652994395461501</v>
          </cell>
          <cell r="YC41">
            <v>9.0612913188242139</v>
          </cell>
          <cell r="YD41" t="str">
            <v>OK</v>
          </cell>
          <cell r="YE41">
            <v>14</v>
          </cell>
          <cell r="YF41">
            <v>40</v>
          </cell>
          <cell r="YG41">
            <v>0</v>
          </cell>
          <cell r="YH41">
            <v>40</v>
          </cell>
          <cell r="YI41">
            <v>41.785714285714285</v>
          </cell>
          <cell r="YJ41">
            <v>15.308009826073562</v>
          </cell>
          <cell r="YK41">
            <v>57.09372411178785</v>
          </cell>
          <cell r="YL41">
            <v>26.477704459640723</v>
          </cell>
          <cell r="YM41" t="str">
            <v>OK</v>
          </cell>
          <cell r="YN41">
            <v>40</v>
          </cell>
          <cell r="YO41">
            <v>24</v>
          </cell>
          <cell r="YP41">
            <v>0</v>
          </cell>
          <cell r="YQ41">
            <v>24</v>
          </cell>
          <cell r="YR41">
            <v>21.357142857142858</v>
          </cell>
          <cell r="YS41">
            <v>9.0944373772538114</v>
          </cell>
          <cell r="YT41">
            <v>30.451580234396669</v>
          </cell>
          <cell r="YU41">
            <v>12.262705479889046</v>
          </cell>
          <cell r="YV41" t="str">
            <v>OK</v>
          </cell>
          <cell r="YW41">
            <v>24</v>
          </cell>
          <cell r="YX41">
            <v>12</v>
          </cell>
          <cell r="YY41">
            <v>0</v>
          </cell>
          <cell r="YZ41">
            <v>12</v>
          </cell>
          <cell r="ZA41">
            <v>13.642857142857142</v>
          </cell>
          <cell r="ZB41">
            <v>4.5167575650126395</v>
          </cell>
          <cell r="ZC41">
            <v>18.159614707869782</v>
          </cell>
          <cell r="ZD41">
            <v>9.1260995778445029</v>
          </cell>
          <cell r="ZE41" t="str">
            <v>OK</v>
          </cell>
          <cell r="ZF41">
            <v>12</v>
          </cell>
          <cell r="ZG41">
            <v>1</v>
          </cell>
          <cell r="ZH41">
            <v>0</v>
          </cell>
          <cell r="ZI41">
            <v>1</v>
          </cell>
          <cell r="ZJ41">
            <v>1.8571428571428572</v>
          </cell>
          <cell r="ZK41">
            <v>1.0994504121565505</v>
          </cell>
          <cell r="ZL41">
            <v>2.9565932692994075</v>
          </cell>
          <cell r="ZM41">
            <v>0.75769244498630672</v>
          </cell>
          <cell r="ZN41" t="str">
            <v>OK</v>
          </cell>
          <cell r="ZO41">
            <v>1</v>
          </cell>
          <cell r="ZP41">
            <v>20</v>
          </cell>
          <cell r="ZQ41">
            <v>0</v>
          </cell>
          <cell r="ZR41">
            <v>20</v>
          </cell>
          <cell r="ZS41">
            <v>15.857142857142858</v>
          </cell>
          <cell r="ZT41">
            <v>5.9077152014208423</v>
          </cell>
          <cell r="ZU41">
            <v>21.7648580585637</v>
          </cell>
          <cell r="ZV41">
            <v>9.9494276557220154</v>
          </cell>
          <cell r="ZW41" t="str">
            <v>OK</v>
          </cell>
          <cell r="ZX41">
            <v>20</v>
          </cell>
          <cell r="ZY41">
            <v>14</v>
          </cell>
          <cell r="ZZ41">
            <v>0</v>
          </cell>
          <cell r="AAA41">
            <v>14</v>
          </cell>
          <cell r="AAB41">
            <v>12.357142857142858</v>
          </cell>
          <cell r="AAC41">
            <v>3.1770122117182047</v>
          </cell>
          <cell r="AAD41">
            <v>15.534155068861063</v>
          </cell>
          <cell r="AAE41">
            <v>9.1801306454246525</v>
          </cell>
          <cell r="AAF41" t="str">
            <v>OK</v>
          </cell>
          <cell r="AAG41">
            <v>14</v>
          </cell>
          <cell r="AAH41">
            <v>8</v>
          </cell>
          <cell r="AAI41">
            <v>0</v>
          </cell>
          <cell r="AAJ41">
            <v>8</v>
          </cell>
          <cell r="AAK41">
            <v>7</v>
          </cell>
          <cell r="AAL41">
            <v>2.5720389995846902</v>
          </cell>
          <cell r="AAM41">
            <v>9.5720389995846897</v>
          </cell>
          <cell r="AAN41">
            <v>4.4279610004153103</v>
          </cell>
          <cell r="AAO41" t="str">
            <v>OK</v>
          </cell>
          <cell r="AAP41">
            <v>8</v>
          </cell>
          <cell r="AAQ41">
            <v>1</v>
          </cell>
          <cell r="AAR41">
            <v>0</v>
          </cell>
          <cell r="AAS41">
            <v>1</v>
          </cell>
          <cell r="AAT41">
            <v>1.2142857142857142</v>
          </cell>
          <cell r="AAU41">
            <v>0.42581531362632014</v>
          </cell>
          <cell r="AAV41">
            <v>1.6401010279120343</v>
          </cell>
          <cell r="AAW41">
            <v>0.78847040065939411</v>
          </cell>
          <cell r="AAX41" t="str">
            <v>OK</v>
          </cell>
          <cell r="AAY41">
            <v>1</v>
          </cell>
          <cell r="AAZ41">
            <v>14</v>
          </cell>
          <cell r="ABA41">
            <v>0</v>
          </cell>
          <cell r="ABB41">
            <v>14</v>
          </cell>
          <cell r="ABC41">
            <v>8.8571428571428577</v>
          </cell>
          <cell r="ABD41">
            <v>4.2761798705987912</v>
          </cell>
          <cell r="ABE41">
            <v>13.13332272774165</v>
          </cell>
          <cell r="ABF41">
            <v>4.5809629865440664</v>
          </cell>
          <cell r="ABG41" t="str">
            <v>Over</v>
          </cell>
          <cell r="ABH41">
            <v>14</v>
          </cell>
          <cell r="ABI41">
            <v>3</v>
          </cell>
          <cell r="ABJ41">
            <v>2.2857142857142856</v>
          </cell>
          <cell r="ABK41">
            <v>0.91387353346337563</v>
          </cell>
          <cell r="ABL41">
            <v>3.199587819177661</v>
          </cell>
          <cell r="ABM41">
            <v>1.37184075225091</v>
          </cell>
          <cell r="ABN41" t="str">
            <v>OK</v>
          </cell>
          <cell r="ABO41">
            <v>3</v>
          </cell>
          <cell r="ABP41">
            <v>250</v>
          </cell>
          <cell r="ABQ41">
            <v>587</v>
          </cell>
          <cell r="ABR41">
            <v>0</v>
          </cell>
          <cell r="ABS41">
            <v>0</v>
          </cell>
          <cell r="ABT41">
            <v>0</v>
          </cell>
          <cell r="ABU41">
            <v>0</v>
          </cell>
          <cell r="ABV41">
            <v>0</v>
          </cell>
          <cell r="ABW41">
            <v>0</v>
          </cell>
          <cell r="ABX41">
            <v>0</v>
          </cell>
          <cell r="ABY41">
            <v>0</v>
          </cell>
          <cell r="ABZ41">
            <v>0</v>
          </cell>
          <cell r="ACA41">
            <v>0</v>
          </cell>
          <cell r="ACB41">
            <v>0</v>
          </cell>
          <cell r="ACC41">
            <v>0</v>
          </cell>
          <cell r="ACD41">
            <v>0</v>
          </cell>
          <cell r="ACE41">
            <v>0</v>
          </cell>
          <cell r="ACF41">
            <v>0</v>
          </cell>
          <cell r="ACG41">
            <v>0</v>
          </cell>
          <cell r="ACH41">
            <v>0</v>
          </cell>
          <cell r="ACI41">
            <v>0</v>
          </cell>
          <cell r="ACJ41">
            <v>0</v>
          </cell>
          <cell r="ACK41">
            <v>0</v>
          </cell>
          <cell r="ACL41">
            <v>0</v>
          </cell>
          <cell r="ACM41">
            <v>0</v>
          </cell>
          <cell r="ACN41">
            <v>0</v>
          </cell>
          <cell r="ACO41">
            <v>0</v>
          </cell>
          <cell r="ACP41">
            <v>0</v>
          </cell>
          <cell r="ACR41">
            <v>60</v>
          </cell>
          <cell r="ACS41">
            <v>60</v>
          </cell>
          <cell r="ACT41">
            <v>0</v>
          </cell>
          <cell r="ACV41">
            <v>270</v>
          </cell>
          <cell r="ACW41">
            <v>270</v>
          </cell>
          <cell r="ACX41">
            <v>0</v>
          </cell>
          <cell r="ACZ41">
            <v>17</v>
          </cell>
          <cell r="ADA41">
            <v>17</v>
          </cell>
          <cell r="ADB41">
            <v>0</v>
          </cell>
          <cell r="ADD41">
            <v>4</v>
          </cell>
          <cell r="ADE41">
            <v>4</v>
          </cell>
          <cell r="ADF41">
            <v>0</v>
          </cell>
          <cell r="ADH41">
            <v>23</v>
          </cell>
          <cell r="ADI41">
            <v>23</v>
          </cell>
          <cell r="ADJ41">
            <v>0</v>
          </cell>
          <cell r="ADL41">
            <v>19</v>
          </cell>
          <cell r="ADM41">
            <v>19</v>
          </cell>
          <cell r="ADN41">
            <v>0</v>
          </cell>
          <cell r="ADP41">
            <v>24</v>
          </cell>
          <cell r="ADQ41">
            <v>24</v>
          </cell>
          <cell r="ADR41">
            <v>0</v>
          </cell>
          <cell r="ADT41">
            <v>21</v>
          </cell>
          <cell r="ADU41">
            <v>21</v>
          </cell>
          <cell r="ADV41">
            <v>0</v>
          </cell>
          <cell r="ADX41">
            <v>2</v>
          </cell>
          <cell r="ADY41">
            <v>2</v>
          </cell>
          <cell r="ADZ41">
            <v>0</v>
          </cell>
          <cell r="AEB41">
            <v>7</v>
          </cell>
          <cell r="AEC41">
            <v>7</v>
          </cell>
          <cell r="AED41">
            <v>0</v>
          </cell>
          <cell r="AEF41">
            <v>0</v>
          </cell>
          <cell r="AEG41">
            <v>0</v>
          </cell>
          <cell r="AEH41">
            <v>0</v>
          </cell>
          <cell r="AEJ41">
            <v>1</v>
          </cell>
          <cell r="AEK41">
            <v>1</v>
          </cell>
          <cell r="AEL41">
            <v>0</v>
          </cell>
          <cell r="AEN41">
            <v>3</v>
          </cell>
          <cell r="AEO41">
            <v>3</v>
          </cell>
          <cell r="AEP41">
            <v>0</v>
          </cell>
          <cell r="AER41">
            <v>3</v>
          </cell>
          <cell r="AES41">
            <v>3</v>
          </cell>
          <cell r="AET41">
            <v>0</v>
          </cell>
          <cell r="AEV41">
            <v>4</v>
          </cell>
          <cell r="AEW41">
            <v>4</v>
          </cell>
          <cell r="AEX41">
            <v>0</v>
          </cell>
          <cell r="AEZ41">
            <v>5</v>
          </cell>
          <cell r="AFA41">
            <v>5</v>
          </cell>
          <cell r="AFB41">
            <v>0</v>
          </cell>
          <cell r="AFD41">
            <v>3</v>
          </cell>
          <cell r="AFE41">
            <v>3</v>
          </cell>
          <cell r="AFF41">
            <v>0</v>
          </cell>
          <cell r="AFH41">
            <v>12</v>
          </cell>
          <cell r="AFI41">
            <v>12</v>
          </cell>
          <cell r="AFJ41">
            <v>0</v>
          </cell>
          <cell r="AFL41">
            <v>0</v>
          </cell>
          <cell r="AFM41">
            <v>0</v>
          </cell>
          <cell r="AFN41">
            <v>0</v>
          </cell>
          <cell r="AFP41">
            <v>10</v>
          </cell>
          <cell r="AFQ41">
            <v>10</v>
          </cell>
          <cell r="AFR41">
            <v>0</v>
          </cell>
          <cell r="AFT41">
            <v>0</v>
          </cell>
          <cell r="AFU41">
            <v>0</v>
          </cell>
          <cell r="AFV41">
            <v>0</v>
          </cell>
          <cell r="AFX41">
            <v>1</v>
          </cell>
          <cell r="AFY41">
            <v>1</v>
          </cell>
          <cell r="AFZ41">
            <v>0</v>
          </cell>
          <cell r="AGB41">
            <v>7</v>
          </cell>
          <cell r="AGC41">
            <v>7</v>
          </cell>
          <cell r="AGD41">
            <v>0</v>
          </cell>
          <cell r="AGF41">
            <v>18</v>
          </cell>
          <cell r="AGG41">
            <v>18</v>
          </cell>
          <cell r="AGH41">
            <v>0</v>
          </cell>
          <cell r="AGJ41">
            <v>6</v>
          </cell>
          <cell r="AGK41">
            <v>6</v>
          </cell>
          <cell r="AGL41">
            <v>0</v>
          </cell>
          <cell r="AGN41">
            <v>14</v>
          </cell>
          <cell r="AGO41">
            <v>14</v>
          </cell>
          <cell r="AGP41">
            <v>0</v>
          </cell>
          <cell r="AGR41">
            <v>8</v>
          </cell>
          <cell r="AGS41">
            <v>8</v>
          </cell>
          <cell r="AGT41">
            <v>0</v>
          </cell>
          <cell r="AGV41">
            <v>17</v>
          </cell>
          <cell r="AGW41">
            <v>17</v>
          </cell>
          <cell r="AGX41">
            <v>0</v>
          </cell>
          <cell r="AGZ41">
            <v>3</v>
          </cell>
          <cell r="AHA41">
            <v>3</v>
          </cell>
          <cell r="AHB41">
            <v>0</v>
          </cell>
          <cell r="AHD41">
            <v>3</v>
          </cell>
          <cell r="AHE41">
            <v>3</v>
          </cell>
          <cell r="AHF41">
            <v>0</v>
          </cell>
          <cell r="AHH41">
            <v>2</v>
          </cell>
          <cell r="AHI41">
            <v>2</v>
          </cell>
          <cell r="AHJ41">
            <v>0</v>
          </cell>
          <cell r="AHL41">
            <v>2</v>
          </cell>
          <cell r="AHM41">
            <v>2</v>
          </cell>
          <cell r="AHN41">
            <v>0</v>
          </cell>
          <cell r="AHP41">
            <v>6</v>
          </cell>
          <cell r="AHQ41">
            <v>6</v>
          </cell>
          <cell r="AHR41">
            <v>0</v>
          </cell>
          <cell r="AHT41">
            <v>9</v>
          </cell>
          <cell r="AHU41">
            <v>9</v>
          </cell>
          <cell r="AHV41">
            <v>0</v>
          </cell>
          <cell r="AHX41" t="str">
            <v>-</v>
          </cell>
          <cell r="AIA41">
            <v>5</v>
          </cell>
          <cell r="AIB41">
            <v>15</v>
          </cell>
          <cell r="AIC41">
            <v>0</v>
          </cell>
          <cell r="AID41">
            <v>0</v>
          </cell>
          <cell r="AIE41">
            <v>0</v>
          </cell>
          <cell r="AIF41">
            <v>2</v>
          </cell>
          <cell r="AIG41">
            <v>0</v>
          </cell>
          <cell r="AIH41">
            <v>1</v>
          </cell>
          <cell r="AII41">
            <v>18</v>
          </cell>
          <cell r="AIJ41">
            <v>2</v>
          </cell>
        </row>
        <row r="42">
          <cell r="B42" t="str">
            <v>รพท.บ้านหมี่</v>
          </cell>
          <cell r="C42" t="str">
            <v>โรงพยาบาลบ้านหมี่</v>
          </cell>
          <cell r="D42">
            <v>10691</v>
          </cell>
          <cell r="E42">
            <v>4</v>
          </cell>
          <cell r="F42" t="str">
            <v>ลพบุรี</v>
          </cell>
          <cell r="G42" t="str">
            <v>M1</v>
          </cell>
          <cell r="H42" t="str">
            <v>รพ.ระดับ M1 เตียง &gt; 200</v>
          </cell>
          <cell r="I42">
            <v>2</v>
          </cell>
          <cell r="J42">
            <v>188</v>
          </cell>
          <cell r="K42">
            <v>1</v>
          </cell>
          <cell r="L42">
            <v>75544</v>
          </cell>
          <cell r="M42">
            <v>0</v>
          </cell>
          <cell r="N42">
            <v>7552</v>
          </cell>
          <cell r="O42">
            <v>67992</v>
          </cell>
          <cell r="P42">
            <v>163355</v>
          </cell>
          <cell r="Q42">
            <v>2</v>
          </cell>
          <cell r="R42">
            <v>2.7</v>
          </cell>
          <cell r="U42">
            <v>0</v>
          </cell>
          <cell r="V42">
            <v>0</v>
          </cell>
          <cell r="W42" t="str">
            <v>Over</v>
          </cell>
          <cell r="X42">
            <v>1</v>
          </cell>
          <cell r="Y42">
            <v>1.0714285714285714</v>
          </cell>
          <cell r="Z42">
            <v>0.26726124191242417</v>
          </cell>
          <cell r="AA42">
            <v>1.3386898133409955</v>
          </cell>
          <cell r="AB42">
            <v>0.80416732951614722</v>
          </cell>
          <cell r="AC42" t="str">
            <v>OK</v>
          </cell>
          <cell r="AD42">
            <v>10</v>
          </cell>
          <cell r="AE42">
            <v>11.214285714285714</v>
          </cell>
          <cell r="AF42">
            <v>2.3592231912080868</v>
          </cell>
          <cell r="AG42">
            <v>13.573508905493799</v>
          </cell>
          <cell r="AH42">
            <v>8.8550625230776276</v>
          </cell>
          <cell r="AI42" t="str">
            <v>OK</v>
          </cell>
          <cell r="AJ42">
            <v>0</v>
          </cell>
          <cell r="AK42">
            <v>0.6428571428571429</v>
          </cell>
          <cell r="AL42">
            <v>0.63332369377665088</v>
          </cell>
          <cell r="AM42">
            <v>1.2761808366337939</v>
          </cell>
          <cell r="AN42">
            <v>9.5334490804920291E-3</v>
          </cell>
          <cell r="AO42" t="str">
            <v>Under</v>
          </cell>
          <cell r="AP42">
            <v>1</v>
          </cell>
          <cell r="AQ42">
            <v>0.8571428571428571</v>
          </cell>
          <cell r="AR42">
            <v>0.53452248382484868</v>
          </cell>
          <cell r="AS42">
            <v>1.3916653409677058</v>
          </cell>
          <cell r="AT42">
            <v>0.32262037331800841</v>
          </cell>
          <cell r="AU42" t="str">
            <v>OK</v>
          </cell>
          <cell r="AV42">
            <v>1</v>
          </cell>
          <cell r="AW42">
            <v>2</v>
          </cell>
          <cell r="AX42">
            <v>3</v>
          </cell>
          <cell r="AY42">
            <v>3.9285714285714284</v>
          </cell>
          <cell r="AZ42">
            <v>1.1411388181101374</v>
          </cell>
          <cell r="BA42">
            <v>5.0697102466815656</v>
          </cell>
          <cell r="BB42">
            <v>2.7874326104612912</v>
          </cell>
          <cell r="BC42" t="str">
            <v>OK</v>
          </cell>
          <cell r="BD42">
            <v>17</v>
          </cell>
          <cell r="BE42">
            <v>3</v>
          </cell>
          <cell r="BF42">
            <v>5</v>
          </cell>
          <cell r="BG42">
            <v>8</v>
          </cell>
          <cell r="BH42">
            <v>10.785714285714286</v>
          </cell>
          <cell r="BI42">
            <v>3.4234164543304137</v>
          </cell>
          <cell r="BJ42">
            <v>14.209130740044699</v>
          </cell>
          <cell r="BK42">
            <v>7.3622978313838727</v>
          </cell>
          <cell r="BL42" t="str">
            <v>OK</v>
          </cell>
          <cell r="BM42">
            <v>8</v>
          </cell>
          <cell r="BN42">
            <v>1</v>
          </cell>
          <cell r="BO42">
            <v>16</v>
          </cell>
          <cell r="BP42">
            <v>17</v>
          </cell>
          <cell r="BQ42">
            <v>18.857142857142858</v>
          </cell>
          <cell r="BR42">
            <v>3.5918099756388662</v>
          </cell>
          <cell r="BS42">
            <v>22.448952832781725</v>
          </cell>
          <cell r="BT42">
            <v>15.265332881503991</v>
          </cell>
          <cell r="BU42" t="str">
            <v>OK</v>
          </cell>
          <cell r="BV42">
            <v>1</v>
          </cell>
          <cell r="BW42">
            <v>0.9285714285714286</v>
          </cell>
          <cell r="BX42">
            <v>0.47463114654932342</v>
          </cell>
          <cell r="BY42">
            <v>1.403202575120752</v>
          </cell>
          <cell r="BZ42">
            <v>0.45394028202210518</v>
          </cell>
          <cell r="CA42" t="str">
            <v>OK</v>
          </cell>
          <cell r="CB42">
            <v>18</v>
          </cell>
          <cell r="CC42">
            <v>4</v>
          </cell>
          <cell r="CD42">
            <v>4.1428571428571432</v>
          </cell>
          <cell r="CE42">
            <v>0.53452248382484935</v>
          </cell>
          <cell r="CF42">
            <v>4.6773796266819927</v>
          </cell>
          <cell r="CG42">
            <v>3.6083346590322938</v>
          </cell>
          <cell r="CH42" t="str">
            <v>OK</v>
          </cell>
          <cell r="CI42">
            <v>2</v>
          </cell>
          <cell r="CJ42">
            <v>2.0714285714285716</v>
          </cell>
          <cell r="CK42">
            <v>0.26726124191242467</v>
          </cell>
          <cell r="CL42">
            <v>2.3386898133409963</v>
          </cell>
          <cell r="CM42">
            <v>1.8041673295161469</v>
          </cell>
          <cell r="CN42" t="str">
            <v>OK</v>
          </cell>
          <cell r="CO42">
            <v>6</v>
          </cell>
          <cell r="CP42">
            <v>2</v>
          </cell>
          <cell r="CQ42">
            <v>7</v>
          </cell>
          <cell r="CR42">
            <v>9</v>
          </cell>
          <cell r="CS42">
            <v>11.214285714285714</v>
          </cell>
          <cell r="CT42">
            <v>2.991746889452624</v>
          </cell>
          <cell r="CU42">
            <v>14.206032603738338</v>
          </cell>
          <cell r="CV42">
            <v>8.2225388248330891</v>
          </cell>
          <cell r="CW42" t="str">
            <v>OK</v>
          </cell>
          <cell r="CX42">
            <v>9</v>
          </cell>
          <cell r="CY42">
            <v>2</v>
          </cell>
          <cell r="CZ42">
            <v>3</v>
          </cell>
          <cell r="DA42">
            <v>5</v>
          </cell>
          <cell r="DB42">
            <v>5.9285714285714288</v>
          </cell>
          <cell r="DC42">
            <v>2.0926349130034319</v>
          </cell>
          <cell r="DD42">
            <v>8.0212063415748602</v>
          </cell>
          <cell r="DE42">
            <v>3.835936515567997</v>
          </cell>
          <cell r="DF42" t="str">
            <v>OK</v>
          </cell>
          <cell r="DG42">
            <v>5</v>
          </cell>
          <cell r="DH42">
            <v>63</v>
          </cell>
          <cell r="DI42">
            <v>1</v>
          </cell>
          <cell r="DJ42">
            <v>1</v>
          </cell>
          <cell r="DK42">
            <v>0</v>
          </cell>
          <cell r="DL42">
            <v>1</v>
          </cell>
          <cell r="DM42">
            <v>1</v>
          </cell>
          <cell r="DN42">
            <v>3</v>
          </cell>
          <cell r="DO42">
            <v>0</v>
          </cell>
          <cell r="DP42">
            <v>5</v>
          </cell>
          <cell r="DR42">
            <v>8</v>
          </cell>
          <cell r="DS42">
            <v>4</v>
          </cell>
          <cell r="DT42">
            <v>4</v>
          </cell>
          <cell r="DU42">
            <v>0</v>
          </cell>
          <cell r="DV42">
            <v>0</v>
          </cell>
          <cell r="DW42">
            <v>1</v>
          </cell>
          <cell r="DX42">
            <v>0</v>
          </cell>
          <cell r="DY42">
            <v>0</v>
          </cell>
          <cell r="DZ42">
            <v>1</v>
          </cell>
          <cell r="EA42">
            <v>6</v>
          </cell>
          <cell r="EB42">
            <v>24</v>
          </cell>
          <cell r="EC42">
            <v>1</v>
          </cell>
          <cell r="ED42">
            <v>3</v>
          </cell>
          <cell r="EE42">
            <v>4</v>
          </cell>
          <cell r="EF42">
            <v>1</v>
          </cell>
          <cell r="EG42">
            <v>2</v>
          </cell>
          <cell r="EH42">
            <v>3</v>
          </cell>
          <cell r="EI42">
            <v>1</v>
          </cell>
          <cell r="EJ42">
            <v>2</v>
          </cell>
          <cell r="EK42">
            <v>0</v>
          </cell>
          <cell r="EL42">
            <v>3</v>
          </cell>
          <cell r="EM42">
            <v>1</v>
          </cell>
          <cell r="EN42">
            <v>2</v>
          </cell>
          <cell r="EO42">
            <v>3</v>
          </cell>
          <cell r="EP42">
            <v>37</v>
          </cell>
          <cell r="EQ42">
            <v>4</v>
          </cell>
          <cell r="ER42">
            <v>4</v>
          </cell>
          <cell r="ET42">
            <v>1</v>
          </cell>
          <cell r="EU42">
            <v>1</v>
          </cell>
          <cell r="EV42">
            <v>2</v>
          </cell>
          <cell r="EW42">
            <v>0</v>
          </cell>
          <cell r="EX42">
            <v>1</v>
          </cell>
          <cell r="EY42">
            <v>1</v>
          </cell>
          <cell r="EZ42">
            <v>0</v>
          </cell>
          <cell r="FA42">
            <v>0</v>
          </cell>
          <cell r="FB42">
            <v>2</v>
          </cell>
          <cell r="FC42">
            <v>2</v>
          </cell>
          <cell r="FD42">
            <v>0</v>
          </cell>
          <cell r="FE42">
            <v>1</v>
          </cell>
          <cell r="FF42">
            <v>1</v>
          </cell>
          <cell r="FG42">
            <v>0</v>
          </cell>
          <cell r="FH42">
            <v>1</v>
          </cell>
          <cell r="FI42">
            <v>1</v>
          </cell>
          <cell r="FJ42">
            <v>0</v>
          </cell>
          <cell r="FK42">
            <v>1</v>
          </cell>
          <cell r="FL42">
            <v>1</v>
          </cell>
          <cell r="FM42">
            <v>2</v>
          </cell>
          <cell r="FN42">
            <v>9</v>
          </cell>
          <cell r="FP42">
            <v>1</v>
          </cell>
          <cell r="FQ42">
            <v>0</v>
          </cell>
          <cell r="FR42">
            <v>1</v>
          </cell>
          <cell r="FS42">
            <v>1</v>
          </cell>
          <cell r="FT42">
            <v>0</v>
          </cell>
          <cell r="FU42">
            <v>1</v>
          </cell>
          <cell r="FV42">
            <v>1</v>
          </cell>
          <cell r="FW42">
            <v>0</v>
          </cell>
          <cell r="FX42">
            <v>1</v>
          </cell>
          <cell r="FY42">
            <v>1</v>
          </cell>
          <cell r="FZ42">
            <v>0</v>
          </cell>
          <cell r="GA42">
            <v>1</v>
          </cell>
          <cell r="GB42">
            <v>4</v>
          </cell>
          <cell r="GC42">
            <v>5.0714285714285712</v>
          </cell>
          <cell r="GD42">
            <v>2.5256921584232868</v>
          </cell>
          <cell r="GE42">
            <v>7.5971207298518575</v>
          </cell>
          <cell r="GF42">
            <v>2.5457364130052844</v>
          </cell>
          <cell r="GG42" t="str">
            <v>OK</v>
          </cell>
          <cell r="GH42">
            <v>9</v>
          </cell>
          <cell r="GI42">
            <v>3.0207999999999999</v>
          </cell>
          <cell r="GJ42">
            <v>7.5544000000000002</v>
          </cell>
          <cell r="GK42">
            <v>10</v>
          </cell>
          <cell r="GL42">
            <v>15.214285714285714</v>
          </cell>
          <cell r="GM42">
            <v>9.1161612318121925</v>
          </cell>
          <cell r="GN42">
            <v>24.330446946097908</v>
          </cell>
          <cell r="GO42">
            <v>6.098124482473521</v>
          </cell>
          <cell r="GP42" t="str">
            <v>OK</v>
          </cell>
          <cell r="GQ42">
            <v>60</v>
          </cell>
          <cell r="GR42">
            <v>6</v>
          </cell>
          <cell r="GS42">
            <v>6.5</v>
          </cell>
          <cell r="GT42">
            <v>0.6504436355879909</v>
          </cell>
          <cell r="GU42">
            <v>43</v>
          </cell>
          <cell r="GV42">
            <v>5.8495563644120088</v>
          </cell>
          <cell r="GW42" t="str">
            <v>OK</v>
          </cell>
          <cell r="GX42">
            <v>0</v>
          </cell>
          <cell r="GY42">
            <v>0.2857142857142857</v>
          </cell>
          <cell r="GZ42">
            <v>0.46880723093849541</v>
          </cell>
          <cell r="HA42">
            <v>0.75452151665278111</v>
          </cell>
          <cell r="HB42">
            <v>-0.18309294522420971</v>
          </cell>
          <cell r="HC42" t="str">
            <v>OK</v>
          </cell>
          <cell r="HD42">
            <v>7</v>
          </cell>
          <cell r="HE42">
            <v>3</v>
          </cell>
          <cell r="HF42">
            <v>10</v>
          </cell>
          <cell r="HG42">
            <v>8.9285714285714288</v>
          </cell>
          <cell r="HH42">
            <v>1.4392458342578462</v>
          </cell>
          <cell r="HI42">
            <v>10.367817262829275</v>
          </cell>
          <cell r="HJ42">
            <v>7.4893255943135824</v>
          </cell>
          <cell r="HK42" t="str">
            <v>OK</v>
          </cell>
          <cell r="HL42">
            <v>0</v>
          </cell>
          <cell r="HM42">
            <v>0.6428571428571429</v>
          </cell>
          <cell r="HN42">
            <v>0.74494634366849199</v>
          </cell>
          <cell r="HO42">
            <v>1.3878034865256348</v>
          </cell>
          <cell r="HP42">
            <v>-0.10208920081134909</v>
          </cell>
          <cell r="HQ42" t="str">
            <v>OK</v>
          </cell>
          <cell r="HR42">
            <v>16</v>
          </cell>
          <cell r="HS42">
            <v>1</v>
          </cell>
          <cell r="HT42">
            <v>1.5</v>
          </cell>
          <cell r="HU42">
            <v>0.75955452531274992</v>
          </cell>
          <cell r="HV42">
            <v>2.2595545253127498</v>
          </cell>
          <cell r="HW42">
            <v>0.74044547468725008</v>
          </cell>
          <cell r="HX42" t="str">
            <v>OK</v>
          </cell>
          <cell r="HY42">
            <v>1</v>
          </cell>
          <cell r="HZ42">
            <v>3</v>
          </cell>
          <cell r="IA42">
            <v>4</v>
          </cell>
          <cell r="IB42">
            <v>4.5</v>
          </cell>
          <cell r="IC42">
            <v>1.6525039276108335</v>
          </cell>
          <cell r="ID42">
            <v>6.1525039276108338</v>
          </cell>
          <cell r="IE42">
            <v>2.8474960723891662</v>
          </cell>
          <cell r="IF42" t="str">
            <v>OK</v>
          </cell>
          <cell r="IG42">
            <v>0</v>
          </cell>
          <cell r="IH42">
            <v>1.8571428571428572</v>
          </cell>
          <cell r="II42">
            <v>1.2314558524297641</v>
          </cell>
          <cell r="IJ42">
            <v>3.0885987095726213</v>
          </cell>
          <cell r="IK42">
            <v>0.62568700471309313</v>
          </cell>
          <cell r="IL42" t="str">
            <v>Under</v>
          </cell>
          <cell r="IM42">
            <v>5</v>
          </cell>
          <cell r="IN42">
            <v>2</v>
          </cell>
          <cell r="IO42">
            <v>1.7142857142857142</v>
          </cell>
          <cell r="IP42">
            <v>0.61124984550212647</v>
          </cell>
          <cell r="IQ42">
            <v>2.3255355597878404</v>
          </cell>
          <cell r="IR42">
            <v>1.1030358687835877</v>
          </cell>
          <cell r="IS42" t="str">
            <v>OK</v>
          </cell>
          <cell r="IT42">
            <v>0</v>
          </cell>
          <cell r="IU42">
            <v>0.42857142857142855</v>
          </cell>
          <cell r="IV42">
            <v>0.51355259101309547</v>
          </cell>
          <cell r="IW42">
            <v>0.94212401958452396</v>
          </cell>
          <cell r="IX42">
            <v>-8.4981162441666924E-2</v>
          </cell>
          <cell r="IY42" t="str">
            <v>OK</v>
          </cell>
          <cell r="IZ42">
            <v>0</v>
          </cell>
          <cell r="JA42">
            <v>0.5</v>
          </cell>
          <cell r="JB42">
            <v>0.75955452531274992</v>
          </cell>
          <cell r="JC42">
            <v>1.2595545253127498</v>
          </cell>
          <cell r="JD42">
            <v>-0.25955452531274992</v>
          </cell>
          <cell r="JE42" t="str">
            <v>OK</v>
          </cell>
          <cell r="JF42">
            <v>2</v>
          </cell>
          <cell r="JG42">
            <v>2</v>
          </cell>
          <cell r="JH42">
            <v>2</v>
          </cell>
          <cell r="JI42">
            <v>0.39223227027636809</v>
          </cell>
          <cell r="JJ42">
            <v>2.3922322702763683</v>
          </cell>
          <cell r="JK42">
            <v>1.6077677297236319</v>
          </cell>
          <cell r="JL42" t="str">
            <v>OK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 t="str">
            <v>OK</v>
          </cell>
          <cell r="JS42">
            <v>0</v>
          </cell>
          <cell r="JT42">
            <v>2</v>
          </cell>
          <cell r="JU42">
            <v>2</v>
          </cell>
          <cell r="JV42">
            <v>2</v>
          </cell>
          <cell r="JW42">
            <v>0</v>
          </cell>
          <cell r="JX42">
            <v>2</v>
          </cell>
          <cell r="JY42">
            <v>2</v>
          </cell>
          <cell r="JZ42" t="str">
            <v>OK</v>
          </cell>
          <cell r="KA42">
            <v>1</v>
          </cell>
          <cell r="KB42">
            <v>1.0714285714285714</v>
          </cell>
          <cell r="KC42">
            <v>0.26726124191242417</v>
          </cell>
          <cell r="KD42">
            <v>1.3386898133409955</v>
          </cell>
          <cell r="KE42">
            <v>0.80416732951614722</v>
          </cell>
          <cell r="KF42" t="str">
            <v>OK</v>
          </cell>
          <cell r="KG42">
            <v>0</v>
          </cell>
          <cell r="KH42">
            <v>0.21428571428571427</v>
          </cell>
          <cell r="KI42">
            <v>0.42581531362632008</v>
          </cell>
          <cell r="KJ42">
            <v>0.64010102791203438</v>
          </cell>
          <cell r="KK42">
            <v>-0.21152959934060581</v>
          </cell>
          <cell r="KL42" t="str">
            <v>OK</v>
          </cell>
          <cell r="KM42">
            <v>1</v>
          </cell>
          <cell r="KN42">
            <v>1</v>
          </cell>
          <cell r="KO42">
            <v>2</v>
          </cell>
          <cell r="KP42">
            <v>2.0714285714285716</v>
          </cell>
          <cell r="KQ42">
            <v>0.26726124191242467</v>
          </cell>
          <cell r="KR42">
            <v>2.3386898133409963</v>
          </cell>
          <cell r="KS42">
            <v>1.8041673295161469</v>
          </cell>
          <cell r="KT42" t="str">
            <v>OK</v>
          </cell>
          <cell r="KU42">
            <v>7</v>
          </cell>
          <cell r="KV42">
            <v>1</v>
          </cell>
          <cell r="KW42">
            <v>1.2857142857142858</v>
          </cell>
          <cell r="KX42">
            <v>0.72627303920256292</v>
          </cell>
          <cell r="KY42">
            <v>2.0119873249168485</v>
          </cell>
          <cell r="KZ42">
            <v>0.55944124651172289</v>
          </cell>
          <cell r="LA42" t="str">
            <v>OK</v>
          </cell>
          <cell r="LB42">
            <v>2</v>
          </cell>
          <cell r="LC42">
            <v>2</v>
          </cell>
          <cell r="LD42">
            <v>0</v>
          </cell>
          <cell r="LE42">
            <v>2</v>
          </cell>
          <cell r="LF42">
            <v>2</v>
          </cell>
          <cell r="LG42" t="str">
            <v>OK</v>
          </cell>
          <cell r="LH42">
            <v>1</v>
          </cell>
          <cell r="LI42">
            <v>1.0714285714285714</v>
          </cell>
          <cell r="LJ42">
            <v>0.26726124191242417</v>
          </cell>
          <cell r="LK42">
            <v>1.3386898133409955</v>
          </cell>
          <cell r="LL42">
            <v>0.80416732951614722</v>
          </cell>
          <cell r="LM42" t="str">
            <v>OK</v>
          </cell>
          <cell r="LN42">
            <v>3</v>
          </cell>
          <cell r="LO42">
            <v>1</v>
          </cell>
          <cell r="LP42">
            <v>0.7142857142857143</v>
          </cell>
          <cell r="LQ42">
            <v>0.72627303920256292</v>
          </cell>
          <cell r="LR42">
            <v>1.4405587534882773</v>
          </cell>
          <cell r="LS42">
            <v>-1.1987324916848618E-2</v>
          </cell>
          <cell r="LT42" t="str">
            <v>OK</v>
          </cell>
          <cell r="LU42">
            <v>5</v>
          </cell>
          <cell r="LV42">
            <v>35</v>
          </cell>
          <cell r="LW42">
            <v>3</v>
          </cell>
          <cell r="LX42">
            <v>2.5714285714285716</v>
          </cell>
          <cell r="LY42">
            <v>0.75592894601845462</v>
          </cell>
          <cell r="LZ42">
            <v>3.3273575174470262</v>
          </cell>
          <cell r="MA42">
            <v>1.815499625410117</v>
          </cell>
          <cell r="MB42" t="str">
            <v>OK</v>
          </cell>
          <cell r="MC42">
            <v>0</v>
          </cell>
          <cell r="MD42">
            <v>12</v>
          </cell>
          <cell r="ME42">
            <v>0</v>
          </cell>
          <cell r="MF42">
            <v>12</v>
          </cell>
          <cell r="MG42">
            <v>12</v>
          </cell>
          <cell r="MH42">
            <v>0</v>
          </cell>
          <cell r="MI42">
            <v>12</v>
          </cell>
          <cell r="MJ42">
            <v>12</v>
          </cell>
          <cell r="MK42" t="str">
            <v>OK</v>
          </cell>
          <cell r="ML42">
            <v>15</v>
          </cell>
          <cell r="MM42">
            <v>6</v>
          </cell>
          <cell r="MN42">
            <v>7.2142857142857144</v>
          </cell>
          <cell r="MO42">
            <v>1.717716347523494</v>
          </cell>
          <cell r="MP42">
            <v>8.9320020618092091</v>
          </cell>
          <cell r="MQ42">
            <v>5.4965693667622206</v>
          </cell>
          <cell r="MR42" t="str">
            <v>OK</v>
          </cell>
          <cell r="MS42">
            <v>0</v>
          </cell>
          <cell r="MT42">
            <v>0.35714285714285715</v>
          </cell>
          <cell r="MU42">
            <v>0.63332369377665088</v>
          </cell>
          <cell r="MV42">
            <v>0.99046655091950808</v>
          </cell>
          <cell r="MW42">
            <v>-0.27618083663379372</v>
          </cell>
          <cell r="MX42" t="str">
            <v>OK</v>
          </cell>
          <cell r="MY42">
            <v>6</v>
          </cell>
          <cell r="MZ42">
            <v>5</v>
          </cell>
          <cell r="NA42">
            <v>5.2857142857142856</v>
          </cell>
          <cell r="NB42">
            <v>1.3259870882635911</v>
          </cell>
          <cell r="NC42">
            <v>6.6117013739778763</v>
          </cell>
          <cell r="ND42">
            <v>3.9597271974506945</v>
          </cell>
          <cell r="NE42" t="str">
            <v>OK</v>
          </cell>
          <cell r="NF42">
            <v>0</v>
          </cell>
          <cell r="NG42">
            <v>0.21428571428571427</v>
          </cell>
          <cell r="NH42">
            <v>0.80178372573727319</v>
          </cell>
          <cell r="NI42">
            <v>1.0160694400229875</v>
          </cell>
          <cell r="NJ42">
            <v>-0.58749801145155889</v>
          </cell>
          <cell r="NK42" t="str">
            <v>OK</v>
          </cell>
          <cell r="NL42">
            <v>5</v>
          </cell>
          <cell r="NM42">
            <v>4</v>
          </cell>
          <cell r="NN42">
            <v>4.0714285714285712</v>
          </cell>
          <cell r="NO42">
            <v>1.1411388181101374</v>
          </cell>
          <cell r="NP42">
            <v>5.2125673895387088</v>
          </cell>
          <cell r="NQ42">
            <v>2.9302897533184336</v>
          </cell>
          <cell r="NR42" t="str">
            <v>OK</v>
          </cell>
          <cell r="NS42">
            <v>4</v>
          </cell>
          <cell r="NT42">
            <v>4</v>
          </cell>
          <cell r="NU42">
            <v>4.3571428571428568</v>
          </cell>
          <cell r="NV42">
            <v>0.92878273166406533</v>
          </cell>
          <cell r="NW42">
            <v>5.2859255888069221</v>
          </cell>
          <cell r="NX42">
            <v>3.4283601254787914</v>
          </cell>
          <cell r="NY42" t="str">
            <v>OK</v>
          </cell>
          <cell r="NZ42">
            <v>4</v>
          </cell>
          <cell r="OA42">
            <v>0</v>
          </cell>
          <cell r="OB42">
            <v>0.21428571428571427</v>
          </cell>
          <cell r="OC42">
            <v>0.42581531362632008</v>
          </cell>
          <cell r="OD42">
            <v>0.64010102791203438</v>
          </cell>
          <cell r="OE42">
            <v>-0.21152959934060581</v>
          </cell>
          <cell r="OF42" t="str">
            <v>OK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K42">
            <v>0</v>
          </cell>
          <cell r="OL42" t="str">
            <v>OK</v>
          </cell>
          <cell r="OM42">
            <v>0</v>
          </cell>
          <cell r="ON42">
            <v>2</v>
          </cell>
          <cell r="OO42">
            <v>2.5</v>
          </cell>
          <cell r="OP42">
            <v>0.6504436355879909</v>
          </cell>
          <cell r="OQ42">
            <v>3.1504436355879908</v>
          </cell>
          <cell r="OR42">
            <v>1.8495563644120092</v>
          </cell>
          <cell r="OS42" t="str">
            <v>OK</v>
          </cell>
          <cell r="OT42">
            <v>2</v>
          </cell>
          <cell r="OU42">
            <v>2</v>
          </cell>
          <cell r="OV42">
            <v>2</v>
          </cell>
          <cell r="OW42">
            <v>0.78446454055273618</v>
          </cell>
          <cell r="OX42">
            <v>2.7844645405527362</v>
          </cell>
          <cell r="OY42">
            <v>1.2155354594472638</v>
          </cell>
          <cell r="OZ42" t="str">
            <v>OK</v>
          </cell>
          <cell r="PA42">
            <v>0</v>
          </cell>
          <cell r="PB42">
            <v>0</v>
          </cell>
          <cell r="PC42">
            <v>0</v>
          </cell>
          <cell r="PD42">
            <v>0</v>
          </cell>
          <cell r="PE42">
            <v>0</v>
          </cell>
          <cell r="PF42" t="str">
            <v>OK</v>
          </cell>
          <cell r="PG42">
            <v>0</v>
          </cell>
          <cell r="PH42">
            <v>0</v>
          </cell>
          <cell r="PI42">
            <v>0</v>
          </cell>
          <cell r="PJ42">
            <v>0</v>
          </cell>
          <cell r="PK42">
            <v>0</v>
          </cell>
          <cell r="PL42">
            <v>0</v>
          </cell>
          <cell r="PM42">
            <v>0</v>
          </cell>
          <cell r="PN42">
            <v>0</v>
          </cell>
          <cell r="PO42">
            <v>0</v>
          </cell>
          <cell r="PP42" t="str">
            <v>OK</v>
          </cell>
          <cell r="PQ42">
            <v>2</v>
          </cell>
          <cell r="PR42">
            <v>2</v>
          </cell>
          <cell r="PS42">
            <v>1</v>
          </cell>
          <cell r="PT42">
            <v>3</v>
          </cell>
          <cell r="PU42">
            <v>2.7857142857142856</v>
          </cell>
          <cell r="PV42">
            <v>0.69929320675306816</v>
          </cell>
          <cell r="PW42">
            <v>3.4850074924673535</v>
          </cell>
          <cell r="PX42">
            <v>2.0864210789612176</v>
          </cell>
          <cell r="PY42" t="str">
            <v>OK</v>
          </cell>
          <cell r="PZ42">
            <v>3</v>
          </cell>
          <cell r="QA42">
            <v>0</v>
          </cell>
          <cell r="QB42">
            <v>0.14285714285714285</v>
          </cell>
          <cell r="QC42">
            <v>0.36313651960128146</v>
          </cell>
          <cell r="QD42">
            <v>0.50599366245842425</v>
          </cell>
          <cell r="QE42">
            <v>-0.22027937674413861</v>
          </cell>
          <cell r="QF42" t="str">
            <v>OK</v>
          </cell>
          <cell r="QG42">
            <v>1</v>
          </cell>
          <cell r="QH42">
            <v>1</v>
          </cell>
          <cell r="QI42">
            <v>2</v>
          </cell>
          <cell r="QJ42">
            <v>2</v>
          </cell>
          <cell r="QK42">
            <v>0</v>
          </cell>
          <cell r="QL42">
            <v>2</v>
          </cell>
          <cell r="QM42">
            <v>2</v>
          </cell>
          <cell r="QN42" t="str">
            <v>OK</v>
          </cell>
          <cell r="QO42">
            <v>2</v>
          </cell>
          <cell r="QP42">
            <v>3</v>
          </cell>
          <cell r="QQ42">
            <v>3.8571428571428572</v>
          </cell>
          <cell r="QR42">
            <v>1.0271051820261914</v>
          </cell>
          <cell r="QS42">
            <v>4.8842480391690488</v>
          </cell>
          <cell r="QT42">
            <v>2.8300376751166656</v>
          </cell>
          <cell r="QU42" t="str">
            <v>OK</v>
          </cell>
          <cell r="QV42">
            <v>3</v>
          </cell>
          <cell r="QW42">
            <v>3</v>
          </cell>
          <cell r="QX42">
            <v>3.4285714285714284</v>
          </cell>
          <cell r="QY42">
            <v>1.2838814775327383</v>
          </cell>
          <cell r="QZ42">
            <v>4.7124529061041667</v>
          </cell>
          <cell r="RA42">
            <v>2.1446899510386901</v>
          </cell>
          <cell r="RB42" t="str">
            <v>OK</v>
          </cell>
          <cell r="RC42">
            <v>3</v>
          </cell>
          <cell r="RD42">
            <v>1</v>
          </cell>
          <cell r="RE42">
            <v>1.2142857142857142</v>
          </cell>
          <cell r="RF42">
            <v>0.80178372573727319</v>
          </cell>
          <cell r="RG42">
            <v>2.0160694400229873</v>
          </cell>
          <cell r="RH42">
            <v>0.412501988548441</v>
          </cell>
          <cell r="RI42" t="str">
            <v>OK</v>
          </cell>
          <cell r="RJ42">
            <v>2</v>
          </cell>
          <cell r="RK42">
            <v>2.1428571428571428</v>
          </cell>
          <cell r="RL42">
            <v>0.53452248382484835</v>
          </cell>
          <cell r="RM42">
            <v>2.6773796266819909</v>
          </cell>
          <cell r="RN42">
            <v>1.6083346590322944</v>
          </cell>
          <cell r="RO42" t="str">
            <v>OK</v>
          </cell>
          <cell r="RP42">
            <v>2</v>
          </cell>
          <cell r="RQ42">
            <v>2</v>
          </cell>
          <cell r="RR42">
            <v>4</v>
          </cell>
          <cell r="RS42">
            <v>4</v>
          </cell>
          <cell r="RT42">
            <v>0</v>
          </cell>
          <cell r="RU42">
            <v>4</v>
          </cell>
          <cell r="RV42">
            <v>4</v>
          </cell>
          <cell r="RW42" t="str">
            <v>OK</v>
          </cell>
          <cell r="RX42">
            <v>7</v>
          </cell>
          <cell r="RY42">
            <v>11</v>
          </cell>
          <cell r="RZ42">
            <v>11.857142857142858</v>
          </cell>
          <cell r="SA42">
            <v>3.2547513873422957</v>
          </cell>
          <cell r="SB42">
            <v>15.111894244485153</v>
          </cell>
          <cell r="SC42">
            <v>8.6023914698005619</v>
          </cell>
          <cell r="SD42" t="str">
            <v>OK</v>
          </cell>
          <cell r="SE42">
            <v>3</v>
          </cell>
          <cell r="SF42">
            <v>0</v>
          </cell>
          <cell r="SG42">
            <v>3</v>
          </cell>
          <cell r="SH42">
            <v>3.7142857142857144</v>
          </cell>
          <cell r="SI42">
            <v>0.46880723093849574</v>
          </cell>
          <cell r="SJ42">
            <v>4.1830929452242103</v>
          </cell>
          <cell r="SK42">
            <v>3.2454784833472186</v>
          </cell>
          <cell r="SL42" t="str">
            <v>Under</v>
          </cell>
          <cell r="SM42">
            <v>0</v>
          </cell>
          <cell r="SN42">
            <v>0</v>
          </cell>
          <cell r="SO42">
            <v>0</v>
          </cell>
          <cell r="SP42">
            <v>0</v>
          </cell>
          <cell r="SQ42">
            <v>0</v>
          </cell>
          <cell r="SR42" t="str">
            <v>OK</v>
          </cell>
          <cell r="SS42">
            <v>14</v>
          </cell>
          <cell r="ST42">
            <v>2</v>
          </cell>
          <cell r="SU42">
            <v>2.5714285714285716</v>
          </cell>
          <cell r="SV42">
            <v>0.93761446187699093</v>
          </cell>
          <cell r="SW42">
            <v>3.5090430333055624</v>
          </cell>
          <cell r="SX42">
            <v>1.6338141095515808</v>
          </cell>
          <cell r="SY42" t="str">
            <v>OK</v>
          </cell>
          <cell r="SZ42">
            <v>4</v>
          </cell>
          <cell r="TA42">
            <v>1</v>
          </cell>
          <cell r="TB42">
            <v>0</v>
          </cell>
          <cell r="TC42">
            <v>5</v>
          </cell>
          <cell r="TD42">
            <v>5.7857142857142856</v>
          </cell>
          <cell r="TE42">
            <v>1.188313053066367</v>
          </cell>
          <cell r="TF42">
            <v>6.9740273387806528</v>
          </cell>
          <cell r="TG42">
            <v>4.5974012326479183</v>
          </cell>
          <cell r="TH42" t="str">
            <v>OK</v>
          </cell>
          <cell r="TI42">
            <v>7</v>
          </cell>
          <cell r="TJ42">
            <v>0</v>
          </cell>
          <cell r="TK42">
            <v>0.2857142857142857</v>
          </cell>
          <cell r="TL42">
            <v>0.46880723093849541</v>
          </cell>
          <cell r="TM42">
            <v>0.75452151665278111</v>
          </cell>
          <cell r="TN42">
            <v>-0.18309294522420971</v>
          </cell>
          <cell r="TO42" t="str">
            <v>OK</v>
          </cell>
          <cell r="TP42">
            <v>15</v>
          </cell>
          <cell r="TQ42">
            <v>0</v>
          </cell>
          <cell r="TR42">
            <v>3</v>
          </cell>
          <cell r="TS42">
            <v>18</v>
          </cell>
          <cell r="TT42">
            <v>16.928571428571427</v>
          </cell>
          <cell r="TU42">
            <v>5.1807971723142519</v>
          </cell>
          <cell r="TV42">
            <v>22.109368600885681</v>
          </cell>
          <cell r="TW42">
            <v>11.747774256257175</v>
          </cell>
          <cell r="TX42" t="str">
            <v>OK</v>
          </cell>
          <cell r="TY42">
            <v>18</v>
          </cell>
          <cell r="TZ42">
            <v>1</v>
          </cell>
          <cell r="UA42">
            <v>1.1428571428571428</v>
          </cell>
          <cell r="UB42">
            <v>0.5345224838248489</v>
          </cell>
          <cell r="UC42">
            <v>1.6773796266819918</v>
          </cell>
          <cell r="UD42">
            <v>0.60833465903229389</v>
          </cell>
          <cell r="UE42" t="str">
            <v>OK</v>
          </cell>
          <cell r="UF42">
            <v>9</v>
          </cell>
          <cell r="UG42">
            <v>0</v>
          </cell>
          <cell r="UH42">
            <v>9</v>
          </cell>
          <cell r="UI42">
            <v>9.2857142857142865</v>
          </cell>
          <cell r="UJ42">
            <v>2.7853620515548352</v>
          </cell>
          <cell r="UK42">
            <v>12.071076337269123</v>
          </cell>
          <cell r="UL42">
            <v>6.5003522341594513</v>
          </cell>
          <cell r="UM42" t="str">
            <v>OK</v>
          </cell>
          <cell r="UN42">
            <v>3</v>
          </cell>
          <cell r="UO42">
            <v>0</v>
          </cell>
          <cell r="UP42">
            <v>3</v>
          </cell>
          <cell r="UQ42">
            <v>3</v>
          </cell>
          <cell r="UR42">
            <v>0</v>
          </cell>
          <cell r="US42">
            <v>3</v>
          </cell>
          <cell r="UT42">
            <v>3</v>
          </cell>
          <cell r="UU42" t="str">
            <v>OK</v>
          </cell>
          <cell r="UV42">
            <v>1</v>
          </cell>
          <cell r="UW42">
            <v>1</v>
          </cell>
          <cell r="UX42">
            <v>0</v>
          </cell>
          <cell r="UY42">
            <v>1</v>
          </cell>
          <cell r="UZ42">
            <v>1</v>
          </cell>
          <cell r="VA42" t="str">
            <v>OK</v>
          </cell>
          <cell r="VB42">
            <v>0</v>
          </cell>
          <cell r="VC42">
            <v>0</v>
          </cell>
          <cell r="VD42">
            <v>0</v>
          </cell>
          <cell r="VE42">
            <v>0</v>
          </cell>
          <cell r="VF42">
            <v>0</v>
          </cell>
          <cell r="VG42" t="str">
            <v>OK</v>
          </cell>
          <cell r="VH42">
            <v>14</v>
          </cell>
          <cell r="VI42">
            <v>3</v>
          </cell>
          <cell r="VJ42">
            <v>3</v>
          </cell>
          <cell r="VK42">
            <v>0</v>
          </cell>
          <cell r="VL42">
            <v>3</v>
          </cell>
          <cell r="VM42">
            <v>3</v>
          </cell>
          <cell r="VN42" t="str">
            <v>OK</v>
          </cell>
          <cell r="VO42">
            <v>3</v>
          </cell>
          <cell r="VP42">
            <v>17</v>
          </cell>
          <cell r="VQ42">
            <v>20.285714285714285</v>
          </cell>
          <cell r="VR42">
            <v>4.3221891075378345</v>
          </cell>
          <cell r="VS42">
            <v>24.607903393252119</v>
          </cell>
          <cell r="VT42">
            <v>15.96352517817645</v>
          </cell>
          <cell r="VU42" t="str">
            <v>OK</v>
          </cell>
          <cell r="VV42">
            <v>14</v>
          </cell>
          <cell r="VW42">
            <v>16.285714285714285</v>
          </cell>
          <cell r="VX42">
            <v>4.1030677346547453</v>
          </cell>
          <cell r="VY42">
            <v>20.388782020369028</v>
          </cell>
          <cell r="VZ42">
            <v>12.182646551059539</v>
          </cell>
          <cell r="WA42" t="str">
            <v>OK</v>
          </cell>
          <cell r="WB42">
            <v>31</v>
          </cell>
          <cell r="WC42">
            <v>143</v>
          </cell>
          <cell r="WD42">
            <v>20</v>
          </cell>
          <cell r="WE42">
            <v>0</v>
          </cell>
          <cell r="WF42">
            <v>21</v>
          </cell>
          <cell r="WG42">
            <v>21.785714285714285</v>
          </cell>
          <cell r="WH42">
            <v>6.350997152822921</v>
          </cell>
          <cell r="WI42">
            <v>28.136711438537205</v>
          </cell>
          <cell r="WJ42">
            <v>15.434717132891365</v>
          </cell>
          <cell r="WK42" t="str">
            <v>OK</v>
          </cell>
          <cell r="WL42">
            <v>20</v>
          </cell>
          <cell r="WM42">
            <v>16</v>
          </cell>
          <cell r="WN42">
            <v>0</v>
          </cell>
          <cell r="WO42">
            <v>16</v>
          </cell>
          <cell r="WP42">
            <v>17.214285714285715</v>
          </cell>
          <cell r="WQ42">
            <v>5.5494777499061403</v>
          </cell>
          <cell r="WR42">
            <v>22.763763464191854</v>
          </cell>
          <cell r="WS42">
            <v>11.664807964379575</v>
          </cell>
          <cell r="WT42" t="str">
            <v>OK</v>
          </cell>
          <cell r="WU42">
            <v>16</v>
          </cell>
          <cell r="WV42">
            <v>17</v>
          </cell>
          <cell r="WW42">
            <v>0</v>
          </cell>
          <cell r="WX42">
            <v>17</v>
          </cell>
          <cell r="WY42">
            <v>23</v>
          </cell>
          <cell r="WZ42">
            <v>8.4943420082927066</v>
          </cell>
          <cell r="XA42">
            <v>31.494342008292705</v>
          </cell>
          <cell r="XB42">
            <v>14.505657991707293</v>
          </cell>
          <cell r="XC42" t="str">
            <v>OK</v>
          </cell>
          <cell r="XD42">
            <v>17</v>
          </cell>
          <cell r="XE42">
            <v>9</v>
          </cell>
          <cell r="XF42">
            <v>0</v>
          </cell>
          <cell r="XG42">
            <v>9</v>
          </cell>
          <cell r="XH42">
            <v>12.357142857142858</v>
          </cell>
          <cell r="XI42">
            <v>4.2896502073128184</v>
          </cell>
          <cell r="XJ42">
            <v>16.646793064455675</v>
          </cell>
          <cell r="XK42">
            <v>8.0674926498300401</v>
          </cell>
          <cell r="XL42" t="str">
            <v>OK</v>
          </cell>
          <cell r="XM42">
            <v>9</v>
          </cell>
          <cell r="XN42">
            <v>15</v>
          </cell>
          <cell r="XO42">
            <v>0</v>
          </cell>
          <cell r="XP42">
            <v>15</v>
          </cell>
          <cell r="XQ42">
            <v>16.928571428571427</v>
          </cell>
          <cell r="XR42">
            <v>4.4456423904466575</v>
          </cell>
          <cell r="XS42">
            <v>21.374213819018085</v>
          </cell>
          <cell r="XT42">
            <v>12.48292903812477</v>
          </cell>
          <cell r="XU42" t="str">
            <v>OK</v>
          </cell>
          <cell r="XV42">
            <v>15</v>
          </cell>
          <cell r="XW42">
            <v>11</v>
          </cell>
          <cell r="XX42">
            <v>0</v>
          </cell>
          <cell r="XY42">
            <v>11</v>
          </cell>
          <cell r="XZ42">
            <v>12.357142857142858</v>
          </cell>
          <cell r="YA42">
            <v>3.2958515383186433</v>
          </cell>
          <cell r="YB42">
            <v>15.652994395461501</v>
          </cell>
          <cell r="YC42">
            <v>9.0612913188242139</v>
          </cell>
          <cell r="YD42" t="str">
            <v>OK</v>
          </cell>
          <cell r="YE42">
            <v>11</v>
          </cell>
          <cell r="YF42">
            <v>40</v>
          </cell>
          <cell r="YG42">
            <v>0</v>
          </cell>
          <cell r="YH42">
            <v>40</v>
          </cell>
          <cell r="YI42">
            <v>41.785714285714285</v>
          </cell>
          <cell r="YJ42">
            <v>15.308009826073562</v>
          </cell>
          <cell r="YK42">
            <v>57.09372411178785</v>
          </cell>
          <cell r="YL42">
            <v>26.477704459640723</v>
          </cell>
          <cell r="YM42" t="str">
            <v>OK</v>
          </cell>
          <cell r="YN42">
            <v>40</v>
          </cell>
          <cell r="YO42">
            <v>20</v>
          </cell>
          <cell r="YP42">
            <v>0</v>
          </cell>
          <cell r="YQ42">
            <v>20</v>
          </cell>
          <cell r="YR42">
            <v>21.357142857142858</v>
          </cell>
          <cell r="YS42">
            <v>9.0944373772538114</v>
          </cell>
          <cell r="YT42">
            <v>30.451580234396669</v>
          </cell>
          <cell r="YU42">
            <v>12.262705479889046</v>
          </cell>
          <cell r="YV42" t="str">
            <v>OK</v>
          </cell>
          <cell r="YW42">
            <v>20</v>
          </cell>
          <cell r="YX42">
            <v>12</v>
          </cell>
          <cell r="YY42">
            <v>0</v>
          </cell>
          <cell r="YZ42">
            <v>12</v>
          </cell>
          <cell r="ZA42">
            <v>13.642857142857142</v>
          </cell>
          <cell r="ZB42">
            <v>4.5167575650126395</v>
          </cell>
          <cell r="ZC42">
            <v>18.159614707869782</v>
          </cell>
          <cell r="ZD42">
            <v>9.1260995778445029</v>
          </cell>
          <cell r="ZE42" t="str">
            <v>OK</v>
          </cell>
          <cell r="ZF42">
            <v>12</v>
          </cell>
          <cell r="ZG42">
            <v>1</v>
          </cell>
          <cell r="ZH42">
            <v>0</v>
          </cell>
          <cell r="ZI42">
            <v>1</v>
          </cell>
          <cell r="ZJ42">
            <v>1.8571428571428572</v>
          </cell>
          <cell r="ZK42">
            <v>1.0994504121565505</v>
          </cell>
          <cell r="ZL42">
            <v>2.9565932692994075</v>
          </cell>
          <cell r="ZM42">
            <v>0.75769244498630672</v>
          </cell>
          <cell r="ZN42" t="str">
            <v>OK</v>
          </cell>
          <cell r="ZO42">
            <v>1</v>
          </cell>
          <cell r="ZP42">
            <v>12</v>
          </cell>
          <cell r="ZQ42">
            <v>0</v>
          </cell>
          <cell r="ZR42">
            <v>12</v>
          </cell>
          <cell r="ZS42">
            <v>15.857142857142858</v>
          </cell>
          <cell r="ZT42">
            <v>5.9077152014208423</v>
          </cell>
          <cell r="ZU42">
            <v>21.7648580585637</v>
          </cell>
          <cell r="ZV42">
            <v>9.9494276557220154</v>
          </cell>
          <cell r="ZW42" t="str">
            <v>OK</v>
          </cell>
          <cell r="ZX42">
            <v>12</v>
          </cell>
          <cell r="ZY42">
            <v>12</v>
          </cell>
          <cell r="ZZ42">
            <v>0</v>
          </cell>
          <cell r="AAA42">
            <v>12</v>
          </cell>
          <cell r="AAB42">
            <v>12.357142857142858</v>
          </cell>
          <cell r="AAC42">
            <v>3.1770122117182047</v>
          </cell>
          <cell r="AAD42">
            <v>15.534155068861063</v>
          </cell>
          <cell r="AAE42">
            <v>9.1801306454246525</v>
          </cell>
          <cell r="AAF42" t="str">
            <v>OK</v>
          </cell>
          <cell r="AAG42">
            <v>12</v>
          </cell>
          <cell r="AAH42">
            <v>8</v>
          </cell>
          <cell r="AAI42">
            <v>0</v>
          </cell>
          <cell r="AAJ42">
            <v>8</v>
          </cell>
          <cell r="AAK42">
            <v>7</v>
          </cell>
          <cell r="AAL42">
            <v>2.5720389995846902</v>
          </cell>
          <cell r="AAM42">
            <v>9.5720389995846897</v>
          </cell>
          <cell r="AAN42">
            <v>4.4279610004153103</v>
          </cell>
          <cell r="AAO42" t="str">
            <v>OK</v>
          </cell>
          <cell r="AAP42">
            <v>8</v>
          </cell>
          <cell r="AAQ42">
            <v>1</v>
          </cell>
          <cell r="AAR42">
            <v>0</v>
          </cell>
          <cell r="AAS42">
            <v>1</v>
          </cell>
          <cell r="AAT42">
            <v>1.2142857142857142</v>
          </cell>
          <cell r="AAU42">
            <v>0.42581531362632014</v>
          </cell>
          <cell r="AAV42">
            <v>1.6401010279120343</v>
          </cell>
          <cell r="AAW42">
            <v>0.78847040065939411</v>
          </cell>
          <cell r="AAX42" t="str">
            <v>OK</v>
          </cell>
          <cell r="AAY42">
            <v>1</v>
          </cell>
          <cell r="AAZ42">
            <v>7</v>
          </cell>
          <cell r="ABA42">
            <v>0</v>
          </cell>
          <cell r="ABB42">
            <v>7</v>
          </cell>
          <cell r="ABC42">
            <v>8.8571428571428577</v>
          </cell>
          <cell r="ABD42">
            <v>4.2761798705987912</v>
          </cell>
          <cell r="ABE42">
            <v>13.13332272774165</v>
          </cell>
          <cell r="ABF42">
            <v>4.5809629865440664</v>
          </cell>
          <cell r="ABG42" t="str">
            <v>OK</v>
          </cell>
          <cell r="ABH42">
            <v>7</v>
          </cell>
          <cell r="ABI42">
            <v>3</v>
          </cell>
          <cell r="ABJ42">
            <v>2.2857142857142856</v>
          </cell>
          <cell r="ABK42">
            <v>0.91387353346337563</v>
          </cell>
          <cell r="ABL42">
            <v>3.199587819177661</v>
          </cell>
          <cell r="ABM42">
            <v>1.37184075225091</v>
          </cell>
          <cell r="ABN42" t="str">
            <v>OK</v>
          </cell>
          <cell r="ABO42">
            <v>3</v>
          </cell>
          <cell r="ABP42">
            <v>204</v>
          </cell>
          <cell r="ABQ42">
            <v>505</v>
          </cell>
          <cell r="ABR42">
            <v>0</v>
          </cell>
          <cell r="ABS42">
            <v>0</v>
          </cell>
          <cell r="ABT42">
            <v>0</v>
          </cell>
          <cell r="ABU42">
            <v>0</v>
          </cell>
          <cell r="ABV42">
            <v>0</v>
          </cell>
          <cell r="ABW42">
            <v>0</v>
          </cell>
          <cell r="ABX42">
            <v>0</v>
          </cell>
          <cell r="ABY42">
            <v>0</v>
          </cell>
          <cell r="ABZ42">
            <v>0</v>
          </cell>
          <cell r="ACA42">
            <v>0</v>
          </cell>
          <cell r="ACB42">
            <v>0</v>
          </cell>
          <cell r="ACC42">
            <v>0</v>
          </cell>
          <cell r="ACD42">
            <v>0</v>
          </cell>
          <cell r="ACE42">
            <v>0</v>
          </cell>
          <cell r="ACF42">
            <v>0</v>
          </cell>
          <cell r="ACG42">
            <v>0</v>
          </cell>
          <cell r="ACH42">
            <v>0</v>
          </cell>
          <cell r="ACI42">
            <v>0</v>
          </cell>
          <cell r="ACJ42">
            <v>0</v>
          </cell>
          <cell r="ACK42">
            <v>0</v>
          </cell>
          <cell r="ACL42">
            <v>0</v>
          </cell>
          <cell r="ACM42">
            <v>0</v>
          </cell>
          <cell r="ACN42">
            <v>0</v>
          </cell>
          <cell r="ACO42">
            <v>0</v>
          </cell>
          <cell r="ACP42">
            <v>0</v>
          </cell>
          <cell r="ACR42">
            <v>46</v>
          </cell>
          <cell r="ACS42">
            <v>46</v>
          </cell>
          <cell r="ACT42">
            <v>0</v>
          </cell>
          <cell r="ACV42">
            <v>221</v>
          </cell>
          <cell r="ACW42">
            <v>221</v>
          </cell>
          <cell r="ACX42">
            <v>0</v>
          </cell>
          <cell r="ACZ42">
            <v>11</v>
          </cell>
          <cell r="ADA42">
            <v>11</v>
          </cell>
          <cell r="ADB42">
            <v>0</v>
          </cell>
          <cell r="ADD42">
            <v>4</v>
          </cell>
          <cell r="ADE42">
            <v>4</v>
          </cell>
          <cell r="ADF42">
            <v>0</v>
          </cell>
          <cell r="ADH42">
            <v>19</v>
          </cell>
          <cell r="ADI42">
            <v>19</v>
          </cell>
          <cell r="ADJ42">
            <v>0</v>
          </cell>
          <cell r="ADL42">
            <v>14</v>
          </cell>
          <cell r="ADM42">
            <v>14</v>
          </cell>
          <cell r="ADN42">
            <v>0</v>
          </cell>
          <cell r="ADP42">
            <v>24</v>
          </cell>
          <cell r="ADQ42">
            <v>24</v>
          </cell>
          <cell r="ADR42">
            <v>0</v>
          </cell>
          <cell r="ADT42">
            <v>18</v>
          </cell>
          <cell r="ADU42">
            <v>18</v>
          </cell>
          <cell r="ADV42">
            <v>0</v>
          </cell>
          <cell r="ADX42">
            <v>2</v>
          </cell>
          <cell r="ADY42">
            <v>2</v>
          </cell>
          <cell r="ADZ42">
            <v>0</v>
          </cell>
          <cell r="AEB42">
            <v>9</v>
          </cell>
          <cell r="AEC42">
            <v>9</v>
          </cell>
          <cell r="AED42">
            <v>0</v>
          </cell>
          <cell r="AEF42">
            <v>0</v>
          </cell>
          <cell r="AEG42">
            <v>0</v>
          </cell>
          <cell r="AEH42">
            <v>0</v>
          </cell>
          <cell r="AEJ42">
            <v>1</v>
          </cell>
          <cell r="AEK42">
            <v>1</v>
          </cell>
          <cell r="AEL42">
            <v>0</v>
          </cell>
          <cell r="AEN42">
            <v>3</v>
          </cell>
          <cell r="AEO42">
            <v>3</v>
          </cell>
          <cell r="AEP42">
            <v>0</v>
          </cell>
          <cell r="AER42">
            <v>3</v>
          </cell>
          <cell r="AES42">
            <v>3</v>
          </cell>
          <cell r="AET42">
            <v>0</v>
          </cell>
          <cell r="AEV42">
            <v>4</v>
          </cell>
          <cell r="AEW42">
            <v>4</v>
          </cell>
          <cell r="AEX42">
            <v>0</v>
          </cell>
          <cell r="AEZ42">
            <v>4</v>
          </cell>
          <cell r="AFA42">
            <v>4</v>
          </cell>
          <cell r="AFB42">
            <v>0</v>
          </cell>
          <cell r="AFD42">
            <v>3</v>
          </cell>
          <cell r="AFE42">
            <v>3</v>
          </cell>
          <cell r="AFF42">
            <v>0</v>
          </cell>
          <cell r="AFH42">
            <v>12</v>
          </cell>
          <cell r="AFI42">
            <v>12</v>
          </cell>
          <cell r="AFJ42">
            <v>0</v>
          </cell>
          <cell r="AFL42">
            <v>0</v>
          </cell>
          <cell r="AFM42">
            <v>0</v>
          </cell>
          <cell r="AFN42">
            <v>0</v>
          </cell>
          <cell r="AFP42">
            <v>10</v>
          </cell>
          <cell r="AFQ42">
            <v>10</v>
          </cell>
          <cell r="AFR42">
            <v>0</v>
          </cell>
          <cell r="AFT42">
            <v>0</v>
          </cell>
          <cell r="AFU42">
            <v>0</v>
          </cell>
          <cell r="AFV42">
            <v>0</v>
          </cell>
          <cell r="AFX42">
            <v>0</v>
          </cell>
          <cell r="AFY42">
            <v>0</v>
          </cell>
          <cell r="AFZ42">
            <v>0</v>
          </cell>
          <cell r="AGB42">
            <v>5</v>
          </cell>
          <cell r="AGC42">
            <v>5</v>
          </cell>
          <cell r="AGD42">
            <v>0</v>
          </cell>
          <cell r="AGF42">
            <v>18</v>
          </cell>
          <cell r="AGG42">
            <v>18</v>
          </cell>
          <cell r="AGH42">
            <v>0</v>
          </cell>
          <cell r="AGJ42">
            <v>6</v>
          </cell>
          <cell r="AGK42">
            <v>6</v>
          </cell>
          <cell r="AGL42">
            <v>0</v>
          </cell>
          <cell r="AGN42">
            <v>14</v>
          </cell>
          <cell r="AGO42">
            <v>14</v>
          </cell>
          <cell r="AGP42">
            <v>0</v>
          </cell>
          <cell r="AGR42">
            <v>8</v>
          </cell>
          <cell r="AGS42">
            <v>8</v>
          </cell>
          <cell r="AGT42">
            <v>0</v>
          </cell>
          <cell r="AGV42">
            <v>17</v>
          </cell>
          <cell r="AGW42">
            <v>17</v>
          </cell>
          <cell r="AGX42">
            <v>0</v>
          </cell>
          <cell r="AGZ42">
            <v>3</v>
          </cell>
          <cell r="AHA42">
            <v>3</v>
          </cell>
          <cell r="AHB42">
            <v>0</v>
          </cell>
          <cell r="AHD42">
            <v>3</v>
          </cell>
          <cell r="AHE42">
            <v>3</v>
          </cell>
          <cell r="AHF42">
            <v>0</v>
          </cell>
          <cell r="AHH42">
            <v>2</v>
          </cell>
          <cell r="AHI42">
            <v>2</v>
          </cell>
          <cell r="AHJ42">
            <v>0</v>
          </cell>
          <cell r="AHL42">
            <v>2</v>
          </cell>
          <cell r="AHM42">
            <v>2</v>
          </cell>
          <cell r="AHN42">
            <v>0</v>
          </cell>
          <cell r="AHP42">
            <v>6</v>
          </cell>
          <cell r="AHQ42">
            <v>6</v>
          </cell>
          <cell r="AHR42">
            <v>0</v>
          </cell>
          <cell r="AHT42">
            <v>5</v>
          </cell>
          <cell r="AHU42">
            <v>5</v>
          </cell>
          <cell r="AHV42">
            <v>0</v>
          </cell>
          <cell r="AHX42" t="str">
            <v>-</v>
          </cell>
          <cell r="AIA42">
            <v>3</v>
          </cell>
          <cell r="AIB42">
            <v>4</v>
          </cell>
          <cell r="AIC42">
            <v>1</v>
          </cell>
          <cell r="AID42">
            <v>1</v>
          </cell>
          <cell r="AIE42">
            <v>0</v>
          </cell>
          <cell r="AIF42">
            <v>2</v>
          </cell>
          <cell r="AIG42">
            <v>0</v>
          </cell>
          <cell r="AIH42">
            <v>1</v>
          </cell>
          <cell r="AII42">
            <v>18</v>
          </cell>
          <cell r="AIJ42">
            <v>2</v>
          </cell>
        </row>
        <row r="43">
          <cell r="B43" t="str">
            <v>รพท.ดำเนินสะดวก</v>
          </cell>
          <cell r="C43" t="str">
            <v>โรงพยาบาลดำเนินสะดวก</v>
          </cell>
          <cell r="D43">
            <v>10728</v>
          </cell>
          <cell r="E43">
            <v>5</v>
          </cell>
          <cell r="F43" t="str">
            <v>ราชบุรี</v>
          </cell>
          <cell r="G43" t="str">
            <v>M1</v>
          </cell>
          <cell r="H43" t="str">
            <v>รพ.ระดับ M1 เตียง &gt; 200</v>
          </cell>
          <cell r="I43">
            <v>2</v>
          </cell>
          <cell r="J43">
            <v>172</v>
          </cell>
          <cell r="K43">
            <v>1</v>
          </cell>
          <cell r="L43">
            <v>103060</v>
          </cell>
          <cell r="M43">
            <v>0</v>
          </cell>
          <cell r="N43">
            <v>4705</v>
          </cell>
          <cell r="O43">
            <v>98355</v>
          </cell>
          <cell r="P43">
            <v>141557</v>
          </cell>
          <cell r="Q43">
            <v>2</v>
          </cell>
          <cell r="R43">
            <v>2.7</v>
          </cell>
          <cell r="S43">
            <v>2.5384615384615383</v>
          </cell>
          <cell r="T43">
            <v>0.66022529177352451</v>
          </cell>
          <cell r="U43">
            <v>3.1986868302350628</v>
          </cell>
          <cell r="V43">
            <v>1.8782362466880138</v>
          </cell>
          <cell r="W43" t="str">
            <v>OK</v>
          </cell>
          <cell r="X43">
            <v>1</v>
          </cell>
          <cell r="Y43">
            <v>1.0714285714285714</v>
          </cell>
          <cell r="Z43">
            <v>0.26726124191242417</v>
          </cell>
          <cell r="AA43">
            <v>1.3386898133409955</v>
          </cell>
          <cell r="AB43">
            <v>0.80416732951614722</v>
          </cell>
          <cell r="AC43" t="str">
            <v>OK</v>
          </cell>
          <cell r="AD43">
            <v>8</v>
          </cell>
          <cell r="AE43">
            <v>11.214285714285714</v>
          </cell>
          <cell r="AF43">
            <v>2.3592231912080868</v>
          </cell>
          <cell r="AG43">
            <v>13.573508905493799</v>
          </cell>
          <cell r="AH43">
            <v>8.8550625230776276</v>
          </cell>
          <cell r="AI43" t="str">
            <v>Under</v>
          </cell>
          <cell r="AJ43">
            <v>1</v>
          </cell>
          <cell r="AK43">
            <v>0.6428571428571429</v>
          </cell>
          <cell r="AL43">
            <v>0.63332369377665088</v>
          </cell>
          <cell r="AM43">
            <v>1.2761808366337939</v>
          </cell>
          <cell r="AN43">
            <v>9.5334490804920291E-3</v>
          </cell>
          <cell r="AO43" t="str">
            <v>OK</v>
          </cell>
          <cell r="AP43">
            <v>1</v>
          </cell>
          <cell r="AQ43">
            <v>0.8571428571428571</v>
          </cell>
          <cell r="AR43">
            <v>0.53452248382484868</v>
          </cell>
          <cell r="AS43">
            <v>1.3916653409677058</v>
          </cell>
          <cell r="AT43">
            <v>0.32262037331800841</v>
          </cell>
          <cell r="AU43" t="str">
            <v>OK</v>
          </cell>
          <cell r="AV43">
            <v>1</v>
          </cell>
          <cell r="AW43">
            <v>2</v>
          </cell>
          <cell r="AX43">
            <v>3</v>
          </cell>
          <cell r="AY43">
            <v>3.9285714285714284</v>
          </cell>
          <cell r="AZ43">
            <v>1.1411388181101374</v>
          </cell>
          <cell r="BA43">
            <v>5.0697102466815656</v>
          </cell>
          <cell r="BB43">
            <v>2.7874326104612912</v>
          </cell>
          <cell r="BC43" t="str">
            <v>OK</v>
          </cell>
          <cell r="BD43">
            <v>16</v>
          </cell>
          <cell r="BE43">
            <v>3</v>
          </cell>
          <cell r="BF43">
            <v>5</v>
          </cell>
          <cell r="BG43">
            <v>8</v>
          </cell>
          <cell r="BH43">
            <v>10.785714285714286</v>
          </cell>
          <cell r="BI43">
            <v>3.4234164543304137</v>
          </cell>
          <cell r="BJ43">
            <v>14.209130740044699</v>
          </cell>
          <cell r="BK43">
            <v>7.3622978313838727</v>
          </cell>
          <cell r="BL43" t="str">
            <v>OK</v>
          </cell>
          <cell r="BM43">
            <v>8</v>
          </cell>
          <cell r="BN43">
            <v>1</v>
          </cell>
          <cell r="BO43">
            <v>15</v>
          </cell>
          <cell r="BP43">
            <v>16</v>
          </cell>
          <cell r="BQ43">
            <v>18.857142857142858</v>
          </cell>
          <cell r="BR43">
            <v>3.5918099756388662</v>
          </cell>
          <cell r="BS43">
            <v>22.448952832781725</v>
          </cell>
          <cell r="BT43">
            <v>15.265332881503991</v>
          </cell>
          <cell r="BU43" t="str">
            <v>OK</v>
          </cell>
          <cell r="BV43">
            <v>1</v>
          </cell>
          <cell r="BW43">
            <v>0.9285714285714286</v>
          </cell>
          <cell r="BX43">
            <v>0.47463114654932342</v>
          </cell>
          <cell r="BY43">
            <v>1.403202575120752</v>
          </cell>
          <cell r="BZ43">
            <v>0.45394028202210518</v>
          </cell>
          <cell r="CA43" t="str">
            <v>OK</v>
          </cell>
          <cell r="CB43">
            <v>17</v>
          </cell>
          <cell r="CC43">
            <v>4</v>
          </cell>
          <cell r="CD43">
            <v>4.1428571428571432</v>
          </cell>
          <cell r="CE43">
            <v>0.53452248382484935</v>
          </cell>
          <cell r="CF43">
            <v>4.6773796266819927</v>
          </cell>
          <cell r="CG43">
            <v>3.6083346590322938</v>
          </cell>
          <cell r="CH43" t="str">
            <v>OK</v>
          </cell>
          <cell r="CI43">
            <v>2</v>
          </cell>
          <cell r="CJ43">
            <v>2.0714285714285716</v>
          </cell>
          <cell r="CK43">
            <v>0.26726124191242467</v>
          </cell>
          <cell r="CL43">
            <v>2.3386898133409963</v>
          </cell>
          <cell r="CM43">
            <v>1.8041673295161469</v>
          </cell>
          <cell r="CN43" t="str">
            <v>OK</v>
          </cell>
          <cell r="CO43">
            <v>6</v>
          </cell>
          <cell r="CP43">
            <v>2</v>
          </cell>
          <cell r="CQ43">
            <v>5</v>
          </cell>
          <cell r="CR43">
            <v>7</v>
          </cell>
          <cell r="CS43">
            <v>11.214285714285714</v>
          </cell>
          <cell r="CT43">
            <v>2.991746889452624</v>
          </cell>
          <cell r="CU43">
            <v>14.206032603738338</v>
          </cell>
          <cell r="CV43">
            <v>8.2225388248330891</v>
          </cell>
          <cell r="CW43" t="str">
            <v>Under</v>
          </cell>
          <cell r="CX43">
            <v>7</v>
          </cell>
          <cell r="CY43">
            <v>3</v>
          </cell>
          <cell r="CZ43">
            <v>4</v>
          </cell>
          <cell r="DA43">
            <v>7</v>
          </cell>
          <cell r="DB43">
            <v>5.9285714285714288</v>
          </cell>
          <cell r="DC43">
            <v>2.0926349130034319</v>
          </cell>
          <cell r="DD43">
            <v>8.0212063415748602</v>
          </cell>
          <cell r="DE43">
            <v>3.835936515567997</v>
          </cell>
          <cell r="DF43" t="str">
            <v>OK</v>
          </cell>
          <cell r="DG43">
            <v>7</v>
          </cell>
          <cell r="DH43">
            <v>61</v>
          </cell>
          <cell r="DI43">
            <v>1</v>
          </cell>
          <cell r="DJ43">
            <v>1</v>
          </cell>
          <cell r="DK43">
            <v>0</v>
          </cell>
          <cell r="DL43">
            <v>0</v>
          </cell>
          <cell r="DM43">
            <v>1</v>
          </cell>
          <cell r="DN43">
            <v>3</v>
          </cell>
          <cell r="DO43">
            <v>1</v>
          </cell>
          <cell r="DP43">
            <v>5</v>
          </cell>
          <cell r="DR43">
            <v>6</v>
          </cell>
          <cell r="DS43">
            <v>2</v>
          </cell>
          <cell r="DT43">
            <v>5</v>
          </cell>
          <cell r="DU43">
            <v>0</v>
          </cell>
          <cell r="DV43">
            <v>1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2</v>
          </cell>
          <cell r="EB43">
            <v>16</v>
          </cell>
          <cell r="EC43">
            <v>2</v>
          </cell>
          <cell r="ED43">
            <v>3</v>
          </cell>
          <cell r="EE43">
            <v>5</v>
          </cell>
          <cell r="EF43">
            <v>1</v>
          </cell>
          <cell r="EG43">
            <v>3</v>
          </cell>
          <cell r="EH43">
            <v>4</v>
          </cell>
          <cell r="EI43">
            <v>2</v>
          </cell>
          <cell r="EJ43">
            <v>3</v>
          </cell>
          <cell r="EK43">
            <v>0</v>
          </cell>
          <cell r="EL43">
            <v>5</v>
          </cell>
          <cell r="EM43">
            <v>1</v>
          </cell>
          <cell r="EN43">
            <v>2</v>
          </cell>
          <cell r="EO43">
            <v>3</v>
          </cell>
          <cell r="EP43">
            <v>33</v>
          </cell>
          <cell r="EQ43">
            <v>5</v>
          </cell>
          <cell r="ER43">
            <v>5</v>
          </cell>
          <cell r="ET43">
            <v>0</v>
          </cell>
          <cell r="EU43">
            <v>1</v>
          </cell>
          <cell r="EV43">
            <v>1</v>
          </cell>
          <cell r="EW43">
            <v>1</v>
          </cell>
          <cell r="EX43">
            <v>0</v>
          </cell>
          <cell r="EY43">
            <v>1</v>
          </cell>
          <cell r="EZ43">
            <v>0</v>
          </cell>
          <cell r="FA43">
            <v>1</v>
          </cell>
          <cell r="FB43">
            <v>1</v>
          </cell>
          <cell r="FC43">
            <v>2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1</v>
          </cell>
          <cell r="FI43">
            <v>1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5</v>
          </cell>
          <cell r="FP43">
            <v>2</v>
          </cell>
          <cell r="FQ43">
            <v>0</v>
          </cell>
          <cell r="FR43">
            <v>2</v>
          </cell>
          <cell r="FS43">
            <v>1</v>
          </cell>
          <cell r="FT43">
            <v>0</v>
          </cell>
          <cell r="FU43">
            <v>1</v>
          </cell>
          <cell r="FV43">
            <v>0</v>
          </cell>
          <cell r="FW43">
            <v>0</v>
          </cell>
          <cell r="FX43">
            <v>0</v>
          </cell>
          <cell r="FY43">
            <v>1</v>
          </cell>
          <cell r="FZ43">
            <v>0</v>
          </cell>
          <cell r="GA43">
            <v>1</v>
          </cell>
          <cell r="GB43">
            <v>4</v>
          </cell>
          <cell r="GC43">
            <v>5.0714285714285712</v>
          </cell>
          <cell r="GD43">
            <v>2.5256921584232868</v>
          </cell>
          <cell r="GE43">
            <v>7.5971207298518575</v>
          </cell>
          <cell r="GF43">
            <v>2.5457364130052844</v>
          </cell>
          <cell r="GG43" t="str">
            <v>OK</v>
          </cell>
          <cell r="GH43">
            <v>7</v>
          </cell>
          <cell r="GI43">
            <v>1.8819999999999999</v>
          </cell>
          <cell r="GJ43">
            <v>10.305999999999999</v>
          </cell>
          <cell r="GK43">
            <v>7</v>
          </cell>
          <cell r="GL43">
            <v>15.214285714285714</v>
          </cell>
          <cell r="GM43">
            <v>9.1161612318121925</v>
          </cell>
          <cell r="GN43">
            <v>24.330446946097908</v>
          </cell>
          <cell r="GO43">
            <v>6.098124482473521</v>
          </cell>
          <cell r="GP43" t="str">
            <v>OK</v>
          </cell>
          <cell r="GQ43">
            <v>53</v>
          </cell>
          <cell r="GR43">
            <v>6</v>
          </cell>
          <cell r="GS43">
            <v>6.5</v>
          </cell>
          <cell r="GT43">
            <v>0.6504436355879909</v>
          </cell>
          <cell r="GU43">
            <v>45</v>
          </cell>
          <cell r="GV43">
            <v>5.8495563644120088</v>
          </cell>
          <cell r="GW43" t="str">
            <v>OK</v>
          </cell>
          <cell r="GX43">
            <v>0</v>
          </cell>
          <cell r="GY43">
            <v>0.2857142857142857</v>
          </cell>
          <cell r="GZ43">
            <v>0.46880723093849541</v>
          </cell>
          <cell r="HA43">
            <v>0.75452151665278111</v>
          </cell>
          <cell r="HB43">
            <v>-0.18309294522420971</v>
          </cell>
          <cell r="HC43" t="str">
            <v>OK</v>
          </cell>
          <cell r="HD43">
            <v>7</v>
          </cell>
          <cell r="HE43">
            <v>3</v>
          </cell>
          <cell r="HF43">
            <v>10</v>
          </cell>
          <cell r="HG43">
            <v>8.9285714285714288</v>
          </cell>
          <cell r="HH43">
            <v>1.4392458342578462</v>
          </cell>
          <cell r="HI43">
            <v>10.367817262829275</v>
          </cell>
          <cell r="HJ43">
            <v>7.4893255943135824</v>
          </cell>
          <cell r="HK43" t="str">
            <v>OK</v>
          </cell>
          <cell r="HL43">
            <v>1</v>
          </cell>
          <cell r="HM43">
            <v>0.6428571428571429</v>
          </cell>
          <cell r="HN43">
            <v>0.74494634366849199</v>
          </cell>
          <cell r="HO43">
            <v>1.3878034865256348</v>
          </cell>
          <cell r="HP43">
            <v>-0.10208920081134909</v>
          </cell>
          <cell r="HQ43" t="str">
            <v>OK</v>
          </cell>
          <cell r="HR43">
            <v>17</v>
          </cell>
          <cell r="HS43">
            <v>1</v>
          </cell>
          <cell r="HT43">
            <v>1.5</v>
          </cell>
          <cell r="HU43">
            <v>0.75955452531274992</v>
          </cell>
          <cell r="HV43">
            <v>2.2595545253127498</v>
          </cell>
          <cell r="HW43">
            <v>0.74044547468725008</v>
          </cell>
          <cell r="HX43" t="str">
            <v>OK</v>
          </cell>
          <cell r="HY43">
            <v>1</v>
          </cell>
          <cell r="HZ43">
            <v>2</v>
          </cell>
          <cell r="IA43">
            <v>3</v>
          </cell>
          <cell r="IB43">
            <v>4.5</v>
          </cell>
          <cell r="IC43">
            <v>1.6525039276108335</v>
          </cell>
          <cell r="ID43">
            <v>6.1525039276108338</v>
          </cell>
          <cell r="IE43">
            <v>2.8474960723891662</v>
          </cell>
          <cell r="IF43" t="str">
            <v>OK</v>
          </cell>
          <cell r="IG43">
            <v>1</v>
          </cell>
          <cell r="IH43">
            <v>1.8571428571428572</v>
          </cell>
          <cell r="II43">
            <v>1.2314558524297641</v>
          </cell>
          <cell r="IJ43">
            <v>3.0885987095726213</v>
          </cell>
          <cell r="IK43">
            <v>0.62568700471309313</v>
          </cell>
          <cell r="IL43" t="str">
            <v>OK</v>
          </cell>
          <cell r="IM43">
            <v>5</v>
          </cell>
          <cell r="IN43">
            <v>1</v>
          </cell>
          <cell r="IO43">
            <v>1.7142857142857142</v>
          </cell>
          <cell r="IP43">
            <v>0.61124984550212647</v>
          </cell>
          <cell r="IQ43">
            <v>2.3255355597878404</v>
          </cell>
          <cell r="IR43">
            <v>1.1030358687835877</v>
          </cell>
          <cell r="IS43" t="str">
            <v>Under</v>
          </cell>
          <cell r="IT43">
            <v>1</v>
          </cell>
          <cell r="IU43">
            <v>0.42857142857142855</v>
          </cell>
          <cell r="IV43">
            <v>0.51355259101309547</v>
          </cell>
          <cell r="IW43">
            <v>0.94212401958452396</v>
          </cell>
          <cell r="IX43">
            <v>-8.4981162441666924E-2</v>
          </cell>
          <cell r="IY43" t="str">
            <v>Over</v>
          </cell>
          <cell r="IZ43">
            <v>0</v>
          </cell>
          <cell r="JA43">
            <v>0.5</v>
          </cell>
          <cell r="JB43">
            <v>0.75955452531274992</v>
          </cell>
          <cell r="JC43">
            <v>1.2595545253127498</v>
          </cell>
          <cell r="JD43">
            <v>-0.25955452531274992</v>
          </cell>
          <cell r="JE43" t="str">
            <v>OK</v>
          </cell>
          <cell r="JF43">
            <v>2</v>
          </cell>
          <cell r="JG43">
            <v>2</v>
          </cell>
          <cell r="JH43">
            <v>2</v>
          </cell>
          <cell r="JI43">
            <v>0.39223227027636809</v>
          </cell>
          <cell r="JJ43">
            <v>2.3922322702763683</v>
          </cell>
          <cell r="JK43">
            <v>1.6077677297236319</v>
          </cell>
          <cell r="JL43" t="str">
            <v>OK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 t="str">
            <v>OK</v>
          </cell>
          <cell r="JS43">
            <v>1</v>
          </cell>
          <cell r="JT43">
            <v>1</v>
          </cell>
          <cell r="JU43">
            <v>2</v>
          </cell>
          <cell r="JV43">
            <v>2</v>
          </cell>
          <cell r="JW43">
            <v>0</v>
          </cell>
          <cell r="JX43">
            <v>2</v>
          </cell>
          <cell r="JY43">
            <v>2</v>
          </cell>
          <cell r="JZ43" t="str">
            <v>OK</v>
          </cell>
          <cell r="KA43">
            <v>1</v>
          </cell>
          <cell r="KB43">
            <v>1.0714285714285714</v>
          </cell>
          <cell r="KC43">
            <v>0.26726124191242417</v>
          </cell>
          <cell r="KD43">
            <v>1.3386898133409955</v>
          </cell>
          <cell r="KE43">
            <v>0.80416732951614722</v>
          </cell>
          <cell r="KF43" t="str">
            <v>OK</v>
          </cell>
          <cell r="KG43">
            <v>1</v>
          </cell>
          <cell r="KH43">
            <v>0.21428571428571427</v>
          </cell>
          <cell r="KI43">
            <v>0.42581531362632008</v>
          </cell>
          <cell r="KJ43">
            <v>0.64010102791203438</v>
          </cell>
          <cell r="KK43">
            <v>-0.21152959934060581</v>
          </cell>
          <cell r="KL43" t="str">
            <v>Over</v>
          </cell>
          <cell r="KM43">
            <v>1</v>
          </cell>
          <cell r="KN43">
            <v>1</v>
          </cell>
          <cell r="KO43">
            <v>2</v>
          </cell>
          <cell r="KP43">
            <v>2.0714285714285716</v>
          </cell>
          <cell r="KQ43">
            <v>0.26726124191242467</v>
          </cell>
          <cell r="KR43">
            <v>2.3386898133409963</v>
          </cell>
          <cell r="KS43">
            <v>1.8041673295161469</v>
          </cell>
          <cell r="KT43" t="str">
            <v>OK</v>
          </cell>
          <cell r="KU43">
            <v>8</v>
          </cell>
          <cell r="KV43">
            <v>1</v>
          </cell>
          <cell r="KW43">
            <v>1.2857142857142858</v>
          </cell>
          <cell r="KX43">
            <v>0.72627303920256292</v>
          </cell>
          <cell r="KY43">
            <v>2.0119873249168485</v>
          </cell>
          <cell r="KZ43">
            <v>0.55944124651172289</v>
          </cell>
          <cell r="LA43" t="str">
            <v>OK</v>
          </cell>
          <cell r="LB43">
            <v>2</v>
          </cell>
          <cell r="LC43">
            <v>2</v>
          </cell>
          <cell r="LD43">
            <v>0</v>
          </cell>
          <cell r="LE43">
            <v>2</v>
          </cell>
          <cell r="LF43">
            <v>2</v>
          </cell>
          <cell r="LG43" t="str">
            <v>OK</v>
          </cell>
          <cell r="LH43">
            <v>1</v>
          </cell>
          <cell r="LI43">
            <v>1.0714285714285714</v>
          </cell>
          <cell r="LJ43">
            <v>0.26726124191242417</v>
          </cell>
          <cell r="LK43">
            <v>1.3386898133409955</v>
          </cell>
          <cell r="LL43">
            <v>0.80416732951614722</v>
          </cell>
          <cell r="LM43" t="str">
            <v>OK</v>
          </cell>
          <cell r="LN43">
            <v>3</v>
          </cell>
          <cell r="LO43">
            <v>1</v>
          </cell>
          <cell r="LP43">
            <v>0.7142857142857143</v>
          </cell>
          <cell r="LQ43">
            <v>0.72627303920256292</v>
          </cell>
          <cell r="LR43">
            <v>1.4405587534882773</v>
          </cell>
          <cell r="LS43">
            <v>-1.1987324916848618E-2</v>
          </cell>
          <cell r="LT43" t="str">
            <v>OK</v>
          </cell>
          <cell r="LU43">
            <v>5</v>
          </cell>
          <cell r="LV43">
            <v>37</v>
          </cell>
          <cell r="LW43">
            <v>2</v>
          </cell>
          <cell r="LX43">
            <v>2.5714285714285716</v>
          </cell>
          <cell r="LY43">
            <v>0.75592894601845462</v>
          </cell>
          <cell r="LZ43">
            <v>3.3273575174470262</v>
          </cell>
          <cell r="MA43">
            <v>1.815499625410117</v>
          </cell>
          <cell r="MB43" t="str">
            <v>OK</v>
          </cell>
          <cell r="MC43">
            <v>4</v>
          </cell>
          <cell r="MD43">
            <v>8</v>
          </cell>
          <cell r="ME43">
            <v>0</v>
          </cell>
          <cell r="MF43">
            <v>12</v>
          </cell>
          <cell r="MG43">
            <v>12</v>
          </cell>
          <cell r="MH43">
            <v>0</v>
          </cell>
          <cell r="MI43">
            <v>12</v>
          </cell>
          <cell r="MJ43">
            <v>12</v>
          </cell>
          <cell r="MK43" t="str">
            <v>OK</v>
          </cell>
          <cell r="ML43">
            <v>14</v>
          </cell>
          <cell r="MM43">
            <v>6</v>
          </cell>
          <cell r="MN43">
            <v>7.2142857142857144</v>
          </cell>
          <cell r="MO43">
            <v>1.717716347523494</v>
          </cell>
          <cell r="MP43">
            <v>8.9320020618092091</v>
          </cell>
          <cell r="MQ43">
            <v>5.4965693667622206</v>
          </cell>
          <cell r="MR43" t="str">
            <v>OK</v>
          </cell>
          <cell r="MS43">
            <v>2</v>
          </cell>
          <cell r="MT43">
            <v>0.35714285714285715</v>
          </cell>
          <cell r="MU43">
            <v>0.63332369377665088</v>
          </cell>
          <cell r="MV43">
            <v>0.99046655091950808</v>
          </cell>
          <cell r="MW43">
            <v>-0.27618083663379372</v>
          </cell>
          <cell r="MX43" t="str">
            <v>Over</v>
          </cell>
          <cell r="MY43">
            <v>8</v>
          </cell>
          <cell r="MZ43">
            <v>5</v>
          </cell>
          <cell r="NA43">
            <v>5.2857142857142856</v>
          </cell>
          <cell r="NB43">
            <v>1.3259870882635911</v>
          </cell>
          <cell r="NC43">
            <v>6.6117013739778763</v>
          </cell>
          <cell r="ND43">
            <v>3.9597271974506945</v>
          </cell>
          <cell r="NE43" t="str">
            <v>OK</v>
          </cell>
          <cell r="NF43">
            <v>3</v>
          </cell>
          <cell r="NG43">
            <v>0.21428571428571427</v>
          </cell>
          <cell r="NH43">
            <v>0.80178372573727319</v>
          </cell>
          <cell r="NI43">
            <v>1.0160694400229875</v>
          </cell>
          <cell r="NJ43">
            <v>-0.58749801145155889</v>
          </cell>
          <cell r="NK43" t="str">
            <v>Over</v>
          </cell>
          <cell r="NL43">
            <v>8</v>
          </cell>
          <cell r="NM43">
            <v>4</v>
          </cell>
          <cell r="NN43">
            <v>4.0714285714285712</v>
          </cell>
          <cell r="NO43">
            <v>1.1411388181101374</v>
          </cell>
          <cell r="NP43">
            <v>5.2125673895387088</v>
          </cell>
          <cell r="NQ43">
            <v>2.9302897533184336</v>
          </cell>
          <cell r="NR43" t="str">
            <v>OK</v>
          </cell>
          <cell r="NS43">
            <v>4</v>
          </cell>
          <cell r="NT43">
            <v>4</v>
          </cell>
          <cell r="NU43">
            <v>4.3571428571428568</v>
          </cell>
          <cell r="NV43">
            <v>0.92878273166406533</v>
          </cell>
          <cell r="NW43">
            <v>5.2859255888069221</v>
          </cell>
          <cell r="NX43">
            <v>3.4283601254787914</v>
          </cell>
          <cell r="NY43" t="str">
            <v>OK</v>
          </cell>
          <cell r="NZ43">
            <v>4</v>
          </cell>
          <cell r="OA43">
            <v>0</v>
          </cell>
          <cell r="OB43">
            <v>0.21428571428571427</v>
          </cell>
          <cell r="OC43">
            <v>0.42581531362632008</v>
          </cell>
          <cell r="OD43">
            <v>0.64010102791203438</v>
          </cell>
          <cell r="OE43">
            <v>-0.21152959934060581</v>
          </cell>
          <cell r="OF43" t="str">
            <v>OK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K43">
            <v>0</v>
          </cell>
          <cell r="OL43" t="str">
            <v>OK</v>
          </cell>
          <cell r="OM43">
            <v>0</v>
          </cell>
          <cell r="ON43">
            <v>2</v>
          </cell>
          <cell r="OO43">
            <v>2.5</v>
          </cell>
          <cell r="OP43">
            <v>0.6504436355879909</v>
          </cell>
          <cell r="OQ43">
            <v>3.1504436355879908</v>
          </cell>
          <cell r="OR43">
            <v>1.8495563644120092</v>
          </cell>
          <cell r="OS43" t="str">
            <v>OK</v>
          </cell>
          <cell r="OT43">
            <v>2</v>
          </cell>
          <cell r="OU43">
            <v>2</v>
          </cell>
          <cell r="OV43">
            <v>2</v>
          </cell>
          <cell r="OW43">
            <v>0.78446454055273618</v>
          </cell>
          <cell r="OX43">
            <v>2.7844645405527362</v>
          </cell>
          <cell r="OY43">
            <v>1.2155354594472638</v>
          </cell>
          <cell r="OZ43" t="str">
            <v>OK</v>
          </cell>
          <cell r="PA43">
            <v>0</v>
          </cell>
          <cell r="PB43">
            <v>0</v>
          </cell>
          <cell r="PC43">
            <v>0</v>
          </cell>
          <cell r="PD43">
            <v>0</v>
          </cell>
          <cell r="PE43">
            <v>0</v>
          </cell>
          <cell r="PF43" t="str">
            <v>OK</v>
          </cell>
          <cell r="PG43">
            <v>0</v>
          </cell>
          <cell r="PH43">
            <v>0</v>
          </cell>
          <cell r="PI43">
            <v>0</v>
          </cell>
          <cell r="PJ43">
            <v>0</v>
          </cell>
          <cell r="PK43">
            <v>0</v>
          </cell>
          <cell r="PL43">
            <v>0</v>
          </cell>
          <cell r="PM43">
            <v>0</v>
          </cell>
          <cell r="PN43">
            <v>0</v>
          </cell>
          <cell r="PO43">
            <v>0</v>
          </cell>
          <cell r="PP43" t="str">
            <v>OK</v>
          </cell>
          <cell r="PQ43">
            <v>2</v>
          </cell>
          <cell r="PR43">
            <v>1</v>
          </cell>
          <cell r="PS43">
            <v>1</v>
          </cell>
          <cell r="PT43">
            <v>2</v>
          </cell>
          <cell r="PU43">
            <v>2.7857142857142856</v>
          </cell>
          <cell r="PV43">
            <v>0.69929320675306816</v>
          </cell>
          <cell r="PW43">
            <v>3.4850074924673535</v>
          </cell>
          <cell r="PX43">
            <v>2.0864210789612176</v>
          </cell>
          <cell r="PY43" t="str">
            <v>Under</v>
          </cell>
          <cell r="PZ43">
            <v>2</v>
          </cell>
          <cell r="QA43">
            <v>0</v>
          </cell>
          <cell r="QB43">
            <v>0.14285714285714285</v>
          </cell>
          <cell r="QC43">
            <v>0.36313651960128146</v>
          </cell>
          <cell r="QD43">
            <v>0.50599366245842425</v>
          </cell>
          <cell r="QE43">
            <v>-0.22027937674413861</v>
          </cell>
          <cell r="QF43" t="str">
            <v>OK</v>
          </cell>
          <cell r="QG43">
            <v>1</v>
          </cell>
          <cell r="QH43">
            <v>1</v>
          </cell>
          <cell r="QI43">
            <v>2</v>
          </cell>
          <cell r="QJ43">
            <v>2</v>
          </cell>
          <cell r="QK43">
            <v>0</v>
          </cell>
          <cell r="QL43">
            <v>2</v>
          </cell>
          <cell r="QM43">
            <v>2</v>
          </cell>
          <cell r="QN43" t="str">
            <v>OK</v>
          </cell>
          <cell r="QO43">
            <v>2</v>
          </cell>
          <cell r="QP43">
            <v>3</v>
          </cell>
          <cell r="QQ43">
            <v>3.8571428571428572</v>
          </cell>
          <cell r="QR43">
            <v>1.0271051820261914</v>
          </cell>
          <cell r="QS43">
            <v>4.8842480391690488</v>
          </cell>
          <cell r="QT43">
            <v>2.8300376751166656</v>
          </cell>
          <cell r="QU43" t="str">
            <v>OK</v>
          </cell>
          <cell r="QV43">
            <v>3</v>
          </cell>
          <cell r="QW43">
            <v>3</v>
          </cell>
          <cell r="QX43">
            <v>3.4285714285714284</v>
          </cell>
          <cell r="QY43">
            <v>1.2838814775327383</v>
          </cell>
          <cell r="QZ43">
            <v>4.7124529061041667</v>
          </cell>
          <cell r="RA43">
            <v>2.1446899510386901</v>
          </cell>
          <cell r="RB43" t="str">
            <v>OK</v>
          </cell>
          <cell r="RC43">
            <v>3</v>
          </cell>
          <cell r="RD43">
            <v>1</v>
          </cell>
          <cell r="RE43">
            <v>1.2142857142857142</v>
          </cell>
          <cell r="RF43">
            <v>0.80178372573727319</v>
          </cell>
          <cell r="RG43">
            <v>2.0160694400229873</v>
          </cell>
          <cell r="RH43">
            <v>0.412501988548441</v>
          </cell>
          <cell r="RI43" t="str">
            <v>OK</v>
          </cell>
          <cell r="RJ43">
            <v>2</v>
          </cell>
          <cell r="RK43">
            <v>2.1428571428571428</v>
          </cell>
          <cell r="RL43">
            <v>0.53452248382484835</v>
          </cell>
          <cell r="RM43">
            <v>2.6773796266819909</v>
          </cell>
          <cell r="RN43">
            <v>1.6083346590322944</v>
          </cell>
          <cell r="RO43" t="str">
            <v>OK</v>
          </cell>
          <cell r="RP43">
            <v>4</v>
          </cell>
          <cell r="RQ43">
            <v>0</v>
          </cell>
          <cell r="RR43">
            <v>4</v>
          </cell>
          <cell r="RS43">
            <v>4</v>
          </cell>
          <cell r="RT43">
            <v>0</v>
          </cell>
          <cell r="RU43">
            <v>4</v>
          </cell>
          <cell r="RV43">
            <v>4</v>
          </cell>
          <cell r="RW43" t="str">
            <v>OK</v>
          </cell>
          <cell r="RX43">
            <v>7</v>
          </cell>
          <cell r="RY43">
            <v>16</v>
          </cell>
          <cell r="RZ43">
            <v>11.857142857142858</v>
          </cell>
          <cell r="SA43">
            <v>3.2547513873422957</v>
          </cell>
          <cell r="SB43">
            <v>15.111894244485153</v>
          </cell>
          <cell r="SC43">
            <v>8.6023914698005619</v>
          </cell>
          <cell r="SD43" t="str">
            <v>Over</v>
          </cell>
          <cell r="SE43">
            <v>4</v>
          </cell>
          <cell r="SF43">
            <v>0</v>
          </cell>
          <cell r="SG43">
            <v>4</v>
          </cell>
          <cell r="SH43">
            <v>3.7142857142857144</v>
          </cell>
          <cell r="SI43">
            <v>0.46880723093849574</v>
          </cell>
          <cell r="SJ43">
            <v>4.1830929452242103</v>
          </cell>
          <cell r="SK43">
            <v>3.2454784833472186</v>
          </cell>
          <cell r="SL43" t="str">
            <v>OK</v>
          </cell>
          <cell r="SM43">
            <v>0</v>
          </cell>
          <cell r="SN43">
            <v>0</v>
          </cell>
          <cell r="SO43">
            <v>0</v>
          </cell>
          <cell r="SP43">
            <v>0</v>
          </cell>
          <cell r="SQ43">
            <v>0</v>
          </cell>
          <cell r="SR43" t="str">
            <v>OK</v>
          </cell>
          <cell r="SS43">
            <v>20</v>
          </cell>
          <cell r="ST43">
            <v>2</v>
          </cell>
          <cell r="SU43">
            <v>2.5714285714285716</v>
          </cell>
          <cell r="SV43">
            <v>0.93761446187699093</v>
          </cell>
          <cell r="SW43">
            <v>3.5090430333055624</v>
          </cell>
          <cell r="SX43">
            <v>1.6338141095515808</v>
          </cell>
          <cell r="SY43" t="str">
            <v>OK</v>
          </cell>
          <cell r="SZ43">
            <v>3</v>
          </cell>
          <cell r="TA43">
            <v>2</v>
          </cell>
          <cell r="TB43">
            <v>0</v>
          </cell>
          <cell r="TC43">
            <v>5</v>
          </cell>
          <cell r="TD43">
            <v>5.7857142857142856</v>
          </cell>
          <cell r="TE43">
            <v>1.188313053066367</v>
          </cell>
          <cell r="TF43">
            <v>6.9740273387806528</v>
          </cell>
          <cell r="TG43">
            <v>4.5974012326479183</v>
          </cell>
          <cell r="TH43" t="str">
            <v>OK</v>
          </cell>
          <cell r="TI43">
            <v>7</v>
          </cell>
          <cell r="TJ43">
            <v>0</v>
          </cell>
          <cell r="TK43">
            <v>0.2857142857142857</v>
          </cell>
          <cell r="TL43">
            <v>0.46880723093849541</v>
          </cell>
          <cell r="TM43">
            <v>0.75452151665278111</v>
          </cell>
          <cell r="TN43">
            <v>-0.18309294522420971</v>
          </cell>
          <cell r="TO43" t="str">
            <v>OK</v>
          </cell>
          <cell r="TP43">
            <v>4</v>
          </cell>
          <cell r="TQ43">
            <v>1</v>
          </cell>
          <cell r="TR43">
            <v>5</v>
          </cell>
          <cell r="TS43">
            <v>10</v>
          </cell>
          <cell r="TT43">
            <v>16.928571428571427</v>
          </cell>
          <cell r="TU43">
            <v>5.1807971723142519</v>
          </cell>
          <cell r="TV43">
            <v>22.109368600885681</v>
          </cell>
          <cell r="TW43">
            <v>11.747774256257175</v>
          </cell>
          <cell r="TX43" t="str">
            <v>Under</v>
          </cell>
          <cell r="TY43">
            <v>10</v>
          </cell>
          <cell r="TZ43">
            <v>1</v>
          </cell>
          <cell r="UA43">
            <v>1.1428571428571428</v>
          </cell>
          <cell r="UB43">
            <v>0.5345224838248489</v>
          </cell>
          <cell r="UC43">
            <v>1.6773796266819918</v>
          </cell>
          <cell r="UD43">
            <v>0.60833465903229389</v>
          </cell>
          <cell r="UE43" t="str">
            <v>OK</v>
          </cell>
          <cell r="UF43">
            <v>10</v>
          </cell>
          <cell r="UG43">
            <v>2</v>
          </cell>
          <cell r="UH43">
            <v>12</v>
          </cell>
          <cell r="UI43">
            <v>9.2857142857142865</v>
          </cell>
          <cell r="UJ43">
            <v>2.7853620515548352</v>
          </cell>
          <cell r="UK43">
            <v>12.071076337269123</v>
          </cell>
          <cell r="UL43">
            <v>6.5003522341594513</v>
          </cell>
          <cell r="UM43" t="str">
            <v>OK</v>
          </cell>
          <cell r="UN43">
            <v>3</v>
          </cell>
          <cell r="UO43">
            <v>0</v>
          </cell>
          <cell r="UP43">
            <v>3</v>
          </cell>
          <cell r="UQ43">
            <v>3</v>
          </cell>
          <cell r="UR43">
            <v>0</v>
          </cell>
          <cell r="US43">
            <v>3</v>
          </cell>
          <cell r="UT43">
            <v>3</v>
          </cell>
          <cell r="UU43" t="str">
            <v>OK</v>
          </cell>
          <cell r="UV43">
            <v>1</v>
          </cell>
          <cell r="UW43">
            <v>1</v>
          </cell>
          <cell r="UX43">
            <v>0</v>
          </cell>
          <cell r="UY43">
            <v>1</v>
          </cell>
          <cell r="UZ43">
            <v>1</v>
          </cell>
          <cell r="VA43" t="str">
            <v>OK</v>
          </cell>
          <cell r="VB43">
            <v>0</v>
          </cell>
          <cell r="VC43">
            <v>0</v>
          </cell>
          <cell r="VD43">
            <v>0</v>
          </cell>
          <cell r="VE43">
            <v>0</v>
          </cell>
          <cell r="VF43">
            <v>0</v>
          </cell>
          <cell r="VG43" t="str">
            <v>OK</v>
          </cell>
          <cell r="VH43">
            <v>17</v>
          </cell>
          <cell r="VI43">
            <v>3</v>
          </cell>
          <cell r="VJ43">
            <v>3</v>
          </cell>
          <cell r="VK43">
            <v>0</v>
          </cell>
          <cell r="VL43">
            <v>3</v>
          </cell>
          <cell r="VM43">
            <v>3</v>
          </cell>
          <cell r="VN43" t="str">
            <v>OK</v>
          </cell>
          <cell r="VO43">
            <v>3</v>
          </cell>
          <cell r="VP43">
            <v>17</v>
          </cell>
          <cell r="VQ43">
            <v>20.285714285714285</v>
          </cell>
          <cell r="VR43">
            <v>4.3221891075378345</v>
          </cell>
          <cell r="VS43">
            <v>24.607903393252119</v>
          </cell>
          <cell r="VT43">
            <v>15.96352517817645</v>
          </cell>
          <cell r="VU43" t="str">
            <v>OK</v>
          </cell>
          <cell r="VV43">
            <v>13</v>
          </cell>
          <cell r="VW43">
            <v>16.285714285714285</v>
          </cell>
          <cell r="VX43">
            <v>4.1030677346547453</v>
          </cell>
          <cell r="VY43">
            <v>20.388782020369028</v>
          </cell>
          <cell r="VZ43">
            <v>12.182646551059539</v>
          </cell>
          <cell r="WA43" t="str">
            <v>OK</v>
          </cell>
          <cell r="WB43">
            <v>30</v>
          </cell>
          <cell r="WC43">
            <v>146</v>
          </cell>
          <cell r="WD43">
            <v>18</v>
          </cell>
          <cell r="WE43">
            <v>0</v>
          </cell>
          <cell r="WF43">
            <v>18</v>
          </cell>
          <cell r="WG43">
            <v>21.785714285714285</v>
          </cell>
          <cell r="WH43">
            <v>6.350997152822921</v>
          </cell>
          <cell r="WI43">
            <v>28.136711438537205</v>
          </cell>
          <cell r="WJ43">
            <v>15.434717132891365</v>
          </cell>
          <cell r="WK43" t="str">
            <v>OK</v>
          </cell>
          <cell r="WL43">
            <v>18</v>
          </cell>
          <cell r="WM43">
            <v>13</v>
          </cell>
          <cell r="WN43">
            <v>0</v>
          </cell>
          <cell r="WO43">
            <v>13</v>
          </cell>
          <cell r="WP43">
            <v>17.214285714285715</v>
          </cell>
          <cell r="WQ43">
            <v>5.5494777499061403</v>
          </cell>
          <cell r="WR43">
            <v>22.763763464191854</v>
          </cell>
          <cell r="WS43">
            <v>11.664807964379575</v>
          </cell>
          <cell r="WT43" t="str">
            <v>OK</v>
          </cell>
          <cell r="WU43">
            <v>13</v>
          </cell>
          <cell r="WV43">
            <v>16</v>
          </cell>
          <cell r="WW43">
            <v>0</v>
          </cell>
          <cell r="WX43">
            <v>16</v>
          </cell>
          <cell r="WY43">
            <v>23</v>
          </cell>
          <cell r="WZ43">
            <v>8.4943420082927066</v>
          </cell>
          <cell r="XA43">
            <v>31.494342008292705</v>
          </cell>
          <cell r="XB43">
            <v>14.505657991707293</v>
          </cell>
          <cell r="XC43" t="str">
            <v>OK</v>
          </cell>
          <cell r="XD43">
            <v>16</v>
          </cell>
          <cell r="XE43">
            <v>9</v>
          </cell>
          <cell r="XF43">
            <v>0</v>
          </cell>
          <cell r="XG43">
            <v>9</v>
          </cell>
          <cell r="XH43">
            <v>12.357142857142858</v>
          </cell>
          <cell r="XI43">
            <v>4.2896502073128184</v>
          </cell>
          <cell r="XJ43">
            <v>16.646793064455675</v>
          </cell>
          <cell r="XK43">
            <v>8.0674926498300401</v>
          </cell>
          <cell r="XL43" t="str">
            <v>OK</v>
          </cell>
          <cell r="XM43">
            <v>9</v>
          </cell>
          <cell r="XN43">
            <v>14</v>
          </cell>
          <cell r="XO43">
            <v>0</v>
          </cell>
          <cell r="XP43">
            <v>14</v>
          </cell>
          <cell r="XQ43">
            <v>16.928571428571427</v>
          </cell>
          <cell r="XR43">
            <v>4.4456423904466575</v>
          </cell>
          <cell r="XS43">
            <v>21.374213819018085</v>
          </cell>
          <cell r="XT43">
            <v>12.48292903812477</v>
          </cell>
          <cell r="XU43" t="str">
            <v>OK</v>
          </cell>
          <cell r="XV43">
            <v>14</v>
          </cell>
          <cell r="XW43">
            <v>10</v>
          </cell>
          <cell r="XX43">
            <v>0</v>
          </cell>
          <cell r="XY43">
            <v>10</v>
          </cell>
          <cell r="XZ43">
            <v>12.357142857142858</v>
          </cell>
          <cell r="YA43">
            <v>3.2958515383186433</v>
          </cell>
          <cell r="YB43">
            <v>15.652994395461501</v>
          </cell>
          <cell r="YC43">
            <v>9.0612913188242139</v>
          </cell>
          <cell r="YD43" t="str">
            <v>OK</v>
          </cell>
          <cell r="YE43">
            <v>10</v>
          </cell>
          <cell r="YF43">
            <v>33</v>
          </cell>
          <cell r="YG43">
            <v>0</v>
          </cell>
          <cell r="YH43">
            <v>33</v>
          </cell>
          <cell r="YI43">
            <v>41.785714285714285</v>
          </cell>
          <cell r="YJ43">
            <v>15.308009826073562</v>
          </cell>
          <cell r="YK43">
            <v>57.09372411178785</v>
          </cell>
          <cell r="YL43">
            <v>26.477704459640723</v>
          </cell>
          <cell r="YM43" t="str">
            <v>OK</v>
          </cell>
          <cell r="YN43">
            <v>33</v>
          </cell>
          <cell r="YO43">
            <v>16</v>
          </cell>
          <cell r="YP43">
            <v>0</v>
          </cell>
          <cell r="YQ43">
            <v>16</v>
          </cell>
          <cell r="YR43">
            <v>21.357142857142858</v>
          </cell>
          <cell r="YS43">
            <v>9.0944373772538114</v>
          </cell>
          <cell r="YT43">
            <v>30.451580234396669</v>
          </cell>
          <cell r="YU43">
            <v>12.262705479889046</v>
          </cell>
          <cell r="YV43" t="str">
            <v>OK</v>
          </cell>
          <cell r="YW43">
            <v>16</v>
          </cell>
          <cell r="YX43">
            <v>9</v>
          </cell>
          <cell r="YY43">
            <v>1</v>
          </cell>
          <cell r="YZ43">
            <v>10</v>
          </cell>
          <cell r="ZA43">
            <v>13.642857142857142</v>
          </cell>
          <cell r="ZB43">
            <v>4.5167575650126395</v>
          </cell>
          <cell r="ZC43">
            <v>18.159614707869782</v>
          </cell>
          <cell r="ZD43">
            <v>9.1260995778445029</v>
          </cell>
          <cell r="ZE43" t="str">
            <v>OK</v>
          </cell>
          <cell r="ZF43">
            <v>10</v>
          </cell>
          <cell r="ZG43">
            <v>2</v>
          </cell>
          <cell r="ZH43">
            <v>0</v>
          </cell>
          <cell r="ZI43">
            <v>2</v>
          </cell>
          <cell r="ZJ43">
            <v>1.8571428571428572</v>
          </cell>
          <cell r="ZK43">
            <v>1.0994504121565505</v>
          </cell>
          <cell r="ZL43">
            <v>2.9565932692994075</v>
          </cell>
          <cell r="ZM43">
            <v>0.75769244498630672</v>
          </cell>
          <cell r="ZN43" t="str">
            <v>OK</v>
          </cell>
          <cell r="ZO43">
            <v>2</v>
          </cell>
          <cell r="ZP43">
            <v>12</v>
          </cell>
          <cell r="ZQ43">
            <v>0</v>
          </cell>
          <cell r="ZR43">
            <v>12</v>
          </cell>
          <cell r="ZS43">
            <v>15.857142857142858</v>
          </cell>
          <cell r="ZT43">
            <v>5.9077152014208423</v>
          </cell>
          <cell r="ZU43">
            <v>21.7648580585637</v>
          </cell>
          <cell r="ZV43">
            <v>9.9494276557220154</v>
          </cell>
          <cell r="ZW43" t="str">
            <v>OK</v>
          </cell>
          <cell r="ZX43">
            <v>12</v>
          </cell>
          <cell r="ZY43">
            <v>12</v>
          </cell>
          <cell r="ZZ43">
            <v>0</v>
          </cell>
          <cell r="AAA43">
            <v>12</v>
          </cell>
          <cell r="AAB43">
            <v>12.357142857142858</v>
          </cell>
          <cell r="AAC43">
            <v>3.1770122117182047</v>
          </cell>
          <cell r="AAD43">
            <v>15.534155068861063</v>
          </cell>
          <cell r="AAE43">
            <v>9.1801306454246525</v>
          </cell>
          <cell r="AAF43" t="str">
            <v>OK</v>
          </cell>
          <cell r="AAG43">
            <v>12</v>
          </cell>
          <cell r="AAH43">
            <v>7</v>
          </cell>
          <cell r="AAI43">
            <v>0</v>
          </cell>
          <cell r="AAJ43">
            <v>7</v>
          </cell>
          <cell r="AAK43">
            <v>7</v>
          </cell>
          <cell r="AAL43">
            <v>2.5720389995846902</v>
          </cell>
          <cell r="AAM43">
            <v>9.5720389995846897</v>
          </cell>
          <cell r="AAN43">
            <v>4.4279610004153103</v>
          </cell>
          <cell r="AAO43" t="str">
            <v>OK</v>
          </cell>
          <cell r="AAP43">
            <v>7</v>
          </cell>
          <cell r="AAQ43">
            <v>1</v>
          </cell>
          <cell r="AAR43">
            <v>0</v>
          </cell>
          <cell r="AAS43">
            <v>1</v>
          </cell>
          <cell r="AAT43">
            <v>1.2142857142857142</v>
          </cell>
          <cell r="AAU43">
            <v>0.42581531362632014</v>
          </cell>
          <cell r="AAV43">
            <v>1.6401010279120343</v>
          </cell>
          <cell r="AAW43">
            <v>0.78847040065939411</v>
          </cell>
          <cell r="AAX43" t="str">
            <v>OK</v>
          </cell>
          <cell r="AAY43">
            <v>1</v>
          </cell>
          <cell r="AAZ43">
            <v>7</v>
          </cell>
          <cell r="ABA43">
            <v>0</v>
          </cell>
          <cell r="ABB43">
            <v>7</v>
          </cell>
          <cell r="ABC43">
            <v>8.8571428571428577</v>
          </cell>
          <cell r="ABD43">
            <v>4.2761798705987912</v>
          </cell>
          <cell r="ABE43">
            <v>13.13332272774165</v>
          </cell>
          <cell r="ABF43">
            <v>4.5809629865440664</v>
          </cell>
          <cell r="ABG43" t="str">
            <v>OK</v>
          </cell>
          <cell r="ABH43">
            <v>7</v>
          </cell>
          <cell r="ABI43">
            <v>1</v>
          </cell>
          <cell r="ABJ43">
            <v>2.2857142857142856</v>
          </cell>
          <cell r="ABK43">
            <v>0.91387353346337563</v>
          </cell>
          <cell r="ABL43">
            <v>3.199587819177661</v>
          </cell>
          <cell r="ABM43">
            <v>1.37184075225091</v>
          </cell>
          <cell r="ABN43" t="str">
            <v>Under</v>
          </cell>
          <cell r="ABO43">
            <v>1</v>
          </cell>
          <cell r="ABP43">
            <v>181</v>
          </cell>
          <cell r="ABQ43">
            <v>478</v>
          </cell>
          <cell r="ABR43">
            <v>0</v>
          </cell>
          <cell r="ABS43">
            <v>0</v>
          </cell>
          <cell r="ABT43">
            <v>0</v>
          </cell>
          <cell r="ABU43">
            <v>0</v>
          </cell>
          <cell r="ABV43">
            <v>0</v>
          </cell>
          <cell r="ABW43">
            <v>0</v>
          </cell>
          <cell r="ABX43">
            <v>0</v>
          </cell>
          <cell r="ABY43">
            <v>0</v>
          </cell>
          <cell r="ABZ43">
            <v>0</v>
          </cell>
          <cell r="ACA43">
            <v>0</v>
          </cell>
          <cell r="ACB43">
            <v>0</v>
          </cell>
          <cell r="ACC43">
            <v>0</v>
          </cell>
          <cell r="ACD43">
            <v>0</v>
          </cell>
          <cell r="ACE43">
            <v>0</v>
          </cell>
          <cell r="ACF43">
            <v>0</v>
          </cell>
          <cell r="ACG43">
            <v>0</v>
          </cell>
          <cell r="ACH43">
            <v>0</v>
          </cell>
          <cell r="ACI43">
            <v>0</v>
          </cell>
          <cell r="ACJ43">
            <v>0</v>
          </cell>
          <cell r="ACK43">
            <v>0</v>
          </cell>
          <cell r="ACL43">
            <v>0</v>
          </cell>
          <cell r="ACM43">
            <v>0</v>
          </cell>
          <cell r="ACN43">
            <v>0</v>
          </cell>
          <cell r="ACO43">
            <v>0</v>
          </cell>
          <cell r="ACP43">
            <v>0</v>
          </cell>
          <cell r="ACR43">
            <v>42</v>
          </cell>
          <cell r="ACS43">
            <v>42</v>
          </cell>
          <cell r="ACT43">
            <v>0</v>
          </cell>
          <cell r="ACV43">
            <v>199</v>
          </cell>
          <cell r="ACW43">
            <v>199</v>
          </cell>
          <cell r="ACX43">
            <v>0</v>
          </cell>
          <cell r="ACZ43">
            <v>16</v>
          </cell>
          <cell r="ADA43">
            <v>16</v>
          </cell>
          <cell r="ADB43">
            <v>0</v>
          </cell>
          <cell r="ADD43">
            <v>4</v>
          </cell>
          <cell r="ADE43">
            <v>4</v>
          </cell>
          <cell r="ADF43">
            <v>0</v>
          </cell>
          <cell r="ADH43">
            <v>18</v>
          </cell>
          <cell r="ADI43">
            <v>18</v>
          </cell>
          <cell r="ADJ43">
            <v>0</v>
          </cell>
          <cell r="ADL43">
            <v>13</v>
          </cell>
          <cell r="ADM43">
            <v>13</v>
          </cell>
          <cell r="ADN43">
            <v>0</v>
          </cell>
          <cell r="ADP43">
            <v>24</v>
          </cell>
          <cell r="ADQ43">
            <v>24</v>
          </cell>
          <cell r="ADR43">
            <v>0</v>
          </cell>
          <cell r="ADT43">
            <v>10</v>
          </cell>
          <cell r="ADU43">
            <v>10</v>
          </cell>
          <cell r="ADV43">
            <v>0</v>
          </cell>
          <cell r="ADX43">
            <v>2</v>
          </cell>
          <cell r="ADY43">
            <v>2</v>
          </cell>
          <cell r="ADZ43">
            <v>0</v>
          </cell>
          <cell r="AEB43">
            <v>12</v>
          </cell>
          <cell r="AEC43">
            <v>12</v>
          </cell>
          <cell r="AED43">
            <v>0</v>
          </cell>
          <cell r="AEF43">
            <v>0</v>
          </cell>
          <cell r="AEG43">
            <v>0</v>
          </cell>
          <cell r="AEH43">
            <v>0</v>
          </cell>
          <cell r="AEJ43">
            <v>1</v>
          </cell>
          <cell r="AEK43">
            <v>1</v>
          </cell>
          <cell r="AEL43">
            <v>0</v>
          </cell>
          <cell r="AEN43">
            <v>3</v>
          </cell>
          <cell r="AEO43">
            <v>3</v>
          </cell>
          <cell r="AEP43">
            <v>0</v>
          </cell>
          <cell r="AER43">
            <v>2</v>
          </cell>
          <cell r="AES43">
            <v>2</v>
          </cell>
          <cell r="AET43">
            <v>0</v>
          </cell>
          <cell r="AEV43">
            <v>4</v>
          </cell>
          <cell r="AEW43">
            <v>4</v>
          </cell>
          <cell r="AEX43">
            <v>0</v>
          </cell>
          <cell r="AEZ43">
            <v>4</v>
          </cell>
          <cell r="AFA43">
            <v>4</v>
          </cell>
          <cell r="AFB43">
            <v>0</v>
          </cell>
          <cell r="AFD43">
            <v>3</v>
          </cell>
          <cell r="AFE43">
            <v>3</v>
          </cell>
          <cell r="AFF43">
            <v>0</v>
          </cell>
          <cell r="AFH43">
            <v>12</v>
          </cell>
          <cell r="AFI43">
            <v>12</v>
          </cell>
          <cell r="AFJ43">
            <v>0</v>
          </cell>
          <cell r="AFL43">
            <v>0</v>
          </cell>
          <cell r="AFM43">
            <v>0</v>
          </cell>
          <cell r="AFN43">
            <v>0</v>
          </cell>
          <cell r="AFP43">
            <v>10</v>
          </cell>
          <cell r="AFQ43">
            <v>10</v>
          </cell>
          <cell r="AFR43">
            <v>0</v>
          </cell>
          <cell r="AFT43">
            <v>0</v>
          </cell>
          <cell r="AFU43">
            <v>0</v>
          </cell>
          <cell r="AFV43">
            <v>0</v>
          </cell>
          <cell r="AFX43">
            <v>5</v>
          </cell>
          <cell r="AFY43">
            <v>5</v>
          </cell>
          <cell r="AFZ43">
            <v>0</v>
          </cell>
          <cell r="AGB43">
            <v>5</v>
          </cell>
          <cell r="AGC43">
            <v>5</v>
          </cell>
          <cell r="AGD43">
            <v>0</v>
          </cell>
          <cell r="AGF43">
            <v>18</v>
          </cell>
          <cell r="AGG43">
            <v>18</v>
          </cell>
          <cell r="AGH43">
            <v>0</v>
          </cell>
          <cell r="AGJ43">
            <v>6</v>
          </cell>
          <cell r="AGK43">
            <v>6</v>
          </cell>
          <cell r="AGL43">
            <v>0</v>
          </cell>
          <cell r="AGN43">
            <v>14</v>
          </cell>
          <cell r="AGO43">
            <v>14</v>
          </cell>
          <cell r="AGP43">
            <v>0</v>
          </cell>
          <cell r="AGR43">
            <v>8</v>
          </cell>
          <cell r="AGS43">
            <v>8</v>
          </cell>
          <cell r="AGT43">
            <v>0</v>
          </cell>
          <cell r="AGV43">
            <v>17</v>
          </cell>
          <cell r="AGW43">
            <v>17</v>
          </cell>
          <cell r="AGX43">
            <v>0</v>
          </cell>
          <cell r="AGZ43">
            <v>3</v>
          </cell>
          <cell r="AHA43">
            <v>3</v>
          </cell>
          <cell r="AHB43">
            <v>0</v>
          </cell>
          <cell r="AHD43">
            <v>3</v>
          </cell>
          <cell r="AHE43">
            <v>3</v>
          </cell>
          <cell r="AHF43">
            <v>0</v>
          </cell>
          <cell r="AHH43">
            <v>2</v>
          </cell>
          <cell r="AHI43">
            <v>2</v>
          </cell>
          <cell r="AHJ43">
            <v>0</v>
          </cell>
          <cell r="AHL43">
            <v>2</v>
          </cell>
          <cell r="AHM43">
            <v>2</v>
          </cell>
          <cell r="AHN43">
            <v>0</v>
          </cell>
          <cell r="AHP43">
            <v>6</v>
          </cell>
          <cell r="AHQ43">
            <v>6</v>
          </cell>
          <cell r="AHR43">
            <v>0</v>
          </cell>
          <cell r="AHT43">
            <v>5</v>
          </cell>
          <cell r="AHU43">
            <v>5</v>
          </cell>
          <cell r="AHV43">
            <v>0</v>
          </cell>
          <cell r="AHX43" t="str">
            <v>-</v>
          </cell>
          <cell r="AIA43">
            <v>4</v>
          </cell>
          <cell r="AIB43">
            <v>6</v>
          </cell>
          <cell r="AIC43">
            <v>0</v>
          </cell>
          <cell r="AID43">
            <v>0</v>
          </cell>
          <cell r="AIE43">
            <v>0</v>
          </cell>
          <cell r="AIF43">
            <v>2</v>
          </cell>
          <cell r="AIG43">
            <v>0</v>
          </cell>
          <cell r="AIH43">
            <v>1</v>
          </cell>
          <cell r="AII43">
            <v>9</v>
          </cell>
          <cell r="AIJ43">
            <v>2</v>
          </cell>
        </row>
        <row r="44">
          <cell r="B44" t="str">
            <v>รพท.ตะกั่วป่า</v>
          </cell>
          <cell r="C44" t="str">
            <v>โรงพยาบาลตะกั่วป่า</v>
          </cell>
          <cell r="D44">
            <v>10740</v>
          </cell>
          <cell r="E44">
            <v>11</v>
          </cell>
          <cell r="F44" t="str">
            <v>พังงา</v>
          </cell>
          <cell r="G44" t="str">
            <v>M1</v>
          </cell>
          <cell r="H44" t="str">
            <v>รพ.ระดับ M1 เตียง &gt; 200</v>
          </cell>
          <cell r="I44">
            <v>2</v>
          </cell>
          <cell r="J44">
            <v>131</v>
          </cell>
          <cell r="K44">
            <v>1</v>
          </cell>
          <cell r="L44">
            <v>37253</v>
          </cell>
          <cell r="M44">
            <v>0</v>
          </cell>
          <cell r="N44">
            <v>8847</v>
          </cell>
          <cell r="O44">
            <v>28406</v>
          </cell>
          <cell r="P44">
            <v>201051</v>
          </cell>
          <cell r="Q44">
            <v>2</v>
          </cell>
          <cell r="R44">
            <v>2.7</v>
          </cell>
          <cell r="S44">
            <v>2.5384615384615383</v>
          </cell>
          <cell r="T44" t="e">
            <v>#N/A</v>
          </cell>
          <cell r="U44" t="e">
            <v>#N/A</v>
          </cell>
          <cell r="V44" t="e">
            <v>#N/A</v>
          </cell>
          <cell r="W44" t="e">
            <v>#N/A</v>
          </cell>
          <cell r="X44">
            <v>1</v>
          </cell>
          <cell r="Y44">
            <v>1.0714285714285714</v>
          </cell>
          <cell r="Z44">
            <v>0.26726124191242417</v>
          </cell>
          <cell r="AA44">
            <v>1.3386898133409955</v>
          </cell>
          <cell r="AB44">
            <v>0.80416732951614722</v>
          </cell>
          <cell r="AC44" t="str">
            <v>OK</v>
          </cell>
          <cell r="AD44">
            <v>8</v>
          </cell>
          <cell r="AE44">
            <v>11.214285714285714</v>
          </cell>
          <cell r="AF44">
            <v>2.3592231912080868</v>
          </cell>
          <cell r="AG44">
            <v>13.573508905493799</v>
          </cell>
          <cell r="AH44">
            <v>8.8550625230776276</v>
          </cell>
          <cell r="AI44" t="str">
            <v>Under</v>
          </cell>
          <cell r="AJ44">
            <v>1</v>
          </cell>
          <cell r="AK44">
            <v>0.6428571428571429</v>
          </cell>
          <cell r="AL44">
            <v>0.63332369377665088</v>
          </cell>
          <cell r="AM44">
            <v>1.2761808366337939</v>
          </cell>
          <cell r="AN44">
            <v>9.5334490804920291E-3</v>
          </cell>
          <cell r="AO44" t="str">
            <v>OK</v>
          </cell>
          <cell r="AP44">
            <v>1</v>
          </cell>
          <cell r="AQ44">
            <v>0.8571428571428571</v>
          </cell>
          <cell r="AR44">
            <v>0.53452248382484868</v>
          </cell>
          <cell r="AS44">
            <v>1.3916653409677058</v>
          </cell>
          <cell r="AT44">
            <v>0.32262037331800841</v>
          </cell>
          <cell r="AU44" t="str">
            <v>OK</v>
          </cell>
          <cell r="AV44">
            <v>1</v>
          </cell>
          <cell r="AW44">
            <v>2</v>
          </cell>
          <cell r="AX44">
            <v>3</v>
          </cell>
          <cell r="AY44">
            <v>3.9285714285714284</v>
          </cell>
          <cell r="AZ44">
            <v>1.1411388181101374</v>
          </cell>
          <cell r="BA44">
            <v>5.0697102466815656</v>
          </cell>
          <cell r="BB44">
            <v>2.7874326104612912</v>
          </cell>
          <cell r="BC44" t="str">
            <v>OK</v>
          </cell>
          <cell r="BD44">
            <v>16</v>
          </cell>
          <cell r="BE44">
            <v>3</v>
          </cell>
          <cell r="BF44">
            <v>5</v>
          </cell>
          <cell r="BG44">
            <v>8</v>
          </cell>
          <cell r="BH44">
            <v>10.785714285714286</v>
          </cell>
          <cell r="BI44">
            <v>3.4234164543304137</v>
          </cell>
          <cell r="BJ44">
            <v>14.209130740044699</v>
          </cell>
          <cell r="BK44">
            <v>7.3622978313838727</v>
          </cell>
          <cell r="BL44" t="str">
            <v>OK</v>
          </cell>
          <cell r="BM44">
            <v>8</v>
          </cell>
          <cell r="BN44">
            <v>1</v>
          </cell>
          <cell r="BO44">
            <v>15</v>
          </cell>
          <cell r="BP44">
            <v>16</v>
          </cell>
          <cell r="BQ44">
            <v>18.857142857142858</v>
          </cell>
          <cell r="BR44">
            <v>3.5918099756388662</v>
          </cell>
          <cell r="BS44">
            <v>22.448952832781725</v>
          </cell>
          <cell r="BT44">
            <v>15.265332881503991</v>
          </cell>
          <cell r="BU44" t="str">
            <v>OK</v>
          </cell>
          <cell r="BV44">
            <v>1</v>
          </cell>
          <cell r="BW44">
            <v>0.9285714285714286</v>
          </cell>
          <cell r="BX44">
            <v>0.47463114654932342</v>
          </cell>
          <cell r="BY44">
            <v>1.403202575120752</v>
          </cell>
          <cell r="BZ44">
            <v>0.45394028202210518</v>
          </cell>
          <cell r="CA44" t="str">
            <v>OK</v>
          </cell>
          <cell r="CB44">
            <v>17</v>
          </cell>
          <cell r="CC44">
            <v>4</v>
          </cell>
          <cell r="CD44">
            <v>4.1428571428571432</v>
          </cell>
          <cell r="CE44">
            <v>0.53452248382484935</v>
          </cell>
          <cell r="CF44">
            <v>4.6773796266819927</v>
          </cell>
          <cell r="CG44">
            <v>3.6083346590322938</v>
          </cell>
          <cell r="CH44" t="str">
            <v>OK</v>
          </cell>
          <cell r="CI44">
            <v>2</v>
          </cell>
          <cell r="CJ44">
            <v>2.0714285714285716</v>
          </cell>
          <cell r="CK44">
            <v>0.26726124191242467</v>
          </cell>
          <cell r="CL44">
            <v>2.3386898133409963</v>
          </cell>
          <cell r="CM44">
            <v>1.8041673295161469</v>
          </cell>
          <cell r="CN44" t="str">
            <v>OK</v>
          </cell>
          <cell r="CO44">
            <v>6</v>
          </cell>
          <cell r="CP44">
            <v>3</v>
          </cell>
          <cell r="CQ44">
            <v>7</v>
          </cell>
          <cell r="CR44">
            <v>10</v>
          </cell>
          <cell r="CS44">
            <v>11.214285714285714</v>
          </cell>
          <cell r="CT44">
            <v>2.991746889452624</v>
          </cell>
          <cell r="CU44">
            <v>14.206032603738338</v>
          </cell>
          <cell r="CV44">
            <v>8.2225388248330891</v>
          </cell>
          <cell r="CW44" t="str">
            <v>OK</v>
          </cell>
          <cell r="CX44">
            <v>10</v>
          </cell>
          <cell r="CY44">
            <v>2</v>
          </cell>
          <cell r="CZ44">
            <v>2</v>
          </cell>
          <cell r="DA44">
            <v>4</v>
          </cell>
          <cell r="DB44">
            <v>5.9285714285714288</v>
          </cell>
          <cell r="DC44">
            <v>2.0926349130034319</v>
          </cell>
          <cell r="DD44">
            <v>8.0212063415748602</v>
          </cell>
          <cell r="DE44">
            <v>3.835936515567997</v>
          </cell>
          <cell r="DF44" t="str">
            <v>OK</v>
          </cell>
          <cell r="DG44">
            <v>4</v>
          </cell>
          <cell r="DH44">
            <v>61</v>
          </cell>
          <cell r="DI44">
            <v>1</v>
          </cell>
          <cell r="DJ44">
            <v>1</v>
          </cell>
          <cell r="DK44">
            <v>0</v>
          </cell>
          <cell r="DL44">
            <v>0</v>
          </cell>
          <cell r="DM44">
            <v>1</v>
          </cell>
          <cell r="DN44">
            <v>3</v>
          </cell>
          <cell r="DO44">
            <v>1</v>
          </cell>
          <cell r="DP44">
            <v>5</v>
          </cell>
          <cell r="DR44">
            <v>4</v>
          </cell>
          <cell r="DS44">
            <v>2</v>
          </cell>
          <cell r="DT44">
            <v>5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1</v>
          </cell>
          <cell r="EA44">
            <v>0</v>
          </cell>
          <cell r="EB44">
            <v>12</v>
          </cell>
          <cell r="EC44">
            <v>1</v>
          </cell>
          <cell r="ED44">
            <v>2</v>
          </cell>
          <cell r="EE44">
            <v>3</v>
          </cell>
          <cell r="EF44">
            <v>0</v>
          </cell>
          <cell r="EG44">
            <v>2</v>
          </cell>
          <cell r="EH44">
            <v>2</v>
          </cell>
          <cell r="EI44">
            <v>0</v>
          </cell>
          <cell r="EJ44">
            <v>2</v>
          </cell>
          <cell r="EK44">
            <v>0</v>
          </cell>
          <cell r="EL44">
            <v>2</v>
          </cell>
          <cell r="EM44">
            <v>0</v>
          </cell>
          <cell r="EN44">
            <v>2</v>
          </cell>
          <cell r="EO44">
            <v>2</v>
          </cell>
          <cell r="EP44">
            <v>21</v>
          </cell>
          <cell r="EQ44">
            <v>2</v>
          </cell>
          <cell r="ER44">
            <v>2</v>
          </cell>
          <cell r="ET44">
            <v>0</v>
          </cell>
          <cell r="EU44">
            <v>1</v>
          </cell>
          <cell r="EV44">
            <v>1</v>
          </cell>
          <cell r="EW44">
            <v>1</v>
          </cell>
          <cell r="EX44">
            <v>1</v>
          </cell>
          <cell r="EY44">
            <v>2</v>
          </cell>
          <cell r="EZ44">
            <v>0</v>
          </cell>
          <cell r="FA44">
            <v>1</v>
          </cell>
          <cell r="FB44">
            <v>1</v>
          </cell>
          <cell r="FC44">
            <v>2</v>
          </cell>
          <cell r="FD44">
            <v>0</v>
          </cell>
          <cell r="FE44">
            <v>1</v>
          </cell>
          <cell r="FF44">
            <v>1</v>
          </cell>
          <cell r="FG44">
            <v>0</v>
          </cell>
          <cell r="FH44">
            <v>2</v>
          </cell>
          <cell r="FI44">
            <v>2</v>
          </cell>
          <cell r="FJ44">
            <v>0</v>
          </cell>
          <cell r="FK44">
            <v>1</v>
          </cell>
          <cell r="FL44">
            <v>2</v>
          </cell>
          <cell r="FM44">
            <v>3</v>
          </cell>
          <cell r="FN44">
            <v>11</v>
          </cell>
          <cell r="FP44">
            <v>5</v>
          </cell>
          <cell r="FQ44">
            <v>0</v>
          </cell>
          <cell r="FR44">
            <v>5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5</v>
          </cell>
          <cell r="GC44">
            <v>5.0714285714285712</v>
          </cell>
          <cell r="GD44">
            <v>2.5256921584232868</v>
          </cell>
          <cell r="GE44">
            <v>7.5971207298518575</v>
          </cell>
          <cell r="GF44">
            <v>2.5457364130052844</v>
          </cell>
          <cell r="GG44" t="str">
            <v>OK</v>
          </cell>
          <cell r="GH44">
            <v>7</v>
          </cell>
          <cell r="GI44">
            <v>3.5388000000000002</v>
          </cell>
          <cell r="GJ44">
            <v>3.7252999999999998</v>
          </cell>
          <cell r="GK44">
            <v>5</v>
          </cell>
          <cell r="GL44">
            <v>15.214285714285714</v>
          </cell>
          <cell r="GM44">
            <v>9.1161612318121925</v>
          </cell>
          <cell r="GN44">
            <v>24.330446946097908</v>
          </cell>
          <cell r="GO44">
            <v>6.098124482473521</v>
          </cell>
          <cell r="GP44" t="str">
            <v>Under</v>
          </cell>
          <cell r="GQ44">
            <v>45</v>
          </cell>
          <cell r="GR44">
            <v>6</v>
          </cell>
          <cell r="GS44">
            <v>6.5</v>
          </cell>
          <cell r="GT44">
            <v>0.6504436355879909</v>
          </cell>
          <cell r="GU44">
            <v>53</v>
          </cell>
          <cell r="GV44">
            <v>5.8495563644120088</v>
          </cell>
          <cell r="GW44" t="str">
            <v>OK</v>
          </cell>
          <cell r="GX44">
            <v>0</v>
          </cell>
          <cell r="GY44">
            <v>0.2857142857142857</v>
          </cell>
          <cell r="GZ44">
            <v>0.46880723093849541</v>
          </cell>
          <cell r="HA44">
            <v>0.75452151665278111</v>
          </cell>
          <cell r="HB44">
            <v>-0.18309294522420971</v>
          </cell>
          <cell r="HC44" t="str">
            <v>OK</v>
          </cell>
          <cell r="HD44">
            <v>6</v>
          </cell>
          <cell r="HE44">
            <v>2</v>
          </cell>
          <cell r="HF44">
            <v>8</v>
          </cell>
          <cell r="HG44">
            <v>8.9285714285714288</v>
          </cell>
          <cell r="HH44">
            <v>1.4392458342578462</v>
          </cell>
          <cell r="HI44">
            <v>10.367817262829275</v>
          </cell>
          <cell r="HJ44">
            <v>7.4893255943135824</v>
          </cell>
          <cell r="HK44" t="str">
            <v>OK</v>
          </cell>
          <cell r="HL44">
            <v>2</v>
          </cell>
          <cell r="HM44">
            <v>0.6428571428571429</v>
          </cell>
          <cell r="HN44">
            <v>0.74494634366849199</v>
          </cell>
          <cell r="HO44">
            <v>1.3878034865256348</v>
          </cell>
          <cell r="HP44">
            <v>-0.10208920081134909</v>
          </cell>
          <cell r="HQ44" t="str">
            <v>Over</v>
          </cell>
          <cell r="HR44">
            <v>16</v>
          </cell>
          <cell r="HS44">
            <v>1</v>
          </cell>
          <cell r="HT44">
            <v>1.5</v>
          </cell>
          <cell r="HU44">
            <v>0.75955452531274992</v>
          </cell>
          <cell r="HV44">
            <v>2.2595545253127498</v>
          </cell>
          <cell r="HW44">
            <v>0.74044547468725008</v>
          </cell>
          <cell r="HX44" t="str">
            <v>OK</v>
          </cell>
          <cell r="HY44">
            <v>1</v>
          </cell>
          <cell r="HZ44">
            <v>2</v>
          </cell>
          <cell r="IA44">
            <v>3</v>
          </cell>
          <cell r="IB44">
            <v>4.5</v>
          </cell>
          <cell r="IC44">
            <v>1.6525039276108335</v>
          </cell>
          <cell r="ID44">
            <v>6.1525039276108338</v>
          </cell>
          <cell r="IE44">
            <v>2.8474960723891662</v>
          </cell>
          <cell r="IF44" t="str">
            <v>OK</v>
          </cell>
          <cell r="IG44">
            <v>3</v>
          </cell>
          <cell r="IH44">
            <v>1.8571428571428572</v>
          </cell>
          <cell r="II44">
            <v>1.2314558524297641</v>
          </cell>
          <cell r="IJ44">
            <v>3.0885987095726213</v>
          </cell>
          <cell r="IK44">
            <v>0.62568700471309313</v>
          </cell>
          <cell r="IL44" t="str">
            <v>OK</v>
          </cell>
          <cell r="IM44">
            <v>7</v>
          </cell>
          <cell r="IN44">
            <v>2</v>
          </cell>
          <cell r="IO44">
            <v>1.7142857142857142</v>
          </cell>
          <cell r="IP44">
            <v>0.61124984550212647</v>
          </cell>
          <cell r="IQ44">
            <v>2.3255355597878404</v>
          </cell>
          <cell r="IR44">
            <v>1.1030358687835877</v>
          </cell>
          <cell r="IS44" t="str">
            <v>OK</v>
          </cell>
          <cell r="IT44">
            <v>0</v>
          </cell>
          <cell r="IU44">
            <v>0.42857142857142855</v>
          </cell>
          <cell r="IV44">
            <v>0.51355259101309547</v>
          </cell>
          <cell r="IW44">
            <v>0.94212401958452396</v>
          </cell>
          <cell r="IX44">
            <v>-8.4981162441666924E-2</v>
          </cell>
          <cell r="IY44" t="str">
            <v>OK</v>
          </cell>
          <cell r="IZ44">
            <v>2</v>
          </cell>
          <cell r="JA44">
            <v>0.5</v>
          </cell>
          <cell r="JB44">
            <v>0.75955452531274992</v>
          </cell>
          <cell r="JC44">
            <v>1.2595545253127498</v>
          </cell>
          <cell r="JD44">
            <v>-0.25955452531274992</v>
          </cell>
          <cell r="JE44" t="str">
            <v>Over</v>
          </cell>
          <cell r="JF44">
            <v>4</v>
          </cell>
          <cell r="JG44">
            <v>2</v>
          </cell>
          <cell r="JH44">
            <v>2</v>
          </cell>
          <cell r="JI44">
            <v>0.39223227027636809</v>
          </cell>
          <cell r="JJ44">
            <v>2.3922322702763683</v>
          </cell>
          <cell r="JK44">
            <v>1.6077677297236319</v>
          </cell>
          <cell r="JL44" t="str">
            <v>OK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 t="str">
            <v>OK</v>
          </cell>
          <cell r="JS44">
            <v>0</v>
          </cell>
          <cell r="JT44">
            <v>2</v>
          </cell>
          <cell r="JU44">
            <v>2</v>
          </cell>
          <cell r="JV44">
            <v>2</v>
          </cell>
          <cell r="JW44">
            <v>0</v>
          </cell>
          <cell r="JX44">
            <v>2</v>
          </cell>
          <cell r="JY44">
            <v>2</v>
          </cell>
          <cell r="JZ44" t="str">
            <v>OK</v>
          </cell>
          <cell r="KA44">
            <v>1</v>
          </cell>
          <cell r="KB44">
            <v>1.0714285714285714</v>
          </cell>
          <cell r="KC44">
            <v>0.26726124191242417</v>
          </cell>
          <cell r="KD44">
            <v>1.3386898133409955</v>
          </cell>
          <cell r="KE44">
            <v>0.80416732951614722</v>
          </cell>
          <cell r="KF44" t="str">
            <v>OK</v>
          </cell>
          <cell r="KG44">
            <v>0</v>
          </cell>
          <cell r="KH44">
            <v>0.21428571428571427</v>
          </cell>
          <cell r="KI44">
            <v>0.42581531362632008</v>
          </cell>
          <cell r="KJ44">
            <v>0.64010102791203438</v>
          </cell>
          <cell r="KK44">
            <v>-0.21152959934060581</v>
          </cell>
          <cell r="KL44" t="str">
            <v>OK</v>
          </cell>
          <cell r="KM44">
            <v>1</v>
          </cell>
          <cell r="KN44">
            <v>1</v>
          </cell>
          <cell r="KO44">
            <v>2</v>
          </cell>
          <cell r="KP44">
            <v>2.0714285714285716</v>
          </cell>
          <cell r="KQ44">
            <v>0.26726124191242467</v>
          </cell>
          <cell r="KR44">
            <v>2.3386898133409963</v>
          </cell>
          <cell r="KS44">
            <v>1.8041673295161469</v>
          </cell>
          <cell r="KT44" t="str">
            <v>OK</v>
          </cell>
          <cell r="KU44">
            <v>7</v>
          </cell>
          <cell r="KV44">
            <v>1</v>
          </cell>
          <cell r="KW44">
            <v>1.2857142857142858</v>
          </cell>
          <cell r="KX44">
            <v>0.72627303920256292</v>
          </cell>
          <cell r="KY44">
            <v>2.0119873249168485</v>
          </cell>
          <cell r="KZ44">
            <v>0.55944124651172289</v>
          </cell>
          <cell r="LA44" t="str">
            <v>OK</v>
          </cell>
          <cell r="LB44">
            <v>2</v>
          </cell>
          <cell r="LC44">
            <v>2</v>
          </cell>
          <cell r="LD44">
            <v>0</v>
          </cell>
          <cell r="LE44">
            <v>2</v>
          </cell>
          <cell r="LF44">
            <v>2</v>
          </cell>
          <cell r="LG44" t="str">
            <v>OK</v>
          </cell>
          <cell r="LH44">
            <v>1</v>
          </cell>
          <cell r="LI44">
            <v>1.0714285714285714</v>
          </cell>
          <cell r="LJ44">
            <v>0.26726124191242417</v>
          </cell>
          <cell r="LK44">
            <v>1.3386898133409955</v>
          </cell>
          <cell r="LL44">
            <v>0.80416732951614722</v>
          </cell>
          <cell r="LM44" t="str">
            <v>OK</v>
          </cell>
          <cell r="LN44">
            <v>3</v>
          </cell>
          <cell r="LO44">
            <v>2</v>
          </cell>
          <cell r="LP44">
            <v>0.7142857142857143</v>
          </cell>
          <cell r="LQ44">
            <v>0.72627303920256292</v>
          </cell>
          <cell r="LR44">
            <v>1.4405587534882773</v>
          </cell>
          <cell r="LS44">
            <v>-1.1987324916848618E-2</v>
          </cell>
          <cell r="LT44" t="str">
            <v>Over</v>
          </cell>
          <cell r="LU44">
            <v>6</v>
          </cell>
          <cell r="LV44">
            <v>40</v>
          </cell>
          <cell r="LW44">
            <v>2</v>
          </cell>
          <cell r="LX44">
            <v>2.5714285714285716</v>
          </cell>
          <cell r="LY44">
            <v>0.75592894601845462</v>
          </cell>
          <cell r="LZ44">
            <v>3.3273575174470262</v>
          </cell>
          <cell r="MA44">
            <v>1.815499625410117</v>
          </cell>
          <cell r="MB44" t="str">
            <v>OK</v>
          </cell>
          <cell r="MC44">
            <v>0</v>
          </cell>
          <cell r="MD44">
            <v>6</v>
          </cell>
          <cell r="ME44">
            <v>6</v>
          </cell>
          <cell r="MF44">
            <v>12</v>
          </cell>
          <cell r="MG44">
            <v>12</v>
          </cell>
          <cell r="MH44">
            <v>0</v>
          </cell>
          <cell r="MI44">
            <v>12</v>
          </cell>
          <cell r="MJ44">
            <v>12</v>
          </cell>
          <cell r="MK44" t="str">
            <v>OK</v>
          </cell>
          <cell r="ML44">
            <v>14</v>
          </cell>
          <cell r="MM44">
            <v>6</v>
          </cell>
          <cell r="MN44">
            <v>7.2142857142857144</v>
          </cell>
          <cell r="MO44">
            <v>1.717716347523494</v>
          </cell>
          <cell r="MP44">
            <v>8.9320020618092091</v>
          </cell>
          <cell r="MQ44">
            <v>5.4965693667622206</v>
          </cell>
          <cell r="MR44" t="str">
            <v>OK</v>
          </cell>
          <cell r="MS44">
            <v>1</v>
          </cell>
          <cell r="MT44">
            <v>0.35714285714285715</v>
          </cell>
          <cell r="MU44">
            <v>0.63332369377665088</v>
          </cell>
          <cell r="MV44">
            <v>0.99046655091950808</v>
          </cell>
          <cell r="MW44">
            <v>-0.27618083663379372</v>
          </cell>
          <cell r="MX44" t="str">
            <v>Over</v>
          </cell>
          <cell r="MY44">
            <v>7</v>
          </cell>
          <cell r="MZ44">
            <v>5</v>
          </cell>
          <cell r="NA44">
            <v>5.2857142857142856</v>
          </cell>
          <cell r="NB44">
            <v>1.3259870882635911</v>
          </cell>
          <cell r="NC44">
            <v>6.6117013739778763</v>
          </cell>
          <cell r="ND44">
            <v>3.9597271974506945</v>
          </cell>
          <cell r="NE44" t="str">
            <v>OK</v>
          </cell>
          <cell r="NF44">
            <v>0</v>
          </cell>
          <cell r="NG44">
            <v>0.21428571428571427</v>
          </cell>
          <cell r="NH44">
            <v>0.80178372573727319</v>
          </cell>
          <cell r="NI44">
            <v>1.0160694400229875</v>
          </cell>
          <cell r="NJ44">
            <v>-0.58749801145155889</v>
          </cell>
          <cell r="NK44" t="str">
            <v>OK</v>
          </cell>
          <cell r="NL44">
            <v>5</v>
          </cell>
          <cell r="NM44">
            <v>4</v>
          </cell>
          <cell r="NN44">
            <v>4.0714285714285712</v>
          </cell>
          <cell r="NO44">
            <v>1.1411388181101374</v>
          </cell>
          <cell r="NP44">
            <v>5.2125673895387088</v>
          </cell>
          <cell r="NQ44">
            <v>2.9302897533184336</v>
          </cell>
          <cell r="NR44" t="str">
            <v>OK</v>
          </cell>
          <cell r="NS44">
            <v>4</v>
          </cell>
          <cell r="NT44">
            <v>4</v>
          </cell>
          <cell r="NU44">
            <v>4.3571428571428568</v>
          </cell>
          <cell r="NV44">
            <v>0.92878273166406533</v>
          </cell>
          <cell r="NW44">
            <v>5.2859255888069221</v>
          </cell>
          <cell r="NX44">
            <v>3.4283601254787914</v>
          </cell>
          <cell r="NY44" t="str">
            <v>OK</v>
          </cell>
          <cell r="NZ44">
            <v>4</v>
          </cell>
          <cell r="OA44">
            <v>0</v>
          </cell>
          <cell r="OB44">
            <v>0.21428571428571427</v>
          </cell>
          <cell r="OC44">
            <v>0.42581531362632008</v>
          </cell>
          <cell r="OD44">
            <v>0.64010102791203438</v>
          </cell>
          <cell r="OE44">
            <v>-0.21152959934060581</v>
          </cell>
          <cell r="OF44" t="str">
            <v>OK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K44">
            <v>0</v>
          </cell>
          <cell r="OL44" t="str">
            <v>OK</v>
          </cell>
          <cell r="OM44">
            <v>0</v>
          </cell>
          <cell r="ON44">
            <v>2</v>
          </cell>
          <cell r="OO44">
            <v>2.5</v>
          </cell>
          <cell r="OP44">
            <v>0.6504436355879909</v>
          </cell>
          <cell r="OQ44">
            <v>3.1504436355879908</v>
          </cell>
          <cell r="OR44">
            <v>1.8495563644120092</v>
          </cell>
          <cell r="OS44" t="str">
            <v>OK</v>
          </cell>
          <cell r="OT44">
            <v>2</v>
          </cell>
          <cell r="OU44">
            <v>2</v>
          </cell>
          <cell r="OV44">
            <v>2</v>
          </cell>
          <cell r="OW44">
            <v>0.78446454055273618</v>
          </cell>
          <cell r="OX44">
            <v>2.7844645405527362</v>
          </cell>
          <cell r="OY44">
            <v>1.2155354594472638</v>
          </cell>
          <cell r="OZ44" t="str">
            <v>OK</v>
          </cell>
          <cell r="PA44">
            <v>0</v>
          </cell>
          <cell r="PB44">
            <v>0</v>
          </cell>
          <cell r="PC44">
            <v>0</v>
          </cell>
          <cell r="PD44">
            <v>0</v>
          </cell>
          <cell r="PE44">
            <v>0</v>
          </cell>
          <cell r="PF44" t="str">
            <v>OK</v>
          </cell>
          <cell r="PG44">
            <v>0</v>
          </cell>
          <cell r="PH44">
            <v>0</v>
          </cell>
          <cell r="PI44">
            <v>0</v>
          </cell>
          <cell r="PJ44">
            <v>0</v>
          </cell>
          <cell r="PK44">
            <v>0</v>
          </cell>
          <cell r="PL44">
            <v>0</v>
          </cell>
          <cell r="PM44">
            <v>0</v>
          </cell>
          <cell r="PN44">
            <v>0</v>
          </cell>
          <cell r="PO44">
            <v>0</v>
          </cell>
          <cell r="PP44" t="str">
            <v>OK</v>
          </cell>
          <cell r="PQ44">
            <v>2</v>
          </cell>
          <cell r="PR44">
            <v>1</v>
          </cell>
          <cell r="PS44">
            <v>1</v>
          </cell>
          <cell r="PT44">
            <v>2</v>
          </cell>
          <cell r="PU44">
            <v>2.7857142857142856</v>
          </cell>
          <cell r="PV44">
            <v>0.69929320675306816</v>
          </cell>
          <cell r="PW44">
            <v>3.4850074924673535</v>
          </cell>
          <cell r="PX44">
            <v>2.0864210789612176</v>
          </cell>
          <cell r="PY44" t="str">
            <v>Under</v>
          </cell>
          <cell r="PZ44">
            <v>2</v>
          </cell>
          <cell r="QA44">
            <v>0</v>
          </cell>
          <cell r="QB44">
            <v>0.14285714285714285</v>
          </cell>
          <cell r="QC44">
            <v>0.36313651960128146</v>
          </cell>
          <cell r="QD44">
            <v>0.50599366245842425</v>
          </cell>
          <cell r="QE44">
            <v>-0.22027937674413861</v>
          </cell>
          <cell r="QF44" t="str">
            <v>OK</v>
          </cell>
          <cell r="QG44">
            <v>1</v>
          </cell>
          <cell r="QH44">
            <v>1</v>
          </cell>
          <cell r="QI44">
            <v>2</v>
          </cell>
          <cell r="QJ44">
            <v>2</v>
          </cell>
          <cell r="QK44">
            <v>0</v>
          </cell>
          <cell r="QL44">
            <v>2</v>
          </cell>
          <cell r="QM44">
            <v>2</v>
          </cell>
          <cell r="QN44" t="str">
            <v>OK</v>
          </cell>
          <cell r="QO44">
            <v>2</v>
          </cell>
          <cell r="QP44">
            <v>3</v>
          </cell>
          <cell r="QQ44">
            <v>3.8571428571428572</v>
          </cell>
          <cell r="QR44">
            <v>1.0271051820261914</v>
          </cell>
          <cell r="QS44">
            <v>4.8842480391690488</v>
          </cell>
          <cell r="QT44">
            <v>2.8300376751166656</v>
          </cell>
          <cell r="QU44" t="str">
            <v>OK</v>
          </cell>
          <cell r="QV44">
            <v>3</v>
          </cell>
          <cell r="QW44">
            <v>3</v>
          </cell>
          <cell r="QX44">
            <v>3.4285714285714284</v>
          </cell>
          <cell r="QY44">
            <v>1.2838814775327383</v>
          </cell>
          <cell r="QZ44">
            <v>4.7124529061041667</v>
          </cell>
          <cell r="RA44">
            <v>2.1446899510386901</v>
          </cell>
          <cell r="RB44" t="str">
            <v>OK</v>
          </cell>
          <cell r="RC44">
            <v>3</v>
          </cell>
          <cell r="RD44">
            <v>2</v>
          </cell>
          <cell r="RE44">
            <v>1.2142857142857142</v>
          </cell>
          <cell r="RF44">
            <v>0.80178372573727319</v>
          </cell>
          <cell r="RG44">
            <v>2.0160694400229873</v>
          </cell>
          <cell r="RH44">
            <v>0.412501988548441</v>
          </cell>
          <cell r="RI44" t="str">
            <v>OK</v>
          </cell>
          <cell r="RJ44">
            <v>3</v>
          </cell>
          <cell r="RK44">
            <v>2.1428571428571428</v>
          </cell>
          <cell r="RL44">
            <v>0.53452248382484835</v>
          </cell>
          <cell r="RM44">
            <v>2.6773796266819909</v>
          </cell>
          <cell r="RN44">
            <v>1.6083346590322944</v>
          </cell>
          <cell r="RO44" t="str">
            <v>Over</v>
          </cell>
          <cell r="RP44">
            <v>2</v>
          </cell>
          <cell r="RQ44">
            <v>2</v>
          </cell>
          <cell r="RR44">
            <v>4</v>
          </cell>
          <cell r="RS44">
            <v>4</v>
          </cell>
          <cell r="RT44">
            <v>0</v>
          </cell>
          <cell r="RU44">
            <v>4</v>
          </cell>
          <cell r="RV44">
            <v>4</v>
          </cell>
          <cell r="RW44" t="str">
            <v>OK</v>
          </cell>
          <cell r="RX44">
            <v>9</v>
          </cell>
          <cell r="RY44">
            <v>9</v>
          </cell>
          <cell r="RZ44">
            <v>11.857142857142858</v>
          </cell>
          <cell r="SA44">
            <v>3.2547513873422957</v>
          </cell>
          <cell r="SB44">
            <v>15.111894244485153</v>
          </cell>
          <cell r="SC44">
            <v>8.6023914698005619</v>
          </cell>
          <cell r="SD44" t="str">
            <v>OK</v>
          </cell>
          <cell r="SE44">
            <v>4</v>
          </cell>
          <cell r="SF44">
            <v>0</v>
          </cell>
          <cell r="SG44">
            <v>4</v>
          </cell>
          <cell r="SH44">
            <v>3.7142857142857144</v>
          </cell>
          <cell r="SI44">
            <v>0.46880723093849574</v>
          </cell>
          <cell r="SJ44">
            <v>4.1830929452242103</v>
          </cell>
          <cell r="SK44">
            <v>3.2454784833472186</v>
          </cell>
          <cell r="SL44" t="str">
            <v>OK</v>
          </cell>
          <cell r="SM44">
            <v>0</v>
          </cell>
          <cell r="SN44">
            <v>0</v>
          </cell>
          <cell r="SO44">
            <v>0</v>
          </cell>
          <cell r="SP44">
            <v>0</v>
          </cell>
          <cell r="SQ44">
            <v>0</v>
          </cell>
          <cell r="SR44" t="str">
            <v>OK</v>
          </cell>
          <cell r="SS44">
            <v>13</v>
          </cell>
          <cell r="ST44">
            <v>3</v>
          </cell>
          <cell r="SU44">
            <v>2.5714285714285716</v>
          </cell>
          <cell r="SV44">
            <v>0.93761446187699093</v>
          </cell>
          <cell r="SW44">
            <v>3.5090430333055624</v>
          </cell>
          <cell r="SX44">
            <v>1.6338141095515808</v>
          </cell>
          <cell r="SY44" t="str">
            <v>OK</v>
          </cell>
          <cell r="SZ44">
            <v>3</v>
          </cell>
          <cell r="TA44">
            <v>2</v>
          </cell>
          <cell r="TB44">
            <v>0</v>
          </cell>
          <cell r="TC44">
            <v>5</v>
          </cell>
          <cell r="TD44">
            <v>5.7857142857142856</v>
          </cell>
          <cell r="TE44">
            <v>1.188313053066367</v>
          </cell>
          <cell r="TF44">
            <v>6.9740273387806528</v>
          </cell>
          <cell r="TG44">
            <v>4.5974012326479183</v>
          </cell>
          <cell r="TH44" t="str">
            <v>OK</v>
          </cell>
          <cell r="TI44">
            <v>8</v>
          </cell>
          <cell r="TJ44">
            <v>0</v>
          </cell>
          <cell r="TK44">
            <v>0.2857142857142857</v>
          </cell>
          <cell r="TL44">
            <v>0.46880723093849541</v>
          </cell>
          <cell r="TM44">
            <v>0.75452151665278111</v>
          </cell>
          <cell r="TN44">
            <v>-0.18309294522420971</v>
          </cell>
          <cell r="TO44" t="str">
            <v>OK</v>
          </cell>
          <cell r="TP44">
            <v>9</v>
          </cell>
          <cell r="TQ44">
            <v>1</v>
          </cell>
          <cell r="TR44">
            <v>5</v>
          </cell>
          <cell r="TS44">
            <v>15</v>
          </cell>
          <cell r="TT44">
            <v>16.928571428571427</v>
          </cell>
          <cell r="TU44">
            <v>5.1807971723142519</v>
          </cell>
          <cell r="TV44">
            <v>22.109368600885681</v>
          </cell>
          <cell r="TW44">
            <v>11.747774256257175</v>
          </cell>
          <cell r="TX44" t="str">
            <v>OK</v>
          </cell>
          <cell r="TY44">
            <v>15</v>
          </cell>
          <cell r="TZ44">
            <v>1</v>
          </cell>
          <cell r="UA44">
            <v>1.1428571428571428</v>
          </cell>
          <cell r="UB44">
            <v>0.5345224838248489</v>
          </cell>
          <cell r="UC44">
            <v>1.6773796266819918</v>
          </cell>
          <cell r="UD44">
            <v>0.60833465903229389</v>
          </cell>
          <cell r="UE44" t="str">
            <v>OK</v>
          </cell>
          <cell r="UF44">
            <v>4</v>
          </cell>
          <cell r="UG44">
            <v>1</v>
          </cell>
          <cell r="UH44">
            <v>5</v>
          </cell>
          <cell r="UI44">
            <v>9.2857142857142865</v>
          </cell>
          <cell r="UJ44">
            <v>2.7853620515548352</v>
          </cell>
          <cell r="UK44">
            <v>12.071076337269123</v>
          </cell>
          <cell r="UL44">
            <v>6.5003522341594513</v>
          </cell>
          <cell r="UM44" t="str">
            <v>Under</v>
          </cell>
          <cell r="UN44">
            <v>3</v>
          </cell>
          <cell r="UO44">
            <v>0</v>
          </cell>
          <cell r="UP44">
            <v>3</v>
          </cell>
          <cell r="UQ44">
            <v>3</v>
          </cell>
          <cell r="UR44">
            <v>0</v>
          </cell>
          <cell r="US44">
            <v>3</v>
          </cell>
          <cell r="UT44">
            <v>3</v>
          </cell>
          <cell r="UU44" t="str">
            <v>OK</v>
          </cell>
          <cell r="UV44">
            <v>1</v>
          </cell>
          <cell r="UW44">
            <v>1</v>
          </cell>
          <cell r="UX44">
            <v>0</v>
          </cell>
          <cell r="UY44">
            <v>1</v>
          </cell>
          <cell r="UZ44">
            <v>1</v>
          </cell>
          <cell r="VA44" t="str">
            <v>OK</v>
          </cell>
          <cell r="VB44">
            <v>0</v>
          </cell>
          <cell r="VC44">
            <v>0</v>
          </cell>
          <cell r="VD44">
            <v>0</v>
          </cell>
          <cell r="VE44">
            <v>0</v>
          </cell>
          <cell r="VF44">
            <v>0</v>
          </cell>
          <cell r="VG44" t="str">
            <v>OK</v>
          </cell>
          <cell r="VH44">
            <v>10</v>
          </cell>
          <cell r="VI44">
            <v>3</v>
          </cell>
          <cell r="VJ44">
            <v>3</v>
          </cell>
          <cell r="VK44">
            <v>0</v>
          </cell>
          <cell r="VL44">
            <v>3</v>
          </cell>
          <cell r="VM44">
            <v>3</v>
          </cell>
          <cell r="VN44" t="str">
            <v>OK</v>
          </cell>
          <cell r="VO44">
            <v>3</v>
          </cell>
          <cell r="VP44">
            <v>17</v>
          </cell>
          <cell r="VQ44">
            <v>20.285714285714285</v>
          </cell>
          <cell r="VR44">
            <v>4.3221891075378345</v>
          </cell>
          <cell r="VS44">
            <v>24.607903393252119</v>
          </cell>
          <cell r="VT44">
            <v>15.96352517817645</v>
          </cell>
          <cell r="VU44" t="str">
            <v>OK</v>
          </cell>
          <cell r="VV44">
            <v>15</v>
          </cell>
          <cell r="VW44">
            <v>16.285714285714285</v>
          </cell>
          <cell r="VX44">
            <v>4.1030677346547453</v>
          </cell>
          <cell r="VY44">
            <v>20.388782020369028</v>
          </cell>
          <cell r="VZ44">
            <v>12.182646551059539</v>
          </cell>
          <cell r="WA44" t="str">
            <v>OK</v>
          </cell>
          <cell r="WB44">
            <v>32</v>
          </cell>
          <cell r="WC44">
            <v>138</v>
          </cell>
          <cell r="WD44">
            <v>16</v>
          </cell>
          <cell r="WE44">
            <v>0</v>
          </cell>
          <cell r="WF44">
            <v>16</v>
          </cell>
          <cell r="WG44">
            <v>21.785714285714285</v>
          </cell>
          <cell r="WH44">
            <v>6.350997152822921</v>
          </cell>
          <cell r="WI44">
            <v>28.136711438537205</v>
          </cell>
          <cell r="WJ44">
            <v>15.434717132891365</v>
          </cell>
          <cell r="WK44" t="str">
            <v>OK</v>
          </cell>
          <cell r="WL44">
            <v>16</v>
          </cell>
          <cell r="WM44">
            <v>13</v>
          </cell>
          <cell r="WN44">
            <v>3</v>
          </cell>
          <cell r="WO44">
            <v>16</v>
          </cell>
          <cell r="WP44">
            <v>17.214285714285715</v>
          </cell>
          <cell r="WQ44">
            <v>5.5494777499061403</v>
          </cell>
          <cell r="WR44">
            <v>22.763763464191854</v>
          </cell>
          <cell r="WS44">
            <v>11.664807964379575</v>
          </cell>
          <cell r="WT44" t="str">
            <v>OK</v>
          </cell>
          <cell r="WU44">
            <v>16</v>
          </cell>
          <cell r="WV44">
            <v>17</v>
          </cell>
          <cell r="WW44">
            <v>0</v>
          </cell>
          <cell r="WX44">
            <v>17</v>
          </cell>
          <cell r="WY44">
            <v>23</v>
          </cell>
          <cell r="WZ44">
            <v>8.4943420082927066</v>
          </cell>
          <cell r="XA44">
            <v>31.494342008292705</v>
          </cell>
          <cell r="XB44">
            <v>14.505657991707293</v>
          </cell>
          <cell r="XC44" t="str">
            <v>OK</v>
          </cell>
          <cell r="XD44">
            <v>17</v>
          </cell>
          <cell r="XE44">
            <v>9</v>
          </cell>
          <cell r="XF44">
            <v>0</v>
          </cell>
          <cell r="XG44">
            <v>9</v>
          </cell>
          <cell r="XH44">
            <v>12.357142857142858</v>
          </cell>
          <cell r="XI44">
            <v>4.2896502073128184</v>
          </cell>
          <cell r="XJ44">
            <v>16.646793064455675</v>
          </cell>
          <cell r="XK44">
            <v>8.0674926498300401</v>
          </cell>
          <cell r="XL44" t="str">
            <v>OK</v>
          </cell>
          <cell r="XM44">
            <v>9</v>
          </cell>
          <cell r="XN44">
            <v>15</v>
          </cell>
          <cell r="XO44">
            <v>0</v>
          </cell>
          <cell r="XP44">
            <v>15</v>
          </cell>
          <cell r="XQ44">
            <v>16.928571428571427</v>
          </cell>
          <cell r="XR44">
            <v>4.4456423904466575</v>
          </cell>
          <cell r="XS44">
            <v>21.374213819018085</v>
          </cell>
          <cell r="XT44">
            <v>12.48292903812477</v>
          </cell>
          <cell r="XU44" t="str">
            <v>OK</v>
          </cell>
          <cell r="XV44">
            <v>15</v>
          </cell>
          <cell r="XW44">
            <v>11</v>
          </cell>
          <cell r="XX44">
            <v>0</v>
          </cell>
          <cell r="XY44">
            <v>11</v>
          </cell>
          <cell r="XZ44">
            <v>12.357142857142858</v>
          </cell>
          <cell r="YA44">
            <v>3.2958515383186433</v>
          </cell>
          <cell r="YB44">
            <v>15.652994395461501</v>
          </cell>
          <cell r="YC44">
            <v>9.0612913188242139</v>
          </cell>
          <cell r="YD44" t="str">
            <v>OK</v>
          </cell>
          <cell r="YE44">
            <v>11</v>
          </cell>
          <cell r="YF44">
            <v>32</v>
          </cell>
          <cell r="YG44">
            <v>0</v>
          </cell>
          <cell r="YH44">
            <v>32</v>
          </cell>
          <cell r="YI44">
            <v>41.785714285714285</v>
          </cell>
          <cell r="YJ44">
            <v>15.308009826073562</v>
          </cell>
          <cell r="YK44">
            <v>57.09372411178785</v>
          </cell>
          <cell r="YL44">
            <v>26.477704459640723</v>
          </cell>
          <cell r="YM44" t="str">
            <v>OK</v>
          </cell>
          <cell r="YN44">
            <v>32</v>
          </cell>
          <cell r="YO44">
            <v>16</v>
          </cell>
          <cell r="YP44">
            <v>0</v>
          </cell>
          <cell r="YQ44">
            <v>16</v>
          </cell>
          <cell r="YR44">
            <v>21.357142857142858</v>
          </cell>
          <cell r="YS44">
            <v>9.0944373772538114</v>
          </cell>
          <cell r="YT44">
            <v>30.451580234396669</v>
          </cell>
          <cell r="YU44">
            <v>12.262705479889046</v>
          </cell>
          <cell r="YV44" t="str">
            <v>OK</v>
          </cell>
          <cell r="YW44">
            <v>16</v>
          </cell>
          <cell r="YX44">
            <v>10</v>
          </cell>
          <cell r="YY44">
            <v>0</v>
          </cell>
          <cell r="YZ44">
            <v>10</v>
          </cell>
          <cell r="ZA44">
            <v>13.642857142857142</v>
          </cell>
          <cell r="ZB44">
            <v>4.5167575650126395</v>
          </cell>
          <cell r="ZC44">
            <v>18.159614707869782</v>
          </cell>
          <cell r="ZD44">
            <v>9.1260995778445029</v>
          </cell>
          <cell r="ZE44" t="str">
            <v>OK</v>
          </cell>
          <cell r="ZF44">
            <v>10</v>
          </cell>
          <cell r="ZG44">
            <v>1</v>
          </cell>
          <cell r="ZH44">
            <v>0</v>
          </cell>
          <cell r="ZI44">
            <v>1</v>
          </cell>
          <cell r="ZJ44">
            <v>1.8571428571428572</v>
          </cell>
          <cell r="ZK44">
            <v>1.0994504121565505</v>
          </cell>
          <cell r="ZL44">
            <v>2.9565932692994075</v>
          </cell>
          <cell r="ZM44">
            <v>0.75769244498630672</v>
          </cell>
          <cell r="ZN44" t="str">
            <v>OK</v>
          </cell>
          <cell r="ZO44">
            <v>1</v>
          </cell>
          <cell r="ZP44">
            <v>12</v>
          </cell>
          <cell r="ZQ44">
            <v>0</v>
          </cell>
          <cell r="ZR44">
            <v>12</v>
          </cell>
          <cell r="ZS44">
            <v>15.857142857142858</v>
          </cell>
          <cell r="ZT44">
            <v>5.9077152014208423</v>
          </cell>
          <cell r="ZU44">
            <v>21.7648580585637</v>
          </cell>
          <cell r="ZV44">
            <v>9.9494276557220154</v>
          </cell>
          <cell r="ZW44" t="str">
            <v>OK</v>
          </cell>
          <cell r="ZX44">
            <v>12</v>
          </cell>
          <cell r="ZY44">
            <v>12</v>
          </cell>
          <cell r="ZZ44">
            <v>0</v>
          </cell>
          <cell r="AAA44">
            <v>12</v>
          </cell>
          <cell r="AAB44">
            <v>12.357142857142858</v>
          </cell>
          <cell r="AAC44">
            <v>3.1770122117182047</v>
          </cell>
          <cell r="AAD44">
            <v>15.534155068861063</v>
          </cell>
          <cell r="AAE44">
            <v>9.1801306454246525</v>
          </cell>
          <cell r="AAF44" t="str">
            <v>OK</v>
          </cell>
          <cell r="AAG44">
            <v>12</v>
          </cell>
          <cell r="AAH44">
            <v>4</v>
          </cell>
          <cell r="AAI44">
            <v>0</v>
          </cell>
          <cell r="AAJ44">
            <v>4</v>
          </cell>
          <cell r="AAK44">
            <v>7</v>
          </cell>
          <cell r="AAL44">
            <v>2.5720389995846902</v>
          </cell>
          <cell r="AAM44">
            <v>9.5720389995846897</v>
          </cell>
          <cell r="AAN44">
            <v>4.4279610004153103</v>
          </cell>
          <cell r="AAO44" t="str">
            <v>Under</v>
          </cell>
          <cell r="AAP44">
            <v>4</v>
          </cell>
          <cell r="AAQ44">
            <v>1</v>
          </cell>
          <cell r="AAR44">
            <v>0</v>
          </cell>
          <cell r="AAS44">
            <v>1</v>
          </cell>
          <cell r="AAT44">
            <v>1.2142857142857142</v>
          </cell>
          <cell r="AAU44">
            <v>0.42581531362632014</v>
          </cell>
          <cell r="AAV44">
            <v>1.6401010279120343</v>
          </cell>
          <cell r="AAW44">
            <v>0.78847040065939411</v>
          </cell>
          <cell r="AAX44" t="str">
            <v>OK</v>
          </cell>
          <cell r="AAY44">
            <v>1</v>
          </cell>
          <cell r="AAZ44">
            <v>5</v>
          </cell>
          <cell r="ABA44">
            <v>0</v>
          </cell>
          <cell r="ABB44">
            <v>5</v>
          </cell>
          <cell r="ABC44">
            <v>8.8571428571428577</v>
          </cell>
          <cell r="ABD44">
            <v>4.2761798705987912</v>
          </cell>
          <cell r="ABE44">
            <v>13.13332272774165</v>
          </cell>
          <cell r="ABF44">
            <v>4.5809629865440664</v>
          </cell>
          <cell r="ABG44" t="str">
            <v>OK</v>
          </cell>
          <cell r="ABH44">
            <v>5</v>
          </cell>
          <cell r="ABI44">
            <v>2</v>
          </cell>
          <cell r="ABJ44">
            <v>2.2857142857142856</v>
          </cell>
          <cell r="ABK44">
            <v>0.91387353346337563</v>
          </cell>
          <cell r="ABL44">
            <v>3.199587819177661</v>
          </cell>
          <cell r="ABM44">
            <v>1.37184075225091</v>
          </cell>
          <cell r="ABN44" t="str">
            <v>OK</v>
          </cell>
          <cell r="ABO44">
            <v>2</v>
          </cell>
          <cell r="ABP44">
            <v>179</v>
          </cell>
          <cell r="ABQ44">
            <v>463</v>
          </cell>
          <cell r="ABR44">
            <v>0</v>
          </cell>
          <cell r="ABS44">
            <v>0</v>
          </cell>
          <cell r="ABT44">
            <v>0</v>
          </cell>
          <cell r="ABU44">
            <v>0</v>
          </cell>
          <cell r="ABV44">
            <v>0</v>
          </cell>
          <cell r="ABW44">
            <v>0</v>
          </cell>
          <cell r="ABX44">
            <v>0</v>
          </cell>
          <cell r="ABY44">
            <v>0</v>
          </cell>
          <cell r="ABZ44">
            <v>0</v>
          </cell>
          <cell r="ACA44">
            <v>0</v>
          </cell>
          <cell r="ACB44">
            <v>0</v>
          </cell>
          <cell r="ACC44">
            <v>0</v>
          </cell>
          <cell r="ACD44">
            <v>0</v>
          </cell>
          <cell r="ACE44">
            <v>0</v>
          </cell>
          <cell r="ACF44">
            <v>0</v>
          </cell>
          <cell r="ACG44">
            <v>0</v>
          </cell>
          <cell r="ACH44">
            <v>0</v>
          </cell>
          <cell r="ACI44">
            <v>0</v>
          </cell>
          <cell r="ACJ44">
            <v>0</v>
          </cell>
          <cell r="ACK44">
            <v>0</v>
          </cell>
          <cell r="ACL44">
            <v>0</v>
          </cell>
          <cell r="ACM44">
            <v>0</v>
          </cell>
          <cell r="ACN44">
            <v>0</v>
          </cell>
          <cell r="ACO44">
            <v>0</v>
          </cell>
          <cell r="ACP44">
            <v>0</v>
          </cell>
          <cell r="ACR44">
            <v>42</v>
          </cell>
          <cell r="ACS44">
            <v>42</v>
          </cell>
          <cell r="ACT44">
            <v>0</v>
          </cell>
          <cell r="ACV44">
            <v>196</v>
          </cell>
          <cell r="ACW44">
            <v>196</v>
          </cell>
          <cell r="ACX44">
            <v>0</v>
          </cell>
          <cell r="ACZ44">
            <v>9</v>
          </cell>
          <cell r="ADA44">
            <v>9</v>
          </cell>
          <cell r="ADB44">
            <v>0</v>
          </cell>
          <cell r="ADD44">
            <v>4</v>
          </cell>
          <cell r="ADE44">
            <v>4</v>
          </cell>
          <cell r="ADF44">
            <v>0</v>
          </cell>
          <cell r="ADH44">
            <v>17</v>
          </cell>
          <cell r="ADI44">
            <v>17</v>
          </cell>
          <cell r="ADJ44">
            <v>0</v>
          </cell>
          <cell r="ADL44">
            <v>15</v>
          </cell>
          <cell r="ADM44">
            <v>15</v>
          </cell>
          <cell r="ADN44">
            <v>0</v>
          </cell>
          <cell r="ADP44">
            <v>24</v>
          </cell>
          <cell r="ADQ44">
            <v>24</v>
          </cell>
          <cell r="ADR44">
            <v>0</v>
          </cell>
          <cell r="ADT44">
            <v>15</v>
          </cell>
          <cell r="ADU44">
            <v>15</v>
          </cell>
          <cell r="ADV44">
            <v>0</v>
          </cell>
          <cell r="ADX44">
            <v>2</v>
          </cell>
          <cell r="ADY44">
            <v>2</v>
          </cell>
          <cell r="ADZ44">
            <v>0</v>
          </cell>
          <cell r="AEB44">
            <v>5</v>
          </cell>
          <cell r="AEC44">
            <v>5</v>
          </cell>
          <cell r="AED44">
            <v>0</v>
          </cell>
          <cell r="AEF44">
            <v>0</v>
          </cell>
          <cell r="AEG44">
            <v>0</v>
          </cell>
          <cell r="AEH44">
            <v>0</v>
          </cell>
          <cell r="AEJ44">
            <v>1</v>
          </cell>
          <cell r="AEK44">
            <v>1</v>
          </cell>
          <cell r="AEL44">
            <v>0</v>
          </cell>
          <cell r="AEN44">
            <v>3</v>
          </cell>
          <cell r="AEO44">
            <v>3</v>
          </cell>
          <cell r="AEP44">
            <v>0</v>
          </cell>
          <cell r="AER44">
            <v>2</v>
          </cell>
          <cell r="AES44">
            <v>2</v>
          </cell>
          <cell r="AET44">
            <v>0</v>
          </cell>
          <cell r="AEV44">
            <v>4</v>
          </cell>
          <cell r="AEW44">
            <v>4</v>
          </cell>
          <cell r="AEX44">
            <v>0</v>
          </cell>
          <cell r="AEZ44">
            <v>5</v>
          </cell>
          <cell r="AFA44">
            <v>5</v>
          </cell>
          <cell r="AFB44">
            <v>0</v>
          </cell>
          <cell r="AFD44">
            <v>3</v>
          </cell>
          <cell r="AFE44">
            <v>3</v>
          </cell>
          <cell r="AFF44">
            <v>0</v>
          </cell>
          <cell r="AFH44">
            <v>12</v>
          </cell>
          <cell r="AFI44">
            <v>12</v>
          </cell>
          <cell r="AFJ44">
            <v>0</v>
          </cell>
          <cell r="AFL44">
            <v>0</v>
          </cell>
          <cell r="AFM44">
            <v>0</v>
          </cell>
          <cell r="AFN44">
            <v>0</v>
          </cell>
          <cell r="AFP44">
            <v>10</v>
          </cell>
          <cell r="AFQ44">
            <v>10</v>
          </cell>
          <cell r="AFR44">
            <v>0</v>
          </cell>
          <cell r="AFT44">
            <v>0</v>
          </cell>
          <cell r="AFU44">
            <v>0</v>
          </cell>
          <cell r="AFV44">
            <v>0</v>
          </cell>
          <cell r="AFX44">
            <v>1</v>
          </cell>
          <cell r="AFY44">
            <v>1</v>
          </cell>
          <cell r="AFZ44">
            <v>0</v>
          </cell>
          <cell r="AGB44">
            <v>5</v>
          </cell>
          <cell r="AGC44">
            <v>5</v>
          </cell>
          <cell r="AGD44">
            <v>0</v>
          </cell>
          <cell r="AGF44">
            <v>18</v>
          </cell>
          <cell r="AGG44">
            <v>18</v>
          </cell>
          <cell r="AGH44">
            <v>0</v>
          </cell>
          <cell r="AGJ44">
            <v>6</v>
          </cell>
          <cell r="AGK44">
            <v>6</v>
          </cell>
          <cell r="AGL44">
            <v>0</v>
          </cell>
          <cell r="AGN44">
            <v>14</v>
          </cell>
          <cell r="AGO44">
            <v>14</v>
          </cell>
          <cell r="AGP44">
            <v>0</v>
          </cell>
          <cell r="AGR44">
            <v>8</v>
          </cell>
          <cell r="AGS44">
            <v>8</v>
          </cell>
          <cell r="AGT44">
            <v>0</v>
          </cell>
          <cell r="AGV44">
            <v>17</v>
          </cell>
          <cell r="AGW44">
            <v>17</v>
          </cell>
          <cell r="AGX44">
            <v>0</v>
          </cell>
          <cell r="AGZ44">
            <v>3</v>
          </cell>
          <cell r="AHA44">
            <v>3</v>
          </cell>
          <cell r="AHB44">
            <v>0</v>
          </cell>
          <cell r="AHD44">
            <v>3</v>
          </cell>
          <cell r="AHE44">
            <v>3</v>
          </cell>
          <cell r="AHF44">
            <v>0</v>
          </cell>
          <cell r="AHH44">
            <v>2</v>
          </cell>
          <cell r="AHI44">
            <v>2</v>
          </cell>
          <cell r="AHJ44">
            <v>0</v>
          </cell>
          <cell r="AHL44">
            <v>2</v>
          </cell>
          <cell r="AHM44">
            <v>2</v>
          </cell>
          <cell r="AHN44">
            <v>0</v>
          </cell>
          <cell r="AHP44">
            <v>6</v>
          </cell>
          <cell r="AHQ44">
            <v>6</v>
          </cell>
          <cell r="AHR44">
            <v>0</v>
          </cell>
          <cell r="AHT44">
            <v>7</v>
          </cell>
          <cell r="AHU44">
            <v>7</v>
          </cell>
          <cell r="AHV44">
            <v>0</v>
          </cell>
          <cell r="AHX44" t="str">
            <v>-</v>
          </cell>
          <cell r="AIA44">
            <v>4</v>
          </cell>
          <cell r="AIB44">
            <v>5</v>
          </cell>
          <cell r="AIC44">
            <v>0</v>
          </cell>
          <cell r="AID44">
            <v>1</v>
          </cell>
          <cell r="AIE44">
            <v>0</v>
          </cell>
          <cell r="AIF44">
            <v>2</v>
          </cell>
          <cell r="AIG44">
            <v>0</v>
          </cell>
          <cell r="AIH44">
            <v>1</v>
          </cell>
          <cell r="AII44">
            <v>14</v>
          </cell>
          <cell r="AIJ44">
            <v>2</v>
          </cell>
        </row>
        <row r="45">
          <cell r="B45" t="str">
            <v>รพร.สว่างแดนดิน</v>
          </cell>
          <cell r="C45" t="str">
            <v>โรงพยาบาลสว่างแดนดิน</v>
          </cell>
          <cell r="D45">
            <v>11450</v>
          </cell>
          <cell r="E45">
            <v>8</v>
          </cell>
          <cell r="F45" t="str">
            <v>สกลนคร</v>
          </cell>
          <cell r="G45" t="str">
            <v>M1</v>
          </cell>
          <cell r="H45" t="str">
            <v>รพ.ระดับ M1 เตียง &gt; 200</v>
          </cell>
          <cell r="I45">
            <v>2</v>
          </cell>
          <cell r="J45">
            <v>128</v>
          </cell>
          <cell r="K45">
            <v>1</v>
          </cell>
          <cell r="L45">
            <v>30164</v>
          </cell>
          <cell r="M45">
            <v>0</v>
          </cell>
          <cell r="N45">
            <v>0</v>
          </cell>
          <cell r="O45">
            <v>0</v>
          </cell>
          <cell r="P45">
            <v>375847</v>
          </cell>
          <cell r="Q45">
            <v>2</v>
          </cell>
          <cell r="R45">
            <v>2.7</v>
          </cell>
          <cell r="U45">
            <v>0</v>
          </cell>
          <cell r="V45">
            <v>0</v>
          </cell>
          <cell r="W45" t="str">
            <v>Over</v>
          </cell>
          <cell r="X45">
            <v>1</v>
          </cell>
          <cell r="Y45">
            <v>1.0714285714285714</v>
          </cell>
          <cell r="Z45">
            <v>0.26726124191242417</v>
          </cell>
          <cell r="AA45">
            <v>1.3386898133409955</v>
          </cell>
          <cell r="AB45">
            <v>0.80416732951614722</v>
          </cell>
          <cell r="AC45" t="str">
            <v>OK</v>
          </cell>
          <cell r="AD45">
            <v>10</v>
          </cell>
          <cell r="AE45">
            <v>11.214285714285714</v>
          </cell>
          <cell r="AF45">
            <v>2.3592231912080868</v>
          </cell>
          <cell r="AG45">
            <v>13.573508905493799</v>
          </cell>
          <cell r="AH45">
            <v>8.8550625230776276</v>
          </cell>
          <cell r="AI45" t="str">
            <v>OK</v>
          </cell>
          <cell r="AJ45">
            <v>1</v>
          </cell>
          <cell r="AK45">
            <v>0.6428571428571429</v>
          </cell>
          <cell r="AL45">
            <v>0.63332369377665088</v>
          </cell>
          <cell r="AM45">
            <v>1.2761808366337939</v>
          </cell>
          <cell r="AN45">
            <v>9.5334490804920291E-3</v>
          </cell>
          <cell r="AO45" t="str">
            <v>OK</v>
          </cell>
          <cell r="AP45">
            <v>1</v>
          </cell>
          <cell r="AQ45">
            <v>0.8571428571428571</v>
          </cell>
          <cell r="AR45">
            <v>0.53452248382484868</v>
          </cell>
          <cell r="AS45">
            <v>1.3916653409677058</v>
          </cell>
          <cell r="AT45">
            <v>0.32262037331800841</v>
          </cell>
          <cell r="AU45" t="str">
            <v>OK</v>
          </cell>
          <cell r="AV45">
            <v>1</v>
          </cell>
          <cell r="AW45">
            <v>2</v>
          </cell>
          <cell r="AX45">
            <v>3</v>
          </cell>
          <cell r="AY45">
            <v>3.9285714285714284</v>
          </cell>
          <cell r="AZ45">
            <v>1.1411388181101374</v>
          </cell>
          <cell r="BA45">
            <v>5.0697102466815656</v>
          </cell>
          <cell r="BB45">
            <v>2.7874326104612912</v>
          </cell>
          <cell r="BC45" t="str">
            <v>OK</v>
          </cell>
          <cell r="BD45">
            <v>18</v>
          </cell>
          <cell r="BE45">
            <v>3</v>
          </cell>
          <cell r="BF45">
            <v>5</v>
          </cell>
          <cell r="BG45">
            <v>8</v>
          </cell>
          <cell r="BH45">
            <v>10.785714285714286</v>
          </cell>
          <cell r="BI45">
            <v>3.4234164543304137</v>
          </cell>
          <cell r="BJ45">
            <v>14.209130740044699</v>
          </cell>
          <cell r="BK45">
            <v>7.3622978313838727</v>
          </cell>
          <cell r="BL45" t="str">
            <v>OK</v>
          </cell>
          <cell r="BM45">
            <v>8</v>
          </cell>
          <cell r="BN45">
            <v>1</v>
          </cell>
          <cell r="BO45">
            <v>15</v>
          </cell>
          <cell r="BP45">
            <v>16</v>
          </cell>
          <cell r="BQ45">
            <v>18.857142857142858</v>
          </cell>
          <cell r="BR45">
            <v>3.5918099756388662</v>
          </cell>
          <cell r="BS45">
            <v>22.448952832781725</v>
          </cell>
          <cell r="BT45">
            <v>15.265332881503991</v>
          </cell>
          <cell r="BU45" t="str">
            <v>OK</v>
          </cell>
          <cell r="BV45">
            <v>1</v>
          </cell>
          <cell r="BW45">
            <v>0.9285714285714286</v>
          </cell>
          <cell r="BX45">
            <v>0.47463114654932342</v>
          </cell>
          <cell r="BY45">
            <v>1.403202575120752</v>
          </cell>
          <cell r="BZ45">
            <v>0.45394028202210518</v>
          </cell>
          <cell r="CA45" t="str">
            <v>OK</v>
          </cell>
          <cell r="CB45">
            <v>17</v>
          </cell>
          <cell r="CC45">
            <v>4</v>
          </cell>
          <cell r="CD45">
            <v>4.1428571428571432</v>
          </cell>
          <cell r="CE45">
            <v>0.53452248382484935</v>
          </cell>
          <cell r="CF45">
            <v>4.6773796266819927</v>
          </cell>
          <cell r="CG45">
            <v>3.6083346590322938</v>
          </cell>
          <cell r="CH45" t="str">
            <v>OK</v>
          </cell>
          <cell r="CI45">
            <v>2</v>
          </cell>
          <cell r="CJ45">
            <v>2.0714285714285716</v>
          </cell>
          <cell r="CK45">
            <v>0.26726124191242467</v>
          </cell>
          <cell r="CL45">
            <v>2.3386898133409963</v>
          </cell>
          <cell r="CM45">
            <v>1.8041673295161469</v>
          </cell>
          <cell r="CN45" t="str">
            <v>OK</v>
          </cell>
          <cell r="CO45">
            <v>6</v>
          </cell>
          <cell r="CP45">
            <v>3</v>
          </cell>
          <cell r="CQ45">
            <v>7</v>
          </cell>
          <cell r="CR45">
            <v>10</v>
          </cell>
          <cell r="CS45">
            <v>11.214285714285714</v>
          </cell>
          <cell r="CT45">
            <v>2.991746889452624</v>
          </cell>
          <cell r="CU45">
            <v>14.206032603738338</v>
          </cell>
          <cell r="CV45">
            <v>8.2225388248330891</v>
          </cell>
          <cell r="CW45" t="str">
            <v>OK</v>
          </cell>
          <cell r="CX45">
            <v>10</v>
          </cell>
          <cell r="CY45">
            <v>2</v>
          </cell>
          <cell r="CZ45">
            <v>2</v>
          </cell>
          <cell r="DA45">
            <v>4</v>
          </cell>
          <cell r="DB45">
            <v>5.9285714285714288</v>
          </cell>
          <cell r="DC45">
            <v>2.0926349130034319</v>
          </cell>
          <cell r="DD45">
            <v>8.0212063415748602</v>
          </cell>
          <cell r="DE45">
            <v>3.835936515567997</v>
          </cell>
          <cell r="DF45" t="str">
            <v>OK</v>
          </cell>
          <cell r="DG45">
            <v>4</v>
          </cell>
          <cell r="DH45">
            <v>63</v>
          </cell>
          <cell r="DI45">
            <v>3</v>
          </cell>
          <cell r="DJ45">
            <v>3</v>
          </cell>
          <cell r="DK45">
            <v>1</v>
          </cell>
          <cell r="DL45">
            <v>1</v>
          </cell>
          <cell r="DM45">
            <v>0</v>
          </cell>
          <cell r="DN45">
            <v>9</v>
          </cell>
          <cell r="DO45">
            <v>2</v>
          </cell>
          <cell r="DP45">
            <v>13</v>
          </cell>
          <cell r="DR45">
            <v>11</v>
          </cell>
          <cell r="DS45">
            <v>4</v>
          </cell>
          <cell r="DT45">
            <v>6</v>
          </cell>
          <cell r="DU45">
            <v>0</v>
          </cell>
          <cell r="DV45">
            <v>3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1</v>
          </cell>
          <cell r="EB45">
            <v>25</v>
          </cell>
          <cell r="EC45">
            <v>1</v>
          </cell>
          <cell r="ED45">
            <v>2</v>
          </cell>
          <cell r="EE45">
            <v>3</v>
          </cell>
          <cell r="EF45">
            <v>0</v>
          </cell>
          <cell r="EG45">
            <v>1</v>
          </cell>
          <cell r="EH45">
            <v>1</v>
          </cell>
          <cell r="EI45">
            <v>1</v>
          </cell>
          <cell r="EJ45">
            <v>4</v>
          </cell>
          <cell r="EK45">
            <v>5</v>
          </cell>
          <cell r="EL45">
            <v>10</v>
          </cell>
          <cell r="EM45">
            <v>4</v>
          </cell>
          <cell r="EN45">
            <v>1</v>
          </cell>
          <cell r="EO45">
            <v>5</v>
          </cell>
          <cell r="EP45">
            <v>44</v>
          </cell>
          <cell r="EQ45">
            <v>1</v>
          </cell>
          <cell r="ER45">
            <v>1</v>
          </cell>
          <cell r="ET45">
            <v>1</v>
          </cell>
          <cell r="EU45">
            <v>1</v>
          </cell>
          <cell r="EV45">
            <v>2</v>
          </cell>
          <cell r="EW45">
            <v>0</v>
          </cell>
          <cell r="EX45">
            <v>1</v>
          </cell>
          <cell r="EY45">
            <v>1</v>
          </cell>
          <cell r="EZ45">
            <v>0</v>
          </cell>
          <cell r="FA45">
            <v>0</v>
          </cell>
          <cell r="FB45">
            <v>1</v>
          </cell>
          <cell r="FC45">
            <v>1</v>
          </cell>
          <cell r="FD45">
            <v>0</v>
          </cell>
          <cell r="FE45">
            <v>1</v>
          </cell>
          <cell r="FF45">
            <v>1</v>
          </cell>
          <cell r="FG45">
            <v>0</v>
          </cell>
          <cell r="FH45">
            <v>1</v>
          </cell>
          <cell r="FI45">
            <v>1</v>
          </cell>
          <cell r="FJ45">
            <v>0</v>
          </cell>
          <cell r="FK45">
            <v>1</v>
          </cell>
          <cell r="FL45">
            <v>0</v>
          </cell>
          <cell r="FM45">
            <v>1</v>
          </cell>
          <cell r="FN45">
            <v>7</v>
          </cell>
          <cell r="FP45">
            <v>4</v>
          </cell>
          <cell r="FQ45">
            <v>0</v>
          </cell>
          <cell r="FR45">
            <v>4</v>
          </cell>
          <cell r="FS45">
            <v>2</v>
          </cell>
          <cell r="FT45">
            <v>0</v>
          </cell>
          <cell r="FU45">
            <v>2</v>
          </cell>
          <cell r="FV45">
            <v>2</v>
          </cell>
          <cell r="FW45">
            <v>0</v>
          </cell>
          <cell r="FX45">
            <v>2</v>
          </cell>
          <cell r="FY45">
            <v>1</v>
          </cell>
          <cell r="FZ45">
            <v>0</v>
          </cell>
          <cell r="GA45">
            <v>1</v>
          </cell>
          <cell r="GB45">
            <v>9</v>
          </cell>
          <cell r="GC45">
            <v>5.0714285714285712</v>
          </cell>
          <cell r="GD45">
            <v>2.5256921584232868</v>
          </cell>
          <cell r="GE45">
            <v>7.5971207298518575</v>
          </cell>
          <cell r="GF45">
            <v>2.5457364130052844</v>
          </cell>
          <cell r="GG45" t="str">
            <v>Over</v>
          </cell>
          <cell r="GH45">
            <v>13</v>
          </cell>
          <cell r="GI45">
            <v>0</v>
          </cell>
          <cell r="GJ45">
            <v>3.0164</v>
          </cell>
          <cell r="GK45">
            <v>16</v>
          </cell>
          <cell r="GL45">
            <v>15.214285714285714</v>
          </cell>
          <cell r="GM45">
            <v>9.1161612318121925</v>
          </cell>
          <cell r="GN45">
            <v>24.330446946097908</v>
          </cell>
          <cell r="GO45">
            <v>6.098124482473521</v>
          </cell>
          <cell r="GP45" t="str">
            <v>OK</v>
          </cell>
          <cell r="GQ45">
            <v>77</v>
          </cell>
          <cell r="GR45">
            <v>6</v>
          </cell>
          <cell r="GS45">
            <v>6.5</v>
          </cell>
          <cell r="GT45">
            <v>0.6504436355879909</v>
          </cell>
          <cell r="GU45">
            <v>50</v>
          </cell>
          <cell r="GV45">
            <v>5.8495563644120088</v>
          </cell>
          <cell r="GW45" t="str">
            <v>OK</v>
          </cell>
          <cell r="GX45">
            <v>0</v>
          </cell>
          <cell r="GY45">
            <v>0.2857142857142857</v>
          </cell>
          <cell r="GZ45">
            <v>0.46880723093849541</v>
          </cell>
          <cell r="HA45">
            <v>0.75452151665278111</v>
          </cell>
          <cell r="HB45">
            <v>-0.18309294522420971</v>
          </cell>
          <cell r="HC45" t="str">
            <v>OK</v>
          </cell>
          <cell r="HD45">
            <v>7</v>
          </cell>
          <cell r="HE45">
            <v>3</v>
          </cell>
          <cell r="HF45">
            <v>10</v>
          </cell>
          <cell r="HG45">
            <v>8.9285714285714288</v>
          </cell>
          <cell r="HH45">
            <v>1.4392458342578462</v>
          </cell>
          <cell r="HI45">
            <v>10.367817262829275</v>
          </cell>
          <cell r="HJ45">
            <v>7.4893255943135824</v>
          </cell>
          <cell r="HK45" t="str">
            <v>OK</v>
          </cell>
          <cell r="HL45">
            <v>0</v>
          </cell>
          <cell r="HM45">
            <v>0.6428571428571429</v>
          </cell>
          <cell r="HN45">
            <v>0.74494634366849199</v>
          </cell>
          <cell r="HO45">
            <v>1.3878034865256348</v>
          </cell>
          <cell r="HP45">
            <v>-0.10208920081134909</v>
          </cell>
          <cell r="HQ45" t="str">
            <v>OK</v>
          </cell>
          <cell r="HR45">
            <v>16</v>
          </cell>
          <cell r="HS45">
            <v>2</v>
          </cell>
          <cell r="HT45">
            <v>1.5</v>
          </cell>
          <cell r="HU45">
            <v>0.75955452531274992</v>
          </cell>
          <cell r="HV45">
            <v>2.2595545253127498</v>
          </cell>
          <cell r="HW45">
            <v>0.74044547468725008</v>
          </cell>
          <cell r="HX45" t="str">
            <v>OK</v>
          </cell>
          <cell r="HY45">
            <v>3</v>
          </cell>
          <cell r="HZ45">
            <v>6</v>
          </cell>
          <cell r="IA45">
            <v>9</v>
          </cell>
          <cell r="IB45">
            <v>4.5</v>
          </cell>
          <cell r="IC45">
            <v>1.6525039276108335</v>
          </cell>
          <cell r="ID45">
            <v>6.1525039276108338</v>
          </cell>
          <cell r="IE45">
            <v>2.8474960723891662</v>
          </cell>
          <cell r="IF45" t="str">
            <v>Over</v>
          </cell>
          <cell r="IG45">
            <v>2</v>
          </cell>
          <cell r="IH45">
            <v>1.8571428571428572</v>
          </cell>
          <cell r="II45">
            <v>1.2314558524297641</v>
          </cell>
          <cell r="IJ45">
            <v>3.0885987095726213</v>
          </cell>
          <cell r="IK45">
            <v>0.62568700471309313</v>
          </cell>
          <cell r="IL45" t="str">
            <v>OK</v>
          </cell>
          <cell r="IM45">
            <v>13</v>
          </cell>
          <cell r="IN45">
            <v>1</v>
          </cell>
          <cell r="IO45">
            <v>1.7142857142857142</v>
          </cell>
          <cell r="IP45">
            <v>0.61124984550212647</v>
          </cell>
          <cell r="IQ45">
            <v>2.3255355597878404</v>
          </cell>
          <cell r="IR45">
            <v>1.1030358687835877</v>
          </cell>
          <cell r="IS45" t="str">
            <v>Under</v>
          </cell>
          <cell r="IT45">
            <v>1</v>
          </cell>
          <cell r="IU45">
            <v>0.42857142857142855</v>
          </cell>
          <cell r="IV45">
            <v>0.51355259101309547</v>
          </cell>
          <cell r="IW45">
            <v>0.94212401958452396</v>
          </cell>
          <cell r="IX45">
            <v>-8.4981162441666924E-2</v>
          </cell>
          <cell r="IY45" t="str">
            <v>Over</v>
          </cell>
          <cell r="IZ45">
            <v>0</v>
          </cell>
          <cell r="JA45">
            <v>0.5</v>
          </cell>
          <cell r="JB45">
            <v>0.75955452531274992</v>
          </cell>
          <cell r="JC45">
            <v>1.2595545253127498</v>
          </cell>
          <cell r="JD45">
            <v>-0.25955452531274992</v>
          </cell>
          <cell r="JE45" t="str">
            <v>OK</v>
          </cell>
          <cell r="JF45">
            <v>2</v>
          </cell>
          <cell r="JG45">
            <v>2</v>
          </cell>
          <cell r="JH45">
            <v>2</v>
          </cell>
          <cell r="JI45">
            <v>0.39223227027636809</v>
          </cell>
          <cell r="JJ45">
            <v>2.3922322702763683</v>
          </cell>
          <cell r="JK45">
            <v>1.6077677297236319</v>
          </cell>
          <cell r="JL45" t="str">
            <v>OK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  <cell r="JR45" t="str">
            <v>OK</v>
          </cell>
          <cell r="JS45">
            <v>0</v>
          </cell>
          <cell r="JT45">
            <v>2</v>
          </cell>
          <cell r="JU45">
            <v>2</v>
          </cell>
          <cell r="JV45">
            <v>2</v>
          </cell>
          <cell r="JW45">
            <v>0</v>
          </cell>
          <cell r="JX45">
            <v>2</v>
          </cell>
          <cell r="JY45">
            <v>2</v>
          </cell>
          <cell r="JZ45" t="str">
            <v>OK</v>
          </cell>
          <cell r="KA45">
            <v>1</v>
          </cell>
          <cell r="KB45">
            <v>1.0714285714285714</v>
          </cell>
          <cell r="KC45">
            <v>0.26726124191242417</v>
          </cell>
          <cell r="KD45">
            <v>1.3386898133409955</v>
          </cell>
          <cell r="KE45">
            <v>0.80416732951614722</v>
          </cell>
          <cell r="KF45" t="str">
            <v>OK</v>
          </cell>
          <cell r="KG45">
            <v>0</v>
          </cell>
          <cell r="KH45">
            <v>0.21428571428571427</v>
          </cell>
          <cell r="KI45">
            <v>0.42581531362632008</v>
          </cell>
          <cell r="KJ45">
            <v>0.64010102791203438</v>
          </cell>
          <cell r="KK45">
            <v>-0.21152959934060581</v>
          </cell>
          <cell r="KL45" t="str">
            <v>OK</v>
          </cell>
          <cell r="KM45">
            <v>1</v>
          </cell>
          <cell r="KN45">
            <v>1</v>
          </cell>
          <cell r="KO45">
            <v>2</v>
          </cell>
          <cell r="KP45">
            <v>2.0714285714285716</v>
          </cell>
          <cell r="KQ45">
            <v>0.26726124191242467</v>
          </cell>
          <cell r="KR45">
            <v>2.3386898133409963</v>
          </cell>
          <cell r="KS45">
            <v>1.8041673295161469</v>
          </cell>
          <cell r="KT45" t="str">
            <v>OK</v>
          </cell>
          <cell r="KU45">
            <v>7</v>
          </cell>
          <cell r="KV45">
            <v>2</v>
          </cell>
          <cell r="KW45">
            <v>1.2857142857142858</v>
          </cell>
          <cell r="KX45">
            <v>0.72627303920256292</v>
          </cell>
          <cell r="KY45">
            <v>2.0119873249168485</v>
          </cell>
          <cell r="KZ45">
            <v>0.55944124651172289</v>
          </cell>
          <cell r="LA45" t="str">
            <v>OK</v>
          </cell>
          <cell r="LB45">
            <v>2</v>
          </cell>
          <cell r="LC45">
            <v>2</v>
          </cell>
          <cell r="LD45">
            <v>0</v>
          </cell>
          <cell r="LE45">
            <v>2</v>
          </cell>
          <cell r="LF45">
            <v>2</v>
          </cell>
          <cell r="LG45" t="str">
            <v>OK</v>
          </cell>
          <cell r="LH45">
            <v>1</v>
          </cell>
          <cell r="LI45">
            <v>1.0714285714285714</v>
          </cell>
          <cell r="LJ45">
            <v>0.26726124191242417</v>
          </cell>
          <cell r="LK45">
            <v>1.3386898133409955</v>
          </cell>
          <cell r="LL45">
            <v>0.80416732951614722</v>
          </cell>
          <cell r="LM45" t="str">
            <v>OK</v>
          </cell>
          <cell r="LN45">
            <v>3</v>
          </cell>
          <cell r="LO45">
            <v>0</v>
          </cell>
          <cell r="LP45">
            <v>0.7142857142857143</v>
          </cell>
          <cell r="LQ45">
            <v>0.72627303920256292</v>
          </cell>
          <cell r="LR45">
            <v>1.4405587534882773</v>
          </cell>
          <cell r="LS45">
            <v>-1.1987324916848618E-2</v>
          </cell>
          <cell r="LT45" t="str">
            <v>OK</v>
          </cell>
          <cell r="LU45">
            <v>5</v>
          </cell>
          <cell r="LV45">
            <v>43</v>
          </cell>
          <cell r="LW45">
            <v>2</v>
          </cell>
          <cell r="LX45">
            <v>2.5714285714285716</v>
          </cell>
          <cell r="LY45">
            <v>0.75592894601845462</v>
          </cell>
          <cell r="LZ45">
            <v>3.3273575174470262</v>
          </cell>
          <cell r="MA45">
            <v>1.815499625410117</v>
          </cell>
          <cell r="MB45" t="str">
            <v>OK</v>
          </cell>
          <cell r="MC45">
            <v>0</v>
          </cell>
          <cell r="MD45">
            <v>12</v>
          </cell>
          <cell r="ME45">
            <v>0</v>
          </cell>
          <cell r="MF45">
            <v>12</v>
          </cell>
          <cell r="MG45">
            <v>12</v>
          </cell>
          <cell r="MH45">
            <v>0</v>
          </cell>
          <cell r="MI45">
            <v>12</v>
          </cell>
          <cell r="MJ45">
            <v>12</v>
          </cell>
          <cell r="MK45" t="str">
            <v>OK</v>
          </cell>
          <cell r="ML45">
            <v>14</v>
          </cell>
          <cell r="MM45">
            <v>8</v>
          </cell>
          <cell r="MN45">
            <v>7.2142857142857144</v>
          </cell>
          <cell r="MO45">
            <v>1.717716347523494</v>
          </cell>
          <cell r="MP45">
            <v>8.9320020618092091</v>
          </cell>
          <cell r="MQ45">
            <v>5.4965693667622206</v>
          </cell>
          <cell r="MR45" t="str">
            <v>OK</v>
          </cell>
          <cell r="MS45">
            <v>0</v>
          </cell>
          <cell r="MT45">
            <v>0.35714285714285715</v>
          </cell>
          <cell r="MU45">
            <v>0.63332369377665088</v>
          </cell>
          <cell r="MV45">
            <v>0.99046655091950808</v>
          </cell>
          <cell r="MW45">
            <v>-0.27618083663379372</v>
          </cell>
          <cell r="MX45" t="str">
            <v>OK</v>
          </cell>
          <cell r="MY45">
            <v>8</v>
          </cell>
          <cell r="MZ45">
            <v>5</v>
          </cell>
          <cell r="NA45">
            <v>5.2857142857142856</v>
          </cell>
          <cell r="NB45">
            <v>1.3259870882635911</v>
          </cell>
          <cell r="NC45">
            <v>6.6117013739778763</v>
          </cell>
          <cell r="ND45">
            <v>3.9597271974506945</v>
          </cell>
          <cell r="NE45" t="str">
            <v>OK</v>
          </cell>
          <cell r="NF45">
            <v>0</v>
          </cell>
          <cell r="NG45">
            <v>0.21428571428571427</v>
          </cell>
          <cell r="NH45">
            <v>0.80178372573727319</v>
          </cell>
          <cell r="NI45">
            <v>1.0160694400229875</v>
          </cell>
          <cell r="NJ45">
            <v>-0.58749801145155889</v>
          </cell>
          <cell r="NK45" t="str">
            <v>OK</v>
          </cell>
          <cell r="NL45">
            <v>5</v>
          </cell>
          <cell r="NM45">
            <v>5</v>
          </cell>
          <cell r="NN45">
            <v>4.0714285714285712</v>
          </cell>
          <cell r="NO45">
            <v>1.1411388181101374</v>
          </cell>
          <cell r="NP45">
            <v>5.2125673895387088</v>
          </cell>
          <cell r="NQ45">
            <v>2.9302897533184336</v>
          </cell>
          <cell r="NR45" t="str">
            <v>OK</v>
          </cell>
          <cell r="NS45">
            <v>5</v>
          </cell>
          <cell r="NT45">
            <v>4</v>
          </cell>
          <cell r="NU45">
            <v>4.3571428571428568</v>
          </cell>
          <cell r="NV45">
            <v>0.92878273166406533</v>
          </cell>
          <cell r="NW45">
            <v>5.2859255888069221</v>
          </cell>
          <cell r="NX45">
            <v>3.4283601254787914</v>
          </cell>
          <cell r="NY45" t="str">
            <v>OK</v>
          </cell>
          <cell r="NZ45">
            <v>4</v>
          </cell>
          <cell r="OA45">
            <v>0</v>
          </cell>
          <cell r="OB45">
            <v>0.21428571428571427</v>
          </cell>
          <cell r="OC45">
            <v>0.42581531362632008</v>
          </cell>
          <cell r="OD45">
            <v>0.64010102791203438</v>
          </cell>
          <cell r="OE45">
            <v>-0.21152959934060581</v>
          </cell>
          <cell r="OF45" t="str">
            <v>OK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K45">
            <v>0</v>
          </cell>
          <cell r="OL45" t="str">
            <v>OK</v>
          </cell>
          <cell r="OM45">
            <v>0</v>
          </cell>
          <cell r="ON45">
            <v>2</v>
          </cell>
          <cell r="OO45">
            <v>2.5</v>
          </cell>
          <cell r="OP45">
            <v>0.6504436355879909</v>
          </cell>
          <cell r="OQ45">
            <v>3.1504436355879908</v>
          </cell>
          <cell r="OR45">
            <v>1.8495563644120092</v>
          </cell>
          <cell r="OS45" t="str">
            <v>OK</v>
          </cell>
          <cell r="OT45">
            <v>2</v>
          </cell>
          <cell r="OU45">
            <v>1</v>
          </cell>
          <cell r="OV45">
            <v>2</v>
          </cell>
          <cell r="OW45">
            <v>0.78446454055273618</v>
          </cell>
          <cell r="OX45">
            <v>2.7844645405527362</v>
          </cell>
          <cell r="OY45">
            <v>1.2155354594472638</v>
          </cell>
          <cell r="OZ45" t="str">
            <v>Under</v>
          </cell>
          <cell r="PA45">
            <v>0</v>
          </cell>
          <cell r="PB45">
            <v>0</v>
          </cell>
          <cell r="PC45">
            <v>0</v>
          </cell>
          <cell r="PD45">
            <v>0</v>
          </cell>
          <cell r="PE45">
            <v>0</v>
          </cell>
          <cell r="PF45" t="str">
            <v>OK</v>
          </cell>
          <cell r="PG45">
            <v>0</v>
          </cell>
          <cell r="PH45">
            <v>0</v>
          </cell>
          <cell r="PI45">
            <v>0</v>
          </cell>
          <cell r="PJ45">
            <v>0</v>
          </cell>
          <cell r="PK45">
            <v>0</v>
          </cell>
          <cell r="PL45">
            <v>0</v>
          </cell>
          <cell r="PM45">
            <v>0</v>
          </cell>
          <cell r="PN45">
            <v>0</v>
          </cell>
          <cell r="PO45">
            <v>0</v>
          </cell>
          <cell r="PP45" t="str">
            <v>OK</v>
          </cell>
          <cell r="PQ45">
            <v>1</v>
          </cell>
          <cell r="PR45">
            <v>1</v>
          </cell>
          <cell r="PS45">
            <v>1</v>
          </cell>
          <cell r="PT45">
            <v>2</v>
          </cell>
          <cell r="PU45">
            <v>2.7857142857142856</v>
          </cell>
          <cell r="PV45">
            <v>0.69929320675306816</v>
          </cell>
          <cell r="PW45">
            <v>3.4850074924673535</v>
          </cell>
          <cell r="PX45">
            <v>2.0864210789612176</v>
          </cell>
          <cell r="PY45" t="str">
            <v>Under</v>
          </cell>
          <cell r="PZ45">
            <v>2</v>
          </cell>
          <cell r="QA45">
            <v>0</v>
          </cell>
          <cell r="QB45">
            <v>0.14285714285714285</v>
          </cell>
          <cell r="QC45">
            <v>0.36313651960128146</v>
          </cell>
          <cell r="QD45">
            <v>0.50599366245842425</v>
          </cell>
          <cell r="QE45">
            <v>-0.22027937674413861</v>
          </cell>
          <cell r="QF45" t="str">
            <v>OK</v>
          </cell>
          <cell r="QG45">
            <v>1</v>
          </cell>
          <cell r="QH45">
            <v>1</v>
          </cell>
          <cell r="QI45">
            <v>2</v>
          </cell>
          <cell r="QJ45">
            <v>2</v>
          </cell>
          <cell r="QK45">
            <v>0</v>
          </cell>
          <cell r="QL45">
            <v>2</v>
          </cell>
          <cell r="QM45">
            <v>2</v>
          </cell>
          <cell r="QN45" t="str">
            <v>OK</v>
          </cell>
          <cell r="QO45">
            <v>2</v>
          </cell>
          <cell r="QP45">
            <v>4</v>
          </cell>
          <cell r="QQ45">
            <v>3.8571428571428572</v>
          </cell>
          <cell r="QR45">
            <v>1.0271051820261914</v>
          </cell>
          <cell r="QS45">
            <v>4.8842480391690488</v>
          </cell>
          <cell r="QT45">
            <v>2.8300376751166656</v>
          </cell>
          <cell r="QU45" t="str">
            <v>OK</v>
          </cell>
          <cell r="QV45">
            <v>4</v>
          </cell>
          <cell r="QW45">
            <v>4</v>
          </cell>
          <cell r="QX45">
            <v>3.4285714285714284</v>
          </cell>
          <cell r="QY45">
            <v>1.2838814775327383</v>
          </cell>
          <cell r="QZ45">
            <v>4.7124529061041667</v>
          </cell>
          <cell r="RA45">
            <v>2.1446899510386901</v>
          </cell>
          <cell r="RB45" t="str">
            <v>OK</v>
          </cell>
          <cell r="RC45">
            <v>4</v>
          </cell>
          <cell r="RD45">
            <v>1</v>
          </cell>
          <cell r="RE45">
            <v>1.2142857142857142</v>
          </cell>
          <cell r="RF45">
            <v>0.80178372573727319</v>
          </cell>
          <cell r="RG45">
            <v>2.0160694400229873</v>
          </cell>
          <cell r="RH45">
            <v>0.412501988548441</v>
          </cell>
          <cell r="RI45" t="str">
            <v>OK</v>
          </cell>
          <cell r="RJ45">
            <v>2</v>
          </cell>
          <cell r="RK45">
            <v>2.1428571428571428</v>
          </cell>
          <cell r="RL45">
            <v>0.53452248382484835</v>
          </cell>
          <cell r="RM45">
            <v>2.6773796266819909</v>
          </cell>
          <cell r="RN45">
            <v>1.6083346590322944</v>
          </cell>
          <cell r="RO45" t="str">
            <v>OK</v>
          </cell>
          <cell r="RP45">
            <v>0</v>
          </cell>
          <cell r="RQ45">
            <v>4</v>
          </cell>
          <cell r="RR45">
            <v>4</v>
          </cell>
          <cell r="RS45">
            <v>4</v>
          </cell>
          <cell r="RT45">
            <v>0</v>
          </cell>
          <cell r="RU45">
            <v>4</v>
          </cell>
          <cell r="RV45">
            <v>4</v>
          </cell>
          <cell r="RW45" t="str">
            <v>OK</v>
          </cell>
          <cell r="RX45">
            <v>7</v>
          </cell>
          <cell r="RY45">
            <v>10</v>
          </cell>
          <cell r="RZ45">
            <v>11.857142857142858</v>
          </cell>
          <cell r="SA45">
            <v>3.2547513873422957</v>
          </cell>
          <cell r="SB45">
            <v>15.111894244485153</v>
          </cell>
          <cell r="SC45">
            <v>8.6023914698005619</v>
          </cell>
          <cell r="SD45" t="str">
            <v>OK</v>
          </cell>
          <cell r="SE45">
            <v>4</v>
          </cell>
          <cell r="SF45">
            <v>0</v>
          </cell>
          <cell r="SG45">
            <v>4</v>
          </cell>
          <cell r="SH45">
            <v>3.7142857142857144</v>
          </cell>
          <cell r="SI45">
            <v>0.46880723093849574</v>
          </cell>
          <cell r="SJ45">
            <v>4.1830929452242103</v>
          </cell>
          <cell r="SK45">
            <v>3.2454784833472186</v>
          </cell>
          <cell r="SL45" t="str">
            <v>OK</v>
          </cell>
          <cell r="SM45">
            <v>0</v>
          </cell>
          <cell r="SN45">
            <v>0</v>
          </cell>
          <cell r="SO45">
            <v>0</v>
          </cell>
          <cell r="SP45">
            <v>0</v>
          </cell>
          <cell r="SQ45">
            <v>0</v>
          </cell>
          <cell r="SR45" t="str">
            <v>OK</v>
          </cell>
          <cell r="SS45">
            <v>14</v>
          </cell>
          <cell r="ST45">
            <v>2</v>
          </cell>
          <cell r="SU45">
            <v>2.5714285714285716</v>
          </cell>
          <cell r="SV45">
            <v>0.93761446187699093</v>
          </cell>
          <cell r="SW45">
            <v>3.5090430333055624</v>
          </cell>
          <cell r="SX45">
            <v>1.6338141095515808</v>
          </cell>
          <cell r="SY45" t="str">
            <v>OK</v>
          </cell>
          <cell r="SZ45">
            <v>3</v>
          </cell>
          <cell r="TA45">
            <v>2</v>
          </cell>
          <cell r="TB45">
            <v>0</v>
          </cell>
          <cell r="TC45">
            <v>5</v>
          </cell>
          <cell r="TD45">
            <v>5.7857142857142856</v>
          </cell>
          <cell r="TE45">
            <v>1.188313053066367</v>
          </cell>
          <cell r="TF45">
            <v>6.9740273387806528</v>
          </cell>
          <cell r="TG45">
            <v>4.5974012326479183</v>
          </cell>
          <cell r="TH45" t="str">
            <v>OK</v>
          </cell>
          <cell r="TI45">
            <v>7</v>
          </cell>
          <cell r="TJ45">
            <v>0</v>
          </cell>
          <cell r="TK45">
            <v>0.2857142857142857</v>
          </cell>
          <cell r="TL45">
            <v>0.46880723093849541</v>
          </cell>
          <cell r="TM45">
            <v>0.75452151665278111</v>
          </cell>
          <cell r="TN45">
            <v>-0.18309294522420971</v>
          </cell>
          <cell r="TO45" t="str">
            <v>OK</v>
          </cell>
          <cell r="TP45">
            <v>12</v>
          </cell>
          <cell r="TQ45">
            <v>0</v>
          </cell>
          <cell r="TR45">
            <v>4</v>
          </cell>
          <cell r="TS45">
            <v>16</v>
          </cell>
          <cell r="TT45">
            <v>16.928571428571427</v>
          </cell>
          <cell r="TU45">
            <v>5.1807971723142519</v>
          </cell>
          <cell r="TV45">
            <v>22.109368600885681</v>
          </cell>
          <cell r="TW45">
            <v>11.747774256257175</v>
          </cell>
          <cell r="TX45" t="str">
            <v>OK</v>
          </cell>
          <cell r="TY45">
            <v>16</v>
          </cell>
          <cell r="TZ45">
            <v>2</v>
          </cell>
          <cell r="UA45">
            <v>1.1428571428571428</v>
          </cell>
          <cell r="UB45">
            <v>0.5345224838248489</v>
          </cell>
          <cell r="UC45">
            <v>1.6773796266819918</v>
          </cell>
          <cell r="UD45">
            <v>0.60833465903229389</v>
          </cell>
          <cell r="UE45" t="str">
            <v>Over</v>
          </cell>
          <cell r="UF45">
            <v>10</v>
          </cell>
          <cell r="UG45">
            <v>0</v>
          </cell>
          <cell r="UH45">
            <v>10</v>
          </cell>
          <cell r="UI45">
            <v>9.2857142857142865</v>
          </cell>
          <cell r="UJ45">
            <v>2.7853620515548352</v>
          </cell>
          <cell r="UK45">
            <v>12.071076337269123</v>
          </cell>
          <cell r="UL45">
            <v>6.5003522341594513</v>
          </cell>
          <cell r="UM45" t="str">
            <v>OK</v>
          </cell>
          <cell r="UN45">
            <v>3</v>
          </cell>
          <cell r="UO45">
            <v>0</v>
          </cell>
          <cell r="UP45">
            <v>3</v>
          </cell>
          <cell r="UQ45">
            <v>3</v>
          </cell>
          <cell r="UR45">
            <v>0</v>
          </cell>
          <cell r="US45">
            <v>3</v>
          </cell>
          <cell r="UT45">
            <v>3</v>
          </cell>
          <cell r="UU45" t="str">
            <v>OK</v>
          </cell>
          <cell r="UV45">
            <v>1</v>
          </cell>
          <cell r="UW45">
            <v>1</v>
          </cell>
          <cell r="UX45">
            <v>0</v>
          </cell>
          <cell r="UY45">
            <v>1</v>
          </cell>
          <cell r="UZ45">
            <v>1</v>
          </cell>
          <cell r="VA45" t="str">
            <v>OK</v>
          </cell>
          <cell r="VB45">
            <v>0</v>
          </cell>
          <cell r="VC45">
            <v>0</v>
          </cell>
          <cell r="VD45">
            <v>0</v>
          </cell>
          <cell r="VE45">
            <v>0</v>
          </cell>
          <cell r="VF45">
            <v>0</v>
          </cell>
          <cell r="VG45" t="str">
            <v>OK</v>
          </cell>
          <cell r="VH45">
            <v>16</v>
          </cell>
          <cell r="VI45">
            <v>3</v>
          </cell>
          <cell r="VJ45">
            <v>3</v>
          </cell>
          <cell r="VK45">
            <v>0</v>
          </cell>
          <cell r="VL45">
            <v>3</v>
          </cell>
          <cell r="VM45">
            <v>3</v>
          </cell>
          <cell r="VN45" t="str">
            <v>OK</v>
          </cell>
          <cell r="VO45">
            <v>3</v>
          </cell>
          <cell r="VP45">
            <v>17</v>
          </cell>
          <cell r="VQ45">
            <v>20.285714285714285</v>
          </cell>
          <cell r="VR45">
            <v>4.3221891075378345</v>
          </cell>
          <cell r="VS45">
            <v>24.607903393252119</v>
          </cell>
          <cell r="VT45">
            <v>15.96352517817645</v>
          </cell>
          <cell r="VU45" t="str">
            <v>OK</v>
          </cell>
          <cell r="VV45">
            <v>15</v>
          </cell>
          <cell r="VW45">
            <v>16.285714285714285</v>
          </cell>
          <cell r="VX45">
            <v>4.1030677346547453</v>
          </cell>
          <cell r="VY45">
            <v>20.388782020369028</v>
          </cell>
          <cell r="VZ45">
            <v>12.182646551059539</v>
          </cell>
          <cell r="WA45" t="str">
            <v>OK</v>
          </cell>
          <cell r="WB45">
            <v>32</v>
          </cell>
          <cell r="WC45">
            <v>146</v>
          </cell>
          <cell r="WD45">
            <v>20</v>
          </cell>
          <cell r="WE45">
            <v>0</v>
          </cell>
          <cell r="WF45">
            <v>20</v>
          </cell>
          <cell r="WG45">
            <v>21.785714285714285</v>
          </cell>
          <cell r="WH45">
            <v>6.350997152822921</v>
          </cell>
          <cell r="WI45">
            <v>28.136711438537205</v>
          </cell>
          <cell r="WJ45">
            <v>15.434717132891365</v>
          </cell>
          <cell r="WK45" t="str">
            <v>OK</v>
          </cell>
          <cell r="WL45">
            <v>20</v>
          </cell>
          <cell r="WM45">
            <v>17</v>
          </cell>
          <cell r="WN45">
            <v>0</v>
          </cell>
          <cell r="WO45">
            <v>17</v>
          </cell>
          <cell r="WP45">
            <v>17.214285714285715</v>
          </cell>
          <cell r="WQ45">
            <v>5.5494777499061403</v>
          </cell>
          <cell r="WR45">
            <v>22.763763464191854</v>
          </cell>
          <cell r="WS45">
            <v>11.664807964379575</v>
          </cell>
          <cell r="WT45" t="str">
            <v>OK</v>
          </cell>
          <cell r="WU45">
            <v>17</v>
          </cell>
          <cell r="WV45">
            <v>16</v>
          </cell>
          <cell r="WW45">
            <v>0</v>
          </cell>
          <cell r="WX45">
            <v>16</v>
          </cell>
          <cell r="WY45">
            <v>23</v>
          </cell>
          <cell r="WZ45">
            <v>8.4943420082927066</v>
          </cell>
          <cell r="XA45">
            <v>31.494342008292705</v>
          </cell>
          <cell r="XB45">
            <v>14.505657991707293</v>
          </cell>
          <cell r="XC45" t="str">
            <v>OK</v>
          </cell>
          <cell r="XD45">
            <v>16</v>
          </cell>
          <cell r="XE45">
            <v>12</v>
          </cell>
          <cell r="XF45">
            <v>0</v>
          </cell>
          <cell r="XG45">
            <v>12</v>
          </cell>
          <cell r="XH45">
            <v>12.357142857142858</v>
          </cell>
          <cell r="XI45">
            <v>4.2896502073128184</v>
          </cell>
          <cell r="XJ45">
            <v>16.646793064455675</v>
          </cell>
          <cell r="XK45">
            <v>8.0674926498300401</v>
          </cell>
          <cell r="XL45" t="str">
            <v>OK</v>
          </cell>
          <cell r="XM45">
            <v>12</v>
          </cell>
          <cell r="XN45">
            <v>14</v>
          </cell>
          <cell r="XO45">
            <v>0</v>
          </cell>
          <cell r="XP45">
            <v>14</v>
          </cell>
          <cell r="XQ45">
            <v>16.928571428571427</v>
          </cell>
          <cell r="XR45">
            <v>4.4456423904466575</v>
          </cell>
          <cell r="XS45">
            <v>21.374213819018085</v>
          </cell>
          <cell r="XT45">
            <v>12.48292903812477</v>
          </cell>
          <cell r="XU45" t="str">
            <v>OK</v>
          </cell>
          <cell r="XV45">
            <v>14</v>
          </cell>
          <cell r="XW45">
            <v>11</v>
          </cell>
          <cell r="XX45">
            <v>0</v>
          </cell>
          <cell r="XY45">
            <v>11</v>
          </cell>
          <cell r="XZ45">
            <v>12.357142857142858</v>
          </cell>
          <cell r="YA45">
            <v>3.2958515383186433</v>
          </cell>
          <cell r="YB45">
            <v>15.652994395461501</v>
          </cell>
          <cell r="YC45">
            <v>9.0612913188242139</v>
          </cell>
          <cell r="YD45" t="str">
            <v>OK</v>
          </cell>
          <cell r="YE45">
            <v>11</v>
          </cell>
          <cell r="YF45">
            <v>33</v>
          </cell>
          <cell r="YG45">
            <v>0</v>
          </cell>
          <cell r="YH45">
            <v>33</v>
          </cell>
          <cell r="YI45">
            <v>41.785714285714285</v>
          </cell>
          <cell r="YJ45">
            <v>15.308009826073562</v>
          </cell>
          <cell r="YK45">
            <v>57.09372411178785</v>
          </cell>
          <cell r="YL45">
            <v>26.477704459640723</v>
          </cell>
          <cell r="YM45" t="str">
            <v>OK</v>
          </cell>
          <cell r="YN45">
            <v>33</v>
          </cell>
          <cell r="YO45">
            <v>12</v>
          </cell>
          <cell r="YP45">
            <v>0</v>
          </cell>
          <cell r="YQ45">
            <v>12</v>
          </cell>
          <cell r="YR45">
            <v>21.357142857142858</v>
          </cell>
          <cell r="YS45">
            <v>9.0944373772538114</v>
          </cell>
          <cell r="YT45">
            <v>30.451580234396669</v>
          </cell>
          <cell r="YU45">
            <v>12.262705479889046</v>
          </cell>
          <cell r="YV45" t="str">
            <v>Under</v>
          </cell>
          <cell r="YW45">
            <v>12</v>
          </cell>
          <cell r="YX45">
            <v>10</v>
          </cell>
          <cell r="YY45">
            <v>0</v>
          </cell>
          <cell r="YZ45">
            <v>10</v>
          </cell>
          <cell r="ZA45">
            <v>13.642857142857142</v>
          </cell>
          <cell r="ZB45">
            <v>4.5167575650126395</v>
          </cell>
          <cell r="ZC45">
            <v>18.159614707869782</v>
          </cell>
          <cell r="ZD45">
            <v>9.1260995778445029</v>
          </cell>
          <cell r="ZE45" t="str">
            <v>OK</v>
          </cell>
          <cell r="ZF45">
            <v>10</v>
          </cell>
          <cell r="ZG45">
            <v>2</v>
          </cell>
          <cell r="ZH45">
            <v>0</v>
          </cell>
          <cell r="ZI45">
            <v>2</v>
          </cell>
          <cell r="ZJ45">
            <v>1.8571428571428572</v>
          </cell>
          <cell r="ZK45">
            <v>1.0994504121565505</v>
          </cell>
          <cell r="ZL45">
            <v>2.9565932692994075</v>
          </cell>
          <cell r="ZM45">
            <v>0.75769244498630672</v>
          </cell>
          <cell r="ZN45" t="str">
            <v>OK</v>
          </cell>
          <cell r="ZO45">
            <v>2</v>
          </cell>
          <cell r="ZP45">
            <v>12</v>
          </cell>
          <cell r="ZQ45">
            <v>0</v>
          </cell>
          <cell r="ZR45">
            <v>12</v>
          </cell>
          <cell r="ZS45">
            <v>15.857142857142858</v>
          </cell>
          <cell r="ZT45">
            <v>5.9077152014208423</v>
          </cell>
          <cell r="ZU45">
            <v>21.7648580585637</v>
          </cell>
          <cell r="ZV45">
            <v>9.9494276557220154</v>
          </cell>
          <cell r="ZW45" t="str">
            <v>OK</v>
          </cell>
          <cell r="ZX45">
            <v>12</v>
          </cell>
          <cell r="ZY45">
            <v>13</v>
          </cell>
          <cell r="ZZ45">
            <v>0</v>
          </cell>
          <cell r="AAA45">
            <v>13</v>
          </cell>
          <cell r="AAB45">
            <v>12.357142857142858</v>
          </cell>
          <cell r="AAC45">
            <v>3.1770122117182047</v>
          </cell>
          <cell r="AAD45">
            <v>15.534155068861063</v>
          </cell>
          <cell r="AAE45">
            <v>9.1801306454246525</v>
          </cell>
          <cell r="AAF45" t="str">
            <v>OK</v>
          </cell>
          <cell r="AAG45">
            <v>13</v>
          </cell>
          <cell r="AAH45">
            <v>5</v>
          </cell>
          <cell r="AAI45">
            <v>0</v>
          </cell>
          <cell r="AAJ45">
            <v>5</v>
          </cell>
          <cell r="AAK45">
            <v>7</v>
          </cell>
          <cell r="AAL45">
            <v>2.5720389995846902</v>
          </cell>
          <cell r="AAM45">
            <v>9.5720389995846897</v>
          </cell>
          <cell r="AAN45">
            <v>4.4279610004153103</v>
          </cell>
          <cell r="AAO45" t="str">
            <v>OK</v>
          </cell>
          <cell r="AAP45">
            <v>5</v>
          </cell>
          <cell r="AAQ45">
            <v>1</v>
          </cell>
          <cell r="AAR45">
            <v>0</v>
          </cell>
          <cell r="AAS45">
            <v>1</v>
          </cell>
          <cell r="AAT45">
            <v>1.2142857142857142</v>
          </cell>
          <cell r="AAU45">
            <v>0.42581531362632014</v>
          </cell>
          <cell r="AAV45">
            <v>1.6401010279120343</v>
          </cell>
          <cell r="AAW45">
            <v>0.78847040065939411</v>
          </cell>
          <cell r="AAX45" t="str">
            <v>OK</v>
          </cell>
          <cell r="AAY45">
            <v>1</v>
          </cell>
          <cell r="AAZ45">
            <v>6</v>
          </cell>
          <cell r="ABA45">
            <v>0</v>
          </cell>
          <cell r="ABB45">
            <v>6</v>
          </cell>
          <cell r="ABC45">
            <v>8.8571428571428577</v>
          </cell>
          <cell r="ABD45">
            <v>4.2761798705987912</v>
          </cell>
          <cell r="ABE45">
            <v>13.13332272774165</v>
          </cell>
          <cell r="ABF45">
            <v>4.5809629865440664</v>
          </cell>
          <cell r="ABG45" t="str">
            <v>OK</v>
          </cell>
          <cell r="ABH45">
            <v>6</v>
          </cell>
          <cell r="ABI45">
            <v>2</v>
          </cell>
          <cell r="ABJ45">
            <v>2.2857142857142856</v>
          </cell>
          <cell r="ABK45">
            <v>0.91387353346337563</v>
          </cell>
          <cell r="ABL45">
            <v>3.199587819177661</v>
          </cell>
          <cell r="ABM45">
            <v>1.37184075225091</v>
          </cell>
          <cell r="ABN45" t="str">
            <v>OK</v>
          </cell>
          <cell r="ABO45">
            <v>2</v>
          </cell>
          <cell r="ABP45">
            <v>186</v>
          </cell>
          <cell r="ABQ45">
            <v>515</v>
          </cell>
          <cell r="ABR45">
            <v>0</v>
          </cell>
          <cell r="ABS45">
            <v>0</v>
          </cell>
          <cell r="ABT45">
            <v>0</v>
          </cell>
          <cell r="ABU45">
            <v>0</v>
          </cell>
          <cell r="ABV45">
            <v>0</v>
          </cell>
          <cell r="ABW45">
            <v>0</v>
          </cell>
          <cell r="ABX45">
            <v>0</v>
          </cell>
          <cell r="ABY45">
            <v>0</v>
          </cell>
          <cell r="ABZ45">
            <v>0</v>
          </cell>
          <cell r="ACA45">
            <v>0</v>
          </cell>
          <cell r="ACB45">
            <v>0</v>
          </cell>
          <cell r="ACC45">
            <v>0</v>
          </cell>
          <cell r="ACD45">
            <v>0</v>
          </cell>
          <cell r="ACE45">
            <v>0</v>
          </cell>
          <cell r="ACF45">
            <v>0</v>
          </cell>
          <cell r="ACG45">
            <v>0</v>
          </cell>
          <cell r="ACH45">
            <v>0</v>
          </cell>
          <cell r="ACI45">
            <v>0</v>
          </cell>
          <cell r="ACJ45">
            <v>0</v>
          </cell>
          <cell r="ACK45">
            <v>0</v>
          </cell>
          <cell r="ACL45">
            <v>0</v>
          </cell>
          <cell r="ACM45">
            <v>0</v>
          </cell>
          <cell r="ACN45">
            <v>0</v>
          </cell>
          <cell r="ACO45">
            <v>0</v>
          </cell>
          <cell r="ACP45">
            <v>0</v>
          </cell>
          <cell r="ACR45">
            <v>56</v>
          </cell>
          <cell r="ACS45">
            <v>56</v>
          </cell>
          <cell r="ACT45">
            <v>0</v>
          </cell>
          <cell r="ACV45">
            <v>207</v>
          </cell>
          <cell r="ACW45">
            <v>207</v>
          </cell>
          <cell r="ACX45">
            <v>0</v>
          </cell>
          <cell r="ACZ45">
            <v>10</v>
          </cell>
          <cell r="ADA45">
            <v>10</v>
          </cell>
          <cell r="ADB45">
            <v>0</v>
          </cell>
          <cell r="ADD45">
            <v>4</v>
          </cell>
          <cell r="ADE45">
            <v>4</v>
          </cell>
          <cell r="ADF45">
            <v>0</v>
          </cell>
          <cell r="ADH45">
            <v>22</v>
          </cell>
          <cell r="ADI45">
            <v>22</v>
          </cell>
          <cell r="ADJ45">
            <v>0</v>
          </cell>
          <cell r="ADL45">
            <v>15</v>
          </cell>
          <cell r="ADM45">
            <v>15</v>
          </cell>
          <cell r="ADN45">
            <v>0</v>
          </cell>
          <cell r="ADP45">
            <v>24</v>
          </cell>
          <cell r="ADQ45">
            <v>24</v>
          </cell>
          <cell r="ADR45">
            <v>0</v>
          </cell>
          <cell r="ADT45">
            <v>16</v>
          </cell>
          <cell r="ADU45">
            <v>16</v>
          </cell>
          <cell r="ADV45">
            <v>0</v>
          </cell>
          <cell r="ADX45">
            <v>2</v>
          </cell>
          <cell r="ADY45">
            <v>2</v>
          </cell>
          <cell r="ADZ45">
            <v>0</v>
          </cell>
          <cell r="AEB45">
            <v>10</v>
          </cell>
          <cell r="AEC45">
            <v>10</v>
          </cell>
          <cell r="AED45">
            <v>0</v>
          </cell>
          <cell r="AEF45">
            <v>0</v>
          </cell>
          <cell r="AEG45">
            <v>0</v>
          </cell>
          <cell r="AEH45">
            <v>0</v>
          </cell>
          <cell r="AEJ45">
            <v>1</v>
          </cell>
          <cell r="AEK45">
            <v>1</v>
          </cell>
          <cell r="AEL45">
            <v>0</v>
          </cell>
          <cell r="AEN45">
            <v>3</v>
          </cell>
          <cell r="AEO45">
            <v>3</v>
          </cell>
          <cell r="AEP45">
            <v>0</v>
          </cell>
          <cell r="AER45">
            <v>2</v>
          </cell>
          <cell r="AES45">
            <v>2</v>
          </cell>
          <cell r="AET45">
            <v>0</v>
          </cell>
          <cell r="AEV45">
            <v>4</v>
          </cell>
          <cell r="AEW45">
            <v>4</v>
          </cell>
          <cell r="AEX45">
            <v>0</v>
          </cell>
          <cell r="AEZ45">
            <v>11</v>
          </cell>
          <cell r="AFA45">
            <v>11</v>
          </cell>
          <cell r="AFB45">
            <v>0</v>
          </cell>
          <cell r="AFD45">
            <v>3</v>
          </cell>
          <cell r="AFE45">
            <v>3</v>
          </cell>
          <cell r="AFF45">
            <v>0</v>
          </cell>
          <cell r="AFH45">
            <v>12</v>
          </cell>
          <cell r="AFI45">
            <v>12</v>
          </cell>
          <cell r="AFJ45">
            <v>0</v>
          </cell>
          <cell r="AFL45">
            <v>0</v>
          </cell>
          <cell r="AFM45">
            <v>0</v>
          </cell>
          <cell r="AFN45">
            <v>0</v>
          </cell>
          <cell r="AFP45">
            <v>10</v>
          </cell>
          <cell r="AFQ45">
            <v>10</v>
          </cell>
          <cell r="AFR45">
            <v>0</v>
          </cell>
          <cell r="AFT45">
            <v>0</v>
          </cell>
          <cell r="AFU45">
            <v>0</v>
          </cell>
          <cell r="AFV45">
            <v>0</v>
          </cell>
          <cell r="AFX45">
            <v>0</v>
          </cell>
          <cell r="AFY45">
            <v>0</v>
          </cell>
          <cell r="AFZ45">
            <v>0</v>
          </cell>
          <cell r="AGB45">
            <v>5</v>
          </cell>
          <cell r="AGC45">
            <v>5</v>
          </cell>
          <cell r="AGD45">
            <v>0</v>
          </cell>
          <cell r="AGF45">
            <v>18</v>
          </cell>
          <cell r="AGG45">
            <v>18</v>
          </cell>
          <cell r="AGH45">
            <v>0</v>
          </cell>
          <cell r="AGJ45">
            <v>6</v>
          </cell>
          <cell r="AGK45">
            <v>6</v>
          </cell>
          <cell r="AGL45">
            <v>0</v>
          </cell>
          <cell r="AGN45">
            <v>14</v>
          </cell>
          <cell r="AGO45">
            <v>14</v>
          </cell>
          <cell r="AGP45">
            <v>0</v>
          </cell>
          <cell r="AGR45">
            <v>8</v>
          </cell>
          <cell r="AGS45">
            <v>8</v>
          </cell>
          <cell r="AGT45">
            <v>0</v>
          </cell>
          <cell r="AGV45">
            <v>17</v>
          </cell>
          <cell r="AGW45">
            <v>17</v>
          </cell>
          <cell r="AGX45">
            <v>0</v>
          </cell>
          <cell r="AGZ45">
            <v>3</v>
          </cell>
          <cell r="AHA45">
            <v>3</v>
          </cell>
          <cell r="AHB45">
            <v>0</v>
          </cell>
          <cell r="AHD45">
            <v>3</v>
          </cell>
          <cell r="AHE45">
            <v>3</v>
          </cell>
          <cell r="AHF45">
            <v>0</v>
          </cell>
          <cell r="AHH45">
            <v>2</v>
          </cell>
          <cell r="AHI45">
            <v>2</v>
          </cell>
          <cell r="AHJ45">
            <v>0</v>
          </cell>
          <cell r="AHL45">
            <v>2</v>
          </cell>
          <cell r="AHM45">
            <v>2</v>
          </cell>
          <cell r="AHN45">
            <v>0</v>
          </cell>
          <cell r="AHP45">
            <v>6</v>
          </cell>
          <cell r="AHQ45">
            <v>6</v>
          </cell>
          <cell r="AHR45">
            <v>0</v>
          </cell>
          <cell r="AHT45">
            <v>13</v>
          </cell>
          <cell r="AHU45">
            <v>13</v>
          </cell>
          <cell r="AHV45">
            <v>0</v>
          </cell>
          <cell r="AHX45" t="str">
            <v>-</v>
          </cell>
          <cell r="AIA45">
            <v>11</v>
          </cell>
          <cell r="AIB45">
            <v>9</v>
          </cell>
          <cell r="AIC45">
            <v>0</v>
          </cell>
          <cell r="AID45">
            <v>0</v>
          </cell>
          <cell r="AIE45">
            <v>0</v>
          </cell>
          <cell r="AIF45">
            <v>2</v>
          </cell>
          <cell r="AIG45">
            <v>0</v>
          </cell>
          <cell r="AIH45">
            <v>1</v>
          </cell>
          <cell r="AII45">
            <v>16</v>
          </cell>
          <cell r="AIJ45">
            <v>2</v>
          </cell>
        </row>
        <row r="46">
          <cell r="B46" t="str">
            <v>รพท.อินทร์บุรี</v>
          </cell>
          <cell r="C46" t="str">
            <v>โรงพยาบาลอินทร์บุรี</v>
          </cell>
          <cell r="D46">
            <v>10693</v>
          </cell>
          <cell r="E46">
            <v>4</v>
          </cell>
          <cell r="F46" t="str">
            <v>สิงห์บุรี</v>
          </cell>
          <cell r="G46" t="str">
            <v>M1</v>
          </cell>
          <cell r="H46" t="str">
            <v>รพ.ระดับ M1 เตียง &gt; 200</v>
          </cell>
          <cell r="I46">
            <v>2</v>
          </cell>
          <cell r="J46">
            <v>103</v>
          </cell>
          <cell r="K46">
            <v>1</v>
          </cell>
          <cell r="L46">
            <v>59631</v>
          </cell>
          <cell r="M46">
            <v>0</v>
          </cell>
          <cell r="N46">
            <v>2747</v>
          </cell>
          <cell r="O46">
            <v>56884</v>
          </cell>
          <cell r="P46">
            <v>146272</v>
          </cell>
          <cell r="Q46">
            <v>2</v>
          </cell>
          <cell r="R46">
            <v>2.7</v>
          </cell>
          <cell r="S46">
            <v>2.5384615384615383</v>
          </cell>
          <cell r="T46">
            <v>0.66022529177352451</v>
          </cell>
          <cell r="U46" t="e">
            <v>#REF!</v>
          </cell>
          <cell r="V46" t="e">
            <v>#REF!</v>
          </cell>
          <cell r="W46" t="e">
            <v>#REF!</v>
          </cell>
          <cell r="X46">
            <v>1</v>
          </cell>
          <cell r="Y46">
            <v>1.0714285714285714</v>
          </cell>
          <cell r="Z46">
            <v>0.26726124191242417</v>
          </cell>
          <cell r="AA46">
            <v>1.3386898133409955</v>
          </cell>
          <cell r="AB46">
            <v>0.80416732951614722</v>
          </cell>
          <cell r="AC46" t="str">
            <v>OK</v>
          </cell>
          <cell r="AD46">
            <v>10</v>
          </cell>
          <cell r="AE46">
            <v>11.214285714285714</v>
          </cell>
          <cell r="AF46">
            <v>2.3592231912080868</v>
          </cell>
          <cell r="AG46">
            <v>13.573508905493799</v>
          </cell>
          <cell r="AH46">
            <v>8.8550625230776276</v>
          </cell>
          <cell r="AI46" t="str">
            <v>OK</v>
          </cell>
          <cell r="AJ46">
            <v>1</v>
          </cell>
          <cell r="AK46">
            <v>0.6428571428571429</v>
          </cell>
          <cell r="AL46">
            <v>0.63332369377665088</v>
          </cell>
          <cell r="AM46">
            <v>1.2761808366337939</v>
          </cell>
          <cell r="AN46">
            <v>9.5334490804920291E-3</v>
          </cell>
          <cell r="AO46" t="str">
            <v>OK</v>
          </cell>
          <cell r="AP46">
            <v>1</v>
          </cell>
          <cell r="AQ46">
            <v>0.8571428571428571</v>
          </cell>
          <cell r="AR46">
            <v>0.53452248382484868</v>
          </cell>
          <cell r="AS46">
            <v>1.3916653409677058</v>
          </cell>
          <cell r="AT46">
            <v>0.32262037331800841</v>
          </cell>
          <cell r="AU46" t="str">
            <v>OK</v>
          </cell>
          <cell r="AV46">
            <v>1</v>
          </cell>
          <cell r="AW46">
            <v>2</v>
          </cell>
          <cell r="AX46">
            <v>3</v>
          </cell>
          <cell r="AY46">
            <v>3.9285714285714284</v>
          </cell>
          <cell r="AZ46">
            <v>1.1411388181101374</v>
          </cell>
          <cell r="BA46">
            <v>5.0697102466815656</v>
          </cell>
          <cell r="BB46">
            <v>2.7874326104612912</v>
          </cell>
          <cell r="BC46" t="str">
            <v>OK</v>
          </cell>
          <cell r="BD46" t="e">
            <v>#REF!</v>
          </cell>
          <cell r="BE46">
            <v>3</v>
          </cell>
          <cell r="BF46">
            <v>5</v>
          </cell>
          <cell r="BG46">
            <v>8</v>
          </cell>
          <cell r="BH46">
            <v>10.785714285714286</v>
          </cell>
          <cell r="BI46">
            <v>3.4234164543304137</v>
          </cell>
          <cell r="BJ46">
            <v>14.209130740044699</v>
          </cell>
          <cell r="BK46">
            <v>7.3622978313838727</v>
          </cell>
          <cell r="BL46" t="str">
            <v>OK</v>
          </cell>
          <cell r="BM46">
            <v>8</v>
          </cell>
          <cell r="BN46">
            <v>1</v>
          </cell>
          <cell r="BO46">
            <v>15</v>
          </cell>
          <cell r="BP46">
            <v>16</v>
          </cell>
          <cell r="BQ46">
            <v>18.857142857142858</v>
          </cell>
          <cell r="BR46">
            <v>3.5918099756388662</v>
          </cell>
          <cell r="BS46">
            <v>22.448952832781725</v>
          </cell>
          <cell r="BT46">
            <v>15.265332881503991</v>
          </cell>
          <cell r="BU46" t="str">
            <v>OK</v>
          </cell>
          <cell r="BV46">
            <v>1</v>
          </cell>
          <cell r="BW46">
            <v>0.9285714285714286</v>
          </cell>
          <cell r="BX46">
            <v>0.47463114654932342</v>
          </cell>
          <cell r="BY46">
            <v>1.403202575120752</v>
          </cell>
          <cell r="BZ46">
            <v>0.45394028202210518</v>
          </cell>
          <cell r="CA46" t="str">
            <v>OK</v>
          </cell>
          <cell r="CB46">
            <v>17</v>
          </cell>
          <cell r="CC46">
            <v>4</v>
          </cell>
          <cell r="CD46">
            <v>4.1428571428571432</v>
          </cell>
          <cell r="CE46">
            <v>0.53452248382484935</v>
          </cell>
          <cell r="CF46">
            <v>4.6773796266819927</v>
          </cell>
          <cell r="CG46">
            <v>3.6083346590322938</v>
          </cell>
          <cell r="CH46" t="str">
            <v>OK</v>
          </cell>
          <cell r="CI46">
            <v>2</v>
          </cell>
          <cell r="CJ46">
            <v>2.0714285714285716</v>
          </cell>
          <cell r="CK46">
            <v>0.26726124191242467</v>
          </cell>
          <cell r="CL46">
            <v>2.3386898133409963</v>
          </cell>
          <cell r="CM46">
            <v>1.8041673295161469</v>
          </cell>
          <cell r="CN46" t="str">
            <v>OK</v>
          </cell>
          <cell r="CO46">
            <v>6</v>
          </cell>
          <cell r="CP46">
            <v>3</v>
          </cell>
          <cell r="CQ46">
            <v>7</v>
          </cell>
          <cell r="CR46">
            <v>10</v>
          </cell>
          <cell r="CS46">
            <v>11.214285714285714</v>
          </cell>
          <cell r="CT46">
            <v>2.991746889452624</v>
          </cell>
          <cell r="CU46">
            <v>14.206032603738338</v>
          </cell>
          <cell r="CV46">
            <v>8.2225388248330891</v>
          </cell>
          <cell r="CW46" t="str">
            <v>OK</v>
          </cell>
          <cell r="CX46">
            <v>10</v>
          </cell>
          <cell r="CY46">
            <v>2</v>
          </cell>
          <cell r="CZ46">
            <v>2</v>
          </cell>
          <cell r="DA46">
            <v>4</v>
          </cell>
          <cell r="DB46">
            <v>5.9285714285714288</v>
          </cell>
          <cell r="DC46">
            <v>2.0926349130034319</v>
          </cell>
          <cell r="DD46">
            <v>8.0212063415748602</v>
          </cell>
          <cell r="DE46">
            <v>3.835936515567997</v>
          </cell>
          <cell r="DF46" t="str">
            <v>OK</v>
          </cell>
          <cell r="DG46">
            <v>4</v>
          </cell>
          <cell r="DH46" t="e">
            <v>#REF!</v>
          </cell>
          <cell r="DI46">
            <v>1</v>
          </cell>
          <cell r="DJ46">
            <v>1</v>
          </cell>
          <cell r="DK46">
            <v>0</v>
          </cell>
          <cell r="DL46">
            <v>0</v>
          </cell>
          <cell r="DM46">
            <v>2</v>
          </cell>
          <cell r="DN46">
            <v>2</v>
          </cell>
          <cell r="DO46">
            <v>1</v>
          </cell>
          <cell r="DP46">
            <v>5</v>
          </cell>
          <cell r="DR46">
            <v>4</v>
          </cell>
          <cell r="DS46">
            <v>2</v>
          </cell>
          <cell r="DT46">
            <v>5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1</v>
          </cell>
          <cell r="EB46">
            <v>12</v>
          </cell>
          <cell r="EC46">
            <v>1</v>
          </cell>
          <cell r="ED46">
            <v>2</v>
          </cell>
          <cell r="EE46">
            <v>3</v>
          </cell>
          <cell r="EF46">
            <v>0</v>
          </cell>
          <cell r="EG46">
            <v>2</v>
          </cell>
          <cell r="EH46">
            <v>2</v>
          </cell>
          <cell r="EI46">
            <v>0</v>
          </cell>
          <cell r="EJ46">
            <v>2</v>
          </cell>
          <cell r="EK46">
            <v>0</v>
          </cell>
          <cell r="EL46">
            <v>2</v>
          </cell>
          <cell r="EM46">
            <v>0</v>
          </cell>
          <cell r="EN46">
            <v>2</v>
          </cell>
          <cell r="EO46">
            <v>2</v>
          </cell>
          <cell r="EP46">
            <v>21</v>
          </cell>
          <cell r="EQ46">
            <v>3</v>
          </cell>
          <cell r="ER46">
            <v>3</v>
          </cell>
          <cell r="ET46">
            <v>0</v>
          </cell>
          <cell r="EU46">
            <v>1</v>
          </cell>
          <cell r="EV46">
            <v>1</v>
          </cell>
          <cell r="EW46">
            <v>1</v>
          </cell>
          <cell r="EX46">
            <v>1</v>
          </cell>
          <cell r="EY46">
            <v>2</v>
          </cell>
          <cell r="EZ46">
            <v>0</v>
          </cell>
          <cell r="FA46">
            <v>1</v>
          </cell>
          <cell r="FB46">
            <v>1</v>
          </cell>
          <cell r="FC46">
            <v>2</v>
          </cell>
          <cell r="FD46">
            <v>0</v>
          </cell>
          <cell r="FE46">
            <v>1</v>
          </cell>
          <cell r="FF46">
            <v>1</v>
          </cell>
          <cell r="FG46">
            <v>0</v>
          </cell>
          <cell r="FH46">
            <v>2</v>
          </cell>
          <cell r="FI46">
            <v>2</v>
          </cell>
          <cell r="FJ46">
            <v>0</v>
          </cell>
          <cell r="FK46">
            <v>1</v>
          </cell>
          <cell r="FL46">
            <v>1</v>
          </cell>
          <cell r="FM46">
            <v>2</v>
          </cell>
          <cell r="FN46">
            <v>10</v>
          </cell>
          <cell r="FP46">
            <v>5</v>
          </cell>
          <cell r="FQ46">
            <v>0</v>
          </cell>
          <cell r="FR46">
            <v>5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5</v>
          </cell>
          <cell r="GC46">
            <v>5.0714285714285712</v>
          </cell>
          <cell r="GD46">
            <v>2.5256921584232868</v>
          </cell>
          <cell r="GE46">
            <v>7.5971207298518575</v>
          </cell>
          <cell r="GF46">
            <v>2.5457364130052844</v>
          </cell>
          <cell r="GG46" t="str">
            <v>OK</v>
          </cell>
          <cell r="GH46">
            <v>7</v>
          </cell>
          <cell r="GI46">
            <v>1.0988</v>
          </cell>
          <cell r="GJ46">
            <v>5.9630999999999998</v>
          </cell>
          <cell r="GK46">
            <v>5</v>
          </cell>
          <cell r="GL46">
            <v>15.214285714285714</v>
          </cell>
          <cell r="GM46">
            <v>9.1161612318121925</v>
          </cell>
          <cell r="GN46">
            <v>24.330446946097908</v>
          </cell>
          <cell r="GO46">
            <v>6.098124482473521</v>
          </cell>
          <cell r="GP46" t="str">
            <v>Under</v>
          </cell>
          <cell r="GQ46">
            <v>45</v>
          </cell>
          <cell r="GR46">
            <v>6</v>
          </cell>
          <cell r="GS46">
            <v>6.5</v>
          </cell>
          <cell r="GT46">
            <v>0.6504436355879909</v>
          </cell>
          <cell r="GU46">
            <v>44</v>
          </cell>
          <cell r="GV46">
            <v>5.8495563644120088</v>
          </cell>
          <cell r="GW46" t="str">
            <v>OK</v>
          </cell>
          <cell r="GX46">
            <v>0</v>
          </cell>
          <cell r="GY46">
            <v>0.2857142857142857</v>
          </cell>
          <cell r="GZ46">
            <v>0.46880723093849541</v>
          </cell>
          <cell r="HA46">
            <v>0.75452151665278111</v>
          </cell>
          <cell r="HB46">
            <v>-0.18309294522420971</v>
          </cell>
          <cell r="HC46" t="str">
            <v>OK</v>
          </cell>
          <cell r="HD46">
            <v>6</v>
          </cell>
          <cell r="HE46">
            <v>3</v>
          </cell>
          <cell r="HF46">
            <v>9</v>
          </cell>
          <cell r="HG46">
            <v>8.9285714285714288</v>
          </cell>
          <cell r="HH46">
            <v>1.4392458342578462</v>
          </cell>
          <cell r="HI46">
            <v>10.367817262829275</v>
          </cell>
          <cell r="HJ46">
            <v>7.4893255943135824</v>
          </cell>
          <cell r="HK46" t="str">
            <v>OK</v>
          </cell>
          <cell r="HL46">
            <v>0</v>
          </cell>
          <cell r="HM46">
            <v>0.6428571428571429</v>
          </cell>
          <cell r="HN46">
            <v>0.74494634366849199</v>
          </cell>
          <cell r="HO46">
            <v>1.3878034865256348</v>
          </cell>
          <cell r="HP46">
            <v>-0.10208920081134909</v>
          </cell>
          <cell r="HQ46" t="str">
            <v>OK</v>
          </cell>
          <cell r="HR46">
            <v>15</v>
          </cell>
          <cell r="HS46">
            <v>1</v>
          </cell>
          <cell r="HT46">
            <v>1.5</v>
          </cell>
          <cell r="HU46">
            <v>0.75955452531274992</v>
          </cell>
          <cell r="HV46">
            <v>2.2595545253127498</v>
          </cell>
          <cell r="HW46">
            <v>0.74044547468725008</v>
          </cell>
          <cell r="HX46" t="str">
            <v>OK</v>
          </cell>
          <cell r="HY46">
            <v>1</v>
          </cell>
          <cell r="HZ46">
            <v>3</v>
          </cell>
          <cell r="IA46">
            <v>4</v>
          </cell>
          <cell r="IB46">
            <v>4.5</v>
          </cell>
          <cell r="IC46">
            <v>1.6525039276108335</v>
          </cell>
          <cell r="ID46">
            <v>6.1525039276108338</v>
          </cell>
          <cell r="IE46">
            <v>2.8474960723891662</v>
          </cell>
          <cell r="IF46" t="str">
            <v>OK</v>
          </cell>
          <cell r="IG46">
            <v>0</v>
          </cell>
          <cell r="IH46">
            <v>1.8571428571428572</v>
          </cell>
          <cell r="II46">
            <v>1.2314558524297641</v>
          </cell>
          <cell r="IJ46">
            <v>3.0885987095726213</v>
          </cell>
          <cell r="IK46">
            <v>0.62568700471309313</v>
          </cell>
          <cell r="IL46" t="str">
            <v>Under</v>
          </cell>
          <cell r="IM46">
            <v>5</v>
          </cell>
          <cell r="IN46">
            <v>2</v>
          </cell>
          <cell r="IO46">
            <v>1.7142857142857142</v>
          </cell>
          <cell r="IP46">
            <v>0.61124984550212647</v>
          </cell>
          <cell r="IQ46">
            <v>2.3255355597878404</v>
          </cell>
          <cell r="IR46">
            <v>1.1030358687835877</v>
          </cell>
          <cell r="IS46" t="str">
            <v>OK</v>
          </cell>
          <cell r="IT46">
            <v>0</v>
          </cell>
          <cell r="IU46">
            <v>0.42857142857142855</v>
          </cell>
          <cell r="IV46">
            <v>0.51355259101309547</v>
          </cell>
          <cell r="IW46">
            <v>0.94212401958452396</v>
          </cell>
          <cell r="IX46">
            <v>-8.4981162441666924E-2</v>
          </cell>
          <cell r="IY46" t="str">
            <v>OK</v>
          </cell>
          <cell r="IZ46">
            <v>1</v>
          </cell>
          <cell r="JA46">
            <v>0.5</v>
          </cell>
          <cell r="JB46">
            <v>0.75955452531274992</v>
          </cell>
          <cell r="JC46">
            <v>1.2595545253127498</v>
          </cell>
          <cell r="JD46">
            <v>-0.25955452531274992</v>
          </cell>
          <cell r="JE46" t="str">
            <v>OK</v>
          </cell>
          <cell r="JF46">
            <v>3</v>
          </cell>
          <cell r="JG46">
            <v>2</v>
          </cell>
          <cell r="JH46">
            <v>2</v>
          </cell>
          <cell r="JI46">
            <v>0.39223227027636809</v>
          </cell>
          <cell r="JJ46">
            <v>2.3922322702763683</v>
          </cell>
          <cell r="JK46">
            <v>1.6077677297236319</v>
          </cell>
          <cell r="JL46" t="str">
            <v>OK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 t="str">
            <v>OK</v>
          </cell>
          <cell r="JS46">
            <v>0</v>
          </cell>
          <cell r="JT46">
            <v>2</v>
          </cell>
          <cell r="JU46">
            <v>2</v>
          </cell>
          <cell r="JV46">
            <v>2</v>
          </cell>
          <cell r="JW46">
            <v>0</v>
          </cell>
          <cell r="JX46">
            <v>2</v>
          </cell>
          <cell r="JY46">
            <v>2</v>
          </cell>
          <cell r="JZ46" t="str">
            <v>OK</v>
          </cell>
          <cell r="KA46">
            <v>1</v>
          </cell>
          <cell r="KB46">
            <v>1.0714285714285714</v>
          </cell>
          <cell r="KC46">
            <v>0.26726124191242417</v>
          </cell>
          <cell r="KD46">
            <v>1.3386898133409955</v>
          </cell>
          <cell r="KE46">
            <v>0.80416732951614722</v>
          </cell>
          <cell r="KF46" t="str">
            <v>OK</v>
          </cell>
          <cell r="KG46">
            <v>0</v>
          </cell>
          <cell r="KH46">
            <v>0.21428571428571427</v>
          </cell>
          <cell r="KI46">
            <v>0.42581531362632008</v>
          </cell>
          <cell r="KJ46">
            <v>0.64010102791203438</v>
          </cell>
          <cell r="KK46">
            <v>-0.21152959934060581</v>
          </cell>
          <cell r="KL46" t="str">
            <v>OK</v>
          </cell>
          <cell r="KM46">
            <v>1</v>
          </cell>
          <cell r="KN46">
            <v>1</v>
          </cell>
          <cell r="KO46">
            <v>2</v>
          </cell>
          <cell r="KP46">
            <v>2.0714285714285716</v>
          </cell>
          <cell r="KQ46">
            <v>0.26726124191242467</v>
          </cell>
          <cell r="KR46">
            <v>2.3386898133409963</v>
          </cell>
          <cell r="KS46">
            <v>1.8041673295161469</v>
          </cell>
          <cell r="KT46" t="str">
            <v>OK</v>
          </cell>
          <cell r="KU46">
            <v>7</v>
          </cell>
          <cell r="KV46">
            <v>1</v>
          </cell>
          <cell r="KW46">
            <v>1.2857142857142858</v>
          </cell>
          <cell r="KX46">
            <v>0.72627303920256292</v>
          </cell>
          <cell r="KY46">
            <v>2.0119873249168485</v>
          </cell>
          <cell r="KZ46">
            <v>0.55944124651172289</v>
          </cell>
          <cell r="LA46" t="str">
            <v>OK</v>
          </cell>
          <cell r="LB46">
            <v>2</v>
          </cell>
          <cell r="LC46">
            <v>2</v>
          </cell>
          <cell r="LD46">
            <v>0</v>
          </cell>
          <cell r="LE46">
            <v>2</v>
          </cell>
          <cell r="LF46">
            <v>2</v>
          </cell>
          <cell r="LG46" t="str">
            <v>OK</v>
          </cell>
          <cell r="LH46">
            <v>1</v>
          </cell>
          <cell r="LI46">
            <v>1.0714285714285714</v>
          </cell>
          <cell r="LJ46">
            <v>0.26726124191242417</v>
          </cell>
          <cell r="LK46">
            <v>1.3386898133409955</v>
          </cell>
          <cell r="LL46">
            <v>0.80416732951614722</v>
          </cell>
          <cell r="LM46" t="str">
            <v>OK</v>
          </cell>
          <cell r="LN46">
            <v>3</v>
          </cell>
          <cell r="LO46">
            <v>2</v>
          </cell>
          <cell r="LP46">
            <v>0.7142857142857143</v>
          </cell>
          <cell r="LQ46">
            <v>0.72627303920256292</v>
          </cell>
          <cell r="LR46">
            <v>1.4405587534882773</v>
          </cell>
          <cell r="LS46">
            <v>-1.1987324916848618E-2</v>
          </cell>
          <cell r="LT46" t="str">
            <v>Over</v>
          </cell>
          <cell r="LU46">
            <v>6</v>
          </cell>
          <cell r="LV46">
            <v>36</v>
          </cell>
          <cell r="LW46">
            <v>2</v>
          </cell>
          <cell r="LX46">
            <v>2.5714285714285716</v>
          </cell>
          <cell r="LY46">
            <v>0.75592894601845462</v>
          </cell>
          <cell r="LZ46">
            <v>3.3273575174470262</v>
          </cell>
          <cell r="MA46">
            <v>1.815499625410117</v>
          </cell>
          <cell r="MB46" t="str">
            <v>OK</v>
          </cell>
          <cell r="MC46">
            <v>0</v>
          </cell>
          <cell r="MD46">
            <v>12</v>
          </cell>
          <cell r="ME46">
            <v>0</v>
          </cell>
          <cell r="MF46">
            <v>12</v>
          </cell>
          <cell r="MG46">
            <v>12</v>
          </cell>
          <cell r="MH46">
            <v>0</v>
          </cell>
          <cell r="MI46">
            <v>12</v>
          </cell>
          <cell r="MJ46">
            <v>12</v>
          </cell>
          <cell r="MK46" t="str">
            <v>OK</v>
          </cell>
          <cell r="ML46">
            <v>14</v>
          </cell>
          <cell r="MM46">
            <v>6</v>
          </cell>
          <cell r="MN46">
            <v>7.2142857142857144</v>
          </cell>
          <cell r="MO46">
            <v>1.717716347523494</v>
          </cell>
          <cell r="MP46">
            <v>8.9320020618092091</v>
          </cell>
          <cell r="MQ46">
            <v>5.4965693667622206</v>
          </cell>
          <cell r="MR46" t="str">
            <v>OK</v>
          </cell>
          <cell r="MS46">
            <v>0</v>
          </cell>
          <cell r="MT46">
            <v>0.35714285714285715</v>
          </cell>
          <cell r="MU46">
            <v>0.63332369377665088</v>
          </cell>
          <cell r="MV46">
            <v>0.99046655091950808</v>
          </cell>
          <cell r="MW46">
            <v>-0.27618083663379372</v>
          </cell>
          <cell r="MX46" t="str">
            <v>OK</v>
          </cell>
          <cell r="MY46">
            <v>6</v>
          </cell>
          <cell r="MZ46">
            <v>3</v>
          </cell>
          <cell r="NA46">
            <v>5.2857142857142856</v>
          </cell>
          <cell r="NB46">
            <v>1.3259870882635911</v>
          </cell>
          <cell r="NC46">
            <v>6.6117013739778763</v>
          </cell>
          <cell r="ND46">
            <v>3.9597271974506945</v>
          </cell>
          <cell r="NE46" t="str">
            <v>Under</v>
          </cell>
          <cell r="NF46">
            <v>0</v>
          </cell>
          <cell r="NG46">
            <v>0.21428571428571427</v>
          </cell>
          <cell r="NH46">
            <v>0.80178372573727319</v>
          </cell>
          <cell r="NI46">
            <v>1.0160694400229875</v>
          </cell>
          <cell r="NJ46">
            <v>-0.58749801145155889</v>
          </cell>
          <cell r="NK46" t="str">
            <v>OK</v>
          </cell>
          <cell r="NL46">
            <v>3</v>
          </cell>
          <cell r="NM46">
            <v>3</v>
          </cell>
          <cell r="NN46">
            <v>4.0714285714285712</v>
          </cell>
          <cell r="NO46">
            <v>1.1411388181101374</v>
          </cell>
          <cell r="NP46">
            <v>5.2125673895387088</v>
          </cell>
          <cell r="NQ46">
            <v>2.9302897533184336</v>
          </cell>
          <cell r="NR46" t="str">
            <v>OK</v>
          </cell>
          <cell r="NS46">
            <v>3</v>
          </cell>
          <cell r="NT46">
            <v>3</v>
          </cell>
          <cell r="NU46">
            <v>4.3571428571428568</v>
          </cell>
          <cell r="NV46">
            <v>0.92878273166406533</v>
          </cell>
          <cell r="NW46">
            <v>5.2859255888069221</v>
          </cell>
          <cell r="NX46">
            <v>3.4283601254787914</v>
          </cell>
          <cell r="NY46" t="str">
            <v>Under</v>
          </cell>
          <cell r="NZ46">
            <v>3</v>
          </cell>
          <cell r="OA46">
            <v>0</v>
          </cell>
          <cell r="OB46">
            <v>0.21428571428571427</v>
          </cell>
          <cell r="OC46">
            <v>0.42581531362632008</v>
          </cell>
          <cell r="OD46">
            <v>0.64010102791203438</v>
          </cell>
          <cell r="OE46">
            <v>-0.21152959934060581</v>
          </cell>
          <cell r="OF46" t="str">
            <v>OK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K46">
            <v>0</v>
          </cell>
          <cell r="OL46" t="str">
            <v>OK</v>
          </cell>
          <cell r="OM46">
            <v>0</v>
          </cell>
          <cell r="ON46">
            <v>2</v>
          </cell>
          <cell r="OO46">
            <v>2.5</v>
          </cell>
          <cell r="OP46">
            <v>0.6504436355879909</v>
          </cell>
          <cell r="OQ46">
            <v>3.1504436355879908</v>
          </cell>
          <cell r="OR46">
            <v>1.8495563644120092</v>
          </cell>
          <cell r="OS46" t="str">
            <v>OK</v>
          </cell>
          <cell r="OT46">
            <v>2</v>
          </cell>
          <cell r="OU46">
            <v>1</v>
          </cell>
          <cell r="OV46">
            <v>2</v>
          </cell>
          <cell r="OW46">
            <v>0.78446454055273618</v>
          </cell>
          <cell r="OX46">
            <v>2.7844645405527362</v>
          </cell>
          <cell r="OY46">
            <v>1.2155354594472638</v>
          </cell>
          <cell r="OZ46" t="str">
            <v>Under</v>
          </cell>
          <cell r="PA46">
            <v>0</v>
          </cell>
          <cell r="PB46">
            <v>0</v>
          </cell>
          <cell r="PC46">
            <v>0</v>
          </cell>
          <cell r="PD46">
            <v>0</v>
          </cell>
          <cell r="PE46">
            <v>0</v>
          </cell>
          <cell r="PF46" t="str">
            <v>OK</v>
          </cell>
          <cell r="PG46">
            <v>0</v>
          </cell>
          <cell r="PH46">
            <v>0</v>
          </cell>
          <cell r="PI46">
            <v>0</v>
          </cell>
          <cell r="PJ46">
            <v>0</v>
          </cell>
          <cell r="PK46">
            <v>0</v>
          </cell>
          <cell r="PL46">
            <v>0</v>
          </cell>
          <cell r="PM46">
            <v>0</v>
          </cell>
          <cell r="PN46">
            <v>0</v>
          </cell>
          <cell r="PO46">
            <v>0</v>
          </cell>
          <cell r="PP46" t="str">
            <v>OK</v>
          </cell>
          <cell r="PQ46">
            <v>1</v>
          </cell>
          <cell r="PR46">
            <v>2</v>
          </cell>
          <cell r="PS46">
            <v>0</v>
          </cell>
          <cell r="PT46">
            <v>2</v>
          </cell>
          <cell r="PU46">
            <v>2.7857142857142856</v>
          </cell>
          <cell r="PV46">
            <v>0.69929320675306816</v>
          </cell>
          <cell r="PW46">
            <v>3.4850074924673535</v>
          </cell>
          <cell r="PX46">
            <v>2.0864210789612176</v>
          </cell>
          <cell r="PY46" t="str">
            <v>Under</v>
          </cell>
          <cell r="PZ46">
            <v>2</v>
          </cell>
          <cell r="QA46">
            <v>0</v>
          </cell>
          <cell r="QB46">
            <v>0.14285714285714285</v>
          </cell>
          <cell r="QC46">
            <v>0.36313651960128146</v>
          </cell>
          <cell r="QD46">
            <v>0.50599366245842425</v>
          </cell>
          <cell r="QE46">
            <v>-0.22027937674413861</v>
          </cell>
          <cell r="QF46" t="str">
            <v>OK</v>
          </cell>
          <cell r="QG46">
            <v>1</v>
          </cell>
          <cell r="QH46">
            <v>1</v>
          </cell>
          <cell r="QI46">
            <v>2</v>
          </cell>
          <cell r="QJ46">
            <v>2</v>
          </cell>
          <cell r="QK46">
            <v>0</v>
          </cell>
          <cell r="QL46">
            <v>2</v>
          </cell>
          <cell r="QM46">
            <v>2</v>
          </cell>
          <cell r="QN46" t="str">
            <v>OK</v>
          </cell>
          <cell r="QO46">
            <v>2</v>
          </cell>
          <cell r="QP46">
            <v>3</v>
          </cell>
          <cell r="QQ46">
            <v>3.8571428571428572</v>
          </cell>
          <cell r="QR46">
            <v>1.0271051820261914</v>
          </cell>
          <cell r="QS46">
            <v>4.8842480391690488</v>
          </cell>
          <cell r="QT46">
            <v>2.8300376751166656</v>
          </cell>
          <cell r="QU46" t="str">
            <v>OK</v>
          </cell>
          <cell r="QV46">
            <v>3</v>
          </cell>
          <cell r="QW46">
            <v>2</v>
          </cell>
          <cell r="QX46">
            <v>3.4285714285714284</v>
          </cell>
          <cell r="QY46">
            <v>1.2838814775327383</v>
          </cell>
          <cell r="QZ46">
            <v>4.7124529061041667</v>
          </cell>
          <cell r="RA46">
            <v>2.1446899510386901</v>
          </cell>
          <cell r="RB46" t="str">
            <v>Under</v>
          </cell>
          <cell r="RC46">
            <v>2</v>
          </cell>
          <cell r="RD46">
            <v>0</v>
          </cell>
          <cell r="RE46">
            <v>1.2142857142857142</v>
          </cell>
          <cell r="RF46">
            <v>0.80178372573727319</v>
          </cell>
          <cell r="RG46">
            <v>2.0160694400229873</v>
          </cell>
          <cell r="RH46">
            <v>0.412501988548441</v>
          </cell>
          <cell r="RI46" t="str">
            <v>Under</v>
          </cell>
          <cell r="RJ46">
            <v>3</v>
          </cell>
          <cell r="RK46">
            <v>2.1428571428571428</v>
          </cell>
          <cell r="RL46">
            <v>0.53452248382484835</v>
          </cell>
          <cell r="RM46">
            <v>2.6773796266819909</v>
          </cell>
          <cell r="RN46">
            <v>1.6083346590322944</v>
          </cell>
          <cell r="RO46" t="str">
            <v>Over</v>
          </cell>
          <cell r="RP46">
            <v>3</v>
          </cell>
          <cell r="RQ46">
            <v>1</v>
          </cell>
          <cell r="RR46">
            <v>4</v>
          </cell>
          <cell r="RS46">
            <v>4</v>
          </cell>
          <cell r="RT46">
            <v>0</v>
          </cell>
          <cell r="RU46">
            <v>4</v>
          </cell>
          <cell r="RV46">
            <v>4</v>
          </cell>
          <cell r="RW46" t="str">
            <v>OK</v>
          </cell>
          <cell r="RX46">
            <v>7</v>
          </cell>
          <cell r="RY46">
            <v>10</v>
          </cell>
          <cell r="RZ46">
            <v>11.857142857142858</v>
          </cell>
          <cell r="SA46">
            <v>3.2547513873422957</v>
          </cell>
          <cell r="SB46">
            <v>15.111894244485153</v>
          </cell>
          <cell r="SC46">
            <v>8.6023914698005619</v>
          </cell>
          <cell r="SD46" t="str">
            <v>OK</v>
          </cell>
          <cell r="SE46">
            <v>2</v>
          </cell>
          <cell r="SF46">
            <v>2</v>
          </cell>
          <cell r="SG46">
            <v>4</v>
          </cell>
          <cell r="SH46">
            <v>3.7142857142857144</v>
          </cell>
          <cell r="SI46">
            <v>0.46880723093849574</v>
          </cell>
          <cell r="SJ46">
            <v>4.1830929452242103</v>
          </cell>
          <cell r="SK46">
            <v>3.2454784833472186</v>
          </cell>
          <cell r="SL46" t="str">
            <v>OK</v>
          </cell>
          <cell r="SM46">
            <v>0</v>
          </cell>
          <cell r="SN46">
            <v>0</v>
          </cell>
          <cell r="SO46">
            <v>0</v>
          </cell>
          <cell r="SP46">
            <v>0</v>
          </cell>
          <cell r="SQ46">
            <v>0</v>
          </cell>
          <cell r="SR46" t="str">
            <v>OK</v>
          </cell>
          <cell r="SS46">
            <v>14</v>
          </cell>
          <cell r="ST46">
            <v>2</v>
          </cell>
          <cell r="SU46">
            <v>2.5714285714285716</v>
          </cell>
          <cell r="SV46">
            <v>0.93761446187699093</v>
          </cell>
          <cell r="SW46">
            <v>3.5090430333055624</v>
          </cell>
          <cell r="SX46">
            <v>1.6338141095515808</v>
          </cell>
          <cell r="SY46" t="str">
            <v>OK</v>
          </cell>
          <cell r="SZ46">
            <v>5</v>
          </cell>
          <cell r="TA46">
            <v>0</v>
          </cell>
          <cell r="TB46">
            <v>0</v>
          </cell>
          <cell r="TC46">
            <v>5</v>
          </cell>
          <cell r="TD46">
            <v>5.7857142857142856</v>
          </cell>
          <cell r="TE46">
            <v>1.188313053066367</v>
          </cell>
          <cell r="TF46">
            <v>6.9740273387806528</v>
          </cell>
          <cell r="TG46">
            <v>4.5974012326479183</v>
          </cell>
          <cell r="TH46" t="str">
            <v>OK</v>
          </cell>
          <cell r="TI46">
            <v>7</v>
          </cell>
          <cell r="TJ46">
            <v>0</v>
          </cell>
          <cell r="TK46">
            <v>0.2857142857142857</v>
          </cell>
          <cell r="TL46">
            <v>0.46880723093849541</v>
          </cell>
          <cell r="TM46">
            <v>0.75452151665278111</v>
          </cell>
          <cell r="TN46">
            <v>-0.18309294522420971</v>
          </cell>
          <cell r="TO46" t="str">
            <v>OK</v>
          </cell>
          <cell r="TP46">
            <v>8</v>
          </cell>
          <cell r="TQ46">
            <v>2</v>
          </cell>
          <cell r="TR46">
            <v>4</v>
          </cell>
          <cell r="TS46">
            <v>14</v>
          </cell>
          <cell r="TT46">
            <v>16.928571428571427</v>
          </cell>
          <cell r="TU46">
            <v>5.1807971723142519</v>
          </cell>
          <cell r="TV46">
            <v>22.109368600885681</v>
          </cell>
          <cell r="TW46">
            <v>11.747774256257175</v>
          </cell>
          <cell r="TX46" t="str">
            <v>OK</v>
          </cell>
          <cell r="TY46">
            <v>14</v>
          </cell>
          <cell r="TZ46">
            <v>1</v>
          </cell>
          <cell r="UA46">
            <v>1.1428571428571428</v>
          </cell>
          <cell r="UB46">
            <v>0.5345224838248489</v>
          </cell>
          <cell r="UC46">
            <v>1.6773796266819918</v>
          </cell>
          <cell r="UD46">
            <v>0.60833465903229389</v>
          </cell>
          <cell r="UE46" t="str">
            <v>OK</v>
          </cell>
          <cell r="UF46">
            <v>6</v>
          </cell>
          <cell r="UG46">
            <v>0</v>
          </cell>
          <cell r="UH46">
            <v>6</v>
          </cell>
          <cell r="UI46">
            <v>9.2857142857142865</v>
          </cell>
          <cell r="UJ46">
            <v>2.7853620515548352</v>
          </cell>
          <cell r="UK46">
            <v>12.071076337269123</v>
          </cell>
          <cell r="UL46">
            <v>6.5003522341594513</v>
          </cell>
          <cell r="UM46" t="str">
            <v>Under</v>
          </cell>
          <cell r="UN46">
            <v>3</v>
          </cell>
          <cell r="UO46">
            <v>0</v>
          </cell>
          <cell r="UP46">
            <v>3</v>
          </cell>
          <cell r="UQ46">
            <v>3</v>
          </cell>
          <cell r="UR46">
            <v>0</v>
          </cell>
          <cell r="US46">
            <v>3</v>
          </cell>
          <cell r="UT46">
            <v>3</v>
          </cell>
          <cell r="UU46" t="str">
            <v>OK</v>
          </cell>
          <cell r="UV46">
            <v>1</v>
          </cell>
          <cell r="UW46">
            <v>1</v>
          </cell>
          <cell r="UX46">
            <v>0</v>
          </cell>
          <cell r="UY46">
            <v>1</v>
          </cell>
          <cell r="UZ46">
            <v>1</v>
          </cell>
          <cell r="VA46" t="str">
            <v>OK</v>
          </cell>
          <cell r="VB46">
            <v>0</v>
          </cell>
          <cell r="VC46">
            <v>0</v>
          </cell>
          <cell r="VD46">
            <v>0</v>
          </cell>
          <cell r="VE46">
            <v>0</v>
          </cell>
          <cell r="VF46">
            <v>0</v>
          </cell>
          <cell r="VG46" t="str">
            <v>OK</v>
          </cell>
          <cell r="VH46">
            <v>11</v>
          </cell>
          <cell r="VI46">
            <v>3</v>
          </cell>
          <cell r="VJ46">
            <v>3</v>
          </cell>
          <cell r="VK46">
            <v>0</v>
          </cell>
          <cell r="VL46">
            <v>3</v>
          </cell>
          <cell r="VM46">
            <v>3</v>
          </cell>
          <cell r="VN46" t="str">
            <v>OK</v>
          </cell>
          <cell r="VO46">
            <v>3</v>
          </cell>
          <cell r="VP46">
            <v>18</v>
          </cell>
          <cell r="VQ46">
            <v>20.285714285714285</v>
          </cell>
          <cell r="VR46">
            <v>4.3221891075378345</v>
          </cell>
          <cell r="VS46">
            <v>24.607903393252119</v>
          </cell>
          <cell r="VT46">
            <v>15.96352517817645</v>
          </cell>
          <cell r="VU46" t="str">
            <v>OK</v>
          </cell>
          <cell r="VV46">
            <v>10</v>
          </cell>
          <cell r="VW46">
            <v>16.285714285714285</v>
          </cell>
          <cell r="VX46">
            <v>4.1030677346547453</v>
          </cell>
          <cell r="VY46">
            <v>20.388782020369028</v>
          </cell>
          <cell r="VZ46">
            <v>12.182646551059539</v>
          </cell>
          <cell r="WA46" t="str">
            <v>Under</v>
          </cell>
          <cell r="WB46">
            <v>28</v>
          </cell>
          <cell r="WC46">
            <v>125</v>
          </cell>
          <cell r="WD46">
            <v>14</v>
          </cell>
          <cell r="WE46">
            <v>0</v>
          </cell>
          <cell r="WF46">
            <v>14</v>
          </cell>
          <cell r="WG46">
            <v>21.785714285714285</v>
          </cell>
          <cell r="WH46">
            <v>6.350997152822921</v>
          </cell>
          <cell r="WI46">
            <v>28.136711438537205</v>
          </cell>
          <cell r="WJ46">
            <v>15.434717132891365</v>
          </cell>
          <cell r="WK46" t="str">
            <v>Under</v>
          </cell>
          <cell r="WL46">
            <v>14</v>
          </cell>
          <cell r="WM46">
            <v>10</v>
          </cell>
          <cell r="WN46">
            <v>0</v>
          </cell>
          <cell r="WO46">
            <v>10</v>
          </cell>
          <cell r="WP46">
            <v>17.214285714285715</v>
          </cell>
          <cell r="WQ46">
            <v>5.5494777499061403</v>
          </cell>
          <cell r="WR46">
            <v>22.763763464191854</v>
          </cell>
          <cell r="WS46">
            <v>11.664807964379575</v>
          </cell>
          <cell r="WT46" t="str">
            <v>Under</v>
          </cell>
          <cell r="WU46">
            <v>10</v>
          </cell>
          <cell r="WV46">
            <v>12</v>
          </cell>
          <cell r="WW46">
            <v>0</v>
          </cell>
          <cell r="WX46">
            <v>12</v>
          </cell>
          <cell r="WY46">
            <v>23</v>
          </cell>
          <cell r="WZ46">
            <v>8.4943420082927066</v>
          </cell>
          <cell r="XA46">
            <v>31.494342008292705</v>
          </cell>
          <cell r="XB46">
            <v>14.505657991707293</v>
          </cell>
          <cell r="XC46" t="str">
            <v>Under</v>
          </cell>
          <cell r="XD46">
            <v>12</v>
          </cell>
          <cell r="XE46">
            <v>9</v>
          </cell>
          <cell r="XF46">
            <v>0</v>
          </cell>
          <cell r="XG46">
            <v>9</v>
          </cell>
          <cell r="XH46">
            <v>12.357142857142858</v>
          </cell>
          <cell r="XI46">
            <v>4.2896502073128184</v>
          </cell>
          <cell r="XJ46">
            <v>16.646793064455675</v>
          </cell>
          <cell r="XK46">
            <v>8.0674926498300401</v>
          </cell>
          <cell r="XL46" t="str">
            <v>OK</v>
          </cell>
          <cell r="XM46">
            <v>9</v>
          </cell>
          <cell r="XN46">
            <v>9</v>
          </cell>
          <cell r="XO46">
            <v>0</v>
          </cell>
          <cell r="XP46">
            <v>9</v>
          </cell>
          <cell r="XQ46">
            <v>16.928571428571427</v>
          </cell>
          <cell r="XR46">
            <v>4.4456423904466575</v>
          </cell>
          <cell r="XS46">
            <v>21.374213819018085</v>
          </cell>
          <cell r="XT46">
            <v>12.48292903812477</v>
          </cell>
          <cell r="XU46" t="str">
            <v>Under</v>
          </cell>
          <cell r="XV46">
            <v>9</v>
          </cell>
          <cell r="XW46">
            <v>7</v>
          </cell>
          <cell r="XX46">
            <v>0</v>
          </cell>
          <cell r="XY46">
            <v>7</v>
          </cell>
          <cell r="XZ46">
            <v>12.357142857142858</v>
          </cell>
          <cell r="YA46">
            <v>3.2958515383186433</v>
          </cell>
          <cell r="YB46">
            <v>15.652994395461501</v>
          </cell>
          <cell r="YC46">
            <v>9.0612913188242139</v>
          </cell>
          <cell r="YD46" t="str">
            <v>Under</v>
          </cell>
          <cell r="YE46">
            <v>7</v>
          </cell>
          <cell r="YF46">
            <v>18</v>
          </cell>
          <cell r="YG46">
            <v>0</v>
          </cell>
          <cell r="YH46">
            <v>18</v>
          </cell>
          <cell r="YI46">
            <v>41.785714285714285</v>
          </cell>
          <cell r="YJ46">
            <v>15.308009826073562</v>
          </cell>
          <cell r="YK46">
            <v>57.09372411178785</v>
          </cell>
          <cell r="YL46">
            <v>26.477704459640723</v>
          </cell>
          <cell r="YM46" t="str">
            <v>Under</v>
          </cell>
          <cell r="YN46">
            <v>18</v>
          </cell>
          <cell r="YO46">
            <v>8</v>
          </cell>
          <cell r="YP46">
            <v>0</v>
          </cell>
          <cell r="YQ46">
            <v>8</v>
          </cell>
          <cell r="YR46">
            <v>21.357142857142858</v>
          </cell>
          <cell r="YS46">
            <v>9.0944373772538114</v>
          </cell>
          <cell r="YT46">
            <v>30.451580234396669</v>
          </cell>
          <cell r="YU46">
            <v>12.262705479889046</v>
          </cell>
          <cell r="YV46" t="str">
            <v>Under</v>
          </cell>
          <cell r="YW46">
            <v>8</v>
          </cell>
          <cell r="YX46">
            <v>9</v>
          </cell>
          <cell r="YY46">
            <v>0</v>
          </cell>
          <cell r="YZ46">
            <v>9</v>
          </cell>
          <cell r="ZA46">
            <v>13.642857142857142</v>
          </cell>
          <cell r="ZB46">
            <v>4.5167575650126395</v>
          </cell>
          <cell r="ZC46">
            <v>18.159614707869782</v>
          </cell>
          <cell r="ZD46">
            <v>9.1260995778445029</v>
          </cell>
          <cell r="ZE46" t="str">
            <v>Under</v>
          </cell>
          <cell r="ZF46">
            <v>9</v>
          </cell>
          <cell r="ZG46">
            <v>2</v>
          </cell>
          <cell r="ZH46">
            <v>0</v>
          </cell>
          <cell r="ZI46">
            <v>2</v>
          </cell>
          <cell r="ZJ46">
            <v>1.8571428571428572</v>
          </cell>
          <cell r="ZK46">
            <v>1.0994504121565505</v>
          </cell>
          <cell r="ZL46">
            <v>2.9565932692994075</v>
          </cell>
          <cell r="ZM46">
            <v>0.75769244498630672</v>
          </cell>
          <cell r="ZN46" t="str">
            <v>OK</v>
          </cell>
          <cell r="ZO46">
            <v>2</v>
          </cell>
          <cell r="ZP46">
            <v>9</v>
          </cell>
          <cell r="ZQ46">
            <v>0</v>
          </cell>
          <cell r="ZR46">
            <v>9</v>
          </cell>
          <cell r="ZS46">
            <v>15.857142857142858</v>
          </cell>
          <cell r="ZT46">
            <v>5.9077152014208423</v>
          </cell>
          <cell r="ZU46">
            <v>21.7648580585637</v>
          </cell>
          <cell r="ZV46">
            <v>9.9494276557220154</v>
          </cell>
          <cell r="ZW46" t="str">
            <v>Under</v>
          </cell>
          <cell r="ZX46">
            <v>9</v>
          </cell>
          <cell r="ZY46">
            <v>4</v>
          </cell>
          <cell r="ZZ46">
            <v>0</v>
          </cell>
          <cell r="AAA46">
            <v>4</v>
          </cell>
          <cell r="AAB46">
            <v>12.357142857142858</v>
          </cell>
          <cell r="AAC46">
            <v>3.1770122117182047</v>
          </cell>
          <cell r="AAD46">
            <v>15.534155068861063</v>
          </cell>
          <cell r="AAE46">
            <v>9.1801306454246525</v>
          </cell>
          <cell r="AAF46" t="str">
            <v>Under</v>
          </cell>
          <cell r="AAG46">
            <v>4</v>
          </cell>
          <cell r="AAH46">
            <v>2</v>
          </cell>
          <cell r="AAI46">
            <v>0</v>
          </cell>
          <cell r="AAJ46">
            <v>2</v>
          </cell>
          <cell r="AAK46">
            <v>7</v>
          </cell>
          <cell r="AAL46">
            <v>2.5720389995846902</v>
          </cell>
          <cell r="AAM46">
            <v>9.5720389995846897</v>
          </cell>
          <cell r="AAN46">
            <v>4.4279610004153103</v>
          </cell>
          <cell r="AAO46" t="str">
            <v>Under</v>
          </cell>
          <cell r="AAP46">
            <v>2</v>
          </cell>
          <cell r="AAQ46">
            <v>1</v>
          </cell>
          <cell r="AAR46">
            <v>0</v>
          </cell>
          <cell r="AAS46">
            <v>1</v>
          </cell>
          <cell r="AAT46">
            <v>1.2142857142857142</v>
          </cell>
          <cell r="AAU46">
            <v>0.42581531362632014</v>
          </cell>
          <cell r="AAV46">
            <v>1.6401010279120343</v>
          </cell>
          <cell r="AAW46">
            <v>0.78847040065939411</v>
          </cell>
          <cell r="AAX46" t="str">
            <v>OK</v>
          </cell>
          <cell r="AAY46">
            <v>1</v>
          </cell>
          <cell r="AAZ46">
            <v>3</v>
          </cell>
          <cell r="ABA46">
            <v>0</v>
          </cell>
          <cell r="ABB46">
            <v>3</v>
          </cell>
          <cell r="ABC46">
            <v>8.8571428571428577</v>
          </cell>
          <cell r="ABD46">
            <v>4.2761798705987912</v>
          </cell>
          <cell r="ABE46">
            <v>13.13332272774165</v>
          </cell>
          <cell r="ABF46">
            <v>4.5809629865440664</v>
          </cell>
          <cell r="ABG46" t="str">
            <v>Under</v>
          </cell>
          <cell r="ABH46">
            <v>3</v>
          </cell>
          <cell r="ABI46">
            <v>1</v>
          </cell>
          <cell r="ABJ46">
            <v>2.2857142857142856</v>
          </cell>
          <cell r="ABK46">
            <v>0.91387353346337563</v>
          </cell>
          <cell r="ABL46">
            <v>3.199587819177661</v>
          </cell>
          <cell r="ABM46">
            <v>1.37184075225091</v>
          </cell>
          <cell r="ABN46" t="str">
            <v>Under</v>
          </cell>
          <cell r="ABO46">
            <v>1</v>
          </cell>
          <cell r="ABP46">
            <v>118</v>
          </cell>
          <cell r="ABQ46" t="e">
            <v>#REF!</v>
          </cell>
          <cell r="ABR46">
            <v>0</v>
          </cell>
          <cell r="ABS46">
            <v>0</v>
          </cell>
          <cell r="ABT46">
            <v>0</v>
          </cell>
          <cell r="ABU46">
            <v>0</v>
          </cell>
          <cell r="ABV46">
            <v>0</v>
          </cell>
          <cell r="ABW46">
            <v>0</v>
          </cell>
          <cell r="ABX46">
            <v>0</v>
          </cell>
          <cell r="ABY46">
            <v>0</v>
          </cell>
          <cell r="ABZ46">
            <v>0</v>
          </cell>
          <cell r="ACA46">
            <v>0</v>
          </cell>
          <cell r="ACB46">
            <v>0</v>
          </cell>
          <cell r="ACC46">
            <v>0</v>
          </cell>
          <cell r="ACD46">
            <v>0</v>
          </cell>
          <cell r="ACE46">
            <v>0</v>
          </cell>
          <cell r="ACF46">
            <v>0</v>
          </cell>
          <cell r="ACG46">
            <v>0</v>
          </cell>
          <cell r="ACH46">
            <v>0</v>
          </cell>
          <cell r="ACI46">
            <v>0</v>
          </cell>
          <cell r="ACJ46">
            <v>0</v>
          </cell>
          <cell r="ACK46">
            <v>0</v>
          </cell>
          <cell r="ACL46">
            <v>0</v>
          </cell>
          <cell r="ACM46">
            <v>0</v>
          </cell>
          <cell r="ACN46">
            <v>0</v>
          </cell>
          <cell r="ACO46">
            <v>0</v>
          </cell>
          <cell r="ACP46">
            <v>0</v>
          </cell>
          <cell r="ACR46">
            <v>33</v>
          </cell>
          <cell r="ACS46">
            <v>33</v>
          </cell>
          <cell r="ACT46">
            <v>0</v>
          </cell>
          <cell r="ACV46">
            <v>136</v>
          </cell>
          <cell r="ACW46">
            <v>136</v>
          </cell>
          <cell r="ACX46">
            <v>0</v>
          </cell>
          <cell r="ACZ46">
            <v>10</v>
          </cell>
          <cell r="ADA46">
            <v>10</v>
          </cell>
          <cell r="ADB46">
            <v>0</v>
          </cell>
          <cell r="ADD46">
            <v>4</v>
          </cell>
          <cell r="ADE46">
            <v>4</v>
          </cell>
          <cell r="ADF46">
            <v>0</v>
          </cell>
          <cell r="ADH46">
            <v>18</v>
          </cell>
          <cell r="ADI46">
            <v>18</v>
          </cell>
          <cell r="ADJ46">
            <v>0</v>
          </cell>
          <cell r="ADL46">
            <v>10</v>
          </cell>
          <cell r="ADM46">
            <v>10</v>
          </cell>
          <cell r="ADN46">
            <v>0</v>
          </cell>
          <cell r="ADP46">
            <v>24</v>
          </cell>
          <cell r="ADQ46">
            <v>24</v>
          </cell>
          <cell r="ADR46">
            <v>0</v>
          </cell>
          <cell r="ADT46">
            <v>14</v>
          </cell>
          <cell r="ADU46">
            <v>14</v>
          </cell>
          <cell r="ADV46">
            <v>0</v>
          </cell>
          <cell r="ADX46">
            <v>2</v>
          </cell>
          <cell r="ADY46">
            <v>2</v>
          </cell>
          <cell r="ADZ46">
            <v>0</v>
          </cell>
          <cell r="AEB46">
            <v>6</v>
          </cell>
          <cell r="AEC46">
            <v>6</v>
          </cell>
          <cell r="AED46">
            <v>0</v>
          </cell>
          <cell r="AEF46">
            <v>0</v>
          </cell>
          <cell r="AEG46">
            <v>0</v>
          </cell>
          <cell r="AEH46">
            <v>0</v>
          </cell>
          <cell r="AEJ46">
            <v>1</v>
          </cell>
          <cell r="AEK46">
            <v>1</v>
          </cell>
          <cell r="AEL46">
            <v>0</v>
          </cell>
          <cell r="AEN46">
            <v>3</v>
          </cell>
          <cell r="AEO46">
            <v>3</v>
          </cell>
          <cell r="AEP46">
            <v>0</v>
          </cell>
          <cell r="AER46">
            <v>2</v>
          </cell>
          <cell r="AES46">
            <v>2</v>
          </cell>
          <cell r="AET46">
            <v>0</v>
          </cell>
          <cell r="AEV46">
            <v>4</v>
          </cell>
          <cell r="AEW46">
            <v>4</v>
          </cell>
          <cell r="AEX46">
            <v>0</v>
          </cell>
          <cell r="AEZ46">
            <v>3</v>
          </cell>
          <cell r="AFA46">
            <v>3</v>
          </cell>
          <cell r="AFB46">
            <v>0</v>
          </cell>
          <cell r="AFD46">
            <v>3</v>
          </cell>
          <cell r="AFE46">
            <v>3</v>
          </cell>
          <cell r="AFF46">
            <v>0</v>
          </cell>
          <cell r="AFH46">
            <v>12</v>
          </cell>
          <cell r="AFI46">
            <v>12</v>
          </cell>
          <cell r="AFJ46">
            <v>0</v>
          </cell>
          <cell r="AFL46">
            <v>0</v>
          </cell>
          <cell r="AFM46">
            <v>0</v>
          </cell>
          <cell r="AFN46">
            <v>0</v>
          </cell>
          <cell r="AFP46">
            <v>10</v>
          </cell>
          <cell r="AFQ46">
            <v>10</v>
          </cell>
          <cell r="AFR46">
            <v>0</v>
          </cell>
          <cell r="AFT46">
            <v>0</v>
          </cell>
          <cell r="AFU46">
            <v>0</v>
          </cell>
          <cell r="AFV46">
            <v>0</v>
          </cell>
          <cell r="AFX46">
            <v>0</v>
          </cell>
          <cell r="AFY46">
            <v>0</v>
          </cell>
          <cell r="AFZ46">
            <v>0</v>
          </cell>
          <cell r="AGB46">
            <v>5</v>
          </cell>
          <cell r="AGC46">
            <v>5</v>
          </cell>
          <cell r="AGD46">
            <v>0</v>
          </cell>
          <cell r="AGF46">
            <v>18</v>
          </cell>
          <cell r="AGG46">
            <v>18</v>
          </cell>
          <cell r="AGH46">
            <v>0</v>
          </cell>
          <cell r="AGJ46">
            <v>6</v>
          </cell>
          <cell r="AGK46">
            <v>6</v>
          </cell>
          <cell r="AGL46">
            <v>0</v>
          </cell>
          <cell r="AGN46">
            <v>14</v>
          </cell>
          <cell r="AGO46">
            <v>14</v>
          </cell>
          <cell r="AGP46">
            <v>0</v>
          </cell>
          <cell r="AGR46">
            <v>8</v>
          </cell>
          <cell r="AGS46">
            <v>8</v>
          </cell>
          <cell r="AGT46">
            <v>0</v>
          </cell>
          <cell r="AGV46">
            <v>17</v>
          </cell>
          <cell r="AGW46">
            <v>17</v>
          </cell>
          <cell r="AGX46">
            <v>0</v>
          </cell>
          <cell r="AGZ46">
            <v>3</v>
          </cell>
          <cell r="AHA46">
            <v>3</v>
          </cell>
          <cell r="AHB46">
            <v>0</v>
          </cell>
          <cell r="AHD46">
            <v>3</v>
          </cell>
          <cell r="AHE46">
            <v>3</v>
          </cell>
          <cell r="AHF46">
            <v>0</v>
          </cell>
          <cell r="AHH46">
            <v>2</v>
          </cell>
          <cell r="AHI46">
            <v>2</v>
          </cell>
          <cell r="AHJ46">
            <v>0</v>
          </cell>
          <cell r="AHL46">
            <v>2</v>
          </cell>
          <cell r="AHM46">
            <v>2</v>
          </cell>
          <cell r="AHN46">
            <v>0</v>
          </cell>
          <cell r="AHP46">
            <v>6</v>
          </cell>
          <cell r="AHQ46">
            <v>6</v>
          </cell>
          <cell r="AHR46">
            <v>0</v>
          </cell>
          <cell r="AHT46">
            <v>5</v>
          </cell>
          <cell r="AHU46">
            <v>5</v>
          </cell>
          <cell r="AHV46">
            <v>0</v>
          </cell>
          <cell r="AHX46" t="str">
            <v>-</v>
          </cell>
          <cell r="AIA46">
            <v>3</v>
          </cell>
          <cell r="AIB46">
            <v>5</v>
          </cell>
          <cell r="AIC46">
            <v>0</v>
          </cell>
          <cell r="AID46">
            <v>0</v>
          </cell>
          <cell r="AIE46">
            <v>0</v>
          </cell>
          <cell r="AIF46">
            <v>2</v>
          </cell>
          <cell r="AIG46">
            <v>0</v>
          </cell>
          <cell r="AIH46">
            <v>1</v>
          </cell>
          <cell r="AII46">
            <v>12</v>
          </cell>
          <cell r="AIJ46">
            <v>2</v>
          </cell>
        </row>
        <row r="47">
          <cell r="B47" t="str">
            <v>รพท.สิรินธร(ภาคตะวันออกเฉียงเหนือ)</v>
          </cell>
          <cell r="C47" t="str">
            <v>โรงพยาบาลสิรินธร(ภาคตะวันออกเฉียงเหนือ)</v>
          </cell>
          <cell r="D47">
            <v>12275</v>
          </cell>
          <cell r="E47">
            <v>7</v>
          </cell>
          <cell r="F47" t="str">
            <v>ขอนแก่น</v>
          </cell>
          <cell r="G47" t="str">
            <v>M1</v>
          </cell>
          <cell r="H47" t="str">
            <v>รพ.ระดับ M1 เตียง &lt; 200</v>
          </cell>
          <cell r="I47">
            <v>1</v>
          </cell>
          <cell r="J47">
            <v>41</v>
          </cell>
          <cell r="K47">
            <v>1</v>
          </cell>
          <cell r="L47">
            <v>70000</v>
          </cell>
          <cell r="M47">
            <v>990</v>
          </cell>
          <cell r="N47">
            <v>5229</v>
          </cell>
          <cell r="O47">
            <v>63781</v>
          </cell>
          <cell r="P47">
            <v>90298</v>
          </cell>
          <cell r="R47">
            <v>2.7</v>
          </cell>
          <cell r="S47">
            <v>3.4750000000000001</v>
          </cell>
          <cell r="T47" t="e">
            <v>#N/A</v>
          </cell>
          <cell r="U47">
            <v>3.1986868302350628</v>
          </cell>
          <cell r="V47">
            <v>1.8782362466880138</v>
          </cell>
          <cell r="W47" t="str">
            <v>OK</v>
          </cell>
          <cell r="X47">
            <v>1</v>
          </cell>
          <cell r="Y47">
            <v>1.0714285714285714</v>
          </cell>
          <cell r="Z47">
            <v>0.26726124191242417</v>
          </cell>
          <cell r="AA47">
            <v>1.3386898133409955</v>
          </cell>
          <cell r="AB47">
            <v>0.80416732951614722</v>
          </cell>
          <cell r="AC47" t="str">
            <v>OK</v>
          </cell>
          <cell r="AD47">
            <v>11</v>
          </cell>
          <cell r="AE47">
            <v>11.214285714285714</v>
          </cell>
          <cell r="AF47">
            <v>2.3592231912080868</v>
          </cell>
          <cell r="AG47">
            <v>13.573508905493799</v>
          </cell>
          <cell r="AH47">
            <v>8.8550625230776276</v>
          </cell>
          <cell r="AI47" t="str">
            <v>OK</v>
          </cell>
          <cell r="AJ47">
            <v>1</v>
          </cell>
          <cell r="AK47">
            <v>0.6428571428571429</v>
          </cell>
          <cell r="AL47">
            <v>0.63332369377665088</v>
          </cell>
          <cell r="AM47">
            <v>1.2761808366337939</v>
          </cell>
          <cell r="AN47">
            <v>9.5334490804920291E-3</v>
          </cell>
          <cell r="AO47" t="str">
            <v>OK</v>
          </cell>
          <cell r="AP47">
            <v>1</v>
          </cell>
          <cell r="AQ47">
            <v>0.8571428571428571</v>
          </cell>
          <cell r="AR47">
            <v>0.53452248382484868</v>
          </cell>
          <cell r="AS47">
            <v>1.3916653409677058</v>
          </cell>
          <cell r="AT47">
            <v>0.32262037331800841</v>
          </cell>
          <cell r="AU47" t="str">
            <v>OK</v>
          </cell>
          <cell r="AV47">
            <v>1</v>
          </cell>
          <cell r="AW47">
            <v>2</v>
          </cell>
          <cell r="AX47">
            <v>3</v>
          </cell>
          <cell r="AY47">
            <v>3.9285714285714284</v>
          </cell>
          <cell r="AZ47">
            <v>1.1411388181101374</v>
          </cell>
          <cell r="BA47">
            <v>5.0697102466815656</v>
          </cell>
          <cell r="BB47">
            <v>2.7874326104612912</v>
          </cell>
          <cell r="BC47" t="str">
            <v>OK</v>
          </cell>
          <cell r="BD47">
            <v>19</v>
          </cell>
          <cell r="BE47">
            <v>3</v>
          </cell>
          <cell r="BF47">
            <v>5</v>
          </cell>
          <cell r="BG47">
            <v>8</v>
          </cell>
          <cell r="BH47">
            <v>10.785714285714286</v>
          </cell>
          <cell r="BI47">
            <v>3.4234164543304137</v>
          </cell>
          <cell r="BJ47">
            <v>14.209130740044699</v>
          </cell>
          <cell r="BK47">
            <v>7.3622978313838727</v>
          </cell>
          <cell r="BL47" t="str">
            <v>OK</v>
          </cell>
          <cell r="BM47">
            <v>8</v>
          </cell>
          <cell r="BN47">
            <v>1</v>
          </cell>
          <cell r="BO47">
            <v>15</v>
          </cell>
          <cell r="BP47">
            <v>16</v>
          </cell>
          <cell r="BQ47">
            <v>18.857142857142858</v>
          </cell>
          <cell r="BR47">
            <v>3.5918099756388662</v>
          </cell>
          <cell r="BS47">
            <v>22.448952832781725</v>
          </cell>
          <cell r="BT47">
            <v>15.265332881503991</v>
          </cell>
          <cell r="BU47" t="str">
            <v>OK</v>
          </cell>
          <cell r="BV47">
            <v>0</v>
          </cell>
          <cell r="BW47">
            <v>0.9285714285714286</v>
          </cell>
          <cell r="BX47">
            <v>0.47463114654932342</v>
          </cell>
          <cell r="BY47">
            <v>1.403202575120752</v>
          </cell>
          <cell r="BZ47">
            <v>0.45394028202210518</v>
          </cell>
          <cell r="CA47" t="str">
            <v>Under</v>
          </cell>
          <cell r="CB47">
            <v>16</v>
          </cell>
          <cell r="CC47">
            <v>4</v>
          </cell>
          <cell r="CD47">
            <v>4.1428571428571432</v>
          </cell>
          <cell r="CE47">
            <v>0.53452248382484935</v>
          </cell>
          <cell r="CF47">
            <v>4.6773796266819927</v>
          </cell>
          <cell r="CG47">
            <v>3.6083346590322938</v>
          </cell>
          <cell r="CH47" t="str">
            <v>OK</v>
          </cell>
          <cell r="CI47">
            <v>2</v>
          </cell>
          <cell r="CJ47">
            <v>2.0714285714285716</v>
          </cell>
          <cell r="CK47">
            <v>0.26726124191242467</v>
          </cell>
          <cell r="CL47">
            <v>2.3386898133409963</v>
          </cell>
          <cell r="CM47">
            <v>1.8041673295161469</v>
          </cell>
          <cell r="CN47" t="str">
            <v>OK</v>
          </cell>
          <cell r="CO47">
            <v>6</v>
          </cell>
          <cell r="CP47">
            <v>2</v>
          </cell>
          <cell r="CQ47">
            <v>6</v>
          </cell>
          <cell r="CR47">
            <v>8</v>
          </cell>
          <cell r="CS47">
            <v>11.214285714285714</v>
          </cell>
          <cell r="CT47">
            <v>2.991746889452624</v>
          </cell>
          <cell r="CU47">
            <v>14.206032603738338</v>
          </cell>
          <cell r="CV47">
            <v>8.2225388248330891</v>
          </cell>
          <cell r="CW47" t="str">
            <v>Under</v>
          </cell>
          <cell r="CX47">
            <v>8</v>
          </cell>
          <cell r="CY47">
            <v>2</v>
          </cell>
          <cell r="CZ47">
            <v>4</v>
          </cell>
          <cell r="DA47">
            <v>6</v>
          </cell>
          <cell r="DB47">
            <v>5.9285714285714288</v>
          </cell>
          <cell r="DC47">
            <v>2.0926349130034319</v>
          </cell>
          <cell r="DD47">
            <v>8.0212063415748602</v>
          </cell>
          <cell r="DE47">
            <v>3.835936515567997</v>
          </cell>
          <cell r="DF47" t="str">
            <v>OK</v>
          </cell>
          <cell r="DG47">
            <v>6</v>
          </cell>
          <cell r="DH47">
            <v>63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1</v>
          </cell>
          <cell r="DN47">
            <v>4</v>
          </cell>
          <cell r="DO47">
            <v>0</v>
          </cell>
          <cell r="DP47">
            <v>5</v>
          </cell>
          <cell r="DR47">
            <v>4</v>
          </cell>
          <cell r="DS47">
            <v>3</v>
          </cell>
          <cell r="DT47">
            <v>3</v>
          </cell>
          <cell r="DU47">
            <v>4</v>
          </cell>
          <cell r="DV47">
            <v>1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15</v>
          </cell>
          <cell r="EC47">
            <v>0</v>
          </cell>
          <cell r="ED47">
            <v>2</v>
          </cell>
          <cell r="EE47">
            <v>2</v>
          </cell>
          <cell r="EF47">
            <v>0</v>
          </cell>
          <cell r="EG47">
            <v>2</v>
          </cell>
          <cell r="EH47">
            <v>2</v>
          </cell>
          <cell r="EI47">
            <v>0</v>
          </cell>
          <cell r="EJ47">
            <v>2</v>
          </cell>
          <cell r="EK47">
            <v>1</v>
          </cell>
          <cell r="EL47">
            <v>3</v>
          </cell>
          <cell r="EM47">
            <v>1</v>
          </cell>
          <cell r="EN47">
            <v>2</v>
          </cell>
          <cell r="EO47">
            <v>3</v>
          </cell>
          <cell r="EP47">
            <v>25</v>
          </cell>
          <cell r="EQ47">
            <v>2</v>
          </cell>
          <cell r="ER47">
            <v>2</v>
          </cell>
          <cell r="ET47">
            <v>0</v>
          </cell>
          <cell r="EU47">
            <v>2</v>
          </cell>
          <cell r="EV47">
            <v>2</v>
          </cell>
          <cell r="EW47">
            <v>0</v>
          </cell>
          <cell r="EX47">
            <v>2</v>
          </cell>
          <cell r="EY47">
            <v>2</v>
          </cell>
          <cell r="EZ47">
            <v>0</v>
          </cell>
          <cell r="FA47">
            <v>0</v>
          </cell>
          <cell r="FB47">
            <v>2</v>
          </cell>
          <cell r="FC47">
            <v>2</v>
          </cell>
          <cell r="FD47">
            <v>0</v>
          </cell>
          <cell r="FE47">
            <v>2</v>
          </cell>
          <cell r="FF47">
            <v>2</v>
          </cell>
          <cell r="FG47">
            <v>0</v>
          </cell>
          <cell r="FH47">
            <v>2</v>
          </cell>
          <cell r="FI47">
            <v>2</v>
          </cell>
          <cell r="FJ47">
            <v>0</v>
          </cell>
          <cell r="FK47">
            <v>0</v>
          </cell>
          <cell r="FL47">
            <v>1</v>
          </cell>
          <cell r="FM47">
            <v>1</v>
          </cell>
          <cell r="FN47">
            <v>11</v>
          </cell>
          <cell r="FP47">
            <v>1</v>
          </cell>
          <cell r="FQ47">
            <v>0</v>
          </cell>
          <cell r="FR47">
            <v>1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1</v>
          </cell>
          <cell r="GC47">
            <v>5.0714285714285712</v>
          </cell>
          <cell r="GD47">
            <v>2.5256921584232868</v>
          </cell>
          <cell r="GE47">
            <v>7.5971207298518575</v>
          </cell>
          <cell r="GF47">
            <v>2.5457364130052844</v>
          </cell>
          <cell r="GG47" t="str">
            <v>Under</v>
          </cell>
          <cell r="GH47">
            <v>4</v>
          </cell>
          <cell r="GI47">
            <v>2.0916000000000001</v>
          </cell>
          <cell r="GJ47">
            <v>7</v>
          </cell>
          <cell r="GK47">
            <v>4</v>
          </cell>
          <cell r="GL47">
            <v>15.214285714285714</v>
          </cell>
          <cell r="GM47">
            <v>9.1161612318121925</v>
          </cell>
          <cell r="GN47">
            <v>24.330446946097908</v>
          </cell>
          <cell r="GO47">
            <v>6.098124482473521</v>
          </cell>
          <cell r="GP47" t="str">
            <v>Under</v>
          </cell>
          <cell r="GQ47">
            <v>44</v>
          </cell>
          <cell r="GR47">
            <v>6</v>
          </cell>
          <cell r="GS47">
            <v>6.5</v>
          </cell>
          <cell r="GT47">
            <v>0.6504436355879909</v>
          </cell>
          <cell r="GU47">
            <v>49</v>
          </cell>
          <cell r="GV47">
            <v>5.8495563644120088</v>
          </cell>
          <cell r="GW47" t="str">
            <v>OK</v>
          </cell>
          <cell r="GX47">
            <v>0</v>
          </cell>
          <cell r="GY47">
            <v>0.2857142857142857</v>
          </cell>
          <cell r="GZ47">
            <v>0.46880723093849541</v>
          </cell>
          <cell r="HA47">
            <v>0.75452151665278111</v>
          </cell>
          <cell r="HB47">
            <v>-0.18309294522420971</v>
          </cell>
          <cell r="HC47" t="str">
            <v>OK</v>
          </cell>
          <cell r="HD47">
            <v>4</v>
          </cell>
          <cell r="HE47">
            <v>2</v>
          </cell>
          <cell r="HF47">
            <v>6</v>
          </cell>
          <cell r="HG47">
            <v>8.9285714285714288</v>
          </cell>
          <cell r="HH47">
            <v>1.4392458342578462</v>
          </cell>
          <cell r="HI47">
            <v>10.367817262829275</v>
          </cell>
          <cell r="HJ47">
            <v>7.4893255943135824</v>
          </cell>
          <cell r="HK47" t="str">
            <v>Under</v>
          </cell>
          <cell r="HL47">
            <v>0</v>
          </cell>
          <cell r="HM47">
            <v>0.6428571428571429</v>
          </cell>
          <cell r="HN47">
            <v>0.74494634366849199</v>
          </cell>
          <cell r="HO47">
            <v>1.3878034865256348</v>
          </cell>
          <cell r="HP47">
            <v>-0.10208920081134909</v>
          </cell>
          <cell r="HQ47" t="str">
            <v>OK</v>
          </cell>
          <cell r="HR47">
            <v>12</v>
          </cell>
          <cell r="HS47">
            <v>1</v>
          </cell>
          <cell r="HT47">
            <v>1.5</v>
          </cell>
          <cell r="HU47">
            <v>0.75955452531274992</v>
          </cell>
          <cell r="HV47">
            <v>2.2595545253127498</v>
          </cell>
          <cell r="HW47">
            <v>0.74044547468725008</v>
          </cell>
          <cell r="HX47" t="str">
            <v>OK</v>
          </cell>
          <cell r="HY47">
            <v>1</v>
          </cell>
          <cell r="HZ47">
            <v>1</v>
          </cell>
          <cell r="IA47">
            <v>2</v>
          </cell>
          <cell r="IB47">
            <v>4.5</v>
          </cell>
          <cell r="IC47">
            <v>1.6525039276108335</v>
          </cell>
          <cell r="ID47">
            <v>6.1525039276108338</v>
          </cell>
          <cell r="IE47">
            <v>2.8474960723891662</v>
          </cell>
          <cell r="IF47" t="str">
            <v>Under</v>
          </cell>
          <cell r="IG47">
            <v>0</v>
          </cell>
          <cell r="IH47">
            <v>1.8571428571428572</v>
          </cell>
          <cell r="II47">
            <v>1.2314558524297641</v>
          </cell>
          <cell r="IJ47">
            <v>3.0885987095726213</v>
          </cell>
          <cell r="IK47">
            <v>0.62568700471309313</v>
          </cell>
          <cell r="IL47" t="str">
            <v>Under</v>
          </cell>
          <cell r="IM47">
            <v>3</v>
          </cell>
          <cell r="IN47">
            <v>2</v>
          </cell>
          <cell r="IO47">
            <v>1.7142857142857142</v>
          </cell>
          <cell r="IP47">
            <v>0.61124984550212647</v>
          </cell>
          <cell r="IQ47">
            <v>2.3255355597878404</v>
          </cell>
          <cell r="IR47">
            <v>1.1030358687835877</v>
          </cell>
          <cell r="IS47" t="str">
            <v>OK</v>
          </cell>
          <cell r="IT47">
            <v>0</v>
          </cell>
          <cell r="IU47">
            <v>0.42857142857142855</v>
          </cell>
          <cell r="IV47">
            <v>0.51355259101309547</v>
          </cell>
          <cell r="IW47">
            <v>0.94212401958452396</v>
          </cell>
          <cell r="IX47">
            <v>-8.4981162441666924E-2</v>
          </cell>
          <cell r="IY47" t="str">
            <v>OK</v>
          </cell>
          <cell r="IZ47">
            <v>0</v>
          </cell>
          <cell r="JA47">
            <v>0.5</v>
          </cell>
          <cell r="JB47">
            <v>0.75955452531274992</v>
          </cell>
          <cell r="JC47">
            <v>1.2595545253127498</v>
          </cell>
          <cell r="JD47">
            <v>-0.25955452531274992</v>
          </cell>
          <cell r="JE47" t="str">
            <v>OK</v>
          </cell>
          <cell r="JF47">
            <v>2</v>
          </cell>
          <cell r="JG47">
            <v>1</v>
          </cell>
          <cell r="JH47">
            <v>2</v>
          </cell>
          <cell r="JI47">
            <v>0.39223227027636809</v>
          </cell>
          <cell r="JJ47">
            <v>2.3922322702763683</v>
          </cell>
          <cell r="JK47">
            <v>1.6077677297236319</v>
          </cell>
          <cell r="JL47" t="str">
            <v>Under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  <cell r="JR47" t="str">
            <v>OK</v>
          </cell>
          <cell r="JS47">
            <v>0</v>
          </cell>
          <cell r="JT47">
            <v>2</v>
          </cell>
          <cell r="JU47">
            <v>2</v>
          </cell>
          <cell r="JV47">
            <v>2</v>
          </cell>
          <cell r="JW47">
            <v>0</v>
          </cell>
          <cell r="JX47">
            <v>2</v>
          </cell>
          <cell r="JY47">
            <v>2</v>
          </cell>
          <cell r="JZ47" t="str">
            <v>OK</v>
          </cell>
          <cell r="KA47">
            <v>2</v>
          </cell>
          <cell r="KB47">
            <v>1.0714285714285714</v>
          </cell>
          <cell r="KC47">
            <v>0.26726124191242417</v>
          </cell>
          <cell r="KD47">
            <v>1.3386898133409955</v>
          </cell>
          <cell r="KE47">
            <v>0.80416732951614722</v>
          </cell>
          <cell r="KF47" t="str">
            <v>Over</v>
          </cell>
          <cell r="KG47">
            <v>0</v>
          </cell>
          <cell r="KH47">
            <v>0.21428571428571427</v>
          </cell>
          <cell r="KI47">
            <v>0.42581531362632008</v>
          </cell>
          <cell r="KJ47">
            <v>0.64010102791203438</v>
          </cell>
          <cell r="KK47">
            <v>-0.21152959934060581</v>
          </cell>
          <cell r="KL47" t="str">
            <v>OK</v>
          </cell>
          <cell r="KM47">
            <v>1</v>
          </cell>
          <cell r="KN47">
            <v>1</v>
          </cell>
          <cell r="KO47">
            <v>2</v>
          </cell>
          <cell r="KP47">
            <v>2.0714285714285716</v>
          </cell>
          <cell r="KQ47">
            <v>0.26726124191242467</v>
          </cell>
          <cell r="KR47">
            <v>2.3386898133409963</v>
          </cell>
          <cell r="KS47">
            <v>1.8041673295161469</v>
          </cell>
          <cell r="KT47" t="str">
            <v>OK</v>
          </cell>
          <cell r="KU47">
            <v>7</v>
          </cell>
          <cell r="KV47">
            <v>0</v>
          </cell>
          <cell r="KW47">
            <v>1.2857142857142858</v>
          </cell>
          <cell r="KX47">
            <v>0.72627303920256292</v>
          </cell>
          <cell r="KY47">
            <v>2.0119873249168485</v>
          </cell>
          <cell r="KZ47">
            <v>0.55944124651172289</v>
          </cell>
          <cell r="LA47" t="str">
            <v>Under</v>
          </cell>
          <cell r="LB47">
            <v>2</v>
          </cell>
          <cell r="LC47">
            <v>2</v>
          </cell>
          <cell r="LD47">
            <v>0</v>
          </cell>
          <cell r="LE47">
            <v>2</v>
          </cell>
          <cell r="LF47">
            <v>2</v>
          </cell>
          <cell r="LG47" t="str">
            <v>OK</v>
          </cell>
          <cell r="LH47">
            <v>1</v>
          </cell>
          <cell r="LI47">
            <v>1.0714285714285714</v>
          </cell>
          <cell r="LJ47">
            <v>0.26726124191242417</v>
          </cell>
          <cell r="LK47">
            <v>1.3386898133409955</v>
          </cell>
          <cell r="LL47">
            <v>0.80416732951614722</v>
          </cell>
          <cell r="LM47" t="str">
            <v>OK</v>
          </cell>
          <cell r="LN47">
            <v>3</v>
          </cell>
          <cell r="LO47">
            <v>1</v>
          </cell>
          <cell r="LP47">
            <v>0.7142857142857143</v>
          </cell>
          <cell r="LQ47">
            <v>0.72627303920256292</v>
          </cell>
          <cell r="LR47">
            <v>1.4405587534882773</v>
          </cell>
          <cell r="LS47">
            <v>-1.1987324916848618E-2</v>
          </cell>
          <cell r="LT47" t="str">
            <v>OK</v>
          </cell>
          <cell r="LU47">
            <v>4</v>
          </cell>
          <cell r="LV47">
            <v>28</v>
          </cell>
          <cell r="LW47">
            <v>2</v>
          </cell>
          <cell r="LX47">
            <v>2.5714285714285716</v>
          </cell>
          <cell r="LY47">
            <v>0.75592894601845462</v>
          </cell>
          <cell r="LZ47">
            <v>3.3273575174470262</v>
          </cell>
          <cell r="MA47">
            <v>1.815499625410117</v>
          </cell>
          <cell r="MB47" t="str">
            <v>OK</v>
          </cell>
          <cell r="MC47">
            <v>0</v>
          </cell>
          <cell r="MD47">
            <v>12</v>
          </cell>
          <cell r="ME47">
            <v>0</v>
          </cell>
          <cell r="MF47">
            <v>12</v>
          </cell>
          <cell r="MG47">
            <v>12</v>
          </cell>
          <cell r="MH47">
            <v>0</v>
          </cell>
          <cell r="MI47">
            <v>12</v>
          </cell>
          <cell r="MJ47">
            <v>12</v>
          </cell>
          <cell r="MK47" t="str">
            <v>OK</v>
          </cell>
          <cell r="ML47">
            <v>14</v>
          </cell>
          <cell r="MM47">
            <v>4</v>
          </cell>
          <cell r="MN47">
            <v>7.2142857142857144</v>
          </cell>
          <cell r="MO47">
            <v>1.717716347523494</v>
          </cell>
          <cell r="MP47">
            <v>8.9320020618092091</v>
          </cell>
          <cell r="MQ47">
            <v>5.4965693667622206</v>
          </cell>
          <cell r="MR47" t="str">
            <v>Under</v>
          </cell>
          <cell r="MS47">
            <v>0</v>
          </cell>
          <cell r="MT47">
            <v>0.35714285714285715</v>
          </cell>
          <cell r="MU47">
            <v>0.63332369377665088</v>
          </cell>
          <cell r="MV47">
            <v>0.99046655091950808</v>
          </cell>
          <cell r="MW47">
            <v>-0.27618083663379372</v>
          </cell>
          <cell r="MX47" t="str">
            <v>OK</v>
          </cell>
          <cell r="MY47">
            <v>4</v>
          </cell>
          <cell r="MZ47">
            <v>3</v>
          </cell>
          <cell r="NA47">
            <v>5.2857142857142856</v>
          </cell>
          <cell r="NB47">
            <v>1.3259870882635911</v>
          </cell>
          <cell r="NC47">
            <v>6.6117013739778763</v>
          </cell>
          <cell r="ND47">
            <v>3.9597271974506945</v>
          </cell>
          <cell r="NE47" t="str">
            <v>Under</v>
          </cell>
          <cell r="NF47">
            <v>0</v>
          </cell>
          <cell r="NG47">
            <v>0.21428571428571427</v>
          </cell>
          <cell r="NH47">
            <v>0.80178372573727319</v>
          </cell>
          <cell r="NI47">
            <v>1.0160694400229875</v>
          </cell>
          <cell r="NJ47">
            <v>-0.58749801145155889</v>
          </cell>
          <cell r="NK47" t="str">
            <v>OK</v>
          </cell>
          <cell r="NL47">
            <v>3</v>
          </cell>
          <cell r="NM47">
            <v>2</v>
          </cell>
          <cell r="NN47">
            <v>4.0714285714285712</v>
          </cell>
          <cell r="NO47">
            <v>1.1411388181101374</v>
          </cell>
          <cell r="NP47">
            <v>5.2125673895387088</v>
          </cell>
          <cell r="NQ47">
            <v>2.9302897533184336</v>
          </cell>
          <cell r="NR47" t="str">
            <v>Under</v>
          </cell>
          <cell r="NS47">
            <v>2</v>
          </cell>
          <cell r="NT47">
            <v>3</v>
          </cell>
          <cell r="NU47">
            <v>4.3571428571428568</v>
          </cell>
          <cell r="NV47">
            <v>0.92878273166406533</v>
          </cell>
          <cell r="NW47">
            <v>5.2859255888069221</v>
          </cell>
          <cell r="NX47">
            <v>3.4283601254787914</v>
          </cell>
          <cell r="NY47" t="str">
            <v>Under</v>
          </cell>
          <cell r="NZ47">
            <v>3</v>
          </cell>
          <cell r="OA47">
            <v>0</v>
          </cell>
          <cell r="OB47">
            <v>0.21428571428571427</v>
          </cell>
          <cell r="OC47">
            <v>0.42581531362632008</v>
          </cell>
          <cell r="OD47">
            <v>0.64010102791203438</v>
          </cell>
          <cell r="OE47">
            <v>-0.21152959934060581</v>
          </cell>
          <cell r="OF47" t="str">
            <v>OK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K47">
            <v>0</v>
          </cell>
          <cell r="OL47" t="str">
            <v>OK</v>
          </cell>
          <cell r="OM47">
            <v>0</v>
          </cell>
          <cell r="ON47">
            <v>2</v>
          </cell>
          <cell r="OO47">
            <v>2.5</v>
          </cell>
          <cell r="OP47">
            <v>0.6504436355879909</v>
          </cell>
          <cell r="OQ47">
            <v>3.1504436355879908</v>
          </cell>
          <cell r="OR47">
            <v>1.8495563644120092</v>
          </cell>
          <cell r="OS47" t="str">
            <v>OK</v>
          </cell>
          <cell r="OT47">
            <v>2</v>
          </cell>
          <cell r="OU47">
            <v>1</v>
          </cell>
          <cell r="OV47">
            <v>2</v>
          </cell>
          <cell r="OW47">
            <v>0.78446454055273618</v>
          </cell>
          <cell r="OX47">
            <v>2.7844645405527362</v>
          </cell>
          <cell r="OY47">
            <v>1.2155354594472638</v>
          </cell>
          <cell r="OZ47" t="str">
            <v>Under</v>
          </cell>
          <cell r="PA47">
            <v>0</v>
          </cell>
          <cell r="PB47">
            <v>0</v>
          </cell>
          <cell r="PC47">
            <v>0</v>
          </cell>
          <cell r="PD47">
            <v>0</v>
          </cell>
          <cell r="PE47">
            <v>0</v>
          </cell>
          <cell r="PF47" t="str">
            <v>OK</v>
          </cell>
          <cell r="PG47">
            <v>0</v>
          </cell>
          <cell r="PH47">
            <v>0</v>
          </cell>
          <cell r="PI47">
            <v>0</v>
          </cell>
          <cell r="PJ47">
            <v>0</v>
          </cell>
          <cell r="PK47">
            <v>0</v>
          </cell>
          <cell r="PL47">
            <v>0</v>
          </cell>
          <cell r="PM47">
            <v>0</v>
          </cell>
          <cell r="PN47">
            <v>0</v>
          </cell>
          <cell r="PO47">
            <v>0</v>
          </cell>
          <cell r="PP47" t="str">
            <v>OK</v>
          </cell>
          <cell r="PQ47">
            <v>1</v>
          </cell>
          <cell r="PR47">
            <v>1</v>
          </cell>
          <cell r="PS47">
            <v>1</v>
          </cell>
          <cell r="PT47">
            <v>2</v>
          </cell>
          <cell r="PU47">
            <v>2.7857142857142856</v>
          </cell>
          <cell r="PV47">
            <v>0.69929320675306816</v>
          </cell>
          <cell r="PW47">
            <v>3.4850074924673535</v>
          </cell>
          <cell r="PX47">
            <v>2.0864210789612176</v>
          </cell>
          <cell r="PY47" t="str">
            <v>Under</v>
          </cell>
          <cell r="PZ47">
            <v>2</v>
          </cell>
          <cell r="QA47">
            <v>0</v>
          </cell>
          <cell r="QB47">
            <v>0.14285714285714285</v>
          </cell>
          <cell r="QC47">
            <v>0.36313651960128146</v>
          </cell>
          <cell r="QD47">
            <v>0.50599366245842425</v>
          </cell>
          <cell r="QE47">
            <v>-0.22027937674413861</v>
          </cell>
          <cell r="QF47" t="str">
            <v>OK</v>
          </cell>
          <cell r="QG47">
            <v>2</v>
          </cell>
          <cell r="QH47">
            <v>0</v>
          </cell>
          <cell r="QI47">
            <v>2</v>
          </cell>
          <cell r="QJ47">
            <v>2</v>
          </cell>
          <cell r="QK47">
            <v>0</v>
          </cell>
          <cell r="QL47">
            <v>2</v>
          </cell>
          <cell r="QM47">
            <v>2</v>
          </cell>
          <cell r="QN47" t="str">
            <v>OK</v>
          </cell>
          <cell r="QO47">
            <v>2</v>
          </cell>
          <cell r="QP47">
            <v>3</v>
          </cell>
          <cell r="QQ47">
            <v>3.8571428571428572</v>
          </cell>
          <cell r="QR47">
            <v>1.0271051820261914</v>
          </cell>
          <cell r="QS47">
            <v>4.8842480391690488</v>
          </cell>
          <cell r="QT47">
            <v>2.8300376751166656</v>
          </cell>
          <cell r="QU47" t="str">
            <v>OK</v>
          </cell>
          <cell r="QV47">
            <v>3</v>
          </cell>
          <cell r="QW47">
            <v>2</v>
          </cell>
          <cell r="QX47">
            <v>3.4285714285714284</v>
          </cell>
          <cell r="QY47">
            <v>1.2838814775327383</v>
          </cell>
          <cell r="QZ47">
            <v>4.7124529061041667</v>
          </cell>
          <cell r="RA47">
            <v>2.1446899510386901</v>
          </cell>
          <cell r="RB47" t="str">
            <v>Under</v>
          </cell>
          <cell r="RC47">
            <v>2</v>
          </cell>
          <cell r="RD47">
            <v>0</v>
          </cell>
          <cell r="RE47">
            <v>1.2142857142857142</v>
          </cell>
          <cell r="RF47">
            <v>0.80178372573727319</v>
          </cell>
          <cell r="RG47">
            <v>2.0160694400229873</v>
          </cell>
          <cell r="RH47">
            <v>0.412501988548441</v>
          </cell>
          <cell r="RI47" t="str">
            <v>Under</v>
          </cell>
          <cell r="RJ47">
            <v>1</v>
          </cell>
          <cell r="RK47">
            <v>2.1428571428571428</v>
          </cell>
          <cell r="RL47">
            <v>0.53452248382484835</v>
          </cell>
          <cell r="RM47">
            <v>2.6773796266819909</v>
          </cell>
          <cell r="RN47">
            <v>1.6083346590322944</v>
          </cell>
          <cell r="RO47" t="str">
            <v>Under</v>
          </cell>
          <cell r="RP47">
            <v>2</v>
          </cell>
          <cell r="RQ47">
            <v>2</v>
          </cell>
          <cell r="RR47">
            <v>4</v>
          </cell>
          <cell r="RS47">
            <v>4</v>
          </cell>
          <cell r="RT47">
            <v>0</v>
          </cell>
          <cell r="RU47">
            <v>4</v>
          </cell>
          <cell r="RV47">
            <v>4</v>
          </cell>
          <cell r="RW47" t="str">
            <v>OK</v>
          </cell>
          <cell r="RX47">
            <v>5</v>
          </cell>
          <cell r="RY47">
            <v>7</v>
          </cell>
          <cell r="RZ47">
            <v>11.857142857142858</v>
          </cell>
          <cell r="SA47">
            <v>3.2547513873422957</v>
          </cell>
          <cell r="SB47">
            <v>15.111894244485153</v>
          </cell>
          <cell r="SC47">
            <v>8.6023914698005619</v>
          </cell>
          <cell r="SD47" t="str">
            <v>Under</v>
          </cell>
          <cell r="SE47">
            <v>3</v>
          </cell>
          <cell r="SF47">
            <v>1</v>
          </cell>
          <cell r="SG47">
            <v>4</v>
          </cell>
          <cell r="SH47">
            <v>3.7142857142857144</v>
          </cell>
          <cell r="SI47">
            <v>0.46880723093849574</v>
          </cell>
          <cell r="SJ47">
            <v>4.1830929452242103</v>
          </cell>
          <cell r="SK47">
            <v>3.2454784833472186</v>
          </cell>
          <cell r="SL47" t="str">
            <v>OK</v>
          </cell>
          <cell r="SM47">
            <v>0</v>
          </cell>
          <cell r="SN47">
            <v>0</v>
          </cell>
          <cell r="SO47">
            <v>0</v>
          </cell>
          <cell r="SP47">
            <v>0</v>
          </cell>
          <cell r="SQ47">
            <v>0</v>
          </cell>
          <cell r="SR47" t="str">
            <v>OK</v>
          </cell>
          <cell r="SS47">
            <v>11</v>
          </cell>
          <cell r="ST47">
            <v>1</v>
          </cell>
          <cell r="SU47">
            <v>2.5714285714285716</v>
          </cell>
          <cell r="SV47">
            <v>0.93761446187699093</v>
          </cell>
          <cell r="SW47">
            <v>3.5090430333055624</v>
          </cell>
          <cell r="SX47">
            <v>1.6338141095515808</v>
          </cell>
          <cell r="SY47" t="str">
            <v>Under</v>
          </cell>
          <cell r="SZ47">
            <v>3</v>
          </cell>
          <cell r="TA47">
            <v>2</v>
          </cell>
          <cell r="TB47">
            <v>0</v>
          </cell>
          <cell r="TC47">
            <v>5</v>
          </cell>
          <cell r="TD47">
            <v>5.7857142857142856</v>
          </cell>
          <cell r="TE47">
            <v>1.188313053066367</v>
          </cell>
          <cell r="TF47">
            <v>6.9740273387806528</v>
          </cell>
          <cell r="TG47">
            <v>4.5974012326479183</v>
          </cell>
          <cell r="TH47" t="str">
            <v>OK</v>
          </cell>
          <cell r="TI47">
            <v>6</v>
          </cell>
          <cell r="TJ47">
            <v>0</v>
          </cell>
          <cell r="TK47">
            <v>0.2857142857142857</v>
          </cell>
          <cell r="TL47">
            <v>0.46880723093849541</v>
          </cell>
          <cell r="TM47">
            <v>0.75452151665278111</v>
          </cell>
          <cell r="TN47">
            <v>-0.18309294522420971</v>
          </cell>
          <cell r="TO47" t="str">
            <v>OK</v>
          </cell>
          <cell r="TP47">
            <v>4</v>
          </cell>
          <cell r="TQ47">
            <v>0</v>
          </cell>
          <cell r="TR47">
            <v>2</v>
          </cell>
          <cell r="TS47">
            <v>6</v>
          </cell>
          <cell r="TT47">
            <v>16.928571428571427</v>
          </cell>
          <cell r="TU47">
            <v>5.1807971723142519</v>
          </cell>
          <cell r="TV47">
            <v>22.109368600885681</v>
          </cell>
          <cell r="TW47">
            <v>11.747774256257175</v>
          </cell>
          <cell r="TX47" t="str">
            <v>Under</v>
          </cell>
          <cell r="TY47">
            <v>6</v>
          </cell>
          <cell r="TZ47">
            <v>0</v>
          </cell>
          <cell r="UA47">
            <v>1.1428571428571428</v>
          </cell>
          <cell r="UB47">
            <v>0.5345224838248489</v>
          </cell>
          <cell r="UC47">
            <v>1.6773796266819918</v>
          </cell>
          <cell r="UD47">
            <v>0.60833465903229389</v>
          </cell>
          <cell r="UE47" t="str">
            <v>Under</v>
          </cell>
          <cell r="UF47">
            <v>4</v>
          </cell>
          <cell r="UG47">
            <v>0</v>
          </cell>
          <cell r="UH47">
            <v>4</v>
          </cell>
          <cell r="UI47">
            <v>9.2857142857142865</v>
          </cell>
          <cell r="UJ47">
            <v>2.7853620515548352</v>
          </cell>
          <cell r="UK47">
            <v>12.071076337269123</v>
          </cell>
          <cell r="UL47">
            <v>6.5003522341594513</v>
          </cell>
          <cell r="UM47" t="str">
            <v>Under</v>
          </cell>
          <cell r="UN47">
            <v>3</v>
          </cell>
          <cell r="UO47">
            <v>0</v>
          </cell>
          <cell r="UP47">
            <v>3</v>
          </cell>
          <cell r="UQ47">
            <v>3</v>
          </cell>
          <cell r="UR47">
            <v>0</v>
          </cell>
          <cell r="US47">
            <v>3</v>
          </cell>
          <cell r="UT47">
            <v>3</v>
          </cell>
          <cell r="UU47" t="str">
            <v>OK</v>
          </cell>
          <cell r="UV47">
            <v>1</v>
          </cell>
          <cell r="UW47">
            <v>1</v>
          </cell>
          <cell r="UX47">
            <v>0</v>
          </cell>
          <cell r="UY47">
            <v>1</v>
          </cell>
          <cell r="UZ47">
            <v>1</v>
          </cell>
          <cell r="VA47" t="str">
            <v>OK</v>
          </cell>
          <cell r="VB47">
            <v>0</v>
          </cell>
          <cell r="VC47">
            <v>0</v>
          </cell>
          <cell r="VD47">
            <v>0</v>
          </cell>
          <cell r="VE47">
            <v>0</v>
          </cell>
          <cell r="VF47">
            <v>0</v>
          </cell>
          <cell r="VG47" t="str">
            <v>OK</v>
          </cell>
          <cell r="VH47">
            <v>8</v>
          </cell>
          <cell r="VI47">
            <v>3</v>
          </cell>
          <cell r="VJ47">
            <v>3</v>
          </cell>
          <cell r="VK47">
            <v>0</v>
          </cell>
          <cell r="VL47">
            <v>3</v>
          </cell>
          <cell r="VM47">
            <v>3</v>
          </cell>
          <cell r="VN47" t="str">
            <v>OK</v>
          </cell>
          <cell r="VO47">
            <v>3</v>
          </cell>
          <cell r="VP47">
            <v>12</v>
          </cell>
          <cell r="VQ47">
            <v>20.285714285714285</v>
          </cell>
          <cell r="VR47">
            <v>4.3221891075378345</v>
          </cell>
          <cell r="VS47">
            <v>24.607903393252119</v>
          </cell>
          <cell r="VT47">
            <v>15.96352517817645</v>
          </cell>
          <cell r="VU47" t="str">
            <v>Under</v>
          </cell>
          <cell r="VV47">
            <v>9</v>
          </cell>
          <cell r="VW47">
            <v>16.285714285714285</v>
          </cell>
          <cell r="VX47">
            <v>4.1030677346547453</v>
          </cell>
          <cell r="VY47">
            <v>20.388782020369028</v>
          </cell>
          <cell r="VZ47">
            <v>12.182646551059539</v>
          </cell>
          <cell r="WA47" t="str">
            <v>Under</v>
          </cell>
          <cell r="WB47">
            <v>21</v>
          </cell>
          <cell r="WC47">
            <v>98</v>
          </cell>
          <cell r="WD47">
            <v>15</v>
          </cell>
          <cell r="WE47">
            <v>0</v>
          </cell>
          <cell r="WF47">
            <v>15</v>
          </cell>
          <cell r="WG47">
            <v>21.785714285714285</v>
          </cell>
          <cell r="WH47">
            <v>6.350997152822921</v>
          </cell>
          <cell r="WI47">
            <v>28.136711438537205</v>
          </cell>
          <cell r="WJ47">
            <v>15.434717132891365</v>
          </cell>
          <cell r="WK47" t="str">
            <v>Under</v>
          </cell>
          <cell r="WL47">
            <v>15</v>
          </cell>
          <cell r="WM47">
            <v>9</v>
          </cell>
          <cell r="WN47">
            <v>0</v>
          </cell>
          <cell r="WO47">
            <v>9</v>
          </cell>
          <cell r="WP47">
            <v>17.214285714285715</v>
          </cell>
          <cell r="WQ47">
            <v>5.5494777499061403</v>
          </cell>
          <cell r="WR47">
            <v>22.763763464191854</v>
          </cell>
          <cell r="WS47">
            <v>11.664807964379575</v>
          </cell>
          <cell r="WT47" t="str">
            <v>Under</v>
          </cell>
          <cell r="WU47">
            <v>9</v>
          </cell>
          <cell r="WV47">
            <v>12</v>
          </cell>
          <cell r="WW47">
            <v>0</v>
          </cell>
          <cell r="WX47">
            <v>12</v>
          </cell>
          <cell r="WY47">
            <v>23</v>
          </cell>
          <cell r="WZ47">
            <v>8.4943420082927066</v>
          </cell>
          <cell r="XA47">
            <v>31.494342008292705</v>
          </cell>
          <cell r="XB47">
            <v>14.505657991707293</v>
          </cell>
          <cell r="XC47" t="str">
            <v>Under</v>
          </cell>
          <cell r="XD47">
            <v>12</v>
          </cell>
          <cell r="XE47">
            <v>8</v>
          </cell>
          <cell r="XF47">
            <v>0</v>
          </cell>
          <cell r="XG47">
            <v>8</v>
          </cell>
          <cell r="XH47">
            <v>12.357142857142858</v>
          </cell>
          <cell r="XI47">
            <v>4.2896502073128184</v>
          </cell>
          <cell r="XJ47">
            <v>16.646793064455675</v>
          </cell>
          <cell r="XK47">
            <v>8.0674926498300401</v>
          </cell>
          <cell r="XL47" t="str">
            <v>Under</v>
          </cell>
          <cell r="XM47">
            <v>8</v>
          </cell>
          <cell r="XN47">
            <v>10</v>
          </cell>
          <cell r="XO47">
            <v>0</v>
          </cell>
          <cell r="XP47">
            <v>10</v>
          </cell>
          <cell r="XQ47">
            <v>16.928571428571427</v>
          </cell>
          <cell r="XR47">
            <v>4.4456423904466575</v>
          </cell>
          <cell r="XS47">
            <v>21.374213819018085</v>
          </cell>
          <cell r="XT47">
            <v>12.48292903812477</v>
          </cell>
          <cell r="XU47" t="str">
            <v>Under</v>
          </cell>
          <cell r="XV47">
            <v>10</v>
          </cell>
          <cell r="XW47">
            <v>7</v>
          </cell>
          <cell r="XX47">
            <v>0</v>
          </cell>
          <cell r="XY47">
            <v>7</v>
          </cell>
          <cell r="XZ47">
            <v>12.357142857142858</v>
          </cell>
          <cell r="YA47">
            <v>3.2958515383186433</v>
          </cell>
          <cell r="YB47">
            <v>15.652994395461501</v>
          </cell>
          <cell r="YC47">
            <v>9.0612913188242139</v>
          </cell>
          <cell r="YD47" t="str">
            <v>Under</v>
          </cell>
          <cell r="YE47">
            <v>7</v>
          </cell>
          <cell r="YF47">
            <v>16</v>
          </cell>
          <cell r="YG47">
            <v>0</v>
          </cell>
          <cell r="YH47">
            <v>16</v>
          </cell>
          <cell r="YI47">
            <v>41.785714285714285</v>
          </cell>
          <cell r="YJ47">
            <v>15.308009826073562</v>
          </cell>
          <cell r="YK47">
            <v>57.09372411178785</v>
          </cell>
          <cell r="YL47">
            <v>26.477704459640723</v>
          </cell>
          <cell r="YM47" t="str">
            <v>Under</v>
          </cell>
          <cell r="YN47">
            <v>16</v>
          </cell>
          <cell r="YO47">
            <v>9</v>
          </cell>
          <cell r="YP47">
            <v>0</v>
          </cell>
          <cell r="YQ47">
            <v>9</v>
          </cell>
          <cell r="YR47">
            <v>21.357142857142858</v>
          </cell>
          <cell r="YS47">
            <v>9.0944373772538114</v>
          </cell>
          <cell r="YT47">
            <v>30.451580234396669</v>
          </cell>
          <cell r="YU47">
            <v>12.262705479889046</v>
          </cell>
          <cell r="YV47" t="str">
            <v>Under</v>
          </cell>
          <cell r="YW47">
            <v>9</v>
          </cell>
          <cell r="YX47">
            <v>8</v>
          </cell>
          <cell r="YY47">
            <v>0</v>
          </cell>
          <cell r="YZ47">
            <v>8</v>
          </cell>
          <cell r="ZA47">
            <v>13.642857142857142</v>
          </cell>
          <cell r="ZB47">
            <v>4.5167575650126395</v>
          </cell>
          <cell r="ZC47">
            <v>18.159614707869782</v>
          </cell>
          <cell r="ZD47">
            <v>9.1260995778445029</v>
          </cell>
          <cell r="ZE47" t="str">
            <v>Under</v>
          </cell>
          <cell r="ZF47">
            <v>8</v>
          </cell>
          <cell r="ZG47">
            <v>0</v>
          </cell>
          <cell r="ZH47">
            <v>0</v>
          </cell>
          <cell r="ZI47">
            <v>0</v>
          </cell>
          <cell r="ZJ47">
            <v>1.8571428571428572</v>
          </cell>
          <cell r="ZK47">
            <v>1.0994504121565505</v>
          </cell>
          <cell r="ZL47">
            <v>2.9565932692994075</v>
          </cell>
          <cell r="ZM47">
            <v>0.75769244498630672</v>
          </cell>
          <cell r="ZN47" t="str">
            <v>Under</v>
          </cell>
          <cell r="ZO47">
            <v>0</v>
          </cell>
          <cell r="ZP47">
            <v>8</v>
          </cell>
          <cell r="ZQ47">
            <v>0</v>
          </cell>
          <cell r="ZR47">
            <v>8</v>
          </cell>
          <cell r="ZS47">
            <v>15.857142857142858</v>
          </cell>
          <cell r="ZT47">
            <v>5.9077152014208423</v>
          </cell>
          <cell r="ZU47">
            <v>21.7648580585637</v>
          </cell>
          <cell r="ZV47">
            <v>9.9494276557220154</v>
          </cell>
          <cell r="ZW47" t="str">
            <v>Under</v>
          </cell>
          <cell r="ZX47">
            <v>8</v>
          </cell>
          <cell r="ZY47">
            <v>8</v>
          </cell>
          <cell r="ZZ47">
            <v>0</v>
          </cell>
          <cell r="AAA47">
            <v>8</v>
          </cell>
          <cell r="AAB47">
            <v>12.357142857142858</v>
          </cell>
          <cell r="AAC47">
            <v>3.1770122117182047</v>
          </cell>
          <cell r="AAD47">
            <v>15.534155068861063</v>
          </cell>
          <cell r="AAE47">
            <v>9.1801306454246525</v>
          </cell>
          <cell r="AAF47" t="str">
            <v>Under</v>
          </cell>
          <cell r="AAG47">
            <v>8</v>
          </cell>
          <cell r="AAH47">
            <v>3</v>
          </cell>
          <cell r="AAI47">
            <v>0</v>
          </cell>
          <cell r="AAJ47">
            <v>3</v>
          </cell>
          <cell r="AAK47">
            <v>7</v>
          </cell>
          <cell r="AAL47">
            <v>2.5720389995846902</v>
          </cell>
          <cell r="AAM47">
            <v>9.5720389995846897</v>
          </cell>
          <cell r="AAN47">
            <v>4.4279610004153103</v>
          </cell>
          <cell r="AAO47" t="str">
            <v>Under</v>
          </cell>
          <cell r="AAP47">
            <v>3</v>
          </cell>
          <cell r="AAQ47">
            <v>1</v>
          </cell>
          <cell r="AAR47">
            <v>0</v>
          </cell>
          <cell r="AAS47">
            <v>1</v>
          </cell>
          <cell r="AAT47">
            <v>1.2142857142857142</v>
          </cell>
          <cell r="AAU47">
            <v>0.42581531362632014</v>
          </cell>
          <cell r="AAV47">
            <v>1.6401010279120343</v>
          </cell>
          <cell r="AAW47">
            <v>0.78847040065939411</v>
          </cell>
          <cell r="AAX47" t="str">
            <v>OK</v>
          </cell>
          <cell r="AAY47">
            <v>1</v>
          </cell>
          <cell r="AAZ47">
            <v>0</v>
          </cell>
          <cell r="ABA47">
            <v>0</v>
          </cell>
          <cell r="ABB47">
            <v>0</v>
          </cell>
          <cell r="ABC47">
            <v>8.8571428571428577</v>
          </cell>
          <cell r="ABD47">
            <v>4.2761798705987912</v>
          </cell>
          <cell r="ABE47">
            <v>13.13332272774165</v>
          </cell>
          <cell r="ABF47">
            <v>4.5809629865440664</v>
          </cell>
          <cell r="ABG47" t="str">
            <v>Under</v>
          </cell>
          <cell r="ABH47">
            <v>0</v>
          </cell>
          <cell r="ABI47">
            <v>1</v>
          </cell>
          <cell r="ABJ47">
            <v>2.2857142857142856</v>
          </cell>
          <cell r="ABK47">
            <v>0.91387353346337563</v>
          </cell>
          <cell r="ABL47">
            <v>3.199587819177661</v>
          </cell>
          <cell r="ABM47">
            <v>1.37184075225091</v>
          </cell>
          <cell r="ABN47" t="str">
            <v>Under</v>
          </cell>
          <cell r="ABO47">
            <v>1</v>
          </cell>
          <cell r="ABP47">
            <v>115</v>
          </cell>
          <cell r="ABQ47">
            <v>348</v>
          </cell>
          <cell r="ABR47">
            <v>0</v>
          </cell>
          <cell r="ABS47">
            <v>0</v>
          </cell>
          <cell r="ABT47">
            <v>0</v>
          </cell>
          <cell r="ABU47">
            <v>0</v>
          </cell>
          <cell r="ABV47">
            <v>0</v>
          </cell>
          <cell r="ABW47">
            <v>0</v>
          </cell>
          <cell r="ABX47">
            <v>0</v>
          </cell>
          <cell r="ABY47">
            <v>0</v>
          </cell>
          <cell r="ABZ47">
            <v>0</v>
          </cell>
          <cell r="ACA47">
            <v>0</v>
          </cell>
          <cell r="ACB47">
            <v>0</v>
          </cell>
          <cell r="ACC47">
            <v>0</v>
          </cell>
          <cell r="ACD47">
            <v>0</v>
          </cell>
          <cell r="ACE47">
            <v>0</v>
          </cell>
          <cell r="ACF47">
            <v>0</v>
          </cell>
          <cell r="ACG47">
            <v>0</v>
          </cell>
          <cell r="ACH47">
            <v>0</v>
          </cell>
          <cell r="ACI47">
            <v>0</v>
          </cell>
          <cell r="ACJ47">
            <v>0</v>
          </cell>
          <cell r="ACK47">
            <v>0</v>
          </cell>
          <cell r="ACL47">
            <v>0</v>
          </cell>
          <cell r="ACM47">
            <v>0</v>
          </cell>
          <cell r="ACN47">
            <v>0</v>
          </cell>
          <cell r="ACO47">
            <v>0</v>
          </cell>
          <cell r="ACP47">
            <v>0</v>
          </cell>
          <cell r="ACR47">
            <v>27</v>
          </cell>
          <cell r="ACS47">
            <v>27</v>
          </cell>
          <cell r="ACT47">
            <v>0</v>
          </cell>
          <cell r="ACV47">
            <v>123</v>
          </cell>
          <cell r="ACW47">
            <v>123</v>
          </cell>
          <cell r="ACX47">
            <v>0</v>
          </cell>
          <cell r="ACZ47">
            <v>7</v>
          </cell>
          <cell r="ADA47">
            <v>7</v>
          </cell>
          <cell r="ADB47">
            <v>0</v>
          </cell>
          <cell r="ADD47">
            <v>4</v>
          </cell>
          <cell r="ADE47">
            <v>4</v>
          </cell>
          <cell r="ADF47">
            <v>0</v>
          </cell>
          <cell r="ADH47">
            <v>13</v>
          </cell>
          <cell r="ADI47">
            <v>13</v>
          </cell>
          <cell r="ADJ47">
            <v>0</v>
          </cell>
          <cell r="ADL47">
            <v>9</v>
          </cell>
          <cell r="ADM47">
            <v>9</v>
          </cell>
          <cell r="ADN47">
            <v>0</v>
          </cell>
          <cell r="ADP47">
            <v>24</v>
          </cell>
          <cell r="ADQ47">
            <v>24</v>
          </cell>
          <cell r="ADR47">
            <v>0</v>
          </cell>
          <cell r="ADT47">
            <v>6</v>
          </cell>
          <cell r="ADU47">
            <v>6</v>
          </cell>
          <cell r="ADV47">
            <v>0</v>
          </cell>
          <cell r="ADX47">
            <v>2</v>
          </cell>
          <cell r="ADY47">
            <v>2</v>
          </cell>
          <cell r="ADZ47">
            <v>0</v>
          </cell>
          <cell r="AEB47">
            <v>4</v>
          </cell>
          <cell r="AEC47">
            <v>4</v>
          </cell>
          <cell r="AED47">
            <v>0</v>
          </cell>
          <cell r="AEF47">
            <v>0</v>
          </cell>
          <cell r="AEG47">
            <v>0</v>
          </cell>
          <cell r="AEH47">
            <v>0</v>
          </cell>
          <cell r="AEJ47">
            <v>1</v>
          </cell>
          <cell r="AEK47">
            <v>1</v>
          </cell>
          <cell r="AEL47">
            <v>0</v>
          </cell>
          <cell r="AEN47">
            <v>3</v>
          </cell>
          <cell r="AEO47">
            <v>3</v>
          </cell>
          <cell r="AEP47">
            <v>0</v>
          </cell>
          <cell r="AER47">
            <v>2</v>
          </cell>
          <cell r="AES47">
            <v>2</v>
          </cell>
          <cell r="AET47">
            <v>0</v>
          </cell>
          <cell r="AEV47">
            <v>4</v>
          </cell>
          <cell r="AEW47">
            <v>4</v>
          </cell>
          <cell r="AEX47">
            <v>0</v>
          </cell>
          <cell r="AEZ47">
            <v>4</v>
          </cell>
          <cell r="AFA47">
            <v>4</v>
          </cell>
          <cell r="AFB47">
            <v>0</v>
          </cell>
          <cell r="AFD47">
            <v>3</v>
          </cell>
          <cell r="AFE47">
            <v>3</v>
          </cell>
          <cell r="AFF47">
            <v>0</v>
          </cell>
          <cell r="AFH47">
            <v>12</v>
          </cell>
          <cell r="AFI47">
            <v>12</v>
          </cell>
          <cell r="AFJ47">
            <v>0</v>
          </cell>
          <cell r="AFL47">
            <v>0</v>
          </cell>
          <cell r="AFM47">
            <v>0</v>
          </cell>
          <cell r="AFN47">
            <v>0</v>
          </cell>
          <cell r="AFP47">
            <v>10</v>
          </cell>
          <cell r="AFQ47">
            <v>10</v>
          </cell>
          <cell r="AFR47">
            <v>0</v>
          </cell>
          <cell r="AFT47">
            <v>0</v>
          </cell>
          <cell r="AFU47">
            <v>0</v>
          </cell>
          <cell r="AFV47">
            <v>0</v>
          </cell>
          <cell r="AFX47">
            <v>0</v>
          </cell>
          <cell r="AFY47">
            <v>0</v>
          </cell>
          <cell r="AFZ47">
            <v>0</v>
          </cell>
          <cell r="AGB47">
            <v>5</v>
          </cell>
          <cell r="AGC47">
            <v>5</v>
          </cell>
          <cell r="AGD47">
            <v>0</v>
          </cell>
          <cell r="AGF47">
            <v>18</v>
          </cell>
          <cell r="AGG47">
            <v>18</v>
          </cell>
          <cell r="AGH47">
            <v>0</v>
          </cell>
          <cell r="AGJ47">
            <v>6</v>
          </cell>
          <cell r="AGK47">
            <v>6</v>
          </cell>
          <cell r="AGL47">
            <v>0</v>
          </cell>
          <cell r="AGN47">
            <v>14</v>
          </cell>
          <cell r="AGO47">
            <v>14</v>
          </cell>
          <cell r="AGP47">
            <v>0</v>
          </cell>
          <cell r="AGR47">
            <v>8</v>
          </cell>
          <cell r="AGS47">
            <v>8</v>
          </cell>
          <cell r="AGT47">
            <v>0</v>
          </cell>
          <cell r="AGV47">
            <v>17</v>
          </cell>
          <cell r="AGW47">
            <v>17</v>
          </cell>
          <cell r="AGX47">
            <v>0</v>
          </cell>
          <cell r="AGZ47">
            <v>3</v>
          </cell>
          <cell r="AHA47">
            <v>3</v>
          </cell>
          <cell r="AHB47">
            <v>0</v>
          </cell>
          <cell r="AHD47">
            <v>3</v>
          </cell>
          <cell r="AHE47">
            <v>3</v>
          </cell>
          <cell r="AHF47">
            <v>0</v>
          </cell>
          <cell r="AHH47">
            <v>2</v>
          </cell>
          <cell r="AHI47">
            <v>2</v>
          </cell>
          <cell r="AHJ47">
            <v>0</v>
          </cell>
          <cell r="AHL47">
            <v>2</v>
          </cell>
          <cell r="AHM47">
            <v>2</v>
          </cell>
          <cell r="AHN47">
            <v>0</v>
          </cell>
          <cell r="AHP47">
            <v>6</v>
          </cell>
          <cell r="AHQ47">
            <v>6</v>
          </cell>
          <cell r="AHR47">
            <v>0</v>
          </cell>
          <cell r="AHT47">
            <v>3</v>
          </cell>
          <cell r="AHU47">
            <v>3</v>
          </cell>
          <cell r="AHV47">
            <v>0</v>
          </cell>
          <cell r="AHX47" t="str">
            <v>-</v>
          </cell>
          <cell r="AIA47">
            <v>4</v>
          </cell>
          <cell r="AIB47">
            <v>4</v>
          </cell>
          <cell r="AIC47">
            <v>0</v>
          </cell>
          <cell r="AID47">
            <v>0</v>
          </cell>
          <cell r="AIE47">
            <v>0</v>
          </cell>
          <cell r="AIF47">
            <v>2</v>
          </cell>
          <cell r="AIG47">
            <v>0</v>
          </cell>
          <cell r="AIH47">
            <v>1</v>
          </cell>
          <cell r="AII47">
            <v>6</v>
          </cell>
          <cell r="AIJ47">
            <v>2</v>
          </cell>
        </row>
        <row r="48">
          <cell r="B48" t="str">
            <v>รพท.แพร่</v>
          </cell>
          <cell r="C48" t="str">
            <v>โรงพยาบาลแพร่</v>
          </cell>
          <cell r="D48">
            <v>10715</v>
          </cell>
          <cell r="E48">
            <v>1</v>
          </cell>
          <cell r="F48" t="str">
            <v>แพร่</v>
          </cell>
          <cell r="G48" t="str">
            <v>S ใหญ่</v>
          </cell>
          <cell r="H48" t="str">
            <v>รพ.ระดับ S เตียง &lt; 400</v>
          </cell>
          <cell r="I48">
            <v>5</v>
          </cell>
          <cell r="J48">
            <v>492</v>
          </cell>
          <cell r="K48">
            <v>4</v>
          </cell>
          <cell r="L48">
            <v>125291</v>
          </cell>
          <cell r="M48">
            <v>0</v>
          </cell>
          <cell r="N48">
            <v>39943</v>
          </cell>
          <cell r="O48">
            <v>85348</v>
          </cell>
          <cell r="P48">
            <v>424660</v>
          </cell>
          <cell r="Q48">
            <v>5</v>
          </cell>
          <cell r="R48">
            <v>5.7</v>
          </cell>
          <cell r="U48" t="e">
            <v>#N/A</v>
          </cell>
          <cell r="V48" t="e">
            <v>#N/A</v>
          </cell>
          <cell r="W48" t="e">
            <v>#N/A</v>
          </cell>
          <cell r="X48">
            <v>3</v>
          </cell>
          <cell r="Y48">
            <v>1.6</v>
          </cell>
          <cell r="Z48">
            <v>0.777899868317385</v>
          </cell>
          <cell r="AA48">
            <v>2.3778998683173853</v>
          </cell>
          <cell r="AB48">
            <v>0.82210013168261509</v>
          </cell>
          <cell r="AC48" t="str">
            <v>Over</v>
          </cell>
          <cell r="AD48">
            <v>17</v>
          </cell>
          <cell r="AE48">
            <v>14.1</v>
          </cell>
          <cell r="AF48">
            <v>2.5094692461626038</v>
          </cell>
          <cell r="AG48">
            <v>16.609469246162604</v>
          </cell>
          <cell r="AH48">
            <v>11.590530753837395</v>
          </cell>
          <cell r="AI48" t="str">
            <v>Over</v>
          </cell>
          <cell r="AJ48">
            <v>2</v>
          </cell>
          <cell r="AK48">
            <v>1.2749999999999999</v>
          </cell>
          <cell r="AL48">
            <v>0.9054677216067919</v>
          </cell>
          <cell r="AM48">
            <v>2.1804677216067918</v>
          </cell>
          <cell r="AN48">
            <v>0.36953227839320801</v>
          </cell>
          <cell r="AO48" t="str">
            <v>OK</v>
          </cell>
          <cell r="AP48">
            <v>2</v>
          </cell>
          <cell r="AQ48">
            <v>0.875</v>
          </cell>
          <cell r="AR48">
            <v>0.64797514988755156</v>
          </cell>
          <cell r="AS48">
            <v>1.5229751498875514</v>
          </cell>
          <cell r="AT48">
            <v>0.22702485011244844</v>
          </cell>
          <cell r="AU48" t="str">
            <v>Over</v>
          </cell>
          <cell r="AV48">
            <v>3</v>
          </cell>
          <cell r="AW48">
            <v>4</v>
          </cell>
          <cell r="AX48">
            <v>7</v>
          </cell>
          <cell r="AY48">
            <v>5.35</v>
          </cell>
          <cell r="AZ48">
            <v>1.1668498024760767</v>
          </cell>
          <cell r="BA48">
            <v>6.5168498024760764</v>
          </cell>
          <cell r="BB48">
            <v>4.1831501975239229</v>
          </cell>
          <cell r="BC48" t="str">
            <v>Over</v>
          </cell>
          <cell r="BD48">
            <v>31</v>
          </cell>
          <cell r="BE48">
            <v>7</v>
          </cell>
          <cell r="BF48">
            <v>13</v>
          </cell>
          <cell r="BG48">
            <v>20</v>
          </cell>
          <cell r="BH48">
            <v>15.05</v>
          </cell>
          <cell r="BI48">
            <v>3.5005494074282315</v>
          </cell>
          <cell r="BJ48">
            <v>18.550549407428232</v>
          </cell>
          <cell r="BK48">
            <v>11.54945059257177</v>
          </cell>
          <cell r="BL48" t="str">
            <v>Over</v>
          </cell>
          <cell r="BM48">
            <v>20</v>
          </cell>
          <cell r="BN48">
            <v>3</v>
          </cell>
          <cell r="BO48">
            <v>27</v>
          </cell>
          <cell r="BP48">
            <v>30</v>
          </cell>
          <cell r="BQ48">
            <v>23.1</v>
          </cell>
          <cell r="BR48">
            <v>4.5109553255067727</v>
          </cell>
          <cell r="BS48">
            <v>27.610955325506772</v>
          </cell>
          <cell r="BT48">
            <v>18.589044674493231</v>
          </cell>
          <cell r="BU48" t="str">
            <v>Over</v>
          </cell>
          <cell r="BV48">
            <v>2</v>
          </cell>
          <cell r="BW48">
            <v>1.125</v>
          </cell>
          <cell r="BX48">
            <v>0.6864064729836441</v>
          </cell>
          <cell r="BY48">
            <v>1.8114064729836441</v>
          </cell>
          <cell r="BZ48">
            <v>0.4385935270163559</v>
          </cell>
          <cell r="CA48" t="str">
            <v>Over</v>
          </cell>
          <cell r="CB48">
            <v>32</v>
          </cell>
          <cell r="CC48">
            <v>7</v>
          </cell>
          <cell r="CD48">
            <v>5.0250000000000004</v>
          </cell>
          <cell r="CE48">
            <v>1.2503845562312177</v>
          </cell>
          <cell r="CF48">
            <v>6.2753845562312183</v>
          </cell>
          <cell r="CG48">
            <v>3.7746154437687824</v>
          </cell>
          <cell r="CH48" t="str">
            <v>Over</v>
          </cell>
          <cell r="CI48">
            <v>4</v>
          </cell>
          <cell r="CJ48">
            <v>2.6</v>
          </cell>
          <cell r="CK48">
            <v>0.77789986831738556</v>
          </cell>
          <cell r="CL48">
            <v>3.3778998683173858</v>
          </cell>
          <cell r="CM48">
            <v>1.8221001316826144</v>
          </cell>
          <cell r="CN48" t="str">
            <v>Over</v>
          </cell>
          <cell r="CO48">
            <v>11</v>
          </cell>
          <cell r="CP48">
            <v>6</v>
          </cell>
          <cell r="CQ48">
            <v>19</v>
          </cell>
          <cell r="CR48">
            <v>25</v>
          </cell>
          <cell r="CS48">
            <v>15.45</v>
          </cell>
          <cell r="CT48">
            <v>5.3873070195670962</v>
          </cell>
          <cell r="CU48">
            <v>20.837307019567096</v>
          </cell>
          <cell r="CV48">
            <v>10.062692980432903</v>
          </cell>
          <cell r="CW48" t="str">
            <v>Over</v>
          </cell>
          <cell r="CX48">
            <v>25</v>
          </cell>
          <cell r="CY48">
            <v>4</v>
          </cell>
          <cell r="CZ48">
            <v>9</v>
          </cell>
          <cell r="DA48">
            <v>13</v>
          </cell>
          <cell r="DB48">
            <v>8.9499999999999993</v>
          </cell>
          <cell r="DC48">
            <v>3.6087500499587009</v>
          </cell>
          <cell r="DD48">
            <v>12.5587500499587</v>
          </cell>
          <cell r="DE48">
            <v>5.3412499500412984</v>
          </cell>
          <cell r="DF48" t="str">
            <v>Over</v>
          </cell>
          <cell r="DG48">
            <v>13</v>
          </cell>
          <cell r="DH48">
            <v>132</v>
          </cell>
          <cell r="DI48">
            <v>1</v>
          </cell>
          <cell r="DJ48">
            <v>1</v>
          </cell>
          <cell r="DK48">
            <v>0</v>
          </cell>
          <cell r="DL48">
            <v>0</v>
          </cell>
          <cell r="DM48">
            <v>1</v>
          </cell>
          <cell r="DN48">
            <v>2</v>
          </cell>
          <cell r="DO48">
            <v>2</v>
          </cell>
          <cell r="DP48">
            <v>5</v>
          </cell>
          <cell r="DR48">
            <v>13</v>
          </cell>
          <cell r="DS48">
            <v>12</v>
          </cell>
          <cell r="DT48">
            <v>6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1</v>
          </cell>
          <cell r="EB48">
            <v>32</v>
          </cell>
          <cell r="EC48">
            <v>2</v>
          </cell>
          <cell r="ED48">
            <v>5</v>
          </cell>
          <cell r="EE48">
            <v>7</v>
          </cell>
          <cell r="EF48">
            <v>2</v>
          </cell>
          <cell r="EG48">
            <v>2</v>
          </cell>
          <cell r="EH48">
            <v>4</v>
          </cell>
          <cell r="EI48">
            <v>7</v>
          </cell>
          <cell r="EJ48">
            <v>2</v>
          </cell>
          <cell r="EK48">
            <v>0</v>
          </cell>
          <cell r="EL48">
            <v>9</v>
          </cell>
          <cell r="EM48">
            <v>1</v>
          </cell>
          <cell r="EN48">
            <v>1</v>
          </cell>
          <cell r="EO48">
            <v>2</v>
          </cell>
          <cell r="EP48">
            <v>54</v>
          </cell>
          <cell r="EQ48">
            <v>3</v>
          </cell>
          <cell r="ER48">
            <v>3</v>
          </cell>
          <cell r="ET48">
            <v>1</v>
          </cell>
          <cell r="EU48">
            <v>1</v>
          </cell>
          <cell r="EV48">
            <v>2</v>
          </cell>
          <cell r="EW48">
            <v>1</v>
          </cell>
          <cell r="EX48">
            <v>1</v>
          </cell>
          <cell r="EY48">
            <v>2</v>
          </cell>
          <cell r="EZ48">
            <v>0</v>
          </cell>
          <cell r="FA48">
            <v>1</v>
          </cell>
          <cell r="FB48">
            <v>0</v>
          </cell>
          <cell r="FC48">
            <v>1</v>
          </cell>
          <cell r="FD48">
            <v>1</v>
          </cell>
          <cell r="FE48">
            <v>1</v>
          </cell>
          <cell r="FF48">
            <v>2</v>
          </cell>
          <cell r="FG48">
            <v>1</v>
          </cell>
          <cell r="FH48">
            <v>1</v>
          </cell>
          <cell r="FI48">
            <v>2</v>
          </cell>
          <cell r="FJ48">
            <v>0</v>
          </cell>
          <cell r="FK48">
            <v>1</v>
          </cell>
          <cell r="FL48">
            <v>1</v>
          </cell>
          <cell r="FM48">
            <v>2</v>
          </cell>
          <cell r="FN48">
            <v>11</v>
          </cell>
          <cell r="FP48">
            <v>6</v>
          </cell>
          <cell r="FQ48">
            <v>0</v>
          </cell>
          <cell r="FR48">
            <v>6</v>
          </cell>
          <cell r="FS48">
            <v>5</v>
          </cell>
          <cell r="FT48">
            <v>0</v>
          </cell>
          <cell r="FU48">
            <v>5</v>
          </cell>
          <cell r="FV48">
            <v>5</v>
          </cell>
          <cell r="FW48">
            <v>0</v>
          </cell>
          <cell r="FX48">
            <v>5</v>
          </cell>
          <cell r="FY48">
            <v>5</v>
          </cell>
          <cell r="FZ48">
            <v>0</v>
          </cell>
          <cell r="GA48">
            <v>5</v>
          </cell>
          <cell r="GB48">
            <v>21</v>
          </cell>
          <cell r="GC48">
            <v>8.9499999999999993</v>
          </cell>
          <cell r="GD48">
            <v>4.5514156715668825</v>
          </cell>
          <cell r="GE48">
            <v>13.501415671566882</v>
          </cell>
          <cell r="GF48">
            <v>4.3985843284331168</v>
          </cell>
          <cell r="GG48" t="str">
            <v>Over</v>
          </cell>
          <cell r="GH48">
            <v>35</v>
          </cell>
          <cell r="GI48">
            <v>15.9772</v>
          </cell>
          <cell r="GJ48">
            <v>12.5291</v>
          </cell>
          <cell r="GK48">
            <v>15</v>
          </cell>
          <cell r="GL48">
            <v>16.625</v>
          </cell>
          <cell r="GM48">
            <v>7.543676244514427</v>
          </cell>
          <cell r="GN48">
            <v>24.168676244514426</v>
          </cell>
          <cell r="GO48">
            <v>9.0813237554855739</v>
          </cell>
          <cell r="GP48" t="str">
            <v>OK</v>
          </cell>
          <cell r="GQ48">
            <v>95</v>
          </cell>
          <cell r="GR48">
            <v>10</v>
          </cell>
          <cell r="GS48">
            <v>7.65</v>
          </cell>
          <cell r="GT48">
            <v>1.2516655570345716</v>
          </cell>
          <cell r="GU48">
            <v>56</v>
          </cell>
          <cell r="GV48">
            <v>6.398334442965429</v>
          </cell>
          <cell r="GW48" t="str">
            <v>OK</v>
          </cell>
          <cell r="GX48">
            <v>1</v>
          </cell>
          <cell r="GY48">
            <v>0.5</v>
          </cell>
          <cell r="GZ48">
            <v>0.50636968354183332</v>
          </cell>
          <cell r="HA48">
            <v>1.0063696835418332</v>
          </cell>
          <cell r="HB48">
            <v>-6.3696835418333153E-3</v>
          </cell>
          <cell r="HC48" t="str">
            <v>OK</v>
          </cell>
          <cell r="HD48">
            <v>7</v>
          </cell>
          <cell r="HE48">
            <v>3</v>
          </cell>
          <cell r="HF48">
            <v>10</v>
          </cell>
          <cell r="HG48">
            <v>8.7750000000000004</v>
          </cell>
          <cell r="HH48">
            <v>1.5768761719102928</v>
          </cell>
          <cell r="HI48">
            <v>10.351876171910293</v>
          </cell>
          <cell r="HJ48">
            <v>7.1981238280897077</v>
          </cell>
          <cell r="HK48" t="str">
            <v>OK</v>
          </cell>
          <cell r="HL48">
            <v>2</v>
          </cell>
          <cell r="HM48">
            <v>0.92500000000000004</v>
          </cell>
          <cell r="HN48">
            <v>0.82857616520055755</v>
          </cell>
          <cell r="HO48">
            <v>1.7535761652005575</v>
          </cell>
          <cell r="HP48">
            <v>9.6423834799442498E-2</v>
          </cell>
          <cell r="HQ48" t="str">
            <v>Over</v>
          </cell>
          <cell r="HR48">
            <v>23</v>
          </cell>
          <cell r="HS48">
            <v>3</v>
          </cell>
          <cell r="HT48">
            <v>1.7</v>
          </cell>
          <cell r="HU48">
            <v>0.72324057067957903</v>
          </cell>
          <cell r="HV48">
            <v>2.423240570679579</v>
          </cell>
          <cell r="HW48">
            <v>0.97675942932042092</v>
          </cell>
          <cell r="HX48" t="str">
            <v>Over</v>
          </cell>
          <cell r="HY48">
            <v>2</v>
          </cell>
          <cell r="HZ48">
            <v>6</v>
          </cell>
          <cell r="IA48">
            <v>8</v>
          </cell>
          <cell r="IB48">
            <v>6.375</v>
          </cell>
          <cell r="IC48">
            <v>2.6668669796559947</v>
          </cell>
          <cell r="ID48">
            <v>9.0418669796559943</v>
          </cell>
          <cell r="IE48">
            <v>3.7081330203440053</v>
          </cell>
          <cell r="IF48" t="str">
            <v>OK</v>
          </cell>
          <cell r="IG48">
            <v>3</v>
          </cell>
          <cell r="IH48">
            <v>2.65</v>
          </cell>
          <cell r="II48">
            <v>0.89299266370776975</v>
          </cell>
          <cell r="IJ48">
            <v>3.5429926637077696</v>
          </cell>
          <cell r="IK48">
            <v>1.7570073362922303</v>
          </cell>
          <cell r="IL48" t="str">
            <v>OK</v>
          </cell>
          <cell r="IM48">
            <v>14</v>
          </cell>
          <cell r="IN48">
            <v>2</v>
          </cell>
          <cell r="IO48">
            <v>1.7250000000000001</v>
          </cell>
          <cell r="IP48">
            <v>0.6788942744621107</v>
          </cell>
          <cell r="IQ48">
            <v>2.403894274462111</v>
          </cell>
          <cell r="IR48">
            <v>1.0461057255378894</v>
          </cell>
          <cell r="IS48" t="str">
            <v>OK</v>
          </cell>
          <cell r="IT48">
            <v>0</v>
          </cell>
          <cell r="IU48">
            <v>0.65</v>
          </cell>
          <cell r="IV48">
            <v>0.483045891539648</v>
          </cell>
          <cell r="IW48">
            <v>1.133045891539648</v>
          </cell>
          <cell r="IX48">
            <v>0.16695410846035202</v>
          </cell>
          <cell r="IY48" t="str">
            <v>Under</v>
          </cell>
          <cell r="IZ48">
            <v>0</v>
          </cell>
          <cell r="JA48">
            <v>0.625</v>
          </cell>
          <cell r="JB48">
            <v>0.80662322408980125</v>
          </cell>
          <cell r="JC48">
            <v>1.4316232240898012</v>
          </cell>
          <cell r="JD48">
            <v>-0.18162322408980125</v>
          </cell>
          <cell r="JE48" t="str">
            <v>OK</v>
          </cell>
          <cell r="JF48">
            <v>2</v>
          </cell>
          <cell r="JG48">
            <v>3</v>
          </cell>
          <cell r="JH48">
            <v>1.7749999999999999</v>
          </cell>
          <cell r="JI48">
            <v>0.61965664603420401</v>
          </cell>
          <cell r="JJ48">
            <v>2.3946566460342038</v>
          </cell>
          <cell r="JK48">
            <v>1.155343353965796</v>
          </cell>
          <cell r="JL48" t="str">
            <v>Over</v>
          </cell>
          <cell r="JM48">
            <v>1</v>
          </cell>
          <cell r="JN48">
            <v>1</v>
          </cell>
          <cell r="JO48">
            <v>0</v>
          </cell>
          <cell r="JP48">
            <v>1</v>
          </cell>
          <cell r="JQ48">
            <v>1</v>
          </cell>
          <cell r="JR48" t="str">
            <v>OK</v>
          </cell>
          <cell r="JS48">
            <v>1</v>
          </cell>
          <cell r="JT48">
            <v>4</v>
          </cell>
          <cell r="JU48">
            <v>5</v>
          </cell>
          <cell r="JV48">
            <v>5</v>
          </cell>
          <cell r="JW48">
            <v>0</v>
          </cell>
          <cell r="JX48">
            <v>5</v>
          </cell>
          <cell r="JY48">
            <v>5</v>
          </cell>
          <cell r="JZ48" t="str">
            <v>OK</v>
          </cell>
          <cell r="KA48">
            <v>1</v>
          </cell>
          <cell r="KB48">
            <v>1.65</v>
          </cell>
          <cell r="KC48">
            <v>0.62223748455030181</v>
          </cell>
          <cell r="KD48">
            <v>2.2722374845503017</v>
          </cell>
          <cell r="KE48">
            <v>1.0277625154496981</v>
          </cell>
          <cell r="KF48" t="str">
            <v>Under</v>
          </cell>
          <cell r="KG48">
            <v>0</v>
          </cell>
          <cell r="KH48">
            <v>0.25</v>
          </cell>
          <cell r="KI48">
            <v>0.49354811679282456</v>
          </cell>
          <cell r="KJ48">
            <v>0.74354811679282462</v>
          </cell>
          <cell r="KK48">
            <v>-0.24354811679282456</v>
          </cell>
          <cell r="KL48" t="str">
            <v>OK</v>
          </cell>
          <cell r="KM48">
            <v>1</v>
          </cell>
          <cell r="KN48">
            <v>2</v>
          </cell>
          <cell r="KO48">
            <v>3</v>
          </cell>
          <cell r="KP48">
            <v>2.4249999999999998</v>
          </cell>
          <cell r="KQ48">
            <v>0.50064061525312331</v>
          </cell>
          <cell r="KR48">
            <v>2.9256406152531231</v>
          </cell>
          <cell r="KS48">
            <v>1.9243593847468765</v>
          </cell>
          <cell r="KT48" t="str">
            <v>Over</v>
          </cell>
          <cell r="KU48">
            <v>13</v>
          </cell>
          <cell r="KV48">
            <v>1</v>
          </cell>
          <cell r="KW48">
            <v>1.5249999999999999</v>
          </cell>
          <cell r="KX48">
            <v>0.50573632534081492</v>
          </cell>
          <cell r="KY48">
            <v>2.0307363253408148</v>
          </cell>
          <cell r="KZ48">
            <v>1.019263674659185</v>
          </cell>
          <cell r="LA48" t="str">
            <v>Under</v>
          </cell>
          <cell r="LB48">
            <v>2</v>
          </cell>
          <cell r="LC48">
            <v>2</v>
          </cell>
          <cell r="LD48">
            <v>0</v>
          </cell>
          <cell r="LE48">
            <v>2</v>
          </cell>
          <cell r="LF48">
            <v>2</v>
          </cell>
          <cell r="LG48" t="str">
            <v>OK</v>
          </cell>
          <cell r="LH48">
            <v>2</v>
          </cell>
          <cell r="LI48">
            <v>1.425</v>
          </cell>
          <cell r="LJ48">
            <v>0.50064061525312331</v>
          </cell>
          <cell r="LK48">
            <v>1.9256406152531234</v>
          </cell>
          <cell r="LL48">
            <v>0.92435938474687673</v>
          </cell>
          <cell r="LM48" t="str">
            <v>Over</v>
          </cell>
          <cell r="LN48">
            <v>4</v>
          </cell>
          <cell r="LO48">
            <v>1</v>
          </cell>
          <cell r="LP48">
            <v>0.57499999999999996</v>
          </cell>
          <cell r="LQ48">
            <v>0.6359930655967716</v>
          </cell>
          <cell r="LR48">
            <v>1.2109930655967716</v>
          </cell>
          <cell r="LS48">
            <v>-6.0993065596771645E-2</v>
          </cell>
          <cell r="LT48" t="str">
            <v>OK</v>
          </cell>
          <cell r="LU48">
            <v>6</v>
          </cell>
          <cell r="LV48">
            <v>58</v>
          </cell>
          <cell r="LW48">
            <v>5</v>
          </cell>
          <cell r="LX48">
            <v>4.5250000000000004</v>
          </cell>
          <cell r="LY48">
            <v>1.2192368357043935</v>
          </cell>
          <cell r="LZ48">
            <v>5.7442368357043936</v>
          </cell>
          <cell r="MA48">
            <v>3.3057631642956071</v>
          </cell>
          <cell r="MB48" t="str">
            <v>OK</v>
          </cell>
          <cell r="MC48">
            <v>0</v>
          </cell>
          <cell r="MD48">
            <v>12</v>
          </cell>
          <cell r="ME48">
            <v>0</v>
          </cell>
          <cell r="MF48">
            <v>12</v>
          </cell>
          <cell r="MG48">
            <v>12</v>
          </cell>
          <cell r="MH48">
            <v>0</v>
          </cell>
          <cell r="MI48">
            <v>12</v>
          </cell>
          <cell r="MJ48">
            <v>12</v>
          </cell>
          <cell r="MK48" t="str">
            <v>OK</v>
          </cell>
          <cell r="ML48">
            <v>17</v>
          </cell>
          <cell r="MM48">
            <v>22</v>
          </cell>
          <cell r="MN48">
            <v>13.25</v>
          </cell>
          <cell r="MO48">
            <v>5.0064061525312313</v>
          </cell>
          <cell r="MP48">
            <v>18.25640615253123</v>
          </cell>
          <cell r="MQ48">
            <v>8.2435938474687696</v>
          </cell>
          <cell r="MR48" t="str">
            <v>Over</v>
          </cell>
          <cell r="MS48">
            <v>1</v>
          </cell>
          <cell r="MT48">
            <v>0.375</v>
          </cell>
          <cell r="MU48">
            <v>1.0299987552892653</v>
          </cell>
          <cell r="MV48">
            <v>1.4049987552892653</v>
          </cell>
          <cell r="MW48">
            <v>-0.65499875528926532</v>
          </cell>
          <cell r="MX48" t="str">
            <v>OK</v>
          </cell>
          <cell r="MY48">
            <v>23</v>
          </cell>
          <cell r="MZ48">
            <v>19</v>
          </cell>
          <cell r="NA48">
            <v>12.375</v>
          </cell>
          <cell r="NB48">
            <v>4.7646535106892163</v>
          </cell>
          <cell r="NC48">
            <v>17.139653510689214</v>
          </cell>
          <cell r="ND48">
            <v>7.6103464893107837</v>
          </cell>
          <cell r="NE48" t="str">
            <v>Over</v>
          </cell>
          <cell r="NF48">
            <v>0</v>
          </cell>
          <cell r="NG48">
            <v>0.15</v>
          </cell>
          <cell r="NH48">
            <v>0.48304589153964794</v>
          </cell>
          <cell r="NI48">
            <v>0.63304589153964796</v>
          </cell>
          <cell r="NJ48">
            <v>-0.33304589153964792</v>
          </cell>
          <cell r="NK48" t="str">
            <v>OK</v>
          </cell>
          <cell r="NL48">
            <v>19</v>
          </cell>
          <cell r="NM48">
            <v>8</v>
          </cell>
          <cell r="NN48">
            <v>6.4749999999999996</v>
          </cell>
          <cell r="NO48">
            <v>1.4498010473589384</v>
          </cell>
          <cell r="NP48">
            <v>7.9248010473589385</v>
          </cell>
          <cell r="NQ48">
            <v>5.0251989526410608</v>
          </cell>
          <cell r="NR48" t="str">
            <v>Over</v>
          </cell>
          <cell r="NS48">
            <v>8</v>
          </cell>
          <cell r="NT48">
            <v>11</v>
          </cell>
          <cell r="NU48">
            <v>7.3250000000000002</v>
          </cell>
          <cell r="NV48">
            <v>2.3467107367656723</v>
          </cell>
          <cell r="NW48">
            <v>9.6717107367656716</v>
          </cell>
          <cell r="NX48">
            <v>4.9782892632343279</v>
          </cell>
          <cell r="NY48" t="str">
            <v>Over</v>
          </cell>
          <cell r="NZ48">
            <v>11</v>
          </cell>
          <cell r="OA48">
            <v>2</v>
          </cell>
          <cell r="OB48">
            <v>0.85</v>
          </cell>
          <cell r="OC48">
            <v>0.483045891539648</v>
          </cell>
          <cell r="OD48">
            <v>1.3330458915396479</v>
          </cell>
          <cell r="OE48">
            <v>0.36695410846035198</v>
          </cell>
          <cell r="OF48" t="str">
            <v>Over</v>
          </cell>
          <cell r="OG48">
            <v>0</v>
          </cell>
          <cell r="OH48">
            <v>7.4999999999999997E-2</v>
          </cell>
          <cell r="OI48">
            <v>0.26674678283691849</v>
          </cell>
          <cell r="OJ48">
            <v>0.34174678283691851</v>
          </cell>
          <cell r="OK48">
            <v>-0.19174678283691848</v>
          </cell>
          <cell r="OL48" t="str">
            <v>OK</v>
          </cell>
          <cell r="OM48">
            <v>2</v>
          </cell>
          <cell r="ON48">
            <v>6</v>
          </cell>
          <cell r="OO48">
            <v>3.3250000000000002</v>
          </cell>
          <cell r="OP48">
            <v>0.85896479137419379</v>
          </cell>
          <cell r="OQ48">
            <v>4.1839647913741942</v>
          </cell>
          <cell r="OR48">
            <v>2.4660352086258062</v>
          </cell>
          <cell r="OS48" t="str">
            <v>Over</v>
          </cell>
          <cell r="OT48">
            <v>6</v>
          </cell>
          <cell r="OU48">
            <v>4</v>
          </cell>
          <cell r="OV48">
            <v>2.8250000000000002</v>
          </cell>
          <cell r="OW48">
            <v>0.87376286168590267</v>
          </cell>
          <cell r="OX48">
            <v>3.698762861685903</v>
          </cell>
          <cell r="OY48">
            <v>1.9512371383140974</v>
          </cell>
          <cell r="OZ48" t="str">
            <v>Over</v>
          </cell>
          <cell r="PA48">
            <v>2</v>
          </cell>
          <cell r="PB48">
            <v>1.6</v>
          </cell>
          <cell r="PC48">
            <v>0.54537683984186314</v>
          </cell>
          <cell r="PD48">
            <v>1</v>
          </cell>
          <cell r="PE48">
            <v>1.0546231601581368</v>
          </cell>
          <cell r="PF48" t="str">
            <v>Over</v>
          </cell>
          <cell r="PG48">
            <v>2</v>
          </cell>
          <cell r="PH48">
            <v>2</v>
          </cell>
          <cell r="PI48">
            <v>1</v>
          </cell>
          <cell r="PJ48">
            <v>1</v>
          </cell>
          <cell r="PK48">
            <v>0</v>
          </cell>
          <cell r="PL48">
            <v>0.4</v>
          </cell>
          <cell r="PM48">
            <v>0.54537683984186336</v>
          </cell>
          <cell r="PN48">
            <v>0.94537683984186338</v>
          </cell>
          <cell r="PO48">
            <v>-0.14537683984186334</v>
          </cell>
          <cell r="PP48" t="str">
            <v>OK</v>
          </cell>
          <cell r="PQ48">
            <v>6</v>
          </cell>
          <cell r="PR48">
            <v>5</v>
          </cell>
          <cell r="PS48">
            <v>2</v>
          </cell>
          <cell r="PT48">
            <v>7</v>
          </cell>
          <cell r="PU48">
            <v>3.9750000000000001</v>
          </cell>
          <cell r="PV48">
            <v>1.3298833571369122</v>
          </cell>
          <cell r="PW48">
            <v>5.3048833571369123</v>
          </cell>
          <cell r="PX48">
            <v>2.6451166428630879</v>
          </cell>
          <cell r="PY48" t="str">
            <v>Over</v>
          </cell>
          <cell r="PZ48">
            <v>7</v>
          </cell>
          <cell r="QA48">
            <v>0</v>
          </cell>
          <cell r="QB48">
            <v>0.375</v>
          </cell>
          <cell r="QC48">
            <v>0.54006172486732174</v>
          </cell>
          <cell r="QD48">
            <v>0.91506172486732174</v>
          </cell>
          <cell r="QE48">
            <v>-0.16506172486732174</v>
          </cell>
          <cell r="QF48" t="str">
            <v>OK</v>
          </cell>
          <cell r="QG48">
            <v>3</v>
          </cell>
          <cell r="QH48">
            <v>3</v>
          </cell>
          <cell r="QI48">
            <v>6</v>
          </cell>
          <cell r="QJ48">
            <v>5.9249999999999998</v>
          </cell>
          <cell r="QK48">
            <v>0.26674678283691855</v>
          </cell>
          <cell r="QL48">
            <v>6.1917467828369182</v>
          </cell>
          <cell r="QM48">
            <v>5.6582532171630815</v>
          </cell>
          <cell r="QN48" t="str">
            <v>OK</v>
          </cell>
          <cell r="QO48">
            <v>6</v>
          </cell>
          <cell r="QP48">
            <v>9</v>
          </cell>
          <cell r="QQ48">
            <v>6.7</v>
          </cell>
          <cell r="QR48">
            <v>1.9637744922496214</v>
          </cell>
          <cell r="QS48">
            <v>8.6637744922496225</v>
          </cell>
          <cell r="QT48">
            <v>4.7362255077503788</v>
          </cell>
          <cell r="QU48" t="str">
            <v>Over</v>
          </cell>
          <cell r="QV48">
            <v>9</v>
          </cell>
          <cell r="QW48">
            <v>6</v>
          </cell>
          <cell r="QX48">
            <v>4.4000000000000004</v>
          </cell>
          <cell r="QY48">
            <v>1.4987174003640067</v>
          </cell>
          <cell r="QZ48">
            <v>5.8987174003640073</v>
          </cell>
          <cell r="RA48">
            <v>2.9012825996359934</v>
          </cell>
          <cell r="RB48" t="str">
            <v>Over</v>
          </cell>
          <cell r="RC48">
            <v>6</v>
          </cell>
          <cell r="RD48">
            <v>5</v>
          </cell>
          <cell r="RE48">
            <v>2.75</v>
          </cell>
          <cell r="RF48">
            <v>1.031553471276484</v>
          </cell>
          <cell r="RG48">
            <v>3.7815534712764842</v>
          </cell>
          <cell r="RH48">
            <v>1.718446528723516</v>
          </cell>
          <cell r="RI48" t="str">
            <v>Over</v>
          </cell>
          <cell r="RJ48">
            <v>3</v>
          </cell>
          <cell r="RK48">
            <v>2.9</v>
          </cell>
          <cell r="RL48">
            <v>1.7802333468483198</v>
          </cell>
          <cell r="RM48">
            <v>4.6802333468483202</v>
          </cell>
          <cell r="RN48">
            <v>1.1197666531516801</v>
          </cell>
          <cell r="RO48" t="str">
            <v>OK</v>
          </cell>
          <cell r="RP48">
            <v>0</v>
          </cell>
          <cell r="RQ48">
            <v>6</v>
          </cell>
          <cell r="RR48">
            <v>6</v>
          </cell>
          <cell r="RS48">
            <v>6</v>
          </cell>
          <cell r="RT48">
            <v>0</v>
          </cell>
          <cell r="RU48">
            <v>6</v>
          </cell>
          <cell r="RV48">
            <v>6</v>
          </cell>
          <cell r="RW48" t="str">
            <v>OK</v>
          </cell>
          <cell r="RX48">
            <v>14</v>
          </cell>
          <cell r="RY48">
            <v>15</v>
          </cell>
          <cell r="RZ48">
            <v>14.125</v>
          </cell>
          <cell r="SA48">
            <v>4.2134552481550251</v>
          </cell>
          <cell r="SB48">
            <v>18.338455248155025</v>
          </cell>
          <cell r="SC48">
            <v>9.9115447518449749</v>
          </cell>
          <cell r="SD48" t="str">
            <v>OK</v>
          </cell>
          <cell r="SE48">
            <v>5</v>
          </cell>
          <cell r="SF48">
            <v>0</v>
          </cell>
          <cell r="SG48">
            <v>5</v>
          </cell>
          <cell r="SH48">
            <v>4.2750000000000004</v>
          </cell>
          <cell r="SI48">
            <v>2.037941394693461</v>
          </cell>
          <cell r="SJ48">
            <v>6.3129413946934614</v>
          </cell>
          <cell r="SK48">
            <v>2.2370586053065393</v>
          </cell>
          <cell r="SL48" t="str">
            <v>OK</v>
          </cell>
          <cell r="SM48">
            <v>1</v>
          </cell>
          <cell r="SN48">
            <v>7.4999999999999997E-2</v>
          </cell>
          <cell r="SO48">
            <v>0.26674678283691849</v>
          </cell>
          <cell r="SP48">
            <v>0.34174678283691851</v>
          </cell>
          <cell r="SQ48">
            <v>-0.19174678283691848</v>
          </cell>
          <cell r="SR48" t="str">
            <v>Over</v>
          </cell>
          <cell r="SS48">
            <v>21</v>
          </cell>
          <cell r="ST48">
            <v>5</v>
          </cell>
          <cell r="SU48">
            <v>4.2</v>
          </cell>
          <cell r="SV48">
            <v>1.4884168150705013</v>
          </cell>
          <cell r="SW48">
            <v>5.6884168150705019</v>
          </cell>
          <cell r="SX48">
            <v>2.7115831849294989</v>
          </cell>
          <cell r="SY48" t="str">
            <v>OK</v>
          </cell>
          <cell r="SZ48">
            <v>3</v>
          </cell>
          <cell r="TA48">
            <v>5</v>
          </cell>
          <cell r="TB48">
            <v>0</v>
          </cell>
          <cell r="TC48">
            <v>8</v>
          </cell>
          <cell r="TD48">
            <v>8.4</v>
          </cell>
          <cell r="TE48">
            <v>3.2249030993194192</v>
          </cell>
          <cell r="TF48">
            <v>11.62490309931942</v>
          </cell>
          <cell r="TG48">
            <v>5.1750969006805807</v>
          </cell>
          <cell r="TH48" t="str">
            <v>OK</v>
          </cell>
          <cell r="TI48">
            <v>13</v>
          </cell>
          <cell r="TJ48">
            <v>0</v>
          </cell>
          <cell r="TK48">
            <v>0.35</v>
          </cell>
          <cell r="TL48">
            <v>0.48304589153964794</v>
          </cell>
          <cell r="TM48">
            <v>0.83304589153964792</v>
          </cell>
          <cell r="TN48">
            <v>-0.13304589153964796</v>
          </cell>
          <cell r="TO48" t="str">
            <v>OK</v>
          </cell>
          <cell r="TP48">
            <v>28</v>
          </cell>
          <cell r="TQ48">
            <v>3</v>
          </cell>
          <cell r="TR48">
            <v>10</v>
          </cell>
          <cell r="TS48">
            <v>41</v>
          </cell>
          <cell r="TT48">
            <v>28.975000000000001</v>
          </cell>
          <cell r="TU48">
            <v>8.9284549442951029</v>
          </cell>
          <cell r="TV48">
            <v>37.903454944295106</v>
          </cell>
          <cell r="TW48">
            <v>20.046545055704897</v>
          </cell>
          <cell r="TX48" t="str">
            <v>Over</v>
          </cell>
          <cell r="TY48">
            <v>41</v>
          </cell>
          <cell r="TZ48">
            <v>4</v>
          </cell>
          <cell r="UA48">
            <v>2.375</v>
          </cell>
          <cell r="UB48">
            <v>0.83780849656892165</v>
          </cell>
          <cell r="UC48">
            <v>3.2128084965689219</v>
          </cell>
          <cell r="UD48">
            <v>1.5371915034310784</v>
          </cell>
          <cell r="UE48" t="str">
            <v>Over</v>
          </cell>
          <cell r="UF48">
            <v>15</v>
          </cell>
          <cell r="UG48">
            <v>0</v>
          </cell>
          <cell r="UH48">
            <v>15</v>
          </cell>
          <cell r="UI48">
            <v>12.95</v>
          </cell>
          <cell r="UJ48">
            <v>3.9088984611380186</v>
          </cell>
          <cell r="UK48">
            <v>16.858898461138018</v>
          </cell>
          <cell r="UL48">
            <v>9.0411015388619802</v>
          </cell>
          <cell r="UM48" t="str">
            <v>OK</v>
          </cell>
          <cell r="UN48">
            <v>4</v>
          </cell>
          <cell r="UO48">
            <v>0</v>
          </cell>
          <cell r="UP48">
            <v>4</v>
          </cell>
          <cell r="UQ48">
            <v>4</v>
          </cell>
          <cell r="UR48">
            <v>0</v>
          </cell>
          <cell r="US48">
            <v>4</v>
          </cell>
          <cell r="UT48">
            <v>4</v>
          </cell>
          <cell r="UU48" t="str">
            <v>OK</v>
          </cell>
          <cell r="UV48">
            <v>2</v>
          </cell>
          <cell r="UW48">
            <v>2</v>
          </cell>
          <cell r="UX48">
            <v>0</v>
          </cell>
          <cell r="UY48">
            <v>2</v>
          </cell>
          <cell r="UZ48">
            <v>2</v>
          </cell>
          <cell r="VA48" t="str">
            <v>OK</v>
          </cell>
          <cell r="VB48">
            <v>1</v>
          </cell>
          <cell r="VC48">
            <v>1</v>
          </cell>
          <cell r="VD48">
            <v>0</v>
          </cell>
          <cell r="VE48">
            <v>1</v>
          </cell>
          <cell r="VF48">
            <v>1</v>
          </cell>
          <cell r="VG48" t="str">
            <v>OK</v>
          </cell>
          <cell r="VH48">
            <v>26</v>
          </cell>
          <cell r="VI48">
            <v>5</v>
          </cell>
          <cell r="VJ48">
            <v>5</v>
          </cell>
          <cell r="VK48">
            <v>0</v>
          </cell>
          <cell r="VL48">
            <v>5</v>
          </cell>
          <cell r="VM48">
            <v>5</v>
          </cell>
          <cell r="VN48" t="str">
            <v>OK</v>
          </cell>
          <cell r="VO48">
            <v>5</v>
          </cell>
          <cell r="VP48">
            <v>38</v>
          </cell>
          <cell r="VQ48">
            <v>28.7</v>
          </cell>
          <cell r="VR48">
            <v>7.0971283466787325</v>
          </cell>
          <cell r="VS48">
            <v>35.797128346678733</v>
          </cell>
          <cell r="VT48">
            <v>21.602871653321266</v>
          </cell>
          <cell r="VU48" t="str">
            <v>Over</v>
          </cell>
          <cell r="VV48">
            <v>33</v>
          </cell>
          <cell r="VW48">
            <v>24.15</v>
          </cell>
          <cell r="VX48">
            <v>6.2942790467176364</v>
          </cell>
          <cell r="VY48">
            <v>30.444279046717636</v>
          </cell>
          <cell r="VZ48">
            <v>17.855720953282361</v>
          </cell>
          <cell r="WA48" t="str">
            <v>Over</v>
          </cell>
          <cell r="WB48">
            <v>71</v>
          </cell>
          <cell r="WC48">
            <v>311</v>
          </cell>
          <cell r="WD48">
            <v>40</v>
          </cell>
          <cell r="WE48">
            <v>0</v>
          </cell>
          <cell r="WF48">
            <v>40</v>
          </cell>
          <cell r="WG48">
            <v>30.1</v>
          </cell>
          <cell r="WH48">
            <v>7.1640126272276268</v>
          </cell>
          <cell r="WI48">
            <v>37.264012627227629</v>
          </cell>
          <cell r="WJ48">
            <v>22.935987372772374</v>
          </cell>
          <cell r="WK48" t="str">
            <v>Over</v>
          </cell>
          <cell r="WL48">
            <v>40</v>
          </cell>
          <cell r="WM48">
            <v>40</v>
          </cell>
          <cell r="WN48">
            <v>0</v>
          </cell>
          <cell r="WO48">
            <v>40</v>
          </cell>
          <cell r="WP48">
            <v>24.75</v>
          </cell>
          <cell r="WQ48">
            <v>7.1207533453370093</v>
          </cell>
          <cell r="WR48">
            <v>31.870753345337008</v>
          </cell>
          <cell r="WS48">
            <v>17.629246654662992</v>
          </cell>
          <cell r="WT48" t="str">
            <v>Over</v>
          </cell>
          <cell r="WU48">
            <v>40</v>
          </cell>
          <cell r="WV48">
            <v>90</v>
          </cell>
          <cell r="WW48">
            <v>0</v>
          </cell>
          <cell r="WX48">
            <v>90</v>
          </cell>
          <cell r="WY48">
            <v>53.174999999999997</v>
          </cell>
          <cell r="WZ48">
            <v>25.280870948158327</v>
          </cell>
          <cell r="XA48">
            <v>78.455870948158321</v>
          </cell>
          <cell r="XB48">
            <v>27.89412905184167</v>
          </cell>
          <cell r="XC48" t="str">
            <v>Over</v>
          </cell>
          <cell r="XD48">
            <v>90</v>
          </cell>
          <cell r="XE48">
            <v>19</v>
          </cell>
          <cell r="XF48">
            <v>0</v>
          </cell>
          <cell r="XG48">
            <v>19</v>
          </cell>
          <cell r="XH48">
            <v>14.8</v>
          </cell>
          <cell r="XI48">
            <v>5.1798425874508212</v>
          </cell>
          <cell r="XJ48">
            <v>19.979842587450822</v>
          </cell>
          <cell r="XK48">
            <v>9.6201574125491796</v>
          </cell>
          <cell r="XL48" t="str">
            <v>OK</v>
          </cell>
          <cell r="XM48">
            <v>19</v>
          </cell>
          <cell r="XN48">
            <v>40</v>
          </cell>
          <cell r="XO48">
            <v>0</v>
          </cell>
          <cell r="XP48">
            <v>40</v>
          </cell>
          <cell r="XQ48">
            <v>26.324999999999999</v>
          </cell>
          <cell r="XR48">
            <v>9.1718283835577701</v>
          </cell>
          <cell r="XS48">
            <v>35.496828383557769</v>
          </cell>
          <cell r="XT48">
            <v>17.153171616442229</v>
          </cell>
          <cell r="XU48" t="str">
            <v>Over</v>
          </cell>
          <cell r="XV48">
            <v>40</v>
          </cell>
          <cell r="XW48">
            <v>28</v>
          </cell>
          <cell r="XX48">
            <v>0</v>
          </cell>
          <cell r="XY48">
            <v>28</v>
          </cell>
          <cell r="XZ48">
            <v>17.399999999999999</v>
          </cell>
          <cell r="YA48">
            <v>6.3034382152388346</v>
          </cell>
          <cell r="YB48">
            <v>23.703438215238833</v>
          </cell>
          <cell r="YC48">
            <v>11.096561784761164</v>
          </cell>
          <cell r="YD48" t="str">
            <v>Over</v>
          </cell>
          <cell r="YE48">
            <v>28</v>
          </cell>
          <cell r="YF48">
            <v>110</v>
          </cell>
          <cell r="YG48">
            <v>0</v>
          </cell>
          <cell r="YH48">
            <v>110</v>
          </cell>
          <cell r="YI48">
            <v>75.55</v>
          </cell>
          <cell r="YJ48">
            <v>26.288293192490812</v>
          </cell>
          <cell r="YK48">
            <v>101.83829319249081</v>
          </cell>
          <cell r="YL48">
            <v>49.261706807509185</v>
          </cell>
          <cell r="YM48" t="str">
            <v>Over</v>
          </cell>
          <cell r="YN48">
            <v>110</v>
          </cell>
          <cell r="YO48">
            <v>90</v>
          </cell>
          <cell r="YP48">
            <v>0</v>
          </cell>
          <cell r="YQ48">
            <v>90</v>
          </cell>
          <cell r="YR48">
            <v>47.15</v>
          </cell>
          <cell r="YS48">
            <v>19.721847835618298</v>
          </cell>
          <cell r="YT48">
            <v>66.871847835618297</v>
          </cell>
          <cell r="YU48">
            <v>27.4281521643817</v>
          </cell>
          <cell r="YV48" t="str">
            <v>Over</v>
          </cell>
          <cell r="YW48">
            <v>90</v>
          </cell>
          <cell r="YX48">
            <v>30</v>
          </cell>
          <cell r="YY48">
            <v>0</v>
          </cell>
          <cell r="YZ48">
            <v>30</v>
          </cell>
          <cell r="ZA48">
            <v>21.574999999999999</v>
          </cell>
          <cell r="ZB48">
            <v>8.3109057175589403</v>
          </cell>
          <cell r="ZC48">
            <v>29.885905717558941</v>
          </cell>
          <cell r="ZD48">
            <v>13.264094282441059</v>
          </cell>
          <cell r="ZE48" t="str">
            <v>Over</v>
          </cell>
          <cell r="ZF48">
            <v>30</v>
          </cell>
          <cell r="ZG48">
            <v>12</v>
          </cell>
          <cell r="ZH48">
            <v>0</v>
          </cell>
          <cell r="ZI48">
            <v>12</v>
          </cell>
          <cell r="ZJ48">
            <v>5.7750000000000004</v>
          </cell>
          <cell r="ZK48">
            <v>3.7106050374015478</v>
          </cell>
          <cell r="ZL48">
            <v>9.4856050374015481</v>
          </cell>
          <cell r="ZM48">
            <v>2.0643949625984526</v>
          </cell>
          <cell r="ZN48" t="str">
            <v>Over</v>
          </cell>
          <cell r="ZO48">
            <v>12</v>
          </cell>
          <cell r="ZP48">
            <v>21</v>
          </cell>
          <cell r="ZQ48">
            <v>0</v>
          </cell>
          <cell r="ZR48">
            <v>21</v>
          </cell>
          <cell r="ZS48">
            <v>26.875</v>
          </cell>
          <cell r="ZT48">
            <v>10.957230372493655</v>
          </cell>
          <cell r="ZU48">
            <v>37.832230372493655</v>
          </cell>
          <cell r="ZV48">
            <v>15.917769627506345</v>
          </cell>
          <cell r="ZW48" t="str">
            <v>OK</v>
          </cell>
          <cell r="ZX48">
            <v>21</v>
          </cell>
          <cell r="ZY48">
            <v>38</v>
          </cell>
          <cell r="ZZ48">
            <v>0</v>
          </cell>
          <cell r="AAA48">
            <v>38</v>
          </cell>
          <cell r="AAB48">
            <v>23.324999999999999</v>
          </cell>
          <cell r="AAC48">
            <v>11.200703961393197</v>
          </cell>
          <cell r="AAD48">
            <v>34.525703961393198</v>
          </cell>
          <cell r="AAE48">
            <v>12.124296038606802</v>
          </cell>
          <cell r="AAF48" t="str">
            <v>Over</v>
          </cell>
          <cell r="AAG48">
            <v>38</v>
          </cell>
          <cell r="AAH48">
            <v>15</v>
          </cell>
          <cell r="AAI48">
            <v>0</v>
          </cell>
          <cell r="AAJ48">
            <v>15</v>
          </cell>
          <cell r="AAK48">
            <v>12.35</v>
          </cell>
          <cell r="AAL48">
            <v>5.1168399703382645</v>
          </cell>
          <cell r="AAM48">
            <v>17.466839970338263</v>
          </cell>
          <cell r="AAN48">
            <v>7.2331600296617351</v>
          </cell>
          <cell r="AAO48" t="str">
            <v>OK</v>
          </cell>
          <cell r="AAP48">
            <v>15</v>
          </cell>
          <cell r="AAQ48">
            <v>4</v>
          </cell>
          <cell r="AAR48">
            <v>0</v>
          </cell>
          <cell r="AAS48">
            <v>4</v>
          </cell>
          <cell r="AAT48">
            <v>3.15</v>
          </cell>
          <cell r="AAU48">
            <v>1.2719861311935436</v>
          </cell>
          <cell r="AAV48">
            <v>4.4219861311935436</v>
          </cell>
          <cell r="AAW48">
            <v>1.8780138688064563</v>
          </cell>
          <cell r="AAX48" t="str">
            <v>OK</v>
          </cell>
          <cell r="AAY48">
            <v>4</v>
          </cell>
          <cell r="AAZ48">
            <v>21</v>
          </cell>
          <cell r="ABA48">
            <v>0</v>
          </cell>
          <cell r="ABB48">
            <v>21</v>
          </cell>
          <cell r="ABC48">
            <v>12.45</v>
          </cell>
          <cell r="ABD48">
            <v>6.0296277046273969</v>
          </cell>
          <cell r="ABE48">
            <v>18.479627704627397</v>
          </cell>
          <cell r="ABF48">
            <v>6.4203722953726023</v>
          </cell>
          <cell r="ABG48" t="str">
            <v>Over</v>
          </cell>
          <cell r="ABH48">
            <v>21</v>
          </cell>
          <cell r="ABI48">
            <v>2</v>
          </cell>
          <cell r="ABJ48">
            <v>4.375</v>
          </cell>
          <cell r="ABK48">
            <v>1.8904279803044466</v>
          </cell>
          <cell r="ABL48">
            <v>6.2654279803044464</v>
          </cell>
          <cell r="ABM48">
            <v>2.4845720196955536</v>
          </cell>
          <cell r="ABN48" t="str">
            <v>Under</v>
          </cell>
          <cell r="ABO48">
            <v>2</v>
          </cell>
          <cell r="ABP48">
            <v>600</v>
          </cell>
          <cell r="ABQ48">
            <v>1196</v>
          </cell>
          <cell r="ABR48">
            <v>0</v>
          </cell>
          <cell r="ABS48">
            <v>9</v>
          </cell>
          <cell r="ABT48">
            <v>1</v>
          </cell>
          <cell r="ABU48">
            <v>2</v>
          </cell>
          <cell r="ABV48">
            <v>1</v>
          </cell>
          <cell r="ABW48">
            <v>0</v>
          </cell>
          <cell r="ABX48">
            <v>0</v>
          </cell>
          <cell r="ABY48">
            <v>0</v>
          </cell>
          <cell r="ABZ48">
            <v>0</v>
          </cell>
          <cell r="ACA48">
            <v>1</v>
          </cell>
          <cell r="ACB48">
            <v>2</v>
          </cell>
          <cell r="ACC48">
            <v>16</v>
          </cell>
          <cell r="ACD48">
            <v>0</v>
          </cell>
          <cell r="ACE48">
            <v>0</v>
          </cell>
          <cell r="ACF48">
            <v>0</v>
          </cell>
          <cell r="ACG48">
            <v>0</v>
          </cell>
          <cell r="ACH48">
            <v>0</v>
          </cell>
          <cell r="ACI48">
            <v>0</v>
          </cell>
          <cell r="ACJ48">
            <v>0</v>
          </cell>
          <cell r="ACK48">
            <v>0</v>
          </cell>
          <cell r="ACL48">
            <v>0</v>
          </cell>
          <cell r="ACM48">
            <v>0</v>
          </cell>
          <cell r="ACN48">
            <v>0</v>
          </cell>
          <cell r="ACO48">
            <v>0</v>
          </cell>
          <cell r="ACP48">
            <v>16</v>
          </cell>
          <cell r="ACR48">
            <v>121</v>
          </cell>
          <cell r="ACS48">
            <v>121</v>
          </cell>
          <cell r="ACT48">
            <v>0</v>
          </cell>
          <cell r="ACV48">
            <v>655</v>
          </cell>
          <cell r="ACW48">
            <v>655</v>
          </cell>
          <cell r="ACX48">
            <v>0</v>
          </cell>
          <cell r="ACZ48">
            <v>15</v>
          </cell>
          <cell r="ADA48">
            <v>15</v>
          </cell>
          <cell r="ADB48">
            <v>0</v>
          </cell>
          <cell r="ADD48">
            <v>5</v>
          </cell>
          <cell r="ADE48">
            <v>5</v>
          </cell>
          <cell r="ADF48">
            <v>0</v>
          </cell>
          <cell r="ADH48">
            <v>39</v>
          </cell>
          <cell r="ADI48">
            <v>39</v>
          </cell>
          <cell r="ADJ48">
            <v>0</v>
          </cell>
          <cell r="ADL48">
            <v>33</v>
          </cell>
          <cell r="ADM48">
            <v>33</v>
          </cell>
          <cell r="ADN48">
            <v>0</v>
          </cell>
          <cell r="ADP48">
            <v>24</v>
          </cell>
          <cell r="ADQ48">
            <v>24</v>
          </cell>
          <cell r="ADR48">
            <v>0</v>
          </cell>
          <cell r="ADT48">
            <v>41</v>
          </cell>
          <cell r="ADU48">
            <v>41</v>
          </cell>
          <cell r="ADV48">
            <v>0</v>
          </cell>
          <cell r="ADX48">
            <v>6</v>
          </cell>
          <cell r="ADY48">
            <v>6</v>
          </cell>
          <cell r="ADZ48">
            <v>0</v>
          </cell>
          <cell r="AEB48">
            <v>15</v>
          </cell>
          <cell r="AEC48">
            <v>15</v>
          </cell>
          <cell r="AED48">
            <v>0</v>
          </cell>
          <cell r="AEF48">
            <v>1</v>
          </cell>
          <cell r="AEG48">
            <v>1</v>
          </cell>
          <cell r="AEH48">
            <v>0</v>
          </cell>
          <cell r="AEJ48">
            <v>2</v>
          </cell>
          <cell r="AEK48">
            <v>2</v>
          </cell>
          <cell r="AEL48">
            <v>0</v>
          </cell>
          <cell r="AEN48">
            <v>4</v>
          </cell>
          <cell r="AEO48">
            <v>4</v>
          </cell>
          <cell r="AEP48">
            <v>0</v>
          </cell>
          <cell r="AER48">
            <v>7</v>
          </cell>
          <cell r="AES48">
            <v>7</v>
          </cell>
          <cell r="AET48">
            <v>0</v>
          </cell>
          <cell r="AEV48">
            <v>6</v>
          </cell>
          <cell r="AEW48">
            <v>6</v>
          </cell>
          <cell r="AEX48">
            <v>0</v>
          </cell>
          <cell r="AEZ48">
            <v>4</v>
          </cell>
          <cell r="AFA48">
            <v>4</v>
          </cell>
          <cell r="AFB48">
            <v>0</v>
          </cell>
          <cell r="AFD48">
            <v>5</v>
          </cell>
          <cell r="AFE48">
            <v>5</v>
          </cell>
          <cell r="AFF48">
            <v>0</v>
          </cell>
          <cell r="AFH48">
            <v>12</v>
          </cell>
          <cell r="AFI48">
            <v>12</v>
          </cell>
          <cell r="AFJ48">
            <v>0</v>
          </cell>
          <cell r="AFL48">
            <v>1</v>
          </cell>
          <cell r="AFM48">
            <v>1</v>
          </cell>
          <cell r="AFN48">
            <v>0</v>
          </cell>
          <cell r="AFP48">
            <v>10</v>
          </cell>
          <cell r="AFQ48">
            <v>10</v>
          </cell>
          <cell r="AFR48">
            <v>0</v>
          </cell>
          <cell r="AFT48">
            <v>2</v>
          </cell>
          <cell r="AFU48">
            <v>2</v>
          </cell>
          <cell r="AFV48">
            <v>0</v>
          </cell>
          <cell r="AFX48">
            <v>1</v>
          </cell>
          <cell r="AFY48">
            <v>1</v>
          </cell>
          <cell r="AFZ48">
            <v>0</v>
          </cell>
          <cell r="AGB48">
            <v>8</v>
          </cell>
          <cell r="AGC48">
            <v>8</v>
          </cell>
          <cell r="AGD48">
            <v>0</v>
          </cell>
          <cell r="AGF48">
            <v>33</v>
          </cell>
          <cell r="AGG48">
            <v>38</v>
          </cell>
          <cell r="AGH48">
            <v>5</v>
          </cell>
          <cell r="AGJ48">
            <v>11</v>
          </cell>
          <cell r="AGK48">
            <v>11</v>
          </cell>
          <cell r="AGL48">
            <v>0</v>
          </cell>
          <cell r="AGN48">
            <v>38</v>
          </cell>
          <cell r="AGO48">
            <v>38</v>
          </cell>
          <cell r="AGP48">
            <v>0</v>
          </cell>
          <cell r="AGR48">
            <v>20</v>
          </cell>
          <cell r="AGS48">
            <v>20</v>
          </cell>
          <cell r="AGT48">
            <v>0</v>
          </cell>
          <cell r="AGV48">
            <v>32</v>
          </cell>
          <cell r="AGW48">
            <v>32</v>
          </cell>
          <cell r="AGX48">
            <v>0</v>
          </cell>
          <cell r="AGZ48">
            <v>4</v>
          </cell>
          <cell r="AHA48">
            <v>4</v>
          </cell>
          <cell r="AHB48">
            <v>0</v>
          </cell>
          <cell r="AHD48">
            <v>4</v>
          </cell>
          <cell r="AHE48">
            <v>4</v>
          </cell>
          <cell r="AHF48">
            <v>0</v>
          </cell>
          <cell r="AHH48">
            <v>3</v>
          </cell>
          <cell r="AHI48">
            <v>3</v>
          </cell>
          <cell r="AHJ48">
            <v>0</v>
          </cell>
          <cell r="AHL48">
            <v>3</v>
          </cell>
          <cell r="AHM48">
            <v>3</v>
          </cell>
          <cell r="AHN48">
            <v>0</v>
          </cell>
          <cell r="AHP48">
            <v>10</v>
          </cell>
          <cell r="AHQ48">
            <v>10</v>
          </cell>
          <cell r="AHR48">
            <v>0</v>
          </cell>
          <cell r="AHT48">
            <v>14</v>
          </cell>
          <cell r="AHU48">
            <v>14</v>
          </cell>
          <cell r="AHV48">
            <v>0</v>
          </cell>
          <cell r="AHX48" t="str">
            <v>*</v>
          </cell>
          <cell r="AHY48">
            <v>16</v>
          </cell>
          <cell r="AHZ48">
            <v>20</v>
          </cell>
          <cell r="AIA48">
            <v>4</v>
          </cell>
          <cell r="AIB48">
            <v>6</v>
          </cell>
          <cell r="AIC48">
            <v>0</v>
          </cell>
          <cell r="AID48">
            <v>0</v>
          </cell>
          <cell r="AIE48">
            <v>3</v>
          </cell>
          <cell r="AIF48">
            <v>3</v>
          </cell>
          <cell r="AIG48">
            <v>2</v>
          </cell>
          <cell r="AIH48">
            <v>1</v>
          </cell>
          <cell r="AII48">
            <v>38</v>
          </cell>
          <cell r="AIJ48">
            <v>6</v>
          </cell>
        </row>
        <row r="49">
          <cell r="B49" t="str">
            <v>รพท.มหาสารคาม</v>
          </cell>
          <cell r="C49" t="str">
            <v>โรงพยาบาลมหาสารคาม</v>
          </cell>
          <cell r="D49">
            <v>10707</v>
          </cell>
          <cell r="E49">
            <v>7</v>
          </cell>
          <cell r="F49" t="str">
            <v>มหาสารคาม</v>
          </cell>
          <cell r="G49" t="str">
            <v>S ใหญ่</v>
          </cell>
          <cell r="H49" t="str">
            <v>รพ.ระดับ S เตียง &lt; 400</v>
          </cell>
          <cell r="I49">
            <v>5</v>
          </cell>
          <cell r="J49">
            <v>491</v>
          </cell>
          <cell r="K49">
            <v>4</v>
          </cell>
          <cell r="L49">
            <v>160422</v>
          </cell>
          <cell r="M49">
            <v>0</v>
          </cell>
          <cell r="N49">
            <v>59947</v>
          </cell>
          <cell r="O49">
            <v>100475</v>
          </cell>
          <cell r="P49">
            <v>506230</v>
          </cell>
          <cell r="Q49">
            <v>5</v>
          </cell>
          <cell r="R49">
            <v>5.7</v>
          </cell>
          <cell r="U49">
            <v>0</v>
          </cell>
          <cell r="V49">
            <v>0</v>
          </cell>
          <cell r="W49" t="str">
            <v>Over</v>
          </cell>
          <cell r="X49">
            <v>3</v>
          </cell>
          <cell r="Y49">
            <v>1.6</v>
          </cell>
          <cell r="Z49">
            <v>0.777899868317385</v>
          </cell>
          <cell r="AA49">
            <v>2.3778998683173853</v>
          </cell>
          <cell r="AB49">
            <v>0.82210013168261509</v>
          </cell>
          <cell r="AC49" t="str">
            <v>Over</v>
          </cell>
          <cell r="AD49">
            <v>18</v>
          </cell>
          <cell r="AE49">
            <v>14.1</v>
          </cell>
          <cell r="AF49">
            <v>2.5094692461626038</v>
          </cell>
          <cell r="AG49">
            <v>16.609469246162604</v>
          </cell>
          <cell r="AH49">
            <v>11.590530753837395</v>
          </cell>
          <cell r="AI49" t="str">
            <v>Over</v>
          </cell>
          <cell r="AJ49">
            <v>2</v>
          </cell>
          <cell r="AK49">
            <v>1.2749999999999999</v>
          </cell>
          <cell r="AL49">
            <v>0.9054677216067919</v>
          </cell>
          <cell r="AM49">
            <v>2.1804677216067918</v>
          </cell>
          <cell r="AN49">
            <v>0.36953227839320801</v>
          </cell>
          <cell r="AO49" t="str">
            <v>OK</v>
          </cell>
          <cell r="AP49">
            <v>2</v>
          </cell>
          <cell r="AQ49">
            <v>0.875</v>
          </cell>
          <cell r="AR49">
            <v>0.64797514988755156</v>
          </cell>
          <cell r="AS49">
            <v>1.5229751498875514</v>
          </cell>
          <cell r="AT49">
            <v>0.22702485011244844</v>
          </cell>
          <cell r="AU49" t="str">
            <v>Over</v>
          </cell>
          <cell r="AV49">
            <v>3</v>
          </cell>
          <cell r="AW49">
            <v>4</v>
          </cell>
          <cell r="AX49">
            <v>7</v>
          </cell>
          <cell r="AY49">
            <v>5.35</v>
          </cell>
          <cell r="AZ49">
            <v>1.1668498024760767</v>
          </cell>
          <cell r="BA49">
            <v>6.5168498024760764</v>
          </cell>
          <cell r="BB49">
            <v>4.1831501975239229</v>
          </cell>
          <cell r="BC49" t="str">
            <v>Over</v>
          </cell>
          <cell r="BD49">
            <v>37</v>
          </cell>
          <cell r="BE49">
            <v>7</v>
          </cell>
          <cell r="BF49">
            <v>13</v>
          </cell>
          <cell r="BG49">
            <v>20</v>
          </cell>
          <cell r="BH49">
            <v>15.05</v>
          </cell>
          <cell r="BI49">
            <v>3.5005494074282315</v>
          </cell>
          <cell r="BJ49">
            <v>18.550549407428232</v>
          </cell>
          <cell r="BK49">
            <v>11.54945059257177</v>
          </cell>
          <cell r="BL49" t="str">
            <v>Over</v>
          </cell>
          <cell r="BM49">
            <v>20</v>
          </cell>
          <cell r="BN49">
            <v>3</v>
          </cell>
          <cell r="BO49">
            <v>27</v>
          </cell>
          <cell r="BP49">
            <v>30</v>
          </cell>
          <cell r="BQ49">
            <v>23.1</v>
          </cell>
          <cell r="BR49">
            <v>4.5109553255067727</v>
          </cell>
          <cell r="BS49">
            <v>27.610955325506772</v>
          </cell>
          <cell r="BT49">
            <v>18.589044674493231</v>
          </cell>
          <cell r="BU49" t="str">
            <v>Over</v>
          </cell>
          <cell r="BV49">
            <v>2</v>
          </cell>
          <cell r="BW49">
            <v>1.125</v>
          </cell>
          <cell r="BX49">
            <v>0.6864064729836441</v>
          </cell>
          <cell r="BY49">
            <v>1.8114064729836441</v>
          </cell>
          <cell r="BZ49">
            <v>0.4385935270163559</v>
          </cell>
          <cell r="CA49" t="str">
            <v>Over</v>
          </cell>
          <cell r="CB49">
            <v>32</v>
          </cell>
          <cell r="CC49">
            <v>7</v>
          </cell>
          <cell r="CD49">
            <v>5.0250000000000004</v>
          </cell>
          <cell r="CE49">
            <v>1.2503845562312177</v>
          </cell>
          <cell r="CF49">
            <v>6.2753845562312183</v>
          </cell>
          <cell r="CG49">
            <v>3.7746154437687824</v>
          </cell>
          <cell r="CH49" t="str">
            <v>Over</v>
          </cell>
          <cell r="CI49">
            <v>4</v>
          </cell>
          <cell r="CJ49">
            <v>2.6</v>
          </cell>
          <cell r="CK49">
            <v>0.77789986831738556</v>
          </cell>
          <cell r="CL49">
            <v>3.3778998683173858</v>
          </cell>
          <cell r="CM49">
            <v>1.8221001316826144</v>
          </cell>
          <cell r="CN49" t="str">
            <v>Over</v>
          </cell>
          <cell r="CO49">
            <v>11</v>
          </cell>
          <cell r="CP49">
            <v>5</v>
          </cell>
          <cell r="CQ49">
            <v>15</v>
          </cell>
          <cell r="CR49">
            <v>20</v>
          </cell>
          <cell r="CS49">
            <v>15.45</v>
          </cell>
          <cell r="CT49">
            <v>5.3873070195670962</v>
          </cell>
          <cell r="CU49">
            <v>20.837307019567096</v>
          </cell>
          <cell r="CV49">
            <v>10.062692980432903</v>
          </cell>
          <cell r="CW49" t="str">
            <v>OK</v>
          </cell>
          <cell r="CX49">
            <v>20</v>
          </cell>
          <cell r="CY49">
            <v>6</v>
          </cell>
          <cell r="CZ49">
            <v>12</v>
          </cell>
          <cell r="DA49">
            <v>18</v>
          </cell>
          <cell r="DB49">
            <v>8.9499999999999993</v>
          </cell>
          <cell r="DC49">
            <v>3.6087500499587009</v>
          </cell>
          <cell r="DD49">
            <v>12.5587500499587</v>
          </cell>
          <cell r="DE49">
            <v>5.3412499500412984</v>
          </cell>
          <cell r="DF49" t="str">
            <v>Over</v>
          </cell>
          <cell r="DG49">
            <v>18</v>
          </cell>
          <cell r="DH49">
            <v>138</v>
          </cell>
          <cell r="DI49">
            <v>11</v>
          </cell>
          <cell r="DJ49">
            <v>11</v>
          </cell>
          <cell r="DK49">
            <v>2</v>
          </cell>
          <cell r="DL49">
            <v>2</v>
          </cell>
          <cell r="DM49">
            <v>1</v>
          </cell>
          <cell r="DN49">
            <v>12</v>
          </cell>
          <cell r="DO49">
            <v>1</v>
          </cell>
          <cell r="DP49">
            <v>18</v>
          </cell>
          <cell r="DR49">
            <v>21</v>
          </cell>
          <cell r="DS49">
            <v>20</v>
          </cell>
          <cell r="DT49">
            <v>11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4</v>
          </cell>
          <cell r="EB49">
            <v>56</v>
          </cell>
          <cell r="EC49">
            <v>4</v>
          </cell>
          <cell r="ED49">
            <v>2</v>
          </cell>
          <cell r="EE49">
            <v>6</v>
          </cell>
          <cell r="EF49">
            <v>2</v>
          </cell>
          <cell r="EG49">
            <v>3</v>
          </cell>
          <cell r="EH49">
            <v>5</v>
          </cell>
          <cell r="EI49">
            <v>3</v>
          </cell>
          <cell r="EJ49">
            <v>0</v>
          </cell>
          <cell r="EK49">
            <v>0</v>
          </cell>
          <cell r="EL49">
            <v>3</v>
          </cell>
          <cell r="EM49">
            <v>1</v>
          </cell>
          <cell r="EN49">
            <v>1</v>
          </cell>
          <cell r="EO49">
            <v>2</v>
          </cell>
          <cell r="EP49">
            <v>72</v>
          </cell>
          <cell r="EQ49">
            <v>2</v>
          </cell>
          <cell r="ER49">
            <v>2</v>
          </cell>
          <cell r="ET49">
            <v>1</v>
          </cell>
          <cell r="EU49">
            <v>1</v>
          </cell>
          <cell r="EV49">
            <v>2</v>
          </cell>
          <cell r="EW49">
            <v>1</v>
          </cell>
          <cell r="EX49">
            <v>1</v>
          </cell>
          <cell r="EY49">
            <v>2</v>
          </cell>
          <cell r="EZ49">
            <v>2</v>
          </cell>
          <cell r="FA49">
            <v>1</v>
          </cell>
          <cell r="FB49">
            <v>0</v>
          </cell>
          <cell r="FC49">
            <v>3</v>
          </cell>
          <cell r="FD49">
            <v>1</v>
          </cell>
          <cell r="FE49">
            <v>1</v>
          </cell>
          <cell r="FF49">
            <v>2</v>
          </cell>
          <cell r="FG49">
            <v>1</v>
          </cell>
          <cell r="FH49">
            <v>1</v>
          </cell>
          <cell r="FI49">
            <v>2</v>
          </cell>
          <cell r="FJ49">
            <v>1</v>
          </cell>
          <cell r="FK49">
            <v>1</v>
          </cell>
          <cell r="FL49">
            <v>1</v>
          </cell>
          <cell r="FM49">
            <v>3</v>
          </cell>
          <cell r="FN49">
            <v>14</v>
          </cell>
          <cell r="FP49">
            <v>6</v>
          </cell>
          <cell r="FQ49">
            <v>0</v>
          </cell>
          <cell r="FR49">
            <v>6</v>
          </cell>
          <cell r="FS49">
            <v>3</v>
          </cell>
          <cell r="FT49">
            <v>0</v>
          </cell>
          <cell r="FU49">
            <v>3</v>
          </cell>
          <cell r="FV49">
            <v>3</v>
          </cell>
          <cell r="FW49">
            <v>0</v>
          </cell>
          <cell r="FX49">
            <v>3</v>
          </cell>
          <cell r="FY49">
            <v>3</v>
          </cell>
          <cell r="FZ49">
            <v>0</v>
          </cell>
          <cell r="GA49">
            <v>3</v>
          </cell>
          <cell r="GB49">
            <v>15</v>
          </cell>
          <cell r="GC49">
            <v>8.9499999999999993</v>
          </cell>
          <cell r="GD49">
            <v>4.5514156715668825</v>
          </cell>
          <cell r="GE49">
            <v>13.501415671566882</v>
          </cell>
          <cell r="GF49">
            <v>4.3985843284331168</v>
          </cell>
          <cell r="GG49" t="str">
            <v>Over</v>
          </cell>
          <cell r="GH49">
            <v>37</v>
          </cell>
          <cell r="GI49">
            <v>23.9788</v>
          </cell>
          <cell r="GJ49">
            <v>16.042200000000001</v>
          </cell>
          <cell r="GK49">
            <v>38</v>
          </cell>
          <cell r="GL49">
            <v>16.625</v>
          </cell>
          <cell r="GM49">
            <v>7.543676244514427</v>
          </cell>
          <cell r="GN49">
            <v>24.168676244514426</v>
          </cell>
          <cell r="GO49">
            <v>9.0813237554855739</v>
          </cell>
          <cell r="GP49" t="str">
            <v>Over</v>
          </cell>
          <cell r="GQ49">
            <v>132</v>
          </cell>
          <cell r="GR49">
            <v>10</v>
          </cell>
          <cell r="GS49">
            <v>7.65</v>
          </cell>
          <cell r="GT49">
            <v>1.2516655570345716</v>
          </cell>
          <cell r="GU49">
            <v>77</v>
          </cell>
          <cell r="GV49">
            <v>6.398334442965429</v>
          </cell>
          <cell r="GW49" t="str">
            <v>OK</v>
          </cell>
          <cell r="GX49">
            <v>0</v>
          </cell>
          <cell r="GY49">
            <v>0.5</v>
          </cell>
          <cell r="GZ49">
            <v>0.50636968354183332</v>
          </cell>
          <cell r="HA49">
            <v>1.0063696835418332</v>
          </cell>
          <cell r="HB49">
            <v>-6.3696835418333153E-3</v>
          </cell>
          <cell r="HC49" t="str">
            <v>OK</v>
          </cell>
          <cell r="HD49">
            <v>6</v>
          </cell>
          <cell r="HE49">
            <v>3</v>
          </cell>
          <cell r="HF49">
            <v>9</v>
          </cell>
          <cell r="HG49">
            <v>8.7750000000000004</v>
          </cell>
          <cell r="HH49">
            <v>1.5768761719102928</v>
          </cell>
          <cell r="HI49">
            <v>10.351876171910293</v>
          </cell>
          <cell r="HJ49">
            <v>7.1981238280897077</v>
          </cell>
          <cell r="HK49" t="str">
            <v>OK</v>
          </cell>
          <cell r="HL49">
            <v>1</v>
          </cell>
          <cell r="HM49">
            <v>0.92500000000000004</v>
          </cell>
          <cell r="HN49">
            <v>0.82857616520055755</v>
          </cell>
          <cell r="HO49">
            <v>1.7535761652005575</v>
          </cell>
          <cell r="HP49">
            <v>9.6423834799442498E-2</v>
          </cell>
          <cell r="HQ49" t="str">
            <v>OK</v>
          </cell>
          <cell r="HR49">
            <v>20</v>
          </cell>
          <cell r="HS49">
            <v>2</v>
          </cell>
          <cell r="HT49">
            <v>1.7</v>
          </cell>
          <cell r="HU49">
            <v>0.72324057067957903</v>
          </cell>
          <cell r="HV49">
            <v>2.423240570679579</v>
          </cell>
          <cell r="HW49">
            <v>0.97675942932042092</v>
          </cell>
          <cell r="HX49" t="str">
            <v>OK</v>
          </cell>
          <cell r="HY49">
            <v>3</v>
          </cell>
          <cell r="HZ49">
            <v>9</v>
          </cell>
          <cell r="IA49">
            <v>12</v>
          </cell>
          <cell r="IB49">
            <v>6.375</v>
          </cell>
          <cell r="IC49">
            <v>2.6668669796559947</v>
          </cell>
          <cell r="ID49">
            <v>9.0418669796559943</v>
          </cell>
          <cell r="IE49">
            <v>3.7081330203440053</v>
          </cell>
          <cell r="IF49" t="str">
            <v>Over</v>
          </cell>
          <cell r="IG49">
            <v>3</v>
          </cell>
          <cell r="IH49">
            <v>2.65</v>
          </cell>
          <cell r="II49">
            <v>0.89299266370776975</v>
          </cell>
          <cell r="IJ49">
            <v>3.5429926637077696</v>
          </cell>
          <cell r="IK49">
            <v>1.7570073362922303</v>
          </cell>
          <cell r="IL49" t="str">
            <v>OK</v>
          </cell>
          <cell r="IM49">
            <v>17</v>
          </cell>
          <cell r="IN49">
            <v>2</v>
          </cell>
          <cell r="IO49">
            <v>1.7250000000000001</v>
          </cell>
          <cell r="IP49">
            <v>0.6788942744621107</v>
          </cell>
          <cell r="IQ49">
            <v>2.403894274462111</v>
          </cell>
          <cell r="IR49">
            <v>1.0461057255378894</v>
          </cell>
          <cell r="IS49" t="str">
            <v>OK</v>
          </cell>
          <cell r="IT49">
            <v>1</v>
          </cell>
          <cell r="IU49">
            <v>0.65</v>
          </cell>
          <cell r="IV49">
            <v>0.483045891539648</v>
          </cell>
          <cell r="IW49">
            <v>1.133045891539648</v>
          </cell>
          <cell r="IX49">
            <v>0.16695410846035202</v>
          </cell>
          <cell r="IY49" t="str">
            <v>OK</v>
          </cell>
          <cell r="IZ49">
            <v>1</v>
          </cell>
          <cell r="JA49">
            <v>0.625</v>
          </cell>
          <cell r="JB49">
            <v>0.80662322408980125</v>
          </cell>
          <cell r="JC49">
            <v>1.4316232240898012</v>
          </cell>
          <cell r="JD49">
            <v>-0.18162322408980125</v>
          </cell>
          <cell r="JE49" t="str">
            <v>OK</v>
          </cell>
          <cell r="JF49">
            <v>4</v>
          </cell>
          <cell r="JG49">
            <v>2</v>
          </cell>
          <cell r="JH49">
            <v>1.7749999999999999</v>
          </cell>
          <cell r="JI49">
            <v>0.61965664603420401</v>
          </cell>
          <cell r="JJ49">
            <v>2.3946566460342038</v>
          </cell>
          <cell r="JK49">
            <v>1.155343353965796</v>
          </cell>
          <cell r="JL49" t="str">
            <v>OK</v>
          </cell>
          <cell r="JM49">
            <v>1</v>
          </cell>
          <cell r="JN49">
            <v>1</v>
          </cell>
          <cell r="JO49">
            <v>0</v>
          </cell>
          <cell r="JP49">
            <v>1</v>
          </cell>
          <cell r="JQ49">
            <v>1</v>
          </cell>
          <cell r="JR49" t="str">
            <v>OK</v>
          </cell>
          <cell r="JS49">
            <v>1</v>
          </cell>
          <cell r="JT49">
            <v>4</v>
          </cell>
          <cell r="JU49">
            <v>5</v>
          </cell>
          <cell r="JV49">
            <v>5</v>
          </cell>
          <cell r="JW49">
            <v>0</v>
          </cell>
          <cell r="JX49">
            <v>5</v>
          </cell>
          <cell r="JY49">
            <v>5</v>
          </cell>
          <cell r="JZ49" t="str">
            <v>OK</v>
          </cell>
          <cell r="KA49">
            <v>2</v>
          </cell>
          <cell r="KB49">
            <v>1.65</v>
          </cell>
          <cell r="KC49">
            <v>0.62223748455030181</v>
          </cell>
          <cell r="KD49">
            <v>2.2722374845503017</v>
          </cell>
          <cell r="KE49">
            <v>1.0277625154496981</v>
          </cell>
          <cell r="KF49" t="str">
            <v>OK</v>
          </cell>
          <cell r="KG49">
            <v>0</v>
          </cell>
          <cell r="KH49">
            <v>0.25</v>
          </cell>
          <cell r="KI49">
            <v>0.49354811679282456</v>
          </cell>
          <cell r="KJ49">
            <v>0.74354811679282462</v>
          </cell>
          <cell r="KK49">
            <v>-0.24354811679282456</v>
          </cell>
          <cell r="KL49" t="str">
            <v>OK</v>
          </cell>
          <cell r="KM49">
            <v>1</v>
          </cell>
          <cell r="KN49">
            <v>2</v>
          </cell>
          <cell r="KO49">
            <v>3</v>
          </cell>
          <cell r="KP49">
            <v>2.4249999999999998</v>
          </cell>
          <cell r="KQ49">
            <v>0.50064061525312331</v>
          </cell>
          <cell r="KR49">
            <v>2.9256406152531231</v>
          </cell>
          <cell r="KS49">
            <v>1.9243593847468765</v>
          </cell>
          <cell r="KT49" t="str">
            <v>Over</v>
          </cell>
          <cell r="KU49">
            <v>13</v>
          </cell>
          <cell r="KV49">
            <v>2</v>
          </cell>
          <cell r="KW49">
            <v>1.5249999999999999</v>
          </cell>
          <cell r="KX49">
            <v>0.50573632534081492</v>
          </cell>
          <cell r="KY49">
            <v>2.0307363253408148</v>
          </cell>
          <cell r="KZ49">
            <v>1.019263674659185</v>
          </cell>
          <cell r="LA49" t="str">
            <v>OK</v>
          </cell>
          <cell r="LB49">
            <v>2</v>
          </cell>
          <cell r="LC49">
            <v>2</v>
          </cell>
          <cell r="LD49">
            <v>0</v>
          </cell>
          <cell r="LE49">
            <v>2</v>
          </cell>
          <cell r="LF49">
            <v>2</v>
          </cell>
          <cell r="LG49" t="str">
            <v>OK</v>
          </cell>
          <cell r="LH49">
            <v>2</v>
          </cell>
          <cell r="LI49">
            <v>1.425</v>
          </cell>
          <cell r="LJ49">
            <v>0.50064061525312331</v>
          </cell>
          <cell r="LK49">
            <v>1.9256406152531234</v>
          </cell>
          <cell r="LL49">
            <v>0.92435938474687673</v>
          </cell>
          <cell r="LM49" t="str">
            <v>Over</v>
          </cell>
          <cell r="LN49">
            <v>4</v>
          </cell>
          <cell r="LO49">
            <v>1</v>
          </cell>
          <cell r="LP49">
            <v>0.57499999999999996</v>
          </cell>
          <cell r="LQ49">
            <v>0.6359930655967716</v>
          </cell>
          <cell r="LR49">
            <v>1.2109930655967716</v>
          </cell>
          <cell r="LS49">
            <v>-6.0993065596771645E-2</v>
          </cell>
          <cell r="LT49" t="str">
            <v>OK</v>
          </cell>
          <cell r="LU49">
            <v>7</v>
          </cell>
          <cell r="LV49">
            <v>61</v>
          </cell>
          <cell r="LW49">
            <v>7</v>
          </cell>
          <cell r="LX49">
            <v>4.5250000000000004</v>
          </cell>
          <cell r="LY49">
            <v>1.2192368357043935</v>
          </cell>
          <cell r="LZ49">
            <v>5.7442368357043936</v>
          </cell>
          <cell r="MA49">
            <v>3.3057631642956071</v>
          </cell>
          <cell r="MB49" t="str">
            <v>Over</v>
          </cell>
          <cell r="MC49">
            <v>4</v>
          </cell>
          <cell r="MD49">
            <v>8</v>
          </cell>
          <cell r="ME49">
            <v>0</v>
          </cell>
          <cell r="MF49">
            <v>12</v>
          </cell>
          <cell r="MG49">
            <v>12</v>
          </cell>
          <cell r="MH49">
            <v>0</v>
          </cell>
          <cell r="MI49">
            <v>12</v>
          </cell>
          <cell r="MJ49">
            <v>12</v>
          </cell>
          <cell r="MK49" t="str">
            <v>OK</v>
          </cell>
          <cell r="ML49">
            <v>19</v>
          </cell>
          <cell r="MM49">
            <v>26</v>
          </cell>
          <cell r="MN49">
            <v>13.25</v>
          </cell>
          <cell r="MO49">
            <v>5.0064061525312313</v>
          </cell>
          <cell r="MP49">
            <v>18.25640615253123</v>
          </cell>
          <cell r="MQ49">
            <v>8.2435938474687696</v>
          </cell>
          <cell r="MR49" t="str">
            <v>Over</v>
          </cell>
          <cell r="MS49">
            <v>1</v>
          </cell>
          <cell r="MT49">
            <v>0.375</v>
          </cell>
          <cell r="MU49">
            <v>1.0299987552892653</v>
          </cell>
          <cell r="MV49">
            <v>1.4049987552892653</v>
          </cell>
          <cell r="MW49">
            <v>-0.65499875528926532</v>
          </cell>
          <cell r="MX49" t="str">
            <v>OK</v>
          </cell>
          <cell r="MY49">
            <v>27</v>
          </cell>
          <cell r="MZ49">
            <v>23</v>
          </cell>
          <cell r="NA49">
            <v>12.375</v>
          </cell>
          <cell r="NB49">
            <v>4.7646535106892163</v>
          </cell>
          <cell r="NC49">
            <v>17.139653510689214</v>
          </cell>
          <cell r="ND49">
            <v>7.6103464893107837</v>
          </cell>
          <cell r="NE49" t="str">
            <v>Over</v>
          </cell>
          <cell r="NF49">
            <v>0</v>
          </cell>
          <cell r="NG49">
            <v>0.15</v>
          </cell>
          <cell r="NH49">
            <v>0.48304589153964794</v>
          </cell>
          <cell r="NI49">
            <v>0.63304589153964796</v>
          </cell>
          <cell r="NJ49">
            <v>-0.33304589153964792</v>
          </cell>
          <cell r="NK49" t="str">
            <v>OK</v>
          </cell>
          <cell r="NL49">
            <v>23</v>
          </cell>
          <cell r="NM49">
            <v>8</v>
          </cell>
          <cell r="NN49">
            <v>6.4749999999999996</v>
          </cell>
          <cell r="NO49">
            <v>1.4498010473589384</v>
          </cell>
          <cell r="NP49">
            <v>7.9248010473589385</v>
          </cell>
          <cell r="NQ49">
            <v>5.0251989526410608</v>
          </cell>
          <cell r="NR49" t="str">
            <v>Over</v>
          </cell>
          <cell r="NS49">
            <v>8</v>
          </cell>
          <cell r="NT49">
            <v>10</v>
          </cell>
          <cell r="NU49">
            <v>7.3250000000000002</v>
          </cell>
          <cell r="NV49">
            <v>2.3467107367656723</v>
          </cell>
          <cell r="NW49">
            <v>9.6717107367656716</v>
          </cell>
          <cell r="NX49">
            <v>4.9782892632343279</v>
          </cell>
          <cell r="NY49" t="str">
            <v>Over</v>
          </cell>
          <cell r="NZ49">
            <v>10</v>
          </cell>
          <cell r="OA49">
            <v>1</v>
          </cell>
          <cell r="OB49">
            <v>0.85</v>
          </cell>
          <cell r="OC49">
            <v>0.483045891539648</v>
          </cell>
          <cell r="OD49">
            <v>1.3330458915396479</v>
          </cell>
          <cell r="OE49">
            <v>0.36695410846035198</v>
          </cell>
          <cell r="OF49" t="str">
            <v>OK</v>
          </cell>
          <cell r="OG49">
            <v>0</v>
          </cell>
          <cell r="OH49">
            <v>7.4999999999999997E-2</v>
          </cell>
          <cell r="OI49">
            <v>0.26674678283691849</v>
          </cell>
          <cell r="OJ49">
            <v>0.34174678283691851</v>
          </cell>
          <cell r="OK49">
            <v>-0.19174678283691848</v>
          </cell>
          <cell r="OL49" t="str">
            <v>OK</v>
          </cell>
          <cell r="OM49">
            <v>1</v>
          </cell>
          <cell r="ON49">
            <v>6</v>
          </cell>
          <cell r="OO49">
            <v>3.3250000000000002</v>
          </cell>
          <cell r="OP49">
            <v>0.85896479137419379</v>
          </cell>
          <cell r="OQ49">
            <v>4.1839647913741942</v>
          </cell>
          <cell r="OR49">
            <v>2.4660352086258062</v>
          </cell>
          <cell r="OS49" t="str">
            <v>Over</v>
          </cell>
          <cell r="OT49">
            <v>6</v>
          </cell>
          <cell r="OU49">
            <v>5</v>
          </cell>
          <cell r="OV49">
            <v>2.8250000000000002</v>
          </cell>
          <cell r="OW49">
            <v>0.87376286168590267</v>
          </cell>
          <cell r="OX49">
            <v>3.698762861685903</v>
          </cell>
          <cell r="OY49">
            <v>1.9512371383140974</v>
          </cell>
          <cell r="OZ49" t="str">
            <v>Over</v>
          </cell>
          <cell r="PA49">
            <v>2</v>
          </cell>
          <cell r="PB49">
            <v>1.6</v>
          </cell>
          <cell r="PC49">
            <v>0.54537683984186314</v>
          </cell>
          <cell r="PD49">
            <v>1</v>
          </cell>
          <cell r="PE49">
            <v>1.0546231601581368</v>
          </cell>
          <cell r="PF49" t="str">
            <v>Over</v>
          </cell>
          <cell r="PG49">
            <v>2</v>
          </cell>
          <cell r="PH49">
            <v>2</v>
          </cell>
          <cell r="PI49">
            <v>1</v>
          </cell>
          <cell r="PJ49">
            <v>1</v>
          </cell>
          <cell r="PK49">
            <v>0</v>
          </cell>
          <cell r="PL49">
            <v>0.4</v>
          </cell>
          <cell r="PM49">
            <v>0.54537683984186336</v>
          </cell>
          <cell r="PN49">
            <v>0.94537683984186338</v>
          </cell>
          <cell r="PO49">
            <v>-0.14537683984186334</v>
          </cell>
          <cell r="PP49" t="str">
            <v>OK</v>
          </cell>
          <cell r="PQ49">
            <v>7</v>
          </cell>
          <cell r="PR49">
            <v>7</v>
          </cell>
          <cell r="PS49">
            <v>0</v>
          </cell>
          <cell r="PT49">
            <v>7</v>
          </cell>
          <cell r="PU49">
            <v>3.9750000000000001</v>
          </cell>
          <cell r="PV49">
            <v>1.3298833571369122</v>
          </cell>
          <cell r="PW49">
            <v>5.3048833571369123</v>
          </cell>
          <cell r="PX49">
            <v>2.6451166428630879</v>
          </cell>
          <cell r="PY49" t="str">
            <v>Over</v>
          </cell>
          <cell r="PZ49">
            <v>7</v>
          </cell>
          <cell r="QA49">
            <v>2</v>
          </cell>
          <cell r="QB49">
            <v>0.375</v>
          </cell>
          <cell r="QC49">
            <v>0.54006172486732174</v>
          </cell>
          <cell r="QD49">
            <v>0.91506172486732174</v>
          </cell>
          <cell r="QE49">
            <v>-0.16506172486732174</v>
          </cell>
          <cell r="QF49" t="str">
            <v>Over</v>
          </cell>
          <cell r="QG49">
            <v>6</v>
          </cell>
          <cell r="QH49">
            <v>0</v>
          </cell>
          <cell r="QI49">
            <v>6</v>
          </cell>
          <cell r="QJ49">
            <v>5.9249999999999998</v>
          </cell>
          <cell r="QK49">
            <v>0.26674678283691855</v>
          </cell>
          <cell r="QL49">
            <v>6.1917467828369182</v>
          </cell>
          <cell r="QM49">
            <v>5.6582532171630815</v>
          </cell>
          <cell r="QN49" t="str">
            <v>OK</v>
          </cell>
          <cell r="QO49">
            <v>8</v>
          </cell>
          <cell r="QP49">
            <v>10</v>
          </cell>
          <cell r="QQ49">
            <v>6.7</v>
          </cell>
          <cell r="QR49">
            <v>1.9637744922496214</v>
          </cell>
          <cell r="QS49">
            <v>8.6637744922496225</v>
          </cell>
          <cell r="QT49">
            <v>4.7362255077503788</v>
          </cell>
          <cell r="QU49" t="str">
            <v>Over</v>
          </cell>
          <cell r="QV49">
            <v>10</v>
          </cell>
          <cell r="QW49">
            <v>10</v>
          </cell>
          <cell r="QX49">
            <v>4.4000000000000004</v>
          </cell>
          <cell r="QY49">
            <v>1.4987174003640067</v>
          </cell>
          <cell r="QZ49">
            <v>5.8987174003640073</v>
          </cell>
          <cell r="RA49">
            <v>2.9012825996359934</v>
          </cell>
          <cell r="RB49" t="str">
            <v>Over</v>
          </cell>
          <cell r="RC49">
            <v>10</v>
          </cell>
          <cell r="RD49">
            <v>5</v>
          </cell>
          <cell r="RE49">
            <v>2.75</v>
          </cell>
          <cell r="RF49">
            <v>1.031553471276484</v>
          </cell>
          <cell r="RG49">
            <v>3.7815534712764842</v>
          </cell>
          <cell r="RH49">
            <v>1.718446528723516</v>
          </cell>
          <cell r="RI49" t="str">
            <v>Over</v>
          </cell>
          <cell r="RJ49">
            <v>4</v>
          </cell>
          <cell r="RK49">
            <v>2.9</v>
          </cell>
          <cell r="RL49">
            <v>1.7802333468483198</v>
          </cell>
          <cell r="RM49">
            <v>4.6802333468483202</v>
          </cell>
          <cell r="RN49">
            <v>1.1197666531516801</v>
          </cell>
          <cell r="RO49" t="str">
            <v>OK</v>
          </cell>
          <cell r="RP49">
            <v>3</v>
          </cell>
          <cell r="RQ49">
            <v>3</v>
          </cell>
          <cell r="RR49">
            <v>6</v>
          </cell>
          <cell r="RS49">
            <v>6</v>
          </cell>
          <cell r="RT49">
            <v>0</v>
          </cell>
          <cell r="RU49">
            <v>6</v>
          </cell>
          <cell r="RV49">
            <v>6</v>
          </cell>
          <cell r="RW49" t="str">
            <v>OK</v>
          </cell>
          <cell r="RX49">
            <v>15</v>
          </cell>
          <cell r="RY49">
            <v>19</v>
          </cell>
          <cell r="RZ49">
            <v>14.125</v>
          </cell>
          <cell r="SA49">
            <v>4.2134552481550251</v>
          </cell>
          <cell r="SB49">
            <v>18.338455248155025</v>
          </cell>
          <cell r="SC49">
            <v>9.9115447518449749</v>
          </cell>
          <cell r="SD49" t="str">
            <v>Over</v>
          </cell>
          <cell r="SE49">
            <v>7</v>
          </cell>
          <cell r="SF49">
            <v>0</v>
          </cell>
          <cell r="SG49">
            <v>7</v>
          </cell>
          <cell r="SH49">
            <v>4.2750000000000004</v>
          </cell>
          <cell r="SI49">
            <v>2.037941394693461</v>
          </cell>
          <cell r="SJ49">
            <v>6.3129413946934614</v>
          </cell>
          <cell r="SK49">
            <v>2.2370586053065393</v>
          </cell>
          <cell r="SL49" t="str">
            <v>Over</v>
          </cell>
          <cell r="SM49">
            <v>0</v>
          </cell>
          <cell r="SN49">
            <v>7.4999999999999997E-2</v>
          </cell>
          <cell r="SO49">
            <v>0.26674678283691849</v>
          </cell>
          <cell r="SP49">
            <v>0.34174678283691851</v>
          </cell>
          <cell r="SQ49">
            <v>-0.19174678283691848</v>
          </cell>
          <cell r="SR49" t="str">
            <v>OK</v>
          </cell>
          <cell r="SS49">
            <v>26</v>
          </cell>
          <cell r="ST49">
            <v>5</v>
          </cell>
          <cell r="SU49">
            <v>4.2</v>
          </cell>
          <cell r="SV49">
            <v>1.4884168150705013</v>
          </cell>
          <cell r="SW49">
            <v>5.6884168150705019</v>
          </cell>
          <cell r="SX49">
            <v>2.7115831849294989</v>
          </cell>
          <cell r="SY49" t="str">
            <v>OK</v>
          </cell>
          <cell r="SZ49">
            <v>21</v>
          </cell>
          <cell r="TA49">
            <v>0</v>
          </cell>
          <cell r="TB49">
            <v>0</v>
          </cell>
          <cell r="TC49">
            <v>21</v>
          </cell>
          <cell r="TD49">
            <v>8.4</v>
          </cell>
          <cell r="TE49">
            <v>3.2249030993194192</v>
          </cell>
          <cell r="TF49">
            <v>11.62490309931942</v>
          </cell>
          <cell r="TG49">
            <v>5.1750969006805807</v>
          </cell>
          <cell r="TH49" t="str">
            <v>Over</v>
          </cell>
          <cell r="TI49">
            <v>26</v>
          </cell>
          <cell r="TJ49">
            <v>0</v>
          </cell>
          <cell r="TK49">
            <v>0.35</v>
          </cell>
          <cell r="TL49">
            <v>0.48304589153964794</v>
          </cell>
          <cell r="TM49">
            <v>0.83304589153964792</v>
          </cell>
          <cell r="TN49">
            <v>-0.13304589153964796</v>
          </cell>
          <cell r="TO49" t="str">
            <v>OK</v>
          </cell>
          <cell r="TP49">
            <v>58</v>
          </cell>
          <cell r="TQ49">
            <v>0</v>
          </cell>
          <cell r="TR49">
            <v>0</v>
          </cell>
          <cell r="TS49">
            <v>58</v>
          </cell>
          <cell r="TT49">
            <v>28.975000000000001</v>
          </cell>
          <cell r="TU49">
            <v>8.9284549442951029</v>
          </cell>
          <cell r="TV49">
            <v>37.903454944295106</v>
          </cell>
          <cell r="TW49">
            <v>20.046545055704897</v>
          </cell>
          <cell r="TX49" t="str">
            <v>Over</v>
          </cell>
          <cell r="TY49">
            <v>58</v>
          </cell>
          <cell r="TZ49">
            <v>4</v>
          </cell>
          <cell r="UA49">
            <v>2.375</v>
          </cell>
          <cell r="UB49">
            <v>0.83780849656892165</v>
          </cell>
          <cell r="UC49">
            <v>3.2128084965689219</v>
          </cell>
          <cell r="UD49">
            <v>1.5371915034310784</v>
          </cell>
          <cell r="UE49" t="str">
            <v>Over</v>
          </cell>
          <cell r="UF49">
            <v>14</v>
          </cell>
          <cell r="UG49">
            <v>0</v>
          </cell>
          <cell r="UH49">
            <v>14</v>
          </cell>
          <cell r="UI49">
            <v>12.95</v>
          </cell>
          <cell r="UJ49">
            <v>3.9088984611380186</v>
          </cell>
          <cell r="UK49">
            <v>16.858898461138018</v>
          </cell>
          <cell r="UL49">
            <v>9.0411015388619802</v>
          </cell>
          <cell r="UM49" t="str">
            <v>OK</v>
          </cell>
          <cell r="UN49">
            <v>4</v>
          </cell>
          <cell r="UO49">
            <v>0</v>
          </cell>
          <cell r="UP49">
            <v>4</v>
          </cell>
          <cell r="UQ49">
            <v>4</v>
          </cell>
          <cell r="UR49">
            <v>0</v>
          </cell>
          <cell r="US49">
            <v>4</v>
          </cell>
          <cell r="UT49">
            <v>4</v>
          </cell>
          <cell r="UU49" t="str">
            <v>OK</v>
          </cell>
          <cell r="UV49">
            <v>2</v>
          </cell>
          <cell r="UW49">
            <v>2</v>
          </cell>
          <cell r="UX49">
            <v>0</v>
          </cell>
          <cell r="UY49">
            <v>2</v>
          </cell>
          <cell r="UZ49">
            <v>2</v>
          </cell>
          <cell r="VA49" t="str">
            <v>OK</v>
          </cell>
          <cell r="VB49">
            <v>1</v>
          </cell>
          <cell r="VC49">
            <v>1</v>
          </cell>
          <cell r="VD49">
            <v>0</v>
          </cell>
          <cell r="VE49">
            <v>1</v>
          </cell>
          <cell r="VF49">
            <v>1</v>
          </cell>
          <cell r="VG49" t="str">
            <v>OK</v>
          </cell>
          <cell r="VH49">
            <v>25</v>
          </cell>
          <cell r="VI49">
            <v>5</v>
          </cell>
          <cell r="VJ49">
            <v>5</v>
          </cell>
          <cell r="VK49">
            <v>0</v>
          </cell>
          <cell r="VL49">
            <v>5</v>
          </cell>
          <cell r="VM49">
            <v>5</v>
          </cell>
          <cell r="VN49" t="str">
            <v>OK</v>
          </cell>
          <cell r="VO49">
            <v>5</v>
          </cell>
          <cell r="VP49">
            <v>44</v>
          </cell>
          <cell r="VQ49">
            <v>28.7</v>
          </cell>
          <cell r="VR49">
            <v>7.0971283466787325</v>
          </cell>
          <cell r="VS49">
            <v>35.797128346678733</v>
          </cell>
          <cell r="VT49">
            <v>21.602871653321266</v>
          </cell>
          <cell r="VU49" t="str">
            <v>Over</v>
          </cell>
          <cell r="VV49">
            <v>38</v>
          </cell>
          <cell r="VW49">
            <v>24.15</v>
          </cell>
          <cell r="VX49">
            <v>6.2942790467176364</v>
          </cell>
          <cell r="VY49">
            <v>30.444279046717636</v>
          </cell>
          <cell r="VZ49">
            <v>17.855720953282361</v>
          </cell>
          <cell r="WA49" t="str">
            <v>Over</v>
          </cell>
          <cell r="WB49">
            <v>82</v>
          </cell>
          <cell r="WC49">
            <v>373</v>
          </cell>
          <cell r="WD49">
            <v>45</v>
          </cell>
          <cell r="WE49">
            <v>0</v>
          </cell>
          <cell r="WF49">
            <v>45</v>
          </cell>
          <cell r="WG49">
            <v>30.1</v>
          </cell>
          <cell r="WH49">
            <v>7.1640126272276268</v>
          </cell>
          <cell r="WI49">
            <v>37.264012627227629</v>
          </cell>
          <cell r="WJ49">
            <v>22.935987372772374</v>
          </cell>
          <cell r="WK49" t="str">
            <v>Over</v>
          </cell>
          <cell r="WL49">
            <v>45</v>
          </cell>
          <cell r="WM49">
            <v>40</v>
          </cell>
          <cell r="WN49">
            <v>0</v>
          </cell>
          <cell r="WO49">
            <v>40</v>
          </cell>
          <cell r="WP49">
            <v>24.75</v>
          </cell>
          <cell r="WQ49">
            <v>7.1207533453370093</v>
          </cell>
          <cell r="WR49">
            <v>31.870753345337008</v>
          </cell>
          <cell r="WS49">
            <v>17.629246654662992</v>
          </cell>
          <cell r="WT49" t="str">
            <v>Over</v>
          </cell>
          <cell r="WU49">
            <v>40</v>
          </cell>
          <cell r="WV49">
            <v>100</v>
          </cell>
          <cell r="WW49">
            <v>0</v>
          </cell>
          <cell r="WX49">
            <v>100</v>
          </cell>
          <cell r="WY49">
            <v>53.174999999999997</v>
          </cell>
          <cell r="WZ49">
            <v>25.280870948158327</v>
          </cell>
          <cell r="XA49">
            <v>78.455870948158321</v>
          </cell>
          <cell r="XB49">
            <v>27.89412905184167</v>
          </cell>
          <cell r="XC49" t="str">
            <v>Over</v>
          </cell>
          <cell r="XD49">
            <v>100</v>
          </cell>
          <cell r="XE49">
            <v>24</v>
          </cell>
          <cell r="XF49">
            <v>3</v>
          </cell>
          <cell r="XG49">
            <v>27</v>
          </cell>
          <cell r="XH49">
            <v>14.8</v>
          </cell>
          <cell r="XI49">
            <v>5.1798425874508212</v>
          </cell>
          <cell r="XJ49">
            <v>19.979842587450822</v>
          </cell>
          <cell r="XK49">
            <v>9.6201574125491796</v>
          </cell>
          <cell r="XL49" t="str">
            <v>Over</v>
          </cell>
          <cell r="XM49">
            <v>27</v>
          </cell>
          <cell r="XN49">
            <v>55</v>
          </cell>
          <cell r="XO49">
            <v>0</v>
          </cell>
          <cell r="XP49">
            <v>55</v>
          </cell>
          <cell r="XQ49">
            <v>26.324999999999999</v>
          </cell>
          <cell r="XR49">
            <v>9.1718283835577701</v>
          </cell>
          <cell r="XS49">
            <v>35.496828383557769</v>
          </cell>
          <cell r="XT49">
            <v>17.153171616442229</v>
          </cell>
          <cell r="XU49" t="str">
            <v>Over</v>
          </cell>
          <cell r="XV49">
            <v>55</v>
          </cell>
          <cell r="XW49">
            <v>36</v>
          </cell>
          <cell r="XX49">
            <v>0</v>
          </cell>
          <cell r="XY49">
            <v>36</v>
          </cell>
          <cell r="XZ49">
            <v>17.399999999999999</v>
          </cell>
          <cell r="YA49">
            <v>6.3034382152388346</v>
          </cell>
          <cell r="YB49">
            <v>23.703438215238833</v>
          </cell>
          <cell r="YC49">
            <v>11.096561784761164</v>
          </cell>
          <cell r="YD49" t="str">
            <v>Over</v>
          </cell>
          <cell r="YE49">
            <v>36</v>
          </cell>
          <cell r="YF49">
            <v>120</v>
          </cell>
          <cell r="YG49">
            <v>0</v>
          </cell>
          <cell r="YH49">
            <v>120</v>
          </cell>
          <cell r="YI49">
            <v>75.55</v>
          </cell>
          <cell r="YJ49">
            <v>26.288293192490812</v>
          </cell>
          <cell r="YK49">
            <v>101.83829319249081</v>
          </cell>
          <cell r="YL49">
            <v>49.261706807509185</v>
          </cell>
          <cell r="YM49" t="str">
            <v>Over</v>
          </cell>
          <cell r="YN49">
            <v>120</v>
          </cell>
          <cell r="YO49">
            <v>95</v>
          </cell>
          <cell r="YP49">
            <v>0</v>
          </cell>
          <cell r="YQ49">
            <v>95</v>
          </cell>
          <cell r="YR49">
            <v>47.15</v>
          </cell>
          <cell r="YS49">
            <v>19.721847835618298</v>
          </cell>
          <cell r="YT49">
            <v>66.871847835618297</v>
          </cell>
          <cell r="YU49">
            <v>27.4281521643817</v>
          </cell>
          <cell r="YV49" t="str">
            <v>Over</v>
          </cell>
          <cell r="YW49">
            <v>95</v>
          </cell>
          <cell r="YX49">
            <v>40</v>
          </cell>
          <cell r="YY49">
            <v>0</v>
          </cell>
          <cell r="YZ49">
            <v>40</v>
          </cell>
          <cell r="ZA49">
            <v>21.574999999999999</v>
          </cell>
          <cell r="ZB49">
            <v>8.3109057175589403</v>
          </cell>
          <cell r="ZC49">
            <v>29.885905717558941</v>
          </cell>
          <cell r="ZD49">
            <v>13.264094282441059</v>
          </cell>
          <cell r="ZE49" t="str">
            <v>Over</v>
          </cell>
          <cell r="ZF49">
            <v>40</v>
          </cell>
          <cell r="ZG49">
            <v>12</v>
          </cell>
          <cell r="ZH49">
            <v>0</v>
          </cell>
          <cell r="ZI49">
            <v>12</v>
          </cell>
          <cell r="ZJ49">
            <v>5.7750000000000004</v>
          </cell>
          <cell r="ZK49">
            <v>3.7106050374015478</v>
          </cell>
          <cell r="ZL49">
            <v>9.4856050374015481</v>
          </cell>
          <cell r="ZM49">
            <v>2.0643949625984526</v>
          </cell>
          <cell r="ZN49" t="str">
            <v>Over</v>
          </cell>
          <cell r="ZO49">
            <v>12</v>
          </cell>
          <cell r="ZP49">
            <v>48</v>
          </cell>
          <cell r="ZQ49">
            <v>0</v>
          </cell>
          <cell r="ZR49">
            <v>48</v>
          </cell>
          <cell r="ZS49">
            <v>26.875</v>
          </cell>
          <cell r="ZT49">
            <v>10.957230372493655</v>
          </cell>
          <cell r="ZU49">
            <v>37.832230372493655</v>
          </cell>
          <cell r="ZV49">
            <v>15.917769627506345</v>
          </cell>
          <cell r="ZW49" t="str">
            <v>Over</v>
          </cell>
          <cell r="ZX49">
            <v>48</v>
          </cell>
          <cell r="ZY49">
            <v>45</v>
          </cell>
          <cell r="ZZ49">
            <v>0</v>
          </cell>
          <cell r="AAA49">
            <v>45</v>
          </cell>
          <cell r="AAB49">
            <v>23.324999999999999</v>
          </cell>
          <cell r="AAC49">
            <v>11.200703961393197</v>
          </cell>
          <cell r="AAD49">
            <v>34.525703961393198</v>
          </cell>
          <cell r="AAE49">
            <v>12.124296038606802</v>
          </cell>
          <cell r="AAF49" t="str">
            <v>Over</v>
          </cell>
          <cell r="AAG49">
            <v>45</v>
          </cell>
          <cell r="AAH49">
            <v>24</v>
          </cell>
          <cell r="AAI49">
            <v>0</v>
          </cell>
          <cell r="AAJ49">
            <v>24</v>
          </cell>
          <cell r="AAK49">
            <v>12.35</v>
          </cell>
          <cell r="AAL49">
            <v>5.1168399703382645</v>
          </cell>
          <cell r="AAM49">
            <v>17.466839970338263</v>
          </cell>
          <cell r="AAN49">
            <v>7.2331600296617351</v>
          </cell>
          <cell r="AAO49" t="str">
            <v>Over</v>
          </cell>
          <cell r="AAP49">
            <v>24</v>
          </cell>
          <cell r="AAQ49">
            <v>5</v>
          </cell>
          <cell r="AAR49">
            <v>1</v>
          </cell>
          <cell r="AAS49">
            <v>6</v>
          </cell>
          <cell r="AAT49">
            <v>3.15</v>
          </cell>
          <cell r="AAU49">
            <v>1.2719861311935436</v>
          </cell>
          <cell r="AAV49">
            <v>4.4219861311935436</v>
          </cell>
          <cell r="AAW49">
            <v>1.8780138688064563</v>
          </cell>
          <cell r="AAX49" t="str">
            <v>Over</v>
          </cell>
          <cell r="AAY49">
            <v>6</v>
          </cell>
          <cell r="AAZ49">
            <v>27</v>
          </cell>
          <cell r="ABA49">
            <v>0</v>
          </cell>
          <cell r="ABB49">
            <v>27</v>
          </cell>
          <cell r="ABC49">
            <v>12.45</v>
          </cell>
          <cell r="ABD49">
            <v>6.0296277046273969</v>
          </cell>
          <cell r="ABE49">
            <v>18.479627704627397</v>
          </cell>
          <cell r="ABF49">
            <v>6.4203722953726023</v>
          </cell>
          <cell r="ABG49" t="str">
            <v>Over</v>
          </cell>
          <cell r="ABH49">
            <v>27</v>
          </cell>
          <cell r="ABI49">
            <v>7</v>
          </cell>
          <cell r="ABJ49">
            <v>4.375</v>
          </cell>
          <cell r="ABK49">
            <v>1.8904279803044466</v>
          </cell>
          <cell r="ABL49">
            <v>6.2654279803044464</v>
          </cell>
          <cell r="ABM49">
            <v>2.4845720196955536</v>
          </cell>
          <cell r="ABN49" t="str">
            <v>Over</v>
          </cell>
          <cell r="ABO49">
            <v>7</v>
          </cell>
          <cell r="ABP49">
            <v>727</v>
          </cell>
          <cell r="ABQ49">
            <v>1431</v>
          </cell>
          <cell r="ABR49">
            <v>1</v>
          </cell>
          <cell r="ABS49">
            <v>7</v>
          </cell>
          <cell r="ABT49">
            <v>1</v>
          </cell>
          <cell r="ABU49">
            <v>4</v>
          </cell>
          <cell r="ACR49">
            <v>160</v>
          </cell>
          <cell r="ACS49">
            <v>160</v>
          </cell>
          <cell r="ACT49">
            <v>0</v>
          </cell>
          <cell r="ACV49">
            <v>784</v>
          </cell>
          <cell r="ACW49">
            <v>784</v>
          </cell>
          <cell r="ACX49">
            <v>0</v>
          </cell>
          <cell r="ACZ49">
            <v>19</v>
          </cell>
          <cell r="ADA49">
            <v>19</v>
          </cell>
          <cell r="ADB49">
            <v>0</v>
          </cell>
          <cell r="ADD49">
            <v>7</v>
          </cell>
          <cell r="ADE49">
            <v>7</v>
          </cell>
          <cell r="ADF49">
            <v>0</v>
          </cell>
          <cell r="ADH49">
            <v>47</v>
          </cell>
          <cell r="ADI49">
            <v>47</v>
          </cell>
          <cell r="ADJ49">
            <v>0</v>
          </cell>
          <cell r="ADL49">
            <v>38</v>
          </cell>
          <cell r="ADM49">
            <v>38</v>
          </cell>
          <cell r="ADN49">
            <v>0</v>
          </cell>
          <cell r="ADP49">
            <v>24</v>
          </cell>
          <cell r="ADQ49">
            <v>24</v>
          </cell>
          <cell r="ADR49">
            <v>0</v>
          </cell>
          <cell r="ADT49">
            <v>58</v>
          </cell>
          <cell r="ADU49">
            <v>58</v>
          </cell>
          <cell r="ADV49">
            <v>0</v>
          </cell>
          <cell r="ADX49">
            <v>6</v>
          </cell>
          <cell r="ADY49">
            <v>6</v>
          </cell>
          <cell r="ADZ49">
            <v>0</v>
          </cell>
          <cell r="AEB49">
            <v>14</v>
          </cell>
          <cell r="AEC49">
            <v>14</v>
          </cell>
          <cell r="AED49">
            <v>0</v>
          </cell>
          <cell r="AEF49">
            <v>1</v>
          </cell>
          <cell r="AEG49">
            <v>1</v>
          </cell>
          <cell r="AEH49">
            <v>0</v>
          </cell>
          <cell r="AEJ49">
            <v>2</v>
          </cell>
          <cell r="AEK49">
            <v>2</v>
          </cell>
          <cell r="AEL49">
            <v>0</v>
          </cell>
          <cell r="AEN49">
            <v>4</v>
          </cell>
          <cell r="AEO49">
            <v>4</v>
          </cell>
          <cell r="AEP49">
            <v>0</v>
          </cell>
          <cell r="AER49">
            <v>7</v>
          </cell>
          <cell r="AES49">
            <v>7</v>
          </cell>
          <cell r="AET49">
            <v>0</v>
          </cell>
          <cell r="AEV49">
            <v>6</v>
          </cell>
          <cell r="AEW49">
            <v>6</v>
          </cell>
          <cell r="AEX49">
            <v>0</v>
          </cell>
          <cell r="AEZ49">
            <v>13</v>
          </cell>
          <cell r="AFA49">
            <v>13</v>
          </cell>
          <cell r="AFB49">
            <v>0</v>
          </cell>
          <cell r="AFD49">
            <v>5</v>
          </cell>
          <cell r="AFE49">
            <v>5</v>
          </cell>
          <cell r="AFF49">
            <v>0</v>
          </cell>
          <cell r="AFH49">
            <v>12</v>
          </cell>
          <cell r="AFI49">
            <v>12</v>
          </cell>
          <cell r="AFJ49">
            <v>0</v>
          </cell>
          <cell r="AFL49">
            <v>1</v>
          </cell>
          <cell r="AFM49">
            <v>1</v>
          </cell>
          <cell r="AFN49">
            <v>0</v>
          </cell>
          <cell r="AFP49">
            <v>10</v>
          </cell>
          <cell r="AFQ49">
            <v>10</v>
          </cell>
          <cell r="AFR49">
            <v>0</v>
          </cell>
          <cell r="AFT49">
            <v>2</v>
          </cell>
          <cell r="AFU49">
            <v>2</v>
          </cell>
          <cell r="AFV49">
            <v>0</v>
          </cell>
          <cell r="AFX49">
            <v>1</v>
          </cell>
          <cell r="AFY49">
            <v>1</v>
          </cell>
          <cell r="AFZ49">
            <v>0</v>
          </cell>
          <cell r="AGB49">
            <v>21</v>
          </cell>
          <cell r="AGC49">
            <v>21</v>
          </cell>
          <cell r="AGD49">
            <v>0</v>
          </cell>
          <cell r="AGF49">
            <v>38</v>
          </cell>
          <cell r="AGG49">
            <v>38</v>
          </cell>
          <cell r="AGH49">
            <v>0</v>
          </cell>
          <cell r="AGJ49">
            <v>11</v>
          </cell>
          <cell r="AGK49">
            <v>11</v>
          </cell>
          <cell r="AGL49">
            <v>0</v>
          </cell>
          <cell r="AGN49">
            <v>38</v>
          </cell>
          <cell r="AGO49">
            <v>38</v>
          </cell>
          <cell r="AGP49">
            <v>0</v>
          </cell>
          <cell r="AGR49">
            <v>20</v>
          </cell>
          <cell r="AGS49">
            <v>20</v>
          </cell>
          <cell r="AGT49">
            <v>0</v>
          </cell>
          <cell r="AGV49">
            <v>32</v>
          </cell>
          <cell r="AGW49">
            <v>32</v>
          </cell>
          <cell r="AGX49">
            <v>0</v>
          </cell>
          <cell r="AGZ49">
            <v>4</v>
          </cell>
          <cell r="AHA49">
            <v>4</v>
          </cell>
          <cell r="AHB49">
            <v>0</v>
          </cell>
          <cell r="AHD49">
            <v>4</v>
          </cell>
          <cell r="AHE49">
            <v>4</v>
          </cell>
          <cell r="AHF49">
            <v>0</v>
          </cell>
          <cell r="AHH49">
            <v>3</v>
          </cell>
          <cell r="AHI49">
            <v>3</v>
          </cell>
          <cell r="AHJ49">
            <v>0</v>
          </cell>
          <cell r="AHL49">
            <v>3</v>
          </cell>
          <cell r="AHM49">
            <v>3</v>
          </cell>
          <cell r="AHN49">
            <v>0</v>
          </cell>
          <cell r="AHP49">
            <v>10</v>
          </cell>
          <cell r="AHQ49">
            <v>10</v>
          </cell>
          <cell r="AHR49">
            <v>0</v>
          </cell>
          <cell r="AHT49">
            <v>17</v>
          </cell>
          <cell r="AHU49">
            <v>17</v>
          </cell>
          <cell r="AHV49">
            <v>0</v>
          </cell>
          <cell r="AHX49" t="str">
            <v>*</v>
          </cell>
          <cell r="AHY49">
            <v>16</v>
          </cell>
          <cell r="AHZ49">
            <v>20</v>
          </cell>
          <cell r="AIA49">
            <v>13</v>
          </cell>
          <cell r="AIB49">
            <v>11</v>
          </cell>
          <cell r="AIC49">
            <v>0</v>
          </cell>
          <cell r="AID49">
            <v>0</v>
          </cell>
          <cell r="AIE49">
            <v>3</v>
          </cell>
          <cell r="AIF49">
            <v>3</v>
          </cell>
          <cell r="AIG49">
            <v>2</v>
          </cell>
          <cell r="AIH49">
            <v>1</v>
          </cell>
          <cell r="AII49">
            <v>58</v>
          </cell>
          <cell r="AIJ49">
            <v>6</v>
          </cell>
        </row>
        <row r="50">
          <cell r="B50" t="str">
            <v>รพท.เพชรบูรณ์</v>
          </cell>
          <cell r="C50" t="str">
            <v>โรงพยาบาลเพชรบูรณ์</v>
          </cell>
          <cell r="D50">
            <v>10727</v>
          </cell>
          <cell r="E50">
            <v>2</v>
          </cell>
          <cell r="F50" t="str">
            <v>เพชรบูรณ์</v>
          </cell>
          <cell r="G50" t="str">
            <v>S ใหญ่</v>
          </cell>
          <cell r="H50" t="str">
            <v>รพ.ระดับ S เตียง &lt; 400</v>
          </cell>
          <cell r="I50">
            <v>5</v>
          </cell>
          <cell r="J50">
            <v>484</v>
          </cell>
          <cell r="K50">
            <v>4</v>
          </cell>
          <cell r="L50">
            <v>223462</v>
          </cell>
          <cell r="M50">
            <v>0</v>
          </cell>
          <cell r="N50">
            <v>34563</v>
          </cell>
          <cell r="O50">
            <v>188899</v>
          </cell>
          <cell r="P50">
            <v>409417</v>
          </cell>
          <cell r="Q50">
            <v>5</v>
          </cell>
          <cell r="R50">
            <v>5.7</v>
          </cell>
          <cell r="S50">
            <v>3.4750000000000001</v>
          </cell>
          <cell r="T50">
            <v>0.93335622682545316</v>
          </cell>
          <cell r="U50">
            <v>4.408356226825453</v>
          </cell>
          <cell r="V50">
            <v>2.5416437731745471</v>
          </cell>
          <cell r="W50" t="str">
            <v>Over</v>
          </cell>
          <cell r="X50">
            <v>3</v>
          </cell>
          <cell r="Y50">
            <v>1.6</v>
          </cell>
          <cell r="Z50">
            <v>0.777899868317385</v>
          </cell>
          <cell r="AA50">
            <v>2.3778998683173853</v>
          </cell>
          <cell r="AB50">
            <v>0.82210013168261509</v>
          </cell>
          <cell r="AC50" t="str">
            <v>Over</v>
          </cell>
          <cell r="AD50">
            <v>16</v>
          </cell>
          <cell r="AE50">
            <v>14.1</v>
          </cell>
          <cell r="AF50">
            <v>2.5094692461626038</v>
          </cell>
          <cell r="AG50">
            <v>16.609469246162604</v>
          </cell>
          <cell r="AH50">
            <v>11.590530753837395</v>
          </cell>
          <cell r="AI50" t="str">
            <v>OK</v>
          </cell>
          <cell r="AJ50">
            <v>2</v>
          </cell>
          <cell r="AK50">
            <v>1.2749999999999999</v>
          </cell>
          <cell r="AL50">
            <v>0.9054677216067919</v>
          </cell>
          <cell r="AM50">
            <v>2.1804677216067918</v>
          </cell>
          <cell r="AN50">
            <v>0.36953227839320801</v>
          </cell>
          <cell r="AO50" t="str">
            <v>OK</v>
          </cell>
          <cell r="AP50">
            <v>1</v>
          </cell>
          <cell r="AQ50">
            <v>0.875</v>
          </cell>
          <cell r="AR50">
            <v>0.64797514988755156</v>
          </cell>
          <cell r="AS50">
            <v>1.5229751498875514</v>
          </cell>
          <cell r="AT50">
            <v>0.22702485011244844</v>
          </cell>
          <cell r="AU50" t="str">
            <v>OK</v>
          </cell>
          <cell r="AV50">
            <v>3</v>
          </cell>
          <cell r="AW50">
            <v>4</v>
          </cell>
          <cell r="AX50">
            <v>7</v>
          </cell>
          <cell r="AY50">
            <v>5.35</v>
          </cell>
          <cell r="AZ50">
            <v>1.1668498024760767</v>
          </cell>
          <cell r="BA50">
            <v>6.5168498024760764</v>
          </cell>
          <cell r="BB50">
            <v>4.1831501975239229</v>
          </cell>
          <cell r="BC50" t="str">
            <v>Over</v>
          </cell>
          <cell r="BD50">
            <v>34</v>
          </cell>
          <cell r="BE50">
            <v>7</v>
          </cell>
          <cell r="BF50">
            <v>13</v>
          </cell>
          <cell r="BG50">
            <v>20</v>
          </cell>
          <cell r="BH50">
            <v>15.05</v>
          </cell>
          <cell r="BI50">
            <v>3.5005494074282315</v>
          </cell>
          <cell r="BJ50">
            <v>18.550549407428232</v>
          </cell>
          <cell r="BK50">
            <v>11.54945059257177</v>
          </cell>
          <cell r="BL50" t="str">
            <v>Over</v>
          </cell>
          <cell r="BM50">
            <v>20</v>
          </cell>
          <cell r="BN50">
            <v>3</v>
          </cell>
          <cell r="BO50">
            <v>27</v>
          </cell>
          <cell r="BP50">
            <v>30</v>
          </cell>
          <cell r="BQ50">
            <v>23.1</v>
          </cell>
          <cell r="BR50">
            <v>4.5109553255067727</v>
          </cell>
          <cell r="BS50">
            <v>27.610955325506772</v>
          </cell>
          <cell r="BT50">
            <v>18.589044674493231</v>
          </cell>
          <cell r="BU50" t="str">
            <v>Over</v>
          </cell>
          <cell r="BV50">
            <v>2</v>
          </cell>
          <cell r="BW50">
            <v>1.125</v>
          </cell>
          <cell r="BX50">
            <v>0.6864064729836441</v>
          </cell>
          <cell r="BY50">
            <v>1.8114064729836441</v>
          </cell>
          <cell r="BZ50">
            <v>0.4385935270163559</v>
          </cell>
          <cell r="CA50" t="str">
            <v>Over</v>
          </cell>
          <cell r="CB50">
            <v>32</v>
          </cell>
          <cell r="CC50">
            <v>7</v>
          </cell>
          <cell r="CD50">
            <v>5.0250000000000004</v>
          </cell>
          <cell r="CE50">
            <v>1.2503845562312177</v>
          </cell>
          <cell r="CF50">
            <v>6.2753845562312183</v>
          </cell>
          <cell r="CG50">
            <v>3.7746154437687824</v>
          </cell>
          <cell r="CH50" t="str">
            <v>Over</v>
          </cell>
          <cell r="CI50">
            <v>4</v>
          </cell>
          <cell r="CJ50">
            <v>2.6</v>
          </cell>
          <cell r="CK50">
            <v>0.77789986831738556</v>
          </cell>
          <cell r="CL50">
            <v>3.3778998683173858</v>
          </cell>
          <cell r="CM50">
            <v>1.8221001316826144</v>
          </cell>
          <cell r="CN50" t="str">
            <v>Over</v>
          </cell>
          <cell r="CO50">
            <v>11</v>
          </cell>
          <cell r="CP50">
            <v>7</v>
          </cell>
          <cell r="CQ50">
            <v>20</v>
          </cell>
          <cell r="CR50">
            <v>27</v>
          </cell>
          <cell r="CS50">
            <v>15.45</v>
          </cell>
          <cell r="CT50">
            <v>5.3873070195670962</v>
          </cell>
          <cell r="CU50">
            <v>20.837307019567096</v>
          </cell>
          <cell r="CV50">
            <v>10.062692980432903</v>
          </cell>
          <cell r="CW50" t="str">
            <v>Over</v>
          </cell>
          <cell r="CX50">
            <v>27</v>
          </cell>
          <cell r="CY50">
            <v>4</v>
          </cell>
          <cell r="CZ50">
            <v>7</v>
          </cell>
          <cell r="DA50">
            <v>11</v>
          </cell>
          <cell r="DB50">
            <v>8.9499999999999993</v>
          </cell>
          <cell r="DC50">
            <v>3.6087500499587009</v>
          </cell>
          <cell r="DD50">
            <v>12.5587500499587</v>
          </cell>
          <cell r="DE50">
            <v>5.3412499500412984</v>
          </cell>
          <cell r="DF50" t="str">
            <v>OK</v>
          </cell>
          <cell r="DG50">
            <v>11</v>
          </cell>
          <cell r="DH50">
            <v>135</v>
          </cell>
          <cell r="DI50">
            <v>1</v>
          </cell>
          <cell r="DJ50">
            <v>1</v>
          </cell>
          <cell r="DK50">
            <v>1</v>
          </cell>
          <cell r="DL50">
            <v>1</v>
          </cell>
          <cell r="DM50">
            <v>1</v>
          </cell>
          <cell r="DN50">
            <v>4</v>
          </cell>
          <cell r="DO50">
            <v>0</v>
          </cell>
          <cell r="DP50">
            <v>7</v>
          </cell>
          <cell r="DR50">
            <v>19</v>
          </cell>
          <cell r="DS50">
            <v>20</v>
          </cell>
          <cell r="DT50">
            <v>10</v>
          </cell>
          <cell r="DU50">
            <v>1</v>
          </cell>
          <cell r="DV50">
            <v>0</v>
          </cell>
          <cell r="DW50">
            <v>2</v>
          </cell>
          <cell r="DX50">
            <v>0</v>
          </cell>
          <cell r="DY50">
            <v>0</v>
          </cell>
          <cell r="DZ50">
            <v>1</v>
          </cell>
          <cell r="EA50">
            <v>7</v>
          </cell>
          <cell r="EB50">
            <v>60</v>
          </cell>
          <cell r="EC50">
            <v>5</v>
          </cell>
          <cell r="ED50">
            <v>1</v>
          </cell>
          <cell r="EE50">
            <v>6</v>
          </cell>
          <cell r="EF50">
            <v>4</v>
          </cell>
          <cell r="EG50">
            <v>1</v>
          </cell>
          <cell r="EH50">
            <v>5</v>
          </cell>
          <cell r="EI50">
            <v>1</v>
          </cell>
          <cell r="EJ50">
            <v>1</v>
          </cell>
          <cell r="EK50">
            <v>0</v>
          </cell>
          <cell r="EL50">
            <v>2</v>
          </cell>
          <cell r="EM50">
            <v>1</v>
          </cell>
          <cell r="EN50">
            <v>1</v>
          </cell>
          <cell r="EO50">
            <v>2</v>
          </cell>
          <cell r="EP50">
            <v>75</v>
          </cell>
          <cell r="EQ50">
            <v>4</v>
          </cell>
          <cell r="ER50">
            <v>4</v>
          </cell>
          <cell r="ET50">
            <v>1</v>
          </cell>
          <cell r="EU50">
            <v>1</v>
          </cell>
          <cell r="EV50">
            <v>2</v>
          </cell>
          <cell r="EW50">
            <v>1</v>
          </cell>
          <cell r="EX50">
            <v>1</v>
          </cell>
          <cell r="EY50">
            <v>2</v>
          </cell>
          <cell r="EZ50">
            <v>1</v>
          </cell>
          <cell r="FA50">
            <v>1</v>
          </cell>
          <cell r="FB50">
            <v>1</v>
          </cell>
          <cell r="FC50">
            <v>3</v>
          </cell>
          <cell r="FD50">
            <v>1</v>
          </cell>
          <cell r="FE50">
            <v>1</v>
          </cell>
          <cell r="FF50">
            <v>2</v>
          </cell>
          <cell r="FG50">
            <v>1</v>
          </cell>
          <cell r="FH50">
            <v>1</v>
          </cell>
          <cell r="FI50">
            <v>2</v>
          </cell>
          <cell r="FJ50">
            <v>1</v>
          </cell>
          <cell r="FK50">
            <v>1</v>
          </cell>
          <cell r="FL50">
            <v>1</v>
          </cell>
          <cell r="FM50">
            <v>3</v>
          </cell>
          <cell r="FN50">
            <v>14</v>
          </cell>
          <cell r="FP50">
            <v>5</v>
          </cell>
          <cell r="FQ50">
            <v>0</v>
          </cell>
          <cell r="FR50">
            <v>5</v>
          </cell>
          <cell r="FS50">
            <v>3</v>
          </cell>
          <cell r="FT50">
            <v>0</v>
          </cell>
          <cell r="FU50">
            <v>3</v>
          </cell>
          <cell r="FV50">
            <v>3</v>
          </cell>
          <cell r="FW50">
            <v>0</v>
          </cell>
          <cell r="FX50">
            <v>3</v>
          </cell>
          <cell r="FY50">
            <v>1</v>
          </cell>
          <cell r="FZ50">
            <v>0</v>
          </cell>
          <cell r="GA50">
            <v>1</v>
          </cell>
          <cell r="GB50">
            <v>12</v>
          </cell>
          <cell r="GC50">
            <v>8.9499999999999993</v>
          </cell>
          <cell r="GD50">
            <v>4.5514156715668825</v>
          </cell>
          <cell r="GE50">
            <v>13.501415671566882</v>
          </cell>
          <cell r="GF50">
            <v>4.3985843284331168</v>
          </cell>
          <cell r="GG50" t="str">
            <v>OK</v>
          </cell>
          <cell r="GH50">
            <v>36</v>
          </cell>
          <cell r="GI50">
            <v>13.825200000000001</v>
          </cell>
          <cell r="GJ50">
            <v>22.3462</v>
          </cell>
          <cell r="GK50">
            <v>24</v>
          </cell>
          <cell r="GL50">
            <v>16.625</v>
          </cell>
          <cell r="GM50">
            <v>7.543676244514427</v>
          </cell>
          <cell r="GN50">
            <v>24.168676244514426</v>
          </cell>
          <cell r="GO50">
            <v>9.0813237554855739</v>
          </cell>
          <cell r="GP50" t="str">
            <v>OK</v>
          </cell>
          <cell r="GQ50">
            <v>113</v>
          </cell>
          <cell r="GR50">
            <v>10</v>
          </cell>
          <cell r="GS50">
            <v>7.65</v>
          </cell>
          <cell r="GT50">
            <v>1.2516655570345716</v>
          </cell>
          <cell r="GU50">
            <v>57</v>
          </cell>
          <cell r="GV50">
            <v>6.398334442965429</v>
          </cell>
          <cell r="GW50" t="str">
            <v>OK</v>
          </cell>
          <cell r="GX50">
            <v>1</v>
          </cell>
          <cell r="GY50">
            <v>0.5</v>
          </cell>
          <cell r="GZ50">
            <v>0.50636968354183332</v>
          </cell>
          <cell r="HA50">
            <v>1.0063696835418332</v>
          </cell>
          <cell r="HB50">
            <v>-6.3696835418333153E-3</v>
          </cell>
          <cell r="HC50" t="str">
            <v>OK</v>
          </cell>
          <cell r="HD50">
            <v>6</v>
          </cell>
          <cell r="HE50">
            <v>2</v>
          </cell>
          <cell r="HF50">
            <v>8</v>
          </cell>
          <cell r="HG50">
            <v>8.7750000000000004</v>
          </cell>
          <cell r="HH50">
            <v>1.5768761719102928</v>
          </cell>
          <cell r="HI50">
            <v>10.351876171910293</v>
          </cell>
          <cell r="HJ50">
            <v>7.1981238280897077</v>
          </cell>
          <cell r="HK50" t="str">
            <v>OK</v>
          </cell>
          <cell r="HL50">
            <v>2</v>
          </cell>
          <cell r="HM50">
            <v>0.92500000000000004</v>
          </cell>
          <cell r="HN50">
            <v>0.82857616520055755</v>
          </cell>
          <cell r="HO50">
            <v>1.7535761652005575</v>
          </cell>
          <cell r="HP50">
            <v>9.6423834799442498E-2</v>
          </cell>
          <cell r="HQ50" t="str">
            <v>Over</v>
          </cell>
          <cell r="HR50">
            <v>21</v>
          </cell>
          <cell r="HS50">
            <v>2</v>
          </cell>
          <cell r="HT50">
            <v>1.7</v>
          </cell>
          <cell r="HU50">
            <v>0.72324057067957903</v>
          </cell>
          <cell r="HV50">
            <v>2.423240570679579</v>
          </cell>
          <cell r="HW50">
            <v>0.97675942932042092</v>
          </cell>
          <cell r="HX50" t="str">
            <v>OK</v>
          </cell>
          <cell r="HY50">
            <v>2</v>
          </cell>
          <cell r="HZ50">
            <v>6</v>
          </cell>
          <cell r="IA50">
            <v>8</v>
          </cell>
          <cell r="IB50">
            <v>6.375</v>
          </cell>
          <cell r="IC50">
            <v>2.6668669796559947</v>
          </cell>
          <cell r="ID50">
            <v>9.0418669796559943</v>
          </cell>
          <cell r="IE50">
            <v>3.7081330203440053</v>
          </cell>
          <cell r="IF50" t="str">
            <v>OK</v>
          </cell>
          <cell r="IG50">
            <v>4</v>
          </cell>
          <cell r="IH50">
            <v>2.65</v>
          </cell>
          <cell r="II50">
            <v>0.89299266370776975</v>
          </cell>
          <cell r="IJ50">
            <v>3.5429926637077696</v>
          </cell>
          <cell r="IK50">
            <v>1.7570073362922303</v>
          </cell>
          <cell r="IL50" t="str">
            <v>Over</v>
          </cell>
          <cell r="IM50">
            <v>14</v>
          </cell>
          <cell r="IN50">
            <v>1</v>
          </cell>
          <cell r="IO50">
            <v>1.7250000000000001</v>
          </cell>
          <cell r="IP50">
            <v>0.6788942744621107</v>
          </cell>
          <cell r="IQ50">
            <v>2.403894274462111</v>
          </cell>
          <cell r="IR50">
            <v>1.0461057255378894</v>
          </cell>
          <cell r="IS50" t="str">
            <v>Under</v>
          </cell>
          <cell r="IT50">
            <v>1</v>
          </cell>
          <cell r="IU50">
            <v>0.65</v>
          </cell>
          <cell r="IV50">
            <v>0.483045891539648</v>
          </cell>
          <cell r="IW50">
            <v>1.133045891539648</v>
          </cell>
          <cell r="IX50">
            <v>0.16695410846035202</v>
          </cell>
          <cell r="IY50" t="str">
            <v>OK</v>
          </cell>
          <cell r="IZ50">
            <v>1</v>
          </cell>
          <cell r="JA50">
            <v>0.625</v>
          </cell>
          <cell r="JB50">
            <v>0.80662322408980125</v>
          </cell>
          <cell r="JC50">
            <v>1.4316232240898012</v>
          </cell>
          <cell r="JD50">
            <v>-0.18162322408980125</v>
          </cell>
          <cell r="JE50" t="str">
            <v>OK</v>
          </cell>
          <cell r="JF50">
            <v>3</v>
          </cell>
          <cell r="JG50">
            <v>2</v>
          </cell>
          <cell r="JH50">
            <v>1.7749999999999999</v>
          </cell>
          <cell r="JI50">
            <v>0.61965664603420401</v>
          </cell>
          <cell r="JJ50">
            <v>2.3946566460342038</v>
          </cell>
          <cell r="JK50">
            <v>1.155343353965796</v>
          </cell>
          <cell r="JL50" t="str">
            <v>OK</v>
          </cell>
          <cell r="JM50">
            <v>1</v>
          </cell>
          <cell r="JN50">
            <v>1</v>
          </cell>
          <cell r="JO50">
            <v>0</v>
          </cell>
          <cell r="JP50">
            <v>1</v>
          </cell>
          <cell r="JQ50">
            <v>1</v>
          </cell>
          <cell r="JR50" t="str">
            <v>OK</v>
          </cell>
          <cell r="JS50">
            <v>3</v>
          </cell>
          <cell r="JT50">
            <v>2</v>
          </cell>
          <cell r="JU50">
            <v>5</v>
          </cell>
          <cell r="JV50">
            <v>5</v>
          </cell>
          <cell r="JW50">
            <v>0</v>
          </cell>
          <cell r="JX50">
            <v>5</v>
          </cell>
          <cell r="JY50">
            <v>5</v>
          </cell>
          <cell r="JZ50" t="str">
            <v>OK</v>
          </cell>
          <cell r="KA50">
            <v>2</v>
          </cell>
          <cell r="KB50">
            <v>1.65</v>
          </cell>
          <cell r="KC50">
            <v>0.62223748455030181</v>
          </cell>
          <cell r="KD50">
            <v>2.2722374845503017</v>
          </cell>
          <cell r="KE50">
            <v>1.0277625154496981</v>
          </cell>
          <cell r="KF50" t="str">
            <v>OK</v>
          </cell>
          <cell r="KG50">
            <v>2</v>
          </cell>
          <cell r="KH50">
            <v>0.25</v>
          </cell>
          <cell r="KI50">
            <v>0.49354811679282456</v>
          </cell>
          <cell r="KJ50">
            <v>0.74354811679282462</v>
          </cell>
          <cell r="KK50">
            <v>-0.24354811679282456</v>
          </cell>
          <cell r="KL50" t="str">
            <v>Over</v>
          </cell>
          <cell r="KM50">
            <v>1</v>
          </cell>
          <cell r="KN50">
            <v>2</v>
          </cell>
          <cell r="KO50">
            <v>3</v>
          </cell>
          <cell r="KP50">
            <v>2.4249999999999998</v>
          </cell>
          <cell r="KQ50">
            <v>0.50064061525312331</v>
          </cell>
          <cell r="KR50">
            <v>2.9256406152531231</v>
          </cell>
          <cell r="KS50">
            <v>1.9243593847468765</v>
          </cell>
          <cell r="KT50" t="str">
            <v>Over</v>
          </cell>
          <cell r="KU50">
            <v>15</v>
          </cell>
          <cell r="KV50">
            <v>1</v>
          </cell>
          <cell r="KW50">
            <v>1.5249999999999999</v>
          </cell>
          <cell r="KX50">
            <v>0.50573632534081492</v>
          </cell>
          <cell r="KY50">
            <v>2.0307363253408148</v>
          </cell>
          <cell r="KZ50">
            <v>1.019263674659185</v>
          </cell>
          <cell r="LA50" t="str">
            <v>Under</v>
          </cell>
          <cell r="LB50">
            <v>2</v>
          </cell>
          <cell r="LC50">
            <v>2</v>
          </cell>
          <cell r="LD50">
            <v>0</v>
          </cell>
          <cell r="LE50">
            <v>2</v>
          </cell>
          <cell r="LF50">
            <v>2</v>
          </cell>
          <cell r="LG50" t="str">
            <v>OK</v>
          </cell>
          <cell r="LH50">
            <v>2</v>
          </cell>
          <cell r="LI50">
            <v>1.425</v>
          </cell>
          <cell r="LJ50">
            <v>0.50064061525312331</v>
          </cell>
          <cell r="LK50">
            <v>1.9256406152531234</v>
          </cell>
          <cell r="LL50">
            <v>0.92435938474687673</v>
          </cell>
          <cell r="LM50" t="str">
            <v>Over</v>
          </cell>
          <cell r="LN50">
            <v>4</v>
          </cell>
          <cell r="LO50">
            <v>1</v>
          </cell>
          <cell r="LP50">
            <v>0.57499999999999996</v>
          </cell>
          <cell r="LQ50">
            <v>0.6359930655967716</v>
          </cell>
          <cell r="LR50">
            <v>1.2109930655967716</v>
          </cell>
          <cell r="LS50">
            <v>-6.0993065596771645E-2</v>
          </cell>
          <cell r="LT50" t="str">
            <v>OK</v>
          </cell>
          <cell r="LU50">
            <v>6</v>
          </cell>
          <cell r="LV50">
            <v>59</v>
          </cell>
          <cell r="LW50">
            <v>8</v>
          </cell>
          <cell r="LX50">
            <v>4.5250000000000004</v>
          </cell>
          <cell r="LY50">
            <v>1.2192368357043935</v>
          </cell>
          <cell r="LZ50">
            <v>5.7442368357043936</v>
          </cell>
          <cell r="MA50">
            <v>3.3057631642956071</v>
          </cell>
          <cell r="MB50" t="str">
            <v>Over</v>
          </cell>
          <cell r="MC50">
            <v>0</v>
          </cell>
          <cell r="MD50">
            <v>12</v>
          </cell>
          <cell r="ME50">
            <v>0</v>
          </cell>
          <cell r="MF50">
            <v>12</v>
          </cell>
          <cell r="MG50">
            <v>12</v>
          </cell>
          <cell r="MH50">
            <v>0</v>
          </cell>
          <cell r="MI50">
            <v>12</v>
          </cell>
          <cell r="MJ50">
            <v>12</v>
          </cell>
          <cell r="MK50" t="str">
            <v>OK</v>
          </cell>
          <cell r="ML50">
            <v>20</v>
          </cell>
          <cell r="MM50">
            <v>26</v>
          </cell>
          <cell r="MN50">
            <v>13.25</v>
          </cell>
          <cell r="MO50">
            <v>5.0064061525312313</v>
          </cell>
          <cell r="MP50">
            <v>18.25640615253123</v>
          </cell>
          <cell r="MQ50">
            <v>8.2435938474687696</v>
          </cell>
          <cell r="MR50" t="str">
            <v>Over</v>
          </cell>
          <cell r="MS50">
            <v>0</v>
          </cell>
          <cell r="MT50">
            <v>0.375</v>
          </cell>
          <cell r="MU50">
            <v>1.0299987552892653</v>
          </cell>
          <cell r="MV50">
            <v>1.4049987552892653</v>
          </cell>
          <cell r="MW50">
            <v>-0.65499875528926532</v>
          </cell>
          <cell r="MX50" t="str">
            <v>OK</v>
          </cell>
          <cell r="MY50">
            <v>26</v>
          </cell>
          <cell r="MZ50">
            <v>23</v>
          </cell>
          <cell r="NA50">
            <v>12.375</v>
          </cell>
          <cell r="NB50">
            <v>4.7646535106892163</v>
          </cell>
          <cell r="NC50">
            <v>17.139653510689214</v>
          </cell>
          <cell r="ND50">
            <v>7.6103464893107837</v>
          </cell>
          <cell r="NE50" t="str">
            <v>Over</v>
          </cell>
          <cell r="NF50">
            <v>0</v>
          </cell>
          <cell r="NG50">
            <v>0.15</v>
          </cell>
          <cell r="NH50">
            <v>0.48304589153964794</v>
          </cell>
          <cell r="NI50">
            <v>0.63304589153964796</v>
          </cell>
          <cell r="NJ50">
            <v>-0.33304589153964792</v>
          </cell>
          <cell r="NK50" t="str">
            <v>OK</v>
          </cell>
          <cell r="NL50">
            <v>23</v>
          </cell>
          <cell r="NM50">
            <v>8</v>
          </cell>
          <cell r="NN50">
            <v>6.4749999999999996</v>
          </cell>
          <cell r="NO50">
            <v>1.4498010473589384</v>
          </cell>
          <cell r="NP50">
            <v>7.9248010473589385</v>
          </cell>
          <cell r="NQ50">
            <v>5.0251989526410608</v>
          </cell>
          <cell r="NR50" t="str">
            <v>Over</v>
          </cell>
          <cell r="NS50">
            <v>8</v>
          </cell>
          <cell r="NT50">
            <v>10</v>
          </cell>
          <cell r="NU50">
            <v>7.3250000000000002</v>
          </cell>
          <cell r="NV50">
            <v>2.3467107367656723</v>
          </cell>
          <cell r="NW50">
            <v>9.6717107367656716</v>
          </cell>
          <cell r="NX50">
            <v>4.9782892632343279</v>
          </cell>
          <cell r="NY50" t="str">
            <v>Over</v>
          </cell>
          <cell r="NZ50">
            <v>10</v>
          </cell>
          <cell r="OA50">
            <v>1</v>
          </cell>
          <cell r="OB50">
            <v>0.85</v>
          </cell>
          <cell r="OC50">
            <v>0.483045891539648</v>
          </cell>
          <cell r="OD50">
            <v>1.3330458915396479</v>
          </cell>
          <cell r="OE50">
            <v>0.36695410846035198</v>
          </cell>
          <cell r="OF50" t="str">
            <v>OK</v>
          </cell>
          <cell r="OG50">
            <v>0</v>
          </cell>
          <cell r="OH50">
            <v>7.4999999999999997E-2</v>
          </cell>
          <cell r="OI50">
            <v>0.26674678283691849</v>
          </cell>
          <cell r="OJ50">
            <v>0.34174678283691851</v>
          </cell>
          <cell r="OK50">
            <v>-0.19174678283691848</v>
          </cell>
          <cell r="OL50" t="str">
            <v>OK</v>
          </cell>
          <cell r="OM50">
            <v>1</v>
          </cell>
          <cell r="ON50">
            <v>4</v>
          </cell>
          <cell r="OO50">
            <v>3.3250000000000002</v>
          </cell>
          <cell r="OP50">
            <v>0.85896479137419379</v>
          </cell>
          <cell r="OQ50">
            <v>4.1839647913741942</v>
          </cell>
          <cell r="OR50">
            <v>2.4660352086258062</v>
          </cell>
          <cell r="OS50" t="str">
            <v>OK</v>
          </cell>
          <cell r="OT50">
            <v>4</v>
          </cell>
          <cell r="OU50">
            <v>3</v>
          </cell>
          <cell r="OV50">
            <v>2.8250000000000002</v>
          </cell>
          <cell r="OW50">
            <v>0.87376286168590267</v>
          </cell>
          <cell r="OX50">
            <v>3.698762861685903</v>
          </cell>
          <cell r="OY50">
            <v>1.9512371383140974</v>
          </cell>
          <cell r="OZ50" t="str">
            <v>OK</v>
          </cell>
          <cell r="PA50">
            <v>2</v>
          </cell>
          <cell r="PB50">
            <v>1.6</v>
          </cell>
          <cell r="PC50">
            <v>0.54537683984186314</v>
          </cell>
          <cell r="PD50">
            <v>1</v>
          </cell>
          <cell r="PE50">
            <v>1.0546231601581368</v>
          </cell>
          <cell r="PF50" t="str">
            <v>Over</v>
          </cell>
          <cell r="PG50">
            <v>2</v>
          </cell>
          <cell r="PH50">
            <v>2</v>
          </cell>
          <cell r="PI50">
            <v>1</v>
          </cell>
          <cell r="PJ50">
            <v>1</v>
          </cell>
          <cell r="PK50">
            <v>0</v>
          </cell>
          <cell r="PL50">
            <v>0.4</v>
          </cell>
          <cell r="PM50">
            <v>0.54537683984186336</v>
          </cell>
          <cell r="PN50">
            <v>0.94537683984186338</v>
          </cell>
          <cell r="PO50">
            <v>-0.14537683984186334</v>
          </cell>
          <cell r="PP50" t="str">
            <v>OK</v>
          </cell>
          <cell r="PQ50">
            <v>5</v>
          </cell>
          <cell r="PR50">
            <v>3</v>
          </cell>
          <cell r="PS50">
            <v>3</v>
          </cell>
          <cell r="PT50">
            <v>6</v>
          </cell>
          <cell r="PU50">
            <v>3.9750000000000001</v>
          </cell>
          <cell r="PV50">
            <v>1.3298833571369122</v>
          </cell>
          <cell r="PW50">
            <v>5.3048833571369123</v>
          </cell>
          <cell r="PX50">
            <v>2.6451166428630879</v>
          </cell>
          <cell r="PY50" t="str">
            <v>Over</v>
          </cell>
          <cell r="PZ50">
            <v>6</v>
          </cell>
          <cell r="QA50">
            <v>1</v>
          </cell>
          <cell r="QB50">
            <v>0.375</v>
          </cell>
          <cell r="QC50">
            <v>0.54006172486732174</v>
          </cell>
          <cell r="QD50">
            <v>0.91506172486732174</v>
          </cell>
          <cell r="QE50">
            <v>-0.16506172486732174</v>
          </cell>
          <cell r="QF50" t="str">
            <v>Over</v>
          </cell>
          <cell r="QG50">
            <v>4</v>
          </cell>
          <cell r="QH50">
            <v>2</v>
          </cell>
          <cell r="QI50">
            <v>6</v>
          </cell>
          <cell r="QJ50">
            <v>5.9249999999999998</v>
          </cell>
          <cell r="QK50">
            <v>0.26674678283691855</v>
          </cell>
          <cell r="QL50">
            <v>6.1917467828369182</v>
          </cell>
          <cell r="QM50">
            <v>5.6582532171630815</v>
          </cell>
          <cell r="QN50" t="str">
            <v>OK</v>
          </cell>
          <cell r="QO50">
            <v>7</v>
          </cell>
          <cell r="QP50">
            <v>8</v>
          </cell>
          <cell r="QQ50">
            <v>6.7</v>
          </cell>
          <cell r="QR50">
            <v>1.9637744922496214</v>
          </cell>
          <cell r="QS50">
            <v>8.6637744922496225</v>
          </cell>
          <cell r="QT50">
            <v>4.7362255077503788</v>
          </cell>
          <cell r="QU50" t="str">
            <v>OK</v>
          </cell>
          <cell r="QV50">
            <v>8</v>
          </cell>
          <cell r="QW50">
            <v>6</v>
          </cell>
          <cell r="QX50">
            <v>4.4000000000000004</v>
          </cell>
          <cell r="QY50">
            <v>1.4987174003640067</v>
          </cell>
          <cell r="QZ50">
            <v>5.8987174003640073</v>
          </cell>
          <cell r="RA50">
            <v>2.9012825996359934</v>
          </cell>
          <cell r="RB50" t="str">
            <v>Over</v>
          </cell>
          <cell r="RC50">
            <v>6</v>
          </cell>
          <cell r="RD50">
            <v>3</v>
          </cell>
          <cell r="RE50">
            <v>2.75</v>
          </cell>
          <cell r="RF50">
            <v>1.031553471276484</v>
          </cell>
          <cell r="RG50">
            <v>3.7815534712764842</v>
          </cell>
          <cell r="RH50">
            <v>1.718446528723516</v>
          </cell>
          <cell r="RI50" t="str">
            <v>OK</v>
          </cell>
          <cell r="RJ50">
            <v>3</v>
          </cell>
          <cell r="RK50">
            <v>2.9</v>
          </cell>
          <cell r="RL50">
            <v>1.7802333468483198</v>
          </cell>
          <cell r="RM50">
            <v>4.6802333468483202</v>
          </cell>
          <cell r="RN50">
            <v>1.1197666531516801</v>
          </cell>
          <cell r="RO50" t="str">
            <v>OK</v>
          </cell>
          <cell r="RP50">
            <v>6</v>
          </cell>
          <cell r="RQ50">
            <v>0</v>
          </cell>
          <cell r="RR50">
            <v>6</v>
          </cell>
          <cell r="RS50">
            <v>6</v>
          </cell>
          <cell r="RT50">
            <v>0</v>
          </cell>
          <cell r="RU50">
            <v>6</v>
          </cell>
          <cell r="RV50">
            <v>6</v>
          </cell>
          <cell r="RW50" t="str">
            <v>OK</v>
          </cell>
          <cell r="RX50">
            <v>12</v>
          </cell>
          <cell r="RY50">
            <v>17</v>
          </cell>
          <cell r="RZ50">
            <v>14.125</v>
          </cell>
          <cell r="SA50">
            <v>4.2134552481550251</v>
          </cell>
          <cell r="SB50">
            <v>18.338455248155025</v>
          </cell>
          <cell r="SC50">
            <v>9.9115447518449749</v>
          </cell>
          <cell r="SD50" t="str">
            <v>OK</v>
          </cell>
          <cell r="SE50">
            <v>2</v>
          </cell>
          <cell r="SF50">
            <v>0</v>
          </cell>
          <cell r="SG50">
            <v>2</v>
          </cell>
          <cell r="SH50">
            <v>4.2750000000000004</v>
          </cell>
          <cell r="SI50">
            <v>2.037941394693461</v>
          </cell>
          <cell r="SJ50">
            <v>6.3129413946934614</v>
          </cell>
          <cell r="SK50">
            <v>2.2370586053065393</v>
          </cell>
          <cell r="SL50" t="str">
            <v>Under</v>
          </cell>
          <cell r="SM50">
            <v>0</v>
          </cell>
          <cell r="SN50">
            <v>7.4999999999999997E-2</v>
          </cell>
          <cell r="SO50">
            <v>0.26674678283691849</v>
          </cell>
          <cell r="SP50">
            <v>0.34174678283691851</v>
          </cell>
          <cell r="SQ50">
            <v>-0.19174678283691848</v>
          </cell>
          <cell r="SR50" t="str">
            <v>OK</v>
          </cell>
          <cell r="SS50">
            <v>19</v>
          </cell>
          <cell r="ST50">
            <v>5</v>
          </cell>
          <cell r="SU50">
            <v>4.2</v>
          </cell>
          <cell r="SV50">
            <v>1.4884168150705013</v>
          </cell>
          <cell r="SW50">
            <v>5.6884168150705019</v>
          </cell>
          <cell r="SX50">
            <v>2.7115831849294989</v>
          </cell>
          <cell r="SY50" t="str">
            <v>OK</v>
          </cell>
          <cell r="SZ50">
            <v>13</v>
          </cell>
          <cell r="TA50">
            <v>0</v>
          </cell>
          <cell r="TB50">
            <v>0</v>
          </cell>
          <cell r="TC50">
            <v>13</v>
          </cell>
          <cell r="TD50">
            <v>8.4</v>
          </cell>
          <cell r="TE50">
            <v>3.2249030993194192</v>
          </cell>
          <cell r="TF50">
            <v>11.62490309931942</v>
          </cell>
          <cell r="TG50">
            <v>5.1750969006805807</v>
          </cell>
          <cell r="TH50" t="str">
            <v>Over</v>
          </cell>
          <cell r="TI50">
            <v>18</v>
          </cell>
          <cell r="TJ50">
            <v>1</v>
          </cell>
          <cell r="TK50">
            <v>0.35</v>
          </cell>
          <cell r="TL50">
            <v>0.48304589153964794</v>
          </cell>
          <cell r="TM50">
            <v>0.83304589153964792</v>
          </cell>
          <cell r="TN50">
            <v>-0.13304589153964796</v>
          </cell>
          <cell r="TO50" t="str">
            <v>Over</v>
          </cell>
          <cell r="TP50">
            <v>36</v>
          </cell>
          <cell r="TQ50">
            <v>8</v>
          </cell>
          <cell r="TR50">
            <v>0</v>
          </cell>
          <cell r="TS50">
            <v>44</v>
          </cell>
          <cell r="TT50">
            <v>28.975000000000001</v>
          </cell>
          <cell r="TU50">
            <v>8.9284549442951029</v>
          </cell>
          <cell r="TV50">
            <v>37.903454944295106</v>
          </cell>
          <cell r="TW50">
            <v>20.046545055704897</v>
          </cell>
          <cell r="TX50" t="str">
            <v>Over</v>
          </cell>
          <cell r="TY50">
            <v>45</v>
          </cell>
          <cell r="TZ50">
            <v>4</v>
          </cell>
          <cell r="UA50">
            <v>2.375</v>
          </cell>
          <cell r="UB50">
            <v>0.83780849656892165</v>
          </cell>
          <cell r="UC50">
            <v>3.2128084965689219</v>
          </cell>
          <cell r="UD50">
            <v>1.5371915034310784</v>
          </cell>
          <cell r="UE50" t="str">
            <v>Over</v>
          </cell>
          <cell r="UF50">
            <v>21</v>
          </cell>
          <cell r="UG50">
            <v>0</v>
          </cell>
          <cell r="UH50">
            <v>21</v>
          </cell>
          <cell r="UI50">
            <v>12.95</v>
          </cell>
          <cell r="UJ50">
            <v>3.9088984611380186</v>
          </cell>
          <cell r="UK50">
            <v>16.858898461138018</v>
          </cell>
          <cell r="UL50">
            <v>9.0411015388619802</v>
          </cell>
          <cell r="UM50" t="str">
            <v>Over</v>
          </cell>
          <cell r="UN50">
            <v>4</v>
          </cell>
          <cell r="UO50">
            <v>0</v>
          </cell>
          <cell r="UP50">
            <v>4</v>
          </cell>
          <cell r="UQ50">
            <v>4</v>
          </cell>
          <cell r="UR50">
            <v>0</v>
          </cell>
          <cell r="US50">
            <v>4</v>
          </cell>
          <cell r="UT50">
            <v>4</v>
          </cell>
          <cell r="UU50" t="str">
            <v>OK</v>
          </cell>
          <cell r="UV50">
            <v>2</v>
          </cell>
          <cell r="UW50">
            <v>2</v>
          </cell>
          <cell r="UX50">
            <v>0</v>
          </cell>
          <cell r="UY50">
            <v>2</v>
          </cell>
          <cell r="UZ50">
            <v>2</v>
          </cell>
          <cell r="VA50" t="str">
            <v>OK</v>
          </cell>
          <cell r="VB50">
            <v>1</v>
          </cell>
          <cell r="VC50">
            <v>1</v>
          </cell>
          <cell r="VD50">
            <v>0</v>
          </cell>
          <cell r="VE50">
            <v>1</v>
          </cell>
          <cell r="VF50">
            <v>1</v>
          </cell>
          <cell r="VG50" t="str">
            <v>OK</v>
          </cell>
          <cell r="VH50">
            <v>32</v>
          </cell>
          <cell r="VI50">
            <v>5</v>
          </cell>
          <cell r="VJ50">
            <v>5</v>
          </cell>
          <cell r="VK50">
            <v>0</v>
          </cell>
          <cell r="VL50">
            <v>5</v>
          </cell>
          <cell r="VM50">
            <v>5</v>
          </cell>
          <cell r="VN50" t="str">
            <v>OK</v>
          </cell>
          <cell r="VO50">
            <v>5</v>
          </cell>
          <cell r="VP50">
            <v>41</v>
          </cell>
          <cell r="VQ50">
            <v>28.7</v>
          </cell>
          <cell r="VR50">
            <v>7.0971283466787325</v>
          </cell>
          <cell r="VS50">
            <v>35.797128346678733</v>
          </cell>
          <cell r="VT50">
            <v>21.602871653321266</v>
          </cell>
          <cell r="VU50" t="str">
            <v>Over</v>
          </cell>
          <cell r="VV50">
            <v>34</v>
          </cell>
          <cell r="VW50">
            <v>24.15</v>
          </cell>
          <cell r="VX50">
            <v>6.2942790467176364</v>
          </cell>
          <cell r="VY50">
            <v>30.444279046717636</v>
          </cell>
          <cell r="VZ50">
            <v>17.855720953282361</v>
          </cell>
          <cell r="WA50" t="str">
            <v>Over</v>
          </cell>
          <cell r="WB50">
            <v>75</v>
          </cell>
          <cell r="WC50">
            <v>330</v>
          </cell>
          <cell r="WD50">
            <v>40</v>
          </cell>
          <cell r="WE50">
            <v>0</v>
          </cell>
          <cell r="WF50">
            <v>40</v>
          </cell>
          <cell r="WG50">
            <v>30.1</v>
          </cell>
          <cell r="WH50">
            <v>7.1640126272276268</v>
          </cell>
          <cell r="WI50">
            <v>37.264012627227629</v>
          </cell>
          <cell r="WJ50">
            <v>22.935987372772374</v>
          </cell>
          <cell r="WK50" t="str">
            <v>Over</v>
          </cell>
          <cell r="WL50">
            <v>40</v>
          </cell>
          <cell r="WM50">
            <v>40</v>
          </cell>
          <cell r="WN50">
            <v>0</v>
          </cell>
          <cell r="WO50">
            <v>40</v>
          </cell>
          <cell r="WP50">
            <v>24.75</v>
          </cell>
          <cell r="WQ50">
            <v>7.1207533453370093</v>
          </cell>
          <cell r="WR50">
            <v>31.870753345337008</v>
          </cell>
          <cell r="WS50">
            <v>17.629246654662992</v>
          </cell>
          <cell r="WT50" t="str">
            <v>Over</v>
          </cell>
          <cell r="WU50">
            <v>40</v>
          </cell>
          <cell r="WV50">
            <v>90</v>
          </cell>
          <cell r="WW50">
            <v>0</v>
          </cell>
          <cell r="WX50">
            <v>90</v>
          </cell>
          <cell r="WY50">
            <v>53.174999999999997</v>
          </cell>
          <cell r="WZ50">
            <v>25.280870948158327</v>
          </cell>
          <cell r="XA50">
            <v>78.455870948158321</v>
          </cell>
          <cell r="XB50">
            <v>27.89412905184167</v>
          </cell>
          <cell r="XC50" t="str">
            <v>Over</v>
          </cell>
          <cell r="XD50">
            <v>90</v>
          </cell>
          <cell r="XE50">
            <v>24</v>
          </cell>
          <cell r="XF50">
            <v>0</v>
          </cell>
          <cell r="XG50">
            <v>24</v>
          </cell>
          <cell r="XH50">
            <v>14.8</v>
          </cell>
          <cell r="XI50">
            <v>5.1798425874508212</v>
          </cell>
          <cell r="XJ50">
            <v>19.979842587450822</v>
          </cell>
          <cell r="XK50">
            <v>9.6201574125491796</v>
          </cell>
          <cell r="XL50" t="str">
            <v>Over</v>
          </cell>
          <cell r="XM50">
            <v>24</v>
          </cell>
          <cell r="XN50">
            <v>40</v>
          </cell>
          <cell r="XO50">
            <v>0</v>
          </cell>
          <cell r="XP50">
            <v>40</v>
          </cell>
          <cell r="XQ50">
            <v>26.324999999999999</v>
          </cell>
          <cell r="XR50">
            <v>9.1718283835577701</v>
          </cell>
          <cell r="XS50">
            <v>35.496828383557769</v>
          </cell>
          <cell r="XT50">
            <v>17.153171616442229</v>
          </cell>
          <cell r="XU50" t="str">
            <v>Over</v>
          </cell>
          <cell r="XV50">
            <v>40</v>
          </cell>
          <cell r="XW50">
            <v>28</v>
          </cell>
          <cell r="XX50">
            <v>0</v>
          </cell>
          <cell r="XY50">
            <v>28</v>
          </cell>
          <cell r="XZ50">
            <v>17.399999999999999</v>
          </cell>
          <cell r="YA50">
            <v>6.3034382152388346</v>
          </cell>
          <cell r="YB50">
            <v>23.703438215238833</v>
          </cell>
          <cell r="YC50">
            <v>11.096561784761164</v>
          </cell>
          <cell r="YD50" t="str">
            <v>Over</v>
          </cell>
          <cell r="YE50">
            <v>28</v>
          </cell>
          <cell r="YF50">
            <v>110</v>
          </cell>
          <cell r="YG50">
            <v>0</v>
          </cell>
          <cell r="YH50">
            <v>110</v>
          </cell>
          <cell r="YI50">
            <v>75.55</v>
          </cell>
          <cell r="YJ50">
            <v>26.288293192490812</v>
          </cell>
          <cell r="YK50">
            <v>101.83829319249081</v>
          </cell>
          <cell r="YL50">
            <v>49.261706807509185</v>
          </cell>
          <cell r="YM50" t="str">
            <v>Over</v>
          </cell>
          <cell r="YN50">
            <v>110</v>
          </cell>
          <cell r="YO50">
            <v>90</v>
          </cell>
          <cell r="YP50">
            <v>0</v>
          </cell>
          <cell r="YQ50">
            <v>90</v>
          </cell>
          <cell r="YR50">
            <v>47.15</v>
          </cell>
          <cell r="YS50">
            <v>19.721847835618298</v>
          </cell>
          <cell r="YT50">
            <v>66.871847835618297</v>
          </cell>
          <cell r="YU50">
            <v>27.4281521643817</v>
          </cell>
          <cell r="YV50" t="str">
            <v>Over</v>
          </cell>
          <cell r="YW50">
            <v>90</v>
          </cell>
          <cell r="YX50">
            <v>30</v>
          </cell>
          <cell r="YY50">
            <v>0</v>
          </cell>
          <cell r="YZ50">
            <v>30</v>
          </cell>
          <cell r="ZA50">
            <v>21.574999999999999</v>
          </cell>
          <cell r="ZB50">
            <v>8.3109057175589403</v>
          </cell>
          <cell r="ZC50">
            <v>29.885905717558941</v>
          </cell>
          <cell r="ZD50">
            <v>13.264094282441059</v>
          </cell>
          <cell r="ZE50" t="str">
            <v>Over</v>
          </cell>
          <cell r="ZF50">
            <v>30</v>
          </cell>
          <cell r="ZG50">
            <v>12</v>
          </cell>
          <cell r="ZH50">
            <v>0</v>
          </cell>
          <cell r="ZI50">
            <v>12</v>
          </cell>
          <cell r="ZJ50">
            <v>5.7750000000000004</v>
          </cell>
          <cell r="ZK50">
            <v>3.7106050374015478</v>
          </cell>
          <cell r="ZL50">
            <v>9.4856050374015481</v>
          </cell>
          <cell r="ZM50">
            <v>2.0643949625984526</v>
          </cell>
          <cell r="ZN50" t="str">
            <v>Over</v>
          </cell>
          <cell r="ZO50">
            <v>12</v>
          </cell>
          <cell r="ZP50">
            <v>44</v>
          </cell>
          <cell r="ZQ50">
            <v>0</v>
          </cell>
          <cell r="ZR50">
            <v>44</v>
          </cell>
          <cell r="ZS50">
            <v>26.875</v>
          </cell>
          <cell r="ZT50">
            <v>10.957230372493655</v>
          </cell>
          <cell r="ZU50">
            <v>37.832230372493655</v>
          </cell>
          <cell r="ZV50">
            <v>15.917769627506345</v>
          </cell>
          <cell r="ZW50" t="str">
            <v>Over</v>
          </cell>
          <cell r="ZX50">
            <v>44</v>
          </cell>
          <cell r="ZY50">
            <v>45</v>
          </cell>
          <cell r="ZZ50">
            <v>0</v>
          </cell>
          <cell r="AAA50">
            <v>45</v>
          </cell>
          <cell r="AAB50">
            <v>23.324999999999999</v>
          </cell>
          <cell r="AAC50">
            <v>11.200703961393197</v>
          </cell>
          <cell r="AAD50">
            <v>34.525703961393198</v>
          </cell>
          <cell r="AAE50">
            <v>12.124296038606802</v>
          </cell>
          <cell r="AAF50" t="str">
            <v>Over</v>
          </cell>
          <cell r="AAG50">
            <v>45</v>
          </cell>
          <cell r="AAH50">
            <v>24</v>
          </cell>
          <cell r="AAI50">
            <v>0</v>
          </cell>
          <cell r="AAJ50">
            <v>24</v>
          </cell>
          <cell r="AAK50">
            <v>12.35</v>
          </cell>
          <cell r="AAL50">
            <v>5.1168399703382645</v>
          </cell>
          <cell r="AAM50">
            <v>17.466839970338263</v>
          </cell>
          <cell r="AAN50">
            <v>7.2331600296617351</v>
          </cell>
          <cell r="AAO50" t="str">
            <v>Over</v>
          </cell>
          <cell r="AAP50">
            <v>24</v>
          </cell>
          <cell r="AAQ50">
            <v>5</v>
          </cell>
          <cell r="AAR50">
            <v>0</v>
          </cell>
          <cell r="AAS50">
            <v>5</v>
          </cell>
          <cell r="AAT50">
            <v>3.15</v>
          </cell>
          <cell r="AAU50">
            <v>1.2719861311935436</v>
          </cell>
          <cell r="AAV50">
            <v>4.4219861311935436</v>
          </cell>
          <cell r="AAW50">
            <v>1.8780138688064563</v>
          </cell>
          <cell r="AAX50" t="str">
            <v>Over</v>
          </cell>
          <cell r="AAY50">
            <v>5</v>
          </cell>
          <cell r="AAZ50">
            <v>20</v>
          </cell>
          <cell r="ABA50">
            <v>0</v>
          </cell>
          <cell r="ABB50">
            <v>20</v>
          </cell>
          <cell r="ABC50">
            <v>12.45</v>
          </cell>
          <cell r="ABD50">
            <v>6.0296277046273969</v>
          </cell>
          <cell r="ABE50">
            <v>18.479627704627397</v>
          </cell>
          <cell r="ABF50">
            <v>6.4203722953726023</v>
          </cell>
          <cell r="ABG50" t="str">
            <v>Over</v>
          </cell>
          <cell r="ABH50">
            <v>20</v>
          </cell>
          <cell r="ABI50">
            <v>2</v>
          </cell>
          <cell r="ABJ50">
            <v>4.375</v>
          </cell>
          <cell r="ABK50">
            <v>1.8904279803044466</v>
          </cell>
          <cell r="ABL50">
            <v>6.2654279803044464</v>
          </cell>
          <cell r="ABM50">
            <v>2.4845720196955536</v>
          </cell>
          <cell r="ABN50" t="str">
            <v>Under</v>
          </cell>
          <cell r="ABO50">
            <v>2</v>
          </cell>
          <cell r="ABP50">
            <v>644</v>
          </cell>
          <cell r="ABQ50">
            <v>1281</v>
          </cell>
          <cell r="ABR50">
            <v>0</v>
          </cell>
          <cell r="ABS50">
            <v>0</v>
          </cell>
          <cell r="ABT50">
            <v>0</v>
          </cell>
          <cell r="ABU50">
            <v>0</v>
          </cell>
          <cell r="ABV50">
            <v>0</v>
          </cell>
          <cell r="ABW50">
            <v>0</v>
          </cell>
          <cell r="ABX50">
            <v>0</v>
          </cell>
          <cell r="ABY50">
            <v>0</v>
          </cell>
          <cell r="ABZ50">
            <v>0</v>
          </cell>
          <cell r="ACA50">
            <v>0</v>
          </cell>
          <cell r="ACB50">
            <v>0</v>
          </cell>
          <cell r="ACC50">
            <v>0</v>
          </cell>
          <cell r="ACD50">
            <v>0</v>
          </cell>
          <cell r="ACE50">
            <v>0</v>
          </cell>
          <cell r="ACF50">
            <v>2</v>
          </cell>
          <cell r="ACG50">
            <v>2</v>
          </cell>
          <cell r="ACH50">
            <v>2</v>
          </cell>
          <cell r="ACI50">
            <v>0</v>
          </cell>
          <cell r="ACJ50">
            <v>0</v>
          </cell>
          <cell r="ACK50">
            <v>0</v>
          </cell>
          <cell r="ACL50">
            <v>0</v>
          </cell>
          <cell r="ACM50">
            <v>1</v>
          </cell>
          <cell r="ACN50">
            <v>0</v>
          </cell>
          <cell r="ACO50">
            <v>7</v>
          </cell>
          <cell r="ACP50">
            <v>7</v>
          </cell>
          <cell r="ACR50">
            <v>135</v>
          </cell>
          <cell r="ACS50">
            <v>135</v>
          </cell>
          <cell r="ACT50">
            <v>0</v>
          </cell>
          <cell r="ACV50">
            <v>697</v>
          </cell>
          <cell r="ACW50">
            <v>697</v>
          </cell>
          <cell r="ACX50">
            <v>0</v>
          </cell>
          <cell r="ACZ50">
            <v>17</v>
          </cell>
          <cell r="ADA50">
            <v>17</v>
          </cell>
          <cell r="ADB50">
            <v>0</v>
          </cell>
          <cell r="ADD50">
            <v>4</v>
          </cell>
          <cell r="ADE50">
            <v>4</v>
          </cell>
          <cell r="ADF50">
            <v>0</v>
          </cell>
          <cell r="ADH50">
            <v>43</v>
          </cell>
          <cell r="ADI50">
            <v>43</v>
          </cell>
          <cell r="ADJ50">
            <v>0</v>
          </cell>
          <cell r="ADL50">
            <v>34</v>
          </cell>
          <cell r="ADM50">
            <v>34</v>
          </cell>
          <cell r="ADN50">
            <v>0</v>
          </cell>
          <cell r="ADP50">
            <v>24</v>
          </cell>
          <cell r="ADQ50">
            <v>24</v>
          </cell>
          <cell r="ADR50">
            <v>0</v>
          </cell>
          <cell r="ADT50">
            <v>44</v>
          </cell>
          <cell r="ADU50">
            <v>44</v>
          </cell>
          <cell r="ADV50">
            <v>0</v>
          </cell>
          <cell r="ADX50">
            <v>6</v>
          </cell>
          <cell r="ADY50">
            <v>6</v>
          </cell>
          <cell r="ADZ50">
            <v>0</v>
          </cell>
          <cell r="AEB50">
            <v>21</v>
          </cell>
          <cell r="AEC50">
            <v>21</v>
          </cell>
          <cell r="AED50">
            <v>0</v>
          </cell>
          <cell r="AEF50">
            <v>1</v>
          </cell>
          <cell r="AEG50">
            <v>1</v>
          </cell>
          <cell r="AEH50">
            <v>0</v>
          </cell>
          <cell r="AEJ50">
            <v>2</v>
          </cell>
          <cell r="AEK50">
            <v>2</v>
          </cell>
          <cell r="AEL50">
            <v>0</v>
          </cell>
          <cell r="AEN50">
            <v>4</v>
          </cell>
          <cell r="AEO50">
            <v>4</v>
          </cell>
          <cell r="AEP50">
            <v>0</v>
          </cell>
          <cell r="AER50">
            <v>6</v>
          </cell>
          <cell r="AES50">
            <v>6</v>
          </cell>
          <cell r="AET50">
            <v>0</v>
          </cell>
          <cell r="AEV50">
            <v>6</v>
          </cell>
          <cell r="AEW50">
            <v>6</v>
          </cell>
          <cell r="AEX50">
            <v>0</v>
          </cell>
          <cell r="AEZ50">
            <v>5</v>
          </cell>
          <cell r="AFA50">
            <v>5</v>
          </cell>
          <cell r="AFB50">
            <v>0</v>
          </cell>
          <cell r="AFD50">
            <v>5</v>
          </cell>
          <cell r="AFE50">
            <v>5</v>
          </cell>
          <cell r="AFF50">
            <v>0</v>
          </cell>
          <cell r="AFH50">
            <v>12</v>
          </cell>
          <cell r="AFI50">
            <v>12</v>
          </cell>
          <cell r="AFJ50">
            <v>0</v>
          </cell>
          <cell r="AFL50">
            <v>1</v>
          </cell>
          <cell r="AFM50">
            <v>1</v>
          </cell>
          <cell r="AFN50">
            <v>0</v>
          </cell>
          <cell r="AFP50">
            <v>10</v>
          </cell>
          <cell r="AFQ50">
            <v>10</v>
          </cell>
          <cell r="AFR50">
            <v>0</v>
          </cell>
          <cell r="AFT50">
            <v>2</v>
          </cell>
          <cell r="AFU50">
            <v>2</v>
          </cell>
          <cell r="AFV50">
            <v>0</v>
          </cell>
          <cell r="AFX50">
            <v>0</v>
          </cell>
          <cell r="AFY50">
            <v>0</v>
          </cell>
          <cell r="AFZ50">
            <v>0</v>
          </cell>
          <cell r="AGB50">
            <v>13</v>
          </cell>
          <cell r="AGC50">
            <v>13</v>
          </cell>
          <cell r="AGD50">
            <v>0</v>
          </cell>
          <cell r="AGF50">
            <v>38</v>
          </cell>
          <cell r="AGG50">
            <v>38</v>
          </cell>
          <cell r="AGH50">
            <v>0</v>
          </cell>
          <cell r="AGJ50">
            <v>11</v>
          </cell>
          <cell r="AGK50">
            <v>11</v>
          </cell>
          <cell r="AGL50">
            <v>0</v>
          </cell>
          <cell r="AGN50">
            <v>38</v>
          </cell>
          <cell r="AGO50">
            <v>38</v>
          </cell>
          <cell r="AGP50">
            <v>0</v>
          </cell>
          <cell r="AGR50">
            <v>20</v>
          </cell>
          <cell r="AGS50">
            <v>20</v>
          </cell>
          <cell r="AGT50">
            <v>0</v>
          </cell>
          <cell r="AGV50">
            <v>32</v>
          </cell>
          <cell r="AGW50">
            <v>32</v>
          </cell>
          <cell r="AGX50">
            <v>0</v>
          </cell>
          <cell r="AGZ50">
            <v>4</v>
          </cell>
          <cell r="AHA50">
            <v>4</v>
          </cell>
          <cell r="AHB50">
            <v>0</v>
          </cell>
          <cell r="AHD50">
            <v>4</v>
          </cell>
          <cell r="AHE50">
            <v>4</v>
          </cell>
          <cell r="AHF50">
            <v>0</v>
          </cell>
          <cell r="AHH50">
            <v>3</v>
          </cell>
          <cell r="AHI50">
            <v>3</v>
          </cell>
          <cell r="AHJ50">
            <v>0</v>
          </cell>
          <cell r="AHL50">
            <v>3</v>
          </cell>
          <cell r="AHM50">
            <v>3</v>
          </cell>
          <cell r="AHN50">
            <v>0</v>
          </cell>
          <cell r="AHP50">
            <v>10</v>
          </cell>
          <cell r="AHQ50">
            <v>10</v>
          </cell>
          <cell r="AHR50">
            <v>0</v>
          </cell>
          <cell r="AHT50">
            <v>14</v>
          </cell>
          <cell r="AHU50">
            <v>14</v>
          </cell>
          <cell r="AHV50">
            <v>0</v>
          </cell>
          <cell r="AHX50" t="str">
            <v>-</v>
          </cell>
          <cell r="AIA50">
            <v>4</v>
          </cell>
          <cell r="AIB50">
            <v>10</v>
          </cell>
          <cell r="AIC50">
            <v>2</v>
          </cell>
          <cell r="AID50">
            <v>1</v>
          </cell>
          <cell r="AIE50">
            <v>3</v>
          </cell>
          <cell r="AIF50">
            <v>3</v>
          </cell>
          <cell r="AIG50">
            <v>2</v>
          </cell>
          <cell r="AIH50">
            <v>1</v>
          </cell>
          <cell r="AII50">
            <v>36</v>
          </cell>
          <cell r="AIJ50">
            <v>6</v>
          </cell>
        </row>
        <row r="51">
          <cell r="B51" t="str">
            <v>รพท.ปัตตานี</v>
          </cell>
          <cell r="C51" t="str">
            <v>โรงพยาบาลปัตตานี</v>
          </cell>
          <cell r="D51">
            <v>10748</v>
          </cell>
          <cell r="E51">
            <v>12</v>
          </cell>
          <cell r="F51" t="str">
            <v>ปัตตานี</v>
          </cell>
          <cell r="G51" t="str">
            <v>S ใหญ่</v>
          </cell>
          <cell r="H51" t="str">
            <v>รพ.ระดับ S เตียง &lt; 400</v>
          </cell>
          <cell r="I51">
            <v>5</v>
          </cell>
          <cell r="J51">
            <v>447</v>
          </cell>
          <cell r="K51">
            <v>4</v>
          </cell>
          <cell r="L51">
            <v>136126</v>
          </cell>
          <cell r="M51">
            <v>0</v>
          </cell>
          <cell r="N51">
            <v>39828</v>
          </cell>
          <cell r="O51">
            <v>96298</v>
          </cell>
          <cell r="P51">
            <v>340904</v>
          </cell>
          <cell r="Q51">
            <v>5</v>
          </cell>
          <cell r="R51">
            <v>5.7</v>
          </cell>
          <cell r="S51">
            <v>3.4750000000000001</v>
          </cell>
          <cell r="T51">
            <v>0.93335622682545316</v>
          </cell>
          <cell r="U51">
            <v>4.408356226825453</v>
          </cell>
          <cell r="V51">
            <v>2.5416437731745471</v>
          </cell>
          <cell r="W51" t="str">
            <v>Over</v>
          </cell>
          <cell r="X51">
            <v>3</v>
          </cell>
          <cell r="Y51">
            <v>1.6</v>
          </cell>
          <cell r="Z51">
            <v>0.777899868317385</v>
          </cell>
          <cell r="AA51">
            <v>2.3778998683173853</v>
          </cell>
          <cell r="AB51">
            <v>0.82210013168261509</v>
          </cell>
          <cell r="AC51" t="str">
            <v>Over</v>
          </cell>
          <cell r="AD51">
            <v>19</v>
          </cell>
          <cell r="AE51">
            <v>14.1</v>
          </cell>
          <cell r="AF51">
            <v>2.5094692461626038</v>
          </cell>
          <cell r="AG51">
            <v>16.609469246162604</v>
          </cell>
          <cell r="AH51">
            <v>11.590530753837395</v>
          </cell>
          <cell r="AI51" t="str">
            <v>Over</v>
          </cell>
          <cell r="AJ51">
            <v>2</v>
          </cell>
          <cell r="AK51">
            <v>1.2749999999999999</v>
          </cell>
          <cell r="AL51">
            <v>0.9054677216067919</v>
          </cell>
          <cell r="AM51">
            <v>2.1804677216067918</v>
          </cell>
          <cell r="AN51">
            <v>0.36953227839320801</v>
          </cell>
          <cell r="AO51" t="str">
            <v>OK</v>
          </cell>
          <cell r="AP51">
            <v>2</v>
          </cell>
          <cell r="AQ51">
            <v>0.875</v>
          </cell>
          <cell r="AR51">
            <v>0.64797514988755156</v>
          </cell>
          <cell r="AS51">
            <v>1.5229751498875514</v>
          </cell>
          <cell r="AT51">
            <v>0.22702485011244844</v>
          </cell>
          <cell r="AU51" t="str">
            <v>Over</v>
          </cell>
          <cell r="AV51">
            <v>3</v>
          </cell>
          <cell r="AW51">
            <v>4</v>
          </cell>
          <cell r="AX51">
            <v>7</v>
          </cell>
          <cell r="AY51">
            <v>5.35</v>
          </cell>
          <cell r="AZ51">
            <v>1.1668498024760767</v>
          </cell>
          <cell r="BA51">
            <v>6.5168498024760764</v>
          </cell>
          <cell r="BB51">
            <v>4.1831501975239229</v>
          </cell>
          <cell r="BC51" t="str">
            <v>Over</v>
          </cell>
          <cell r="BD51">
            <v>38</v>
          </cell>
          <cell r="BE51">
            <v>7</v>
          </cell>
          <cell r="BF51">
            <v>13</v>
          </cell>
          <cell r="BG51">
            <v>20</v>
          </cell>
          <cell r="BH51">
            <v>15.05</v>
          </cell>
          <cell r="BI51">
            <v>3.5005494074282315</v>
          </cell>
          <cell r="BJ51">
            <v>18.550549407428232</v>
          </cell>
          <cell r="BK51">
            <v>11.54945059257177</v>
          </cell>
          <cell r="BL51" t="str">
            <v>Over</v>
          </cell>
          <cell r="BM51">
            <v>20</v>
          </cell>
          <cell r="BN51">
            <v>3</v>
          </cell>
          <cell r="BO51">
            <v>27</v>
          </cell>
          <cell r="BP51">
            <v>30</v>
          </cell>
          <cell r="BQ51">
            <v>23.1</v>
          </cell>
          <cell r="BR51">
            <v>4.5109553255067727</v>
          </cell>
          <cell r="BS51">
            <v>27.610955325506772</v>
          </cell>
          <cell r="BT51">
            <v>18.589044674493231</v>
          </cell>
          <cell r="BU51" t="str">
            <v>Over</v>
          </cell>
          <cell r="BV51">
            <v>2</v>
          </cell>
          <cell r="BW51">
            <v>1.125</v>
          </cell>
          <cell r="BX51">
            <v>0.6864064729836441</v>
          </cell>
          <cell r="BY51">
            <v>1.8114064729836441</v>
          </cell>
          <cell r="BZ51">
            <v>0.4385935270163559</v>
          </cell>
          <cell r="CA51" t="str">
            <v>Over</v>
          </cell>
          <cell r="CB51">
            <v>32</v>
          </cell>
          <cell r="CC51">
            <v>7</v>
          </cell>
          <cell r="CD51">
            <v>5.0250000000000004</v>
          </cell>
          <cell r="CE51">
            <v>1.2503845562312177</v>
          </cell>
          <cell r="CF51">
            <v>6.2753845562312183</v>
          </cell>
          <cell r="CG51">
            <v>3.7746154437687824</v>
          </cell>
          <cell r="CH51" t="str">
            <v>Over</v>
          </cell>
          <cell r="CI51">
            <v>4</v>
          </cell>
          <cell r="CJ51">
            <v>2.6</v>
          </cell>
          <cell r="CK51">
            <v>0.77789986831738556</v>
          </cell>
          <cell r="CL51">
            <v>3.3778998683173858</v>
          </cell>
          <cell r="CM51">
            <v>1.8221001316826144</v>
          </cell>
          <cell r="CN51" t="str">
            <v>Over</v>
          </cell>
          <cell r="CO51">
            <v>11</v>
          </cell>
          <cell r="CP51">
            <v>6</v>
          </cell>
          <cell r="CQ51">
            <v>16</v>
          </cell>
          <cell r="CR51">
            <v>22</v>
          </cell>
          <cell r="CS51">
            <v>15.45</v>
          </cell>
          <cell r="CT51">
            <v>5.3873070195670962</v>
          </cell>
          <cell r="CU51">
            <v>20.837307019567096</v>
          </cell>
          <cell r="CV51">
            <v>10.062692980432903</v>
          </cell>
          <cell r="CW51" t="str">
            <v>Over</v>
          </cell>
          <cell r="CX51">
            <v>22</v>
          </cell>
          <cell r="CY51">
            <v>5</v>
          </cell>
          <cell r="CZ51">
            <v>11</v>
          </cell>
          <cell r="DA51">
            <v>16</v>
          </cell>
          <cell r="DB51">
            <v>8.9499999999999993</v>
          </cell>
          <cell r="DC51">
            <v>3.6087500499587009</v>
          </cell>
          <cell r="DD51">
            <v>12.5587500499587</v>
          </cell>
          <cell r="DE51">
            <v>5.3412499500412984</v>
          </cell>
          <cell r="DF51" t="str">
            <v>Over</v>
          </cell>
          <cell r="DG51">
            <v>16</v>
          </cell>
          <cell r="DH51">
            <v>139</v>
          </cell>
          <cell r="DI51">
            <v>1</v>
          </cell>
          <cell r="DJ51">
            <v>1</v>
          </cell>
          <cell r="DK51">
            <v>0</v>
          </cell>
          <cell r="DL51">
            <v>1</v>
          </cell>
          <cell r="DM51">
            <v>0</v>
          </cell>
          <cell r="DN51">
            <v>4</v>
          </cell>
          <cell r="DO51">
            <v>1</v>
          </cell>
          <cell r="DP51">
            <v>6</v>
          </cell>
          <cell r="DR51">
            <v>14</v>
          </cell>
          <cell r="DS51">
            <v>20</v>
          </cell>
          <cell r="DT51">
            <v>5</v>
          </cell>
          <cell r="DU51">
            <v>1</v>
          </cell>
          <cell r="DV51">
            <v>1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41</v>
          </cell>
          <cell r="EC51">
            <v>1</v>
          </cell>
          <cell r="ED51">
            <v>1</v>
          </cell>
          <cell r="EE51">
            <v>2</v>
          </cell>
          <cell r="EF51">
            <v>0</v>
          </cell>
          <cell r="EG51">
            <v>1</v>
          </cell>
          <cell r="EH51">
            <v>1</v>
          </cell>
          <cell r="EI51">
            <v>1</v>
          </cell>
          <cell r="EJ51">
            <v>1</v>
          </cell>
          <cell r="EK51">
            <v>1</v>
          </cell>
          <cell r="EL51">
            <v>3</v>
          </cell>
          <cell r="EM51">
            <v>2</v>
          </cell>
          <cell r="EN51">
            <v>1</v>
          </cell>
          <cell r="EO51">
            <v>3</v>
          </cell>
          <cell r="EP51">
            <v>50</v>
          </cell>
          <cell r="EQ51">
            <v>8</v>
          </cell>
          <cell r="ER51">
            <v>8</v>
          </cell>
          <cell r="ET51">
            <v>1</v>
          </cell>
          <cell r="EU51">
            <v>1</v>
          </cell>
          <cell r="EV51">
            <v>2</v>
          </cell>
          <cell r="EW51">
            <v>1</v>
          </cell>
          <cell r="EX51">
            <v>1</v>
          </cell>
          <cell r="EY51">
            <v>2</v>
          </cell>
          <cell r="EZ51">
            <v>0</v>
          </cell>
          <cell r="FA51">
            <v>1</v>
          </cell>
          <cell r="FB51">
            <v>1</v>
          </cell>
          <cell r="FC51">
            <v>2</v>
          </cell>
          <cell r="FD51">
            <v>1</v>
          </cell>
          <cell r="FE51">
            <v>1</v>
          </cell>
          <cell r="FF51">
            <v>2</v>
          </cell>
          <cell r="FG51">
            <v>1</v>
          </cell>
          <cell r="FH51">
            <v>1</v>
          </cell>
          <cell r="FI51">
            <v>2</v>
          </cell>
          <cell r="FJ51">
            <v>0</v>
          </cell>
          <cell r="FK51">
            <v>1</v>
          </cell>
          <cell r="FL51">
            <v>1</v>
          </cell>
          <cell r="FM51">
            <v>2</v>
          </cell>
          <cell r="FN51">
            <v>12</v>
          </cell>
          <cell r="FP51">
            <v>4</v>
          </cell>
          <cell r="FQ51">
            <v>0</v>
          </cell>
          <cell r="FR51">
            <v>4</v>
          </cell>
          <cell r="FS51">
            <v>2</v>
          </cell>
          <cell r="FT51">
            <v>0</v>
          </cell>
          <cell r="FU51">
            <v>2</v>
          </cell>
          <cell r="FV51">
            <v>2</v>
          </cell>
          <cell r="FW51">
            <v>0</v>
          </cell>
          <cell r="FX51">
            <v>2</v>
          </cell>
          <cell r="FY51">
            <v>2</v>
          </cell>
          <cell r="FZ51">
            <v>0</v>
          </cell>
          <cell r="GA51">
            <v>2</v>
          </cell>
          <cell r="GB51">
            <v>10</v>
          </cell>
          <cell r="GC51">
            <v>8.9499999999999993</v>
          </cell>
          <cell r="GD51">
            <v>4.5514156715668825</v>
          </cell>
          <cell r="GE51">
            <v>13.501415671566882</v>
          </cell>
          <cell r="GF51">
            <v>4.3985843284331168</v>
          </cell>
          <cell r="GG51" t="str">
            <v>OK</v>
          </cell>
          <cell r="GH51">
            <v>30</v>
          </cell>
          <cell r="GI51">
            <v>15.9312</v>
          </cell>
          <cell r="GJ51">
            <v>13.6126</v>
          </cell>
          <cell r="GK51">
            <v>16</v>
          </cell>
          <cell r="GL51">
            <v>16.625</v>
          </cell>
          <cell r="GM51">
            <v>7.543676244514427</v>
          </cell>
          <cell r="GN51">
            <v>24.168676244514426</v>
          </cell>
          <cell r="GO51">
            <v>9.0813237554855739</v>
          </cell>
          <cell r="GP51" t="str">
            <v>OK</v>
          </cell>
          <cell r="GQ51">
            <v>87</v>
          </cell>
          <cell r="GR51">
            <v>10</v>
          </cell>
          <cell r="GS51">
            <v>7.65</v>
          </cell>
          <cell r="GT51">
            <v>1.2516655570345716</v>
          </cell>
          <cell r="GU51">
            <v>92</v>
          </cell>
          <cell r="GV51">
            <v>6.398334442965429</v>
          </cell>
          <cell r="GW51" t="str">
            <v>OK</v>
          </cell>
          <cell r="GX51">
            <v>1</v>
          </cell>
          <cell r="GY51">
            <v>0.5</v>
          </cell>
          <cell r="GZ51">
            <v>0.50636968354183332</v>
          </cell>
          <cell r="HA51">
            <v>1.0063696835418332</v>
          </cell>
          <cell r="HB51">
            <v>-6.3696835418333153E-3</v>
          </cell>
          <cell r="HC51" t="str">
            <v>OK</v>
          </cell>
          <cell r="HD51">
            <v>5</v>
          </cell>
          <cell r="HE51">
            <v>2</v>
          </cell>
          <cell r="HF51">
            <v>7</v>
          </cell>
          <cell r="HG51">
            <v>8.7750000000000004</v>
          </cell>
          <cell r="HH51">
            <v>1.5768761719102928</v>
          </cell>
          <cell r="HI51">
            <v>10.351876171910293</v>
          </cell>
          <cell r="HJ51">
            <v>7.1981238280897077</v>
          </cell>
          <cell r="HK51" t="str">
            <v>Under</v>
          </cell>
          <cell r="HL51">
            <v>2</v>
          </cell>
          <cell r="HM51">
            <v>0.92500000000000004</v>
          </cell>
          <cell r="HN51">
            <v>0.82857616520055755</v>
          </cell>
          <cell r="HO51">
            <v>1.7535761652005575</v>
          </cell>
          <cell r="HP51">
            <v>9.6423834799442498E-2</v>
          </cell>
          <cell r="HQ51" t="str">
            <v>Over</v>
          </cell>
          <cell r="HR51">
            <v>20</v>
          </cell>
          <cell r="HS51">
            <v>2</v>
          </cell>
          <cell r="HT51">
            <v>1.7</v>
          </cell>
          <cell r="HU51">
            <v>0.72324057067957903</v>
          </cell>
          <cell r="HV51">
            <v>2.423240570679579</v>
          </cell>
          <cell r="HW51">
            <v>0.97675942932042092</v>
          </cell>
          <cell r="HX51" t="str">
            <v>OK</v>
          </cell>
          <cell r="HY51">
            <v>2</v>
          </cell>
          <cell r="HZ51">
            <v>4</v>
          </cell>
          <cell r="IA51">
            <v>6</v>
          </cell>
          <cell r="IB51">
            <v>6.375</v>
          </cell>
          <cell r="IC51">
            <v>2.6668669796559947</v>
          </cell>
          <cell r="ID51">
            <v>9.0418669796559943</v>
          </cell>
          <cell r="IE51">
            <v>3.7081330203440053</v>
          </cell>
          <cell r="IF51" t="str">
            <v>OK</v>
          </cell>
          <cell r="IG51">
            <v>3</v>
          </cell>
          <cell r="IH51">
            <v>2.65</v>
          </cell>
          <cell r="II51">
            <v>0.89299266370776975</v>
          </cell>
          <cell r="IJ51">
            <v>3.5429926637077696</v>
          </cell>
          <cell r="IK51">
            <v>1.7570073362922303</v>
          </cell>
          <cell r="IL51" t="str">
            <v>OK</v>
          </cell>
          <cell r="IM51">
            <v>11</v>
          </cell>
          <cell r="IN51">
            <v>1</v>
          </cell>
          <cell r="IO51">
            <v>1.7250000000000001</v>
          </cell>
          <cell r="IP51">
            <v>0.6788942744621107</v>
          </cell>
          <cell r="IQ51">
            <v>2.403894274462111</v>
          </cell>
          <cell r="IR51">
            <v>1.0461057255378894</v>
          </cell>
          <cell r="IS51" t="str">
            <v>Under</v>
          </cell>
          <cell r="IT51">
            <v>1</v>
          </cell>
          <cell r="IU51">
            <v>0.65</v>
          </cell>
          <cell r="IV51">
            <v>0.483045891539648</v>
          </cell>
          <cell r="IW51">
            <v>1.133045891539648</v>
          </cell>
          <cell r="IX51">
            <v>0.16695410846035202</v>
          </cell>
          <cell r="IY51" t="str">
            <v>OK</v>
          </cell>
          <cell r="IZ51">
            <v>2</v>
          </cell>
          <cell r="JA51">
            <v>0.625</v>
          </cell>
          <cell r="JB51">
            <v>0.80662322408980125</v>
          </cell>
          <cell r="JC51">
            <v>1.4316232240898012</v>
          </cell>
          <cell r="JD51">
            <v>-0.18162322408980125</v>
          </cell>
          <cell r="JE51" t="str">
            <v>Over</v>
          </cell>
          <cell r="JF51">
            <v>4</v>
          </cell>
          <cell r="JG51">
            <v>3</v>
          </cell>
          <cell r="JH51">
            <v>1.7749999999999999</v>
          </cell>
          <cell r="JI51">
            <v>0.61965664603420401</v>
          </cell>
          <cell r="JJ51">
            <v>2.3946566460342038</v>
          </cell>
          <cell r="JK51">
            <v>1.155343353965796</v>
          </cell>
          <cell r="JL51" t="str">
            <v>Over</v>
          </cell>
          <cell r="JM51">
            <v>1</v>
          </cell>
          <cell r="JN51">
            <v>1</v>
          </cell>
          <cell r="JO51">
            <v>0</v>
          </cell>
          <cell r="JP51">
            <v>1</v>
          </cell>
          <cell r="JQ51">
            <v>1</v>
          </cell>
          <cell r="JR51" t="str">
            <v>OK</v>
          </cell>
          <cell r="JS51">
            <v>1</v>
          </cell>
          <cell r="JT51">
            <v>4</v>
          </cell>
          <cell r="JU51">
            <v>5</v>
          </cell>
          <cell r="JV51">
            <v>5</v>
          </cell>
          <cell r="JW51">
            <v>0</v>
          </cell>
          <cell r="JX51">
            <v>5</v>
          </cell>
          <cell r="JY51">
            <v>5</v>
          </cell>
          <cell r="JZ51" t="str">
            <v>OK</v>
          </cell>
          <cell r="KA51">
            <v>1</v>
          </cell>
          <cell r="KB51">
            <v>1.65</v>
          </cell>
          <cell r="KC51">
            <v>0.62223748455030181</v>
          </cell>
          <cell r="KD51">
            <v>2.2722374845503017</v>
          </cell>
          <cell r="KE51">
            <v>1.0277625154496981</v>
          </cell>
          <cell r="KF51" t="str">
            <v>Under</v>
          </cell>
          <cell r="KG51">
            <v>0</v>
          </cell>
          <cell r="KH51">
            <v>0.25</v>
          </cell>
          <cell r="KI51">
            <v>0.49354811679282456</v>
          </cell>
          <cell r="KJ51">
            <v>0.74354811679282462</v>
          </cell>
          <cell r="KK51">
            <v>-0.24354811679282456</v>
          </cell>
          <cell r="KL51" t="str">
            <v>OK</v>
          </cell>
          <cell r="KM51">
            <v>1</v>
          </cell>
          <cell r="KN51">
            <v>2</v>
          </cell>
          <cell r="KO51">
            <v>3</v>
          </cell>
          <cell r="KP51">
            <v>2.4249999999999998</v>
          </cell>
          <cell r="KQ51">
            <v>0.50064061525312331</v>
          </cell>
          <cell r="KR51">
            <v>2.9256406152531231</v>
          </cell>
          <cell r="KS51">
            <v>1.9243593847468765</v>
          </cell>
          <cell r="KT51" t="str">
            <v>Over</v>
          </cell>
          <cell r="KU51">
            <v>13</v>
          </cell>
          <cell r="KV51">
            <v>2</v>
          </cell>
          <cell r="KW51">
            <v>1.5249999999999999</v>
          </cell>
          <cell r="KX51">
            <v>0.50573632534081492</v>
          </cell>
          <cell r="KY51">
            <v>2.0307363253408148</v>
          </cell>
          <cell r="KZ51">
            <v>1.019263674659185</v>
          </cell>
          <cell r="LA51" t="str">
            <v>OK</v>
          </cell>
          <cell r="LB51">
            <v>2</v>
          </cell>
          <cell r="LC51">
            <v>2</v>
          </cell>
          <cell r="LD51">
            <v>0</v>
          </cell>
          <cell r="LE51">
            <v>2</v>
          </cell>
          <cell r="LF51">
            <v>2</v>
          </cell>
          <cell r="LG51" t="str">
            <v>OK</v>
          </cell>
          <cell r="LH51">
            <v>2</v>
          </cell>
          <cell r="LI51">
            <v>1.425</v>
          </cell>
          <cell r="LJ51">
            <v>0.50064061525312331</v>
          </cell>
          <cell r="LK51">
            <v>1.9256406152531234</v>
          </cell>
          <cell r="LL51">
            <v>0.92435938474687673</v>
          </cell>
          <cell r="LM51" t="str">
            <v>Over</v>
          </cell>
          <cell r="LN51">
            <v>4</v>
          </cell>
          <cell r="LO51">
            <v>1</v>
          </cell>
          <cell r="LP51">
            <v>0.57499999999999996</v>
          </cell>
          <cell r="LQ51">
            <v>0.6359930655967716</v>
          </cell>
          <cell r="LR51">
            <v>1.2109930655967716</v>
          </cell>
          <cell r="LS51">
            <v>-6.0993065596771645E-2</v>
          </cell>
          <cell r="LT51" t="str">
            <v>OK</v>
          </cell>
          <cell r="LU51">
            <v>7</v>
          </cell>
          <cell r="LV51">
            <v>55</v>
          </cell>
          <cell r="LW51">
            <v>5</v>
          </cell>
          <cell r="LX51">
            <v>4.5250000000000004</v>
          </cell>
          <cell r="LY51">
            <v>1.2192368357043935</v>
          </cell>
          <cell r="LZ51">
            <v>5.7442368357043936</v>
          </cell>
          <cell r="MA51">
            <v>3.3057631642956071</v>
          </cell>
          <cell r="MB51" t="str">
            <v>OK</v>
          </cell>
          <cell r="MC51">
            <v>0</v>
          </cell>
          <cell r="MD51">
            <v>12</v>
          </cell>
          <cell r="ME51">
            <v>0</v>
          </cell>
          <cell r="MF51">
            <v>12</v>
          </cell>
          <cell r="MG51">
            <v>12</v>
          </cell>
          <cell r="MH51">
            <v>0</v>
          </cell>
          <cell r="MI51">
            <v>12</v>
          </cell>
          <cell r="MJ51">
            <v>12</v>
          </cell>
          <cell r="MK51" t="str">
            <v>OK</v>
          </cell>
          <cell r="ML51">
            <v>17</v>
          </cell>
          <cell r="MM51">
            <v>15</v>
          </cell>
          <cell r="MN51">
            <v>13.25</v>
          </cell>
          <cell r="MO51">
            <v>5.0064061525312313</v>
          </cell>
          <cell r="MP51">
            <v>18.25640615253123</v>
          </cell>
          <cell r="MQ51">
            <v>8.2435938474687696</v>
          </cell>
          <cell r="MR51" t="str">
            <v>OK</v>
          </cell>
          <cell r="MS51">
            <v>0</v>
          </cell>
          <cell r="MT51">
            <v>0.375</v>
          </cell>
          <cell r="MU51">
            <v>1.0299987552892653</v>
          </cell>
          <cell r="MV51">
            <v>1.4049987552892653</v>
          </cell>
          <cell r="MW51">
            <v>-0.65499875528926532</v>
          </cell>
          <cell r="MX51" t="str">
            <v>OK</v>
          </cell>
          <cell r="MY51">
            <v>15</v>
          </cell>
          <cell r="MZ51">
            <v>16</v>
          </cell>
          <cell r="NA51">
            <v>12.375</v>
          </cell>
          <cell r="NB51">
            <v>4.7646535106892163</v>
          </cell>
          <cell r="NC51">
            <v>17.139653510689214</v>
          </cell>
          <cell r="ND51">
            <v>7.6103464893107837</v>
          </cell>
          <cell r="NE51" t="str">
            <v>OK</v>
          </cell>
          <cell r="NF51">
            <v>0</v>
          </cell>
          <cell r="NG51">
            <v>0.15</v>
          </cell>
          <cell r="NH51">
            <v>0.48304589153964794</v>
          </cell>
          <cell r="NI51">
            <v>0.63304589153964796</v>
          </cell>
          <cell r="NJ51">
            <v>-0.33304589153964792</v>
          </cell>
          <cell r="NK51" t="str">
            <v>OK</v>
          </cell>
          <cell r="NL51">
            <v>16</v>
          </cell>
          <cell r="NM51">
            <v>8</v>
          </cell>
          <cell r="NN51">
            <v>6.4749999999999996</v>
          </cell>
          <cell r="NO51">
            <v>1.4498010473589384</v>
          </cell>
          <cell r="NP51">
            <v>7.9248010473589385</v>
          </cell>
          <cell r="NQ51">
            <v>5.0251989526410608</v>
          </cell>
          <cell r="NR51" t="str">
            <v>Over</v>
          </cell>
          <cell r="NS51">
            <v>8</v>
          </cell>
          <cell r="NT51">
            <v>10</v>
          </cell>
          <cell r="NU51">
            <v>7.3250000000000002</v>
          </cell>
          <cell r="NV51">
            <v>2.3467107367656723</v>
          </cell>
          <cell r="NW51">
            <v>9.6717107367656716</v>
          </cell>
          <cell r="NX51">
            <v>4.9782892632343279</v>
          </cell>
          <cell r="NY51" t="str">
            <v>Over</v>
          </cell>
          <cell r="NZ51">
            <v>10</v>
          </cell>
          <cell r="OA51">
            <v>1</v>
          </cell>
          <cell r="OB51">
            <v>0.85</v>
          </cell>
          <cell r="OC51">
            <v>0.483045891539648</v>
          </cell>
          <cell r="OD51">
            <v>1.3330458915396479</v>
          </cell>
          <cell r="OE51">
            <v>0.36695410846035198</v>
          </cell>
          <cell r="OF51" t="str">
            <v>OK</v>
          </cell>
          <cell r="OG51">
            <v>0</v>
          </cell>
          <cell r="OH51">
            <v>7.4999999999999997E-2</v>
          </cell>
          <cell r="OI51">
            <v>0.26674678283691849</v>
          </cell>
          <cell r="OJ51">
            <v>0.34174678283691851</v>
          </cell>
          <cell r="OK51">
            <v>-0.19174678283691848</v>
          </cell>
          <cell r="OL51" t="str">
            <v>OK</v>
          </cell>
          <cell r="OM51">
            <v>1</v>
          </cell>
          <cell r="ON51">
            <v>4</v>
          </cell>
          <cell r="OO51">
            <v>3.3250000000000002</v>
          </cell>
          <cell r="OP51">
            <v>0.85896479137419379</v>
          </cell>
          <cell r="OQ51">
            <v>4.1839647913741942</v>
          </cell>
          <cell r="OR51">
            <v>2.4660352086258062</v>
          </cell>
          <cell r="OS51" t="str">
            <v>OK</v>
          </cell>
          <cell r="OT51">
            <v>4</v>
          </cell>
          <cell r="OU51">
            <v>4</v>
          </cell>
          <cell r="OV51">
            <v>2.8250000000000002</v>
          </cell>
          <cell r="OW51">
            <v>0.87376286168590267</v>
          </cell>
          <cell r="OX51">
            <v>3.698762861685903</v>
          </cell>
          <cell r="OY51">
            <v>1.9512371383140974</v>
          </cell>
          <cell r="OZ51" t="str">
            <v>Over</v>
          </cell>
          <cell r="PA51">
            <v>2</v>
          </cell>
          <cell r="PB51">
            <v>1.6</v>
          </cell>
          <cell r="PC51">
            <v>0.54537683984186314</v>
          </cell>
          <cell r="PD51">
            <v>1</v>
          </cell>
          <cell r="PE51">
            <v>1.0546231601581368</v>
          </cell>
          <cell r="PF51" t="str">
            <v>Over</v>
          </cell>
          <cell r="PG51">
            <v>2</v>
          </cell>
          <cell r="PH51">
            <v>2</v>
          </cell>
          <cell r="PI51">
            <v>1</v>
          </cell>
          <cell r="PJ51">
            <v>1</v>
          </cell>
          <cell r="PK51">
            <v>0</v>
          </cell>
          <cell r="PL51">
            <v>0.4</v>
          </cell>
          <cell r="PM51">
            <v>0.54537683984186336</v>
          </cell>
          <cell r="PN51">
            <v>0.94537683984186338</v>
          </cell>
          <cell r="PO51">
            <v>-0.14537683984186334</v>
          </cell>
          <cell r="PP51" t="str">
            <v>OK</v>
          </cell>
          <cell r="PQ51">
            <v>6</v>
          </cell>
          <cell r="PR51">
            <v>5</v>
          </cell>
          <cell r="PS51">
            <v>1</v>
          </cell>
          <cell r="PT51">
            <v>6</v>
          </cell>
          <cell r="PU51">
            <v>3.9750000000000001</v>
          </cell>
          <cell r="PV51">
            <v>1.3298833571369122</v>
          </cell>
          <cell r="PW51">
            <v>5.3048833571369123</v>
          </cell>
          <cell r="PX51">
            <v>2.6451166428630879</v>
          </cell>
          <cell r="PY51" t="str">
            <v>Over</v>
          </cell>
          <cell r="PZ51">
            <v>6</v>
          </cell>
          <cell r="QA51">
            <v>1</v>
          </cell>
          <cell r="QB51">
            <v>0.375</v>
          </cell>
          <cell r="QC51">
            <v>0.54006172486732174</v>
          </cell>
          <cell r="QD51">
            <v>0.91506172486732174</v>
          </cell>
          <cell r="QE51">
            <v>-0.16506172486732174</v>
          </cell>
          <cell r="QF51" t="str">
            <v>Over</v>
          </cell>
          <cell r="QG51">
            <v>4</v>
          </cell>
          <cell r="QH51">
            <v>2</v>
          </cell>
          <cell r="QI51">
            <v>6</v>
          </cell>
          <cell r="QJ51">
            <v>5.9249999999999998</v>
          </cell>
          <cell r="QK51">
            <v>0.26674678283691855</v>
          </cell>
          <cell r="QL51">
            <v>6.1917467828369182</v>
          </cell>
          <cell r="QM51">
            <v>5.6582532171630815</v>
          </cell>
          <cell r="QN51" t="str">
            <v>OK</v>
          </cell>
          <cell r="QO51">
            <v>7</v>
          </cell>
          <cell r="QP51">
            <v>10</v>
          </cell>
          <cell r="QQ51">
            <v>6.7</v>
          </cell>
          <cell r="QR51">
            <v>1.9637744922496214</v>
          </cell>
          <cell r="QS51">
            <v>8.6637744922496225</v>
          </cell>
          <cell r="QT51">
            <v>4.7362255077503788</v>
          </cell>
          <cell r="QU51" t="str">
            <v>Over</v>
          </cell>
          <cell r="QV51">
            <v>10</v>
          </cell>
          <cell r="QW51">
            <v>6</v>
          </cell>
          <cell r="QX51">
            <v>4.4000000000000004</v>
          </cell>
          <cell r="QY51">
            <v>1.4987174003640067</v>
          </cell>
          <cell r="QZ51">
            <v>5.8987174003640073</v>
          </cell>
          <cell r="RA51">
            <v>2.9012825996359934</v>
          </cell>
          <cell r="RB51" t="str">
            <v>Over</v>
          </cell>
          <cell r="RC51">
            <v>6</v>
          </cell>
          <cell r="RD51">
            <v>4</v>
          </cell>
          <cell r="RE51">
            <v>2.75</v>
          </cell>
          <cell r="RF51">
            <v>1.031553471276484</v>
          </cell>
          <cell r="RG51">
            <v>3.7815534712764842</v>
          </cell>
          <cell r="RH51">
            <v>1.718446528723516</v>
          </cell>
          <cell r="RI51" t="str">
            <v>Over</v>
          </cell>
          <cell r="RJ51">
            <v>10</v>
          </cell>
          <cell r="RK51">
            <v>2.9</v>
          </cell>
          <cell r="RL51">
            <v>1.7802333468483198</v>
          </cell>
          <cell r="RM51">
            <v>4.6802333468483202</v>
          </cell>
          <cell r="RN51">
            <v>1.1197666531516801</v>
          </cell>
          <cell r="RO51" t="str">
            <v>Over</v>
          </cell>
          <cell r="RP51">
            <v>6</v>
          </cell>
          <cell r="RQ51">
            <v>0</v>
          </cell>
          <cell r="RR51">
            <v>6</v>
          </cell>
          <cell r="RS51">
            <v>6</v>
          </cell>
          <cell r="RT51">
            <v>0</v>
          </cell>
          <cell r="RU51">
            <v>6</v>
          </cell>
          <cell r="RV51">
            <v>6</v>
          </cell>
          <cell r="RW51" t="str">
            <v>OK</v>
          </cell>
          <cell r="RX51">
            <v>20</v>
          </cell>
          <cell r="RY51">
            <v>16</v>
          </cell>
          <cell r="RZ51">
            <v>14.125</v>
          </cell>
          <cell r="SA51">
            <v>4.2134552481550251</v>
          </cell>
          <cell r="SB51">
            <v>18.338455248155025</v>
          </cell>
          <cell r="SC51">
            <v>9.9115447518449749</v>
          </cell>
          <cell r="SD51" t="str">
            <v>OK</v>
          </cell>
          <cell r="SE51">
            <v>5</v>
          </cell>
          <cell r="SF51">
            <v>0</v>
          </cell>
          <cell r="SG51">
            <v>5</v>
          </cell>
          <cell r="SH51">
            <v>4.2750000000000004</v>
          </cell>
          <cell r="SI51">
            <v>2.037941394693461</v>
          </cell>
          <cell r="SJ51">
            <v>6.3129413946934614</v>
          </cell>
          <cell r="SK51">
            <v>2.2370586053065393</v>
          </cell>
          <cell r="SL51" t="str">
            <v>OK</v>
          </cell>
          <cell r="SM51">
            <v>0</v>
          </cell>
          <cell r="SN51">
            <v>7.4999999999999997E-2</v>
          </cell>
          <cell r="SO51">
            <v>0.26674678283691849</v>
          </cell>
          <cell r="SP51">
            <v>0.34174678283691851</v>
          </cell>
          <cell r="SQ51">
            <v>-0.19174678283691848</v>
          </cell>
          <cell r="SR51" t="str">
            <v>OK</v>
          </cell>
          <cell r="SS51">
            <v>21</v>
          </cell>
          <cell r="ST51">
            <v>7</v>
          </cell>
          <cell r="SU51">
            <v>4.2</v>
          </cell>
          <cell r="SV51">
            <v>1.4884168150705013</v>
          </cell>
          <cell r="SW51">
            <v>5.6884168150705019</v>
          </cell>
          <cell r="SX51">
            <v>2.7115831849294989</v>
          </cell>
          <cell r="SY51" t="str">
            <v>Over</v>
          </cell>
          <cell r="SZ51">
            <v>11</v>
          </cell>
          <cell r="TA51">
            <v>0</v>
          </cell>
          <cell r="TB51">
            <v>0</v>
          </cell>
          <cell r="TC51">
            <v>11</v>
          </cell>
          <cell r="TD51">
            <v>8.4</v>
          </cell>
          <cell r="TE51">
            <v>3.2249030993194192</v>
          </cell>
          <cell r="TF51">
            <v>11.62490309931942</v>
          </cell>
          <cell r="TG51">
            <v>5.1750969006805807</v>
          </cell>
          <cell r="TH51" t="str">
            <v>OK</v>
          </cell>
          <cell r="TI51">
            <v>18</v>
          </cell>
          <cell r="TJ51">
            <v>0</v>
          </cell>
          <cell r="TK51">
            <v>0.35</v>
          </cell>
          <cell r="TL51">
            <v>0.48304589153964794</v>
          </cell>
          <cell r="TM51">
            <v>0.83304589153964792</v>
          </cell>
          <cell r="TN51">
            <v>-0.13304589153964796</v>
          </cell>
          <cell r="TO51" t="str">
            <v>OK</v>
          </cell>
          <cell r="TP51">
            <v>29</v>
          </cell>
          <cell r="TQ51">
            <v>2</v>
          </cell>
          <cell r="TR51">
            <v>5</v>
          </cell>
          <cell r="TS51">
            <v>36</v>
          </cell>
          <cell r="TT51">
            <v>28.975000000000001</v>
          </cell>
          <cell r="TU51">
            <v>8.9284549442951029</v>
          </cell>
          <cell r="TV51">
            <v>37.903454944295106</v>
          </cell>
          <cell r="TW51">
            <v>20.046545055704897</v>
          </cell>
          <cell r="TX51" t="str">
            <v>OK</v>
          </cell>
          <cell r="TY51">
            <v>36</v>
          </cell>
          <cell r="TZ51">
            <v>3</v>
          </cell>
          <cell r="UA51">
            <v>2.375</v>
          </cell>
          <cell r="UB51">
            <v>0.83780849656892165</v>
          </cell>
          <cell r="UC51">
            <v>3.2128084965689219</v>
          </cell>
          <cell r="UD51">
            <v>1.5371915034310784</v>
          </cell>
          <cell r="UE51" t="str">
            <v>OK</v>
          </cell>
          <cell r="UF51">
            <v>11</v>
          </cell>
          <cell r="UG51">
            <v>1</v>
          </cell>
          <cell r="UH51">
            <v>12</v>
          </cell>
          <cell r="UI51">
            <v>12.95</v>
          </cell>
          <cell r="UJ51">
            <v>3.9088984611380186</v>
          </cell>
          <cell r="UK51">
            <v>16.858898461138018</v>
          </cell>
          <cell r="UL51">
            <v>9.0411015388619802</v>
          </cell>
          <cell r="UM51" t="str">
            <v>OK</v>
          </cell>
          <cell r="UN51">
            <v>4</v>
          </cell>
          <cell r="UO51">
            <v>0</v>
          </cell>
          <cell r="UP51">
            <v>4</v>
          </cell>
          <cell r="UQ51">
            <v>4</v>
          </cell>
          <cell r="UR51">
            <v>0</v>
          </cell>
          <cell r="US51">
            <v>4</v>
          </cell>
          <cell r="UT51">
            <v>4</v>
          </cell>
          <cell r="UU51" t="str">
            <v>OK</v>
          </cell>
          <cell r="UV51">
            <v>2</v>
          </cell>
          <cell r="UW51">
            <v>2</v>
          </cell>
          <cell r="UX51">
            <v>0</v>
          </cell>
          <cell r="UY51">
            <v>2</v>
          </cell>
          <cell r="UZ51">
            <v>2</v>
          </cell>
          <cell r="VA51" t="str">
            <v>OK</v>
          </cell>
          <cell r="VB51">
            <v>1</v>
          </cell>
          <cell r="VC51">
            <v>1</v>
          </cell>
          <cell r="VD51">
            <v>0</v>
          </cell>
          <cell r="VE51">
            <v>1</v>
          </cell>
          <cell r="VF51">
            <v>1</v>
          </cell>
          <cell r="VG51" t="str">
            <v>OK</v>
          </cell>
          <cell r="VH51">
            <v>22</v>
          </cell>
          <cell r="VI51">
            <v>5</v>
          </cell>
          <cell r="VJ51">
            <v>5</v>
          </cell>
          <cell r="VK51">
            <v>0</v>
          </cell>
          <cell r="VL51">
            <v>5</v>
          </cell>
          <cell r="VM51">
            <v>5</v>
          </cell>
          <cell r="VN51" t="str">
            <v>OK</v>
          </cell>
          <cell r="VO51">
            <v>5</v>
          </cell>
          <cell r="VP51">
            <v>34</v>
          </cell>
          <cell r="VQ51">
            <v>28.7</v>
          </cell>
          <cell r="VR51">
            <v>7.0971283466787325</v>
          </cell>
          <cell r="VS51">
            <v>35.797128346678733</v>
          </cell>
          <cell r="VT51">
            <v>21.602871653321266</v>
          </cell>
          <cell r="VU51" t="str">
            <v>OK</v>
          </cell>
          <cell r="VV51">
            <v>31</v>
          </cell>
          <cell r="VW51">
            <v>24.15</v>
          </cell>
          <cell r="VX51">
            <v>6.2942790467176364</v>
          </cell>
          <cell r="VY51">
            <v>30.444279046717636</v>
          </cell>
          <cell r="VZ51">
            <v>17.855720953282361</v>
          </cell>
          <cell r="WA51" t="str">
            <v>Over</v>
          </cell>
          <cell r="WB51">
            <v>65</v>
          </cell>
          <cell r="WC51">
            <v>293</v>
          </cell>
          <cell r="WD51">
            <v>44</v>
          </cell>
          <cell r="WE51">
            <v>0</v>
          </cell>
          <cell r="WF51">
            <v>44</v>
          </cell>
          <cell r="WG51">
            <v>30.1</v>
          </cell>
          <cell r="WH51">
            <v>7.1640126272276268</v>
          </cell>
          <cell r="WI51">
            <v>37.264012627227629</v>
          </cell>
          <cell r="WJ51">
            <v>22.935987372772374</v>
          </cell>
          <cell r="WK51" t="str">
            <v>Over</v>
          </cell>
          <cell r="WL51">
            <v>44</v>
          </cell>
          <cell r="WM51">
            <v>32</v>
          </cell>
          <cell r="WN51">
            <v>0</v>
          </cell>
          <cell r="WO51">
            <v>32</v>
          </cell>
          <cell r="WP51">
            <v>24.75</v>
          </cell>
          <cell r="WQ51">
            <v>7.1207533453370093</v>
          </cell>
          <cell r="WR51">
            <v>31.870753345337008</v>
          </cell>
          <cell r="WS51">
            <v>17.629246654662992</v>
          </cell>
          <cell r="WT51" t="str">
            <v>Over</v>
          </cell>
          <cell r="WU51">
            <v>32</v>
          </cell>
          <cell r="WV51">
            <v>90</v>
          </cell>
          <cell r="WW51">
            <v>0</v>
          </cell>
          <cell r="WX51">
            <v>90</v>
          </cell>
          <cell r="WY51">
            <v>53.174999999999997</v>
          </cell>
          <cell r="WZ51">
            <v>25.280870948158327</v>
          </cell>
          <cell r="XA51">
            <v>78.455870948158321</v>
          </cell>
          <cell r="XB51">
            <v>27.89412905184167</v>
          </cell>
          <cell r="XC51" t="str">
            <v>Over</v>
          </cell>
          <cell r="XD51">
            <v>90</v>
          </cell>
          <cell r="XE51">
            <v>22</v>
          </cell>
          <cell r="XF51">
            <v>0</v>
          </cell>
          <cell r="XG51">
            <v>22</v>
          </cell>
          <cell r="XH51">
            <v>14.8</v>
          </cell>
          <cell r="XI51">
            <v>5.1798425874508212</v>
          </cell>
          <cell r="XJ51">
            <v>19.979842587450822</v>
          </cell>
          <cell r="XK51">
            <v>9.6201574125491796</v>
          </cell>
          <cell r="XL51" t="str">
            <v>Over</v>
          </cell>
          <cell r="XM51">
            <v>22</v>
          </cell>
          <cell r="XN51">
            <v>40</v>
          </cell>
          <cell r="XO51">
            <v>0</v>
          </cell>
          <cell r="XP51">
            <v>40</v>
          </cell>
          <cell r="XQ51">
            <v>26.324999999999999</v>
          </cell>
          <cell r="XR51">
            <v>9.1718283835577701</v>
          </cell>
          <cell r="XS51">
            <v>35.496828383557769</v>
          </cell>
          <cell r="XT51">
            <v>17.153171616442229</v>
          </cell>
          <cell r="XU51" t="str">
            <v>Over</v>
          </cell>
          <cell r="XV51">
            <v>40</v>
          </cell>
          <cell r="XW51">
            <v>25</v>
          </cell>
          <cell r="XX51">
            <v>0</v>
          </cell>
          <cell r="XY51">
            <v>25</v>
          </cell>
          <cell r="XZ51">
            <v>17.399999999999999</v>
          </cell>
          <cell r="YA51">
            <v>6.3034382152388346</v>
          </cell>
          <cell r="YB51">
            <v>23.703438215238833</v>
          </cell>
          <cell r="YC51">
            <v>11.096561784761164</v>
          </cell>
          <cell r="YD51" t="str">
            <v>Over</v>
          </cell>
          <cell r="YE51">
            <v>25</v>
          </cell>
          <cell r="YF51">
            <v>110</v>
          </cell>
          <cell r="YG51">
            <v>0</v>
          </cell>
          <cell r="YH51">
            <v>110</v>
          </cell>
          <cell r="YI51">
            <v>75.55</v>
          </cell>
          <cell r="YJ51">
            <v>26.288293192490812</v>
          </cell>
          <cell r="YK51">
            <v>101.83829319249081</v>
          </cell>
          <cell r="YL51">
            <v>49.261706807509185</v>
          </cell>
          <cell r="YM51" t="str">
            <v>Over</v>
          </cell>
          <cell r="YN51">
            <v>110</v>
          </cell>
          <cell r="YO51">
            <v>65</v>
          </cell>
          <cell r="YP51">
            <v>0</v>
          </cell>
          <cell r="YQ51">
            <v>65</v>
          </cell>
          <cell r="YR51">
            <v>47.15</v>
          </cell>
          <cell r="YS51">
            <v>19.721847835618298</v>
          </cell>
          <cell r="YT51">
            <v>66.871847835618297</v>
          </cell>
          <cell r="YU51">
            <v>27.4281521643817</v>
          </cell>
          <cell r="YV51" t="str">
            <v>OK</v>
          </cell>
          <cell r="YW51">
            <v>65</v>
          </cell>
          <cell r="YX51">
            <v>28</v>
          </cell>
          <cell r="YY51">
            <v>0</v>
          </cell>
          <cell r="YZ51">
            <v>28</v>
          </cell>
          <cell r="ZA51">
            <v>21.574999999999999</v>
          </cell>
          <cell r="ZB51">
            <v>8.3109057175589403</v>
          </cell>
          <cell r="ZC51">
            <v>29.885905717558941</v>
          </cell>
          <cell r="ZD51">
            <v>13.264094282441059</v>
          </cell>
          <cell r="ZE51" t="str">
            <v>OK</v>
          </cell>
          <cell r="ZF51">
            <v>28</v>
          </cell>
          <cell r="ZG51">
            <v>9</v>
          </cell>
          <cell r="ZH51">
            <v>0</v>
          </cell>
          <cell r="ZI51">
            <v>9</v>
          </cell>
          <cell r="ZJ51">
            <v>5.7750000000000004</v>
          </cell>
          <cell r="ZK51">
            <v>3.7106050374015478</v>
          </cell>
          <cell r="ZL51">
            <v>9.4856050374015481</v>
          </cell>
          <cell r="ZM51">
            <v>2.0643949625984526</v>
          </cell>
          <cell r="ZN51" t="str">
            <v>OK</v>
          </cell>
          <cell r="ZO51">
            <v>9</v>
          </cell>
          <cell r="ZP51">
            <v>41</v>
          </cell>
          <cell r="ZQ51">
            <v>0</v>
          </cell>
          <cell r="ZR51">
            <v>41</v>
          </cell>
          <cell r="ZS51">
            <v>26.875</v>
          </cell>
          <cell r="ZT51">
            <v>10.957230372493655</v>
          </cell>
          <cell r="ZU51">
            <v>37.832230372493655</v>
          </cell>
          <cell r="ZV51">
            <v>15.917769627506345</v>
          </cell>
          <cell r="ZW51" t="str">
            <v>Over</v>
          </cell>
          <cell r="ZX51">
            <v>41</v>
          </cell>
          <cell r="ZY51">
            <v>33</v>
          </cell>
          <cell r="ZZ51">
            <v>0</v>
          </cell>
          <cell r="AAA51">
            <v>33</v>
          </cell>
          <cell r="AAB51">
            <v>23.324999999999999</v>
          </cell>
          <cell r="AAC51">
            <v>11.200703961393197</v>
          </cell>
          <cell r="AAD51">
            <v>34.525703961393198</v>
          </cell>
          <cell r="AAE51">
            <v>12.124296038606802</v>
          </cell>
          <cell r="AAF51" t="str">
            <v>OK</v>
          </cell>
          <cell r="AAG51">
            <v>33</v>
          </cell>
          <cell r="AAH51">
            <v>12</v>
          </cell>
          <cell r="AAI51">
            <v>0</v>
          </cell>
          <cell r="AAJ51">
            <v>12</v>
          </cell>
          <cell r="AAK51">
            <v>12.35</v>
          </cell>
          <cell r="AAL51">
            <v>5.1168399703382645</v>
          </cell>
          <cell r="AAM51">
            <v>17.466839970338263</v>
          </cell>
          <cell r="AAN51">
            <v>7.2331600296617351</v>
          </cell>
          <cell r="AAO51" t="str">
            <v>OK</v>
          </cell>
          <cell r="AAP51">
            <v>12</v>
          </cell>
          <cell r="AAQ51">
            <v>4</v>
          </cell>
          <cell r="AAR51">
            <v>0</v>
          </cell>
          <cell r="AAS51">
            <v>4</v>
          </cell>
          <cell r="AAT51">
            <v>3.15</v>
          </cell>
          <cell r="AAU51">
            <v>1.2719861311935436</v>
          </cell>
          <cell r="AAV51">
            <v>4.4219861311935436</v>
          </cell>
          <cell r="AAW51">
            <v>1.8780138688064563</v>
          </cell>
          <cell r="AAX51" t="str">
            <v>OK</v>
          </cell>
          <cell r="AAY51">
            <v>4</v>
          </cell>
          <cell r="AAZ51">
            <v>21</v>
          </cell>
          <cell r="ABA51">
            <v>0</v>
          </cell>
          <cell r="ABB51">
            <v>21</v>
          </cell>
          <cell r="ABC51">
            <v>12.45</v>
          </cell>
          <cell r="ABD51">
            <v>6.0296277046273969</v>
          </cell>
          <cell r="ABE51">
            <v>18.479627704627397</v>
          </cell>
          <cell r="ABF51">
            <v>6.4203722953726023</v>
          </cell>
          <cell r="ABG51" t="str">
            <v>Over</v>
          </cell>
          <cell r="ABH51">
            <v>21</v>
          </cell>
          <cell r="ABI51">
            <v>7</v>
          </cell>
          <cell r="ABJ51">
            <v>4.375</v>
          </cell>
          <cell r="ABK51">
            <v>1.8904279803044466</v>
          </cell>
          <cell r="ABL51">
            <v>6.2654279803044464</v>
          </cell>
          <cell r="ABM51">
            <v>2.4845720196955536</v>
          </cell>
          <cell r="ABN51" t="str">
            <v>Over</v>
          </cell>
          <cell r="ABO51">
            <v>7</v>
          </cell>
          <cell r="ABP51">
            <v>583</v>
          </cell>
          <cell r="ABQ51">
            <v>1157</v>
          </cell>
          <cell r="ABR51">
            <v>0</v>
          </cell>
          <cell r="ABS51">
            <v>0</v>
          </cell>
          <cell r="ABT51">
            <v>0</v>
          </cell>
          <cell r="ABU51">
            <v>0</v>
          </cell>
          <cell r="ABV51">
            <v>0</v>
          </cell>
          <cell r="ABW51">
            <v>0</v>
          </cell>
          <cell r="ABX51">
            <v>0</v>
          </cell>
          <cell r="ABY51">
            <v>0</v>
          </cell>
          <cell r="ABZ51">
            <v>0</v>
          </cell>
          <cell r="ACA51">
            <v>0</v>
          </cell>
          <cell r="ACB51">
            <v>0</v>
          </cell>
          <cell r="ACC51">
            <v>0</v>
          </cell>
          <cell r="ACD51">
            <v>0</v>
          </cell>
          <cell r="ACE51">
            <v>0</v>
          </cell>
          <cell r="ACF51">
            <v>0</v>
          </cell>
          <cell r="ACG51">
            <v>0</v>
          </cell>
          <cell r="ACH51">
            <v>0</v>
          </cell>
          <cell r="ACI51">
            <v>0</v>
          </cell>
          <cell r="ACJ51">
            <v>0</v>
          </cell>
          <cell r="ACK51">
            <v>0</v>
          </cell>
          <cell r="ACL51">
            <v>0</v>
          </cell>
          <cell r="ACM51">
            <v>0</v>
          </cell>
          <cell r="ACN51">
            <v>0</v>
          </cell>
          <cell r="ACO51">
            <v>0</v>
          </cell>
          <cell r="ACP51">
            <v>0</v>
          </cell>
          <cell r="ACR51">
            <v>110</v>
          </cell>
          <cell r="ACS51">
            <v>110</v>
          </cell>
          <cell r="ACT51">
            <v>0</v>
          </cell>
          <cell r="ACV51">
            <v>633</v>
          </cell>
          <cell r="ACW51">
            <v>633</v>
          </cell>
          <cell r="ACX51">
            <v>0</v>
          </cell>
          <cell r="ACZ51">
            <v>16</v>
          </cell>
          <cell r="ADA51">
            <v>16</v>
          </cell>
          <cell r="ADB51">
            <v>0</v>
          </cell>
          <cell r="ADD51">
            <v>5</v>
          </cell>
          <cell r="ADE51">
            <v>5</v>
          </cell>
          <cell r="ADF51">
            <v>0</v>
          </cell>
          <cell r="ADH51">
            <v>37</v>
          </cell>
          <cell r="ADI51">
            <v>37</v>
          </cell>
          <cell r="ADJ51">
            <v>0</v>
          </cell>
          <cell r="ADL51">
            <v>31</v>
          </cell>
          <cell r="ADM51">
            <v>31</v>
          </cell>
          <cell r="ADN51">
            <v>0</v>
          </cell>
          <cell r="ADP51">
            <v>24</v>
          </cell>
          <cell r="ADQ51">
            <v>24</v>
          </cell>
          <cell r="ADR51">
            <v>0</v>
          </cell>
          <cell r="ADT51">
            <v>36</v>
          </cell>
          <cell r="ADU51">
            <v>36</v>
          </cell>
          <cell r="ADV51">
            <v>0</v>
          </cell>
          <cell r="ADX51">
            <v>6</v>
          </cell>
          <cell r="ADY51">
            <v>6</v>
          </cell>
          <cell r="ADZ51">
            <v>0</v>
          </cell>
          <cell r="AEB51">
            <v>12</v>
          </cell>
          <cell r="AEC51">
            <v>12</v>
          </cell>
          <cell r="AED51">
            <v>0</v>
          </cell>
          <cell r="AEF51">
            <v>1</v>
          </cell>
          <cell r="AEG51">
            <v>1</v>
          </cell>
          <cell r="AEH51">
            <v>0</v>
          </cell>
          <cell r="AEJ51">
            <v>2</v>
          </cell>
          <cell r="AEK51">
            <v>2</v>
          </cell>
          <cell r="AEL51">
            <v>0</v>
          </cell>
          <cell r="AEN51">
            <v>4</v>
          </cell>
          <cell r="AEO51">
            <v>4</v>
          </cell>
          <cell r="AEP51">
            <v>0</v>
          </cell>
          <cell r="AER51">
            <v>6</v>
          </cell>
          <cell r="AES51">
            <v>6</v>
          </cell>
          <cell r="AET51">
            <v>0</v>
          </cell>
          <cell r="AEV51">
            <v>6</v>
          </cell>
          <cell r="AEW51">
            <v>6</v>
          </cell>
          <cell r="AEX51">
            <v>0</v>
          </cell>
          <cell r="AEZ51">
            <v>5</v>
          </cell>
          <cell r="AFA51">
            <v>5</v>
          </cell>
          <cell r="AFB51">
            <v>0</v>
          </cell>
          <cell r="AFD51">
            <v>5</v>
          </cell>
          <cell r="AFE51">
            <v>5</v>
          </cell>
          <cell r="AFF51">
            <v>0</v>
          </cell>
          <cell r="AFH51">
            <v>12</v>
          </cell>
          <cell r="AFI51">
            <v>12</v>
          </cell>
          <cell r="AFJ51">
            <v>0</v>
          </cell>
          <cell r="AFL51">
            <v>1</v>
          </cell>
          <cell r="AFM51">
            <v>1</v>
          </cell>
          <cell r="AFN51">
            <v>0</v>
          </cell>
          <cell r="AFP51">
            <v>10</v>
          </cell>
          <cell r="AFQ51">
            <v>10</v>
          </cell>
          <cell r="AFR51">
            <v>0</v>
          </cell>
          <cell r="AFT51">
            <v>2</v>
          </cell>
          <cell r="AFU51">
            <v>2</v>
          </cell>
          <cell r="AFV51">
            <v>0</v>
          </cell>
          <cell r="AFX51">
            <v>0</v>
          </cell>
          <cell r="AFY51">
            <v>0</v>
          </cell>
          <cell r="AFZ51">
            <v>0</v>
          </cell>
          <cell r="AGB51">
            <v>11</v>
          </cell>
          <cell r="AGC51">
            <v>11</v>
          </cell>
          <cell r="AGD51">
            <v>0</v>
          </cell>
          <cell r="AGF51">
            <v>40</v>
          </cell>
          <cell r="AGG51">
            <v>38</v>
          </cell>
          <cell r="AGH51">
            <v>-2</v>
          </cell>
          <cell r="AGJ51">
            <v>11</v>
          </cell>
          <cell r="AGK51">
            <v>11</v>
          </cell>
          <cell r="AGL51">
            <v>0</v>
          </cell>
          <cell r="AGN51">
            <v>38</v>
          </cell>
          <cell r="AGO51">
            <v>38</v>
          </cell>
          <cell r="AGP51">
            <v>0</v>
          </cell>
          <cell r="AGR51">
            <v>20</v>
          </cell>
          <cell r="AGS51">
            <v>20</v>
          </cell>
          <cell r="AGT51">
            <v>0</v>
          </cell>
          <cell r="AGV51">
            <v>32</v>
          </cell>
          <cell r="AGW51">
            <v>32</v>
          </cell>
          <cell r="AGX51">
            <v>0</v>
          </cell>
          <cell r="AGZ51">
            <v>4</v>
          </cell>
          <cell r="AHA51">
            <v>4</v>
          </cell>
          <cell r="AHB51">
            <v>0</v>
          </cell>
          <cell r="AHD51">
            <v>4</v>
          </cell>
          <cell r="AHE51">
            <v>4</v>
          </cell>
          <cell r="AHF51">
            <v>0</v>
          </cell>
          <cell r="AHH51">
            <v>3</v>
          </cell>
          <cell r="AHI51">
            <v>3</v>
          </cell>
          <cell r="AHJ51">
            <v>0</v>
          </cell>
          <cell r="AHL51">
            <v>3</v>
          </cell>
          <cell r="AHM51">
            <v>3</v>
          </cell>
          <cell r="AHN51">
            <v>0</v>
          </cell>
          <cell r="AHP51">
            <v>10</v>
          </cell>
          <cell r="AHQ51">
            <v>10</v>
          </cell>
          <cell r="AHR51">
            <v>0</v>
          </cell>
          <cell r="AHT51">
            <v>11</v>
          </cell>
          <cell r="AHU51">
            <v>11</v>
          </cell>
          <cell r="AHV51">
            <v>0</v>
          </cell>
          <cell r="AHX51" t="str">
            <v>*</v>
          </cell>
          <cell r="AHY51">
            <v>16</v>
          </cell>
          <cell r="AHZ51">
            <v>20</v>
          </cell>
          <cell r="AIA51">
            <v>5</v>
          </cell>
          <cell r="AIB51">
            <v>6</v>
          </cell>
          <cell r="AIC51">
            <v>0</v>
          </cell>
          <cell r="AID51">
            <v>0</v>
          </cell>
          <cell r="AIE51">
            <v>3</v>
          </cell>
          <cell r="AIF51">
            <v>3</v>
          </cell>
          <cell r="AIG51">
            <v>2</v>
          </cell>
          <cell r="AIH51">
            <v>1</v>
          </cell>
          <cell r="AII51">
            <v>34</v>
          </cell>
          <cell r="AIJ51">
            <v>6</v>
          </cell>
        </row>
        <row r="52">
          <cell r="B52" t="str">
            <v>รพท.กำแพงเพชร</v>
          </cell>
          <cell r="C52" t="str">
            <v>โรงพยาบาลกำแพงเพชร</v>
          </cell>
          <cell r="D52">
            <v>10721</v>
          </cell>
          <cell r="E52">
            <v>3</v>
          </cell>
          <cell r="F52" t="str">
            <v>กำแพงเพชร</v>
          </cell>
          <cell r="G52" t="str">
            <v>S ใหญ่</v>
          </cell>
          <cell r="H52" t="str">
            <v>รพ.ระดับ S เตียง &lt; 400</v>
          </cell>
          <cell r="I52">
            <v>5</v>
          </cell>
          <cell r="J52">
            <v>442</v>
          </cell>
          <cell r="K52">
            <v>4</v>
          </cell>
          <cell r="L52">
            <v>203298</v>
          </cell>
          <cell r="M52">
            <v>0</v>
          </cell>
          <cell r="N52">
            <v>29117</v>
          </cell>
          <cell r="O52">
            <v>174181</v>
          </cell>
          <cell r="P52">
            <v>384354</v>
          </cell>
          <cell r="Q52">
            <v>5</v>
          </cell>
          <cell r="R52">
            <v>5.7</v>
          </cell>
          <cell r="S52">
            <v>3.4750000000000001</v>
          </cell>
          <cell r="T52">
            <v>0.93335622682545316</v>
          </cell>
          <cell r="U52">
            <v>4.408356226825453</v>
          </cell>
          <cell r="V52">
            <v>2.5416437731745471</v>
          </cell>
          <cell r="W52" t="str">
            <v>Over</v>
          </cell>
          <cell r="X52">
            <v>3</v>
          </cell>
          <cell r="Y52">
            <v>1.6</v>
          </cell>
          <cell r="Z52">
            <v>0.777899868317385</v>
          </cell>
          <cell r="AA52">
            <v>2.3778998683173853</v>
          </cell>
          <cell r="AB52">
            <v>0.82210013168261509</v>
          </cell>
          <cell r="AC52" t="str">
            <v>Over</v>
          </cell>
          <cell r="AD52">
            <v>18</v>
          </cell>
          <cell r="AE52">
            <v>14.1</v>
          </cell>
          <cell r="AF52">
            <v>2.5094692461626038</v>
          </cell>
          <cell r="AG52">
            <v>16.609469246162604</v>
          </cell>
          <cell r="AH52">
            <v>11.590530753837395</v>
          </cell>
          <cell r="AI52" t="str">
            <v>Over</v>
          </cell>
          <cell r="AJ52">
            <v>2</v>
          </cell>
          <cell r="AK52">
            <v>1.2749999999999999</v>
          </cell>
          <cell r="AL52">
            <v>0.9054677216067919</v>
          </cell>
          <cell r="AM52">
            <v>2.1804677216067918</v>
          </cell>
          <cell r="AN52">
            <v>0.36953227839320801</v>
          </cell>
          <cell r="AO52" t="str">
            <v>OK</v>
          </cell>
          <cell r="AP52">
            <v>1</v>
          </cell>
          <cell r="AQ52">
            <v>0.875</v>
          </cell>
          <cell r="AR52">
            <v>0.64797514988755156</v>
          </cell>
          <cell r="AS52">
            <v>1.5229751498875514</v>
          </cell>
          <cell r="AT52">
            <v>0.22702485011244844</v>
          </cell>
          <cell r="AU52" t="str">
            <v>OK</v>
          </cell>
          <cell r="AV52">
            <v>3</v>
          </cell>
          <cell r="AW52">
            <v>4</v>
          </cell>
          <cell r="AX52">
            <v>7</v>
          </cell>
          <cell r="AY52">
            <v>5.35</v>
          </cell>
          <cell r="AZ52">
            <v>1.1668498024760767</v>
          </cell>
          <cell r="BA52">
            <v>6.5168498024760764</v>
          </cell>
          <cell r="BB52">
            <v>4.1831501975239229</v>
          </cell>
          <cell r="BC52" t="str">
            <v>Over</v>
          </cell>
          <cell r="BD52">
            <v>36</v>
          </cell>
          <cell r="BE52">
            <v>7</v>
          </cell>
          <cell r="BF52">
            <v>13</v>
          </cell>
          <cell r="BG52">
            <v>20</v>
          </cell>
          <cell r="BH52">
            <v>15.05</v>
          </cell>
          <cell r="BI52">
            <v>3.5005494074282315</v>
          </cell>
          <cell r="BJ52">
            <v>18.550549407428232</v>
          </cell>
          <cell r="BK52">
            <v>11.54945059257177</v>
          </cell>
          <cell r="BL52" t="str">
            <v>Over</v>
          </cell>
          <cell r="BM52">
            <v>20</v>
          </cell>
          <cell r="BN52">
            <v>3</v>
          </cell>
          <cell r="BO52">
            <v>27</v>
          </cell>
          <cell r="BP52">
            <v>30</v>
          </cell>
          <cell r="BQ52">
            <v>23.1</v>
          </cell>
          <cell r="BR52">
            <v>4.5109553255067727</v>
          </cell>
          <cell r="BS52">
            <v>27.610955325506772</v>
          </cell>
          <cell r="BT52">
            <v>18.589044674493231</v>
          </cell>
          <cell r="BU52" t="str">
            <v>Over</v>
          </cell>
          <cell r="BV52">
            <v>2</v>
          </cell>
          <cell r="BW52">
            <v>1.125</v>
          </cell>
          <cell r="BX52">
            <v>0.6864064729836441</v>
          </cell>
          <cell r="BY52">
            <v>1.8114064729836441</v>
          </cell>
          <cell r="BZ52">
            <v>0.4385935270163559</v>
          </cell>
          <cell r="CA52" t="str">
            <v>Over</v>
          </cell>
          <cell r="CB52">
            <v>32</v>
          </cell>
          <cell r="CC52">
            <v>7</v>
          </cell>
          <cell r="CD52">
            <v>5.0250000000000004</v>
          </cell>
          <cell r="CE52">
            <v>1.2503845562312177</v>
          </cell>
          <cell r="CF52">
            <v>6.2753845562312183</v>
          </cell>
          <cell r="CG52">
            <v>3.7746154437687824</v>
          </cell>
          <cell r="CH52" t="str">
            <v>Over</v>
          </cell>
          <cell r="CI52">
            <v>4</v>
          </cell>
          <cell r="CJ52">
            <v>2.6</v>
          </cell>
          <cell r="CK52">
            <v>0.77789986831738556</v>
          </cell>
          <cell r="CL52">
            <v>3.3778998683173858</v>
          </cell>
          <cell r="CM52">
            <v>1.8221001316826144</v>
          </cell>
          <cell r="CN52" t="str">
            <v>Over</v>
          </cell>
          <cell r="CO52">
            <v>11</v>
          </cell>
          <cell r="CP52">
            <v>6</v>
          </cell>
          <cell r="CQ52">
            <v>17</v>
          </cell>
          <cell r="CR52">
            <v>23</v>
          </cell>
          <cell r="CS52">
            <v>15.45</v>
          </cell>
          <cell r="CT52">
            <v>5.3873070195670962</v>
          </cell>
          <cell r="CU52">
            <v>20.837307019567096</v>
          </cell>
          <cell r="CV52">
            <v>10.062692980432903</v>
          </cell>
          <cell r="CW52" t="str">
            <v>Over</v>
          </cell>
          <cell r="CX52">
            <v>23</v>
          </cell>
          <cell r="CY52">
            <v>5</v>
          </cell>
          <cell r="CZ52">
            <v>10</v>
          </cell>
          <cell r="DA52">
            <v>15</v>
          </cell>
          <cell r="DB52">
            <v>8.9499999999999993</v>
          </cell>
          <cell r="DC52">
            <v>3.6087500499587009</v>
          </cell>
          <cell r="DD52">
            <v>12.5587500499587</v>
          </cell>
          <cell r="DE52">
            <v>5.3412499500412984</v>
          </cell>
          <cell r="DF52" t="str">
            <v>Over</v>
          </cell>
          <cell r="DG52">
            <v>15</v>
          </cell>
          <cell r="DH52">
            <v>137</v>
          </cell>
          <cell r="DI52">
            <v>7</v>
          </cell>
          <cell r="DJ52">
            <v>7</v>
          </cell>
          <cell r="DK52">
            <v>2</v>
          </cell>
          <cell r="DL52">
            <v>0</v>
          </cell>
          <cell r="DM52">
            <v>0</v>
          </cell>
          <cell r="DN52">
            <v>3</v>
          </cell>
          <cell r="DO52">
            <v>1</v>
          </cell>
          <cell r="DP52">
            <v>6</v>
          </cell>
          <cell r="DR52">
            <v>20</v>
          </cell>
          <cell r="DS52">
            <v>12</v>
          </cell>
          <cell r="DT52">
            <v>7</v>
          </cell>
          <cell r="DU52">
            <v>0</v>
          </cell>
          <cell r="DV52">
            <v>2</v>
          </cell>
          <cell r="DW52">
            <v>2</v>
          </cell>
          <cell r="DX52">
            <v>0</v>
          </cell>
          <cell r="DY52">
            <v>0</v>
          </cell>
          <cell r="DZ52">
            <v>1</v>
          </cell>
          <cell r="EA52">
            <v>1</v>
          </cell>
          <cell r="EB52">
            <v>45</v>
          </cell>
          <cell r="EC52">
            <v>2</v>
          </cell>
          <cell r="ED52">
            <v>1</v>
          </cell>
          <cell r="EE52">
            <v>3</v>
          </cell>
          <cell r="EF52">
            <v>2</v>
          </cell>
          <cell r="EG52">
            <v>1</v>
          </cell>
          <cell r="EH52">
            <v>3</v>
          </cell>
          <cell r="EI52">
            <v>1</v>
          </cell>
          <cell r="EJ52">
            <v>2</v>
          </cell>
          <cell r="EK52">
            <v>2</v>
          </cell>
          <cell r="EL52">
            <v>5</v>
          </cell>
          <cell r="EM52">
            <v>1</v>
          </cell>
          <cell r="EN52">
            <v>1</v>
          </cell>
          <cell r="EO52">
            <v>2</v>
          </cell>
          <cell r="EP52">
            <v>58</v>
          </cell>
          <cell r="EQ52">
            <v>5</v>
          </cell>
          <cell r="ER52">
            <v>5</v>
          </cell>
          <cell r="ET52">
            <v>2</v>
          </cell>
          <cell r="EU52">
            <v>1</v>
          </cell>
          <cell r="EV52">
            <v>3</v>
          </cell>
          <cell r="EW52">
            <v>1</v>
          </cell>
          <cell r="EX52">
            <v>1</v>
          </cell>
          <cell r="EY52">
            <v>2</v>
          </cell>
          <cell r="EZ52">
            <v>2</v>
          </cell>
          <cell r="FA52">
            <v>0</v>
          </cell>
          <cell r="FB52">
            <v>1</v>
          </cell>
          <cell r="FC52">
            <v>3</v>
          </cell>
          <cell r="FD52">
            <v>0</v>
          </cell>
          <cell r="FE52">
            <v>1</v>
          </cell>
          <cell r="FF52">
            <v>1</v>
          </cell>
          <cell r="FG52">
            <v>1</v>
          </cell>
          <cell r="FH52">
            <v>1</v>
          </cell>
          <cell r="FI52">
            <v>2</v>
          </cell>
          <cell r="FJ52">
            <v>0</v>
          </cell>
          <cell r="FK52">
            <v>1</v>
          </cell>
          <cell r="FL52">
            <v>1</v>
          </cell>
          <cell r="FM52">
            <v>2</v>
          </cell>
          <cell r="FN52">
            <v>13</v>
          </cell>
          <cell r="FP52">
            <v>5</v>
          </cell>
          <cell r="FQ52">
            <v>0</v>
          </cell>
          <cell r="FR52">
            <v>5</v>
          </cell>
          <cell r="FS52">
            <v>2</v>
          </cell>
          <cell r="FT52">
            <v>0</v>
          </cell>
          <cell r="FU52">
            <v>2</v>
          </cell>
          <cell r="FV52">
            <v>2</v>
          </cell>
          <cell r="FW52">
            <v>0</v>
          </cell>
          <cell r="FX52">
            <v>2</v>
          </cell>
          <cell r="FY52">
            <v>1</v>
          </cell>
          <cell r="FZ52">
            <v>0</v>
          </cell>
          <cell r="GA52">
            <v>1</v>
          </cell>
          <cell r="GB52">
            <v>10</v>
          </cell>
          <cell r="GC52">
            <v>8.9499999999999993</v>
          </cell>
          <cell r="GD52">
            <v>4.5514156715668825</v>
          </cell>
          <cell r="GE52">
            <v>13.501415671566882</v>
          </cell>
          <cell r="GF52">
            <v>4.3985843284331168</v>
          </cell>
          <cell r="GG52" t="str">
            <v>OK</v>
          </cell>
          <cell r="GH52">
            <v>24</v>
          </cell>
          <cell r="GI52">
            <v>11.646800000000001</v>
          </cell>
          <cell r="GJ52">
            <v>20.329799999999999</v>
          </cell>
          <cell r="GK52">
            <v>33</v>
          </cell>
          <cell r="GL52">
            <v>16.625</v>
          </cell>
          <cell r="GM52">
            <v>7.543676244514427</v>
          </cell>
          <cell r="GN52">
            <v>24.168676244514426</v>
          </cell>
          <cell r="GO52">
            <v>9.0813237554855739</v>
          </cell>
          <cell r="GP52" t="str">
            <v>Over</v>
          </cell>
          <cell r="GQ52">
            <v>99</v>
          </cell>
          <cell r="GR52">
            <v>10</v>
          </cell>
          <cell r="GS52">
            <v>7.65</v>
          </cell>
          <cell r="GT52">
            <v>1.2516655570345716</v>
          </cell>
          <cell r="GU52">
            <v>61</v>
          </cell>
          <cell r="GV52">
            <v>6.398334442965429</v>
          </cell>
          <cell r="GW52" t="str">
            <v>OK</v>
          </cell>
          <cell r="GX52">
            <v>1</v>
          </cell>
          <cell r="GY52">
            <v>0.5</v>
          </cell>
          <cell r="GZ52">
            <v>0.50636968354183332</v>
          </cell>
          <cell r="HA52">
            <v>1.0063696835418332</v>
          </cell>
          <cell r="HB52">
            <v>-6.3696835418333153E-3</v>
          </cell>
          <cell r="HC52" t="str">
            <v>OK</v>
          </cell>
          <cell r="HD52">
            <v>7</v>
          </cell>
          <cell r="HE52">
            <v>3</v>
          </cell>
          <cell r="HF52">
            <v>10</v>
          </cell>
          <cell r="HG52">
            <v>8.7750000000000004</v>
          </cell>
          <cell r="HH52">
            <v>1.5768761719102928</v>
          </cell>
          <cell r="HI52">
            <v>10.351876171910293</v>
          </cell>
          <cell r="HJ52">
            <v>7.1981238280897077</v>
          </cell>
          <cell r="HK52" t="str">
            <v>OK</v>
          </cell>
          <cell r="HL52">
            <v>2</v>
          </cell>
          <cell r="HM52">
            <v>0.92500000000000004</v>
          </cell>
          <cell r="HN52">
            <v>0.82857616520055755</v>
          </cell>
          <cell r="HO52">
            <v>1.7535761652005575</v>
          </cell>
          <cell r="HP52">
            <v>9.6423834799442498E-2</v>
          </cell>
          <cell r="HQ52" t="str">
            <v>Over</v>
          </cell>
          <cell r="HR52">
            <v>23</v>
          </cell>
          <cell r="HS52">
            <v>2</v>
          </cell>
          <cell r="HT52">
            <v>1.7</v>
          </cell>
          <cell r="HU52">
            <v>0.72324057067957903</v>
          </cell>
          <cell r="HV52">
            <v>2.423240570679579</v>
          </cell>
          <cell r="HW52">
            <v>0.97675942932042092</v>
          </cell>
          <cell r="HX52" t="str">
            <v>OK</v>
          </cell>
          <cell r="HY52">
            <v>2</v>
          </cell>
          <cell r="HZ52">
            <v>6</v>
          </cell>
          <cell r="IA52">
            <v>8</v>
          </cell>
          <cell r="IB52">
            <v>6.375</v>
          </cell>
          <cell r="IC52">
            <v>2.6668669796559947</v>
          </cell>
          <cell r="ID52">
            <v>9.0418669796559943</v>
          </cell>
          <cell r="IE52">
            <v>3.7081330203440053</v>
          </cell>
          <cell r="IF52" t="str">
            <v>OK</v>
          </cell>
          <cell r="IG52">
            <v>3</v>
          </cell>
          <cell r="IH52">
            <v>2.65</v>
          </cell>
          <cell r="II52">
            <v>0.89299266370776975</v>
          </cell>
          <cell r="IJ52">
            <v>3.5429926637077696</v>
          </cell>
          <cell r="IK52">
            <v>1.7570073362922303</v>
          </cell>
          <cell r="IL52" t="str">
            <v>OK</v>
          </cell>
          <cell r="IM52">
            <v>13</v>
          </cell>
          <cell r="IN52">
            <v>1</v>
          </cell>
          <cell r="IO52">
            <v>1.7250000000000001</v>
          </cell>
          <cell r="IP52">
            <v>0.6788942744621107</v>
          </cell>
          <cell r="IQ52">
            <v>2.403894274462111</v>
          </cell>
          <cell r="IR52">
            <v>1.0461057255378894</v>
          </cell>
          <cell r="IS52" t="str">
            <v>Under</v>
          </cell>
          <cell r="IT52">
            <v>1</v>
          </cell>
          <cell r="IU52">
            <v>0.65</v>
          </cell>
          <cell r="IV52">
            <v>0.483045891539648</v>
          </cell>
          <cell r="IW52">
            <v>1.133045891539648</v>
          </cell>
          <cell r="IX52">
            <v>0.16695410846035202</v>
          </cell>
          <cell r="IY52" t="str">
            <v>OK</v>
          </cell>
          <cell r="IZ52">
            <v>0</v>
          </cell>
          <cell r="JA52">
            <v>0.625</v>
          </cell>
          <cell r="JB52">
            <v>0.80662322408980125</v>
          </cell>
          <cell r="JC52">
            <v>1.4316232240898012</v>
          </cell>
          <cell r="JD52">
            <v>-0.18162322408980125</v>
          </cell>
          <cell r="JE52" t="str">
            <v>OK</v>
          </cell>
          <cell r="JF52">
            <v>2</v>
          </cell>
          <cell r="JG52">
            <v>1</v>
          </cell>
          <cell r="JH52">
            <v>1.7749999999999999</v>
          </cell>
          <cell r="JI52">
            <v>0.61965664603420401</v>
          </cell>
          <cell r="JJ52">
            <v>2.3946566460342038</v>
          </cell>
          <cell r="JK52">
            <v>1.155343353965796</v>
          </cell>
          <cell r="JL52" t="str">
            <v>Under</v>
          </cell>
          <cell r="JM52">
            <v>1</v>
          </cell>
          <cell r="JN52">
            <v>1</v>
          </cell>
          <cell r="JO52">
            <v>0</v>
          </cell>
          <cell r="JP52">
            <v>1</v>
          </cell>
          <cell r="JQ52">
            <v>1</v>
          </cell>
          <cell r="JR52" t="str">
            <v>OK</v>
          </cell>
          <cell r="JS52">
            <v>2</v>
          </cell>
          <cell r="JT52">
            <v>3</v>
          </cell>
          <cell r="JU52">
            <v>5</v>
          </cell>
          <cell r="JV52">
            <v>5</v>
          </cell>
          <cell r="JW52">
            <v>0</v>
          </cell>
          <cell r="JX52">
            <v>5</v>
          </cell>
          <cell r="JY52">
            <v>5</v>
          </cell>
          <cell r="JZ52" t="str">
            <v>OK</v>
          </cell>
          <cell r="KA52">
            <v>3</v>
          </cell>
          <cell r="KB52">
            <v>1.65</v>
          </cell>
          <cell r="KC52">
            <v>0.62223748455030181</v>
          </cell>
          <cell r="KD52">
            <v>2.2722374845503017</v>
          </cell>
          <cell r="KE52">
            <v>1.0277625154496981</v>
          </cell>
          <cell r="KF52" t="str">
            <v>Over</v>
          </cell>
          <cell r="KG52">
            <v>0</v>
          </cell>
          <cell r="KH52">
            <v>0.25</v>
          </cell>
          <cell r="KI52">
            <v>0.49354811679282456</v>
          </cell>
          <cell r="KJ52">
            <v>0.74354811679282462</v>
          </cell>
          <cell r="KK52">
            <v>-0.24354811679282456</v>
          </cell>
          <cell r="KL52" t="str">
            <v>OK</v>
          </cell>
          <cell r="KM52">
            <v>2</v>
          </cell>
          <cell r="KN52">
            <v>1</v>
          </cell>
          <cell r="KO52">
            <v>3</v>
          </cell>
          <cell r="KP52">
            <v>2.4249999999999998</v>
          </cell>
          <cell r="KQ52">
            <v>0.50064061525312331</v>
          </cell>
          <cell r="KR52">
            <v>2.9256406152531231</v>
          </cell>
          <cell r="KS52">
            <v>1.9243593847468765</v>
          </cell>
          <cell r="KT52" t="str">
            <v>Over</v>
          </cell>
          <cell r="KU52">
            <v>13</v>
          </cell>
          <cell r="KV52">
            <v>1</v>
          </cell>
          <cell r="KW52">
            <v>1.5249999999999999</v>
          </cell>
          <cell r="KX52">
            <v>0.50573632534081492</v>
          </cell>
          <cell r="KY52">
            <v>2.0307363253408148</v>
          </cell>
          <cell r="KZ52">
            <v>1.019263674659185</v>
          </cell>
          <cell r="LA52" t="str">
            <v>Under</v>
          </cell>
          <cell r="LB52">
            <v>2</v>
          </cell>
          <cell r="LC52">
            <v>2</v>
          </cell>
          <cell r="LD52">
            <v>0</v>
          </cell>
          <cell r="LE52">
            <v>2</v>
          </cell>
          <cell r="LF52">
            <v>2</v>
          </cell>
          <cell r="LG52" t="str">
            <v>OK</v>
          </cell>
          <cell r="LH52">
            <v>2</v>
          </cell>
          <cell r="LI52">
            <v>1.425</v>
          </cell>
          <cell r="LJ52">
            <v>0.50064061525312331</v>
          </cell>
          <cell r="LK52">
            <v>1.9256406152531234</v>
          </cell>
          <cell r="LL52">
            <v>0.92435938474687673</v>
          </cell>
          <cell r="LM52" t="str">
            <v>Over</v>
          </cell>
          <cell r="LN52">
            <v>4</v>
          </cell>
          <cell r="LO52">
            <v>0</v>
          </cell>
          <cell r="LP52">
            <v>0.57499999999999996</v>
          </cell>
          <cell r="LQ52">
            <v>0.6359930655967716</v>
          </cell>
          <cell r="LR52">
            <v>1.2109930655967716</v>
          </cell>
          <cell r="LS52">
            <v>-6.0993065596771645E-2</v>
          </cell>
          <cell r="LT52" t="str">
            <v>OK</v>
          </cell>
          <cell r="LU52">
            <v>5</v>
          </cell>
          <cell r="LV52">
            <v>56</v>
          </cell>
          <cell r="LW52">
            <v>5</v>
          </cell>
          <cell r="LX52">
            <v>4.5250000000000004</v>
          </cell>
          <cell r="LY52">
            <v>1.2192368357043935</v>
          </cell>
          <cell r="LZ52">
            <v>5.7442368357043936</v>
          </cell>
          <cell r="MA52">
            <v>3.3057631642956071</v>
          </cell>
          <cell r="MB52" t="str">
            <v>OK</v>
          </cell>
          <cell r="MC52">
            <v>0</v>
          </cell>
          <cell r="MD52">
            <v>12</v>
          </cell>
          <cell r="ME52">
            <v>0</v>
          </cell>
          <cell r="MF52">
            <v>12</v>
          </cell>
          <cell r="MG52">
            <v>12</v>
          </cell>
          <cell r="MH52">
            <v>0</v>
          </cell>
          <cell r="MI52">
            <v>12</v>
          </cell>
          <cell r="MJ52">
            <v>12</v>
          </cell>
          <cell r="MK52" t="str">
            <v>OK</v>
          </cell>
          <cell r="ML52">
            <v>17</v>
          </cell>
          <cell r="MM52">
            <v>19</v>
          </cell>
          <cell r="MN52">
            <v>13.25</v>
          </cell>
          <cell r="MO52">
            <v>5.0064061525312313</v>
          </cell>
          <cell r="MP52">
            <v>18.25640615253123</v>
          </cell>
          <cell r="MQ52">
            <v>8.2435938474687696</v>
          </cell>
          <cell r="MR52" t="str">
            <v>Over</v>
          </cell>
          <cell r="MS52">
            <v>2</v>
          </cell>
          <cell r="MT52">
            <v>0.375</v>
          </cell>
          <cell r="MU52">
            <v>1.0299987552892653</v>
          </cell>
          <cell r="MV52">
            <v>1.4049987552892653</v>
          </cell>
          <cell r="MW52">
            <v>-0.65499875528926532</v>
          </cell>
          <cell r="MX52" t="str">
            <v>Over</v>
          </cell>
          <cell r="MY52">
            <v>21</v>
          </cell>
          <cell r="MZ52">
            <v>19</v>
          </cell>
          <cell r="NA52">
            <v>12.375</v>
          </cell>
          <cell r="NB52">
            <v>4.7646535106892163</v>
          </cell>
          <cell r="NC52">
            <v>17.139653510689214</v>
          </cell>
          <cell r="ND52">
            <v>7.6103464893107837</v>
          </cell>
          <cell r="NE52" t="str">
            <v>Over</v>
          </cell>
          <cell r="NF52">
            <v>0</v>
          </cell>
          <cell r="NG52">
            <v>0.15</v>
          </cell>
          <cell r="NH52">
            <v>0.48304589153964794</v>
          </cell>
          <cell r="NI52">
            <v>0.63304589153964796</v>
          </cell>
          <cell r="NJ52">
            <v>-0.33304589153964792</v>
          </cell>
          <cell r="NK52" t="str">
            <v>OK</v>
          </cell>
          <cell r="NL52">
            <v>19</v>
          </cell>
          <cell r="NM52">
            <v>8</v>
          </cell>
          <cell r="NN52">
            <v>6.4749999999999996</v>
          </cell>
          <cell r="NO52">
            <v>1.4498010473589384</v>
          </cell>
          <cell r="NP52">
            <v>7.9248010473589385</v>
          </cell>
          <cell r="NQ52">
            <v>5.0251989526410608</v>
          </cell>
          <cell r="NR52" t="str">
            <v>Over</v>
          </cell>
          <cell r="NS52">
            <v>8</v>
          </cell>
          <cell r="NT52">
            <v>8</v>
          </cell>
          <cell r="NU52">
            <v>7.3250000000000002</v>
          </cell>
          <cell r="NV52">
            <v>2.3467107367656723</v>
          </cell>
          <cell r="NW52">
            <v>9.6717107367656716</v>
          </cell>
          <cell r="NX52">
            <v>4.9782892632343279</v>
          </cell>
          <cell r="NY52" t="str">
            <v>OK</v>
          </cell>
          <cell r="NZ52">
            <v>8</v>
          </cell>
          <cell r="OA52">
            <v>1</v>
          </cell>
          <cell r="OB52">
            <v>0.85</v>
          </cell>
          <cell r="OC52">
            <v>0.483045891539648</v>
          </cell>
          <cell r="OD52">
            <v>1.3330458915396479</v>
          </cell>
          <cell r="OE52">
            <v>0.36695410846035198</v>
          </cell>
          <cell r="OF52" t="str">
            <v>OK</v>
          </cell>
          <cell r="OG52">
            <v>0</v>
          </cell>
          <cell r="OH52">
            <v>7.4999999999999997E-2</v>
          </cell>
          <cell r="OI52">
            <v>0.26674678283691849</v>
          </cell>
          <cell r="OJ52">
            <v>0.34174678283691851</v>
          </cell>
          <cell r="OK52">
            <v>-0.19174678283691848</v>
          </cell>
          <cell r="OL52" t="str">
            <v>OK</v>
          </cell>
          <cell r="OM52">
            <v>1</v>
          </cell>
          <cell r="ON52">
            <v>3</v>
          </cell>
          <cell r="OO52">
            <v>3.3250000000000002</v>
          </cell>
          <cell r="OP52">
            <v>0.85896479137419379</v>
          </cell>
          <cell r="OQ52">
            <v>4.1839647913741942</v>
          </cell>
          <cell r="OR52">
            <v>2.4660352086258062</v>
          </cell>
          <cell r="OS52" t="str">
            <v>OK</v>
          </cell>
          <cell r="OT52">
            <v>3</v>
          </cell>
          <cell r="OU52">
            <v>3</v>
          </cell>
          <cell r="OV52">
            <v>2.8250000000000002</v>
          </cell>
          <cell r="OW52">
            <v>0.87376286168590267</v>
          </cell>
          <cell r="OX52">
            <v>3.698762861685903</v>
          </cell>
          <cell r="OY52">
            <v>1.9512371383140974</v>
          </cell>
          <cell r="OZ52" t="str">
            <v>OK</v>
          </cell>
          <cell r="PA52">
            <v>1</v>
          </cell>
          <cell r="PB52">
            <v>1.6</v>
          </cell>
          <cell r="PC52">
            <v>0.54537683984186314</v>
          </cell>
          <cell r="PD52">
            <v>1</v>
          </cell>
          <cell r="PE52">
            <v>1.0546231601581368</v>
          </cell>
          <cell r="PF52" t="str">
            <v>Under</v>
          </cell>
          <cell r="PG52">
            <v>1</v>
          </cell>
          <cell r="PH52">
            <v>2</v>
          </cell>
          <cell r="PI52">
            <v>1</v>
          </cell>
          <cell r="PJ52">
            <v>1</v>
          </cell>
          <cell r="PK52">
            <v>1</v>
          </cell>
          <cell r="PL52">
            <v>0.4</v>
          </cell>
          <cell r="PM52">
            <v>0.54537683984186336</v>
          </cell>
          <cell r="PN52">
            <v>0.94537683984186338</v>
          </cell>
          <cell r="PO52">
            <v>-0.14537683984186334</v>
          </cell>
          <cell r="PP52" t="str">
            <v>Over</v>
          </cell>
          <cell r="PQ52">
            <v>5</v>
          </cell>
          <cell r="PR52">
            <v>6</v>
          </cell>
          <cell r="PS52">
            <v>0</v>
          </cell>
          <cell r="PT52">
            <v>6</v>
          </cell>
          <cell r="PU52">
            <v>3.9750000000000001</v>
          </cell>
          <cell r="PV52">
            <v>1.3298833571369122</v>
          </cell>
          <cell r="PW52">
            <v>5.3048833571369123</v>
          </cell>
          <cell r="PX52">
            <v>2.6451166428630879</v>
          </cell>
          <cell r="PY52" t="str">
            <v>Over</v>
          </cell>
          <cell r="PZ52">
            <v>6</v>
          </cell>
          <cell r="QA52">
            <v>0</v>
          </cell>
          <cell r="QB52">
            <v>0.375</v>
          </cell>
          <cell r="QC52">
            <v>0.54006172486732174</v>
          </cell>
          <cell r="QD52">
            <v>0.91506172486732174</v>
          </cell>
          <cell r="QE52">
            <v>-0.16506172486732174</v>
          </cell>
          <cell r="QF52" t="str">
            <v>OK</v>
          </cell>
          <cell r="QG52">
            <v>3</v>
          </cell>
          <cell r="QH52">
            <v>3</v>
          </cell>
          <cell r="QI52">
            <v>6</v>
          </cell>
          <cell r="QJ52">
            <v>5.9249999999999998</v>
          </cell>
          <cell r="QK52">
            <v>0.26674678283691855</v>
          </cell>
          <cell r="QL52">
            <v>6.1917467828369182</v>
          </cell>
          <cell r="QM52">
            <v>5.6582532171630815</v>
          </cell>
          <cell r="QN52" t="str">
            <v>OK</v>
          </cell>
          <cell r="QO52">
            <v>6</v>
          </cell>
          <cell r="QP52">
            <v>8</v>
          </cell>
          <cell r="QQ52">
            <v>6.7</v>
          </cell>
          <cell r="QR52">
            <v>1.9637744922496214</v>
          </cell>
          <cell r="QS52">
            <v>8.6637744922496225</v>
          </cell>
          <cell r="QT52">
            <v>4.7362255077503788</v>
          </cell>
          <cell r="QU52" t="str">
            <v>OK</v>
          </cell>
          <cell r="QV52">
            <v>8</v>
          </cell>
          <cell r="QW52">
            <v>5</v>
          </cell>
          <cell r="QX52">
            <v>4.4000000000000004</v>
          </cell>
          <cell r="QY52">
            <v>1.4987174003640067</v>
          </cell>
          <cell r="QZ52">
            <v>5.8987174003640073</v>
          </cell>
          <cell r="RA52">
            <v>2.9012825996359934</v>
          </cell>
          <cell r="RB52" t="str">
            <v>OK</v>
          </cell>
          <cell r="RC52">
            <v>5</v>
          </cell>
          <cell r="RD52">
            <v>3</v>
          </cell>
          <cell r="RE52">
            <v>2.75</v>
          </cell>
          <cell r="RF52">
            <v>1.031553471276484</v>
          </cell>
          <cell r="RG52">
            <v>3.7815534712764842</v>
          </cell>
          <cell r="RH52">
            <v>1.718446528723516</v>
          </cell>
          <cell r="RI52" t="str">
            <v>OK</v>
          </cell>
          <cell r="RJ52">
            <v>3</v>
          </cell>
          <cell r="RK52">
            <v>2.9</v>
          </cell>
          <cell r="RL52">
            <v>1.7802333468483198</v>
          </cell>
          <cell r="RM52">
            <v>4.6802333468483202</v>
          </cell>
          <cell r="RN52">
            <v>1.1197666531516801</v>
          </cell>
          <cell r="RO52" t="str">
            <v>OK</v>
          </cell>
          <cell r="RP52">
            <v>6</v>
          </cell>
          <cell r="RQ52">
            <v>0</v>
          </cell>
          <cell r="RR52">
            <v>6</v>
          </cell>
          <cell r="RS52">
            <v>6</v>
          </cell>
          <cell r="RT52">
            <v>0</v>
          </cell>
          <cell r="RU52">
            <v>6</v>
          </cell>
          <cell r="RV52">
            <v>6</v>
          </cell>
          <cell r="RW52" t="str">
            <v>OK</v>
          </cell>
          <cell r="RX52">
            <v>12</v>
          </cell>
          <cell r="RY52">
            <v>18</v>
          </cell>
          <cell r="RZ52">
            <v>14.125</v>
          </cell>
          <cell r="SA52">
            <v>4.2134552481550251</v>
          </cell>
          <cell r="SB52">
            <v>18.338455248155025</v>
          </cell>
          <cell r="SC52">
            <v>9.9115447518449749</v>
          </cell>
          <cell r="SD52" t="str">
            <v>OK</v>
          </cell>
          <cell r="SE52">
            <v>2</v>
          </cell>
          <cell r="SF52">
            <v>0</v>
          </cell>
          <cell r="SG52">
            <v>2</v>
          </cell>
          <cell r="SH52">
            <v>4.2750000000000004</v>
          </cell>
          <cell r="SI52">
            <v>2.037941394693461</v>
          </cell>
          <cell r="SJ52">
            <v>6.3129413946934614</v>
          </cell>
          <cell r="SK52">
            <v>2.2370586053065393</v>
          </cell>
          <cell r="SL52" t="str">
            <v>Under</v>
          </cell>
          <cell r="SM52">
            <v>0</v>
          </cell>
          <cell r="SN52">
            <v>7.4999999999999997E-2</v>
          </cell>
          <cell r="SO52">
            <v>0.26674678283691849</v>
          </cell>
          <cell r="SP52">
            <v>0.34174678283691851</v>
          </cell>
          <cell r="SQ52">
            <v>-0.19174678283691848</v>
          </cell>
          <cell r="SR52" t="str">
            <v>OK</v>
          </cell>
          <cell r="SS52">
            <v>20</v>
          </cell>
          <cell r="ST52">
            <v>7</v>
          </cell>
          <cell r="SU52">
            <v>4.2</v>
          </cell>
          <cell r="SV52">
            <v>1.4884168150705013</v>
          </cell>
          <cell r="SW52">
            <v>5.6884168150705019</v>
          </cell>
          <cell r="SX52">
            <v>2.7115831849294989</v>
          </cell>
          <cell r="SY52" t="str">
            <v>Over</v>
          </cell>
          <cell r="SZ52">
            <v>12</v>
          </cell>
          <cell r="TA52">
            <v>0</v>
          </cell>
          <cell r="TB52">
            <v>0</v>
          </cell>
          <cell r="TC52">
            <v>12</v>
          </cell>
          <cell r="TD52">
            <v>8.4</v>
          </cell>
          <cell r="TE52">
            <v>3.2249030993194192</v>
          </cell>
          <cell r="TF52">
            <v>11.62490309931942</v>
          </cell>
          <cell r="TG52">
            <v>5.1750969006805807</v>
          </cell>
          <cell r="TH52" t="str">
            <v>Over</v>
          </cell>
          <cell r="TI52">
            <v>19</v>
          </cell>
          <cell r="TJ52">
            <v>0</v>
          </cell>
          <cell r="TK52">
            <v>0.35</v>
          </cell>
          <cell r="TL52">
            <v>0.48304589153964794</v>
          </cell>
          <cell r="TM52">
            <v>0.83304589153964792</v>
          </cell>
          <cell r="TN52">
            <v>-0.13304589153964796</v>
          </cell>
          <cell r="TO52" t="str">
            <v>OK</v>
          </cell>
          <cell r="TP52">
            <v>39</v>
          </cell>
          <cell r="TQ52">
            <v>2</v>
          </cell>
          <cell r="TR52">
            <v>0</v>
          </cell>
          <cell r="TS52">
            <v>41</v>
          </cell>
          <cell r="TT52">
            <v>28.975000000000001</v>
          </cell>
          <cell r="TU52">
            <v>8.9284549442951029</v>
          </cell>
          <cell r="TV52">
            <v>37.903454944295106</v>
          </cell>
          <cell r="TW52">
            <v>20.046545055704897</v>
          </cell>
          <cell r="TX52" t="str">
            <v>Over</v>
          </cell>
          <cell r="TY52">
            <v>41</v>
          </cell>
          <cell r="TZ52">
            <v>3</v>
          </cell>
          <cell r="UA52">
            <v>2.375</v>
          </cell>
          <cell r="UB52">
            <v>0.83780849656892165</v>
          </cell>
          <cell r="UC52">
            <v>3.2128084965689219</v>
          </cell>
          <cell r="UD52">
            <v>1.5371915034310784</v>
          </cell>
          <cell r="UE52" t="str">
            <v>OK</v>
          </cell>
          <cell r="UF52">
            <v>16</v>
          </cell>
          <cell r="UG52">
            <v>0</v>
          </cell>
          <cell r="UH52">
            <v>16</v>
          </cell>
          <cell r="UI52">
            <v>12.95</v>
          </cell>
          <cell r="UJ52">
            <v>3.9088984611380186</v>
          </cell>
          <cell r="UK52">
            <v>16.858898461138018</v>
          </cell>
          <cell r="UL52">
            <v>9.0411015388619802</v>
          </cell>
          <cell r="UM52" t="str">
            <v>OK</v>
          </cell>
          <cell r="UN52">
            <v>4</v>
          </cell>
          <cell r="UO52">
            <v>0</v>
          </cell>
          <cell r="UP52">
            <v>4</v>
          </cell>
          <cell r="UQ52">
            <v>4</v>
          </cell>
          <cell r="UR52">
            <v>0</v>
          </cell>
          <cell r="US52">
            <v>4</v>
          </cell>
          <cell r="UT52">
            <v>4</v>
          </cell>
          <cell r="UU52" t="str">
            <v>OK</v>
          </cell>
          <cell r="UV52">
            <v>2</v>
          </cell>
          <cell r="UW52">
            <v>2</v>
          </cell>
          <cell r="UX52">
            <v>0</v>
          </cell>
          <cell r="UY52">
            <v>2</v>
          </cell>
          <cell r="UZ52">
            <v>2</v>
          </cell>
          <cell r="VA52" t="str">
            <v>OK</v>
          </cell>
          <cell r="VB52">
            <v>1</v>
          </cell>
          <cell r="VC52">
            <v>1</v>
          </cell>
          <cell r="VD52">
            <v>0</v>
          </cell>
          <cell r="VE52">
            <v>1</v>
          </cell>
          <cell r="VF52">
            <v>1</v>
          </cell>
          <cell r="VG52" t="str">
            <v>OK</v>
          </cell>
          <cell r="VH52">
            <v>26</v>
          </cell>
          <cell r="VI52">
            <v>5</v>
          </cell>
          <cell r="VJ52">
            <v>5</v>
          </cell>
          <cell r="VK52">
            <v>0</v>
          </cell>
          <cell r="VL52">
            <v>5</v>
          </cell>
          <cell r="VM52">
            <v>5</v>
          </cell>
          <cell r="VN52" t="str">
            <v>OK</v>
          </cell>
          <cell r="VO52">
            <v>5</v>
          </cell>
          <cell r="VP52">
            <v>38</v>
          </cell>
          <cell r="VQ52">
            <v>28.7</v>
          </cell>
          <cell r="VR52">
            <v>7.0971283466787325</v>
          </cell>
          <cell r="VS52">
            <v>35.797128346678733</v>
          </cell>
          <cell r="VT52">
            <v>21.602871653321266</v>
          </cell>
          <cell r="VU52" t="str">
            <v>Over</v>
          </cell>
          <cell r="VV52">
            <v>31</v>
          </cell>
          <cell r="VW52">
            <v>24.15</v>
          </cell>
          <cell r="VX52">
            <v>6.2942790467176364</v>
          </cell>
          <cell r="VY52">
            <v>30.444279046717636</v>
          </cell>
          <cell r="VZ52">
            <v>17.855720953282361</v>
          </cell>
          <cell r="WA52" t="str">
            <v>Over</v>
          </cell>
          <cell r="WB52">
            <v>69</v>
          </cell>
          <cell r="WC52">
            <v>299</v>
          </cell>
          <cell r="WD52">
            <v>38</v>
          </cell>
          <cell r="WE52">
            <v>0</v>
          </cell>
          <cell r="WF52">
            <v>38</v>
          </cell>
          <cell r="WG52">
            <v>30.1</v>
          </cell>
          <cell r="WH52">
            <v>7.1640126272276268</v>
          </cell>
          <cell r="WI52">
            <v>37.264012627227629</v>
          </cell>
          <cell r="WJ52">
            <v>22.935987372772374</v>
          </cell>
          <cell r="WK52" t="str">
            <v>Over</v>
          </cell>
          <cell r="WL52">
            <v>38</v>
          </cell>
          <cell r="WM52">
            <v>32</v>
          </cell>
          <cell r="WN52">
            <v>0</v>
          </cell>
          <cell r="WO52">
            <v>32</v>
          </cell>
          <cell r="WP52">
            <v>24.75</v>
          </cell>
          <cell r="WQ52">
            <v>7.1207533453370093</v>
          </cell>
          <cell r="WR52">
            <v>31.870753345337008</v>
          </cell>
          <cell r="WS52">
            <v>17.629246654662992</v>
          </cell>
          <cell r="WT52" t="str">
            <v>Over</v>
          </cell>
          <cell r="WU52">
            <v>32</v>
          </cell>
          <cell r="WV52">
            <v>90</v>
          </cell>
          <cell r="WW52">
            <v>0</v>
          </cell>
          <cell r="WX52">
            <v>90</v>
          </cell>
          <cell r="WY52">
            <v>53.174999999999997</v>
          </cell>
          <cell r="WZ52">
            <v>25.280870948158327</v>
          </cell>
          <cell r="XA52">
            <v>78.455870948158321</v>
          </cell>
          <cell r="XB52">
            <v>27.89412905184167</v>
          </cell>
          <cell r="XC52" t="str">
            <v>Over</v>
          </cell>
          <cell r="XD52">
            <v>90</v>
          </cell>
          <cell r="XE52">
            <v>15</v>
          </cell>
          <cell r="XF52">
            <v>0</v>
          </cell>
          <cell r="XG52">
            <v>15</v>
          </cell>
          <cell r="XH52">
            <v>14.8</v>
          </cell>
          <cell r="XI52">
            <v>5.1798425874508212</v>
          </cell>
          <cell r="XJ52">
            <v>19.979842587450822</v>
          </cell>
          <cell r="XK52">
            <v>9.6201574125491796</v>
          </cell>
          <cell r="XL52" t="str">
            <v>OK</v>
          </cell>
          <cell r="XM52">
            <v>15</v>
          </cell>
          <cell r="XN52">
            <v>40</v>
          </cell>
          <cell r="XO52">
            <v>0</v>
          </cell>
          <cell r="XP52">
            <v>40</v>
          </cell>
          <cell r="XQ52">
            <v>26.324999999999999</v>
          </cell>
          <cell r="XR52">
            <v>9.1718283835577701</v>
          </cell>
          <cell r="XS52">
            <v>35.496828383557769</v>
          </cell>
          <cell r="XT52">
            <v>17.153171616442229</v>
          </cell>
          <cell r="XU52" t="str">
            <v>Over</v>
          </cell>
          <cell r="XV52">
            <v>40</v>
          </cell>
          <cell r="XW52">
            <v>28</v>
          </cell>
          <cell r="XX52">
            <v>0</v>
          </cell>
          <cell r="XY52">
            <v>28</v>
          </cell>
          <cell r="XZ52">
            <v>17.399999999999999</v>
          </cell>
          <cell r="YA52">
            <v>6.3034382152388346</v>
          </cell>
          <cell r="YB52">
            <v>23.703438215238833</v>
          </cell>
          <cell r="YC52">
            <v>11.096561784761164</v>
          </cell>
          <cell r="YD52" t="str">
            <v>Over</v>
          </cell>
          <cell r="YE52">
            <v>28</v>
          </cell>
          <cell r="YF52">
            <v>110</v>
          </cell>
          <cell r="YG52">
            <v>0</v>
          </cell>
          <cell r="YH52">
            <v>110</v>
          </cell>
          <cell r="YI52">
            <v>75.55</v>
          </cell>
          <cell r="YJ52">
            <v>26.288293192490812</v>
          </cell>
          <cell r="YK52">
            <v>101.83829319249081</v>
          </cell>
          <cell r="YL52">
            <v>49.261706807509185</v>
          </cell>
          <cell r="YM52" t="str">
            <v>Over</v>
          </cell>
          <cell r="YN52">
            <v>110</v>
          </cell>
          <cell r="YO52">
            <v>65</v>
          </cell>
          <cell r="YP52">
            <v>0</v>
          </cell>
          <cell r="YQ52">
            <v>65</v>
          </cell>
          <cell r="YR52">
            <v>47.15</v>
          </cell>
          <cell r="YS52">
            <v>19.721847835618298</v>
          </cell>
          <cell r="YT52">
            <v>66.871847835618297</v>
          </cell>
          <cell r="YU52">
            <v>27.4281521643817</v>
          </cell>
          <cell r="YV52" t="str">
            <v>OK</v>
          </cell>
          <cell r="YW52">
            <v>65</v>
          </cell>
          <cell r="YX52">
            <v>30</v>
          </cell>
          <cell r="YY52">
            <v>0</v>
          </cell>
          <cell r="YZ52">
            <v>30</v>
          </cell>
          <cell r="ZA52">
            <v>21.574999999999999</v>
          </cell>
          <cell r="ZB52">
            <v>8.3109057175589403</v>
          </cell>
          <cell r="ZC52">
            <v>29.885905717558941</v>
          </cell>
          <cell r="ZD52">
            <v>13.264094282441059</v>
          </cell>
          <cell r="ZE52" t="str">
            <v>Over</v>
          </cell>
          <cell r="ZF52">
            <v>30</v>
          </cell>
          <cell r="ZG52">
            <v>9</v>
          </cell>
          <cell r="ZH52">
            <v>0</v>
          </cell>
          <cell r="ZI52">
            <v>9</v>
          </cell>
          <cell r="ZJ52">
            <v>5.7750000000000004</v>
          </cell>
          <cell r="ZK52">
            <v>3.7106050374015478</v>
          </cell>
          <cell r="ZL52">
            <v>9.4856050374015481</v>
          </cell>
          <cell r="ZM52">
            <v>2.0643949625984526</v>
          </cell>
          <cell r="ZN52" t="str">
            <v>OK</v>
          </cell>
          <cell r="ZO52">
            <v>9</v>
          </cell>
          <cell r="ZP52">
            <v>44</v>
          </cell>
          <cell r="ZQ52">
            <v>0</v>
          </cell>
          <cell r="ZR52">
            <v>44</v>
          </cell>
          <cell r="ZS52">
            <v>26.875</v>
          </cell>
          <cell r="ZT52">
            <v>10.957230372493655</v>
          </cell>
          <cell r="ZU52">
            <v>37.832230372493655</v>
          </cell>
          <cell r="ZV52">
            <v>15.917769627506345</v>
          </cell>
          <cell r="ZW52" t="str">
            <v>Over</v>
          </cell>
          <cell r="ZX52">
            <v>44</v>
          </cell>
          <cell r="ZY52">
            <v>40</v>
          </cell>
          <cell r="ZZ52">
            <v>0</v>
          </cell>
          <cell r="AAA52">
            <v>40</v>
          </cell>
          <cell r="AAB52">
            <v>23.324999999999999</v>
          </cell>
          <cell r="AAC52">
            <v>11.200703961393197</v>
          </cell>
          <cell r="AAD52">
            <v>34.525703961393198</v>
          </cell>
          <cell r="AAE52">
            <v>12.124296038606802</v>
          </cell>
          <cell r="AAF52" t="str">
            <v>Over</v>
          </cell>
          <cell r="AAG52">
            <v>40</v>
          </cell>
          <cell r="AAH52">
            <v>18</v>
          </cell>
          <cell r="AAI52">
            <v>0</v>
          </cell>
          <cell r="AAJ52">
            <v>18</v>
          </cell>
          <cell r="AAK52">
            <v>12.35</v>
          </cell>
          <cell r="AAL52">
            <v>5.1168399703382645</v>
          </cell>
          <cell r="AAM52">
            <v>17.466839970338263</v>
          </cell>
          <cell r="AAN52">
            <v>7.2331600296617351</v>
          </cell>
          <cell r="AAO52" t="str">
            <v>Over</v>
          </cell>
          <cell r="AAP52">
            <v>18</v>
          </cell>
          <cell r="AAQ52">
            <v>3</v>
          </cell>
          <cell r="AAR52">
            <v>0</v>
          </cell>
          <cell r="AAS52">
            <v>3</v>
          </cell>
          <cell r="AAT52">
            <v>3.15</v>
          </cell>
          <cell r="AAU52">
            <v>1.2719861311935436</v>
          </cell>
          <cell r="AAV52">
            <v>4.4219861311935436</v>
          </cell>
          <cell r="AAW52">
            <v>1.8780138688064563</v>
          </cell>
          <cell r="AAX52" t="str">
            <v>OK</v>
          </cell>
          <cell r="AAY52">
            <v>3</v>
          </cell>
          <cell r="AAZ52">
            <v>15</v>
          </cell>
          <cell r="ABA52">
            <v>0</v>
          </cell>
          <cell r="ABB52">
            <v>15</v>
          </cell>
          <cell r="ABC52">
            <v>12.45</v>
          </cell>
          <cell r="ABD52">
            <v>6.0296277046273969</v>
          </cell>
          <cell r="ABE52">
            <v>18.479627704627397</v>
          </cell>
          <cell r="ABF52">
            <v>6.4203722953726023</v>
          </cell>
          <cell r="ABG52" t="str">
            <v>OK</v>
          </cell>
          <cell r="ABH52">
            <v>15</v>
          </cell>
          <cell r="ABI52">
            <v>7</v>
          </cell>
          <cell r="ABJ52">
            <v>4.375</v>
          </cell>
          <cell r="ABK52">
            <v>1.8904279803044466</v>
          </cell>
          <cell r="ABL52">
            <v>6.2654279803044464</v>
          </cell>
          <cell r="ABM52">
            <v>2.4845720196955536</v>
          </cell>
          <cell r="ABN52" t="str">
            <v>Over</v>
          </cell>
          <cell r="ABO52">
            <v>7</v>
          </cell>
          <cell r="ABP52">
            <v>584</v>
          </cell>
          <cell r="ABQ52">
            <v>1175</v>
          </cell>
          <cell r="ABR52">
            <v>0</v>
          </cell>
          <cell r="ABS52">
            <v>0</v>
          </cell>
          <cell r="ABT52">
            <v>0</v>
          </cell>
          <cell r="ABU52">
            <v>0</v>
          </cell>
          <cell r="ABV52">
            <v>0</v>
          </cell>
          <cell r="ABW52">
            <v>0</v>
          </cell>
          <cell r="ABX52">
            <v>0</v>
          </cell>
          <cell r="ABY52">
            <v>0</v>
          </cell>
          <cell r="ABZ52">
            <v>0</v>
          </cell>
          <cell r="ACA52">
            <v>0</v>
          </cell>
          <cell r="ACB52">
            <v>0</v>
          </cell>
          <cell r="ACC52">
            <v>0</v>
          </cell>
          <cell r="ACD52">
            <v>0</v>
          </cell>
          <cell r="ACE52">
            <v>0</v>
          </cell>
          <cell r="ACF52">
            <v>0</v>
          </cell>
          <cell r="ACG52">
            <v>0</v>
          </cell>
          <cell r="ACH52">
            <v>0</v>
          </cell>
          <cell r="ACI52">
            <v>0</v>
          </cell>
          <cell r="ACJ52">
            <v>0</v>
          </cell>
          <cell r="ACK52">
            <v>0</v>
          </cell>
          <cell r="ACL52">
            <v>0</v>
          </cell>
          <cell r="ACM52">
            <v>0</v>
          </cell>
          <cell r="ACN52">
            <v>0</v>
          </cell>
          <cell r="ACO52">
            <v>0</v>
          </cell>
          <cell r="ACP52">
            <v>0</v>
          </cell>
          <cell r="ACR52">
            <v>125</v>
          </cell>
          <cell r="ACS52">
            <v>125</v>
          </cell>
          <cell r="ACT52">
            <v>0</v>
          </cell>
          <cell r="ACV52">
            <v>619</v>
          </cell>
          <cell r="ACW52">
            <v>619</v>
          </cell>
          <cell r="ACX52">
            <v>0</v>
          </cell>
          <cell r="ACZ52">
            <v>18</v>
          </cell>
          <cell r="ADA52">
            <v>18</v>
          </cell>
          <cell r="ADB52">
            <v>0</v>
          </cell>
          <cell r="ADD52">
            <v>4</v>
          </cell>
          <cell r="ADE52">
            <v>4</v>
          </cell>
          <cell r="ADF52">
            <v>0</v>
          </cell>
          <cell r="ADH52">
            <v>39</v>
          </cell>
          <cell r="ADI52">
            <v>39</v>
          </cell>
          <cell r="ADJ52">
            <v>0</v>
          </cell>
          <cell r="ADL52">
            <v>31</v>
          </cell>
          <cell r="ADM52">
            <v>31</v>
          </cell>
          <cell r="ADN52">
            <v>0</v>
          </cell>
          <cell r="ADP52">
            <v>24</v>
          </cell>
          <cell r="ADQ52">
            <v>24</v>
          </cell>
          <cell r="ADR52">
            <v>0</v>
          </cell>
          <cell r="ADT52">
            <v>41</v>
          </cell>
          <cell r="ADU52">
            <v>41</v>
          </cell>
          <cell r="ADV52">
            <v>0</v>
          </cell>
          <cell r="ADX52">
            <v>6</v>
          </cell>
          <cell r="ADY52">
            <v>6</v>
          </cell>
          <cell r="ADZ52">
            <v>0</v>
          </cell>
          <cell r="AEB52">
            <v>16</v>
          </cell>
          <cell r="AEC52">
            <v>16</v>
          </cell>
          <cell r="AED52">
            <v>0</v>
          </cell>
          <cell r="AEF52">
            <v>1</v>
          </cell>
          <cell r="AEG52">
            <v>1</v>
          </cell>
          <cell r="AEH52">
            <v>0</v>
          </cell>
          <cell r="AEJ52">
            <v>2</v>
          </cell>
          <cell r="AEK52">
            <v>2</v>
          </cell>
          <cell r="AEL52">
            <v>0</v>
          </cell>
          <cell r="AEN52">
            <v>4</v>
          </cell>
          <cell r="AEO52">
            <v>4</v>
          </cell>
          <cell r="AEP52">
            <v>0</v>
          </cell>
          <cell r="AER52">
            <v>6</v>
          </cell>
          <cell r="AES52">
            <v>6</v>
          </cell>
          <cell r="AET52">
            <v>0</v>
          </cell>
          <cell r="AEV52">
            <v>6</v>
          </cell>
          <cell r="AEW52">
            <v>6</v>
          </cell>
          <cell r="AEX52">
            <v>0</v>
          </cell>
          <cell r="AEZ52">
            <v>5</v>
          </cell>
          <cell r="AFA52">
            <v>5</v>
          </cell>
          <cell r="AFB52">
            <v>0</v>
          </cell>
          <cell r="AFD52">
            <v>5</v>
          </cell>
          <cell r="AFE52">
            <v>5</v>
          </cell>
          <cell r="AFF52">
            <v>0</v>
          </cell>
          <cell r="AFH52">
            <v>12</v>
          </cell>
          <cell r="AFI52">
            <v>12</v>
          </cell>
          <cell r="AFJ52">
            <v>0</v>
          </cell>
          <cell r="AFL52">
            <v>1</v>
          </cell>
          <cell r="AFM52">
            <v>1</v>
          </cell>
          <cell r="AFN52">
            <v>0</v>
          </cell>
          <cell r="AFP52">
            <v>10</v>
          </cell>
          <cell r="AFQ52">
            <v>10</v>
          </cell>
          <cell r="AFR52">
            <v>0</v>
          </cell>
          <cell r="AFT52">
            <v>2</v>
          </cell>
          <cell r="AFU52">
            <v>2</v>
          </cell>
          <cell r="AFV52">
            <v>0</v>
          </cell>
          <cell r="AFX52">
            <v>2</v>
          </cell>
          <cell r="AFY52">
            <v>2</v>
          </cell>
          <cell r="AFZ52">
            <v>0</v>
          </cell>
          <cell r="AGB52">
            <v>12</v>
          </cell>
          <cell r="AGC52">
            <v>12</v>
          </cell>
          <cell r="AGD52">
            <v>0</v>
          </cell>
          <cell r="AGF52">
            <v>38</v>
          </cell>
          <cell r="AGG52">
            <v>38</v>
          </cell>
          <cell r="AGH52">
            <v>0</v>
          </cell>
          <cell r="AGJ52">
            <v>11</v>
          </cell>
          <cell r="AGK52">
            <v>11</v>
          </cell>
          <cell r="AGL52">
            <v>0</v>
          </cell>
          <cell r="AGN52">
            <v>38</v>
          </cell>
          <cell r="AGO52">
            <v>38</v>
          </cell>
          <cell r="AGP52">
            <v>0</v>
          </cell>
          <cell r="AGR52">
            <v>20</v>
          </cell>
          <cell r="AGS52">
            <v>20</v>
          </cell>
          <cell r="AGT52">
            <v>0</v>
          </cell>
          <cell r="AGV52">
            <v>32</v>
          </cell>
          <cell r="AGW52">
            <v>32</v>
          </cell>
          <cell r="AGX52">
            <v>0</v>
          </cell>
          <cell r="AGZ52">
            <v>4</v>
          </cell>
          <cell r="AHA52">
            <v>4</v>
          </cell>
          <cell r="AHB52">
            <v>0</v>
          </cell>
          <cell r="AHD52">
            <v>4</v>
          </cell>
          <cell r="AHE52">
            <v>4</v>
          </cell>
          <cell r="AHF52">
            <v>0</v>
          </cell>
          <cell r="AHH52">
            <v>3</v>
          </cell>
          <cell r="AHI52">
            <v>3</v>
          </cell>
          <cell r="AHJ52">
            <v>0</v>
          </cell>
          <cell r="AHL52">
            <v>3</v>
          </cell>
          <cell r="AHM52">
            <v>3</v>
          </cell>
          <cell r="AHN52">
            <v>0</v>
          </cell>
          <cell r="AHP52">
            <v>10</v>
          </cell>
          <cell r="AHQ52">
            <v>10</v>
          </cell>
          <cell r="AHR52">
            <v>0</v>
          </cell>
          <cell r="AHT52">
            <v>13</v>
          </cell>
          <cell r="AHU52">
            <v>13</v>
          </cell>
          <cell r="AHV52">
            <v>0</v>
          </cell>
          <cell r="AHX52" t="str">
            <v>-</v>
          </cell>
          <cell r="AIA52">
            <v>4</v>
          </cell>
          <cell r="AIB52">
            <v>9</v>
          </cell>
          <cell r="AIC52">
            <v>2</v>
          </cell>
          <cell r="AID52">
            <v>1</v>
          </cell>
          <cell r="AIE52">
            <v>3</v>
          </cell>
          <cell r="AIF52">
            <v>3</v>
          </cell>
          <cell r="AIG52">
            <v>2</v>
          </cell>
          <cell r="AIH52">
            <v>1</v>
          </cell>
          <cell r="AII52">
            <v>39</v>
          </cell>
          <cell r="AIJ52">
            <v>6</v>
          </cell>
        </row>
        <row r="53">
          <cell r="B53" t="str">
            <v>รพท.เลย</v>
          </cell>
          <cell r="C53" t="str">
            <v>โรงพยาบาลเลย</v>
          </cell>
          <cell r="D53">
            <v>10705</v>
          </cell>
          <cell r="E53">
            <v>8</v>
          </cell>
          <cell r="F53" t="str">
            <v>เลย</v>
          </cell>
          <cell r="G53" t="str">
            <v>S ใหญ่</v>
          </cell>
          <cell r="H53" t="str">
            <v>รพ.ระดับ S เตียง &lt; 400</v>
          </cell>
          <cell r="I53">
            <v>5</v>
          </cell>
          <cell r="J53">
            <v>433</v>
          </cell>
          <cell r="K53">
            <v>4</v>
          </cell>
          <cell r="L53">
            <v>95737</v>
          </cell>
          <cell r="M53">
            <v>0</v>
          </cell>
          <cell r="N53">
            <v>18158</v>
          </cell>
          <cell r="O53">
            <v>77579</v>
          </cell>
          <cell r="P53">
            <v>417281</v>
          </cell>
          <cell r="Q53">
            <v>5</v>
          </cell>
          <cell r="R53">
            <v>5.7</v>
          </cell>
          <cell r="S53">
            <v>3.4750000000000001</v>
          </cell>
          <cell r="T53">
            <v>0.93335622682545316</v>
          </cell>
          <cell r="U53">
            <v>4.408356226825453</v>
          </cell>
          <cell r="V53">
            <v>2.5416437731745471</v>
          </cell>
          <cell r="W53" t="str">
            <v>Over</v>
          </cell>
          <cell r="X53">
            <v>3</v>
          </cell>
          <cell r="Y53">
            <v>1.6</v>
          </cell>
          <cell r="Z53">
            <v>0.777899868317385</v>
          </cell>
          <cell r="AA53">
            <v>2.3778998683173853</v>
          </cell>
          <cell r="AB53">
            <v>0.82210013168261509</v>
          </cell>
          <cell r="AC53" t="str">
            <v>Over</v>
          </cell>
          <cell r="AD53">
            <v>18</v>
          </cell>
          <cell r="AE53">
            <v>14.1</v>
          </cell>
          <cell r="AF53">
            <v>2.5094692461626038</v>
          </cell>
          <cell r="AG53">
            <v>16.609469246162604</v>
          </cell>
          <cell r="AH53">
            <v>11.590530753837395</v>
          </cell>
          <cell r="AI53" t="str">
            <v>Over</v>
          </cell>
          <cell r="AJ53">
            <v>0</v>
          </cell>
          <cell r="AK53">
            <v>1.2749999999999999</v>
          </cell>
          <cell r="AL53">
            <v>0.9054677216067919</v>
          </cell>
          <cell r="AM53">
            <v>2.1804677216067918</v>
          </cell>
          <cell r="AN53">
            <v>0.36953227839320801</v>
          </cell>
          <cell r="AO53" t="str">
            <v>Under</v>
          </cell>
          <cell r="AP53">
            <v>1</v>
          </cell>
          <cell r="AQ53">
            <v>0.875</v>
          </cell>
          <cell r="AR53">
            <v>0.64797514988755156</v>
          </cell>
          <cell r="AS53">
            <v>1.5229751498875514</v>
          </cell>
          <cell r="AT53">
            <v>0.22702485011244844</v>
          </cell>
          <cell r="AU53" t="str">
            <v>OK</v>
          </cell>
          <cell r="AV53">
            <v>3</v>
          </cell>
          <cell r="AW53">
            <v>4</v>
          </cell>
          <cell r="AX53">
            <v>7</v>
          </cell>
          <cell r="AY53">
            <v>5.35</v>
          </cell>
          <cell r="AZ53">
            <v>1.1668498024760767</v>
          </cell>
          <cell r="BA53">
            <v>6.5168498024760764</v>
          </cell>
          <cell r="BB53">
            <v>4.1831501975239229</v>
          </cell>
          <cell r="BC53" t="str">
            <v>Over</v>
          </cell>
          <cell r="BD53">
            <v>34</v>
          </cell>
          <cell r="BE53">
            <v>7</v>
          </cell>
          <cell r="BF53">
            <v>13</v>
          </cell>
          <cell r="BG53">
            <v>20</v>
          </cell>
          <cell r="BH53">
            <v>15.05</v>
          </cell>
          <cell r="BI53">
            <v>3.5005494074282315</v>
          </cell>
          <cell r="BJ53">
            <v>18.550549407428232</v>
          </cell>
          <cell r="BK53">
            <v>11.54945059257177</v>
          </cell>
          <cell r="BL53" t="str">
            <v>Over</v>
          </cell>
          <cell r="BM53">
            <v>20</v>
          </cell>
          <cell r="BN53">
            <v>3</v>
          </cell>
          <cell r="BO53">
            <v>29</v>
          </cell>
          <cell r="BP53">
            <v>32</v>
          </cell>
          <cell r="BQ53">
            <v>23.1</v>
          </cell>
          <cell r="BR53">
            <v>4.5109553255067727</v>
          </cell>
          <cell r="BS53">
            <v>27.610955325506772</v>
          </cell>
          <cell r="BT53">
            <v>18.589044674493231</v>
          </cell>
          <cell r="BU53" t="str">
            <v>Over</v>
          </cell>
          <cell r="BV53">
            <v>2</v>
          </cell>
          <cell r="BW53">
            <v>1.125</v>
          </cell>
          <cell r="BX53">
            <v>0.6864064729836441</v>
          </cell>
          <cell r="BY53">
            <v>1.8114064729836441</v>
          </cell>
          <cell r="BZ53">
            <v>0.4385935270163559</v>
          </cell>
          <cell r="CA53" t="str">
            <v>Over</v>
          </cell>
          <cell r="CB53">
            <v>34</v>
          </cell>
          <cell r="CC53">
            <v>7</v>
          </cell>
          <cell r="CD53">
            <v>5.0250000000000004</v>
          </cell>
          <cell r="CE53">
            <v>1.2503845562312177</v>
          </cell>
          <cell r="CF53">
            <v>6.2753845562312183</v>
          </cell>
          <cell r="CG53">
            <v>3.7746154437687824</v>
          </cell>
          <cell r="CH53" t="str">
            <v>Over</v>
          </cell>
          <cell r="CI53">
            <v>4</v>
          </cell>
          <cell r="CJ53">
            <v>2.6</v>
          </cell>
          <cell r="CK53">
            <v>0.77789986831738556</v>
          </cell>
          <cell r="CL53">
            <v>3.3778998683173858</v>
          </cell>
          <cell r="CM53">
            <v>1.8221001316826144</v>
          </cell>
          <cell r="CN53" t="str">
            <v>Over</v>
          </cell>
          <cell r="CO53">
            <v>11</v>
          </cell>
          <cell r="CP53">
            <v>6</v>
          </cell>
          <cell r="CQ53">
            <v>17</v>
          </cell>
          <cell r="CR53">
            <v>23</v>
          </cell>
          <cell r="CS53">
            <v>15.45</v>
          </cell>
          <cell r="CT53">
            <v>5.3873070195670962</v>
          </cell>
          <cell r="CU53">
            <v>20.837307019567096</v>
          </cell>
          <cell r="CV53">
            <v>10.062692980432903</v>
          </cell>
          <cell r="CW53" t="str">
            <v>Over</v>
          </cell>
          <cell r="CX53">
            <v>23</v>
          </cell>
          <cell r="CY53">
            <v>5</v>
          </cell>
          <cell r="CZ53">
            <v>10</v>
          </cell>
          <cell r="DA53">
            <v>15</v>
          </cell>
          <cell r="DB53">
            <v>8.9499999999999993</v>
          </cell>
          <cell r="DC53">
            <v>3.6087500499587009</v>
          </cell>
          <cell r="DD53">
            <v>12.5587500499587</v>
          </cell>
          <cell r="DE53">
            <v>5.3412499500412984</v>
          </cell>
          <cell r="DF53" t="str">
            <v>Over</v>
          </cell>
          <cell r="DG53">
            <v>15</v>
          </cell>
          <cell r="DH53">
            <v>137</v>
          </cell>
          <cell r="DI53">
            <v>13</v>
          </cell>
          <cell r="DJ53">
            <v>13</v>
          </cell>
          <cell r="DK53">
            <v>1</v>
          </cell>
          <cell r="DL53">
            <v>0</v>
          </cell>
          <cell r="DM53">
            <v>0</v>
          </cell>
          <cell r="DN53">
            <v>3</v>
          </cell>
          <cell r="DO53">
            <v>0</v>
          </cell>
          <cell r="DP53">
            <v>4</v>
          </cell>
          <cell r="DR53">
            <v>10</v>
          </cell>
          <cell r="DS53">
            <v>20</v>
          </cell>
          <cell r="DT53">
            <v>4</v>
          </cell>
          <cell r="DU53">
            <v>0</v>
          </cell>
          <cell r="DV53">
            <v>2</v>
          </cell>
          <cell r="DW53">
            <v>0</v>
          </cell>
          <cell r="DX53">
            <v>0</v>
          </cell>
          <cell r="DY53">
            <v>0</v>
          </cell>
          <cell r="DZ53">
            <v>2</v>
          </cell>
          <cell r="EA53">
            <v>0</v>
          </cell>
          <cell r="EB53">
            <v>38</v>
          </cell>
          <cell r="EC53">
            <v>1</v>
          </cell>
          <cell r="ED53">
            <v>2</v>
          </cell>
          <cell r="EE53">
            <v>3</v>
          </cell>
          <cell r="EF53">
            <v>2</v>
          </cell>
          <cell r="EG53">
            <v>1</v>
          </cell>
          <cell r="EH53">
            <v>3</v>
          </cell>
          <cell r="EI53">
            <v>1</v>
          </cell>
          <cell r="EJ53">
            <v>1</v>
          </cell>
          <cell r="EK53">
            <v>1</v>
          </cell>
          <cell r="EL53">
            <v>3</v>
          </cell>
          <cell r="EM53">
            <v>0</v>
          </cell>
          <cell r="EN53">
            <v>1</v>
          </cell>
          <cell r="EO53">
            <v>1</v>
          </cell>
          <cell r="EP53">
            <v>48</v>
          </cell>
          <cell r="EQ53">
            <v>5</v>
          </cell>
          <cell r="ER53">
            <v>5</v>
          </cell>
          <cell r="ET53">
            <v>1</v>
          </cell>
          <cell r="EU53">
            <v>1</v>
          </cell>
          <cell r="EV53">
            <v>2</v>
          </cell>
          <cell r="EW53">
            <v>1</v>
          </cell>
          <cell r="EX53">
            <v>1</v>
          </cell>
          <cell r="EY53">
            <v>2</v>
          </cell>
          <cell r="EZ53">
            <v>1</v>
          </cell>
          <cell r="FA53">
            <v>1</v>
          </cell>
          <cell r="FB53">
            <v>1</v>
          </cell>
          <cell r="FC53">
            <v>3</v>
          </cell>
          <cell r="FD53">
            <v>1</v>
          </cell>
          <cell r="FE53">
            <v>1</v>
          </cell>
          <cell r="FF53">
            <v>2</v>
          </cell>
          <cell r="FG53">
            <v>1</v>
          </cell>
          <cell r="FH53">
            <v>2</v>
          </cell>
          <cell r="FI53">
            <v>3</v>
          </cell>
          <cell r="FJ53">
            <v>2</v>
          </cell>
          <cell r="FK53">
            <v>1</v>
          </cell>
          <cell r="FL53">
            <v>2</v>
          </cell>
          <cell r="FM53">
            <v>5</v>
          </cell>
          <cell r="FN53">
            <v>17</v>
          </cell>
          <cell r="FP53">
            <v>8</v>
          </cell>
          <cell r="FQ53">
            <v>0</v>
          </cell>
          <cell r="FR53">
            <v>8</v>
          </cell>
          <cell r="FS53">
            <v>3</v>
          </cell>
          <cell r="FT53">
            <v>0</v>
          </cell>
          <cell r="FU53">
            <v>3</v>
          </cell>
          <cell r="FV53">
            <v>4</v>
          </cell>
          <cell r="FW53">
            <v>0</v>
          </cell>
          <cell r="FX53">
            <v>4</v>
          </cell>
          <cell r="FY53">
            <v>3</v>
          </cell>
          <cell r="FZ53">
            <v>0</v>
          </cell>
          <cell r="GA53">
            <v>3</v>
          </cell>
          <cell r="GB53">
            <v>18</v>
          </cell>
          <cell r="GC53">
            <v>8.9499999999999993</v>
          </cell>
          <cell r="GD53">
            <v>4.5514156715668825</v>
          </cell>
          <cell r="GE53">
            <v>13.501415671566882</v>
          </cell>
          <cell r="GF53">
            <v>4.3985843284331168</v>
          </cell>
          <cell r="GG53" t="str">
            <v>Over</v>
          </cell>
          <cell r="GH53">
            <v>40</v>
          </cell>
          <cell r="GI53">
            <v>7.2632000000000003</v>
          </cell>
          <cell r="GJ53">
            <v>9.5737000000000005</v>
          </cell>
          <cell r="GK53">
            <v>28</v>
          </cell>
          <cell r="GL53">
            <v>16.625</v>
          </cell>
          <cell r="GM53">
            <v>7.543676244514427</v>
          </cell>
          <cell r="GN53">
            <v>24.168676244514426</v>
          </cell>
          <cell r="GO53">
            <v>9.0813237554855739</v>
          </cell>
          <cell r="GP53" t="str">
            <v>Over</v>
          </cell>
          <cell r="GQ53">
            <v>105</v>
          </cell>
          <cell r="GR53">
            <v>10</v>
          </cell>
          <cell r="GS53">
            <v>7.65</v>
          </cell>
          <cell r="GT53">
            <v>1.2516655570345716</v>
          </cell>
          <cell r="GU53">
            <v>79</v>
          </cell>
          <cell r="GV53">
            <v>6.398334442965429</v>
          </cell>
          <cell r="GW53" t="str">
            <v>OK</v>
          </cell>
          <cell r="GX53">
            <v>0</v>
          </cell>
          <cell r="GY53">
            <v>0.5</v>
          </cell>
          <cell r="GZ53">
            <v>0.50636968354183332</v>
          </cell>
          <cell r="HA53">
            <v>1.0063696835418332</v>
          </cell>
          <cell r="HB53">
            <v>-6.3696835418333153E-3</v>
          </cell>
          <cell r="HC53" t="str">
            <v>OK</v>
          </cell>
          <cell r="HD53">
            <v>7</v>
          </cell>
          <cell r="HE53">
            <v>3</v>
          </cell>
          <cell r="HF53">
            <v>10</v>
          </cell>
          <cell r="HG53">
            <v>8.7750000000000004</v>
          </cell>
          <cell r="HH53">
            <v>1.5768761719102928</v>
          </cell>
          <cell r="HI53">
            <v>10.351876171910293</v>
          </cell>
          <cell r="HJ53">
            <v>7.1981238280897077</v>
          </cell>
          <cell r="HK53" t="str">
            <v>OK</v>
          </cell>
          <cell r="HL53">
            <v>2</v>
          </cell>
          <cell r="HM53">
            <v>0.92500000000000004</v>
          </cell>
          <cell r="HN53">
            <v>0.82857616520055755</v>
          </cell>
          <cell r="HO53">
            <v>1.7535761652005575</v>
          </cell>
          <cell r="HP53">
            <v>9.6423834799442498E-2</v>
          </cell>
          <cell r="HQ53" t="str">
            <v>Over</v>
          </cell>
          <cell r="HR53">
            <v>22</v>
          </cell>
          <cell r="HS53">
            <v>3</v>
          </cell>
          <cell r="HT53">
            <v>1.7</v>
          </cell>
          <cell r="HU53">
            <v>0.72324057067957903</v>
          </cell>
          <cell r="HV53">
            <v>2.423240570679579</v>
          </cell>
          <cell r="HW53">
            <v>0.97675942932042092</v>
          </cell>
          <cell r="HX53" t="str">
            <v>Over</v>
          </cell>
          <cell r="HY53">
            <v>3</v>
          </cell>
          <cell r="HZ53">
            <v>6</v>
          </cell>
          <cell r="IA53">
            <v>9</v>
          </cell>
          <cell r="IB53">
            <v>6.375</v>
          </cell>
          <cell r="IC53">
            <v>2.6668669796559947</v>
          </cell>
          <cell r="ID53">
            <v>9.0418669796559943</v>
          </cell>
          <cell r="IE53">
            <v>3.7081330203440053</v>
          </cell>
          <cell r="IF53" t="str">
            <v>OK</v>
          </cell>
          <cell r="IG53">
            <v>2</v>
          </cell>
          <cell r="IH53">
            <v>2.65</v>
          </cell>
          <cell r="II53">
            <v>0.89299266370776975</v>
          </cell>
          <cell r="IJ53">
            <v>3.5429926637077696</v>
          </cell>
          <cell r="IK53">
            <v>1.7570073362922303</v>
          </cell>
          <cell r="IL53" t="str">
            <v>OK</v>
          </cell>
          <cell r="IM53">
            <v>14</v>
          </cell>
          <cell r="IN53">
            <v>2</v>
          </cell>
          <cell r="IO53">
            <v>1.7250000000000001</v>
          </cell>
          <cell r="IP53">
            <v>0.6788942744621107</v>
          </cell>
          <cell r="IQ53">
            <v>2.403894274462111</v>
          </cell>
          <cell r="IR53">
            <v>1.0461057255378894</v>
          </cell>
          <cell r="IS53" t="str">
            <v>OK</v>
          </cell>
          <cell r="IT53">
            <v>1</v>
          </cell>
          <cell r="IU53">
            <v>0.65</v>
          </cell>
          <cell r="IV53">
            <v>0.483045891539648</v>
          </cell>
          <cell r="IW53">
            <v>1.133045891539648</v>
          </cell>
          <cell r="IX53">
            <v>0.16695410846035202</v>
          </cell>
          <cell r="IY53" t="str">
            <v>OK</v>
          </cell>
          <cell r="IZ53">
            <v>0</v>
          </cell>
          <cell r="JA53">
            <v>0.625</v>
          </cell>
          <cell r="JB53">
            <v>0.80662322408980125</v>
          </cell>
          <cell r="JC53">
            <v>1.4316232240898012</v>
          </cell>
          <cell r="JD53">
            <v>-0.18162322408980125</v>
          </cell>
          <cell r="JE53" t="str">
            <v>OK</v>
          </cell>
          <cell r="JF53">
            <v>3</v>
          </cell>
          <cell r="JG53">
            <v>3</v>
          </cell>
          <cell r="JH53">
            <v>1.7749999999999999</v>
          </cell>
          <cell r="JI53">
            <v>0.61965664603420401</v>
          </cell>
          <cell r="JJ53">
            <v>2.3946566460342038</v>
          </cell>
          <cell r="JK53">
            <v>1.155343353965796</v>
          </cell>
          <cell r="JL53" t="str">
            <v>Over</v>
          </cell>
          <cell r="JM53">
            <v>1</v>
          </cell>
          <cell r="JN53">
            <v>1</v>
          </cell>
          <cell r="JO53">
            <v>0</v>
          </cell>
          <cell r="JP53">
            <v>1</v>
          </cell>
          <cell r="JQ53">
            <v>1</v>
          </cell>
          <cell r="JR53" t="str">
            <v>OK</v>
          </cell>
          <cell r="JS53">
            <v>2</v>
          </cell>
          <cell r="JT53">
            <v>3</v>
          </cell>
          <cell r="JU53">
            <v>5</v>
          </cell>
          <cell r="JV53">
            <v>5</v>
          </cell>
          <cell r="JW53">
            <v>0</v>
          </cell>
          <cell r="JX53">
            <v>5</v>
          </cell>
          <cell r="JY53">
            <v>5</v>
          </cell>
          <cell r="JZ53" t="str">
            <v>OK</v>
          </cell>
          <cell r="KA53">
            <v>1</v>
          </cell>
          <cell r="KB53">
            <v>1.65</v>
          </cell>
          <cell r="KC53">
            <v>0.62223748455030181</v>
          </cell>
          <cell r="KD53">
            <v>2.2722374845503017</v>
          </cell>
          <cell r="KE53">
            <v>1.0277625154496981</v>
          </cell>
          <cell r="KF53" t="str">
            <v>Under</v>
          </cell>
          <cell r="KG53">
            <v>0</v>
          </cell>
          <cell r="KH53">
            <v>0.25</v>
          </cell>
          <cell r="KI53">
            <v>0.49354811679282456</v>
          </cell>
          <cell r="KJ53">
            <v>0.74354811679282462</v>
          </cell>
          <cell r="KK53">
            <v>-0.24354811679282456</v>
          </cell>
          <cell r="KL53" t="str">
            <v>OK</v>
          </cell>
          <cell r="KM53">
            <v>1</v>
          </cell>
          <cell r="KN53">
            <v>2</v>
          </cell>
          <cell r="KO53">
            <v>3</v>
          </cell>
          <cell r="KP53">
            <v>2.4249999999999998</v>
          </cell>
          <cell r="KQ53">
            <v>0.50064061525312331</v>
          </cell>
          <cell r="KR53">
            <v>2.9256406152531231</v>
          </cell>
          <cell r="KS53">
            <v>1.9243593847468765</v>
          </cell>
          <cell r="KT53" t="str">
            <v>Over</v>
          </cell>
          <cell r="KU53">
            <v>13</v>
          </cell>
          <cell r="KV53">
            <v>2</v>
          </cell>
          <cell r="KW53">
            <v>1.5249999999999999</v>
          </cell>
          <cell r="KX53">
            <v>0.50573632534081492</v>
          </cell>
          <cell r="KY53">
            <v>2.0307363253408148</v>
          </cell>
          <cell r="KZ53">
            <v>1.019263674659185</v>
          </cell>
          <cell r="LA53" t="str">
            <v>OK</v>
          </cell>
          <cell r="LB53">
            <v>2</v>
          </cell>
          <cell r="LC53">
            <v>2</v>
          </cell>
          <cell r="LD53">
            <v>0</v>
          </cell>
          <cell r="LE53">
            <v>2</v>
          </cell>
          <cell r="LF53">
            <v>2</v>
          </cell>
          <cell r="LG53" t="str">
            <v>OK</v>
          </cell>
          <cell r="LH53">
            <v>2</v>
          </cell>
          <cell r="LI53">
            <v>1.425</v>
          </cell>
          <cell r="LJ53">
            <v>0.50064061525312331</v>
          </cell>
          <cell r="LK53">
            <v>1.9256406152531234</v>
          </cell>
          <cell r="LL53">
            <v>0.92435938474687673</v>
          </cell>
          <cell r="LM53" t="str">
            <v>Over</v>
          </cell>
          <cell r="LN53">
            <v>4</v>
          </cell>
          <cell r="LO53">
            <v>2</v>
          </cell>
          <cell r="LP53">
            <v>0.57499999999999996</v>
          </cell>
          <cell r="LQ53">
            <v>0.6359930655967716</v>
          </cell>
          <cell r="LR53">
            <v>1.2109930655967716</v>
          </cell>
          <cell r="LS53">
            <v>-6.0993065596771645E-2</v>
          </cell>
          <cell r="LT53" t="str">
            <v>Over</v>
          </cell>
          <cell r="LU53">
            <v>8</v>
          </cell>
          <cell r="LV53">
            <v>60</v>
          </cell>
          <cell r="LW53">
            <v>6</v>
          </cell>
          <cell r="LX53">
            <v>4.5250000000000004</v>
          </cell>
          <cell r="LY53">
            <v>1.2192368357043935</v>
          </cell>
          <cell r="LZ53">
            <v>5.7442368357043936</v>
          </cell>
          <cell r="MA53">
            <v>3.3057631642956071</v>
          </cell>
          <cell r="MB53" t="str">
            <v>Over</v>
          </cell>
          <cell r="MC53">
            <v>0</v>
          </cell>
          <cell r="MD53">
            <v>12</v>
          </cell>
          <cell r="ME53">
            <v>0</v>
          </cell>
          <cell r="MF53">
            <v>12</v>
          </cell>
          <cell r="MG53">
            <v>12</v>
          </cell>
          <cell r="MH53">
            <v>0</v>
          </cell>
          <cell r="MI53">
            <v>12</v>
          </cell>
          <cell r="MJ53">
            <v>12</v>
          </cell>
          <cell r="MK53" t="str">
            <v>OK</v>
          </cell>
          <cell r="ML53">
            <v>18</v>
          </cell>
          <cell r="MM53">
            <v>16</v>
          </cell>
          <cell r="MN53">
            <v>13.25</v>
          </cell>
          <cell r="MO53">
            <v>5.0064061525312313</v>
          </cell>
          <cell r="MP53">
            <v>18.25640615253123</v>
          </cell>
          <cell r="MQ53">
            <v>8.2435938474687696</v>
          </cell>
          <cell r="MR53" t="str">
            <v>OK</v>
          </cell>
          <cell r="MS53">
            <v>0</v>
          </cell>
          <cell r="MT53">
            <v>0.375</v>
          </cell>
          <cell r="MU53">
            <v>1.0299987552892653</v>
          </cell>
          <cell r="MV53">
            <v>1.4049987552892653</v>
          </cell>
          <cell r="MW53">
            <v>-0.65499875528926532</v>
          </cell>
          <cell r="MX53" t="str">
            <v>OK</v>
          </cell>
          <cell r="MY53">
            <v>16</v>
          </cell>
          <cell r="MZ53">
            <v>16</v>
          </cell>
          <cell r="NA53">
            <v>12.375</v>
          </cell>
          <cell r="NB53">
            <v>4.7646535106892163</v>
          </cell>
          <cell r="NC53">
            <v>17.139653510689214</v>
          </cell>
          <cell r="ND53">
            <v>7.6103464893107837</v>
          </cell>
          <cell r="NE53" t="str">
            <v>OK</v>
          </cell>
          <cell r="NF53">
            <v>2</v>
          </cell>
          <cell r="NG53">
            <v>0.15</v>
          </cell>
          <cell r="NH53">
            <v>0.48304589153964794</v>
          </cell>
          <cell r="NI53">
            <v>0.63304589153964796</v>
          </cell>
          <cell r="NJ53">
            <v>-0.33304589153964792</v>
          </cell>
          <cell r="NK53" t="str">
            <v>Over</v>
          </cell>
          <cell r="NL53">
            <v>18</v>
          </cell>
          <cell r="NM53">
            <v>8</v>
          </cell>
          <cell r="NN53">
            <v>6.4749999999999996</v>
          </cell>
          <cell r="NO53">
            <v>1.4498010473589384</v>
          </cell>
          <cell r="NP53">
            <v>7.9248010473589385</v>
          </cell>
          <cell r="NQ53">
            <v>5.0251989526410608</v>
          </cell>
          <cell r="NR53" t="str">
            <v>Over</v>
          </cell>
          <cell r="NS53">
            <v>8</v>
          </cell>
          <cell r="NT53">
            <v>13</v>
          </cell>
          <cell r="NU53">
            <v>7.3250000000000002</v>
          </cell>
          <cell r="NV53">
            <v>2.3467107367656723</v>
          </cell>
          <cell r="NW53">
            <v>9.6717107367656716</v>
          </cell>
          <cell r="NX53">
            <v>4.9782892632343279</v>
          </cell>
          <cell r="NY53" t="str">
            <v>Over</v>
          </cell>
          <cell r="NZ53">
            <v>13</v>
          </cell>
          <cell r="OA53">
            <v>1</v>
          </cell>
          <cell r="OB53">
            <v>0.85</v>
          </cell>
          <cell r="OC53">
            <v>0.483045891539648</v>
          </cell>
          <cell r="OD53">
            <v>1.3330458915396479</v>
          </cell>
          <cell r="OE53">
            <v>0.36695410846035198</v>
          </cell>
          <cell r="OF53" t="str">
            <v>OK</v>
          </cell>
          <cell r="OG53">
            <v>0</v>
          </cell>
          <cell r="OH53">
            <v>7.4999999999999997E-2</v>
          </cell>
          <cell r="OI53">
            <v>0.26674678283691849</v>
          </cell>
          <cell r="OJ53">
            <v>0.34174678283691851</v>
          </cell>
          <cell r="OK53">
            <v>-0.19174678283691848</v>
          </cell>
          <cell r="OL53" t="str">
            <v>OK</v>
          </cell>
          <cell r="OM53">
            <v>1</v>
          </cell>
          <cell r="ON53">
            <v>4</v>
          </cell>
          <cell r="OO53">
            <v>3.3250000000000002</v>
          </cell>
          <cell r="OP53">
            <v>0.85896479137419379</v>
          </cell>
          <cell r="OQ53">
            <v>4.1839647913741942</v>
          </cell>
          <cell r="OR53">
            <v>2.4660352086258062</v>
          </cell>
          <cell r="OS53" t="str">
            <v>OK</v>
          </cell>
          <cell r="OT53">
            <v>4</v>
          </cell>
          <cell r="OU53">
            <v>3</v>
          </cell>
          <cell r="OV53">
            <v>2.8250000000000002</v>
          </cell>
          <cell r="OW53">
            <v>0.87376286168590267</v>
          </cell>
          <cell r="OX53">
            <v>3.698762861685903</v>
          </cell>
          <cell r="OY53">
            <v>1.9512371383140974</v>
          </cell>
          <cell r="OZ53" t="str">
            <v>OK</v>
          </cell>
          <cell r="PA53">
            <v>2</v>
          </cell>
          <cell r="PB53">
            <v>1.6</v>
          </cell>
          <cell r="PC53">
            <v>0.54537683984186314</v>
          </cell>
          <cell r="PD53">
            <v>1</v>
          </cell>
          <cell r="PE53">
            <v>1.0546231601581368</v>
          </cell>
          <cell r="PF53" t="str">
            <v>Over</v>
          </cell>
          <cell r="PG53">
            <v>2</v>
          </cell>
          <cell r="PH53">
            <v>2</v>
          </cell>
          <cell r="PI53">
            <v>1</v>
          </cell>
          <cell r="PJ53">
            <v>1</v>
          </cell>
          <cell r="PK53">
            <v>0</v>
          </cell>
          <cell r="PL53">
            <v>0.4</v>
          </cell>
          <cell r="PM53">
            <v>0.54537683984186336</v>
          </cell>
          <cell r="PN53">
            <v>0.94537683984186338</v>
          </cell>
          <cell r="PO53">
            <v>-0.14537683984186334</v>
          </cell>
          <cell r="PP53" t="str">
            <v>OK</v>
          </cell>
          <cell r="PQ53">
            <v>5</v>
          </cell>
          <cell r="PR53">
            <v>5</v>
          </cell>
          <cell r="PS53">
            <v>1</v>
          </cell>
          <cell r="PT53">
            <v>6</v>
          </cell>
          <cell r="PU53">
            <v>3.9750000000000001</v>
          </cell>
          <cell r="PV53">
            <v>1.3298833571369122</v>
          </cell>
          <cell r="PW53">
            <v>5.3048833571369123</v>
          </cell>
          <cell r="PX53">
            <v>2.6451166428630879</v>
          </cell>
          <cell r="PY53" t="str">
            <v>Over</v>
          </cell>
          <cell r="PZ53">
            <v>6</v>
          </cell>
          <cell r="QA53">
            <v>0</v>
          </cell>
          <cell r="QB53">
            <v>0.375</v>
          </cell>
          <cell r="QC53">
            <v>0.54006172486732174</v>
          </cell>
          <cell r="QD53">
            <v>0.91506172486732174</v>
          </cell>
          <cell r="QE53">
            <v>-0.16506172486732174</v>
          </cell>
          <cell r="QF53" t="str">
            <v>OK</v>
          </cell>
          <cell r="QG53">
            <v>4</v>
          </cell>
          <cell r="QH53">
            <v>2</v>
          </cell>
          <cell r="QI53">
            <v>6</v>
          </cell>
          <cell r="QJ53">
            <v>5.9249999999999998</v>
          </cell>
          <cell r="QK53">
            <v>0.26674678283691855</v>
          </cell>
          <cell r="QL53">
            <v>6.1917467828369182</v>
          </cell>
          <cell r="QM53">
            <v>5.6582532171630815</v>
          </cell>
          <cell r="QN53" t="str">
            <v>OK</v>
          </cell>
          <cell r="QO53">
            <v>6</v>
          </cell>
          <cell r="QP53">
            <v>8</v>
          </cell>
          <cell r="QQ53">
            <v>6.7</v>
          </cell>
          <cell r="QR53">
            <v>1.9637744922496214</v>
          </cell>
          <cell r="QS53">
            <v>8.6637744922496225</v>
          </cell>
          <cell r="QT53">
            <v>4.7362255077503788</v>
          </cell>
          <cell r="QU53" t="str">
            <v>OK</v>
          </cell>
          <cell r="QV53">
            <v>8</v>
          </cell>
          <cell r="QW53">
            <v>7</v>
          </cell>
          <cell r="QX53">
            <v>4.4000000000000004</v>
          </cell>
          <cell r="QY53">
            <v>1.4987174003640067</v>
          </cell>
          <cell r="QZ53">
            <v>5.8987174003640073</v>
          </cell>
          <cell r="RA53">
            <v>2.9012825996359934</v>
          </cell>
          <cell r="RB53" t="str">
            <v>Over</v>
          </cell>
          <cell r="RC53">
            <v>7</v>
          </cell>
          <cell r="RD53">
            <v>2</v>
          </cell>
          <cell r="RE53">
            <v>2.75</v>
          </cell>
          <cell r="RF53">
            <v>1.031553471276484</v>
          </cell>
          <cell r="RG53">
            <v>3.7815534712764842</v>
          </cell>
          <cell r="RH53">
            <v>1.718446528723516</v>
          </cell>
          <cell r="RI53" t="str">
            <v>OK</v>
          </cell>
          <cell r="RJ53">
            <v>2</v>
          </cell>
          <cell r="RK53">
            <v>2.9</v>
          </cell>
          <cell r="RL53">
            <v>1.7802333468483198</v>
          </cell>
          <cell r="RM53">
            <v>4.6802333468483202</v>
          </cell>
          <cell r="RN53">
            <v>1.1197666531516801</v>
          </cell>
          <cell r="RO53" t="str">
            <v>OK</v>
          </cell>
          <cell r="RP53">
            <v>6</v>
          </cell>
          <cell r="RQ53">
            <v>0</v>
          </cell>
          <cell r="RR53">
            <v>6</v>
          </cell>
          <cell r="RS53">
            <v>6</v>
          </cell>
          <cell r="RT53">
            <v>0</v>
          </cell>
          <cell r="RU53">
            <v>6</v>
          </cell>
          <cell r="RV53">
            <v>6</v>
          </cell>
          <cell r="RW53" t="str">
            <v>OK</v>
          </cell>
          <cell r="RX53">
            <v>10</v>
          </cell>
          <cell r="RY53">
            <v>20</v>
          </cell>
          <cell r="RZ53">
            <v>14.125</v>
          </cell>
          <cell r="SA53">
            <v>4.2134552481550251</v>
          </cell>
          <cell r="SB53">
            <v>18.338455248155025</v>
          </cell>
          <cell r="SC53">
            <v>9.9115447518449749</v>
          </cell>
          <cell r="SD53" t="str">
            <v>Over</v>
          </cell>
          <cell r="SE53">
            <v>4</v>
          </cell>
          <cell r="SF53">
            <v>0</v>
          </cell>
          <cell r="SG53">
            <v>4</v>
          </cell>
          <cell r="SH53">
            <v>4.2750000000000004</v>
          </cell>
          <cell r="SI53">
            <v>2.037941394693461</v>
          </cell>
          <cell r="SJ53">
            <v>6.3129413946934614</v>
          </cell>
          <cell r="SK53">
            <v>2.2370586053065393</v>
          </cell>
          <cell r="SL53" t="str">
            <v>OK</v>
          </cell>
          <cell r="SM53">
            <v>0</v>
          </cell>
          <cell r="SN53">
            <v>7.4999999999999997E-2</v>
          </cell>
          <cell r="SO53">
            <v>0.26674678283691849</v>
          </cell>
          <cell r="SP53">
            <v>0.34174678283691851</v>
          </cell>
          <cell r="SQ53">
            <v>-0.19174678283691848</v>
          </cell>
          <cell r="SR53" t="str">
            <v>OK</v>
          </cell>
          <cell r="SS53">
            <v>24</v>
          </cell>
          <cell r="ST53">
            <v>5</v>
          </cell>
          <cell r="SU53">
            <v>4.2</v>
          </cell>
          <cell r="SV53">
            <v>1.4884168150705013</v>
          </cell>
          <cell r="SW53">
            <v>5.6884168150705019</v>
          </cell>
          <cell r="SX53">
            <v>2.7115831849294989</v>
          </cell>
          <cell r="SY53" t="str">
            <v>OK</v>
          </cell>
          <cell r="SZ53">
            <v>6</v>
          </cell>
          <cell r="TA53">
            <v>4</v>
          </cell>
          <cell r="TB53">
            <v>0</v>
          </cell>
          <cell r="TC53">
            <v>10</v>
          </cell>
          <cell r="TD53">
            <v>8.4</v>
          </cell>
          <cell r="TE53">
            <v>3.2249030993194192</v>
          </cell>
          <cell r="TF53">
            <v>11.62490309931942</v>
          </cell>
          <cell r="TG53">
            <v>5.1750969006805807</v>
          </cell>
          <cell r="TH53" t="str">
            <v>OK</v>
          </cell>
          <cell r="TI53">
            <v>15</v>
          </cell>
          <cell r="TJ53">
            <v>1</v>
          </cell>
          <cell r="TK53">
            <v>0.35</v>
          </cell>
          <cell r="TL53">
            <v>0.48304589153964794</v>
          </cell>
          <cell r="TM53">
            <v>0.83304589153964792</v>
          </cell>
          <cell r="TN53">
            <v>-0.13304589153964796</v>
          </cell>
          <cell r="TO53" t="str">
            <v>Over</v>
          </cell>
          <cell r="TP53">
            <v>32</v>
          </cell>
          <cell r="TQ53">
            <v>2</v>
          </cell>
          <cell r="TR53">
            <v>12</v>
          </cell>
          <cell r="TS53">
            <v>46</v>
          </cell>
          <cell r="TT53">
            <v>28.975000000000001</v>
          </cell>
          <cell r="TU53">
            <v>8.9284549442951029</v>
          </cell>
          <cell r="TV53">
            <v>37.903454944295106</v>
          </cell>
          <cell r="TW53">
            <v>20.046545055704897</v>
          </cell>
          <cell r="TX53" t="str">
            <v>Over</v>
          </cell>
          <cell r="TY53">
            <v>47</v>
          </cell>
          <cell r="TZ53">
            <v>3</v>
          </cell>
          <cell r="UA53">
            <v>2.375</v>
          </cell>
          <cell r="UB53">
            <v>0.83780849656892165</v>
          </cell>
          <cell r="UC53">
            <v>3.2128084965689219</v>
          </cell>
          <cell r="UD53">
            <v>1.5371915034310784</v>
          </cell>
          <cell r="UE53" t="str">
            <v>OK</v>
          </cell>
          <cell r="UF53">
            <v>14</v>
          </cell>
          <cell r="UG53">
            <v>2</v>
          </cell>
          <cell r="UH53">
            <v>16</v>
          </cell>
          <cell r="UI53">
            <v>12.95</v>
          </cell>
          <cell r="UJ53">
            <v>3.9088984611380186</v>
          </cell>
          <cell r="UK53">
            <v>16.858898461138018</v>
          </cell>
          <cell r="UL53">
            <v>9.0411015388619802</v>
          </cell>
          <cell r="UM53" t="str">
            <v>OK</v>
          </cell>
          <cell r="UN53">
            <v>3</v>
          </cell>
          <cell r="UO53">
            <v>1</v>
          </cell>
          <cell r="UP53">
            <v>4</v>
          </cell>
          <cell r="UQ53">
            <v>4</v>
          </cell>
          <cell r="UR53">
            <v>0</v>
          </cell>
          <cell r="US53">
            <v>4</v>
          </cell>
          <cell r="UT53">
            <v>4</v>
          </cell>
          <cell r="UU53" t="str">
            <v>OK</v>
          </cell>
          <cell r="UV53">
            <v>2</v>
          </cell>
          <cell r="UW53">
            <v>2</v>
          </cell>
          <cell r="UX53">
            <v>0</v>
          </cell>
          <cell r="UY53">
            <v>2</v>
          </cell>
          <cell r="UZ53">
            <v>2</v>
          </cell>
          <cell r="VA53" t="str">
            <v>OK</v>
          </cell>
          <cell r="VB53">
            <v>1</v>
          </cell>
          <cell r="VC53">
            <v>1</v>
          </cell>
          <cell r="VD53">
            <v>0</v>
          </cell>
          <cell r="VE53">
            <v>1</v>
          </cell>
          <cell r="VF53">
            <v>1</v>
          </cell>
          <cell r="VG53" t="str">
            <v>OK</v>
          </cell>
          <cell r="VH53">
            <v>26</v>
          </cell>
          <cell r="VI53">
            <v>5</v>
          </cell>
          <cell r="VJ53">
            <v>5</v>
          </cell>
          <cell r="VK53">
            <v>0</v>
          </cell>
          <cell r="VL53">
            <v>5</v>
          </cell>
          <cell r="VM53">
            <v>5</v>
          </cell>
          <cell r="VN53" t="str">
            <v>OK</v>
          </cell>
          <cell r="VO53">
            <v>5</v>
          </cell>
          <cell r="VP53">
            <v>38</v>
          </cell>
          <cell r="VQ53">
            <v>28.7</v>
          </cell>
          <cell r="VR53">
            <v>7.0971283466787325</v>
          </cell>
          <cell r="VS53">
            <v>35.797128346678733</v>
          </cell>
          <cell r="VT53">
            <v>21.602871653321266</v>
          </cell>
          <cell r="VU53" t="str">
            <v>Over</v>
          </cell>
          <cell r="VV53">
            <v>34</v>
          </cell>
          <cell r="VW53">
            <v>24.15</v>
          </cell>
          <cell r="VX53">
            <v>6.2942790467176364</v>
          </cell>
          <cell r="VY53">
            <v>30.444279046717636</v>
          </cell>
          <cell r="VZ53">
            <v>17.855720953282361</v>
          </cell>
          <cell r="WA53" t="str">
            <v>Over</v>
          </cell>
          <cell r="WB53">
            <v>72</v>
          </cell>
          <cell r="WC53">
            <v>309</v>
          </cell>
          <cell r="WD53">
            <v>38</v>
          </cell>
          <cell r="WE53">
            <v>0</v>
          </cell>
          <cell r="WF53">
            <v>44</v>
          </cell>
          <cell r="WG53">
            <v>30.1</v>
          </cell>
          <cell r="WH53">
            <v>7.1640126272276268</v>
          </cell>
          <cell r="WI53">
            <v>37.264012627227629</v>
          </cell>
          <cell r="WJ53">
            <v>22.935987372772374</v>
          </cell>
          <cell r="WK53" t="str">
            <v>Over</v>
          </cell>
          <cell r="WL53">
            <v>38</v>
          </cell>
          <cell r="WM53">
            <v>40</v>
          </cell>
          <cell r="WN53">
            <v>1</v>
          </cell>
          <cell r="WO53">
            <v>41</v>
          </cell>
          <cell r="WP53">
            <v>24.75</v>
          </cell>
          <cell r="WQ53">
            <v>7.1207533453370093</v>
          </cell>
          <cell r="WR53">
            <v>31.870753345337008</v>
          </cell>
          <cell r="WS53">
            <v>17.629246654662992</v>
          </cell>
          <cell r="WT53" t="str">
            <v>Over</v>
          </cell>
          <cell r="WU53">
            <v>41</v>
          </cell>
          <cell r="WV53">
            <v>90</v>
          </cell>
          <cell r="WW53">
            <v>0</v>
          </cell>
          <cell r="WX53">
            <v>90</v>
          </cell>
          <cell r="WY53">
            <v>53.174999999999997</v>
          </cell>
          <cell r="WZ53">
            <v>25.280870948158327</v>
          </cell>
          <cell r="XA53">
            <v>78.455870948158321</v>
          </cell>
          <cell r="XB53">
            <v>27.89412905184167</v>
          </cell>
          <cell r="XC53" t="str">
            <v>Over</v>
          </cell>
          <cell r="XD53">
            <v>90</v>
          </cell>
          <cell r="XE53">
            <v>24</v>
          </cell>
          <cell r="XF53">
            <v>0</v>
          </cell>
          <cell r="XG53">
            <v>24</v>
          </cell>
          <cell r="XH53">
            <v>14.8</v>
          </cell>
          <cell r="XI53">
            <v>5.1798425874508212</v>
          </cell>
          <cell r="XJ53">
            <v>19.979842587450822</v>
          </cell>
          <cell r="XK53">
            <v>9.6201574125491796</v>
          </cell>
          <cell r="XL53" t="str">
            <v>Over</v>
          </cell>
          <cell r="XM53">
            <v>24</v>
          </cell>
          <cell r="XN53">
            <v>40</v>
          </cell>
          <cell r="XO53">
            <v>0</v>
          </cell>
          <cell r="XP53">
            <v>40</v>
          </cell>
          <cell r="XQ53">
            <v>26.324999999999999</v>
          </cell>
          <cell r="XR53">
            <v>9.1718283835577701</v>
          </cell>
          <cell r="XS53">
            <v>35.496828383557769</v>
          </cell>
          <cell r="XT53">
            <v>17.153171616442229</v>
          </cell>
          <cell r="XU53" t="str">
            <v>Over</v>
          </cell>
          <cell r="XV53">
            <v>40</v>
          </cell>
          <cell r="XW53">
            <v>25</v>
          </cell>
          <cell r="XX53">
            <v>0</v>
          </cell>
          <cell r="XY53">
            <v>25</v>
          </cell>
          <cell r="XZ53">
            <v>17.399999999999999</v>
          </cell>
          <cell r="YA53">
            <v>6.3034382152388346</v>
          </cell>
          <cell r="YB53">
            <v>23.703438215238833</v>
          </cell>
          <cell r="YC53">
            <v>11.096561784761164</v>
          </cell>
          <cell r="YD53" t="str">
            <v>Over</v>
          </cell>
          <cell r="YE53">
            <v>25</v>
          </cell>
          <cell r="YF53">
            <v>110</v>
          </cell>
          <cell r="YG53">
            <v>0</v>
          </cell>
          <cell r="YH53">
            <v>110</v>
          </cell>
          <cell r="YI53">
            <v>75.55</v>
          </cell>
          <cell r="YJ53">
            <v>26.288293192490812</v>
          </cell>
          <cell r="YK53">
            <v>101.83829319249081</v>
          </cell>
          <cell r="YL53">
            <v>49.261706807509185</v>
          </cell>
          <cell r="YM53" t="str">
            <v>Over</v>
          </cell>
          <cell r="YN53">
            <v>110</v>
          </cell>
          <cell r="YO53">
            <v>69</v>
          </cell>
          <cell r="YP53">
            <v>1</v>
          </cell>
          <cell r="YQ53">
            <v>70</v>
          </cell>
          <cell r="YR53">
            <v>47.15</v>
          </cell>
          <cell r="YS53">
            <v>19.721847835618298</v>
          </cell>
          <cell r="YT53">
            <v>66.871847835618297</v>
          </cell>
          <cell r="YU53">
            <v>27.4281521643817</v>
          </cell>
          <cell r="YV53" t="str">
            <v>Over</v>
          </cell>
          <cell r="YW53">
            <v>70</v>
          </cell>
          <cell r="YX53">
            <v>33</v>
          </cell>
          <cell r="YY53">
            <v>0</v>
          </cell>
          <cell r="YZ53">
            <v>33</v>
          </cell>
          <cell r="ZA53">
            <v>21.574999999999999</v>
          </cell>
          <cell r="ZB53">
            <v>8.3109057175589403</v>
          </cell>
          <cell r="ZC53">
            <v>29.885905717558941</v>
          </cell>
          <cell r="ZD53">
            <v>13.264094282441059</v>
          </cell>
          <cell r="ZE53" t="str">
            <v>Over</v>
          </cell>
          <cell r="ZF53">
            <v>33</v>
          </cell>
          <cell r="ZG53">
            <v>9</v>
          </cell>
          <cell r="ZH53">
            <v>0</v>
          </cell>
          <cell r="ZI53">
            <v>9</v>
          </cell>
          <cell r="ZJ53">
            <v>5.7750000000000004</v>
          </cell>
          <cell r="ZK53">
            <v>3.7106050374015478</v>
          </cell>
          <cell r="ZL53">
            <v>9.4856050374015481</v>
          </cell>
          <cell r="ZM53">
            <v>2.0643949625984526</v>
          </cell>
          <cell r="ZN53" t="str">
            <v>OK</v>
          </cell>
          <cell r="ZO53">
            <v>9</v>
          </cell>
          <cell r="ZP53">
            <v>44</v>
          </cell>
          <cell r="ZQ53">
            <v>0</v>
          </cell>
          <cell r="ZR53">
            <v>44</v>
          </cell>
          <cell r="ZS53">
            <v>26.875</v>
          </cell>
          <cell r="ZT53">
            <v>10.957230372493655</v>
          </cell>
          <cell r="ZU53">
            <v>37.832230372493655</v>
          </cell>
          <cell r="ZV53">
            <v>15.917769627506345</v>
          </cell>
          <cell r="ZW53" t="str">
            <v>Over</v>
          </cell>
          <cell r="ZX53">
            <v>44</v>
          </cell>
          <cell r="ZY53">
            <v>40</v>
          </cell>
          <cell r="ZZ53">
            <v>1</v>
          </cell>
          <cell r="AAA53">
            <v>41</v>
          </cell>
          <cell r="AAB53">
            <v>23.324999999999999</v>
          </cell>
          <cell r="AAC53">
            <v>11.200703961393197</v>
          </cell>
          <cell r="AAD53">
            <v>34.525703961393198</v>
          </cell>
          <cell r="AAE53">
            <v>12.124296038606802</v>
          </cell>
          <cell r="AAF53" t="str">
            <v>Over</v>
          </cell>
          <cell r="AAG53">
            <v>41</v>
          </cell>
          <cell r="AAH53">
            <v>18</v>
          </cell>
          <cell r="AAI53">
            <v>0</v>
          </cell>
          <cell r="AAJ53">
            <v>18</v>
          </cell>
          <cell r="AAK53">
            <v>12.35</v>
          </cell>
          <cell r="AAL53">
            <v>5.1168399703382645</v>
          </cell>
          <cell r="AAM53">
            <v>17.466839970338263</v>
          </cell>
          <cell r="AAN53">
            <v>7.2331600296617351</v>
          </cell>
          <cell r="AAO53" t="str">
            <v>Over</v>
          </cell>
          <cell r="AAP53">
            <v>18</v>
          </cell>
          <cell r="AAQ53">
            <v>4</v>
          </cell>
          <cell r="AAR53">
            <v>1</v>
          </cell>
          <cell r="AAS53">
            <v>5</v>
          </cell>
          <cell r="AAT53">
            <v>3.15</v>
          </cell>
          <cell r="AAU53">
            <v>1.2719861311935436</v>
          </cell>
          <cell r="AAV53">
            <v>4.4219861311935436</v>
          </cell>
          <cell r="AAW53">
            <v>1.8780138688064563</v>
          </cell>
          <cell r="AAX53" t="str">
            <v>Over</v>
          </cell>
          <cell r="AAY53">
            <v>5</v>
          </cell>
          <cell r="AAZ53">
            <v>22</v>
          </cell>
          <cell r="ABA53">
            <v>0</v>
          </cell>
          <cell r="ABB53">
            <v>22</v>
          </cell>
          <cell r="ABC53">
            <v>12.45</v>
          </cell>
          <cell r="ABD53">
            <v>6.0296277046273969</v>
          </cell>
          <cell r="ABE53">
            <v>18.479627704627397</v>
          </cell>
          <cell r="ABF53">
            <v>6.4203722953726023</v>
          </cell>
          <cell r="ABG53" t="str">
            <v>Over</v>
          </cell>
          <cell r="ABH53">
            <v>22</v>
          </cell>
          <cell r="ABI53">
            <v>7</v>
          </cell>
          <cell r="ABJ53">
            <v>4.375</v>
          </cell>
          <cell r="ABK53">
            <v>1.8904279803044466</v>
          </cell>
          <cell r="ABL53">
            <v>6.2654279803044464</v>
          </cell>
          <cell r="ABM53">
            <v>2.4845720196955536</v>
          </cell>
          <cell r="ABN53" t="str">
            <v>Over</v>
          </cell>
          <cell r="ABO53">
            <v>7</v>
          </cell>
          <cell r="ABP53">
            <v>617</v>
          </cell>
          <cell r="ABQ53">
            <v>1228</v>
          </cell>
          <cell r="ABR53">
            <v>0</v>
          </cell>
          <cell r="ABS53">
            <v>0</v>
          </cell>
          <cell r="ABT53">
            <v>0</v>
          </cell>
          <cell r="ABU53">
            <v>0</v>
          </cell>
          <cell r="ABV53">
            <v>0</v>
          </cell>
          <cell r="ABW53">
            <v>0</v>
          </cell>
          <cell r="ABX53">
            <v>0</v>
          </cell>
          <cell r="ABY53">
            <v>0</v>
          </cell>
          <cell r="ABZ53">
            <v>0</v>
          </cell>
          <cell r="ACA53">
            <v>0</v>
          </cell>
          <cell r="ACB53">
            <v>0</v>
          </cell>
          <cell r="ACC53">
            <v>0</v>
          </cell>
          <cell r="ACD53">
            <v>0</v>
          </cell>
          <cell r="ACE53">
            <v>0</v>
          </cell>
          <cell r="ACF53">
            <v>0</v>
          </cell>
          <cell r="ACG53">
            <v>0</v>
          </cell>
          <cell r="ACH53">
            <v>0</v>
          </cell>
          <cell r="ACI53">
            <v>0</v>
          </cell>
          <cell r="ACJ53">
            <v>0</v>
          </cell>
          <cell r="ACK53">
            <v>0</v>
          </cell>
          <cell r="ACL53">
            <v>0</v>
          </cell>
          <cell r="ACM53">
            <v>0</v>
          </cell>
          <cell r="ACN53">
            <v>0</v>
          </cell>
          <cell r="ACO53">
            <v>0</v>
          </cell>
          <cell r="ACP53">
            <v>0</v>
          </cell>
          <cell r="ACR53">
            <v>121</v>
          </cell>
          <cell r="ACS53">
            <v>121</v>
          </cell>
          <cell r="ACT53">
            <v>0</v>
          </cell>
          <cell r="ACV53">
            <v>669</v>
          </cell>
          <cell r="ACW53">
            <v>669</v>
          </cell>
          <cell r="ACX53">
            <v>0</v>
          </cell>
          <cell r="ACZ53">
            <v>20</v>
          </cell>
          <cell r="ADA53">
            <v>20</v>
          </cell>
          <cell r="ADB53">
            <v>0</v>
          </cell>
          <cell r="ADD53">
            <v>4</v>
          </cell>
          <cell r="ADE53">
            <v>4</v>
          </cell>
          <cell r="ADF53">
            <v>0</v>
          </cell>
          <cell r="ADH53">
            <v>38</v>
          </cell>
          <cell r="ADI53">
            <v>38</v>
          </cell>
          <cell r="ADJ53">
            <v>0</v>
          </cell>
          <cell r="ADL53">
            <v>34</v>
          </cell>
          <cell r="ADM53">
            <v>34</v>
          </cell>
          <cell r="ADN53">
            <v>0</v>
          </cell>
          <cell r="ADP53">
            <v>24</v>
          </cell>
          <cell r="ADQ53">
            <v>24</v>
          </cell>
          <cell r="ADR53">
            <v>0</v>
          </cell>
          <cell r="ADT53">
            <v>46</v>
          </cell>
          <cell r="ADU53">
            <v>46</v>
          </cell>
          <cell r="ADV53">
            <v>0</v>
          </cell>
          <cell r="ADX53">
            <v>6</v>
          </cell>
          <cell r="ADY53">
            <v>6</v>
          </cell>
          <cell r="ADZ53">
            <v>0</v>
          </cell>
          <cell r="AEB53">
            <v>16</v>
          </cell>
          <cell r="AEC53">
            <v>16</v>
          </cell>
          <cell r="AED53">
            <v>0</v>
          </cell>
          <cell r="AEF53">
            <v>1</v>
          </cell>
          <cell r="AEG53">
            <v>1</v>
          </cell>
          <cell r="AEH53">
            <v>0</v>
          </cell>
          <cell r="AEJ53">
            <v>2</v>
          </cell>
          <cell r="AEK53">
            <v>2</v>
          </cell>
          <cell r="AEL53">
            <v>0</v>
          </cell>
          <cell r="AEN53">
            <v>4</v>
          </cell>
          <cell r="AEO53">
            <v>4</v>
          </cell>
          <cell r="AEP53">
            <v>0</v>
          </cell>
          <cell r="AER53">
            <v>6</v>
          </cell>
          <cell r="AES53">
            <v>6</v>
          </cell>
          <cell r="AET53">
            <v>0</v>
          </cell>
          <cell r="AEV53">
            <v>6</v>
          </cell>
          <cell r="AEW53">
            <v>6</v>
          </cell>
          <cell r="AEX53">
            <v>0</v>
          </cell>
          <cell r="AEZ53">
            <v>5</v>
          </cell>
          <cell r="AFA53">
            <v>5</v>
          </cell>
          <cell r="AFB53">
            <v>0</v>
          </cell>
          <cell r="AFD53">
            <v>5</v>
          </cell>
          <cell r="AFE53">
            <v>5</v>
          </cell>
          <cell r="AFF53">
            <v>0</v>
          </cell>
          <cell r="AFH53">
            <v>12</v>
          </cell>
          <cell r="AFI53">
            <v>12</v>
          </cell>
          <cell r="AFJ53">
            <v>0</v>
          </cell>
          <cell r="AFL53">
            <v>1</v>
          </cell>
          <cell r="AFM53">
            <v>1</v>
          </cell>
          <cell r="AFN53">
            <v>0</v>
          </cell>
          <cell r="AFP53">
            <v>10</v>
          </cell>
          <cell r="AFQ53">
            <v>10</v>
          </cell>
          <cell r="AFR53">
            <v>0</v>
          </cell>
          <cell r="AFT53">
            <v>2</v>
          </cell>
          <cell r="AFU53">
            <v>2</v>
          </cell>
          <cell r="AFV53">
            <v>0</v>
          </cell>
          <cell r="AFX53">
            <v>2</v>
          </cell>
          <cell r="AFY53">
            <v>2</v>
          </cell>
          <cell r="AFZ53">
            <v>0</v>
          </cell>
          <cell r="AGB53">
            <v>10</v>
          </cell>
          <cell r="AGC53">
            <v>10</v>
          </cell>
          <cell r="AGD53">
            <v>0</v>
          </cell>
          <cell r="AGF53">
            <v>38</v>
          </cell>
          <cell r="AGG53">
            <v>38</v>
          </cell>
          <cell r="AGH53">
            <v>0</v>
          </cell>
          <cell r="AGJ53">
            <v>11</v>
          </cell>
          <cell r="AGK53">
            <v>11</v>
          </cell>
          <cell r="AGL53">
            <v>0</v>
          </cell>
          <cell r="AGN53">
            <v>38</v>
          </cell>
          <cell r="AGO53">
            <v>38</v>
          </cell>
          <cell r="AGP53">
            <v>0</v>
          </cell>
          <cell r="AGR53">
            <v>20</v>
          </cell>
          <cell r="AGS53">
            <v>20</v>
          </cell>
          <cell r="AGT53">
            <v>0</v>
          </cell>
          <cell r="AGV53">
            <v>32</v>
          </cell>
          <cell r="AGW53">
            <v>32</v>
          </cell>
          <cell r="AGX53">
            <v>0</v>
          </cell>
          <cell r="AGZ53">
            <v>4</v>
          </cell>
          <cell r="AHA53">
            <v>4</v>
          </cell>
          <cell r="AHB53">
            <v>0</v>
          </cell>
          <cell r="AHD53">
            <v>4</v>
          </cell>
          <cell r="AHE53">
            <v>4</v>
          </cell>
          <cell r="AHF53">
            <v>0</v>
          </cell>
          <cell r="AHH53">
            <v>3</v>
          </cell>
          <cell r="AHI53">
            <v>3</v>
          </cell>
          <cell r="AHJ53">
            <v>0</v>
          </cell>
          <cell r="AHL53">
            <v>3</v>
          </cell>
          <cell r="AHM53">
            <v>3</v>
          </cell>
          <cell r="AHN53">
            <v>0</v>
          </cell>
          <cell r="AHP53">
            <v>10</v>
          </cell>
          <cell r="AHQ53">
            <v>10</v>
          </cell>
          <cell r="AHR53">
            <v>0</v>
          </cell>
          <cell r="AHT53">
            <v>14</v>
          </cell>
          <cell r="AHU53">
            <v>14</v>
          </cell>
          <cell r="AHV53">
            <v>0</v>
          </cell>
          <cell r="AHX53" t="str">
            <v>-</v>
          </cell>
          <cell r="AIA53">
            <v>3</v>
          </cell>
          <cell r="AIB53">
            <v>6</v>
          </cell>
          <cell r="AIC53">
            <v>0</v>
          </cell>
          <cell r="AID53">
            <v>2</v>
          </cell>
          <cell r="AIE53">
            <v>3</v>
          </cell>
          <cell r="AIF53">
            <v>3</v>
          </cell>
          <cell r="AIG53">
            <v>2</v>
          </cell>
          <cell r="AIH53">
            <v>1</v>
          </cell>
          <cell r="AII53">
            <v>44</v>
          </cell>
          <cell r="AIJ53">
            <v>6</v>
          </cell>
        </row>
        <row r="54">
          <cell r="B54" t="str">
            <v>รพท.พระจอมเกล้า</v>
          </cell>
          <cell r="C54" t="str">
            <v>โรงพยาบาลพระจอมเกล้า</v>
          </cell>
          <cell r="D54">
            <v>10736</v>
          </cell>
          <cell r="E54">
            <v>5</v>
          </cell>
          <cell r="F54" t="str">
            <v>เพชรบุรี</v>
          </cell>
          <cell r="G54" t="str">
            <v>S ใหญ่</v>
          </cell>
          <cell r="H54" t="str">
            <v>รพ.ระดับ S เตียง &lt; 400</v>
          </cell>
          <cell r="I54">
            <v>5</v>
          </cell>
          <cell r="J54">
            <v>401</v>
          </cell>
          <cell r="K54">
            <v>4</v>
          </cell>
          <cell r="L54">
            <v>131187</v>
          </cell>
          <cell r="M54">
            <v>0</v>
          </cell>
          <cell r="N54">
            <v>39258</v>
          </cell>
          <cell r="O54">
            <v>91929</v>
          </cell>
          <cell r="P54">
            <v>367118</v>
          </cell>
          <cell r="Q54">
            <v>5</v>
          </cell>
          <cell r="R54">
            <v>5.7</v>
          </cell>
          <cell r="S54">
            <v>3.4750000000000001</v>
          </cell>
          <cell r="T54">
            <v>0.93335622682545316</v>
          </cell>
          <cell r="U54">
            <v>4.408356226825453</v>
          </cell>
          <cell r="V54">
            <v>2.5416437731745471</v>
          </cell>
          <cell r="W54" t="str">
            <v>Over</v>
          </cell>
          <cell r="X54">
            <v>3</v>
          </cell>
          <cell r="Y54">
            <v>1.6</v>
          </cell>
          <cell r="Z54">
            <v>0.777899868317385</v>
          </cell>
          <cell r="AA54">
            <v>2.3778998683173853</v>
          </cell>
          <cell r="AB54">
            <v>0.82210013168261509</v>
          </cell>
          <cell r="AC54" t="str">
            <v>Over</v>
          </cell>
          <cell r="AD54">
            <v>18</v>
          </cell>
          <cell r="AE54">
            <v>14.1</v>
          </cell>
          <cell r="AF54">
            <v>2.5094692461626038</v>
          </cell>
          <cell r="AG54">
            <v>16.609469246162604</v>
          </cell>
          <cell r="AH54">
            <v>11.590530753837395</v>
          </cell>
          <cell r="AI54" t="str">
            <v>Over</v>
          </cell>
          <cell r="AJ54">
            <v>2</v>
          </cell>
          <cell r="AK54">
            <v>1.2749999999999999</v>
          </cell>
          <cell r="AL54">
            <v>0.9054677216067919</v>
          </cell>
          <cell r="AM54">
            <v>2.1804677216067918</v>
          </cell>
          <cell r="AN54">
            <v>0.36953227839320801</v>
          </cell>
          <cell r="AO54" t="str">
            <v>OK</v>
          </cell>
          <cell r="AP54">
            <v>1</v>
          </cell>
          <cell r="AQ54">
            <v>0.875</v>
          </cell>
          <cell r="AR54">
            <v>0.64797514988755156</v>
          </cell>
          <cell r="AS54">
            <v>1.5229751498875514</v>
          </cell>
          <cell r="AT54">
            <v>0.22702485011244844</v>
          </cell>
          <cell r="AU54" t="str">
            <v>OK</v>
          </cell>
          <cell r="AV54">
            <v>3</v>
          </cell>
          <cell r="AW54">
            <v>4</v>
          </cell>
          <cell r="AX54">
            <v>7</v>
          </cell>
          <cell r="AY54">
            <v>5.35</v>
          </cell>
          <cell r="AZ54">
            <v>1.1668498024760767</v>
          </cell>
          <cell r="BA54">
            <v>6.5168498024760764</v>
          </cell>
          <cell r="BB54">
            <v>4.1831501975239229</v>
          </cell>
          <cell r="BC54" t="str">
            <v>Over</v>
          </cell>
          <cell r="BD54">
            <v>36</v>
          </cell>
          <cell r="BE54">
            <v>7</v>
          </cell>
          <cell r="BF54">
            <v>13</v>
          </cell>
          <cell r="BG54">
            <v>20</v>
          </cell>
          <cell r="BH54">
            <v>15.05</v>
          </cell>
          <cell r="BI54">
            <v>3.5005494074282315</v>
          </cell>
          <cell r="BJ54">
            <v>18.550549407428232</v>
          </cell>
          <cell r="BK54">
            <v>11.54945059257177</v>
          </cell>
          <cell r="BL54" t="str">
            <v>Over</v>
          </cell>
          <cell r="BM54">
            <v>20</v>
          </cell>
          <cell r="BN54">
            <v>3</v>
          </cell>
          <cell r="BO54">
            <v>27</v>
          </cell>
          <cell r="BP54">
            <v>30</v>
          </cell>
          <cell r="BQ54">
            <v>23.1</v>
          </cell>
          <cell r="BR54">
            <v>4.5109553255067727</v>
          </cell>
          <cell r="BS54">
            <v>27.610955325506772</v>
          </cell>
          <cell r="BT54">
            <v>18.589044674493231</v>
          </cell>
          <cell r="BU54" t="str">
            <v>Over</v>
          </cell>
          <cell r="BV54">
            <v>2</v>
          </cell>
          <cell r="BW54">
            <v>1.125</v>
          </cell>
          <cell r="BX54">
            <v>0.6864064729836441</v>
          </cell>
          <cell r="BY54">
            <v>1.8114064729836441</v>
          </cell>
          <cell r="BZ54">
            <v>0.4385935270163559</v>
          </cell>
          <cell r="CA54" t="str">
            <v>Over</v>
          </cell>
          <cell r="CB54">
            <v>32</v>
          </cell>
          <cell r="CC54">
            <v>7</v>
          </cell>
          <cell r="CD54">
            <v>5.0250000000000004</v>
          </cell>
          <cell r="CE54">
            <v>1.2503845562312177</v>
          </cell>
          <cell r="CF54">
            <v>6.2753845562312183</v>
          </cell>
          <cell r="CG54">
            <v>3.7746154437687824</v>
          </cell>
          <cell r="CH54" t="str">
            <v>Over</v>
          </cell>
          <cell r="CI54">
            <v>4</v>
          </cell>
          <cell r="CJ54">
            <v>2.6</v>
          </cell>
          <cell r="CK54">
            <v>0.77789986831738556</v>
          </cell>
          <cell r="CL54">
            <v>3.3778998683173858</v>
          </cell>
          <cell r="CM54">
            <v>1.8221001316826144</v>
          </cell>
          <cell r="CN54" t="str">
            <v>Over</v>
          </cell>
          <cell r="CO54">
            <v>11</v>
          </cell>
          <cell r="CP54">
            <v>6</v>
          </cell>
          <cell r="CQ54">
            <v>20</v>
          </cell>
          <cell r="CR54">
            <v>26</v>
          </cell>
          <cell r="CS54">
            <v>15.45</v>
          </cell>
          <cell r="CT54">
            <v>5.3873070195670962</v>
          </cell>
          <cell r="CU54">
            <v>20.837307019567096</v>
          </cell>
          <cell r="CV54">
            <v>10.062692980432903</v>
          </cell>
          <cell r="CW54" t="str">
            <v>Over</v>
          </cell>
          <cell r="CX54">
            <v>26</v>
          </cell>
          <cell r="CY54">
            <v>4</v>
          </cell>
          <cell r="CZ54">
            <v>8</v>
          </cell>
          <cell r="DA54">
            <v>12</v>
          </cell>
          <cell r="DB54">
            <v>8.9499999999999993</v>
          </cell>
          <cell r="DC54">
            <v>3.6087500499587009</v>
          </cell>
          <cell r="DD54">
            <v>12.5587500499587</v>
          </cell>
          <cell r="DE54">
            <v>5.3412499500412984</v>
          </cell>
          <cell r="DF54" t="str">
            <v>OK</v>
          </cell>
          <cell r="DG54">
            <v>12</v>
          </cell>
          <cell r="DH54">
            <v>137</v>
          </cell>
          <cell r="DI54">
            <v>1</v>
          </cell>
          <cell r="DJ54">
            <v>1</v>
          </cell>
          <cell r="DK54">
            <v>1</v>
          </cell>
          <cell r="DL54">
            <v>1</v>
          </cell>
          <cell r="DM54">
            <v>1</v>
          </cell>
          <cell r="DN54">
            <v>2</v>
          </cell>
          <cell r="DO54">
            <v>1</v>
          </cell>
          <cell r="DP54">
            <v>6</v>
          </cell>
          <cell r="DR54">
            <v>13</v>
          </cell>
          <cell r="DS54">
            <v>10</v>
          </cell>
          <cell r="DT54">
            <v>3</v>
          </cell>
          <cell r="DU54">
            <v>2</v>
          </cell>
          <cell r="DV54">
            <v>0</v>
          </cell>
          <cell r="DW54">
            <v>1</v>
          </cell>
          <cell r="DX54">
            <v>1</v>
          </cell>
          <cell r="DY54">
            <v>1</v>
          </cell>
          <cell r="DZ54">
            <v>1</v>
          </cell>
          <cell r="EA54">
            <v>1</v>
          </cell>
          <cell r="EB54">
            <v>33</v>
          </cell>
          <cell r="EC54">
            <v>2</v>
          </cell>
          <cell r="ED54">
            <v>5</v>
          </cell>
          <cell r="EE54">
            <v>7</v>
          </cell>
          <cell r="EF54">
            <v>1</v>
          </cell>
          <cell r="EG54">
            <v>1</v>
          </cell>
          <cell r="EH54">
            <v>2</v>
          </cell>
          <cell r="EI54">
            <v>2</v>
          </cell>
          <cell r="EJ54">
            <v>3</v>
          </cell>
          <cell r="EK54">
            <v>0</v>
          </cell>
          <cell r="EL54">
            <v>5</v>
          </cell>
          <cell r="EM54">
            <v>1</v>
          </cell>
          <cell r="EN54">
            <v>1</v>
          </cell>
          <cell r="EO54">
            <v>2</v>
          </cell>
          <cell r="EP54">
            <v>49</v>
          </cell>
          <cell r="EQ54">
            <v>4</v>
          </cell>
          <cell r="ER54">
            <v>4</v>
          </cell>
          <cell r="ET54">
            <v>1</v>
          </cell>
          <cell r="EU54">
            <v>4</v>
          </cell>
          <cell r="EV54">
            <v>5</v>
          </cell>
          <cell r="EW54">
            <v>2</v>
          </cell>
          <cell r="EX54">
            <v>2</v>
          </cell>
          <cell r="EY54">
            <v>4</v>
          </cell>
          <cell r="EZ54">
            <v>1</v>
          </cell>
          <cell r="FA54">
            <v>1</v>
          </cell>
          <cell r="FB54">
            <v>1</v>
          </cell>
          <cell r="FC54">
            <v>3</v>
          </cell>
          <cell r="FD54">
            <v>1</v>
          </cell>
          <cell r="FE54">
            <v>1</v>
          </cell>
          <cell r="FF54">
            <v>2</v>
          </cell>
          <cell r="FG54">
            <v>1</v>
          </cell>
          <cell r="FH54">
            <v>2</v>
          </cell>
          <cell r="FI54">
            <v>3</v>
          </cell>
          <cell r="FJ54">
            <v>1</v>
          </cell>
          <cell r="FK54">
            <v>2</v>
          </cell>
          <cell r="FL54">
            <v>1</v>
          </cell>
          <cell r="FM54">
            <v>4</v>
          </cell>
          <cell r="FN54">
            <v>21</v>
          </cell>
          <cell r="FP54">
            <v>2</v>
          </cell>
          <cell r="FQ54">
            <v>0</v>
          </cell>
          <cell r="FR54">
            <v>2</v>
          </cell>
          <cell r="FS54">
            <v>1</v>
          </cell>
          <cell r="FT54">
            <v>0</v>
          </cell>
          <cell r="FU54">
            <v>1</v>
          </cell>
          <cell r="FV54">
            <v>1</v>
          </cell>
          <cell r="FW54">
            <v>0</v>
          </cell>
          <cell r="FX54">
            <v>1</v>
          </cell>
          <cell r="FY54">
            <v>1</v>
          </cell>
          <cell r="FZ54">
            <v>0</v>
          </cell>
          <cell r="GA54">
            <v>1</v>
          </cell>
          <cell r="GB54">
            <v>5</v>
          </cell>
          <cell r="GC54">
            <v>8.9499999999999993</v>
          </cell>
          <cell r="GD54">
            <v>4.5514156715668825</v>
          </cell>
          <cell r="GE54">
            <v>13.501415671566882</v>
          </cell>
          <cell r="GF54">
            <v>4.3985843284331168</v>
          </cell>
          <cell r="GG54" t="str">
            <v>OK</v>
          </cell>
          <cell r="GH54">
            <v>16</v>
          </cell>
          <cell r="GI54">
            <v>15.703200000000001</v>
          </cell>
          <cell r="GJ54">
            <v>13.1187</v>
          </cell>
          <cell r="GK54">
            <v>18</v>
          </cell>
          <cell r="GL54">
            <v>16.625</v>
          </cell>
          <cell r="GM54">
            <v>7.543676244514427</v>
          </cell>
          <cell r="GN54">
            <v>24.168676244514426</v>
          </cell>
          <cell r="GO54">
            <v>9.0813237554855739</v>
          </cell>
          <cell r="GP54" t="str">
            <v>OK</v>
          </cell>
          <cell r="GQ54">
            <v>86</v>
          </cell>
          <cell r="GR54">
            <v>10</v>
          </cell>
          <cell r="GS54">
            <v>7.65</v>
          </cell>
          <cell r="GT54">
            <v>1.2516655570345716</v>
          </cell>
          <cell r="GU54">
            <v>71</v>
          </cell>
          <cell r="GV54">
            <v>6.398334442965429</v>
          </cell>
          <cell r="GW54" t="str">
            <v>OK</v>
          </cell>
          <cell r="GX54">
            <v>1</v>
          </cell>
          <cell r="GY54">
            <v>0.5</v>
          </cell>
          <cell r="GZ54">
            <v>0.50636968354183332</v>
          </cell>
          <cell r="HA54">
            <v>1.0063696835418332</v>
          </cell>
          <cell r="HB54">
            <v>-6.3696835418333153E-3</v>
          </cell>
          <cell r="HC54" t="str">
            <v>OK</v>
          </cell>
          <cell r="HD54">
            <v>5</v>
          </cell>
          <cell r="HE54">
            <v>2</v>
          </cell>
          <cell r="HF54">
            <v>7</v>
          </cell>
          <cell r="HG54">
            <v>8.7750000000000004</v>
          </cell>
          <cell r="HH54">
            <v>1.5768761719102928</v>
          </cell>
          <cell r="HI54">
            <v>10.351876171910293</v>
          </cell>
          <cell r="HJ54">
            <v>7.1981238280897077</v>
          </cell>
          <cell r="HK54" t="str">
            <v>Under</v>
          </cell>
          <cell r="HL54">
            <v>2</v>
          </cell>
          <cell r="HM54">
            <v>0.92500000000000004</v>
          </cell>
          <cell r="HN54">
            <v>0.82857616520055755</v>
          </cell>
          <cell r="HO54">
            <v>1.7535761652005575</v>
          </cell>
          <cell r="HP54">
            <v>9.6423834799442498E-2</v>
          </cell>
          <cell r="HQ54" t="str">
            <v>Over</v>
          </cell>
          <cell r="HR54">
            <v>20</v>
          </cell>
          <cell r="HS54">
            <v>2</v>
          </cell>
          <cell r="HT54">
            <v>1.7</v>
          </cell>
          <cell r="HU54">
            <v>0.72324057067957903</v>
          </cell>
          <cell r="HV54">
            <v>2.423240570679579</v>
          </cell>
          <cell r="HW54">
            <v>0.97675942932042092</v>
          </cell>
          <cell r="HX54" t="str">
            <v>OK</v>
          </cell>
          <cell r="HY54">
            <v>2</v>
          </cell>
          <cell r="HZ54">
            <v>5</v>
          </cell>
          <cell r="IA54">
            <v>7</v>
          </cell>
          <cell r="IB54">
            <v>6.375</v>
          </cell>
          <cell r="IC54">
            <v>2.6668669796559947</v>
          </cell>
          <cell r="ID54">
            <v>9.0418669796559943</v>
          </cell>
          <cell r="IE54">
            <v>3.7081330203440053</v>
          </cell>
          <cell r="IF54" t="str">
            <v>OK</v>
          </cell>
          <cell r="IG54">
            <v>3</v>
          </cell>
          <cell r="IH54">
            <v>2.65</v>
          </cell>
          <cell r="II54">
            <v>0.89299266370776975</v>
          </cell>
          <cell r="IJ54">
            <v>3.5429926637077696</v>
          </cell>
          <cell r="IK54">
            <v>1.7570073362922303</v>
          </cell>
          <cell r="IL54" t="str">
            <v>OK</v>
          </cell>
          <cell r="IM54">
            <v>12</v>
          </cell>
          <cell r="IN54">
            <v>1</v>
          </cell>
          <cell r="IO54">
            <v>1.7250000000000001</v>
          </cell>
          <cell r="IP54">
            <v>0.6788942744621107</v>
          </cell>
          <cell r="IQ54">
            <v>2.403894274462111</v>
          </cell>
          <cell r="IR54">
            <v>1.0461057255378894</v>
          </cell>
          <cell r="IS54" t="str">
            <v>Under</v>
          </cell>
          <cell r="IT54">
            <v>1</v>
          </cell>
          <cell r="IU54">
            <v>0.65</v>
          </cell>
          <cell r="IV54">
            <v>0.483045891539648</v>
          </cell>
          <cell r="IW54">
            <v>1.133045891539648</v>
          </cell>
          <cell r="IX54">
            <v>0.16695410846035202</v>
          </cell>
          <cell r="IY54" t="str">
            <v>OK</v>
          </cell>
          <cell r="IZ54">
            <v>1</v>
          </cell>
          <cell r="JA54">
            <v>0.625</v>
          </cell>
          <cell r="JB54">
            <v>0.80662322408980125</v>
          </cell>
          <cell r="JC54">
            <v>1.4316232240898012</v>
          </cell>
          <cell r="JD54">
            <v>-0.18162322408980125</v>
          </cell>
          <cell r="JE54" t="str">
            <v>OK</v>
          </cell>
          <cell r="JF54">
            <v>3</v>
          </cell>
          <cell r="JG54">
            <v>2</v>
          </cell>
          <cell r="JH54">
            <v>1.7749999999999999</v>
          </cell>
          <cell r="JI54">
            <v>0.61965664603420401</v>
          </cell>
          <cell r="JJ54">
            <v>2.3946566460342038</v>
          </cell>
          <cell r="JK54">
            <v>1.155343353965796</v>
          </cell>
          <cell r="JL54" t="str">
            <v>OK</v>
          </cell>
          <cell r="JM54">
            <v>1</v>
          </cell>
          <cell r="JN54">
            <v>1</v>
          </cell>
          <cell r="JO54">
            <v>0</v>
          </cell>
          <cell r="JP54">
            <v>1</v>
          </cell>
          <cell r="JQ54">
            <v>1</v>
          </cell>
          <cell r="JR54" t="str">
            <v>OK</v>
          </cell>
          <cell r="JS54">
            <v>1</v>
          </cell>
          <cell r="JT54">
            <v>4</v>
          </cell>
          <cell r="JU54">
            <v>5</v>
          </cell>
          <cell r="JV54">
            <v>5</v>
          </cell>
          <cell r="JW54">
            <v>0</v>
          </cell>
          <cell r="JX54">
            <v>5</v>
          </cell>
          <cell r="JY54">
            <v>5</v>
          </cell>
          <cell r="JZ54" t="str">
            <v>OK</v>
          </cell>
          <cell r="KA54">
            <v>2</v>
          </cell>
          <cell r="KB54">
            <v>1.65</v>
          </cell>
          <cell r="KC54">
            <v>0.62223748455030181</v>
          </cell>
          <cell r="KD54">
            <v>2.2722374845503017</v>
          </cell>
          <cell r="KE54">
            <v>1.0277625154496981</v>
          </cell>
          <cell r="KF54" t="str">
            <v>OK</v>
          </cell>
          <cell r="KG54">
            <v>0</v>
          </cell>
          <cell r="KH54">
            <v>0.25</v>
          </cell>
          <cell r="KI54">
            <v>0.49354811679282456</v>
          </cell>
          <cell r="KJ54">
            <v>0.74354811679282462</v>
          </cell>
          <cell r="KK54">
            <v>-0.24354811679282456</v>
          </cell>
          <cell r="KL54" t="str">
            <v>OK</v>
          </cell>
          <cell r="KM54">
            <v>1</v>
          </cell>
          <cell r="KN54">
            <v>2</v>
          </cell>
          <cell r="KO54">
            <v>3</v>
          </cell>
          <cell r="KP54">
            <v>2.4249999999999998</v>
          </cell>
          <cell r="KQ54">
            <v>0.50064061525312331</v>
          </cell>
          <cell r="KR54">
            <v>2.9256406152531231</v>
          </cell>
          <cell r="KS54">
            <v>1.9243593847468765</v>
          </cell>
          <cell r="KT54" t="str">
            <v>Over</v>
          </cell>
          <cell r="KU54">
            <v>13</v>
          </cell>
          <cell r="KV54">
            <v>1</v>
          </cell>
          <cell r="KW54">
            <v>1.5249999999999999</v>
          </cell>
          <cell r="KX54">
            <v>0.50573632534081492</v>
          </cell>
          <cell r="KY54">
            <v>2.0307363253408148</v>
          </cell>
          <cell r="KZ54">
            <v>1.019263674659185</v>
          </cell>
          <cell r="LA54" t="str">
            <v>Under</v>
          </cell>
          <cell r="LB54">
            <v>2</v>
          </cell>
          <cell r="LC54">
            <v>2</v>
          </cell>
          <cell r="LD54">
            <v>0</v>
          </cell>
          <cell r="LE54">
            <v>2</v>
          </cell>
          <cell r="LF54">
            <v>2</v>
          </cell>
          <cell r="LG54" t="str">
            <v>OK</v>
          </cell>
          <cell r="LH54">
            <v>2</v>
          </cell>
          <cell r="LI54">
            <v>1.425</v>
          </cell>
          <cell r="LJ54">
            <v>0.50064061525312331</v>
          </cell>
          <cell r="LK54">
            <v>1.9256406152531234</v>
          </cell>
          <cell r="LL54">
            <v>0.92435938474687673</v>
          </cell>
          <cell r="LM54" t="str">
            <v>Over</v>
          </cell>
          <cell r="LN54">
            <v>4</v>
          </cell>
          <cell r="LO54">
            <v>0</v>
          </cell>
          <cell r="LP54">
            <v>0.57499999999999996</v>
          </cell>
          <cell r="LQ54">
            <v>0.6359930655967716</v>
          </cell>
          <cell r="LR54">
            <v>1.2109930655967716</v>
          </cell>
          <cell r="LS54">
            <v>-6.0993065596771645E-2</v>
          </cell>
          <cell r="LT54" t="str">
            <v>OK</v>
          </cell>
          <cell r="LU54">
            <v>5</v>
          </cell>
          <cell r="LV54">
            <v>53</v>
          </cell>
          <cell r="LW54">
            <v>5</v>
          </cell>
          <cell r="LX54">
            <v>4.5250000000000004</v>
          </cell>
          <cell r="LY54">
            <v>1.2192368357043935</v>
          </cell>
          <cell r="LZ54">
            <v>5.7442368357043936</v>
          </cell>
          <cell r="MA54">
            <v>3.3057631642956071</v>
          </cell>
          <cell r="MB54" t="str">
            <v>OK</v>
          </cell>
          <cell r="MC54">
            <v>0</v>
          </cell>
          <cell r="MD54">
            <v>12</v>
          </cell>
          <cell r="ME54">
            <v>0</v>
          </cell>
          <cell r="MF54">
            <v>12</v>
          </cell>
          <cell r="MG54">
            <v>12</v>
          </cell>
          <cell r="MH54">
            <v>0</v>
          </cell>
          <cell r="MI54">
            <v>12</v>
          </cell>
          <cell r="MJ54">
            <v>12</v>
          </cell>
          <cell r="MK54" t="str">
            <v>OK</v>
          </cell>
          <cell r="ML54">
            <v>17</v>
          </cell>
          <cell r="MM54">
            <v>14</v>
          </cell>
          <cell r="MN54">
            <v>13.25</v>
          </cell>
          <cell r="MO54">
            <v>5.0064061525312313</v>
          </cell>
          <cell r="MP54">
            <v>18.25640615253123</v>
          </cell>
          <cell r="MQ54">
            <v>8.2435938474687696</v>
          </cell>
          <cell r="MR54" t="str">
            <v>OK</v>
          </cell>
          <cell r="MS54">
            <v>0</v>
          </cell>
          <cell r="MT54">
            <v>0.375</v>
          </cell>
          <cell r="MU54">
            <v>1.0299987552892653</v>
          </cell>
          <cell r="MV54">
            <v>1.4049987552892653</v>
          </cell>
          <cell r="MW54">
            <v>-0.65499875528926532</v>
          </cell>
          <cell r="MX54" t="str">
            <v>OK</v>
          </cell>
          <cell r="MY54">
            <v>14</v>
          </cell>
          <cell r="MZ54">
            <v>15</v>
          </cell>
          <cell r="NA54">
            <v>12.375</v>
          </cell>
          <cell r="NB54">
            <v>4.7646535106892163</v>
          </cell>
          <cell r="NC54">
            <v>17.139653510689214</v>
          </cell>
          <cell r="ND54">
            <v>7.6103464893107837</v>
          </cell>
          <cell r="NE54" t="str">
            <v>OK</v>
          </cell>
          <cell r="NF54">
            <v>0</v>
          </cell>
          <cell r="NG54">
            <v>0.15</v>
          </cell>
          <cell r="NH54">
            <v>0.48304589153964794</v>
          </cell>
          <cell r="NI54">
            <v>0.63304589153964796</v>
          </cell>
          <cell r="NJ54">
            <v>-0.33304589153964792</v>
          </cell>
          <cell r="NK54" t="str">
            <v>OK</v>
          </cell>
          <cell r="NL54">
            <v>15</v>
          </cell>
          <cell r="NM54">
            <v>9</v>
          </cell>
          <cell r="NN54">
            <v>6.4749999999999996</v>
          </cell>
          <cell r="NO54">
            <v>1.4498010473589384</v>
          </cell>
          <cell r="NP54">
            <v>7.9248010473589385</v>
          </cell>
          <cell r="NQ54">
            <v>5.0251989526410608</v>
          </cell>
          <cell r="NR54" t="str">
            <v>Over</v>
          </cell>
          <cell r="NS54">
            <v>9</v>
          </cell>
          <cell r="NT54">
            <v>10</v>
          </cell>
          <cell r="NU54">
            <v>7.3250000000000002</v>
          </cell>
          <cell r="NV54">
            <v>2.3467107367656723</v>
          </cell>
          <cell r="NW54">
            <v>9.6717107367656716</v>
          </cell>
          <cell r="NX54">
            <v>4.9782892632343279</v>
          </cell>
          <cell r="NY54" t="str">
            <v>Over</v>
          </cell>
          <cell r="NZ54">
            <v>10</v>
          </cell>
          <cell r="OA54">
            <v>1</v>
          </cell>
          <cell r="OB54">
            <v>0.85</v>
          </cell>
          <cell r="OC54">
            <v>0.483045891539648</v>
          </cell>
          <cell r="OD54">
            <v>1.3330458915396479</v>
          </cell>
          <cell r="OE54">
            <v>0.36695410846035198</v>
          </cell>
          <cell r="OF54" t="str">
            <v>OK</v>
          </cell>
          <cell r="OG54">
            <v>1</v>
          </cell>
          <cell r="OH54">
            <v>7.4999999999999997E-2</v>
          </cell>
          <cell r="OI54">
            <v>0.26674678283691849</v>
          </cell>
          <cell r="OJ54">
            <v>0.34174678283691851</v>
          </cell>
          <cell r="OK54">
            <v>-0.19174678283691848</v>
          </cell>
          <cell r="OL54" t="str">
            <v>Over</v>
          </cell>
          <cell r="OM54">
            <v>2</v>
          </cell>
          <cell r="ON54">
            <v>4</v>
          </cell>
          <cell r="OO54">
            <v>3.3250000000000002</v>
          </cell>
          <cell r="OP54">
            <v>0.85896479137419379</v>
          </cell>
          <cell r="OQ54">
            <v>4.1839647913741942</v>
          </cell>
          <cell r="OR54">
            <v>2.4660352086258062</v>
          </cell>
          <cell r="OS54" t="str">
            <v>OK</v>
          </cell>
          <cell r="OT54">
            <v>4</v>
          </cell>
          <cell r="OU54">
            <v>3</v>
          </cell>
          <cell r="OV54">
            <v>2.8250000000000002</v>
          </cell>
          <cell r="OW54">
            <v>0.87376286168590267</v>
          </cell>
          <cell r="OX54">
            <v>3.698762861685903</v>
          </cell>
          <cell r="OY54">
            <v>1.9512371383140974</v>
          </cell>
          <cell r="OZ54" t="str">
            <v>OK</v>
          </cell>
          <cell r="PA54">
            <v>2</v>
          </cell>
          <cell r="PB54">
            <v>1.6</v>
          </cell>
          <cell r="PC54">
            <v>0.54537683984186314</v>
          </cell>
          <cell r="PD54">
            <v>1</v>
          </cell>
          <cell r="PE54">
            <v>1.0546231601581368</v>
          </cell>
          <cell r="PF54" t="str">
            <v>Over</v>
          </cell>
          <cell r="PG54">
            <v>2</v>
          </cell>
          <cell r="PH54">
            <v>2</v>
          </cell>
          <cell r="PI54">
            <v>1</v>
          </cell>
          <cell r="PJ54">
            <v>1</v>
          </cell>
          <cell r="PK54">
            <v>0</v>
          </cell>
          <cell r="PL54">
            <v>0.4</v>
          </cell>
          <cell r="PM54">
            <v>0.54537683984186336</v>
          </cell>
          <cell r="PN54">
            <v>0.94537683984186338</v>
          </cell>
          <cell r="PO54">
            <v>-0.14537683984186334</v>
          </cell>
          <cell r="PP54" t="str">
            <v>OK</v>
          </cell>
          <cell r="PQ54">
            <v>5</v>
          </cell>
          <cell r="PR54">
            <v>5</v>
          </cell>
          <cell r="PS54">
            <v>0</v>
          </cell>
          <cell r="PT54">
            <v>5</v>
          </cell>
          <cell r="PU54">
            <v>3.9750000000000001</v>
          </cell>
          <cell r="PV54">
            <v>1.3298833571369122</v>
          </cell>
          <cell r="PW54">
            <v>5.3048833571369123</v>
          </cell>
          <cell r="PX54">
            <v>2.6451166428630879</v>
          </cell>
          <cell r="PY54" t="str">
            <v>OK</v>
          </cell>
          <cell r="PZ54">
            <v>5</v>
          </cell>
          <cell r="QA54">
            <v>1</v>
          </cell>
          <cell r="QB54">
            <v>0.375</v>
          </cell>
          <cell r="QC54">
            <v>0.54006172486732174</v>
          </cell>
          <cell r="QD54">
            <v>0.91506172486732174</v>
          </cell>
          <cell r="QE54">
            <v>-0.16506172486732174</v>
          </cell>
          <cell r="QF54" t="str">
            <v>Over</v>
          </cell>
          <cell r="QG54">
            <v>3</v>
          </cell>
          <cell r="QH54">
            <v>2</v>
          </cell>
          <cell r="QI54">
            <v>5</v>
          </cell>
          <cell r="QJ54">
            <v>5.9249999999999998</v>
          </cell>
          <cell r="QK54">
            <v>0.26674678283691855</v>
          </cell>
          <cell r="QL54">
            <v>6.1917467828369182</v>
          </cell>
          <cell r="QM54">
            <v>5.6582532171630815</v>
          </cell>
          <cell r="QN54" t="str">
            <v>Under</v>
          </cell>
          <cell r="QO54">
            <v>6</v>
          </cell>
          <cell r="QP54">
            <v>9</v>
          </cell>
          <cell r="QQ54">
            <v>6.7</v>
          </cell>
          <cell r="QR54">
            <v>1.9637744922496214</v>
          </cell>
          <cell r="QS54">
            <v>8.6637744922496225</v>
          </cell>
          <cell r="QT54">
            <v>4.7362255077503788</v>
          </cell>
          <cell r="QU54" t="str">
            <v>Over</v>
          </cell>
          <cell r="QV54">
            <v>9</v>
          </cell>
          <cell r="QW54">
            <v>5</v>
          </cell>
          <cell r="QX54">
            <v>4.4000000000000004</v>
          </cell>
          <cell r="QY54">
            <v>1.4987174003640067</v>
          </cell>
          <cell r="QZ54">
            <v>5.8987174003640073</v>
          </cell>
          <cell r="RA54">
            <v>2.9012825996359934</v>
          </cell>
          <cell r="RB54" t="str">
            <v>OK</v>
          </cell>
          <cell r="RC54">
            <v>5</v>
          </cell>
          <cell r="RD54">
            <v>3</v>
          </cell>
          <cell r="RE54">
            <v>2.75</v>
          </cell>
          <cell r="RF54">
            <v>1.031553471276484</v>
          </cell>
          <cell r="RG54">
            <v>3.7815534712764842</v>
          </cell>
          <cell r="RH54">
            <v>1.718446528723516</v>
          </cell>
          <cell r="RI54" t="str">
            <v>OK</v>
          </cell>
          <cell r="RJ54">
            <v>2</v>
          </cell>
          <cell r="RK54">
            <v>2.9</v>
          </cell>
          <cell r="RL54">
            <v>1.7802333468483198</v>
          </cell>
          <cell r="RM54">
            <v>4.6802333468483202</v>
          </cell>
          <cell r="RN54">
            <v>1.1197666531516801</v>
          </cell>
          <cell r="RO54" t="str">
            <v>OK</v>
          </cell>
          <cell r="RP54">
            <v>0</v>
          </cell>
          <cell r="RQ54">
            <v>6</v>
          </cell>
          <cell r="RR54">
            <v>6</v>
          </cell>
          <cell r="RS54">
            <v>6</v>
          </cell>
          <cell r="RT54">
            <v>0</v>
          </cell>
          <cell r="RU54">
            <v>6</v>
          </cell>
          <cell r="RV54">
            <v>6</v>
          </cell>
          <cell r="RW54" t="str">
            <v>OK</v>
          </cell>
          <cell r="RX54">
            <v>11</v>
          </cell>
          <cell r="RY54">
            <v>11</v>
          </cell>
          <cell r="RZ54">
            <v>14.125</v>
          </cell>
          <cell r="SA54">
            <v>4.2134552481550251</v>
          </cell>
          <cell r="SB54">
            <v>18.338455248155025</v>
          </cell>
          <cell r="SC54">
            <v>9.9115447518449749</v>
          </cell>
          <cell r="SD54" t="str">
            <v>OK</v>
          </cell>
          <cell r="SE54">
            <v>1</v>
          </cell>
          <cell r="SF54">
            <v>3</v>
          </cell>
          <cell r="SG54">
            <v>4</v>
          </cell>
          <cell r="SH54">
            <v>4.2750000000000004</v>
          </cell>
          <cell r="SI54">
            <v>2.037941394693461</v>
          </cell>
          <cell r="SJ54">
            <v>6.3129413946934614</v>
          </cell>
          <cell r="SK54">
            <v>2.2370586053065393</v>
          </cell>
          <cell r="SL54" t="str">
            <v>OK</v>
          </cell>
          <cell r="SM54">
            <v>0</v>
          </cell>
          <cell r="SN54">
            <v>7.4999999999999997E-2</v>
          </cell>
          <cell r="SO54">
            <v>0.26674678283691849</v>
          </cell>
          <cell r="SP54">
            <v>0.34174678283691851</v>
          </cell>
          <cell r="SQ54">
            <v>-0.19174678283691848</v>
          </cell>
          <cell r="SR54" t="str">
            <v>OK</v>
          </cell>
          <cell r="SS54">
            <v>15</v>
          </cell>
          <cell r="ST54">
            <v>4</v>
          </cell>
          <cell r="SU54">
            <v>4.2</v>
          </cell>
          <cell r="SV54">
            <v>1.4884168150705013</v>
          </cell>
          <cell r="SW54">
            <v>5.6884168150705019</v>
          </cell>
          <cell r="SX54">
            <v>2.7115831849294989</v>
          </cell>
          <cell r="SY54" t="str">
            <v>OK</v>
          </cell>
          <cell r="SZ54">
            <v>6</v>
          </cell>
          <cell r="TA54">
            <v>2</v>
          </cell>
          <cell r="TB54">
            <v>0</v>
          </cell>
          <cell r="TC54">
            <v>8</v>
          </cell>
          <cell r="TD54">
            <v>8.4</v>
          </cell>
          <cell r="TE54">
            <v>3.2249030993194192</v>
          </cell>
          <cell r="TF54">
            <v>11.62490309931942</v>
          </cell>
          <cell r="TG54">
            <v>5.1750969006805807</v>
          </cell>
          <cell r="TH54" t="str">
            <v>OK</v>
          </cell>
          <cell r="TI54">
            <v>12</v>
          </cell>
          <cell r="TJ54">
            <v>1</v>
          </cell>
          <cell r="TK54">
            <v>0.35</v>
          </cell>
          <cell r="TL54">
            <v>0.48304589153964794</v>
          </cell>
          <cell r="TM54">
            <v>0.83304589153964792</v>
          </cell>
          <cell r="TN54">
            <v>-0.13304589153964796</v>
          </cell>
          <cell r="TO54" t="str">
            <v>Over</v>
          </cell>
          <cell r="TP54">
            <v>31</v>
          </cell>
          <cell r="TQ54">
            <v>2</v>
          </cell>
          <cell r="TR54">
            <v>0</v>
          </cell>
          <cell r="TS54">
            <v>33</v>
          </cell>
          <cell r="TT54">
            <v>28.975000000000001</v>
          </cell>
          <cell r="TU54">
            <v>8.9284549442951029</v>
          </cell>
          <cell r="TV54">
            <v>37.903454944295106</v>
          </cell>
          <cell r="TW54">
            <v>20.046545055704897</v>
          </cell>
          <cell r="TX54" t="str">
            <v>OK</v>
          </cell>
          <cell r="TY54">
            <v>34</v>
          </cell>
          <cell r="TZ54">
            <v>3</v>
          </cell>
          <cell r="UA54">
            <v>2.375</v>
          </cell>
          <cell r="UB54">
            <v>0.83780849656892165</v>
          </cell>
          <cell r="UC54">
            <v>3.2128084965689219</v>
          </cell>
          <cell r="UD54">
            <v>1.5371915034310784</v>
          </cell>
          <cell r="UE54" t="str">
            <v>OK</v>
          </cell>
          <cell r="UF54">
            <v>15</v>
          </cell>
          <cell r="UG54">
            <v>0</v>
          </cell>
          <cell r="UH54">
            <v>15</v>
          </cell>
          <cell r="UI54">
            <v>12.95</v>
          </cell>
          <cell r="UJ54">
            <v>3.9088984611380186</v>
          </cell>
          <cell r="UK54">
            <v>16.858898461138018</v>
          </cell>
          <cell r="UL54">
            <v>9.0411015388619802</v>
          </cell>
          <cell r="UM54" t="str">
            <v>OK</v>
          </cell>
          <cell r="UN54">
            <v>4</v>
          </cell>
          <cell r="UO54">
            <v>0</v>
          </cell>
          <cell r="UP54">
            <v>4</v>
          </cell>
          <cell r="UQ54">
            <v>4</v>
          </cell>
          <cell r="UR54">
            <v>0</v>
          </cell>
          <cell r="US54">
            <v>4</v>
          </cell>
          <cell r="UT54">
            <v>4</v>
          </cell>
          <cell r="UU54" t="str">
            <v>OK</v>
          </cell>
          <cell r="UV54">
            <v>2</v>
          </cell>
          <cell r="UW54">
            <v>2</v>
          </cell>
          <cell r="UX54">
            <v>0</v>
          </cell>
          <cell r="UY54">
            <v>2</v>
          </cell>
          <cell r="UZ54">
            <v>2</v>
          </cell>
          <cell r="VA54" t="str">
            <v>OK</v>
          </cell>
          <cell r="VB54">
            <v>1</v>
          </cell>
          <cell r="VC54">
            <v>1</v>
          </cell>
          <cell r="VD54">
            <v>0</v>
          </cell>
          <cell r="VE54">
            <v>1</v>
          </cell>
          <cell r="VF54">
            <v>1</v>
          </cell>
          <cell r="VG54" t="str">
            <v>OK</v>
          </cell>
          <cell r="VH54">
            <v>25</v>
          </cell>
          <cell r="VI54">
            <v>5</v>
          </cell>
          <cell r="VJ54">
            <v>5</v>
          </cell>
          <cell r="VK54">
            <v>0</v>
          </cell>
          <cell r="VL54">
            <v>5</v>
          </cell>
          <cell r="VM54">
            <v>5</v>
          </cell>
          <cell r="VN54" t="str">
            <v>OK</v>
          </cell>
          <cell r="VO54">
            <v>5</v>
          </cell>
          <cell r="VP54">
            <v>33</v>
          </cell>
          <cell r="VQ54">
            <v>28.7</v>
          </cell>
          <cell r="VR54">
            <v>7.0971283466787325</v>
          </cell>
          <cell r="VS54">
            <v>35.797128346678733</v>
          </cell>
          <cell r="VT54">
            <v>21.602871653321266</v>
          </cell>
          <cell r="VU54" t="str">
            <v>OK</v>
          </cell>
          <cell r="VV54">
            <v>30</v>
          </cell>
          <cell r="VW54">
            <v>24.15</v>
          </cell>
          <cell r="VX54">
            <v>6.2942790467176364</v>
          </cell>
          <cell r="VY54">
            <v>30.444279046717636</v>
          </cell>
          <cell r="VZ54">
            <v>17.855720953282361</v>
          </cell>
          <cell r="WA54" t="str">
            <v>OK</v>
          </cell>
          <cell r="WB54">
            <v>63</v>
          </cell>
          <cell r="WC54">
            <v>266</v>
          </cell>
          <cell r="WD54">
            <v>36</v>
          </cell>
          <cell r="WE54">
            <v>0</v>
          </cell>
          <cell r="WF54">
            <v>36</v>
          </cell>
          <cell r="WG54">
            <v>30.1</v>
          </cell>
          <cell r="WH54">
            <v>7.1640126272276268</v>
          </cell>
          <cell r="WI54">
            <v>37.264012627227629</v>
          </cell>
          <cell r="WJ54">
            <v>22.935987372772374</v>
          </cell>
          <cell r="WK54" t="str">
            <v>OK</v>
          </cell>
          <cell r="WL54">
            <v>36</v>
          </cell>
          <cell r="WM54">
            <v>31</v>
          </cell>
          <cell r="WN54">
            <v>0</v>
          </cell>
          <cell r="WO54">
            <v>31</v>
          </cell>
          <cell r="WP54">
            <v>24.75</v>
          </cell>
          <cell r="WQ54">
            <v>7.1207533453370093</v>
          </cell>
          <cell r="WR54">
            <v>31.870753345337008</v>
          </cell>
          <cell r="WS54">
            <v>17.629246654662992</v>
          </cell>
          <cell r="WT54" t="str">
            <v>OK</v>
          </cell>
          <cell r="WU54">
            <v>31</v>
          </cell>
          <cell r="WV54">
            <v>90</v>
          </cell>
          <cell r="WW54">
            <v>0</v>
          </cell>
          <cell r="WX54">
            <v>90</v>
          </cell>
          <cell r="WY54">
            <v>53.174999999999997</v>
          </cell>
          <cell r="WZ54">
            <v>25.280870948158327</v>
          </cell>
          <cell r="XA54">
            <v>78.455870948158321</v>
          </cell>
          <cell r="XB54">
            <v>27.89412905184167</v>
          </cell>
          <cell r="XC54" t="str">
            <v>Over</v>
          </cell>
          <cell r="XD54">
            <v>90</v>
          </cell>
          <cell r="XE54">
            <v>16</v>
          </cell>
          <cell r="XF54">
            <v>0</v>
          </cell>
          <cell r="XG54">
            <v>16</v>
          </cell>
          <cell r="XH54">
            <v>14.8</v>
          </cell>
          <cell r="XI54">
            <v>5.1798425874508212</v>
          </cell>
          <cell r="XJ54">
            <v>19.979842587450822</v>
          </cell>
          <cell r="XK54">
            <v>9.6201574125491796</v>
          </cell>
          <cell r="XL54" t="str">
            <v>OK</v>
          </cell>
          <cell r="XM54">
            <v>16</v>
          </cell>
          <cell r="XN54">
            <v>25</v>
          </cell>
          <cell r="XO54">
            <v>0</v>
          </cell>
          <cell r="XP54">
            <v>25</v>
          </cell>
          <cell r="XQ54">
            <v>26.324999999999999</v>
          </cell>
          <cell r="XR54">
            <v>9.1718283835577701</v>
          </cell>
          <cell r="XS54">
            <v>35.496828383557769</v>
          </cell>
          <cell r="XT54">
            <v>17.153171616442229</v>
          </cell>
          <cell r="XU54" t="str">
            <v>OK</v>
          </cell>
          <cell r="XV54">
            <v>25</v>
          </cell>
          <cell r="XW54">
            <v>18</v>
          </cell>
          <cell r="XX54">
            <v>0</v>
          </cell>
          <cell r="XY54">
            <v>18</v>
          </cell>
          <cell r="XZ54">
            <v>17.399999999999999</v>
          </cell>
          <cell r="YA54">
            <v>6.3034382152388346</v>
          </cell>
          <cell r="YB54">
            <v>23.703438215238833</v>
          </cell>
          <cell r="YC54">
            <v>11.096561784761164</v>
          </cell>
          <cell r="YD54" t="str">
            <v>OK</v>
          </cell>
          <cell r="YE54">
            <v>18</v>
          </cell>
          <cell r="YF54">
            <v>100</v>
          </cell>
          <cell r="YG54">
            <v>0</v>
          </cell>
          <cell r="YH54">
            <v>100</v>
          </cell>
          <cell r="YI54">
            <v>75.55</v>
          </cell>
          <cell r="YJ54">
            <v>26.288293192490812</v>
          </cell>
          <cell r="YK54">
            <v>101.83829319249081</v>
          </cell>
          <cell r="YL54">
            <v>49.261706807509185</v>
          </cell>
          <cell r="YM54" t="str">
            <v>OK</v>
          </cell>
          <cell r="YN54">
            <v>100</v>
          </cell>
          <cell r="YO54">
            <v>64</v>
          </cell>
          <cell r="YP54">
            <v>0</v>
          </cell>
          <cell r="YQ54">
            <v>64</v>
          </cell>
          <cell r="YR54">
            <v>47.15</v>
          </cell>
          <cell r="YS54">
            <v>19.721847835618298</v>
          </cell>
          <cell r="YT54">
            <v>66.871847835618297</v>
          </cell>
          <cell r="YU54">
            <v>27.4281521643817</v>
          </cell>
          <cell r="YV54" t="str">
            <v>OK</v>
          </cell>
          <cell r="YW54">
            <v>64</v>
          </cell>
          <cell r="YX54">
            <v>32</v>
          </cell>
          <cell r="YY54">
            <v>0</v>
          </cell>
          <cell r="YZ54">
            <v>32</v>
          </cell>
          <cell r="ZA54">
            <v>21.574999999999999</v>
          </cell>
          <cell r="ZB54">
            <v>8.3109057175589403</v>
          </cell>
          <cell r="ZC54">
            <v>29.885905717558941</v>
          </cell>
          <cell r="ZD54">
            <v>13.264094282441059</v>
          </cell>
          <cell r="ZE54" t="str">
            <v>Over</v>
          </cell>
          <cell r="ZF54">
            <v>32</v>
          </cell>
          <cell r="ZG54">
            <v>9</v>
          </cell>
          <cell r="ZH54">
            <v>0</v>
          </cell>
          <cell r="ZI54">
            <v>9</v>
          </cell>
          <cell r="ZJ54">
            <v>5.7750000000000004</v>
          </cell>
          <cell r="ZK54">
            <v>3.7106050374015478</v>
          </cell>
          <cell r="ZL54">
            <v>9.4856050374015481</v>
          </cell>
          <cell r="ZM54">
            <v>2.0643949625984526</v>
          </cell>
          <cell r="ZN54" t="str">
            <v>OK</v>
          </cell>
          <cell r="ZO54">
            <v>9</v>
          </cell>
          <cell r="ZP54">
            <v>30</v>
          </cell>
          <cell r="ZQ54">
            <v>0</v>
          </cell>
          <cell r="ZR54">
            <v>30</v>
          </cell>
          <cell r="ZS54">
            <v>26.875</v>
          </cell>
          <cell r="ZT54">
            <v>10.957230372493655</v>
          </cell>
          <cell r="ZU54">
            <v>37.832230372493655</v>
          </cell>
          <cell r="ZV54">
            <v>15.917769627506345</v>
          </cell>
          <cell r="ZW54" t="str">
            <v>OK</v>
          </cell>
          <cell r="ZX54">
            <v>30</v>
          </cell>
          <cell r="ZY54">
            <v>38</v>
          </cell>
          <cell r="ZZ54">
            <v>0</v>
          </cell>
          <cell r="AAA54">
            <v>38</v>
          </cell>
          <cell r="AAB54">
            <v>23.324999999999999</v>
          </cell>
          <cell r="AAC54">
            <v>11.200703961393197</v>
          </cell>
          <cell r="AAD54">
            <v>34.525703961393198</v>
          </cell>
          <cell r="AAE54">
            <v>12.124296038606802</v>
          </cell>
          <cell r="AAF54" t="str">
            <v>Over</v>
          </cell>
          <cell r="AAG54">
            <v>38</v>
          </cell>
          <cell r="AAH54">
            <v>20</v>
          </cell>
          <cell r="AAI54">
            <v>0</v>
          </cell>
          <cell r="AAJ54">
            <v>20</v>
          </cell>
          <cell r="AAK54">
            <v>12.35</v>
          </cell>
          <cell r="AAL54">
            <v>5.1168399703382645</v>
          </cell>
          <cell r="AAM54">
            <v>17.466839970338263</v>
          </cell>
          <cell r="AAN54">
            <v>7.2331600296617351</v>
          </cell>
          <cell r="AAO54" t="str">
            <v>Over</v>
          </cell>
          <cell r="AAP54">
            <v>20</v>
          </cell>
          <cell r="AAQ54">
            <v>4</v>
          </cell>
          <cell r="AAR54">
            <v>0</v>
          </cell>
          <cell r="AAS54">
            <v>4</v>
          </cell>
          <cell r="AAT54">
            <v>3.15</v>
          </cell>
          <cell r="AAU54">
            <v>1.2719861311935436</v>
          </cell>
          <cell r="AAV54">
            <v>4.4219861311935436</v>
          </cell>
          <cell r="AAW54">
            <v>1.8780138688064563</v>
          </cell>
          <cell r="AAX54" t="str">
            <v>OK</v>
          </cell>
          <cell r="AAY54">
            <v>4</v>
          </cell>
          <cell r="AAZ54">
            <v>15</v>
          </cell>
          <cell r="ABA54">
            <v>0</v>
          </cell>
          <cell r="ABB54">
            <v>15</v>
          </cell>
          <cell r="ABC54">
            <v>12.45</v>
          </cell>
          <cell r="ABD54">
            <v>6.0296277046273969</v>
          </cell>
          <cell r="ABE54">
            <v>18.479627704627397</v>
          </cell>
          <cell r="ABF54">
            <v>6.4203722953726023</v>
          </cell>
          <cell r="ABG54" t="str">
            <v>OK</v>
          </cell>
          <cell r="ABH54">
            <v>15</v>
          </cell>
          <cell r="ABI54">
            <v>2</v>
          </cell>
          <cell r="ABJ54">
            <v>4.375</v>
          </cell>
          <cell r="ABK54">
            <v>1.8904279803044466</v>
          </cell>
          <cell r="ABL54">
            <v>6.2654279803044464</v>
          </cell>
          <cell r="ABM54">
            <v>2.4845720196955536</v>
          </cell>
          <cell r="ABN54" t="str">
            <v>Under</v>
          </cell>
          <cell r="ABO54">
            <v>2</v>
          </cell>
          <cell r="ABP54">
            <v>530</v>
          </cell>
          <cell r="ABQ54">
            <v>1072</v>
          </cell>
          <cell r="ABR54">
            <v>0</v>
          </cell>
          <cell r="ABS54">
            <v>0</v>
          </cell>
          <cell r="ABT54">
            <v>0</v>
          </cell>
          <cell r="ABU54">
            <v>0</v>
          </cell>
          <cell r="ABV54">
            <v>0</v>
          </cell>
          <cell r="ABW54">
            <v>0</v>
          </cell>
          <cell r="ABX54">
            <v>0</v>
          </cell>
          <cell r="ABY54">
            <v>0</v>
          </cell>
          <cell r="ABZ54">
            <v>0</v>
          </cell>
          <cell r="ACA54">
            <v>0</v>
          </cell>
          <cell r="ACB54">
            <v>0</v>
          </cell>
          <cell r="ACC54">
            <v>0</v>
          </cell>
          <cell r="ACD54">
            <v>0</v>
          </cell>
          <cell r="ACE54">
            <v>0</v>
          </cell>
          <cell r="ACF54">
            <v>0</v>
          </cell>
          <cell r="ACG54">
            <v>0</v>
          </cell>
          <cell r="ACH54">
            <v>0</v>
          </cell>
          <cell r="ACI54">
            <v>0</v>
          </cell>
          <cell r="ACJ54">
            <v>0</v>
          </cell>
          <cell r="ACK54">
            <v>0</v>
          </cell>
          <cell r="ACL54">
            <v>0</v>
          </cell>
          <cell r="ACM54">
            <v>0</v>
          </cell>
          <cell r="ACN54">
            <v>0</v>
          </cell>
          <cell r="ACO54">
            <v>0</v>
          </cell>
          <cell r="ACP54">
            <v>0</v>
          </cell>
          <cell r="ACR54">
            <v>105</v>
          </cell>
          <cell r="ACS54">
            <v>105</v>
          </cell>
          <cell r="ACT54">
            <v>0</v>
          </cell>
          <cell r="ACV54">
            <v>565</v>
          </cell>
          <cell r="ACW54">
            <v>565</v>
          </cell>
          <cell r="ACX54">
            <v>0</v>
          </cell>
          <cell r="ACZ54">
            <v>11</v>
          </cell>
          <cell r="ADA54">
            <v>11</v>
          </cell>
          <cell r="ADB54">
            <v>0</v>
          </cell>
          <cell r="ADD54">
            <v>5</v>
          </cell>
          <cell r="ADE54">
            <v>5</v>
          </cell>
          <cell r="ADF54">
            <v>0</v>
          </cell>
          <cell r="ADH54">
            <v>35</v>
          </cell>
          <cell r="ADI54">
            <v>35</v>
          </cell>
          <cell r="ADJ54">
            <v>0</v>
          </cell>
          <cell r="ADL54">
            <v>30</v>
          </cell>
          <cell r="ADM54">
            <v>30</v>
          </cell>
          <cell r="ADN54">
            <v>0</v>
          </cell>
          <cell r="ADP54">
            <v>24</v>
          </cell>
          <cell r="ADQ54">
            <v>24</v>
          </cell>
          <cell r="ADR54">
            <v>0</v>
          </cell>
          <cell r="ADT54">
            <v>33</v>
          </cell>
          <cell r="ADU54">
            <v>33</v>
          </cell>
          <cell r="ADV54">
            <v>0</v>
          </cell>
          <cell r="ADX54">
            <v>6</v>
          </cell>
          <cell r="ADY54">
            <v>6</v>
          </cell>
          <cell r="ADZ54">
            <v>0</v>
          </cell>
          <cell r="AEB54">
            <v>15</v>
          </cell>
          <cell r="AEC54">
            <v>15</v>
          </cell>
          <cell r="AED54">
            <v>0</v>
          </cell>
          <cell r="AEF54">
            <v>1</v>
          </cell>
          <cell r="AEG54">
            <v>1</v>
          </cell>
          <cell r="AEH54">
            <v>0</v>
          </cell>
          <cell r="AEJ54">
            <v>2</v>
          </cell>
          <cell r="AEK54">
            <v>2</v>
          </cell>
          <cell r="AEL54">
            <v>0</v>
          </cell>
          <cell r="AEN54">
            <v>4</v>
          </cell>
          <cell r="AEO54">
            <v>4</v>
          </cell>
          <cell r="AEP54">
            <v>0</v>
          </cell>
          <cell r="AER54">
            <v>5</v>
          </cell>
          <cell r="AES54">
            <v>5</v>
          </cell>
          <cell r="AET54">
            <v>0</v>
          </cell>
          <cell r="AEV54">
            <v>6</v>
          </cell>
          <cell r="AEW54">
            <v>6</v>
          </cell>
          <cell r="AEX54">
            <v>0</v>
          </cell>
          <cell r="AEZ54">
            <v>5</v>
          </cell>
          <cell r="AFA54">
            <v>5</v>
          </cell>
          <cell r="AFB54">
            <v>0</v>
          </cell>
          <cell r="AFD54">
            <v>5</v>
          </cell>
          <cell r="AFE54">
            <v>5</v>
          </cell>
          <cell r="AFF54">
            <v>0</v>
          </cell>
          <cell r="AFH54">
            <v>12</v>
          </cell>
          <cell r="AFI54">
            <v>12</v>
          </cell>
          <cell r="AFJ54">
            <v>0</v>
          </cell>
          <cell r="AFL54">
            <v>1</v>
          </cell>
          <cell r="AFM54">
            <v>1</v>
          </cell>
          <cell r="AFN54">
            <v>0</v>
          </cell>
          <cell r="AFP54">
            <v>10</v>
          </cell>
          <cell r="AFQ54">
            <v>10</v>
          </cell>
          <cell r="AFR54">
            <v>0</v>
          </cell>
          <cell r="AFT54">
            <v>2</v>
          </cell>
          <cell r="AFU54">
            <v>2</v>
          </cell>
          <cell r="AFV54">
            <v>0</v>
          </cell>
          <cell r="AFX54">
            <v>0</v>
          </cell>
          <cell r="AFY54">
            <v>0</v>
          </cell>
          <cell r="AFZ54">
            <v>0</v>
          </cell>
          <cell r="AGB54">
            <v>8</v>
          </cell>
          <cell r="AGC54">
            <v>8</v>
          </cell>
          <cell r="AGD54">
            <v>0</v>
          </cell>
          <cell r="AGF54">
            <v>38</v>
          </cell>
          <cell r="AGG54">
            <v>38</v>
          </cell>
          <cell r="AGH54">
            <v>0</v>
          </cell>
          <cell r="AGJ54">
            <v>11</v>
          </cell>
          <cell r="AGK54">
            <v>11</v>
          </cell>
          <cell r="AGL54">
            <v>0</v>
          </cell>
          <cell r="AGN54">
            <v>38</v>
          </cell>
          <cell r="AGO54">
            <v>38</v>
          </cell>
          <cell r="AGP54">
            <v>0</v>
          </cell>
          <cell r="AGR54">
            <v>20</v>
          </cell>
          <cell r="AGS54">
            <v>20</v>
          </cell>
          <cell r="AGT54">
            <v>0</v>
          </cell>
          <cell r="AGV54">
            <v>32</v>
          </cell>
          <cell r="AGW54">
            <v>32</v>
          </cell>
          <cell r="AGX54">
            <v>0</v>
          </cell>
          <cell r="AGZ54">
            <v>4</v>
          </cell>
          <cell r="AHA54">
            <v>4</v>
          </cell>
          <cell r="AHB54">
            <v>0</v>
          </cell>
          <cell r="AHD54">
            <v>4</v>
          </cell>
          <cell r="AHE54">
            <v>4</v>
          </cell>
          <cell r="AHF54">
            <v>0</v>
          </cell>
          <cell r="AHH54">
            <v>3</v>
          </cell>
          <cell r="AHI54">
            <v>3</v>
          </cell>
          <cell r="AHJ54">
            <v>0</v>
          </cell>
          <cell r="AHL54">
            <v>3</v>
          </cell>
          <cell r="AHM54">
            <v>3</v>
          </cell>
          <cell r="AHN54">
            <v>0</v>
          </cell>
          <cell r="AHP54">
            <v>10</v>
          </cell>
          <cell r="AHQ54">
            <v>10</v>
          </cell>
          <cell r="AHR54">
            <v>0</v>
          </cell>
          <cell r="AHT54">
            <v>12</v>
          </cell>
          <cell r="AHU54">
            <v>12</v>
          </cell>
          <cell r="AHV54">
            <v>0</v>
          </cell>
          <cell r="AHX54" t="str">
            <v>-</v>
          </cell>
          <cell r="AIA54">
            <v>3</v>
          </cell>
          <cell r="AIB54">
            <v>3</v>
          </cell>
          <cell r="AIC54">
            <v>2</v>
          </cell>
          <cell r="AID54">
            <v>2</v>
          </cell>
          <cell r="AIE54">
            <v>3</v>
          </cell>
          <cell r="AIF54">
            <v>3</v>
          </cell>
          <cell r="AIG54">
            <v>2</v>
          </cell>
          <cell r="AIH54">
            <v>1</v>
          </cell>
          <cell r="AII54">
            <v>31</v>
          </cell>
          <cell r="AIJ54">
            <v>6</v>
          </cell>
        </row>
        <row r="55">
          <cell r="B55" t="str">
            <v>รพท.นราธิวาสราชนครินทร์</v>
          </cell>
          <cell r="C55" t="str">
            <v>โรงพยาบาลนราธิวาสราชนครินทร์</v>
          </cell>
          <cell r="D55">
            <v>10750</v>
          </cell>
          <cell r="E55">
            <v>12</v>
          </cell>
          <cell r="F55" t="str">
            <v>นราธิวาส</v>
          </cell>
          <cell r="G55" t="str">
            <v>S ใหญ่</v>
          </cell>
          <cell r="H55" t="str">
            <v>รพ.ระดับ S เตียง &lt; 400</v>
          </cell>
          <cell r="I55">
            <v>4</v>
          </cell>
          <cell r="J55">
            <v>387</v>
          </cell>
          <cell r="K55">
            <v>3</v>
          </cell>
          <cell r="L55">
            <v>118806</v>
          </cell>
          <cell r="M55">
            <v>0</v>
          </cell>
          <cell r="N55">
            <v>44471</v>
          </cell>
          <cell r="O55">
            <v>74335</v>
          </cell>
          <cell r="P55">
            <v>343672</v>
          </cell>
          <cell r="Q55">
            <v>4</v>
          </cell>
          <cell r="R55">
            <v>4.5</v>
          </cell>
          <cell r="S55">
            <v>3.4750000000000001</v>
          </cell>
          <cell r="T55">
            <v>0.93335622682545316</v>
          </cell>
          <cell r="U55">
            <v>4.408356226825453</v>
          </cell>
          <cell r="V55">
            <v>2.5416437731745471</v>
          </cell>
          <cell r="W55" t="str">
            <v>OK</v>
          </cell>
          <cell r="X55">
            <v>2</v>
          </cell>
          <cell r="Y55">
            <v>1.6</v>
          </cell>
          <cell r="Z55">
            <v>0.777899868317385</v>
          </cell>
          <cell r="AA55">
            <v>2.3778998683173853</v>
          </cell>
          <cell r="AB55">
            <v>0.82210013168261509</v>
          </cell>
          <cell r="AC55" t="str">
            <v>OK</v>
          </cell>
          <cell r="AD55">
            <v>15</v>
          </cell>
          <cell r="AE55">
            <v>14.1</v>
          </cell>
          <cell r="AF55">
            <v>2.5094692461626038</v>
          </cell>
          <cell r="AG55">
            <v>16.609469246162604</v>
          </cell>
          <cell r="AH55">
            <v>11.590530753837395</v>
          </cell>
          <cell r="AI55" t="str">
            <v>OK</v>
          </cell>
          <cell r="AJ55">
            <v>0</v>
          </cell>
          <cell r="AK55">
            <v>1.2749999999999999</v>
          </cell>
          <cell r="AL55">
            <v>0.9054677216067919</v>
          </cell>
          <cell r="AM55">
            <v>2.1804677216067918</v>
          </cell>
          <cell r="AN55">
            <v>0.36953227839320801</v>
          </cell>
          <cell r="AO55" t="str">
            <v>Under</v>
          </cell>
          <cell r="AP55">
            <v>2</v>
          </cell>
          <cell r="AQ55">
            <v>0.875</v>
          </cell>
          <cell r="AR55">
            <v>0.64797514988755156</v>
          </cell>
          <cell r="AS55">
            <v>1.5229751498875514</v>
          </cell>
          <cell r="AT55">
            <v>0.22702485011244844</v>
          </cell>
          <cell r="AU55" t="str">
            <v>Over</v>
          </cell>
          <cell r="AV55">
            <v>2</v>
          </cell>
          <cell r="AW55">
            <v>4</v>
          </cell>
          <cell r="AX55">
            <v>6</v>
          </cell>
          <cell r="AY55">
            <v>5.35</v>
          </cell>
          <cell r="AZ55">
            <v>1.1668498024760767</v>
          </cell>
          <cell r="BA55">
            <v>6.5168498024760764</v>
          </cell>
          <cell r="BB55">
            <v>4.1831501975239229</v>
          </cell>
          <cell r="BC55" t="str">
            <v>OK</v>
          </cell>
          <cell r="BD55">
            <v>29</v>
          </cell>
          <cell r="BE55">
            <v>6</v>
          </cell>
          <cell r="BF55">
            <v>11</v>
          </cell>
          <cell r="BG55">
            <v>17</v>
          </cell>
          <cell r="BH55">
            <v>15.05</v>
          </cell>
          <cell r="BI55">
            <v>3.5005494074282315</v>
          </cell>
          <cell r="BJ55">
            <v>18.550549407428232</v>
          </cell>
          <cell r="BK55">
            <v>11.54945059257177</v>
          </cell>
          <cell r="BL55" t="str">
            <v>OK</v>
          </cell>
          <cell r="BM55">
            <v>17</v>
          </cell>
          <cell r="BN55">
            <v>2</v>
          </cell>
          <cell r="BO55">
            <v>25</v>
          </cell>
          <cell r="BP55">
            <v>27</v>
          </cell>
          <cell r="BQ55">
            <v>23.1</v>
          </cell>
          <cell r="BR55">
            <v>4.5109553255067727</v>
          </cell>
          <cell r="BS55">
            <v>27.610955325506772</v>
          </cell>
          <cell r="BT55">
            <v>18.589044674493231</v>
          </cell>
          <cell r="BU55" t="str">
            <v>OK</v>
          </cell>
          <cell r="BV55">
            <v>1</v>
          </cell>
          <cell r="BW55">
            <v>1.125</v>
          </cell>
          <cell r="BX55">
            <v>0.6864064729836441</v>
          </cell>
          <cell r="BY55">
            <v>1.8114064729836441</v>
          </cell>
          <cell r="BZ55">
            <v>0.4385935270163559</v>
          </cell>
          <cell r="CA55" t="str">
            <v>OK</v>
          </cell>
          <cell r="CB55">
            <v>28</v>
          </cell>
          <cell r="CC55">
            <v>6</v>
          </cell>
          <cell r="CD55">
            <v>5.0250000000000004</v>
          </cell>
          <cell r="CE55">
            <v>1.2503845562312177</v>
          </cell>
          <cell r="CF55">
            <v>6.2753845562312183</v>
          </cell>
          <cell r="CG55">
            <v>3.7746154437687824</v>
          </cell>
          <cell r="CH55" t="str">
            <v>OK</v>
          </cell>
          <cell r="CI55">
            <v>3</v>
          </cell>
          <cell r="CJ55">
            <v>2.6</v>
          </cell>
          <cell r="CK55">
            <v>0.77789986831738556</v>
          </cell>
          <cell r="CL55">
            <v>3.3778998683173858</v>
          </cell>
          <cell r="CM55">
            <v>1.8221001316826144</v>
          </cell>
          <cell r="CN55" t="str">
            <v>OK</v>
          </cell>
          <cell r="CO55">
            <v>9</v>
          </cell>
          <cell r="CP55">
            <v>5</v>
          </cell>
          <cell r="CQ55">
            <v>13</v>
          </cell>
          <cell r="CR55">
            <v>18</v>
          </cell>
          <cell r="CS55">
            <v>15.45</v>
          </cell>
          <cell r="CT55">
            <v>5.3873070195670962</v>
          </cell>
          <cell r="CU55">
            <v>20.837307019567096</v>
          </cell>
          <cell r="CV55">
            <v>10.062692980432903</v>
          </cell>
          <cell r="CW55" t="str">
            <v>OK</v>
          </cell>
          <cell r="CX55">
            <v>18</v>
          </cell>
          <cell r="CY55">
            <v>3</v>
          </cell>
          <cell r="CZ55">
            <v>7</v>
          </cell>
          <cell r="DA55">
            <v>10</v>
          </cell>
          <cell r="DB55">
            <v>8.9499999999999993</v>
          </cell>
          <cell r="DC55">
            <v>3.6087500499587009</v>
          </cell>
          <cell r="DD55">
            <v>12.5587500499587</v>
          </cell>
          <cell r="DE55">
            <v>5.3412499500412984</v>
          </cell>
          <cell r="DF55" t="str">
            <v>OK</v>
          </cell>
          <cell r="DG55">
            <v>10</v>
          </cell>
          <cell r="DH55">
            <v>111</v>
          </cell>
          <cell r="DI55">
            <v>3</v>
          </cell>
          <cell r="DJ55">
            <v>3</v>
          </cell>
          <cell r="DK55">
            <v>0</v>
          </cell>
          <cell r="DL55">
            <v>0</v>
          </cell>
          <cell r="DM55">
            <v>0</v>
          </cell>
          <cell r="DN55">
            <v>5</v>
          </cell>
          <cell r="DO55">
            <v>1</v>
          </cell>
          <cell r="DP55">
            <v>6</v>
          </cell>
          <cell r="DR55">
            <v>12</v>
          </cell>
          <cell r="DS55">
            <v>12</v>
          </cell>
          <cell r="DT55">
            <v>6</v>
          </cell>
          <cell r="DU55">
            <v>0</v>
          </cell>
          <cell r="DV55">
            <v>6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36</v>
          </cell>
          <cell r="EC55">
            <v>0</v>
          </cell>
          <cell r="ED55">
            <v>5</v>
          </cell>
          <cell r="EE55">
            <v>5</v>
          </cell>
          <cell r="EF55">
            <v>2</v>
          </cell>
          <cell r="EG55">
            <v>2</v>
          </cell>
          <cell r="EH55">
            <v>4</v>
          </cell>
          <cell r="EI55">
            <v>0</v>
          </cell>
          <cell r="EJ55">
            <v>3</v>
          </cell>
          <cell r="EK55">
            <v>1</v>
          </cell>
          <cell r="EL55">
            <v>4</v>
          </cell>
          <cell r="EM55">
            <v>0</v>
          </cell>
          <cell r="EN55">
            <v>1</v>
          </cell>
          <cell r="EO55">
            <v>1</v>
          </cell>
          <cell r="EP55">
            <v>50</v>
          </cell>
          <cell r="EQ55">
            <v>3</v>
          </cell>
          <cell r="ER55">
            <v>3</v>
          </cell>
          <cell r="ET55">
            <v>1</v>
          </cell>
          <cell r="EU55">
            <v>2</v>
          </cell>
          <cell r="EV55">
            <v>3</v>
          </cell>
          <cell r="EW55">
            <v>2</v>
          </cell>
          <cell r="EX55">
            <v>1</v>
          </cell>
          <cell r="EY55">
            <v>3</v>
          </cell>
          <cell r="EZ55">
            <v>1</v>
          </cell>
          <cell r="FA55">
            <v>2</v>
          </cell>
          <cell r="FB55">
            <v>0</v>
          </cell>
          <cell r="FC55">
            <v>3</v>
          </cell>
          <cell r="FD55">
            <v>2</v>
          </cell>
          <cell r="FE55">
            <v>0</v>
          </cell>
          <cell r="FF55">
            <v>2</v>
          </cell>
          <cell r="FG55">
            <v>2</v>
          </cell>
          <cell r="FH55">
            <v>1</v>
          </cell>
          <cell r="FI55">
            <v>3</v>
          </cell>
          <cell r="FJ55">
            <v>0</v>
          </cell>
          <cell r="FK55">
            <v>4</v>
          </cell>
          <cell r="FL55">
            <v>1</v>
          </cell>
          <cell r="FM55">
            <v>5</v>
          </cell>
          <cell r="FN55">
            <v>19</v>
          </cell>
          <cell r="FP55">
            <v>6</v>
          </cell>
          <cell r="FQ55">
            <v>0</v>
          </cell>
          <cell r="FR55">
            <v>6</v>
          </cell>
          <cell r="FS55">
            <v>5</v>
          </cell>
          <cell r="FT55">
            <v>0</v>
          </cell>
          <cell r="FU55">
            <v>5</v>
          </cell>
          <cell r="FV55">
            <v>5</v>
          </cell>
          <cell r="FW55">
            <v>0</v>
          </cell>
          <cell r="FX55">
            <v>5</v>
          </cell>
          <cell r="FY55">
            <v>0</v>
          </cell>
          <cell r="FZ55">
            <v>0</v>
          </cell>
          <cell r="GA55">
            <v>0</v>
          </cell>
          <cell r="GB55">
            <v>16</v>
          </cell>
          <cell r="GC55">
            <v>8.9499999999999993</v>
          </cell>
          <cell r="GD55">
            <v>4.5514156715668825</v>
          </cell>
          <cell r="GE55">
            <v>13.501415671566882</v>
          </cell>
          <cell r="GF55">
            <v>4.3985843284331168</v>
          </cell>
          <cell r="GG55" t="str">
            <v>Over</v>
          </cell>
          <cell r="GH55">
            <v>30</v>
          </cell>
          <cell r="GI55">
            <v>17.788399999999999</v>
          </cell>
          <cell r="GJ55">
            <v>11.880599999999999</v>
          </cell>
          <cell r="GK55">
            <v>17</v>
          </cell>
          <cell r="GL55">
            <v>16.625</v>
          </cell>
          <cell r="GM55">
            <v>7.543676244514427</v>
          </cell>
          <cell r="GN55">
            <v>24.168676244514426</v>
          </cell>
          <cell r="GO55">
            <v>9.0813237554855739</v>
          </cell>
          <cell r="GP55" t="str">
            <v>OK</v>
          </cell>
          <cell r="GQ55">
            <v>97</v>
          </cell>
          <cell r="GR55">
            <v>8</v>
          </cell>
          <cell r="GS55">
            <v>7.65</v>
          </cell>
          <cell r="GT55">
            <v>1.2516655570345716</v>
          </cell>
          <cell r="GU55">
            <v>91</v>
          </cell>
          <cell r="GV55">
            <v>6.398334442965429</v>
          </cell>
          <cell r="GW55" t="str">
            <v>OK</v>
          </cell>
          <cell r="GX55">
            <v>1</v>
          </cell>
          <cell r="GY55">
            <v>0.5</v>
          </cell>
          <cell r="GZ55">
            <v>0.50636968354183332</v>
          </cell>
          <cell r="HA55">
            <v>1.0063696835418332</v>
          </cell>
          <cell r="HB55">
            <v>-6.3696835418333153E-3</v>
          </cell>
          <cell r="HC55" t="str">
            <v>OK</v>
          </cell>
          <cell r="HD55">
            <v>7</v>
          </cell>
          <cell r="HE55">
            <v>3</v>
          </cell>
          <cell r="HF55">
            <v>10</v>
          </cell>
          <cell r="HG55">
            <v>8.7750000000000004</v>
          </cell>
          <cell r="HH55">
            <v>1.5768761719102928</v>
          </cell>
          <cell r="HI55">
            <v>10.351876171910293</v>
          </cell>
          <cell r="HJ55">
            <v>7.1981238280897077</v>
          </cell>
          <cell r="HK55" t="str">
            <v>OK</v>
          </cell>
          <cell r="HL55">
            <v>0</v>
          </cell>
          <cell r="HM55">
            <v>0.92500000000000004</v>
          </cell>
          <cell r="HN55">
            <v>0.82857616520055755</v>
          </cell>
          <cell r="HO55">
            <v>1.7535761652005575</v>
          </cell>
          <cell r="HP55">
            <v>9.6423834799442498E-2</v>
          </cell>
          <cell r="HQ55" t="str">
            <v>Under</v>
          </cell>
          <cell r="HR55">
            <v>19</v>
          </cell>
          <cell r="HS55">
            <v>1</v>
          </cell>
          <cell r="HT55">
            <v>1.7</v>
          </cell>
          <cell r="HU55">
            <v>0.72324057067957903</v>
          </cell>
          <cell r="HV55">
            <v>2.423240570679579</v>
          </cell>
          <cell r="HW55">
            <v>0.97675942932042092</v>
          </cell>
          <cell r="HX55" t="str">
            <v>OK</v>
          </cell>
          <cell r="HY55">
            <v>2</v>
          </cell>
          <cell r="HZ55">
            <v>5</v>
          </cell>
          <cell r="IA55">
            <v>7</v>
          </cell>
          <cell r="IB55">
            <v>6.375</v>
          </cell>
          <cell r="IC55">
            <v>2.6668669796559947</v>
          </cell>
          <cell r="ID55">
            <v>9.0418669796559943</v>
          </cell>
          <cell r="IE55">
            <v>3.7081330203440053</v>
          </cell>
          <cell r="IF55" t="str">
            <v>OK</v>
          </cell>
          <cell r="IG55">
            <v>3</v>
          </cell>
          <cell r="IH55">
            <v>2.65</v>
          </cell>
          <cell r="II55">
            <v>0.89299266370776975</v>
          </cell>
          <cell r="IJ55">
            <v>3.5429926637077696</v>
          </cell>
          <cell r="IK55">
            <v>1.7570073362922303</v>
          </cell>
          <cell r="IL55" t="str">
            <v>OK</v>
          </cell>
          <cell r="IM55">
            <v>11</v>
          </cell>
          <cell r="IN55">
            <v>1</v>
          </cell>
          <cell r="IO55">
            <v>1.7250000000000001</v>
          </cell>
          <cell r="IP55">
            <v>0.6788942744621107</v>
          </cell>
          <cell r="IQ55">
            <v>2.403894274462111</v>
          </cell>
          <cell r="IR55">
            <v>1.0461057255378894</v>
          </cell>
          <cell r="IS55" t="str">
            <v>Under</v>
          </cell>
          <cell r="IT55">
            <v>1</v>
          </cell>
          <cell r="IU55">
            <v>0.65</v>
          </cell>
          <cell r="IV55">
            <v>0.483045891539648</v>
          </cell>
          <cell r="IW55">
            <v>1.133045891539648</v>
          </cell>
          <cell r="IX55">
            <v>0.16695410846035202</v>
          </cell>
          <cell r="IY55" t="str">
            <v>OK</v>
          </cell>
          <cell r="IZ55">
            <v>0</v>
          </cell>
          <cell r="JA55">
            <v>0.625</v>
          </cell>
          <cell r="JB55">
            <v>0.80662322408980125</v>
          </cell>
          <cell r="JC55">
            <v>1.4316232240898012</v>
          </cell>
          <cell r="JD55">
            <v>-0.18162322408980125</v>
          </cell>
          <cell r="JE55" t="str">
            <v>OK</v>
          </cell>
          <cell r="JF55">
            <v>2</v>
          </cell>
          <cell r="JG55">
            <v>2</v>
          </cell>
          <cell r="JH55">
            <v>1.7749999999999999</v>
          </cell>
          <cell r="JI55">
            <v>0.61965664603420401</v>
          </cell>
          <cell r="JJ55">
            <v>2.3946566460342038</v>
          </cell>
          <cell r="JK55">
            <v>1.155343353965796</v>
          </cell>
          <cell r="JL55" t="str">
            <v>OK</v>
          </cell>
          <cell r="JM55">
            <v>1</v>
          </cell>
          <cell r="JN55">
            <v>1</v>
          </cell>
          <cell r="JO55">
            <v>0</v>
          </cell>
          <cell r="JP55">
            <v>1</v>
          </cell>
          <cell r="JQ55">
            <v>1</v>
          </cell>
          <cell r="JR55" t="str">
            <v>OK</v>
          </cell>
          <cell r="JS55">
            <v>2</v>
          </cell>
          <cell r="JT55">
            <v>3</v>
          </cell>
          <cell r="JU55">
            <v>5</v>
          </cell>
          <cell r="JV55">
            <v>5</v>
          </cell>
          <cell r="JW55">
            <v>0</v>
          </cell>
          <cell r="JX55">
            <v>5</v>
          </cell>
          <cell r="JY55">
            <v>5</v>
          </cell>
          <cell r="JZ55" t="str">
            <v>OK</v>
          </cell>
          <cell r="KA55">
            <v>2</v>
          </cell>
          <cell r="KB55">
            <v>1.65</v>
          </cell>
          <cell r="KC55">
            <v>0.62223748455030181</v>
          </cell>
          <cell r="KD55">
            <v>2.2722374845503017</v>
          </cell>
          <cell r="KE55">
            <v>1.0277625154496981</v>
          </cell>
          <cell r="KF55" t="str">
            <v>OK</v>
          </cell>
          <cell r="KG55">
            <v>0</v>
          </cell>
          <cell r="KH55">
            <v>0.25</v>
          </cell>
          <cell r="KI55">
            <v>0.49354811679282456</v>
          </cell>
          <cell r="KJ55">
            <v>0.74354811679282462</v>
          </cell>
          <cell r="KK55">
            <v>-0.24354811679282456</v>
          </cell>
          <cell r="KL55" t="str">
            <v>OK</v>
          </cell>
          <cell r="KM55">
            <v>1</v>
          </cell>
          <cell r="KN55">
            <v>2</v>
          </cell>
          <cell r="KO55">
            <v>3</v>
          </cell>
          <cell r="KP55">
            <v>2.4249999999999998</v>
          </cell>
          <cell r="KQ55">
            <v>0.50064061525312331</v>
          </cell>
          <cell r="KR55">
            <v>2.9256406152531231</v>
          </cell>
          <cell r="KS55">
            <v>1.9243593847468765</v>
          </cell>
          <cell r="KT55" t="str">
            <v>Over</v>
          </cell>
          <cell r="KU55">
            <v>13</v>
          </cell>
          <cell r="KV55">
            <v>2</v>
          </cell>
          <cell r="KW55">
            <v>1.5249999999999999</v>
          </cell>
          <cell r="KX55">
            <v>0.50573632534081492</v>
          </cell>
          <cell r="KY55">
            <v>2.0307363253408148</v>
          </cell>
          <cell r="KZ55">
            <v>1.019263674659185</v>
          </cell>
          <cell r="LA55" t="str">
            <v>OK</v>
          </cell>
          <cell r="LB55">
            <v>2</v>
          </cell>
          <cell r="LC55">
            <v>2</v>
          </cell>
          <cell r="LD55">
            <v>0</v>
          </cell>
          <cell r="LE55">
            <v>2</v>
          </cell>
          <cell r="LF55">
            <v>2</v>
          </cell>
          <cell r="LG55" t="str">
            <v>OK</v>
          </cell>
          <cell r="LH55">
            <v>2</v>
          </cell>
          <cell r="LI55">
            <v>1.425</v>
          </cell>
          <cell r="LJ55">
            <v>0.50064061525312331</v>
          </cell>
          <cell r="LK55">
            <v>1.9256406152531234</v>
          </cell>
          <cell r="LL55">
            <v>0.92435938474687673</v>
          </cell>
          <cell r="LM55" t="str">
            <v>Over</v>
          </cell>
          <cell r="LN55">
            <v>4</v>
          </cell>
          <cell r="LO55">
            <v>0</v>
          </cell>
          <cell r="LP55">
            <v>0.57499999999999996</v>
          </cell>
          <cell r="LQ55">
            <v>0.6359930655967716</v>
          </cell>
          <cell r="LR55">
            <v>1.2109930655967716</v>
          </cell>
          <cell r="LS55">
            <v>-6.0993065596771645E-2</v>
          </cell>
          <cell r="LT55" t="str">
            <v>OK</v>
          </cell>
          <cell r="LU55">
            <v>6</v>
          </cell>
          <cell r="LV55">
            <v>51</v>
          </cell>
          <cell r="LW55">
            <v>4</v>
          </cell>
          <cell r="LX55">
            <v>4.5250000000000004</v>
          </cell>
          <cell r="LY55">
            <v>1.2192368357043935</v>
          </cell>
          <cell r="LZ55">
            <v>5.7442368357043936</v>
          </cell>
          <cell r="MA55">
            <v>3.3057631642956071</v>
          </cell>
          <cell r="MB55" t="str">
            <v>OK</v>
          </cell>
          <cell r="MC55">
            <v>4</v>
          </cell>
          <cell r="MD55">
            <v>8</v>
          </cell>
          <cell r="ME55">
            <v>0</v>
          </cell>
          <cell r="MF55">
            <v>12</v>
          </cell>
          <cell r="MG55">
            <v>12</v>
          </cell>
          <cell r="MH55">
            <v>0</v>
          </cell>
          <cell r="MI55">
            <v>12</v>
          </cell>
          <cell r="MJ55">
            <v>12</v>
          </cell>
          <cell r="MK55" t="str">
            <v>OK</v>
          </cell>
          <cell r="ML55">
            <v>16</v>
          </cell>
          <cell r="MM55">
            <v>14</v>
          </cell>
          <cell r="MN55">
            <v>13.25</v>
          </cell>
          <cell r="MO55">
            <v>5.0064061525312313</v>
          </cell>
          <cell r="MP55">
            <v>18.25640615253123</v>
          </cell>
          <cell r="MQ55">
            <v>8.2435938474687696</v>
          </cell>
          <cell r="MR55" t="str">
            <v>OK</v>
          </cell>
          <cell r="MS55">
            <v>0</v>
          </cell>
          <cell r="MT55">
            <v>0.375</v>
          </cell>
          <cell r="MU55">
            <v>1.0299987552892653</v>
          </cell>
          <cell r="MV55">
            <v>1.4049987552892653</v>
          </cell>
          <cell r="MW55">
            <v>-0.65499875528926532</v>
          </cell>
          <cell r="MX55" t="str">
            <v>OK</v>
          </cell>
          <cell r="MY55">
            <v>14</v>
          </cell>
          <cell r="MZ55">
            <v>17</v>
          </cell>
          <cell r="NA55">
            <v>12.375</v>
          </cell>
          <cell r="NB55">
            <v>4.7646535106892163</v>
          </cell>
          <cell r="NC55">
            <v>17.139653510689214</v>
          </cell>
          <cell r="ND55">
            <v>7.6103464893107837</v>
          </cell>
          <cell r="NE55" t="str">
            <v>OK</v>
          </cell>
          <cell r="NF55">
            <v>0</v>
          </cell>
          <cell r="NG55">
            <v>0.15</v>
          </cell>
          <cell r="NH55">
            <v>0.48304589153964794</v>
          </cell>
          <cell r="NI55">
            <v>0.63304589153964796</v>
          </cell>
          <cell r="NJ55">
            <v>-0.33304589153964792</v>
          </cell>
          <cell r="NK55" t="str">
            <v>OK</v>
          </cell>
          <cell r="NL55">
            <v>17</v>
          </cell>
          <cell r="NM55">
            <v>8</v>
          </cell>
          <cell r="NN55">
            <v>6.4749999999999996</v>
          </cell>
          <cell r="NO55">
            <v>1.4498010473589384</v>
          </cell>
          <cell r="NP55">
            <v>7.9248010473589385</v>
          </cell>
          <cell r="NQ55">
            <v>5.0251989526410608</v>
          </cell>
          <cell r="NR55" t="str">
            <v>Over</v>
          </cell>
          <cell r="NS55">
            <v>8</v>
          </cell>
          <cell r="NT55">
            <v>10</v>
          </cell>
          <cell r="NU55">
            <v>7.3250000000000002</v>
          </cell>
          <cell r="NV55">
            <v>2.3467107367656723</v>
          </cell>
          <cell r="NW55">
            <v>9.6717107367656716</v>
          </cell>
          <cell r="NX55">
            <v>4.9782892632343279</v>
          </cell>
          <cell r="NY55" t="str">
            <v>Over</v>
          </cell>
          <cell r="NZ55">
            <v>10</v>
          </cell>
          <cell r="OA55">
            <v>1</v>
          </cell>
          <cell r="OB55">
            <v>0.85</v>
          </cell>
          <cell r="OC55">
            <v>0.483045891539648</v>
          </cell>
          <cell r="OD55">
            <v>1.3330458915396479</v>
          </cell>
          <cell r="OE55">
            <v>0.36695410846035198</v>
          </cell>
          <cell r="OF55" t="str">
            <v>OK</v>
          </cell>
          <cell r="OG55">
            <v>0</v>
          </cell>
          <cell r="OH55">
            <v>7.4999999999999997E-2</v>
          </cell>
          <cell r="OI55">
            <v>0.26674678283691849</v>
          </cell>
          <cell r="OJ55">
            <v>0.34174678283691851</v>
          </cell>
          <cell r="OK55">
            <v>-0.19174678283691848</v>
          </cell>
          <cell r="OL55" t="str">
            <v>OK</v>
          </cell>
          <cell r="OM55">
            <v>1</v>
          </cell>
          <cell r="ON55">
            <v>4</v>
          </cell>
          <cell r="OO55">
            <v>3.3250000000000002</v>
          </cell>
          <cell r="OP55">
            <v>0.85896479137419379</v>
          </cell>
          <cell r="OQ55">
            <v>4.1839647913741942</v>
          </cell>
          <cell r="OR55">
            <v>2.4660352086258062</v>
          </cell>
          <cell r="OS55" t="str">
            <v>OK</v>
          </cell>
          <cell r="OT55">
            <v>4</v>
          </cell>
          <cell r="OU55">
            <v>3</v>
          </cell>
          <cell r="OV55">
            <v>2.8250000000000002</v>
          </cell>
          <cell r="OW55">
            <v>0.87376286168590267</v>
          </cell>
          <cell r="OX55">
            <v>3.698762861685903</v>
          </cell>
          <cell r="OY55">
            <v>1.9512371383140974</v>
          </cell>
          <cell r="OZ55" t="str">
            <v>OK</v>
          </cell>
          <cell r="PA55">
            <v>2</v>
          </cell>
          <cell r="PB55">
            <v>1.6</v>
          </cell>
          <cell r="PC55">
            <v>0.54537683984186314</v>
          </cell>
          <cell r="PD55">
            <v>1</v>
          </cell>
          <cell r="PE55">
            <v>1.0546231601581368</v>
          </cell>
          <cell r="PF55" t="str">
            <v>Over</v>
          </cell>
          <cell r="PG55">
            <v>2</v>
          </cell>
          <cell r="PH55">
            <v>2</v>
          </cell>
          <cell r="PI55">
            <v>1</v>
          </cell>
          <cell r="PJ55">
            <v>1</v>
          </cell>
          <cell r="PK55">
            <v>0</v>
          </cell>
          <cell r="PL55">
            <v>0.4</v>
          </cell>
          <cell r="PM55">
            <v>0.54537683984186336</v>
          </cell>
          <cell r="PN55">
            <v>0.94537683984186338</v>
          </cell>
          <cell r="PO55">
            <v>-0.14537683984186334</v>
          </cell>
          <cell r="PP55" t="str">
            <v>OK</v>
          </cell>
          <cell r="PQ55">
            <v>5</v>
          </cell>
          <cell r="PR55">
            <v>3</v>
          </cell>
          <cell r="PS55">
            <v>2</v>
          </cell>
          <cell r="PT55">
            <v>5</v>
          </cell>
          <cell r="PU55">
            <v>3.9750000000000001</v>
          </cell>
          <cell r="PV55">
            <v>1.3298833571369122</v>
          </cell>
          <cell r="PW55">
            <v>5.3048833571369123</v>
          </cell>
          <cell r="PX55">
            <v>2.6451166428630879</v>
          </cell>
          <cell r="PY55" t="str">
            <v>OK</v>
          </cell>
          <cell r="PZ55">
            <v>5</v>
          </cell>
          <cell r="QA55">
            <v>1</v>
          </cell>
          <cell r="QB55">
            <v>0.375</v>
          </cell>
          <cell r="QC55">
            <v>0.54006172486732174</v>
          </cell>
          <cell r="QD55">
            <v>0.91506172486732174</v>
          </cell>
          <cell r="QE55">
            <v>-0.16506172486732174</v>
          </cell>
          <cell r="QF55" t="str">
            <v>Over</v>
          </cell>
          <cell r="QG55">
            <v>2</v>
          </cell>
          <cell r="QH55">
            <v>4</v>
          </cell>
          <cell r="QI55">
            <v>6</v>
          </cell>
          <cell r="QJ55">
            <v>5.9249999999999998</v>
          </cell>
          <cell r="QK55">
            <v>0.26674678283691855</v>
          </cell>
          <cell r="QL55">
            <v>6.1917467828369182</v>
          </cell>
          <cell r="QM55">
            <v>5.6582532171630815</v>
          </cell>
          <cell r="QN55" t="str">
            <v>OK</v>
          </cell>
          <cell r="QO55">
            <v>7</v>
          </cell>
          <cell r="QP55">
            <v>11</v>
          </cell>
          <cell r="QQ55">
            <v>6.7</v>
          </cell>
          <cell r="QR55">
            <v>1.9637744922496214</v>
          </cell>
          <cell r="QS55">
            <v>8.6637744922496225</v>
          </cell>
          <cell r="QT55">
            <v>4.7362255077503788</v>
          </cell>
          <cell r="QU55" t="str">
            <v>Over</v>
          </cell>
          <cell r="QV55">
            <v>11</v>
          </cell>
          <cell r="QW55">
            <v>5</v>
          </cell>
          <cell r="QX55">
            <v>4.4000000000000004</v>
          </cell>
          <cell r="QY55">
            <v>1.4987174003640067</v>
          </cell>
          <cell r="QZ55">
            <v>5.8987174003640073</v>
          </cell>
          <cell r="RA55">
            <v>2.9012825996359934</v>
          </cell>
          <cell r="RB55" t="str">
            <v>OK</v>
          </cell>
          <cell r="RC55">
            <v>5</v>
          </cell>
          <cell r="RD55">
            <v>5</v>
          </cell>
          <cell r="RE55">
            <v>2.75</v>
          </cell>
          <cell r="RF55">
            <v>1.031553471276484</v>
          </cell>
          <cell r="RG55">
            <v>3.7815534712764842</v>
          </cell>
          <cell r="RH55">
            <v>1.718446528723516</v>
          </cell>
          <cell r="RI55" t="str">
            <v>Over</v>
          </cell>
          <cell r="RJ55">
            <v>10</v>
          </cell>
          <cell r="RK55">
            <v>2.9</v>
          </cell>
          <cell r="RL55">
            <v>1.7802333468483198</v>
          </cell>
          <cell r="RM55">
            <v>4.6802333468483202</v>
          </cell>
          <cell r="RN55">
            <v>1.1197666531516801</v>
          </cell>
          <cell r="RO55" t="str">
            <v>Over</v>
          </cell>
          <cell r="RP55">
            <v>3</v>
          </cell>
          <cell r="RQ55">
            <v>3</v>
          </cell>
          <cell r="RR55">
            <v>6</v>
          </cell>
          <cell r="RS55">
            <v>6</v>
          </cell>
          <cell r="RT55">
            <v>0</v>
          </cell>
          <cell r="RU55">
            <v>6</v>
          </cell>
          <cell r="RV55">
            <v>6</v>
          </cell>
          <cell r="RW55" t="str">
            <v>OK</v>
          </cell>
          <cell r="RX55">
            <v>21</v>
          </cell>
          <cell r="RY55">
            <v>15</v>
          </cell>
          <cell r="RZ55">
            <v>14.125</v>
          </cell>
          <cell r="SA55">
            <v>4.2134552481550251</v>
          </cell>
          <cell r="SB55">
            <v>18.338455248155025</v>
          </cell>
          <cell r="SC55">
            <v>9.9115447518449749</v>
          </cell>
          <cell r="SD55" t="str">
            <v>OK</v>
          </cell>
          <cell r="SE55">
            <v>6</v>
          </cell>
          <cell r="SF55">
            <v>0</v>
          </cell>
          <cell r="SG55">
            <v>6</v>
          </cell>
          <cell r="SH55">
            <v>4.2750000000000004</v>
          </cell>
          <cell r="SI55">
            <v>2.037941394693461</v>
          </cell>
          <cell r="SJ55">
            <v>6.3129413946934614</v>
          </cell>
          <cell r="SK55">
            <v>2.2370586053065393</v>
          </cell>
          <cell r="SL55" t="str">
            <v>OK</v>
          </cell>
          <cell r="SM55">
            <v>0</v>
          </cell>
          <cell r="SN55">
            <v>7.4999999999999997E-2</v>
          </cell>
          <cell r="SO55">
            <v>0.26674678283691849</v>
          </cell>
          <cell r="SP55">
            <v>0.34174678283691851</v>
          </cell>
          <cell r="SQ55">
            <v>-0.19174678283691848</v>
          </cell>
          <cell r="SR55" t="str">
            <v>OK</v>
          </cell>
          <cell r="SS55">
            <v>21</v>
          </cell>
          <cell r="ST55">
            <v>4</v>
          </cell>
          <cell r="SU55">
            <v>4.2</v>
          </cell>
          <cell r="SV55">
            <v>1.4884168150705013</v>
          </cell>
          <cell r="SW55">
            <v>5.6884168150705019</v>
          </cell>
          <cell r="SX55">
            <v>2.7115831849294989</v>
          </cell>
          <cell r="SY55" t="str">
            <v>OK</v>
          </cell>
          <cell r="SZ55">
            <v>10</v>
          </cell>
          <cell r="TA55">
            <v>1</v>
          </cell>
          <cell r="TB55">
            <v>0</v>
          </cell>
          <cell r="TC55">
            <v>11</v>
          </cell>
          <cell r="TD55">
            <v>8.4</v>
          </cell>
          <cell r="TE55">
            <v>3.2249030993194192</v>
          </cell>
          <cell r="TF55">
            <v>11.62490309931942</v>
          </cell>
          <cell r="TG55">
            <v>5.1750969006805807</v>
          </cell>
          <cell r="TH55" t="str">
            <v>OK</v>
          </cell>
          <cell r="TI55">
            <v>15</v>
          </cell>
          <cell r="TJ55">
            <v>1</v>
          </cell>
          <cell r="TK55">
            <v>0.35</v>
          </cell>
          <cell r="TL55">
            <v>0.48304589153964794</v>
          </cell>
          <cell r="TM55">
            <v>0.83304589153964792</v>
          </cell>
          <cell r="TN55">
            <v>-0.13304589153964796</v>
          </cell>
          <cell r="TO55" t="str">
            <v>Over</v>
          </cell>
          <cell r="TP55">
            <v>26</v>
          </cell>
          <cell r="TQ55">
            <v>2</v>
          </cell>
          <cell r="TR55">
            <v>8</v>
          </cell>
          <cell r="TS55">
            <v>36</v>
          </cell>
          <cell r="TT55">
            <v>28.975000000000001</v>
          </cell>
          <cell r="TU55">
            <v>8.9284549442951029</v>
          </cell>
          <cell r="TV55">
            <v>37.903454944295106</v>
          </cell>
          <cell r="TW55">
            <v>20.046545055704897</v>
          </cell>
          <cell r="TX55" t="str">
            <v>OK</v>
          </cell>
          <cell r="TY55">
            <v>37</v>
          </cell>
          <cell r="TZ55">
            <v>3</v>
          </cell>
          <cell r="UA55">
            <v>2.375</v>
          </cell>
          <cell r="UB55">
            <v>0.83780849656892165</v>
          </cell>
          <cell r="UC55">
            <v>3.2128084965689219</v>
          </cell>
          <cell r="UD55">
            <v>1.5371915034310784</v>
          </cell>
          <cell r="UE55" t="str">
            <v>OK</v>
          </cell>
          <cell r="UF55">
            <v>19</v>
          </cell>
          <cell r="UG55">
            <v>1</v>
          </cell>
          <cell r="UH55">
            <v>20</v>
          </cell>
          <cell r="UI55">
            <v>12.95</v>
          </cell>
          <cell r="UJ55">
            <v>3.9088984611380186</v>
          </cell>
          <cell r="UK55">
            <v>16.858898461138018</v>
          </cell>
          <cell r="UL55">
            <v>9.0411015388619802</v>
          </cell>
          <cell r="UM55" t="str">
            <v>Over</v>
          </cell>
          <cell r="UN55">
            <v>4</v>
          </cell>
          <cell r="UO55">
            <v>0</v>
          </cell>
          <cell r="UP55">
            <v>4</v>
          </cell>
          <cell r="UQ55">
            <v>4</v>
          </cell>
          <cell r="UR55">
            <v>0</v>
          </cell>
          <cell r="US55">
            <v>4</v>
          </cell>
          <cell r="UT55">
            <v>4</v>
          </cell>
          <cell r="UU55" t="str">
            <v>OK</v>
          </cell>
          <cell r="UV55">
            <v>2</v>
          </cell>
          <cell r="UW55">
            <v>2</v>
          </cell>
          <cell r="UX55">
            <v>0</v>
          </cell>
          <cell r="UY55">
            <v>2</v>
          </cell>
          <cell r="UZ55">
            <v>2</v>
          </cell>
          <cell r="VA55" t="str">
            <v>OK</v>
          </cell>
          <cell r="VB55">
            <v>1</v>
          </cell>
          <cell r="VC55">
            <v>1</v>
          </cell>
          <cell r="VD55">
            <v>0</v>
          </cell>
          <cell r="VE55">
            <v>1</v>
          </cell>
          <cell r="VF55">
            <v>1</v>
          </cell>
          <cell r="VG55" t="str">
            <v>OK</v>
          </cell>
          <cell r="VH55">
            <v>30</v>
          </cell>
          <cell r="VI55">
            <v>5</v>
          </cell>
          <cell r="VJ55">
            <v>5</v>
          </cell>
          <cell r="VK55">
            <v>0</v>
          </cell>
          <cell r="VL55">
            <v>5</v>
          </cell>
          <cell r="VM55">
            <v>5</v>
          </cell>
          <cell r="VN55" t="str">
            <v>OK</v>
          </cell>
          <cell r="VO55">
            <v>5</v>
          </cell>
          <cell r="VP55">
            <v>35</v>
          </cell>
          <cell r="VQ55">
            <v>28.7</v>
          </cell>
          <cell r="VR55">
            <v>7.0971283466787325</v>
          </cell>
          <cell r="VS55">
            <v>35.797128346678733</v>
          </cell>
          <cell r="VT55">
            <v>21.602871653321266</v>
          </cell>
          <cell r="VU55" t="str">
            <v>OK</v>
          </cell>
          <cell r="VV55">
            <v>31</v>
          </cell>
          <cell r="VW55">
            <v>24.15</v>
          </cell>
          <cell r="VX55">
            <v>6.2942790467176364</v>
          </cell>
          <cell r="VY55">
            <v>30.444279046717636</v>
          </cell>
          <cell r="VZ55">
            <v>17.855720953282361</v>
          </cell>
          <cell r="WA55" t="str">
            <v>Over</v>
          </cell>
          <cell r="WB55">
            <v>66</v>
          </cell>
          <cell r="WC55">
            <v>298</v>
          </cell>
          <cell r="WD55">
            <v>36</v>
          </cell>
          <cell r="WE55">
            <v>0</v>
          </cell>
          <cell r="WF55">
            <v>36</v>
          </cell>
          <cell r="WG55">
            <v>30.1</v>
          </cell>
          <cell r="WH55">
            <v>7.1640126272276268</v>
          </cell>
          <cell r="WI55">
            <v>37.264012627227629</v>
          </cell>
          <cell r="WJ55">
            <v>22.935987372772374</v>
          </cell>
          <cell r="WK55" t="str">
            <v>OK</v>
          </cell>
          <cell r="WL55">
            <v>36</v>
          </cell>
          <cell r="WM55">
            <v>28</v>
          </cell>
          <cell r="WN55">
            <v>0</v>
          </cell>
          <cell r="WO55">
            <v>28</v>
          </cell>
          <cell r="WP55">
            <v>24.75</v>
          </cell>
          <cell r="WQ55">
            <v>7.1207533453370093</v>
          </cell>
          <cell r="WR55">
            <v>31.870753345337008</v>
          </cell>
          <cell r="WS55">
            <v>17.629246654662992</v>
          </cell>
          <cell r="WT55" t="str">
            <v>OK</v>
          </cell>
          <cell r="WU55">
            <v>28</v>
          </cell>
          <cell r="WV55">
            <v>90</v>
          </cell>
          <cell r="WW55">
            <v>0</v>
          </cell>
          <cell r="WX55">
            <v>90</v>
          </cell>
          <cell r="WY55">
            <v>53.174999999999997</v>
          </cell>
          <cell r="WZ55">
            <v>25.280870948158327</v>
          </cell>
          <cell r="XA55">
            <v>78.455870948158321</v>
          </cell>
          <cell r="XB55">
            <v>27.89412905184167</v>
          </cell>
          <cell r="XC55" t="str">
            <v>Over</v>
          </cell>
          <cell r="XD55">
            <v>90</v>
          </cell>
          <cell r="XE55">
            <v>24</v>
          </cell>
          <cell r="XF55">
            <v>0</v>
          </cell>
          <cell r="XG55">
            <v>24</v>
          </cell>
          <cell r="XH55">
            <v>14.8</v>
          </cell>
          <cell r="XI55">
            <v>5.1798425874508212</v>
          </cell>
          <cell r="XJ55">
            <v>19.979842587450822</v>
          </cell>
          <cell r="XK55">
            <v>9.6201574125491796</v>
          </cell>
          <cell r="XL55" t="str">
            <v>Over</v>
          </cell>
          <cell r="XM55">
            <v>24</v>
          </cell>
          <cell r="XN55">
            <v>35</v>
          </cell>
          <cell r="XO55">
            <v>0</v>
          </cell>
          <cell r="XP55">
            <v>35</v>
          </cell>
          <cell r="XQ55">
            <v>26.324999999999999</v>
          </cell>
          <cell r="XR55">
            <v>9.1718283835577701</v>
          </cell>
          <cell r="XS55">
            <v>35.496828383557769</v>
          </cell>
          <cell r="XT55">
            <v>17.153171616442229</v>
          </cell>
          <cell r="XU55" t="str">
            <v>OK</v>
          </cell>
          <cell r="XV55">
            <v>35</v>
          </cell>
          <cell r="XW55">
            <v>22</v>
          </cell>
          <cell r="XX55">
            <v>0</v>
          </cell>
          <cell r="XY55">
            <v>22</v>
          </cell>
          <cell r="XZ55">
            <v>17.399999999999999</v>
          </cell>
          <cell r="YA55">
            <v>6.3034382152388346</v>
          </cell>
          <cell r="YB55">
            <v>23.703438215238833</v>
          </cell>
          <cell r="YC55">
            <v>11.096561784761164</v>
          </cell>
          <cell r="YD55" t="str">
            <v>OK</v>
          </cell>
          <cell r="YE55">
            <v>22</v>
          </cell>
          <cell r="YF55">
            <v>100</v>
          </cell>
          <cell r="YG55">
            <v>0</v>
          </cell>
          <cell r="YH55">
            <v>100</v>
          </cell>
          <cell r="YI55">
            <v>75.55</v>
          </cell>
          <cell r="YJ55">
            <v>26.288293192490812</v>
          </cell>
          <cell r="YK55">
            <v>101.83829319249081</v>
          </cell>
          <cell r="YL55">
            <v>49.261706807509185</v>
          </cell>
          <cell r="YM55" t="str">
            <v>OK</v>
          </cell>
          <cell r="YN55">
            <v>100</v>
          </cell>
          <cell r="YO55">
            <v>65</v>
          </cell>
          <cell r="YP55">
            <v>0</v>
          </cell>
          <cell r="YQ55">
            <v>65</v>
          </cell>
          <cell r="YR55">
            <v>47.15</v>
          </cell>
          <cell r="YS55">
            <v>19.721847835618298</v>
          </cell>
          <cell r="YT55">
            <v>66.871847835618297</v>
          </cell>
          <cell r="YU55">
            <v>27.4281521643817</v>
          </cell>
          <cell r="YV55" t="str">
            <v>OK</v>
          </cell>
          <cell r="YW55">
            <v>65</v>
          </cell>
          <cell r="YX55">
            <v>32</v>
          </cell>
          <cell r="YY55">
            <v>1</v>
          </cell>
          <cell r="YZ55">
            <v>33</v>
          </cell>
          <cell r="ZA55">
            <v>21.574999999999999</v>
          </cell>
          <cell r="ZB55">
            <v>8.3109057175589403</v>
          </cell>
          <cell r="ZC55">
            <v>29.885905717558941</v>
          </cell>
          <cell r="ZD55">
            <v>13.264094282441059</v>
          </cell>
          <cell r="ZE55" t="str">
            <v>Over</v>
          </cell>
          <cell r="ZF55">
            <v>33</v>
          </cell>
          <cell r="ZG55">
            <v>12</v>
          </cell>
          <cell r="ZH55">
            <v>0</v>
          </cell>
          <cell r="ZI55">
            <v>12</v>
          </cell>
          <cell r="ZJ55">
            <v>5.7750000000000004</v>
          </cell>
          <cell r="ZK55">
            <v>3.7106050374015478</v>
          </cell>
          <cell r="ZL55">
            <v>9.4856050374015481</v>
          </cell>
          <cell r="ZM55">
            <v>2.0643949625984526</v>
          </cell>
          <cell r="ZN55" t="str">
            <v>Over</v>
          </cell>
          <cell r="ZO55">
            <v>12</v>
          </cell>
          <cell r="ZP55">
            <v>28</v>
          </cell>
          <cell r="ZQ55">
            <v>1</v>
          </cell>
          <cell r="ZR55">
            <v>29</v>
          </cell>
          <cell r="ZS55">
            <v>26.875</v>
          </cell>
          <cell r="ZT55">
            <v>10.957230372493655</v>
          </cell>
          <cell r="ZU55">
            <v>37.832230372493655</v>
          </cell>
          <cell r="ZV55">
            <v>15.917769627506345</v>
          </cell>
          <cell r="ZW55" t="str">
            <v>OK</v>
          </cell>
          <cell r="ZX55">
            <v>29</v>
          </cell>
          <cell r="ZY55">
            <v>32</v>
          </cell>
          <cell r="ZZ55">
            <v>0</v>
          </cell>
          <cell r="AAA55">
            <v>32</v>
          </cell>
          <cell r="AAB55">
            <v>23.324999999999999</v>
          </cell>
          <cell r="AAC55">
            <v>11.200703961393197</v>
          </cell>
          <cell r="AAD55">
            <v>34.525703961393198</v>
          </cell>
          <cell r="AAE55">
            <v>12.124296038606802</v>
          </cell>
          <cell r="AAF55" t="str">
            <v>OK</v>
          </cell>
          <cell r="AAG55">
            <v>32</v>
          </cell>
          <cell r="AAH55">
            <v>11</v>
          </cell>
          <cell r="AAI55">
            <v>1</v>
          </cell>
          <cell r="AAJ55">
            <v>12</v>
          </cell>
          <cell r="AAK55">
            <v>12.35</v>
          </cell>
          <cell r="AAL55">
            <v>5.1168399703382645</v>
          </cell>
          <cell r="AAM55">
            <v>17.466839970338263</v>
          </cell>
          <cell r="AAN55">
            <v>7.2331600296617351</v>
          </cell>
          <cell r="AAO55" t="str">
            <v>OK</v>
          </cell>
          <cell r="AAP55">
            <v>12</v>
          </cell>
          <cell r="AAQ55">
            <v>4</v>
          </cell>
          <cell r="AAR55">
            <v>1</v>
          </cell>
          <cell r="AAS55">
            <v>5</v>
          </cell>
          <cell r="AAT55">
            <v>3.15</v>
          </cell>
          <cell r="AAU55">
            <v>1.2719861311935436</v>
          </cell>
          <cell r="AAV55">
            <v>4.4219861311935436</v>
          </cell>
          <cell r="AAW55">
            <v>1.8780138688064563</v>
          </cell>
          <cell r="AAX55" t="str">
            <v>Over</v>
          </cell>
          <cell r="AAY55">
            <v>5</v>
          </cell>
          <cell r="AAZ55">
            <v>12</v>
          </cell>
          <cell r="ABA55">
            <v>0</v>
          </cell>
          <cell r="ABB55">
            <v>12</v>
          </cell>
          <cell r="ABC55">
            <v>12.45</v>
          </cell>
          <cell r="ABD55">
            <v>6.0296277046273969</v>
          </cell>
          <cell r="ABE55">
            <v>18.479627704627397</v>
          </cell>
          <cell r="ABF55">
            <v>6.4203722953726023</v>
          </cell>
          <cell r="ABG55" t="str">
            <v>OK</v>
          </cell>
          <cell r="ABH55">
            <v>12</v>
          </cell>
          <cell r="ABI55">
            <v>6</v>
          </cell>
          <cell r="ABJ55">
            <v>4.375</v>
          </cell>
          <cell r="ABK55">
            <v>1.8904279803044466</v>
          </cell>
          <cell r="ABL55">
            <v>6.2654279803044464</v>
          </cell>
          <cell r="ABM55">
            <v>2.4845720196955536</v>
          </cell>
          <cell r="ABN55" t="str">
            <v>OK</v>
          </cell>
          <cell r="ABO55">
            <v>6</v>
          </cell>
          <cell r="ABP55">
            <v>541</v>
          </cell>
          <cell r="ABQ55">
            <v>1098</v>
          </cell>
          <cell r="ABR55">
            <v>0</v>
          </cell>
          <cell r="ABS55">
            <v>2</v>
          </cell>
          <cell r="ABT55">
            <v>2</v>
          </cell>
          <cell r="ABU55">
            <v>1</v>
          </cell>
          <cell r="ABV55">
            <v>1</v>
          </cell>
          <cell r="ABW55">
            <v>1</v>
          </cell>
          <cell r="ABX55">
            <v>1</v>
          </cell>
          <cell r="ABY55">
            <v>0</v>
          </cell>
          <cell r="ABZ55">
            <v>0</v>
          </cell>
          <cell r="ACA55">
            <v>0</v>
          </cell>
          <cell r="ACB55">
            <v>1</v>
          </cell>
          <cell r="ACC55">
            <v>9</v>
          </cell>
          <cell r="ACD55">
            <v>0</v>
          </cell>
          <cell r="ACE55">
            <v>0</v>
          </cell>
          <cell r="ACF55">
            <v>0</v>
          </cell>
          <cell r="ACG55">
            <v>0</v>
          </cell>
          <cell r="ACH55">
            <v>0</v>
          </cell>
          <cell r="ACI55">
            <v>0</v>
          </cell>
          <cell r="ACJ55">
            <v>0</v>
          </cell>
          <cell r="ACK55">
            <v>0</v>
          </cell>
          <cell r="ACL55">
            <v>0</v>
          </cell>
          <cell r="ACM55">
            <v>0</v>
          </cell>
          <cell r="ACN55">
            <v>0</v>
          </cell>
          <cell r="ACO55">
            <v>0</v>
          </cell>
          <cell r="ACP55">
            <v>9</v>
          </cell>
          <cell r="ACR55">
            <v>108</v>
          </cell>
          <cell r="ACS55">
            <v>108</v>
          </cell>
          <cell r="ACT55">
            <v>0</v>
          </cell>
          <cell r="ACV55">
            <v>597</v>
          </cell>
          <cell r="ACW55">
            <v>597</v>
          </cell>
          <cell r="ACX55">
            <v>0</v>
          </cell>
          <cell r="ACZ55">
            <v>15</v>
          </cell>
          <cell r="ADA55">
            <v>15</v>
          </cell>
          <cell r="ADB55">
            <v>0</v>
          </cell>
          <cell r="ADD55">
            <v>6</v>
          </cell>
          <cell r="ADE55">
            <v>6</v>
          </cell>
          <cell r="ADF55">
            <v>0</v>
          </cell>
          <cell r="ADH55">
            <v>35</v>
          </cell>
          <cell r="ADI55">
            <v>35</v>
          </cell>
          <cell r="ADJ55">
            <v>0</v>
          </cell>
          <cell r="ADL55">
            <v>31</v>
          </cell>
          <cell r="ADM55">
            <v>31</v>
          </cell>
          <cell r="ADN55">
            <v>0</v>
          </cell>
          <cell r="ADP55">
            <v>24</v>
          </cell>
          <cell r="ADQ55">
            <v>24</v>
          </cell>
          <cell r="ADR55">
            <v>0</v>
          </cell>
          <cell r="ADT55">
            <v>36</v>
          </cell>
          <cell r="ADU55">
            <v>36</v>
          </cell>
          <cell r="ADV55">
            <v>0</v>
          </cell>
          <cell r="ADX55">
            <v>6</v>
          </cell>
          <cell r="ADY55">
            <v>6</v>
          </cell>
          <cell r="ADZ55">
            <v>0</v>
          </cell>
          <cell r="AEB55">
            <v>20</v>
          </cell>
          <cell r="AEC55">
            <v>20</v>
          </cell>
          <cell r="AED55">
            <v>0</v>
          </cell>
          <cell r="AEF55">
            <v>1</v>
          </cell>
          <cell r="AEG55">
            <v>1</v>
          </cell>
          <cell r="AEH55">
            <v>0</v>
          </cell>
          <cell r="AEJ55">
            <v>2</v>
          </cell>
          <cell r="AEK55">
            <v>2</v>
          </cell>
          <cell r="AEL55">
            <v>0</v>
          </cell>
          <cell r="AEN55">
            <v>4</v>
          </cell>
          <cell r="AEO55">
            <v>4</v>
          </cell>
          <cell r="AEP55">
            <v>0</v>
          </cell>
          <cell r="AER55">
            <v>5</v>
          </cell>
          <cell r="AES55">
            <v>5</v>
          </cell>
          <cell r="AET55">
            <v>0</v>
          </cell>
          <cell r="AEV55">
            <v>6</v>
          </cell>
          <cell r="AEW55">
            <v>6</v>
          </cell>
          <cell r="AEX55">
            <v>0</v>
          </cell>
          <cell r="AEZ55">
            <v>6</v>
          </cell>
          <cell r="AFA55">
            <v>6</v>
          </cell>
          <cell r="AFB55">
            <v>0</v>
          </cell>
          <cell r="AFD55">
            <v>5</v>
          </cell>
          <cell r="AFE55">
            <v>5</v>
          </cell>
          <cell r="AFF55">
            <v>0</v>
          </cell>
          <cell r="AFH55">
            <v>12</v>
          </cell>
          <cell r="AFI55">
            <v>12</v>
          </cell>
          <cell r="AFJ55">
            <v>0</v>
          </cell>
          <cell r="AFL55">
            <v>1</v>
          </cell>
          <cell r="AFM55">
            <v>1</v>
          </cell>
          <cell r="AFN55">
            <v>0</v>
          </cell>
          <cell r="AFP55">
            <v>10</v>
          </cell>
          <cell r="AFQ55">
            <v>10</v>
          </cell>
          <cell r="AFR55">
            <v>0</v>
          </cell>
          <cell r="AFT55">
            <v>2</v>
          </cell>
          <cell r="AFU55">
            <v>2</v>
          </cell>
          <cell r="AFV55">
            <v>0</v>
          </cell>
          <cell r="AFX55">
            <v>0</v>
          </cell>
          <cell r="AFY55">
            <v>0</v>
          </cell>
          <cell r="AFZ55">
            <v>0</v>
          </cell>
          <cell r="AGB55">
            <v>11</v>
          </cell>
          <cell r="AGC55">
            <v>11</v>
          </cell>
          <cell r="AGD55">
            <v>0</v>
          </cell>
          <cell r="AGF55">
            <v>30</v>
          </cell>
          <cell r="AGG55">
            <v>30</v>
          </cell>
          <cell r="AGH55">
            <v>0</v>
          </cell>
          <cell r="AGJ55">
            <v>9</v>
          </cell>
          <cell r="AGK55">
            <v>9</v>
          </cell>
          <cell r="AGL55">
            <v>0</v>
          </cell>
          <cell r="AGN55">
            <v>28</v>
          </cell>
          <cell r="AGO55">
            <v>28</v>
          </cell>
          <cell r="AGP55">
            <v>0</v>
          </cell>
          <cell r="AGR55">
            <v>17</v>
          </cell>
          <cell r="AGS55">
            <v>17</v>
          </cell>
          <cell r="AGT55">
            <v>0</v>
          </cell>
          <cell r="AGV55">
            <v>27</v>
          </cell>
          <cell r="AGW55">
            <v>27</v>
          </cell>
          <cell r="AGX55">
            <v>0</v>
          </cell>
          <cell r="AGZ55">
            <v>4</v>
          </cell>
          <cell r="AHA55">
            <v>4</v>
          </cell>
          <cell r="AHB55">
            <v>0</v>
          </cell>
          <cell r="AHD55">
            <v>4</v>
          </cell>
          <cell r="AHE55">
            <v>4</v>
          </cell>
          <cell r="AHF55">
            <v>0</v>
          </cell>
          <cell r="AHH55">
            <v>3</v>
          </cell>
          <cell r="AHI55">
            <v>3</v>
          </cell>
          <cell r="AHJ55">
            <v>0</v>
          </cell>
          <cell r="AHL55">
            <v>3</v>
          </cell>
          <cell r="AHM55">
            <v>3</v>
          </cell>
          <cell r="AHN55">
            <v>0</v>
          </cell>
          <cell r="AHP55">
            <v>8</v>
          </cell>
          <cell r="AHQ55">
            <v>8</v>
          </cell>
          <cell r="AHR55">
            <v>0</v>
          </cell>
          <cell r="AHT55">
            <v>11</v>
          </cell>
          <cell r="AHU55">
            <v>11</v>
          </cell>
          <cell r="AHV55">
            <v>0</v>
          </cell>
          <cell r="AHX55" t="str">
            <v>*</v>
          </cell>
          <cell r="AHY55">
            <v>16</v>
          </cell>
          <cell r="AHZ55">
            <v>20</v>
          </cell>
          <cell r="AIA55">
            <v>6</v>
          </cell>
          <cell r="AIB55">
            <v>12</v>
          </cell>
          <cell r="AIC55">
            <v>0</v>
          </cell>
          <cell r="AID55">
            <v>0</v>
          </cell>
          <cell r="AIE55">
            <v>3</v>
          </cell>
          <cell r="AIF55">
            <v>3</v>
          </cell>
          <cell r="AIG55">
            <v>2</v>
          </cell>
          <cell r="AIH55">
            <v>1</v>
          </cell>
          <cell r="AII55">
            <v>34</v>
          </cell>
          <cell r="AIJ55">
            <v>6</v>
          </cell>
        </row>
        <row r="56">
          <cell r="B56" t="str">
            <v>รพท.สมเด็จพระยุพราชสระแก้ว</v>
          </cell>
          <cell r="C56" t="str">
            <v>โรงพยาบาลสมเด็จพระยุพราชสระแก้ว</v>
          </cell>
          <cell r="D56">
            <v>10699</v>
          </cell>
          <cell r="E56">
            <v>6</v>
          </cell>
          <cell r="F56" t="str">
            <v>สระแก้ว</v>
          </cell>
          <cell r="G56" t="str">
            <v>S ใหญ่</v>
          </cell>
          <cell r="H56" t="str">
            <v>รพ.ระดับ S เตียง &lt; 400</v>
          </cell>
          <cell r="I56">
            <v>4</v>
          </cell>
          <cell r="J56">
            <v>380</v>
          </cell>
          <cell r="K56">
            <v>3</v>
          </cell>
          <cell r="L56">
            <v>122174</v>
          </cell>
          <cell r="M56">
            <v>0</v>
          </cell>
          <cell r="N56">
            <v>34643</v>
          </cell>
          <cell r="O56">
            <v>87531</v>
          </cell>
          <cell r="P56">
            <v>305875</v>
          </cell>
          <cell r="Q56">
            <v>4</v>
          </cell>
          <cell r="R56">
            <v>4.5</v>
          </cell>
          <cell r="S56">
            <v>3.4750000000000001</v>
          </cell>
          <cell r="T56">
            <v>0.93335622682545316</v>
          </cell>
          <cell r="U56">
            <v>4.408356226825453</v>
          </cell>
          <cell r="V56">
            <v>2.5416437731745471</v>
          </cell>
          <cell r="W56" t="str">
            <v>OK</v>
          </cell>
          <cell r="X56">
            <v>2</v>
          </cell>
          <cell r="Y56">
            <v>1.6</v>
          </cell>
          <cell r="Z56">
            <v>0.777899868317385</v>
          </cell>
          <cell r="AA56">
            <v>2.3778998683173853</v>
          </cell>
          <cell r="AB56">
            <v>0.82210013168261509</v>
          </cell>
          <cell r="AC56" t="str">
            <v>OK</v>
          </cell>
          <cell r="AD56">
            <v>15</v>
          </cell>
          <cell r="AE56">
            <v>14.1</v>
          </cell>
          <cell r="AF56">
            <v>2.5094692461626038</v>
          </cell>
          <cell r="AG56">
            <v>16.609469246162604</v>
          </cell>
          <cell r="AH56">
            <v>11.590530753837395</v>
          </cell>
          <cell r="AI56" t="str">
            <v>OK</v>
          </cell>
          <cell r="AJ56">
            <v>0</v>
          </cell>
          <cell r="AK56">
            <v>1.2749999999999999</v>
          </cell>
          <cell r="AL56">
            <v>0.9054677216067919</v>
          </cell>
          <cell r="AM56">
            <v>2.1804677216067918</v>
          </cell>
          <cell r="AN56">
            <v>0.36953227839320801</v>
          </cell>
          <cell r="AO56" t="str">
            <v>Under</v>
          </cell>
          <cell r="AP56">
            <v>0</v>
          </cell>
          <cell r="AQ56">
            <v>0.875</v>
          </cell>
          <cell r="AR56">
            <v>0.64797514988755156</v>
          </cell>
          <cell r="AS56">
            <v>1.5229751498875514</v>
          </cell>
          <cell r="AT56">
            <v>0.22702485011244844</v>
          </cell>
          <cell r="AU56" t="str">
            <v>Under</v>
          </cell>
          <cell r="AV56">
            <v>2</v>
          </cell>
          <cell r="AW56">
            <v>4</v>
          </cell>
          <cell r="AX56">
            <v>6</v>
          </cell>
          <cell r="AY56">
            <v>5.35</v>
          </cell>
          <cell r="AZ56">
            <v>1.1668498024760767</v>
          </cell>
          <cell r="BA56">
            <v>6.5168498024760764</v>
          </cell>
          <cell r="BB56">
            <v>4.1831501975239229</v>
          </cell>
          <cell r="BC56" t="str">
            <v>OK</v>
          </cell>
          <cell r="BD56">
            <v>27</v>
          </cell>
          <cell r="BE56">
            <v>5</v>
          </cell>
          <cell r="BF56">
            <v>12</v>
          </cell>
          <cell r="BG56">
            <v>17</v>
          </cell>
          <cell r="BH56">
            <v>15.05</v>
          </cell>
          <cell r="BI56">
            <v>3.5005494074282315</v>
          </cell>
          <cell r="BJ56">
            <v>18.550549407428232</v>
          </cell>
          <cell r="BK56">
            <v>11.54945059257177</v>
          </cell>
          <cell r="BL56" t="str">
            <v>OK</v>
          </cell>
          <cell r="BM56">
            <v>17</v>
          </cell>
          <cell r="BN56">
            <v>2</v>
          </cell>
          <cell r="BO56">
            <v>25</v>
          </cell>
          <cell r="BP56">
            <v>27</v>
          </cell>
          <cell r="BQ56">
            <v>23.1</v>
          </cell>
          <cell r="BR56">
            <v>4.5109553255067727</v>
          </cell>
          <cell r="BS56">
            <v>27.610955325506772</v>
          </cell>
          <cell r="BT56">
            <v>18.589044674493231</v>
          </cell>
          <cell r="BU56" t="str">
            <v>OK</v>
          </cell>
          <cell r="BV56">
            <v>1</v>
          </cell>
          <cell r="BW56">
            <v>1.125</v>
          </cell>
          <cell r="BX56">
            <v>0.6864064729836441</v>
          </cell>
          <cell r="BY56">
            <v>1.8114064729836441</v>
          </cell>
          <cell r="BZ56">
            <v>0.4385935270163559</v>
          </cell>
          <cell r="CA56" t="str">
            <v>OK</v>
          </cell>
          <cell r="CB56">
            <v>28</v>
          </cell>
          <cell r="CC56">
            <v>6</v>
          </cell>
          <cell r="CD56">
            <v>5.0250000000000004</v>
          </cell>
          <cell r="CE56">
            <v>1.2503845562312177</v>
          </cell>
          <cell r="CF56">
            <v>6.2753845562312183</v>
          </cell>
          <cell r="CG56">
            <v>3.7746154437687824</v>
          </cell>
          <cell r="CH56" t="str">
            <v>OK</v>
          </cell>
          <cell r="CI56">
            <v>3</v>
          </cell>
          <cell r="CJ56">
            <v>2.6</v>
          </cell>
          <cell r="CK56">
            <v>0.77789986831738556</v>
          </cell>
          <cell r="CL56">
            <v>3.3778998683173858</v>
          </cell>
          <cell r="CM56">
            <v>1.8221001316826144</v>
          </cell>
          <cell r="CN56" t="str">
            <v>OK</v>
          </cell>
          <cell r="CO56">
            <v>9</v>
          </cell>
          <cell r="CP56">
            <v>5</v>
          </cell>
          <cell r="CQ56">
            <v>14</v>
          </cell>
          <cell r="CR56">
            <v>19</v>
          </cell>
          <cell r="CS56">
            <v>15.45</v>
          </cell>
          <cell r="CT56">
            <v>5.3873070195670962</v>
          </cell>
          <cell r="CU56">
            <v>20.837307019567096</v>
          </cell>
          <cell r="CV56">
            <v>10.062692980432903</v>
          </cell>
          <cell r="CW56" t="str">
            <v>OK</v>
          </cell>
          <cell r="CX56">
            <v>19</v>
          </cell>
          <cell r="CY56">
            <v>3</v>
          </cell>
          <cell r="CZ56">
            <v>6</v>
          </cell>
          <cell r="DA56">
            <v>9</v>
          </cell>
          <cell r="DB56">
            <v>8.9499999999999993</v>
          </cell>
          <cell r="DC56">
            <v>3.6087500499587009</v>
          </cell>
          <cell r="DD56">
            <v>12.5587500499587</v>
          </cell>
          <cell r="DE56">
            <v>5.3412499500412984</v>
          </cell>
          <cell r="DF56" t="str">
            <v>OK</v>
          </cell>
          <cell r="DG56">
            <v>9</v>
          </cell>
          <cell r="DH56">
            <v>109</v>
          </cell>
          <cell r="DI56">
            <v>1</v>
          </cell>
          <cell r="DJ56">
            <v>1</v>
          </cell>
          <cell r="DK56">
            <v>0</v>
          </cell>
          <cell r="DL56">
            <v>0</v>
          </cell>
          <cell r="DM56">
            <v>0</v>
          </cell>
          <cell r="DN56">
            <v>4</v>
          </cell>
          <cell r="DO56">
            <v>0</v>
          </cell>
          <cell r="DP56">
            <v>4</v>
          </cell>
          <cell r="DR56">
            <v>12</v>
          </cell>
          <cell r="DS56">
            <v>3</v>
          </cell>
          <cell r="DT56">
            <v>4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19</v>
          </cell>
          <cell r="EC56">
            <v>1</v>
          </cell>
          <cell r="ED56">
            <v>2</v>
          </cell>
          <cell r="EE56">
            <v>3</v>
          </cell>
          <cell r="EF56">
            <v>1</v>
          </cell>
          <cell r="EG56">
            <v>3</v>
          </cell>
          <cell r="EH56">
            <v>4</v>
          </cell>
          <cell r="EI56">
            <v>1</v>
          </cell>
          <cell r="EJ56">
            <v>2</v>
          </cell>
          <cell r="EK56">
            <v>0</v>
          </cell>
          <cell r="EL56">
            <v>3</v>
          </cell>
          <cell r="EM56">
            <v>0</v>
          </cell>
          <cell r="EN56">
            <v>1</v>
          </cell>
          <cell r="EO56">
            <v>1</v>
          </cell>
          <cell r="EP56">
            <v>30</v>
          </cell>
          <cell r="EQ56">
            <v>4</v>
          </cell>
          <cell r="ER56">
            <v>4</v>
          </cell>
          <cell r="ET56">
            <v>0</v>
          </cell>
          <cell r="EU56">
            <v>1</v>
          </cell>
          <cell r="EV56">
            <v>1</v>
          </cell>
          <cell r="EW56">
            <v>0</v>
          </cell>
          <cell r="EX56">
            <v>2</v>
          </cell>
          <cell r="EY56">
            <v>2</v>
          </cell>
          <cell r="EZ56">
            <v>0</v>
          </cell>
          <cell r="FA56">
            <v>0</v>
          </cell>
          <cell r="FB56">
            <v>3</v>
          </cell>
          <cell r="FC56">
            <v>3</v>
          </cell>
          <cell r="FD56">
            <v>1</v>
          </cell>
          <cell r="FE56">
            <v>1</v>
          </cell>
          <cell r="FF56">
            <v>2</v>
          </cell>
          <cell r="FG56">
            <v>1</v>
          </cell>
          <cell r="FH56">
            <v>1</v>
          </cell>
          <cell r="FI56">
            <v>2</v>
          </cell>
          <cell r="FJ56">
            <v>0</v>
          </cell>
          <cell r="FK56">
            <v>2</v>
          </cell>
          <cell r="FL56">
            <v>0</v>
          </cell>
          <cell r="FM56">
            <v>2</v>
          </cell>
          <cell r="FN56">
            <v>12</v>
          </cell>
          <cell r="FP56">
            <v>4</v>
          </cell>
          <cell r="FQ56">
            <v>0</v>
          </cell>
          <cell r="FR56">
            <v>4</v>
          </cell>
          <cell r="FS56">
            <v>2</v>
          </cell>
          <cell r="FT56">
            <v>0</v>
          </cell>
          <cell r="FU56">
            <v>2</v>
          </cell>
          <cell r="FV56">
            <v>2</v>
          </cell>
          <cell r="FW56">
            <v>0</v>
          </cell>
          <cell r="FX56">
            <v>2</v>
          </cell>
          <cell r="FY56">
            <v>2</v>
          </cell>
          <cell r="FZ56">
            <v>0</v>
          </cell>
          <cell r="GA56">
            <v>2</v>
          </cell>
          <cell r="GB56">
            <v>10</v>
          </cell>
          <cell r="GC56">
            <v>8.9499999999999993</v>
          </cell>
          <cell r="GD56">
            <v>4.5514156715668825</v>
          </cell>
          <cell r="GE56">
            <v>13.501415671566882</v>
          </cell>
          <cell r="GF56">
            <v>4.3985843284331168</v>
          </cell>
          <cell r="GG56" t="str">
            <v>OK</v>
          </cell>
          <cell r="GH56">
            <v>14</v>
          </cell>
          <cell r="GI56">
            <v>13.857200000000001</v>
          </cell>
          <cell r="GJ56">
            <v>12.2174</v>
          </cell>
          <cell r="GK56">
            <v>13</v>
          </cell>
          <cell r="GL56">
            <v>16.625</v>
          </cell>
          <cell r="GM56">
            <v>7.543676244514427</v>
          </cell>
          <cell r="GN56">
            <v>24.168676244514426</v>
          </cell>
          <cell r="GO56">
            <v>9.0813237554855739</v>
          </cell>
          <cell r="GP56" t="str">
            <v>OK</v>
          </cell>
          <cell r="GQ56">
            <v>61</v>
          </cell>
          <cell r="GR56">
            <v>8</v>
          </cell>
          <cell r="GS56">
            <v>7.65</v>
          </cell>
          <cell r="GT56">
            <v>1.2516655570345716</v>
          </cell>
          <cell r="GU56">
            <v>76</v>
          </cell>
          <cell r="GV56">
            <v>6.398334442965429</v>
          </cell>
          <cell r="GW56" t="str">
            <v>OK</v>
          </cell>
          <cell r="GX56">
            <v>0</v>
          </cell>
          <cell r="GY56">
            <v>0.5</v>
          </cell>
          <cell r="GZ56">
            <v>0.50636968354183332</v>
          </cell>
          <cell r="HA56">
            <v>1.0063696835418332</v>
          </cell>
          <cell r="HB56">
            <v>-6.3696835418333153E-3</v>
          </cell>
          <cell r="HC56" t="str">
            <v>OK</v>
          </cell>
          <cell r="HD56">
            <v>7</v>
          </cell>
          <cell r="HE56">
            <v>3</v>
          </cell>
          <cell r="HF56">
            <v>10</v>
          </cell>
          <cell r="HG56">
            <v>8.7750000000000004</v>
          </cell>
          <cell r="HH56">
            <v>1.5768761719102928</v>
          </cell>
          <cell r="HI56">
            <v>10.351876171910293</v>
          </cell>
          <cell r="HJ56">
            <v>7.1981238280897077</v>
          </cell>
          <cell r="HK56" t="str">
            <v>OK</v>
          </cell>
          <cell r="HL56">
            <v>1</v>
          </cell>
          <cell r="HM56">
            <v>0.92500000000000004</v>
          </cell>
          <cell r="HN56">
            <v>0.82857616520055755</v>
          </cell>
          <cell r="HO56">
            <v>1.7535761652005575</v>
          </cell>
          <cell r="HP56">
            <v>9.6423834799442498E-2</v>
          </cell>
          <cell r="HQ56" t="str">
            <v>OK</v>
          </cell>
          <cell r="HR56">
            <v>19</v>
          </cell>
          <cell r="HS56">
            <v>2</v>
          </cell>
          <cell r="HT56">
            <v>1.7</v>
          </cell>
          <cell r="HU56">
            <v>0.72324057067957903</v>
          </cell>
          <cell r="HV56">
            <v>2.423240570679579</v>
          </cell>
          <cell r="HW56">
            <v>0.97675942932042092</v>
          </cell>
          <cell r="HX56" t="str">
            <v>OK</v>
          </cell>
          <cell r="HY56">
            <v>2</v>
          </cell>
          <cell r="HZ56">
            <v>3</v>
          </cell>
          <cell r="IA56">
            <v>5</v>
          </cell>
          <cell r="IB56">
            <v>6.375</v>
          </cell>
          <cell r="IC56">
            <v>2.6668669796559947</v>
          </cell>
          <cell r="ID56">
            <v>9.0418669796559943</v>
          </cell>
          <cell r="IE56">
            <v>3.7081330203440053</v>
          </cell>
          <cell r="IF56" t="str">
            <v>OK</v>
          </cell>
          <cell r="IG56">
            <v>3</v>
          </cell>
          <cell r="IH56">
            <v>2.65</v>
          </cell>
          <cell r="II56">
            <v>0.89299266370776975</v>
          </cell>
          <cell r="IJ56">
            <v>3.5429926637077696</v>
          </cell>
          <cell r="IK56">
            <v>1.7570073362922303</v>
          </cell>
          <cell r="IL56" t="str">
            <v>OK</v>
          </cell>
          <cell r="IM56">
            <v>10</v>
          </cell>
          <cell r="IN56">
            <v>3</v>
          </cell>
          <cell r="IO56">
            <v>1.7250000000000001</v>
          </cell>
          <cell r="IP56">
            <v>0.6788942744621107</v>
          </cell>
          <cell r="IQ56">
            <v>2.403894274462111</v>
          </cell>
          <cell r="IR56">
            <v>1.0461057255378894</v>
          </cell>
          <cell r="IS56" t="str">
            <v>Over</v>
          </cell>
          <cell r="IT56">
            <v>0</v>
          </cell>
          <cell r="IU56">
            <v>0.65</v>
          </cell>
          <cell r="IV56">
            <v>0.483045891539648</v>
          </cell>
          <cell r="IW56">
            <v>1.133045891539648</v>
          </cell>
          <cell r="IX56">
            <v>0.16695410846035202</v>
          </cell>
          <cell r="IY56" t="str">
            <v>Under</v>
          </cell>
          <cell r="IZ56">
            <v>0</v>
          </cell>
          <cell r="JA56">
            <v>0.625</v>
          </cell>
          <cell r="JB56">
            <v>0.80662322408980125</v>
          </cell>
          <cell r="JC56">
            <v>1.4316232240898012</v>
          </cell>
          <cell r="JD56">
            <v>-0.18162322408980125</v>
          </cell>
          <cell r="JE56" t="str">
            <v>OK</v>
          </cell>
          <cell r="JF56">
            <v>3</v>
          </cell>
          <cell r="JG56">
            <v>2</v>
          </cell>
          <cell r="JH56">
            <v>1.7749999999999999</v>
          </cell>
          <cell r="JI56">
            <v>0.61965664603420401</v>
          </cell>
          <cell r="JJ56">
            <v>2.3946566460342038</v>
          </cell>
          <cell r="JK56">
            <v>1.155343353965796</v>
          </cell>
          <cell r="JL56" t="str">
            <v>OK</v>
          </cell>
          <cell r="JM56">
            <v>1</v>
          </cell>
          <cell r="JN56">
            <v>1</v>
          </cell>
          <cell r="JO56">
            <v>0</v>
          </cell>
          <cell r="JP56">
            <v>1</v>
          </cell>
          <cell r="JQ56">
            <v>1</v>
          </cell>
          <cell r="JR56" t="str">
            <v>OK</v>
          </cell>
          <cell r="JS56">
            <v>3</v>
          </cell>
          <cell r="JT56">
            <v>2</v>
          </cell>
          <cell r="JU56">
            <v>5</v>
          </cell>
          <cell r="JV56">
            <v>5</v>
          </cell>
          <cell r="JW56">
            <v>0</v>
          </cell>
          <cell r="JX56">
            <v>5</v>
          </cell>
          <cell r="JY56">
            <v>5</v>
          </cell>
          <cell r="JZ56" t="str">
            <v>OK</v>
          </cell>
          <cell r="KA56">
            <v>2</v>
          </cell>
          <cell r="KB56">
            <v>1.65</v>
          </cell>
          <cell r="KC56">
            <v>0.62223748455030181</v>
          </cell>
          <cell r="KD56">
            <v>2.2722374845503017</v>
          </cell>
          <cell r="KE56">
            <v>1.0277625154496981</v>
          </cell>
          <cell r="KF56" t="str">
            <v>OK</v>
          </cell>
          <cell r="KG56">
            <v>1</v>
          </cell>
          <cell r="KH56">
            <v>0.25</v>
          </cell>
          <cell r="KI56">
            <v>0.49354811679282456</v>
          </cell>
          <cell r="KJ56">
            <v>0.74354811679282462</v>
          </cell>
          <cell r="KK56">
            <v>-0.24354811679282456</v>
          </cell>
          <cell r="KL56" t="str">
            <v>Over</v>
          </cell>
          <cell r="KM56">
            <v>1</v>
          </cell>
          <cell r="KN56">
            <v>2</v>
          </cell>
          <cell r="KO56">
            <v>3</v>
          </cell>
          <cell r="KP56">
            <v>2.4249999999999998</v>
          </cell>
          <cell r="KQ56">
            <v>0.50064061525312331</v>
          </cell>
          <cell r="KR56">
            <v>2.9256406152531231</v>
          </cell>
          <cell r="KS56">
            <v>1.9243593847468765</v>
          </cell>
          <cell r="KT56" t="str">
            <v>Over</v>
          </cell>
          <cell r="KU56">
            <v>14</v>
          </cell>
          <cell r="KV56">
            <v>2</v>
          </cell>
          <cell r="KW56">
            <v>1.5249999999999999</v>
          </cell>
          <cell r="KX56">
            <v>0.50573632534081492</v>
          </cell>
          <cell r="KY56">
            <v>2.0307363253408148</v>
          </cell>
          <cell r="KZ56">
            <v>1.019263674659185</v>
          </cell>
          <cell r="LA56" t="str">
            <v>OK</v>
          </cell>
          <cell r="LB56">
            <v>2</v>
          </cell>
          <cell r="LC56">
            <v>2</v>
          </cell>
          <cell r="LD56">
            <v>0</v>
          </cell>
          <cell r="LE56">
            <v>2</v>
          </cell>
          <cell r="LF56">
            <v>2</v>
          </cell>
          <cell r="LG56" t="str">
            <v>OK</v>
          </cell>
          <cell r="LH56">
            <v>2</v>
          </cell>
          <cell r="LI56">
            <v>1.425</v>
          </cell>
          <cell r="LJ56">
            <v>0.50064061525312331</v>
          </cell>
          <cell r="LK56">
            <v>1.9256406152531234</v>
          </cell>
          <cell r="LL56">
            <v>0.92435938474687673</v>
          </cell>
          <cell r="LM56" t="str">
            <v>Over</v>
          </cell>
          <cell r="LN56">
            <v>4</v>
          </cell>
          <cell r="LO56">
            <v>1</v>
          </cell>
          <cell r="LP56">
            <v>0.57499999999999996</v>
          </cell>
          <cell r="LQ56">
            <v>0.6359930655967716</v>
          </cell>
          <cell r="LR56">
            <v>1.2109930655967716</v>
          </cell>
          <cell r="LS56">
            <v>-6.0993065596771645E-2</v>
          </cell>
          <cell r="LT56" t="str">
            <v>OK</v>
          </cell>
          <cell r="LU56">
            <v>7</v>
          </cell>
          <cell r="LV56">
            <v>53</v>
          </cell>
          <cell r="LW56">
            <v>5</v>
          </cell>
          <cell r="LX56">
            <v>4.5250000000000004</v>
          </cell>
          <cell r="LY56">
            <v>1.2192368357043935</v>
          </cell>
          <cell r="LZ56">
            <v>5.7442368357043936</v>
          </cell>
          <cell r="MA56">
            <v>3.3057631642956071</v>
          </cell>
          <cell r="MB56" t="str">
            <v>OK</v>
          </cell>
          <cell r="MC56">
            <v>0</v>
          </cell>
          <cell r="MD56">
            <v>12</v>
          </cell>
          <cell r="ME56">
            <v>0</v>
          </cell>
          <cell r="MF56">
            <v>12</v>
          </cell>
          <cell r="MG56">
            <v>12</v>
          </cell>
          <cell r="MH56">
            <v>0</v>
          </cell>
          <cell r="MI56">
            <v>12</v>
          </cell>
          <cell r="MJ56">
            <v>12</v>
          </cell>
          <cell r="MK56" t="str">
            <v>OK</v>
          </cell>
          <cell r="ML56">
            <v>17</v>
          </cell>
          <cell r="MM56">
            <v>16</v>
          </cell>
          <cell r="MN56">
            <v>13.25</v>
          </cell>
          <cell r="MO56">
            <v>5.0064061525312313</v>
          </cell>
          <cell r="MP56">
            <v>18.25640615253123</v>
          </cell>
          <cell r="MQ56">
            <v>8.2435938474687696</v>
          </cell>
          <cell r="MR56" t="str">
            <v>OK</v>
          </cell>
          <cell r="MS56">
            <v>0</v>
          </cell>
          <cell r="MT56">
            <v>0.375</v>
          </cell>
          <cell r="MU56">
            <v>1.0299987552892653</v>
          </cell>
          <cell r="MV56">
            <v>1.4049987552892653</v>
          </cell>
          <cell r="MW56">
            <v>-0.65499875528926532</v>
          </cell>
          <cell r="MX56" t="str">
            <v>OK</v>
          </cell>
          <cell r="MY56">
            <v>16</v>
          </cell>
          <cell r="MZ56">
            <v>12</v>
          </cell>
          <cell r="NA56">
            <v>12.375</v>
          </cell>
          <cell r="NB56">
            <v>4.7646535106892163</v>
          </cell>
          <cell r="NC56">
            <v>17.139653510689214</v>
          </cell>
          <cell r="ND56">
            <v>7.6103464893107837</v>
          </cell>
          <cell r="NE56" t="str">
            <v>OK</v>
          </cell>
          <cell r="NF56">
            <v>0</v>
          </cell>
          <cell r="NG56">
            <v>0.15</v>
          </cell>
          <cell r="NH56">
            <v>0.48304589153964794</v>
          </cell>
          <cell r="NI56">
            <v>0.63304589153964796</v>
          </cell>
          <cell r="NJ56">
            <v>-0.33304589153964792</v>
          </cell>
          <cell r="NK56" t="str">
            <v>OK</v>
          </cell>
          <cell r="NL56">
            <v>12</v>
          </cell>
          <cell r="NM56">
            <v>6</v>
          </cell>
          <cell r="NN56">
            <v>6.4749999999999996</v>
          </cell>
          <cell r="NO56">
            <v>1.4498010473589384</v>
          </cell>
          <cell r="NP56">
            <v>7.9248010473589385</v>
          </cell>
          <cell r="NQ56">
            <v>5.0251989526410608</v>
          </cell>
          <cell r="NR56" t="str">
            <v>OK</v>
          </cell>
          <cell r="NS56">
            <v>6</v>
          </cell>
          <cell r="NT56">
            <v>10</v>
          </cell>
          <cell r="NU56">
            <v>7.3250000000000002</v>
          </cell>
          <cell r="NV56">
            <v>2.3467107367656723</v>
          </cell>
          <cell r="NW56">
            <v>9.6717107367656716</v>
          </cell>
          <cell r="NX56">
            <v>4.9782892632343279</v>
          </cell>
          <cell r="NY56" t="str">
            <v>Over</v>
          </cell>
          <cell r="NZ56">
            <v>10</v>
          </cell>
          <cell r="OA56">
            <v>1</v>
          </cell>
          <cell r="OB56">
            <v>0.85</v>
          </cell>
          <cell r="OC56">
            <v>0.483045891539648</v>
          </cell>
          <cell r="OD56">
            <v>1.3330458915396479</v>
          </cell>
          <cell r="OE56">
            <v>0.36695410846035198</v>
          </cell>
          <cell r="OF56" t="str">
            <v>OK</v>
          </cell>
          <cell r="OG56">
            <v>0</v>
          </cell>
          <cell r="OH56">
            <v>7.4999999999999997E-2</v>
          </cell>
          <cell r="OI56">
            <v>0.26674678283691849</v>
          </cell>
          <cell r="OJ56">
            <v>0.34174678283691851</v>
          </cell>
          <cell r="OK56">
            <v>-0.19174678283691848</v>
          </cell>
          <cell r="OL56" t="str">
            <v>OK</v>
          </cell>
          <cell r="OM56">
            <v>1</v>
          </cell>
          <cell r="ON56">
            <v>3</v>
          </cell>
          <cell r="OO56">
            <v>3.3250000000000002</v>
          </cell>
          <cell r="OP56">
            <v>0.85896479137419379</v>
          </cell>
          <cell r="OQ56">
            <v>4.1839647913741942</v>
          </cell>
          <cell r="OR56">
            <v>2.4660352086258062</v>
          </cell>
          <cell r="OS56" t="str">
            <v>OK</v>
          </cell>
          <cell r="OT56">
            <v>3</v>
          </cell>
          <cell r="OU56">
            <v>3</v>
          </cell>
          <cell r="OV56">
            <v>2.8250000000000002</v>
          </cell>
          <cell r="OW56">
            <v>0.87376286168590267</v>
          </cell>
          <cell r="OX56">
            <v>3.698762861685903</v>
          </cell>
          <cell r="OY56">
            <v>1.9512371383140974</v>
          </cell>
          <cell r="OZ56" t="str">
            <v>OK</v>
          </cell>
          <cell r="PA56">
            <v>2</v>
          </cell>
          <cell r="PB56">
            <v>1.6</v>
          </cell>
          <cell r="PC56">
            <v>0.54537683984186314</v>
          </cell>
          <cell r="PD56">
            <v>1</v>
          </cell>
          <cell r="PE56">
            <v>1.0546231601581368</v>
          </cell>
          <cell r="PF56" t="str">
            <v>Over</v>
          </cell>
          <cell r="PG56">
            <v>2</v>
          </cell>
          <cell r="PH56">
            <v>2</v>
          </cell>
          <cell r="PI56">
            <v>1</v>
          </cell>
          <cell r="PJ56">
            <v>1</v>
          </cell>
          <cell r="PK56">
            <v>0</v>
          </cell>
          <cell r="PL56">
            <v>0.4</v>
          </cell>
          <cell r="PM56">
            <v>0.54537683984186336</v>
          </cell>
          <cell r="PN56">
            <v>0.94537683984186338</v>
          </cell>
          <cell r="PO56">
            <v>-0.14537683984186334</v>
          </cell>
          <cell r="PP56" t="str">
            <v>OK</v>
          </cell>
          <cell r="PQ56">
            <v>5</v>
          </cell>
          <cell r="PR56">
            <v>5</v>
          </cell>
          <cell r="PS56">
            <v>0</v>
          </cell>
          <cell r="PT56">
            <v>5</v>
          </cell>
          <cell r="PU56">
            <v>3.9750000000000001</v>
          </cell>
          <cell r="PV56">
            <v>1.3298833571369122</v>
          </cell>
          <cell r="PW56">
            <v>5.3048833571369123</v>
          </cell>
          <cell r="PX56">
            <v>2.6451166428630879</v>
          </cell>
          <cell r="PY56" t="str">
            <v>OK</v>
          </cell>
          <cell r="PZ56">
            <v>5</v>
          </cell>
          <cell r="QA56">
            <v>0</v>
          </cell>
          <cell r="QB56">
            <v>0.375</v>
          </cell>
          <cell r="QC56">
            <v>0.54006172486732174</v>
          </cell>
          <cell r="QD56">
            <v>0.91506172486732174</v>
          </cell>
          <cell r="QE56">
            <v>-0.16506172486732174</v>
          </cell>
          <cell r="QF56" t="str">
            <v>OK</v>
          </cell>
          <cell r="QG56">
            <v>3</v>
          </cell>
          <cell r="QH56">
            <v>3</v>
          </cell>
          <cell r="QI56">
            <v>6</v>
          </cell>
          <cell r="QJ56">
            <v>5.9249999999999998</v>
          </cell>
          <cell r="QK56">
            <v>0.26674678283691855</v>
          </cell>
          <cell r="QL56">
            <v>6.1917467828369182</v>
          </cell>
          <cell r="QM56">
            <v>5.6582532171630815</v>
          </cell>
          <cell r="QN56" t="str">
            <v>OK</v>
          </cell>
          <cell r="QO56">
            <v>6</v>
          </cell>
          <cell r="QP56">
            <v>7</v>
          </cell>
          <cell r="QQ56">
            <v>6.7</v>
          </cell>
          <cell r="QR56">
            <v>1.9637744922496214</v>
          </cell>
          <cell r="QS56">
            <v>8.6637744922496225</v>
          </cell>
          <cell r="QT56">
            <v>4.7362255077503788</v>
          </cell>
          <cell r="QU56" t="str">
            <v>OK</v>
          </cell>
          <cell r="QV56">
            <v>7</v>
          </cell>
          <cell r="QW56">
            <v>5</v>
          </cell>
          <cell r="QX56">
            <v>4.4000000000000004</v>
          </cell>
          <cell r="QY56">
            <v>1.4987174003640067</v>
          </cell>
          <cell r="QZ56">
            <v>5.8987174003640073</v>
          </cell>
          <cell r="RA56">
            <v>2.9012825996359934</v>
          </cell>
          <cell r="RB56" t="str">
            <v>OK</v>
          </cell>
          <cell r="RC56">
            <v>5</v>
          </cell>
          <cell r="RD56">
            <v>3</v>
          </cell>
          <cell r="RE56">
            <v>2.75</v>
          </cell>
          <cell r="RF56">
            <v>1.031553471276484</v>
          </cell>
          <cell r="RG56">
            <v>3.7815534712764842</v>
          </cell>
          <cell r="RH56">
            <v>1.718446528723516</v>
          </cell>
          <cell r="RI56" t="str">
            <v>OK</v>
          </cell>
          <cell r="RJ56">
            <v>3</v>
          </cell>
          <cell r="RK56">
            <v>2.9</v>
          </cell>
          <cell r="RL56">
            <v>1.7802333468483198</v>
          </cell>
          <cell r="RM56">
            <v>4.6802333468483202</v>
          </cell>
          <cell r="RN56">
            <v>1.1197666531516801</v>
          </cell>
          <cell r="RO56" t="str">
            <v>OK</v>
          </cell>
          <cell r="RP56">
            <v>6</v>
          </cell>
          <cell r="RQ56">
            <v>0</v>
          </cell>
          <cell r="RR56">
            <v>6</v>
          </cell>
          <cell r="RS56">
            <v>6</v>
          </cell>
          <cell r="RT56">
            <v>0</v>
          </cell>
          <cell r="RU56">
            <v>6</v>
          </cell>
          <cell r="RV56">
            <v>6</v>
          </cell>
          <cell r="RW56" t="str">
            <v>OK</v>
          </cell>
          <cell r="RX56">
            <v>12</v>
          </cell>
          <cell r="RY56">
            <v>16</v>
          </cell>
          <cell r="RZ56">
            <v>14.125</v>
          </cell>
          <cell r="SA56">
            <v>4.2134552481550251</v>
          </cell>
          <cell r="SB56">
            <v>18.338455248155025</v>
          </cell>
          <cell r="SC56">
            <v>9.9115447518449749</v>
          </cell>
          <cell r="SD56" t="str">
            <v>OK</v>
          </cell>
          <cell r="SE56">
            <v>0</v>
          </cell>
          <cell r="SF56">
            <v>4</v>
          </cell>
          <cell r="SG56">
            <v>4</v>
          </cell>
          <cell r="SH56">
            <v>4.2750000000000004</v>
          </cell>
          <cell r="SI56">
            <v>2.037941394693461</v>
          </cell>
          <cell r="SJ56">
            <v>6.3129413946934614</v>
          </cell>
          <cell r="SK56">
            <v>2.2370586053065393</v>
          </cell>
          <cell r="SL56" t="str">
            <v>OK</v>
          </cell>
          <cell r="SM56">
            <v>0</v>
          </cell>
          <cell r="SN56">
            <v>7.4999999999999997E-2</v>
          </cell>
          <cell r="SO56">
            <v>0.26674678283691849</v>
          </cell>
          <cell r="SP56">
            <v>0.34174678283691851</v>
          </cell>
          <cell r="SQ56">
            <v>-0.19174678283691848</v>
          </cell>
          <cell r="SR56" t="str">
            <v>OK</v>
          </cell>
          <cell r="SS56">
            <v>20</v>
          </cell>
          <cell r="ST56">
            <v>6</v>
          </cell>
          <cell r="SU56">
            <v>4.2</v>
          </cell>
          <cell r="SV56">
            <v>1.4884168150705013</v>
          </cell>
          <cell r="SW56">
            <v>5.6884168150705019</v>
          </cell>
          <cell r="SX56">
            <v>2.7115831849294989</v>
          </cell>
          <cell r="SY56" t="str">
            <v>Over</v>
          </cell>
          <cell r="SZ56">
            <v>10</v>
          </cell>
          <cell r="TA56">
            <v>0</v>
          </cell>
          <cell r="TB56">
            <v>0</v>
          </cell>
          <cell r="TC56">
            <v>10</v>
          </cell>
          <cell r="TD56">
            <v>8.4</v>
          </cell>
          <cell r="TE56">
            <v>3.2249030993194192</v>
          </cell>
          <cell r="TF56">
            <v>11.62490309931942</v>
          </cell>
          <cell r="TG56">
            <v>5.1750969006805807</v>
          </cell>
          <cell r="TH56" t="str">
            <v>OK</v>
          </cell>
          <cell r="TI56">
            <v>16</v>
          </cell>
          <cell r="TJ56">
            <v>0</v>
          </cell>
          <cell r="TK56">
            <v>0.35</v>
          </cell>
          <cell r="TL56">
            <v>0.48304589153964794</v>
          </cell>
          <cell r="TM56">
            <v>0.83304589153964792</v>
          </cell>
          <cell r="TN56">
            <v>-0.13304589153964796</v>
          </cell>
          <cell r="TO56" t="str">
            <v>OK</v>
          </cell>
          <cell r="TP56">
            <v>29</v>
          </cell>
          <cell r="TQ56">
            <v>0</v>
          </cell>
          <cell r="TR56">
            <v>0</v>
          </cell>
          <cell r="TS56">
            <v>29</v>
          </cell>
          <cell r="TT56">
            <v>28.975000000000001</v>
          </cell>
          <cell r="TU56">
            <v>8.9284549442951029</v>
          </cell>
          <cell r="TV56">
            <v>37.903454944295106</v>
          </cell>
          <cell r="TW56">
            <v>20.046545055704897</v>
          </cell>
          <cell r="TX56" t="str">
            <v>OK</v>
          </cell>
          <cell r="TY56">
            <v>29</v>
          </cell>
          <cell r="TZ56">
            <v>3</v>
          </cell>
          <cell r="UA56">
            <v>2.375</v>
          </cell>
          <cell r="UB56">
            <v>0.83780849656892165</v>
          </cell>
          <cell r="UC56">
            <v>3.2128084965689219</v>
          </cell>
          <cell r="UD56">
            <v>1.5371915034310784</v>
          </cell>
          <cell r="UE56" t="str">
            <v>OK</v>
          </cell>
          <cell r="UF56">
            <v>17</v>
          </cell>
          <cell r="UG56">
            <v>0</v>
          </cell>
          <cell r="UH56">
            <v>17</v>
          </cell>
          <cell r="UI56">
            <v>12.95</v>
          </cell>
          <cell r="UJ56">
            <v>3.9088984611380186</v>
          </cell>
          <cell r="UK56">
            <v>16.858898461138018</v>
          </cell>
          <cell r="UL56">
            <v>9.0411015388619802</v>
          </cell>
          <cell r="UM56" t="str">
            <v>Over</v>
          </cell>
          <cell r="UN56">
            <v>4</v>
          </cell>
          <cell r="UO56">
            <v>0</v>
          </cell>
          <cell r="UP56">
            <v>4</v>
          </cell>
          <cell r="UQ56">
            <v>4</v>
          </cell>
          <cell r="UR56">
            <v>0</v>
          </cell>
          <cell r="US56">
            <v>4</v>
          </cell>
          <cell r="UT56">
            <v>4</v>
          </cell>
          <cell r="UU56" t="str">
            <v>OK</v>
          </cell>
          <cell r="UV56">
            <v>2</v>
          </cell>
          <cell r="UW56">
            <v>2</v>
          </cell>
          <cell r="UX56">
            <v>0</v>
          </cell>
          <cell r="UY56">
            <v>2</v>
          </cell>
          <cell r="UZ56">
            <v>2</v>
          </cell>
          <cell r="VA56" t="str">
            <v>OK</v>
          </cell>
          <cell r="VB56">
            <v>1</v>
          </cell>
          <cell r="VC56">
            <v>1</v>
          </cell>
          <cell r="VD56">
            <v>0</v>
          </cell>
          <cell r="VE56">
            <v>1</v>
          </cell>
          <cell r="VF56">
            <v>1</v>
          </cell>
          <cell r="VG56" t="str">
            <v>OK</v>
          </cell>
          <cell r="VH56">
            <v>27</v>
          </cell>
          <cell r="VI56">
            <v>5</v>
          </cell>
          <cell r="VJ56">
            <v>5</v>
          </cell>
          <cell r="VK56">
            <v>0</v>
          </cell>
          <cell r="VL56">
            <v>5</v>
          </cell>
          <cell r="VM56">
            <v>5</v>
          </cell>
          <cell r="VN56" t="str">
            <v>OK</v>
          </cell>
          <cell r="VO56">
            <v>5</v>
          </cell>
          <cell r="VP56">
            <v>33</v>
          </cell>
          <cell r="VQ56">
            <v>28.7</v>
          </cell>
          <cell r="VR56">
            <v>7.0971283466787325</v>
          </cell>
          <cell r="VS56">
            <v>35.797128346678733</v>
          </cell>
          <cell r="VT56">
            <v>21.602871653321266</v>
          </cell>
          <cell r="VU56" t="str">
            <v>OK</v>
          </cell>
          <cell r="VV56">
            <v>27</v>
          </cell>
          <cell r="VW56">
            <v>24.15</v>
          </cell>
          <cell r="VX56">
            <v>6.2942790467176364</v>
          </cell>
          <cell r="VY56">
            <v>30.444279046717636</v>
          </cell>
          <cell r="VZ56">
            <v>17.855720953282361</v>
          </cell>
          <cell r="WA56" t="str">
            <v>OK</v>
          </cell>
          <cell r="WB56">
            <v>60</v>
          </cell>
          <cell r="WC56">
            <v>262</v>
          </cell>
          <cell r="WD56">
            <v>30</v>
          </cell>
          <cell r="WE56">
            <v>0</v>
          </cell>
          <cell r="WF56">
            <v>30</v>
          </cell>
          <cell r="WG56">
            <v>30.1</v>
          </cell>
          <cell r="WH56">
            <v>7.1640126272276268</v>
          </cell>
          <cell r="WI56">
            <v>37.264012627227629</v>
          </cell>
          <cell r="WJ56">
            <v>22.935987372772374</v>
          </cell>
          <cell r="WK56" t="str">
            <v>OK</v>
          </cell>
          <cell r="WL56">
            <v>30</v>
          </cell>
          <cell r="WM56">
            <v>25</v>
          </cell>
          <cell r="WN56">
            <v>0</v>
          </cell>
          <cell r="WO56">
            <v>25</v>
          </cell>
          <cell r="WP56">
            <v>24.75</v>
          </cell>
          <cell r="WQ56">
            <v>7.1207533453370093</v>
          </cell>
          <cell r="WR56">
            <v>31.870753345337008</v>
          </cell>
          <cell r="WS56">
            <v>17.629246654662992</v>
          </cell>
          <cell r="WT56" t="str">
            <v>OK</v>
          </cell>
          <cell r="WU56">
            <v>25</v>
          </cell>
          <cell r="WV56">
            <v>70</v>
          </cell>
          <cell r="WW56">
            <v>0</v>
          </cell>
          <cell r="WX56">
            <v>70</v>
          </cell>
          <cell r="WY56">
            <v>53.174999999999997</v>
          </cell>
          <cell r="WZ56">
            <v>25.280870948158327</v>
          </cell>
          <cell r="XA56">
            <v>78.455870948158321</v>
          </cell>
          <cell r="XB56">
            <v>27.89412905184167</v>
          </cell>
          <cell r="XC56" t="str">
            <v>OK</v>
          </cell>
          <cell r="XD56">
            <v>70</v>
          </cell>
          <cell r="XE56">
            <v>15</v>
          </cell>
          <cell r="XF56">
            <v>0</v>
          </cell>
          <cell r="XG56">
            <v>15</v>
          </cell>
          <cell r="XH56">
            <v>14.8</v>
          </cell>
          <cell r="XI56">
            <v>5.1798425874508212</v>
          </cell>
          <cell r="XJ56">
            <v>19.979842587450822</v>
          </cell>
          <cell r="XK56">
            <v>9.6201574125491796</v>
          </cell>
          <cell r="XL56" t="str">
            <v>OK</v>
          </cell>
          <cell r="XM56">
            <v>15</v>
          </cell>
          <cell r="XN56">
            <v>30</v>
          </cell>
          <cell r="XO56">
            <v>0</v>
          </cell>
          <cell r="XP56">
            <v>30</v>
          </cell>
          <cell r="XQ56">
            <v>26.324999999999999</v>
          </cell>
          <cell r="XR56">
            <v>9.1718283835577701</v>
          </cell>
          <cell r="XS56">
            <v>35.496828383557769</v>
          </cell>
          <cell r="XT56">
            <v>17.153171616442229</v>
          </cell>
          <cell r="XU56" t="str">
            <v>OK</v>
          </cell>
          <cell r="XV56">
            <v>30</v>
          </cell>
          <cell r="XW56">
            <v>20</v>
          </cell>
          <cell r="XX56">
            <v>0</v>
          </cell>
          <cell r="XY56">
            <v>20</v>
          </cell>
          <cell r="XZ56">
            <v>17.399999999999999</v>
          </cell>
          <cell r="YA56">
            <v>6.3034382152388346</v>
          </cell>
          <cell r="YB56">
            <v>23.703438215238833</v>
          </cell>
          <cell r="YC56">
            <v>11.096561784761164</v>
          </cell>
          <cell r="YD56" t="str">
            <v>OK</v>
          </cell>
          <cell r="YE56">
            <v>20</v>
          </cell>
          <cell r="YF56">
            <v>100</v>
          </cell>
          <cell r="YG56">
            <v>0</v>
          </cell>
          <cell r="YH56">
            <v>100</v>
          </cell>
          <cell r="YI56">
            <v>75.55</v>
          </cell>
          <cell r="YJ56">
            <v>26.288293192490812</v>
          </cell>
          <cell r="YK56">
            <v>101.83829319249081</v>
          </cell>
          <cell r="YL56">
            <v>49.261706807509185</v>
          </cell>
          <cell r="YM56" t="str">
            <v>OK</v>
          </cell>
          <cell r="YN56">
            <v>100</v>
          </cell>
          <cell r="YO56">
            <v>65</v>
          </cell>
          <cell r="YP56">
            <v>0</v>
          </cell>
          <cell r="YQ56">
            <v>65</v>
          </cell>
          <cell r="YR56">
            <v>47.15</v>
          </cell>
          <cell r="YS56">
            <v>19.721847835618298</v>
          </cell>
          <cell r="YT56">
            <v>66.871847835618297</v>
          </cell>
          <cell r="YU56">
            <v>27.4281521643817</v>
          </cell>
          <cell r="YV56" t="str">
            <v>OK</v>
          </cell>
          <cell r="YW56">
            <v>65</v>
          </cell>
          <cell r="YX56">
            <v>24</v>
          </cell>
          <cell r="YY56">
            <v>0</v>
          </cell>
          <cell r="YZ56">
            <v>24</v>
          </cell>
          <cell r="ZA56">
            <v>21.574999999999999</v>
          </cell>
          <cell r="ZB56">
            <v>8.3109057175589403</v>
          </cell>
          <cell r="ZC56">
            <v>29.885905717558941</v>
          </cell>
          <cell r="ZD56">
            <v>13.264094282441059</v>
          </cell>
          <cell r="ZE56" t="str">
            <v>OK</v>
          </cell>
          <cell r="ZF56">
            <v>24</v>
          </cell>
          <cell r="ZG56">
            <v>9</v>
          </cell>
          <cell r="ZH56">
            <v>0</v>
          </cell>
          <cell r="ZI56">
            <v>9</v>
          </cell>
          <cell r="ZJ56">
            <v>5.7750000000000004</v>
          </cell>
          <cell r="ZK56">
            <v>3.7106050374015478</v>
          </cell>
          <cell r="ZL56">
            <v>9.4856050374015481</v>
          </cell>
          <cell r="ZM56">
            <v>2.0643949625984526</v>
          </cell>
          <cell r="ZN56" t="str">
            <v>OK</v>
          </cell>
          <cell r="ZO56">
            <v>9</v>
          </cell>
          <cell r="ZP56">
            <v>32</v>
          </cell>
          <cell r="ZQ56">
            <v>0</v>
          </cell>
          <cell r="ZR56">
            <v>32</v>
          </cell>
          <cell r="ZS56">
            <v>26.875</v>
          </cell>
          <cell r="ZT56">
            <v>10.957230372493655</v>
          </cell>
          <cell r="ZU56">
            <v>37.832230372493655</v>
          </cell>
          <cell r="ZV56">
            <v>15.917769627506345</v>
          </cell>
          <cell r="ZW56" t="str">
            <v>OK</v>
          </cell>
          <cell r="ZX56">
            <v>32</v>
          </cell>
          <cell r="ZY56">
            <v>30</v>
          </cell>
          <cell r="ZZ56">
            <v>0</v>
          </cell>
          <cell r="AAA56">
            <v>30</v>
          </cell>
          <cell r="AAB56">
            <v>23.324999999999999</v>
          </cell>
          <cell r="AAC56">
            <v>11.200703961393197</v>
          </cell>
          <cell r="AAD56">
            <v>34.525703961393198</v>
          </cell>
          <cell r="AAE56">
            <v>12.124296038606802</v>
          </cell>
          <cell r="AAF56" t="str">
            <v>OK</v>
          </cell>
          <cell r="AAG56">
            <v>30</v>
          </cell>
          <cell r="AAH56">
            <v>12</v>
          </cell>
          <cell r="AAI56">
            <v>0</v>
          </cell>
          <cell r="AAJ56">
            <v>12</v>
          </cell>
          <cell r="AAK56">
            <v>12.35</v>
          </cell>
          <cell r="AAL56">
            <v>5.1168399703382645</v>
          </cell>
          <cell r="AAM56">
            <v>17.466839970338263</v>
          </cell>
          <cell r="AAN56">
            <v>7.2331600296617351</v>
          </cell>
          <cell r="AAO56" t="str">
            <v>OK</v>
          </cell>
          <cell r="AAP56">
            <v>12</v>
          </cell>
          <cell r="AAQ56">
            <v>3</v>
          </cell>
          <cell r="AAR56">
            <v>0</v>
          </cell>
          <cell r="AAS56">
            <v>3</v>
          </cell>
          <cell r="AAT56">
            <v>3.15</v>
          </cell>
          <cell r="AAU56">
            <v>1.2719861311935436</v>
          </cell>
          <cell r="AAV56">
            <v>4.4219861311935436</v>
          </cell>
          <cell r="AAW56">
            <v>1.8780138688064563</v>
          </cell>
          <cell r="AAX56" t="str">
            <v>OK</v>
          </cell>
          <cell r="AAY56">
            <v>3</v>
          </cell>
          <cell r="AAZ56">
            <v>15</v>
          </cell>
          <cell r="ABA56">
            <v>0</v>
          </cell>
          <cell r="ABB56">
            <v>15</v>
          </cell>
          <cell r="ABC56">
            <v>12.45</v>
          </cell>
          <cell r="ABD56">
            <v>6.0296277046273969</v>
          </cell>
          <cell r="ABE56">
            <v>18.479627704627397</v>
          </cell>
          <cell r="ABF56">
            <v>6.4203722953726023</v>
          </cell>
          <cell r="ABG56" t="str">
            <v>OK</v>
          </cell>
          <cell r="ABH56">
            <v>15</v>
          </cell>
          <cell r="ABI56">
            <v>7</v>
          </cell>
          <cell r="ABJ56">
            <v>4.375</v>
          </cell>
          <cell r="ABK56">
            <v>1.8904279803044466</v>
          </cell>
          <cell r="ABL56">
            <v>6.2654279803044464</v>
          </cell>
          <cell r="ABM56">
            <v>2.4845720196955536</v>
          </cell>
          <cell r="ABN56" t="str">
            <v>Over</v>
          </cell>
          <cell r="ABO56">
            <v>7</v>
          </cell>
          <cell r="ABP56">
            <v>487</v>
          </cell>
          <cell r="ABQ56">
            <v>972</v>
          </cell>
          <cell r="ABR56">
            <v>0</v>
          </cell>
          <cell r="ABS56">
            <v>0</v>
          </cell>
          <cell r="ABT56">
            <v>0</v>
          </cell>
          <cell r="ABU56">
            <v>0</v>
          </cell>
          <cell r="ABV56">
            <v>0</v>
          </cell>
          <cell r="ABW56">
            <v>0</v>
          </cell>
          <cell r="ABX56">
            <v>0</v>
          </cell>
          <cell r="ABY56">
            <v>0</v>
          </cell>
          <cell r="ABZ56">
            <v>0</v>
          </cell>
          <cell r="ACA56">
            <v>0</v>
          </cell>
          <cell r="ACB56">
            <v>0</v>
          </cell>
          <cell r="ACC56">
            <v>0</v>
          </cell>
          <cell r="ACD56">
            <v>0</v>
          </cell>
          <cell r="ACE56">
            <v>0</v>
          </cell>
          <cell r="ACF56">
            <v>0</v>
          </cell>
          <cell r="ACG56">
            <v>0</v>
          </cell>
          <cell r="ACH56">
            <v>0</v>
          </cell>
          <cell r="ACI56">
            <v>0</v>
          </cell>
          <cell r="ACJ56">
            <v>0</v>
          </cell>
          <cell r="ACK56">
            <v>0</v>
          </cell>
          <cell r="ACL56">
            <v>0</v>
          </cell>
          <cell r="ACM56">
            <v>0</v>
          </cell>
          <cell r="ACN56">
            <v>0</v>
          </cell>
          <cell r="ACO56">
            <v>0</v>
          </cell>
          <cell r="ACP56">
            <v>0</v>
          </cell>
          <cell r="ACR56">
            <v>93</v>
          </cell>
          <cell r="ACS56">
            <v>93</v>
          </cell>
          <cell r="ACT56">
            <v>0</v>
          </cell>
          <cell r="ACV56">
            <v>513</v>
          </cell>
          <cell r="ACW56">
            <v>513</v>
          </cell>
          <cell r="ACX56">
            <v>0</v>
          </cell>
          <cell r="ACZ56">
            <v>16</v>
          </cell>
          <cell r="ADA56">
            <v>16</v>
          </cell>
          <cell r="ADB56">
            <v>0</v>
          </cell>
          <cell r="ADD56">
            <v>4</v>
          </cell>
          <cell r="ADE56">
            <v>4</v>
          </cell>
          <cell r="ADF56">
            <v>0</v>
          </cell>
          <cell r="ADH56">
            <v>33</v>
          </cell>
          <cell r="ADI56">
            <v>33</v>
          </cell>
          <cell r="ADJ56">
            <v>0</v>
          </cell>
          <cell r="ADL56">
            <v>27</v>
          </cell>
          <cell r="ADM56">
            <v>27</v>
          </cell>
          <cell r="ADN56">
            <v>0</v>
          </cell>
          <cell r="ADP56">
            <v>24</v>
          </cell>
          <cell r="ADQ56">
            <v>24</v>
          </cell>
          <cell r="ADR56">
            <v>0</v>
          </cell>
          <cell r="ADT56">
            <v>29</v>
          </cell>
          <cell r="ADU56">
            <v>29</v>
          </cell>
          <cell r="ADV56">
            <v>0</v>
          </cell>
          <cell r="ADX56">
            <v>6</v>
          </cell>
          <cell r="ADY56">
            <v>6</v>
          </cell>
          <cell r="ADZ56">
            <v>0</v>
          </cell>
          <cell r="AEB56">
            <v>17</v>
          </cell>
          <cell r="AEC56">
            <v>17</v>
          </cell>
          <cell r="AED56">
            <v>0</v>
          </cell>
          <cell r="AEF56">
            <v>1</v>
          </cell>
          <cell r="AEG56">
            <v>1</v>
          </cell>
          <cell r="AEH56">
            <v>0</v>
          </cell>
          <cell r="AEJ56">
            <v>2</v>
          </cell>
          <cell r="AEK56">
            <v>2</v>
          </cell>
          <cell r="AEL56">
            <v>0</v>
          </cell>
          <cell r="AEN56">
            <v>4</v>
          </cell>
          <cell r="AEO56">
            <v>4</v>
          </cell>
          <cell r="AEP56">
            <v>0</v>
          </cell>
          <cell r="AER56">
            <v>5</v>
          </cell>
          <cell r="AES56">
            <v>5</v>
          </cell>
          <cell r="AET56">
            <v>0</v>
          </cell>
          <cell r="AEV56">
            <v>6</v>
          </cell>
          <cell r="AEW56">
            <v>6</v>
          </cell>
          <cell r="AEX56">
            <v>0</v>
          </cell>
          <cell r="AEZ56">
            <v>4</v>
          </cell>
          <cell r="AFA56">
            <v>4</v>
          </cell>
          <cell r="AFB56">
            <v>0</v>
          </cell>
          <cell r="AFD56">
            <v>5</v>
          </cell>
          <cell r="AFE56">
            <v>5</v>
          </cell>
          <cell r="AFF56">
            <v>0</v>
          </cell>
          <cell r="AFH56">
            <v>12</v>
          </cell>
          <cell r="AFI56">
            <v>12</v>
          </cell>
          <cell r="AFJ56">
            <v>0</v>
          </cell>
          <cell r="AFL56">
            <v>1</v>
          </cell>
          <cell r="AFM56">
            <v>1</v>
          </cell>
          <cell r="AFN56">
            <v>0</v>
          </cell>
          <cell r="AFP56">
            <v>10</v>
          </cell>
          <cell r="AFQ56">
            <v>10</v>
          </cell>
          <cell r="AFR56">
            <v>0</v>
          </cell>
          <cell r="AFT56">
            <v>2</v>
          </cell>
          <cell r="AFU56">
            <v>2</v>
          </cell>
          <cell r="AFV56">
            <v>0</v>
          </cell>
          <cell r="AFX56">
            <v>0</v>
          </cell>
          <cell r="AFY56">
            <v>0</v>
          </cell>
          <cell r="AFZ56">
            <v>0</v>
          </cell>
          <cell r="AGB56">
            <v>10</v>
          </cell>
          <cell r="AGC56">
            <v>10</v>
          </cell>
          <cell r="AGD56">
            <v>0</v>
          </cell>
          <cell r="AGF56">
            <v>30</v>
          </cell>
          <cell r="AGG56">
            <v>30</v>
          </cell>
          <cell r="AGH56">
            <v>0</v>
          </cell>
          <cell r="AGJ56">
            <v>9</v>
          </cell>
          <cell r="AGK56">
            <v>9</v>
          </cell>
          <cell r="AGL56">
            <v>0</v>
          </cell>
          <cell r="AGN56">
            <v>28</v>
          </cell>
          <cell r="AGO56">
            <v>28</v>
          </cell>
          <cell r="AGP56">
            <v>0</v>
          </cell>
          <cell r="AGR56">
            <v>17</v>
          </cell>
          <cell r="AGS56">
            <v>17</v>
          </cell>
          <cell r="AGT56">
            <v>0</v>
          </cell>
          <cell r="AGV56">
            <v>27</v>
          </cell>
          <cell r="AGW56">
            <v>27</v>
          </cell>
          <cell r="AGX56">
            <v>0</v>
          </cell>
          <cell r="AGZ56">
            <v>4</v>
          </cell>
          <cell r="AHA56">
            <v>4</v>
          </cell>
          <cell r="AHB56">
            <v>0</v>
          </cell>
          <cell r="AHD56">
            <v>4</v>
          </cell>
          <cell r="AHE56">
            <v>4</v>
          </cell>
          <cell r="AHF56">
            <v>0</v>
          </cell>
          <cell r="AHH56">
            <v>3</v>
          </cell>
          <cell r="AHI56">
            <v>3</v>
          </cell>
          <cell r="AHJ56">
            <v>0</v>
          </cell>
          <cell r="AHL56">
            <v>3</v>
          </cell>
          <cell r="AHM56">
            <v>3</v>
          </cell>
          <cell r="AHN56">
            <v>0</v>
          </cell>
          <cell r="AHP56">
            <v>8</v>
          </cell>
          <cell r="AHQ56">
            <v>8</v>
          </cell>
          <cell r="AHR56">
            <v>0</v>
          </cell>
          <cell r="AHT56">
            <v>10</v>
          </cell>
          <cell r="AHU56">
            <v>10</v>
          </cell>
          <cell r="AHV56">
            <v>0</v>
          </cell>
          <cell r="AHX56" t="str">
            <v>-</v>
          </cell>
          <cell r="AIA56">
            <v>4</v>
          </cell>
          <cell r="AIB56">
            <v>4</v>
          </cell>
          <cell r="AIC56">
            <v>0</v>
          </cell>
          <cell r="AID56">
            <v>0</v>
          </cell>
          <cell r="AIE56">
            <v>3</v>
          </cell>
          <cell r="AIF56">
            <v>3</v>
          </cell>
          <cell r="AIG56">
            <v>2</v>
          </cell>
          <cell r="AIH56">
            <v>1</v>
          </cell>
          <cell r="AII56">
            <v>29</v>
          </cell>
          <cell r="AIJ56">
            <v>6</v>
          </cell>
        </row>
        <row r="57">
          <cell r="B57" t="str">
            <v>รพท.พิจิตร</v>
          </cell>
          <cell r="C57" t="str">
            <v>โรงพยาบาลพิจิตร</v>
          </cell>
          <cell r="D57">
            <v>10726</v>
          </cell>
          <cell r="E57">
            <v>3</v>
          </cell>
          <cell r="F57" t="str">
            <v>พิจิตร</v>
          </cell>
          <cell r="G57" t="str">
            <v>S ใหญ่</v>
          </cell>
          <cell r="H57" t="str">
            <v>รพ.ระดับ S เตียง &lt; 400</v>
          </cell>
          <cell r="I57">
            <v>4</v>
          </cell>
          <cell r="J57">
            <v>369</v>
          </cell>
          <cell r="K57">
            <v>3</v>
          </cell>
          <cell r="L57">
            <v>113028</v>
          </cell>
          <cell r="M57">
            <v>0</v>
          </cell>
          <cell r="N57">
            <v>31891</v>
          </cell>
          <cell r="O57">
            <v>81137</v>
          </cell>
          <cell r="P57">
            <v>347771</v>
          </cell>
          <cell r="Q57">
            <v>4</v>
          </cell>
          <cell r="R57">
            <v>4.5</v>
          </cell>
          <cell r="S57">
            <v>3.4750000000000001</v>
          </cell>
          <cell r="T57">
            <v>0.93335622682545316</v>
          </cell>
          <cell r="U57">
            <v>4.408356226825453</v>
          </cell>
          <cell r="V57">
            <v>2.5416437731745471</v>
          </cell>
          <cell r="W57" t="str">
            <v>OK</v>
          </cell>
          <cell r="X57">
            <v>2</v>
          </cell>
          <cell r="Y57">
            <v>1.6</v>
          </cell>
          <cell r="Z57">
            <v>0.777899868317385</v>
          </cell>
          <cell r="AA57">
            <v>2.3778998683173853</v>
          </cell>
          <cell r="AB57">
            <v>0.82210013168261509</v>
          </cell>
          <cell r="AC57" t="str">
            <v>OK</v>
          </cell>
          <cell r="AD57">
            <v>13</v>
          </cell>
          <cell r="AE57">
            <v>14.1</v>
          </cell>
          <cell r="AF57">
            <v>2.5094692461626038</v>
          </cell>
          <cell r="AG57">
            <v>16.609469246162604</v>
          </cell>
          <cell r="AH57">
            <v>11.590530753837395</v>
          </cell>
          <cell r="AI57" t="str">
            <v>OK</v>
          </cell>
          <cell r="AJ57">
            <v>2</v>
          </cell>
          <cell r="AK57">
            <v>1.2749999999999999</v>
          </cell>
          <cell r="AL57">
            <v>0.9054677216067919</v>
          </cell>
          <cell r="AM57">
            <v>2.1804677216067918</v>
          </cell>
          <cell r="AN57">
            <v>0.36953227839320801</v>
          </cell>
          <cell r="AO57" t="str">
            <v>OK</v>
          </cell>
          <cell r="AP57">
            <v>2</v>
          </cell>
          <cell r="AQ57">
            <v>0.875</v>
          </cell>
          <cell r="AR57">
            <v>0.64797514988755156</v>
          </cell>
          <cell r="AS57">
            <v>1.5229751498875514</v>
          </cell>
          <cell r="AT57">
            <v>0.22702485011244844</v>
          </cell>
          <cell r="AU57" t="str">
            <v>Over</v>
          </cell>
          <cell r="AV57">
            <v>2</v>
          </cell>
          <cell r="AW57">
            <v>4</v>
          </cell>
          <cell r="AX57">
            <v>6</v>
          </cell>
          <cell r="AY57">
            <v>5.35</v>
          </cell>
          <cell r="AZ57">
            <v>1.1668498024760767</v>
          </cell>
          <cell r="BA57">
            <v>6.5168498024760764</v>
          </cell>
          <cell r="BB57">
            <v>4.1831501975239229</v>
          </cell>
          <cell r="BC57" t="str">
            <v>OK</v>
          </cell>
          <cell r="BD57">
            <v>29</v>
          </cell>
          <cell r="BE57">
            <v>5</v>
          </cell>
          <cell r="BF57">
            <v>12</v>
          </cell>
          <cell r="BG57">
            <v>17</v>
          </cell>
          <cell r="BH57">
            <v>15.05</v>
          </cell>
          <cell r="BI57">
            <v>3.5005494074282315</v>
          </cell>
          <cell r="BJ57">
            <v>18.550549407428232</v>
          </cell>
          <cell r="BK57">
            <v>11.54945059257177</v>
          </cell>
          <cell r="BL57" t="str">
            <v>OK</v>
          </cell>
          <cell r="BM57">
            <v>17</v>
          </cell>
          <cell r="BN57">
            <v>2</v>
          </cell>
          <cell r="BO57">
            <v>23</v>
          </cell>
          <cell r="BP57">
            <v>25</v>
          </cell>
          <cell r="BQ57">
            <v>23.1</v>
          </cell>
          <cell r="BR57">
            <v>4.5109553255067727</v>
          </cell>
          <cell r="BS57">
            <v>27.610955325506772</v>
          </cell>
          <cell r="BT57">
            <v>18.589044674493231</v>
          </cell>
          <cell r="BU57" t="str">
            <v>OK</v>
          </cell>
          <cell r="BV57">
            <v>2</v>
          </cell>
          <cell r="BW57">
            <v>1.125</v>
          </cell>
          <cell r="BX57">
            <v>0.6864064729836441</v>
          </cell>
          <cell r="BY57">
            <v>1.8114064729836441</v>
          </cell>
          <cell r="BZ57">
            <v>0.4385935270163559</v>
          </cell>
          <cell r="CA57" t="str">
            <v>Over</v>
          </cell>
          <cell r="CB57">
            <v>27</v>
          </cell>
          <cell r="CC57">
            <v>6</v>
          </cell>
          <cell r="CD57">
            <v>5.0250000000000004</v>
          </cell>
          <cell r="CE57">
            <v>1.2503845562312177</v>
          </cell>
          <cell r="CF57">
            <v>6.2753845562312183</v>
          </cell>
          <cell r="CG57">
            <v>3.7746154437687824</v>
          </cell>
          <cell r="CH57" t="str">
            <v>OK</v>
          </cell>
          <cell r="CI57">
            <v>3</v>
          </cell>
          <cell r="CJ57">
            <v>2.6</v>
          </cell>
          <cell r="CK57">
            <v>0.77789986831738556</v>
          </cell>
          <cell r="CL57">
            <v>3.3778998683173858</v>
          </cell>
          <cell r="CM57">
            <v>1.8221001316826144</v>
          </cell>
          <cell r="CN57" t="str">
            <v>OK</v>
          </cell>
          <cell r="CO57">
            <v>9</v>
          </cell>
          <cell r="CP57">
            <v>6</v>
          </cell>
          <cell r="CQ57">
            <v>16</v>
          </cell>
          <cell r="CR57">
            <v>22</v>
          </cell>
          <cell r="CS57">
            <v>15.45</v>
          </cell>
          <cell r="CT57">
            <v>5.3873070195670962</v>
          </cell>
          <cell r="CU57">
            <v>20.837307019567096</v>
          </cell>
          <cell r="CV57">
            <v>10.062692980432903</v>
          </cell>
          <cell r="CW57" t="str">
            <v>Over</v>
          </cell>
          <cell r="CX57">
            <v>22</v>
          </cell>
          <cell r="CY57">
            <v>2</v>
          </cell>
          <cell r="CZ57">
            <v>4</v>
          </cell>
          <cell r="DA57">
            <v>6</v>
          </cell>
          <cell r="DB57">
            <v>8.9499999999999993</v>
          </cell>
          <cell r="DC57">
            <v>3.6087500499587009</v>
          </cell>
          <cell r="DD57">
            <v>12.5587500499587</v>
          </cell>
          <cell r="DE57">
            <v>5.3412499500412984</v>
          </cell>
          <cell r="DF57" t="str">
            <v>OK</v>
          </cell>
          <cell r="DG57">
            <v>6</v>
          </cell>
          <cell r="DH57">
            <v>110</v>
          </cell>
          <cell r="DI57">
            <v>1</v>
          </cell>
          <cell r="DJ57">
            <v>1</v>
          </cell>
          <cell r="DK57">
            <v>0</v>
          </cell>
          <cell r="DL57">
            <v>0</v>
          </cell>
          <cell r="DM57">
            <v>0</v>
          </cell>
          <cell r="DN57">
            <v>2</v>
          </cell>
          <cell r="DO57">
            <v>1</v>
          </cell>
          <cell r="DP57">
            <v>3</v>
          </cell>
          <cell r="DR57">
            <v>11</v>
          </cell>
          <cell r="DS57">
            <v>6</v>
          </cell>
          <cell r="DT57">
            <v>6</v>
          </cell>
          <cell r="DU57">
            <v>2</v>
          </cell>
          <cell r="DV57">
            <v>0</v>
          </cell>
          <cell r="DW57">
            <v>2</v>
          </cell>
          <cell r="DX57">
            <v>0</v>
          </cell>
          <cell r="DY57">
            <v>0</v>
          </cell>
          <cell r="DZ57">
            <v>2</v>
          </cell>
          <cell r="EA57">
            <v>4</v>
          </cell>
          <cell r="EB57">
            <v>33</v>
          </cell>
          <cell r="EC57">
            <v>2</v>
          </cell>
          <cell r="ED57">
            <v>2</v>
          </cell>
          <cell r="EE57">
            <v>4</v>
          </cell>
          <cell r="EF57">
            <v>2</v>
          </cell>
          <cell r="EG57">
            <v>1</v>
          </cell>
          <cell r="EH57">
            <v>3</v>
          </cell>
          <cell r="EI57">
            <v>2</v>
          </cell>
          <cell r="EJ57">
            <v>2</v>
          </cell>
          <cell r="EK57">
            <v>0</v>
          </cell>
          <cell r="EL57">
            <v>4</v>
          </cell>
          <cell r="EM57">
            <v>1</v>
          </cell>
          <cell r="EN57">
            <v>1</v>
          </cell>
          <cell r="EO57">
            <v>2</v>
          </cell>
          <cell r="EP57">
            <v>46</v>
          </cell>
          <cell r="EQ57">
            <v>5</v>
          </cell>
          <cell r="ER57">
            <v>5</v>
          </cell>
          <cell r="ET57">
            <v>0</v>
          </cell>
          <cell r="EU57">
            <v>2</v>
          </cell>
          <cell r="EV57">
            <v>2</v>
          </cell>
          <cell r="EW57">
            <v>1</v>
          </cell>
          <cell r="EX57">
            <v>1</v>
          </cell>
          <cell r="EY57">
            <v>2</v>
          </cell>
          <cell r="EZ57">
            <v>0</v>
          </cell>
          <cell r="FA57">
            <v>1</v>
          </cell>
          <cell r="FB57">
            <v>2</v>
          </cell>
          <cell r="FC57">
            <v>3</v>
          </cell>
          <cell r="FD57">
            <v>1</v>
          </cell>
          <cell r="FE57">
            <v>1</v>
          </cell>
          <cell r="FF57">
            <v>2</v>
          </cell>
          <cell r="FG57">
            <v>1</v>
          </cell>
          <cell r="FH57">
            <v>1</v>
          </cell>
          <cell r="FI57">
            <v>2</v>
          </cell>
          <cell r="FJ57">
            <v>0</v>
          </cell>
          <cell r="FK57">
            <v>1</v>
          </cell>
          <cell r="FL57">
            <v>1</v>
          </cell>
          <cell r="FM57">
            <v>2</v>
          </cell>
          <cell r="FN57">
            <v>13</v>
          </cell>
          <cell r="FP57">
            <v>4</v>
          </cell>
          <cell r="FQ57">
            <v>0</v>
          </cell>
          <cell r="FR57">
            <v>4</v>
          </cell>
          <cell r="FS57">
            <v>1</v>
          </cell>
          <cell r="FT57">
            <v>0</v>
          </cell>
          <cell r="FU57">
            <v>1</v>
          </cell>
          <cell r="FV57">
            <v>1</v>
          </cell>
          <cell r="FW57">
            <v>0</v>
          </cell>
          <cell r="FX57">
            <v>1</v>
          </cell>
          <cell r="FY57">
            <v>1</v>
          </cell>
          <cell r="FZ57">
            <v>0</v>
          </cell>
          <cell r="GA57">
            <v>1</v>
          </cell>
          <cell r="GB57">
            <v>7</v>
          </cell>
          <cell r="GC57">
            <v>8.9499999999999993</v>
          </cell>
          <cell r="GD57">
            <v>4.5514156715668825</v>
          </cell>
          <cell r="GE57">
            <v>13.501415671566882</v>
          </cell>
          <cell r="GF57">
            <v>4.3985843284331168</v>
          </cell>
          <cell r="GG57" t="str">
            <v>OK</v>
          </cell>
          <cell r="GH57">
            <v>15</v>
          </cell>
          <cell r="GI57">
            <v>12.756399999999999</v>
          </cell>
          <cell r="GJ57">
            <v>11.3028</v>
          </cell>
          <cell r="GK57">
            <v>12</v>
          </cell>
          <cell r="GL57">
            <v>16.625</v>
          </cell>
          <cell r="GM57">
            <v>7.543676244514427</v>
          </cell>
          <cell r="GN57">
            <v>24.168676244514426</v>
          </cell>
          <cell r="GO57">
            <v>9.0813237554855739</v>
          </cell>
          <cell r="GP57" t="str">
            <v>OK</v>
          </cell>
          <cell r="GQ57">
            <v>75</v>
          </cell>
          <cell r="GR57">
            <v>8</v>
          </cell>
          <cell r="GS57">
            <v>7.65</v>
          </cell>
          <cell r="GT57">
            <v>1.2516655570345716</v>
          </cell>
          <cell r="GU57">
            <v>63</v>
          </cell>
          <cell r="GV57">
            <v>6.398334442965429</v>
          </cell>
          <cell r="GW57" t="str">
            <v>OK</v>
          </cell>
          <cell r="GX57">
            <v>0</v>
          </cell>
          <cell r="GY57">
            <v>0.5</v>
          </cell>
          <cell r="GZ57">
            <v>0.50636968354183332</v>
          </cell>
          <cell r="HA57">
            <v>1.0063696835418332</v>
          </cell>
          <cell r="HB57">
            <v>-6.3696835418333153E-3</v>
          </cell>
          <cell r="HC57" t="str">
            <v>OK</v>
          </cell>
          <cell r="HD57">
            <v>5</v>
          </cell>
          <cell r="HE57">
            <v>2</v>
          </cell>
          <cell r="HF57">
            <v>7</v>
          </cell>
          <cell r="HG57">
            <v>8.7750000000000004</v>
          </cell>
          <cell r="HH57">
            <v>1.5768761719102928</v>
          </cell>
          <cell r="HI57">
            <v>10.351876171910293</v>
          </cell>
          <cell r="HJ57">
            <v>7.1981238280897077</v>
          </cell>
          <cell r="HK57" t="str">
            <v>Under</v>
          </cell>
          <cell r="HL57">
            <v>1</v>
          </cell>
          <cell r="HM57">
            <v>0.92500000000000004</v>
          </cell>
          <cell r="HN57">
            <v>0.82857616520055755</v>
          </cell>
          <cell r="HO57">
            <v>1.7535761652005575</v>
          </cell>
          <cell r="HP57">
            <v>9.6423834799442498E-2</v>
          </cell>
          <cell r="HQ57" t="str">
            <v>OK</v>
          </cell>
          <cell r="HR57">
            <v>16</v>
          </cell>
          <cell r="HS57">
            <v>2</v>
          </cell>
          <cell r="HT57">
            <v>1.7</v>
          </cell>
          <cell r="HU57">
            <v>0.72324057067957903</v>
          </cell>
          <cell r="HV57">
            <v>2.423240570679579</v>
          </cell>
          <cell r="HW57">
            <v>0.97675942932042092</v>
          </cell>
          <cell r="HX57" t="str">
            <v>OK</v>
          </cell>
          <cell r="HY57">
            <v>2</v>
          </cell>
          <cell r="HZ57">
            <v>4</v>
          </cell>
          <cell r="IA57">
            <v>6</v>
          </cell>
          <cell r="IB57">
            <v>6.375</v>
          </cell>
          <cell r="IC57">
            <v>2.6668669796559947</v>
          </cell>
          <cell r="ID57">
            <v>9.0418669796559943</v>
          </cell>
          <cell r="IE57">
            <v>3.7081330203440053</v>
          </cell>
          <cell r="IF57" t="str">
            <v>OK</v>
          </cell>
          <cell r="IG57">
            <v>4</v>
          </cell>
          <cell r="IH57">
            <v>2.65</v>
          </cell>
          <cell r="II57">
            <v>0.89299266370776975</v>
          </cell>
          <cell r="IJ57">
            <v>3.5429926637077696</v>
          </cell>
          <cell r="IK57">
            <v>1.7570073362922303</v>
          </cell>
          <cell r="IL57" t="str">
            <v>Over</v>
          </cell>
          <cell r="IM57">
            <v>12</v>
          </cell>
          <cell r="IN57">
            <v>2</v>
          </cell>
          <cell r="IO57">
            <v>1.7250000000000001</v>
          </cell>
          <cell r="IP57">
            <v>0.6788942744621107</v>
          </cell>
          <cell r="IQ57">
            <v>2.403894274462111</v>
          </cell>
          <cell r="IR57">
            <v>1.0461057255378894</v>
          </cell>
          <cell r="IS57" t="str">
            <v>OK</v>
          </cell>
          <cell r="IT57">
            <v>1</v>
          </cell>
          <cell r="IU57">
            <v>0.65</v>
          </cell>
          <cell r="IV57">
            <v>0.483045891539648</v>
          </cell>
          <cell r="IW57">
            <v>1.133045891539648</v>
          </cell>
          <cell r="IX57">
            <v>0.16695410846035202</v>
          </cell>
          <cell r="IY57" t="str">
            <v>OK</v>
          </cell>
          <cell r="IZ57">
            <v>1</v>
          </cell>
          <cell r="JA57">
            <v>0.625</v>
          </cell>
          <cell r="JB57">
            <v>0.80662322408980125</v>
          </cell>
          <cell r="JC57">
            <v>1.4316232240898012</v>
          </cell>
          <cell r="JD57">
            <v>-0.18162322408980125</v>
          </cell>
          <cell r="JE57" t="str">
            <v>OK</v>
          </cell>
          <cell r="JF57">
            <v>4</v>
          </cell>
          <cell r="JG57">
            <v>1</v>
          </cell>
          <cell r="JH57">
            <v>1.7749999999999999</v>
          </cell>
          <cell r="JI57">
            <v>0.61965664603420401</v>
          </cell>
          <cell r="JJ57">
            <v>2.3946566460342038</v>
          </cell>
          <cell r="JK57">
            <v>1.155343353965796</v>
          </cell>
          <cell r="JL57" t="str">
            <v>Under</v>
          </cell>
          <cell r="JM57">
            <v>1</v>
          </cell>
          <cell r="JN57">
            <v>1</v>
          </cell>
          <cell r="JO57">
            <v>0</v>
          </cell>
          <cell r="JP57">
            <v>1</v>
          </cell>
          <cell r="JQ57">
            <v>1</v>
          </cell>
          <cell r="JR57" t="str">
            <v>OK</v>
          </cell>
          <cell r="JS57">
            <v>2</v>
          </cell>
          <cell r="JT57">
            <v>3</v>
          </cell>
          <cell r="JU57">
            <v>5</v>
          </cell>
          <cell r="JV57">
            <v>5</v>
          </cell>
          <cell r="JW57">
            <v>0</v>
          </cell>
          <cell r="JX57">
            <v>5</v>
          </cell>
          <cell r="JY57">
            <v>5</v>
          </cell>
          <cell r="JZ57" t="str">
            <v>OK</v>
          </cell>
          <cell r="KA57">
            <v>3</v>
          </cell>
          <cell r="KB57">
            <v>1.65</v>
          </cell>
          <cell r="KC57">
            <v>0.62223748455030181</v>
          </cell>
          <cell r="KD57">
            <v>2.2722374845503017</v>
          </cell>
          <cell r="KE57">
            <v>1.0277625154496981</v>
          </cell>
          <cell r="KF57" t="str">
            <v>Over</v>
          </cell>
          <cell r="KG57">
            <v>0</v>
          </cell>
          <cell r="KH57">
            <v>0.25</v>
          </cell>
          <cell r="KI57">
            <v>0.49354811679282456</v>
          </cell>
          <cell r="KJ57">
            <v>0.74354811679282462</v>
          </cell>
          <cell r="KK57">
            <v>-0.24354811679282456</v>
          </cell>
          <cell r="KL57" t="str">
            <v>OK</v>
          </cell>
          <cell r="KM57">
            <v>1</v>
          </cell>
          <cell r="KN57">
            <v>2</v>
          </cell>
          <cell r="KO57">
            <v>3</v>
          </cell>
          <cell r="KP57">
            <v>2.4249999999999998</v>
          </cell>
          <cell r="KQ57">
            <v>0.50064061525312331</v>
          </cell>
          <cell r="KR57">
            <v>2.9256406152531231</v>
          </cell>
          <cell r="KS57">
            <v>1.9243593847468765</v>
          </cell>
          <cell r="KT57" t="str">
            <v>Over</v>
          </cell>
          <cell r="KU57">
            <v>13</v>
          </cell>
          <cell r="KV57">
            <v>2</v>
          </cell>
          <cell r="KW57">
            <v>1.5249999999999999</v>
          </cell>
          <cell r="KX57">
            <v>0.50573632534081492</v>
          </cell>
          <cell r="KY57">
            <v>2.0307363253408148</v>
          </cell>
          <cell r="KZ57">
            <v>1.019263674659185</v>
          </cell>
          <cell r="LA57" t="str">
            <v>OK</v>
          </cell>
          <cell r="LB57">
            <v>2</v>
          </cell>
          <cell r="LC57">
            <v>2</v>
          </cell>
          <cell r="LD57">
            <v>0</v>
          </cell>
          <cell r="LE57">
            <v>2</v>
          </cell>
          <cell r="LF57">
            <v>2</v>
          </cell>
          <cell r="LG57" t="str">
            <v>OK</v>
          </cell>
          <cell r="LH57">
            <v>2</v>
          </cell>
          <cell r="LI57">
            <v>1.425</v>
          </cell>
          <cell r="LJ57">
            <v>0.50064061525312331</v>
          </cell>
          <cell r="LK57">
            <v>1.9256406152531234</v>
          </cell>
          <cell r="LL57">
            <v>0.92435938474687673</v>
          </cell>
          <cell r="LM57" t="str">
            <v>Over</v>
          </cell>
          <cell r="LN57">
            <v>4</v>
          </cell>
          <cell r="LO57">
            <v>1</v>
          </cell>
          <cell r="LP57">
            <v>0.57499999999999996</v>
          </cell>
          <cell r="LQ57">
            <v>0.6359930655967716</v>
          </cell>
          <cell r="LR57">
            <v>1.2109930655967716</v>
          </cell>
          <cell r="LS57">
            <v>-6.0993065596771645E-2</v>
          </cell>
          <cell r="LT57" t="str">
            <v>OK</v>
          </cell>
          <cell r="LU57">
            <v>7</v>
          </cell>
          <cell r="LV57">
            <v>52</v>
          </cell>
          <cell r="LW57">
            <v>4</v>
          </cell>
          <cell r="LX57">
            <v>4.5250000000000004</v>
          </cell>
          <cell r="LY57">
            <v>1.2192368357043935</v>
          </cell>
          <cell r="LZ57">
            <v>5.7442368357043936</v>
          </cell>
          <cell r="MA57">
            <v>3.3057631642956071</v>
          </cell>
          <cell r="MB57" t="str">
            <v>OK</v>
          </cell>
          <cell r="MC57">
            <v>6</v>
          </cell>
          <cell r="MD57">
            <v>6</v>
          </cell>
          <cell r="ME57">
            <v>0</v>
          </cell>
          <cell r="MF57">
            <v>12</v>
          </cell>
          <cell r="MG57">
            <v>12</v>
          </cell>
          <cell r="MH57">
            <v>0</v>
          </cell>
          <cell r="MI57">
            <v>12</v>
          </cell>
          <cell r="MJ57">
            <v>12</v>
          </cell>
          <cell r="MK57" t="str">
            <v>OK</v>
          </cell>
          <cell r="ML57">
            <v>16</v>
          </cell>
          <cell r="MM57">
            <v>16</v>
          </cell>
          <cell r="MN57">
            <v>13.25</v>
          </cell>
          <cell r="MO57">
            <v>5.0064061525312313</v>
          </cell>
          <cell r="MP57">
            <v>18.25640615253123</v>
          </cell>
          <cell r="MQ57">
            <v>8.2435938474687696</v>
          </cell>
          <cell r="MR57" t="str">
            <v>OK</v>
          </cell>
          <cell r="MS57">
            <v>1</v>
          </cell>
          <cell r="MT57">
            <v>0.375</v>
          </cell>
          <cell r="MU57">
            <v>1.0299987552892653</v>
          </cell>
          <cell r="MV57">
            <v>1.4049987552892653</v>
          </cell>
          <cell r="MW57">
            <v>-0.65499875528926532</v>
          </cell>
          <cell r="MX57" t="str">
            <v>OK</v>
          </cell>
          <cell r="MY57">
            <v>17</v>
          </cell>
          <cell r="MZ57">
            <v>13</v>
          </cell>
          <cell r="NA57">
            <v>12.375</v>
          </cell>
          <cell r="NB57">
            <v>4.7646535106892163</v>
          </cell>
          <cell r="NC57">
            <v>17.139653510689214</v>
          </cell>
          <cell r="ND57">
            <v>7.6103464893107837</v>
          </cell>
          <cell r="NE57" t="str">
            <v>OK</v>
          </cell>
          <cell r="NF57">
            <v>2</v>
          </cell>
          <cell r="NG57">
            <v>0.15</v>
          </cell>
          <cell r="NH57">
            <v>0.48304589153964794</v>
          </cell>
          <cell r="NI57">
            <v>0.63304589153964796</v>
          </cell>
          <cell r="NJ57">
            <v>-0.33304589153964792</v>
          </cell>
          <cell r="NK57" t="str">
            <v>Over</v>
          </cell>
          <cell r="NL57">
            <v>15</v>
          </cell>
          <cell r="NM57">
            <v>8</v>
          </cell>
          <cell r="NN57">
            <v>6.4749999999999996</v>
          </cell>
          <cell r="NO57">
            <v>1.4498010473589384</v>
          </cell>
          <cell r="NP57">
            <v>7.9248010473589385</v>
          </cell>
          <cell r="NQ57">
            <v>5.0251989526410608</v>
          </cell>
          <cell r="NR57" t="str">
            <v>Over</v>
          </cell>
          <cell r="NS57">
            <v>8</v>
          </cell>
          <cell r="NT57">
            <v>8</v>
          </cell>
          <cell r="NU57">
            <v>7.3250000000000002</v>
          </cell>
          <cell r="NV57">
            <v>2.3467107367656723</v>
          </cell>
          <cell r="NW57">
            <v>9.6717107367656716</v>
          </cell>
          <cell r="NX57">
            <v>4.9782892632343279</v>
          </cell>
          <cell r="NY57" t="str">
            <v>OK</v>
          </cell>
          <cell r="NZ57">
            <v>8</v>
          </cell>
          <cell r="OA57">
            <v>0</v>
          </cell>
          <cell r="OB57">
            <v>0.85</v>
          </cell>
          <cell r="OC57">
            <v>0.483045891539648</v>
          </cell>
          <cell r="OD57">
            <v>1.3330458915396479</v>
          </cell>
          <cell r="OE57">
            <v>0.36695410846035198</v>
          </cell>
          <cell r="OF57" t="str">
            <v>Under</v>
          </cell>
          <cell r="OG57">
            <v>0</v>
          </cell>
          <cell r="OH57">
            <v>7.4999999999999997E-2</v>
          </cell>
          <cell r="OI57">
            <v>0.26674678283691849</v>
          </cell>
          <cell r="OJ57">
            <v>0.34174678283691851</v>
          </cell>
          <cell r="OK57">
            <v>-0.19174678283691848</v>
          </cell>
          <cell r="OL57" t="str">
            <v>OK</v>
          </cell>
          <cell r="OM57">
            <v>0</v>
          </cell>
          <cell r="ON57">
            <v>3</v>
          </cell>
          <cell r="OO57">
            <v>3.3250000000000002</v>
          </cell>
          <cell r="OP57">
            <v>0.85896479137419379</v>
          </cell>
          <cell r="OQ57">
            <v>4.1839647913741942</v>
          </cell>
          <cell r="OR57">
            <v>2.4660352086258062</v>
          </cell>
          <cell r="OS57" t="str">
            <v>OK</v>
          </cell>
          <cell r="OT57">
            <v>3</v>
          </cell>
          <cell r="OU57">
            <v>3</v>
          </cell>
          <cell r="OV57">
            <v>2.8250000000000002</v>
          </cell>
          <cell r="OW57">
            <v>0.87376286168590267</v>
          </cell>
          <cell r="OX57">
            <v>3.698762861685903</v>
          </cell>
          <cell r="OY57">
            <v>1.9512371383140974</v>
          </cell>
          <cell r="OZ57" t="str">
            <v>OK</v>
          </cell>
          <cell r="PA57">
            <v>1</v>
          </cell>
          <cell r="PB57">
            <v>1.6</v>
          </cell>
          <cell r="PC57">
            <v>0.54537683984186314</v>
          </cell>
          <cell r="PD57">
            <v>1</v>
          </cell>
          <cell r="PE57">
            <v>1.0546231601581368</v>
          </cell>
          <cell r="PF57" t="str">
            <v>Under</v>
          </cell>
          <cell r="PG57">
            <v>1</v>
          </cell>
          <cell r="PH57">
            <v>2</v>
          </cell>
          <cell r="PI57">
            <v>1</v>
          </cell>
          <cell r="PJ57">
            <v>1</v>
          </cell>
          <cell r="PK57">
            <v>1</v>
          </cell>
          <cell r="PL57">
            <v>0.4</v>
          </cell>
          <cell r="PM57">
            <v>0.54537683984186336</v>
          </cell>
          <cell r="PN57">
            <v>0.94537683984186338</v>
          </cell>
          <cell r="PO57">
            <v>-0.14537683984186334</v>
          </cell>
          <cell r="PP57" t="str">
            <v>Over</v>
          </cell>
          <cell r="PQ57">
            <v>5</v>
          </cell>
          <cell r="PR57">
            <v>5</v>
          </cell>
          <cell r="PS57">
            <v>0</v>
          </cell>
          <cell r="PT57">
            <v>5</v>
          </cell>
          <cell r="PU57">
            <v>3.9750000000000001</v>
          </cell>
          <cell r="PV57">
            <v>1.3298833571369122</v>
          </cell>
          <cell r="PW57">
            <v>5.3048833571369123</v>
          </cell>
          <cell r="PX57">
            <v>2.6451166428630879</v>
          </cell>
          <cell r="PY57" t="str">
            <v>OK</v>
          </cell>
          <cell r="PZ57">
            <v>5</v>
          </cell>
          <cell r="QA57">
            <v>0</v>
          </cell>
          <cell r="QB57">
            <v>0.375</v>
          </cell>
          <cell r="QC57">
            <v>0.54006172486732174</v>
          </cell>
          <cell r="QD57">
            <v>0.91506172486732174</v>
          </cell>
          <cell r="QE57">
            <v>-0.16506172486732174</v>
          </cell>
          <cell r="QF57" t="str">
            <v>OK</v>
          </cell>
          <cell r="QG57">
            <v>6</v>
          </cell>
          <cell r="QH57">
            <v>0</v>
          </cell>
          <cell r="QI57">
            <v>6</v>
          </cell>
          <cell r="QJ57">
            <v>5.9249999999999998</v>
          </cell>
          <cell r="QK57">
            <v>0.26674678283691855</v>
          </cell>
          <cell r="QL57">
            <v>6.1917467828369182</v>
          </cell>
          <cell r="QM57">
            <v>5.6582532171630815</v>
          </cell>
          <cell r="QN57" t="str">
            <v>OK</v>
          </cell>
          <cell r="QO57">
            <v>6</v>
          </cell>
          <cell r="QP57">
            <v>8</v>
          </cell>
          <cell r="QQ57">
            <v>6.7</v>
          </cell>
          <cell r="QR57">
            <v>1.9637744922496214</v>
          </cell>
          <cell r="QS57">
            <v>8.6637744922496225</v>
          </cell>
          <cell r="QT57">
            <v>4.7362255077503788</v>
          </cell>
          <cell r="QU57" t="str">
            <v>OK</v>
          </cell>
          <cell r="QV57">
            <v>8</v>
          </cell>
          <cell r="QW57">
            <v>5</v>
          </cell>
          <cell r="QX57">
            <v>4.4000000000000004</v>
          </cell>
          <cell r="QY57">
            <v>1.4987174003640067</v>
          </cell>
          <cell r="QZ57">
            <v>5.8987174003640073</v>
          </cell>
          <cell r="RA57">
            <v>2.9012825996359934</v>
          </cell>
          <cell r="RB57" t="str">
            <v>OK</v>
          </cell>
          <cell r="RC57">
            <v>5</v>
          </cell>
          <cell r="RD57">
            <v>5</v>
          </cell>
          <cell r="RE57">
            <v>2.75</v>
          </cell>
          <cell r="RF57">
            <v>1.031553471276484</v>
          </cell>
          <cell r="RG57">
            <v>3.7815534712764842</v>
          </cell>
          <cell r="RH57">
            <v>1.718446528723516</v>
          </cell>
          <cell r="RI57" t="str">
            <v>Over</v>
          </cell>
          <cell r="RJ57">
            <v>3</v>
          </cell>
          <cell r="RK57">
            <v>2.9</v>
          </cell>
          <cell r="RL57">
            <v>1.7802333468483198</v>
          </cell>
          <cell r="RM57">
            <v>4.6802333468483202</v>
          </cell>
          <cell r="RN57">
            <v>1.1197666531516801</v>
          </cell>
          <cell r="RO57" t="str">
            <v>OK</v>
          </cell>
          <cell r="RP57">
            <v>3</v>
          </cell>
          <cell r="RQ57">
            <v>3</v>
          </cell>
          <cell r="RR57">
            <v>6</v>
          </cell>
          <cell r="RS57">
            <v>6</v>
          </cell>
          <cell r="RT57">
            <v>0</v>
          </cell>
          <cell r="RU57">
            <v>6</v>
          </cell>
          <cell r="RV57">
            <v>6</v>
          </cell>
          <cell r="RW57" t="str">
            <v>OK</v>
          </cell>
          <cell r="RX57">
            <v>14</v>
          </cell>
          <cell r="RY57">
            <v>20</v>
          </cell>
          <cell r="RZ57">
            <v>14.125</v>
          </cell>
          <cell r="SA57">
            <v>4.2134552481550251</v>
          </cell>
          <cell r="SB57">
            <v>18.338455248155025</v>
          </cell>
          <cell r="SC57">
            <v>9.9115447518449749</v>
          </cell>
          <cell r="SD57" t="str">
            <v>Over</v>
          </cell>
          <cell r="SE57">
            <v>2</v>
          </cell>
          <cell r="SF57">
            <v>0</v>
          </cell>
          <cell r="SG57">
            <v>2</v>
          </cell>
          <cell r="SH57">
            <v>4.2750000000000004</v>
          </cell>
          <cell r="SI57">
            <v>2.037941394693461</v>
          </cell>
          <cell r="SJ57">
            <v>6.3129413946934614</v>
          </cell>
          <cell r="SK57">
            <v>2.2370586053065393</v>
          </cell>
          <cell r="SL57" t="str">
            <v>Under</v>
          </cell>
          <cell r="SM57">
            <v>0</v>
          </cell>
          <cell r="SN57">
            <v>7.4999999999999997E-2</v>
          </cell>
          <cell r="SO57">
            <v>0.26674678283691849</v>
          </cell>
          <cell r="SP57">
            <v>0.34174678283691851</v>
          </cell>
          <cell r="SQ57">
            <v>-0.19174678283691848</v>
          </cell>
          <cell r="SR57" t="str">
            <v>OK</v>
          </cell>
          <cell r="SS57">
            <v>22</v>
          </cell>
          <cell r="ST57">
            <v>4</v>
          </cell>
          <cell r="SU57">
            <v>4.2</v>
          </cell>
          <cell r="SV57">
            <v>1.4884168150705013</v>
          </cell>
          <cell r="SW57">
            <v>5.6884168150705019</v>
          </cell>
          <cell r="SX57">
            <v>2.7115831849294989</v>
          </cell>
          <cell r="SY57" t="str">
            <v>OK</v>
          </cell>
          <cell r="SZ57">
            <v>7</v>
          </cell>
          <cell r="TA57">
            <v>0</v>
          </cell>
          <cell r="TB57">
            <v>0</v>
          </cell>
          <cell r="TC57">
            <v>7</v>
          </cell>
          <cell r="TD57">
            <v>8.4</v>
          </cell>
          <cell r="TE57">
            <v>3.2249030993194192</v>
          </cell>
          <cell r="TF57">
            <v>11.62490309931942</v>
          </cell>
          <cell r="TG57">
            <v>5.1750969006805807</v>
          </cell>
          <cell r="TH57" t="str">
            <v>OK</v>
          </cell>
          <cell r="TI57">
            <v>11</v>
          </cell>
          <cell r="TJ57">
            <v>0</v>
          </cell>
          <cell r="TK57">
            <v>0.35</v>
          </cell>
          <cell r="TL57">
            <v>0.48304589153964794</v>
          </cell>
          <cell r="TM57">
            <v>0.83304589153964792</v>
          </cell>
          <cell r="TN57">
            <v>-0.13304589153964796</v>
          </cell>
          <cell r="TO57" t="str">
            <v>OK</v>
          </cell>
          <cell r="TP57">
            <v>23</v>
          </cell>
          <cell r="TQ57">
            <v>2</v>
          </cell>
          <cell r="TR57">
            <v>7</v>
          </cell>
          <cell r="TS57">
            <v>32</v>
          </cell>
          <cell r="TT57">
            <v>28.975000000000001</v>
          </cell>
          <cell r="TU57">
            <v>8.9284549442951029</v>
          </cell>
          <cell r="TV57">
            <v>37.903454944295106</v>
          </cell>
          <cell r="TW57">
            <v>20.046545055704897</v>
          </cell>
          <cell r="TX57" t="str">
            <v>OK</v>
          </cell>
          <cell r="TY57">
            <v>32</v>
          </cell>
          <cell r="TZ57">
            <v>3</v>
          </cell>
          <cell r="UA57">
            <v>2.375</v>
          </cell>
          <cell r="UB57">
            <v>0.83780849656892165</v>
          </cell>
          <cell r="UC57">
            <v>3.2128084965689219</v>
          </cell>
          <cell r="UD57">
            <v>1.5371915034310784</v>
          </cell>
          <cell r="UE57" t="str">
            <v>OK</v>
          </cell>
          <cell r="UF57">
            <v>14</v>
          </cell>
          <cell r="UG57">
            <v>0</v>
          </cell>
          <cell r="UH57">
            <v>14</v>
          </cell>
          <cell r="UI57">
            <v>12.95</v>
          </cell>
          <cell r="UJ57">
            <v>3.9088984611380186</v>
          </cell>
          <cell r="UK57">
            <v>16.858898461138018</v>
          </cell>
          <cell r="UL57">
            <v>9.0411015388619802</v>
          </cell>
          <cell r="UM57" t="str">
            <v>OK</v>
          </cell>
          <cell r="UN57">
            <v>4</v>
          </cell>
          <cell r="UO57">
            <v>0</v>
          </cell>
          <cell r="UP57">
            <v>4</v>
          </cell>
          <cell r="UQ57">
            <v>4</v>
          </cell>
          <cell r="UR57">
            <v>0</v>
          </cell>
          <cell r="US57">
            <v>4</v>
          </cell>
          <cell r="UT57">
            <v>4</v>
          </cell>
          <cell r="UU57" t="str">
            <v>OK</v>
          </cell>
          <cell r="UV57">
            <v>2</v>
          </cell>
          <cell r="UW57">
            <v>2</v>
          </cell>
          <cell r="UX57">
            <v>0</v>
          </cell>
          <cell r="UY57">
            <v>2</v>
          </cell>
          <cell r="UZ57">
            <v>2</v>
          </cell>
          <cell r="VA57" t="str">
            <v>OK</v>
          </cell>
          <cell r="VB57">
            <v>1</v>
          </cell>
          <cell r="VC57">
            <v>1</v>
          </cell>
          <cell r="VD57">
            <v>0</v>
          </cell>
          <cell r="VE57">
            <v>1</v>
          </cell>
          <cell r="VF57">
            <v>1</v>
          </cell>
          <cell r="VG57" t="str">
            <v>OK</v>
          </cell>
          <cell r="VH57">
            <v>24</v>
          </cell>
          <cell r="VI57">
            <v>5</v>
          </cell>
          <cell r="VJ57">
            <v>5</v>
          </cell>
          <cell r="VK57">
            <v>0</v>
          </cell>
          <cell r="VL57">
            <v>5</v>
          </cell>
          <cell r="VM57">
            <v>5</v>
          </cell>
          <cell r="VN57" t="str">
            <v>OK</v>
          </cell>
          <cell r="VO57">
            <v>5</v>
          </cell>
          <cell r="VP57">
            <v>32</v>
          </cell>
          <cell r="VQ57">
            <v>28.7</v>
          </cell>
          <cell r="VR57">
            <v>7.0971283466787325</v>
          </cell>
          <cell r="VS57">
            <v>35.797128346678733</v>
          </cell>
          <cell r="VT57">
            <v>21.602871653321266</v>
          </cell>
          <cell r="VU57" t="str">
            <v>OK</v>
          </cell>
          <cell r="VV57">
            <v>28</v>
          </cell>
          <cell r="VW57">
            <v>24.15</v>
          </cell>
          <cell r="VX57">
            <v>6.2942790467176364</v>
          </cell>
          <cell r="VY57">
            <v>30.444279046717636</v>
          </cell>
          <cell r="VZ57">
            <v>17.855720953282361</v>
          </cell>
          <cell r="WA57" t="str">
            <v>OK</v>
          </cell>
          <cell r="WB57">
            <v>60</v>
          </cell>
          <cell r="WC57">
            <v>264</v>
          </cell>
          <cell r="WD57">
            <v>36</v>
          </cell>
          <cell r="WE57">
            <v>0</v>
          </cell>
          <cell r="WF57">
            <v>36</v>
          </cell>
          <cell r="WG57">
            <v>30.1</v>
          </cell>
          <cell r="WH57">
            <v>7.1640126272276268</v>
          </cell>
          <cell r="WI57">
            <v>37.264012627227629</v>
          </cell>
          <cell r="WJ57">
            <v>22.935987372772374</v>
          </cell>
          <cell r="WK57" t="str">
            <v>OK</v>
          </cell>
          <cell r="WL57">
            <v>36</v>
          </cell>
          <cell r="WM57">
            <v>28</v>
          </cell>
          <cell r="WN57">
            <v>0</v>
          </cell>
          <cell r="WO57">
            <v>28</v>
          </cell>
          <cell r="WP57">
            <v>24.75</v>
          </cell>
          <cell r="WQ57">
            <v>7.1207533453370093</v>
          </cell>
          <cell r="WR57">
            <v>31.870753345337008</v>
          </cell>
          <cell r="WS57">
            <v>17.629246654662992</v>
          </cell>
          <cell r="WT57" t="str">
            <v>OK</v>
          </cell>
          <cell r="WU57">
            <v>28</v>
          </cell>
          <cell r="WV57">
            <v>80</v>
          </cell>
          <cell r="WW57">
            <v>0</v>
          </cell>
          <cell r="WX57">
            <v>80</v>
          </cell>
          <cell r="WY57">
            <v>53.174999999999997</v>
          </cell>
          <cell r="WZ57">
            <v>25.280870948158327</v>
          </cell>
          <cell r="XA57">
            <v>78.455870948158321</v>
          </cell>
          <cell r="XB57">
            <v>27.89412905184167</v>
          </cell>
          <cell r="XC57" t="str">
            <v>Over</v>
          </cell>
          <cell r="XD57">
            <v>80</v>
          </cell>
          <cell r="XE57">
            <v>12</v>
          </cell>
          <cell r="XF57">
            <v>0</v>
          </cell>
          <cell r="XG57">
            <v>12</v>
          </cell>
          <cell r="XH57">
            <v>14.8</v>
          </cell>
          <cell r="XI57">
            <v>5.1798425874508212</v>
          </cell>
          <cell r="XJ57">
            <v>19.979842587450822</v>
          </cell>
          <cell r="XK57">
            <v>9.6201574125491796</v>
          </cell>
          <cell r="XL57" t="str">
            <v>OK</v>
          </cell>
          <cell r="XM57">
            <v>12</v>
          </cell>
          <cell r="XN57">
            <v>25</v>
          </cell>
          <cell r="XO57">
            <v>0</v>
          </cell>
          <cell r="XP57">
            <v>25</v>
          </cell>
          <cell r="XQ57">
            <v>26.324999999999999</v>
          </cell>
          <cell r="XR57">
            <v>9.1718283835577701</v>
          </cell>
          <cell r="XS57">
            <v>35.496828383557769</v>
          </cell>
          <cell r="XT57">
            <v>17.153171616442229</v>
          </cell>
          <cell r="XU57" t="str">
            <v>OK</v>
          </cell>
          <cell r="XV57">
            <v>25</v>
          </cell>
          <cell r="XW57">
            <v>18</v>
          </cell>
          <cell r="XX57">
            <v>0</v>
          </cell>
          <cell r="XY57">
            <v>18</v>
          </cell>
          <cell r="XZ57">
            <v>17.399999999999999</v>
          </cell>
          <cell r="YA57">
            <v>6.3034382152388346</v>
          </cell>
          <cell r="YB57">
            <v>23.703438215238833</v>
          </cell>
          <cell r="YC57">
            <v>11.096561784761164</v>
          </cell>
          <cell r="YD57" t="str">
            <v>OK</v>
          </cell>
          <cell r="YE57">
            <v>18</v>
          </cell>
          <cell r="YF57">
            <v>90</v>
          </cell>
          <cell r="YG57">
            <v>0</v>
          </cell>
          <cell r="YH57">
            <v>90</v>
          </cell>
          <cell r="YI57">
            <v>75.55</v>
          </cell>
          <cell r="YJ57">
            <v>26.288293192490812</v>
          </cell>
          <cell r="YK57">
            <v>101.83829319249081</v>
          </cell>
          <cell r="YL57">
            <v>49.261706807509185</v>
          </cell>
          <cell r="YM57" t="str">
            <v>OK</v>
          </cell>
          <cell r="YN57">
            <v>90</v>
          </cell>
          <cell r="YO57">
            <v>60</v>
          </cell>
          <cell r="YP57">
            <v>0</v>
          </cell>
          <cell r="YQ57">
            <v>60</v>
          </cell>
          <cell r="YR57">
            <v>47.15</v>
          </cell>
          <cell r="YS57">
            <v>19.721847835618298</v>
          </cell>
          <cell r="YT57">
            <v>66.871847835618297</v>
          </cell>
          <cell r="YU57">
            <v>27.4281521643817</v>
          </cell>
          <cell r="YV57" t="str">
            <v>OK</v>
          </cell>
          <cell r="YW57">
            <v>60</v>
          </cell>
          <cell r="YX57">
            <v>24</v>
          </cell>
          <cell r="YY57">
            <v>0</v>
          </cell>
          <cell r="YZ57">
            <v>24</v>
          </cell>
          <cell r="ZA57">
            <v>21.574999999999999</v>
          </cell>
          <cell r="ZB57">
            <v>8.3109057175589403</v>
          </cell>
          <cell r="ZC57">
            <v>29.885905717558941</v>
          </cell>
          <cell r="ZD57">
            <v>13.264094282441059</v>
          </cell>
          <cell r="ZE57" t="str">
            <v>OK</v>
          </cell>
          <cell r="ZF57">
            <v>24</v>
          </cell>
          <cell r="ZG57">
            <v>9</v>
          </cell>
          <cell r="ZH57">
            <v>0</v>
          </cell>
          <cell r="ZI57">
            <v>9</v>
          </cell>
          <cell r="ZJ57">
            <v>5.7750000000000004</v>
          </cell>
          <cell r="ZK57">
            <v>3.7106050374015478</v>
          </cell>
          <cell r="ZL57">
            <v>9.4856050374015481</v>
          </cell>
          <cell r="ZM57">
            <v>2.0643949625984526</v>
          </cell>
          <cell r="ZN57" t="str">
            <v>OK</v>
          </cell>
          <cell r="ZO57">
            <v>9</v>
          </cell>
          <cell r="ZP57">
            <v>24</v>
          </cell>
          <cell r="ZQ57">
            <v>0</v>
          </cell>
          <cell r="ZR57">
            <v>24</v>
          </cell>
          <cell r="ZS57">
            <v>26.875</v>
          </cell>
          <cell r="ZT57">
            <v>10.957230372493655</v>
          </cell>
          <cell r="ZU57">
            <v>37.832230372493655</v>
          </cell>
          <cell r="ZV57">
            <v>15.917769627506345</v>
          </cell>
          <cell r="ZW57" t="str">
            <v>OK</v>
          </cell>
          <cell r="ZX57">
            <v>24</v>
          </cell>
          <cell r="ZY57">
            <v>30</v>
          </cell>
          <cell r="ZZ57">
            <v>0</v>
          </cell>
          <cell r="AAA57">
            <v>30</v>
          </cell>
          <cell r="AAB57">
            <v>23.324999999999999</v>
          </cell>
          <cell r="AAC57">
            <v>11.200703961393197</v>
          </cell>
          <cell r="AAD57">
            <v>34.525703961393198</v>
          </cell>
          <cell r="AAE57">
            <v>12.124296038606802</v>
          </cell>
          <cell r="AAF57" t="str">
            <v>OK</v>
          </cell>
          <cell r="AAG57">
            <v>30</v>
          </cell>
          <cell r="AAH57">
            <v>12</v>
          </cell>
          <cell r="AAI57">
            <v>0</v>
          </cell>
          <cell r="AAJ57">
            <v>12</v>
          </cell>
          <cell r="AAK57">
            <v>12.35</v>
          </cell>
          <cell r="AAL57">
            <v>5.1168399703382645</v>
          </cell>
          <cell r="AAM57">
            <v>17.466839970338263</v>
          </cell>
          <cell r="AAN57">
            <v>7.2331600296617351</v>
          </cell>
          <cell r="AAO57" t="str">
            <v>OK</v>
          </cell>
          <cell r="AAP57">
            <v>12</v>
          </cell>
          <cell r="AAQ57">
            <v>3</v>
          </cell>
          <cell r="AAR57">
            <v>0</v>
          </cell>
          <cell r="AAS57">
            <v>3</v>
          </cell>
          <cell r="AAT57">
            <v>3.15</v>
          </cell>
          <cell r="AAU57">
            <v>1.2719861311935436</v>
          </cell>
          <cell r="AAV57">
            <v>4.4219861311935436</v>
          </cell>
          <cell r="AAW57">
            <v>1.8780138688064563</v>
          </cell>
          <cell r="AAX57" t="str">
            <v>OK</v>
          </cell>
          <cell r="AAY57">
            <v>3</v>
          </cell>
          <cell r="AAZ57">
            <v>15</v>
          </cell>
          <cell r="ABA57">
            <v>0</v>
          </cell>
          <cell r="ABB57">
            <v>15</v>
          </cell>
          <cell r="ABC57">
            <v>12.45</v>
          </cell>
          <cell r="ABD57">
            <v>6.0296277046273969</v>
          </cell>
          <cell r="ABE57">
            <v>18.479627704627397</v>
          </cell>
          <cell r="ABF57">
            <v>6.4203722953726023</v>
          </cell>
          <cell r="ABG57" t="str">
            <v>OK</v>
          </cell>
          <cell r="ABH57">
            <v>15</v>
          </cell>
          <cell r="ABI57">
            <v>5</v>
          </cell>
          <cell r="ABJ57">
            <v>4.375</v>
          </cell>
          <cell r="ABK57">
            <v>1.8904279803044466</v>
          </cell>
          <cell r="ABL57">
            <v>6.2654279803044464</v>
          </cell>
          <cell r="ABM57">
            <v>2.4845720196955536</v>
          </cell>
          <cell r="ABN57" t="str">
            <v>OK</v>
          </cell>
          <cell r="ABO57">
            <v>5</v>
          </cell>
          <cell r="ABP57">
            <v>471</v>
          </cell>
          <cell r="ABQ57">
            <v>972</v>
          </cell>
          <cell r="ABR57">
            <v>3</v>
          </cell>
          <cell r="ABS57">
            <v>5</v>
          </cell>
          <cell r="ABT57">
            <v>1</v>
          </cell>
          <cell r="ABU57">
            <v>2</v>
          </cell>
          <cell r="ABV57">
            <v>1</v>
          </cell>
          <cell r="ABW57">
            <v>1</v>
          </cell>
          <cell r="ABX57">
            <v>1</v>
          </cell>
          <cell r="ABY57">
            <v>1</v>
          </cell>
          <cell r="ABZ57">
            <v>0</v>
          </cell>
          <cell r="ACA57">
            <v>1</v>
          </cell>
          <cell r="ACB57">
            <v>0</v>
          </cell>
          <cell r="ACC57">
            <v>16</v>
          </cell>
          <cell r="ACD57">
            <v>0</v>
          </cell>
          <cell r="ACE57">
            <v>0</v>
          </cell>
          <cell r="ACF57">
            <v>0</v>
          </cell>
          <cell r="ACG57">
            <v>0</v>
          </cell>
          <cell r="ACH57">
            <v>0</v>
          </cell>
          <cell r="ACI57">
            <v>0</v>
          </cell>
          <cell r="ACJ57">
            <v>0</v>
          </cell>
          <cell r="ACK57">
            <v>0</v>
          </cell>
          <cell r="ACL57">
            <v>0</v>
          </cell>
          <cell r="ACM57">
            <v>0</v>
          </cell>
          <cell r="ACN57">
            <v>0</v>
          </cell>
          <cell r="ACO57">
            <v>0</v>
          </cell>
          <cell r="ACP57">
            <v>16</v>
          </cell>
          <cell r="ACR57">
            <v>92</v>
          </cell>
          <cell r="ACS57">
            <v>92</v>
          </cell>
          <cell r="ACT57">
            <v>0</v>
          </cell>
          <cell r="ACV57">
            <v>502</v>
          </cell>
          <cell r="ACW57">
            <v>502</v>
          </cell>
          <cell r="ACX57">
            <v>0</v>
          </cell>
          <cell r="ACZ57">
            <v>20</v>
          </cell>
          <cell r="ADA57">
            <v>20</v>
          </cell>
          <cell r="ADB57">
            <v>0</v>
          </cell>
          <cell r="ADD57">
            <v>4</v>
          </cell>
          <cell r="ADE57">
            <v>4</v>
          </cell>
          <cell r="ADF57">
            <v>0</v>
          </cell>
          <cell r="ADH57">
            <v>33</v>
          </cell>
          <cell r="ADI57">
            <v>33</v>
          </cell>
          <cell r="ADJ57">
            <v>0</v>
          </cell>
          <cell r="ADL57">
            <v>28</v>
          </cell>
          <cell r="ADM57">
            <v>28</v>
          </cell>
          <cell r="ADN57">
            <v>0</v>
          </cell>
          <cell r="ADP57">
            <v>24</v>
          </cell>
          <cell r="ADQ57">
            <v>24</v>
          </cell>
          <cell r="ADR57">
            <v>0</v>
          </cell>
          <cell r="ADT57">
            <v>32</v>
          </cell>
          <cell r="ADU57">
            <v>32</v>
          </cell>
          <cell r="ADV57">
            <v>0</v>
          </cell>
          <cell r="ADX57">
            <v>6</v>
          </cell>
          <cell r="ADY57">
            <v>6</v>
          </cell>
          <cell r="ADZ57">
            <v>0</v>
          </cell>
          <cell r="AEB57">
            <v>14</v>
          </cell>
          <cell r="AEC57">
            <v>14</v>
          </cell>
          <cell r="AED57">
            <v>0</v>
          </cell>
          <cell r="AEF57">
            <v>1</v>
          </cell>
          <cell r="AEG57">
            <v>1</v>
          </cell>
          <cell r="AEH57">
            <v>0</v>
          </cell>
          <cell r="AEJ57">
            <v>2</v>
          </cell>
          <cell r="AEK57">
            <v>2</v>
          </cell>
          <cell r="AEL57">
            <v>0</v>
          </cell>
          <cell r="AEN57">
            <v>4</v>
          </cell>
          <cell r="AEO57">
            <v>4</v>
          </cell>
          <cell r="AEP57">
            <v>0</v>
          </cell>
          <cell r="AER57">
            <v>5</v>
          </cell>
          <cell r="AES57">
            <v>5</v>
          </cell>
          <cell r="AET57">
            <v>0</v>
          </cell>
          <cell r="AEV57">
            <v>6</v>
          </cell>
          <cell r="AEW57">
            <v>6</v>
          </cell>
          <cell r="AEX57">
            <v>0</v>
          </cell>
          <cell r="AEZ57">
            <v>5</v>
          </cell>
          <cell r="AFA57">
            <v>5</v>
          </cell>
          <cell r="AFB57">
            <v>0</v>
          </cell>
          <cell r="AFD57">
            <v>5</v>
          </cell>
          <cell r="AFE57">
            <v>5</v>
          </cell>
          <cell r="AFF57">
            <v>0</v>
          </cell>
          <cell r="AFH57">
            <v>12</v>
          </cell>
          <cell r="AFI57">
            <v>12</v>
          </cell>
          <cell r="AFJ57">
            <v>0</v>
          </cell>
          <cell r="AFL57">
            <v>1</v>
          </cell>
          <cell r="AFM57">
            <v>1</v>
          </cell>
          <cell r="AFN57">
            <v>0</v>
          </cell>
          <cell r="AFP57">
            <v>10</v>
          </cell>
          <cell r="AFQ57">
            <v>10</v>
          </cell>
          <cell r="AFR57">
            <v>0</v>
          </cell>
          <cell r="AFT57">
            <v>2</v>
          </cell>
          <cell r="AFU57">
            <v>2</v>
          </cell>
          <cell r="AFV57">
            <v>0</v>
          </cell>
          <cell r="AFX57">
            <v>3</v>
          </cell>
          <cell r="AFY57">
            <v>3</v>
          </cell>
          <cell r="AFZ57">
            <v>0</v>
          </cell>
          <cell r="AGB57">
            <v>7</v>
          </cell>
          <cell r="AGC57">
            <v>7</v>
          </cell>
          <cell r="AGD57">
            <v>0</v>
          </cell>
          <cell r="AGF57">
            <v>30</v>
          </cell>
          <cell r="AGG57">
            <v>30</v>
          </cell>
          <cell r="AGH57">
            <v>0</v>
          </cell>
          <cell r="AGJ57">
            <v>9</v>
          </cell>
          <cell r="AGK57">
            <v>9</v>
          </cell>
          <cell r="AGL57">
            <v>0</v>
          </cell>
          <cell r="AGN57">
            <v>28</v>
          </cell>
          <cell r="AGO57">
            <v>28</v>
          </cell>
          <cell r="AGP57">
            <v>0</v>
          </cell>
          <cell r="AGR57">
            <v>17</v>
          </cell>
          <cell r="AGS57">
            <v>17</v>
          </cell>
          <cell r="AGT57">
            <v>0</v>
          </cell>
          <cell r="AGV57">
            <v>27</v>
          </cell>
          <cell r="AGW57">
            <v>27</v>
          </cell>
          <cell r="AGX57">
            <v>0</v>
          </cell>
          <cell r="AGZ57">
            <v>4</v>
          </cell>
          <cell r="AHA57">
            <v>4</v>
          </cell>
          <cell r="AHB57">
            <v>0</v>
          </cell>
          <cell r="AHD57">
            <v>4</v>
          </cell>
          <cell r="AHE57">
            <v>4</v>
          </cell>
          <cell r="AHF57">
            <v>0</v>
          </cell>
          <cell r="AHH57">
            <v>3</v>
          </cell>
          <cell r="AHI57">
            <v>3</v>
          </cell>
          <cell r="AHJ57">
            <v>0</v>
          </cell>
          <cell r="AHL57">
            <v>3</v>
          </cell>
          <cell r="AHM57">
            <v>3</v>
          </cell>
          <cell r="AHN57">
            <v>0</v>
          </cell>
          <cell r="AHP57">
            <v>8</v>
          </cell>
          <cell r="AHQ57">
            <v>8</v>
          </cell>
          <cell r="AHR57">
            <v>0</v>
          </cell>
          <cell r="AHT57">
            <v>12</v>
          </cell>
          <cell r="AHU57">
            <v>12</v>
          </cell>
          <cell r="AHV57">
            <v>0</v>
          </cell>
          <cell r="AHX57" t="str">
            <v>*</v>
          </cell>
          <cell r="AHY57">
            <v>16</v>
          </cell>
          <cell r="AHZ57">
            <v>20</v>
          </cell>
          <cell r="AIA57">
            <v>3</v>
          </cell>
          <cell r="AIB57">
            <v>6</v>
          </cell>
          <cell r="AIC57">
            <v>2</v>
          </cell>
          <cell r="AID57">
            <v>2</v>
          </cell>
          <cell r="AIE57">
            <v>3</v>
          </cell>
          <cell r="AIF57">
            <v>3</v>
          </cell>
          <cell r="AIG57">
            <v>2</v>
          </cell>
          <cell r="AIH57">
            <v>1</v>
          </cell>
          <cell r="AII57">
            <v>30</v>
          </cell>
          <cell r="AIJ57">
            <v>6</v>
          </cell>
        </row>
        <row r="58">
          <cell r="B58" t="str">
            <v>รพท.พะเยา</v>
          </cell>
          <cell r="C58" t="str">
            <v>โรงพยาบาลพะเยา</v>
          </cell>
          <cell r="D58">
            <v>10717</v>
          </cell>
          <cell r="E58">
            <v>1</v>
          </cell>
          <cell r="F58" t="str">
            <v>พะเยา</v>
          </cell>
          <cell r="G58" t="str">
            <v>S ใหญ่</v>
          </cell>
          <cell r="H58" t="str">
            <v>รพ.ระดับ S เตียง &lt; 400</v>
          </cell>
          <cell r="I58">
            <v>4</v>
          </cell>
          <cell r="J58">
            <v>364</v>
          </cell>
          <cell r="K58">
            <v>3</v>
          </cell>
          <cell r="L58">
            <v>122675</v>
          </cell>
          <cell r="M58">
            <v>31218</v>
          </cell>
          <cell r="N58">
            <v>2669</v>
          </cell>
          <cell r="O58">
            <v>88788</v>
          </cell>
          <cell r="P58">
            <v>295707</v>
          </cell>
          <cell r="Q58">
            <v>4</v>
          </cell>
          <cell r="R58">
            <v>4.5</v>
          </cell>
          <cell r="S58">
            <v>3.4750000000000001</v>
          </cell>
          <cell r="T58">
            <v>0.93335622682545316</v>
          </cell>
          <cell r="U58">
            <v>4.408356226825453</v>
          </cell>
          <cell r="V58">
            <v>2.5416437731745471</v>
          </cell>
          <cell r="W58" t="str">
            <v>OK</v>
          </cell>
          <cell r="X58">
            <v>2</v>
          </cell>
          <cell r="Y58">
            <v>1.6</v>
          </cell>
          <cell r="Z58">
            <v>0.777899868317385</v>
          </cell>
          <cell r="AA58">
            <v>2.3778998683173853</v>
          </cell>
          <cell r="AB58">
            <v>0.82210013168261509</v>
          </cell>
          <cell r="AC58" t="str">
            <v>OK</v>
          </cell>
          <cell r="AD58">
            <v>14</v>
          </cell>
          <cell r="AE58">
            <v>14.1</v>
          </cell>
          <cell r="AF58">
            <v>2.5094692461626038</v>
          </cell>
          <cell r="AG58">
            <v>16.609469246162604</v>
          </cell>
          <cell r="AH58">
            <v>11.590530753837395</v>
          </cell>
          <cell r="AI58" t="str">
            <v>OK</v>
          </cell>
          <cell r="AJ58">
            <v>2</v>
          </cell>
          <cell r="AK58">
            <v>1.2749999999999999</v>
          </cell>
          <cell r="AL58">
            <v>0.9054677216067919</v>
          </cell>
          <cell r="AM58">
            <v>2.1804677216067918</v>
          </cell>
          <cell r="AN58">
            <v>0.36953227839320801</v>
          </cell>
          <cell r="AO58" t="str">
            <v>OK</v>
          </cell>
          <cell r="AP58">
            <v>0</v>
          </cell>
          <cell r="AQ58">
            <v>0.875</v>
          </cell>
          <cell r="AR58">
            <v>0.64797514988755156</v>
          </cell>
          <cell r="AS58">
            <v>1.5229751498875514</v>
          </cell>
          <cell r="AT58">
            <v>0.22702485011244844</v>
          </cell>
          <cell r="AU58" t="str">
            <v>Under</v>
          </cell>
          <cell r="AV58">
            <v>2</v>
          </cell>
          <cell r="AW58">
            <v>4</v>
          </cell>
          <cell r="AX58">
            <v>6</v>
          </cell>
          <cell r="AY58">
            <v>5.35</v>
          </cell>
          <cell r="AZ58">
            <v>1.1668498024760767</v>
          </cell>
          <cell r="BA58">
            <v>6.5168498024760764</v>
          </cell>
          <cell r="BB58">
            <v>4.1831501975239229</v>
          </cell>
          <cell r="BC58" t="str">
            <v>OK</v>
          </cell>
          <cell r="BD58">
            <v>28</v>
          </cell>
          <cell r="BE58">
            <v>5</v>
          </cell>
          <cell r="BF58">
            <v>12</v>
          </cell>
          <cell r="BG58">
            <v>17</v>
          </cell>
          <cell r="BH58">
            <v>15.05</v>
          </cell>
          <cell r="BI58">
            <v>3.5005494074282315</v>
          </cell>
          <cell r="BJ58">
            <v>18.550549407428232</v>
          </cell>
          <cell r="BK58">
            <v>11.54945059257177</v>
          </cell>
          <cell r="BL58" t="str">
            <v>OK</v>
          </cell>
          <cell r="BM58">
            <v>17</v>
          </cell>
          <cell r="BN58">
            <v>2</v>
          </cell>
          <cell r="BO58">
            <v>23</v>
          </cell>
          <cell r="BP58">
            <v>25</v>
          </cell>
          <cell r="BQ58">
            <v>23.1</v>
          </cell>
          <cell r="BR58">
            <v>4.5109553255067727</v>
          </cell>
          <cell r="BS58">
            <v>27.610955325506772</v>
          </cell>
          <cell r="BT58">
            <v>18.589044674493231</v>
          </cell>
          <cell r="BU58" t="str">
            <v>OK</v>
          </cell>
          <cell r="BV58">
            <v>2</v>
          </cell>
          <cell r="BW58">
            <v>1.125</v>
          </cell>
          <cell r="BX58">
            <v>0.6864064729836441</v>
          </cell>
          <cell r="BY58">
            <v>1.8114064729836441</v>
          </cell>
          <cell r="BZ58">
            <v>0.4385935270163559</v>
          </cell>
          <cell r="CA58" t="str">
            <v>Over</v>
          </cell>
          <cell r="CB58">
            <v>27</v>
          </cell>
          <cell r="CC58">
            <v>6</v>
          </cell>
          <cell r="CD58">
            <v>5.0250000000000004</v>
          </cell>
          <cell r="CE58">
            <v>1.2503845562312177</v>
          </cell>
          <cell r="CF58">
            <v>6.2753845562312183</v>
          </cell>
          <cell r="CG58">
            <v>3.7746154437687824</v>
          </cell>
          <cell r="CH58" t="str">
            <v>OK</v>
          </cell>
          <cell r="CI58">
            <v>3</v>
          </cell>
          <cell r="CJ58">
            <v>2.6</v>
          </cell>
          <cell r="CK58">
            <v>0.77789986831738556</v>
          </cell>
          <cell r="CL58">
            <v>3.3778998683173858</v>
          </cell>
          <cell r="CM58">
            <v>1.8221001316826144</v>
          </cell>
          <cell r="CN58" t="str">
            <v>OK</v>
          </cell>
          <cell r="CO58">
            <v>9</v>
          </cell>
          <cell r="CP58">
            <v>5</v>
          </cell>
          <cell r="CQ58">
            <v>15</v>
          </cell>
          <cell r="CR58">
            <v>20</v>
          </cell>
          <cell r="CS58">
            <v>15.45</v>
          </cell>
          <cell r="CT58">
            <v>5.3873070195670962</v>
          </cell>
          <cell r="CU58">
            <v>20.837307019567096</v>
          </cell>
          <cell r="CV58">
            <v>10.062692980432903</v>
          </cell>
          <cell r="CW58" t="str">
            <v>OK</v>
          </cell>
          <cell r="CX58">
            <v>20</v>
          </cell>
          <cell r="CY58">
            <v>3</v>
          </cell>
          <cell r="CZ58">
            <v>5</v>
          </cell>
          <cell r="DA58">
            <v>8</v>
          </cell>
          <cell r="DB58">
            <v>8.9499999999999993</v>
          </cell>
          <cell r="DC58">
            <v>3.6087500499587009</v>
          </cell>
          <cell r="DD58">
            <v>12.5587500499587</v>
          </cell>
          <cell r="DE58">
            <v>5.3412499500412984</v>
          </cell>
          <cell r="DF58" t="str">
            <v>OK</v>
          </cell>
          <cell r="DG58">
            <v>8</v>
          </cell>
          <cell r="DH58">
            <v>109</v>
          </cell>
          <cell r="DI58">
            <v>1</v>
          </cell>
          <cell r="DJ58">
            <v>1</v>
          </cell>
          <cell r="DK58">
            <v>0</v>
          </cell>
          <cell r="DL58">
            <v>0</v>
          </cell>
          <cell r="DM58">
            <v>0</v>
          </cell>
          <cell r="DN58">
            <v>4</v>
          </cell>
          <cell r="DO58">
            <v>1</v>
          </cell>
          <cell r="DP58">
            <v>5</v>
          </cell>
          <cell r="DR58">
            <v>11</v>
          </cell>
          <cell r="DS58">
            <v>6</v>
          </cell>
          <cell r="DT58">
            <v>4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21</v>
          </cell>
          <cell r="EC58">
            <v>2</v>
          </cell>
          <cell r="ED58">
            <v>3</v>
          </cell>
          <cell r="EE58">
            <v>5</v>
          </cell>
          <cell r="EF58">
            <v>1</v>
          </cell>
          <cell r="EG58">
            <v>2</v>
          </cell>
          <cell r="EH58">
            <v>3</v>
          </cell>
          <cell r="EI58">
            <v>5</v>
          </cell>
          <cell r="EJ58">
            <v>2</v>
          </cell>
          <cell r="EK58">
            <v>0</v>
          </cell>
          <cell r="EL58">
            <v>7</v>
          </cell>
          <cell r="EM58">
            <v>1</v>
          </cell>
          <cell r="EN58">
            <v>2</v>
          </cell>
          <cell r="EO58">
            <v>3</v>
          </cell>
          <cell r="EP58">
            <v>39</v>
          </cell>
          <cell r="EQ58">
            <v>3</v>
          </cell>
          <cell r="ER58">
            <v>3</v>
          </cell>
          <cell r="ET58">
            <v>1</v>
          </cell>
          <cell r="EU58">
            <v>1</v>
          </cell>
          <cell r="EV58">
            <v>2</v>
          </cell>
          <cell r="EW58">
            <v>1</v>
          </cell>
          <cell r="EX58">
            <v>2</v>
          </cell>
          <cell r="EY58">
            <v>3</v>
          </cell>
          <cell r="EZ58">
            <v>0</v>
          </cell>
          <cell r="FA58">
            <v>0</v>
          </cell>
          <cell r="FB58">
            <v>3</v>
          </cell>
          <cell r="FC58">
            <v>3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2</v>
          </cell>
          <cell r="FI58">
            <v>2</v>
          </cell>
          <cell r="FJ58">
            <v>0</v>
          </cell>
          <cell r="FK58">
            <v>1</v>
          </cell>
          <cell r="FL58">
            <v>1</v>
          </cell>
          <cell r="FM58">
            <v>2</v>
          </cell>
          <cell r="FN58">
            <v>12</v>
          </cell>
          <cell r="FP58">
            <v>5</v>
          </cell>
          <cell r="FQ58">
            <v>0</v>
          </cell>
          <cell r="FR58">
            <v>5</v>
          </cell>
          <cell r="FS58">
            <v>1</v>
          </cell>
          <cell r="FT58">
            <v>0</v>
          </cell>
          <cell r="FU58">
            <v>1</v>
          </cell>
          <cell r="FV58">
            <v>1</v>
          </cell>
          <cell r="FW58">
            <v>0</v>
          </cell>
          <cell r="FX58">
            <v>1</v>
          </cell>
          <cell r="FY58">
            <v>1</v>
          </cell>
          <cell r="FZ58">
            <v>0</v>
          </cell>
          <cell r="GA58">
            <v>1</v>
          </cell>
          <cell r="GB58">
            <v>8</v>
          </cell>
          <cell r="GC58">
            <v>8.9499999999999993</v>
          </cell>
          <cell r="GD58">
            <v>4.5514156715668825</v>
          </cell>
          <cell r="GE58">
            <v>13.501415671566882</v>
          </cell>
          <cell r="GF58">
            <v>4.3985843284331168</v>
          </cell>
          <cell r="GG58" t="str">
            <v>OK</v>
          </cell>
          <cell r="GH58">
            <v>15</v>
          </cell>
          <cell r="GI58">
            <v>1.0676000000000001</v>
          </cell>
          <cell r="GJ58">
            <v>12.2675</v>
          </cell>
          <cell r="GK58">
            <v>13</v>
          </cell>
          <cell r="GL58">
            <v>16.625</v>
          </cell>
          <cell r="GM58">
            <v>7.543676244514427</v>
          </cell>
          <cell r="GN58">
            <v>24.168676244514426</v>
          </cell>
          <cell r="GO58">
            <v>9.0813237554855739</v>
          </cell>
          <cell r="GP58" t="str">
            <v>OK</v>
          </cell>
          <cell r="GQ58">
            <v>68</v>
          </cell>
          <cell r="GR58">
            <v>8</v>
          </cell>
          <cell r="GS58">
            <v>7.65</v>
          </cell>
          <cell r="GT58">
            <v>1.2516655570345716</v>
          </cell>
          <cell r="GU58">
            <v>55</v>
          </cell>
          <cell r="GV58">
            <v>6.398334442965429</v>
          </cell>
          <cell r="GW58" t="str">
            <v>OK</v>
          </cell>
          <cell r="GX58">
            <v>0</v>
          </cell>
          <cell r="GY58">
            <v>0.5</v>
          </cell>
          <cell r="GZ58">
            <v>0.50636968354183332</v>
          </cell>
          <cell r="HA58">
            <v>1.0063696835418332</v>
          </cell>
          <cell r="HB58">
            <v>-6.3696835418333153E-3</v>
          </cell>
          <cell r="HC58" t="str">
            <v>OK</v>
          </cell>
          <cell r="HD58">
            <v>7</v>
          </cell>
          <cell r="HE58">
            <v>3</v>
          </cell>
          <cell r="HF58">
            <v>10</v>
          </cell>
          <cell r="HG58">
            <v>8.7750000000000004</v>
          </cell>
          <cell r="HH58">
            <v>1.5768761719102928</v>
          </cell>
          <cell r="HI58">
            <v>10.351876171910293</v>
          </cell>
          <cell r="HJ58">
            <v>7.1981238280897077</v>
          </cell>
          <cell r="HK58" t="str">
            <v>OK</v>
          </cell>
          <cell r="HL58">
            <v>2</v>
          </cell>
          <cell r="HM58">
            <v>0.92500000000000004</v>
          </cell>
          <cell r="HN58">
            <v>0.82857616520055755</v>
          </cell>
          <cell r="HO58">
            <v>1.7535761652005575</v>
          </cell>
          <cell r="HP58">
            <v>9.6423834799442498E-2</v>
          </cell>
          <cell r="HQ58" t="str">
            <v>Over</v>
          </cell>
          <cell r="HR58">
            <v>20</v>
          </cell>
          <cell r="HS58">
            <v>1</v>
          </cell>
          <cell r="HT58">
            <v>1.7</v>
          </cell>
          <cell r="HU58">
            <v>0.72324057067957903</v>
          </cell>
          <cell r="HV58">
            <v>2.423240570679579</v>
          </cell>
          <cell r="HW58">
            <v>0.97675942932042092</v>
          </cell>
          <cell r="HX58" t="str">
            <v>OK</v>
          </cell>
          <cell r="HY58">
            <v>3</v>
          </cell>
          <cell r="HZ58">
            <v>5</v>
          </cell>
          <cell r="IA58">
            <v>8</v>
          </cell>
          <cell r="IB58">
            <v>6.375</v>
          </cell>
          <cell r="IC58">
            <v>2.6668669796559947</v>
          </cell>
          <cell r="ID58">
            <v>9.0418669796559943</v>
          </cell>
          <cell r="IE58">
            <v>3.7081330203440053</v>
          </cell>
          <cell r="IF58" t="str">
            <v>OK</v>
          </cell>
          <cell r="IG58">
            <v>1</v>
          </cell>
          <cell r="IH58">
            <v>2.65</v>
          </cell>
          <cell r="II58">
            <v>0.89299266370776975</v>
          </cell>
          <cell r="IJ58">
            <v>3.5429926637077696</v>
          </cell>
          <cell r="IK58">
            <v>1.7570073362922303</v>
          </cell>
          <cell r="IL58" t="str">
            <v>Under</v>
          </cell>
          <cell r="IM58">
            <v>10</v>
          </cell>
          <cell r="IN58">
            <v>3</v>
          </cell>
          <cell r="IO58">
            <v>1.7250000000000001</v>
          </cell>
          <cell r="IP58">
            <v>0.6788942744621107</v>
          </cell>
          <cell r="IQ58">
            <v>2.403894274462111</v>
          </cell>
          <cell r="IR58">
            <v>1.0461057255378894</v>
          </cell>
          <cell r="IS58" t="str">
            <v>Over</v>
          </cell>
          <cell r="IT58">
            <v>0</v>
          </cell>
          <cell r="IU58">
            <v>0.65</v>
          </cell>
          <cell r="IV58">
            <v>0.483045891539648</v>
          </cell>
          <cell r="IW58">
            <v>1.133045891539648</v>
          </cell>
          <cell r="IX58">
            <v>0.16695410846035202</v>
          </cell>
          <cell r="IY58" t="str">
            <v>Under</v>
          </cell>
          <cell r="IZ58">
            <v>0</v>
          </cell>
          <cell r="JA58">
            <v>0.625</v>
          </cell>
          <cell r="JB58">
            <v>0.80662322408980125</v>
          </cell>
          <cell r="JC58">
            <v>1.4316232240898012</v>
          </cell>
          <cell r="JD58">
            <v>-0.18162322408980125</v>
          </cell>
          <cell r="JE58" t="str">
            <v>OK</v>
          </cell>
          <cell r="JF58">
            <v>3</v>
          </cell>
          <cell r="JG58">
            <v>3</v>
          </cell>
          <cell r="JH58">
            <v>1.7749999999999999</v>
          </cell>
          <cell r="JI58">
            <v>0.61965664603420401</v>
          </cell>
          <cell r="JJ58">
            <v>2.3946566460342038</v>
          </cell>
          <cell r="JK58">
            <v>1.155343353965796</v>
          </cell>
          <cell r="JL58" t="str">
            <v>Over</v>
          </cell>
          <cell r="JM58">
            <v>1</v>
          </cell>
          <cell r="JN58">
            <v>1</v>
          </cell>
          <cell r="JO58">
            <v>0</v>
          </cell>
          <cell r="JP58">
            <v>1</v>
          </cell>
          <cell r="JQ58">
            <v>1</v>
          </cell>
          <cell r="JR58" t="str">
            <v>OK</v>
          </cell>
          <cell r="JS58">
            <v>1</v>
          </cell>
          <cell r="JT58">
            <v>4</v>
          </cell>
          <cell r="JU58">
            <v>5</v>
          </cell>
          <cell r="JV58">
            <v>5</v>
          </cell>
          <cell r="JW58">
            <v>0</v>
          </cell>
          <cell r="JX58">
            <v>5</v>
          </cell>
          <cell r="JY58">
            <v>5</v>
          </cell>
          <cell r="JZ58" t="str">
            <v>OK</v>
          </cell>
          <cell r="KA58">
            <v>1</v>
          </cell>
          <cell r="KB58">
            <v>1.65</v>
          </cell>
          <cell r="KC58">
            <v>0.62223748455030181</v>
          </cell>
          <cell r="KD58">
            <v>2.2722374845503017</v>
          </cell>
          <cell r="KE58">
            <v>1.0277625154496981</v>
          </cell>
          <cell r="KF58" t="str">
            <v>Under</v>
          </cell>
          <cell r="KG58">
            <v>0</v>
          </cell>
          <cell r="KH58">
            <v>0.25</v>
          </cell>
          <cell r="KI58">
            <v>0.49354811679282456</v>
          </cell>
          <cell r="KJ58">
            <v>0.74354811679282462</v>
          </cell>
          <cell r="KK58">
            <v>-0.24354811679282456</v>
          </cell>
          <cell r="KL58" t="str">
            <v>OK</v>
          </cell>
          <cell r="KM58">
            <v>1</v>
          </cell>
          <cell r="KN58">
            <v>2</v>
          </cell>
          <cell r="KO58">
            <v>3</v>
          </cell>
          <cell r="KP58">
            <v>2.4249999999999998</v>
          </cell>
          <cell r="KQ58">
            <v>0.50064061525312331</v>
          </cell>
          <cell r="KR58">
            <v>2.9256406152531231</v>
          </cell>
          <cell r="KS58">
            <v>1.9243593847468765</v>
          </cell>
          <cell r="KT58" t="str">
            <v>Over</v>
          </cell>
          <cell r="KU58">
            <v>13</v>
          </cell>
          <cell r="KV58">
            <v>2</v>
          </cell>
          <cell r="KW58">
            <v>1.5249999999999999</v>
          </cell>
          <cell r="KX58">
            <v>0.50573632534081492</v>
          </cell>
          <cell r="KY58">
            <v>2.0307363253408148</v>
          </cell>
          <cell r="KZ58">
            <v>1.019263674659185</v>
          </cell>
          <cell r="LA58" t="str">
            <v>OK</v>
          </cell>
          <cell r="LB58">
            <v>2</v>
          </cell>
          <cell r="LC58">
            <v>2</v>
          </cell>
          <cell r="LD58">
            <v>0</v>
          </cell>
          <cell r="LE58">
            <v>2</v>
          </cell>
          <cell r="LF58">
            <v>2</v>
          </cell>
          <cell r="LG58" t="str">
            <v>OK</v>
          </cell>
          <cell r="LH58">
            <v>2</v>
          </cell>
          <cell r="LI58">
            <v>1.425</v>
          </cell>
          <cell r="LJ58">
            <v>0.50064061525312331</v>
          </cell>
          <cell r="LK58">
            <v>1.9256406152531234</v>
          </cell>
          <cell r="LL58">
            <v>0.92435938474687673</v>
          </cell>
          <cell r="LM58" t="str">
            <v>Over</v>
          </cell>
          <cell r="LN58">
            <v>4</v>
          </cell>
          <cell r="LO58">
            <v>0</v>
          </cell>
          <cell r="LP58">
            <v>0.57499999999999996</v>
          </cell>
          <cell r="LQ58">
            <v>0.6359930655967716</v>
          </cell>
          <cell r="LR58">
            <v>1.2109930655967716</v>
          </cell>
          <cell r="LS58">
            <v>-6.0993065596771645E-2</v>
          </cell>
          <cell r="LT58" t="str">
            <v>OK</v>
          </cell>
          <cell r="LU58">
            <v>6</v>
          </cell>
          <cell r="LV58">
            <v>52</v>
          </cell>
          <cell r="LW58">
            <v>4</v>
          </cell>
          <cell r="LX58">
            <v>4.5250000000000004</v>
          </cell>
          <cell r="LY58">
            <v>1.2192368357043935</v>
          </cell>
          <cell r="LZ58">
            <v>5.7442368357043936</v>
          </cell>
          <cell r="MA58">
            <v>3.3057631642956071</v>
          </cell>
          <cell r="MB58" t="str">
            <v>OK</v>
          </cell>
          <cell r="MC58">
            <v>0</v>
          </cell>
          <cell r="MD58">
            <v>12</v>
          </cell>
          <cell r="ME58">
            <v>0</v>
          </cell>
          <cell r="MF58">
            <v>12</v>
          </cell>
          <cell r="MG58">
            <v>12</v>
          </cell>
          <cell r="MH58">
            <v>0</v>
          </cell>
          <cell r="MI58">
            <v>12</v>
          </cell>
          <cell r="MJ58">
            <v>12</v>
          </cell>
          <cell r="MK58" t="str">
            <v>OK</v>
          </cell>
          <cell r="ML58">
            <v>16</v>
          </cell>
          <cell r="MM58">
            <v>16</v>
          </cell>
          <cell r="MN58">
            <v>13.25</v>
          </cell>
          <cell r="MO58">
            <v>5.0064061525312313</v>
          </cell>
          <cell r="MP58">
            <v>18.25640615253123</v>
          </cell>
          <cell r="MQ58">
            <v>8.2435938474687696</v>
          </cell>
          <cell r="MR58" t="str">
            <v>OK</v>
          </cell>
          <cell r="MS58">
            <v>0</v>
          </cell>
          <cell r="MT58">
            <v>0.375</v>
          </cell>
          <cell r="MU58">
            <v>1.0299987552892653</v>
          </cell>
          <cell r="MV58">
            <v>1.4049987552892653</v>
          </cell>
          <cell r="MW58">
            <v>-0.65499875528926532</v>
          </cell>
          <cell r="MX58" t="str">
            <v>OK</v>
          </cell>
          <cell r="MY58">
            <v>16</v>
          </cell>
          <cell r="MZ58">
            <v>14</v>
          </cell>
          <cell r="NA58">
            <v>12.375</v>
          </cell>
          <cell r="NB58">
            <v>4.7646535106892163</v>
          </cell>
          <cell r="NC58">
            <v>17.139653510689214</v>
          </cell>
          <cell r="ND58">
            <v>7.6103464893107837</v>
          </cell>
          <cell r="NE58" t="str">
            <v>OK</v>
          </cell>
          <cell r="NF58">
            <v>1</v>
          </cell>
          <cell r="NG58">
            <v>0.15</v>
          </cell>
          <cell r="NH58">
            <v>0.48304589153964794</v>
          </cell>
          <cell r="NI58">
            <v>0.63304589153964796</v>
          </cell>
          <cell r="NJ58">
            <v>-0.33304589153964792</v>
          </cell>
          <cell r="NK58" t="str">
            <v>Over</v>
          </cell>
          <cell r="NL58">
            <v>15</v>
          </cell>
          <cell r="NM58">
            <v>7</v>
          </cell>
          <cell r="NN58">
            <v>6.4749999999999996</v>
          </cell>
          <cell r="NO58">
            <v>1.4498010473589384</v>
          </cell>
          <cell r="NP58">
            <v>7.9248010473589385</v>
          </cell>
          <cell r="NQ58">
            <v>5.0251989526410608</v>
          </cell>
          <cell r="NR58" t="str">
            <v>OK</v>
          </cell>
          <cell r="NS58">
            <v>7</v>
          </cell>
          <cell r="NT58">
            <v>8</v>
          </cell>
          <cell r="NU58">
            <v>7.3250000000000002</v>
          </cell>
          <cell r="NV58">
            <v>2.3467107367656723</v>
          </cell>
          <cell r="NW58">
            <v>9.6717107367656716</v>
          </cell>
          <cell r="NX58">
            <v>4.9782892632343279</v>
          </cell>
          <cell r="NY58" t="str">
            <v>OK</v>
          </cell>
          <cell r="NZ58">
            <v>8</v>
          </cell>
          <cell r="OA58">
            <v>1</v>
          </cell>
          <cell r="OB58">
            <v>0.85</v>
          </cell>
          <cell r="OC58">
            <v>0.483045891539648</v>
          </cell>
          <cell r="OD58">
            <v>1.3330458915396479</v>
          </cell>
          <cell r="OE58">
            <v>0.36695410846035198</v>
          </cell>
          <cell r="OF58" t="str">
            <v>OK</v>
          </cell>
          <cell r="OG58">
            <v>0</v>
          </cell>
          <cell r="OH58">
            <v>7.4999999999999997E-2</v>
          </cell>
          <cell r="OI58">
            <v>0.26674678283691849</v>
          </cell>
          <cell r="OJ58">
            <v>0.34174678283691851</v>
          </cell>
          <cell r="OK58">
            <v>-0.19174678283691848</v>
          </cell>
          <cell r="OL58" t="str">
            <v>OK</v>
          </cell>
          <cell r="OM58">
            <v>1</v>
          </cell>
          <cell r="ON58">
            <v>3</v>
          </cell>
          <cell r="OO58">
            <v>3.3250000000000002</v>
          </cell>
          <cell r="OP58">
            <v>0.85896479137419379</v>
          </cell>
          <cell r="OQ58">
            <v>4.1839647913741942</v>
          </cell>
          <cell r="OR58">
            <v>2.4660352086258062</v>
          </cell>
          <cell r="OS58" t="str">
            <v>OK</v>
          </cell>
          <cell r="OT58">
            <v>3</v>
          </cell>
          <cell r="OU58">
            <v>3</v>
          </cell>
          <cell r="OV58">
            <v>2.8250000000000002</v>
          </cell>
          <cell r="OW58">
            <v>0.87376286168590267</v>
          </cell>
          <cell r="OX58">
            <v>3.698762861685903</v>
          </cell>
          <cell r="OY58">
            <v>1.9512371383140974</v>
          </cell>
          <cell r="OZ58" t="str">
            <v>OK</v>
          </cell>
          <cell r="PA58">
            <v>0</v>
          </cell>
          <cell r="PB58">
            <v>1.6</v>
          </cell>
          <cell r="PC58">
            <v>0.54537683984186314</v>
          </cell>
          <cell r="PD58">
            <v>1</v>
          </cell>
          <cell r="PE58">
            <v>1.0546231601581368</v>
          </cell>
          <cell r="PF58" t="str">
            <v>Under</v>
          </cell>
          <cell r="PG58">
            <v>0</v>
          </cell>
          <cell r="PH58">
            <v>2</v>
          </cell>
          <cell r="PI58">
            <v>1</v>
          </cell>
          <cell r="PJ58">
            <v>1</v>
          </cell>
          <cell r="PK58">
            <v>2</v>
          </cell>
          <cell r="PL58">
            <v>0.4</v>
          </cell>
          <cell r="PM58">
            <v>0.54537683984186336</v>
          </cell>
          <cell r="PN58">
            <v>0.94537683984186338</v>
          </cell>
          <cell r="PO58">
            <v>-0.14537683984186334</v>
          </cell>
          <cell r="PP58" t="str">
            <v>Over</v>
          </cell>
          <cell r="PQ58">
            <v>5</v>
          </cell>
          <cell r="PR58">
            <v>5</v>
          </cell>
          <cell r="PS58">
            <v>0</v>
          </cell>
          <cell r="PT58">
            <v>5</v>
          </cell>
          <cell r="PU58">
            <v>3.9750000000000001</v>
          </cell>
          <cell r="PV58">
            <v>1.3298833571369122</v>
          </cell>
          <cell r="PW58">
            <v>5.3048833571369123</v>
          </cell>
          <cell r="PX58">
            <v>2.6451166428630879</v>
          </cell>
          <cell r="PY58" t="str">
            <v>OK</v>
          </cell>
          <cell r="PZ58">
            <v>5</v>
          </cell>
          <cell r="QA58">
            <v>0</v>
          </cell>
          <cell r="QB58">
            <v>0.375</v>
          </cell>
          <cell r="QC58">
            <v>0.54006172486732174</v>
          </cell>
          <cell r="QD58">
            <v>0.91506172486732174</v>
          </cell>
          <cell r="QE58">
            <v>-0.16506172486732174</v>
          </cell>
          <cell r="QF58" t="str">
            <v>OK</v>
          </cell>
          <cell r="QG58">
            <v>3</v>
          </cell>
          <cell r="QH58">
            <v>3</v>
          </cell>
          <cell r="QI58">
            <v>6</v>
          </cell>
          <cell r="QJ58">
            <v>5.9249999999999998</v>
          </cell>
          <cell r="QK58">
            <v>0.26674678283691855</v>
          </cell>
          <cell r="QL58">
            <v>6.1917467828369182</v>
          </cell>
          <cell r="QM58">
            <v>5.6582532171630815</v>
          </cell>
          <cell r="QN58" t="str">
            <v>OK</v>
          </cell>
          <cell r="QO58">
            <v>6</v>
          </cell>
          <cell r="QP58">
            <v>8</v>
          </cell>
          <cell r="QQ58">
            <v>6.7</v>
          </cell>
          <cell r="QR58">
            <v>1.9637744922496214</v>
          </cell>
          <cell r="QS58">
            <v>8.6637744922496225</v>
          </cell>
          <cell r="QT58">
            <v>4.7362255077503788</v>
          </cell>
          <cell r="QU58" t="str">
            <v>OK</v>
          </cell>
          <cell r="QV58">
            <v>8</v>
          </cell>
          <cell r="QW58">
            <v>5</v>
          </cell>
          <cell r="QX58">
            <v>4.4000000000000004</v>
          </cell>
          <cell r="QY58">
            <v>1.4987174003640067</v>
          </cell>
          <cell r="QZ58">
            <v>5.8987174003640073</v>
          </cell>
          <cell r="RA58">
            <v>2.9012825996359934</v>
          </cell>
          <cell r="RB58" t="str">
            <v>OK</v>
          </cell>
          <cell r="RC58">
            <v>5</v>
          </cell>
          <cell r="RD58">
            <v>3</v>
          </cell>
          <cell r="RE58">
            <v>2.75</v>
          </cell>
          <cell r="RF58">
            <v>1.031553471276484</v>
          </cell>
          <cell r="RG58">
            <v>3.7815534712764842</v>
          </cell>
          <cell r="RH58">
            <v>1.718446528723516</v>
          </cell>
          <cell r="RI58" t="str">
            <v>OK</v>
          </cell>
          <cell r="RJ58">
            <v>3</v>
          </cell>
          <cell r="RK58">
            <v>2.9</v>
          </cell>
          <cell r="RL58">
            <v>1.7802333468483198</v>
          </cell>
          <cell r="RM58">
            <v>4.6802333468483202</v>
          </cell>
          <cell r="RN58">
            <v>1.1197666531516801</v>
          </cell>
          <cell r="RO58" t="str">
            <v>OK</v>
          </cell>
          <cell r="RP58">
            <v>1</v>
          </cell>
          <cell r="RQ58">
            <v>5</v>
          </cell>
          <cell r="RR58">
            <v>6</v>
          </cell>
          <cell r="RS58">
            <v>6</v>
          </cell>
          <cell r="RT58">
            <v>0</v>
          </cell>
          <cell r="RU58">
            <v>6</v>
          </cell>
          <cell r="RV58">
            <v>6</v>
          </cell>
          <cell r="RW58" t="str">
            <v>OK</v>
          </cell>
          <cell r="RX58">
            <v>12</v>
          </cell>
          <cell r="RY58">
            <v>14</v>
          </cell>
          <cell r="RZ58">
            <v>14.125</v>
          </cell>
          <cell r="SA58">
            <v>4.2134552481550251</v>
          </cell>
          <cell r="SB58">
            <v>18.338455248155025</v>
          </cell>
          <cell r="SC58">
            <v>9.9115447518449749</v>
          </cell>
          <cell r="SD58" t="str">
            <v>OK</v>
          </cell>
          <cell r="SE58">
            <v>8</v>
          </cell>
          <cell r="SF58">
            <v>0</v>
          </cell>
          <cell r="SG58">
            <v>8</v>
          </cell>
          <cell r="SH58">
            <v>4.2750000000000004</v>
          </cell>
          <cell r="SI58">
            <v>2.037941394693461</v>
          </cell>
          <cell r="SJ58">
            <v>6.3129413946934614</v>
          </cell>
          <cell r="SK58">
            <v>2.2370586053065393</v>
          </cell>
          <cell r="SL58" t="str">
            <v>Over</v>
          </cell>
          <cell r="SM58">
            <v>0</v>
          </cell>
          <cell r="SN58">
            <v>7.4999999999999997E-2</v>
          </cell>
          <cell r="SO58">
            <v>0.26674678283691849</v>
          </cell>
          <cell r="SP58">
            <v>0.34174678283691851</v>
          </cell>
          <cell r="SQ58">
            <v>-0.19174678283691848</v>
          </cell>
          <cell r="SR58" t="str">
            <v>OK</v>
          </cell>
          <cell r="SS58">
            <v>22</v>
          </cell>
          <cell r="ST58">
            <v>4</v>
          </cell>
          <cell r="SU58">
            <v>4.2</v>
          </cell>
          <cell r="SV58">
            <v>1.4884168150705013</v>
          </cell>
          <cell r="SW58">
            <v>5.6884168150705019</v>
          </cell>
          <cell r="SX58">
            <v>2.7115831849294989</v>
          </cell>
          <cell r="SY58" t="str">
            <v>OK</v>
          </cell>
          <cell r="SZ58">
            <v>9</v>
          </cell>
          <cell r="TA58">
            <v>0</v>
          </cell>
          <cell r="TB58">
            <v>0</v>
          </cell>
          <cell r="TC58">
            <v>9</v>
          </cell>
          <cell r="TD58">
            <v>8.4</v>
          </cell>
          <cell r="TE58">
            <v>3.2249030993194192</v>
          </cell>
          <cell r="TF58">
            <v>11.62490309931942</v>
          </cell>
          <cell r="TG58">
            <v>5.1750969006805807</v>
          </cell>
          <cell r="TH58" t="str">
            <v>OK</v>
          </cell>
          <cell r="TI58">
            <v>13</v>
          </cell>
          <cell r="TJ58">
            <v>1</v>
          </cell>
          <cell r="TK58">
            <v>0.35</v>
          </cell>
          <cell r="TL58">
            <v>0.48304589153964794</v>
          </cell>
          <cell r="TM58">
            <v>0.83304589153964792</v>
          </cell>
          <cell r="TN58">
            <v>-0.13304589153964796</v>
          </cell>
          <cell r="TO58" t="str">
            <v>Over</v>
          </cell>
          <cell r="TP58">
            <v>32</v>
          </cell>
          <cell r="TQ58">
            <v>0</v>
          </cell>
          <cell r="TR58">
            <v>0</v>
          </cell>
          <cell r="TS58">
            <v>32</v>
          </cell>
          <cell r="TT58">
            <v>28.975000000000001</v>
          </cell>
          <cell r="TU58">
            <v>8.9284549442951029</v>
          </cell>
          <cell r="TV58">
            <v>37.903454944295106</v>
          </cell>
          <cell r="TW58">
            <v>20.046545055704897</v>
          </cell>
          <cell r="TX58" t="str">
            <v>OK</v>
          </cell>
          <cell r="TY58">
            <v>33</v>
          </cell>
          <cell r="TZ58">
            <v>2</v>
          </cell>
          <cell r="UA58">
            <v>2.375</v>
          </cell>
          <cell r="UB58">
            <v>0.83780849656892165</v>
          </cell>
          <cell r="UC58">
            <v>3.2128084965689219</v>
          </cell>
          <cell r="UD58">
            <v>1.5371915034310784</v>
          </cell>
          <cell r="UE58" t="str">
            <v>OK</v>
          </cell>
          <cell r="UF58">
            <v>11</v>
          </cell>
          <cell r="UG58">
            <v>0</v>
          </cell>
          <cell r="UH58">
            <v>11</v>
          </cell>
          <cell r="UI58">
            <v>12.95</v>
          </cell>
          <cell r="UJ58">
            <v>3.9088984611380186</v>
          </cell>
          <cell r="UK58">
            <v>16.858898461138018</v>
          </cell>
          <cell r="UL58">
            <v>9.0411015388619802</v>
          </cell>
          <cell r="UM58" t="str">
            <v>OK</v>
          </cell>
          <cell r="UN58">
            <v>4</v>
          </cell>
          <cell r="UO58">
            <v>0</v>
          </cell>
          <cell r="UP58">
            <v>4</v>
          </cell>
          <cell r="UQ58">
            <v>4</v>
          </cell>
          <cell r="UR58">
            <v>0</v>
          </cell>
          <cell r="US58">
            <v>4</v>
          </cell>
          <cell r="UT58">
            <v>4</v>
          </cell>
          <cell r="UU58" t="str">
            <v>OK</v>
          </cell>
          <cell r="UV58">
            <v>2</v>
          </cell>
          <cell r="UW58">
            <v>2</v>
          </cell>
          <cell r="UX58">
            <v>0</v>
          </cell>
          <cell r="UY58">
            <v>2</v>
          </cell>
          <cell r="UZ58">
            <v>2</v>
          </cell>
          <cell r="VA58" t="str">
            <v>OK</v>
          </cell>
          <cell r="VB58">
            <v>1</v>
          </cell>
          <cell r="VC58">
            <v>1</v>
          </cell>
          <cell r="VD58">
            <v>0</v>
          </cell>
          <cell r="VE58">
            <v>1</v>
          </cell>
          <cell r="VF58">
            <v>1</v>
          </cell>
          <cell r="VG58" t="str">
            <v>OK</v>
          </cell>
          <cell r="VH58">
            <v>20</v>
          </cell>
          <cell r="VI58">
            <v>5</v>
          </cell>
          <cell r="VJ58">
            <v>5</v>
          </cell>
          <cell r="VK58">
            <v>0</v>
          </cell>
          <cell r="VL58">
            <v>5</v>
          </cell>
          <cell r="VM58">
            <v>5</v>
          </cell>
          <cell r="VN58" t="str">
            <v>OK</v>
          </cell>
          <cell r="VO58">
            <v>5</v>
          </cell>
          <cell r="VP58">
            <v>31</v>
          </cell>
          <cell r="VQ58">
            <v>28.7</v>
          </cell>
          <cell r="VR58">
            <v>7.0971283466787325</v>
          </cell>
          <cell r="VS58">
            <v>35.797128346678733</v>
          </cell>
          <cell r="VT58">
            <v>21.602871653321266</v>
          </cell>
          <cell r="VU58" t="str">
            <v>OK</v>
          </cell>
          <cell r="VV58">
            <v>27</v>
          </cell>
          <cell r="VW58">
            <v>24.15</v>
          </cell>
          <cell r="VX58">
            <v>6.2942790467176364</v>
          </cell>
          <cell r="VY58">
            <v>30.444279046717636</v>
          </cell>
          <cell r="VZ58">
            <v>17.855720953282361</v>
          </cell>
          <cell r="WA58" t="str">
            <v>OK</v>
          </cell>
          <cell r="WB58">
            <v>58</v>
          </cell>
          <cell r="WC58">
            <v>258</v>
          </cell>
          <cell r="WD58">
            <v>30</v>
          </cell>
          <cell r="WE58">
            <v>1</v>
          </cell>
          <cell r="WF58">
            <v>31</v>
          </cell>
          <cell r="WG58">
            <v>30.1</v>
          </cell>
          <cell r="WH58">
            <v>7.1640126272276268</v>
          </cell>
          <cell r="WI58">
            <v>37.264012627227629</v>
          </cell>
          <cell r="WJ58">
            <v>22.935987372772374</v>
          </cell>
          <cell r="WK58" t="str">
            <v>OK</v>
          </cell>
          <cell r="WL58">
            <v>31</v>
          </cell>
          <cell r="WM58">
            <v>25</v>
          </cell>
          <cell r="WN58">
            <v>7</v>
          </cell>
          <cell r="WO58">
            <v>32</v>
          </cell>
          <cell r="WP58">
            <v>24.75</v>
          </cell>
          <cell r="WQ58">
            <v>7.1207533453370093</v>
          </cell>
          <cell r="WR58">
            <v>31.870753345337008</v>
          </cell>
          <cell r="WS58">
            <v>17.629246654662992</v>
          </cell>
          <cell r="WT58" t="str">
            <v>Over</v>
          </cell>
          <cell r="WU58">
            <v>32</v>
          </cell>
          <cell r="WV58">
            <v>55</v>
          </cell>
          <cell r="WW58">
            <v>0</v>
          </cell>
          <cell r="WX58">
            <v>55</v>
          </cell>
          <cell r="WY58">
            <v>53.174999999999997</v>
          </cell>
          <cell r="WZ58">
            <v>25.280870948158327</v>
          </cell>
          <cell r="XA58">
            <v>78.455870948158321</v>
          </cell>
          <cell r="XB58">
            <v>27.89412905184167</v>
          </cell>
          <cell r="XC58" t="str">
            <v>OK</v>
          </cell>
          <cell r="XD58">
            <v>55</v>
          </cell>
          <cell r="XE58">
            <v>15</v>
          </cell>
          <cell r="XF58">
            <v>1</v>
          </cell>
          <cell r="XG58">
            <v>16</v>
          </cell>
          <cell r="XH58">
            <v>14.8</v>
          </cell>
          <cell r="XI58">
            <v>5.1798425874508212</v>
          </cell>
          <cell r="XJ58">
            <v>19.979842587450822</v>
          </cell>
          <cell r="XK58">
            <v>9.6201574125491796</v>
          </cell>
          <cell r="XL58" t="str">
            <v>OK</v>
          </cell>
          <cell r="XM58">
            <v>16</v>
          </cell>
          <cell r="XN58">
            <v>25</v>
          </cell>
          <cell r="XO58">
            <v>2</v>
          </cell>
          <cell r="XP58">
            <v>27</v>
          </cell>
          <cell r="XQ58">
            <v>26.324999999999999</v>
          </cell>
          <cell r="XR58">
            <v>9.1718283835577701</v>
          </cell>
          <cell r="XS58">
            <v>35.496828383557769</v>
          </cell>
          <cell r="XT58">
            <v>17.153171616442229</v>
          </cell>
          <cell r="XU58" t="str">
            <v>OK</v>
          </cell>
          <cell r="XV58">
            <v>27</v>
          </cell>
          <cell r="XW58">
            <v>14</v>
          </cell>
          <cell r="XX58">
            <v>0</v>
          </cell>
          <cell r="XY58">
            <v>14</v>
          </cell>
          <cell r="XZ58">
            <v>17.399999999999999</v>
          </cell>
          <cell r="YA58">
            <v>6.3034382152388346</v>
          </cell>
          <cell r="YB58">
            <v>23.703438215238833</v>
          </cell>
          <cell r="YC58">
            <v>11.096561784761164</v>
          </cell>
          <cell r="YD58" t="str">
            <v>OK</v>
          </cell>
          <cell r="YE58">
            <v>14</v>
          </cell>
          <cell r="YF58">
            <v>86</v>
          </cell>
          <cell r="YG58">
            <v>1</v>
          </cell>
          <cell r="YH58">
            <v>87</v>
          </cell>
          <cell r="YI58">
            <v>75.55</v>
          </cell>
          <cell r="YJ58">
            <v>26.288293192490812</v>
          </cell>
          <cell r="YK58">
            <v>101.83829319249081</v>
          </cell>
          <cell r="YL58">
            <v>49.261706807509185</v>
          </cell>
          <cell r="YM58" t="str">
            <v>OK</v>
          </cell>
          <cell r="YN58">
            <v>87</v>
          </cell>
          <cell r="YO58">
            <v>59</v>
          </cell>
          <cell r="YP58">
            <v>1</v>
          </cell>
          <cell r="YQ58">
            <v>60</v>
          </cell>
          <cell r="YR58">
            <v>47.15</v>
          </cell>
          <cell r="YS58">
            <v>19.721847835618298</v>
          </cell>
          <cell r="YT58">
            <v>66.871847835618297</v>
          </cell>
          <cell r="YU58">
            <v>27.4281521643817</v>
          </cell>
          <cell r="YV58" t="str">
            <v>OK</v>
          </cell>
          <cell r="YW58">
            <v>60</v>
          </cell>
          <cell r="YX58">
            <v>32</v>
          </cell>
          <cell r="YY58">
            <v>1</v>
          </cell>
          <cell r="YZ58">
            <v>33</v>
          </cell>
          <cell r="ZA58">
            <v>21.574999999999999</v>
          </cell>
          <cell r="ZB58">
            <v>8.3109057175589403</v>
          </cell>
          <cell r="ZC58">
            <v>29.885905717558941</v>
          </cell>
          <cell r="ZD58">
            <v>13.264094282441059</v>
          </cell>
          <cell r="ZE58" t="str">
            <v>Over</v>
          </cell>
          <cell r="ZF58">
            <v>33</v>
          </cell>
          <cell r="ZG58">
            <v>9</v>
          </cell>
          <cell r="ZH58">
            <v>0</v>
          </cell>
          <cell r="ZI58">
            <v>9</v>
          </cell>
          <cell r="ZJ58">
            <v>5.7750000000000004</v>
          </cell>
          <cell r="ZK58">
            <v>3.7106050374015478</v>
          </cell>
          <cell r="ZL58">
            <v>9.4856050374015481</v>
          </cell>
          <cell r="ZM58">
            <v>2.0643949625984526</v>
          </cell>
          <cell r="ZN58" t="str">
            <v>OK</v>
          </cell>
          <cell r="ZO58">
            <v>9</v>
          </cell>
          <cell r="ZP58">
            <v>34</v>
          </cell>
          <cell r="ZQ58">
            <v>2</v>
          </cell>
          <cell r="ZR58">
            <v>36</v>
          </cell>
          <cell r="ZS58">
            <v>26.875</v>
          </cell>
          <cell r="ZT58">
            <v>10.957230372493655</v>
          </cell>
          <cell r="ZU58">
            <v>37.832230372493655</v>
          </cell>
          <cell r="ZV58">
            <v>15.917769627506345</v>
          </cell>
          <cell r="ZW58" t="str">
            <v>OK</v>
          </cell>
          <cell r="ZX58">
            <v>36</v>
          </cell>
          <cell r="ZY58">
            <v>32</v>
          </cell>
          <cell r="ZZ58">
            <v>1</v>
          </cell>
          <cell r="AAA58">
            <v>33</v>
          </cell>
          <cell r="AAB58">
            <v>23.324999999999999</v>
          </cell>
          <cell r="AAC58">
            <v>11.200703961393197</v>
          </cell>
          <cell r="AAD58">
            <v>34.525703961393198</v>
          </cell>
          <cell r="AAE58">
            <v>12.124296038606802</v>
          </cell>
          <cell r="AAF58" t="str">
            <v>OK</v>
          </cell>
          <cell r="AAG58">
            <v>33</v>
          </cell>
          <cell r="AAH58">
            <v>16</v>
          </cell>
          <cell r="AAI58">
            <v>2</v>
          </cell>
          <cell r="AAJ58">
            <v>18</v>
          </cell>
          <cell r="AAK58">
            <v>12.35</v>
          </cell>
          <cell r="AAL58">
            <v>5.1168399703382645</v>
          </cell>
          <cell r="AAM58">
            <v>17.466839970338263</v>
          </cell>
          <cell r="AAN58">
            <v>7.2331600296617351</v>
          </cell>
          <cell r="AAO58" t="str">
            <v>Over</v>
          </cell>
          <cell r="AAP58">
            <v>18</v>
          </cell>
          <cell r="AAQ58">
            <v>4</v>
          </cell>
          <cell r="AAR58">
            <v>0</v>
          </cell>
          <cell r="AAS58">
            <v>4</v>
          </cell>
          <cell r="AAT58">
            <v>3.15</v>
          </cell>
          <cell r="AAU58">
            <v>1.2719861311935436</v>
          </cell>
          <cell r="AAV58">
            <v>4.4219861311935436</v>
          </cell>
          <cell r="AAW58">
            <v>1.8780138688064563</v>
          </cell>
          <cell r="AAX58" t="str">
            <v>OK</v>
          </cell>
          <cell r="AAY58">
            <v>4</v>
          </cell>
          <cell r="AAZ58">
            <v>12</v>
          </cell>
          <cell r="ABA58">
            <v>0</v>
          </cell>
          <cell r="ABB58">
            <v>12</v>
          </cell>
          <cell r="ABC58">
            <v>12.45</v>
          </cell>
          <cell r="ABD58">
            <v>6.0296277046273969</v>
          </cell>
          <cell r="ABE58">
            <v>18.479627704627397</v>
          </cell>
          <cell r="ABF58">
            <v>6.4203722953726023</v>
          </cell>
          <cell r="ABG58" t="str">
            <v>OK</v>
          </cell>
          <cell r="ABH58">
            <v>12</v>
          </cell>
          <cell r="ABI58">
            <v>7</v>
          </cell>
          <cell r="ABJ58">
            <v>4.375</v>
          </cell>
          <cell r="ABK58">
            <v>1.8904279803044466</v>
          </cell>
          <cell r="ABL58">
            <v>6.2654279803044464</v>
          </cell>
          <cell r="ABM58">
            <v>2.4845720196955536</v>
          </cell>
          <cell r="ABN58" t="str">
            <v>Over</v>
          </cell>
          <cell r="ABO58">
            <v>7</v>
          </cell>
          <cell r="ABP58">
            <v>474</v>
          </cell>
          <cell r="ABQ58">
            <v>961</v>
          </cell>
          <cell r="ABR58">
            <v>1</v>
          </cell>
          <cell r="ABS58">
            <v>9</v>
          </cell>
          <cell r="ABT58">
            <v>0</v>
          </cell>
          <cell r="ABU58">
            <v>2</v>
          </cell>
          <cell r="ABV58">
            <v>2</v>
          </cell>
          <cell r="ABW58">
            <v>2</v>
          </cell>
          <cell r="ABX58">
            <v>0</v>
          </cell>
          <cell r="ABY58">
            <v>0</v>
          </cell>
          <cell r="ABZ58">
            <v>0</v>
          </cell>
          <cell r="ACA58">
            <v>0</v>
          </cell>
          <cell r="ACB58">
            <v>0</v>
          </cell>
          <cell r="ACC58">
            <v>16</v>
          </cell>
          <cell r="ACD58">
            <v>0</v>
          </cell>
          <cell r="ACE58">
            <v>0</v>
          </cell>
          <cell r="ACF58">
            <v>0</v>
          </cell>
          <cell r="ACG58">
            <v>0</v>
          </cell>
          <cell r="ACH58">
            <v>0</v>
          </cell>
          <cell r="ACI58">
            <v>0</v>
          </cell>
          <cell r="ACJ58">
            <v>0</v>
          </cell>
          <cell r="ACK58">
            <v>0</v>
          </cell>
          <cell r="ACL58">
            <v>0</v>
          </cell>
          <cell r="ACM58">
            <v>0</v>
          </cell>
          <cell r="ACN58">
            <v>0</v>
          </cell>
          <cell r="ACO58">
            <v>0</v>
          </cell>
          <cell r="ACP58">
            <v>16</v>
          </cell>
          <cell r="ACR58">
            <v>92</v>
          </cell>
          <cell r="ACS58">
            <v>92</v>
          </cell>
          <cell r="ACT58">
            <v>0</v>
          </cell>
          <cell r="ACV58">
            <v>504</v>
          </cell>
          <cell r="ACW58">
            <v>504</v>
          </cell>
          <cell r="ACX58">
            <v>0</v>
          </cell>
          <cell r="ACZ58">
            <v>14</v>
          </cell>
          <cell r="ADA58">
            <v>14</v>
          </cell>
          <cell r="ADB58">
            <v>0</v>
          </cell>
          <cell r="ADD58">
            <v>8</v>
          </cell>
          <cell r="ADE58">
            <v>8</v>
          </cell>
          <cell r="ADF58">
            <v>0</v>
          </cell>
          <cell r="ADH58">
            <v>32</v>
          </cell>
          <cell r="ADI58">
            <v>32</v>
          </cell>
          <cell r="ADJ58">
            <v>0</v>
          </cell>
          <cell r="ADL58">
            <v>27</v>
          </cell>
          <cell r="ADM58">
            <v>27</v>
          </cell>
          <cell r="ADN58">
            <v>0</v>
          </cell>
          <cell r="ADP58">
            <v>24</v>
          </cell>
          <cell r="ADQ58">
            <v>24</v>
          </cell>
          <cell r="ADR58">
            <v>0</v>
          </cell>
          <cell r="ADT58">
            <v>32</v>
          </cell>
          <cell r="ADU58">
            <v>32</v>
          </cell>
          <cell r="ADV58">
            <v>0</v>
          </cell>
          <cell r="ADX58">
            <v>6</v>
          </cell>
          <cell r="ADY58">
            <v>6</v>
          </cell>
          <cell r="ADZ58">
            <v>0</v>
          </cell>
          <cell r="AEB58">
            <v>11</v>
          </cell>
          <cell r="AEC58">
            <v>11</v>
          </cell>
          <cell r="AED58">
            <v>0</v>
          </cell>
          <cell r="AEF58">
            <v>1</v>
          </cell>
          <cell r="AEG58">
            <v>1</v>
          </cell>
          <cell r="AEH58">
            <v>0</v>
          </cell>
          <cell r="AEJ58">
            <v>2</v>
          </cell>
          <cell r="AEK58">
            <v>2</v>
          </cell>
          <cell r="AEL58">
            <v>0</v>
          </cell>
          <cell r="AEN58">
            <v>4</v>
          </cell>
          <cell r="AEO58">
            <v>4</v>
          </cell>
          <cell r="AEP58">
            <v>0</v>
          </cell>
          <cell r="AER58">
            <v>5</v>
          </cell>
          <cell r="AES58">
            <v>5</v>
          </cell>
          <cell r="AET58">
            <v>0</v>
          </cell>
          <cell r="AEV58">
            <v>6</v>
          </cell>
          <cell r="AEW58">
            <v>6</v>
          </cell>
          <cell r="AEX58">
            <v>0</v>
          </cell>
          <cell r="AEZ58">
            <v>5</v>
          </cell>
          <cell r="AFA58">
            <v>5</v>
          </cell>
          <cell r="AFB58">
            <v>0</v>
          </cell>
          <cell r="AFD58">
            <v>5</v>
          </cell>
          <cell r="AFE58">
            <v>5</v>
          </cell>
          <cell r="AFF58">
            <v>0</v>
          </cell>
          <cell r="AFH58">
            <v>12</v>
          </cell>
          <cell r="AFI58">
            <v>12</v>
          </cell>
          <cell r="AFJ58">
            <v>0</v>
          </cell>
          <cell r="AFL58">
            <v>1</v>
          </cell>
          <cell r="AFM58">
            <v>1</v>
          </cell>
          <cell r="AFN58">
            <v>0</v>
          </cell>
          <cell r="AFP58">
            <v>10</v>
          </cell>
          <cell r="AFQ58">
            <v>10</v>
          </cell>
          <cell r="AFR58">
            <v>0</v>
          </cell>
          <cell r="AFT58">
            <v>2</v>
          </cell>
          <cell r="AFU58">
            <v>2</v>
          </cell>
          <cell r="AFV58">
            <v>0</v>
          </cell>
          <cell r="AFX58">
            <v>1</v>
          </cell>
          <cell r="AFY58">
            <v>1</v>
          </cell>
          <cell r="AFZ58">
            <v>0</v>
          </cell>
          <cell r="AGB58">
            <v>9</v>
          </cell>
          <cell r="AGC58">
            <v>9</v>
          </cell>
          <cell r="AGD58">
            <v>0</v>
          </cell>
          <cell r="AGF58">
            <v>30</v>
          </cell>
          <cell r="AGG58">
            <v>30</v>
          </cell>
          <cell r="AGH58">
            <v>0</v>
          </cell>
          <cell r="AGJ58">
            <v>9</v>
          </cell>
          <cell r="AGK58">
            <v>9</v>
          </cell>
          <cell r="AGL58">
            <v>0</v>
          </cell>
          <cell r="AGN58">
            <v>28</v>
          </cell>
          <cell r="AGO58">
            <v>28</v>
          </cell>
          <cell r="AGP58">
            <v>0</v>
          </cell>
          <cell r="AGR58">
            <v>17</v>
          </cell>
          <cell r="AGS58">
            <v>17</v>
          </cell>
          <cell r="AGT58">
            <v>0</v>
          </cell>
          <cell r="AGV58">
            <v>27</v>
          </cell>
          <cell r="AGW58">
            <v>27</v>
          </cell>
          <cell r="AGX58">
            <v>0</v>
          </cell>
          <cell r="AGZ58">
            <v>4</v>
          </cell>
          <cell r="AHA58">
            <v>4</v>
          </cell>
          <cell r="AHB58">
            <v>0</v>
          </cell>
          <cell r="AHD58">
            <v>4</v>
          </cell>
          <cell r="AHE58">
            <v>4</v>
          </cell>
          <cell r="AHF58">
            <v>0</v>
          </cell>
          <cell r="AHH58">
            <v>3</v>
          </cell>
          <cell r="AHI58">
            <v>3</v>
          </cell>
          <cell r="AHJ58">
            <v>0</v>
          </cell>
          <cell r="AHL58">
            <v>3</v>
          </cell>
          <cell r="AHM58">
            <v>3</v>
          </cell>
          <cell r="AHN58">
            <v>0</v>
          </cell>
          <cell r="AHP58">
            <v>8</v>
          </cell>
          <cell r="AHQ58">
            <v>8</v>
          </cell>
          <cell r="AHR58">
            <v>0</v>
          </cell>
          <cell r="AHT58">
            <v>10</v>
          </cell>
          <cell r="AHU58">
            <v>10</v>
          </cell>
          <cell r="AHV58">
            <v>0</v>
          </cell>
          <cell r="AHX58" t="str">
            <v>*</v>
          </cell>
          <cell r="AHY58">
            <v>16</v>
          </cell>
          <cell r="AHZ58">
            <v>20</v>
          </cell>
          <cell r="AIA58">
            <v>5</v>
          </cell>
          <cell r="AIB58">
            <v>4</v>
          </cell>
          <cell r="AIC58">
            <v>0</v>
          </cell>
          <cell r="AID58">
            <v>0</v>
          </cell>
          <cell r="AIE58">
            <v>3</v>
          </cell>
          <cell r="AIF58">
            <v>3</v>
          </cell>
          <cell r="AIG58">
            <v>2</v>
          </cell>
          <cell r="AIH58">
            <v>1</v>
          </cell>
          <cell r="AII58">
            <v>32</v>
          </cell>
          <cell r="AIJ58">
            <v>6</v>
          </cell>
        </row>
        <row r="59">
          <cell r="B59" t="str">
            <v>รพท.ปทุมธานี</v>
          </cell>
          <cell r="C59" t="str">
            <v>โรงพยาบาลปทุมธานี</v>
          </cell>
          <cell r="D59">
            <v>10687</v>
          </cell>
          <cell r="E59">
            <v>4</v>
          </cell>
          <cell r="F59" t="str">
            <v>ปทุมธานี</v>
          </cell>
          <cell r="G59" t="str">
            <v>S ใหญ่</v>
          </cell>
          <cell r="H59" t="str">
            <v>รพ.ระดับ S เตียง &lt; 400</v>
          </cell>
          <cell r="I59">
            <v>4</v>
          </cell>
          <cell r="J59">
            <v>349</v>
          </cell>
          <cell r="K59">
            <v>3</v>
          </cell>
          <cell r="L59">
            <v>226319</v>
          </cell>
          <cell r="M59">
            <v>1860</v>
          </cell>
          <cell r="N59">
            <v>23000</v>
          </cell>
          <cell r="O59">
            <v>201459</v>
          </cell>
          <cell r="P59">
            <v>487287</v>
          </cell>
          <cell r="Q59">
            <v>4</v>
          </cell>
          <cell r="R59">
            <v>4.5</v>
          </cell>
          <cell r="S59">
            <v>3.4750000000000001</v>
          </cell>
          <cell r="T59">
            <v>0.93335622682545316</v>
          </cell>
          <cell r="U59">
            <v>4.408356226825453</v>
          </cell>
          <cell r="V59">
            <v>2.5416437731745471</v>
          </cell>
          <cell r="W59" t="str">
            <v>OK</v>
          </cell>
          <cell r="X59">
            <v>2</v>
          </cell>
          <cell r="Y59">
            <v>1.6</v>
          </cell>
          <cell r="Z59">
            <v>0.777899868317385</v>
          </cell>
          <cell r="AA59">
            <v>2.3778998683173853</v>
          </cell>
          <cell r="AB59">
            <v>0.82210013168261509</v>
          </cell>
          <cell r="AC59" t="str">
            <v>OK</v>
          </cell>
          <cell r="AD59">
            <v>15</v>
          </cell>
          <cell r="AE59">
            <v>14.1</v>
          </cell>
          <cell r="AF59">
            <v>2.5094692461626038</v>
          </cell>
          <cell r="AG59">
            <v>16.609469246162604</v>
          </cell>
          <cell r="AH59">
            <v>11.590530753837395</v>
          </cell>
          <cell r="AI59" t="str">
            <v>OK</v>
          </cell>
          <cell r="AJ59">
            <v>2</v>
          </cell>
          <cell r="AK59">
            <v>1.2749999999999999</v>
          </cell>
          <cell r="AL59">
            <v>0.9054677216067919</v>
          </cell>
          <cell r="AM59">
            <v>2.1804677216067918</v>
          </cell>
          <cell r="AN59">
            <v>0.36953227839320801</v>
          </cell>
          <cell r="AO59" t="str">
            <v>OK</v>
          </cell>
          <cell r="AP59">
            <v>0</v>
          </cell>
          <cell r="AQ59">
            <v>0.875</v>
          </cell>
          <cell r="AR59">
            <v>0.64797514988755156</v>
          </cell>
          <cell r="AS59">
            <v>1.5229751498875514</v>
          </cell>
          <cell r="AT59">
            <v>0.22702485011244844</v>
          </cell>
          <cell r="AU59" t="str">
            <v>Under</v>
          </cell>
          <cell r="AV59">
            <v>2</v>
          </cell>
          <cell r="AW59">
            <v>4</v>
          </cell>
          <cell r="AX59">
            <v>6</v>
          </cell>
          <cell r="AY59">
            <v>5.35</v>
          </cell>
          <cell r="AZ59">
            <v>1.1668498024760767</v>
          </cell>
          <cell r="BA59">
            <v>6.5168498024760764</v>
          </cell>
          <cell r="BB59">
            <v>4.1831501975239229</v>
          </cell>
          <cell r="BC59" t="str">
            <v>OK</v>
          </cell>
          <cell r="BD59">
            <v>29</v>
          </cell>
          <cell r="BE59">
            <v>5</v>
          </cell>
          <cell r="BF59">
            <v>12</v>
          </cell>
          <cell r="BG59">
            <v>17</v>
          </cell>
          <cell r="BH59">
            <v>15.05</v>
          </cell>
          <cell r="BI59">
            <v>3.5005494074282315</v>
          </cell>
          <cell r="BJ59">
            <v>18.550549407428232</v>
          </cell>
          <cell r="BK59">
            <v>11.54945059257177</v>
          </cell>
          <cell r="BL59" t="str">
            <v>OK</v>
          </cell>
          <cell r="BM59">
            <v>17</v>
          </cell>
          <cell r="BN59">
            <v>2</v>
          </cell>
          <cell r="BO59">
            <v>23</v>
          </cell>
          <cell r="BP59">
            <v>25</v>
          </cell>
          <cell r="BQ59">
            <v>23.1</v>
          </cell>
          <cell r="BR59">
            <v>4.5109553255067727</v>
          </cell>
          <cell r="BS59">
            <v>27.610955325506772</v>
          </cell>
          <cell r="BT59">
            <v>18.589044674493231</v>
          </cell>
          <cell r="BU59" t="str">
            <v>OK</v>
          </cell>
          <cell r="BV59">
            <v>1</v>
          </cell>
          <cell r="BW59">
            <v>1.125</v>
          </cell>
          <cell r="BX59">
            <v>0.6864064729836441</v>
          </cell>
          <cell r="BY59">
            <v>1.8114064729836441</v>
          </cell>
          <cell r="BZ59">
            <v>0.4385935270163559</v>
          </cell>
          <cell r="CA59" t="str">
            <v>OK</v>
          </cell>
          <cell r="CB59">
            <v>26</v>
          </cell>
          <cell r="CC59">
            <v>6</v>
          </cell>
          <cell r="CD59">
            <v>5.0250000000000004</v>
          </cell>
          <cell r="CE59">
            <v>1.2503845562312177</v>
          </cell>
          <cell r="CF59">
            <v>6.2753845562312183</v>
          </cell>
          <cell r="CG59">
            <v>3.7746154437687824</v>
          </cell>
          <cell r="CH59" t="str">
            <v>OK</v>
          </cell>
          <cell r="CI59">
            <v>3</v>
          </cell>
          <cell r="CJ59">
            <v>2.6</v>
          </cell>
          <cell r="CK59">
            <v>0.77789986831738556</v>
          </cell>
          <cell r="CL59">
            <v>3.3778998683173858</v>
          </cell>
          <cell r="CM59">
            <v>1.8221001316826144</v>
          </cell>
          <cell r="CN59" t="str">
            <v>OK</v>
          </cell>
          <cell r="CO59">
            <v>9</v>
          </cell>
          <cell r="CP59">
            <v>6</v>
          </cell>
          <cell r="CQ59">
            <v>17</v>
          </cell>
          <cell r="CR59">
            <v>23</v>
          </cell>
          <cell r="CS59">
            <v>15.45</v>
          </cell>
          <cell r="CT59">
            <v>5.3873070195670962</v>
          </cell>
          <cell r="CU59">
            <v>20.837307019567096</v>
          </cell>
          <cell r="CV59">
            <v>10.062692980432903</v>
          </cell>
          <cell r="CW59" t="str">
            <v>Over</v>
          </cell>
          <cell r="CX59">
            <v>23</v>
          </cell>
          <cell r="CY59">
            <v>2</v>
          </cell>
          <cell r="CZ59">
            <v>3</v>
          </cell>
          <cell r="DA59">
            <v>5</v>
          </cell>
          <cell r="DB59">
            <v>8.9499999999999993</v>
          </cell>
          <cell r="DC59">
            <v>3.6087500499587009</v>
          </cell>
          <cell r="DD59">
            <v>12.5587500499587</v>
          </cell>
          <cell r="DE59">
            <v>5.3412499500412984</v>
          </cell>
          <cell r="DF59" t="str">
            <v>Under</v>
          </cell>
          <cell r="DG59">
            <v>5</v>
          </cell>
          <cell r="DH59">
            <v>109</v>
          </cell>
          <cell r="DI59">
            <v>1</v>
          </cell>
          <cell r="DJ59">
            <v>1</v>
          </cell>
          <cell r="DK59">
            <v>2</v>
          </cell>
          <cell r="DL59">
            <v>1</v>
          </cell>
          <cell r="DM59">
            <v>0</v>
          </cell>
          <cell r="DN59">
            <v>5</v>
          </cell>
          <cell r="DO59">
            <v>0</v>
          </cell>
          <cell r="DP59">
            <v>8</v>
          </cell>
          <cell r="DR59">
            <v>23</v>
          </cell>
          <cell r="DS59">
            <v>6</v>
          </cell>
          <cell r="DT59">
            <v>4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7</v>
          </cell>
          <cell r="EB59">
            <v>40</v>
          </cell>
          <cell r="EC59">
            <v>1</v>
          </cell>
          <cell r="ED59">
            <v>3</v>
          </cell>
          <cell r="EE59">
            <v>4</v>
          </cell>
          <cell r="EF59">
            <v>2</v>
          </cell>
          <cell r="EG59">
            <v>1</v>
          </cell>
          <cell r="EH59">
            <v>3</v>
          </cell>
          <cell r="EI59">
            <v>1</v>
          </cell>
          <cell r="EJ59">
            <v>3</v>
          </cell>
          <cell r="EK59">
            <v>0</v>
          </cell>
          <cell r="EL59">
            <v>4</v>
          </cell>
          <cell r="EM59">
            <v>1</v>
          </cell>
          <cell r="EN59">
            <v>2</v>
          </cell>
          <cell r="EO59">
            <v>3</v>
          </cell>
          <cell r="EP59">
            <v>54</v>
          </cell>
          <cell r="EQ59">
            <v>4</v>
          </cell>
          <cell r="ER59">
            <v>4</v>
          </cell>
          <cell r="ET59">
            <v>2</v>
          </cell>
          <cell r="EU59">
            <v>1</v>
          </cell>
          <cell r="EV59">
            <v>3</v>
          </cell>
          <cell r="EW59">
            <v>1</v>
          </cell>
          <cell r="EX59">
            <v>1</v>
          </cell>
          <cell r="EY59">
            <v>2</v>
          </cell>
          <cell r="EZ59">
            <v>1</v>
          </cell>
          <cell r="FA59">
            <v>1</v>
          </cell>
          <cell r="FB59">
            <v>2</v>
          </cell>
          <cell r="FC59">
            <v>4</v>
          </cell>
          <cell r="FD59">
            <v>1</v>
          </cell>
          <cell r="FE59">
            <v>1</v>
          </cell>
          <cell r="FF59">
            <v>2</v>
          </cell>
          <cell r="FG59">
            <v>1</v>
          </cell>
          <cell r="FH59">
            <v>1</v>
          </cell>
          <cell r="FI59">
            <v>2</v>
          </cell>
          <cell r="FJ59">
            <v>3</v>
          </cell>
          <cell r="FK59">
            <v>1</v>
          </cell>
          <cell r="FL59">
            <v>1</v>
          </cell>
          <cell r="FM59">
            <v>5</v>
          </cell>
          <cell r="FN59">
            <v>18</v>
          </cell>
          <cell r="FP59">
            <v>8</v>
          </cell>
          <cell r="FQ59">
            <v>0</v>
          </cell>
          <cell r="FR59">
            <v>8</v>
          </cell>
          <cell r="FS59">
            <v>3</v>
          </cell>
          <cell r="FT59">
            <v>0</v>
          </cell>
          <cell r="FU59">
            <v>3</v>
          </cell>
          <cell r="FV59">
            <v>3</v>
          </cell>
          <cell r="FW59">
            <v>0</v>
          </cell>
          <cell r="FX59">
            <v>3</v>
          </cell>
          <cell r="FY59">
            <v>1</v>
          </cell>
          <cell r="FZ59">
            <v>0</v>
          </cell>
          <cell r="GA59">
            <v>1</v>
          </cell>
          <cell r="GB59">
            <v>15</v>
          </cell>
          <cell r="GC59">
            <v>8.9499999999999993</v>
          </cell>
          <cell r="GD59">
            <v>4.5514156715668825</v>
          </cell>
          <cell r="GE59">
            <v>13.501415671566882</v>
          </cell>
          <cell r="GF59">
            <v>4.3985843284331168</v>
          </cell>
          <cell r="GG59" t="str">
            <v>Over</v>
          </cell>
          <cell r="GH59">
            <v>23</v>
          </cell>
          <cell r="GI59">
            <v>9.1999999999999993</v>
          </cell>
          <cell r="GJ59">
            <v>22.631900000000002</v>
          </cell>
          <cell r="GK59">
            <v>32</v>
          </cell>
          <cell r="GL59">
            <v>16.625</v>
          </cell>
          <cell r="GM59">
            <v>7.543676244514427</v>
          </cell>
          <cell r="GN59">
            <v>24.168676244514426</v>
          </cell>
          <cell r="GO59">
            <v>9.0813237554855739</v>
          </cell>
          <cell r="GP59" t="str">
            <v>Over</v>
          </cell>
          <cell r="GQ59">
            <v>100</v>
          </cell>
          <cell r="GR59">
            <v>8</v>
          </cell>
          <cell r="GS59">
            <v>7.65</v>
          </cell>
          <cell r="GT59">
            <v>1.2516655570345716</v>
          </cell>
          <cell r="GU59">
            <v>65</v>
          </cell>
          <cell r="GV59">
            <v>6.398334442965429</v>
          </cell>
          <cell r="GW59" t="str">
            <v>OK</v>
          </cell>
          <cell r="GX59">
            <v>0</v>
          </cell>
          <cell r="GY59">
            <v>0.5</v>
          </cell>
          <cell r="GZ59">
            <v>0.50636968354183332</v>
          </cell>
          <cell r="HA59">
            <v>1.0063696835418332</v>
          </cell>
          <cell r="HB59">
            <v>-6.3696835418333153E-3</v>
          </cell>
          <cell r="HC59" t="str">
            <v>OK</v>
          </cell>
          <cell r="HD59">
            <v>6</v>
          </cell>
          <cell r="HE59">
            <v>3</v>
          </cell>
          <cell r="HF59">
            <v>9</v>
          </cell>
          <cell r="HG59">
            <v>8.7750000000000004</v>
          </cell>
          <cell r="HH59">
            <v>1.5768761719102928</v>
          </cell>
          <cell r="HI59">
            <v>10.351876171910293</v>
          </cell>
          <cell r="HJ59">
            <v>7.1981238280897077</v>
          </cell>
          <cell r="HK59" t="str">
            <v>OK</v>
          </cell>
          <cell r="HL59">
            <v>1</v>
          </cell>
          <cell r="HM59">
            <v>0.92500000000000004</v>
          </cell>
          <cell r="HN59">
            <v>0.82857616520055755</v>
          </cell>
          <cell r="HO59">
            <v>1.7535761652005575</v>
          </cell>
          <cell r="HP59">
            <v>9.6423834799442498E-2</v>
          </cell>
          <cell r="HQ59" t="str">
            <v>OK</v>
          </cell>
          <cell r="HR59">
            <v>18</v>
          </cell>
          <cell r="HS59">
            <v>3</v>
          </cell>
          <cell r="HT59">
            <v>1.7</v>
          </cell>
          <cell r="HU59">
            <v>0.72324057067957903</v>
          </cell>
          <cell r="HV59">
            <v>2.423240570679579</v>
          </cell>
          <cell r="HW59">
            <v>0.97675942932042092</v>
          </cell>
          <cell r="HX59" t="str">
            <v>Over</v>
          </cell>
          <cell r="HY59">
            <v>3</v>
          </cell>
          <cell r="HZ59">
            <v>7</v>
          </cell>
          <cell r="IA59">
            <v>10</v>
          </cell>
          <cell r="IB59">
            <v>6.375</v>
          </cell>
          <cell r="IC59">
            <v>2.6668669796559947</v>
          </cell>
          <cell r="ID59">
            <v>9.0418669796559943</v>
          </cell>
          <cell r="IE59">
            <v>3.7081330203440053</v>
          </cell>
          <cell r="IF59" t="str">
            <v>Over</v>
          </cell>
          <cell r="IG59">
            <v>3</v>
          </cell>
          <cell r="IH59">
            <v>2.65</v>
          </cell>
          <cell r="II59">
            <v>0.89299266370776975</v>
          </cell>
          <cell r="IJ59">
            <v>3.5429926637077696</v>
          </cell>
          <cell r="IK59">
            <v>1.7570073362922303</v>
          </cell>
          <cell r="IL59" t="str">
            <v>OK</v>
          </cell>
          <cell r="IM59">
            <v>16</v>
          </cell>
          <cell r="IN59">
            <v>2</v>
          </cell>
          <cell r="IO59">
            <v>1.7250000000000001</v>
          </cell>
          <cell r="IP59">
            <v>0.6788942744621107</v>
          </cell>
          <cell r="IQ59">
            <v>2.403894274462111</v>
          </cell>
          <cell r="IR59">
            <v>1.0461057255378894</v>
          </cell>
          <cell r="IS59" t="str">
            <v>OK</v>
          </cell>
          <cell r="IT59">
            <v>1</v>
          </cell>
          <cell r="IU59">
            <v>0.65</v>
          </cell>
          <cell r="IV59">
            <v>0.483045891539648</v>
          </cell>
          <cell r="IW59">
            <v>1.133045891539648</v>
          </cell>
          <cell r="IX59">
            <v>0.16695410846035202</v>
          </cell>
          <cell r="IY59" t="str">
            <v>OK</v>
          </cell>
          <cell r="IZ59">
            <v>1</v>
          </cell>
          <cell r="JA59">
            <v>0.625</v>
          </cell>
          <cell r="JB59">
            <v>0.80662322408980125</v>
          </cell>
          <cell r="JC59">
            <v>1.4316232240898012</v>
          </cell>
          <cell r="JD59">
            <v>-0.18162322408980125</v>
          </cell>
          <cell r="JE59" t="str">
            <v>OK</v>
          </cell>
          <cell r="JF59">
            <v>4</v>
          </cell>
          <cell r="JG59">
            <v>2</v>
          </cell>
          <cell r="JH59">
            <v>1.7749999999999999</v>
          </cell>
          <cell r="JI59">
            <v>0.61965664603420401</v>
          </cell>
          <cell r="JJ59">
            <v>2.3946566460342038</v>
          </cell>
          <cell r="JK59">
            <v>1.155343353965796</v>
          </cell>
          <cell r="JL59" t="str">
            <v>OK</v>
          </cell>
          <cell r="JM59">
            <v>1</v>
          </cell>
          <cell r="JN59">
            <v>1</v>
          </cell>
          <cell r="JO59">
            <v>0</v>
          </cell>
          <cell r="JP59">
            <v>1</v>
          </cell>
          <cell r="JQ59">
            <v>1</v>
          </cell>
          <cell r="JR59" t="str">
            <v>OK</v>
          </cell>
          <cell r="JS59">
            <v>2</v>
          </cell>
          <cell r="JT59">
            <v>3</v>
          </cell>
          <cell r="JU59">
            <v>5</v>
          </cell>
          <cell r="JV59">
            <v>5</v>
          </cell>
          <cell r="JW59">
            <v>0</v>
          </cell>
          <cell r="JX59">
            <v>5</v>
          </cell>
          <cell r="JY59">
            <v>5</v>
          </cell>
          <cell r="JZ59" t="str">
            <v>OK</v>
          </cell>
          <cell r="KA59">
            <v>2</v>
          </cell>
          <cell r="KB59">
            <v>1.65</v>
          </cell>
          <cell r="KC59">
            <v>0.62223748455030181</v>
          </cell>
          <cell r="KD59">
            <v>2.2722374845503017</v>
          </cell>
          <cell r="KE59">
            <v>1.0277625154496981</v>
          </cell>
          <cell r="KF59" t="str">
            <v>OK</v>
          </cell>
          <cell r="KG59">
            <v>1</v>
          </cell>
          <cell r="KH59">
            <v>0.25</v>
          </cell>
          <cell r="KI59">
            <v>0.49354811679282456</v>
          </cell>
          <cell r="KJ59">
            <v>0.74354811679282462</v>
          </cell>
          <cell r="KK59">
            <v>-0.24354811679282456</v>
          </cell>
          <cell r="KL59" t="str">
            <v>Over</v>
          </cell>
          <cell r="KM59">
            <v>1</v>
          </cell>
          <cell r="KN59">
            <v>2</v>
          </cell>
          <cell r="KO59">
            <v>3</v>
          </cell>
          <cell r="KP59">
            <v>2.4249999999999998</v>
          </cell>
          <cell r="KQ59">
            <v>0.50064061525312331</v>
          </cell>
          <cell r="KR59">
            <v>2.9256406152531231</v>
          </cell>
          <cell r="KS59">
            <v>1.9243593847468765</v>
          </cell>
          <cell r="KT59" t="str">
            <v>Over</v>
          </cell>
          <cell r="KU59">
            <v>14</v>
          </cell>
          <cell r="KV59">
            <v>2</v>
          </cell>
          <cell r="KW59">
            <v>1.5249999999999999</v>
          </cell>
          <cell r="KX59">
            <v>0.50573632534081492</v>
          </cell>
          <cell r="KY59">
            <v>2.0307363253408148</v>
          </cell>
          <cell r="KZ59">
            <v>1.019263674659185</v>
          </cell>
          <cell r="LA59" t="str">
            <v>OK</v>
          </cell>
          <cell r="LB59">
            <v>2</v>
          </cell>
          <cell r="LC59">
            <v>2</v>
          </cell>
          <cell r="LD59">
            <v>0</v>
          </cell>
          <cell r="LE59">
            <v>2</v>
          </cell>
          <cell r="LF59">
            <v>2</v>
          </cell>
          <cell r="LG59" t="str">
            <v>OK</v>
          </cell>
          <cell r="LH59">
            <v>2</v>
          </cell>
          <cell r="LI59">
            <v>1.425</v>
          </cell>
          <cell r="LJ59">
            <v>0.50064061525312331</v>
          </cell>
          <cell r="LK59">
            <v>1.9256406152531234</v>
          </cell>
          <cell r="LL59">
            <v>0.92435938474687673</v>
          </cell>
          <cell r="LM59" t="str">
            <v>Over</v>
          </cell>
          <cell r="LN59">
            <v>4</v>
          </cell>
          <cell r="LO59">
            <v>1</v>
          </cell>
          <cell r="LP59">
            <v>0.57499999999999996</v>
          </cell>
          <cell r="LQ59">
            <v>0.6359930655967716</v>
          </cell>
          <cell r="LR59">
            <v>1.2109930655967716</v>
          </cell>
          <cell r="LS59">
            <v>-6.0993065596771645E-2</v>
          </cell>
          <cell r="LT59" t="str">
            <v>OK</v>
          </cell>
          <cell r="LU59">
            <v>7</v>
          </cell>
          <cell r="LV59">
            <v>59</v>
          </cell>
          <cell r="LW59">
            <v>5</v>
          </cell>
          <cell r="LX59">
            <v>4.5250000000000004</v>
          </cell>
          <cell r="LY59">
            <v>1.2192368357043935</v>
          </cell>
          <cell r="LZ59">
            <v>5.7442368357043936</v>
          </cell>
          <cell r="MA59">
            <v>3.3057631642956071</v>
          </cell>
          <cell r="MB59" t="str">
            <v>OK</v>
          </cell>
          <cell r="MC59">
            <v>6</v>
          </cell>
          <cell r="MD59">
            <v>6</v>
          </cell>
          <cell r="ME59">
            <v>0</v>
          </cell>
          <cell r="MF59">
            <v>12</v>
          </cell>
          <cell r="MG59">
            <v>12</v>
          </cell>
          <cell r="MH59">
            <v>0</v>
          </cell>
          <cell r="MI59">
            <v>12</v>
          </cell>
          <cell r="MJ59">
            <v>12</v>
          </cell>
          <cell r="MK59" t="str">
            <v>OK</v>
          </cell>
          <cell r="ML59">
            <v>17</v>
          </cell>
          <cell r="MM59">
            <v>21</v>
          </cell>
          <cell r="MN59">
            <v>13.25</v>
          </cell>
          <cell r="MO59">
            <v>5.0064061525312313</v>
          </cell>
          <cell r="MP59">
            <v>18.25640615253123</v>
          </cell>
          <cell r="MQ59">
            <v>8.2435938474687696</v>
          </cell>
          <cell r="MR59" t="str">
            <v>Over</v>
          </cell>
          <cell r="MS59">
            <v>0</v>
          </cell>
          <cell r="MT59">
            <v>0.375</v>
          </cell>
          <cell r="MU59">
            <v>1.0299987552892653</v>
          </cell>
          <cell r="MV59">
            <v>1.4049987552892653</v>
          </cell>
          <cell r="MW59">
            <v>-0.65499875528926532</v>
          </cell>
          <cell r="MX59" t="str">
            <v>OK</v>
          </cell>
          <cell r="MY59">
            <v>21</v>
          </cell>
          <cell r="MZ59">
            <v>18</v>
          </cell>
          <cell r="NA59">
            <v>12.375</v>
          </cell>
          <cell r="NB59">
            <v>4.7646535106892163</v>
          </cell>
          <cell r="NC59">
            <v>17.139653510689214</v>
          </cell>
          <cell r="ND59">
            <v>7.6103464893107837</v>
          </cell>
          <cell r="NE59" t="str">
            <v>Over</v>
          </cell>
          <cell r="NF59">
            <v>0</v>
          </cell>
          <cell r="NG59">
            <v>0.15</v>
          </cell>
          <cell r="NH59">
            <v>0.48304589153964794</v>
          </cell>
          <cell r="NI59">
            <v>0.63304589153964796</v>
          </cell>
          <cell r="NJ59">
            <v>-0.33304589153964792</v>
          </cell>
          <cell r="NK59" t="str">
            <v>OK</v>
          </cell>
          <cell r="NL59">
            <v>18</v>
          </cell>
          <cell r="NM59">
            <v>8</v>
          </cell>
          <cell r="NN59">
            <v>6.4749999999999996</v>
          </cell>
          <cell r="NO59">
            <v>1.4498010473589384</v>
          </cell>
          <cell r="NP59">
            <v>7.9248010473589385</v>
          </cell>
          <cell r="NQ59">
            <v>5.0251989526410608</v>
          </cell>
          <cell r="NR59" t="str">
            <v>Over</v>
          </cell>
          <cell r="NS59">
            <v>8</v>
          </cell>
          <cell r="NT59">
            <v>5</v>
          </cell>
          <cell r="NU59">
            <v>7.3250000000000002</v>
          </cell>
          <cell r="NV59">
            <v>2.3467107367656723</v>
          </cell>
          <cell r="NW59">
            <v>9.6717107367656716</v>
          </cell>
          <cell r="NX59">
            <v>4.9782892632343279</v>
          </cell>
          <cell r="NY59" t="str">
            <v>OK</v>
          </cell>
          <cell r="NZ59">
            <v>5</v>
          </cell>
          <cell r="OA59">
            <v>1</v>
          </cell>
          <cell r="OB59">
            <v>0.85</v>
          </cell>
          <cell r="OC59">
            <v>0.483045891539648</v>
          </cell>
          <cell r="OD59">
            <v>1.3330458915396479</v>
          </cell>
          <cell r="OE59">
            <v>0.36695410846035198</v>
          </cell>
          <cell r="OF59" t="str">
            <v>OK</v>
          </cell>
          <cell r="OG59">
            <v>0</v>
          </cell>
          <cell r="OH59">
            <v>7.4999999999999997E-2</v>
          </cell>
          <cell r="OI59">
            <v>0.26674678283691849</v>
          </cell>
          <cell r="OJ59">
            <v>0.34174678283691851</v>
          </cell>
          <cell r="OK59">
            <v>-0.19174678283691848</v>
          </cell>
          <cell r="OL59" t="str">
            <v>OK</v>
          </cell>
          <cell r="OM59">
            <v>1</v>
          </cell>
          <cell r="ON59">
            <v>4</v>
          </cell>
          <cell r="OO59">
            <v>3.3250000000000002</v>
          </cell>
          <cell r="OP59">
            <v>0.85896479137419379</v>
          </cell>
          <cell r="OQ59">
            <v>4.1839647913741942</v>
          </cell>
          <cell r="OR59">
            <v>2.4660352086258062</v>
          </cell>
          <cell r="OS59" t="str">
            <v>OK</v>
          </cell>
          <cell r="OT59">
            <v>4</v>
          </cell>
          <cell r="OU59">
            <v>4</v>
          </cell>
          <cell r="OV59">
            <v>2.8250000000000002</v>
          </cell>
          <cell r="OW59">
            <v>0.87376286168590267</v>
          </cell>
          <cell r="OX59">
            <v>3.698762861685903</v>
          </cell>
          <cell r="OY59">
            <v>1.9512371383140974</v>
          </cell>
          <cell r="OZ59" t="str">
            <v>Over</v>
          </cell>
          <cell r="PA59">
            <v>1</v>
          </cell>
          <cell r="PB59">
            <v>1.6</v>
          </cell>
          <cell r="PC59">
            <v>0.54537683984186314</v>
          </cell>
          <cell r="PD59">
            <v>1</v>
          </cell>
          <cell r="PE59">
            <v>1.0546231601581368</v>
          </cell>
          <cell r="PF59" t="str">
            <v>Under</v>
          </cell>
          <cell r="PG59">
            <v>1</v>
          </cell>
          <cell r="PH59">
            <v>2</v>
          </cell>
          <cell r="PI59">
            <v>1</v>
          </cell>
          <cell r="PJ59">
            <v>1</v>
          </cell>
          <cell r="PK59">
            <v>1</v>
          </cell>
          <cell r="PL59">
            <v>0.4</v>
          </cell>
          <cell r="PM59">
            <v>0.54537683984186336</v>
          </cell>
          <cell r="PN59">
            <v>0.94537683984186338</v>
          </cell>
          <cell r="PO59">
            <v>-0.14537683984186334</v>
          </cell>
          <cell r="PP59" t="str">
            <v>Over</v>
          </cell>
          <cell r="PQ59">
            <v>6</v>
          </cell>
          <cell r="PR59">
            <v>5</v>
          </cell>
          <cell r="PS59">
            <v>0</v>
          </cell>
          <cell r="PT59">
            <v>5</v>
          </cell>
          <cell r="PU59">
            <v>3.9750000000000001</v>
          </cell>
          <cell r="PV59">
            <v>1.3298833571369122</v>
          </cell>
          <cell r="PW59">
            <v>5.3048833571369123</v>
          </cell>
          <cell r="PX59">
            <v>2.6451166428630879</v>
          </cell>
          <cell r="PY59" t="str">
            <v>OK</v>
          </cell>
          <cell r="PZ59">
            <v>5</v>
          </cell>
          <cell r="QA59">
            <v>1</v>
          </cell>
          <cell r="QB59">
            <v>0.375</v>
          </cell>
          <cell r="QC59">
            <v>0.54006172486732174</v>
          </cell>
          <cell r="QD59">
            <v>0.91506172486732174</v>
          </cell>
          <cell r="QE59">
            <v>-0.16506172486732174</v>
          </cell>
          <cell r="QF59" t="str">
            <v>Over</v>
          </cell>
          <cell r="QG59">
            <v>1</v>
          </cell>
          <cell r="QH59">
            <v>5</v>
          </cell>
          <cell r="QI59">
            <v>6</v>
          </cell>
          <cell r="QJ59">
            <v>5.9249999999999998</v>
          </cell>
          <cell r="QK59">
            <v>0.26674678283691855</v>
          </cell>
          <cell r="QL59">
            <v>6.1917467828369182</v>
          </cell>
          <cell r="QM59">
            <v>5.6582532171630815</v>
          </cell>
          <cell r="QN59" t="str">
            <v>OK</v>
          </cell>
          <cell r="QO59">
            <v>7</v>
          </cell>
          <cell r="QP59">
            <v>10</v>
          </cell>
          <cell r="QQ59">
            <v>6.7</v>
          </cell>
          <cell r="QR59">
            <v>1.9637744922496214</v>
          </cell>
          <cell r="QS59">
            <v>8.6637744922496225</v>
          </cell>
          <cell r="QT59">
            <v>4.7362255077503788</v>
          </cell>
          <cell r="QU59" t="str">
            <v>Over</v>
          </cell>
          <cell r="QV59">
            <v>10</v>
          </cell>
          <cell r="QW59">
            <v>6</v>
          </cell>
          <cell r="QX59">
            <v>4.4000000000000004</v>
          </cell>
          <cell r="QY59">
            <v>1.4987174003640067</v>
          </cell>
          <cell r="QZ59">
            <v>5.8987174003640073</v>
          </cell>
          <cell r="RA59">
            <v>2.9012825996359934</v>
          </cell>
          <cell r="RB59" t="str">
            <v>Over</v>
          </cell>
          <cell r="RC59">
            <v>6</v>
          </cell>
          <cell r="RD59">
            <v>4</v>
          </cell>
          <cell r="RE59">
            <v>2.75</v>
          </cell>
          <cell r="RF59">
            <v>1.031553471276484</v>
          </cell>
          <cell r="RG59">
            <v>3.7815534712764842</v>
          </cell>
          <cell r="RH59">
            <v>1.718446528723516</v>
          </cell>
          <cell r="RI59" t="str">
            <v>Over</v>
          </cell>
          <cell r="RJ59">
            <v>3</v>
          </cell>
          <cell r="RK59">
            <v>2.9</v>
          </cell>
          <cell r="RL59">
            <v>1.7802333468483198</v>
          </cell>
          <cell r="RM59">
            <v>4.6802333468483202</v>
          </cell>
          <cell r="RN59">
            <v>1.1197666531516801</v>
          </cell>
          <cell r="RO59" t="str">
            <v>OK</v>
          </cell>
          <cell r="RP59">
            <v>0</v>
          </cell>
          <cell r="RQ59">
            <v>6</v>
          </cell>
          <cell r="RR59">
            <v>6</v>
          </cell>
          <cell r="RS59">
            <v>6</v>
          </cell>
          <cell r="RT59">
            <v>0</v>
          </cell>
          <cell r="RU59">
            <v>6</v>
          </cell>
          <cell r="RV59">
            <v>6</v>
          </cell>
          <cell r="RW59" t="str">
            <v>OK</v>
          </cell>
          <cell r="RX59">
            <v>13</v>
          </cell>
          <cell r="RY59">
            <v>17</v>
          </cell>
          <cell r="RZ59">
            <v>14.125</v>
          </cell>
          <cell r="SA59">
            <v>4.2134552481550251</v>
          </cell>
          <cell r="SB59">
            <v>18.338455248155025</v>
          </cell>
          <cell r="SC59">
            <v>9.9115447518449749</v>
          </cell>
          <cell r="SD59" t="str">
            <v>OK</v>
          </cell>
          <cell r="SE59">
            <v>4</v>
          </cell>
          <cell r="SF59">
            <v>0</v>
          </cell>
          <cell r="SG59">
            <v>4</v>
          </cell>
          <cell r="SH59">
            <v>4.2750000000000004</v>
          </cell>
          <cell r="SI59">
            <v>2.037941394693461</v>
          </cell>
          <cell r="SJ59">
            <v>6.3129413946934614</v>
          </cell>
          <cell r="SK59">
            <v>2.2370586053065393</v>
          </cell>
          <cell r="SL59" t="str">
            <v>OK</v>
          </cell>
          <cell r="SM59">
            <v>0</v>
          </cell>
          <cell r="SN59">
            <v>7.4999999999999997E-2</v>
          </cell>
          <cell r="SO59">
            <v>0.26674678283691849</v>
          </cell>
          <cell r="SP59">
            <v>0.34174678283691851</v>
          </cell>
          <cell r="SQ59">
            <v>-0.19174678283691848</v>
          </cell>
          <cell r="SR59" t="str">
            <v>OK</v>
          </cell>
          <cell r="SS59">
            <v>21</v>
          </cell>
          <cell r="ST59">
            <v>5</v>
          </cell>
          <cell r="SU59">
            <v>4.2</v>
          </cell>
          <cell r="SV59">
            <v>1.4884168150705013</v>
          </cell>
          <cell r="SW59">
            <v>5.6884168150705019</v>
          </cell>
          <cell r="SX59">
            <v>2.7115831849294989</v>
          </cell>
          <cell r="SY59" t="str">
            <v>OK</v>
          </cell>
          <cell r="SZ59">
            <v>10</v>
          </cell>
          <cell r="TA59">
            <v>0</v>
          </cell>
          <cell r="TB59">
            <v>0</v>
          </cell>
          <cell r="TC59">
            <v>10</v>
          </cell>
          <cell r="TD59">
            <v>8.4</v>
          </cell>
          <cell r="TE59">
            <v>3.2249030993194192</v>
          </cell>
          <cell r="TF59">
            <v>11.62490309931942</v>
          </cell>
          <cell r="TG59">
            <v>5.1750969006805807</v>
          </cell>
          <cell r="TH59" t="str">
            <v>OK</v>
          </cell>
          <cell r="TI59">
            <v>15</v>
          </cell>
          <cell r="TJ59">
            <v>1</v>
          </cell>
          <cell r="TK59">
            <v>0.35</v>
          </cell>
          <cell r="TL59">
            <v>0.48304589153964794</v>
          </cell>
          <cell r="TM59">
            <v>0.83304589153964792</v>
          </cell>
          <cell r="TN59">
            <v>-0.13304589153964796</v>
          </cell>
          <cell r="TO59" t="str">
            <v>Over</v>
          </cell>
          <cell r="TP59">
            <v>37</v>
          </cell>
          <cell r="TQ59">
            <v>0</v>
          </cell>
          <cell r="TR59">
            <v>0</v>
          </cell>
          <cell r="TS59">
            <v>37</v>
          </cell>
          <cell r="TT59">
            <v>28.975000000000001</v>
          </cell>
          <cell r="TU59">
            <v>8.9284549442951029</v>
          </cell>
          <cell r="TV59">
            <v>37.903454944295106</v>
          </cell>
          <cell r="TW59">
            <v>20.046545055704897</v>
          </cell>
          <cell r="TX59" t="str">
            <v>OK</v>
          </cell>
          <cell r="TY59">
            <v>38</v>
          </cell>
          <cell r="TZ59">
            <v>4</v>
          </cell>
          <cell r="UA59">
            <v>2.375</v>
          </cell>
          <cell r="UB59">
            <v>0.83780849656892165</v>
          </cell>
          <cell r="UC59">
            <v>3.2128084965689219</v>
          </cell>
          <cell r="UD59">
            <v>1.5371915034310784</v>
          </cell>
          <cell r="UE59" t="str">
            <v>Over</v>
          </cell>
          <cell r="UF59">
            <v>15</v>
          </cell>
          <cell r="UG59">
            <v>4</v>
          </cell>
          <cell r="UH59">
            <v>19</v>
          </cell>
          <cell r="UI59">
            <v>12.95</v>
          </cell>
          <cell r="UJ59">
            <v>3.9088984611380186</v>
          </cell>
          <cell r="UK59">
            <v>16.858898461138018</v>
          </cell>
          <cell r="UL59">
            <v>9.0411015388619802</v>
          </cell>
          <cell r="UM59" t="str">
            <v>Over</v>
          </cell>
          <cell r="UN59">
            <v>4</v>
          </cell>
          <cell r="UO59">
            <v>0</v>
          </cell>
          <cell r="UP59">
            <v>4</v>
          </cell>
          <cell r="UQ59">
            <v>4</v>
          </cell>
          <cell r="UR59">
            <v>0</v>
          </cell>
          <cell r="US59">
            <v>4</v>
          </cell>
          <cell r="UT59">
            <v>4</v>
          </cell>
          <cell r="UU59" t="str">
            <v>OK</v>
          </cell>
          <cell r="UV59">
            <v>2</v>
          </cell>
          <cell r="UW59">
            <v>2</v>
          </cell>
          <cell r="UX59">
            <v>0</v>
          </cell>
          <cell r="UY59">
            <v>2</v>
          </cell>
          <cell r="UZ59">
            <v>2</v>
          </cell>
          <cell r="VA59" t="str">
            <v>OK</v>
          </cell>
          <cell r="VB59">
            <v>1</v>
          </cell>
          <cell r="VC59">
            <v>1</v>
          </cell>
          <cell r="VD59">
            <v>0</v>
          </cell>
          <cell r="VE59">
            <v>1</v>
          </cell>
          <cell r="VF59">
            <v>1</v>
          </cell>
          <cell r="VG59" t="str">
            <v>OK</v>
          </cell>
          <cell r="VH59">
            <v>30</v>
          </cell>
          <cell r="VI59">
            <v>5</v>
          </cell>
          <cell r="VJ59">
            <v>5</v>
          </cell>
          <cell r="VK59">
            <v>0</v>
          </cell>
          <cell r="VL59">
            <v>5</v>
          </cell>
          <cell r="VM59">
            <v>5</v>
          </cell>
          <cell r="VN59" t="str">
            <v>OK</v>
          </cell>
          <cell r="VO59">
            <v>5</v>
          </cell>
          <cell r="VP59">
            <v>39</v>
          </cell>
          <cell r="VQ59">
            <v>28.7</v>
          </cell>
          <cell r="VR59">
            <v>7.0971283466787325</v>
          </cell>
          <cell r="VS59">
            <v>35.797128346678733</v>
          </cell>
          <cell r="VT59">
            <v>21.602871653321266</v>
          </cell>
          <cell r="VU59" t="str">
            <v>Over</v>
          </cell>
          <cell r="VV59">
            <v>32</v>
          </cell>
          <cell r="VW59">
            <v>24.15</v>
          </cell>
          <cell r="VX59">
            <v>6.2942790467176364</v>
          </cell>
          <cell r="VY59">
            <v>30.444279046717636</v>
          </cell>
          <cell r="VZ59">
            <v>17.855720953282361</v>
          </cell>
          <cell r="WA59" t="str">
            <v>Over</v>
          </cell>
          <cell r="WB59">
            <v>71</v>
          </cell>
          <cell r="WC59">
            <v>301</v>
          </cell>
          <cell r="WD59">
            <v>36</v>
          </cell>
          <cell r="WE59">
            <v>0</v>
          </cell>
          <cell r="WF59">
            <v>36</v>
          </cell>
          <cell r="WG59">
            <v>30.1</v>
          </cell>
          <cell r="WH59">
            <v>7.1640126272276268</v>
          </cell>
          <cell r="WI59">
            <v>37.264012627227629</v>
          </cell>
          <cell r="WJ59">
            <v>22.935987372772374</v>
          </cell>
          <cell r="WK59" t="str">
            <v>OK</v>
          </cell>
          <cell r="WL59">
            <v>36</v>
          </cell>
          <cell r="WM59">
            <v>28</v>
          </cell>
          <cell r="WN59">
            <v>0</v>
          </cell>
          <cell r="WO59">
            <v>28</v>
          </cell>
          <cell r="WP59">
            <v>24.75</v>
          </cell>
          <cell r="WQ59">
            <v>7.1207533453370093</v>
          </cell>
          <cell r="WR59">
            <v>31.870753345337008</v>
          </cell>
          <cell r="WS59">
            <v>17.629246654662992</v>
          </cell>
          <cell r="WT59" t="str">
            <v>OK</v>
          </cell>
          <cell r="WU59">
            <v>28</v>
          </cell>
          <cell r="WV59">
            <v>76</v>
          </cell>
          <cell r="WW59">
            <v>0</v>
          </cell>
          <cell r="WX59">
            <v>76</v>
          </cell>
          <cell r="WY59">
            <v>53.174999999999997</v>
          </cell>
          <cell r="WZ59">
            <v>25.280870948158327</v>
          </cell>
          <cell r="XA59">
            <v>78.455870948158321</v>
          </cell>
          <cell r="XB59">
            <v>27.89412905184167</v>
          </cell>
          <cell r="XC59" t="str">
            <v>OK</v>
          </cell>
          <cell r="XD59">
            <v>76</v>
          </cell>
          <cell r="XE59">
            <v>22</v>
          </cell>
          <cell r="XF59">
            <v>0</v>
          </cell>
          <cell r="XG59">
            <v>22</v>
          </cell>
          <cell r="XH59">
            <v>14.8</v>
          </cell>
          <cell r="XI59">
            <v>5.1798425874508212</v>
          </cell>
          <cell r="XJ59">
            <v>19.979842587450822</v>
          </cell>
          <cell r="XK59">
            <v>9.6201574125491796</v>
          </cell>
          <cell r="XL59" t="str">
            <v>Over</v>
          </cell>
          <cell r="XM59">
            <v>22</v>
          </cell>
          <cell r="XN59">
            <v>28</v>
          </cell>
          <cell r="XO59">
            <v>0</v>
          </cell>
          <cell r="XP59">
            <v>28</v>
          </cell>
          <cell r="XQ59">
            <v>26.324999999999999</v>
          </cell>
          <cell r="XR59">
            <v>9.1718283835577701</v>
          </cell>
          <cell r="XS59">
            <v>35.496828383557769</v>
          </cell>
          <cell r="XT59">
            <v>17.153171616442229</v>
          </cell>
          <cell r="XU59" t="str">
            <v>OK</v>
          </cell>
          <cell r="XV59">
            <v>28</v>
          </cell>
          <cell r="XW59">
            <v>20</v>
          </cell>
          <cell r="XX59">
            <v>0</v>
          </cell>
          <cell r="XY59">
            <v>20</v>
          </cell>
          <cell r="XZ59">
            <v>17.399999999999999</v>
          </cell>
          <cell r="YA59">
            <v>6.3034382152388346</v>
          </cell>
          <cell r="YB59">
            <v>23.703438215238833</v>
          </cell>
          <cell r="YC59">
            <v>11.096561784761164</v>
          </cell>
          <cell r="YD59" t="str">
            <v>OK</v>
          </cell>
          <cell r="YE59">
            <v>20</v>
          </cell>
          <cell r="YF59">
            <v>100</v>
          </cell>
          <cell r="YG59">
            <v>0</v>
          </cell>
          <cell r="YH59">
            <v>100</v>
          </cell>
          <cell r="YI59">
            <v>75.55</v>
          </cell>
          <cell r="YJ59">
            <v>26.288293192490812</v>
          </cell>
          <cell r="YK59">
            <v>101.83829319249081</v>
          </cell>
          <cell r="YL59">
            <v>49.261706807509185</v>
          </cell>
          <cell r="YM59" t="str">
            <v>OK</v>
          </cell>
          <cell r="YN59">
            <v>100</v>
          </cell>
          <cell r="YO59">
            <v>70</v>
          </cell>
          <cell r="YP59">
            <v>0</v>
          </cell>
          <cell r="YQ59">
            <v>70</v>
          </cell>
          <cell r="YR59">
            <v>47.15</v>
          </cell>
          <cell r="YS59">
            <v>19.721847835618298</v>
          </cell>
          <cell r="YT59">
            <v>66.871847835618297</v>
          </cell>
          <cell r="YU59">
            <v>27.4281521643817</v>
          </cell>
          <cell r="YV59" t="str">
            <v>Over</v>
          </cell>
          <cell r="YW59">
            <v>70</v>
          </cell>
          <cell r="YX59">
            <v>32</v>
          </cell>
          <cell r="YY59">
            <v>0</v>
          </cell>
          <cell r="YZ59">
            <v>32</v>
          </cell>
          <cell r="ZA59">
            <v>21.574999999999999</v>
          </cell>
          <cell r="ZB59">
            <v>8.3109057175589403</v>
          </cell>
          <cell r="ZC59">
            <v>29.885905717558941</v>
          </cell>
          <cell r="ZD59">
            <v>13.264094282441059</v>
          </cell>
          <cell r="ZE59" t="str">
            <v>Over</v>
          </cell>
          <cell r="ZF59">
            <v>32</v>
          </cell>
          <cell r="ZG59">
            <v>9</v>
          </cell>
          <cell r="ZH59">
            <v>0</v>
          </cell>
          <cell r="ZI59">
            <v>9</v>
          </cell>
          <cell r="ZJ59">
            <v>5.7750000000000004</v>
          </cell>
          <cell r="ZK59">
            <v>3.7106050374015478</v>
          </cell>
          <cell r="ZL59">
            <v>9.4856050374015481</v>
          </cell>
          <cell r="ZM59">
            <v>2.0643949625984526</v>
          </cell>
          <cell r="ZN59" t="str">
            <v>OK</v>
          </cell>
          <cell r="ZO59">
            <v>9</v>
          </cell>
          <cell r="ZP59">
            <v>44</v>
          </cell>
          <cell r="ZQ59">
            <v>0</v>
          </cell>
          <cell r="ZR59">
            <v>44</v>
          </cell>
          <cell r="ZS59">
            <v>26.875</v>
          </cell>
          <cell r="ZT59">
            <v>10.957230372493655</v>
          </cell>
          <cell r="ZU59">
            <v>37.832230372493655</v>
          </cell>
          <cell r="ZV59">
            <v>15.917769627506345</v>
          </cell>
          <cell r="ZW59" t="str">
            <v>Over</v>
          </cell>
          <cell r="ZX59">
            <v>44</v>
          </cell>
          <cell r="ZY59">
            <v>34</v>
          </cell>
          <cell r="ZZ59">
            <v>0</v>
          </cell>
          <cell r="AAA59">
            <v>34</v>
          </cell>
          <cell r="AAB59">
            <v>23.324999999999999</v>
          </cell>
          <cell r="AAC59">
            <v>11.200703961393197</v>
          </cell>
          <cell r="AAD59">
            <v>34.525703961393198</v>
          </cell>
          <cell r="AAE59">
            <v>12.124296038606802</v>
          </cell>
          <cell r="AAF59" t="str">
            <v>OK</v>
          </cell>
          <cell r="AAG59">
            <v>34</v>
          </cell>
          <cell r="AAH59">
            <v>15</v>
          </cell>
          <cell r="AAI59">
            <v>0</v>
          </cell>
          <cell r="AAJ59">
            <v>15</v>
          </cell>
          <cell r="AAK59">
            <v>12.35</v>
          </cell>
          <cell r="AAL59">
            <v>5.1168399703382645</v>
          </cell>
          <cell r="AAM59">
            <v>17.466839970338263</v>
          </cell>
          <cell r="AAN59">
            <v>7.2331600296617351</v>
          </cell>
          <cell r="AAO59" t="str">
            <v>OK</v>
          </cell>
          <cell r="AAP59">
            <v>15</v>
          </cell>
          <cell r="AAQ59">
            <v>2</v>
          </cell>
          <cell r="AAR59">
            <v>0</v>
          </cell>
          <cell r="AAS59">
            <v>2</v>
          </cell>
          <cell r="AAT59">
            <v>3.15</v>
          </cell>
          <cell r="AAU59">
            <v>1.2719861311935436</v>
          </cell>
          <cell r="AAV59">
            <v>4.4219861311935436</v>
          </cell>
          <cell r="AAW59">
            <v>1.8780138688064563</v>
          </cell>
          <cell r="AAX59" t="str">
            <v>OK</v>
          </cell>
          <cell r="AAY59">
            <v>2</v>
          </cell>
          <cell r="AAZ59">
            <v>15</v>
          </cell>
          <cell r="ABA59">
            <v>0</v>
          </cell>
          <cell r="ABB59">
            <v>15</v>
          </cell>
          <cell r="ABC59">
            <v>12.45</v>
          </cell>
          <cell r="ABD59">
            <v>6.0296277046273969</v>
          </cell>
          <cell r="ABE59">
            <v>18.479627704627397</v>
          </cell>
          <cell r="ABF59">
            <v>6.4203722953726023</v>
          </cell>
          <cell r="ABG59" t="str">
            <v>OK</v>
          </cell>
          <cell r="ABH59">
            <v>15</v>
          </cell>
          <cell r="ABI59">
            <v>5</v>
          </cell>
          <cell r="ABJ59">
            <v>4.375</v>
          </cell>
          <cell r="ABK59">
            <v>1.8904279803044466</v>
          </cell>
          <cell r="ABL59">
            <v>6.2654279803044464</v>
          </cell>
          <cell r="ABM59">
            <v>2.4845720196955536</v>
          </cell>
          <cell r="ABN59" t="str">
            <v>OK</v>
          </cell>
          <cell r="ABO59">
            <v>5</v>
          </cell>
          <cell r="ABP59">
            <v>536</v>
          </cell>
          <cell r="ABQ59">
            <v>1105</v>
          </cell>
          <cell r="ABR59">
            <v>0</v>
          </cell>
          <cell r="ABS59">
            <v>0</v>
          </cell>
          <cell r="ABT59">
            <v>0</v>
          </cell>
          <cell r="ABU59">
            <v>0</v>
          </cell>
          <cell r="ABV59">
            <v>0</v>
          </cell>
          <cell r="ABW59">
            <v>0</v>
          </cell>
          <cell r="ABX59">
            <v>0</v>
          </cell>
          <cell r="ABY59">
            <v>0</v>
          </cell>
          <cell r="ABZ59">
            <v>0</v>
          </cell>
          <cell r="ACA59">
            <v>0</v>
          </cell>
          <cell r="ACB59">
            <v>0</v>
          </cell>
          <cell r="ACC59">
            <v>0</v>
          </cell>
          <cell r="ACD59">
            <v>0</v>
          </cell>
          <cell r="ACE59">
            <v>0</v>
          </cell>
          <cell r="ACF59">
            <v>0</v>
          </cell>
          <cell r="ACG59">
            <v>0</v>
          </cell>
          <cell r="ACH59">
            <v>0</v>
          </cell>
          <cell r="ACI59">
            <v>0</v>
          </cell>
          <cell r="ACJ59">
            <v>0</v>
          </cell>
          <cell r="ACK59">
            <v>0</v>
          </cell>
          <cell r="ACL59">
            <v>0</v>
          </cell>
          <cell r="ACM59">
            <v>0</v>
          </cell>
          <cell r="ACN59">
            <v>0</v>
          </cell>
          <cell r="ACO59">
            <v>0</v>
          </cell>
          <cell r="ACP59">
            <v>0</v>
          </cell>
          <cell r="ACR59">
            <v>129</v>
          </cell>
          <cell r="ACS59">
            <v>129</v>
          </cell>
          <cell r="ACT59">
            <v>0</v>
          </cell>
          <cell r="ACV59">
            <v>572</v>
          </cell>
          <cell r="ACW59">
            <v>572</v>
          </cell>
          <cell r="ACX59">
            <v>0</v>
          </cell>
          <cell r="ACZ59">
            <v>17</v>
          </cell>
          <cell r="ADA59">
            <v>17</v>
          </cell>
          <cell r="ADB59">
            <v>0</v>
          </cell>
          <cell r="ADD59">
            <v>4</v>
          </cell>
          <cell r="ADE59">
            <v>4</v>
          </cell>
          <cell r="ADF59">
            <v>0</v>
          </cell>
          <cell r="ADH59">
            <v>41</v>
          </cell>
          <cell r="ADI59">
            <v>41</v>
          </cell>
          <cell r="ADJ59">
            <v>0</v>
          </cell>
          <cell r="ADL59">
            <v>32</v>
          </cell>
          <cell r="ADM59">
            <v>32</v>
          </cell>
          <cell r="ADN59">
            <v>0</v>
          </cell>
          <cell r="ADP59">
            <v>24</v>
          </cell>
          <cell r="ADQ59">
            <v>24</v>
          </cell>
          <cell r="ADR59">
            <v>0</v>
          </cell>
          <cell r="ADT59">
            <v>37</v>
          </cell>
          <cell r="ADU59">
            <v>37</v>
          </cell>
          <cell r="ADV59">
            <v>0</v>
          </cell>
          <cell r="ADX59">
            <v>6</v>
          </cell>
          <cell r="ADY59">
            <v>6</v>
          </cell>
          <cell r="ADZ59">
            <v>0</v>
          </cell>
          <cell r="AEB59">
            <v>19</v>
          </cell>
          <cell r="AEC59">
            <v>19</v>
          </cell>
          <cell r="AED59">
            <v>0</v>
          </cell>
          <cell r="AEF59">
            <v>1</v>
          </cell>
          <cell r="AEG59">
            <v>1</v>
          </cell>
          <cell r="AEH59">
            <v>0</v>
          </cell>
          <cell r="AEJ59">
            <v>2</v>
          </cell>
          <cell r="AEK59">
            <v>2</v>
          </cell>
          <cell r="AEL59">
            <v>0</v>
          </cell>
          <cell r="AEN59">
            <v>4</v>
          </cell>
          <cell r="AEO59">
            <v>4</v>
          </cell>
          <cell r="AEP59">
            <v>0</v>
          </cell>
          <cell r="AER59">
            <v>5</v>
          </cell>
          <cell r="AES59">
            <v>5</v>
          </cell>
          <cell r="AET59">
            <v>0</v>
          </cell>
          <cell r="AEV59">
            <v>6</v>
          </cell>
          <cell r="AEW59">
            <v>6</v>
          </cell>
          <cell r="AEX59">
            <v>0</v>
          </cell>
          <cell r="AEZ59">
            <v>5</v>
          </cell>
          <cell r="AFA59">
            <v>5</v>
          </cell>
          <cell r="AFB59">
            <v>0</v>
          </cell>
          <cell r="AFD59">
            <v>5</v>
          </cell>
          <cell r="AFE59">
            <v>5</v>
          </cell>
          <cell r="AFF59">
            <v>0</v>
          </cell>
          <cell r="AFH59">
            <v>12</v>
          </cell>
          <cell r="AFI59">
            <v>12</v>
          </cell>
          <cell r="AFJ59">
            <v>0</v>
          </cell>
          <cell r="AFL59">
            <v>1</v>
          </cell>
          <cell r="AFM59">
            <v>1</v>
          </cell>
          <cell r="AFN59">
            <v>0</v>
          </cell>
          <cell r="AFP59">
            <v>10</v>
          </cell>
          <cell r="AFQ59">
            <v>10</v>
          </cell>
          <cell r="AFR59">
            <v>0</v>
          </cell>
          <cell r="AFT59">
            <v>2</v>
          </cell>
          <cell r="AFU59">
            <v>2</v>
          </cell>
          <cell r="AFV59">
            <v>0</v>
          </cell>
          <cell r="AFX59">
            <v>0</v>
          </cell>
          <cell r="AFY59">
            <v>0</v>
          </cell>
          <cell r="AFZ59">
            <v>0</v>
          </cell>
          <cell r="AGB59">
            <v>10</v>
          </cell>
          <cell r="AGC59">
            <v>10</v>
          </cell>
          <cell r="AGD59">
            <v>0</v>
          </cell>
          <cell r="AGF59">
            <v>30</v>
          </cell>
          <cell r="AGG59">
            <v>30</v>
          </cell>
          <cell r="AGH59">
            <v>0</v>
          </cell>
          <cell r="AGJ59">
            <v>9</v>
          </cell>
          <cell r="AGK59">
            <v>9</v>
          </cell>
          <cell r="AGL59">
            <v>0</v>
          </cell>
          <cell r="AGN59">
            <v>28</v>
          </cell>
          <cell r="AGO59">
            <v>28</v>
          </cell>
          <cell r="AGP59">
            <v>0</v>
          </cell>
          <cell r="AGR59">
            <v>17</v>
          </cell>
          <cell r="AGS59">
            <v>17</v>
          </cell>
          <cell r="AGT59">
            <v>0</v>
          </cell>
          <cell r="AGV59">
            <v>27</v>
          </cell>
          <cell r="AGW59">
            <v>27</v>
          </cell>
          <cell r="AGX59">
            <v>0</v>
          </cell>
          <cell r="AGZ59">
            <v>4</v>
          </cell>
          <cell r="AHA59">
            <v>4</v>
          </cell>
          <cell r="AHB59">
            <v>0</v>
          </cell>
          <cell r="AHD59">
            <v>4</v>
          </cell>
          <cell r="AHE59">
            <v>4</v>
          </cell>
          <cell r="AHF59">
            <v>0</v>
          </cell>
          <cell r="AHH59">
            <v>3</v>
          </cell>
          <cell r="AHI59">
            <v>3</v>
          </cell>
          <cell r="AHJ59">
            <v>0</v>
          </cell>
          <cell r="AHL59">
            <v>3</v>
          </cell>
          <cell r="AHM59">
            <v>3</v>
          </cell>
          <cell r="AHN59">
            <v>0</v>
          </cell>
          <cell r="AHP59">
            <v>8</v>
          </cell>
          <cell r="AHQ59">
            <v>8</v>
          </cell>
          <cell r="AHR59">
            <v>0</v>
          </cell>
          <cell r="AHT59">
            <v>16</v>
          </cell>
          <cell r="AHU59">
            <v>16</v>
          </cell>
          <cell r="AHV59">
            <v>0</v>
          </cell>
          <cell r="AHX59" t="str">
            <v>-</v>
          </cell>
          <cell r="AIA59">
            <v>5</v>
          </cell>
          <cell r="AIB59">
            <v>4</v>
          </cell>
          <cell r="AIC59">
            <v>0</v>
          </cell>
          <cell r="AID59">
            <v>0</v>
          </cell>
          <cell r="AIE59">
            <v>3</v>
          </cell>
          <cell r="AIF59">
            <v>3</v>
          </cell>
          <cell r="AIG59">
            <v>2</v>
          </cell>
          <cell r="AIH59">
            <v>1</v>
          </cell>
          <cell r="AII59">
            <v>37</v>
          </cell>
          <cell r="AIJ59">
            <v>6</v>
          </cell>
        </row>
        <row r="60">
          <cell r="B60" t="str">
            <v>รพท.หัวหิน</v>
          </cell>
          <cell r="C60" t="str">
            <v>โรงพยาบาลหัวหิน</v>
          </cell>
          <cell r="D60">
            <v>11320</v>
          </cell>
          <cell r="E60">
            <v>5</v>
          </cell>
          <cell r="F60" t="str">
            <v>ประจวบคีรีขันธ์</v>
          </cell>
          <cell r="G60" t="str">
            <v>S ใหญ่</v>
          </cell>
          <cell r="H60" t="str">
            <v>รพ.ระดับ S เตียง &lt; 400</v>
          </cell>
          <cell r="I60">
            <v>4</v>
          </cell>
          <cell r="J60">
            <v>325</v>
          </cell>
          <cell r="K60">
            <v>3</v>
          </cell>
          <cell r="L60">
            <v>112757</v>
          </cell>
          <cell r="M60">
            <v>0</v>
          </cell>
          <cell r="N60">
            <v>71232</v>
          </cell>
          <cell r="O60">
            <v>41525</v>
          </cell>
          <cell r="P60">
            <v>388804</v>
          </cell>
          <cell r="Q60">
            <v>4</v>
          </cell>
          <cell r="R60">
            <v>4.5</v>
          </cell>
          <cell r="S60">
            <v>3.4750000000000001</v>
          </cell>
          <cell r="T60">
            <v>0.93335622682545316</v>
          </cell>
          <cell r="U60">
            <v>4.408356226825453</v>
          </cell>
          <cell r="V60">
            <v>2.5416437731745471</v>
          </cell>
          <cell r="W60" t="str">
            <v>OK</v>
          </cell>
          <cell r="X60">
            <v>2</v>
          </cell>
          <cell r="Y60">
            <v>1.6</v>
          </cell>
          <cell r="Z60">
            <v>0.777899868317385</v>
          </cell>
          <cell r="AA60">
            <v>2.3778998683173853</v>
          </cell>
          <cell r="AB60">
            <v>0.82210013168261509</v>
          </cell>
          <cell r="AC60" t="str">
            <v>OK</v>
          </cell>
          <cell r="AD60">
            <v>15</v>
          </cell>
          <cell r="AE60">
            <v>14.1</v>
          </cell>
          <cell r="AF60">
            <v>2.5094692461626038</v>
          </cell>
          <cell r="AG60">
            <v>16.609469246162604</v>
          </cell>
          <cell r="AH60">
            <v>11.590530753837395</v>
          </cell>
          <cell r="AI60" t="str">
            <v>OK</v>
          </cell>
          <cell r="AJ60">
            <v>2</v>
          </cell>
          <cell r="AK60">
            <v>1.2749999999999999</v>
          </cell>
          <cell r="AL60">
            <v>0.9054677216067919</v>
          </cell>
          <cell r="AM60">
            <v>2.1804677216067918</v>
          </cell>
          <cell r="AN60">
            <v>0.36953227839320801</v>
          </cell>
          <cell r="AO60" t="str">
            <v>OK</v>
          </cell>
          <cell r="AP60">
            <v>1</v>
          </cell>
          <cell r="AQ60">
            <v>0.875</v>
          </cell>
          <cell r="AR60">
            <v>0.64797514988755156</v>
          </cell>
          <cell r="AS60">
            <v>1.5229751498875514</v>
          </cell>
          <cell r="AT60">
            <v>0.22702485011244844</v>
          </cell>
          <cell r="AU60" t="str">
            <v>OK</v>
          </cell>
          <cell r="AV60">
            <v>2</v>
          </cell>
          <cell r="AW60">
            <v>4</v>
          </cell>
          <cell r="AX60">
            <v>6</v>
          </cell>
          <cell r="AY60">
            <v>5.35</v>
          </cell>
          <cell r="AZ60">
            <v>1.1668498024760767</v>
          </cell>
          <cell r="BA60">
            <v>6.5168498024760764</v>
          </cell>
          <cell r="BB60">
            <v>4.1831501975239229</v>
          </cell>
          <cell r="BC60" t="str">
            <v>OK</v>
          </cell>
          <cell r="BD60">
            <v>30</v>
          </cell>
          <cell r="BE60">
            <v>5</v>
          </cell>
          <cell r="BF60">
            <v>12</v>
          </cell>
          <cell r="BG60">
            <v>17</v>
          </cell>
          <cell r="BH60">
            <v>15.05</v>
          </cell>
          <cell r="BI60">
            <v>3.5005494074282315</v>
          </cell>
          <cell r="BJ60">
            <v>18.550549407428232</v>
          </cell>
          <cell r="BK60">
            <v>11.54945059257177</v>
          </cell>
          <cell r="BL60" t="str">
            <v>OK</v>
          </cell>
          <cell r="BM60">
            <v>17</v>
          </cell>
          <cell r="BN60">
            <v>2</v>
          </cell>
          <cell r="BO60">
            <v>23</v>
          </cell>
          <cell r="BP60">
            <v>25</v>
          </cell>
          <cell r="BQ60">
            <v>23.1</v>
          </cell>
          <cell r="BR60">
            <v>4.5109553255067727</v>
          </cell>
          <cell r="BS60">
            <v>27.610955325506772</v>
          </cell>
          <cell r="BT60">
            <v>18.589044674493231</v>
          </cell>
          <cell r="BU60" t="str">
            <v>OK</v>
          </cell>
          <cell r="BV60">
            <v>2</v>
          </cell>
          <cell r="BW60">
            <v>1.125</v>
          </cell>
          <cell r="BX60">
            <v>0.6864064729836441</v>
          </cell>
          <cell r="BY60">
            <v>1.8114064729836441</v>
          </cell>
          <cell r="BZ60">
            <v>0.4385935270163559</v>
          </cell>
          <cell r="CA60" t="str">
            <v>Over</v>
          </cell>
          <cell r="CB60">
            <v>27</v>
          </cell>
          <cell r="CC60">
            <v>6</v>
          </cell>
          <cell r="CD60">
            <v>5.0250000000000004</v>
          </cell>
          <cell r="CE60">
            <v>1.2503845562312177</v>
          </cell>
          <cell r="CF60">
            <v>6.2753845562312183</v>
          </cell>
          <cell r="CG60">
            <v>3.7746154437687824</v>
          </cell>
          <cell r="CH60" t="str">
            <v>OK</v>
          </cell>
          <cell r="CI60">
            <v>3</v>
          </cell>
          <cell r="CJ60">
            <v>2.6</v>
          </cell>
          <cell r="CK60">
            <v>0.77789986831738556</v>
          </cell>
          <cell r="CL60">
            <v>3.3778998683173858</v>
          </cell>
          <cell r="CM60">
            <v>1.8221001316826144</v>
          </cell>
          <cell r="CN60" t="str">
            <v>OK</v>
          </cell>
          <cell r="CO60">
            <v>9</v>
          </cell>
          <cell r="CP60">
            <v>4</v>
          </cell>
          <cell r="CQ60">
            <v>13</v>
          </cell>
          <cell r="CR60">
            <v>17</v>
          </cell>
          <cell r="CS60">
            <v>15.45</v>
          </cell>
          <cell r="CT60">
            <v>5.3873070195670962</v>
          </cell>
          <cell r="CU60">
            <v>20.837307019567096</v>
          </cell>
          <cell r="CV60">
            <v>10.062692980432903</v>
          </cell>
          <cell r="CW60" t="str">
            <v>OK</v>
          </cell>
          <cell r="CX60">
            <v>17</v>
          </cell>
          <cell r="CY60">
            <v>4</v>
          </cell>
          <cell r="CZ60">
            <v>7</v>
          </cell>
          <cell r="DA60">
            <v>11</v>
          </cell>
          <cell r="DB60">
            <v>8.9499999999999993</v>
          </cell>
          <cell r="DC60">
            <v>3.6087500499587009</v>
          </cell>
          <cell r="DD60">
            <v>12.5587500499587</v>
          </cell>
          <cell r="DE60">
            <v>5.3412499500412984</v>
          </cell>
          <cell r="DF60" t="str">
            <v>OK</v>
          </cell>
          <cell r="DG60">
            <v>11</v>
          </cell>
          <cell r="DH60">
            <v>111</v>
          </cell>
          <cell r="DI60">
            <v>1</v>
          </cell>
          <cell r="DJ60">
            <v>1</v>
          </cell>
          <cell r="DK60">
            <v>0</v>
          </cell>
          <cell r="DL60">
            <v>0</v>
          </cell>
          <cell r="DM60">
            <v>0</v>
          </cell>
          <cell r="DN60">
            <v>4</v>
          </cell>
          <cell r="DO60">
            <v>0</v>
          </cell>
          <cell r="DP60">
            <v>4</v>
          </cell>
          <cell r="DR60">
            <v>11</v>
          </cell>
          <cell r="DS60">
            <v>16</v>
          </cell>
          <cell r="DT60">
            <v>6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1</v>
          </cell>
          <cell r="EA60">
            <v>0</v>
          </cell>
          <cell r="EB60">
            <v>34</v>
          </cell>
          <cell r="EC60">
            <v>3</v>
          </cell>
          <cell r="ED60">
            <v>3</v>
          </cell>
          <cell r="EE60">
            <v>6</v>
          </cell>
          <cell r="EF60">
            <v>2</v>
          </cell>
          <cell r="EG60">
            <v>1</v>
          </cell>
          <cell r="EH60">
            <v>3</v>
          </cell>
          <cell r="EI60">
            <v>2</v>
          </cell>
          <cell r="EJ60">
            <v>2</v>
          </cell>
          <cell r="EK60">
            <v>0</v>
          </cell>
          <cell r="EL60">
            <v>4</v>
          </cell>
          <cell r="EM60">
            <v>0</v>
          </cell>
          <cell r="EN60">
            <v>1</v>
          </cell>
          <cell r="EO60">
            <v>1</v>
          </cell>
          <cell r="EP60">
            <v>48</v>
          </cell>
          <cell r="EQ60">
            <v>4</v>
          </cell>
          <cell r="ER60">
            <v>4</v>
          </cell>
          <cell r="ET60">
            <v>2</v>
          </cell>
          <cell r="EU60">
            <v>2</v>
          </cell>
          <cell r="EV60">
            <v>4</v>
          </cell>
          <cell r="EW60">
            <v>2</v>
          </cell>
          <cell r="EX60">
            <v>1</v>
          </cell>
          <cell r="EY60">
            <v>3</v>
          </cell>
          <cell r="EZ60">
            <v>0</v>
          </cell>
          <cell r="FA60">
            <v>2</v>
          </cell>
          <cell r="FB60">
            <v>1</v>
          </cell>
          <cell r="FC60">
            <v>3</v>
          </cell>
          <cell r="FD60">
            <v>1</v>
          </cell>
          <cell r="FE60">
            <v>1</v>
          </cell>
          <cell r="FF60">
            <v>2</v>
          </cell>
          <cell r="FG60">
            <v>2</v>
          </cell>
          <cell r="FH60">
            <v>2</v>
          </cell>
          <cell r="FI60">
            <v>4</v>
          </cell>
          <cell r="FJ60">
            <v>0</v>
          </cell>
          <cell r="FK60">
            <v>3</v>
          </cell>
          <cell r="FL60">
            <v>2</v>
          </cell>
          <cell r="FM60">
            <v>5</v>
          </cell>
          <cell r="FN60">
            <v>21</v>
          </cell>
          <cell r="FP60">
            <v>4</v>
          </cell>
          <cell r="FQ60">
            <v>0</v>
          </cell>
          <cell r="FR60">
            <v>4</v>
          </cell>
          <cell r="FS60">
            <v>2</v>
          </cell>
          <cell r="FT60">
            <v>0</v>
          </cell>
          <cell r="FU60">
            <v>2</v>
          </cell>
          <cell r="FV60">
            <v>2</v>
          </cell>
          <cell r="FW60">
            <v>0</v>
          </cell>
          <cell r="FX60">
            <v>2</v>
          </cell>
          <cell r="FY60">
            <v>2</v>
          </cell>
          <cell r="FZ60">
            <v>0</v>
          </cell>
          <cell r="GA60">
            <v>2</v>
          </cell>
          <cell r="GB60">
            <v>10</v>
          </cell>
          <cell r="GC60">
            <v>8.9499999999999993</v>
          </cell>
          <cell r="GD60">
            <v>4.5514156715668825</v>
          </cell>
          <cell r="GE60">
            <v>13.501415671566882</v>
          </cell>
          <cell r="GF60">
            <v>4.3985843284331168</v>
          </cell>
          <cell r="GG60" t="str">
            <v>OK</v>
          </cell>
          <cell r="GH60">
            <v>28</v>
          </cell>
          <cell r="GI60">
            <v>28.492799999999999</v>
          </cell>
          <cell r="GJ60">
            <v>11.275700000000001</v>
          </cell>
          <cell r="GK60">
            <v>14</v>
          </cell>
          <cell r="GL60">
            <v>16.625</v>
          </cell>
          <cell r="GM60">
            <v>7.543676244514427</v>
          </cell>
          <cell r="GN60">
            <v>24.168676244514426</v>
          </cell>
          <cell r="GO60">
            <v>9.0813237554855739</v>
          </cell>
          <cell r="GP60" t="str">
            <v>OK</v>
          </cell>
          <cell r="GQ60">
            <v>88</v>
          </cell>
          <cell r="GR60">
            <v>8</v>
          </cell>
          <cell r="GS60">
            <v>7.65</v>
          </cell>
          <cell r="GT60">
            <v>1.2516655570345716</v>
          </cell>
          <cell r="GU60">
            <v>73</v>
          </cell>
          <cell r="GV60">
            <v>6.398334442965429</v>
          </cell>
          <cell r="GW60" t="str">
            <v>OK</v>
          </cell>
          <cell r="GX60">
            <v>0</v>
          </cell>
          <cell r="GY60">
            <v>0.5</v>
          </cell>
          <cell r="GZ60">
            <v>0.50636968354183332</v>
          </cell>
          <cell r="HA60">
            <v>1.0063696835418332</v>
          </cell>
          <cell r="HB60">
            <v>-6.3696835418333153E-3</v>
          </cell>
          <cell r="HC60" t="str">
            <v>OK</v>
          </cell>
          <cell r="HD60">
            <v>6</v>
          </cell>
          <cell r="HE60">
            <v>2</v>
          </cell>
          <cell r="HF60">
            <v>8</v>
          </cell>
          <cell r="HG60">
            <v>8.7750000000000004</v>
          </cell>
          <cell r="HH60">
            <v>1.5768761719102928</v>
          </cell>
          <cell r="HI60">
            <v>10.351876171910293</v>
          </cell>
          <cell r="HJ60">
            <v>7.1981238280897077</v>
          </cell>
          <cell r="HK60" t="str">
            <v>OK</v>
          </cell>
          <cell r="HL60">
            <v>0</v>
          </cell>
          <cell r="HM60">
            <v>0.92500000000000004</v>
          </cell>
          <cell r="HN60">
            <v>0.82857616520055755</v>
          </cell>
          <cell r="HO60">
            <v>1.7535761652005575</v>
          </cell>
          <cell r="HP60">
            <v>9.6423834799442498E-2</v>
          </cell>
          <cell r="HQ60" t="str">
            <v>Under</v>
          </cell>
          <cell r="HR60">
            <v>16</v>
          </cell>
          <cell r="HS60">
            <v>2</v>
          </cell>
          <cell r="HT60">
            <v>1.7</v>
          </cell>
          <cell r="HU60">
            <v>0.72324057067957903</v>
          </cell>
          <cell r="HV60">
            <v>2.423240570679579</v>
          </cell>
          <cell r="HW60">
            <v>0.97675942932042092</v>
          </cell>
          <cell r="HX60" t="str">
            <v>OK</v>
          </cell>
          <cell r="HY60">
            <v>2</v>
          </cell>
          <cell r="HZ60">
            <v>6</v>
          </cell>
          <cell r="IA60">
            <v>8</v>
          </cell>
          <cell r="IB60">
            <v>6.375</v>
          </cell>
          <cell r="IC60">
            <v>2.6668669796559947</v>
          </cell>
          <cell r="ID60">
            <v>9.0418669796559943</v>
          </cell>
          <cell r="IE60">
            <v>3.7081330203440053</v>
          </cell>
          <cell r="IF60" t="str">
            <v>OK</v>
          </cell>
          <cell r="IG60">
            <v>3</v>
          </cell>
          <cell r="IH60">
            <v>2.65</v>
          </cell>
          <cell r="II60">
            <v>0.89299266370776975</v>
          </cell>
          <cell r="IJ60">
            <v>3.5429926637077696</v>
          </cell>
          <cell r="IK60">
            <v>1.7570073362922303</v>
          </cell>
          <cell r="IL60" t="str">
            <v>OK</v>
          </cell>
          <cell r="IM60">
            <v>13</v>
          </cell>
          <cell r="IN60">
            <v>3</v>
          </cell>
          <cell r="IO60">
            <v>1.7250000000000001</v>
          </cell>
          <cell r="IP60">
            <v>0.6788942744621107</v>
          </cell>
          <cell r="IQ60">
            <v>2.403894274462111</v>
          </cell>
          <cell r="IR60">
            <v>1.0461057255378894</v>
          </cell>
          <cell r="IS60" t="str">
            <v>Over</v>
          </cell>
          <cell r="IT60">
            <v>0</v>
          </cell>
          <cell r="IU60">
            <v>0.65</v>
          </cell>
          <cell r="IV60">
            <v>0.483045891539648</v>
          </cell>
          <cell r="IW60">
            <v>1.133045891539648</v>
          </cell>
          <cell r="IX60">
            <v>0.16695410846035202</v>
          </cell>
          <cell r="IY60" t="str">
            <v>Under</v>
          </cell>
          <cell r="IZ60">
            <v>2</v>
          </cell>
          <cell r="JA60">
            <v>0.625</v>
          </cell>
          <cell r="JB60">
            <v>0.80662322408980125</v>
          </cell>
          <cell r="JC60">
            <v>1.4316232240898012</v>
          </cell>
          <cell r="JD60">
            <v>-0.18162322408980125</v>
          </cell>
          <cell r="JE60" t="str">
            <v>Over</v>
          </cell>
          <cell r="JF60">
            <v>5</v>
          </cell>
          <cell r="JG60">
            <v>1</v>
          </cell>
          <cell r="JH60">
            <v>1.7749999999999999</v>
          </cell>
          <cell r="JI60">
            <v>0.61965664603420401</v>
          </cell>
          <cell r="JJ60">
            <v>2.3946566460342038</v>
          </cell>
          <cell r="JK60">
            <v>1.155343353965796</v>
          </cell>
          <cell r="JL60" t="str">
            <v>Under</v>
          </cell>
          <cell r="JM60">
            <v>1</v>
          </cell>
          <cell r="JN60">
            <v>1</v>
          </cell>
          <cell r="JO60">
            <v>0</v>
          </cell>
          <cell r="JP60">
            <v>1</v>
          </cell>
          <cell r="JQ60">
            <v>1</v>
          </cell>
          <cell r="JR60" t="str">
            <v>OK</v>
          </cell>
          <cell r="JS60">
            <v>1</v>
          </cell>
          <cell r="JT60">
            <v>4</v>
          </cell>
          <cell r="JU60">
            <v>5</v>
          </cell>
          <cell r="JV60">
            <v>5</v>
          </cell>
          <cell r="JW60">
            <v>0</v>
          </cell>
          <cell r="JX60">
            <v>5</v>
          </cell>
          <cell r="JY60">
            <v>5</v>
          </cell>
          <cell r="JZ60" t="str">
            <v>OK</v>
          </cell>
          <cell r="KA60">
            <v>3</v>
          </cell>
          <cell r="KB60">
            <v>1.65</v>
          </cell>
          <cell r="KC60">
            <v>0.62223748455030181</v>
          </cell>
          <cell r="KD60">
            <v>2.2722374845503017</v>
          </cell>
          <cell r="KE60">
            <v>1.0277625154496981</v>
          </cell>
          <cell r="KF60" t="str">
            <v>Over</v>
          </cell>
          <cell r="KG60">
            <v>0</v>
          </cell>
          <cell r="KH60">
            <v>0.25</v>
          </cell>
          <cell r="KI60">
            <v>0.49354811679282456</v>
          </cell>
          <cell r="KJ60">
            <v>0.74354811679282462</v>
          </cell>
          <cell r="KK60">
            <v>-0.24354811679282456</v>
          </cell>
          <cell r="KL60" t="str">
            <v>OK</v>
          </cell>
          <cell r="KM60">
            <v>1</v>
          </cell>
          <cell r="KN60">
            <v>2</v>
          </cell>
          <cell r="KO60">
            <v>3</v>
          </cell>
          <cell r="KP60">
            <v>2.4249999999999998</v>
          </cell>
          <cell r="KQ60">
            <v>0.50064061525312331</v>
          </cell>
          <cell r="KR60">
            <v>2.9256406152531231</v>
          </cell>
          <cell r="KS60">
            <v>1.9243593847468765</v>
          </cell>
          <cell r="KT60" t="str">
            <v>Over</v>
          </cell>
          <cell r="KU60">
            <v>13</v>
          </cell>
          <cell r="KV60">
            <v>2</v>
          </cell>
          <cell r="KW60">
            <v>1.5249999999999999</v>
          </cell>
          <cell r="KX60">
            <v>0.50573632534081492</v>
          </cell>
          <cell r="KY60">
            <v>2.0307363253408148</v>
          </cell>
          <cell r="KZ60">
            <v>1.019263674659185</v>
          </cell>
          <cell r="LA60" t="str">
            <v>OK</v>
          </cell>
          <cell r="LB60">
            <v>2</v>
          </cell>
          <cell r="LC60">
            <v>2</v>
          </cell>
          <cell r="LD60">
            <v>0</v>
          </cell>
          <cell r="LE60">
            <v>2</v>
          </cell>
          <cell r="LF60">
            <v>2</v>
          </cell>
          <cell r="LG60" t="str">
            <v>OK</v>
          </cell>
          <cell r="LH60">
            <v>2</v>
          </cell>
          <cell r="LI60">
            <v>1.425</v>
          </cell>
          <cell r="LJ60">
            <v>0.50064061525312331</v>
          </cell>
          <cell r="LK60">
            <v>1.9256406152531234</v>
          </cell>
          <cell r="LL60">
            <v>0.92435938474687673</v>
          </cell>
          <cell r="LM60" t="str">
            <v>Over</v>
          </cell>
          <cell r="LN60">
            <v>4</v>
          </cell>
          <cell r="LO60">
            <v>0</v>
          </cell>
          <cell r="LP60">
            <v>0.57499999999999996</v>
          </cell>
          <cell r="LQ60">
            <v>0.6359930655967716</v>
          </cell>
          <cell r="LR60">
            <v>1.2109930655967716</v>
          </cell>
          <cell r="LS60">
            <v>-6.0993065596771645E-2</v>
          </cell>
          <cell r="LT60" t="str">
            <v>OK</v>
          </cell>
          <cell r="LU60">
            <v>6</v>
          </cell>
          <cell r="LV60">
            <v>53</v>
          </cell>
          <cell r="LW60">
            <v>5</v>
          </cell>
          <cell r="LX60">
            <v>4.5250000000000004</v>
          </cell>
          <cell r="LY60">
            <v>1.2192368357043935</v>
          </cell>
          <cell r="LZ60">
            <v>5.7442368357043936</v>
          </cell>
          <cell r="MA60">
            <v>3.3057631642956071</v>
          </cell>
          <cell r="MB60" t="str">
            <v>OK</v>
          </cell>
          <cell r="MC60">
            <v>0</v>
          </cell>
          <cell r="MD60">
            <v>12</v>
          </cell>
          <cell r="ME60">
            <v>0</v>
          </cell>
          <cell r="MF60">
            <v>12</v>
          </cell>
          <cell r="MG60">
            <v>12</v>
          </cell>
          <cell r="MH60">
            <v>0</v>
          </cell>
          <cell r="MI60">
            <v>12</v>
          </cell>
          <cell r="MJ60">
            <v>12</v>
          </cell>
          <cell r="MK60" t="str">
            <v>OK</v>
          </cell>
          <cell r="ML60">
            <v>17</v>
          </cell>
          <cell r="MM60">
            <v>14</v>
          </cell>
          <cell r="MN60">
            <v>13.25</v>
          </cell>
          <cell r="MO60">
            <v>5.0064061525312313</v>
          </cell>
          <cell r="MP60">
            <v>18.25640615253123</v>
          </cell>
          <cell r="MQ60">
            <v>8.2435938474687696</v>
          </cell>
          <cell r="MR60" t="str">
            <v>OK</v>
          </cell>
          <cell r="MS60">
            <v>6</v>
          </cell>
          <cell r="MT60">
            <v>0.375</v>
          </cell>
          <cell r="MU60">
            <v>1.0299987552892653</v>
          </cell>
          <cell r="MV60">
            <v>1.4049987552892653</v>
          </cell>
          <cell r="MW60">
            <v>-0.65499875528926532</v>
          </cell>
          <cell r="MX60" t="str">
            <v>Over</v>
          </cell>
          <cell r="MY60">
            <v>20</v>
          </cell>
          <cell r="MZ60">
            <v>13</v>
          </cell>
          <cell r="NA60">
            <v>12.375</v>
          </cell>
          <cell r="NB60">
            <v>4.7646535106892163</v>
          </cell>
          <cell r="NC60">
            <v>17.139653510689214</v>
          </cell>
          <cell r="ND60">
            <v>7.6103464893107837</v>
          </cell>
          <cell r="NE60" t="str">
            <v>OK</v>
          </cell>
          <cell r="NF60">
            <v>0</v>
          </cell>
          <cell r="NG60">
            <v>0.15</v>
          </cell>
          <cell r="NH60">
            <v>0.48304589153964794</v>
          </cell>
          <cell r="NI60">
            <v>0.63304589153964796</v>
          </cell>
          <cell r="NJ60">
            <v>-0.33304589153964792</v>
          </cell>
          <cell r="NK60" t="str">
            <v>OK</v>
          </cell>
          <cell r="NL60">
            <v>13</v>
          </cell>
          <cell r="NM60">
            <v>7</v>
          </cell>
          <cell r="NN60">
            <v>6.4749999999999996</v>
          </cell>
          <cell r="NO60">
            <v>1.4498010473589384</v>
          </cell>
          <cell r="NP60">
            <v>7.9248010473589385</v>
          </cell>
          <cell r="NQ60">
            <v>5.0251989526410608</v>
          </cell>
          <cell r="NR60" t="str">
            <v>OK</v>
          </cell>
          <cell r="NS60">
            <v>7</v>
          </cell>
          <cell r="NT60">
            <v>8</v>
          </cell>
          <cell r="NU60">
            <v>7.3250000000000002</v>
          </cell>
          <cell r="NV60">
            <v>2.3467107367656723</v>
          </cell>
          <cell r="NW60">
            <v>9.6717107367656716</v>
          </cell>
          <cell r="NX60">
            <v>4.9782892632343279</v>
          </cell>
          <cell r="NY60" t="str">
            <v>OK</v>
          </cell>
          <cell r="NZ60">
            <v>8</v>
          </cell>
          <cell r="OA60">
            <v>1</v>
          </cell>
          <cell r="OB60">
            <v>0.85</v>
          </cell>
          <cell r="OC60">
            <v>0.483045891539648</v>
          </cell>
          <cell r="OD60">
            <v>1.3330458915396479</v>
          </cell>
          <cell r="OE60">
            <v>0.36695410846035198</v>
          </cell>
          <cell r="OF60" t="str">
            <v>OK</v>
          </cell>
          <cell r="OG60">
            <v>0</v>
          </cell>
          <cell r="OH60">
            <v>7.4999999999999997E-2</v>
          </cell>
          <cell r="OI60">
            <v>0.26674678283691849</v>
          </cell>
          <cell r="OJ60">
            <v>0.34174678283691851</v>
          </cell>
          <cell r="OK60">
            <v>-0.19174678283691848</v>
          </cell>
          <cell r="OL60" t="str">
            <v>OK</v>
          </cell>
          <cell r="OM60">
            <v>1</v>
          </cell>
          <cell r="ON60">
            <v>3</v>
          </cell>
          <cell r="OO60">
            <v>3.3250000000000002</v>
          </cell>
          <cell r="OP60">
            <v>0.85896479137419379</v>
          </cell>
          <cell r="OQ60">
            <v>4.1839647913741942</v>
          </cell>
          <cell r="OR60">
            <v>2.4660352086258062</v>
          </cell>
          <cell r="OS60" t="str">
            <v>OK</v>
          </cell>
          <cell r="OT60">
            <v>3</v>
          </cell>
          <cell r="OU60">
            <v>3</v>
          </cell>
          <cell r="OV60">
            <v>2.8250000000000002</v>
          </cell>
          <cell r="OW60">
            <v>0.87376286168590267</v>
          </cell>
          <cell r="OX60">
            <v>3.698762861685903</v>
          </cell>
          <cell r="OY60">
            <v>1.9512371383140974</v>
          </cell>
          <cell r="OZ60" t="str">
            <v>OK</v>
          </cell>
          <cell r="PA60">
            <v>2</v>
          </cell>
          <cell r="PB60">
            <v>1.6</v>
          </cell>
          <cell r="PC60">
            <v>0.54537683984186314</v>
          </cell>
          <cell r="PD60">
            <v>1</v>
          </cell>
          <cell r="PE60">
            <v>1.0546231601581368</v>
          </cell>
          <cell r="PF60" t="str">
            <v>Over</v>
          </cell>
          <cell r="PG60">
            <v>2</v>
          </cell>
          <cell r="PH60">
            <v>2</v>
          </cell>
          <cell r="PI60">
            <v>1</v>
          </cell>
          <cell r="PJ60">
            <v>1</v>
          </cell>
          <cell r="PK60">
            <v>0</v>
          </cell>
          <cell r="PL60">
            <v>0.4</v>
          </cell>
          <cell r="PM60">
            <v>0.54537683984186336</v>
          </cell>
          <cell r="PN60">
            <v>0.94537683984186338</v>
          </cell>
          <cell r="PO60">
            <v>-0.14537683984186334</v>
          </cell>
          <cell r="PP60" t="str">
            <v>OK</v>
          </cell>
          <cell r="PQ60">
            <v>5</v>
          </cell>
          <cell r="PR60">
            <v>3</v>
          </cell>
          <cell r="PS60">
            <v>1</v>
          </cell>
          <cell r="PT60">
            <v>4</v>
          </cell>
          <cell r="PU60">
            <v>3.9750000000000001</v>
          </cell>
          <cell r="PV60">
            <v>1.3298833571369122</v>
          </cell>
          <cell r="PW60">
            <v>5.3048833571369123</v>
          </cell>
          <cell r="PX60">
            <v>2.6451166428630879</v>
          </cell>
          <cell r="PY60" t="str">
            <v>OK</v>
          </cell>
          <cell r="PZ60">
            <v>4</v>
          </cell>
          <cell r="QA60">
            <v>0</v>
          </cell>
          <cell r="QB60">
            <v>0.375</v>
          </cell>
          <cell r="QC60">
            <v>0.54006172486732174</v>
          </cell>
          <cell r="QD60">
            <v>0.91506172486732174</v>
          </cell>
          <cell r="QE60">
            <v>-0.16506172486732174</v>
          </cell>
          <cell r="QF60" t="str">
            <v>OK</v>
          </cell>
          <cell r="QG60">
            <v>3</v>
          </cell>
          <cell r="QH60">
            <v>3</v>
          </cell>
          <cell r="QI60">
            <v>6</v>
          </cell>
          <cell r="QJ60">
            <v>5.9249999999999998</v>
          </cell>
          <cell r="QK60">
            <v>0.26674678283691855</v>
          </cell>
          <cell r="QL60">
            <v>6.1917467828369182</v>
          </cell>
          <cell r="QM60">
            <v>5.6582532171630815</v>
          </cell>
          <cell r="QN60" t="str">
            <v>OK</v>
          </cell>
          <cell r="QO60">
            <v>6</v>
          </cell>
          <cell r="QP60">
            <v>7</v>
          </cell>
          <cell r="QQ60">
            <v>6.7</v>
          </cell>
          <cell r="QR60">
            <v>1.9637744922496214</v>
          </cell>
          <cell r="QS60">
            <v>8.6637744922496225</v>
          </cell>
          <cell r="QT60">
            <v>4.7362255077503788</v>
          </cell>
          <cell r="QU60" t="str">
            <v>OK</v>
          </cell>
          <cell r="QV60">
            <v>7</v>
          </cell>
          <cell r="QW60">
            <v>5</v>
          </cell>
          <cell r="QX60">
            <v>4.4000000000000004</v>
          </cell>
          <cell r="QY60">
            <v>1.4987174003640067</v>
          </cell>
          <cell r="QZ60">
            <v>5.8987174003640073</v>
          </cell>
          <cell r="RA60">
            <v>2.9012825996359934</v>
          </cell>
          <cell r="RB60" t="str">
            <v>OK</v>
          </cell>
          <cell r="RC60">
            <v>5</v>
          </cell>
          <cell r="RD60">
            <v>3</v>
          </cell>
          <cell r="RE60">
            <v>2.75</v>
          </cell>
          <cell r="RF60">
            <v>1.031553471276484</v>
          </cell>
          <cell r="RG60">
            <v>3.7815534712764842</v>
          </cell>
          <cell r="RH60">
            <v>1.718446528723516</v>
          </cell>
          <cell r="RI60" t="str">
            <v>OK</v>
          </cell>
          <cell r="RJ60">
            <v>2</v>
          </cell>
          <cell r="RK60">
            <v>2.9</v>
          </cell>
          <cell r="RL60">
            <v>1.7802333468483198</v>
          </cell>
          <cell r="RM60">
            <v>4.6802333468483202</v>
          </cell>
          <cell r="RN60">
            <v>1.1197666531516801</v>
          </cell>
          <cell r="RO60" t="str">
            <v>OK</v>
          </cell>
          <cell r="RP60">
            <v>6</v>
          </cell>
          <cell r="RQ60">
            <v>0</v>
          </cell>
          <cell r="RR60">
            <v>6</v>
          </cell>
          <cell r="RS60">
            <v>6</v>
          </cell>
          <cell r="RT60">
            <v>0</v>
          </cell>
          <cell r="RU60">
            <v>6</v>
          </cell>
          <cell r="RV60">
            <v>6</v>
          </cell>
          <cell r="RW60" t="str">
            <v>OK</v>
          </cell>
          <cell r="RX60">
            <v>11</v>
          </cell>
          <cell r="RY60">
            <v>19</v>
          </cell>
          <cell r="RZ60">
            <v>14.125</v>
          </cell>
          <cell r="SA60">
            <v>4.2134552481550251</v>
          </cell>
          <cell r="SB60">
            <v>18.338455248155025</v>
          </cell>
          <cell r="SC60">
            <v>9.9115447518449749</v>
          </cell>
          <cell r="SD60" t="str">
            <v>Over</v>
          </cell>
          <cell r="SE60">
            <v>9</v>
          </cell>
          <cell r="SF60">
            <v>0</v>
          </cell>
          <cell r="SG60">
            <v>9</v>
          </cell>
          <cell r="SH60">
            <v>4.2750000000000004</v>
          </cell>
          <cell r="SI60">
            <v>2.037941394693461</v>
          </cell>
          <cell r="SJ60">
            <v>6.3129413946934614</v>
          </cell>
          <cell r="SK60">
            <v>2.2370586053065393</v>
          </cell>
          <cell r="SL60" t="str">
            <v>Over</v>
          </cell>
          <cell r="SM60">
            <v>0</v>
          </cell>
          <cell r="SN60">
            <v>7.4999999999999997E-2</v>
          </cell>
          <cell r="SO60">
            <v>0.26674678283691849</v>
          </cell>
          <cell r="SP60">
            <v>0.34174678283691851</v>
          </cell>
          <cell r="SQ60">
            <v>-0.19174678283691848</v>
          </cell>
          <cell r="SR60" t="str">
            <v>OK</v>
          </cell>
          <cell r="SS60">
            <v>28</v>
          </cell>
          <cell r="ST60">
            <v>6</v>
          </cell>
          <cell r="SU60">
            <v>4.2</v>
          </cell>
          <cell r="SV60">
            <v>1.4884168150705013</v>
          </cell>
          <cell r="SW60">
            <v>5.6884168150705019</v>
          </cell>
          <cell r="SX60">
            <v>2.7115831849294989</v>
          </cell>
          <cell r="SY60" t="str">
            <v>Over</v>
          </cell>
          <cell r="SZ60">
            <v>6</v>
          </cell>
          <cell r="TA60">
            <v>5</v>
          </cell>
          <cell r="TB60">
            <v>0</v>
          </cell>
          <cell r="TC60">
            <v>11</v>
          </cell>
          <cell r="TD60">
            <v>8.4</v>
          </cell>
          <cell r="TE60">
            <v>3.2249030993194192</v>
          </cell>
          <cell r="TF60">
            <v>11.62490309931942</v>
          </cell>
          <cell r="TG60">
            <v>5.1750969006805807</v>
          </cell>
          <cell r="TH60" t="str">
            <v>OK</v>
          </cell>
          <cell r="TI60">
            <v>17</v>
          </cell>
          <cell r="TJ60">
            <v>0</v>
          </cell>
          <cell r="TK60">
            <v>0.35</v>
          </cell>
          <cell r="TL60">
            <v>0.48304589153964794</v>
          </cell>
          <cell r="TM60">
            <v>0.83304589153964792</v>
          </cell>
          <cell r="TN60">
            <v>-0.13304589153964796</v>
          </cell>
          <cell r="TO60" t="str">
            <v>OK</v>
          </cell>
          <cell r="TP60">
            <v>20</v>
          </cell>
          <cell r="TQ60">
            <v>4</v>
          </cell>
          <cell r="TR60">
            <v>6</v>
          </cell>
          <cell r="TS60">
            <v>30</v>
          </cell>
          <cell r="TT60">
            <v>28.975000000000001</v>
          </cell>
          <cell r="TU60">
            <v>8.9284549442951029</v>
          </cell>
          <cell r="TV60">
            <v>37.903454944295106</v>
          </cell>
          <cell r="TW60">
            <v>20.046545055704897</v>
          </cell>
          <cell r="TX60" t="str">
            <v>OK</v>
          </cell>
          <cell r="TY60">
            <v>30</v>
          </cell>
          <cell r="TZ60">
            <v>3</v>
          </cell>
          <cell r="UA60">
            <v>2.375</v>
          </cell>
          <cell r="UB60">
            <v>0.83780849656892165</v>
          </cell>
          <cell r="UC60">
            <v>3.2128084965689219</v>
          </cell>
          <cell r="UD60">
            <v>1.5371915034310784</v>
          </cell>
          <cell r="UE60" t="str">
            <v>OK</v>
          </cell>
          <cell r="UF60">
            <v>14</v>
          </cell>
          <cell r="UG60">
            <v>0</v>
          </cell>
          <cell r="UH60">
            <v>14</v>
          </cell>
          <cell r="UI60">
            <v>12.95</v>
          </cell>
          <cell r="UJ60">
            <v>3.9088984611380186</v>
          </cell>
          <cell r="UK60">
            <v>16.858898461138018</v>
          </cell>
          <cell r="UL60">
            <v>9.0411015388619802</v>
          </cell>
          <cell r="UM60" t="str">
            <v>OK</v>
          </cell>
          <cell r="UN60">
            <v>4</v>
          </cell>
          <cell r="UO60">
            <v>0</v>
          </cell>
          <cell r="UP60">
            <v>4</v>
          </cell>
          <cell r="UQ60">
            <v>4</v>
          </cell>
          <cell r="UR60">
            <v>0</v>
          </cell>
          <cell r="US60">
            <v>4</v>
          </cell>
          <cell r="UT60">
            <v>4</v>
          </cell>
          <cell r="UU60" t="str">
            <v>OK</v>
          </cell>
          <cell r="UV60">
            <v>2</v>
          </cell>
          <cell r="UW60">
            <v>2</v>
          </cell>
          <cell r="UX60">
            <v>0</v>
          </cell>
          <cell r="UY60">
            <v>2</v>
          </cell>
          <cell r="UZ60">
            <v>2</v>
          </cell>
          <cell r="VA60" t="str">
            <v>OK</v>
          </cell>
          <cell r="VB60">
            <v>1</v>
          </cell>
          <cell r="VC60">
            <v>1</v>
          </cell>
          <cell r="VD60">
            <v>0</v>
          </cell>
          <cell r="VE60">
            <v>1</v>
          </cell>
          <cell r="VF60">
            <v>1</v>
          </cell>
          <cell r="VG60" t="str">
            <v>OK</v>
          </cell>
          <cell r="VH60">
            <v>24</v>
          </cell>
          <cell r="VI60">
            <v>5</v>
          </cell>
          <cell r="VJ60">
            <v>5</v>
          </cell>
          <cell r="VK60">
            <v>0</v>
          </cell>
          <cell r="VL60">
            <v>5</v>
          </cell>
          <cell r="VM60">
            <v>5</v>
          </cell>
          <cell r="VN60" t="str">
            <v>OK</v>
          </cell>
          <cell r="VO60">
            <v>5</v>
          </cell>
          <cell r="VP60">
            <v>32</v>
          </cell>
          <cell r="VQ60">
            <v>28.7</v>
          </cell>
          <cell r="VR60">
            <v>7.0971283466787325</v>
          </cell>
          <cell r="VS60">
            <v>35.797128346678733</v>
          </cell>
          <cell r="VT60">
            <v>21.602871653321266</v>
          </cell>
          <cell r="VU60" t="str">
            <v>OK</v>
          </cell>
          <cell r="VV60">
            <v>28</v>
          </cell>
          <cell r="VW60">
            <v>24.15</v>
          </cell>
          <cell r="VX60">
            <v>6.2942790467176364</v>
          </cell>
          <cell r="VY60">
            <v>30.444279046717636</v>
          </cell>
          <cell r="VZ60">
            <v>17.855720953282361</v>
          </cell>
          <cell r="WA60" t="str">
            <v>OK</v>
          </cell>
          <cell r="WB60">
            <v>60</v>
          </cell>
          <cell r="WC60">
            <v>271</v>
          </cell>
          <cell r="WD60">
            <v>30</v>
          </cell>
          <cell r="WE60">
            <v>0</v>
          </cell>
          <cell r="WF60">
            <v>30</v>
          </cell>
          <cell r="WG60">
            <v>30.1</v>
          </cell>
          <cell r="WH60">
            <v>7.1640126272276268</v>
          </cell>
          <cell r="WI60">
            <v>37.264012627227629</v>
          </cell>
          <cell r="WJ60">
            <v>22.935987372772374</v>
          </cell>
          <cell r="WK60" t="str">
            <v>OK</v>
          </cell>
          <cell r="WL60">
            <v>30</v>
          </cell>
          <cell r="WM60">
            <v>20</v>
          </cell>
          <cell r="WN60">
            <v>0</v>
          </cell>
          <cell r="WO60">
            <v>20</v>
          </cell>
          <cell r="WP60">
            <v>24.75</v>
          </cell>
          <cell r="WQ60">
            <v>7.1207533453370093</v>
          </cell>
          <cell r="WR60">
            <v>31.870753345337008</v>
          </cell>
          <cell r="WS60">
            <v>17.629246654662992</v>
          </cell>
          <cell r="WT60" t="str">
            <v>OK</v>
          </cell>
          <cell r="WU60">
            <v>20</v>
          </cell>
          <cell r="WV60">
            <v>73</v>
          </cell>
          <cell r="WW60">
            <v>0</v>
          </cell>
          <cell r="WX60">
            <v>73</v>
          </cell>
          <cell r="WY60">
            <v>53.174999999999997</v>
          </cell>
          <cell r="WZ60">
            <v>25.280870948158327</v>
          </cell>
          <cell r="XA60">
            <v>78.455870948158321</v>
          </cell>
          <cell r="XB60">
            <v>27.89412905184167</v>
          </cell>
          <cell r="XC60" t="str">
            <v>OK</v>
          </cell>
          <cell r="XD60">
            <v>73</v>
          </cell>
          <cell r="XE60">
            <v>15</v>
          </cell>
          <cell r="XF60">
            <v>0</v>
          </cell>
          <cell r="XG60">
            <v>15</v>
          </cell>
          <cell r="XH60">
            <v>14.8</v>
          </cell>
          <cell r="XI60">
            <v>5.1798425874508212</v>
          </cell>
          <cell r="XJ60">
            <v>19.979842587450822</v>
          </cell>
          <cell r="XK60">
            <v>9.6201574125491796</v>
          </cell>
          <cell r="XL60" t="str">
            <v>OK</v>
          </cell>
          <cell r="XM60">
            <v>15</v>
          </cell>
          <cell r="XN60">
            <v>25</v>
          </cell>
          <cell r="XO60">
            <v>0</v>
          </cell>
          <cell r="XP60">
            <v>25</v>
          </cell>
          <cell r="XQ60">
            <v>26.324999999999999</v>
          </cell>
          <cell r="XR60">
            <v>9.1718283835577701</v>
          </cell>
          <cell r="XS60">
            <v>35.496828383557769</v>
          </cell>
          <cell r="XT60">
            <v>17.153171616442229</v>
          </cell>
          <cell r="XU60" t="str">
            <v>OK</v>
          </cell>
          <cell r="XV60">
            <v>25</v>
          </cell>
          <cell r="XW60">
            <v>18</v>
          </cell>
          <cell r="XX60">
            <v>0</v>
          </cell>
          <cell r="XY60">
            <v>18</v>
          </cell>
          <cell r="XZ60">
            <v>17.399999999999999</v>
          </cell>
          <cell r="YA60">
            <v>6.3034382152388346</v>
          </cell>
          <cell r="YB60">
            <v>23.703438215238833</v>
          </cell>
          <cell r="YC60">
            <v>11.096561784761164</v>
          </cell>
          <cell r="YD60" t="str">
            <v>OK</v>
          </cell>
          <cell r="YE60">
            <v>18</v>
          </cell>
          <cell r="YF60">
            <v>90</v>
          </cell>
          <cell r="YG60">
            <v>0</v>
          </cell>
          <cell r="YH60">
            <v>90</v>
          </cell>
          <cell r="YI60">
            <v>75.55</v>
          </cell>
          <cell r="YJ60">
            <v>26.288293192490812</v>
          </cell>
          <cell r="YK60">
            <v>101.83829319249081</v>
          </cell>
          <cell r="YL60">
            <v>49.261706807509185</v>
          </cell>
          <cell r="YM60" t="str">
            <v>OK</v>
          </cell>
          <cell r="YN60">
            <v>90</v>
          </cell>
          <cell r="YO60">
            <v>45</v>
          </cell>
          <cell r="YP60">
            <v>0</v>
          </cell>
          <cell r="YQ60">
            <v>45</v>
          </cell>
          <cell r="YR60">
            <v>47.15</v>
          </cell>
          <cell r="YS60">
            <v>19.721847835618298</v>
          </cell>
          <cell r="YT60">
            <v>66.871847835618297</v>
          </cell>
          <cell r="YU60">
            <v>27.4281521643817</v>
          </cell>
          <cell r="YV60" t="str">
            <v>OK</v>
          </cell>
          <cell r="YW60">
            <v>45</v>
          </cell>
          <cell r="YX60">
            <v>24</v>
          </cell>
          <cell r="YY60">
            <v>0</v>
          </cell>
          <cell r="YZ60">
            <v>24</v>
          </cell>
          <cell r="ZA60">
            <v>21.574999999999999</v>
          </cell>
          <cell r="ZB60">
            <v>8.3109057175589403</v>
          </cell>
          <cell r="ZC60">
            <v>29.885905717558941</v>
          </cell>
          <cell r="ZD60">
            <v>13.264094282441059</v>
          </cell>
          <cell r="ZE60" t="str">
            <v>OK</v>
          </cell>
          <cell r="ZF60">
            <v>24</v>
          </cell>
          <cell r="ZG60">
            <v>3</v>
          </cell>
          <cell r="ZH60">
            <v>0</v>
          </cell>
          <cell r="ZI60">
            <v>3</v>
          </cell>
          <cell r="ZJ60">
            <v>5.7750000000000004</v>
          </cell>
          <cell r="ZK60">
            <v>3.7106050374015478</v>
          </cell>
          <cell r="ZL60">
            <v>9.4856050374015481</v>
          </cell>
          <cell r="ZM60">
            <v>2.0643949625984526</v>
          </cell>
          <cell r="ZN60" t="str">
            <v>OK</v>
          </cell>
          <cell r="ZO60">
            <v>3</v>
          </cell>
          <cell r="ZP60">
            <v>24</v>
          </cell>
          <cell r="ZQ60">
            <v>0</v>
          </cell>
          <cell r="ZR60">
            <v>24</v>
          </cell>
          <cell r="ZS60">
            <v>26.875</v>
          </cell>
          <cell r="ZT60">
            <v>10.957230372493655</v>
          </cell>
          <cell r="ZU60">
            <v>37.832230372493655</v>
          </cell>
          <cell r="ZV60">
            <v>15.917769627506345</v>
          </cell>
          <cell r="ZW60" t="str">
            <v>OK</v>
          </cell>
          <cell r="ZX60">
            <v>24</v>
          </cell>
          <cell r="ZY60">
            <v>28</v>
          </cell>
          <cell r="ZZ60">
            <v>0</v>
          </cell>
          <cell r="AAA60">
            <v>28</v>
          </cell>
          <cell r="AAB60">
            <v>23.324999999999999</v>
          </cell>
          <cell r="AAC60">
            <v>11.200703961393197</v>
          </cell>
          <cell r="AAD60">
            <v>34.525703961393198</v>
          </cell>
          <cell r="AAE60">
            <v>12.124296038606802</v>
          </cell>
          <cell r="AAF60" t="str">
            <v>OK</v>
          </cell>
          <cell r="AAG60">
            <v>28</v>
          </cell>
          <cell r="AAH60">
            <v>12</v>
          </cell>
          <cell r="AAI60">
            <v>0</v>
          </cell>
          <cell r="AAJ60">
            <v>12</v>
          </cell>
          <cell r="AAK60">
            <v>12.35</v>
          </cell>
          <cell r="AAL60">
            <v>5.1168399703382645</v>
          </cell>
          <cell r="AAM60">
            <v>17.466839970338263</v>
          </cell>
          <cell r="AAN60">
            <v>7.2331600296617351</v>
          </cell>
          <cell r="AAO60" t="str">
            <v>OK</v>
          </cell>
          <cell r="AAP60">
            <v>12</v>
          </cell>
          <cell r="AAQ60">
            <v>2</v>
          </cell>
          <cell r="AAR60">
            <v>0</v>
          </cell>
          <cell r="AAS60">
            <v>2</v>
          </cell>
          <cell r="AAT60">
            <v>3.15</v>
          </cell>
          <cell r="AAU60">
            <v>1.2719861311935436</v>
          </cell>
          <cell r="AAV60">
            <v>4.4219861311935436</v>
          </cell>
          <cell r="AAW60">
            <v>1.8780138688064563</v>
          </cell>
          <cell r="AAX60" t="str">
            <v>OK</v>
          </cell>
          <cell r="AAY60">
            <v>2</v>
          </cell>
          <cell r="AAZ60">
            <v>12</v>
          </cell>
          <cell r="ABA60">
            <v>0</v>
          </cell>
          <cell r="ABB60">
            <v>12</v>
          </cell>
          <cell r="ABC60">
            <v>12.45</v>
          </cell>
          <cell r="ABD60">
            <v>6.0296277046273969</v>
          </cell>
          <cell r="ABE60">
            <v>18.479627704627397</v>
          </cell>
          <cell r="ABF60">
            <v>6.4203722953726023</v>
          </cell>
          <cell r="ABG60" t="str">
            <v>OK</v>
          </cell>
          <cell r="ABH60">
            <v>12</v>
          </cell>
          <cell r="ABI60">
            <v>3</v>
          </cell>
          <cell r="ABJ60">
            <v>4.375</v>
          </cell>
          <cell r="ABK60">
            <v>1.8904279803044466</v>
          </cell>
          <cell r="ABL60">
            <v>6.2654279803044464</v>
          </cell>
          <cell r="ABM60">
            <v>2.4845720196955536</v>
          </cell>
          <cell r="ABN60" t="str">
            <v>OK</v>
          </cell>
          <cell r="ABO60">
            <v>3</v>
          </cell>
          <cell r="ABP60">
            <v>424</v>
          </cell>
          <cell r="ABQ60">
            <v>947</v>
          </cell>
          <cell r="ABR60">
            <v>0</v>
          </cell>
          <cell r="ABS60">
            <v>0</v>
          </cell>
          <cell r="ABT60">
            <v>0</v>
          </cell>
          <cell r="ABU60">
            <v>0</v>
          </cell>
          <cell r="ABV60">
            <v>0</v>
          </cell>
          <cell r="ABW60">
            <v>0</v>
          </cell>
          <cell r="ABX60">
            <v>0</v>
          </cell>
          <cell r="ABY60">
            <v>0</v>
          </cell>
          <cell r="ABZ60">
            <v>0</v>
          </cell>
          <cell r="ACA60">
            <v>0</v>
          </cell>
          <cell r="ACB60">
            <v>0</v>
          </cell>
          <cell r="ACC60">
            <v>0</v>
          </cell>
          <cell r="ACD60">
            <v>0</v>
          </cell>
          <cell r="ACE60">
            <v>0</v>
          </cell>
          <cell r="ACF60">
            <v>0</v>
          </cell>
          <cell r="ACG60">
            <v>1</v>
          </cell>
          <cell r="ACH60">
            <v>0</v>
          </cell>
          <cell r="ACI60">
            <v>0</v>
          </cell>
          <cell r="ACJ60">
            <v>0</v>
          </cell>
          <cell r="ACK60">
            <v>0</v>
          </cell>
          <cell r="ACL60">
            <v>0</v>
          </cell>
          <cell r="ACM60">
            <v>0</v>
          </cell>
          <cell r="ACN60">
            <v>0</v>
          </cell>
          <cell r="ACO60">
            <v>1</v>
          </cell>
          <cell r="ACP60">
            <v>1</v>
          </cell>
          <cell r="ACR60">
            <v>92</v>
          </cell>
          <cell r="ACS60">
            <v>92</v>
          </cell>
          <cell r="ACT60">
            <v>0</v>
          </cell>
          <cell r="ACV60">
            <v>473</v>
          </cell>
          <cell r="ACW60">
            <v>473</v>
          </cell>
          <cell r="ACX60">
            <v>0</v>
          </cell>
          <cell r="ACZ60">
            <v>19</v>
          </cell>
          <cell r="ADA60">
            <v>19</v>
          </cell>
          <cell r="ADB60">
            <v>0</v>
          </cell>
          <cell r="ADD60">
            <v>9</v>
          </cell>
          <cell r="ADE60">
            <v>9</v>
          </cell>
          <cell r="ADF60">
            <v>0</v>
          </cell>
          <cell r="ADH60">
            <v>32</v>
          </cell>
          <cell r="ADI60">
            <v>32</v>
          </cell>
          <cell r="ADJ60">
            <v>0</v>
          </cell>
          <cell r="ADL60">
            <v>28</v>
          </cell>
          <cell r="ADM60">
            <v>28</v>
          </cell>
          <cell r="ADN60">
            <v>0</v>
          </cell>
          <cell r="ADP60">
            <v>24</v>
          </cell>
          <cell r="ADQ60">
            <v>24</v>
          </cell>
          <cell r="ADR60">
            <v>0</v>
          </cell>
          <cell r="ADT60">
            <v>30</v>
          </cell>
          <cell r="ADU60">
            <v>30</v>
          </cell>
          <cell r="ADV60">
            <v>0</v>
          </cell>
          <cell r="ADX60">
            <v>6</v>
          </cell>
          <cell r="ADY60">
            <v>6</v>
          </cell>
          <cell r="ADZ60">
            <v>0</v>
          </cell>
          <cell r="AEB60">
            <v>14</v>
          </cell>
          <cell r="AEC60">
            <v>14</v>
          </cell>
          <cell r="AED60">
            <v>0</v>
          </cell>
          <cell r="AEF60">
            <v>1</v>
          </cell>
          <cell r="AEG60">
            <v>1</v>
          </cell>
          <cell r="AEH60">
            <v>0</v>
          </cell>
          <cell r="AEJ60">
            <v>2</v>
          </cell>
          <cell r="AEK60">
            <v>2</v>
          </cell>
          <cell r="AEL60">
            <v>0</v>
          </cell>
          <cell r="AEN60">
            <v>4</v>
          </cell>
          <cell r="AEO60">
            <v>4</v>
          </cell>
          <cell r="AEP60">
            <v>0</v>
          </cell>
          <cell r="AER60">
            <v>4</v>
          </cell>
          <cell r="AES60">
            <v>4</v>
          </cell>
          <cell r="AET60">
            <v>0</v>
          </cell>
          <cell r="AEV60">
            <v>6</v>
          </cell>
          <cell r="AEW60">
            <v>6</v>
          </cell>
          <cell r="AEX60">
            <v>0</v>
          </cell>
          <cell r="AEZ60">
            <v>5</v>
          </cell>
          <cell r="AFA60">
            <v>5</v>
          </cell>
          <cell r="AFB60">
            <v>0</v>
          </cell>
          <cell r="AFD60">
            <v>5</v>
          </cell>
          <cell r="AFE60">
            <v>5</v>
          </cell>
          <cell r="AFF60">
            <v>0</v>
          </cell>
          <cell r="AFH60">
            <v>12</v>
          </cell>
          <cell r="AFI60">
            <v>12</v>
          </cell>
          <cell r="AFJ60">
            <v>0</v>
          </cell>
          <cell r="AFL60">
            <v>1</v>
          </cell>
          <cell r="AFM60">
            <v>1</v>
          </cell>
          <cell r="AFN60">
            <v>0</v>
          </cell>
          <cell r="AFP60">
            <v>10</v>
          </cell>
          <cell r="AFQ60">
            <v>10</v>
          </cell>
          <cell r="AFR60">
            <v>0</v>
          </cell>
          <cell r="AFT60">
            <v>2</v>
          </cell>
          <cell r="AFU60">
            <v>2</v>
          </cell>
          <cell r="AFV60">
            <v>0</v>
          </cell>
          <cell r="AFX60">
            <v>6</v>
          </cell>
          <cell r="AFY60">
            <v>6</v>
          </cell>
          <cell r="AFZ60">
            <v>0</v>
          </cell>
          <cell r="AGB60">
            <v>11</v>
          </cell>
          <cell r="AGC60">
            <v>11</v>
          </cell>
          <cell r="AGD60">
            <v>0</v>
          </cell>
          <cell r="AGF60">
            <v>30</v>
          </cell>
          <cell r="AGG60">
            <v>30</v>
          </cell>
          <cell r="AGH60">
            <v>0</v>
          </cell>
          <cell r="AGJ60">
            <v>9</v>
          </cell>
          <cell r="AGK60">
            <v>9</v>
          </cell>
          <cell r="AGL60">
            <v>0</v>
          </cell>
          <cell r="AGN60">
            <v>28</v>
          </cell>
          <cell r="AGO60">
            <v>28</v>
          </cell>
          <cell r="AGP60">
            <v>0</v>
          </cell>
          <cell r="AGR60">
            <v>17</v>
          </cell>
          <cell r="AGS60">
            <v>17</v>
          </cell>
          <cell r="AGT60">
            <v>0</v>
          </cell>
          <cell r="AGV60">
            <v>27</v>
          </cell>
          <cell r="AGW60">
            <v>27</v>
          </cell>
          <cell r="AGX60">
            <v>0</v>
          </cell>
          <cell r="AGZ60">
            <v>4</v>
          </cell>
          <cell r="AHA60">
            <v>4</v>
          </cell>
          <cell r="AHB60">
            <v>0</v>
          </cell>
          <cell r="AHD60">
            <v>4</v>
          </cell>
          <cell r="AHE60">
            <v>4</v>
          </cell>
          <cell r="AHF60">
            <v>0</v>
          </cell>
          <cell r="AHH60">
            <v>3</v>
          </cell>
          <cell r="AHI60">
            <v>3</v>
          </cell>
          <cell r="AHJ60">
            <v>0</v>
          </cell>
          <cell r="AHL60">
            <v>3</v>
          </cell>
          <cell r="AHM60">
            <v>3</v>
          </cell>
          <cell r="AHN60">
            <v>0</v>
          </cell>
          <cell r="AHP60">
            <v>8</v>
          </cell>
          <cell r="AHQ60">
            <v>8</v>
          </cell>
          <cell r="AHR60">
            <v>0</v>
          </cell>
          <cell r="AHT60">
            <v>13</v>
          </cell>
          <cell r="AHU60">
            <v>13</v>
          </cell>
          <cell r="AHV60">
            <v>0</v>
          </cell>
          <cell r="AHX60" t="str">
            <v>-</v>
          </cell>
          <cell r="AIA60">
            <v>4</v>
          </cell>
          <cell r="AIB60">
            <v>6</v>
          </cell>
          <cell r="AIC60">
            <v>0</v>
          </cell>
          <cell r="AID60">
            <v>1</v>
          </cell>
          <cell r="AIE60">
            <v>3</v>
          </cell>
          <cell r="AIF60">
            <v>3</v>
          </cell>
          <cell r="AIG60">
            <v>2</v>
          </cell>
          <cell r="AIH60">
            <v>1</v>
          </cell>
          <cell r="AII60">
            <v>26</v>
          </cell>
          <cell r="AIJ60">
            <v>6</v>
          </cell>
        </row>
        <row r="61">
          <cell r="B61" t="str">
            <v>รพท.นครพนม</v>
          </cell>
          <cell r="C61" t="str">
            <v>โรงพยาบาลนครพนม</v>
          </cell>
          <cell r="D61">
            <v>10711</v>
          </cell>
          <cell r="E61">
            <v>8</v>
          </cell>
          <cell r="F61" t="str">
            <v>นครพนม</v>
          </cell>
          <cell r="G61" t="str">
            <v>S ใหญ่</v>
          </cell>
          <cell r="H61" t="str">
            <v>รพ.ระดับ S เตียง &lt; 400</v>
          </cell>
          <cell r="I61">
            <v>4</v>
          </cell>
          <cell r="J61">
            <v>323</v>
          </cell>
          <cell r="K61">
            <v>3</v>
          </cell>
          <cell r="L61">
            <v>132861</v>
          </cell>
          <cell r="M61">
            <v>0</v>
          </cell>
          <cell r="N61">
            <v>31152</v>
          </cell>
          <cell r="O61">
            <v>101709</v>
          </cell>
          <cell r="P61">
            <v>285675</v>
          </cell>
          <cell r="Q61">
            <v>4</v>
          </cell>
          <cell r="R61">
            <v>4.5</v>
          </cell>
          <cell r="S61">
            <v>3.4750000000000001</v>
          </cell>
          <cell r="T61">
            <v>0.93335622682545316</v>
          </cell>
          <cell r="U61">
            <v>4.408356226825453</v>
          </cell>
          <cell r="V61">
            <v>2.5416437731745471</v>
          </cell>
          <cell r="W61" t="str">
            <v>OK</v>
          </cell>
          <cell r="X61">
            <v>2</v>
          </cell>
          <cell r="Y61">
            <v>1.6</v>
          </cell>
          <cell r="Z61">
            <v>0.777899868317385</v>
          </cell>
          <cell r="AA61">
            <v>2.3778998683173853</v>
          </cell>
          <cell r="AB61">
            <v>0.82210013168261509</v>
          </cell>
          <cell r="AC61" t="str">
            <v>OK</v>
          </cell>
          <cell r="AD61">
            <v>14</v>
          </cell>
          <cell r="AE61">
            <v>14.1</v>
          </cell>
          <cell r="AF61">
            <v>2.5094692461626038</v>
          </cell>
          <cell r="AG61">
            <v>16.609469246162604</v>
          </cell>
          <cell r="AH61">
            <v>11.590530753837395</v>
          </cell>
          <cell r="AI61" t="str">
            <v>OK</v>
          </cell>
          <cell r="AJ61">
            <v>0</v>
          </cell>
          <cell r="AK61">
            <v>1.2749999999999999</v>
          </cell>
          <cell r="AL61">
            <v>0.9054677216067919</v>
          </cell>
          <cell r="AM61">
            <v>2.1804677216067918</v>
          </cell>
          <cell r="AN61">
            <v>0.36953227839320801</v>
          </cell>
          <cell r="AO61" t="str">
            <v>Under</v>
          </cell>
          <cell r="AP61">
            <v>2</v>
          </cell>
          <cell r="AQ61">
            <v>0.875</v>
          </cell>
          <cell r="AR61">
            <v>0.64797514988755156</v>
          </cell>
          <cell r="AS61">
            <v>1.5229751498875514</v>
          </cell>
          <cell r="AT61">
            <v>0.22702485011244844</v>
          </cell>
          <cell r="AU61" t="str">
            <v>Over</v>
          </cell>
          <cell r="AV61">
            <v>2</v>
          </cell>
          <cell r="AW61">
            <v>4</v>
          </cell>
          <cell r="AX61">
            <v>6</v>
          </cell>
          <cell r="AY61">
            <v>5.35</v>
          </cell>
          <cell r="AZ61">
            <v>1.1668498024760767</v>
          </cell>
          <cell r="BA61">
            <v>6.5168498024760764</v>
          </cell>
          <cell r="BB61">
            <v>4.1831501975239229</v>
          </cell>
          <cell r="BC61" t="str">
            <v>OK</v>
          </cell>
          <cell r="BD61">
            <v>28</v>
          </cell>
          <cell r="BE61">
            <v>6</v>
          </cell>
          <cell r="BF61">
            <v>11</v>
          </cell>
          <cell r="BG61">
            <v>17</v>
          </cell>
          <cell r="BH61">
            <v>15.05</v>
          </cell>
          <cell r="BI61">
            <v>3.5005494074282315</v>
          </cell>
          <cell r="BJ61">
            <v>18.550549407428232</v>
          </cell>
          <cell r="BK61">
            <v>11.54945059257177</v>
          </cell>
          <cell r="BL61" t="str">
            <v>OK</v>
          </cell>
          <cell r="BM61">
            <v>17</v>
          </cell>
          <cell r="BN61">
            <v>2</v>
          </cell>
          <cell r="BO61">
            <v>25</v>
          </cell>
          <cell r="BP61">
            <v>27</v>
          </cell>
          <cell r="BQ61">
            <v>23.1</v>
          </cell>
          <cell r="BR61">
            <v>4.5109553255067727</v>
          </cell>
          <cell r="BS61">
            <v>27.610955325506772</v>
          </cell>
          <cell r="BT61">
            <v>18.589044674493231</v>
          </cell>
          <cell r="BU61" t="str">
            <v>OK</v>
          </cell>
          <cell r="BV61">
            <v>1</v>
          </cell>
          <cell r="BW61">
            <v>1.125</v>
          </cell>
          <cell r="BX61">
            <v>0.6864064729836441</v>
          </cell>
          <cell r="BY61">
            <v>1.8114064729836441</v>
          </cell>
          <cell r="BZ61">
            <v>0.4385935270163559</v>
          </cell>
          <cell r="CA61" t="str">
            <v>OK</v>
          </cell>
          <cell r="CB61">
            <v>28</v>
          </cell>
          <cell r="CC61">
            <v>6</v>
          </cell>
          <cell r="CD61">
            <v>5.0250000000000004</v>
          </cell>
          <cell r="CE61">
            <v>1.2503845562312177</v>
          </cell>
          <cell r="CF61">
            <v>6.2753845562312183</v>
          </cell>
          <cell r="CG61">
            <v>3.7746154437687824</v>
          </cell>
          <cell r="CH61" t="str">
            <v>OK</v>
          </cell>
          <cell r="CI61">
            <v>3</v>
          </cell>
          <cell r="CJ61">
            <v>2.6</v>
          </cell>
          <cell r="CK61">
            <v>0.77789986831738556</v>
          </cell>
          <cell r="CL61">
            <v>3.3778998683173858</v>
          </cell>
          <cell r="CM61">
            <v>1.8221001316826144</v>
          </cell>
          <cell r="CN61" t="str">
            <v>OK</v>
          </cell>
          <cell r="CO61">
            <v>9</v>
          </cell>
          <cell r="CP61">
            <v>4</v>
          </cell>
          <cell r="CQ61">
            <v>10</v>
          </cell>
          <cell r="CR61">
            <v>14</v>
          </cell>
          <cell r="CS61">
            <v>15.45</v>
          </cell>
          <cell r="CT61">
            <v>5.3873070195670962</v>
          </cell>
          <cell r="CU61">
            <v>20.837307019567096</v>
          </cell>
          <cell r="CV61">
            <v>10.062692980432903</v>
          </cell>
          <cell r="CW61" t="str">
            <v>OK</v>
          </cell>
          <cell r="CX61">
            <v>14</v>
          </cell>
          <cell r="CY61">
            <v>5</v>
          </cell>
          <cell r="CZ61">
            <v>9</v>
          </cell>
          <cell r="DA61">
            <v>14</v>
          </cell>
          <cell r="DB61">
            <v>8.9499999999999993</v>
          </cell>
          <cell r="DC61">
            <v>3.6087500499587009</v>
          </cell>
          <cell r="DD61">
            <v>12.5587500499587</v>
          </cell>
          <cell r="DE61">
            <v>5.3412499500412984</v>
          </cell>
          <cell r="DF61" t="str">
            <v>Over</v>
          </cell>
          <cell r="DG61">
            <v>14</v>
          </cell>
          <cell r="DH61">
            <v>110</v>
          </cell>
          <cell r="DI61">
            <v>1</v>
          </cell>
          <cell r="DJ61">
            <v>1</v>
          </cell>
          <cell r="DK61">
            <v>0</v>
          </cell>
          <cell r="DL61">
            <v>0</v>
          </cell>
          <cell r="DM61">
            <v>0</v>
          </cell>
          <cell r="DN61">
            <v>7</v>
          </cell>
          <cell r="DO61">
            <v>5</v>
          </cell>
          <cell r="DP61">
            <v>12</v>
          </cell>
          <cell r="DR61">
            <v>13</v>
          </cell>
          <cell r="DS61">
            <v>5</v>
          </cell>
          <cell r="DT61">
            <v>2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20</v>
          </cell>
          <cell r="EC61">
            <v>2</v>
          </cell>
          <cell r="ED61">
            <v>2</v>
          </cell>
          <cell r="EE61">
            <v>4</v>
          </cell>
          <cell r="EF61">
            <v>1</v>
          </cell>
          <cell r="EG61">
            <v>1</v>
          </cell>
          <cell r="EH61">
            <v>2</v>
          </cell>
          <cell r="EI61">
            <v>2</v>
          </cell>
          <cell r="EJ61">
            <v>1</v>
          </cell>
          <cell r="EK61">
            <v>0</v>
          </cell>
          <cell r="EL61">
            <v>3</v>
          </cell>
          <cell r="EM61">
            <v>2</v>
          </cell>
          <cell r="EN61">
            <v>0</v>
          </cell>
          <cell r="EO61">
            <v>2</v>
          </cell>
          <cell r="EP61">
            <v>31</v>
          </cell>
          <cell r="EQ61">
            <v>5</v>
          </cell>
          <cell r="ER61">
            <v>5</v>
          </cell>
          <cell r="ET61">
            <v>1</v>
          </cell>
          <cell r="EU61">
            <v>1</v>
          </cell>
          <cell r="EV61">
            <v>2</v>
          </cell>
          <cell r="EW61">
            <v>2</v>
          </cell>
          <cell r="EX61">
            <v>4</v>
          </cell>
          <cell r="EY61">
            <v>6</v>
          </cell>
          <cell r="EZ61">
            <v>1</v>
          </cell>
          <cell r="FA61">
            <v>1</v>
          </cell>
          <cell r="FB61">
            <v>3</v>
          </cell>
          <cell r="FC61">
            <v>5</v>
          </cell>
          <cell r="FD61">
            <v>1</v>
          </cell>
          <cell r="FE61">
            <v>2</v>
          </cell>
          <cell r="FF61">
            <v>3</v>
          </cell>
          <cell r="FG61">
            <v>1</v>
          </cell>
          <cell r="FH61">
            <v>2</v>
          </cell>
          <cell r="FI61">
            <v>3</v>
          </cell>
          <cell r="FJ61">
            <v>1</v>
          </cell>
          <cell r="FK61">
            <v>1</v>
          </cell>
          <cell r="FL61">
            <v>1</v>
          </cell>
          <cell r="FM61">
            <v>3</v>
          </cell>
          <cell r="FN61">
            <v>22</v>
          </cell>
          <cell r="FP61">
            <v>4</v>
          </cell>
          <cell r="FQ61">
            <v>0</v>
          </cell>
          <cell r="FR61">
            <v>4</v>
          </cell>
          <cell r="FS61">
            <v>3</v>
          </cell>
          <cell r="FT61">
            <v>0</v>
          </cell>
          <cell r="FU61">
            <v>3</v>
          </cell>
          <cell r="FV61">
            <v>3</v>
          </cell>
          <cell r="FW61">
            <v>0</v>
          </cell>
          <cell r="FX61">
            <v>3</v>
          </cell>
          <cell r="FY61">
            <v>2</v>
          </cell>
          <cell r="FZ61">
            <v>0</v>
          </cell>
          <cell r="GA61">
            <v>2</v>
          </cell>
          <cell r="GB61">
            <v>12</v>
          </cell>
          <cell r="GC61">
            <v>8.9499999999999993</v>
          </cell>
          <cell r="GD61">
            <v>4.5514156715668825</v>
          </cell>
          <cell r="GE61">
            <v>13.501415671566882</v>
          </cell>
          <cell r="GF61">
            <v>4.3985843284331168</v>
          </cell>
          <cell r="GG61" t="str">
            <v>OK</v>
          </cell>
          <cell r="GH61">
            <v>18</v>
          </cell>
          <cell r="GI61">
            <v>12.460800000000001</v>
          </cell>
          <cell r="GJ61">
            <v>13.286099999999999</v>
          </cell>
          <cell r="GK61">
            <v>17</v>
          </cell>
          <cell r="GL61">
            <v>16.625</v>
          </cell>
          <cell r="GM61">
            <v>7.543676244514427</v>
          </cell>
          <cell r="GN61">
            <v>24.168676244514426</v>
          </cell>
          <cell r="GO61">
            <v>9.0813237554855739</v>
          </cell>
          <cell r="GP61" t="str">
            <v>OK</v>
          </cell>
          <cell r="GQ61">
            <v>83</v>
          </cell>
          <cell r="GR61">
            <v>8</v>
          </cell>
          <cell r="GS61">
            <v>7.65</v>
          </cell>
          <cell r="GT61">
            <v>1.2516655570345716</v>
          </cell>
          <cell r="GU61">
            <v>80</v>
          </cell>
          <cell r="GV61">
            <v>6.398334442965429</v>
          </cell>
          <cell r="GW61" t="str">
            <v>OK</v>
          </cell>
          <cell r="GX61">
            <v>0</v>
          </cell>
          <cell r="GY61">
            <v>0.5</v>
          </cell>
          <cell r="GZ61">
            <v>0.50636968354183332</v>
          </cell>
          <cell r="HA61">
            <v>1.0063696835418332</v>
          </cell>
          <cell r="HB61">
            <v>-6.3696835418333153E-3</v>
          </cell>
          <cell r="HC61" t="str">
            <v>OK</v>
          </cell>
          <cell r="HD61">
            <v>6</v>
          </cell>
          <cell r="HE61">
            <v>3</v>
          </cell>
          <cell r="HF61">
            <v>9</v>
          </cell>
          <cell r="HG61">
            <v>8.7750000000000004</v>
          </cell>
          <cell r="HH61">
            <v>1.5768761719102928</v>
          </cell>
          <cell r="HI61">
            <v>10.351876171910293</v>
          </cell>
          <cell r="HJ61">
            <v>7.1981238280897077</v>
          </cell>
          <cell r="HK61" t="str">
            <v>OK</v>
          </cell>
          <cell r="HL61">
            <v>1</v>
          </cell>
          <cell r="HM61">
            <v>0.92500000000000004</v>
          </cell>
          <cell r="HN61">
            <v>0.82857616520055755</v>
          </cell>
          <cell r="HO61">
            <v>1.7535761652005575</v>
          </cell>
          <cell r="HP61">
            <v>9.6423834799442498E-2</v>
          </cell>
          <cell r="HQ61" t="str">
            <v>OK</v>
          </cell>
          <cell r="HR61">
            <v>18</v>
          </cell>
          <cell r="HS61">
            <v>2</v>
          </cell>
          <cell r="HT61">
            <v>1.7</v>
          </cell>
          <cell r="HU61">
            <v>0.72324057067957903</v>
          </cell>
          <cell r="HV61">
            <v>2.423240570679579</v>
          </cell>
          <cell r="HW61">
            <v>0.97675942932042092</v>
          </cell>
          <cell r="HX61" t="str">
            <v>OK</v>
          </cell>
          <cell r="HY61">
            <v>2</v>
          </cell>
          <cell r="HZ61">
            <v>3</v>
          </cell>
          <cell r="IA61">
            <v>5</v>
          </cell>
          <cell r="IB61">
            <v>6.375</v>
          </cell>
          <cell r="IC61">
            <v>2.6668669796559947</v>
          </cell>
          <cell r="ID61">
            <v>9.0418669796559943</v>
          </cell>
          <cell r="IE61">
            <v>3.7081330203440053</v>
          </cell>
          <cell r="IF61" t="str">
            <v>OK</v>
          </cell>
          <cell r="IG61">
            <v>3</v>
          </cell>
          <cell r="IH61">
            <v>2.65</v>
          </cell>
          <cell r="II61">
            <v>0.89299266370776975</v>
          </cell>
          <cell r="IJ61">
            <v>3.5429926637077696</v>
          </cell>
          <cell r="IK61">
            <v>1.7570073362922303</v>
          </cell>
          <cell r="IL61" t="str">
            <v>OK</v>
          </cell>
          <cell r="IM61">
            <v>10</v>
          </cell>
          <cell r="IN61">
            <v>2</v>
          </cell>
          <cell r="IO61">
            <v>1.7250000000000001</v>
          </cell>
          <cell r="IP61">
            <v>0.6788942744621107</v>
          </cell>
          <cell r="IQ61">
            <v>2.403894274462111</v>
          </cell>
          <cell r="IR61">
            <v>1.0461057255378894</v>
          </cell>
          <cell r="IS61" t="str">
            <v>OK</v>
          </cell>
          <cell r="IT61">
            <v>1</v>
          </cell>
          <cell r="IU61">
            <v>0.65</v>
          </cell>
          <cell r="IV61">
            <v>0.483045891539648</v>
          </cell>
          <cell r="IW61">
            <v>1.133045891539648</v>
          </cell>
          <cell r="IX61">
            <v>0.16695410846035202</v>
          </cell>
          <cell r="IY61" t="str">
            <v>OK</v>
          </cell>
          <cell r="IZ61">
            <v>1</v>
          </cell>
          <cell r="JA61">
            <v>0.625</v>
          </cell>
          <cell r="JB61">
            <v>0.80662322408980125</v>
          </cell>
          <cell r="JC61">
            <v>1.4316232240898012</v>
          </cell>
          <cell r="JD61">
            <v>-0.18162322408980125</v>
          </cell>
          <cell r="JE61" t="str">
            <v>OK</v>
          </cell>
          <cell r="JF61">
            <v>4</v>
          </cell>
          <cell r="JG61">
            <v>2</v>
          </cell>
          <cell r="JH61">
            <v>1.7749999999999999</v>
          </cell>
          <cell r="JI61">
            <v>0.61965664603420401</v>
          </cell>
          <cell r="JJ61">
            <v>2.3946566460342038</v>
          </cell>
          <cell r="JK61">
            <v>1.155343353965796</v>
          </cell>
          <cell r="JL61" t="str">
            <v>OK</v>
          </cell>
          <cell r="JM61">
            <v>1</v>
          </cell>
          <cell r="JN61">
            <v>1</v>
          </cell>
          <cell r="JO61">
            <v>0</v>
          </cell>
          <cell r="JP61">
            <v>1</v>
          </cell>
          <cell r="JQ61">
            <v>1</v>
          </cell>
          <cell r="JR61" t="str">
            <v>OK</v>
          </cell>
          <cell r="JS61">
            <v>1</v>
          </cell>
          <cell r="JT61">
            <v>4</v>
          </cell>
          <cell r="JU61">
            <v>5</v>
          </cell>
          <cell r="JV61">
            <v>5</v>
          </cell>
          <cell r="JW61">
            <v>0</v>
          </cell>
          <cell r="JX61">
            <v>5</v>
          </cell>
          <cell r="JY61">
            <v>5</v>
          </cell>
          <cell r="JZ61" t="str">
            <v>OK</v>
          </cell>
          <cell r="KA61">
            <v>2</v>
          </cell>
          <cell r="KB61">
            <v>1.65</v>
          </cell>
          <cell r="KC61">
            <v>0.62223748455030181</v>
          </cell>
          <cell r="KD61">
            <v>2.2722374845503017</v>
          </cell>
          <cell r="KE61">
            <v>1.0277625154496981</v>
          </cell>
          <cell r="KF61" t="str">
            <v>OK</v>
          </cell>
          <cell r="KG61">
            <v>0</v>
          </cell>
          <cell r="KH61">
            <v>0.25</v>
          </cell>
          <cell r="KI61">
            <v>0.49354811679282456</v>
          </cell>
          <cell r="KJ61">
            <v>0.74354811679282462</v>
          </cell>
          <cell r="KK61">
            <v>-0.24354811679282456</v>
          </cell>
          <cell r="KL61" t="str">
            <v>OK</v>
          </cell>
          <cell r="KM61">
            <v>1</v>
          </cell>
          <cell r="KN61">
            <v>2</v>
          </cell>
          <cell r="KO61">
            <v>3</v>
          </cell>
          <cell r="KP61">
            <v>2.4249999999999998</v>
          </cell>
          <cell r="KQ61">
            <v>0.50064061525312331</v>
          </cell>
          <cell r="KR61">
            <v>2.9256406152531231</v>
          </cell>
          <cell r="KS61">
            <v>1.9243593847468765</v>
          </cell>
          <cell r="KT61" t="str">
            <v>Over</v>
          </cell>
          <cell r="KU61">
            <v>13</v>
          </cell>
          <cell r="KV61">
            <v>2</v>
          </cell>
          <cell r="KW61">
            <v>1.5249999999999999</v>
          </cell>
          <cell r="KX61">
            <v>0.50573632534081492</v>
          </cell>
          <cell r="KY61">
            <v>2.0307363253408148</v>
          </cell>
          <cell r="KZ61">
            <v>1.019263674659185</v>
          </cell>
          <cell r="LA61" t="str">
            <v>OK</v>
          </cell>
          <cell r="LB61">
            <v>2</v>
          </cell>
          <cell r="LC61">
            <v>2</v>
          </cell>
          <cell r="LD61">
            <v>0</v>
          </cell>
          <cell r="LE61">
            <v>2</v>
          </cell>
          <cell r="LF61">
            <v>2</v>
          </cell>
          <cell r="LG61" t="str">
            <v>OK</v>
          </cell>
          <cell r="LH61">
            <v>2</v>
          </cell>
          <cell r="LI61">
            <v>1.425</v>
          </cell>
          <cell r="LJ61">
            <v>0.50064061525312331</v>
          </cell>
          <cell r="LK61">
            <v>1.9256406152531234</v>
          </cell>
          <cell r="LL61">
            <v>0.92435938474687673</v>
          </cell>
          <cell r="LM61" t="str">
            <v>Over</v>
          </cell>
          <cell r="LN61">
            <v>4</v>
          </cell>
          <cell r="LO61">
            <v>1</v>
          </cell>
          <cell r="LP61">
            <v>0.57499999999999996</v>
          </cell>
          <cell r="LQ61">
            <v>0.6359930655967716</v>
          </cell>
          <cell r="LR61">
            <v>1.2109930655967716</v>
          </cell>
          <cell r="LS61">
            <v>-6.0993065596771645E-2</v>
          </cell>
          <cell r="LT61" t="str">
            <v>OK</v>
          </cell>
          <cell r="LU61">
            <v>7</v>
          </cell>
          <cell r="LV61">
            <v>52</v>
          </cell>
          <cell r="LW61">
            <v>5</v>
          </cell>
          <cell r="LX61">
            <v>4.5250000000000004</v>
          </cell>
          <cell r="LY61">
            <v>1.2192368357043935</v>
          </cell>
          <cell r="LZ61">
            <v>5.7442368357043936</v>
          </cell>
          <cell r="MA61">
            <v>3.3057631642956071</v>
          </cell>
          <cell r="MB61" t="str">
            <v>OK</v>
          </cell>
          <cell r="MC61">
            <v>4</v>
          </cell>
          <cell r="MD61">
            <v>8</v>
          </cell>
          <cell r="ME61">
            <v>0</v>
          </cell>
          <cell r="MF61">
            <v>12</v>
          </cell>
          <cell r="MG61">
            <v>12</v>
          </cell>
          <cell r="MH61">
            <v>0</v>
          </cell>
          <cell r="MI61">
            <v>12</v>
          </cell>
          <cell r="MJ61">
            <v>12</v>
          </cell>
          <cell r="MK61" t="str">
            <v>OK</v>
          </cell>
          <cell r="ML61">
            <v>17</v>
          </cell>
          <cell r="MM61">
            <v>16</v>
          </cell>
          <cell r="MN61">
            <v>13.25</v>
          </cell>
          <cell r="MO61">
            <v>5.0064061525312313</v>
          </cell>
          <cell r="MP61">
            <v>18.25640615253123</v>
          </cell>
          <cell r="MQ61">
            <v>8.2435938474687696</v>
          </cell>
          <cell r="MR61" t="str">
            <v>OK</v>
          </cell>
          <cell r="MS61">
            <v>0</v>
          </cell>
          <cell r="MT61">
            <v>0.375</v>
          </cell>
          <cell r="MU61">
            <v>1.0299987552892653</v>
          </cell>
          <cell r="MV61">
            <v>1.4049987552892653</v>
          </cell>
          <cell r="MW61">
            <v>-0.65499875528926532</v>
          </cell>
          <cell r="MX61" t="str">
            <v>OK</v>
          </cell>
          <cell r="MY61">
            <v>16</v>
          </cell>
          <cell r="MZ61">
            <v>15</v>
          </cell>
          <cell r="NA61">
            <v>12.375</v>
          </cell>
          <cell r="NB61">
            <v>4.7646535106892163</v>
          </cell>
          <cell r="NC61">
            <v>17.139653510689214</v>
          </cell>
          <cell r="ND61">
            <v>7.6103464893107837</v>
          </cell>
          <cell r="NE61" t="str">
            <v>OK</v>
          </cell>
          <cell r="NF61">
            <v>0</v>
          </cell>
          <cell r="NG61">
            <v>0.15</v>
          </cell>
          <cell r="NH61">
            <v>0.48304589153964794</v>
          </cell>
          <cell r="NI61">
            <v>0.63304589153964796</v>
          </cell>
          <cell r="NJ61">
            <v>-0.33304589153964792</v>
          </cell>
          <cell r="NK61" t="str">
            <v>OK</v>
          </cell>
          <cell r="NL61">
            <v>15</v>
          </cell>
          <cell r="NM61">
            <v>5</v>
          </cell>
          <cell r="NN61">
            <v>6.4749999999999996</v>
          </cell>
          <cell r="NO61">
            <v>1.4498010473589384</v>
          </cell>
          <cell r="NP61">
            <v>7.9248010473589385</v>
          </cell>
          <cell r="NQ61">
            <v>5.0251989526410608</v>
          </cell>
          <cell r="NR61" t="str">
            <v>Under</v>
          </cell>
          <cell r="NS61">
            <v>5</v>
          </cell>
          <cell r="NT61">
            <v>13</v>
          </cell>
          <cell r="NU61">
            <v>7.3250000000000002</v>
          </cell>
          <cell r="NV61">
            <v>2.3467107367656723</v>
          </cell>
          <cell r="NW61">
            <v>9.6717107367656716</v>
          </cell>
          <cell r="NX61">
            <v>4.9782892632343279</v>
          </cell>
          <cell r="NY61" t="str">
            <v>Over</v>
          </cell>
          <cell r="NZ61">
            <v>13</v>
          </cell>
          <cell r="OA61">
            <v>2</v>
          </cell>
          <cell r="OB61">
            <v>0.85</v>
          </cell>
          <cell r="OC61">
            <v>0.483045891539648</v>
          </cell>
          <cell r="OD61">
            <v>1.3330458915396479</v>
          </cell>
          <cell r="OE61">
            <v>0.36695410846035198</v>
          </cell>
          <cell r="OF61" t="str">
            <v>Over</v>
          </cell>
          <cell r="OG61">
            <v>0</v>
          </cell>
          <cell r="OH61">
            <v>7.4999999999999997E-2</v>
          </cell>
          <cell r="OI61">
            <v>0.26674678283691849</v>
          </cell>
          <cell r="OJ61">
            <v>0.34174678283691851</v>
          </cell>
          <cell r="OK61">
            <v>-0.19174678283691848</v>
          </cell>
          <cell r="OL61" t="str">
            <v>OK</v>
          </cell>
          <cell r="OM61">
            <v>2</v>
          </cell>
          <cell r="ON61">
            <v>3</v>
          </cell>
          <cell r="OO61">
            <v>3.3250000000000002</v>
          </cell>
          <cell r="OP61">
            <v>0.85896479137419379</v>
          </cell>
          <cell r="OQ61">
            <v>4.1839647913741942</v>
          </cell>
          <cell r="OR61">
            <v>2.4660352086258062</v>
          </cell>
          <cell r="OS61" t="str">
            <v>OK</v>
          </cell>
          <cell r="OT61">
            <v>3</v>
          </cell>
          <cell r="OU61">
            <v>3</v>
          </cell>
          <cell r="OV61">
            <v>2.8250000000000002</v>
          </cell>
          <cell r="OW61">
            <v>0.87376286168590267</v>
          </cell>
          <cell r="OX61">
            <v>3.698762861685903</v>
          </cell>
          <cell r="OY61">
            <v>1.9512371383140974</v>
          </cell>
          <cell r="OZ61" t="str">
            <v>OK</v>
          </cell>
          <cell r="PA61">
            <v>1</v>
          </cell>
          <cell r="PB61">
            <v>1.6</v>
          </cell>
          <cell r="PC61">
            <v>0.54537683984186314</v>
          </cell>
          <cell r="PD61">
            <v>1</v>
          </cell>
          <cell r="PE61">
            <v>1.0546231601581368</v>
          </cell>
          <cell r="PF61" t="str">
            <v>Under</v>
          </cell>
          <cell r="PG61">
            <v>1</v>
          </cell>
          <cell r="PH61">
            <v>2</v>
          </cell>
          <cell r="PI61">
            <v>1</v>
          </cell>
          <cell r="PJ61">
            <v>1</v>
          </cell>
          <cell r="PK61">
            <v>1</v>
          </cell>
          <cell r="PL61">
            <v>0.4</v>
          </cell>
          <cell r="PM61">
            <v>0.54537683984186336</v>
          </cell>
          <cell r="PN61">
            <v>0.94537683984186338</v>
          </cell>
          <cell r="PO61">
            <v>-0.14537683984186334</v>
          </cell>
          <cell r="PP61" t="str">
            <v>Over</v>
          </cell>
          <cell r="PQ61">
            <v>5</v>
          </cell>
          <cell r="PR61">
            <v>1</v>
          </cell>
          <cell r="PS61">
            <v>3</v>
          </cell>
          <cell r="PT61">
            <v>4</v>
          </cell>
          <cell r="PU61">
            <v>3.9750000000000001</v>
          </cell>
          <cell r="PV61">
            <v>1.3298833571369122</v>
          </cell>
          <cell r="PW61">
            <v>5.3048833571369123</v>
          </cell>
          <cell r="PX61">
            <v>2.6451166428630879</v>
          </cell>
          <cell r="PY61" t="str">
            <v>OK</v>
          </cell>
          <cell r="PZ61">
            <v>4</v>
          </cell>
          <cell r="QA61">
            <v>1</v>
          </cell>
          <cell r="QB61">
            <v>0.375</v>
          </cell>
          <cell r="QC61">
            <v>0.54006172486732174</v>
          </cell>
          <cell r="QD61">
            <v>0.91506172486732174</v>
          </cell>
          <cell r="QE61">
            <v>-0.16506172486732174</v>
          </cell>
          <cell r="QF61" t="str">
            <v>Over</v>
          </cell>
          <cell r="QG61">
            <v>6</v>
          </cell>
          <cell r="QH61">
            <v>0</v>
          </cell>
          <cell r="QI61">
            <v>6</v>
          </cell>
          <cell r="QJ61">
            <v>5.9249999999999998</v>
          </cell>
          <cell r="QK61">
            <v>0.26674678283691855</v>
          </cell>
          <cell r="QL61">
            <v>6.1917467828369182</v>
          </cell>
          <cell r="QM61">
            <v>5.6582532171630815</v>
          </cell>
          <cell r="QN61" t="str">
            <v>OK</v>
          </cell>
          <cell r="QO61">
            <v>7</v>
          </cell>
          <cell r="QP61">
            <v>5</v>
          </cell>
          <cell r="QQ61">
            <v>6.7</v>
          </cell>
          <cell r="QR61">
            <v>1.9637744922496214</v>
          </cell>
          <cell r="QS61">
            <v>8.6637744922496225</v>
          </cell>
          <cell r="QT61">
            <v>4.7362255077503788</v>
          </cell>
          <cell r="QU61" t="str">
            <v>OK</v>
          </cell>
          <cell r="QV61">
            <v>5</v>
          </cell>
          <cell r="QW61">
            <v>4</v>
          </cell>
          <cell r="QX61">
            <v>4.4000000000000004</v>
          </cell>
          <cell r="QY61">
            <v>1.4987174003640067</v>
          </cell>
          <cell r="QZ61">
            <v>5.8987174003640073</v>
          </cell>
          <cell r="RA61">
            <v>2.9012825996359934</v>
          </cell>
          <cell r="RB61" t="str">
            <v>OK</v>
          </cell>
          <cell r="RC61">
            <v>4</v>
          </cell>
          <cell r="RD61">
            <v>2</v>
          </cell>
          <cell r="RE61">
            <v>2.75</v>
          </cell>
          <cell r="RF61">
            <v>1.031553471276484</v>
          </cell>
          <cell r="RG61">
            <v>3.7815534712764842</v>
          </cell>
          <cell r="RH61">
            <v>1.718446528723516</v>
          </cell>
          <cell r="RI61" t="str">
            <v>OK</v>
          </cell>
          <cell r="RJ61">
            <v>2</v>
          </cell>
          <cell r="RK61">
            <v>2.9</v>
          </cell>
          <cell r="RL61">
            <v>1.7802333468483198</v>
          </cell>
          <cell r="RM61">
            <v>4.6802333468483202</v>
          </cell>
          <cell r="RN61">
            <v>1.1197666531516801</v>
          </cell>
          <cell r="RO61" t="str">
            <v>OK</v>
          </cell>
          <cell r="RP61">
            <v>6</v>
          </cell>
          <cell r="RQ61">
            <v>0</v>
          </cell>
          <cell r="RR61">
            <v>6</v>
          </cell>
          <cell r="RS61">
            <v>6</v>
          </cell>
          <cell r="RT61">
            <v>0</v>
          </cell>
          <cell r="RU61">
            <v>6</v>
          </cell>
          <cell r="RV61">
            <v>6</v>
          </cell>
          <cell r="RW61" t="str">
            <v>OK</v>
          </cell>
          <cell r="RX61">
            <v>10</v>
          </cell>
          <cell r="RY61">
            <v>19</v>
          </cell>
          <cell r="RZ61">
            <v>14.125</v>
          </cell>
          <cell r="SA61">
            <v>4.2134552481550251</v>
          </cell>
          <cell r="SB61">
            <v>18.338455248155025</v>
          </cell>
          <cell r="SC61">
            <v>9.9115447518449749</v>
          </cell>
          <cell r="SD61" t="str">
            <v>Over</v>
          </cell>
          <cell r="SE61">
            <v>3</v>
          </cell>
          <cell r="SF61">
            <v>1</v>
          </cell>
          <cell r="SG61">
            <v>4</v>
          </cell>
          <cell r="SH61">
            <v>4.2750000000000004</v>
          </cell>
          <cell r="SI61">
            <v>2.037941394693461</v>
          </cell>
          <cell r="SJ61">
            <v>6.3129413946934614</v>
          </cell>
          <cell r="SK61">
            <v>2.2370586053065393</v>
          </cell>
          <cell r="SL61" t="str">
            <v>OK</v>
          </cell>
          <cell r="SM61">
            <v>0</v>
          </cell>
          <cell r="SN61">
            <v>7.4999999999999997E-2</v>
          </cell>
          <cell r="SO61">
            <v>0.26674678283691849</v>
          </cell>
          <cell r="SP61">
            <v>0.34174678283691851</v>
          </cell>
          <cell r="SQ61">
            <v>-0.19174678283691848</v>
          </cell>
          <cell r="SR61" t="str">
            <v>OK</v>
          </cell>
          <cell r="SS61">
            <v>23</v>
          </cell>
          <cell r="ST61">
            <v>3</v>
          </cell>
          <cell r="SU61">
            <v>4.2</v>
          </cell>
          <cell r="SV61">
            <v>1.4884168150705013</v>
          </cell>
          <cell r="SW61">
            <v>5.6884168150705019</v>
          </cell>
          <cell r="SX61">
            <v>2.7115831849294989</v>
          </cell>
          <cell r="SY61" t="str">
            <v>OK</v>
          </cell>
          <cell r="SZ61">
            <v>5</v>
          </cell>
          <cell r="TA61">
            <v>5</v>
          </cell>
          <cell r="TB61">
            <v>0</v>
          </cell>
          <cell r="TC61">
            <v>10</v>
          </cell>
          <cell r="TD61">
            <v>8.4</v>
          </cell>
          <cell r="TE61">
            <v>3.2249030993194192</v>
          </cell>
          <cell r="TF61">
            <v>11.62490309931942</v>
          </cell>
          <cell r="TG61">
            <v>5.1750969006805807</v>
          </cell>
          <cell r="TH61" t="str">
            <v>OK</v>
          </cell>
          <cell r="TI61">
            <v>13</v>
          </cell>
          <cell r="TJ61">
            <v>1</v>
          </cell>
          <cell r="TK61">
            <v>0.35</v>
          </cell>
          <cell r="TL61">
            <v>0.48304589153964794</v>
          </cell>
          <cell r="TM61">
            <v>0.83304589153964792</v>
          </cell>
          <cell r="TN61">
            <v>-0.13304589153964796</v>
          </cell>
          <cell r="TO61" t="str">
            <v>Over</v>
          </cell>
          <cell r="TP61">
            <v>18</v>
          </cell>
          <cell r="TQ61">
            <v>3</v>
          </cell>
          <cell r="TR61">
            <v>8</v>
          </cell>
          <cell r="TS61">
            <v>29</v>
          </cell>
          <cell r="TT61">
            <v>28.975000000000001</v>
          </cell>
          <cell r="TU61">
            <v>8.9284549442951029</v>
          </cell>
          <cell r="TV61">
            <v>37.903454944295106</v>
          </cell>
          <cell r="TW61">
            <v>20.046545055704897</v>
          </cell>
          <cell r="TX61" t="str">
            <v>OK</v>
          </cell>
          <cell r="TY61">
            <v>30</v>
          </cell>
          <cell r="TZ61">
            <v>3</v>
          </cell>
          <cell r="UA61">
            <v>2.375</v>
          </cell>
          <cell r="UB61">
            <v>0.83780849656892165</v>
          </cell>
          <cell r="UC61">
            <v>3.2128084965689219</v>
          </cell>
          <cell r="UD61">
            <v>1.5371915034310784</v>
          </cell>
          <cell r="UE61" t="str">
            <v>OK</v>
          </cell>
          <cell r="UF61">
            <v>8</v>
          </cell>
          <cell r="UG61">
            <v>2</v>
          </cell>
          <cell r="UH61">
            <v>10</v>
          </cell>
          <cell r="UI61">
            <v>12.95</v>
          </cell>
          <cell r="UJ61">
            <v>3.9088984611380186</v>
          </cell>
          <cell r="UK61">
            <v>16.858898461138018</v>
          </cell>
          <cell r="UL61">
            <v>9.0411015388619802</v>
          </cell>
          <cell r="UM61" t="str">
            <v>OK</v>
          </cell>
          <cell r="UN61">
            <v>1</v>
          </cell>
          <cell r="UO61">
            <v>3</v>
          </cell>
          <cell r="UP61">
            <v>4</v>
          </cell>
          <cell r="UQ61">
            <v>4</v>
          </cell>
          <cell r="UR61">
            <v>0</v>
          </cell>
          <cell r="US61">
            <v>4</v>
          </cell>
          <cell r="UT61">
            <v>4</v>
          </cell>
          <cell r="UU61" t="str">
            <v>OK</v>
          </cell>
          <cell r="UV61">
            <v>2</v>
          </cell>
          <cell r="UW61">
            <v>2</v>
          </cell>
          <cell r="UX61">
            <v>0</v>
          </cell>
          <cell r="UY61">
            <v>2</v>
          </cell>
          <cell r="UZ61">
            <v>2</v>
          </cell>
          <cell r="VA61" t="str">
            <v>OK</v>
          </cell>
          <cell r="VB61">
            <v>1</v>
          </cell>
          <cell r="VC61">
            <v>1</v>
          </cell>
          <cell r="VD61">
            <v>0</v>
          </cell>
          <cell r="VE61">
            <v>1</v>
          </cell>
          <cell r="VF61">
            <v>1</v>
          </cell>
          <cell r="VG61" t="str">
            <v>OK</v>
          </cell>
          <cell r="VH61">
            <v>20</v>
          </cell>
          <cell r="VI61">
            <v>5</v>
          </cell>
          <cell r="VJ61">
            <v>5</v>
          </cell>
          <cell r="VK61">
            <v>0</v>
          </cell>
          <cell r="VL61">
            <v>5</v>
          </cell>
          <cell r="VM61">
            <v>5</v>
          </cell>
          <cell r="VN61" t="str">
            <v>OK</v>
          </cell>
          <cell r="VO61">
            <v>5</v>
          </cell>
          <cell r="VP61">
            <v>29</v>
          </cell>
          <cell r="VQ61">
            <v>28.7</v>
          </cell>
          <cell r="VR61">
            <v>7.0971283466787325</v>
          </cell>
          <cell r="VS61">
            <v>35.797128346678733</v>
          </cell>
          <cell r="VT61">
            <v>21.602871653321266</v>
          </cell>
          <cell r="VU61" t="str">
            <v>OK</v>
          </cell>
          <cell r="VV61">
            <v>26</v>
          </cell>
          <cell r="VW61">
            <v>24.15</v>
          </cell>
          <cell r="VX61">
            <v>6.2942790467176364</v>
          </cell>
          <cell r="VY61">
            <v>30.444279046717636</v>
          </cell>
          <cell r="VZ61">
            <v>17.855720953282361</v>
          </cell>
          <cell r="WA61" t="str">
            <v>OK</v>
          </cell>
          <cell r="WB61">
            <v>55</v>
          </cell>
          <cell r="WC61">
            <v>252</v>
          </cell>
          <cell r="WD61">
            <v>32</v>
          </cell>
          <cell r="WE61">
            <v>0</v>
          </cell>
          <cell r="WF61">
            <v>32</v>
          </cell>
          <cell r="WG61">
            <v>30.1</v>
          </cell>
          <cell r="WH61">
            <v>7.1640126272276268</v>
          </cell>
          <cell r="WI61">
            <v>37.264012627227629</v>
          </cell>
          <cell r="WJ61">
            <v>22.935987372772374</v>
          </cell>
          <cell r="WK61" t="str">
            <v>OK</v>
          </cell>
          <cell r="WL61">
            <v>32</v>
          </cell>
          <cell r="WM61">
            <v>29</v>
          </cell>
          <cell r="WN61">
            <v>1</v>
          </cell>
          <cell r="WO61">
            <v>30</v>
          </cell>
          <cell r="WP61">
            <v>24.75</v>
          </cell>
          <cell r="WQ61">
            <v>7.1207533453370093</v>
          </cell>
          <cell r="WR61">
            <v>31.870753345337008</v>
          </cell>
          <cell r="WS61">
            <v>17.629246654662992</v>
          </cell>
          <cell r="WT61" t="str">
            <v>OK</v>
          </cell>
          <cell r="WU61">
            <v>30</v>
          </cell>
          <cell r="WV61">
            <v>80</v>
          </cell>
          <cell r="WW61">
            <v>0</v>
          </cell>
          <cell r="WX61">
            <v>80</v>
          </cell>
          <cell r="WY61">
            <v>53.174999999999997</v>
          </cell>
          <cell r="WZ61">
            <v>25.280870948158327</v>
          </cell>
          <cell r="XA61">
            <v>78.455870948158321</v>
          </cell>
          <cell r="XB61">
            <v>27.89412905184167</v>
          </cell>
          <cell r="XC61" t="str">
            <v>Over</v>
          </cell>
          <cell r="XD61">
            <v>80</v>
          </cell>
          <cell r="XE61">
            <v>15</v>
          </cell>
          <cell r="XF61">
            <v>0</v>
          </cell>
          <cell r="XG61">
            <v>15</v>
          </cell>
          <cell r="XH61">
            <v>14.8</v>
          </cell>
          <cell r="XI61">
            <v>5.1798425874508212</v>
          </cell>
          <cell r="XJ61">
            <v>19.979842587450822</v>
          </cell>
          <cell r="XK61">
            <v>9.6201574125491796</v>
          </cell>
          <cell r="XL61" t="str">
            <v>OK</v>
          </cell>
          <cell r="XM61">
            <v>15</v>
          </cell>
          <cell r="XN61">
            <v>28</v>
          </cell>
          <cell r="XO61">
            <v>0</v>
          </cell>
          <cell r="XP61">
            <v>28</v>
          </cell>
          <cell r="XQ61">
            <v>26.324999999999999</v>
          </cell>
          <cell r="XR61">
            <v>9.1718283835577701</v>
          </cell>
          <cell r="XS61">
            <v>35.496828383557769</v>
          </cell>
          <cell r="XT61">
            <v>17.153171616442229</v>
          </cell>
          <cell r="XU61" t="str">
            <v>OK</v>
          </cell>
          <cell r="XV61">
            <v>28</v>
          </cell>
          <cell r="XW61">
            <v>16</v>
          </cell>
          <cell r="XX61">
            <v>0</v>
          </cell>
          <cell r="XY61">
            <v>16</v>
          </cell>
          <cell r="XZ61">
            <v>17.399999999999999</v>
          </cell>
          <cell r="YA61">
            <v>6.3034382152388346</v>
          </cell>
          <cell r="YB61">
            <v>23.703438215238833</v>
          </cell>
          <cell r="YC61">
            <v>11.096561784761164</v>
          </cell>
          <cell r="YD61" t="str">
            <v>OK</v>
          </cell>
          <cell r="YE61">
            <v>16</v>
          </cell>
          <cell r="YF61">
            <v>96</v>
          </cell>
          <cell r="YG61">
            <v>1</v>
          </cell>
          <cell r="YH61">
            <v>97</v>
          </cell>
          <cell r="YI61">
            <v>75.55</v>
          </cell>
          <cell r="YJ61">
            <v>26.288293192490812</v>
          </cell>
          <cell r="YK61">
            <v>101.83829319249081</v>
          </cell>
          <cell r="YL61">
            <v>49.261706807509185</v>
          </cell>
          <cell r="YM61" t="str">
            <v>OK</v>
          </cell>
          <cell r="YN61">
            <v>97</v>
          </cell>
          <cell r="YO61">
            <v>56</v>
          </cell>
          <cell r="YP61">
            <v>0</v>
          </cell>
          <cell r="YQ61">
            <v>56</v>
          </cell>
          <cell r="YR61">
            <v>47.15</v>
          </cell>
          <cell r="YS61">
            <v>19.721847835618298</v>
          </cell>
          <cell r="YT61">
            <v>66.871847835618297</v>
          </cell>
          <cell r="YU61">
            <v>27.4281521643817</v>
          </cell>
          <cell r="YV61" t="str">
            <v>OK</v>
          </cell>
          <cell r="YW61">
            <v>56</v>
          </cell>
          <cell r="YX61">
            <v>24</v>
          </cell>
          <cell r="YY61">
            <v>2</v>
          </cell>
          <cell r="YZ61">
            <v>26</v>
          </cell>
          <cell r="ZA61">
            <v>21.574999999999999</v>
          </cell>
          <cell r="ZB61">
            <v>8.3109057175589403</v>
          </cell>
          <cell r="ZC61">
            <v>29.885905717558941</v>
          </cell>
          <cell r="ZD61">
            <v>13.264094282441059</v>
          </cell>
          <cell r="ZE61" t="str">
            <v>OK</v>
          </cell>
          <cell r="ZF61">
            <v>26</v>
          </cell>
          <cell r="ZG61">
            <v>2</v>
          </cell>
          <cell r="ZH61">
            <v>0</v>
          </cell>
          <cell r="ZI61">
            <v>2</v>
          </cell>
          <cell r="ZJ61">
            <v>5.7750000000000004</v>
          </cell>
          <cell r="ZK61">
            <v>3.7106050374015478</v>
          </cell>
          <cell r="ZL61">
            <v>9.4856050374015481</v>
          </cell>
          <cell r="ZM61">
            <v>2.0643949625984526</v>
          </cell>
          <cell r="ZN61" t="str">
            <v>Under</v>
          </cell>
          <cell r="ZO61">
            <v>2</v>
          </cell>
          <cell r="ZP61">
            <v>25</v>
          </cell>
          <cell r="ZQ61">
            <v>0</v>
          </cell>
          <cell r="ZR61">
            <v>25</v>
          </cell>
          <cell r="ZS61">
            <v>26.875</v>
          </cell>
          <cell r="ZT61">
            <v>10.957230372493655</v>
          </cell>
          <cell r="ZU61">
            <v>37.832230372493655</v>
          </cell>
          <cell r="ZV61">
            <v>15.917769627506345</v>
          </cell>
          <cell r="ZW61" t="str">
            <v>OK</v>
          </cell>
          <cell r="ZX61">
            <v>25</v>
          </cell>
          <cell r="ZY61">
            <v>20</v>
          </cell>
          <cell r="ZZ61">
            <v>0</v>
          </cell>
          <cell r="AAA61">
            <v>20</v>
          </cell>
          <cell r="AAB61">
            <v>23.324999999999999</v>
          </cell>
          <cell r="AAC61">
            <v>11.200703961393197</v>
          </cell>
          <cell r="AAD61">
            <v>34.525703961393198</v>
          </cell>
          <cell r="AAE61">
            <v>12.124296038606802</v>
          </cell>
          <cell r="AAF61" t="str">
            <v>OK</v>
          </cell>
          <cell r="AAG61">
            <v>20</v>
          </cell>
          <cell r="AAH61">
            <v>12</v>
          </cell>
          <cell r="AAI61">
            <v>0</v>
          </cell>
          <cell r="AAJ61">
            <v>12</v>
          </cell>
          <cell r="AAK61">
            <v>12.35</v>
          </cell>
          <cell r="AAL61">
            <v>5.1168399703382645</v>
          </cell>
          <cell r="AAM61">
            <v>17.466839970338263</v>
          </cell>
          <cell r="AAN61">
            <v>7.2331600296617351</v>
          </cell>
          <cell r="AAO61" t="str">
            <v>OK</v>
          </cell>
          <cell r="AAP61">
            <v>12</v>
          </cell>
          <cell r="AAQ61">
            <v>2</v>
          </cell>
          <cell r="AAR61">
            <v>2</v>
          </cell>
          <cell r="AAS61">
            <v>4</v>
          </cell>
          <cell r="AAT61">
            <v>3.15</v>
          </cell>
          <cell r="AAU61">
            <v>1.2719861311935436</v>
          </cell>
          <cell r="AAV61">
            <v>4.4219861311935436</v>
          </cell>
          <cell r="AAW61">
            <v>1.8780138688064563</v>
          </cell>
          <cell r="AAX61" t="str">
            <v>OK</v>
          </cell>
          <cell r="AAY61">
            <v>4</v>
          </cell>
          <cell r="AAZ61">
            <v>17</v>
          </cell>
          <cell r="ABA61">
            <v>0</v>
          </cell>
          <cell r="ABB61">
            <v>17</v>
          </cell>
          <cell r="ABC61">
            <v>12.45</v>
          </cell>
          <cell r="ABD61">
            <v>6.0296277046273969</v>
          </cell>
          <cell r="ABE61">
            <v>18.479627704627397</v>
          </cell>
          <cell r="ABF61">
            <v>6.4203722953726023</v>
          </cell>
          <cell r="ABG61" t="str">
            <v>OK</v>
          </cell>
          <cell r="ABH61">
            <v>17</v>
          </cell>
          <cell r="ABI61">
            <v>7</v>
          </cell>
          <cell r="ABJ61">
            <v>4.375</v>
          </cell>
          <cell r="ABK61">
            <v>1.8904279803044466</v>
          </cell>
          <cell r="ABL61">
            <v>6.2654279803044464</v>
          </cell>
          <cell r="ABM61">
            <v>2.4845720196955536</v>
          </cell>
          <cell r="ABN61" t="str">
            <v>Over</v>
          </cell>
          <cell r="ABO61">
            <v>7</v>
          </cell>
          <cell r="ABP61">
            <v>467</v>
          </cell>
          <cell r="ABQ61">
            <v>964</v>
          </cell>
          <cell r="ABR61">
            <v>0</v>
          </cell>
          <cell r="ABS61">
            <v>0</v>
          </cell>
          <cell r="ABT61">
            <v>0</v>
          </cell>
          <cell r="ABU61">
            <v>0</v>
          </cell>
          <cell r="ABV61">
            <v>0</v>
          </cell>
          <cell r="ABW61">
            <v>0</v>
          </cell>
          <cell r="ABX61">
            <v>0</v>
          </cell>
          <cell r="ABY61">
            <v>0</v>
          </cell>
          <cell r="ABZ61">
            <v>0</v>
          </cell>
          <cell r="ACA61">
            <v>0</v>
          </cell>
          <cell r="ACB61">
            <v>0</v>
          </cell>
          <cell r="ACC61">
            <v>0</v>
          </cell>
          <cell r="ACD61">
            <v>0</v>
          </cell>
          <cell r="ACE61">
            <v>0</v>
          </cell>
          <cell r="ACF61">
            <v>0</v>
          </cell>
          <cell r="ACG61">
            <v>0</v>
          </cell>
          <cell r="ACH61">
            <v>0</v>
          </cell>
          <cell r="ACI61">
            <v>0</v>
          </cell>
          <cell r="ACJ61">
            <v>0</v>
          </cell>
          <cell r="ACK61">
            <v>0</v>
          </cell>
          <cell r="ACL61">
            <v>0</v>
          </cell>
          <cell r="ACM61">
            <v>0</v>
          </cell>
          <cell r="ACN61">
            <v>0</v>
          </cell>
          <cell r="ACO61">
            <v>0</v>
          </cell>
          <cell r="ACP61">
            <v>0</v>
          </cell>
          <cell r="ACR61">
            <v>98</v>
          </cell>
          <cell r="ACS61">
            <v>98</v>
          </cell>
          <cell r="ACT61">
            <v>0</v>
          </cell>
          <cell r="ACV61">
            <v>500</v>
          </cell>
          <cell r="ACW61">
            <v>500</v>
          </cell>
          <cell r="ACX61">
            <v>0</v>
          </cell>
          <cell r="ACZ61">
            <v>19</v>
          </cell>
          <cell r="ADA61">
            <v>19</v>
          </cell>
          <cell r="ADB61">
            <v>0</v>
          </cell>
          <cell r="ADD61">
            <v>4</v>
          </cell>
          <cell r="ADE61">
            <v>4</v>
          </cell>
          <cell r="ADF61">
            <v>0</v>
          </cell>
          <cell r="ADH61">
            <v>31</v>
          </cell>
          <cell r="ADI61">
            <v>31</v>
          </cell>
          <cell r="ADJ61">
            <v>0</v>
          </cell>
          <cell r="ADL61">
            <v>26</v>
          </cell>
          <cell r="ADM61">
            <v>26</v>
          </cell>
          <cell r="ADN61">
            <v>0</v>
          </cell>
          <cell r="ADP61">
            <v>24</v>
          </cell>
          <cell r="ADQ61">
            <v>24</v>
          </cell>
          <cell r="ADR61">
            <v>0</v>
          </cell>
          <cell r="ADT61">
            <v>29</v>
          </cell>
          <cell r="ADU61">
            <v>29</v>
          </cell>
          <cell r="ADV61">
            <v>0</v>
          </cell>
          <cell r="ADX61">
            <v>6</v>
          </cell>
          <cell r="ADY61">
            <v>6</v>
          </cell>
          <cell r="ADZ61">
            <v>0</v>
          </cell>
          <cell r="AEB61">
            <v>10</v>
          </cell>
          <cell r="AEC61">
            <v>10</v>
          </cell>
          <cell r="AED61">
            <v>0</v>
          </cell>
          <cell r="AEF61">
            <v>1</v>
          </cell>
          <cell r="AEG61">
            <v>1</v>
          </cell>
          <cell r="AEH61">
            <v>0</v>
          </cell>
          <cell r="AEJ61">
            <v>2</v>
          </cell>
          <cell r="AEK61">
            <v>2</v>
          </cell>
          <cell r="AEL61">
            <v>0</v>
          </cell>
          <cell r="AEN61">
            <v>4</v>
          </cell>
          <cell r="AEO61">
            <v>4</v>
          </cell>
          <cell r="AEP61">
            <v>0</v>
          </cell>
          <cell r="AER61">
            <v>4</v>
          </cell>
          <cell r="AES61">
            <v>4</v>
          </cell>
          <cell r="AET61">
            <v>0</v>
          </cell>
          <cell r="AEV61">
            <v>6</v>
          </cell>
          <cell r="AEW61">
            <v>6</v>
          </cell>
          <cell r="AEX61">
            <v>0</v>
          </cell>
          <cell r="AEZ61">
            <v>12</v>
          </cell>
          <cell r="AFA61">
            <v>12</v>
          </cell>
          <cell r="AFB61">
            <v>0</v>
          </cell>
          <cell r="AFD61">
            <v>5</v>
          </cell>
          <cell r="AFE61">
            <v>5</v>
          </cell>
          <cell r="AFF61">
            <v>0</v>
          </cell>
          <cell r="AFH61">
            <v>12</v>
          </cell>
          <cell r="AFI61">
            <v>12</v>
          </cell>
          <cell r="AFJ61">
            <v>0</v>
          </cell>
          <cell r="AFL61">
            <v>1</v>
          </cell>
          <cell r="AFM61">
            <v>1</v>
          </cell>
          <cell r="AFN61">
            <v>0</v>
          </cell>
          <cell r="AFP61">
            <v>10</v>
          </cell>
          <cell r="AFQ61">
            <v>10</v>
          </cell>
          <cell r="AFR61">
            <v>0</v>
          </cell>
          <cell r="AFT61">
            <v>2</v>
          </cell>
          <cell r="AFU61">
            <v>2</v>
          </cell>
          <cell r="AFV61">
            <v>0</v>
          </cell>
          <cell r="AFX61">
            <v>0</v>
          </cell>
          <cell r="AFY61">
            <v>0</v>
          </cell>
          <cell r="AFZ61">
            <v>0</v>
          </cell>
          <cell r="AGB61">
            <v>10</v>
          </cell>
          <cell r="AGC61">
            <v>10</v>
          </cell>
          <cell r="AGD61">
            <v>0</v>
          </cell>
          <cell r="AGF61">
            <v>30</v>
          </cell>
          <cell r="AGG61">
            <v>30</v>
          </cell>
          <cell r="AGH61">
            <v>0</v>
          </cell>
          <cell r="AGJ61">
            <v>9</v>
          </cell>
          <cell r="AGK61">
            <v>9</v>
          </cell>
          <cell r="AGL61">
            <v>0</v>
          </cell>
          <cell r="AGN61">
            <v>28</v>
          </cell>
          <cell r="AGO61">
            <v>28</v>
          </cell>
          <cell r="AGP61">
            <v>0</v>
          </cell>
          <cell r="AGR61">
            <v>17</v>
          </cell>
          <cell r="AGS61">
            <v>17</v>
          </cell>
          <cell r="AGT61">
            <v>0</v>
          </cell>
          <cell r="AGV61">
            <v>27</v>
          </cell>
          <cell r="AGW61">
            <v>27</v>
          </cell>
          <cell r="AGX61">
            <v>0</v>
          </cell>
          <cell r="AGZ61">
            <v>4</v>
          </cell>
          <cell r="AHA61">
            <v>4</v>
          </cell>
          <cell r="AHB61">
            <v>0</v>
          </cell>
          <cell r="AHD61">
            <v>4</v>
          </cell>
          <cell r="AHE61">
            <v>4</v>
          </cell>
          <cell r="AHF61">
            <v>0</v>
          </cell>
          <cell r="AHH61">
            <v>3</v>
          </cell>
          <cell r="AHI61">
            <v>3</v>
          </cell>
          <cell r="AHJ61">
            <v>0</v>
          </cell>
          <cell r="AHL61">
            <v>3</v>
          </cell>
          <cell r="AHM61">
            <v>3</v>
          </cell>
          <cell r="AHN61">
            <v>0</v>
          </cell>
          <cell r="AHP61">
            <v>8</v>
          </cell>
          <cell r="AHQ61">
            <v>8</v>
          </cell>
          <cell r="AHR61">
            <v>0</v>
          </cell>
          <cell r="AHT61">
            <v>10</v>
          </cell>
          <cell r="AHU61">
            <v>10</v>
          </cell>
          <cell r="AHV61">
            <v>0</v>
          </cell>
          <cell r="AHX61" t="str">
            <v>-</v>
          </cell>
          <cell r="AIA61">
            <v>12</v>
          </cell>
          <cell r="AIB61">
            <v>2</v>
          </cell>
          <cell r="AIC61">
            <v>0</v>
          </cell>
          <cell r="AID61">
            <v>0</v>
          </cell>
          <cell r="AIE61">
            <v>3</v>
          </cell>
          <cell r="AIF61">
            <v>3</v>
          </cell>
          <cell r="AIG61">
            <v>2</v>
          </cell>
          <cell r="AIH61">
            <v>1</v>
          </cell>
          <cell r="AII61">
            <v>26</v>
          </cell>
          <cell r="AIJ61">
            <v>6</v>
          </cell>
        </row>
        <row r="62">
          <cell r="B62" t="str">
            <v>รพท.กระบี่</v>
          </cell>
          <cell r="C62" t="str">
            <v>โรงพยาบาลกระบี่</v>
          </cell>
          <cell r="D62">
            <v>10738</v>
          </cell>
          <cell r="E62">
            <v>11</v>
          </cell>
          <cell r="F62" t="str">
            <v>กระบี่</v>
          </cell>
          <cell r="G62" t="str">
            <v>S ใหญ่</v>
          </cell>
          <cell r="H62" t="str">
            <v>รพ.ระดับ S เตียง &lt; 400</v>
          </cell>
          <cell r="I62">
            <v>4</v>
          </cell>
          <cell r="J62">
            <v>315</v>
          </cell>
          <cell r="K62">
            <v>3</v>
          </cell>
          <cell r="L62">
            <v>114672</v>
          </cell>
          <cell r="M62">
            <v>0</v>
          </cell>
          <cell r="N62">
            <v>23822</v>
          </cell>
          <cell r="O62">
            <v>90850</v>
          </cell>
          <cell r="P62">
            <v>284700</v>
          </cell>
          <cell r="Q62">
            <v>4</v>
          </cell>
          <cell r="R62">
            <v>4.5</v>
          </cell>
          <cell r="S62">
            <v>3.4750000000000001</v>
          </cell>
          <cell r="T62">
            <v>0.93335622682545316</v>
          </cell>
          <cell r="U62">
            <v>4.408356226825453</v>
          </cell>
          <cell r="V62">
            <v>2.5416437731745471</v>
          </cell>
          <cell r="W62" t="str">
            <v>OK</v>
          </cell>
          <cell r="X62">
            <v>2</v>
          </cell>
          <cell r="Y62">
            <v>1.6</v>
          </cell>
          <cell r="Z62">
            <v>0.777899868317385</v>
          </cell>
          <cell r="AA62">
            <v>2.3778998683173853</v>
          </cell>
          <cell r="AB62">
            <v>0.82210013168261509</v>
          </cell>
          <cell r="AC62" t="str">
            <v>OK</v>
          </cell>
          <cell r="AD62">
            <v>15</v>
          </cell>
          <cell r="AE62">
            <v>14.1</v>
          </cell>
          <cell r="AF62">
            <v>2.5094692461626038</v>
          </cell>
          <cell r="AG62">
            <v>16.609469246162604</v>
          </cell>
          <cell r="AH62">
            <v>11.590530753837395</v>
          </cell>
          <cell r="AI62" t="str">
            <v>OK</v>
          </cell>
          <cell r="AJ62">
            <v>2</v>
          </cell>
          <cell r="AK62">
            <v>1.2749999999999999</v>
          </cell>
          <cell r="AL62">
            <v>0.9054677216067919</v>
          </cell>
          <cell r="AM62">
            <v>2.1804677216067918</v>
          </cell>
          <cell r="AN62">
            <v>0.36953227839320801</v>
          </cell>
          <cell r="AO62" t="str">
            <v>OK</v>
          </cell>
          <cell r="AP62">
            <v>1</v>
          </cell>
          <cell r="AQ62">
            <v>0.875</v>
          </cell>
          <cell r="AR62">
            <v>0.64797514988755156</v>
          </cell>
          <cell r="AS62">
            <v>1.5229751498875514</v>
          </cell>
          <cell r="AT62">
            <v>0.22702485011244844</v>
          </cell>
          <cell r="AU62" t="str">
            <v>OK</v>
          </cell>
          <cell r="AV62">
            <v>2</v>
          </cell>
          <cell r="AW62">
            <v>4</v>
          </cell>
          <cell r="AX62">
            <v>6</v>
          </cell>
          <cell r="AY62">
            <v>5.35</v>
          </cell>
          <cell r="AZ62">
            <v>1.1668498024760767</v>
          </cell>
          <cell r="BA62">
            <v>6.5168498024760764</v>
          </cell>
          <cell r="BB62">
            <v>4.1831501975239229</v>
          </cell>
          <cell r="BC62" t="str">
            <v>OK</v>
          </cell>
          <cell r="BD62">
            <v>30</v>
          </cell>
          <cell r="BE62">
            <v>6</v>
          </cell>
          <cell r="BF62">
            <v>11</v>
          </cell>
          <cell r="BG62">
            <v>17</v>
          </cell>
          <cell r="BH62">
            <v>15.05</v>
          </cell>
          <cell r="BI62">
            <v>3.5005494074282315</v>
          </cell>
          <cell r="BJ62">
            <v>18.550549407428232</v>
          </cell>
          <cell r="BK62">
            <v>11.54945059257177</v>
          </cell>
          <cell r="BL62" t="str">
            <v>OK</v>
          </cell>
          <cell r="BM62">
            <v>17</v>
          </cell>
          <cell r="BN62">
            <v>2</v>
          </cell>
          <cell r="BO62">
            <v>23</v>
          </cell>
          <cell r="BP62">
            <v>25</v>
          </cell>
          <cell r="BQ62">
            <v>23.1</v>
          </cell>
          <cell r="BR62">
            <v>4.5109553255067727</v>
          </cell>
          <cell r="BS62">
            <v>27.610955325506772</v>
          </cell>
          <cell r="BT62">
            <v>18.589044674493231</v>
          </cell>
          <cell r="BU62" t="str">
            <v>OK</v>
          </cell>
          <cell r="BV62">
            <v>2</v>
          </cell>
          <cell r="BW62">
            <v>1.125</v>
          </cell>
          <cell r="BX62">
            <v>0.6864064729836441</v>
          </cell>
          <cell r="BY62">
            <v>1.8114064729836441</v>
          </cell>
          <cell r="BZ62">
            <v>0.4385935270163559</v>
          </cell>
          <cell r="CA62" t="str">
            <v>Over</v>
          </cell>
          <cell r="CB62">
            <v>27</v>
          </cell>
          <cell r="CC62">
            <v>6</v>
          </cell>
          <cell r="CD62">
            <v>5.0250000000000004</v>
          </cell>
          <cell r="CE62">
            <v>1.2503845562312177</v>
          </cell>
          <cell r="CF62">
            <v>6.2753845562312183</v>
          </cell>
          <cell r="CG62">
            <v>3.7746154437687824</v>
          </cell>
          <cell r="CH62" t="str">
            <v>OK</v>
          </cell>
          <cell r="CI62">
            <v>3</v>
          </cell>
          <cell r="CJ62">
            <v>2.6</v>
          </cell>
          <cell r="CK62">
            <v>0.77789986831738556</v>
          </cell>
          <cell r="CL62">
            <v>3.3778998683173858</v>
          </cell>
          <cell r="CM62">
            <v>1.8221001316826144</v>
          </cell>
          <cell r="CN62" t="str">
            <v>OK</v>
          </cell>
          <cell r="CO62">
            <v>9</v>
          </cell>
          <cell r="CP62">
            <v>4</v>
          </cell>
          <cell r="CQ62">
            <v>13</v>
          </cell>
          <cell r="CR62">
            <v>17</v>
          </cell>
          <cell r="CS62">
            <v>15.45</v>
          </cell>
          <cell r="CT62">
            <v>5.3873070195670962</v>
          </cell>
          <cell r="CU62">
            <v>20.837307019567096</v>
          </cell>
          <cell r="CV62">
            <v>10.062692980432903</v>
          </cell>
          <cell r="CW62" t="str">
            <v>OK</v>
          </cell>
          <cell r="CX62">
            <v>17</v>
          </cell>
          <cell r="CY62">
            <v>4</v>
          </cell>
          <cell r="CZ62">
            <v>7</v>
          </cell>
          <cell r="DA62">
            <v>11</v>
          </cell>
          <cell r="DB62">
            <v>8.9499999999999993</v>
          </cell>
          <cell r="DC62">
            <v>3.6087500499587009</v>
          </cell>
          <cell r="DD62">
            <v>12.5587500499587</v>
          </cell>
          <cell r="DE62">
            <v>5.3412499500412984</v>
          </cell>
          <cell r="DF62" t="str">
            <v>OK</v>
          </cell>
          <cell r="DG62">
            <v>11</v>
          </cell>
          <cell r="DH62">
            <v>111</v>
          </cell>
          <cell r="DI62">
            <v>1</v>
          </cell>
          <cell r="DJ62">
            <v>1</v>
          </cell>
          <cell r="DK62">
            <v>1</v>
          </cell>
          <cell r="DL62">
            <v>0</v>
          </cell>
          <cell r="DM62">
            <v>0</v>
          </cell>
          <cell r="DN62">
            <v>3</v>
          </cell>
          <cell r="DO62">
            <v>0</v>
          </cell>
          <cell r="DP62">
            <v>4</v>
          </cell>
          <cell r="DR62">
            <v>11</v>
          </cell>
          <cell r="DS62">
            <v>6</v>
          </cell>
          <cell r="DT62">
            <v>7</v>
          </cell>
          <cell r="DU62">
            <v>0</v>
          </cell>
          <cell r="DV62">
            <v>1</v>
          </cell>
          <cell r="DW62">
            <v>0</v>
          </cell>
          <cell r="DX62">
            <v>0</v>
          </cell>
          <cell r="DY62">
            <v>0</v>
          </cell>
          <cell r="DZ62">
            <v>3</v>
          </cell>
          <cell r="EA62">
            <v>0</v>
          </cell>
          <cell r="EB62">
            <v>28</v>
          </cell>
          <cell r="EC62">
            <v>0</v>
          </cell>
          <cell r="ED62">
            <v>2</v>
          </cell>
          <cell r="EE62">
            <v>2</v>
          </cell>
          <cell r="EF62">
            <v>0</v>
          </cell>
          <cell r="EG62">
            <v>2</v>
          </cell>
          <cell r="EH62">
            <v>2</v>
          </cell>
          <cell r="EI62">
            <v>0</v>
          </cell>
          <cell r="EJ62">
            <v>1</v>
          </cell>
          <cell r="EK62">
            <v>0</v>
          </cell>
          <cell r="EL62">
            <v>1</v>
          </cell>
          <cell r="EM62">
            <v>0</v>
          </cell>
          <cell r="EN62">
            <v>1</v>
          </cell>
          <cell r="EO62">
            <v>1</v>
          </cell>
          <cell r="EP62">
            <v>34</v>
          </cell>
          <cell r="EQ62">
            <v>2</v>
          </cell>
          <cell r="ER62">
            <v>2</v>
          </cell>
          <cell r="ET62">
            <v>2</v>
          </cell>
          <cell r="EU62">
            <v>0</v>
          </cell>
          <cell r="EV62">
            <v>2</v>
          </cell>
          <cell r="EW62">
            <v>0</v>
          </cell>
          <cell r="EX62">
            <v>2</v>
          </cell>
          <cell r="EY62">
            <v>2</v>
          </cell>
          <cell r="EZ62">
            <v>0</v>
          </cell>
          <cell r="FA62">
            <v>0</v>
          </cell>
          <cell r="FB62">
            <v>2</v>
          </cell>
          <cell r="FC62">
            <v>2</v>
          </cell>
          <cell r="FD62">
            <v>0</v>
          </cell>
          <cell r="FE62">
            <v>2</v>
          </cell>
          <cell r="FF62">
            <v>2</v>
          </cell>
          <cell r="FG62">
            <v>0</v>
          </cell>
          <cell r="FH62">
            <v>2</v>
          </cell>
          <cell r="FI62">
            <v>2</v>
          </cell>
          <cell r="FJ62">
            <v>0</v>
          </cell>
          <cell r="FK62">
            <v>0</v>
          </cell>
          <cell r="FL62">
            <v>1</v>
          </cell>
          <cell r="FM62">
            <v>1</v>
          </cell>
          <cell r="FN62">
            <v>11</v>
          </cell>
          <cell r="FP62">
            <v>2</v>
          </cell>
          <cell r="FQ62">
            <v>0</v>
          </cell>
          <cell r="FR62">
            <v>2</v>
          </cell>
          <cell r="FS62">
            <v>2</v>
          </cell>
          <cell r="FT62">
            <v>0</v>
          </cell>
          <cell r="FU62">
            <v>2</v>
          </cell>
          <cell r="FV62">
            <v>1</v>
          </cell>
          <cell r="FW62">
            <v>0</v>
          </cell>
          <cell r="FX62">
            <v>1</v>
          </cell>
          <cell r="FY62">
            <v>0</v>
          </cell>
          <cell r="FZ62">
            <v>0</v>
          </cell>
          <cell r="GA62">
            <v>0</v>
          </cell>
          <cell r="GB62">
            <v>5</v>
          </cell>
          <cell r="GC62">
            <v>8.9499999999999993</v>
          </cell>
          <cell r="GD62">
            <v>4.5514156715668825</v>
          </cell>
          <cell r="GE62">
            <v>13.501415671566882</v>
          </cell>
          <cell r="GF62">
            <v>4.3985843284331168</v>
          </cell>
          <cell r="GG62" t="str">
            <v>OK</v>
          </cell>
          <cell r="GH62">
            <v>11</v>
          </cell>
          <cell r="GI62">
            <v>9.5288000000000004</v>
          </cell>
          <cell r="GJ62">
            <v>11.4672</v>
          </cell>
          <cell r="GK62">
            <v>15</v>
          </cell>
          <cell r="GL62">
            <v>16.625</v>
          </cell>
          <cell r="GM62">
            <v>7.543676244514427</v>
          </cell>
          <cell r="GN62">
            <v>24.168676244514426</v>
          </cell>
          <cell r="GO62">
            <v>9.0813237554855739</v>
          </cell>
          <cell r="GP62" t="str">
            <v>OK</v>
          </cell>
          <cell r="GQ62">
            <v>57</v>
          </cell>
          <cell r="GR62">
            <v>8</v>
          </cell>
          <cell r="GS62">
            <v>7.65</v>
          </cell>
          <cell r="GT62">
            <v>1.2516655570345716</v>
          </cell>
          <cell r="GU62">
            <v>88</v>
          </cell>
          <cell r="GV62">
            <v>6.398334442965429</v>
          </cell>
          <cell r="GW62" t="str">
            <v>OK</v>
          </cell>
          <cell r="GX62">
            <v>1</v>
          </cell>
          <cell r="GY62">
            <v>0.5</v>
          </cell>
          <cell r="GZ62">
            <v>0.50636968354183332</v>
          </cell>
          <cell r="HA62">
            <v>1.0063696835418332</v>
          </cell>
          <cell r="HB62">
            <v>-6.3696835418333153E-3</v>
          </cell>
          <cell r="HC62" t="str">
            <v>OK</v>
          </cell>
          <cell r="HD62">
            <v>7</v>
          </cell>
          <cell r="HE62">
            <v>3</v>
          </cell>
          <cell r="HF62">
            <v>10</v>
          </cell>
          <cell r="HG62">
            <v>8.7750000000000004</v>
          </cell>
          <cell r="HH62">
            <v>1.5768761719102928</v>
          </cell>
          <cell r="HI62">
            <v>10.351876171910293</v>
          </cell>
          <cell r="HJ62">
            <v>7.1981238280897077</v>
          </cell>
          <cell r="HK62" t="str">
            <v>OK</v>
          </cell>
          <cell r="HL62">
            <v>0</v>
          </cell>
          <cell r="HM62">
            <v>0.92500000000000004</v>
          </cell>
          <cell r="HN62">
            <v>0.82857616520055755</v>
          </cell>
          <cell r="HO62">
            <v>1.7535761652005575</v>
          </cell>
          <cell r="HP62">
            <v>9.6423834799442498E-2</v>
          </cell>
          <cell r="HQ62" t="str">
            <v>Under</v>
          </cell>
          <cell r="HR62">
            <v>19</v>
          </cell>
          <cell r="HS62">
            <v>1</v>
          </cell>
          <cell r="HT62">
            <v>1.7</v>
          </cell>
          <cell r="HU62">
            <v>0.72324057067957903</v>
          </cell>
          <cell r="HV62">
            <v>2.423240570679579</v>
          </cell>
          <cell r="HW62">
            <v>0.97675942932042092</v>
          </cell>
          <cell r="HX62" t="str">
            <v>OK</v>
          </cell>
          <cell r="HY62">
            <v>2</v>
          </cell>
          <cell r="HZ62">
            <v>3</v>
          </cell>
          <cell r="IA62">
            <v>5</v>
          </cell>
          <cell r="IB62">
            <v>6.375</v>
          </cell>
          <cell r="IC62">
            <v>2.6668669796559947</v>
          </cell>
          <cell r="ID62">
            <v>9.0418669796559943</v>
          </cell>
          <cell r="IE62">
            <v>3.7081330203440053</v>
          </cell>
          <cell r="IF62" t="str">
            <v>OK</v>
          </cell>
          <cell r="IG62">
            <v>3</v>
          </cell>
          <cell r="IH62">
            <v>2.65</v>
          </cell>
          <cell r="II62">
            <v>0.89299266370776975</v>
          </cell>
          <cell r="IJ62">
            <v>3.5429926637077696</v>
          </cell>
          <cell r="IK62">
            <v>1.7570073362922303</v>
          </cell>
          <cell r="IL62" t="str">
            <v>OK</v>
          </cell>
          <cell r="IM62">
            <v>9</v>
          </cell>
          <cell r="IN62">
            <v>1</v>
          </cell>
          <cell r="IO62">
            <v>1.7250000000000001</v>
          </cell>
          <cell r="IP62">
            <v>0.6788942744621107</v>
          </cell>
          <cell r="IQ62">
            <v>2.403894274462111</v>
          </cell>
          <cell r="IR62">
            <v>1.0461057255378894</v>
          </cell>
          <cell r="IS62" t="str">
            <v>Under</v>
          </cell>
          <cell r="IT62">
            <v>1</v>
          </cell>
          <cell r="IU62">
            <v>0.65</v>
          </cell>
          <cell r="IV62">
            <v>0.483045891539648</v>
          </cell>
          <cell r="IW62">
            <v>1.133045891539648</v>
          </cell>
          <cell r="IX62">
            <v>0.16695410846035202</v>
          </cell>
          <cell r="IY62" t="str">
            <v>OK</v>
          </cell>
          <cell r="IZ62">
            <v>0</v>
          </cell>
          <cell r="JA62">
            <v>0.625</v>
          </cell>
          <cell r="JB62">
            <v>0.80662322408980125</v>
          </cell>
          <cell r="JC62">
            <v>1.4316232240898012</v>
          </cell>
          <cell r="JD62">
            <v>-0.18162322408980125</v>
          </cell>
          <cell r="JE62" t="str">
            <v>OK</v>
          </cell>
          <cell r="JF62">
            <v>2</v>
          </cell>
          <cell r="JG62">
            <v>2</v>
          </cell>
          <cell r="JH62">
            <v>1.7749999999999999</v>
          </cell>
          <cell r="JI62">
            <v>0.61965664603420401</v>
          </cell>
          <cell r="JJ62">
            <v>2.3946566460342038</v>
          </cell>
          <cell r="JK62">
            <v>1.155343353965796</v>
          </cell>
          <cell r="JL62" t="str">
            <v>OK</v>
          </cell>
          <cell r="JM62">
            <v>1</v>
          </cell>
          <cell r="JN62">
            <v>1</v>
          </cell>
          <cell r="JO62">
            <v>0</v>
          </cell>
          <cell r="JP62">
            <v>1</v>
          </cell>
          <cell r="JQ62">
            <v>1</v>
          </cell>
          <cell r="JR62" t="str">
            <v>OK</v>
          </cell>
          <cell r="JS62">
            <v>1</v>
          </cell>
          <cell r="JT62">
            <v>4</v>
          </cell>
          <cell r="JU62">
            <v>5</v>
          </cell>
          <cell r="JV62">
            <v>5</v>
          </cell>
          <cell r="JW62">
            <v>0</v>
          </cell>
          <cell r="JX62">
            <v>5</v>
          </cell>
          <cell r="JY62">
            <v>5</v>
          </cell>
          <cell r="JZ62" t="str">
            <v>OK</v>
          </cell>
          <cell r="KA62">
            <v>2</v>
          </cell>
          <cell r="KB62">
            <v>1.65</v>
          </cell>
          <cell r="KC62">
            <v>0.62223748455030181</v>
          </cell>
          <cell r="KD62">
            <v>2.2722374845503017</v>
          </cell>
          <cell r="KE62">
            <v>1.0277625154496981</v>
          </cell>
          <cell r="KF62" t="str">
            <v>OK</v>
          </cell>
          <cell r="KG62">
            <v>0</v>
          </cell>
          <cell r="KH62">
            <v>0.25</v>
          </cell>
          <cell r="KI62">
            <v>0.49354811679282456</v>
          </cell>
          <cell r="KJ62">
            <v>0.74354811679282462</v>
          </cell>
          <cell r="KK62">
            <v>-0.24354811679282456</v>
          </cell>
          <cell r="KL62" t="str">
            <v>OK</v>
          </cell>
          <cell r="KM62">
            <v>1</v>
          </cell>
          <cell r="KN62">
            <v>2</v>
          </cell>
          <cell r="KO62">
            <v>3</v>
          </cell>
          <cell r="KP62">
            <v>2.4249999999999998</v>
          </cell>
          <cell r="KQ62">
            <v>0.50064061525312331</v>
          </cell>
          <cell r="KR62">
            <v>2.9256406152531231</v>
          </cell>
          <cell r="KS62">
            <v>1.9243593847468765</v>
          </cell>
          <cell r="KT62" t="str">
            <v>Over</v>
          </cell>
          <cell r="KU62">
            <v>13</v>
          </cell>
          <cell r="KV62">
            <v>2</v>
          </cell>
          <cell r="KW62">
            <v>1.5249999999999999</v>
          </cell>
          <cell r="KX62">
            <v>0.50573632534081492</v>
          </cell>
          <cell r="KY62">
            <v>2.0307363253408148</v>
          </cell>
          <cell r="KZ62">
            <v>1.019263674659185</v>
          </cell>
          <cell r="LA62" t="str">
            <v>OK</v>
          </cell>
          <cell r="LB62">
            <v>2</v>
          </cell>
          <cell r="LC62">
            <v>2</v>
          </cell>
          <cell r="LD62">
            <v>0</v>
          </cell>
          <cell r="LE62">
            <v>2</v>
          </cell>
          <cell r="LF62">
            <v>2</v>
          </cell>
          <cell r="LG62" t="str">
            <v>OK</v>
          </cell>
          <cell r="LH62">
            <v>2</v>
          </cell>
          <cell r="LI62">
            <v>1.425</v>
          </cell>
          <cell r="LJ62">
            <v>0.50064061525312331</v>
          </cell>
          <cell r="LK62">
            <v>1.9256406152531234</v>
          </cell>
          <cell r="LL62">
            <v>0.92435938474687673</v>
          </cell>
          <cell r="LM62" t="str">
            <v>Over</v>
          </cell>
          <cell r="LN62">
            <v>4</v>
          </cell>
          <cell r="LO62">
            <v>0</v>
          </cell>
          <cell r="LP62">
            <v>0.57499999999999996</v>
          </cell>
          <cell r="LQ62">
            <v>0.6359930655967716</v>
          </cell>
          <cell r="LR62">
            <v>1.2109930655967716</v>
          </cell>
          <cell r="LS62">
            <v>-6.0993065596771645E-2</v>
          </cell>
          <cell r="LT62" t="str">
            <v>OK</v>
          </cell>
          <cell r="LU62">
            <v>6</v>
          </cell>
          <cell r="LV62">
            <v>49</v>
          </cell>
          <cell r="LW62">
            <v>5</v>
          </cell>
          <cell r="LX62">
            <v>4.5250000000000004</v>
          </cell>
          <cell r="LY62">
            <v>1.2192368357043935</v>
          </cell>
          <cell r="LZ62">
            <v>5.7442368357043936</v>
          </cell>
          <cell r="MA62">
            <v>3.3057631642956071</v>
          </cell>
          <cell r="MB62" t="str">
            <v>OK</v>
          </cell>
          <cell r="MC62">
            <v>0</v>
          </cell>
          <cell r="MD62">
            <v>12</v>
          </cell>
          <cell r="ME62">
            <v>0</v>
          </cell>
          <cell r="MF62">
            <v>12</v>
          </cell>
          <cell r="MG62">
            <v>12</v>
          </cell>
          <cell r="MH62">
            <v>0</v>
          </cell>
          <cell r="MI62">
            <v>12</v>
          </cell>
          <cell r="MJ62">
            <v>12</v>
          </cell>
          <cell r="MK62" t="str">
            <v>OK</v>
          </cell>
          <cell r="ML62">
            <v>17</v>
          </cell>
          <cell r="MM62">
            <v>13</v>
          </cell>
          <cell r="MN62">
            <v>13.25</v>
          </cell>
          <cell r="MO62">
            <v>5.0064061525312313</v>
          </cell>
          <cell r="MP62">
            <v>18.25640615253123</v>
          </cell>
          <cell r="MQ62">
            <v>8.2435938474687696</v>
          </cell>
          <cell r="MR62" t="str">
            <v>OK</v>
          </cell>
          <cell r="MS62">
            <v>0</v>
          </cell>
          <cell r="MT62">
            <v>0.375</v>
          </cell>
          <cell r="MU62">
            <v>1.0299987552892653</v>
          </cell>
          <cell r="MV62">
            <v>1.4049987552892653</v>
          </cell>
          <cell r="MW62">
            <v>-0.65499875528926532</v>
          </cell>
          <cell r="MX62" t="str">
            <v>OK</v>
          </cell>
          <cell r="MY62">
            <v>13</v>
          </cell>
          <cell r="MZ62">
            <v>13</v>
          </cell>
          <cell r="NA62">
            <v>12.375</v>
          </cell>
          <cell r="NB62">
            <v>4.7646535106892163</v>
          </cell>
          <cell r="NC62">
            <v>17.139653510689214</v>
          </cell>
          <cell r="ND62">
            <v>7.6103464893107837</v>
          </cell>
          <cell r="NE62" t="str">
            <v>OK</v>
          </cell>
          <cell r="NF62">
            <v>0</v>
          </cell>
          <cell r="NG62">
            <v>0.15</v>
          </cell>
          <cell r="NH62">
            <v>0.48304589153964794</v>
          </cell>
          <cell r="NI62">
            <v>0.63304589153964796</v>
          </cell>
          <cell r="NJ62">
            <v>-0.33304589153964792</v>
          </cell>
          <cell r="NK62" t="str">
            <v>OK</v>
          </cell>
          <cell r="NL62">
            <v>13</v>
          </cell>
          <cell r="NM62">
            <v>7</v>
          </cell>
          <cell r="NN62">
            <v>6.4749999999999996</v>
          </cell>
          <cell r="NO62">
            <v>1.4498010473589384</v>
          </cell>
          <cell r="NP62">
            <v>7.9248010473589385</v>
          </cell>
          <cell r="NQ62">
            <v>5.0251989526410608</v>
          </cell>
          <cell r="NR62" t="str">
            <v>OK</v>
          </cell>
          <cell r="NS62">
            <v>7</v>
          </cell>
          <cell r="NT62">
            <v>6</v>
          </cell>
          <cell r="NU62">
            <v>7.3250000000000002</v>
          </cell>
          <cell r="NV62">
            <v>2.3467107367656723</v>
          </cell>
          <cell r="NW62">
            <v>9.6717107367656716</v>
          </cell>
          <cell r="NX62">
            <v>4.9782892632343279</v>
          </cell>
          <cell r="NY62" t="str">
            <v>OK</v>
          </cell>
          <cell r="NZ62">
            <v>6</v>
          </cell>
          <cell r="OA62">
            <v>1</v>
          </cell>
          <cell r="OB62">
            <v>0.85</v>
          </cell>
          <cell r="OC62">
            <v>0.483045891539648</v>
          </cell>
          <cell r="OD62">
            <v>1.3330458915396479</v>
          </cell>
          <cell r="OE62">
            <v>0.36695410846035198</v>
          </cell>
          <cell r="OF62" t="str">
            <v>OK</v>
          </cell>
          <cell r="OG62">
            <v>0</v>
          </cell>
          <cell r="OH62">
            <v>7.4999999999999997E-2</v>
          </cell>
          <cell r="OI62">
            <v>0.26674678283691849</v>
          </cell>
          <cell r="OJ62">
            <v>0.34174678283691851</v>
          </cell>
          <cell r="OK62">
            <v>-0.19174678283691848</v>
          </cell>
          <cell r="OL62" t="str">
            <v>OK</v>
          </cell>
          <cell r="OM62">
            <v>1</v>
          </cell>
          <cell r="ON62">
            <v>3</v>
          </cell>
          <cell r="OO62">
            <v>3.3250000000000002</v>
          </cell>
          <cell r="OP62">
            <v>0.85896479137419379</v>
          </cell>
          <cell r="OQ62">
            <v>4.1839647913741942</v>
          </cell>
          <cell r="OR62">
            <v>2.4660352086258062</v>
          </cell>
          <cell r="OS62" t="str">
            <v>OK</v>
          </cell>
          <cell r="OT62">
            <v>3</v>
          </cell>
          <cell r="OU62">
            <v>3</v>
          </cell>
          <cell r="OV62">
            <v>2.8250000000000002</v>
          </cell>
          <cell r="OW62">
            <v>0.87376286168590267</v>
          </cell>
          <cell r="OX62">
            <v>3.698762861685903</v>
          </cell>
          <cell r="OY62">
            <v>1.9512371383140974</v>
          </cell>
          <cell r="OZ62" t="str">
            <v>OK</v>
          </cell>
          <cell r="PA62">
            <v>2</v>
          </cell>
          <cell r="PB62">
            <v>1.6</v>
          </cell>
          <cell r="PC62">
            <v>0.54537683984186314</v>
          </cell>
          <cell r="PD62">
            <v>1</v>
          </cell>
          <cell r="PE62">
            <v>1.0546231601581368</v>
          </cell>
          <cell r="PF62" t="str">
            <v>Over</v>
          </cell>
          <cell r="PG62">
            <v>2</v>
          </cell>
          <cell r="PH62">
            <v>2</v>
          </cell>
          <cell r="PI62">
            <v>1</v>
          </cell>
          <cell r="PJ62">
            <v>1</v>
          </cell>
          <cell r="PK62">
            <v>0</v>
          </cell>
          <cell r="PL62">
            <v>0.4</v>
          </cell>
          <cell r="PM62">
            <v>0.54537683984186336</v>
          </cell>
          <cell r="PN62">
            <v>0.94537683984186338</v>
          </cell>
          <cell r="PO62">
            <v>-0.14537683984186334</v>
          </cell>
          <cell r="PP62" t="str">
            <v>OK</v>
          </cell>
          <cell r="PQ62">
            <v>5</v>
          </cell>
          <cell r="PR62">
            <v>3</v>
          </cell>
          <cell r="PS62">
            <v>1</v>
          </cell>
          <cell r="PT62">
            <v>4</v>
          </cell>
          <cell r="PU62">
            <v>3.9750000000000001</v>
          </cell>
          <cell r="PV62">
            <v>1.3298833571369122</v>
          </cell>
          <cell r="PW62">
            <v>5.3048833571369123</v>
          </cell>
          <cell r="PX62">
            <v>2.6451166428630879</v>
          </cell>
          <cell r="PY62" t="str">
            <v>OK</v>
          </cell>
          <cell r="PZ62">
            <v>4</v>
          </cell>
          <cell r="QA62">
            <v>1</v>
          </cell>
          <cell r="QB62">
            <v>0.375</v>
          </cell>
          <cell r="QC62">
            <v>0.54006172486732174</v>
          </cell>
          <cell r="QD62">
            <v>0.91506172486732174</v>
          </cell>
          <cell r="QE62">
            <v>-0.16506172486732174</v>
          </cell>
          <cell r="QF62" t="str">
            <v>Over</v>
          </cell>
          <cell r="QG62">
            <v>3</v>
          </cell>
          <cell r="QH62">
            <v>3</v>
          </cell>
          <cell r="QI62">
            <v>6</v>
          </cell>
          <cell r="QJ62">
            <v>5.9249999999999998</v>
          </cell>
          <cell r="QK62">
            <v>0.26674678283691855</v>
          </cell>
          <cell r="QL62">
            <v>6.1917467828369182</v>
          </cell>
          <cell r="QM62">
            <v>5.6582532171630815</v>
          </cell>
          <cell r="QN62" t="str">
            <v>OK</v>
          </cell>
          <cell r="QO62">
            <v>7</v>
          </cell>
          <cell r="QP62">
            <v>7</v>
          </cell>
          <cell r="QQ62">
            <v>6.7</v>
          </cell>
          <cell r="QR62">
            <v>1.9637744922496214</v>
          </cell>
          <cell r="QS62">
            <v>8.6637744922496225</v>
          </cell>
          <cell r="QT62">
            <v>4.7362255077503788</v>
          </cell>
          <cell r="QU62" t="str">
            <v>OK</v>
          </cell>
          <cell r="QV62">
            <v>7</v>
          </cell>
          <cell r="QW62">
            <v>4</v>
          </cell>
          <cell r="QX62">
            <v>4.4000000000000004</v>
          </cell>
          <cell r="QY62">
            <v>1.4987174003640067</v>
          </cell>
          <cell r="QZ62">
            <v>5.8987174003640073</v>
          </cell>
          <cell r="RA62">
            <v>2.9012825996359934</v>
          </cell>
          <cell r="RB62" t="str">
            <v>OK</v>
          </cell>
          <cell r="RC62">
            <v>4</v>
          </cell>
          <cell r="RD62">
            <v>3</v>
          </cell>
          <cell r="RE62">
            <v>2.75</v>
          </cell>
          <cell r="RF62">
            <v>1.031553471276484</v>
          </cell>
          <cell r="RG62">
            <v>3.7815534712764842</v>
          </cell>
          <cell r="RH62">
            <v>1.718446528723516</v>
          </cell>
          <cell r="RI62" t="str">
            <v>OK</v>
          </cell>
          <cell r="RJ62">
            <v>2</v>
          </cell>
          <cell r="RK62">
            <v>2.9</v>
          </cell>
          <cell r="RL62">
            <v>1.7802333468483198</v>
          </cell>
          <cell r="RM62">
            <v>4.6802333468483202</v>
          </cell>
          <cell r="RN62">
            <v>1.1197666531516801</v>
          </cell>
          <cell r="RO62" t="str">
            <v>OK</v>
          </cell>
          <cell r="RP62">
            <v>3</v>
          </cell>
          <cell r="RQ62">
            <v>3</v>
          </cell>
          <cell r="RR62">
            <v>6</v>
          </cell>
          <cell r="RS62">
            <v>6</v>
          </cell>
          <cell r="RT62">
            <v>0</v>
          </cell>
          <cell r="RU62">
            <v>6</v>
          </cell>
          <cell r="RV62">
            <v>6</v>
          </cell>
          <cell r="RW62" t="str">
            <v>OK</v>
          </cell>
          <cell r="RX62">
            <v>11</v>
          </cell>
          <cell r="RY62">
            <v>17</v>
          </cell>
          <cell r="RZ62">
            <v>14.125</v>
          </cell>
          <cell r="SA62">
            <v>4.2134552481550251</v>
          </cell>
          <cell r="SB62">
            <v>18.338455248155025</v>
          </cell>
          <cell r="SC62">
            <v>9.9115447518449749</v>
          </cell>
          <cell r="SD62" t="str">
            <v>OK</v>
          </cell>
          <cell r="SE62">
            <v>4</v>
          </cell>
          <cell r="SF62">
            <v>0</v>
          </cell>
          <cell r="SG62">
            <v>4</v>
          </cell>
          <cell r="SH62">
            <v>4.2750000000000004</v>
          </cell>
          <cell r="SI62">
            <v>2.037941394693461</v>
          </cell>
          <cell r="SJ62">
            <v>6.3129413946934614</v>
          </cell>
          <cell r="SK62">
            <v>2.2370586053065393</v>
          </cell>
          <cell r="SL62" t="str">
            <v>OK</v>
          </cell>
          <cell r="SM62">
            <v>0</v>
          </cell>
          <cell r="SN62">
            <v>7.4999999999999997E-2</v>
          </cell>
          <cell r="SO62">
            <v>0.26674678283691849</v>
          </cell>
          <cell r="SP62">
            <v>0.34174678283691851</v>
          </cell>
          <cell r="SQ62">
            <v>-0.19174678283691848</v>
          </cell>
          <cell r="SR62" t="str">
            <v>OK</v>
          </cell>
          <cell r="SS62">
            <v>21</v>
          </cell>
          <cell r="ST62">
            <v>6</v>
          </cell>
          <cell r="SU62">
            <v>4.2</v>
          </cell>
          <cell r="SV62">
            <v>1.4884168150705013</v>
          </cell>
          <cell r="SW62">
            <v>5.6884168150705019</v>
          </cell>
          <cell r="SX62">
            <v>2.7115831849294989</v>
          </cell>
          <cell r="SY62" t="str">
            <v>Over</v>
          </cell>
          <cell r="SZ62">
            <v>8</v>
          </cell>
          <cell r="TA62">
            <v>4</v>
          </cell>
          <cell r="TB62">
            <v>0</v>
          </cell>
          <cell r="TC62">
            <v>12</v>
          </cell>
          <cell r="TD62">
            <v>8.4</v>
          </cell>
          <cell r="TE62">
            <v>3.2249030993194192</v>
          </cell>
          <cell r="TF62">
            <v>11.62490309931942</v>
          </cell>
          <cell r="TG62">
            <v>5.1750969006805807</v>
          </cell>
          <cell r="TH62" t="str">
            <v>Over</v>
          </cell>
          <cell r="TI62">
            <v>18</v>
          </cell>
          <cell r="TJ62">
            <v>1</v>
          </cell>
          <cell r="TK62">
            <v>0.35</v>
          </cell>
          <cell r="TL62">
            <v>0.48304589153964794</v>
          </cell>
          <cell r="TM62">
            <v>0.83304589153964792</v>
          </cell>
          <cell r="TN62">
            <v>-0.13304589153964796</v>
          </cell>
          <cell r="TO62" t="str">
            <v>Over</v>
          </cell>
          <cell r="TP62">
            <v>15</v>
          </cell>
          <cell r="TQ62">
            <v>2</v>
          </cell>
          <cell r="TR62">
            <v>10</v>
          </cell>
          <cell r="TS62">
            <v>27</v>
          </cell>
          <cell r="TT62">
            <v>28.975000000000001</v>
          </cell>
          <cell r="TU62">
            <v>8.9284549442951029</v>
          </cell>
          <cell r="TV62">
            <v>37.903454944295106</v>
          </cell>
          <cell r="TW62">
            <v>20.046545055704897</v>
          </cell>
          <cell r="TX62" t="str">
            <v>OK</v>
          </cell>
          <cell r="TY62">
            <v>28</v>
          </cell>
          <cell r="TZ62">
            <v>2</v>
          </cell>
          <cell r="UA62">
            <v>2.375</v>
          </cell>
          <cell r="UB62">
            <v>0.83780849656892165</v>
          </cell>
          <cell r="UC62">
            <v>3.2128084965689219</v>
          </cell>
          <cell r="UD62">
            <v>1.5371915034310784</v>
          </cell>
          <cell r="UE62" t="str">
            <v>OK</v>
          </cell>
          <cell r="UF62">
            <v>9</v>
          </cell>
          <cell r="UG62">
            <v>0</v>
          </cell>
          <cell r="UH62">
            <v>9</v>
          </cell>
          <cell r="UI62">
            <v>12.95</v>
          </cell>
          <cell r="UJ62">
            <v>3.9088984611380186</v>
          </cell>
          <cell r="UK62">
            <v>16.858898461138018</v>
          </cell>
          <cell r="UL62">
            <v>9.0411015388619802</v>
          </cell>
          <cell r="UM62" t="str">
            <v>Under</v>
          </cell>
          <cell r="UN62">
            <v>4</v>
          </cell>
          <cell r="UO62">
            <v>0</v>
          </cell>
          <cell r="UP62">
            <v>4</v>
          </cell>
          <cell r="UQ62">
            <v>4</v>
          </cell>
          <cell r="UR62">
            <v>0</v>
          </cell>
          <cell r="US62">
            <v>4</v>
          </cell>
          <cell r="UT62">
            <v>4</v>
          </cell>
          <cell r="UU62" t="str">
            <v>OK</v>
          </cell>
          <cell r="UV62">
            <v>2</v>
          </cell>
          <cell r="UW62">
            <v>2</v>
          </cell>
          <cell r="UX62">
            <v>0</v>
          </cell>
          <cell r="UY62">
            <v>2</v>
          </cell>
          <cell r="UZ62">
            <v>2</v>
          </cell>
          <cell r="VA62" t="str">
            <v>OK</v>
          </cell>
          <cell r="VB62">
            <v>1</v>
          </cell>
          <cell r="VC62">
            <v>1</v>
          </cell>
          <cell r="VD62">
            <v>0</v>
          </cell>
          <cell r="VE62">
            <v>1</v>
          </cell>
          <cell r="VF62">
            <v>1</v>
          </cell>
          <cell r="VG62" t="str">
            <v>OK</v>
          </cell>
          <cell r="VH62">
            <v>18</v>
          </cell>
          <cell r="VI62">
            <v>5</v>
          </cell>
          <cell r="VJ62">
            <v>5</v>
          </cell>
          <cell r="VK62">
            <v>0</v>
          </cell>
          <cell r="VL62">
            <v>5</v>
          </cell>
          <cell r="VM62">
            <v>5</v>
          </cell>
          <cell r="VN62" t="str">
            <v>OK</v>
          </cell>
          <cell r="VO62">
            <v>5</v>
          </cell>
          <cell r="VP62">
            <v>33</v>
          </cell>
          <cell r="VQ62">
            <v>28.7</v>
          </cell>
          <cell r="VR62">
            <v>7.0971283466787325</v>
          </cell>
          <cell r="VS62">
            <v>35.797128346678733</v>
          </cell>
          <cell r="VT62">
            <v>21.602871653321266</v>
          </cell>
          <cell r="VU62" t="str">
            <v>OK</v>
          </cell>
          <cell r="VV62">
            <v>26</v>
          </cell>
          <cell r="VW62">
            <v>24.15</v>
          </cell>
          <cell r="VX62">
            <v>6.2942790467176364</v>
          </cell>
          <cell r="VY62">
            <v>30.444279046717636</v>
          </cell>
          <cell r="VZ62">
            <v>17.855720953282361</v>
          </cell>
          <cell r="WA62" t="str">
            <v>OK</v>
          </cell>
          <cell r="WB62">
            <v>59</v>
          </cell>
          <cell r="WC62">
            <v>247</v>
          </cell>
          <cell r="WD62">
            <v>30</v>
          </cell>
          <cell r="WE62">
            <v>0</v>
          </cell>
          <cell r="WF62">
            <v>30</v>
          </cell>
          <cell r="WG62">
            <v>30.1</v>
          </cell>
          <cell r="WH62">
            <v>7.1640126272276268</v>
          </cell>
          <cell r="WI62">
            <v>37.264012627227629</v>
          </cell>
          <cell r="WJ62">
            <v>22.935987372772374</v>
          </cell>
          <cell r="WK62" t="str">
            <v>OK</v>
          </cell>
          <cell r="WL62">
            <v>30</v>
          </cell>
          <cell r="WM62">
            <v>28</v>
          </cell>
          <cell r="WN62">
            <v>0</v>
          </cell>
          <cell r="WO62">
            <v>28</v>
          </cell>
          <cell r="WP62">
            <v>24.75</v>
          </cell>
          <cell r="WQ62">
            <v>7.1207533453370093</v>
          </cell>
          <cell r="WR62">
            <v>31.870753345337008</v>
          </cell>
          <cell r="WS62">
            <v>17.629246654662992</v>
          </cell>
          <cell r="WT62" t="str">
            <v>OK</v>
          </cell>
          <cell r="WU62">
            <v>28</v>
          </cell>
          <cell r="WV62">
            <v>52</v>
          </cell>
          <cell r="WW62">
            <v>0</v>
          </cell>
          <cell r="WX62">
            <v>52</v>
          </cell>
          <cell r="WY62">
            <v>53.174999999999997</v>
          </cell>
          <cell r="WZ62">
            <v>25.280870948158327</v>
          </cell>
          <cell r="XA62">
            <v>78.455870948158321</v>
          </cell>
          <cell r="XB62">
            <v>27.89412905184167</v>
          </cell>
          <cell r="XC62" t="str">
            <v>OK</v>
          </cell>
          <cell r="XD62">
            <v>52</v>
          </cell>
          <cell r="XE62">
            <v>20</v>
          </cell>
          <cell r="XF62">
            <v>0</v>
          </cell>
          <cell r="XG62">
            <v>20</v>
          </cell>
          <cell r="XH62">
            <v>14.8</v>
          </cell>
          <cell r="XI62">
            <v>5.1798425874508212</v>
          </cell>
          <cell r="XJ62">
            <v>19.979842587450822</v>
          </cell>
          <cell r="XK62">
            <v>9.6201574125491796</v>
          </cell>
          <cell r="XL62" t="str">
            <v>Over</v>
          </cell>
          <cell r="XM62">
            <v>20</v>
          </cell>
          <cell r="XN62">
            <v>35</v>
          </cell>
          <cell r="XO62">
            <v>0</v>
          </cell>
          <cell r="XP62">
            <v>35</v>
          </cell>
          <cell r="XQ62">
            <v>26.324999999999999</v>
          </cell>
          <cell r="XR62">
            <v>9.1718283835577701</v>
          </cell>
          <cell r="XS62">
            <v>35.496828383557769</v>
          </cell>
          <cell r="XT62">
            <v>17.153171616442229</v>
          </cell>
          <cell r="XU62" t="str">
            <v>OK</v>
          </cell>
          <cell r="XV62">
            <v>35</v>
          </cell>
          <cell r="XW62">
            <v>22</v>
          </cell>
          <cell r="XX62">
            <v>0</v>
          </cell>
          <cell r="XY62">
            <v>22</v>
          </cell>
          <cell r="XZ62">
            <v>17.399999999999999</v>
          </cell>
          <cell r="YA62">
            <v>6.3034382152388346</v>
          </cell>
          <cell r="YB62">
            <v>23.703438215238833</v>
          </cell>
          <cell r="YC62">
            <v>11.096561784761164</v>
          </cell>
          <cell r="YD62" t="str">
            <v>OK</v>
          </cell>
          <cell r="YE62">
            <v>22</v>
          </cell>
          <cell r="YF62">
            <v>96</v>
          </cell>
          <cell r="YG62">
            <v>0</v>
          </cell>
          <cell r="YH62">
            <v>98</v>
          </cell>
          <cell r="YI62">
            <v>75.55</v>
          </cell>
          <cell r="YJ62">
            <v>26.288293192490812</v>
          </cell>
          <cell r="YK62">
            <v>101.83829319249081</v>
          </cell>
          <cell r="YL62">
            <v>49.261706807509185</v>
          </cell>
          <cell r="YM62" t="str">
            <v>OK</v>
          </cell>
          <cell r="YN62">
            <v>96</v>
          </cell>
          <cell r="YO62">
            <v>50</v>
          </cell>
          <cell r="YP62">
            <v>0</v>
          </cell>
          <cell r="YQ62">
            <v>50</v>
          </cell>
          <cell r="YR62">
            <v>47.15</v>
          </cell>
          <cell r="YS62">
            <v>19.721847835618298</v>
          </cell>
          <cell r="YT62">
            <v>66.871847835618297</v>
          </cell>
          <cell r="YU62">
            <v>27.4281521643817</v>
          </cell>
          <cell r="YV62" t="str">
            <v>OK</v>
          </cell>
          <cell r="YW62">
            <v>50</v>
          </cell>
          <cell r="YX62">
            <v>29</v>
          </cell>
          <cell r="YY62">
            <v>0</v>
          </cell>
          <cell r="YZ62">
            <v>29</v>
          </cell>
          <cell r="ZA62">
            <v>21.574999999999999</v>
          </cell>
          <cell r="ZB62">
            <v>8.3109057175589403</v>
          </cell>
          <cell r="ZC62">
            <v>29.885905717558941</v>
          </cell>
          <cell r="ZD62">
            <v>13.264094282441059</v>
          </cell>
          <cell r="ZE62" t="str">
            <v>OK</v>
          </cell>
          <cell r="ZF62">
            <v>29</v>
          </cell>
          <cell r="ZG62">
            <v>3</v>
          </cell>
          <cell r="ZH62">
            <v>0</v>
          </cell>
          <cell r="ZI62">
            <v>3</v>
          </cell>
          <cell r="ZJ62">
            <v>5.7750000000000004</v>
          </cell>
          <cell r="ZK62">
            <v>3.7106050374015478</v>
          </cell>
          <cell r="ZL62">
            <v>9.4856050374015481</v>
          </cell>
          <cell r="ZM62">
            <v>2.0643949625984526</v>
          </cell>
          <cell r="ZN62" t="str">
            <v>OK</v>
          </cell>
          <cell r="ZO62">
            <v>3</v>
          </cell>
          <cell r="ZP62">
            <v>36</v>
          </cell>
          <cell r="ZQ62">
            <v>0</v>
          </cell>
          <cell r="ZR62">
            <v>36</v>
          </cell>
          <cell r="ZS62">
            <v>26.875</v>
          </cell>
          <cell r="ZT62">
            <v>10.957230372493655</v>
          </cell>
          <cell r="ZU62">
            <v>37.832230372493655</v>
          </cell>
          <cell r="ZV62">
            <v>15.917769627506345</v>
          </cell>
          <cell r="ZW62" t="str">
            <v>OK</v>
          </cell>
          <cell r="ZX62">
            <v>36</v>
          </cell>
          <cell r="ZY62">
            <v>24</v>
          </cell>
          <cell r="ZZ62">
            <v>0</v>
          </cell>
          <cell r="AAA62">
            <v>24</v>
          </cell>
          <cell r="AAB62">
            <v>23.324999999999999</v>
          </cell>
          <cell r="AAC62">
            <v>11.200703961393197</v>
          </cell>
          <cell r="AAD62">
            <v>34.525703961393198</v>
          </cell>
          <cell r="AAE62">
            <v>12.124296038606802</v>
          </cell>
          <cell r="AAF62" t="str">
            <v>OK</v>
          </cell>
          <cell r="AAG62">
            <v>24</v>
          </cell>
          <cell r="AAH62">
            <v>12</v>
          </cell>
          <cell r="AAI62">
            <v>0</v>
          </cell>
          <cell r="AAJ62">
            <v>12</v>
          </cell>
          <cell r="AAK62">
            <v>12.35</v>
          </cell>
          <cell r="AAL62">
            <v>5.1168399703382645</v>
          </cell>
          <cell r="AAM62">
            <v>17.466839970338263</v>
          </cell>
          <cell r="AAN62">
            <v>7.2331600296617351</v>
          </cell>
          <cell r="AAO62" t="str">
            <v>OK</v>
          </cell>
          <cell r="AAP62">
            <v>12</v>
          </cell>
          <cell r="AAQ62">
            <v>3</v>
          </cell>
          <cell r="AAR62">
            <v>0</v>
          </cell>
          <cell r="AAS62">
            <v>3</v>
          </cell>
          <cell r="AAT62">
            <v>3.15</v>
          </cell>
          <cell r="AAU62">
            <v>1.2719861311935436</v>
          </cell>
          <cell r="AAV62">
            <v>4.4219861311935436</v>
          </cell>
          <cell r="AAW62">
            <v>1.8780138688064563</v>
          </cell>
          <cell r="AAX62" t="str">
            <v>OK</v>
          </cell>
          <cell r="AAY62">
            <v>3</v>
          </cell>
          <cell r="AAZ62">
            <v>16</v>
          </cell>
          <cell r="ABA62">
            <v>0</v>
          </cell>
          <cell r="ABB62">
            <v>16</v>
          </cell>
          <cell r="ABC62">
            <v>12.45</v>
          </cell>
          <cell r="ABD62">
            <v>6.0296277046273969</v>
          </cell>
          <cell r="ABE62">
            <v>18.479627704627397</v>
          </cell>
          <cell r="ABF62">
            <v>6.4203722953726023</v>
          </cell>
          <cell r="ABG62" t="str">
            <v>OK</v>
          </cell>
          <cell r="ABH62">
            <v>16</v>
          </cell>
          <cell r="ABI62">
            <v>7</v>
          </cell>
          <cell r="ABJ62">
            <v>4.375</v>
          </cell>
          <cell r="ABK62">
            <v>1.8904279803044466</v>
          </cell>
          <cell r="ABL62">
            <v>6.2654279803044464</v>
          </cell>
          <cell r="ABM62">
            <v>2.4845720196955536</v>
          </cell>
          <cell r="ABN62" t="str">
            <v>Over</v>
          </cell>
          <cell r="ABO62">
            <v>7</v>
          </cell>
          <cell r="ABP62">
            <v>463</v>
          </cell>
          <cell r="ABQ62">
            <v>927</v>
          </cell>
          <cell r="ABR62">
            <v>0</v>
          </cell>
          <cell r="ABS62">
            <v>0</v>
          </cell>
          <cell r="ABT62">
            <v>0</v>
          </cell>
          <cell r="ABU62">
            <v>0</v>
          </cell>
          <cell r="ACR62">
            <v>90</v>
          </cell>
          <cell r="ACS62">
            <v>90</v>
          </cell>
          <cell r="ACT62">
            <v>0</v>
          </cell>
          <cell r="ACV62">
            <v>478</v>
          </cell>
          <cell r="ACW62">
            <v>478</v>
          </cell>
          <cell r="ACX62">
            <v>0</v>
          </cell>
          <cell r="ACZ62">
            <v>17</v>
          </cell>
          <cell r="ADA62">
            <v>17</v>
          </cell>
          <cell r="ADB62">
            <v>0</v>
          </cell>
          <cell r="ADD62">
            <v>4</v>
          </cell>
          <cell r="ADE62">
            <v>4</v>
          </cell>
          <cell r="ADF62">
            <v>0</v>
          </cell>
          <cell r="ADH62">
            <v>33</v>
          </cell>
          <cell r="ADI62">
            <v>33</v>
          </cell>
          <cell r="ADJ62">
            <v>0</v>
          </cell>
          <cell r="ADL62">
            <v>26</v>
          </cell>
          <cell r="ADM62">
            <v>26</v>
          </cell>
          <cell r="ADN62">
            <v>0</v>
          </cell>
          <cell r="ADP62">
            <v>24</v>
          </cell>
          <cell r="ADQ62">
            <v>24</v>
          </cell>
          <cell r="ADR62">
            <v>0</v>
          </cell>
          <cell r="ADT62">
            <v>27</v>
          </cell>
          <cell r="ADU62">
            <v>27</v>
          </cell>
          <cell r="ADV62">
            <v>0</v>
          </cell>
          <cell r="ADX62">
            <v>6</v>
          </cell>
          <cell r="ADY62">
            <v>6</v>
          </cell>
          <cell r="ADZ62">
            <v>0</v>
          </cell>
          <cell r="AEB62">
            <v>9</v>
          </cell>
          <cell r="AEC62">
            <v>9</v>
          </cell>
          <cell r="AED62">
            <v>0</v>
          </cell>
          <cell r="AEF62">
            <v>1</v>
          </cell>
          <cell r="AEG62">
            <v>1</v>
          </cell>
          <cell r="AEH62">
            <v>0</v>
          </cell>
          <cell r="AEJ62">
            <v>2</v>
          </cell>
          <cell r="AEK62">
            <v>2</v>
          </cell>
          <cell r="AEL62">
            <v>0</v>
          </cell>
          <cell r="AEN62">
            <v>4</v>
          </cell>
          <cell r="AEO62">
            <v>4</v>
          </cell>
          <cell r="AEP62">
            <v>0</v>
          </cell>
          <cell r="AER62">
            <v>4</v>
          </cell>
          <cell r="AES62">
            <v>4</v>
          </cell>
          <cell r="AET62">
            <v>0</v>
          </cell>
          <cell r="AEV62">
            <v>6</v>
          </cell>
          <cell r="AEW62">
            <v>6</v>
          </cell>
          <cell r="AEX62">
            <v>0</v>
          </cell>
          <cell r="AEZ62">
            <v>6</v>
          </cell>
          <cell r="AFA62">
            <v>6</v>
          </cell>
          <cell r="AFB62">
            <v>0</v>
          </cell>
          <cell r="AFD62">
            <v>5</v>
          </cell>
          <cell r="AFE62">
            <v>5</v>
          </cell>
          <cell r="AFF62">
            <v>0</v>
          </cell>
          <cell r="AFH62">
            <v>12</v>
          </cell>
          <cell r="AFI62">
            <v>12</v>
          </cell>
          <cell r="AFJ62">
            <v>0</v>
          </cell>
          <cell r="AFL62">
            <v>1</v>
          </cell>
          <cell r="AFM62">
            <v>1</v>
          </cell>
          <cell r="AFN62">
            <v>0</v>
          </cell>
          <cell r="AFP62">
            <v>10</v>
          </cell>
          <cell r="AFQ62">
            <v>10</v>
          </cell>
          <cell r="AFR62">
            <v>0</v>
          </cell>
          <cell r="AFT62">
            <v>2</v>
          </cell>
          <cell r="AFU62">
            <v>2</v>
          </cell>
          <cell r="AFV62">
            <v>0</v>
          </cell>
          <cell r="AFX62">
            <v>0</v>
          </cell>
          <cell r="AFY62">
            <v>0</v>
          </cell>
          <cell r="AFZ62">
            <v>0</v>
          </cell>
          <cell r="AGB62">
            <v>12</v>
          </cell>
          <cell r="AGC62">
            <v>12</v>
          </cell>
          <cell r="AGD62">
            <v>0</v>
          </cell>
          <cell r="AGF62">
            <v>30</v>
          </cell>
          <cell r="AGG62">
            <v>30</v>
          </cell>
          <cell r="AGH62">
            <v>0</v>
          </cell>
          <cell r="AGJ62">
            <v>9</v>
          </cell>
          <cell r="AGK62">
            <v>9</v>
          </cell>
          <cell r="AGL62">
            <v>0</v>
          </cell>
          <cell r="AGN62">
            <v>28</v>
          </cell>
          <cell r="AGO62">
            <v>28</v>
          </cell>
          <cell r="AGP62">
            <v>0</v>
          </cell>
          <cell r="AGR62">
            <v>17</v>
          </cell>
          <cell r="AGS62">
            <v>17</v>
          </cell>
          <cell r="AGT62">
            <v>0</v>
          </cell>
          <cell r="AGV62">
            <v>27</v>
          </cell>
          <cell r="AGW62">
            <v>27</v>
          </cell>
          <cell r="AGX62">
            <v>0</v>
          </cell>
          <cell r="AGZ62">
            <v>4</v>
          </cell>
          <cell r="AHA62">
            <v>4</v>
          </cell>
          <cell r="AHB62">
            <v>0</v>
          </cell>
          <cell r="AHD62">
            <v>4</v>
          </cell>
          <cell r="AHE62">
            <v>4</v>
          </cell>
          <cell r="AHF62">
            <v>0</v>
          </cell>
          <cell r="AHH62">
            <v>3</v>
          </cell>
          <cell r="AHI62">
            <v>3</v>
          </cell>
          <cell r="AHJ62">
            <v>0</v>
          </cell>
          <cell r="AHL62">
            <v>3</v>
          </cell>
          <cell r="AHM62">
            <v>3</v>
          </cell>
          <cell r="AHN62">
            <v>0</v>
          </cell>
          <cell r="AHP62">
            <v>8</v>
          </cell>
          <cell r="AHQ62">
            <v>8</v>
          </cell>
          <cell r="AHR62">
            <v>0</v>
          </cell>
          <cell r="AHT62">
            <v>9</v>
          </cell>
          <cell r="AHU62">
            <v>9</v>
          </cell>
          <cell r="AHV62">
            <v>0</v>
          </cell>
          <cell r="AHX62" t="str">
            <v>-</v>
          </cell>
          <cell r="AIA62">
            <v>3</v>
          </cell>
          <cell r="AIB62">
            <v>8</v>
          </cell>
          <cell r="AIC62">
            <v>0</v>
          </cell>
          <cell r="AID62">
            <v>3</v>
          </cell>
          <cell r="AIE62">
            <v>3</v>
          </cell>
          <cell r="AIF62">
            <v>3</v>
          </cell>
          <cell r="AIG62">
            <v>2</v>
          </cell>
          <cell r="AIH62">
            <v>1</v>
          </cell>
          <cell r="AII62">
            <v>25</v>
          </cell>
          <cell r="AIJ62">
            <v>6</v>
          </cell>
        </row>
        <row r="63">
          <cell r="B63" t="str">
            <v>รพท.แม่สอด</v>
          </cell>
          <cell r="C63" t="str">
            <v>โรงพยาบาลแม่สอด</v>
          </cell>
          <cell r="D63">
            <v>10723</v>
          </cell>
          <cell r="E63">
            <v>2</v>
          </cell>
          <cell r="F63" t="str">
            <v>ตาก</v>
          </cell>
          <cell r="G63" t="str">
            <v>s</v>
          </cell>
          <cell r="H63" t="str">
            <v>รพ.ระดับ S เตียง &lt; 400</v>
          </cell>
          <cell r="I63">
            <v>4</v>
          </cell>
          <cell r="J63">
            <v>302</v>
          </cell>
          <cell r="K63">
            <v>3</v>
          </cell>
          <cell r="L63">
            <v>122679</v>
          </cell>
          <cell r="M63">
            <v>7203</v>
          </cell>
          <cell r="N63">
            <v>26314</v>
          </cell>
          <cell r="O63">
            <v>89162</v>
          </cell>
          <cell r="P63">
            <v>374631</v>
          </cell>
          <cell r="Q63">
            <v>4</v>
          </cell>
          <cell r="R63">
            <v>4.5</v>
          </cell>
          <cell r="S63">
            <v>3.4750000000000001</v>
          </cell>
          <cell r="T63">
            <v>0.93335622682545316</v>
          </cell>
          <cell r="U63">
            <v>4.408356226825453</v>
          </cell>
          <cell r="V63">
            <v>2.5416437731745471</v>
          </cell>
          <cell r="W63" t="str">
            <v>OK</v>
          </cell>
          <cell r="X63">
            <v>2</v>
          </cell>
          <cell r="Y63">
            <v>1.6</v>
          </cell>
          <cell r="Z63">
            <v>0.777899868317385</v>
          </cell>
          <cell r="AA63">
            <v>2.3778998683173853</v>
          </cell>
          <cell r="AB63">
            <v>0.82210013168261509</v>
          </cell>
          <cell r="AC63" t="str">
            <v>OK</v>
          </cell>
          <cell r="AD63">
            <v>15</v>
          </cell>
          <cell r="AE63">
            <v>14.1</v>
          </cell>
          <cell r="AF63">
            <v>2.5094692461626038</v>
          </cell>
          <cell r="AG63">
            <v>16.609469246162604</v>
          </cell>
          <cell r="AH63">
            <v>11.590530753837395</v>
          </cell>
          <cell r="AI63" t="str">
            <v>OK</v>
          </cell>
          <cell r="AJ63">
            <v>2</v>
          </cell>
          <cell r="AK63">
            <v>1.2749999999999999</v>
          </cell>
          <cell r="AL63">
            <v>0.9054677216067919</v>
          </cell>
          <cell r="AM63">
            <v>2.1804677216067918</v>
          </cell>
          <cell r="AN63">
            <v>0.36953227839320801</v>
          </cell>
          <cell r="AO63" t="str">
            <v>OK</v>
          </cell>
          <cell r="AP63">
            <v>1</v>
          </cell>
          <cell r="AQ63">
            <v>0.875</v>
          </cell>
          <cell r="AR63">
            <v>0.64797514988755156</v>
          </cell>
          <cell r="AS63">
            <v>1.5229751498875514</v>
          </cell>
          <cell r="AT63">
            <v>0.22702485011244844</v>
          </cell>
          <cell r="AU63" t="str">
            <v>OK</v>
          </cell>
          <cell r="AV63">
            <v>2</v>
          </cell>
          <cell r="AW63">
            <v>4</v>
          </cell>
          <cell r="AX63">
            <v>6</v>
          </cell>
          <cell r="AY63">
            <v>5.35</v>
          </cell>
          <cell r="AZ63">
            <v>1.1668498024760767</v>
          </cell>
          <cell r="BA63">
            <v>6.5168498024760764</v>
          </cell>
          <cell r="BB63">
            <v>4.1831501975239229</v>
          </cell>
          <cell r="BC63" t="str">
            <v>OK</v>
          </cell>
          <cell r="BD63">
            <v>30</v>
          </cell>
          <cell r="BE63">
            <v>5</v>
          </cell>
          <cell r="BF63">
            <v>12</v>
          </cell>
          <cell r="BG63">
            <v>17</v>
          </cell>
          <cell r="BH63">
            <v>15.05</v>
          </cell>
          <cell r="BI63">
            <v>3.5005494074282315</v>
          </cell>
          <cell r="BJ63">
            <v>18.550549407428232</v>
          </cell>
          <cell r="BK63">
            <v>11.54945059257177</v>
          </cell>
          <cell r="BL63" t="str">
            <v>OK</v>
          </cell>
          <cell r="BM63">
            <v>17</v>
          </cell>
          <cell r="BN63">
            <v>2</v>
          </cell>
          <cell r="BO63">
            <v>23</v>
          </cell>
          <cell r="BP63">
            <v>25</v>
          </cell>
          <cell r="BQ63">
            <v>23.1</v>
          </cell>
          <cell r="BR63">
            <v>4.5109553255067727</v>
          </cell>
          <cell r="BS63">
            <v>27.610955325506772</v>
          </cell>
          <cell r="BT63">
            <v>18.589044674493231</v>
          </cell>
          <cell r="BU63" t="str">
            <v>OK</v>
          </cell>
          <cell r="BV63">
            <v>2</v>
          </cell>
          <cell r="BW63">
            <v>1.125</v>
          </cell>
          <cell r="BX63">
            <v>0.6864064729836441</v>
          </cell>
          <cell r="BY63">
            <v>1.8114064729836441</v>
          </cell>
          <cell r="BZ63">
            <v>0.4385935270163559</v>
          </cell>
          <cell r="CA63" t="str">
            <v>Over</v>
          </cell>
          <cell r="CB63">
            <v>27</v>
          </cell>
          <cell r="CC63">
            <v>6</v>
          </cell>
          <cell r="CD63">
            <v>5.0250000000000004</v>
          </cell>
          <cell r="CE63">
            <v>1.2503845562312177</v>
          </cell>
          <cell r="CF63">
            <v>6.2753845562312183</v>
          </cell>
          <cell r="CG63">
            <v>3.7746154437687824</v>
          </cell>
          <cell r="CH63" t="str">
            <v>OK</v>
          </cell>
          <cell r="CI63">
            <v>3</v>
          </cell>
          <cell r="CJ63">
            <v>2.6</v>
          </cell>
          <cell r="CK63">
            <v>0.77789986831738556</v>
          </cell>
          <cell r="CL63">
            <v>3.3778998683173858</v>
          </cell>
          <cell r="CM63">
            <v>1.8221001316826144</v>
          </cell>
          <cell r="CN63" t="str">
            <v>OK</v>
          </cell>
          <cell r="CO63">
            <v>9</v>
          </cell>
          <cell r="CP63">
            <v>5</v>
          </cell>
          <cell r="CQ63">
            <v>14</v>
          </cell>
          <cell r="CR63">
            <v>19</v>
          </cell>
          <cell r="CS63">
            <v>15.45</v>
          </cell>
          <cell r="CT63">
            <v>5.3873070195670962</v>
          </cell>
          <cell r="CU63">
            <v>20.837307019567096</v>
          </cell>
          <cell r="CV63">
            <v>10.062692980432903</v>
          </cell>
          <cell r="CW63" t="str">
            <v>OK</v>
          </cell>
          <cell r="CX63">
            <v>19</v>
          </cell>
          <cell r="CY63">
            <v>3</v>
          </cell>
          <cell r="CZ63">
            <v>6</v>
          </cell>
          <cell r="DA63">
            <v>9</v>
          </cell>
          <cell r="DB63">
            <v>8.9499999999999993</v>
          </cell>
          <cell r="DC63">
            <v>3.6087500499587009</v>
          </cell>
          <cell r="DD63">
            <v>12.5587500499587</v>
          </cell>
          <cell r="DE63">
            <v>5.3412499500412984</v>
          </cell>
          <cell r="DF63" t="str">
            <v>OK</v>
          </cell>
          <cell r="DG63">
            <v>9</v>
          </cell>
          <cell r="DH63">
            <v>111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2</v>
          </cell>
          <cell r="DO63">
            <v>2</v>
          </cell>
          <cell r="DP63">
            <v>4</v>
          </cell>
          <cell r="DR63">
            <v>12</v>
          </cell>
          <cell r="DS63">
            <v>5</v>
          </cell>
          <cell r="DT63">
            <v>2</v>
          </cell>
          <cell r="DU63">
            <v>1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2</v>
          </cell>
          <cell r="EB63">
            <v>22</v>
          </cell>
          <cell r="EC63">
            <v>3</v>
          </cell>
          <cell r="ED63">
            <v>7</v>
          </cell>
          <cell r="EE63">
            <v>10</v>
          </cell>
          <cell r="EF63">
            <v>2</v>
          </cell>
          <cell r="EG63">
            <v>1</v>
          </cell>
          <cell r="EH63">
            <v>3</v>
          </cell>
          <cell r="EI63">
            <v>5</v>
          </cell>
          <cell r="EJ63">
            <v>2</v>
          </cell>
          <cell r="EK63">
            <v>1</v>
          </cell>
          <cell r="EL63">
            <v>8</v>
          </cell>
          <cell r="EM63">
            <v>0</v>
          </cell>
          <cell r="EN63">
            <v>0</v>
          </cell>
          <cell r="EO63">
            <v>0</v>
          </cell>
          <cell r="EP63">
            <v>43</v>
          </cell>
          <cell r="EQ63">
            <v>5</v>
          </cell>
          <cell r="ER63">
            <v>5</v>
          </cell>
          <cell r="ET63">
            <v>1</v>
          </cell>
          <cell r="EU63">
            <v>2</v>
          </cell>
          <cell r="EV63">
            <v>3</v>
          </cell>
          <cell r="EW63">
            <v>2</v>
          </cell>
          <cell r="EX63">
            <v>2</v>
          </cell>
          <cell r="EY63">
            <v>4</v>
          </cell>
          <cell r="EZ63">
            <v>1</v>
          </cell>
          <cell r="FA63">
            <v>2</v>
          </cell>
          <cell r="FB63">
            <v>1</v>
          </cell>
          <cell r="FC63">
            <v>4</v>
          </cell>
          <cell r="FD63">
            <v>2</v>
          </cell>
          <cell r="FE63">
            <v>1</v>
          </cell>
          <cell r="FF63">
            <v>3</v>
          </cell>
          <cell r="FG63">
            <v>2</v>
          </cell>
          <cell r="FH63">
            <v>1</v>
          </cell>
          <cell r="FI63">
            <v>3</v>
          </cell>
          <cell r="FJ63">
            <v>0</v>
          </cell>
          <cell r="FK63">
            <v>2</v>
          </cell>
          <cell r="FL63">
            <v>0</v>
          </cell>
          <cell r="FM63">
            <v>2</v>
          </cell>
          <cell r="FN63">
            <v>19</v>
          </cell>
          <cell r="FP63">
            <v>3</v>
          </cell>
          <cell r="FQ63">
            <v>0</v>
          </cell>
          <cell r="FR63">
            <v>3</v>
          </cell>
          <cell r="FS63">
            <v>2</v>
          </cell>
          <cell r="FT63">
            <v>0</v>
          </cell>
          <cell r="FU63">
            <v>2</v>
          </cell>
          <cell r="FV63">
            <v>1</v>
          </cell>
          <cell r="FW63">
            <v>0</v>
          </cell>
          <cell r="FX63">
            <v>1</v>
          </cell>
          <cell r="FY63">
            <v>1</v>
          </cell>
          <cell r="FZ63">
            <v>0</v>
          </cell>
          <cell r="GA63">
            <v>1</v>
          </cell>
          <cell r="GB63">
            <v>7</v>
          </cell>
          <cell r="GC63">
            <v>8.9499999999999993</v>
          </cell>
          <cell r="GD63">
            <v>4.5514156715668825</v>
          </cell>
          <cell r="GE63">
            <v>13.501415671566882</v>
          </cell>
          <cell r="GF63">
            <v>4.3985843284331168</v>
          </cell>
          <cell r="GG63" t="str">
            <v>OK</v>
          </cell>
          <cell r="GH63">
            <v>14</v>
          </cell>
          <cell r="GI63">
            <v>10.525600000000001</v>
          </cell>
          <cell r="GJ63">
            <v>12.267899999999999</v>
          </cell>
          <cell r="GK63">
            <v>14</v>
          </cell>
          <cell r="GL63">
            <v>16.625</v>
          </cell>
          <cell r="GM63">
            <v>7.543676244514427</v>
          </cell>
          <cell r="GN63">
            <v>24.168676244514426</v>
          </cell>
          <cell r="GO63">
            <v>9.0813237554855739</v>
          </cell>
          <cell r="GP63" t="str">
            <v>OK</v>
          </cell>
          <cell r="GQ63">
            <v>78</v>
          </cell>
          <cell r="GR63">
            <v>8</v>
          </cell>
          <cell r="GS63">
            <v>7.65</v>
          </cell>
          <cell r="GT63">
            <v>1.2516655570345716</v>
          </cell>
          <cell r="GU63">
            <v>58</v>
          </cell>
          <cell r="GV63">
            <v>6.398334442965429</v>
          </cell>
          <cell r="GW63" t="str">
            <v>OK</v>
          </cell>
          <cell r="GX63">
            <v>1</v>
          </cell>
          <cell r="GY63">
            <v>0.5</v>
          </cell>
          <cell r="GZ63">
            <v>0.50636968354183332</v>
          </cell>
          <cell r="HA63">
            <v>1.0063696835418332</v>
          </cell>
          <cell r="HB63">
            <v>-6.3696835418333153E-3</v>
          </cell>
          <cell r="HC63" t="str">
            <v>OK</v>
          </cell>
          <cell r="HD63">
            <v>6</v>
          </cell>
          <cell r="HE63">
            <v>3</v>
          </cell>
          <cell r="HF63">
            <v>9</v>
          </cell>
          <cell r="HG63">
            <v>8.7750000000000004</v>
          </cell>
          <cell r="HH63">
            <v>1.5768761719102928</v>
          </cell>
          <cell r="HI63">
            <v>10.351876171910293</v>
          </cell>
          <cell r="HJ63">
            <v>7.1981238280897077</v>
          </cell>
          <cell r="HK63" t="str">
            <v>OK</v>
          </cell>
          <cell r="HL63">
            <v>0</v>
          </cell>
          <cell r="HM63">
            <v>0.92500000000000004</v>
          </cell>
          <cell r="HN63">
            <v>0.82857616520055755</v>
          </cell>
          <cell r="HO63">
            <v>1.7535761652005575</v>
          </cell>
          <cell r="HP63">
            <v>9.6423834799442498E-2</v>
          </cell>
          <cell r="HQ63" t="str">
            <v>Under</v>
          </cell>
          <cell r="HR63">
            <v>18</v>
          </cell>
          <cell r="HS63">
            <v>1</v>
          </cell>
          <cell r="HT63">
            <v>1.7</v>
          </cell>
          <cell r="HU63">
            <v>0.72324057067957903</v>
          </cell>
          <cell r="HV63">
            <v>2.423240570679579</v>
          </cell>
          <cell r="HW63">
            <v>0.97675942932042092</v>
          </cell>
          <cell r="HX63" t="str">
            <v>OK</v>
          </cell>
          <cell r="HY63">
            <v>2</v>
          </cell>
          <cell r="HZ63">
            <v>6</v>
          </cell>
          <cell r="IA63">
            <v>8</v>
          </cell>
          <cell r="IB63">
            <v>6.375</v>
          </cell>
          <cell r="IC63">
            <v>2.6668669796559947</v>
          </cell>
          <cell r="ID63">
            <v>9.0418669796559943</v>
          </cell>
          <cell r="IE63">
            <v>3.7081330203440053</v>
          </cell>
          <cell r="IF63" t="str">
            <v>OK</v>
          </cell>
          <cell r="IG63">
            <v>3</v>
          </cell>
          <cell r="IH63">
            <v>2.65</v>
          </cell>
          <cell r="II63">
            <v>0.89299266370776975</v>
          </cell>
          <cell r="IJ63">
            <v>3.5429926637077696</v>
          </cell>
          <cell r="IK63">
            <v>1.7570073362922303</v>
          </cell>
          <cell r="IL63" t="str">
            <v>OK</v>
          </cell>
          <cell r="IM63">
            <v>12</v>
          </cell>
          <cell r="IN63">
            <v>2</v>
          </cell>
          <cell r="IO63">
            <v>1.7250000000000001</v>
          </cell>
          <cell r="IP63">
            <v>0.6788942744621107</v>
          </cell>
          <cell r="IQ63">
            <v>2.403894274462111</v>
          </cell>
          <cell r="IR63">
            <v>1.0461057255378894</v>
          </cell>
          <cell r="IS63" t="str">
            <v>OK</v>
          </cell>
          <cell r="IT63">
            <v>0</v>
          </cell>
          <cell r="IU63">
            <v>0.65</v>
          </cell>
          <cell r="IV63">
            <v>0.483045891539648</v>
          </cell>
          <cell r="IW63">
            <v>1.133045891539648</v>
          </cell>
          <cell r="IX63">
            <v>0.16695410846035202</v>
          </cell>
          <cell r="IY63" t="str">
            <v>Under</v>
          </cell>
          <cell r="IZ63">
            <v>0</v>
          </cell>
          <cell r="JA63">
            <v>0.625</v>
          </cell>
          <cell r="JB63">
            <v>0.80662322408980125</v>
          </cell>
          <cell r="JC63">
            <v>1.4316232240898012</v>
          </cell>
          <cell r="JD63">
            <v>-0.18162322408980125</v>
          </cell>
          <cell r="JE63" t="str">
            <v>OK</v>
          </cell>
          <cell r="JF63">
            <v>2</v>
          </cell>
          <cell r="JG63">
            <v>2</v>
          </cell>
          <cell r="JH63">
            <v>1.7749999999999999</v>
          </cell>
          <cell r="JI63">
            <v>0.61965664603420401</v>
          </cell>
          <cell r="JJ63">
            <v>2.3946566460342038</v>
          </cell>
          <cell r="JK63">
            <v>1.155343353965796</v>
          </cell>
          <cell r="JL63" t="str">
            <v>OK</v>
          </cell>
          <cell r="JM63">
            <v>1</v>
          </cell>
          <cell r="JN63">
            <v>1</v>
          </cell>
          <cell r="JO63">
            <v>0</v>
          </cell>
          <cell r="JP63">
            <v>1</v>
          </cell>
          <cell r="JQ63">
            <v>1</v>
          </cell>
          <cell r="JR63" t="str">
            <v>OK</v>
          </cell>
          <cell r="JS63">
            <v>1</v>
          </cell>
          <cell r="JT63">
            <v>4</v>
          </cell>
          <cell r="JU63">
            <v>5</v>
          </cell>
          <cell r="JV63">
            <v>5</v>
          </cell>
          <cell r="JW63">
            <v>0</v>
          </cell>
          <cell r="JX63">
            <v>5</v>
          </cell>
          <cell r="JY63">
            <v>5</v>
          </cell>
          <cell r="JZ63" t="str">
            <v>OK</v>
          </cell>
          <cell r="KA63">
            <v>2</v>
          </cell>
          <cell r="KB63">
            <v>1.65</v>
          </cell>
          <cell r="KC63">
            <v>0.62223748455030181</v>
          </cell>
          <cell r="KD63">
            <v>2.2722374845503017</v>
          </cell>
          <cell r="KE63">
            <v>1.0277625154496981</v>
          </cell>
          <cell r="KF63" t="str">
            <v>OK</v>
          </cell>
          <cell r="KG63">
            <v>0</v>
          </cell>
          <cell r="KH63">
            <v>0.25</v>
          </cell>
          <cell r="KI63">
            <v>0.49354811679282456</v>
          </cell>
          <cell r="KJ63">
            <v>0.74354811679282462</v>
          </cell>
          <cell r="KK63">
            <v>-0.24354811679282456</v>
          </cell>
          <cell r="KL63" t="str">
            <v>OK</v>
          </cell>
          <cell r="KM63">
            <v>1</v>
          </cell>
          <cell r="KN63">
            <v>2</v>
          </cell>
          <cell r="KO63">
            <v>3</v>
          </cell>
          <cell r="KP63">
            <v>2.4249999999999998</v>
          </cell>
          <cell r="KQ63">
            <v>0.50064061525312331</v>
          </cell>
          <cell r="KR63">
            <v>2.9256406152531231</v>
          </cell>
          <cell r="KS63">
            <v>1.9243593847468765</v>
          </cell>
          <cell r="KT63" t="str">
            <v>Over</v>
          </cell>
          <cell r="KU63">
            <v>13</v>
          </cell>
          <cell r="KV63">
            <v>2</v>
          </cell>
          <cell r="KW63">
            <v>1.5249999999999999</v>
          </cell>
          <cell r="KX63">
            <v>0.50573632534081492</v>
          </cell>
          <cell r="KY63">
            <v>2.0307363253408148</v>
          </cell>
          <cell r="KZ63">
            <v>1.019263674659185</v>
          </cell>
          <cell r="LA63" t="str">
            <v>OK</v>
          </cell>
          <cell r="LB63">
            <v>2</v>
          </cell>
          <cell r="LC63">
            <v>2</v>
          </cell>
          <cell r="LD63">
            <v>0</v>
          </cell>
          <cell r="LE63">
            <v>2</v>
          </cell>
          <cell r="LF63">
            <v>2</v>
          </cell>
          <cell r="LG63" t="str">
            <v>OK</v>
          </cell>
          <cell r="LH63">
            <v>2</v>
          </cell>
          <cell r="LI63">
            <v>1.425</v>
          </cell>
          <cell r="LJ63">
            <v>0.50064061525312331</v>
          </cell>
          <cell r="LK63">
            <v>1.9256406152531234</v>
          </cell>
          <cell r="LL63">
            <v>0.92435938474687673</v>
          </cell>
          <cell r="LM63" t="str">
            <v>Over</v>
          </cell>
          <cell r="LN63">
            <v>4</v>
          </cell>
          <cell r="LO63">
            <v>1</v>
          </cell>
          <cell r="LP63">
            <v>0.57499999999999996</v>
          </cell>
          <cell r="LQ63">
            <v>0.6359930655967716</v>
          </cell>
          <cell r="LR63">
            <v>1.2109930655967716</v>
          </cell>
          <cell r="LS63">
            <v>-6.0993065596771645E-2</v>
          </cell>
          <cell r="LT63" t="str">
            <v>OK</v>
          </cell>
          <cell r="LU63">
            <v>7</v>
          </cell>
          <cell r="LV63">
            <v>52</v>
          </cell>
          <cell r="LW63">
            <v>5</v>
          </cell>
          <cell r="LX63">
            <v>4.5250000000000004</v>
          </cell>
          <cell r="LY63">
            <v>1.2192368357043935</v>
          </cell>
          <cell r="LZ63">
            <v>5.7442368357043936</v>
          </cell>
          <cell r="MA63">
            <v>3.3057631642956071</v>
          </cell>
          <cell r="MB63" t="str">
            <v>OK</v>
          </cell>
          <cell r="MC63">
            <v>2</v>
          </cell>
          <cell r="MD63">
            <v>10</v>
          </cell>
          <cell r="ME63">
            <v>0</v>
          </cell>
          <cell r="MF63">
            <v>12</v>
          </cell>
          <cell r="MG63">
            <v>12</v>
          </cell>
          <cell r="MH63">
            <v>0</v>
          </cell>
          <cell r="MI63">
            <v>12</v>
          </cell>
          <cell r="MJ63">
            <v>12</v>
          </cell>
          <cell r="MK63" t="str">
            <v>OK</v>
          </cell>
          <cell r="ML63">
            <v>17</v>
          </cell>
          <cell r="MM63">
            <v>16</v>
          </cell>
          <cell r="MN63">
            <v>13.25</v>
          </cell>
          <cell r="MO63">
            <v>5.0064061525312313</v>
          </cell>
          <cell r="MP63">
            <v>18.25640615253123</v>
          </cell>
          <cell r="MQ63">
            <v>8.2435938474687696</v>
          </cell>
          <cell r="MR63" t="str">
            <v>OK</v>
          </cell>
          <cell r="MS63">
            <v>1</v>
          </cell>
          <cell r="MT63">
            <v>0.375</v>
          </cell>
          <cell r="MU63">
            <v>1.0299987552892653</v>
          </cell>
          <cell r="MV63">
            <v>1.4049987552892653</v>
          </cell>
          <cell r="MW63">
            <v>-0.65499875528926532</v>
          </cell>
          <cell r="MX63" t="str">
            <v>OK</v>
          </cell>
          <cell r="MY63">
            <v>17</v>
          </cell>
          <cell r="MZ63">
            <v>13</v>
          </cell>
          <cell r="NA63">
            <v>12.375</v>
          </cell>
          <cell r="NB63">
            <v>4.7646535106892163</v>
          </cell>
          <cell r="NC63">
            <v>17.139653510689214</v>
          </cell>
          <cell r="ND63">
            <v>7.6103464893107837</v>
          </cell>
          <cell r="NE63" t="str">
            <v>OK</v>
          </cell>
          <cell r="NF63">
            <v>0</v>
          </cell>
          <cell r="NG63">
            <v>0.15</v>
          </cell>
          <cell r="NH63">
            <v>0.48304589153964794</v>
          </cell>
          <cell r="NI63">
            <v>0.63304589153964796</v>
          </cell>
          <cell r="NJ63">
            <v>-0.33304589153964792</v>
          </cell>
          <cell r="NK63" t="str">
            <v>OK</v>
          </cell>
          <cell r="NL63">
            <v>13</v>
          </cell>
          <cell r="NM63">
            <v>7</v>
          </cell>
          <cell r="NN63">
            <v>6.4749999999999996</v>
          </cell>
          <cell r="NO63">
            <v>1.4498010473589384</v>
          </cell>
          <cell r="NP63">
            <v>7.9248010473589385</v>
          </cell>
          <cell r="NQ63">
            <v>5.0251989526410608</v>
          </cell>
          <cell r="NR63" t="str">
            <v>OK</v>
          </cell>
          <cell r="NS63">
            <v>7</v>
          </cell>
          <cell r="NT63">
            <v>7</v>
          </cell>
          <cell r="NU63">
            <v>7.3250000000000002</v>
          </cell>
          <cell r="NV63">
            <v>2.3467107367656723</v>
          </cell>
          <cell r="NW63">
            <v>9.6717107367656716</v>
          </cell>
          <cell r="NX63">
            <v>4.9782892632343279</v>
          </cell>
          <cell r="NY63" t="str">
            <v>OK</v>
          </cell>
          <cell r="NZ63">
            <v>7</v>
          </cell>
          <cell r="OA63">
            <v>1</v>
          </cell>
          <cell r="OB63">
            <v>0.85</v>
          </cell>
          <cell r="OC63">
            <v>0.483045891539648</v>
          </cell>
          <cell r="OD63">
            <v>1.3330458915396479</v>
          </cell>
          <cell r="OE63">
            <v>0.36695410846035198</v>
          </cell>
          <cell r="OF63" t="str">
            <v>OK</v>
          </cell>
          <cell r="OG63">
            <v>1</v>
          </cell>
          <cell r="OH63">
            <v>7.4999999999999997E-2</v>
          </cell>
          <cell r="OI63">
            <v>0.26674678283691849</v>
          </cell>
          <cell r="OJ63">
            <v>0.34174678283691851</v>
          </cell>
          <cell r="OK63">
            <v>-0.19174678283691848</v>
          </cell>
          <cell r="OL63" t="str">
            <v>Over</v>
          </cell>
          <cell r="OM63">
            <v>2</v>
          </cell>
          <cell r="ON63">
            <v>3</v>
          </cell>
          <cell r="OO63">
            <v>3.3250000000000002</v>
          </cell>
          <cell r="OP63">
            <v>0.85896479137419379</v>
          </cell>
          <cell r="OQ63">
            <v>4.1839647913741942</v>
          </cell>
          <cell r="OR63">
            <v>2.4660352086258062</v>
          </cell>
          <cell r="OS63" t="str">
            <v>OK</v>
          </cell>
          <cell r="OT63">
            <v>3</v>
          </cell>
          <cell r="OU63">
            <v>3</v>
          </cell>
          <cell r="OV63">
            <v>2.8250000000000002</v>
          </cell>
          <cell r="OW63">
            <v>0.87376286168590267</v>
          </cell>
          <cell r="OX63">
            <v>3.698762861685903</v>
          </cell>
          <cell r="OY63">
            <v>1.9512371383140974</v>
          </cell>
          <cell r="OZ63" t="str">
            <v>OK</v>
          </cell>
          <cell r="PA63">
            <v>1</v>
          </cell>
          <cell r="PB63">
            <v>1.6</v>
          </cell>
          <cell r="PC63">
            <v>0.54537683984186314</v>
          </cell>
          <cell r="PD63">
            <v>1</v>
          </cell>
          <cell r="PE63">
            <v>1.0546231601581368</v>
          </cell>
          <cell r="PF63" t="str">
            <v>Under</v>
          </cell>
          <cell r="PG63">
            <v>1</v>
          </cell>
          <cell r="PH63">
            <v>2</v>
          </cell>
          <cell r="PI63">
            <v>1</v>
          </cell>
          <cell r="PJ63">
            <v>1</v>
          </cell>
          <cell r="PK63">
            <v>1</v>
          </cell>
          <cell r="PL63">
            <v>0.4</v>
          </cell>
          <cell r="PM63">
            <v>0.54537683984186336</v>
          </cell>
          <cell r="PN63">
            <v>0.94537683984186338</v>
          </cell>
          <cell r="PO63">
            <v>-0.14537683984186334</v>
          </cell>
          <cell r="PP63" t="str">
            <v>Over</v>
          </cell>
          <cell r="PQ63">
            <v>5</v>
          </cell>
          <cell r="PR63">
            <v>3</v>
          </cell>
          <cell r="PS63">
            <v>1</v>
          </cell>
          <cell r="PT63">
            <v>4</v>
          </cell>
          <cell r="PU63">
            <v>3.9750000000000001</v>
          </cell>
          <cell r="PV63">
            <v>1.3298833571369122</v>
          </cell>
          <cell r="PW63">
            <v>5.3048833571369123</v>
          </cell>
          <cell r="PX63">
            <v>2.6451166428630879</v>
          </cell>
          <cell r="PY63" t="str">
            <v>OK</v>
          </cell>
          <cell r="PZ63">
            <v>4</v>
          </cell>
          <cell r="QA63">
            <v>1</v>
          </cell>
          <cell r="QB63">
            <v>0.375</v>
          </cell>
          <cell r="QC63">
            <v>0.54006172486732174</v>
          </cell>
          <cell r="QD63">
            <v>0.91506172486732174</v>
          </cell>
          <cell r="QE63">
            <v>-0.16506172486732174</v>
          </cell>
          <cell r="QF63" t="str">
            <v>Over</v>
          </cell>
          <cell r="QG63">
            <v>3</v>
          </cell>
          <cell r="QH63">
            <v>2</v>
          </cell>
          <cell r="QI63">
            <v>5</v>
          </cell>
          <cell r="QJ63">
            <v>5.9249999999999998</v>
          </cell>
          <cell r="QK63">
            <v>0.26674678283691855</v>
          </cell>
          <cell r="QL63">
            <v>6.1917467828369182</v>
          </cell>
          <cell r="QM63">
            <v>5.6582532171630815</v>
          </cell>
          <cell r="QN63" t="str">
            <v>Under</v>
          </cell>
          <cell r="QO63">
            <v>6</v>
          </cell>
          <cell r="QP63">
            <v>8</v>
          </cell>
          <cell r="QQ63">
            <v>6.7</v>
          </cell>
          <cell r="QR63">
            <v>1.9637744922496214</v>
          </cell>
          <cell r="QS63">
            <v>8.6637744922496225</v>
          </cell>
          <cell r="QT63">
            <v>4.7362255077503788</v>
          </cell>
          <cell r="QU63" t="str">
            <v>OK</v>
          </cell>
          <cell r="QV63">
            <v>8</v>
          </cell>
          <cell r="QW63">
            <v>5</v>
          </cell>
          <cell r="QX63">
            <v>4.4000000000000004</v>
          </cell>
          <cell r="QY63">
            <v>1.4987174003640067</v>
          </cell>
          <cell r="QZ63">
            <v>5.8987174003640073</v>
          </cell>
          <cell r="RA63">
            <v>2.9012825996359934</v>
          </cell>
          <cell r="RB63" t="str">
            <v>OK</v>
          </cell>
          <cell r="RC63">
            <v>5</v>
          </cell>
          <cell r="RD63">
            <v>3</v>
          </cell>
          <cell r="RE63">
            <v>2.75</v>
          </cell>
          <cell r="RF63">
            <v>1.031553471276484</v>
          </cell>
          <cell r="RG63">
            <v>3.7815534712764842</v>
          </cell>
          <cell r="RH63">
            <v>1.718446528723516</v>
          </cell>
          <cell r="RI63" t="str">
            <v>OK</v>
          </cell>
          <cell r="RJ63">
            <v>3</v>
          </cell>
          <cell r="RK63">
            <v>2.9</v>
          </cell>
          <cell r="RL63">
            <v>1.7802333468483198</v>
          </cell>
          <cell r="RM63">
            <v>4.6802333468483202</v>
          </cell>
          <cell r="RN63">
            <v>1.1197666531516801</v>
          </cell>
          <cell r="RO63" t="str">
            <v>OK</v>
          </cell>
          <cell r="RP63">
            <v>2</v>
          </cell>
          <cell r="RQ63">
            <v>4</v>
          </cell>
          <cell r="RR63">
            <v>6</v>
          </cell>
          <cell r="RS63">
            <v>6</v>
          </cell>
          <cell r="RT63">
            <v>0</v>
          </cell>
          <cell r="RU63">
            <v>6</v>
          </cell>
          <cell r="RV63">
            <v>6</v>
          </cell>
          <cell r="RW63" t="str">
            <v>OK</v>
          </cell>
          <cell r="RX63">
            <v>12</v>
          </cell>
          <cell r="RY63">
            <v>15</v>
          </cell>
          <cell r="RZ63">
            <v>14.125</v>
          </cell>
          <cell r="SA63">
            <v>4.2134552481550251</v>
          </cell>
          <cell r="SB63">
            <v>18.338455248155025</v>
          </cell>
          <cell r="SC63">
            <v>9.9115447518449749</v>
          </cell>
          <cell r="SD63" t="str">
            <v>OK</v>
          </cell>
          <cell r="SE63">
            <v>3</v>
          </cell>
          <cell r="SF63">
            <v>1</v>
          </cell>
          <cell r="SG63">
            <v>4</v>
          </cell>
          <cell r="SH63">
            <v>4.2750000000000004</v>
          </cell>
          <cell r="SI63">
            <v>2.037941394693461</v>
          </cell>
          <cell r="SJ63">
            <v>6.3129413946934614</v>
          </cell>
          <cell r="SK63">
            <v>2.2370586053065393</v>
          </cell>
          <cell r="SL63" t="str">
            <v>OK</v>
          </cell>
          <cell r="SM63">
            <v>0</v>
          </cell>
          <cell r="SN63">
            <v>7.4999999999999997E-2</v>
          </cell>
          <cell r="SO63">
            <v>0.26674678283691849</v>
          </cell>
          <cell r="SP63">
            <v>0.34174678283691851</v>
          </cell>
          <cell r="SQ63">
            <v>-0.19174678283691848</v>
          </cell>
          <cell r="SR63" t="str">
            <v>OK</v>
          </cell>
          <cell r="SS63">
            <v>19</v>
          </cell>
          <cell r="ST63">
            <v>4</v>
          </cell>
          <cell r="SU63">
            <v>4.2</v>
          </cell>
          <cell r="SV63">
            <v>1.4884168150705013</v>
          </cell>
          <cell r="SW63">
            <v>5.6884168150705019</v>
          </cell>
          <cell r="SX63">
            <v>2.7115831849294989</v>
          </cell>
          <cell r="SY63" t="str">
            <v>OK</v>
          </cell>
          <cell r="SZ63">
            <v>11</v>
          </cell>
          <cell r="TA63">
            <v>3</v>
          </cell>
          <cell r="TB63">
            <v>0</v>
          </cell>
          <cell r="TC63">
            <v>14</v>
          </cell>
          <cell r="TD63">
            <v>8.4</v>
          </cell>
          <cell r="TE63">
            <v>3.2249030993194192</v>
          </cell>
          <cell r="TF63">
            <v>11.62490309931942</v>
          </cell>
          <cell r="TG63">
            <v>5.1750969006805807</v>
          </cell>
          <cell r="TH63" t="str">
            <v>Over</v>
          </cell>
          <cell r="TI63">
            <v>18</v>
          </cell>
          <cell r="TJ63">
            <v>0</v>
          </cell>
          <cell r="TK63">
            <v>0.35</v>
          </cell>
          <cell r="TL63">
            <v>0.48304589153964794</v>
          </cell>
          <cell r="TM63">
            <v>0.83304589153964792</v>
          </cell>
          <cell r="TN63">
            <v>-0.13304589153964796</v>
          </cell>
          <cell r="TO63" t="str">
            <v>OK</v>
          </cell>
          <cell r="TP63">
            <v>31</v>
          </cell>
          <cell r="TQ63">
            <v>2</v>
          </cell>
          <cell r="TR63">
            <v>4</v>
          </cell>
          <cell r="TS63">
            <v>37</v>
          </cell>
          <cell r="TT63">
            <v>28.975000000000001</v>
          </cell>
          <cell r="TU63">
            <v>8.9284549442951029</v>
          </cell>
          <cell r="TV63">
            <v>37.903454944295106</v>
          </cell>
          <cell r="TW63">
            <v>20.046545055704897</v>
          </cell>
          <cell r="TX63" t="str">
            <v>OK</v>
          </cell>
          <cell r="TY63">
            <v>37</v>
          </cell>
          <cell r="TZ63">
            <v>3</v>
          </cell>
          <cell r="UA63">
            <v>2.375</v>
          </cell>
          <cell r="UB63">
            <v>0.83780849656892165</v>
          </cell>
          <cell r="UC63">
            <v>3.2128084965689219</v>
          </cell>
          <cell r="UD63">
            <v>1.5371915034310784</v>
          </cell>
          <cell r="UE63" t="str">
            <v>OK</v>
          </cell>
          <cell r="UF63">
            <v>15</v>
          </cell>
          <cell r="UG63">
            <v>0</v>
          </cell>
          <cell r="UH63">
            <v>15</v>
          </cell>
          <cell r="UI63">
            <v>12.95</v>
          </cell>
          <cell r="UJ63">
            <v>3.9088984611380186</v>
          </cell>
          <cell r="UK63">
            <v>16.858898461138018</v>
          </cell>
          <cell r="UL63">
            <v>9.0411015388619802</v>
          </cell>
          <cell r="UM63" t="str">
            <v>OK</v>
          </cell>
          <cell r="UN63">
            <v>4</v>
          </cell>
          <cell r="UO63">
            <v>0</v>
          </cell>
          <cell r="UP63">
            <v>4</v>
          </cell>
          <cell r="UQ63">
            <v>4</v>
          </cell>
          <cell r="UR63">
            <v>0</v>
          </cell>
          <cell r="US63">
            <v>4</v>
          </cell>
          <cell r="UT63">
            <v>4</v>
          </cell>
          <cell r="UU63" t="str">
            <v>OK</v>
          </cell>
          <cell r="UV63">
            <v>2</v>
          </cell>
          <cell r="UW63">
            <v>2</v>
          </cell>
          <cell r="UX63">
            <v>0</v>
          </cell>
          <cell r="UY63">
            <v>2</v>
          </cell>
          <cell r="UZ63">
            <v>2</v>
          </cell>
          <cell r="VA63" t="str">
            <v>OK</v>
          </cell>
          <cell r="VB63">
            <v>1</v>
          </cell>
          <cell r="VC63">
            <v>1</v>
          </cell>
          <cell r="VD63">
            <v>0</v>
          </cell>
          <cell r="VE63">
            <v>1</v>
          </cell>
          <cell r="VF63">
            <v>1</v>
          </cell>
          <cell r="VG63" t="str">
            <v>OK</v>
          </cell>
          <cell r="VH63">
            <v>25</v>
          </cell>
          <cell r="VI63">
            <v>5</v>
          </cell>
          <cell r="VJ63">
            <v>5</v>
          </cell>
          <cell r="VK63">
            <v>0</v>
          </cell>
          <cell r="VL63">
            <v>5</v>
          </cell>
          <cell r="VM63">
            <v>5</v>
          </cell>
          <cell r="VN63" t="str">
            <v>OK</v>
          </cell>
          <cell r="VO63">
            <v>5</v>
          </cell>
          <cell r="VP63">
            <v>31</v>
          </cell>
          <cell r="VQ63">
            <v>28.7</v>
          </cell>
          <cell r="VR63">
            <v>7.0971283466787325</v>
          </cell>
          <cell r="VS63">
            <v>35.797128346678733</v>
          </cell>
          <cell r="VT63">
            <v>21.602871653321266</v>
          </cell>
          <cell r="VU63" t="str">
            <v>OK</v>
          </cell>
          <cell r="VV63">
            <v>24</v>
          </cell>
          <cell r="VW63">
            <v>24.15</v>
          </cell>
          <cell r="VX63">
            <v>6.2942790467176364</v>
          </cell>
          <cell r="VY63">
            <v>30.444279046717636</v>
          </cell>
          <cell r="VZ63">
            <v>17.855720953282361</v>
          </cell>
          <cell r="WA63" t="str">
            <v>OK</v>
          </cell>
          <cell r="WB63">
            <v>55</v>
          </cell>
          <cell r="WC63">
            <v>265</v>
          </cell>
          <cell r="WD63">
            <v>30</v>
          </cell>
          <cell r="WE63">
            <v>0</v>
          </cell>
          <cell r="WF63">
            <v>30</v>
          </cell>
          <cell r="WG63">
            <v>30.1</v>
          </cell>
          <cell r="WH63">
            <v>7.1640126272276268</v>
          </cell>
          <cell r="WI63">
            <v>37.264012627227629</v>
          </cell>
          <cell r="WJ63">
            <v>22.935987372772374</v>
          </cell>
          <cell r="WK63" t="str">
            <v>OK</v>
          </cell>
          <cell r="WL63">
            <v>30</v>
          </cell>
          <cell r="WM63">
            <v>27</v>
          </cell>
          <cell r="WN63">
            <v>0</v>
          </cell>
          <cell r="WO63">
            <v>27</v>
          </cell>
          <cell r="WP63">
            <v>24.75</v>
          </cell>
          <cell r="WQ63">
            <v>7.1207533453370093</v>
          </cell>
          <cell r="WR63">
            <v>31.870753345337008</v>
          </cell>
          <cell r="WS63">
            <v>17.629246654662992</v>
          </cell>
          <cell r="WT63" t="str">
            <v>OK</v>
          </cell>
          <cell r="WU63">
            <v>27</v>
          </cell>
          <cell r="WV63">
            <v>50</v>
          </cell>
          <cell r="WW63">
            <v>0</v>
          </cell>
          <cell r="WX63">
            <v>50</v>
          </cell>
          <cell r="WY63">
            <v>53.174999999999997</v>
          </cell>
          <cell r="WZ63">
            <v>25.280870948158327</v>
          </cell>
          <cell r="XA63">
            <v>78.455870948158321</v>
          </cell>
          <cell r="XB63">
            <v>27.89412905184167</v>
          </cell>
          <cell r="XC63" t="str">
            <v>OK</v>
          </cell>
          <cell r="XD63">
            <v>50</v>
          </cell>
          <cell r="XE63">
            <v>13</v>
          </cell>
          <cell r="XF63">
            <v>0</v>
          </cell>
          <cell r="XG63">
            <v>13</v>
          </cell>
          <cell r="XH63">
            <v>14.8</v>
          </cell>
          <cell r="XI63">
            <v>5.1798425874508212</v>
          </cell>
          <cell r="XJ63">
            <v>19.979842587450822</v>
          </cell>
          <cell r="XK63">
            <v>9.6201574125491796</v>
          </cell>
          <cell r="XL63" t="str">
            <v>OK</v>
          </cell>
          <cell r="XM63">
            <v>13</v>
          </cell>
          <cell r="XN63">
            <v>26</v>
          </cell>
          <cell r="XO63">
            <v>0</v>
          </cell>
          <cell r="XP63">
            <v>26</v>
          </cell>
          <cell r="XQ63">
            <v>26.324999999999999</v>
          </cell>
          <cell r="XR63">
            <v>9.1718283835577701</v>
          </cell>
          <cell r="XS63">
            <v>35.496828383557769</v>
          </cell>
          <cell r="XT63">
            <v>17.153171616442229</v>
          </cell>
          <cell r="XU63" t="str">
            <v>OK</v>
          </cell>
          <cell r="XV63">
            <v>26</v>
          </cell>
          <cell r="XW63">
            <v>18</v>
          </cell>
          <cell r="XX63">
            <v>0</v>
          </cell>
          <cell r="XY63">
            <v>18</v>
          </cell>
          <cell r="XZ63">
            <v>17.399999999999999</v>
          </cell>
          <cell r="YA63">
            <v>6.3034382152388346</v>
          </cell>
          <cell r="YB63">
            <v>23.703438215238833</v>
          </cell>
          <cell r="YC63">
            <v>11.096561784761164</v>
          </cell>
          <cell r="YD63" t="str">
            <v>OK</v>
          </cell>
          <cell r="YE63">
            <v>18</v>
          </cell>
          <cell r="YF63">
            <v>73</v>
          </cell>
          <cell r="YG63">
            <v>0</v>
          </cell>
          <cell r="YH63">
            <v>73</v>
          </cell>
          <cell r="YI63">
            <v>75.55</v>
          </cell>
          <cell r="YJ63">
            <v>26.288293192490812</v>
          </cell>
          <cell r="YK63">
            <v>101.83829319249081</v>
          </cell>
          <cell r="YL63">
            <v>49.261706807509185</v>
          </cell>
          <cell r="YM63" t="str">
            <v>OK</v>
          </cell>
          <cell r="YN63">
            <v>73</v>
          </cell>
          <cell r="YO63">
            <v>45</v>
          </cell>
          <cell r="YP63">
            <v>0</v>
          </cell>
          <cell r="YQ63">
            <v>45</v>
          </cell>
          <cell r="YR63">
            <v>47.15</v>
          </cell>
          <cell r="YS63">
            <v>19.721847835618298</v>
          </cell>
          <cell r="YT63">
            <v>66.871847835618297</v>
          </cell>
          <cell r="YU63">
            <v>27.4281521643817</v>
          </cell>
          <cell r="YV63" t="str">
            <v>OK</v>
          </cell>
          <cell r="YW63">
            <v>45</v>
          </cell>
          <cell r="YX63">
            <v>21</v>
          </cell>
          <cell r="YY63">
            <v>0</v>
          </cell>
          <cell r="YZ63">
            <v>21</v>
          </cell>
          <cell r="ZA63">
            <v>21.574999999999999</v>
          </cell>
          <cell r="ZB63">
            <v>8.3109057175589403</v>
          </cell>
          <cell r="ZC63">
            <v>29.885905717558941</v>
          </cell>
          <cell r="ZD63">
            <v>13.264094282441059</v>
          </cell>
          <cell r="ZE63" t="str">
            <v>OK</v>
          </cell>
          <cell r="ZF63">
            <v>21</v>
          </cell>
          <cell r="ZG63">
            <v>9</v>
          </cell>
          <cell r="ZH63">
            <v>0</v>
          </cell>
          <cell r="ZI63">
            <v>9</v>
          </cell>
          <cell r="ZJ63">
            <v>5.7750000000000004</v>
          </cell>
          <cell r="ZK63">
            <v>3.7106050374015478</v>
          </cell>
          <cell r="ZL63">
            <v>9.4856050374015481</v>
          </cell>
          <cell r="ZM63">
            <v>2.0643949625984526</v>
          </cell>
          <cell r="ZN63" t="str">
            <v>OK</v>
          </cell>
          <cell r="ZO63">
            <v>9</v>
          </cell>
          <cell r="ZP63">
            <v>28</v>
          </cell>
          <cell r="ZQ63">
            <v>0</v>
          </cell>
          <cell r="ZR63">
            <v>28</v>
          </cell>
          <cell r="ZS63">
            <v>26.875</v>
          </cell>
          <cell r="ZT63">
            <v>10.957230372493655</v>
          </cell>
          <cell r="ZU63">
            <v>37.832230372493655</v>
          </cell>
          <cell r="ZV63">
            <v>15.917769627506345</v>
          </cell>
          <cell r="ZW63" t="str">
            <v>OK</v>
          </cell>
          <cell r="ZX63">
            <v>28</v>
          </cell>
          <cell r="ZY63">
            <v>12</v>
          </cell>
          <cell r="ZZ63">
            <v>0</v>
          </cell>
          <cell r="AAA63">
            <v>12</v>
          </cell>
          <cell r="AAB63">
            <v>23.324999999999999</v>
          </cell>
          <cell r="AAC63">
            <v>11.200703961393197</v>
          </cell>
          <cell r="AAD63">
            <v>34.525703961393198</v>
          </cell>
          <cell r="AAE63">
            <v>12.124296038606802</v>
          </cell>
          <cell r="AAF63" t="str">
            <v>Under</v>
          </cell>
          <cell r="AAG63">
            <v>12</v>
          </cell>
          <cell r="AAH63">
            <v>12</v>
          </cell>
          <cell r="AAI63">
            <v>0</v>
          </cell>
          <cell r="AAJ63">
            <v>12</v>
          </cell>
          <cell r="AAK63">
            <v>12.35</v>
          </cell>
          <cell r="AAL63">
            <v>5.1168399703382645</v>
          </cell>
          <cell r="AAM63">
            <v>17.466839970338263</v>
          </cell>
          <cell r="AAN63">
            <v>7.2331600296617351</v>
          </cell>
          <cell r="AAO63" t="str">
            <v>OK</v>
          </cell>
          <cell r="AAP63">
            <v>12</v>
          </cell>
          <cell r="AAQ63">
            <v>4</v>
          </cell>
          <cell r="AAR63">
            <v>0</v>
          </cell>
          <cell r="AAS63">
            <v>4</v>
          </cell>
          <cell r="AAT63">
            <v>3.15</v>
          </cell>
          <cell r="AAU63">
            <v>1.2719861311935436</v>
          </cell>
          <cell r="AAV63">
            <v>4.4219861311935436</v>
          </cell>
          <cell r="AAW63">
            <v>1.8780138688064563</v>
          </cell>
          <cell r="AAX63" t="str">
            <v>OK</v>
          </cell>
          <cell r="AAY63">
            <v>4</v>
          </cell>
          <cell r="AAZ63">
            <v>14</v>
          </cell>
          <cell r="ABA63">
            <v>0</v>
          </cell>
          <cell r="ABB63">
            <v>14</v>
          </cell>
          <cell r="ABC63">
            <v>12.45</v>
          </cell>
          <cell r="ABD63">
            <v>6.0296277046273969</v>
          </cell>
          <cell r="ABE63">
            <v>18.479627704627397</v>
          </cell>
          <cell r="ABF63">
            <v>6.4203722953726023</v>
          </cell>
          <cell r="ABG63" t="str">
            <v>OK</v>
          </cell>
          <cell r="ABH63">
            <v>14</v>
          </cell>
          <cell r="ABI63">
            <v>3</v>
          </cell>
          <cell r="ABJ63">
            <v>4.375</v>
          </cell>
          <cell r="ABK63">
            <v>1.8904279803044466</v>
          </cell>
          <cell r="ABL63">
            <v>6.2654279803044464</v>
          </cell>
          <cell r="ABM63">
            <v>2.4845720196955536</v>
          </cell>
          <cell r="ABN63" t="str">
            <v>OK</v>
          </cell>
          <cell r="ABO63">
            <v>3</v>
          </cell>
          <cell r="ABP63">
            <v>385</v>
          </cell>
          <cell r="ABQ63">
            <v>891</v>
          </cell>
          <cell r="ABR63">
            <v>0</v>
          </cell>
          <cell r="ABS63">
            <v>0</v>
          </cell>
          <cell r="ABT63">
            <v>0</v>
          </cell>
          <cell r="ABU63">
            <v>0</v>
          </cell>
          <cell r="ACR63">
            <v>93</v>
          </cell>
          <cell r="ACS63">
            <v>93</v>
          </cell>
          <cell r="ACT63">
            <v>0</v>
          </cell>
          <cell r="ACV63">
            <v>424</v>
          </cell>
          <cell r="ACW63">
            <v>424</v>
          </cell>
          <cell r="ACX63">
            <v>0</v>
          </cell>
          <cell r="ACZ63">
            <v>15</v>
          </cell>
          <cell r="ADA63">
            <v>15</v>
          </cell>
          <cell r="ADB63">
            <v>0</v>
          </cell>
          <cell r="ADD63">
            <v>4</v>
          </cell>
          <cell r="ADE63">
            <v>4</v>
          </cell>
          <cell r="ADF63">
            <v>0</v>
          </cell>
          <cell r="ADH63">
            <v>31</v>
          </cell>
          <cell r="ADI63">
            <v>31</v>
          </cell>
          <cell r="ADJ63">
            <v>0</v>
          </cell>
          <cell r="ADL63">
            <v>24</v>
          </cell>
          <cell r="ADM63">
            <v>24</v>
          </cell>
          <cell r="ADN63">
            <v>0</v>
          </cell>
          <cell r="ADP63">
            <v>24</v>
          </cell>
          <cell r="ADQ63">
            <v>24</v>
          </cell>
          <cell r="ADR63">
            <v>0</v>
          </cell>
          <cell r="ADT63">
            <v>37</v>
          </cell>
          <cell r="ADU63">
            <v>37</v>
          </cell>
          <cell r="ADV63">
            <v>0</v>
          </cell>
          <cell r="ADX63">
            <v>6</v>
          </cell>
          <cell r="ADY63">
            <v>6</v>
          </cell>
          <cell r="ADZ63">
            <v>0</v>
          </cell>
          <cell r="AEB63">
            <v>15</v>
          </cell>
          <cell r="AEC63">
            <v>15</v>
          </cell>
          <cell r="AED63">
            <v>0</v>
          </cell>
          <cell r="AEF63">
            <v>1</v>
          </cell>
          <cell r="AEG63">
            <v>1</v>
          </cell>
          <cell r="AEH63">
            <v>0</v>
          </cell>
          <cell r="AEJ63">
            <v>2</v>
          </cell>
          <cell r="AEK63">
            <v>2</v>
          </cell>
          <cell r="AEL63">
            <v>0</v>
          </cell>
          <cell r="AEN63">
            <v>4</v>
          </cell>
          <cell r="AEO63">
            <v>4</v>
          </cell>
          <cell r="AEP63">
            <v>0</v>
          </cell>
          <cell r="AER63">
            <v>4</v>
          </cell>
          <cell r="AES63">
            <v>4</v>
          </cell>
          <cell r="AET63">
            <v>0</v>
          </cell>
          <cell r="AEV63">
            <v>6</v>
          </cell>
          <cell r="AEW63">
            <v>6</v>
          </cell>
          <cell r="AEX63">
            <v>0</v>
          </cell>
          <cell r="AEZ63">
            <v>4</v>
          </cell>
          <cell r="AFA63">
            <v>4</v>
          </cell>
          <cell r="AFB63">
            <v>0</v>
          </cell>
          <cell r="AFD63">
            <v>5</v>
          </cell>
          <cell r="AFE63">
            <v>5</v>
          </cell>
          <cell r="AFF63">
            <v>0</v>
          </cell>
          <cell r="AFH63">
            <v>12</v>
          </cell>
          <cell r="AFI63">
            <v>12</v>
          </cell>
          <cell r="AFJ63">
            <v>0</v>
          </cell>
          <cell r="AFL63">
            <v>1</v>
          </cell>
          <cell r="AFM63">
            <v>1</v>
          </cell>
          <cell r="AFN63">
            <v>0</v>
          </cell>
          <cell r="AFP63">
            <v>10</v>
          </cell>
          <cell r="AFQ63">
            <v>10</v>
          </cell>
          <cell r="AFR63">
            <v>0</v>
          </cell>
          <cell r="AFT63">
            <v>2</v>
          </cell>
          <cell r="AFU63">
            <v>2</v>
          </cell>
          <cell r="AFV63">
            <v>0</v>
          </cell>
          <cell r="AFX63">
            <v>1</v>
          </cell>
          <cell r="AFY63">
            <v>1</v>
          </cell>
          <cell r="AFZ63">
            <v>0</v>
          </cell>
          <cell r="AGB63">
            <v>14</v>
          </cell>
          <cell r="AGC63">
            <v>14</v>
          </cell>
          <cell r="AGD63">
            <v>0</v>
          </cell>
          <cell r="AGF63">
            <v>30</v>
          </cell>
          <cell r="AGG63">
            <v>30</v>
          </cell>
          <cell r="AGH63">
            <v>0</v>
          </cell>
          <cell r="AGJ63">
            <v>9</v>
          </cell>
          <cell r="AGK63">
            <v>9</v>
          </cell>
          <cell r="AGL63">
            <v>0</v>
          </cell>
          <cell r="AGN63">
            <v>28</v>
          </cell>
          <cell r="AGO63">
            <v>28</v>
          </cell>
          <cell r="AGP63">
            <v>0</v>
          </cell>
          <cell r="AGR63">
            <v>17</v>
          </cell>
          <cell r="AGS63">
            <v>17</v>
          </cell>
          <cell r="AGT63">
            <v>0</v>
          </cell>
          <cell r="AGV63">
            <v>27</v>
          </cell>
          <cell r="AGW63">
            <v>27</v>
          </cell>
          <cell r="AGX63">
            <v>0</v>
          </cell>
          <cell r="AGZ63">
            <v>4</v>
          </cell>
          <cell r="AHA63">
            <v>4</v>
          </cell>
          <cell r="AHB63">
            <v>0</v>
          </cell>
          <cell r="AHD63">
            <v>4</v>
          </cell>
          <cell r="AHE63">
            <v>4</v>
          </cell>
          <cell r="AHF63">
            <v>0</v>
          </cell>
          <cell r="AHH63">
            <v>3</v>
          </cell>
          <cell r="AHI63">
            <v>3</v>
          </cell>
          <cell r="AHJ63">
            <v>0</v>
          </cell>
          <cell r="AHL63">
            <v>3</v>
          </cell>
          <cell r="AHM63">
            <v>3</v>
          </cell>
          <cell r="AHN63">
            <v>0</v>
          </cell>
          <cell r="AHP63">
            <v>8</v>
          </cell>
          <cell r="AHQ63">
            <v>8</v>
          </cell>
          <cell r="AHR63">
            <v>0</v>
          </cell>
          <cell r="AHT63">
            <v>12</v>
          </cell>
          <cell r="AHU63">
            <v>12</v>
          </cell>
          <cell r="AHV63">
            <v>0</v>
          </cell>
          <cell r="AHX63" t="str">
            <v>-</v>
          </cell>
          <cell r="AIA63">
            <v>4</v>
          </cell>
          <cell r="AIB63">
            <v>2</v>
          </cell>
          <cell r="AIC63">
            <v>0</v>
          </cell>
          <cell r="AID63">
            <v>0</v>
          </cell>
          <cell r="AIE63">
            <v>3</v>
          </cell>
          <cell r="AIF63">
            <v>3</v>
          </cell>
          <cell r="AIG63">
            <v>2</v>
          </cell>
          <cell r="AIH63">
            <v>1</v>
          </cell>
          <cell r="AII63">
            <v>35</v>
          </cell>
          <cell r="AIJ63">
            <v>6</v>
          </cell>
        </row>
        <row r="64">
          <cell r="B64" t="str">
            <v>รพท.อำนาจเจริญ</v>
          </cell>
          <cell r="C64" t="str">
            <v>โรงพยาบาลอำนาจเจริญ</v>
          </cell>
          <cell r="D64">
            <v>10703</v>
          </cell>
          <cell r="E64">
            <v>10</v>
          </cell>
          <cell r="F64" t="str">
            <v>อำนาจเจริญ</v>
          </cell>
          <cell r="G64" t="str">
            <v>s</v>
          </cell>
          <cell r="H64" t="str">
            <v>รพ.ระดับ S เตียง &lt; 400</v>
          </cell>
          <cell r="I64">
            <v>4</v>
          </cell>
          <cell r="J64">
            <v>302</v>
          </cell>
          <cell r="K64">
            <v>3</v>
          </cell>
          <cell r="L64">
            <v>135562</v>
          </cell>
          <cell r="M64">
            <v>0</v>
          </cell>
          <cell r="N64">
            <v>28391</v>
          </cell>
          <cell r="O64">
            <v>107171</v>
          </cell>
          <cell r="P64">
            <v>318342</v>
          </cell>
          <cell r="Q64">
            <v>4</v>
          </cell>
          <cell r="R64">
            <v>4.5</v>
          </cell>
          <cell r="S64">
            <v>3.4750000000000001</v>
          </cell>
          <cell r="T64">
            <v>0.93335622682545316</v>
          </cell>
          <cell r="U64">
            <v>4.408356226825453</v>
          </cell>
          <cell r="V64">
            <v>2.5416437731745471</v>
          </cell>
          <cell r="W64" t="str">
            <v>OK</v>
          </cell>
          <cell r="X64">
            <v>2</v>
          </cell>
          <cell r="Y64">
            <v>1.6</v>
          </cell>
          <cell r="Z64">
            <v>0.777899868317385</v>
          </cell>
          <cell r="AA64">
            <v>2.3778998683173853</v>
          </cell>
          <cell r="AB64">
            <v>0.82210013168261509</v>
          </cell>
          <cell r="AC64" t="str">
            <v>OK</v>
          </cell>
          <cell r="AD64">
            <v>17</v>
          </cell>
          <cell r="AE64">
            <v>14.1</v>
          </cell>
          <cell r="AF64">
            <v>2.5094692461626038</v>
          </cell>
          <cell r="AG64">
            <v>16.609469246162604</v>
          </cell>
          <cell r="AH64">
            <v>11.590530753837395</v>
          </cell>
          <cell r="AI64" t="str">
            <v>Over</v>
          </cell>
          <cell r="AJ64">
            <v>0</v>
          </cell>
          <cell r="AK64">
            <v>1.2749999999999999</v>
          </cell>
          <cell r="AL64">
            <v>0.9054677216067919</v>
          </cell>
          <cell r="AM64">
            <v>2.1804677216067918</v>
          </cell>
          <cell r="AN64">
            <v>0.36953227839320801</v>
          </cell>
          <cell r="AO64" t="str">
            <v>Under</v>
          </cell>
          <cell r="AP64">
            <v>1</v>
          </cell>
          <cell r="AQ64">
            <v>0.875</v>
          </cell>
          <cell r="AR64">
            <v>0.64797514988755156</v>
          </cell>
          <cell r="AS64">
            <v>1.5229751498875514</v>
          </cell>
          <cell r="AT64">
            <v>0.22702485011244844</v>
          </cell>
          <cell r="AU64" t="str">
            <v>OK</v>
          </cell>
          <cell r="AV64">
            <v>2</v>
          </cell>
          <cell r="AW64">
            <v>4</v>
          </cell>
          <cell r="AX64">
            <v>6</v>
          </cell>
          <cell r="AY64">
            <v>5.35</v>
          </cell>
          <cell r="AZ64">
            <v>1.1668498024760767</v>
          </cell>
          <cell r="BA64">
            <v>6.5168498024760764</v>
          </cell>
          <cell r="BB64">
            <v>4.1831501975239229</v>
          </cell>
          <cell r="BC64" t="str">
            <v>OK</v>
          </cell>
          <cell r="BD64">
            <v>30</v>
          </cell>
          <cell r="BE64">
            <v>6</v>
          </cell>
          <cell r="BF64">
            <v>11</v>
          </cell>
          <cell r="BG64">
            <v>17</v>
          </cell>
          <cell r="BH64">
            <v>15.05</v>
          </cell>
          <cell r="BI64">
            <v>3.5005494074282315</v>
          </cell>
          <cell r="BJ64">
            <v>18.550549407428232</v>
          </cell>
          <cell r="BK64">
            <v>11.54945059257177</v>
          </cell>
          <cell r="BL64" t="str">
            <v>OK</v>
          </cell>
          <cell r="BM64">
            <v>17</v>
          </cell>
          <cell r="BN64">
            <v>2</v>
          </cell>
          <cell r="BO64">
            <v>25</v>
          </cell>
          <cell r="BP64">
            <v>27</v>
          </cell>
          <cell r="BQ64">
            <v>23.1</v>
          </cell>
          <cell r="BR64">
            <v>4.5109553255067727</v>
          </cell>
          <cell r="BS64">
            <v>27.610955325506772</v>
          </cell>
          <cell r="BT64">
            <v>18.589044674493231</v>
          </cell>
          <cell r="BU64" t="str">
            <v>OK</v>
          </cell>
          <cell r="BV64">
            <v>0</v>
          </cell>
          <cell r="BW64">
            <v>1.125</v>
          </cell>
          <cell r="BX64">
            <v>0.6864064729836441</v>
          </cell>
          <cell r="BY64">
            <v>1.8114064729836441</v>
          </cell>
          <cell r="BZ64">
            <v>0.4385935270163559</v>
          </cell>
          <cell r="CA64" t="str">
            <v>Under</v>
          </cell>
          <cell r="CB64">
            <v>27</v>
          </cell>
          <cell r="CC64">
            <v>6</v>
          </cell>
          <cell r="CD64">
            <v>5.0250000000000004</v>
          </cell>
          <cell r="CE64">
            <v>1.2503845562312177</v>
          </cell>
          <cell r="CF64">
            <v>6.2753845562312183</v>
          </cell>
          <cell r="CG64">
            <v>3.7746154437687824</v>
          </cell>
          <cell r="CH64" t="str">
            <v>OK</v>
          </cell>
          <cell r="CI64">
            <v>3</v>
          </cell>
          <cell r="CJ64">
            <v>2.6</v>
          </cell>
          <cell r="CK64">
            <v>0.77789986831738556</v>
          </cell>
          <cell r="CL64">
            <v>3.3778998683173858</v>
          </cell>
          <cell r="CM64">
            <v>1.8221001316826144</v>
          </cell>
          <cell r="CN64" t="str">
            <v>OK</v>
          </cell>
          <cell r="CO64">
            <v>9</v>
          </cell>
          <cell r="CP64">
            <v>4</v>
          </cell>
          <cell r="CQ64">
            <v>10</v>
          </cell>
          <cell r="CR64">
            <v>14</v>
          </cell>
          <cell r="CS64">
            <v>15.45</v>
          </cell>
          <cell r="CT64">
            <v>5.3873070195670962</v>
          </cell>
          <cell r="CU64">
            <v>20.837307019567096</v>
          </cell>
          <cell r="CV64">
            <v>10.062692980432903</v>
          </cell>
          <cell r="CW64" t="str">
            <v>OK</v>
          </cell>
          <cell r="CX64">
            <v>14</v>
          </cell>
          <cell r="CY64">
            <v>5</v>
          </cell>
          <cell r="CZ64">
            <v>9</v>
          </cell>
          <cell r="DA64">
            <v>14</v>
          </cell>
          <cell r="DB64">
            <v>8.9499999999999993</v>
          </cell>
          <cell r="DC64">
            <v>3.6087500499587009</v>
          </cell>
          <cell r="DD64">
            <v>12.5587500499587</v>
          </cell>
          <cell r="DE64">
            <v>5.3412499500412984</v>
          </cell>
          <cell r="DF64" t="str">
            <v>Over</v>
          </cell>
          <cell r="DG64">
            <v>14</v>
          </cell>
          <cell r="DH64">
            <v>111</v>
          </cell>
          <cell r="DI64">
            <v>2</v>
          </cell>
          <cell r="DJ64">
            <v>2</v>
          </cell>
          <cell r="DK64">
            <v>1</v>
          </cell>
          <cell r="DL64">
            <v>1</v>
          </cell>
          <cell r="DM64">
            <v>0</v>
          </cell>
          <cell r="DN64">
            <v>4</v>
          </cell>
          <cell r="DO64">
            <v>0</v>
          </cell>
          <cell r="DP64">
            <v>6</v>
          </cell>
          <cell r="DR64">
            <v>14</v>
          </cell>
          <cell r="DS64">
            <v>15</v>
          </cell>
          <cell r="DT64">
            <v>12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2</v>
          </cell>
          <cell r="EB64">
            <v>43</v>
          </cell>
          <cell r="EC64">
            <v>1</v>
          </cell>
          <cell r="ED64">
            <v>2</v>
          </cell>
          <cell r="EE64">
            <v>3</v>
          </cell>
          <cell r="EF64">
            <v>1</v>
          </cell>
          <cell r="EG64">
            <v>1</v>
          </cell>
          <cell r="EH64">
            <v>2</v>
          </cell>
          <cell r="EI64">
            <v>1</v>
          </cell>
          <cell r="EJ64">
            <v>1</v>
          </cell>
          <cell r="EK64">
            <v>0</v>
          </cell>
          <cell r="EL64">
            <v>2</v>
          </cell>
          <cell r="EM64">
            <v>1</v>
          </cell>
          <cell r="EN64">
            <v>1</v>
          </cell>
          <cell r="EO64">
            <v>2</v>
          </cell>
          <cell r="EP64">
            <v>52</v>
          </cell>
          <cell r="EQ64">
            <v>3</v>
          </cell>
          <cell r="ER64">
            <v>3</v>
          </cell>
          <cell r="ET64">
            <v>1</v>
          </cell>
          <cell r="EU64">
            <v>1</v>
          </cell>
          <cell r="EV64">
            <v>2</v>
          </cell>
          <cell r="EW64">
            <v>1</v>
          </cell>
          <cell r="EX64">
            <v>1</v>
          </cell>
          <cell r="EY64">
            <v>2</v>
          </cell>
          <cell r="EZ64">
            <v>0</v>
          </cell>
          <cell r="FA64">
            <v>2</v>
          </cell>
          <cell r="FB64">
            <v>1</v>
          </cell>
          <cell r="FC64">
            <v>3</v>
          </cell>
          <cell r="FD64">
            <v>0</v>
          </cell>
          <cell r="FE64">
            <v>1</v>
          </cell>
          <cell r="FF64">
            <v>1</v>
          </cell>
          <cell r="FG64">
            <v>0</v>
          </cell>
          <cell r="FH64">
            <v>1</v>
          </cell>
          <cell r="FI64">
            <v>1</v>
          </cell>
          <cell r="FJ64">
            <v>0</v>
          </cell>
          <cell r="FK64">
            <v>3</v>
          </cell>
          <cell r="FL64">
            <v>0</v>
          </cell>
          <cell r="FM64">
            <v>3</v>
          </cell>
          <cell r="FN64">
            <v>12</v>
          </cell>
          <cell r="FP64">
            <v>3</v>
          </cell>
          <cell r="FQ64">
            <v>0</v>
          </cell>
          <cell r="FR64">
            <v>3</v>
          </cell>
          <cell r="FS64">
            <v>3</v>
          </cell>
          <cell r="FT64">
            <v>0</v>
          </cell>
          <cell r="FU64">
            <v>3</v>
          </cell>
          <cell r="FV64">
            <v>3</v>
          </cell>
          <cell r="FW64">
            <v>0</v>
          </cell>
          <cell r="FX64">
            <v>3</v>
          </cell>
          <cell r="FY64">
            <v>1</v>
          </cell>
          <cell r="FZ64">
            <v>0</v>
          </cell>
          <cell r="GA64">
            <v>1</v>
          </cell>
          <cell r="GB64">
            <v>10</v>
          </cell>
          <cell r="GC64">
            <v>8.9499999999999993</v>
          </cell>
          <cell r="GD64">
            <v>4.5514156715668825</v>
          </cell>
          <cell r="GE64">
            <v>13.501415671566882</v>
          </cell>
          <cell r="GF64">
            <v>4.3985843284331168</v>
          </cell>
          <cell r="GG64" t="str">
            <v>OK</v>
          </cell>
          <cell r="GH64">
            <v>26</v>
          </cell>
          <cell r="GI64">
            <v>11.356400000000001</v>
          </cell>
          <cell r="GJ64">
            <v>13.5562</v>
          </cell>
          <cell r="GK64">
            <v>18</v>
          </cell>
          <cell r="GL64">
            <v>16.625</v>
          </cell>
          <cell r="GM64">
            <v>7.543676244514427</v>
          </cell>
          <cell r="GN64">
            <v>24.168676244514426</v>
          </cell>
          <cell r="GO64">
            <v>9.0813237554855739</v>
          </cell>
          <cell r="GP64" t="str">
            <v>OK</v>
          </cell>
          <cell r="GQ64">
            <v>85</v>
          </cell>
          <cell r="GR64">
            <v>8</v>
          </cell>
          <cell r="GS64">
            <v>7.65</v>
          </cell>
          <cell r="GT64">
            <v>1.2516655570345716</v>
          </cell>
          <cell r="GU64">
            <v>87</v>
          </cell>
          <cell r="GV64">
            <v>6.398334442965429</v>
          </cell>
          <cell r="GW64" t="str">
            <v>OK</v>
          </cell>
          <cell r="GX64">
            <v>0</v>
          </cell>
          <cell r="GY64">
            <v>0.5</v>
          </cell>
          <cell r="GZ64">
            <v>0.50636968354183332</v>
          </cell>
          <cell r="HA64">
            <v>1.0063696835418332</v>
          </cell>
          <cell r="HB64">
            <v>-6.3696835418333153E-3</v>
          </cell>
          <cell r="HC64" t="str">
            <v>OK</v>
          </cell>
          <cell r="HD64">
            <v>7</v>
          </cell>
          <cell r="HE64">
            <v>3</v>
          </cell>
          <cell r="HF64">
            <v>10</v>
          </cell>
          <cell r="HG64">
            <v>8.7750000000000004</v>
          </cell>
          <cell r="HH64">
            <v>1.5768761719102928</v>
          </cell>
          <cell r="HI64">
            <v>10.351876171910293</v>
          </cell>
          <cell r="HJ64">
            <v>7.1981238280897077</v>
          </cell>
          <cell r="HK64" t="str">
            <v>OK</v>
          </cell>
          <cell r="HL64">
            <v>0</v>
          </cell>
          <cell r="HM64">
            <v>0.92500000000000004</v>
          </cell>
          <cell r="HN64">
            <v>0.82857616520055755</v>
          </cell>
          <cell r="HO64">
            <v>1.7535761652005575</v>
          </cell>
          <cell r="HP64">
            <v>9.6423834799442498E-2</v>
          </cell>
          <cell r="HQ64" t="str">
            <v>Under</v>
          </cell>
          <cell r="HR64">
            <v>18</v>
          </cell>
          <cell r="HS64">
            <v>1</v>
          </cell>
          <cell r="HT64">
            <v>1.7</v>
          </cell>
          <cell r="HU64">
            <v>0.72324057067957903</v>
          </cell>
          <cell r="HV64">
            <v>2.423240570679579</v>
          </cell>
          <cell r="HW64">
            <v>0.97675942932042092</v>
          </cell>
          <cell r="HX64" t="str">
            <v>OK</v>
          </cell>
          <cell r="HY64">
            <v>2</v>
          </cell>
          <cell r="HZ64">
            <v>5</v>
          </cell>
          <cell r="IA64">
            <v>7</v>
          </cell>
          <cell r="IB64">
            <v>6.375</v>
          </cell>
          <cell r="IC64">
            <v>2.6668669796559947</v>
          </cell>
          <cell r="ID64">
            <v>9.0418669796559943</v>
          </cell>
          <cell r="IE64">
            <v>3.7081330203440053</v>
          </cell>
          <cell r="IF64" t="str">
            <v>OK</v>
          </cell>
          <cell r="IG64">
            <v>3</v>
          </cell>
          <cell r="IH64">
            <v>2.65</v>
          </cell>
          <cell r="II64">
            <v>0.89299266370776975</v>
          </cell>
          <cell r="IJ64">
            <v>3.5429926637077696</v>
          </cell>
          <cell r="IK64">
            <v>1.7570073362922303</v>
          </cell>
          <cell r="IL64" t="str">
            <v>OK</v>
          </cell>
          <cell r="IM64">
            <v>11</v>
          </cell>
          <cell r="IN64">
            <v>2</v>
          </cell>
          <cell r="IO64">
            <v>1.7250000000000001</v>
          </cell>
          <cell r="IP64">
            <v>0.6788942744621107</v>
          </cell>
          <cell r="IQ64">
            <v>2.403894274462111</v>
          </cell>
          <cell r="IR64">
            <v>1.0461057255378894</v>
          </cell>
          <cell r="IS64" t="str">
            <v>OK</v>
          </cell>
          <cell r="IT64">
            <v>1</v>
          </cell>
          <cell r="IU64">
            <v>0.65</v>
          </cell>
          <cell r="IV64">
            <v>0.483045891539648</v>
          </cell>
          <cell r="IW64">
            <v>1.133045891539648</v>
          </cell>
          <cell r="IX64">
            <v>0.16695410846035202</v>
          </cell>
          <cell r="IY64" t="str">
            <v>OK</v>
          </cell>
          <cell r="IZ64">
            <v>0</v>
          </cell>
          <cell r="JA64">
            <v>0.625</v>
          </cell>
          <cell r="JB64">
            <v>0.80662322408980125</v>
          </cell>
          <cell r="JC64">
            <v>1.4316232240898012</v>
          </cell>
          <cell r="JD64">
            <v>-0.18162322408980125</v>
          </cell>
          <cell r="JE64" t="str">
            <v>OK</v>
          </cell>
          <cell r="JF64">
            <v>3</v>
          </cell>
          <cell r="JG64">
            <v>2</v>
          </cell>
          <cell r="JH64">
            <v>1.7749999999999999</v>
          </cell>
          <cell r="JI64">
            <v>0.61965664603420401</v>
          </cell>
          <cell r="JJ64">
            <v>2.3946566460342038</v>
          </cell>
          <cell r="JK64">
            <v>1.155343353965796</v>
          </cell>
          <cell r="JL64" t="str">
            <v>OK</v>
          </cell>
          <cell r="JM64">
            <v>1</v>
          </cell>
          <cell r="JN64">
            <v>1</v>
          </cell>
          <cell r="JO64">
            <v>0</v>
          </cell>
          <cell r="JP64">
            <v>1</v>
          </cell>
          <cell r="JQ64">
            <v>1</v>
          </cell>
          <cell r="JR64" t="str">
            <v>OK</v>
          </cell>
          <cell r="JS64">
            <v>1</v>
          </cell>
          <cell r="JT64">
            <v>4</v>
          </cell>
          <cell r="JU64">
            <v>5</v>
          </cell>
          <cell r="JV64">
            <v>5</v>
          </cell>
          <cell r="JW64">
            <v>0</v>
          </cell>
          <cell r="JX64">
            <v>5</v>
          </cell>
          <cell r="JY64">
            <v>5</v>
          </cell>
          <cell r="JZ64" t="str">
            <v>OK</v>
          </cell>
          <cell r="KA64">
            <v>2</v>
          </cell>
          <cell r="KB64">
            <v>1.65</v>
          </cell>
          <cell r="KC64">
            <v>0.62223748455030181</v>
          </cell>
          <cell r="KD64">
            <v>2.2722374845503017</v>
          </cell>
          <cell r="KE64">
            <v>1.0277625154496981</v>
          </cell>
          <cell r="KF64" t="str">
            <v>OK</v>
          </cell>
          <cell r="KG64">
            <v>0</v>
          </cell>
          <cell r="KH64">
            <v>0.25</v>
          </cell>
          <cell r="KI64">
            <v>0.49354811679282456</v>
          </cell>
          <cell r="KJ64">
            <v>0.74354811679282462</v>
          </cell>
          <cell r="KK64">
            <v>-0.24354811679282456</v>
          </cell>
          <cell r="KL64" t="str">
            <v>OK</v>
          </cell>
          <cell r="KM64">
            <v>1</v>
          </cell>
          <cell r="KN64">
            <v>2</v>
          </cell>
          <cell r="KO64">
            <v>3</v>
          </cell>
          <cell r="KP64">
            <v>2.4249999999999998</v>
          </cell>
          <cell r="KQ64">
            <v>0.50064061525312331</v>
          </cell>
          <cell r="KR64">
            <v>2.9256406152531231</v>
          </cell>
          <cell r="KS64">
            <v>1.9243593847468765</v>
          </cell>
          <cell r="KT64" t="str">
            <v>Over</v>
          </cell>
          <cell r="KU64">
            <v>13</v>
          </cell>
          <cell r="KV64">
            <v>2</v>
          </cell>
          <cell r="KW64">
            <v>1.5249999999999999</v>
          </cell>
          <cell r="KX64">
            <v>0.50573632534081492</v>
          </cell>
          <cell r="KY64">
            <v>2.0307363253408148</v>
          </cell>
          <cell r="KZ64">
            <v>1.019263674659185</v>
          </cell>
          <cell r="LA64" t="str">
            <v>OK</v>
          </cell>
          <cell r="LB64">
            <v>2</v>
          </cell>
          <cell r="LC64">
            <v>2</v>
          </cell>
          <cell r="LD64">
            <v>0</v>
          </cell>
          <cell r="LE64">
            <v>2</v>
          </cell>
          <cell r="LF64">
            <v>2</v>
          </cell>
          <cell r="LG64" t="str">
            <v>OK</v>
          </cell>
          <cell r="LH64">
            <v>2</v>
          </cell>
          <cell r="LI64">
            <v>1.425</v>
          </cell>
          <cell r="LJ64">
            <v>0.50064061525312331</v>
          </cell>
          <cell r="LK64">
            <v>1.9256406152531234</v>
          </cell>
          <cell r="LL64">
            <v>0.92435938474687673</v>
          </cell>
          <cell r="LM64" t="str">
            <v>Over</v>
          </cell>
          <cell r="LN64">
            <v>4</v>
          </cell>
          <cell r="LO64">
            <v>0</v>
          </cell>
          <cell r="LP64">
            <v>0.57499999999999996</v>
          </cell>
          <cell r="LQ64">
            <v>0.6359930655967716</v>
          </cell>
          <cell r="LR64">
            <v>1.2109930655967716</v>
          </cell>
          <cell r="LS64">
            <v>-6.0993065596771645E-2</v>
          </cell>
          <cell r="LT64" t="str">
            <v>OK</v>
          </cell>
          <cell r="LU64">
            <v>6</v>
          </cell>
          <cell r="LV64">
            <v>51</v>
          </cell>
          <cell r="LW64">
            <v>5</v>
          </cell>
          <cell r="LX64">
            <v>4.5250000000000004</v>
          </cell>
          <cell r="LY64">
            <v>1.2192368357043935</v>
          </cell>
          <cell r="LZ64">
            <v>5.7442368357043936</v>
          </cell>
          <cell r="MA64">
            <v>3.3057631642956071</v>
          </cell>
          <cell r="MB64" t="str">
            <v>OK</v>
          </cell>
          <cell r="MC64">
            <v>0</v>
          </cell>
          <cell r="MD64">
            <v>12</v>
          </cell>
          <cell r="ME64">
            <v>0</v>
          </cell>
          <cell r="MF64">
            <v>12</v>
          </cell>
          <cell r="MG64">
            <v>12</v>
          </cell>
          <cell r="MH64">
            <v>0</v>
          </cell>
          <cell r="MI64">
            <v>12</v>
          </cell>
          <cell r="MJ64">
            <v>12</v>
          </cell>
          <cell r="MK64" t="str">
            <v>OK</v>
          </cell>
          <cell r="ML64">
            <v>17</v>
          </cell>
          <cell r="MM64">
            <v>12</v>
          </cell>
          <cell r="MN64">
            <v>13.25</v>
          </cell>
          <cell r="MO64">
            <v>5.0064061525312313</v>
          </cell>
          <cell r="MP64">
            <v>18.25640615253123</v>
          </cell>
          <cell r="MQ64">
            <v>8.2435938474687696</v>
          </cell>
          <cell r="MR64" t="str">
            <v>OK</v>
          </cell>
          <cell r="MS64">
            <v>0</v>
          </cell>
          <cell r="MT64">
            <v>0.375</v>
          </cell>
          <cell r="MU64">
            <v>1.0299987552892653</v>
          </cell>
          <cell r="MV64">
            <v>1.4049987552892653</v>
          </cell>
          <cell r="MW64">
            <v>-0.65499875528926532</v>
          </cell>
          <cell r="MX64" t="str">
            <v>OK</v>
          </cell>
          <cell r="MY64">
            <v>12</v>
          </cell>
          <cell r="MZ64">
            <v>12</v>
          </cell>
          <cell r="NA64">
            <v>12.375</v>
          </cell>
          <cell r="NB64">
            <v>4.7646535106892163</v>
          </cell>
          <cell r="NC64">
            <v>17.139653510689214</v>
          </cell>
          <cell r="ND64">
            <v>7.6103464893107837</v>
          </cell>
          <cell r="NE64" t="str">
            <v>OK</v>
          </cell>
          <cell r="NF64">
            <v>0</v>
          </cell>
          <cell r="NG64">
            <v>0.15</v>
          </cell>
          <cell r="NH64">
            <v>0.48304589153964794</v>
          </cell>
          <cell r="NI64">
            <v>0.63304589153964796</v>
          </cell>
          <cell r="NJ64">
            <v>-0.33304589153964792</v>
          </cell>
          <cell r="NK64" t="str">
            <v>OK</v>
          </cell>
          <cell r="NL64">
            <v>12</v>
          </cell>
          <cell r="NM64">
            <v>6</v>
          </cell>
          <cell r="NN64">
            <v>6.4749999999999996</v>
          </cell>
          <cell r="NO64">
            <v>1.4498010473589384</v>
          </cell>
          <cell r="NP64">
            <v>7.9248010473589385</v>
          </cell>
          <cell r="NQ64">
            <v>5.0251989526410608</v>
          </cell>
          <cell r="NR64" t="str">
            <v>OK</v>
          </cell>
          <cell r="NS64">
            <v>6</v>
          </cell>
          <cell r="NT64">
            <v>6</v>
          </cell>
          <cell r="NU64">
            <v>7.3250000000000002</v>
          </cell>
          <cell r="NV64">
            <v>2.3467107367656723</v>
          </cell>
          <cell r="NW64">
            <v>9.6717107367656716</v>
          </cell>
          <cell r="NX64">
            <v>4.9782892632343279</v>
          </cell>
          <cell r="NY64" t="str">
            <v>OK</v>
          </cell>
          <cell r="NZ64">
            <v>6</v>
          </cell>
          <cell r="OA64">
            <v>1</v>
          </cell>
          <cell r="OB64">
            <v>0.85</v>
          </cell>
          <cell r="OC64">
            <v>0.483045891539648</v>
          </cell>
          <cell r="OD64">
            <v>1.3330458915396479</v>
          </cell>
          <cell r="OE64">
            <v>0.36695410846035198</v>
          </cell>
          <cell r="OF64" t="str">
            <v>OK</v>
          </cell>
          <cell r="OG64">
            <v>0</v>
          </cell>
          <cell r="OH64">
            <v>7.4999999999999997E-2</v>
          </cell>
          <cell r="OI64">
            <v>0.26674678283691849</v>
          </cell>
          <cell r="OJ64">
            <v>0.34174678283691851</v>
          </cell>
          <cell r="OK64">
            <v>-0.19174678283691848</v>
          </cell>
          <cell r="OL64" t="str">
            <v>OK</v>
          </cell>
          <cell r="OM64">
            <v>1</v>
          </cell>
          <cell r="ON64">
            <v>3</v>
          </cell>
          <cell r="OO64">
            <v>3.3250000000000002</v>
          </cell>
          <cell r="OP64">
            <v>0.85896479137419379</v>
          </cell>
          <cell r="OQ64">
            <v>4.1839647913741942</v>
          </cell>
          <cell r="OR64">
            <v>2.4660352086258062</v>
          </cell>
          <cell r="OS64" t="str">
            <v>OK</v>
          </cell>
          <cell r="OT64">
            <v>3</v>
          </cell>
          <cell r="OU64">
            <v>3</v>
          </cell>
          <cell r="OV64">
            <v>2.8250000000000002</v>
          </cell>
          <cell r="OW64">
            <v>0.87376286168590267</v>
          </cell>
          <cell r="OX64">
            <v>3.698762861685903</v>
          </cell>
          <cell r="OY64">
            <v>1.9512371383140974</v>
          </cell>
          <cell r="OZ64" t="str">
            <v>OK</v>
          </cell>
          <cell r="PA64">
            <v>2</v>
          </cell>
          <cell r="PB64">
            <v>1.6</v>
          </cell>
          <cell r="PC64">
            <v>0.54537683984186314</v>
          </cell>
          <cell r="PD64">
            <v>1</v>
          </cell>
          <cell r="PE64">
            <v>1.0546231601581368</v>
          </cell>
          <cell r="PF64" t="str">
            <v>Over</v>
          </cell>
          <cell r="PG64">
            <v>2</v>
          </cell>
          <cell r="PH64">
            <v>2</v>
          </cell>
          <cell r="PI64">
            <v>1</v>
          </cell>
          <cell r="PJ64">
            <v>1</v>
          </cell>
          <cell r="PK64">
            <v>0</v>
          </cell>
          <cell r="PL64">
            <v>0.4</v>
          </cell>
          <cell r="PM64">
            <v>0.54537683984186336</v>
          </cell>
          <cell r="PN64">
            <v>0.94537683984186338</v>
          </cell>
          <cell r="PO64">
            <v>-0.14537683984186334</v>
          </cell>
          <cell r="PP64" t="str">
            <v>OK</v>
          </cell>
          <cell r="PQ64">
            <v>5</v>
          </cell>
          <cell r="PR64">
            <v>4</v>
          </cell>
          <cell r="PS64">
            <v>0</v>
          </cell>
          <cell r="PT64">
            <v>4</v>
          </cell>
          <cell r="PU64">
            <v>3.9750000000000001</v>
          </cell>
          <cell r="PV64">
            <v>1.3298833571369122</v>
          </cell>
          <cell r="PW64">
            <v>5.3048833571369123</v>
          </cell>
          <cell r="PX64">
            <v>2.6451166428630879</v>
          </cell>
          <cell r="PY64" t="str">
            <v>OK</v>
          </cell>
          <cell r="PZ64">
            <v>4</v>
          </cell>
          <cell r="QA64">
            <v>0</v>
          </cell>
          <cell r="QB64">
            <v>0.375</v>
          </cell>
          <cell r="QC64">
            <v>0.54006172486732174</v>
          </cell>
          <cell r="QD64">
            <v>0.91506172486732174</v>
          </cell>
          <cell r="QE64">
            <v>-0.16506172486732174</v>
          </cell>
          <cell r="QF64" t="str">
            <v>OK</v>
          </cell>
          <cell r="QG64">
            <v>6</v>
          </cell>
          <cell r="QH64">
            <v>0</v>
          </cell>
          <cell r="QI64">
            <v>6</v>
          </cell>
          <cell r="QJ64">
            <v>5.9249999999999998</v>
          </cell>
          <cell r="QK64">
            <v>0.26674678283691855</v>
          </cell>
          <cell r="QL64">
            <v>6.1917467828369182</v>
          </cell>
          <cell r="QM64">
            <v>5.6582532171630815</v>
          </cell>
          <cell r="QN64" t="str">
            <v>OK</v>
          </cell>
          <cell r="QO64">
            <v>6</v>
          </cell>
          <cell r="QP64">
            <v>6</v>
          </cell>
          <cell r="QQ64">
            <v>6.7</v>
          </cell>
          <cell r="QR64">
            <v>1.9637744922496214</v>
          </cell>
          <cell r="QS64">
            <v>8.6637744922496225</v>
          </cell>
          <cell r="QT64">
            <v>4.7362255077503788</v>
          </cell>
          <cell r="QU64" t="str">
            <v>OK</v>
          </cell>
          <cell r="QV64">
            <v>6</v>
          </cell>
          <cell r="QW64">
            <v>4</v>
          </cell>
          <cell r="QX64">
            <v>4.4000000000000004</v>
          </cell>
          <cell r="QY64">
            <v>1.4987174003640067</v>
          </cell>
          <cell r="QZ64">
            <v>5.8987174003640073</v>
          </cell>
          <cell r="RA64">
            <v>2.9012825996359934</v>
          </cell>
          <cell r="RB64" t="str">
            <v>OK</v>
          </cell>
          <cell r="RC64">
            <v>4</v>
          </cell>
          <cell r="RD64">
            <v>2</v>
          </cell>
          <cell r="RE64">
            <v>2.75</v>
          </cell>
          <cell r="RF64">
            <v>1.031553471276484</v>
          </cell>
          <cell r="RG64">
            <v>3.7815534712764842</v>
          </cell>
          <cell r="RH64">
            <v>1.718446528723516</v>
          </cell>
          <cell r="RI64" t="str">
            <v>OK</v>
          </cell>
          <cell r="RJ64">
            <v>2</v>
          </cell>
          <cell r="RK64">
            <v>2.9</v>
          </cell>
          <cell r="RL64">
            <v>1.7802333468483198</v>
          </cell>
          <cell r="RM64">
            <v>4.6802333468483202</v>
          </cell>
          <cell r="RN64">
            <v>1.1197666531516801</v>
          </cell>
          <cell r="RO64" t="str">
            <v>OK</v>
          </cell>
          <cell r="RP64">
            <v>6</v>
          </cell>
          <cell r="RQ64">
            <v>0</v>
          </cell>
          <cell r="RR64">
            <v>6</v>
          </cell>
          <cell r="RS64">
            <v>6</v>
          </cell>
          <cell r="RT64">
            <v>0</v>
          </cell>
          <cell r="RU64">
            <v>6</v>
          </cell>
          <cell r="RV64">
            <v>6</v>
          </cell>
          <cell r="RW64" t="str">
            <v>OK</v>
          </cell>
          <cell r="RX64">
            <v>10</v>
          </cell>
          <cell r="RY64">
            <v>12</v>
          </cell>
          <cell r="RZ64">
            <v>14.125</v>
          </cell>
          <cell r="SA64">
            <v>4.2134552481550251</v>
          </cell>
          <cell r="SB64">
            <v>18.338455248155025</v>
          </cell>
          <cell r="SC64">
            <v>9.9115447518449749</v>
          </cell>
          <cell r="SD64" t="str">
            <v>OK</v>
          </cell>
          <cell r="SE64">
            <v>4</v>
          </cell>
          <cell r="SF64">
            <v>0</v>
          </cell>
          <cell r="SG64">
            <v>4</v>
          </cell>
          <cell r="SH64">
            <v>4.2750000000000004</v>
          </cell>
          <cell r="SI64">
            <v>2.037941394693461</v>
          </cell>
          <cell r="SJ64">
            <v>6.3129413946934614</v>
          </cell>
          <cell r="SK64">
            <v>2.2370586053065393</v>
          </cell>
          <cell r="SL64" t="str">
            <v>OK</v>
          </cell>
          <cell r="SM64">
            <v>0</v>
          </cell>
          <cell r="SN64">
            <v>7.4999999999999997E-2</v>
          </cell>
          <cell r="SO64">
            <v>0.26674678283691849</v>
          </cell>
          <cell r="SP64">
            <v>0.34174678283691851</v>
          </cell>
          <cell r="SQ64">
            <v>-0.19174678283691848</v>
          </cell>
          <cell r="SR64" t="str">
            <v>OK</v>
          </cell>
          <cell r="SS64">
            <v>16</v>
          </cell>
          <cell r="ST64">
            <v>6</v>
          </cell>
          <cell r="SU64">
            <v>4.2</v>
          </cell>
          <cell r="SV64">
            <v>1.4884168150705013</v>
          </cell>
          <cell r="SW64">
            <v>5.6884168150705019</v>
          </cell>
          <cell r="SX64">
            <v>2.7115831849294989</v>
          </cell>
          <cell r="SY64" t="str">
            <v>Over</v>
          </cell>
          <cell r="SZ64">
            <v>6</v>
          </cell>
          <cell r="TA64">
            <v>3</v>
          </cell>
          <cell r="TB64">
            <v>0</v>
          </cell>
          <cell r="TC64">
            <v>9</v>
          </cell>
          <cell r="TD64">
            <v>8.4</v>
          </cell>
          <cell r="TE64">
            <v>3.2249030993194192</v>
          </cell>
          <cell r="TF64">
            <v>11.62490309931942</v>
          </cell>
          <cell r="TG64">
            <v>5.1750969006805807</v>
          </cell>
          <cell r="TH64" t="str">
            <v>OK</v>
          </cell>
          <cell r="TI64">
            <v>15</v>
          </cell>
          <cell r="TJ64">
            <v>0</v>
          </cell>
          <cell r="TK64">
            <v>0.35</v>
          </cell>
          <cell r="TL64">
            <v>0.48304589153964794</v>
          </cell>
          <cell r="TM64">
            <v>0.83304589153964792</v>
          </cell>
          <cell r="TN64">
            <v>-0.13304589153964796</v>
          </cell>
          <cell r="TO64" t="str">
            <v>OK</v>
          </cell>
          <cell r="TP64">
            <v>15</v>
          </cell>
          <cell r="TQ64">
            <v>5</v>
          </cell>
          <cell r="TR64">
            <v>8</v>
          </cell>
          <cell r="TS64">
            <v>28</v>
          </cell>
          <cell r="TT64">
            <v>28.975000000000001</v>
          </cell>
          <cell r="TU64">
            <v>8.9284549442951029</v>
          </cell>
          <cell r="TV64">
            <v>37.903454944295106</v>
          </cell>
          <cell r="TW64">
            <v>20.046545055704897</v>
          </cell>
          <cell r="TX64" t="str">
            <v>OK</v>
          </cell>
          <cell r="TY64">
            <v>28</v>
          </cell>
          <cell r="TZ64">
            <v>2</v>
          </cell>
          <cell r="UA64">
            <v>2.375</v>
          </cell>
          <cell r="UB64">
            <v>0.83780849656892165</v>
          </cell>
          <cell r="UC64">
            <v>3.2128084965689219</v>
          </cell>
          <cell r="UD64">
            <v>1.5371915034310784</v>
          </cell>
          <cell r="UE64" t="str">
            <v>OK</v>
          </cell>
          <cell r="UF64">
            <v>10</v>
          </cell>
          <cell r="UG64">
            <v>2</v>
          </cell>
          <cell r="UH64">
            <v>12</v>
          </cell>
          <cell r="UI64">
            <v>12.95</v>
          </cell>
          <cell r="UJ64">
            <v>3.9088984611380186</v>
          </cell>
          <cell r="UK64">
            <v>16.858898461138018</v>
          </cell>
          <cell r="UL64">
            <v>9.0411015388619802</v>
          </cell>
          <cell r="UM64" t="str">
            <v>OK</v>
          </cell>
          <cell r="UN64">
            <v>4</v>
          </cell>
          <cell r="UO64">
            <v>0</v>
          </cell>
          <cell r="UP64">
            <v>4</v>
          </cell>
          <cell r="UQ64">
            <v>4</v>
          </cell>
          <cell r="UR64">
            <v>0</v>
          </cell>
          <cell r="US64">
            <v>4</v>
          </cell>
          <cell r="UT64">
            <v>4</v>
          </cell>
          <cell r="UU64" t="str">
            <v>OK</v>
          </cell>
          <cell r="UV64">
            <v>2</v>
          </cell>
          <cell r="UW64">
            <v>2</v>
          </cell>
          <cell r="UX64">
            <v>0</v>
          </cell>
          <cell r="UY64">
            <v>2</v>
          </cell>
          <cell r="UZ64">
            <v>2</v>
          </cell>
          <cell r="VA64" t="str">
            <v>OK</v>
          </cell>
          <cell r="VB64">
            <v>1</v>
          </cell>
          <cell r="VC64">
            <v>1</v>
          </cell>
          <cell r="VD64">
            <v>0</v>
          </cell>
          <cell r="VE64">
            <v>1</v>
          </cell>
          <cell r="VF64">
            <v>1</v>
          </cell>
          <cell r="VG64" t="str">
            <v>OK</v>
          </cell>
          <cell r="VH64">
            <v>21</v>
          </cell>
          <cell r="VI64">
            <v>5</v>
          </cell>
          <cell r="VJ64">
            <v>5</v>
          </cell>
          <cell r="VK64">
            <v>0</v>
          </cell>
          <cell r="VL64">
            <v>5</v>
          </cell>
          <cell r="VM64">
            <v>5</v>
          </cell>
          <cell r="VN64" t="str">
            <v>OK</v>
          </cell>
          <cell r="VO64">
            <v>5</v>
          </cell>
          <cell r="VP64">
            <v>28</v>
          </cell>
          <cell r="VQ64">
            <v>28.7</v>
          </cell>
          <cell r="VR64">
            <v>7.0971283466787325</v>
          </cell>
          <cell r="VS64">
            <v>35.797128346678733</v>
          </cell>
          <cell r="VT64">
            <v>21.602871653321266</v>
          </cell>
          <cell r="VU64" t="str">
            <v>OK</v>
          </cell>
          <cell r="VV64">
            <v>23</v>
          </cell>
          <cell r="VW64">
            <v>24.15</v>
          </cell>
          <cell r="VX64">
            <v>6.2942790467176364</v>
          </cell>
          <cell r="VY64">
            <v>30.444279046717636</v>
          </cell>
          <cell r="VZ64">
            <v>17.855720953282361</v>
          </cell>
          <cell r="WA64" t="str">
            <v>OK</v>
          </cell>
          <cell r="WB64">
            <v>51</v>
          </cell>
          <cell r="WC64">
            <v>228</v>
          </cell>
          <cell r="WD64">
            <v>28</v>
          </cell>
          <cell r="WE64">
            <v>0</v>
          </cell>
          <cell r="WF64">
            <v>28</v>
          </cell>
          <cell r="WG64">
            <v>30.1</v>
          </cell>
          <cell r="WH64">
            <v>7.1640126272276268</v>
          </cell>
          <cell r="WI64">
            <v>37.264012627227629</v>
          </cell>
          <cell r="WJ64">
            <v>22.935987372772374</v>
          </cell>
          <cell r="WK64" t="str">
            <v>OK</v>
          </cell>
          <cell r="WL64">
            <v>28</v>
          </cell>
          <cell r="WM64">
            <v>24</v>
          </cell>
          <cell r="WN64">
            <v>0</v>
          </cell>
          <cell r="WO64">
            <v>24</v>
          </cell>
          <cell r="WP64">
            <v>24.75</v>
          </cell>
          <cell r="WQ64">
            <v>7.1207533453370093</v>
          </cell>
          <cell r="WR64">
            <v>31.870753345337008</v>
          </cell>
          <cell r="WS64">
            <v>17.629246654662992</v>
          </cell>
          <cell r="WT64" t="str">
            <v>OK</v>
          </cell>
          <cell r="WU64">
            <v>24</v>
          </cell>
          <cell r="WV64">
            <v>40</v>
          </cell>
          <cell r="WW64">
            <v>0</v>
          </cell>
          <cell r="WX64">
            <v>40</v>
          </cell>
          <cell r="WY64">
            <v>53.174999999999997</v>
          </cell>
          <cell r="WZ64">
            <v>25.280870948158327</v>
          </cell>
          <cell r="XA64">
            <v>78.455870948158321</v>
          </cell>
          <cell r="XB64">
            <v>27.89412905184167</v>
          </cell>
          <cell r="XC64" t="str">
            <v>OK</v>
          </cell>
          <cell r="XD64">
            <v>40</v>
          </cell>
          <cell r="XE64">
            <v>14</v>
          </cell>
          <cell r="XF64">
            <v>0</v>
          </cell>
          <cell r="XG64">
            <v>14</v>
          </cell>
          <cell r="XH64">
            <v>14.8</v>
          </cell>
          <cell r="XI64">
            <v>5.1798425874508212</v>
          </cell>
          <cell r="XJ64">
            <v>19.979842587450822</v>
          </cell>
          <cell r="XK64">
            <v>9.6201574125491796</v>
          </cell>
          <cell r="XL64" t="str">
            <v>OK</v>
          </cell>
          <cell r="XM64">
            <v>14</v>
          </cell>
          <cell r="XN64">
            <v>28</v>
          </cell>
          <cell r="XO64">
            <v>0</v>
          </cell>
          <cell r="XP64">
            <v>28</v>
          </cell>
          <cell r="XQ64">
            <v>26.324999999999999</v>
          </cell>
          <cell r="XR64">
            <v>9.1718283835577701</v>
          </cell>
          <cell r="XS64">
            <v>35.496828383557769</v>
          </cell>
          <cell r="XT64">
            <v>17.153171616442229</v>
          </cell>
          <cell r="XU64" t="str">
            <v>OK</v>
          </cell>
          <cell r="XV64">
            <v>28</v>
          </cell>
          <cell r="XW64">
            <v>18</v>
          </cell>
          <cell r="XX64">
            <v>0</v>
          </cell>
          <cell r="XY64">
            <v>18</v>
          </cell>
          <cell r="XZ64">
            <v>17.399999999999999</v>
          </cell>
          <cell r="YA64">
            <v>6.3034382152388346</v>
          </cell>
          <cell r="YB64">
            <v>23.703438215238833</v>
          </cell>
          <cell r="YC64">
            <v>11.096561784761164</v>
          </cell>
          <cell r="YD64" t="str">
            <v>OK</v>
          </cell>
          <cell r="YE64">
            <v>18</v>
          </cell>
          <cell r="YF64">
            <v>76</v>
          </cell>
          <cell r="YG64">
            <v>0</v>
          </cell>
          <cell r="YH64">
            <v>76</v>
          </cell>
          <cell r="YI64">
            <v>75.55</v>
          </cell>
          <cell r="YJ64">
            <v>26.288293192490812</v>
          </cell>
          <cell r="YK64">
            <v>101.83829319249081</v>
          </cell>
          <cell r="YL64">
            <v>49.261706807509185</v>
          </cell>
          <cell r="YM64" t="str">
            <v>OK</v>
          </cell>
          <cell r="YN64">
            <v>76</v>
          </cell>
          <cell r="YO64">
            <v>24</v>
          </cell>
          <cell r="YP64">
            <v>0</v>
          </cell>
          <cell r="YQ64">
            <v>24</v>
          </cell>
          <cell r="YR64">
            <v>47.15</v>
          </cell>
          <cell r="YS64">
            <v>19.721847835618298</v>
          </cell>
          <cell r="YT64">
            <v>66.871847835618297</v>
          </cell>
          <cell r="YU64">
            <v>27.4281521643817</v>
          </cell>
          <cell r="YV64" t="str">
            <v>Under</v>
          </cell>
          <cell r="YW64">
            <v>24</v>
          </cell>
          <cell r="YX64">
            <v>21</v>
          </cell>
          <cell r="YY64">
            <v>0</v>
          </cell>
          <cell r="YZ64">
            <v>21</v>
          </cell>
          <cell r="ZA64">
            <v>21.574999999999999</v>
          </cell>
          <cell r="ZB64">
            <v>8.3109057175589403</v>
          </cell>
          <cell r="ZC64">
            <v>29.885905717558941</v>
          </cell>
          <cell r="ZD64">
            <v>13.264094282441059</v>
          </cell>
          <cell r="ZE64" t="str">
            <v>OK</v>
          </cell>
          <cell r="ZF64">
            <v>21</v>
          </cell>
          <cell r="ZG64">
            <v>3</v>
          </cell>
          <cell r="ZH64">
            <v>0</v>
          </cell>
          <cell r="ZI64">
            <v>3</v>
          </cell>
          <cell r="ZJ64">
            <v>5.7750000000000004</v>
          </cell>
          <cell r="ZK64">
            <v>3.7106050374015478</v>
          </cell>
          <cell r="ZL64">
            <v>9.4856050374015481</v>
          </cell>
          <cell r="ZM64">
            <v>2.0643949625984526</v>
          </cell>
          <cell r="ZN64" t="str">
            <v>OK</v>
          </cell>
          <cell r="ZO64">
            <v>3</v>
          </cell>
          <cell r="ZP64">
            <v>24</v>
          </cell>
          <cell r="ZQ64">
            <v>0</v>
          </cell>
          <cell r="ZR64">
            <v>24</v>
          </cell>
          <cell r="ZS64">
            <v>26.875</v>
          </cell>
          <cell r="ZT64">
            <v>10.957230372493655</v>
          </cell>
          <cell r="ZU64">
            <v>37.832230372493655</v>
          </cell>
          <cell r="ZV64">
            <v>15.917769627506345</v>
          </cell>
          <cell r="ZW64" t="str">
            <v>OK</v>
          </cell>
          <cell r="ZX64">
            <v>24</v>
          </cell>
          <cell r="ZY64">
            <v>24</v>
          </cell>
          <cell r="ZZ64">
            <v>0</v>
          </cell>
          <cell r="AAA64">
            <v>24</v>
          </cell>
          <cell r="AAB64">
            <v>23.324999999999999</v>
          </cell>
          <cell r="AAC64">
            <v>11.200703961393197</v>
          </cell>
          <cell r="AAD64">
            <v>34.525703961393198</v>
          </cell>
          <cell r="AAE64">
            <v>12.124296038606802</v>
          </cell>
          <cell r="AAF64" t="str">
            <v>OK</v>
          </cell>
          <cell r="AAG64">
            <v>24</v>
          </cell>
          <cell r="AAH64">
            <v>12</v>
          </cell>
          <cell r="AAI64">
            <v>0</v>
          </cell>
          <cell r="AAJ64">
            <v>12</v>
          </cell>
          <cell r="AAK64">
            <v>12.35</v>
          </cell>
          <cell r="AAL64">
            <v>5.1168399703382645</v>
          </cell>
          <cell r="AAM64">
            <v>17.466839970338263</v>
          </cell>
          <cell r="AAN64">
            <v>7.2331600296617351</v>
          </cell>
          <cell r="AAO64" t="str">
            <v>OK</v>
          </cell>
          <cell r="AAP64">
            <v>12</v>
          </cell>
          <cell r="AAQ64">
            <v>3</v>
          </cell>
          <cell r="AAR64">
            <v>0</v>
          </cell>
          <cell r="AAS64">
            <v>3</v>
          </cell>
          <cell r="AAT64">
            <v>3.15</v>
          </cell>
          <cell r="AAU64">
            <v>1.2719861311935436</v>
          </cell>
          <cell r="AAV64">
            <v>4.4219861311935436</v>
          </cell>
          <cell r="AAW64">
            <v>1.8780138688064563</v>
          </cell>
          <cell r="AAX64" t="str">
            <v>OK</v>
          </cell>
          <cell r="AAY64">
            <v>3</v>
          </cell>
          <cell r="AAZ64">
            <v>15</v>
          </cell>
          <cell r="ABA64">
            <v>0</v>
          </cell>
          <cell r="ABB64">
            <v>15</v>
          </cell>
          <cell r="ABC64">
            <v>12.45</v>
          </cell>
          <cell r="ABD64">
            <v>6.0296277046273969</v>
          </cell>
          <cell r="ABE64">
            <v>18.479627704627397</v>
          </cell>
          <cell r="ABF64">
            <v>6.4203722953726023</v>
          </cell>
          <cell r="ABG64" t="str">
            <v>OK</v>
          </cell>
          <cell r="ABH64">
            <v>15</v>
          </cell>
          <cell r="ABI64">
            <v>3</v>
          </cell>
          <cell r="ABJ64">
            <v>4.375</v>
          </cell>
          <cell r="ABK64">
            <v>1.8904279803044466</v>
          </cell>
          <cell r="ABL64">
            <v>6.2654279803044464</v>
          </cell>
          <cell r="ABM64">
            <v>2.4845720196955536</v>
          </cell>
          <cell r="ABN64" t="str">
            <v>OK</v>
          </cell>
          <cell r="ABO64">
            <v>3</v>
          </cell>
          <cell r="ABP64">
            <v>357</v>
          </cell>
          <cell r="ABQ64">
            <v>832</v>
          </cell>
          <cell r="ABR64">
            <v>0</v>
          </cell>
          <cell r="ABS64">
            <v>0</v>
          </cell>
          <cell r="ABT64">
            <v>0</v>
          </cell>
          <cell r="ABU64">
            <v>0</v>
          </cell>
          <cell r="ABV64">
            <v>0</v>
          </cell>
          <cell r="ABW64">
            <v>0</v>
          </cell>
          <cell r="ABX64">
            <v>0</v>
          </cell>
          <cell r="ABY64">
            <v>0</v>
          </cell>
          <cell r="ABZ64">
            <v>0</v>
          </cell>
          <cell r="ACA64">
            <v>0</v>
          </cell>
          <cell r="ACB64">
            <v>0</v>
          </cell>
          <cell r="ACC64">
            <v>0</v>
          </cell>
          <cell r="ACD64">
            <v>0</v>
          </cell>
          <cell r="ACE64">
            <v>0</v>
          </cell>
          <cell r="ACF64">
            <v>0</v>
          </cell>
          <cell r="ACG64">
            <v>0</v>
          </cell>
          <cell r="ACH64">
            <v>0</v>
          </cell>
          <cell r="ACI64">
            <v>0</v>
          </cell>
          <cell r="ACJ64">
            <v>0</v>
          </cell>
          <cell r="ACK64">
            <v>0</v>
          </cell>
          <cell r="ACL64">
            <v>0</v>
          </cell>
          <cell r="ACM64">
            <v>0</v>
          </cell>
          <cell r="ACN64">
            <v>0</v>
          </cell>
          <cell r="ACO64">
            <v>0</v>
          </cell>
          <cell r="ACP64">
            <v>0</v>
          </cell>
          <cell r="ACR64">
            <v>86</v>
          </cell>
          <cell r="ACS64">
            <v>86</v>
          </cell>
          <cell r="ACT64">
            <v>0</v>
          </cell>
          <cell r="ACV64">
            <v>396</v>
          </cell>
          <cell r="ACW64">
            <v>396</v>
          </cell>
          <cell r="ACX64">
            <v>0</v>
          </cell>
          <cell r="ACZ64">
            <v>12</v>
          </cell>
          <cell r="ADA64">
            <v>12</v>
          </cell>
          <cell r="ADB64">
            <v>0</v>
          </cell>
          <cell r="ADD64">
            <v>4</v>
          </cell>
          <cell r="ADE64">
            <v>4</v>
          </cell>
          <cell r="ADF64">
            <v>0</v>
          </cell>
          <cell r="ADH64">
            <v>30</v>
          </cell>
          <cell r="ADI64">
            <v>30</v>
          </cell>
          <cell r="ADJ64">
            <v>0</v>
          </cell>
          <cell r="ADL64">
            <v>23</v>
          </cell>
          <cell r="ADM64">
            <v>23</v>
          </cell>
          <cell r="ADN64">
            <v>0</v>
          </cell>
          <cell r="ADP64">
            <v>24</v>
          </cell>
          <cell r="ADQ64">
            <v>24</v>
          </cell>
          <cell r="ADR64">
            <v>0</v>
          </cell>
          <cell r="ADT64">
            <v>28</v>
          </cell>
          <cell r="ADU64">
            <v>28</v>
          </cell>
          <cell r="ADV64">
            <v>0</v>
          </cell>
          <cell r="ADX64">
            <v>6</v>
          </cell>
          <cell r="ADY64">
            <v>6</v>
          </cell>
          <cell r="ADZ64">
            <v>0</v>
          </cell>
          <cell r="AEB64">
            <v>12</v>
          </cell>
          <cell r="AEC64">
            <v>12</v>
          </cell>
          <cell r="AED64">
            <v>0</v>
          </cell>
          <cell r="AEF64">
            <v>1</v>
          </cell>
          <cell r="AEG64">
            <v>1</v>
          </cell>
          <cell r="AEH64">
            <v>0</v>
          </cell>
          <cell r="AEJ64">
            <v>2</v>
          </cell>
          <cell r="AEK64">
            <v>2</v>
          </cell>
          <cell r="AEL64">
            <v>0</v>
          </cell>
          <cell r="AEN64">
            <v>4</v>
          </cell>
          <cell r="AEO64">
            <v>4</v>
          </cell>
          <cell r="AEP64">
            <v>0</v>
          </cell>
          <cell r="AER64">
            <v>4</v>
          </cell>
          <cell r="AES64">
            <v>4</v>
          </cell>
          <cell r="AET64">
            <v>0</v>
          </cell>
          <cell r="AEV64">
            <v>6</v>
          </cell>
          <cell r="AEW64">
            <v>6</v>
          </cell>
          <cell r="AEX64">
            <v>0</v>
          </cell>
          <cell r="AEZ64">
            <v>4</v>
          </cell>
          <cell r="AFA64">
            <v>4</v>
          </cell>
          <cell r="AFB64">
            <v>0</v>
          </cell>
          <cell r="AFD64">
            <v>5</v>
          </cell>
          <cell r="AFE64">
            <v>5</v>
          </cell>
          <cell r="AFF64">
            <v>0</v>
          </cell>
          <cell r="AFH64">
            <v>12</v>
          </cell>
          <cell r="AFI64">
            <v>12</v>
          </cell>
          <cell r="AFJ64">
            <v>0</v>
          </cell>
          <cell r="AFL64">
            <v>1</v>
          </cell>
          <cell r="AFM64">
            <v>1</v>
          </cell>
          <cell r="AFN64">
            <v>0</v>
          </cell>
          <cell r="AFP64">
            <v>10</v>
          </cell>
          <cell r="AFQ64">
            <v>10</v>
          </cell>
          <cell r="AFR64">
            <v>0</v>
          </cell>
          <cell r="AFT64">
            <v>2</v>
          </cell>
          <cell r="AFU64">
            <v>2</v>
          </cell>
          <cell r="AFV64">
            <v>0</v>
          </cell>
          <cell r="AFX64">
            <v>0</v>
          </cell>
          <cell r="AFY64">
            <v>0</v>
          </cell>
          <cell r="AFZ64">
            <v>0</v>
          </cell>
          <cell r="AGB64">
            <v>9</v>
          </cell>
          <cell r="AGC64">
            <v>9</v>
          </cell>
          <cell r="AGD64">
            <v>0</v>
          </cell>
          <cell r="AGF64">
            <v>30</v>
          </cell>
          <cell r="AGG64">
            <v>30</v>
          </cell>
          <cell r="AGH64">
            <v>0</v>
          </cell>
          <cell r="AGJ64">
            <v>9</v>
          </cell>
          <cell r="AGK64">
            <v>9</v>
          </cell>
          <cell r="AGL64">
            <v>0</v>
          </cell>
          <cell r="AGN64">
            <v>28</v>
          </cell>
          <cell r="AGO64">
            <v>28</v>
          </cell>
          <cell r="AGP64">
            <v>0</v>
          </cell>
          <cell r="AGR64">
            <v>17</v>
          </cell>
          <cell r="AGS64">
            <v>17</v>
          </cell>
          <cell r="AGT64">
            <v>0</v>
          </cell>
          <cell r="AGV64">
            <v>27</v>
          </cell>
          <cell r="AGW64">
            <v>27</v>
          </cell>
          <cell r="AGX64">
            <v>0</v>
          </cell>
          <cell r="AGZ64">
            <v>4</v>
          </cell>
          <cell r="AHA64">
            <v>4</v>
          </cell>
          <cell r="AHB64">
            <v>0</v>
          </cell>
          <cell r="AHD64">
            <v>4</v>
          </cell>
          <cell r="AHE64">
            <v>4</v>
          </cell>
          <cell r="AHF64">
            <v>0</v>
          </cell>
          <cell r="AHH64">
            <v>3</v>
          </cell>
          <cell r="AHI64">
            <v>3</v>
          </cell>
          <cell r="AHJ64">
            <v>0</v>
          </cell>
          <cell r="AHL64">
            <v>3</v>
          </cell>
          <cell r="AHM64">
            <v>3</v>
          </cell>
          <cell r="AHN64">
            <v>0</v>
          </cell>
          <cell r="AHP64">
            <v>8</v>
          </cell>
          <cell r="AHQ64">
            <v>8</v>
          </cell>
          <cell r="AHR64">
            <v>0</v>
          </cell>
          <cell r="AHT64">
            <v>11</v>
          </cell>
          <cell r="AHU64">
            <v>11</v>
          </cell>
          <cell r="AHV64">
            <v>0</v>
          </cell>
          <cell r="AHX64" t="str">
            <v>-</v>
          </cell>
          <cell r="AIA64">
            <v>4</v>
          </cell>
          <cell r="AIB64">
            <v>12</v>
          </cell>
          <cell r="AIC64">
            <v>0</v>
          </cell>
          <cell r="AID64">
            <v>0</v>
          </cell>
          <cell r="AIE64">
            <v>3</v>
          </cell>
          <cell r="AIF64">
            <v>3</v>
          </cell>
          <cell r="AIG64">
            <v>2</v>
          </cell>
          <cell r="AIH64">
            <v>1</v>
          </cell>
          <cell r="AII64">
            <v>23</v>
          </cell>
          <cell r="AIJ64">
            <v>6</v>
          </cell>
        </row>
        <row r="65">
          <cell r="B65" t="str">
            <v>รพท.ชัยนาทนเรนทร</v>
          </cell>
          <cell r="C65" t="str">
            <v>โรงพยาบาลชัยนาทนเรนทร</v>
          </cell>
          <cell r="D65">
            <v>10694</v>
          </cell>
          <cell r="E65">
            <v>3</v>
          </cell>
          <cell r="F65" t="str">
            <v>ชัยนาท</v>
          </cell>
          <cell r="G65" t="str">
            <v>S ใหญ่</v>
          </cell>
          <cell r="H65" t="str">
            <v>รพ.ระดับ S เตียง &lt; 400</v>
          </cell>
          <cell r="I65">
            <v>3</v>
          </cell>
          <cell r="J65">
            <v>298</v>
          </cell>
          <cell r="K65">
            <v>2</v>
          </cell>
          <cell r="L65">
            <v>77089</v>
          </cell>
          <cell r="M65">
            <v>1380</v>
          </cell>
          <cell r="N65">
            <v>12615</v>
          </cell>
          <cell r="O65">
            <v>63094</v>
          </cell>
          <cell r="P65">
            <v>301220</v>
          </cell>
          <cell r="Q65">
            <v>3</v>
          </cell>
          <cell r="R65">
            <v>3.75</v>
          </cell>
          <cell r="S65">
            <v>3.4750000000000001</v>
          </cell>
          <cell r="T65">
            <v>0.93335622682545316</v>
          </cell>
          <cell r="U65">
            <v>4.408356226825453</v>
          </cell>
          <cell r="V65">
            <v>2.5416437731745471</v>
          </cell>
          <cell r="W65" t="str">
            <v>OK</v>
          </cell>
          <cell r="X65">
            <v>1</v>
          </cell>
          <cell r="Y65">
            <v>1.6</v>
          </cell>
          <cell r="Z65">
            <v>0.777899868317385</v>
          </cell>
          <cell r="AA65">
            <v>2.3778998683173853</v>
          </cell>
          <cell r="AB65">
            <v>0.82210013168261509</v>
          </cell>
          <cell r="AC65" t="str">
            <v>OK</v>
          </cell>
          <cell r="AD65">
            <v>13</v>
          </cell>
          <cell r="AE65">
            <v>14.1</v>
          </cell>
          <cell r="AF65">
            <v>2.5094692461626038</v>
          </cell>
          <cell r="AG65">
            <v>16.609469246162604</v>
          </cell>
          <cell r="AH65">
            <v>11.590530753837395</v>
          </cell>
          <cell r="AI65" t="str">
            <v>OK</v>
          </cell>
          <cell r="AJ65">
            <v>2</v>
          </cell>
          <cell r="AK65">
            <v>1.2749999999999999</v>
          </cell>
          <cell r="AL65">
            <v>0.9054677216067919</v>
          </cell>
          <cell r="AM65">
            <v>2.1804677216067918</v>
          </cell>
          <cell r="AN65">
            <v>0.36953227839320801</v>
          </cell>
          <cell r="AO65" t="str">
            <v>OK</v>
          </cell>
          <cell r="AP65">
            <v>0</v>
          </cell>
          <cell r="AQ65">
            <v>0.875</v>
          </cell>
          <cell r="AR65">
            <v>0.64797514988755156</v>
          </cell>
          <cell r="AS65">
            <v>1.5229751498875514</v>
          </cell>
          <cell r="AT65">
            <v>0.22702485011244844</v>
          </cell>
          <cell r="AU65" t="str">
            <v>Under</v>
          </cell>
          <cell r="AV65">
            <v>2</v>
          </cell>
          <cell r="AW65">
            <v>3</v>
          </cell>
          <cell r="AX65">
            <v>5</v>
          </cell>
          <cell r="AY65">
            <v>5.35</v>
          </cell>
          <cell r="AZ65">
            <v>1.1668498024760767</v>
          </cell>
          <cell r="BA65">
            <v>6.5168498024760764</v>
          </cell>
          <cell r="BB65">
            <v>4.1831501975239229</v>
          </cell>
          <cell r="BC65" t="str">
            <v>OK</v>
          </cell>
          <cell r="BD65">
            <v>24</v>
          </cell>
          <cell r="BE65">
            <v>4</v>
          </cell>
          <cell r="BF65">
            <v>10</v>
          </cell>
          <cell r="BG65">
            <v>14</v>
          </cell>
          <cell r="BH65">
            <v>15.05</v>
          </cell>
          <cell r="BI65">
            <v>3.5005494074282315</v>
          </cell>
          <cell r="BJ65">
            <v>18.550549407428232</v>
          </cell>
          <cell r="BK65">
            <v>11.54945059257177</v>
          </cell>
          <cell r="BL65" t="str">
            <v>OK</v>
          </cell>
          <cell r="BM65">
            <v>14</v>
          </cell>
          <cell r="BN65">
            <v>2</v>
          </cell>
          <cell r="BO65">
            <v>18</v>
          </cell>
          <cell r="BP65">
            <v>20</v>
          </cell>
          <cell r="BQ65">
            <v>23.1</v>
          </cell>
          <cell r="BR65">
            <v>4.5109553255067727</v>
          </cell>
          <cell r="BS65">
            <v>27.610955325506772</v>
          </cell>
          <cell r="BT65">
            <v>18.589044674493231</v>
          </cell>
          <cell r="BU65" t="str">
            <v>OK</v>
          </cell>
          <cell r="BV65">
            <v>1</v>
          </cell>
          <cell r="BW65">
            <v>1.125</v>
          </cell>
          <cell r="BX65">
            <v>0.6864064729836441</v>
          </cell>
          <cell r="BY65">
            <v>1.8114064729836441</v>
          </cell>
          <cell r="BZ65">
            <v>0.4385935270163559</v>
          </cell>
          <cell r="CA65" t="str">
            <v>OK</v>
          </cell>
          <cell r="CB65">
            <v>21</v>
          </cell>
          <cell r="CC65">
            <v>4</v>
          </cell>
          <cell r="CD65">
            <v>5.0250000000000004</v>
          </cell>
          <cell r="CE65">
            <v>1.2503845562312177</v>
          </cell>
          <cell r="CF65">
            <v>6.2753845562312183</v>
          </cell>
          <cell r="CG65">
            <v>3.7746154437687824</v>
          </cell>
          <cell r="CH65" t="str">
            <v>OK</v>
          </cell>
          <cell r="CI65">
            <v>2</v>
          </cell>
          <cell r="CJ65">
            <v>2.6</v>
          </cell>
          <cell r="CK65">
            <v>0.77789986831738556</v>
          </cell>
          <cell r="CL65">
            <v>3.3778998683173858</v>
          </cell>
          <cell r="CM65">
            <v>1.8221001316826144</v>
          </cell>
          <cell r="CN65" t="str">
            <v>OK</v>
          </cell>
          <cell r="CO65">
            <v>6</v>
          </cell>
          <cell r="CP65">
            <v>3</v>
          </cell>
          <cell r="CQ65">
            <v>8</v>
          </cell>
          <cell r="CR65">
            <v>11</v>
          </cell>
          <cell r="CS65">
            <v>15.45</v>
          </cell>
          <cell r="CT65">
            <v>5.3873070195670962</v>
          </cell>
          <cell r="CU65">
            <v>20.837307019567096</v>
          </cell>
          <cell r="CV65">
            <v>10.062692980432903</v>
          </cell>
          <cell r="CW65" t="str">
            <v>OK</v>
          </cell>
          <cell r="CX65">
            <v>11</v>
          </cell>
          <cell r="CY65">
            <v>3</v>
          </cell>
          <cell r="CZ65">
            <v>6</v>
          </cell>
          <cell r="DA65">
            <v>9</v>
          </cell>
          <cell r="DB65">
            <v>8.9499999999999993</v>
          </cell>
          <cell r="DC65">
            <v>3.6087500499587009</v>
          </cell>
          <cell r="DD65">
            <v>12.5587500499587</v>
          </cell>
          <cell r="DE65">
            <v>5.3412499500412984</v>
          </cell>
          <cell r="DF65" t="str">
            <v>OK</v>
          </cell>
          <cell r="DG65">
            <v>9</v>
          </cell>
          <cell r="DH65">
            <v>85</v>
          </cell>
          <cell r="DI65">
            <v>4</v>
          </cell>
          <cell r="DJ65">
            <v>4</v>
          </cell>
          <cell r="DK65">
            <v>0</v>
          </cell>
          <cell r="DL65">
            <v>0</v>
          </cell>
          <cell r="DM65">
            <v>0</v>
          </cell>
          <cell r="DN65">
            <v>4</v>
          </cell>
          <cell r="DO65">
            <v>0</v>
          </cell>
          <cell r="DP65">
            <v>4</v>
          </cell>
          <cell r="DR65">
            <v>8</v>
          </cell>
          <cell r="DS65">
            <v>20</v>
          </cell>
          <cell r="DT65">
            <v>4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32</v>
          </cell>
          <cell r="EC65">
            <v>1</v>
          </cell>
          <cell r="ED65">
            <v>3</v>
          </cell>
          <cell r="EE65">
            <v>4</v>
          </cell>
          <cell r="EF65">
            <v>3</v>
          </cell>
          <cell r="EG65">
            <v>2</v>
          </cell>
          <cell r="EH65">
            <v>5</v>
          </cell>
          <cell r="EI65">
            <v>1</v>
          </cell>
          <cell r="EJ65">
            <v>4</v>
          </cell>
          <cell r="EK65">
            <v>0</v>
          </cell>
          <cell r="EL65">
            <v>5</v>
          </cell>
          <cell r="EM65">
            <v>0</v>
          </cell>
          <cell r="EN65">
            <v>2</v>
          </cell>
          <cell r="EO65">
            <v>2</v>
          </cell>
          <cell r="EP65">
            <v>48</v>
          </cell>
          <cell r="EQ65">
            <v>3</v>
          </cell>
          <cell r="ER65">
            <v>3</v>
          </cell>
          <cell r="ET65">
            <v>0</v>
          </cell>
          <cell r="EU65">
            <v>1</v>
          </cell>
          <cell r="EV65">
            <v>1</v>
          </cell>
          <cell r="EW65">
            <v>0</v>
          </cell>
          <cell r="EX65">
            <v>1</v>
          </cell>
          <cell r="EY65">
            <v>1</v>
          </cell>
          <cell r="EZ65">
            <v>0</v>
          </cell>
          <cell r="FA65">
            <v>0</v>
          </cell>
          <cell r="FB65">
            <v>2</v>
          </cell>
          <cell r="FC65">
            <v>2</v>
          </cell>
          <cell r="FD65">
            <v>0</v>
          </cell>
          <cell r="FE65">
            <v>1</v>
          </cell>
          <cell r="FF65">
            <v>1</v>
          </cell>
          <cell r="FG65">
            <v>0</v>
          </cell>
          <cell r="FH65">
            <v>1</v>
          </cell>
          <cell r="FI65">
            <v>1</v>
          </cell>
          <cell r="FJ65">
            <v>0</v>
          </cell>
          <cell r="FK65">
            <v>1</v>
          </cell>
          <cell r="FL65">
            <v>1</v>
          </cell>
          <cell r="FM65">
            <v>2</v>
          </cell>
          <cell r="FN65">
            <v>8</v>
          </cell>
          <cell r="FP65">
            <v>10</v>
          </cell>
          <cell r="FQ65">
            <v>0</v>
          </cell>
          <cell r="FR65">
            <v>10</v>
          </cell>
          <cell r="FS65">
            <v>2</v>
          </cell>
          <cell r="FT65">
            <v>0</v>
          </cell>
          <cell r="FU65">
            <v>2</v>
          </cell>
          <cell r="FV65">
            <v>1</v>
          </cell>
          <cell r="FW65">
            <v>0</v>
          </cell>
          <cell r="FX65">
            <v>1</v>
          </cell>
          <cell r="FY65">
            <v>1</v>
          </cell>
          <cell r="FZ65">
            <v>0</v>
          </cell>
          <cell r="GA65">
            <v>1</v>
          </cell>
          <cell r="GB65">
            <v>14</v>
          </cell>
          <cell r="GC65">
            <v>8.9499999999999993</v>
          </cell>
          <cell r="GD65">
            <v>4.5514156715668825</v>
          </cell>
          <cell r="GE65">
            <v>13.501415671566882</v>
          </cell>
          <cell r="GF65">
            <v>4.3985843284331168</v>
          </cell>
          <cell r="GG65" t="str">
            <v>Over</v>
          </cell>
          <cell r="GH65">
            <v>37</v>
          </cell>
          <cell r="GI65">
            <v>5.0460000000000003</v>
          </cell>
          <cell r="GJ65">
            <v>7.7088999999999999</v>
          </cell>
          <cell r="GK65">
            <v>12</v>
          </cell>
          <cell r="GL65">
            <v>16.625</v>
          </cell>
          <cell r="GM65">
            <v>7.543676244514427</v>
          </cell>
          <cell r="GN65">
            <v>24.168676244514426</v>
          </cell>
          <cell r="GO65">
            <v>9.0813237554855739</v>
          </cell>
          <cell r="GP65" t="str">
            <v>OK</v>
          </cell>
          <cell r="GQ65">
            <v>81</v>
          </cell>
          <cell r="GR65">
            <v>7</v>
          </cell>
          <cell r="GS65">
            <v>7.65</v>
          </cell>
          <cell r="GT65">
            <v>1.2516655570345716</v>
          </cell>
          <cell r="GU65">
            <v>62</v>
          </cell>
          <cell r="GV65">
            <v>6.398334442965429</v>
          </cell>
          <cell r="GW65" t="str">
            <v>OK</v>
          </cell>
          <cell r="GX65">
            <v>0</v>
          </cell>
          <cell r="GY65">
            <v>0.5</v>
          </cell>
          <cell r="GZ65">
            <v>0.50636968354183332</v>
          </cell>
          <cell r="HA65">
            <v>1.0063696835418332</v>
          </cell>
          <cell r="HB65">
            <v>-6.3696835418333153E-3</v>
          </cell>
          <cell r="HC65" t="str">
            <v>OK</v>
          </cell>
          <cell r="HD65">
            <v>7</v>
          </cell>
          <cell r="HE65">
            <v>3</v>
          </cell>
          <cell r="HF65">
            <v>10</v>
          </cell>
          <cell r="HG65">
            <v>8.7750000000000004</v>
          </cell>
          <cell r="HH65">
            <v>1.5768761719102928</v>
          </cell>
          <cell r="HI65">
            <v>10.351876171910293</v>
          </cell>
          <cell r="HJ65">
            <v>7.1981238280897077</v>
          </cell>
          <cell r="HK65" t="str">
            <v>OK</v>
          </cell>
          <cell r="HL65">
            <v>2</v>
          </cell>
          <cell r="HM65">
            <v>0.92500000000000004</v>
          </cell>
          <cell r="HN65">
            <v>0.82857616520055755</v>
          </cell>
          <cell r="HO65">
            <v>1.7535761652005575</v>
          </cell>
          <cell r="HP65">
            <v>9.6423834799442498E-2</v>
          </cell>
          <cell r="HQ65" t="str">
            <v>Over</v>
          </cell>
          <cell r="HR65">
            <v>19</v>
          </cell>
          <cell r="HS65">
            <v>1</v>
          </cell>
          <cell r="HT65">
            <v>1.7</v>
          </cell>
          <cell r="HU65">
            <v>0.72324057067957903</v>
          </cell>
          <cell r="HV65">
            <v>2.423240570679579</v>
          </cell>
          <cell r="HW65">
            <v>0.97675942932042092</v>
          </cell>
          <cell r="HX65" t="str">
            <v>OK</v>
          </cell>
          <cell r="HY65">
            <v>2</v>
          </cell>
          <cell r="HZ65">
            <v>4</v>
          </cell>
          <cell r="IA65">
            <v>6</v>
          </cell>
          <cell r="IB65">
            <v>6.375</v>
          </cell>
          <cell r="IC65">
            <v>2.6668669796559947</v>
          </cell>
          <cell r="ID65">
            <v>9.0418669796559943</v>
          </cell>
          <cell r="IE65">
            <v>3.7081330203440053</v>
          </cell>
          <cell r="IF65" t="str">
            <v>OK</v>
          </cell>
          <cell r="IG65">
            <v>3</v>
          </cell>
          <cell r="IH65">
            <v>2.65</v>
          </cell>
          <cell r="II65">
            <v>0.89299266370776975</v>
          </cell>
          <cell r="IJ65">
            <v>3.5429926637077696</v>
          </cell>
          <cell r="IK65">
            <v>1.7570073362922303</v>
          </cell>
          <cell r="IL65" t="str">
            <v>OK</v>
          </cell>
          <cell r="IM65">
            <v>10</v>
          </cell>
          <cell r="IN65">
            <v>2</v>
          </cell>
          <cell r="IO65">
            <v>1.7250000000000001</v>
          </cell>
          <cell r="IP65">
            <v>0.6788942744621107</v>
          </cell>
          <cell r="IQ65">
            <v>2.403894274462111</v>
          </cell>
          <cell r="IR65">
            <v>1.0461057255378894</v>
          </cell>
          <cell r="IS65" t="str">
            <v>OK</v>
          </cell>
          <cell r="IT65">
            <v>1</v>
          </cell>
          <cell r="IU65">
            <v>0.65</v>
          </cell>
          <cell r="IV65">
            <v>0.483045891539648</v>
          </cell>
          <cell r="IW65">
            <v>1.133045891539648</v>
          </cell>
          <cell r="IX65">
            <v>0.16695410846035202</v>
          </cell>
          <cell r="IY65" t="str">
            <v>OK</v>
          </cell>
          <cell r="IZ65">
            <v>0</v>
          </cell>
          <cell r="JA65">
            <v>0.625</v>
          </cell>
          <cell r="JB65">
            <v>0.80662322408980125</v>
          </cell>
          <cell r="JC65">
            <v>1.4316232240898012</v>
          </cell>
          <cell r="JD65">
            <v>-0.18162322408980125</v>
          </cell>
          <cell r="JE65" t="str">
            <v>OK</v>
          </cell>
          <cell r="JF65">
            <v>3</v>
          </cell>
          <cell r="JG65">
            <v>2</v>
          </cell>
          <cell r="JH65">
            <v>1.7749999999999999</v>
          </cell>
          <cell r="JI65">
            <v>0.61965664603420401</v>
          </cell>
          <cell r="JJ65">
            <v>2.3946566460342038</v>
          </cell>
          <cell r="JK65">
            <v>1.155343353965796</v>
          </cell>
          <cell r="JL65" t="str">
            <v>OK</v>
          </cell>
          <cell r="JM65">
            <v>1</v>
          </cell>
          <cell r="JN65">
            <v>1</v>
          </cell>
          <cell r="JO65">
            <v>0</v>
          </cell>
          <cell r="JP65">
            <v>1</v>
          </cell>
          <cell r="JQ65">
            <v>1</v>
          </cell>
          <cell r="JR65" t="str">
            <v>OK</v>
          </cell>
          <cell r="JS65">
            <v>1</v>
          </cell>
          <cell r="JT65">
            <v>4</v>
          </cell>
          <cell r="JU65">
            <v>5</v>
          </cell>
          <cell r="JV65">
            <v>5</v>
          </cell>
          <cell r="JW65">
            <v>0</v>
          </cell>
          <cell r="JX65">
            <v>5</v>
          </cell>
          <cell r="JY65">
            <v>5</v>
          </cell>
          <cell r="JZ65" t="str">
            <v>OK</v>
          </cell>
          <cell r="KA65">
            <v>1</v>
          </cell>
          <cell r="KB65">
            <v>1.65</v>
          </cell>
          <cell r="KC65">
            <v>0.62223748455030181</v>
          </cell>
          <cell r="KD65">
            <v>2.2722374845503017</v>
          </cell>
          <cell r="KE65">
            <v>1.0277625154496981</v>
          </cell>
          <cell r="KF65" t="str">
            <v>Under</v>
          </cell>
          <cell r="KG65">
            <v>0</v>
          </cell>
          <cell r="KH65">
            <v>0.25</v>
          </cell>
          <cell r="KI65">
            <v>0.49354811679282456</v>
          </cell>
          <cell r="KJ65">
            <v>0.74354811679282462</v>
          </cell>
          <cell r="KK65">
            <v>-0.24354811679282456</v>
          </cell>
          <cell r="KL65" t="str">
            <v>OK</v>
          </cell>
          <cell r="KM65">
            <v>0</v>
          </cell>
          <cell r="KN65">
            <v>2</v>
          </cell>
          <cell r="KO65">
            <v>2</v>
          </cell>
          <cell r="KP65">
            <v>2.4249999999999998</v>
          </cell>
          <cell r="KQ65">
            <v>0.50064061525312331</v>
          </cell>
          <cell r="KR65">
            <v>2.9256406152531231</v>
          </cell>
          <cell r="KS65">
            <v>1.9243593847468765</v>
          </cell>
          <cell r="KT65" t="str">
            <v>OK</v>
          </cell>
          <cell r="KU65">
            <v>11</v>
          </cell>
          <cell r="KV65">
            <v>2</v>
          </cell>
          <cell r="KW65">
            <v>1.5249999999999999</v>
          </cell>
          <cell r="KX65">
            <v>0.50573632534081492</v>
          </cell>
          <cell r="KY65">
            <v>2.0307363253408148</v>
          </cell>
          <cell r="KZ65">
            <v>1.019263674659185</v>
          </cell>
          <cell r="LA65" t="str">
            <v>OK</v>
          </cell>
          <cell r="LB65">
            <v>2</v>
          </cell>
          <cell r="LC65">
            <v>2</v>
          </cell>
          <cell r="LD65">
            <v>0</v>
          </cell>
          <cell r="LE65">
            <v>2</v>
          </cell>
          <cell r="LF65">
            <v>2</v>
          </cell>
          <cell r="LG65" t="str">
            <v>OK</v>
          </cell>
          <cell r="LH65">
            <v>1</v>
          </cell>
          <cell r="LI65">
            <v>1.425</v>
          </cell>
          <cell r="LJ65">
            <v>0.50064061525312331</v>
          </cell>
          <cell r="LK65">
            <v>1.9256406152531234</v>
          </cell>
          <cell r="LL65">
            <v>0.92435938474687673</v>
          </cell>
          <cell r="LM65" t="str">
            <v>OK</v>
          </cell>
          <cell r="LN65">
            <v>3</v>
          </cell>
          <cell r="LO65">
            <v>0</v>
          </cell>
          <cell r="LP65">
            <v>0.57499999999999996</v>
          </cell>
          <cell r="LQ65">
            <v>0.6359930655967716</v>
          </cell>
          <cell r="LR65">
            <v>1.2109930655967716</v>
          </cell>
          <cell r="LS65">
            <v>-6.0993065596771645E-2</v>
          </cell>
          <cell r="LT65" t="str">
            <v>OK</v>
          </cell>
          <cell r="LU65">
            <v>5</v>
          </cell>
          <cell r="LV65">
            <v>48</v>
          </cell>
          <cell r="LW65">
            <v>5</v>
          </cell>
          <cell r="LX65">
            <v>4.5250000000000004</v>
          </cell>
          <cell r="LY65">
            <v>1.2192368357043935</v>
          </cell>
          <cell r="LZ65">
            <v>5.7442368357043936</v>
          </cell>
          <cell r="MA65">
            <v>3.3057631642956071</v>
          </cell>
          <cell r="MB65" t="str">
            <v>OK</v>
          </cell>
          <cell r="MC65">
            <v>0</v>
          </cell>
          <cell r="MD65">
            <v>12</v>
          </cell>
          <cell r="ME65">
            <v>0</v>
          </cell>
          <cell r="MF65">
            <v>12</v>
          </cell>
          <cell r="MG65">
            <v>12</v>
          </cell>
          <cell r="MH65">
            <v>0</v>
          </cell>
          <cell r="MI65">
            <v>12</v>
          </cell>
          <cell r="MJ65">
            <v>12</v>
          </cell>
          <cell r="MK65" t="str">
            <v>OK</v>
          </cell>
          <cell r="ML65">
            <v>17</v>
          </cell>
          <cell r="MM65">
            <v>10</v>
          </cell>
          <cell r="MN65">
            <v>13.25</v>
          </cell>
          <cell r="MO65">
            <v>5.0064061525312313</v>
          </cell>
          <cell r="MP65">
            <v>18.25640615253123</v>
          </cell>
          <cell r="MQ65">
            <v>8.2435938474687696</v>
          </cell>
          <cell r="MR65" t="str">
            <v>OK</v>
          </cell>
          <cell r="MS65">
            <v>1</v>
          </cell>
          <cell r="MT65">
            <v>0.375</v>
          </cell>
          <cell r="MU65">
            <v>1.0299987552892653</v>
          </cell>
          <cell r="MV65">
            <v>1.4049987552892653</v>
          </cell>
          <cell r="MW65">
            <v>-0.65499875528926532</v>
          </cell>
          <cell r="MX65" t="str">
            <v>OK</v>
          </cell>
          <cell r="MY65">
            <v>11</v>
          </cell>
          <cell r="MZ65">
            <v>9</v>
          </cell>
          <cell r="NA65">
            <v>12.375</v>
          </cell>
          <cell r="NB65">
            <v>4.7646535106892163</v>
          </cell>
          <cell r="NC65">
            <v>17.139653510689214</v>
          </cell>
          <cell r="ND65">
            <v>7.6103464893107837</v>
          </cell>
          <cell r="NE65" t="str">
            <v>OK</v>
          </cell>
          <cell r="NF65">
            <v>0</v>
          </cell>
          <cell r="NG65">
            <v>0.15</v>
          </cell>
          <cell r="NH65">
            <v>0.48304589153964794</v>
          </cell>
          <cell r="NI65">
            <v>0.63304589153964796</v>
          </cell>
          <cell r="NJ65">
            <v>-0.33304589153964792</v>
          </cell>
          <cell r="NK65" t="str">
            <v>OK</v>
          </cell>
          <cell r="NL65">
            <v>9</v>
          </cell>
          <cell r="NM65">
            <v>8</v>
          </cell>
          <cell r="NN65">
            <v>6.4749999999999996</v>
          </cell>
          <cell r="NO65">
            <v>1.4498010473589384</v>
          </cell>
          <cell r="NP65">
            <v>7.9248010473589385</v>
          </cell>
          <cell r="NQ65">
            <v>5.0251989526410608</v>
          </cell>
          <cell r="NR65" t="str">
            <v>Over</v>
          </cell>
          <cell r="NS65">
            <v>8</v>
          </cell>
          <cell r="NT65">
            <v>8</v>
          </cell>
          <cell r="NU65">
            <v>7.3250000000000002</v>
          </cell>
          <cell r="NV65">
            <v>2.3467107367656723</v>
          </cell>
          <cell r="NW65">
            <v>9.6717107367656716</v>
          </cell>
          <cell r="NX65">
            <v>4.9782892632343279</v>
          </cell>
          <cell r="NY65" t="str">
            <v>OK</v>
          </cell>
          <cell r="NZ65">
            <v>8</v>
          </cell>
          <cell r="OA65">
            <v>1</v>
          </cell>
          <cell r="OB65">
            <v>0.85</v>
          </cell>
          <cell r="OC65">
            <v>0.483045891539648</v>
          </cell>
          <cell r="OD65">
            <v>1.3330458915396479</v>
          </cell>
          <cell r="OE65">
            <v>0.36695410846035198</v>
          </cell>
          <cell r="OF65" t="str">
            <v>OK</v>
          </cell>
          <cell r="OG65">
            <v>0</v>
          </cell>
          <cell r="OH65">
            <v>7.4999999999999997E-2</v>
          </cell>
          <cell r="OI65">
            <v>0.26674678283691849</v>
          </cell>
          <cell r="OJ65">
            <v>0.34174678283691851</v>
          </cell>
          <cell r="OK65">
            <v>-0.19174678283691848</v>
          </cell>
          <cell r="OL65" t="str">
            <v>OK</v>
          </cell>
          <cell r="OM65">
            <v>1</v>
          </cell>
          <cell r="ON65">
            <v>3</v>
          </cell>
          <cell r="OO65">
            <v>3.3250000000000002</v>
          </cell>
          <cell r="OP65">
            <v>0.85896479137419379</v>
          </cell>
          <cell r="OQ65">
            <v>4.1839647913741942</v>
          </cell>
          <cell r="OR65">
            <v>2.4660352086258062</v>
          </cell>
          <cell r="OS65" t="str">
            <v>OK</v>
          </cell>
          <cell r="OT65">
            <v>3</v>
          </cell>
          <cell r="OU65">
            <v>3</v>
          </cell>
          <cell r="OV65">
            <v>2.8250000000000002</v>
          </cell>
          <cell r="OW65">
            <v>0.87376286168590267</v>
          </cell>
          <cell r="OX65">
            <v>3.698762861685903</v>
          </cell>
          <cell r="OY65">
            <v>1.9512371383140974</v>
          </cell>
          <cell r="OZ65" t="str">
            <v>OK</v>
          </cell>
          <cell r="PA65">
            <v>1</v>
          </cell>
          <cell r="PB65">
            <v>1.6</v>
          </cell>
          <cell r="PC65">
            <v>0.54537683984186314</v>
          </cell>
          <cell r="PD65">
            <v>1</v>
          </cell>
          <cell r="PE65">
            <v>1.0546231601581368</v>
          </cell>
          <cell r="PF65" t="str">
            <v>Under</v>
          </cell>
          <cell r="PG65">
            <v>1</v>
          </cell>
          <cell r="PH65">
            <v>2</v>
          </cell>
          <cell r="PI65">
            <v>1</v>
          </cell>
          <cell r="PJ65">
            <v>1</v>
          </cell>
          <cell r="PK65">
            <v>1</v>
          </cell>
          <cell r="PL65">
            <v>0.4</v>
          </cell>
          <cell r="PM65">
            <v>0.54537683984186336</v>
          </cell>
          <cell r="PN65">
            <v>0.94537683984186338</v>
          </cell>
          <cell r="PO65">
            <v>-0.14537683984186334</v>
          </cell>
          <cell r="PP65" t="str">
            <v>Over</v>
          </cell>
          <cell r="PQ65">
            <v>5</v>
          </cell>
          <cell r="PR65">
            <v>3</v>
          </cell>
          <cell r="PS65">
            <v>1</v>
          </cell>
          <cell r="PT65">
            <v>4</v>
          </cell>
          <cell r="PU65">
            <v>3.9750000000000001</v>
          </cell>
          <cell r="PV65">
            <v>1.3298833571369122</v>
          </cell>
          <cell r="PW65">
            <v>5.3048833571369123</v>
          </cell>
          <cell r="PX65">
            <v>2.6451166428630879</v>
          </cell>
          <cell r="PY65" t="str">
            <v>OK</v>
          </cell>
          <cell r="PZ65">
            <v>4</v>
          </cell>
          <cell r="QA65">
            <v>1</v>
          </cell>
          <cell r="QB65">
            <v>0.375</v>
          </cell>
          <cell r="QC65">
            <v>0.54006172486732174</v>
          </cell>
          <cell r="QD65">
            <v>0.91506172486732174</v>
          </cell>
          <cell r="QE65">
            <v>-0.16506172486732174</v>
          </cell>
          <cell r="QF65" t="str">
            <v>Over</v>
          </cell>
          <cell r="QG65">
            <v>4</v>
          </cell>
          <cell r="QH65">
            <v>2</v>
          </cell>
          <cell r="QI65">
            <v>6</v>
          </cell>
          <cell r="QJ65">
            <v>5.9249999999999998</v>
          </cell>
          <cell r="QK65">
            <v>0.26674678283691855</v>
          </cell>
          <cell r="QL65">
            <v>6.1917467828369182</v>
          </cell>
          <cell r="QM65">
            <v>5.6582532171630815</v>
          </cell>
          <cell r="QN65" t="str">
            <v>OK</v>
          </cell>
          <cell r="QO65">
            <v>7</v>
          </cell>
          <cell r="QP65">
            <v>8</v>
          </cell>
          <cell r="QQ65">
            <v>6.7</v>
          </cell>
          <cell r="QR65">
            <v>1.9637744922496214</v>
          </cell>
          <cell r="QS65">
            <v>8.6637744922496225</v>
          </cell>
          <cell r="QT65">
            <v>4.7362255077503788</v>
          </cell>
          <cell r="QU65" t="str">
            <v>OK</v>
          </cell>
          <cell r="QV65">
            <v>8</v>
          </cell>
          <cell r="QW65">
            <v>5</v>
          </cell>
          <cell r="QX65">
            <v>4.4000000000000004</v>
          </cell>
          <cell r="QY65">
            <v>1.4987174003640067</v>
          </cell>
          <cell r="QZ65">
            <v>5.8987174003640073</v>
          </cell>
          <cell r="RA65">
            <v>2.9012825996359934</v>
          </cell>
          <cell r="RB65" t="str">
            <v>OK</v>
          </cell>
          <cell r="RC65">
            <v>5</v>
          </cell>
          <cell r="RD65">
            <v>2</v>
          </cell>
          <cell r="RE65">
            <v>2.75</v>
          </cell>
          <cell r="RF65">
            <v>1.031553471276484</v>
          </cell>
          <cell r="RG65">
            <v>3.7815534712764842</v>
          </cell>
          <cell r="RH65">
            <v>1.718446528723516</v>
          </cell>
          <cell r="RI65" t="str">
            <v>OK</v>
          </cell>
          <cell r="RJ65">
            <v>3</v>
          </cell>
          <cell r="RK65">
            <v>2.9</v>
          </cell>
          <cell r="RL65">
            <v>1.7802333468483198</v>
          </cell>
          <cell r="RM65">
            <v>4.6802333468483202</v>
          </cell>
          <cell r="RN65">
            <v>1.1197666531516801</v>
          </cell>
          <cell r="RO65" t="str">
            <v>OK</v>
          </cell>
          <cell r="RP65">
            <v>6</v>
          </cell>
          <cell r="RQ65">
            <v>0</v>
          </cell>
          <cell r="RR65">
            <v>6</v>
          </cell>
          <cell r="RS65">
            <v>6</v>
          </cell>
          <cell r="RT65">
            <v>0</v>
          </cell>
          <cell r="RU65">
            <v>6</v>
          </cell>
          <cell r="RV65">
            <v>6</v>
          </cell>
          <cell r="RW65" t="str">
            <v>OK</v>
          </cell>
          <cell r="RX65">
            <v>11</v>
          </cell>
          <cell r="RY65">
            <v>14</v>
          </cell>
          <cell r="RZ65">
            <v>14.125</v>
          </cell>
          <cell r="SA65">
            <v>4.2134552481550251</v>
          </cell>
          <cell r="SB65">
            <v>18.338455248155025</v>
          </cell>
          <cell r="SC65">
            <v>9.9115447518449749</v>
          </cell>
          <cell r="SD65" t="str">
            <v>OK</v>
          </cell>
          <cell r="SE65">
            <v>4</v>
          </cell>
          <cell r="SF65">
            <v>0</v>
          </cell>
          <cell r="SG65">
            <v>4</v>
          </cell>
          <cell r="SH65">
            <v>4.2750000000000004</v>
          </cell>
          <cell r="SI65">
            <v>2.037941394693461</v>
          </cell>
          <cell r="SJ65">
            <v>6.3129413946934614</v>
          </cell>
          <cell r="SK65">
            <v>2.2370586053065393</v>
          </cell>
          <cell r="SL65" t="str">
            <v>OK</v>
          </cell>
          <cell r="SM65">
            <v>0</v>
          </cell>
          <cell r="SN65">
            <v>7.4999999999999997E-2</v>
          </cell>
          <cell r="SO65">
            <v>0.26674678283691849</v>
          </cell>
          <cell r="SP65">
            <v>0.34174678283691851</v>
          </cell>
          <cell r="SQ65">
            <v>-0.19174678283691848</v>
          </cell>
          <cell r="SR65" t="str">
            <v>OK</v>
          </cell>
          <cell r="SS65">
            <v>18</v>
          </cell>
          <cell r="ST65">
            <v>6</v>
          </cell>
          <cell r="SU65">
            <v>4.2</v>
          </cell>
          <cell r="SV65">
            <v>1.4884168150705013</v>
          </cell>
          <cell r="SW65">
            <v>5.6884168150705019</v>
          </cell>
          <cell r="SX65">
            <v>2.7115831849294989</v>
          </cell>
          <cell r="SY65" t="str">
            <v>Over</v>
          </cell>
          <cell r="SZ65">
            <v>8</v>
          </cell>
          <cell r="TA65">
            <v>0</v>
          </cell>
          <cell r="TB65">
            <v>0</v>
          </cell>
          <cell r="TC65">
            <v>8</v>
          </cell>
          <cell r="TD65">
            <v>8.4</v>
          </cell>
          <cell r="TE65">
            <v>3.2249030993194192</v>
          </cell>
          <cell r="TF65">
            <v>11.62490309931942</v>
          </cell>
          <cell r="TG65">
            <v>5.1750969006805807</v>
          </cell>
          <cell r="TH65" t="str">
            <v>OK</v>
          </cell>
          <cell r="TI65">
            <v>14</v>
          </cell>
          <cell r="TJ65">
            <v>0</v>
          </cell>
          <cell r="TK65">
            <v>0.35</v>
          </cell>
          <cell r="TL65">
            <v>0.48304589153964794</v>
          </cell>
          <cell r="TM65">
            <v>0.83304589153964792</v>
          </cell>
          <cell r="TN65">
            <v>-0.13304589153964796</v>
          </cell>
          <cell r="TO65" t="str">
            <v>OK</v>
          </cell>
          <cell r="TP65">
            <v>18</v>
          </cell>
          <cell r="TQ65">
            <v>2</v>
          </cell>
          <cell r="TR65">
            <v>9</v>
          </cell>
          <cell r="TS65">
            <v>29</v>
          </cell>
          <cell r="TT65">
            <v>28.975000000000001</v>
          </cell>
          <cell r="TU65">
            <v>8.9284549442951029</v>
          </cell>
          <cell r="TV65">
            <v>37.903454944295106</v>
          </cell>
          <cell r="TW65">
            <v>20.046545055704897</v>
          </cell>
          <cell r="TX65" t="str">
            <v>OK</v>
          </cell>
          <cell r="TY65">
            <v>29</v>
          </cell>
          <cell r="TZ65">
            <v>3</v>
          </cell>
          <cell r="UA65">
            <v>2.375</v>
          </cell>
          <cell r="UB65">
            <v>0.83780849656892165</v>
          </cell>
          <cell r="UC65">
            <v>3.2128084965689219</v>
          </cell>
          <cell r="UD65">
            <v>1.5371915034310784</v>
          </cell>
          <cell r="UE65" t="str">
            <v>OK</v>
          </cell>
          <cell r="UF65">
            <v>13</v>
          </cell>
          <cell r="UG65">
            <v>0</v>
          </cell>
          <cell r="UH65">
            <v>13</v>
          </cell>
          <cell r="UI65">
            <v>12.95</v>
          </cell>
          <cell r="UJ65">
            <v>3.9088984611380186</v>
          </cell>
          <cell r="UK65">
            <v>16.858898461138018</v>
          </cell>
          <cell r="UL65">
            <v>9.0411015388619802</v>
          </cell>
          <cell r="UM65" t="str">
            <v>OK</v>
          </cell>
          <cell r="UN65">
            <v>4</v>
          </cell>
          <cell r="UO65">
            <v>0</v>
          </cell>
          <cell r="UP65">
            <v>4</v>
          </cell>
          <cell r="UQ65">
            <v>4</v>
          </cell>
          <cell r="UR65">
            <v>0</v>
          </cell>
          <cell r="US65">
            <v>4</v>
          </cell>
          <cell r="UT65">
            <v>4</v>
          </cell>
          <cell r="UU65" t="str">
            <v>OK</v>
          </cell>
          <cell r="UV65">
            <v>2</v>
          </cell>
          <cell r="UW65">
            <v>2</v>
          </cell>
          <cell r="UX65">
            <v>0</v>
          </cell>
          <cell r="UY65">
            <v>2</v>
          </cell>
          <cell r="UZ65">
            <v>2</v>
          </cell>
          <cell r="VA65" t="str">
            <v>OK</v>
          </cell>
          <cell r="VB65">
            <v>1</v>
          </cell>
          <cell r="VC65">
            <v>1</v>
          </cell>
          <cell r="VD65">
            <v>0</v>
          </cell>
          <cell r="VE65">
            <v>1</v>
          </cell>
          <cell r="VF65">
            <v>1</v>
          </cell>
          <cell r="VG65" t="str">
            <v>OK</v>
          </cell>
          <cell r="VH65">
            <v>23</v>
          </cell>
          <cell r="VI65">
            <v>5</v>
          </cell>
          <cell r="VJ65">
            <v>5</v>
          </cell>
          <cell r="VK65">
            <v>0</v>
          </cell>
          <cell r="VL65">
            <v>5</v>
          </cell>
          <cell r="VM65">
            <v>5</v>
          </cell>
          <cell r="VN65" t="str">
            <v>OK</v>
          </cell>
          <cell r="VO65">
            <v>5</v>
          </cell>
          <cell r="VP65">
            <v>29</v>
          </cell>
          <cell r="VQ65">
            <v>28.7</v>
          </cell>
          <cell r="VR65">
            <v>7.0971283466787325</v>
          </cell>
          <cell r="VS65">
            <v>35.797128346678733</v>
          </cell>
          <cell r="VT65">
            <v>21.602871653321266</v>
          </cell>
          <cell r="VU65" t="str">
            <v>OK</v>
          </cell>
          <cell r="VV65">
            <v>25</v>
          </cell>
          <cell r="VW65">
            <v>24.15</v>
          </cell>
          <cell r="VX65">
            <v>6.2942790467176364</v>
          </cell>
          <cell r="VY65">
            <v>30.444279046717636</v>
          </cell>
          <cell r="VZ65">
            <v>17.855720953282361</v>
          </cell>
          <cell r="WA65" t="str">
            <v>OK</v>
          </cell>
          <cell r="WB65">
            <v>54</v>
          </cell>
          <cell r="WC65">
            <v>240</v>
          </cell>
          <cell r="WD65">
            <v>28</v>
          </cell>
          <cell r="WE65">
            <v>0</v>
          </cell>
          <cell r="WF65">
            <v>28</v>
          </cell>
          <cell r="WG65">
            <v>30.1</v>
          </cell>
          <cell r="WH65">
            <v>7.1640126272276268</v>
          </cell>
          <cell r="WI65">
            <v>37.264012627227629</v>
          </cell>
          <cell r="WJ65">
            <v>22.935987372772374</v>
          </cell>
          <cell r="WK65" t="str">
            <v>OK</v>
          </cell>
          <cell r="WL65">
            <v>28</v>
          </cell>
          <cell r="WM65">
            <v>22</v>
          </cell>
          <cell r="WN65">
            <v>0</v>
          </cell>
          <cell r="WO65">
            <v>22</v>
          </cell>
          <cell r="WP65">
            <v>24.75</v>
          </cell>
          <cell r="WQ65">
            <v>7.1207533453370093</v>
          </cell>
          <cell r="WR65">
            <v>31.870753345337008</v>
          </cell>
          <cell r="WS65">
            <v>17.629246654662992</v>
          </cell>
          <cell r="WT65" t="str">
            <v>OK</v>
          </cell>
          <cell r="WU65">
            <v>22</v>
          </cell>
          <cell r="WV65">
            <v>48</v>
          </cell>
          <cell r="WW65">
            <v>0</v>
          </cell>
          <cell r="WX65">
            <v>48</v>
          </cell>
          <cell r="WY65">
            <v>53.174999999999997</v>
          </cell>
          <cell r="WZ65">
            <v>25.280870948158327</v>
          </cell>
          <cell r="XA65">
            <v>78.455870948158321</v>
          </cell>
          <cell r="XB65">
            <v>27.89412905184167</v>
          </cell>
          <cell r="XC65" t="str">
            <v>OK</v>
          </cell>
          <cell r="XD65">
            <v>48</v>
          </cell>
          <cell r="XE65">
            <v>16</v>
          </cell>
          <cell r="XF65">
            <v>0</v>
          </cell>
          <cell r="XG65">
            <v>16</v>
          </cell>
          <cell r="XH65">
            <v>14.8</v>
          </cell>
          <cell r="XI65">
            <v>5.1798425874508212</v>
          </cell>
          <cell r="XJ65">
            <v>19.979842587450822</v>
          </cell>
          <cell r="XK65">
            <v>9.6201574125491796</v>
          </cell>
          <cell r="XL65" t="str">
            <v>OK</v>
          </cell>
          <cell r="XM65">
            <v>16</v>
          </cell>
          <cell r="XN65">
            <v>24</v>
          </cell>
          <cell r="XO65">
            <v>0</v>
          </cell>
          <cell r="XP65">
            <v>24</v>
          </cell>
          <cell r="XQ65">
            <v>26.324999999999999</v>
          </cell>
          <cell r="XR65">
            <v>9.1718283835577701</v>
          </cell>
          <cell r="XS65">
            <v>35.496828383557769</v>
          </cell>
          <cell r="XT65">
            <v>17.153171616442229</v>
          </cell>
          <cell r="XU65" t="str">
            <v>OK</v>
          </cell>
          <cell r="XV65">
            <v>24</v>
          </cell>
          <cell r="XW65">
            <v>17</v>
          </cell>
          <cell r="XX65">
            <v>0</v>
          </cell>
          <cell r="XY65">
            <v>17</v>
          </cell>
          <cell r="XZ65">
            <v>17.399999999999999</v>
          </cell>
          <cell r="YA65">
            <v>6.3034382152388346</v>
          </cell>
          <cell r="YB65">
            <v>23.703438215238833</v>
          </cell>
          <cell r="YC65">
            <v>11.096561784761164</v>
          </cell>
          <cell r="YD65" t="str">
            <v>OK</v>
          </cell>
          <cell r="YE65">
            <v>17</v>
          </cell>
          <cell r="YF65">
            <v>80</v>
          </cell>
          <cell r="YG65">
            <v>0</v>
          </cell>
          <cell r="YH65">
            <v>80</v>
          </cell>
          <cell r="YI65">
            <v>75.55</v>
          </cell>
          <cell r="YJ65">
            <v>26.288293192490812</v>
          </cell>
          <cell r="YK65">
            <v>101.83829319249081</v>
          </cell>
          <cell r="YL65">
            <v>49.261706807509185</v>
          </cell>
          <cell r="YM65" t="str">
            <v>OK</v>
          </cell>
          <cell r="YN65">
            <v>80</v>
          </cell>
          <cell r="YO65">
            <v>45</v>
          </cell>
          <cell r="YP65">
            <v>0</v>
          </cell>
          <cell r="YQ65">
            <v>45</v>
          </cell>
          <cell r="YR65">
            <v>47.15</v>
          </cell>
          <cell r="YS65">
            <v>19.721847835618298</v>
          </cell>
          <cell r="YT65">
            <v>66.871847835618297</v>
          </cell>
          <cell r="YU65">
            <v>27.4281521643817</v>
          </cell>
          <cell r="YV65" t="str">
            <v>OK</v>
          </cell>
          <cell r="YW65">
            <v>45</v>
          </cell>
          <cell r="YX65">
            <v>22</v>
          </cell>
          <cell r="YY65">
            <v>0</v>
          </cell>
          <cell r="YZ65">
            <v>22</v>
          </cell>
          <cell r="ZA65">
            <v>21.574999999999999</v>
          </cell>
          <cell r="ZB65">
            <v>8.3109057175589403</v>
          </cell>
          <cell r="ZC65">
            <v>29.885905717558941</v>
          </cell>
          <cell r="ZD65">
            <v>13.264094282441059</v>
          </cell>
          <cell r="ZE65" t="str">
            <v>OK</v>
          </cell>
          <cell r="ZF65">
            <v>22</v>
          </cell>
          <cell r="ZG65">
            <v>9</v>
          </cell>
          <cell r="ZH65">
            <v>0</v>
          </cell>
          <cell r="ZI65">
            <v>6</v>
          </cell>
          <cell r="ZJ65">
            <v>5.7750000000000004</v>
          </cell>
          <cell r="ZK65">
            <v>3.7106050374015478</v>
          </cell>
          <cell r="ZL65">
            <v>9.4856050374015481</v>
          </cell>
          <cell r="ZM65">
            <v>2.0643949625984526</v>
          </cell>
          <cell r="ZN65" t="str">
            <v>OK</v>
          </cell>
          <cell r="ZO65">
            <v>9</v>
          </cell>
          <cell r="ZP65">
            <v>34</v>
          </cell>
          <cell r="ZQ65">
            <v>0</v>
          </cell>
          <cell r="ZR65">
            <v>34</v>
          </cell>
          <cell r="ZS65">
            <v>26.875</v>
          </cell>
          <cell r="ZT65">
            <v>10.957230372493655</v>
          </cell>
          <cell r="ZU65">
            <v>37.832230372493655</v>
          </cell>
          <cell r="ZV65">
            <v>15.917769627506345</v>
          </cell>
          <cell r="ZW65" t="str">
            <v>OK</v>
          </cell>
          <cell r="ZX65">
            <v>34</v>
          </cell>
          <cell r="ZY65">
            <v>36</v>
          </cell>
          <cell r="ZZ65">
            <v>0</v>
          </cell>
          <cell r="AAA65">
            <v>36</v>
          </cell>
          <cell r="AAB65">
            <v>23.324999999999999</v>
          </cell>
          <cell r="AAC65">
            <v>11.200703961393197</v>
          </cell>
          <cell r="AAD65">
            <v>34.525703961393198</v>
          </cell>
          <cell r="AAE65">
            <v>12.124296038606802</v>
          </cell>
          <cell r="AAF65" t="str">
            <v>Over</v>
          </cell>
          <cell r="AAG65">
            <v>36</v>
          </cell>
          <cell r="AAH65">
            <v>16</v>
          </cell>
          <cell r="AAI65">
            <v>0</v>
          </cell>
          <cell r="AAJ65">
            <v>16</v>
          </cell>
          <cell r="AAK65">
            <v>12.35</v>
          </cell>
          <cell r="AAL65">
            <v>5.1168399703382645</v>
          </cell>
          <cell r="AAM65">
            <v>17.466839970338263</v>
          </cell>
          <cell r="AAN65">
            <v>7.2331600296617351</v>
          </cell>
          <cell r="AAO65" t="str">
            <v>OK</v>
          </cell>
          <cell r="AAP65">
            <v>16</v>
          </cell>
          <cell r="AAQ65">
            <v>3</v>
          </cell>
          <cell r="AAR65">
            <v>0</v>
          </cell>
          <cell r="AAS65">
            <v>3</v>
          </cell>
          <cell r="AAT65">
            <v>3.15</v>
          </cell>
          <cell r="AAU65">
            <v>1.2719861311935436</v>
          </cell>
          <cell r="AAV65">
            <v>4.4219861311935436</v>
          </cell>
          <cell r="AAW65">
            <v>1.8780138688064563</v>
          </cell>
          <cell r="AAX65" t="str">
            <v>OK</v>
          </cell>
          <cell r="AAY65">
            <v>3</v>
          </cell>
          <cell r="AAZ65">
            <v>10</v>
          </cell>
          <cell r="ABA65">
            <v>0</v>
          </cell>
          <cell r="ABB65">
            <v>10</v>
          </cell>
          <cell r="ABC65">
            <v>12.45</v>
          </cell>
          <cell r="ABD65">
            <v>6.0296277046273969</v>
          </cell>
          <cell r="ABE65">
            <v>18.479627704627397</v>
          </cell>
          <cell r="ABF65">
            <v>6.4203722953726023</v>
          </cell>
          <cell r="ABG65" t="str">
            <v>OK</v>
          </cell>
          <cell r="ABH65">
            <v>10</v>
          </cell>
          <cell r="ABI65">
            <v>4</v>
          </cell>
          <cell r="ABJ65">
            <v>4.375</v>
          </cell>
          <cell r="ABK65">
            <v>1.8904279803044466</v>
          </cell>
          <cell r="ABL65">
            <v>6.2654279803044464</v>
          </cell>
          <cell r="ABM65">
            <v>2.4845720196955536</v>
          </cell>
          <cell r="ABN65" t="str">
            <v>OK</v>
          </cell>
          <cell r="ABO65">
            <v>4</v>
          </cell>
          <cell r="ABP65">
            <v>414</v>
          </cell>
          <cell r="ABQ65">
            <v>868</v>
          </cell>
          <cell r="ABR65">
            <v>0</v>
          </cell>
          <cell r="ABS65">
            <v>0</v>
          </cell>
          <cell r="ABT65">
            <v>0</v>
          </cell>
          <cell r="ABU65">
            <v>0</v>
          </cell>
          <cell r="ACR65">
            <v>84</v>
          </cell>
          <cell r="ACS65">
            <v>84</v>
          </cell>
          <cell r="ACT65">
            <v>0</v>
          </cell>
          <cell r="ACV65">
            <v>460</v>
          </cell>
          <cell r="ACW65">
            <v>460</v>
          </cell>
          <cell r="ACX65">
            <v>0</v>
          </cell>
          <cell r="ACZ65">
            <v>14</v>
          </cell>
          <cell r="ADA65">
            <v>14</v>
          </cell>
          <cell r="ADB65">
            <v>0</v>
          </cell>
          <cell r="ADD65">
            <v>4</v>
          </cell>
          <cell r="ADE65">
            <v>4</v>
          </cell>
          <cell r="ADF65">
            <v>0</v>
          </cell>
          <cell r="ADH65">
            <v>29</v>
          </cell>
          <cell r="ADI65">
            <v>29</v>
          </cell>
          <cell r="ADJ65">
            <v>0</v>
          </cell>
          <cell r="ADL65">
            <v>25</v>
          </cell>
          <cell r="ADM65">
            <v>25</v>
          </cell>
          <cell r="ADN65">
            <v>0</v>
          </cell>
          <cell r="ADP65">
            <v>24</v>
          </cell>
          <cell r="ADQ65">
            <v>24</v>
          </cell>
          <cell r="ADR65">
            <v>0</v>
          </cell>
          <cell r="ADT65">
            <v>29</v>
          </cell>
          <cell r="ADU65">
            <v>29</v>
          </cell>
          <cell r="ADV65">
            <v>0</v>
          </cell>
          <cell r="ADX65">
            <v>6</v>
          </cell>
          <cell r="ADY65">
            <v>6</v>
          </cell>
          <cell r="ADZ65">
            <v>0</v>
          </cell>
          <cell r="AEB65">
            <v>13</v>
          </cell>
          <cell r="AEC65">
            <v>13</v>
          </cell>
          <cell r="AED65">
            <v>0</v>
          </cell>
          <cell r="AEF65">
            <v>1</v>
          </cell>
          <cell r="AEG65">
            <v>1</v>
          </cell>
          <cell r="AEH65">
            <v>0</v>
          </cell>
          <cell r="AEJ65">
            <v>2</v>
          </cell>
          <cell r="AEK65">
            <v>2</v>
          </cell>
          <cell r="AEL65">
            <v>0</v>
          </cell>
          <cell r="AEN65">
            <v>4</v>
          </cell>
          <cell r="AEO65">
            <v>4</v>
          </cell>
          <cell r="AEP65">
            <v>0</v>
          </cell>
          <cell r="AER65">
            <v>4</v>
          </cell>
          <cell r="AES65">
            <v>4</v>
          </cell>
          <cell r="AET65">
            <v>0</v>
          </cell>
          <cell r="AEV65">
            <v>6</v>
          </cell>
          <cell r="AEW65">
            <v>6</v>
          </cell>
          <cell r="AEX65">
            <v>0</v>
          </cell>
          <cell r="AEZ65">
            <v>4</v>
          </cell>
          <cell r="AFA65">
            <v>4</v>
          </cell>
          <cell r="AFB65">
            <v>0</v>
          </cell>
          <cell r="AFD65">
            <v>5</v>
          </cell>
          <cell r="AFE65">
            <v>5</v>
          </cell>
          <cell r="AFF65">
            <v>0</v>
          </cell>
          <cell r="AFH65">
            <v>12</v>
          </cell>
          <cell r="AFI65">
            <v>12</v>
          </cell>
          <cell r="AFJ65">
            <v>0</v>
          </cell>
          <cell r="AFL65">
            <v>1</v>
          </cell>
          <cell r="AFM65">
            <v>1</v>
          </cell>
          <cell r="AFN65">
            <v>0</v>
          </cell>
          <cell r="AFP65">
            <v>10</v>
          </cell>
          <cell r="AFQ65">
            <v>10</v>
          </cell>
          <cell r="AFR65">
            <v>0</v>
          </cell>
          <cell r="AFT65">
            <v>2</v>
          </cell>
          <cell r="AFU65">
            <v>2</v>
          </cell>
          <cell r="AFV65">
            <v>0</v>
          </cell>
          <cell r="AFX65">
            <v>1</v>
          </cell>
          <cell r="AFY65">
            <v>1</v>
          </cell>
          <cell r="AFZ65">
            <v>0</v>
          </cell>
          <cell r="AGB65">
            <v>8</v>
          </cell>
          <cell r="AGC65">
            <v>8</v>
          </cell>
          <cell r="AGD65">
            <v>0</v>
          </cell>
          <cell r="AGF65">
            <v>25</v>
          </cell>
          <cell r="AGG65">
            <v>25</v>
          </cell>
          <cell r="AGH65">
            <v>0</v>
          </cell>
          <cell r="AGJ65">
            <v>6</v>
          </cell>
          <cell r="AGK65">
            <v>6</v>
          </cell>
          <cell r="AGL65">
            <v>0</v>
          </cell>
          <cell r="AGN65">
            <v>20</v>
          </cell>
          <cell r="AGO65">
            <v>20</v>
          </cell>
          <cell r="AGP65">
            <v>0</v>
          </cell>
          <cell r="AGR65">
            <v>14</v>
          </cell>
          <cell r="AGS65">
            <v>14</v>
          </cell>
          <cell r="AGT65">
            <v>0</v>
          </cell>
          <cell r="AGV65">
            <v>22</v>
          </cell>
          <cell r="AGW65">
            <v>22</v>
          </cell>
          <cell r="AGX65">
            <v>0</v>
          </cell>
          <cell r="AGZ65">
            <v>3</v>
          </cell>
          <cell r="AHA65">
            <v>3</v>
          </cell>
          <cell r="AHB65">
            <v>0</v>
          </cell>
          <cell r="AHD65">
            <v>3</v>
          </cell>
          <cell r="AHE65">
            <v>3</v>
          </cell>
          <cell r="AHF65">
            <v>0</v>
          </cell>
          <cell r="AHH65">
            <v>2</v>
          </cell>
          <cell r="AHI65">
            <v>2</v>
          </cell>
          <cell r="AHJ65">
            <v>0</v>
          </cell>
          <cell r="AHL65">
            <v>3</v>
          </cell>
          <cell r="AHM65">
            <v>3</v>
          </cell>
          <cell r="AHN65">
            <v>0</v>
          </cell>
          <cell r="AHP65">
            <v>7</v>
          </cell>
          <cell r="AHQ65">
            <v>7</v>
          </cell>
          <cell r="AHR65">
            <v>0</v>
          </cell>
          <cell r="AHT65">
            <v>10</v>
          </cell>
          <cell r="AHU65">
            <v>10</v>
          </cell>
          <cell r="AHV65">
            <v>0</v>
          </cell>
          <cell r="AHX65" t="str">
            <v>-</v>
          </cell>
          <cell r="AIA65">
            <v>4</v>
          </cell>
          <cell r="AIB65">
            <v>4</v>
          </cell>
          <cell r="AIC65">
            <v>0</v>
          </cell>
          <cell r="AID65">
            <v>0</v>
          </cell>
          <cell r="AIE65">
            <v>3</v>
          </cell>
          <cell r="AIF65">
            <v>3</v>
          </cell>
          <cell r="AIG65">
            <v>2</v>
          </cell>
          <cell r="AIH65">
            <v>1</v>
          </cell>
          <cell r="AII65">
            <v>27</v>
          </cell>
          <cell r="AIJ65">
            <v>6</v>
          </cell>
        </row>
        <row r="66">
          <cell r="B66" t="str">
            <v>รพท.หนองคาย</v>
          </cell>
          <cell r="C66" t="str">
            <v>โรงพยาบาลหนองคาย</v>
          </cell>
          <cell r="D66">
            <v>10706</v>
          </cell>
          <cell r="E66">
            <v>8</v>
          </cell>
          <cell r="F66" t="str">
            <v>หนองคาย</v>
          </cell>
          <cell r="G66" t="str">
            <v>s</v>
          </cell>
          <cell r="H66" t="str">
            <v>รพ.ระดับ S เตียง &lt; 400</v>
          </cell>
          <cell r="I66">
            <v>3</v>
          </cell>
          <cell r="J66">
            <v>286</v>
          </cell>
          <cell r="K66">
            <v>2</v>
          </cell>
          <cell r="L66">
            <v>156968</v>
          </cell>
          <cell r="M66">
            <v>0</v>
          </cell>
          <cell r="N66">
            <v>43182</v>
          </cell>
          <cell r="O66">
            <v>113786</v>
          </cell>
          <cell r="P66">
            <v>415117</v>
          </cell>
          <cell r="Q66">
            <v>3</v>
          </cell>
          <cell r="R66">
            <v>3.75</v>
          </cell>
          <cell r="S66">
            <v>3.4750000000000001</v>
          </cell>
          <cell r="T66">
            <v>0.93335622682545316</v>
          </cell>
          <cell r="U66">
            <v>4.408356226825453</v>
          </cell>
          <cell r="V66">
            <v>2.5416437731745471</v>
          </cell>
          <cell r="W66" t="str">
            <v>OK</v>
          </cell>
          <cell r="X66">
            <v>1</v>
          </cell>
          <cell r="Y66">
            <v>1.6</v>
          </cell>
          <cell r="Z66">
            <v>0.777899868317385</v>
          </cell>
          <cell r="AA66">
            <v>2.3778998683173853</v>
          </cell>
          <cell r="AB66">
            <v>0.82210013168261509</v>
          </cell>
          <cell r="AC66" t="str">
            <v>OK</v>
          </cell>
          <cell r="AD66">
            <v>15</v>
          </cell>
          <cell r="AE66">
            <v>14.1</v>
          </cell>
          <cell r="AF66">
            <v>2.5094692461626038</v>
          </cell>
          <cell r="AG66">
            <v>16.609469246162604</v>
          </cell>
          <cell r="AH66">
            <v>11.590530753837395</v>
          </cell>
          <cell r="AI66" t="str">
            <v>OK</v>
          </cell>
          <cell r="AJ66">
            <v>2</v>
          </cell>
          <cell r="AK66">
            <v>1.2749999999999999</v>
          </cell>
          <cell r="AL66">
            <v>0.9054677216067919</v>
          </cell>
          <cell r="AM66">
            <v>2.1804677216067918</v>
          </cell>
          <cell r="AN66">
            <v>0.36953227839320801</v>
          </cell>
          <cell r="AO66" t="str">
            <v>OK</v>
          </cell>
          <cell r="AP66">
            <v>1</v>
          </cell>
          <cell r="AQ66">
            <v>0.875</v>
          </cell>
          <cell r="AR66">
            <v>0.64797514988755156</v>
          </cell>
          <cell r="AS66">
            <v>1.5229751498875514</v>
          </cell>
          <cell r="AT66">
            <v>0.22702485011244844</v>
          </cell>
          <cell r="AU66" t="str">
            <v>OK</v>
          </cell>
          <cell r="AV66">
            <v>2</v>
          </cell>
          <cell r="AW66">
            <v>3</v>
          </cell>
          <cell r="AX66">
            <v>5</v>
          </cell>
          <cell r="AY66">
            <v>5.35</v>
          </cell>
          <cell r="AZ66">
            <v>1.1668498024760767</v>
          </cell>
          <cell r="BA66">
            <v>6.5168498024760764</v>
          </cell>
          <cell r="BB66">
            <v>4.1831501975239229</v>
          </cell>
          <cell r="BC66" t="str">
            <v>OK</v>
          </cell>
          <cell r="BD66">
            <v>27</v>
          </cell>
          <cell r="BE66">
            <v>4</v>
          </cell>
          <cell r="BF66">
            <v>10</v>
          </cell>
          <cell r="BG66">
            <v>14</v>
          </cell>
          <cell r="BH66">
            <v>15.05</v>
          </cell>
          <cell r="BI66">
            <v>3.5005494074282315</v>
          </cell>
          <cell r="BJ66">
            <v>18.550549407428232</v>
          </cell>
          <cell r="BK66">
            <v>11.54945059257177</v>
          </cell>
          <cell r="BL66" t="str">
            <v>OK</v>
          </cell>
          <cell r="BM66">
            <v>14</v>
          </cell>
          <cell r="BN66">
            <v>2</v>
          </cell>
          <cell r="BO66">
            <v>18</v>
          </cell>
          <cell r="BP66">
            <v>20</v>
          </cell>
          <cell r="BQ66">
            <v>23.1</v>
          </cell>
          <cell r="BR66">
            <v>4.5109553255067727</v>
          </cell>
          <cell r="BS66">
            <v>27.610955325506772</v>
          </cell>
          <cell r="BT66">
            <v>18.589044674493231</v>
          </cell>
          <cell r="BU66" t="str">
            <v>OK</v>
          </cell>
          <cell r="BV66">
            <v>0</v>
          </cell>
          <cell r="BW66">
            <v>1.125</v>
          </cell>
          <cell r="BX66">
            <v>0.6864064729836441</v>
          </cell>
          <cell r="BY66">
            <v>1.8114064729836441</v>
          </cell>
          <cell r="BZ66">
            <v>0.4385935270163559</v>
          </cell>
          <cell r="CA66" t="str">
            <v>Under</v>
          </cell>
          <cell r="CB66">
            <v>20</v>
          </cell>
          <cell r="CC66">
            <v>4</v>
          </cell>
          <cell r="CD66">
            <v>5.0250000000000004</v>
          </cell>
          <cell r="CE66">
            <v>1.2503845562312177</v>
          </cell>
          <cell r="CF66">
            <v>6.2753845562312183</v>
          </cell>
          <cell r="CG66">
            <v>3.7746154437687824</v>
          </cell>
          <cell r="CH66" t="str">
            <v>OK</v>
          </cell>
          <cell r="CI66">
            <v>2</v>
          </cell>
          <cell r="CJ66">
            <v>2.6</v>
          </cell>
          <cell r="CK66">
            <v>0.77789986831738556</v>
          </cell>
          <cell r="CL66">
            <v>3.3778998683173858</v>
          </cell>
          <cell r="CM66">
            <v>1.8221001316826144</v>
          </cell>
          <cell r="CN66" t="str">
            <v>OK</v>
          </cell>
          <cell r="CO66">
            <v>6</v>
          </cell>
          <cell r="CP66">
            <v>3</v>
          </cell>
          <cell r="CQ66">
            <v>9</v>
          </cell>
          <cell r="CR66">
            <v>12</v>
          </cell>
          <cell r="CS66">
            <v>15.45</v>
          </cell>
          <cell r="CT66">
            <v>5.3873070195670962</v>
          </cell>
          <cell r="CU66">
            <v>20.837307019567096</v>
          </cell>
          <cell r="CV66">
            <v>10.062692980432903</v>
          </cell>
          <cell r="CW66" t="str">
            <v>OK</v>
          </cell>
          <cell r="CX66">
            <v>12</v>
          </cell>
          <cell r="CY66">
            <v>3</v>
          </cell>
          <cell r="CZ66">
            <v>5</v>
          </cell>
          <cell r="DA66">
            <v>8</v>
          </cell>
          <cell r="DB66">
            <v>8.9499999999999993</v>
          </cell>
          <cell r="DC66">
            <v>3.6087500499587009</v>
          </cell>
          <cell r="DD66">
            <v>12.5587500499587</v>
          </cell>
          <cell r="DE66">
            <v>5.3412499500412984</v>
          </cell>
          <cell r="DF66" t="str">
            <v>OK</v>
          </cell>
          <cell r="DG66">
            <v>8</v>
          </cell>
          <cell r="DH66">
            <v>87</v>
          </cell>
          <cell r="DI66">
            <v>1</v>
          </cell>
          <cell r="DJ66">
            <v>1</v>
          </cell>
          <cell r="DK66">
            <v>1</v>
          </cell>
          <cell r="DL66">
            <v>1</v>
          </cell>
          <cell r="DM66">
            <v>0</v>
          </cell>
          <cell r="DN66">
            <v>4</v>
          </cell>
          <cell r="DO66">
            <v>1</v>
          </cell>
          <cell r="DP66">
            <v>7</v>
          </cell>
          <cell r="DR66">
            <v>16</v>
          </cell>
          <cell r="DS66">
            <v>4</v>
          </cell>
          <cell r="DT66">
            <v>7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1</v>
          </cell>
          <cell r="EB66">
            <v>28</v>
          </cell>
          <cell r="EC66">
            <v>0</v>
          </cell>
          <cell r="ED66">
            <v>2</v>
          </cell>
          <cell r="EE66">
            <v>2</v>
          </cell>
          <cell r="EF66">
            <v>1</v>
          </cell>
          <cell r="EG66">
            <v>2</v>
          </cell>
          <cell r="EH66">
            <v>3</v>
          </cell>
          <cell r="EI66">
            <v>5</v>
          </cell>
          <cell r="EJ66">
            <v>2</v>
          </cell>
          <cell r="EK66">
            <v>0</v>
          </cell>
          <cell r="EL66">
            <v>7</v>
          </cell>
          <cell r="EM66">
            <v>1</v>
          </cell>
          <cell r="EN66">
            <v>2</v>
          </cell>
          <cell r="EO66">
            <v>3</v>
          </cell>
          <cell r="EP66">
            <v>43</v>
          </cell>
          <cell r="EQ66">
            <v>2</v>
          </cell>
          <cell r="ER66">
            <v>2</v>
          </cell>
          <cell r="ET66">
            <v>2</v>
          </cell>
          <cell r="EU66">
            <v>1</v>
          </cell>
          <cell r="EV66">
            <v>3</v>
          </cell>
          <cell r="EW66">
            <v>1</v>
          </cell>
          <cell r="EX66">
            <v>1</v>
          </cell>
          <cell r="EY66">
            <v>2</v>
          </cell>
          <cell r="EZ66">
            <v>1</v>
          </cell>
          <cell r="FA66">
            <v>1</v>
          </cell>
          <cell r="FB66">
            <v>1</v>
          </cell>
          <cell r="FC66">
            <v>3</v>
          </cell>
          <cell r="FD66">
            <v>0</v>
          </cell>
          <cell r="FE66">
            <v>1</v>
          </cell>
          <cell r="FF66">
            <v>1</v>
          </cell>
          <cell r="FG66">
            <v>1</v>
          </cell>
          <cell r="FH66">
            <v>1</v>
          </cell>
          <cell r="FI66">
            <v>2</v>
          </cell>
          <cell r="FJ66">
            <v>2</v>
          </cell>
          <cell r="FK66">
            <v>3</v>
          </cell>
          <cell r="FL66">
            <v>1</v>
          </cell>
          <cell r="FM66">
            <v>6</v>
          </cell>
          <cell r="FN66">
            <v>17</v>
          </cell>
          <cell r="FP66">
            <v>4</v>
          </cell>
          <cell r="FQ66">
            <v>0</v>
          </cell>
          <cell r="FR66">
            <v>4</v>
          </cell>
          <cell r="FS66">
            <v>1</v>
          </cell>
          <cell r="FT66">
            <v>0</v>
          </cell>
          <cell r="FU66">
            <v>1</v>
          </cell>
          <cell r="FV66">
            <v>1</v>
          </cell>
          <cell r="FW66">
            <v>0</v>
          </cell>
          <cell r="FX66">
            <v>1</v>
          </cell>
          <cell r="FY66">
            <v>0</v>
          </cell>
          <cell r="FZ66">
            <v>0</v>
          </cell>
          <cell r="GA66">
            <v>0</v>
          </cell>
          <cell r="GB66">
            <v>6</v>
          </cell>
          <cell r="GC66">
            <v>8.9499999999999993</v>
          </cell>
          <cell r="GD66">
            <v>4.5514156715668825</v>
          </cell>
          <cell r="GE66">
            <v>13.501415671566882</v>
          </cell>
          <cell r="GF66">
            <v>4.3985843284331168</v>
          </cell>
          <cell r="GG66" t="str">
            <v>OK</v>
          </cell>
          <cell r="GH66">
            <v>11</v>
          </cell>
          <cell r="GI66">
            <v>17.2728</v>
          </cell>
          <cell r="GJ66">
            <v>15.6968</v>
          </cell>
          <cell r="GK66">
            <v>23</v>
          </cell>
          <cell r="GL66">
            <v>16.625</v>
          </cell>
          <cell r="GM66">
            <v>7.543676244514427</v>
          </cell>
          <cell r="GN66">
            <v>24.168676244514426</v>
          </cell>
          <cell r="GO66">
            <v>9.0813237554855739</v>
          </cell>
          <cell r="GP66" t="str">
            <v>OK</v>
          </cell>
          <cell r="GQ66">
            <v>76</v>
          </cell>
          <cell r="GR66">
            <v>7</v>
          </cell>
          <cell r="GS66">
            <v>7.65</v>
          </cell>
          <cell r="GT66">
            <v>1.2516655570345716</v>
          </cell>
          <cell r="GU66">
            <v>81</v>
          </cell>
          <cell r="GV66">
            <v>6.398334442965429</v>
          </cell>
          <cell r="GW66" t="str">
            <v>OK</v>
          </cell>
          <cell r="GX66">
            <v>1</v>
          </cell>
          <cell r="GY66">
            <v>0.5</v>
          </cell>
          <cell r="GZ66">
            <v>0.50636968354183332</v>
          </cell>
          <cell r="HA66">
            <v>1.0063696835418332</v>
          </cell>
          <cell r="HB66">
            <v>-6.3696835418333153E-3</v>
          </cell>
          <cell r="HC66" t="str">
            <v>OK</v>
          </cell>
          <cell r="HD66">
            <v>7</v>
          </cell>
          <cell r="HE66">
            <v>3</v>
          </cell>
          <cell r="HF66">
            <v>10</v>
          </cell>
          <cell r="HG66">
            <v>8.7750000000000004</v>
          </cell>
          <cell r="HH66">
            <v>1.5768761719102928</v>
          </cell>
          <cell r="HI66">
            <v>10.351876171910293</v>
          </cell>
          <cell r="HJ66">
            <v>7.1981238280897077</v>
          </cell>
          <cell r="HK66" t="str">
            <v>OK</v>
          </cell>
          <cell r="HL66">
            <v>0</v>
          </cell>
          <cell r="HM66">
            <v>0.92500000000000004</v>
          </cell>
          <cell r="HN66">
            <v>0.82857616520055755</v>
          </cell>
          <cell r="HO66">
            <v>1.7535761652005575</v>
          </cell>
          <cell r="HP66">
            <v>9.6423834799442498E-2</v>
          </cell>
          <cell r="HQ66" t="str">
            <v>Under</v>
          </cell>
          <cell r="HR66">
            <v>18</v>
          </cell>
          <cell r="HS66">
            <v>1</v>
          </cell>
          <cell r="HT66">
            <v>1.7</v>
          </cell>
          <cell r="HU66">
            <v>0.72324057067957903</v>
          </cell>
          <cell r="HV66">
            <v>2.423240570679579</v>
          </cell>
          <cell r="HW66">
            <v>0.97675942932042092</v>
          </cell>
          <cell r="HX66" t="str">
            <v>OK</v>
          </cell>
          <cell r="HY66">
            <v>3</v>
          </cell>
          <cell r="HZ66">
            <v>9</v>
          </cell>
          <cell r="IA66">
            <v>12</v>
          </cell>
          <cell r="IB66">
            <v>6.375</v>
          </cell>
          <cell r="IC66">
            <v>2.6668669796559947</v>
          </cell>
          <cell r="ID66">
            <v>9.0418669796559943</v>
          </cell>
          <cell r="IE66">
            <v>3.7081330203440053</v>
          </cell>
          <cell r="IF66" t="str">
            <v>Over</v>
          </cell>
          <cell r="IG66">
            <v>1</v>
          </cell>
          <cell r="IH66">
            <v>2.65</v>
          </cell>
          <cell r="II66">
            <v>0.89299266370776975</v>
          </cell>
          <cell r="IJ66">
            <v>3.5429926637077696</v>
          </cell>
          <cell r="IK66">
            <v>1.7570073362922303</v>
          </cell>
          <cell r="IL66" t="str">
            <v>Under</v>
          </cell>
          <cell r="IM66">
            <v>14</v>
          </cell>
          <cell r="IN66">
            <v>2</v>
          </cell>
          <cell r="IO66">
            <v>1.7250000000000001</v>
          </cell>
          <cell r="IP66">
            <v>0.6788942744621107</v>
          </cell>
          <cell r="IQ66">
            <v>2.403894274462111</v>
          </cell>
          <cell r="IR66">
            <v>1.0461057255378894</v>
          </cell>
          <cell r="IS66" t="str">
            <v>OK</v>
          </cell>
          <cell r="IT66">
            <v>0</v>
          </cell>
          <cell r="IU66">
            <v>0.65</v>
          </cell>
          <cell r="IV66">
            <v>0.483045891539648</v>
          </cell>
          <cell r="IW66">
            <v>1.133045891539648</v>
          </cell>
          <cell r="IX66">
            <v>0.16695410846035202</v>
          </cell>
          <cell r="IY66" t="str">
            <v>Under</v>
          </cell>
          <cell r="IZ66">
            <v>0</v>
          </cell>
          <cell r="JA66">
            <v>0.625</v>
          </cell>
          <cell r="JB66">
            <v>0.80662322408980125</v>
          </cell>
          <cell r="JC66">
            <v>1.4316232240898012</v>
          </cell>
          <cell r="JD66">
            <v>-0.18162322408980125</v>
          </cell>
          <cell r="JE66" t="str">
            <v>OK</v>
          </cell>
          <cell r="JF66">
            <v>2</v>
          </cell>
          <cell r="JG66">
            <v>2</v>
          </cell>
          <cell r="JH66">
            <v>1.7749999999999999</v>
          </cell>
          <cell r="JI66">
            <v>0.61965664603420401</v>
          </cell>
          <cell r="JJ66">
            <v>2.3946566460342038</v>
          </cell>
          <cell r="JK66">
            <v>1.155343353965796</v>
          </cell>
          <cell r="JL66" t="str">
            <v>OK</v>
          </cell>
          <cell r="JM66">
            <v>1</v>
          </cell>
          <cell r="JN66">
            <v>1</v>
          </cell>
          <cell r="JO66">
            <v>0</v>
          </cell>
          <cell r="JP66">
            <v>1</v>
          </cell>
          <cell r="JQ66">
            <v>1</v>
          </cell>
          <cell r="JR66" t="str">
            <v>OK</v>
          </cell>
          <cell r="JS66">
            <v>2</v>
          </cell>
          <cell r="JT66">
            <v>3</v>
          </cell>
          <cell r="JU66">
            <v>5</v>
          </cell>
          <cell r="JV66">
            <v>5</v>
          </cell>
          <cell r="JW66">
            <v>0</v>
          </cell>
          <cell r="JX66">
            <v>5</v>
          </cell>
          <cell r="JY66">
            <v>5</v>
          </cell>
          <cell r="JZ66" t="str">
            <v>OK</v>
          </cell>
          <cell r="KA66">
            <v>1</v>
          </cell>
          <cell r="KB66">
            <v>1.65</v>
          </cell>
          <cell r="KC66">
            <v>0.62223748455030181</v>
          </cell>
          <cell r="KD66">
            <v>2.2722374845503017</v>
          </cell>
          <cell r="KE66">
            <v>1.0277625154496981</v>
          </cell>
          <cell r="KF66" t="str">
            <v>Under</v>
          </cell>
          <cell r="KG66">
            <v>0</v>
          </cell>
          <cell r="KH66">
            <v>0.25</v>
          </cell>
          <cell r="KI66">
            <v>0.49354811679282456</v>
          </cell>
          <cell r="KJ66">
            <v>0.74354811679282462</v>
          </cell>
          <cell r="KK66">
            <v>-0.24354811679282456</v>
          </cell>
          <cell r="KL66" t="str">
            <v>OK</v>
          </cell>
          <cell r="KM66">
            <v>1</v>
          </cell>
          <cell r="KN66">
            <v>1</v>
          </cell>
          <cell r="KO66">
            <v>2</v>
          </cell>
          <cell r="KP66">
            <v>2.4249999999999998</v>
          </cell>
          <cell r="KQ66">
            <v>0.50064061525312331</v>
          </cell>
          <cell r="KR66">
            <v>2.9256406152531231</v>
          </cell>
          <cell r="KS66">
            <v>1.9243593847468765</v>
          </cell>
          <cell r="KT66" t="str">
            <v>OK</v>
          </cell>
          <cell r="KU66">
            <v>11</v>
          </cell>
          <cell r="KV66">
            <v>2</v>
          </cell>
          <cell r="KW66">
            <v>1.5249999999999999</v>
          </cell>
          <cell r="KX66">
            <v>0.50573632534081492</v>
          </cell>
          <cell r="KY66">
            <v>2.0307363253408148</v>
          </cell>
          <cell r="KZ66">
            <v>1.019263674659185</v>
          </cell>
          <cell r="LA66" t="str">
            <v>OK</v>
          </cell>
          <cell r="LB66">
            <v>2</v>
          </cell>
          <cell r="LC66">
            <v>2</v>
          </cell>
          <cell r="LD66">
            <v>0</v>
          </cell>
          <cell r="LE66">
            <v>2</v>
          </cell>
          <cell r="LF66">
            <v>2</v>
          </cell>
          <cell r="LG66" t="str">
            <v>OK</v>
          </cell>
          <cell r="LH66">
            <v>1</v>
          </cell>
          <cell r="LI66">
            <v>1.425</v>
          </cell>
          <cell r="LJ66">
            <v>0.50064061525312331</v>
          </cell>
          <cell r="LK66">
            <v>1.9256406152531234</v>
          </cell>
          <cell r="LL66">
            <v>0.92435938474687673</v>
          </cell>
          <cell r="LM66" t="str">
            <v>OK</v>
          </cell>
          <cell r="LN66">
            <v>3</v>
          </cell>
          <cell r="LO66">
            <v>2</v>
          </cell>
          <cell r="LP66">
            <v>0.57499999999999996</v>
          </cell>
          <cell r="LQ66">
            <v>0.6359930655967716</v>
          </cell>
          <cell r="LR66">
            <v>1.2109930655967716</v>
          </cell>
          <cell r="LS66">
            <v>-6.0993065596771645E-2</v>
          </cell>
          <cell r="LT66" t="str">
            <v>Over</v>
          </cell>
          <cell r="LU66">
            <v>7</v>
          </cell>
          <cell r="LV66">
            <v>52</v>
          </cell>
          <cell r="LW66">
            <v>5</v>
          </cell>
          <cell r="LX66">
            <v>4.5250000000000004</v>
          </cell>
          <cell r="LY66">
            <v>1.2192368357043935</v>
          </cell>
          <cell r="LZ66">
            <v>5.7442368357043936</v>
          </cell>
          <cell r="MA66">
            <v>3.3057631642956071</v>
          </cell>
          <cell r="MB66" t="str">
            <v>OK</v>
          </cell>
          <cell r="MC66">
            <v>3</v>
          </cell>
          <cell r="MD66">
            <v>9</v>
          </cell>
          <cell r="ME66">
            <v>0</v>
          </cell>
          <cell r="MF66">
            <v>12</v>
          </cell>
          <cell r="MG66">
            <v>12</v>
          </cell>
          <cell r="MH66">
            <v>0</v>
          </cell>
          <cell r="MI66">
            <v>12</v>
          </cell>
          <cell r="MJ66">
            <v>12</v>
          </cell>
          <cell r="MK66" t="str">
            <v>OK</v>
          </cell>
          <cell r="ML66">
            <v>17</v>
          </cell>
          <cell r="MM66">
            <v>11</v>
          </cell>
          <cell r="MN66">
            <v>13.25</v>
          </cell>
          <cell r="MO66">
            <v>5.0064061525312313</v>
          </cell>
          <cell r="MP66">
            <v>18.25640615253123</v>
          </cell>
          <cell r="MQ66">
            <v>8.2435938474687696</v>
          </cell>
          <cell r="MR66" t="str">
            <v>OK</v>
          </cell>
          <cell r="MS66">
            <v>0</v>
          </cell>
          <cell r="MT66">
            <v>0.375</v>
          </cell>
          <cell r="MU66">
            <v>1.0299987552892653</v>
          </cell>
          <cell r="MV66">
            <v>1.4049987552892653</v>
          </cell>
          <cell r="MW66">
            <v>-0.65499875528926532</v>
          </cell>
          <cell r="MX66" t="str">
            <v>OK</v>
          </cell>
          <cell r="MY66">
            <v>11</v>
          </cell>
          <cell r="MZ66">
            <v>15</v>
          </cell>
          <cell r="NA66">
            <v>12.375</v>
          </cell>
          <cell r="NB66">
            <v>4.7646535106892163</v>
          </cell>
          <cell r="NC66">
            <v>17.139653510689214</v>
          </cell>
          <cell r="ND66">
            <v>7.6103464893107837</v>
          </cell>
          <cell r="NE66" t="str">
            <v>OK</v>
          </cell>
          <cell r="NF66">
            <v>0</v>
          </cell>
          <cell r="NG66">
            <v>0.15</v>
          </cell>
          <cell r="NH66">
            <v>0.48304589153964794</v>
          </cell>
          <cell r="NI66">
            <v>0.63304589153964796</v>
          </cell>
          <cell r="NJ66">
            <v>-0.33304589153964792</v>
          </cell>
          <cell r="NK66" t="str">
            <v>OK</v>
          </cell>
          <cell r="NL66">
            <v>15</v>
          </cell>
          <cell r="NM66">
            <v>6</v>
          </cell>
          <cell r="NN66">
            <v>6.4749999999999996</v>
          </cell>
          <cell r="NO66">
            <v>1.4498010473589384</v>
          </cell>
          <cell r="NP66">
            <v>7.9248010473589385</v>
          </cell>
          <cell r="NQ66">
            <v>5.0251989526410608</v>
          </cell>
          <cell r="NR66" t="str">
            <v>OK</v>
          </cell>
          <cell r="NS66">
            <v>6</v>
          </cell>
          <cell r="NT66">
            <v>6</v>
          </cell>
          <cell r="NU66">
            <v>7.3250000000000002</v>
          </cell>
          <cell r="NV66">
            <v>2.3467107367656723</v>
          </cell>
          <cell r="NW66">
            <v>9.6717107367656716</v>
          </cell>
          <cell r="NX66">
            <v>4.9782892632343279</v>
          </cell>
          <cell r="NY66" t="str">
            <v>OK</v>
          </cell>
          <cell r="NZ66">
            <v>6</v>
          </cell>
          <cell r="OA66">
            <v>1</v>
          </cell>
          <cell r="OB66">
            <v>0.85</v>
          </cell>
          <cell r="OC66">
            <v>0.483045891539648</v>
          </cell>
          <cell r="OD66">
            <v>1.3330458915396479</v>
          </cell>
          <cell r="OE66">
            <v>0.36695410846035198</v>
          </cell>
          <cell r="OF66" t="str">
            <v>OK</v>
          </cell>
          <cell r="OG66">
            <v>0</v>
          </cell>
          <cell r="OH66">
            <v>7.4999999999999997E-2</v>
          </cell>
          <cell r="OI66">
            <v>0.26674678283691849</v>
          </cell>
          <cell r="OJ66">
            <v>0.34174678283691851</v>
          </cell>
          <cell r="OK66">
            <v>-0.19174678283691848</v>
          </cell>
          <cell r="OL66" t="str">
            <v>OK</v>
          </cell>
          <cell r="OM66">
            <v>1</v>
          </cell>
          <cell r="ON66">
            <v>3</v>
          </cell>
          <cell r="OO66">
            <v>3.3250000000000002</v>
          </cell>
          <cell r="OP66">
            <v>0.85896479137419379</v>
          </cell>
          <cell r="OQ66">
            <v>4.1839647913741942</v>
          </cell>
          <cell r="OR66">
            <v>2.4660352086258062</v>
          </cell>
          <cell r="OS66" t="str">
            <v>OK</v>
          </cell>
          <cell r="OT66">
            <v>3</v>
          </cell>
          <cell r="OU66">
            <v>2</v>
          </cell>
          <cell r="OV66">
            <v>2.8250000000000002</v>
          </cell>
          <cell r="OW66">
            <v>0.87376286168590267</v>
          </cell>
          <cell r="OX66">
            <v>3.698762861685903</v>
          </cell>
          <cell r="OY66">
            <v>1.9512371383140974</v>
          </cell>
          <cell r="OZ66" t="str">
            <v>OK</v>
          </cell>
          <cell r="PA66">
            <v>1</v>
          </cell>
          <cell r="PB66">
            <v>1.6</v>
          </cell>
          <cell r="PC66">
            <v>0.54537683984186314</v>
          </cell>
          <cell r="PD66">
            <v>1</v>
          </cell>
          <cell r="PE66">
            <v>1.0546231601581368</v>
          </cell>
          <cell r="PF66" t="str">
            <v>Under</v>
          </cell>
          <cell r="PG66">
            <v>1</v>
          </cell>
          <cell r="PH66">
            <v>2</v>
          </cell>
          <cell r="PI66">
            <v>1</v>
          </cell>
          <cell r="PJ66">
            <v>1</v>
          </cell>
          <cell r="PK66">
            <v>1</v>
          </cell>
          <cell r="PL66">
            <v>0.4</v>
          </cell>
          <cell r="PM66">
            <v>0.54537683984186336</v>
          </cell>
          <cell r="PN66">
            <v>0.94537683984186338</v>
          </cell>
          <cell r="PO66">
            <v>-0.14537683984186334</v>
          </cell>
          <cell r="PP66" t="str">
            <v>Over</v>
          </cell>
          <cell r="PQ66">
            <v>4</v>
          </cell>
          <cell r="PR66">
            <v>3</v>
          </cell>
          <cell r="PS66">
            <v>1</v>
          </cell>
          <cell r="PT66">
            <v>4</v>
          </cell>
          <cell r="PU66">
            <v>3.9750000000000001</v>
          </cell>
          <cell r="PV66">
            <v>1.3298833571369122</v>
          </cell>
          <cell r="PW66">
            <v>5.3048833571369123</v>
          </cell>
          <cell r="PX66">
            <v>2.6451166428630879</v>
          </cell>
          <cell r="PY66" t="str">
            <v>OK</v>
          </cell>
          <cell r="PZ66">
            <v>4</v>
          </cell>
          <cell r="QA66">
            <v>0</v>
          </cell>
          <cell r="QB66">
            <v>0.375</v>
          </cell>
          <cell r="QC66">
            <v>0.54006172486732174</v>
          </cell>
          <cell r="QD66">
            <v>0.91506172486732174</v>
          </cell>
          <cell r="QE66">
            <v>-0.16506172486732174</v>
          </cell>
          <cell r="QF66" t="str">
            <v>OK</v>
          </cell>
          <cell r="QG66">
            <v>3</v>
          </cell>
          <cell r="QH66">
            <v>3</v>
          </cell>
          <cell r="QI66">
            <v>6</v>
          </cell>
          <cell r="QJ66">
            <v>5.9249999999999998</v>
          </cell>
          <cell r="QK66">
            <v>0.26674678283691855</v>
          </cell>
          <cell r="QL66">
            <v>6.1917467828369182</v>
          </cell>
          <cell r="QM66">
            <v>5.6582532171630815</v>
          </cell>
          <cell r="QN66" t="str">
            <v>OK</v>
          </cell>
          <cell r="QO66">
            <v>6</v>
          </cell>
          <cell r="QP66">
            <v>6</v>
          </cell>
          <cell r="QQ66">
            <v>6.7</v>
          </cell>
          <cell r="QR66">
            <v>1.9637744922496214</v>
          </cell>
          <cell r="QS66">
            <v>8.6637744922496225</v>
          </cell>
          <cell r="QT66">
            <v>4.7362255077503788</v>
          </cell>
          <cell r="QU66" t="str">
            <v>OK</v>
          </cell>
          <cell r="QV66">
            <v>6</v>
          </cell>
          <cell r="QW66">
            <v>4</v>
          </cell>
          <cell r="QX66">
            <v>4.4000000000000004</v>
          </cell>
          <cell r="QY66">
            <v>1.4987174003640067</v>
          </cell>
          <cell r="QZ66">
            <v>5.8987174003640073</v>
          </cell>
          <cell r="RA66">
            <v>2.9012825996359934</v>
          </cell>
          <cell r="RB66" t="str">
            <v>OK</v>
          </cell>
          <cell r="RC66">
            <v>4</v>
          </cell>
          <cell r="RD66">
            <v>3</v>
          </cell>
          <cell r="RE66">
            <v>2.75</v>
          </cell>
          <cell r="RF66">
            <v>1.031553471276484</v>
          </cell>
          <cell r="RG66">
            <v>3.7815534712764842</v>
          </cell>
          <cell r="RH66">
            <v>1.718446528723516</v>
          </cell>
          <cell r="RI66" t="str">
            <v>OK</v>
          </cell>
          <cell r="RJ66">
            <v>3</v>
          </cell>
          <cell r="RK66">
            <v>2.9</v>
          </cell>
          <cell r="RL66">
            <v>1.7802333468483198</v>
          </cell>
          <cell r="RM66">
            <v>4.6802333468483202</v>
          </cell>
          <cell r="RN66">
            <v>1.1197666531516801</v>
          </cell>
          <cell r="RO66" t="str">
            <v>OK</v>
          </cell>
          <cell r="RP66">
            <v>6</v>
          </cell>
          <cell r="RQ66">
            <v>0</v>
          </cell>
          <cell r="RR66">
            <v>6</v>
          </cell>
          <cell r="RS66">
            <v>6</v>
          </cell>
          <cell r="RT66">
            <v>0</v>
          </cell>
          <cell r="RU66">
            <v>6</v>
          </cell>
          <cell r="RV66">
            <v>6</v>
          </cell>
          <cell r="RW66" t="str">
            <v>OK</v>
          </cell>
          <cell r="RX66">
            <v>12</v>
          </cell>
          <cell r="RY66">
            <v>12</v>
          </cell>
          <cell r="RZ66">
            <v>14.125</v>
          </cell>
          <cell r="SA66">
            <v>4.2134552481550251</v>
          </cell>
          <cell r="SB66">
            <v>18.338455248155025</v>
          </cell>
          <cell r="SC66">
            <v>9.9115447518449749</v>
          </cell>
          <cell r="SD66" t="str">
            <v>OK</v>
          </cell>
          <cell r="SE66">
            <v>5</v>
          </cell>
          <cell r="SF66">
            <v>0</v>
          </cell>
          <cell r="SG66">
            <v>5</v>
          </cell>
          <cell r="SH66">
            <v>4.2750000000000004</v>
          </cell>
          <cell r="SI66">
            <v>2.037941394693461</v>
          </cell>
          <cell r="SJ66">
            <v>6.3129413946934614</v>
          </cell>
          <cell r="SK66">
            <v>2.2370586053065393</v>
          </cell>
          <cell r="SL66" t="str">
            <v>OK</v>
          </cell>
          <cell r="SM66">
            <v>0</v>
          </cell>
          <cell r="SN66">
            <v>7.4999999999999997E-2</v>
          </cell>
          <cell r="SO66">
            <v>0.26674678283691849</v>
          </cell>
          <cell r="SP66">
            <v>0.34174678283691851</v>
          </cell>
          <cell r="SQ66">
            <v>-0.19174678283691848</v>
          </cell>
          <cell r="SR66" t="str">
            <v>OK</v>
          </cell>
          <cell r="SS66">
            <v>17</v>
          </cell>
          <cell r="ST66">
            <v>6</v>
          </cell>
          <cell r="SU66">
            <v>4.2</v>
          </cell>
          <cell r="SV66">
            <v>1.4884168150705013</v>
          </cell>
          <cell r="SW66">
            <v>5.6884168150705019</v>
          </cell>
          <cell r="SX66">
            <v>2.7115831849294989</v>
          </cell>
          <cell r="SY66" t="str">
            <v>Over</v>
          </cell>
          <cell r="SZ66">
            <v>5</v>
          </cell>
          <cell r="TA66">
            <v>2</v>
          </cell>
          <cell r="TB66">
            <v>0</v>
          </cell>
          <cell r="TC66">
            <v>7</v>
          </cell>
          <cell r="TD66">
            <v>8.4</v>
          </cell>
          <cell r="TE66">
            <v>3.2249030993194192</v>
          </cell>
          <cell r="TF66">
            <v>11.62490309931942</v>
          </cell>
          <cell r="TG66">
            <v>5.1750969006805807</v>
          </cell>
          <cell r="TH66" t="str">
            <v>OK</v>
          </cell>
          <cell r="TI66">
            <v>13</v>
          </cell>
          <cell r="TJ66">
            <v>0</v>
          </cell>
          <cell r="TK66">
            <v>0.35</v>
          </cell>
          <cell r="TL66">
            <v>0.48304589153964794</v>
          </cell>
          <cell r="TM66">
            <v>0.83304589153964792</v>
          </cell>
          <cell r="TN66">
            <v>-0.13304589153964796</v>
          </cell>
          <cell r="TO66" t="str">
            <v>OK</v>
          </cell>
          <cell r="TP66">
            <v>17</v>
          </cell>
          <cell r="TQ66">
            <v>1</v>
          </cell>
          <cell r="TR66">
            <v>8</v>
          </cell>
          <cell r="TS66">
            <v>26</v>
          </cell>
          <cell r="TT66">
            <v>28.975000000000001</v>
          </cell>
          <cell r="TU66">
            <v>8.9284549442951029</v>
          </cell>
          <cell r="TV66">
            <v>37.903454944295106</v>
          </cell>
          <cell r="TW66">
            <v>20.046545055704897</v>
          </cell>
          <cell r="TX66" t="str">
            <v>OK</v>
          </cell>
          <cell r="TY66">
            <v>26</v>
          </cell>
          <cell r="TZ66">
            <v>2</v>
          </cell>
          <cell r="UA66">
            <v>2.375</v>
          </cell>
          <cell r="UB66">
            <v>0.83780849656892165</v>
          </cell>
          <cell r="UC66">
            <v>3.2128084965689219</v>
          </cell>
          <cell r="UD66">
            <v>1.5371915034310784</v>
          </cell>
          <cell r="UE66" t="str">
            <v>OK</v>
          </cell>
          <cell r="UF66">
            <v>8</v>
          </cell>
          <cell r="UG66">
            <v>2</v>
          </cell>
          <cell r="UH66">
            <v>10</v>
          </cell>
          <cell r="UI66">
            <v>12.95</v>
          </cell>
          <cell r="UJ66">
            <v>3.9088984611380186</v>
          </cell>
          <cell r="UK66">
            <v>16.858898461138018</v>
          </cell>
          <cell r="UL66">
            <v>9.0411015388619802</v>
          </cell>
          <cell r="UM66" t="str">
            <v>OK</v>
          </cell>
          <cell r="UN66">
            <v>4</v>
          </cell>
          <cell r="UO66">
            <v>0</v>
          </cell>
          <cell r="UP66">
            <v>4</v>
          </cell>
          <cell r="UQ66">
            <v>4</v>
          </cell>
          <cell r="UR66">
            <v>0</v>
          </cell>
          <cell r="US66">
            <v>4</v>
          </cell>
          <cell r="UT66">
            <v>4</v>
          </cell>
          <cell r="UU66" t="str">
            <v>OK</v>
          </cell>
          <cell r="UV66">
            <v>2</v>
          </cell>
          <cell r="UW66">
            <v>2</v>
          </cell>
          <cell r="UX66">
            <v>0</v>
          </cell>
          <cell r="UY66">
            <v>2</v>
          </cell>
          <cell r="UZ66">
            <v>2</v>
          </cell>
          <cell r="VA66" t="str">
            <v>OK</v>
          </cell>
          <cell r="VB66">
            <v>1</v>
          </cell>
          <cell r="VC66">
            <v>1</v>
          </cell>
          <cell r="VD66">
            <v>0</v>
          </cell>
          <cell r="VE66">
            <v>1</v>
          </cell>
          <cell r="VF66">
            <v>1</v>
          </cell>
          <cell r="VG66" t="str">
            <v>OK</v>
          </cell>
          <cell r="VH66">
            <v>19</v>
          </cell>
          <cell r="VI66">
            <v>5</v>
          </cell>
          <cell r="VJ66">
            <v>5</v>
          </cell>
          <cell r="VK66">
            <v>0</v>
          </cell>
          <cell r="VL66">
            <v>5</v>
          </cell>
          <cell r="VM66">
            <v>5</v>
          </cell>
          <cell r="VN66" t="str">
            <v>OK</v>
          </cell>
          <cell r="VO66">
            <v>5</v>
          </cell>
          <cell r="VP66">
            <v>30</v>
          </cell>
          <cell r="VQ66">
            <v>28.7</v>
          </cell>
          <cell r="VR66">
            <v>7.0971283466787325</v>
          </cell>
          <cell r="VS66">
            <v>35.797128346678733</v>
          </cell>
          <cell r="VT66">
            <v>21.602871653321266</v>
          </cell>
          <cell r="VU66" t="str">
            <v>OK</v>
          </cell>
          <cell r="VV66">
            <v>25</v>
          </cell>
          <cell r="VW66">
            <v>24.15</v>
          </cell>
          <cell r="VX66">
            <v>6.2942790467176364</v>
          </cell>
          <cell r="VY66">
            <v>30.444279046717636</v>
          </cell>
          <cell r="VZ66">
            <v>17.855720953282361</v>
          </cell>
          <cell r="WA66" t="str">
            <v>OK</v>
          </cell>
          <cell r="WB66">
            <v>55</v>
          </cell>
          <cell r="WC66">
            <v>230</v>
          </cell>
          <cell r="WD66">
            <v>26</v>
          </cell>
          <cell r="WE66">
            <v>0</v>
          </cell>
          <cell r="WF66">
            <v>26</v>
          </cell>
          <cell r="WG66">
            <v>30.1</v>
          </cell>
          <cell r="WH66">
            <v>7.1640126272276268</v>
          </cell>
          <cell r="WI66">
            <v>37.264012627227629</v>
          </cell>
          <cell r="WJ66">
            <v>22.935987372772374</v>
          </cell>
          <cell r="WK66" t="str">
            <v>OK</v>
          </cell>
          <cell r="WL66">
            <v>26</v>
          </cell>
          <cell r="WM66">
            <v>23</v>
          </cell>
          <cell r="WN66">
            <v>1</v>
          </cell>
          <cell r="WO66">
            <v>24</v>
          </cell>
          <cell r="WP66">
            <v>24.75</v>
          </cell>
          <cell r="WQ66">
            <v>7.1207533453370093</v>
          </cell>
          <cell r="WR66">
            <v>31.870753345337008</v>
          </cell>
          <cell r="WS66">
            <v>17.629246654662992</v>
          </cell>
          <cell r="WT66" t="str">
            <v>OK</v>
          </cell>
          <cell r="WU66">
            <v>24</v>
          </cell>
          <cell r="WV66">
            <v>50</v>
          </cell>
          <cell r="WW66">
            <v>0</v>
          </cell>
          <cell r="WX66">
            <v>50</v>
          </cell>
          <cell r="WY66">
            <v>53.174999999999997</v>
          </cell>
          <cell r="WZ66">
            <v>25.280870948158327</v>
          </cell>
          <cell r="XA66">
            <v>78.455870948158321</v>
          </cell>
          <cell r="XB66">
            <v>27.89412905184167</v>
          </cell>
          <cell r="XC66" t="str">
            <v>OK</v>
          </cell>
          <cell r="XD66">
            <v>50</v>
          </cell>
          <cell r="XE66">
            <v>12</v>
          </cell>
          <cell r="XF66">
            <v>0</v>
          </cell>
          <cell r="XG66">
            <v>12</v>
          </cell>
          <cell r="XH66">
            <v>14.8</v>
          </cell>
          <cell r="XI66">
            <v>5.1798425874508212</v>
          </cell>
          <cell r="XJ66">
            <v>19.979842587450822</v>
          </cell>
          <cell r="XK66">
            <v>9.6201574125491796</v>
          </cell>
          <cell r="XL66" t="str">
            <v>OK</v>
          </cell>
          <cell r="XM66">
            <v>12</v>
          </cell>
          <cell r="XN66">
            <v>27</v>
          </cell>
          <cell r="XO66">
            <v>0</v>
          </cell>
          <cell r="XP66">
            <v>27</v>
          </cell>
          <cell r="XQ66">
            <v>26.324999999999999</v>
          </cell>
          <cell r="XR66">
            <v>9.1718283835577701</v>
          </cell>
          <cell r="XS66">
            <v>35.496828383557769</v>
          </cell>
          <cell r="XT66">
            <v>17.153171616442229</v>
          </cell>
          <cell r="XU66" t="str">
            <v>OK</v>
          </cell>
          <cell r="XV66">
            <v>27</v>
          </cell>
          <cell r="XW66">
            <v>16</v>
          </cell>
          <cell r="XX66">
            <v>0</v>
          </cell>
          <cell r="XY66">
            <v>16</v>
          </cell>
          <cell r="XZ66">
            <v>17.399999999999999</v>
          </cell>
          <cell r="YA66">
            <v>6.3034382152388346</v>
          </cell>
          <cell r="YB66">
            <v>23.703438215238833</v>
          </cell>
          <cell r="YC66">
            <v>11.096561784761164</v>
          </cell>
          <cell r="YD66" t="str">
            <v>OK</v>
          </cell>
          <cell r="YE66">
            <v>16</v>
          </cell>
          <cell r="YF66">
            <v>70</v>
          </cell>
          <cell r="YG66">
            <v>1</v>
          </cell>
          <cell r="YH66">
            <v>71</v>
          </cell>
          <cell r="YI66">
            <v>75.55</v>
          </cell>
          <cell r="YJ66">
            <v>26.288293192490812</v>
          </cell>
          <cell r="YK66">
            <v>101.83829319249081</v>
          </cell>
          <cell r="YL66">
            <v>49.261706807509185</v>
          </cell>
          <cell r="YM66" t="str">
            <v>OK</v>
          </cell>
          <cell r="YN66">
            <v>71</v>
          </cell>
          <cell r="YO66">
            <v>45</v>
          </cell>
          <cell r="YP66">
            <v>1</v>
          </cell>
          <cell r="YQ66">
            <v>46</v>
          </cell>
          <cell r="YR66">
            <v>47.15</v>
          </cell>
          <cell r="YS66">
            <v>19.721847835618298</v>
          </cell>
          <cell r="YT66">
            <v>66.871847835618297</v>
          </cell>
          <cell r="YU66">
            <v>27.4281521643817</v>
          </cell>
          <cell r="YV66" t="str">
            <v>OK</v>
          </cell>
          <cell r="YW66">
            <v>46</v>
          </cell>
          <cell r="YX66">
            <v>18</v>
          </cell>
          <cell r="YY66">
            <v>0</v>
          </cell>
          <cell r="YZ66">
            <v>18</v>
          </cell>
          <cell r="ZA66">
            <v>21.574999999999999</v>
          </cell>
          <cell r="ZB66">
            <v>8.3109057175589403</v>
          </cell>
          <cell r="ZC66">
            <v>29.885905717558941</v>
          </cell>
          <cell r="ZD66">
            <v>13.264094282441059</v>
          </cell>
          <cell r="ZE66" t="str">
            <v>OK</v>
          </cell>
          <cell r="ZF66">
            <v>18</v>
          </cell>
          <cell r="ZG66">
            <v>2</v>
          </cell>
          <cell r="ZH66">
            <v>0</v>
          </cell>
          <cell r="ZI66">
            <v>2</v>
          </cell>
          <cell r="ZJ66">
            <v>5.7750000000000004</v>
          </cell>
          <cell r="ZK66">
            <v>3.7106050374015478</v>
          </cell>
          <cell r="ZL66">
            <v>9.4856050374015481</v>
          </cell>
          <cell r="ZM66">
            <v>2.0643949625984526</v>
          </cell>
          <cell r="ZN66" t="str">
            <v>Under</v>
          </cell>
          <cell r="ZO66">
            <v>2</v>
          </cell>
          <cell r="ZP66">
            <v>12</v>
          </cell>
          <cell r="ZQ66">
            <v>0</v>
          </cell>
          <cell r="ZR66">
            <v>12</v>
          </cell>
          <cell r="ZS66">
            <v>26.875</v>
          </cell>
          <cell r="ZT66">
            <v>10.957230372493655</v>
          </cell>
          <cell r="ZU66">
            <v>37.832230372493655</v>
          </cell>
          <cell r="ZV66">
            <v>15.917769627506345</v>
          </cell>
          <cell r="ZW66" t="str">
            <v>Under</v>
          </cell>
          <cell r="ZX66">
            <v>12</v>
          </cell>
          <cell r="ZY66">
            <v>13</v>
          </cell>
          <cell r="ZZ66">
            <v>0</v>
          </cell>
          <cell r="AAA66">
            <v>13</v>
          </cell>
          <cell r="AAB66">
            <v>23.324999999999999</v>
          </cell>
          <cell r="AAC66">
            <v>11.200703961393197</v>
          </cell>
          <cell r="AAD66">
            <v>34.525703961393198</v>
          </cell>
          <cell r="AAE66">
            <v>12.124296038606802</v>
          </cell>
          <cell r="AAF66" t="str">
            <v>OK</v>
          </cell>
          <cell r="AAG66">
            <v>13</v>
          </cell>
          <cell r="AAH66">
            <v>12</v>
          </cell>
          <cell r="AAI66">
            <v>0</v>
          </cell>
          <cell r="AAJ66">
            <v>12</v>
          </cell>
          <cell r="AAK66">
            <v>12.35</v>
          </cell>
          <cell r="AAL66">
            <v>5.1168399703382645</v>
          </cell>
          <cell r="AAM66">
            <v>17.466839970338263</v>
          </cell>
          <cell r="AAN66">
            <v>7.2331600296617351</v>
          </cell>
          <cell r="AAO66" t="str">
            <v>OK</v>
          </cell>
          <cell r="AAP66">
            <v>12</v>
          </cell>
          <cell r="AAQ66">
            <v>3</v>
          </cell>
          <cell r="AAR66">
            <v>0</v>
          </cell>
          <cell r="AAS66">
            <v>3</v>
          </cell>
          <cell r="AAT66">
            <v>3.15</v>
          </cell>
          <cell r="AAU66">
            <v>1.2719861311935436</v>
          </cell>
          <cell r="AAV66">
            <v>4.4219861311935436</v>
          </cell>
          <cell r="AAW66">
            <v>1.8780138688064563</v>
          </cell>
          <cell r="AAX66" t="str">
            <v>OK</v>
          </cell>
          <cell r="AAY66">
            <v>3</v>
          </cell>
          <cell r="AAZ66">
            <v>12</v>
          </cell>
          <cell r="ABA66">
            <v>0</v>
          </cell>
          <cell r="ABB66">
            <v>12</v>
          </cell>
          <cell r="ABC66">
            <v>12.45</v>
          </cell>
          <cell r="ABD66">
            <v>6.0296277046273969</v>
          </cell>
          <cell r="ABE66">
            <v>18.479627704627397</v>
          </cell>
          <cell r="ABF66">
            <v>6.4203722953726023</v>
          </cell>
          <cell r="ABG66" t="str">
            <v>OK</v>
          </cell>
          <cell r="ABH66">
            <v>12</v>
          </cell>
          <cell r="ABI66">
            <v>4</v>
          </cell>
          <cell r="ABJ66">
            <v>4.375</v>
          </cell>
          <cell r="ABK66">
            <v>1.8904279803044466</v>
          </cell>
          <cell r="ABL66">
            <v>6.2654279803044464</v>
          </cell>
          <cell r="ABM66">
            <v>2.4845720196955536</v>
          </cell>
          <cell r="ABN66" t="str">
            <v>OK</v>
          </cell>
          <cell r="ABO66">
            <v>4</v>
          </cell>
          <cell r="ABP66">
            <v>348</v>
          </cell>
          <cell r="ABQ66">
            <v>793</v>
          </cell>
          <cell r="ABR66">
            <v>0</v>
          </cell>
          <cell r="ABS66">
            <v>0</v>
          </cell>
          <cell r="ABT66">
            <v>0</v>
          </cell>
          <cell r="ABU66">
            <v>0</v>
          </cell>
          <cell r="ABV66">
            <v>0</v>
          </cell>
          <cell r="ABW66">
            <v>0</v>
          </cell>
          <cell r="ABX66">
            <v>0</v>
          </cell>
          <cell r="ABY66">
            <v>0</v>
          </cell>
          <cell r="ABZ66">
            <v>0</v>
          </cell>
          <cell r="ACA66">
            <v>0</v>
          </cell>
          <cell r="ACB66">
            <v>0</v>
          </cell>
          <cell r="ACC66">
            <v>0</v>
          </cell>
          <cell r="ACD66">
            <v>0</v>
          </cell>
          <cell r="ACE66">
            <v>0</v>
          </cell>
          <cell r="ACF66">
            <v>0</v>
          </cell>
          <cell r="ACG66">
            <v>0</v>
          </cell>
          <cell r="ACH66">
            <v>0</v>
          </cell>
          <cell r="ACI66">
            <v>0</v>
          </cell>
          <cell r="ACJ66">
            <v>0</v>
          </cell>
          <cell r="ACK66">
            <v>0</v>
          </cell>
          <cell r="ACL66">
            <v>0</v>
          </cell>
          <cell r="ACM66">
            <v>0</v>
          </cell>
          <cell r="ACN66">
            <v>0</v>
          </cell>
          <cell r="ACO66">
            <v>0</v>
          </cell>
          <cell r="ACP66">
            <v>0</v>
          </cell>
          <cell r="ACR66">
            <v>93</v>
          </cell>
          <cell r="ACS66">
            <v>93</v>
          </cell>
          <cell r="ACT66">
            <v>0</v>
          </cell>
          <cell r="ACV66">
            <v>376</v>
          </cell>
          <cell r="ACW66">
            <v>376</v>
          </cell>
          <cell r="ACX66">
            <v>0</v>
          </cell>
          <cell r="ACZ66">
            <v>12</v>
          </cell>
          <cell r="ADA66">
            <v>12</v>
          </cell>
          <cell r="ADB66">
            <v>0</v>
          </cell>
          <cell r="ADD66">
            <v>5</v>
          </cell>
          <cell r="ADE66">
            <v>5</v>
          </cell>
          <cell r="ADF66">
            <v>0</v>
          </cell>
          <cell r="ADH66">
            <v>32</v>
          </cell>
          <cell r="ADI66">
            <v>32</v>
          </cell>
          <cell r="ADJ66">
            <v>0</v>
          </cell>
          <cell r="ADL66">
            <v>25</v>
          </cell>
          <cell r="ADM66">
            <v>25</v>
          </cell>
          <cell r="ADN66">
            <v>0</v>
          </cell>
          <cell r="ADP66">
            <v>24</v>
          </cell>
          <cell r="ADQ66">
            <v>24</v>
          </cell>
          <cell r="ADR66">
            <v>0</v>
          </cell>
          <cell r="ADT66">
            <v>26</v>
          </cell>
          <cell r="ADU66">
            <v>26</v>
          </cell>
          <cell r="ADV66">
            <v>0</v>
          </cell>
          <cell r="ADX66">
            <v>6</v>
          </cell>
          <cell r="ADY66">
            <v>6</v>
          </cell>
          <cell r="ADZ66">
            <v>0</v>
          </cell>
          <cell r="AEB66">
            <v>10</v>
          </cell>
          <cell r="AEC66">
            <v>10</v>
          </cell>
          <cell r="AED66">
            <v>0</v>
          </cell>
          <cell r="AEF66">
            <v>1</v>
          </cell>
          <cell r="AEG66">
            <v>1</v>
          </cell>
          <cell r="AEH66">
            <v>0</v>
          </cell>
          <cell r="AEJ66">
            <v>2</v>
          </cell>
          <cell r="AEK66">
            <v>2</v>
          </cell>
          <cell r="AEL66">
            <v>0</v>
          </cell>
          <cell r="AEN66">
            <v>4</v>
          </cell>
          <cell r="AEO66">
            <v>4</v>
          </cell>
          <cell r="AEP66">
            <v>0</v>
          </cell>
          <cell r="AER66">
            <v>4</v>
          </cell>
          <cell r="AES66">
            <v>4</v>
          </cell>
          <cell r="AET66">
            <v>0</v>
          </cell>
          <cell r="AEV66">
            <v>6</v>
          </cell>
          <cell r="AEW66">
            <v>6</v>
          </cell>
          <cell r="AEX66">
            <v>0</v>
          </cell>
          <cell r="AEZ66">
            <v>5</v>
          </cell>
          <cell r="AFA66">
            <v>5</v>
          </cell>
          <cell r="AFB66">
            <v>0</v>
          </cell>
          <cell r="AFD66">
            <v>5</v>
          </cell>
          <cell r="AFE66">
            <v>5</v>
          </cell>
          <cell r="AFF66">
            <v>0</v>
          </cell>
          <cell r="AFH66">
            <v>12</v>
          </cell>
          <cell r="AFI66">
            <v>12</v>
          </cell>
          <cell r="AFJ66">
            <v>0</v>
          </cell>
          <cell r="AFL66">
            <v>1</v>
          </cell>
          <cell r="AFM66">
            <v>1</v>
          </cell>
          <cell r="AFN66">
            <v>0</v>
          </cell>
          <cell r="AFP66">
            <v>10</v>
          </cell>
          <cell r="AFQ66">
            <v>10</v>
          </cell>
          <cell r="AFR66">
            <v>0</v>
          </cell>
          <cell r="AFT66">
            <v>2</v>
          </cell>
          <cell r="AFU66">
            <v>2</v>
          </cell>
          <cell r="AFV66">
            <v>0</v>
          </cell>
          <cell r="AFX66">
            <v>0</v>
          </cell>
          <cell r="AFY66">
            <v>0</v>
          </cell>
          <cell r="AFZ66">
            <v>0</v>
          </cell>
          <cell r="AGB66">
            <v>7</v>
          </cell>
          <cell r="AGC66">
            <v>7</v>
          </cell>
          <cell r="AGD66">
            <v>0</v>
          </cell>
          <cell r="AGF66">
            <v>25</v>
          </cell>
          <cell r="AGG66">
            <v>25</v>
          </cell>
          <cell r="AGH66">
            <v>0</v>
          </cell>
          <cell r="AGJ66">
            <v>6</v>
          </cell>
          <cell r="AGK66">
            <v>6</v>
          </cell>
          <cell r="AGL66">
            <v>0</v>
          </cell>
          <cell r="AGN66">
            <v>20</v>
          </cell>
          <cell r="AGO66">
            <v>20</v>
          </cell>
          <cell r="AGP66">
            <v>0</v>
          </cell>
          <cell r="AGR66">
            <v>14</v>
          </cell>
          <cell r="AGS66">
            <v>14</v>
          </cell>
          <cell r="AGT66">
            <v>0</v>
          </cell>
          <cell r="AGV66">
            <v>22</v>
          </cell>
          <cell r="AGW66">
            <v>22</v>
          </cell>
          <cell r="AGX66">
            <v>0</v>
          </cell>
          <cell r="AGZ66">
            <v>3</v>
          </cell>
          <cell r="AHA66">
            <v>3</v>
          </cell>
          <cell r="AHB66">
            <v>0</v>
          </cell>
          <cell r="AHD66">
            <v>3</v>
          </cell>
          <cell r="AHE66">
            <v>3</v>
          </cell>
          <cell r="AHF66">
            <v>0</v>
          </cell>
          <cell r="AHH66">
            <v>2</v>
          </cell>
          <cell r="AHI66">
            <v>2</v>
          </cell>
          <cell r="AHJ66">
            <v>0</v>
          </cell>
          <cell r="AHL66">
            <v>3</v>
          </cell>
          <cell r="AHM66">
            <v>3</v>
          </cell>
          <cell r="AHN66">
            <v>0</v>
          </cell>
          <cell r="AHP66">
            <v>7</v>
          </cell>
          <cell r="AHQ66">
            <v>7</v>
          </cell>
          <cell r="AHR66">
            <v>0</v>
          </cell>
          <cell r="AHT66">
            <v>14</v>
          </cell>
          <cell r="AHU66">
            <v>14</v>
          </cell>
          <cell r="AHV66">
            <v>0</v>
          </cell>
          <cell r="AHX66" t="str">
            <v>-</v>
          </cell>
          <cell r="AIA66">
            <v>5</v>
          </cell>
          <cell r="AIB66">
            <v>7</v>
          </cell>
          <cell r="AIC66">
            <v>0</v>
          </cell>
          <cell r="AID66">
            <v>0</v>
          </cell>
          <cell r="AIE66">
            <v>3</v>
          </cell>
          <cell r="AIF66">
            <v>3</v>
          </cell>
          <cell r="AIG66">
            <v>2</v>
          </cell>
          <cell r="AIH66">
            <v>1</v>
          </cell>
          <cell r="AII66">
            <v>25</v>
          </cell>
          <cell r="AIJ66">
            <v>6</v>
          </cell>
        </row>
        <row r="67">
          <cell r="B67" t="str">
            <v>รพท.นางรอง</v>
          </cell>
          <cell r="C67" t="str">
            <v>โรงพยาบาลนางรอง</v>
          </cell>
          <cell r="D67">
            <v>10897</v>
          </cell>
          <cell r="E67">
            <v>9</v>
          </cell>
          <cell r="F67" t="str">
            <v>บุรีรัมย์</v>
          </cell>
          <cell r="G67" t="str">
            <v>S ใหญ่</v>
          </cell>
          <cell r="H67" t="str">
            <v>รพ.ระดับ S เตียง &lt; 400</v>
          </cell>
          <cell r="I67">
            <v>3</v>
          </cell>
          <cell r="J67">
            <v>286</v>
          </cell>
          <cell r="K67">
            <v>2</v>
          </cell>
          <cell r="L67">
            <v>112510</v>
          </cell>
          <cell r="M67">
            <v>0</v>
          </cell>
          <cell r="N67">
            <v>28955</v>
          </cell>
          <cell r="O67">
            <v>83555</v>
          </cell>
          <cell r="P67">
            <v>311084</v>
          </cell>
          <cell r="Q67">
            <v>3</v>
          </cell>
          <cell r="R67">
            <v>3.75</v>
          </cell>
          <cell r="S67">
            <v>3.4750000000000001</v>
          </cell>
          <cell r="T67">
            <v>0.93335622682545316</v>
          </cell>
          <cell r="U67">
            <v>4.408356226825453</v>
          </cell>
          <cell r="V67">
            <v>2.5416437731745471</v>
          </cell>
          <cell r="W67" t="str">
            <v>OK</v>
          </cell>
          <cell r="X67">
            <v>1</v>
          </cell>
          <cell r="Y67">
            <v>1.6</v>
          </cell>
          <cell r="Z67">
            <v>0.777899868317385</v>
          </cell>
          <cell r="AA67">
            <v>2.3778998683173853</v>
          </cell>
          <cell r="AB67">
            <v>0.82210013168261509</v>
          </cell>
          <cell r="AC67" t="str">
            <v>OK</v>
          </cell>
          <cell r="AD67">
            <v>12</v>
          </cell>
          <cell r="AE67">
            <v>14.1</v>
          </cell>
          <cell r="AF67">
            <v>2.5094692461626038</v>
          </cell>
          <cell r="AG67">
            <v>16.609469246162604</v>
          </cell>
          <cell r="AH67">
            <v>11.590530753837395</v>
          </cell>
          <cell r="AI67" t="str">
            <v>OK</v>
          </cell>
          <cell r="AJ67">
            <v>2</v>
          </cell>
          <cell r="AK67">
            <v>1.2749999999999999</v>
          </cell>
          <cell r="AL67">
            <v>0.9054677216067919</v>
          </cell>
          <cell r="AM67">
            <v>2.1804677216067918</v>
          </cell>
          <cell r="AN67">
            <v>0.36953227839320801</v>
          </cell>
          <cell r="AO67" t="str">
            <v>OK</v>
          </cell>
          <cell r="AP67">
            <v>1</v>
          </cell>
          <cell r="AQ67">
            <v>0.875</v>
          </cell>
          <cell r="AR67">
            <v>0.64797514988755156</v>
          </cell>
          <cell r="AS67">
            <v>1.5229751498875514</v>
          </cell>
          <cell r="AT67">
            <v>0.22702485011244844</v>
          </cell>
          <cell r="AU67" t="str">
            <v>OK</v>
          </cell>
          <cell r="AV67">
            <v>2</v>
          </cell>
          <cell r="AW67">
            <v>3</v>
          </cell>
          <cell r="AX67">
            <v>5</v>
          </cell>
          <cell r="AY67">
            <v>5.35</v>
          </cell>
          <cell r="AZ67">
            <v>1.1668498024760767</v>
          </cell>
          <cell r="BA67">
            <v>6.5168498024760764</v>
          </cell>
          <cell r="BB67">
            <v>4.1831501975239229</v>
          </cell>
          <cell r="BC67" t="str">
            <v>OK</v>
          </cell>
          <cell r="BD67">
            <v>24</v>
          </cell>
          <cell r="BE67">
            <v>4</v>
          </cell>
          <cell r="BF67">
            <v>10</v>
          </cell>
          <cell r="BG67">
            <v>14</v>
          </cell>
          <cell r="BH67">
            <v>15.05</v>
          </cell>
          <cell r="BI67">
            <v>3.5005494074282315</v>
          </cell>
          <cell r="BJ67">
            <v>18.550549407428232</v>
          </cell>
          <cell r="BK67">
            <v>11.54945059257177</v>
          </cell>
          <cell r="BL67" t="str">
            <v>OK</v>
          </cell>
          <cell r="BM67">
            <v>14</v>
          </cell>
          <cell r="BN67">
            <v>2</v>
          </cell>
          <cell r="BO67">
            <v>18</v>
          </cell>
          <cell r="BP67">
            <v>20</v>
          </cell>
          <cell r="BQ67">
            <v>23.1</v>
          </cell>
          <cell r="BR67">
            <v>4.5109553255067727</v>
          </cell>
          <cell r="BS67">
            <v>27.610955325506772</v>
          </cell>
          <cell r="BT67">
            <v>18.589044674493231</v>
          </cell>
          <cell r="BU67" t="str">
            <v>OK</v>
          </cell>
          <cell r="BV67">
            <v>1</v>
          </cell>
          <cell r="BW67">
            <v>1.125</v>
          </cell>
          <cell r="BX67">
            <v>0.6864064729836441</v>
          </cell>
          <cell r="BY67">
            <v>1.8114064729836441</v>
          </cell>
          <cell r="BZ67">
            <v>0.4385935270163559</v>
          </cell>
          <cell r="CA67" t="str">
            <v>OK</v>
          </cell>
          <cell r="CB67">
            <v>21</v>
          </cell>
          <cell r="CC67">
            <v>4</v>
          </cell>
          <cell r="CD67">
            <v>5.0250000000000004</v>
          </cell>
          <cell r="CE67">
            <v>1.2503845562312177</v>
          </cell>
          <cell r="CF67">
            <v>6.2753845562312183</v>
          </cell>
          <cell r="CG67">
            <v>3.7746154437687824</v>
          </cell>
          <cell r="CH67" t="str">
            <v>OK</v>
          </cell>
          <cell r="CI67">
            <v>2</v>
          </cell>
          <cell r="CJ67">
            <v>2.6</v>
          </cell>
          <cell r="CK67">
            <v>0.77789986831738556</v>
          </cell>
          <cell r="CL67">
            <v>3.3778998683173858</v>
          </cell>
          <cell r="CM67">
            <v>1.8221001316826144</v>
          </cell>
          <cell r="CN67" t="str">
            <v>OK</v>
          </cell>
          <cell r="CO67">
            <v>6</v>
          </cell>
          <cell r="CP67">
            <v>4</v>
          </cell>
          <cell r="CQ67">
            <v>11</v>
          </cell>
          <cell r="CR67">
            <v>15</v>
          </cell>
          <cell r="CS67">
            <v>15.45</v>
          </cell>
          <cell r="CT67">
            <v>5.3873070195670962</v>
          </cell>
          <cell r="CU67">
            <v>20.837307019567096</v>
          </cell>
          <cell r="CV67">
            <v>10.062692980432903</v>
          </cell>
          <cell r="CW67" t="str">
            <v>OK</v>
          </cell>
          <cell r="CX67">
            <v>15</v>
          </cell>
          <cell r="CY67">
            <v>2</v>
          </cell>
          <cell r="CZ67">
            <v>3</v>
          </cell>
          <cell r="DA67">
            <v>5</v>
          </cell>
          <cell r="DB67">
            <v>8.9499999999999993</v>
          </cell>
          <cell r="DC67">
            <v>3.6087500499587009</v>
          </cell>
          <cell r="DD67">
            <v>12.5587500499587</v>
          </cell>
          <cell r="DE67">
            <v>5.3412499500412984</v>
          </cell>
          <cell r="DF67" t="str">
            <v>Under</v>
          </cell>
          <cell r="DG67">
            <v>5</v>
          </cell>
          <cell r="DH67">
            <v>85</v>
          </cell>
          <cell r="DI67">
            <v>6</v>
          </cell>
          <cell r="DJ67">
            <v>6</v>
          </cell>
          <cell r="DK67">
            <v>0</v>
          </cell>
          <cell r="DL67">
            <v>1</v>
          </cell>
          <cell r="DM67">
            <v>0</v>
          </cell>
          <cell r="DN67">
            <v>2</v>
          </cell>
          <cell r="DO67">
            <v>0</v>
          </cell>
          <cell r="DP67">
            <v>3</v>
          </cell>
          <cell r="DR67">
            <v>11</v>
          </cell>
          <cell r="DS67">
            <v>20</v>
          </cell>
          <cell r="DT67">
            <v>10</v>
          </cell>
          <cell r="DU67">
            <v>3</v>
          </cell>
          <cell r="DV67">
            <v>1</v>
          </cell>
          <cell r="DW67">
            <v>0</v>
          </cell>
          <cell r="DX67">
            <v>0</v>
          </cell>
          <cell r="DY67">
            <v>0</v>
          </cell>
          <cell r="DZ67">
            <v>1</v>
          </cell>
          <cell r="EA67">
            <v>1</v>
          </cell>
          <cell r="EB67">
            <v>47</v>
          </cell>
          <cell r="EC67">
            <v>1</v>
          </cell>
          <cell r="ED67">
            <v>2</v>
          </cell>
          <cell r="EE67">
            <v>3</v>
          </cell>
          <cell r="EF67">
            <v>3</v>
          </cell>
          <cell r="EG67">
            <v>3</v>
          </cell>
          <cell r="EH67">
            <v>6</v>
          </cell>
          <cell r="EI67">
            <v>2</v>
          </cell>
          <cell r="EJ67">
            <v>1</v>
          </cell>
          <cell r="EK67">
            <v>1</v>
          </cell>
          <cell r="EL67">
            <v>4</v>
          </cell>
          <cell r="EM67">
            <v>1</v>
          </cell>
          <cell r="EN67">
            <v>1</v>
          </cell>
          <cell r="EO67">
            <v>2</v>
          </cell>
          <cell r="EP67">
            <v>62</v>
          </cell>
          <cell r="EQ67">
            <v>3</v>
          </cell>
          <cell r="ER67">
            <v>3</v>
          </cell>
          <cell r="ET67">
            <v>1</v>
          </cell>
          <cell r="EU67">
            <v>2</v>
          </cell>
          <cell r="EV67">
            <v>3</v>
          </cell>
          <cell r="EW67">
            <v>1</v>
          </cell>
          <cell r="EX67">
            <v>1</v>
          </cell>
          <cell r="EY67">
            <v>2</v>
          </cell>
          <cell r="EZ67">
            <v>2</v>
          </cell>
          <cell r="FA67">
            <v>1</v>
          </cell>
          <cell r="FB67">
            <v>1</v>
          </cell>
          <cell r="FC67">
            <v>4</v>
          </cell>
          <cell r="FD67">
            <v>1</v>
          </cell>
          <cell r="FE67">
            <v>0</v>
          </cell>
          <cell r="FF67">
            <v>1</v>
          </cell>
          <cell r="FG67">
            <v>2</v>
          </cell>
          <cell r="FH67">
            <v>1</v>
          </cell>
          <cell r="FI67">
            <v>3</v>
          </cell>
          <cell r="FJ67">
            <v>1</v>
          </cell>
          <cell r="FK67">
            <v>1</v>
          </cell>
          <cell r="FL67">
            <v>0</v>
          </cell>
          <cell r="FM67">
            <v>2</v>
          </cell>
          <cell r="FN67">
            <v>15</v>
          </cell>
          <cell r="FP67">
            <v>10</v>
          </cell>
          <cell r="FQ67">
            <v>0</v>
          </cell>
          <cell r="FR67">
            <v>10</v>
          </cell>
          <cell r="FS67">
            <v>3</v>
          </cell>
          <cell r="FT67">
            <v>0</v>
          </cell>
          <cell r="FU67">
            <v>3</v>
          </cell>
          <cell r="FV67">
            <v>3</v>
          </cell>
          <cell r="FW67">
            <v>0</v>
          </cell>
          <cell r="FX67">
            <v>3</v>
          </cell>
          <cell r="FY67">
            <v>2</v>
          </cell>
          <cell r="FZ67">
            <v>2</v>
          </cell>
          <cell r="GA67">
            <v>4</v>
          </cell>
          <cell r="GB67">
            <v>20</v>
          </cell>
          <cell r="GC67">
            <v>8.9499999999999993</v>
          </cell>
          <cell r="GD67">
            <v>4.5514156715668825</v>
          </cell>
          <cell r="GE67">
            <v>13.501415671566882</v>
          </cell>
          <cell r="GF67">
            <v>4.3985843284331168</v>
          </cell>
          <cell r="GG67" t="str">
            <v>Over</v>
          </cell>
          <cell r="GH67">
            <v>41</v>
          </cell>
          <cell r="GI67">
            <v>11.582000000000001</v>
          </cell>
          <cell r="GJ67">
            <v>11.250999999999999</v>
          </cell>
          <cell r="GK67">
            <v>21</v>
          </cell>
          <cell r="GL67">
            <v>16.625</v>
          </cell>
          <cell r="GM67">
            <v>7.543676244514427</v>
          </cell>
          <cell r="GN67">
            <v>24.168676244514426</v>
          </cell>
          <cell r="GO67">
            <v>9.0813237554855739</v>
          </cell>
          <cell r="GP67" t="str">
            <v>OK</v>
          </cell>
          <cell r="GQ67">
            <v>109</v>
          </cell>
          <cell r="GR67">
            <v>7</v>
          </cell>
          <cell r="GS67">
            <v>7.65</v>
          </cell>
          <cell r="GT67">
            <v>1.2516655570345716</v>
          </cell>
          <cell r="GU67">
            <v>83</v>
          </cell>
          <cell r="GV67">
            <v>6.398334442965429</v>
          </cell>
          <cell r="GW67" t="str">
            <v>OK</v>
          </cell>
          <cell r="GX67">
            <v>0</v>
          </cell>
          <cell r="GY67">
            <v>0.5</v>
          </cell>
          <cell r="GZ67">
            <v>0.50636968354183332</v>
          </cell>
          <cell r="HA67">
            <v>1.0063696835418332</v>
          </cell>
          <cell r="HB67">
            <v>-6.3696835418333153E-3</v>
          </cell>
          <cell r="HC67" t="str">
            <v>OK</v>
          </cell>
          <cell r="HD67">
            <v>5</v>
          </cell>
          <cell r="HE67">
            <v>2</v>
          </cell>
          <cell r="HF67">
            <v>7</v>
          </cell>
          <cell r="HG67">
            <v>8.7750000000000004</v>
          </cell>
          <cell r="HH67">
            <v>1.5768761719102928</v>
          </cell>
          <cell r="HI67">
            <v>10.351876171910293</v>
          </cell>
          <cell r="HJ67">
            <v>7.1981238280897077</v>
          </cell>
          <cell r="HK67" t="str">
            <v>Under</v>
          </cell>
          <cell r="HL67">
            <v>1</v>
          </cell>
          <cell r="HM67">
            <v>0.92500000000000004</v>
          </cell>
          <cell r="HN67">
            <v>0.82857616520055755</v>
          </cell>
          <cell r="HO67">
            <v>1.7535761652005575</v>
          </cell>
          <cell r="HP67">
            <v>9.6423834799442498E-2</v>
          </cell>
          <cell r="HQ67" t="str">
            <v>OK</v>
          </cell>
          <cell r="HR67">
            <v>15</v>
          </cell>
          <cell r="HS67">
            <v>3</v>
          </cell>
          <cell r="HT67">
            <v>1.7</v>
          </cell>
          <cell r="HU67">
            <v>0.72324057067957903</v>
          </cell>
          <cell r="HV67">
            <v>2.423240570679579</v>
          </cell>
          <cell r="HW67">
            <v>0.97675942932042092</v>
          </cell>
          <cell r="HX67" t="str">
            <v>Over</v>
          </cell>
          <cell r="HY67">
            <v>1</v>
          </cell>
          <cell r="HZ67">
            <v>3</v>
          </cell>
          <cell r="IA67">
            <v>4</v>
          </cell>
          <cell r="IB67">
            <v>6.375</v>
          </cell>
          <cell r="IC67">
            <v>2.6668669796559947</v>
          </cell>
          <cell r="ID67">
            <v>9.0418669796559943</v>
          </cell>
          <cell r="IE67">
            <v>3.7081330203440053</v>
          </cell>
          <cell r="IF67" t="str">
            <v>OK</v>
          </cell>
          <cell r="IG67">
            <v>3</v>
          </cell>
          <cell r="IH67">
            <v>2.65</v>
          </cell>
          <cell r="II67">
            <v>0.89299266370776975</v>
          </cell>
          <cell r="IJ67">
            <v>3.5429926637077696</v>
          </cell>
          <cell r="IK67">
            <v>1.7570073362922303</v>
          </cell>
          <cell r="IL67" t="str">
            <v>OK</v>
          </cell>
          <cell r="IM67">
            <v>10</v>
          </cell>
          <cell r="IN67">
            <v>2</v>
          </cell>
          <cell r="IO67">
            <v>1.7250000000000001</v>
          </cell>
          <cell r="IP67">
            <v>0.6788942744621107</v>
          </cell>
          <cell r="IQ67">
            <v>2.403894274462111</v>
          </cell>
          <cell r="IR67">
            <v>1.0461057255378894</v>
          </cell>
          <cell r="IS67" t="str">
            <v>OK</v>
          </cell>
          <cell r="IT67">
            <v>1</v>
          </cell>
          <cell r="IU67">
            <v>0.65</v>
          </cell>
          <cell r="IV67">
            <v>0.483045891539648</v>
          </cell>
          <cell r="IW67">
            <v>1.133045891539648</v>
          </cell>
          <cell r="IX67">
            <v>0.16695410846035202</v>
          </cell>
          <cell r="IY67" t="str">
            <v>OK</v>
          </cell>
          <cell r="IZ67">
            <v>0</v>
          </cell>
          <cell r="JA67">
            <v>0.625</v>
          </cell>
          <cell r="JB67">
            <v>0.80662322408980125</v>
          </cell>
          <cell r="JC67">
            <v>1.4316232240898012</v>
          </cell>
          <cell r="JD67">
            <v>-0.18162322408980125</v>
          </cell>
          <cell r="JE67" t="str">
            <v>OK</v>
          </cell>
          <cell r="JF67">
            <v>3</v>
          </cell>
          <cell r="JG67">
            <v>1</v>
          </cell>
          <cell r="JH67">
            <v>1.7749999999999999</v>
          </cell>
          <cell r="JI67">
            <v>0.61965664603420401</v>
          </cell>
          <cell r="JJ67">
            <v>2.3946566460342038</v>
          </cell>
          <cell r="JK67">
            <v>1.155343353965796</v>
          </cell>
          <cell r="JL67" t="str">
            <v>Under</v>
          </cell>
          <cell r="JM67">
            <v>1</v>
          </cell>
          <cell r="JN67">
            <v>1</v>
          </cell>
          <cell r="JO67">
            <v>0</v>
          </cell>
          <cell r="JP67">
            <v>1</v>
          </cell>
          <cell r="JQ67">
            <v>1</v>
          </cell>
          <cell r="JR67" t="str">
            <v>OK</v>
          </cell>
          <cell r="JS67">
            <v>2</v>
          </cell>
          <cell r="JT67">
            <v>3</v>
          </cell>
          <cell r="JU67">
            <v>5</v>
          </cell>
          <cell r="JV67">
            <v>5</v>
          </cell>
          <cell r="JW67">
            <v>0</v>
          </cell>
          <cell r="JX67">
            <v>5</v>
          </cell>
          <cell r="JY67">
            <v>5</v>
          </cell>
          <cell r="JZ67" t="str">
            <v>OK</v>
          </cell>
          <cell r="KA67">
            <v>2</v>
          </cell>
          <cell r="KB67">
            <v>1.65</v>
          </cell>
          <cell r="KC67">
            <v>0.62223748455030181</v>
          </cell>
          <cell r="KD67">
            <v>2.2722374845503017</v>
          </cell>
          <cell r="KE67">
            <v>1.0277625154496981</v>
          </cell>
          <cell r="KF67" t="str">
            <v>OK</v>
          </cell>
          <cell r="KG67">
            <v>1</v>
          </cell>
          <cell r="KH67">
            <v>0.25</v>
          </cell>
          <cell r="KI67">
            <v>0.49354811679282456</v>
          </cell>
          <cell r="KJ67">
            <v>0.74354811679282462</v>
          </cell>
          <cell r="KK67">
            <v>-0.24354811679282456</v>
          </cell>
          <cell r="KL67" t="str">
            <v>Over</v>
          </cell>
          <cell r="KM67">
            <v>1</v>
          </cell>
          <cell r="KN67">
            <v>1</v>
          </cell>
          <cell r="KO67">
            <v>2</v>
          </cell>
          <cell r="KP67">
            <v>2.4249999999999998</v>
          </cell>
          <cell r="KQ67">
            <v>0.50064061525312331</v>
          </cell>
          <cell r="KR67">
            <v>2.9256406152531231</v>
          </cell>
          <cell r="KS67">
            <v>1.9243593847468765</v>
          </cell>
          <cell r="KT67" t="str">
            <v>OK</v>
          </cell>
          <cell r="KU67">
            <v>12</v>
          </cell>
          <cell r="KV67">
            <v>2</v>
          </cell>
          <cell r="KW67">
            <v>1.5249999999999999</v>
          </cell>
          <cell r="KX67">
            <v>0.50573632534081492</v>
          </cell>
          <cell r="KY67">
            <v>2.0307363253408148</v>
          </cell>
          <cell r="KZ67">
            <v>1.019263674659185</v>
          </cell>
          <cell r="LA67" t="str">
            <v>OK</v>
          </cell>
          <cell r="LB67">
            <v>2</v>
          </cell>
          <cell r="LC67">
            <v>2</v>
          </cell>
          <cell r="LD67">
            <v>0</v>
          </cell>
          <cell r="LE67">
            <v>2</v>
          </cell>
          <cell r="LF67">
            <v>2</v>
          </cell>
          <cell r="LG67" t="str">
            <v>OK</v>
          </cell>
          <cell r="LH67">
            <v>1</v>
          </cell>
          <cell r="LI67">
            <v>1.425</v>
          </cell>
          <cell r="LJ67">
            <v>0.50064061525312331</v>
          </cell>
          <cell r="LK67">
            <v>1.9256406152531234</v>
          </cell>
          <cell r="LL67">
            <v>0.92435938474687673</v>
          </cell>
          <cell r="LM67" t="str">
            <v>OK</v>
          </cell>
          <cell r="LN67">
            <v>3</v>
          </cell>
          <cell r="LO67">
            <v>0</v>
          </cell>
          <cell r="LP67">
            <v>0.57499999999999996</v>
          </cell>
          <cell r="LQ67">
            <v>0.6359930655967716</v>
          </cell>
          <cell r="LR67">
            <v>1.2109930655967716</v>
          </cell>
          <cell r="LS67">
            <v>-6.0993065596771645E-2</v>
          </cell>
          <cell r="LT67" t="str">
            <v>OK</v>
          </cell>
          <cell r="LU67">
            <v>5</v>
          </cell>
          <cell r="LV67">
            <v>45</v>
          </cell>
          <cell r="LW67">
            <v>5</v>
          </cell>
          <cell r="LX67">
            <v>4.5250000000000004</v>
          </cell>
          <cell r="LY67">
            <v>1.2192368357043935</v>
          </cell>
          <cell r="LZ67">
            <v>5.7442368357043936</v>
          </cell>
          <cell r="MA67">
            <v>3.3057631642956071</v>
          </cell>
          <cell r="MB67" t="str">
            <v>OK</v>
          </cell>
          <cell r="MC67">
            <v>6</v>
          </cell>
          <cell r="MD67">
            <v>6</v>
          </cell>
          <cell r="ME67">
            <v>0</v>
          </cell>
          <cell r="MF67">
            <v>12</v>
          </cell>
          <cell r="MG67">
            <v>12</v>
          </cell>
          <cell r="MH67">
            <v>0</v>
          </cell>
          <cell r="MI67">
            <v>12</v>
          </cell>
          <cell r="MJ67">
            <v>12</v>
          </cell>
          <cell r="MK67" t="str">
            <v>OK</v>
          </cell>
          <cell r="ML67">
            <v>17</v>
          </cell>
          <cell r="MM67">
            <v>12</v>
          </cell>
          <cell r="MN67">
            <v>13.25</v>
          </cell>
          <cell r="MO67">
            <v>5.0064061525312313</v>
          </cell>
          <cell r="MP67">
            <v>18.25640615253123</v>
          </cell>
          <cell r="MQ67">
            <v>8.2435938474687696</v>
          </cell>
          <cell r="MR67" t="str">
            <v>OK</v>
          </cell>
          <cell r="MS67">
            <v>0</v>
          </cell>
          <cell r="MT67">
            <v>0.375</v>
          </cell>
          <cell r="MU67">
            <v>1.0299987552892653</v>
          </cell>
          <cell r="MV67">
            <v>1.4049987552892653</v>
          </cell>
          <cell r="MW67">
            <v>-0.65499875528926532</v>
          </cell>
          <cell r="MX67" t="str">
            <v>OK</v>
          </cell>
          <cell r="MY67">
            <v>12</v>
          </cell>
          <cell r="MZ67">
            <v>10</v>
          </cell>
          <cell r="NA67">
            <v>12.375</v>
          </cell>
          <cell r="NB67">
            <v>4.7646535106892163</v>
          </cell>
          <cell r="NC67">
            <v>17.139653510689214</v>
          </cell>
          <cell r="ND67">
            <v>7.6103464893107837</v>
          </cell>
          <cell r="NE67" t="str">
            <v>OK</v>
          </cell>
          <cell r="NF67">
            <v>0</v>
          </cell>
          <cell r="NG67">
            <v>0.15</v>
          </cell>
          <cell r="NH67">
            <v>0.48304589153964794</v>
          </cell>
          <cell r="NI67">
            <v>0.63304589153964796</v>
          </cell>
          <cell r="NJ67">
            <v>-0.33304589153964792</v>
          </cell>
          <cell r="NK67" t="str">
            <v>OK</v>
          </cell>
          <cell r="NL67">
            <v>10</v>
          </cell>
          <cell r="NM67">
            <v>10</v>
          </cell>
          <cell r="NN67">
            <v>6.4749999999999996</v>
          </cell>
          <cell r="NO67">
            <v>1.4498010473589384</v>
          </cell>
          <cell r="NP67">
            <v>7.9248010473589385</v>
          </cell>
          <cell r="NQ67">
            <v>5.0251989526410608</v>
          </cell>
          <cell r="NR67" t="str">
            <v>Over</v>
          </cell>
          <cell r="NS67">
            <v>10</v>
          </cell>
          <cell r="NT67">
            <v>10</v>
          </cell>
          <cell r="NU67">
            <v>7.3250000000000002</v>
          </cell>
          <cell r="NV67">
            <v>2.3467107367656723</v>
          </cell>
          <cell r="NW67">
            <v>9.6717107367656716</v>
          </cell>
          <cell r="NX67">
            <v>4.9782892632343279</v>
          </cell>
          <cell r="NY67" t="str">
            <v>Over</v>
          </cell>
          <cell r="NZ67">
            <v>10</v>
          </cell>
          <cell r="OA67">
            <v>0</v>
          </cell>
          <cell r="OB67">
            <v>0.85</v>
          </cell>
          <cell r="OC67">
            <v>0.483045891539648</v>
          </cell>
          <cell r="OD67">
            <v>1.3330458915396479</v>
          </cell>
          <cell r="OE67">
            <v>0.36695410846035198</v>
          </cell>
          <cell r="OF67" t="str">
            <v>Under</v>
          </cell>
          <cell r="OG67">
            <v>0</v>
          </cell>
          <cell r="OH67">
            <v>7.4999999999999997E-2</v>
          </cell>
          <cell r="OI67">
            <v>0.26674678283691849</v>
          </cell>
          <cell r="OJ67">
            <v>0.34174678283691851</v>
          </cell>
          <cell r="OK67">
            <v>-0.19174678283691848</v>
          </cell>
          <cell r="OL67" t="str">
            <v>OK</v>
          </cell>
          <cell r="OM67">
            <v>0</v>
          </cell>
          <cell r="ON67">
            <v>3</v>
          </cell>
          <cell r="OO67">
            <v>3.3250000000000002</v>
          </cell>
          <cell r="OP67">
            <v>0.85896479137419379</v>
          </cell>
          <cell r="OQ67">
            <v>4.1839647913741942</v>
          </cell>
          <cell r="OR67">
            <v>2.4660352086258062</v>
          </cell>
          <cell r="OS67" t="str">
            <v>OK</v>
          </cell>
          <cell r="OT67">
            <v>3</v>
          </cell>
          <cell r="OU67">
            <v>3</v>
          </cell>
          <cell r="OV67">
            <v>2.8250000000000002</v>
          </cell>
          <cell r="OW67">
            <v>0.87376286168590267</v>
          </cell>
          <cell r="OX67">
            <v>3.698762861685903</v>
          </cell>
          <cell r="OY67">
            <v>1.9512371383140974</v>
          </cell>
          <cell r="OZ67" t="str">
            <v>OK</v>
          </cell>
          <cell r="PA67">
            <v>2</v>
          </cell>
          <cell r="PB67">
            <v>1.6</v>
          </cell>
          <cell r="PC67">
            <v>0.54537683984186314</v>
          </cell>
          <cell r="PD67">
            <v>1</v>
          </cell>
          <cell r="PE67">
            <v>1.0546231601581368</v>
          </cell>
          <cell r="PF67" t="str">
            <v>Over</v>
          </cell>
          <cell r="PG67">
            <v>2</v>
          </cell>
          <cell r="PH67">
            <v>2</v>
          </cell>
          <cell r="PI67">
            <v>1</v>
          </cell>
          <cell r="PJ67">
            <v>1</v>
          </cell>
          <cell r="PK67">
            <v>0</v>
          </cell>
          <cell r="PL67">
            <v>0.4</v>
          </cell>
          <cell r="PM67">
            <v>0.54537683984186336</v>
          </cell>
          <cell r="PN67">
            <v>0.94537683984186338</v>
          </cell>
          <cell r="PO67">
            <v>-0.14537683984186334</v>
          </cell>
          <cell r="PP67" t="str">
            <v>OK</v>
          </cell>
          <cell r="PQ67">
            <v>5</v>
          </cell>
          <cell r="PR67">
            <v>1</v>
          </cell>
          <cell r="PS67">
            <v>3</v>
          </cell>
          <cell r="PT67">
            <v>4</v>
          </cell>
          <cell r="PU67">
            <v>3.9750000000000001</v>
          </cell>
          <cell r="PV67">
            <v>1.3298833571369122</v>
          </cell>
          <cell r="PW67">
            <v>5.3048833571369123</v>
          </cell>
          <cell r="PX67">
            <v>2.6451166428630879</v>
          </cell>
          <cell r="PY67" t="str">
            <v>OK</v>
          </cell>
          <cell r="PZ67">
            <v>4</v>
          </cell>
          <cell r="QA67">
            <v>0</v>
          </cell>
          <cell r="QB67">
            <v>0.375</v>
          </cell>
          <cell r="QC67">
            <v>0.54006172486732174</v>
          </cell>
          <cell r="QD67">
            <v>0.91506172486732174</v>
          </cell>
          <cell r="QE67">
            <v>-0.16506172486732174</v>
          </cell>
          <cell r="QF67" t="str">
            <v>OK</v>
          </cell>
          <cell r="QG67">
            <v>3</v>
          </cell>
          <cell r="QH67">
            <v>3</v>
          </cell>
          <cell r="QI67">
            <v>6</v>
          </cell>
          <cell r="QJ67">
            <v>5.9249999999999998</v>
          </cell>
          <cell r="QK67">
            <v>0.26674678283691855</v>
          </cell>
          <cell r="QL67">
            <v>6.1917467828369182</v>
          </cell>
          <cell r="QM67">
            <v>5.6582532171630815</v>
          </cell>
          <cell r="QN67" t="str">
            <v>OK</v>
          </cell>
          <cell r="QO67">
            <v>6</v>
          </cell>
          <cell r="QP67">
            <v>10</v>
          </cell>
          <cell r="QQ67">
            <v>6.7</v>
          </cell>
          <cell r="QR67">
            <v>1.9637744922496214</v>
          </cell>
          <cell r="QS67">
            <v>8.6637744922496225</v>
          </cell>
          <cell r="QT67">
            <v>4.7362255077503788</v>
          </cell>
          <cell r="QU67" t="str">
            <v>Over</v>
          </cell>
          <cell r="QV67">
            <v>10</v>
          </cell>
          <cell r="QW67">
            <v>3</v>
          </cell>
          <cell r="QX67">
            <v>4.4000000000000004</v>
          </cell>
          <cell r="QY67">
            <v>1.4987174003640067</v>
          </cell>
          <cell r="QZ67">
            <v>5.8987174003640073</v>
          </cell>
          <cell r="RA67">
            <v>2.9012825996359934</v>
          </cell>
          <cell r="RB67" t="str">
            <v>OK</v>
          </cell>
          <cell r="RC67">
            <v>3</v>
          </cell>
          <cell r="RD67">
            <v>2</v>
          </cell>
          <cell r="RE67">
            <v>2.75</v>
          </cell>
          <cell r="RF67">
            <v>1.031553471276484</v>
          </cell>
          <cell r="RG67">
            <v>3.7815534712764842</v>
          </cell>
          <cell r="RH67">
            <v>1.718446528723516</v>
          </cell>
          <cell r="RI67" t="str">
            <v>OK</v>
          </cell>
          <cell r="RJ67">
            <v>2</v>
          </cell>
          <cell r="RK67">
            <v>2.9</v>
          </cell>
          <cell r="RL67">
            <v>1.7802333468483198</v>
          </cell>
          <cell r="RM67">
            <v>4.6802333468483202</v>
          </cell>
          <cell r="RN67">
            <v>1.1197666531516801</v>
          </cell>
          <cell r="RO67" t="str">
            <v>OK</v>
          </cell>
          <cell r="RP67">
            <v>3</v>
          </cell>
          <cell r="RQ67">
            <v>3</v>
          </cell>
          <cell r="RR67">
            <v>6</v>
          </cell>
          <cell r="RS67">
            <v>6</v>
          </cell>
          <cell r="RT67">
            <v>0</v>
          </cell>
          <cell r="RU67">
            <v>6</v>
          </cell>
          <cell r="RV67">
            <v>6</v>
          </cell>
          <cell r="RW67" t="str">
            <v>OK</v>
          </cell>
          <cell r="RX67">
            <v>10</v>
          </cell>
          <cell r="RY67">
            <v>9</v>
          </cell>
          <cell r="RZ67">
            <v>14.125</v>
          </cell>
          <cell r="SA67">
            <v>4.2134552481550251</v>
          </cell>
          <cell r="SB67">
            <v>18.338455248155025</v>
          </cell>
          <cell r="SC67">
            <v>9.9115447518449749</v>
          </cell>
          <cell r="SD67" t="str">
            <v>Under</v>
          </cell>
          <cell r="SE67">
            <v>4</v>
          </cell>
          <cell r="SF67">
            <v>0</v>
          </cell>
          <cell r="SG67">
            <v>4</v>
          </cell>
          <cell r="SH67">
            <v>4.2750000000000004</v>
          </cell>
          <cell r="SI67">
            <v>2.037941394693461</v>
          </cell>
          <cell r="SJ67">
            <v>6.3129413946934614</v>
          </cell>
          <cell r="SK67">
            <v>2.2370586053065393</v>
          </cell>
          <cell r="SL67" t="str">
            <v>OK</v>
          </cell>
          <cell r="SM67">
            <v>0</v>
          </cell>
          <cell r="SN67">
            <v>7.4999999999999997E-2</v>
          </cell>
          <cell r="SO67">
            <v>0.26674678283691849</v>
          </cell>
          <cell r="SP67">
            <v>0.34174678283691851</v>
          </cell>
          <cell r="SQ67">
            <v>-0.19174678283691848</v>
          </cell>
          <cell r="SR67" t="str">
            <v>OK</v>
          </cell>
          <cell r="SS67">
            <v>13</v>
          </cell>
          <cell r="ST67">
            <v>4</v>
          </cell>
          <cell r="SU67">
            <v>4.2</v>
          </cell>
          <cell r="SV67">
            <v>1.4884168150705013</v>
          </cell>
          <cell r="SW67">
            <v>5.6884168150705019</v>
          </cell>
          <cell r="SX67">
            <v>2.7115831849294989</v>
          </cell>
          <cell r="SY67" t="str">
            <v>OK</v>
          </cell>
          <cell r="SZ67">
            <v>7</v>
          </cell>
          <cell r="TA67">
            <v>0</v>
          </cell>
          <cell r="TB67">
            <v>0</v>
          </cell>
          <cell r="TC67">
            <v>7</v>
          </cell>
          <cell r="TD67">
            <v>8.4</v>
          </cell>
          <cell r="TE67">
            <v>3.2249030993194192</v>
          </cell>
          <cell r="TF67">
            <v>11.62490309931942</v>
          </cell>
          <cell r="TG67">
            <v>5.1750969006805807</v>
          </cell>
          <cell r="TH67" t="str">
            <v>OK</v>
          </cell>
          <cell r="TI67">
            <v>11</v>
          </cell>
          <cell r="TJ67">
            <v>1</v>
          </cell>
          <cell r="TK67">
            <v>0.35</v>
          </cell>
          <cell r="TL67">
            <v>0.48304589153964794</v>
          </cell>
          <cell r="TM67">
            <v>0.83304589153964792</v>
          </cell>
          <cell r="TN67">
            <v>-0.13304589153964796</v>
          </cell>
          <cell r="TO67" t="str">
            <v>Over</v>
          </cell>
          <cell r="TP67">
            <v>18</v>
          </cell>
          <cell r="TQ67">
            <v>4</v>
          </cell>
          <cell r="TR67">
            <v>3</v>
          </cell>
          <cell r="TS67">
            <v>25</v>
          </cell>
          <cell r="TT67">
            <v>28.975000000000001</v>
          </cell>
          <cell r="TU67">
            <v>8.9284549442951029</v>
          </cell>
          <cell r="TV67">
            <v>37.903454944295106</v>
          </cell>
          <cell r="TW67">
            <v>20.046545055704897</v>
          </cell>
          <cell r="TX67" t="str">
            <v>OK</v>
          </cell>
          <cell r="TY67">
            <v>26</v>
          </cell>
          <cell r="TZ67">
            <v>1</v>
          </cell>
          <cell r="UA67">
            <v>2.375</v>
          </cell>
          <cell r="UB67">
            <v>0.83780849656892165</v>
          </cell>
          <cell r="UC67">
            <v>3.2128084965689219</v>
          </cell>
          <cell r="UD67">
            <v>1.5371915034310784</v>
          </cell>
          <cell r="UE67" t="str">
            <v>Under</v>
          </cell>
          <cell r="UF67">
            <v>11</v>
          </cell>
          <cell r="UG67">
            <v>0</v>
          </cell>
          <cell r="UH67">
            <v>11</v>
          </cell>
          <cell r="UI67">
            <v>12.95</v>
          </cell>
          <cell r="UJ67">
            <v>3.9088984611380186</v>
          </cell>
          <cell r="UK67">
            <v>16.858898461138018</v>
          </cell>
          <cell r="UL67">
            <v>9.0411015388619802</v>
          </cell>
          <cell r="UM67" t="str">
            <v>OK</v>
          </cell>
          <cell r="UN67">
            <v>4</v>
          </cell>
          <cell r="UO67">
            <v>0</v>
          </cell>
          <cell r="UP67">
            <v>4</v>
          </cell>
          <cell r="UQ67">
            <v>4</v>
          </cell>
          <cell r="UR67">
            <v>0</v>
          </cell>
          <cell r="US67">
            <v>4</v>
          </cell>
          <cell r="UT67">
            <v>4</v>
          </cell>
          <cell r="UU67" t="str">
            <v>OK</v>
          </cell>
          <cell r="UV67">
            <v>2</v>
          </cell>
          <cell r="UW67">
            <v>2</v>
          </cell>
          <cell r="UX67">
            <v>0</v>
          </cell>
          <cell r="UY67">
            <v>2</v>
          </cell>
          <cell r="UZ67">
            <v>2</v>
          </cell>
          <cell r="VA67" t="str">
            <v>OK</v>
          </cell>
          <cell r="VB67">
            <v>1</v>
          </cell>
          <cell r="VC67">
            <v>1</v>
          </cell>
          <cell r="VD67">
            <v>0</v>
          </cell>
          <cell r="VE67">
            <v>1</v>
          </cell>
          <cell r="VF67">
            <v>1</v>
          </cell>
          <cell r="VG67" t="str">
            <v>OK</v>
          </cell>
          <cell r="VH67">
            <v>19</v>
          </cell>
          <cell r="VI67">
            <v>5</v>
          </cell>
          <cell r="VJ67">
            <v>5</v>
          </cell>
          <cell r="VK67">
            <v>0</v>
          </cell>
          <cell r="VL67">
            <v>5</v>
          </cell>
          <cell r="VM67">
            <v>5</v>
          </cell>
          <cell r="VN67" t="str">
            <v>OK</v>
          </cell>
          <cell r="VO67">
            <v>5</v>
          </cell>
          <cell r="VP67">
            <v>33</v>
          </cell>
          <cell r="VQ67">
            <v>28.7</v>
          </cell>
          <cell r="VR67">
            <v>7.0971283466787325</v>
          </cell>
          <cell r="VS67">
            <v>35.797128346678733</v>
          </cell>
          <cell r="VT67">
            <v>21.602871653321266</v>
          </cell>
          <cell r="VU67" t="str">
            <v>OK</v>
          </cell>
          <cell r="VV67">
            <v>28</v>
          </cell>
          <cell r="VW67">
            <v>24.15</v>
          </cell>
          <cell r="VX67">
            <v>6.2942790467176364</v>
          </cell>
          <cell r="VY67">
            <v>30.444279046717636</v>
          </cell>
          <cell r="VZ67">
            <v>17.855720953282361</v>
          </cell>
          <cell r="WA67" t="str">
            <v>OK</v>
          </cell>
          <cell r="WB67">
            <v>61</v>
          </cell>
          <cell r="WC67">
            <v>235</v>
          </cell>
          <cell r="WD67">
            <v>36</v>
          </cell>
          <cell r="WE67">
            <v>0</v>
          </cell>
          <cell r="WF67">
            <v>36</v>
          </cell>
          <cell r="WG67">
            <v>30.1</v>
          </cell>
          <cell r="WH67">
            <v>7.1640126272276268</v>
          </cell>
          <cell r="WI67">
            <v>37.264012627227629</v>
          </cell>
          <cell r="WJ67">
            <v>22.935987372772374</v>
          </cell>
          <cell r="WK67" t="str">
            <v>OK</v>
          </cell>
          <cell r="WL67">
            <v>36</v>
          </cell>
          <cell r="WM67">
            <v>24</v>
          </cell>
          <cell r="WN67">
            <v>1</v>
          </cell>
          <cell r="WO67">
            <v>25</v>
          </cell>
          <cell r="WP67">
            <v>24.75</v>
          </cell>
          <cell r="WQ67">
            <v>7.1207533453370093</v>
          </cell>
          <cell r="WR67">
            <v>31.870753345337008</v>
          </cell>
          <cell r="WS67">
            <v>17.629246654662992</v>
          </cell>
          <cell r="WT67" t="str">
            <v>OK</v>
          </cell>
          <cell r="WU67">
            <v>25</v>
          </cell>
          <cell r="WV67">
            <v>60</v>
          </cell>
          <cell r="WW67">
            <v>0</v>
          </cell>
          <cell r="WX67">
            <v>60</v>
          </cell>
          <cell r="WY67">
            <v>53.174999999999997</v>
          </cell>
          <cell r="WZ67">
            <v>25.280870948158327</v>
          </cell>
          <cell r="XA67">
            <v>78.455870948158321</v>
          </cell>
          <cell r="XB67">
            <v>27.89412905184167</v>
          </cell>
          <cell r="XC67" t="str">
            <v>OK</v>
          </cell>
          <cell r="XD67">
            <v>60</v>
          </cell>
          <cell r="XE67">
            <v>20</v>
          </cell>
          <cell r="XF67">
            <v>0</v>
          </cell>
          <cell r="XG67">
            <v>20</v>
          </cell>
          <cell r="XH67">
            <v>14.8</v>
          </cell>
          <cell r="XI67">
            <v>5.1798425874508212</v>
          </cell>
          <cell r="XJ67">
            <v>19.979842587450822</v>
          </cell>
          <cell r="XK67">
            <v>9.6201574125491796</v>
          </cell>
          <cell r="XL67" t="str">
            <v>Over</v>
          </cell>
          <cell r="XM67">
            <v>20</v>
          </cell>
          <cell r="XN67">
            <v>35</v>
          </cell>
          <cell r="XO67">
            <v>1</v>
          </cell>
          <cell r="XP67">
            <v>36</v>
          </cell>
          <cell r="XQ67">
            <v>26.324999999999999</v>
          </cell>
          <cell r="XR67">
            <v>9.1718283835577701</v>
          </cell>
          <cell r="XS67">
            <v>35.496828383557769</v>
          </cell>
          <cell r="XT67">
            <v>17.153171616442229</v>
          </cell>
          <cell r="XU67" t="str">
            <v>Over</v>
          </cell>
          <cell r="XV67">
            <v>36</v>
          </cell>
          <cell r="XW67">
            <v>25</v>
          </cell>
          <cell r="XX67">
            <v>0</v>
          </cell>
          <cell r="XY67">
            <v>25</v>
          </cell>
          <cell r="XZ67">
            <v>17.399999999999999</v>
          </cell>
          <cell r="YA67">
            <v>6.3034382152388346</v>
          </cell>
          <cell r="YB67">
            <v>23.703438215238833</v>
          </cell>
          <cell r="YC67">
            <v>11.096561784761164</v>
          </cell>
          <cell r="YD67" t="str">
            <v>Over</v>
          </cell>
          <cell r="YE67">
            <v>25</v>
          </cell>
          <cell r="YF67">
            <v>93</v>
          </cell>
          <cell r="YG67">
            <v>0</v>
          </cell>
          <cell r="YH67">
            <v>93</v>
          </cell>
          <cell r="YI67">
            <v>75.55</v>
          </cell>
          <cell r="YJ67">
            <v>26.288293192490812</v>
          </cell>
          <cell r="YK67">
            <v>101.83829319249081</v>
          </cell>
          <cell r="YL67">
            <v>49.261706807509185</v>
          </cell>
          <cell r="YM67" t="str">
            <v>OK</v>
          </cell>
          <cell r="YN67">
            <v>93</v>
          </cell>
          <cell r="YO67">
            <v>48</v>
          </cell>
          <cell r="YP67">
            <v>0</v>
          </cell>
          <cell r="YQ67">
            <v>48</v>
          </cell>
          <cell r="YR67">
            <v>47.15</v>
          </cell>
          <cell r="YS67">
            <v>19.721847835618298</v>
          </cell>
          <cell r="YT67">
            <v>66.871847835618297</v>
          </cell>
          <cell r="YU67">
            <v>27.4281521643817</v>
          </cell>
          <cell r="YV67" t="str">
            <v>OK</v>
          </cell>
          <cell r="YW67">
            <v>48</v>
          </cell>
          <cell r="YX67">
            <v>28</v>
          </cell>
          <cell r="YY67">
            <v>0</v>
          </cell>
          <cell r="YZ67">
            <v>28</v>
          </cell>
          <cell r="ZA67">
            <v>21.574999999999999</v>
          </cell>
          <cell r="ZB67">
            <v>8.3109057175589403</v>
          </cell>
          <cell r="ZC67">
            <v>29.885905717558941</v>
          </cell>
          <cell r="ZD67">
            <v>13.264094282441059</v>
          </cell>
          <cell r="ZE67" t="str">
            <v>OK</v>
          </cell>
          <cell r="ZF67">
            <v>28</v>
          </cell>
          <cell r="ZG67">
            <v>9</v>
          </cell>
          <cell r="ZH67">
            <v>0</v>
          </cell>
          <cell r="ZI67">
            <v>9</v>
          </cell>
          <cell r="ZJ67">
            <v>5.7750000000000004</v>
          </cell>
          <cell r="ZK67">
            <v>3.7106050374015478</v>
          </cell>
          <cell r="ZL67">
            <v>9.4856050374015481</v>
          </cell>
          <cell r="ZM67">
            <v>2.0643949625984526</v>
          </cell>
          <cell r="ZN67" t="str">
            <v>OK</v>
          </cell>
          <cell r="ZO67">
            <v>9</v>
          </cell>
          <cell r="ZP67">
            <v>40</v>
          </cell>
          <cell r="ZQ67">
            <v>0</v>
          </cell>
          <cell r="ZR67">
            <v>40</v>
          </cell>
          <cell r="ZS67">
            <v>26.875</v>
          </cell>
          <cell r="ZT67">
            <v>10.957230372493655</v>
          </cell>
          <cell r="ZU67">
            <v>37.832230372493655</v>
          </cell>
          <cell r="ZV67">
            <v>15.917769627506345</v>
          </cell>
          <cell r="ZW67" t="str">
            <v>Over</v>
          </cell>
          <cell r="ZX67">
            <v>40</v>
          </cell>
          <cell r="ZY67">
            <v>36</v>
          </cell>
          <cell r="ZZ67">
            <v>0</v>
          </cell>
          <cell r="AAA67">
            <v>36</v>
          </cell>
          <cell r="AAB67">
            <v>23.324999999999999</v>
          </cell>
          <cell r="AAC67">
            <v>11.200703961393197</v>
          </cell>
          <cell r="AAD67">
            <v>34.525703961393198</v>
          </cell>
          <cell r="AAE67">
            <v>12.124296038606802</v>
          </cell>
          <cell r="AAF67" t="str">
            <v>Over</v>
          </cell>
          <cell r="AAG67">
            <v>36</v>
          </cell>
          <cell r="AAH67">
            <v>15</v>
          </cell>
          <cell r="AAI67">
            <v>0</v>
          </cell>
          <cell r="AAJ67">
            <v>15</v>
          </cell>
          <cell r="AAK67">
            <v>12.35</v>
          </cell>
          <cell r="AAL67">
            <v>5.1168399703382645</v>
          </cell>
          <cell r="AAM67">
            <v>17.466839970338263</v>
          </cell>
          <cell r="AAN67">
            <v>7.2331600296617351</v>
          </cell>
          <cell r="AAO67" t="str">
            <v>OK</v>
          </cell>
          <cell r="AAP67">
            <v>15</v>
          </cell>
          <cell r="AAQ67">
            <v>2</v>
          </cell>
          <cell r="AAR67">
            <v>0</v>
          </cell>
          <cell r="AAS67">
            <v>2</v>
          </cell>
          <cell r="AAT67">
            <v>3.15</v>
          </cell>
          <cell r="AAU67">
            <v>1.2719861311935436</v>
          </cell>
          <cell r="AAV67">
            <v>4.4219861311935436</v>
          </cell>
          <cell r="AAW67">
            <v>1.8780138688064563</v>
          </cell>
          <cell r="AAX67" t="str">
            <v>OK</v>
          </cell>
          <cell r="AAY67">
            <v>2</v>
          </cell>
          <cell r="AAZ67">
            <v>27</v>
          </cell>
          <cell r="ABA67">
            <v>0</v>
          </cell>
          <cell r="ABB67">
            <v>27</v>
          </cell>
          <cell r="ABC67">
            <v>12.45</v>
          </cell>
          <cell r="ABD67">
            <v>6.0296277046273969</v>
          </cell>
          <cell r="ABE67">
            <v>18.479627704627397</v>
          </cell>
          <cell r="ABF67">
            <v>6.4203722953726023</v>
          </cell>
          <cell r="ABG67" t="str">
            <v>Over</v>
          </cell>
          <cell r="ABH67">
            <v>27</v>
          </cell>
          <cell r="ABI67">
            <v>7</v>
          </cell>
          <cell r="ABJ67">
            <v>4.375</v>
          </cell>
          <cell r="ABK67">
            <v>1.8904279803044466</v>
          </cell>
          <cell r="ABL67">
            <v>6.2654279803044464</v>
          </cell>
          <cell r="ABM67">
            <v>2.4845720196955536</v>
          </cell>
          <cell r="ABN67" t="str">
            <v>Over</v>
          </cell>
          <cell r="ABO67">
            <v>7</v>
          </cell>
          <cell r="ABP67">
            <v>507</v>
          </cell>
          <cell r="ABQ67">
            <v>981</v>
          </cell>
          <cell r="ABR67">
            <v>0</v>
          </cell>
          <cell r="ABS67">
            <v>0</v>
          </cell>
          <cell r="ABT67">
            <v>0</v>
          </cell>
          <cell r="ABU67">
            <v>0</v>
          </cell>
          <cell r="ABV67">
            <v>0</v>
          </cell>
          <cell r="ABW67">
            <v>0</v>
          </cell>
          <cell r="ABX67">
            <v>0</v>
          </cell>
          <cell r="ABY67">
            <v>0</v>
          </cell>
          <cell r="ABZ67">
            <v>0</v>
          </cell>
          <cell r="ACA67">
            <v>0</v>
          </cell>
          <cell r="ACB67">
            <v>0</v>
          </cell>
          <cell r="ACC67">
            <v>0</v>
          </cell>
          <cell r="ACD67">
            <v>0</v>
          </cell>
          <cell r="ACE67">
            <v>0</v>
          </cell>
          <cell r="ACF67">
            <v>0</v>
          </cell>
          <cell r="ACG67">
            <v>0</v>
          </cell>
          <cell r="ACH67">
            <v>0</v>
          </cell>
          <cell r="ACI67">
            <v>0</v>
          </cell>
          <cell r="ACJ67">
            <v>0</v>
          </cell>
          <cell r="ACK67">
            <v>0</v>
          </cell>
          <cell r="ACL67">
            <v>0</v>
          </cell>
          <cell r="ACM67">
            <v>0</v>
          </cell>
          <cell r="ACN67">
            <v>0</v>
          </cell>
          <cell r="ACO67">
            <v>0</v>
          </cell>
          <cell r="ACP67">
            <v>0</v>
          </cell>
          <cell r="ACR67">
            <v>95</v>
          </cell>
          <cell r="ACS67">
            <v>95</v>
          </cell>
          <cell r="ACT67">
            <v>0</v>
          </cell>
          <cell r="ACV67">
            <v>565</v>
          </cell>
          <cell r="ACW67">
            <v>565</v>
          </cell>
          <cell r="ACX67">
            <v>0</v>
          </cell>
          <cell r="ACZ67">
            <v>9</v>
          </cell>
          <cell r="ADA67">
            <v>9</v>
          </cell>
          <cell r="ADB67">
            <v>0</v>
          </cell>
          <cell r="ADD67">
            <v>4</v>
          </cell>
          <cell r="ADE67">
            <v>4</v>
          </cell>
          <cell r="ADF67">
            <v>0</v>
          </cell>
          <cell r="ADH67">
            <v>35</v>
          </cell>
          <cell r="ADI67">
            <v>35</v>
          </cell>
          <cell r="ADJ67">
            <v>0</v>
          </cell>
          <cell r="ADL67">
            <v>28</v>
          </cell>
          <cell r="ADM67">
            <v>28</v>
          </cell>
          <cell r="ADN67">
            <v>0</v>
          </cell>
          <cell r="ADP67">
            <v>24</v>
          </cell>
          <cell r="ADQ67">
            <v>24</v>
          </cell>
          <cell r="ADR67">
            <v>0</v>
          </cell>
          <cell r="ADT67">
            <v>25</v>
          </cell>
          <cell r="ADU67">
            <v>25</v>
          </cell>
          <cell r="ADV67">
            <v>0</v>
          </cell>
          <cell r="ADX67">
            <v>6</v>
          </cell>
          <cell r="ADY67">
            <v>6</v>
          </cell>
          <cell r="ADZ67">
            <v>0</v>
          </cell>
          <cell r="AEB67">
            <v>11</v>
          </cell>
          <cell r="AEC67">
            <v>11</v>
          </cell>
          <cell r="AED67">
            <v>0</v>
          </cell>
          <cell r="AEF67">
            <v>1</v>
          </cell>
          <cell r="AEG67">
            <v>1</v>
          </cell>
          <cell r="AEH67">
            <v>0</v>
          </cell>
          <cell r="AEJ67">
            <v>2</v>
          </cell>
          <cell r="AEK67">
            <v>2</v>
          </cell>
          <cell r="AEL67">
            <v>0</v>
          </cell>
          <cell r="AEN67">
            <v>4</v>
          </cell>
          <cell r="AEO67">
            <v>4</v>
          </cell>
          <cell r="AEP67">
            <v>0</v>
          </cell>
          <cell r="AER67">
            <v>4</v>
          </cell>
          <cell r="AES67">
            <v>4</v>
          </cell>
          <cell r="AET67">
            <v>0</v>
          </cell>
          <cell r="AEV67">
            <v>6</v>
          </cell>
          <cell r="AEW67">
            <v>6</v>
          </cell>
          <cell r="AEX67">
            <v>0</v>
          </cell>
          <cell r="AEZ67">
            <v>3</v>
          </cell>
          <cell r="AFA67">
            <v>3</v>
          </cell>
          <cell r="AFB67">
            <v>0</v>
          </cell>
          <cell r="AFD67">
            <v>5</v>
          </cell>
          <cell r="AFE67">
            <v>5</v>
          </cell>
          <cell r="AFF67">
            <v>0</v>
          </cell>
          <cell r="AFH67">
            <v>12</v>
          </cell>
          <cell r="AFI67">
            <v>12</v>
          </cell>
          <cell r="AFJ67">
            <v>0</v>
          </cell>
          <cell r="AFL67">
            <v>1</v>
          </cell>
          <cell r="AFM67">
            <v>1</v>
          </cell>
          <cell r="AFN67">
            <v>0</v>
          </cell>
          <cell r="AFP67">
            <v>10</v>
          </cell>
          <cell r="AFQ67">
            <v>10</v>
          </cell>
          <cell r="AFR67">
            <v>0</v>
          </cell>
          <cell r="AFT67">
            <v>2</v>
          </cell>
          <cell r="AFU67">
            <v>2</v>
          </cell>
          <cell r="AFV67">
            <v>0</v>
          </cell>
          <cell r="AFX67">
            <v>0</v>
          </cell>
          <cell r="AFY67">
            <v>0</v>
          </cell>
          <cell r="AFZ67">
            <v>0</v>
          </cell>
          <cell r="AGB67">
            <v>7</v>
          </cell>
          <cell r="AGC67">
            <v>7</v>
          </cell>
          <cell r="AGD67">
            <v>0</v>
          </cell>
          <cell r="AGF67">
            <v>25</v>
          </cell>
          <cell r="AGG67">
            <v>25</v>
          </cell>
          <cell r="AGH67">
            <v>0</v>
          </cell>
          <cell r="AGJ67">
            <v>6</v>
          </cell>
          <cell r="AGK67">
            <v>6</v>
          </cell>
          <cell r="AGL67">
            <v>0</v>
          </cell>
          <cell r="AGN67">
            <v>20</v>
          </cell>
          <cell r="AGO67">
            <v>20</v>
          </cell>
          <cell r="AGP67">
            <v>0</v>
          </cell>
          <cell r="AGR67">
            <v>14</v>
          </cell>
          <cell r="AGS67">
            <v>14</v>
          </cell>
          <cell r="AGT67">
            <v>0</v>
          </cell>
          <cell r="AGV67">
            <v>22</v>
          </cell>
          <cell r="AGW67">
            <v>22</v>
          </cell>
          <cell r="AGX67">
            <v>0</v>
          </cell>
          <cell r="AGZ67">
            <v>3</v>
          </cell>
          <cell r="AHA67">
            <v>3</v>
          </cell>
          <cell r="AHB67">
            <v>0</v>
          </cell>
          <cell r="AHD67">
            <v>3</v>
          </cell>
          <cell r="AHE67">
            <v>3</v>
          </cell>
          <cell r="AHF67">
            <v>0</v>
          </cell>
          <cell r="AHH67">
            <v>2</v>
          </cell>
          <cell r="AHI67">
            <v>2</v>
          </cell>
          <cell r="AHJ67">
            <v>0</v>
          </cell>
          <cell r="AHL67">
            <v>3</v>
          </cell>
          <cell r="AHM67">
            <v>3</v>
          </cell>
          <cell r="AHN67">
            <v>0</v>
          </cell>
          <cell r="AHP67">
            <v>7</v>
          </cell>
          <cell r="AHQ67">
            <v>7</v>
          </cell>
          <cell r="AHR67">
            <v>0</v>
          </cell>
          <cell r="AHT67">
            <v>10</v>
          </cell>
          <cell r="AHU67">
            <v>10</v>
          </cell>
          <cell r="AHV67">
            <v>0</v>
          </cell>
          <cell r="AHX67" t="str">
            <v>-</v>
          </cell>
          <cell r="AIA67">
            <v>2</v>
          </cell>
          <cell r="AIB67">
            <v>11</v>
          </cell>
          <cell r="AIC67">
            <v>0</v>
          </cell>
          <cell r="AID67">
            <v>1</v>
          </cell>
          <cell r="AIE67">
            <v>3</v>
          </cell>
          <cell r="AIF67">
            <v>3</v>
          </cell>
          <cell r="AIG67">
            <v>2</v>
          </cell>
          <cell r="AIH67">
            <v>1</v>
          </cell>
          <cell r="AII67">
            <v>21</v>
          </cell>
          <cell r="AIJ67">
            <v>6</v>
          </cell>
        </row>
        <row r="68">
          <cell r="B68" t="str">
            <v>รพท.ยโสธร</v>
          </cell>
          <cell r="C68" t="str">
            <v>โรงพยาบาลยโสธร</v>
          </cell>
          <cell r="D68">
            <v>10701</v>
          </cell>
          <cell r="E68">
            <v>10</v>
          </cell>
          <cell r="F68" t="str">
            <v>ยโสธร</v>
          </cell>
          <cell r="G68" t="str">
            <v>s</v>
          </cell>
          <cell r="H68" t="str">
            <v>รพ.ระดับ S เตียง &lt; 400</v>
          </cell>
          <cell r="I68">
            <v>3</v>
          </cell>
          <cell r="J68">
            <v>274</v>
          </cell>
          <cell r="K68">
            <v>2</v>
          </cell>
          <cell r="L68">
            <v>141970</v>
          </cell>
          <cell r="M68">
            <v>0</v>
          </cell>
          <cell r="N68">
            <v>22278</v>
          </cell>
          <cell r="O68">
            <v>119692</v>
          </cell>
          <cell r="P68">
            <v>296683</v>
          </cell>
          <cell r="Q68">
            <v>3</v>
          </cell>
          <cell r="R68">
            <v>3.75</v>
          </cell>
          <cell r="S68">
            <v>3.4750000000000001</v>
          </cell>
          <cell r="T68">
            <v>0.93335622682545316</v>
          </cell>
          <cell r="U68">
            <v>4.408356226825453</v>
          </cell>
          <cell r="V68">
            <v>2.5416437731745471</v>
          </cell>
          <cell r="W68" t="str">
            <v>OK</v>
          </cell>
          <cell r="X68">
            <v>1</v>
          </cell>
          <cell r="Y68">
            <v>1.6</v>
          </cell>
          <cell r="Z68">
            <v>0.777899868317385</v>
          </cell>
          <cell r="AA68">
            <v>2.3778998683173853</v>
          </cell>
          <cell r="AB68">
            <v>0.82210013168261509</v>
          </cell>
          <cell r="AC68" t="str">
            <v>OK</v>
          </cell>
          <cell r="AD68">
            <v>13</v>
          </cell>
          <cell r="AE68">
            <v>14.1</v>
          </cell>
          <cell r="AF68">
            <v>2.5094692461626038</v>
          </cell>
          <cell r="AG68">
            <v>16.609469246162604</v>
          </cell>
          <cell r="AH68">
            <v>11.590530753837395</v>
          </cell>
          <cell r="AI68" t="str">
            <v>OK</v>
          </cell>
          <cell r="AJ68">
            <v>2</v>
          </cell>
          <cell r="AK68">
            <v>1.2749999999999999</v>
          </cell>
          <cell r="AL68">
            <v>0.9054677216067919</v>
          </cell>
          <cell r="AM68">
            <v>2.1804677216067918</v>
          </cell>
          <cell r="AN68">
            <v>0.36953227839320801</v>
          </cell>
          <cell r="AO68" t="str">
            <v>OK</v>
          </cell>
          <cell r="AP68">
            <v>1</v>
          </cell>
          <cell r="AQ68">
            <v>0.875</v>
          </cell>
          <cell r="AR68">
            <v>0.64797514988755156</v>
          </cell>
          <cell r="AS68">
            <v>1.5229751498875514</v>
          </cell>
          <cell r="AT68">
            <v>0.22702485011244844</v>
          </cell>
          <cell r="AU68" t="str">
            <v>OK</v>
          </cell>
          <cell r="AV68">
            <v>2</v>
          </cell>
          <cell r="AW68">
            <v>3</v>
          </cell>
          <cell r="AX68">
            <v>5</v>
          </cell>
          <cell r="AY68">
            <v>5.35</v>
          </cell>
          <cell r="AZ68">
            <v>1.1668498024760767</v>
          </cell>
          <cell r="BA68">
            <v>6.5168498024760764</v>
          </cell>
          <cell r="BB68">
            <v>4.1831501975239229</v>
          </cell>
          <cell r="BC68" t="str">
            <v>OK</v>
          </cell>
          <cell r="BD68">
            <v>25</v>
          </cell>
          <cell r="BE68">
            <v>4</v>
          </cell>
          <cell r="BF68">
            <v>10</v>
          </cell>
          <cell r="BG68">
            <v>14</v>
          </cell>
          <cell r="BH68">
            <v>15.05</v>
          </cell>
          <cell r="BI68">
            <v>3.5005494074282315</v>
          </cell>
          <cell r="BJ68">
            <v>18.550549407428232</v>
          </cell>
          <cell r="BK68">
            <v>11.54945059257177</v>
          </cell>
          <cell r="BL68" t="str">
            <v>OK</v>
          </cell>
          <cell r="BM68">
            <v>14</v>
          </cell>
          <cell r="BN68">
            <v>2</v>
          </cell>
          <cell r="BO68">
            <v>18</v>
          </cell>
          <cell r="BP68">
            <v>20</v>
          </cell>
          <cell r="BQ68">
            <v>23.1</v>
          </cell>
          <cell r="BR68">
            <v>4.5109553255067727</v>
          </cell>
          <cell r="BS68">
            <v>27.610955325506772</v>
          </cell>
          <cell r="BT68">
            <v>18.589044674493231</v>
          </cell>
          <cell r="BU68" t="str">
            <v>OK</v>
          </cell>
          <cell r="BV68">
            <v>1</v>
          </cell>
          <cell r="BW68">
            <v>1.125</v>
          </cell>
          <cell r="BX68">
            <v>0.6864064729836441</v>
          </cell>
          <cell r="BY68">
            <v>1.8114064729836441</v>
          </cell>
          <cell r="BZ68">
            <v>0.4385935270163559</v>
          </cell>
          <cell r="CA68" t="str">
            <v>OK</v>
          </cell>
          <cell r="CB68">
            <v>21</v>
          </cell>
          <cell r="CC68">
            <v>4</v>
          </cell>
          <cell r="CD68">
            <v>5.0250000000000004</v>
          </cell>
          <cell r="CE68">
            <v>1.2503845562312177</v>
          </cell>
          <cell r="CF68">
            <v>6.2753845562312183</v>
          </cell>
          <cell r="CG68">
            <v>3.7746154437687824</v>
          </cell>
          <cell r="CH68" t="str">
            <v>OK</v>
          </cell>
          <cell r="CI68">
            <v>2</v>
          </cell>
          <cell r="CJ68">
            <v>2.6</v>
          </cell>
          <cell r="CK68">
            <v>0.77789986831738556</v>
          </cell>
          <cell r="CL68">
            <v>3.3778998683173858</v>
          </cell>
          <cell r="CM68">
            <v>1.8221001316826144</v>
          </cell>
          <cell r="CN68" t="str">
            <v>OK</v>
          </cell>
          <cell r="CO68">
            <v>6</v>
          </cell>
          <cell r="CP68">
            <v>4</v>
          </cell>
          <cell r="CQ68">
            <v>10</v>
          </cell>
          <cell r="CR68">
            <v>14</v>
          </cell>
          <cell r="CS68">
            <v>15.45</v>
          </cell>
          <cell r="CT68">
            <v>5.3873070195670962</v>
          </cell>
          <cell r="CU68">
            <v>20.837307019567096</v>
          </cell>
          <cell r="CV68">
            <v>10.062692980432903</v>
          </cell>
          <cell r="CW68" t="str">
            <v>OK</v>
          </cell>
          <cell r="CX68">
            <v>14</v>
          </cell>
          <cell r="CY68">
            <v>2</v>
          </cell>
          <cell r="CZ68">
            <v>4</v>
          </cell>
          <cell r="DA68">
            <v>6</v>
          </cell>
          <cell r="DB68">
            <v>8.9499999999999993</v>
          </cell>
          <cell r="DC68">
            <v>3.6087500499587009</v>
          </cell>
          <cell r="DD68">
            <v>12.5587500499587</v>
          </cell>
          <cell r="DE68">
            <v>5.3412499500412984</v>
          </cell>
          <cell r="DF68" t="str">
            <v>OK</v>
          </cell>
          <cell r="DG68">
            <v>6</v>
          </cell>
          <cell r="DH68">
            <v>86</v>
          </cell>
          <cell r="DI68">
            <v>3</v>
          </cell>
          <cell r="DJ68">
            <v>3</v>
          </cell>
          <cell r="DK68">
            <v>1</v>
          </cell>
          <cell r="DL68">
            <v>1</v>
          </cell>
          <cell r="DM68">
            <v>0</v>
          </cell>
          <cell r="DN68">
            <v>2</v>
          </cell>
          <cell r="DO68">
            <v>1</v>
          </cell>
          <cell r="DP68">
            <v>5</v>
          </cell>
          <cell r="DR68">
            <v>14</v>
          </cell>
          <cell r="DS68">
            <v>6</v>
          </cell>
          <cell r="DT68">
            <v>5</v>
          </cell>
          <cell r="DU68">
            <v>0</v>
          </cell>
          <cell r="DV68">
            <v>2</v>
          </cell>
          <cell r="DW68">
            <v>2</v>
          </cell>
          <cell r="DX68">
            <v>0</v>
          </cell>
          <cell r="DY68">
            <v>1</v>
          </cell>
          <cell r="DZ68">
            <v>1</v>
          </cell>
          <cell r="EA68">
            <v>2</v>
          </cell>
          <cell r="EB68">
            <v>33</v>
          </cell>
          <cell r="EC68">
            <v>2</v>
          </cell>
          <cell r="ED68">
            <v>3</v>
          </cell>
          <cell r="EE68">
            <v>5</v>
          </cell>
          <cell r="EF68">
            <v>2</v>
          </cell>
          <cell r="EG68">
            <v>3</v>
          </cell>
          <cell r="EH68">
            <v>5</v>
          </cell>
          <cell r="EI68">
            <v>2</v>
          </cell>
          <cell r="EJ68">
            <v>2</v>
          </cell>
          <cell r="EK68">
            <v>2</v>
          </cell>
          <cell r="EL68">
            <v>6</v>
          </cell>
          <cell r="EM68">
            <v>1</v>
          </cell>
          <cell r="EN68">
            <v>1</v>
          </cell>
          <cell r="EO68">
            <v>2</v>
          </cell>
          <cell r="EP68">
            <v>51</v>
          </cell>
          <cell r="EQ68">
            <v>2</v>
          </cell>
          <cell r="ER68">
            <v>2</v>
          </cell>
          <cell r="ET68">
            <v>1</v>
          </cell>
          <cell r="EU68">
            <v>1</v>
          </cell>
          <cell r="EV68">
            <v>2</v>
          </cell>
          <cell r="EW68">
            <v>1</v>
          </cell>
          <cell r="EX68">
            <v>2</v>
          </cell>
          <cell r="EY68">
            <v>3</v>
          </cell>
          <cell r="EZ68">
            <v>1</v>
          </cell>
          <cell r="FA68">
            <v>1</v>
          </cell>
          <cell r="FB68">
            <v>1</v>
          </cell>
          <cell r="FC68">
            <v>3</v>
          </cell>
          <cell r="FD68">
            <v>1</v>
          </cell>
          <cell r="FE68">
            <v>1</v>
          </cell>
          <cell r="FF68">
            <v>2</v>
          </cell>
          <cell r="FG68">
            <v>1</v>
          </cell>
          <cell r="FH68">
            <v>1</v>
          </cell>
          <cell r="FI68">
            <v>2</v>
          </cell>
          <cell r="FJ68">
            <v>1</v>
          </cell>
          <cell r="FK68">
            <v>2</v>
          </cell>
          <cell r="FL68">
            <v>1</v>
          </cell>
          <cell r="FM68">
            <v>4</v>
          </cell>
          <cell r="FN68">
            <v>16</v>
          </cell>
          <cell r="FP68">
            <v>6</v>
          </cell>
          <cell r="FQ68">
            <v>0</v>
          </cell>
          <cell r="FR68">
            <v>6</v>
          </cell>
          <cell r="FS68">
            <v>1</v>
          </cell>
          <cell r="FT68">
            <v>0</v>
          </cell>
          <cell r="FU68">
            <v>1</v>
          </cell>
          <cell r="FV68">
            <v>1</v>
          </cell>
          <cell r="FW68">
            <v>0</v>
          </cell>
          <cell r="FX68">
            <v>1</v>
          </cell>
          <cell r="FY68">
            <v>1</v>
          </cell>
          <cell r="FZ68">
            <v>0</v>
          </cell>
          <cell r="GA68">
            <v>1</v>
          </cell>
          <cell r="GB68">
            <v>9</v>
          </cell>
          <cell r="GC68">
            <v>8.9499999999999993</v>
          </cell>
          <cell r="GD68">
            <v>4.5514156715668825</v>
          </cell>
          <cell r="GE68">
            <v>13.501415671566882</v>
          </cell>
          <cell r="GF68">
            <v>4.3985843284331168</v>
          </cell>
          <cell r="GG68" t="str">
            <v>OK</v>
          </cell>
          <cell r="GH68">
            <v>17</v>
          </cell>
          <cell r="GI68">
            <v>8.9111999999999991</v>
          </cell>
          <cell r="GJ68">
            <v>14.196999999999999</v>
          </cell>
          <cell r="GK68">
            <v>21</v>
          </cell>
          <cell r="GL68">
            <v>16.625</v>
          </cell>
          <cell r="GM68">
            <v>7.543676244514427</v>
          </cell>
          <cell r="GN68">
            <v>24.168676244514426</v>
          </cell>
          <cell r="GO68">
            <v>9.0813237554855739</v>
          </cell>
          <cell r="GP68" t="str">
            <v>OK</v>
          </cell>
          <cell r="GQ68">
            <v>86</v>
          </cell>
          <cell r="GR68">
            <v>7</v>
          </cell>
          <cell r="GS68">
            <v>7.65</v>
          </cell>
          <cell r="GT68">
            <v>1.2516655570345716</v>
          </cell>
          <cell r="GU68">
            <v>86</v>
          </cell>
          <cell r="GV68">
            <v>6.398334442965429</v>
          </cell>
          <cell r="GW68" t="str">
            <v>OK</v>
          </cell>
          <cell r="GX68">
            <v>0</v>
          </cell>
          <cell r="GY68">
            <v>0.5</v>
          </cell>
          <cell r="GZ68">
            <v>0.50636968354183332</v>
          </cell>
          <cell r="HA68">
            <v>1.0063696835418332</v>
          </cell>
          <cell r="HB68">
            <v>-6.3696835418333153E-3</v>
          </cell>
          <cell r="HC68" t="str">
            <v>OK</v>
          </cell>
          <cell r="HD68">
            <v>7</v>
          </cell>
          <cell r="HE68">
            <v>3</v>
          </cell>
          <cell r="HF68">
            <v>10</v>
          </cell>
          <cell r="HG68">
            <v>8.7750000000000004</v>
          </cell>
          <cell r="HH68">
            <v>1.5768761719102928</v>
          </cell>
          <cell r="HI68">
            <v>10.351876171910293</v>
          </cell>
          <cell r="HJ68">
            <v>7.1981238280897077</v>
          </cell>
          <cell r="HK68" t="str">
            <v>OK</v>
          </cell>
          <cell r="HL68">
            <v>0</v>
          </cell>
          <cell r="HM68">
            <v>0.92500000000000004</v>
          </cell>
          <cell r="HN68">
            <v>0.82857616520055755</v>
          </cell>
          <cell r="HO68">
            <v>1.7535761652005575</v>
          </cell>
          <cell r="HP68">
            <v>9.6423834799442498E-2</v>
          </cell>
          <cell r="HQ68" t="str">
            <v>Under</v>
          </cell>
          <cell r="HR68">
            <v>17</v>
          </cell>
          <cell r="HS68">
            <v>3</v>
          </cell>
          <cell r="HT68">
            <v>1.7</v>
          </cell>
          <cell r="HU68">
            <v>0.72324057067957903</v>
          </cell>
          <cell r="HV68">
            <v>2.423240570679579</v>
          </cell>
          <cell r="HW68">
            <v>0.97675942932042092</v>
          </cell>
          <cell r="HX68" t="str">
            <v>Over</v>
          </cell>
          <cell r="HY68">
            <v>1</v>
          </cell>
          <cell r="HZ68">
            <v>3</v>
          </cell>
          <cell r="IA68">
            <v>4</v>
          </cell>
          <cell r="IB68">
            <v>6.375</v>
          </cell>
          <cell r="IC68">
            <v>2.6668669796559947</v>
          </cell>
          <cell r="ID68">
            <v>9.0418669796559943</v>
          </cell>
          <cell r="IE68">
            <v>3.7081330203440053</v>
          </cell>
          <cell r="IF68" t="str">
            <v>OK</v>
          </cell>
          <cell r="IG68">
            <v>3</v>
          </cell>
          <cell r="IH68">
            <v>2.65</v>
          </cell>
          <cell r="II68">
            <v>0.89299266370776975</v>
          </cell>
          <cell r="IJ68">
            <v>3.5429926637077696</v>
          </cell>
          <cell r="IK68">
            <v>1.7570073362922303</v>
          </cell>
          <cell r="IL68" t="str">
            <v>OK</v>
          </cell>
          <cell r="IM68">
            <v>10</v>
          </cell>
          <cell r="IN68">
            <v>2</v>
          </cell>
          <cell r="IO68">
            <v>1.7250000000000001</v>
          </cell>
          <cell r="IP68">
            <v>0.6788942744621107</v>
          </cell>
          <cell r="IQ68">
            <v>2.403894274462111</v>
          </cell>
          <cell r="IR68">
            <v>1.0461057255378894</v>
          </cell>
          <cell r="IS68" t="str">
            <v>OK</v>
          </cell>
          <cell r="IT68">
            <v>1</v>
          </cell>
          <cell r="IU68">
            <v>0.65</v>
          </cell>
          <cell r="IV68">
            <v>0.483045891539648</v>
          </cell>
          <cell r="IW68">
            <v>1.133045891539648</v>
          </cell>
          <cell r="IX68">
            <v>0.16695410846035202</v>
          </cell>
          <cell r="IY68" t="str">
            <v>OK</v>
          </cell>
          <cell r="IZ68">
            <v>0</v>
          </cell>
          <cell r="JA68">
            <v>0.625</v>
          </cell>
          <cell r="JB68">
            <v>0.80662322408980125</v>
          </cell>
          <cell r="JC68">
            <v>1.4316232240898012</v>
          </cell>
          <cell r="JD68">
            <v>-0.18162322408980125</v>
          </cell>
          <cell r="JE68" t="str">
            <v>OK</v>
          </cell>
          <cell r="JF68">
            <v>3</v>
          </cell>
          <cell r="JG68">
            <v>2</v>
          </cell>
          <cell r="JH68">
            <v>1.7749999999999999</v>
          </cell>
          <cell r="JI68">
            <v>0.61965664603420401</v>
          </cell>
          <cell r="JJ68">
            <v>2.3946566460342038</v>
          </cell>
          <cell r="JK68">
            <v>1.155343353965796</v>
          </cell>
          <cell r="JL68" t="str">
            <v>OK</v>
          </cell>
          <cell r="JM68">
            <v>1</v>
          </cell>
          <cell r="JN68">
            <v>1</v>
          </cell>
          <cell r="JO68">
            <v>0</v>
          </cell>
          <cell r="JP68">
            <v>1</v>
          </cell>
          <cell r="JQ68">
            <v>1</v>
          </cell>
          <cell r="JR68" t="str">
            <v>OK</v>
          </cell>
          <cell r="JS68">
            <v>1</v>
          </cell>
          <cell r="JT68">
            <v>4</v>
          </cell>
          <cell r="JU68">
            <v>5</v>
          </cell>
          <cell r="JV68">
            <v>5</v>
          </cell>
          <cell r="JW68">
            <v>0</v>
          </cell>
          <cell r="JX68">
            <v>5</v>
          </cell>
          <cell r="JY68">
            <v>5</v>
          </cell>
          <cell r="JZ68" t="str">
            <v>OK</v>
          </cell>
          <cell r="KA68">
            <v>1</v>
          </cell>
          <cell r="KB68">
            <v>1.65</v>
          </cell>
          <cell r="KC68">
            <v>0.62223748455030181</v>
          </cell>
          <cell r="KD68">
            <v>2.2722374845503017</v>
          </cell>
          <cell r="KE68">
            <v>1.0277625154496981</v>
          </cell>
          <cell r="KF68" t="str">
            <v>Under</v>
          </cell>
          <cell r="KG68">
            <v>1</v>
          </cell>
          <cell r="KH68">
            <v>0.25</v>
          </cell>
          <cell r="KI68">
            <v>0.49354811679282456</v>
          </cell>
          <cell r="KJ68">
            <v>0.74354811679282462</v>
          </cell>
          <cell r="KK68">
            <v>-0.24354811679282456</v>
          </cell>
          <cell r="KL68" t="str">
            <v>Over</v>
          </cell>
          <cell r="KM68">
            <v>1</v>
          </cell>
          <cell r="KN68">
            <v>1</v>
          </cell>
          <cell r="KO68">
            <v>2</v>
          </cell>
          <cell r="KP68">
            <v>2.4249999999999998</v>
          </cell>
          <cell r="KQ68">
            <v>0.50064061525312331</v>
          </cell>
          <cell r="KR68">
            <v>2.9256406152531231</v>
          </cell>
          <cell r="KS68">
            <v>1.9243593847468765</v>
          </cell>
          <cell r="KT68" t="str">
            <v>OK</v>
          </cell>
          <cell r="KU68">
            <v>12</v>
          </cell>
          <cell r="KV68">
            <v>2</v>
          </cell>
          <cell r="KW68">
            <v>1.5249999999999999</v>
          </cell>
          <cell r="KX68">
            <v>0.50573632534081492</v>
          </cell>
          <cell r="KY68">
            <v>2.0307363253408148</v>
          </cell>
          <cell r="KZ68">
            <v>1.019263674659185</v>
          </cell>
          <cell r="LA68" t="str">
            <v>OK</v>
          </cell>
          <cell r="LB68">
            <v>2</v>
          </cell>
          <cell r="LC68">
            <v>2</v>
          </cell>
          <cell r="LD68">
            <v>0</v>
          </cell>
          <cell r="LE68">
            <v>2</v>
          </cell>
          <cell r="LF68">
            <v>2</v>
          </cell>
          <cell r="LG68" t="str">
            <v>OK</v>
          </cell>
          <cell r="LH68">
            <v>1</v>
          </cell>
          <cell r="LI68">
            <v>1.425</v>
          </cell>
          <cell r="LJ68">
            <v>0.50064061525312331</v>
          </cell>
          <cell r="LK68">
            <v>1.9256406152531234</v>
          </cell>
          <cell r="LL68">
            <v>0.92435938474687673</v>
          </cell>
          <cell r="LM68" t="str">
            <v>OK</v>
          </cell>
          <cell r="LN68">
            <v>3</v>
          </cell>
          <cell r="LO68">
            <v>0</v>
          </cell>
          <cell r="LP68">
            <v>0.57499999999999996</v>
          </cell>
          <cell r="LQ68">
            <v>0.6359930655967716</v>
          </cell>
          <cell r="LR68">
            <v>1.2109930655967716</v>
          </cell>
          <cell r="LS68">
            <v>-6.0993065596771645E-2</v>
          </cell>
          <cell r="LT68" t="str">
            <v>OK</v>
          </cell>
          <cell r="LU68">
            <v>5</v>
          </cell>
          <cell r="LV68">
            <v>47</v>
          </cell>
          <cell r="LW68">
            <v>5</v>
          </cell>
          <cell r="LX68">
            <v>4.5250000000000004</v>
          </cell>
          <cell r="LY68">
            <v>1.2192368357043935</v>
          </cell>
          <cell r="LZ68">
            <v>5.7442368357043936</v>
          </cell>
          <cell r="MA68">
            <v>3.3057631642956071</v>
          </cell>
          <cell r="MB68" t="str">
            <v>OK</v>
          </cell>
          <cell r="MC68">
            <v>2</v>
          </cell>
          <cell r="MD68">
            <v>10</v>
          </cell>
          <cell r="ME68">
            <v>0</v>
          </cell>
          <cell r="MF68">
            <v>12</v>
          </cell>
          <cell r="MG68">
            <v>12</v>
          </cell>
          <cell r="MH68">
            <v>0</v>
          </cell>
          <cell r="MI68">
            <v>12</v>
          </cell>
          <cell r="MJ68">
            <v>12</v>
          </cell>
          <cell r="MK68" t="str">
            <v>OK</v>
          </cell>
          <cell r="ML68">
            <v>17</v>
          </cell>
          <cell r="MM68">
            <v>11</v>
          </cell>
          <cell r="MN68">
            <v>13.25</v>
          </cell>
          <cell r="MO68">
            <v>5.0064061525312313</v>
          </cell>
          <cell r="MP68">
            <v>18.25640615253123</v>
          </cell>
          <cell r="MQ68">
            <v>8.2435938474687696</v>
          </cell>
          <cell r="MR68" t="str">
            <v>OK</v>
          </cell>
          <cell r="MS68">
            <v>0</v>
          </cell>
          <cell r="MT68">
            <v>0.375</v>
          </cell>
          <cell r="MU68">
            <v>1.0299987552892653</v>
          </cell>
          <cell r="MV68">
            <v>1.4049987552892653</v>
          </cell>
          <cell r="MW68">
            <v>-0.65499875528926532</v>
          </cell>
          <cell r="MX68" t="str">
            <v>OK</v>
          </cell>
          <cell r="MY68">
            <v>11</v>
          </cell>
          <cell r="MZ68">
            <v>15</v>
          </cell>
          <cell r="NA68">
            <v>12.375</v>
          </cell>
          <cell r="NB68">
            <v>4.7646535106892163</v>
          </cell>
          <cell r="NC68">
            <v>17.139653510689214</v>
          </cell>
          <cell r="ND68">
            <v>7.6103464893107837</v>
          </cell>
          <cell r="NE68" t="str">
            <v>OK</v>
          </cell>
          <cell r="NF68">
            <v>0</v>
          </cell>
          <cell r="NG68">
            <v>0.15</v>
          </cell>
          <cell r="NH68">
            <v>0.48304589153964794</v>
          </cell>
          <cell r="NI68">
            <v>0.63304589153964796</v>
          </cell>
          <cell r="NJ68">
            <v>-0.33304589153964792</v>
          </cell>
          <cell r="NK68" t="str">
            <v>OK</v>
          </cell>
          <cell r="NL68">
            <v>15</v>
          </cell>
          <cell r="NM68">
            <v>6</v>
          </cell>
          <cell r="NN68">
            <v>6.4749999999999996</v>
          </cell>
          <cell r="NO68">
            <v>1.4498010473589384</v>
          </cell>
          <cell r="NP68">
            <v>7.9248010473589385</v>
          </cell>
          <cell r="NQ68">
            <v>5.0251989526410608</v>
          </cell>
          <cell r="NR68" t="str">
            <v>OK</v>
          </cell>
          <cell r="NS68">
            <v>6</v>
          </cell>
          <cell r="NT68">
            <v>6</v>
          </cell>
          <cell r="NU68">
            <v>7.3250000000000002</v>
          </cell>
          <cell r="NV68">
            <v>2.3467107367656723</v>
          </cell>
          <cell r="NW68">
            <v>9.6717107367656716</v>
          </cell>
          <cell r="NX68">
            <v>4.9782892632343279</v>
          </cell>
          <cell r="NY68" t="str">
            <v>OK</v>
          </cell>
          <cell r="NZ68">
            <v>6</v>
          </cell>
          <cell r="OA68">
            <v>1</v>
          </cell>
          <cell r="OB68">
            <v>0.85</v>
          </cell>
          <cell r="OC68">
            <v>0.483045891539648</v>
          </cell>
          <cell r="OD68">
            <v>1.3330458915396479</v>
          </cell>
          <cell r="OE68">
            <v>0.36695410846035198</v>
          </cell>
          <cell r="OF68" t="str">
            <v>OK</v>
          </cell>
          <cell r="OG68">
            <v>0</v>
          </cell>
          <cell r="OH68">
            <v>7.4999999999999997E-2</v>
          </cell>
          <cell r="OI68">
            <v>0.26674678283691849</v>
          </cell>
          <cell r="OJ68">
            <v>0.34174678283691851</v>
          </cell>
          <cell r="OK68">
            <v>-0.19174678283691848</v>
          </cell>
          <cell r="OL68" t="str">
            <v>OK</v>
          </cell>
          <cell r="OM68">
            <v>1</v>
          </cell>
          <cell r="ON68">
            <v>3</v>
          </cell>
          <cell r="OO68">
            <v>3.3250000000000002</v>
          </cell>
          <cell r="OP68">
            <v>0.85896479137419379</v>
          </cell>
          <cell r="OQ68">
            <v>4.1839647913741942</v>
          </cell>
          <cell r="OR68">
            <v>2.4660352086258062</v>
          </cell>
          <cell r="OS68" t="str">
            <v>OK</v>
          </cell>
          <cell r="OT68">
            <v>3</v>
          </cell>
          <cell r="OU68">
            <v>2</v>
          </cell>
          <cell r="OV68">
            <v>2.8250000000000002</v>
          </cell>
          <cell r="OW68">
            <v>0.87376286168590267</v>
          </cell>
          <cell r="OX68">
            <v>3.698762861685903</v>
          </cell>
          <cell r="OY68">
            <v>1.9512371383140974</v>
          </cell>
          <cell r="OZ68" t="str">
            <v>OK</v>
          </cell>
          <cell r="PA68">
            <v>2</v>
          </cell>
          <cell r="PB68">
            <v>1.6</v>
          </cell>
          <cell r="PC68">
            <v>0.54537683984186314</v>
          </cell>
          <cell r="PD68">
            <v>1</v>
          </cell>
          <cell r="PE68">
            <v>1.0546231601581368</v>
          </cell>
          <cell r="PF68" t="str">
            <v>Over</v>
          </cell>
          <cell r="PG68">
            <v>2</v>
          </cell>
          <cell r="PH68">
            <v>2</v>
          </cell>
          <cell r="PI68">
            <v>1</v>
          </cell>
          <cell r="PJ68">
            <v>1</v>
          </cell>
          <cell r="PK68">
            <v>0</v>
          </cell>
          <cell r="PL68">
            <v>0.4</v>
          </cell>
          <cell r="PM68">
            <v>0.54537683984186336</v>
          </cell>
          <cell r="PN68">
            <v>0.94537683984186338</v>
          </cell>
          <cell r="PO68">
            <v>-0.14537683984186334</v>
          </cell>
          <cell r="PP68" t="str">
            <v>OK</v>
          </cell>
          <cell r="PQ68">
            <v>4</v>
          </cell>
          <cell r="PR68">
            <v>4</v>
          </cell>
          <cell r="PS68">
            <v>0</v>
          </cell>
          <cell r="PT68">
            <v>4</v>
          </cell>
          <cell r="PU68">
            <v>3.9750000000000001</v>
          </cell>
          <cell r="PV68">
            <v>1.3298833571369122</v>
          </cell>
          <cell r="PW68">
            <v>5.3048833571369123</v>
          </cell>
          <cell r="PX68">
            <v>2.6451166428630879</v>
          </cell>
          <cell r="PY68" t="str">
            <v>OK</v>
          </cell>
          <cell r="PZ68">
            <v>4</v>
          </cell>
          <cell r="QA68">
            <v>0</v>
          </cell>
          <cell r="QB68">
            <v>0.375</v>
          </cell>
          <cell r="QC68">
            <v>0.54006172486732174</v>
          </cell>
          <cell r="QD68">
            <v>0.91506172486732174</v>
          </cell>
          <cell r="QE68">
            <v>-0.16506172486732174</v>
          </cell>
          <cell r="QF68" t="str">
            <v>OK</v>
          </cell>
          <cell r="QG68">
            <v>2</v>
          </cell>
          <cell r="QH68">
            <v>4</v>
          </cell>
          <cell r="QI68">
            <v>6</v>
          </cell>
          <cell r="QJ68">
            <v>5.9249999999999998</v>
          </cell>
          <cell r="QK68">
            <v>0.26674678283691855</v>
          </cell>
          <cell r="QL68">
            <v>6.1917467828369182</v>
          </cell>
          <cell r="QM68">
            <v>5.6582532171630815</v>
          </cell>
          <cell r="QN68" t="str">
            <v>OK</v>
          </cell>
          <cell r="QO68">
            <v>6</v>
          </cell>
          <cell r="QP68">
            <v>6</v>
          </cell>
          <cell r="QQ68">
            <v>6.7</v>
          </cell>
          <cell r="QR68">
            <v>1.9637744922496214</v>
          </cell>
          <cell r="QS68">
            <v>8.6637744922496225</v>
          </cell>
          <cell r="QT68">
            <v>4.7362255077503788</v>
          </cell>
          <cell r="QU68" t="str">
            <v>OK</v>
          </cell>
          <cell r="QV68">
            <v>6</v>
          </cell>
          <cell r="QW68">
            <v>4</v>
          </cell>
          <cell r="QX68">
            <v>4.4000000000000004</v>
          </cell>
          <cell r="QY68">
            <v>1.4987174003640067</v>
          </cell>
          <cell r="QZ68">
            <v>5.8987174003640073</v>
          </cell>
          <cell r="RA68">
            <v>2.9012825996359934</v>
          </cell>
          <cell r="RB68" t="str">
            <v>OK</v>
          </cell>
          <cell r="RC68">
            <v>4</v>
          </cell>
          <cell r="RD68">
            <v>3</v>
          </cell>
          <cell r="RE68">
            <v>2.75</v>
          </cell>
          <cell r="RF68">
            <v>1.031553471276484</v>
          </cell>
          <cell r="RG68">
            <v>3.7815534712764842</v>
          </cell>
          <cell r="RH68">
            <v>1.718446528723516</v>
          </cell>
          <cell r="RI68" t="str">
            <v>OK</v>
          </cell>
          <cell r="RJ68">
            <v>2</v>
          </cell>
          <cell r="RK68">
            <v>2.9</v>
          </cell>
          <cell r="RL68">
            <v>1.7802333468483198</v>
          </cell>
          <cell r="RM68">
            <v>4.6802333468483202</v>
          </cell>
          <cell r="RN68">
            <v>1.1197666531516801</v>
          </cell>
          <cell r="RO68" t="str">
            <v>OK</v>
          </cell>
          <cell r="RP68">
            <v>3</v>
          </cell>
          <cell r="RQ68">
            <v>3</v>
          </cell>
          <cell r="RR68">
            <v>6</v>
          </cell>
          <cell r="RS68">
            <v>6</v>
          </cell>
          <cell r="RT68">
            <v>0</v>
          </cell>
          <cell r="RU68">
            <v>6</v>
          </cell>
          <cell r="RV68">
            <v>6</v>
          </cell>
          <cell r="RW68" t="str">
            <v>OK</v>
          </cell>
          <cell r="RX68">
            <v>11</v>
          </cell>
          <cell r="RY68">
            <v>23</v>
          </cell>
          <cell r="RZ68">
            <v>14.125</v>
          </cell>
          <cell r="SA68">
            <v>4.2134552481550251</v>
          </cell>
          <cell r="SB68">
            <v>18.338455248155025</v>
          </cell>
          <cell r="SC68">
            <v>9.9115447518449749</v>
          </cell>
          <cell r="SD68" t="str">
            <v>Over</v>
          </cell>
          <cell r="SE68">
            <v>2</v>
          </cell>
          <cell r="SF68">
            <v>0</v>
          </cell>
          <cell r="SG68">
            <v>2</v>
          </cell>
          <cell r="SH68">
            <v>4.2750000000000004</v>
          </cell>
          <cell r="SI68">
            <v>2.037941394693461</v>
          </cell>
          <cell r="SJ68">
            <v>6.3129413946934614</v>
          </cell>
          <cell r="SK68">
            <v>2.2370586053065393</v>
          </cell>
          <cell r="SL68" t="str">
            <v>Under</v>
          </cell>
          <cell r="SM68">
            <v>0</v>
          </cell>
          <cell r="SN68">
            <v>7.4999999999999997E-2</v>
          </cell>
          <cell r="SO68">
            <v>0.26674678283691849</v>
          </cell>
          <cell r="SP68">
            <v>0.34174678283691851</v>
          </cell>
          <cell r="SQ68">
            <v>-0.19174678283691848</v>
          </cell>
          <cell r="SR68" t="str">
            <v>OK</v>
          </cell>
          <cell r="SS68">
            <v>25</v>
          </cell>
          <cell r="ST68">
            <v>6</v>
          </cell>
          <cell r="SU68">
            <v>4.2</v>
          </cell>
          <cell r="SV68">
            <v>1.4884168150705013</v>
          </cell>
          <cell r="SW68">
            <v>5.6884168150705019</v>
          </cell>
          <cell r="SX68">
            <v>2.7115831849294989</v>
          </cell>
          <cell r="SY68" t="str">
            <v>Over</v>
          </cell>
          <cell r="SZ68">
            <v>7</v>
          </cell>
          <cell r="TA68">
            <v>0</v>
          </cell>
          <cell r="TB68">
            <v>0</v>
          </cell>
          <cell r="TC68">
            <v>7</v>
          </cell>
          <cell r="TD68">
            <v>8.4</v>
          </cell>
          <cell r="TE68">
            <v>3.2249030993194192</v>
          </cell>
          <cell r="TF68">
            <v>11.62490309931942</v>
          </cell>
          <cell r="TG68">
            <v>5.1750969006805807</v>
          </cell>
          <cell r="TH68" t="str">
            <v>OK</v>
          </cell>
          <cell r="TI68">
            <v>13</v>
          </cell>
          <cell r="TJ68">
            <v>0</v>
          </cell>
          <cell r="TK68">
            <v>0.35</v>
          </cell>
          <cell r="TL68">
            <v>0.48304589153964794</v>
          </cell>
          <cell r="TM68">
            <v>0.83304589153964792</v>
          </cell>
          <cell r="TN68">
            <v>-0.13304589153964796</v>
          </cell>
          <cell r="TO68" t="str">
            <v>OK</v>
          </cell>
          <cell r="TP68">
            <v>16</v>
          </cell>
          <cell r="TQ68">
            <v>2</v>
          </cell>
          <cell r="TR68">
            <v>11</v>
          </cell>
          <cell r="TS68">
            <v>29</v>
          </cell>
          <cell r="TT68">
            <v>28.975000000000001</v>
          </cell>
          <cell r="TU68">
            <v>8.9284549442951029</v>
          </cell>
          <cell r="TV68">
            <v>37.903454944295106</v>
          </cell>
          <cell r="TW68">
            <v>20.046545055704897</v>
          </cell>
          <cell r="TX68" t="str">
            <v>OK</v>
          </cell>
          <cell r="TY68">
            <v>29</v>
          </cell>
          <cell r="TZ68">
            <v>2</v>
          </cell>
          <cell r="UA68">
            <v>2.375</v>
          </cell>
          <cell r="UB68">
            <v>0.83780849656892165</v>
          </cell>
          <cell r="UC68">
            <v>3.2128084965689219</v>
          </cell>
          <cell r="UD68">
            <v>1.5371915034310784</v>
          </cell>
          <cell r="UE68" t="str">
            <v>OK</v>
          </cell>
          <cell r="UF68">
            <v>10</v>
          </cell>
          <cell r="UG68">
            <v>0</v>
          </cell>
          <cell r="UH68">
            <v>10</v>
          </cell>
          <cell r="UI68">
            <v>12.95</v>
          </cell>
          <cell r="UJ68">
            <v>3.9088984611380186</v>
          </cell>
          <cell r="UK68">
            <v>16.858898461138018</v>
          </cell>
          <cell r="UL68">
            <v>9.0411015388619802</v>
          </cell>
          <cell r="UM68" t="str">
            <v>OK</v>
          </cell>
          <cell r="UN68">
            <v>4</v>
          </cell>
          <cell r="UO68">
            <v>0</v>
          </cell>
          <cell r="UP68">
            <v>4</v>
          </cell>
          <cell r="UQ68">
            <v>4</v>
          </cell>
          <cell r="UR68">
            <v>0</v>
          </cell>
          <cell r="US68">
            <v>4</v>
          </cell>
          <cell r="UT68">
            <v>4</v>
          </cell>
          <cell r="UU68" t="str">
            <v>OK</v>
          </cell>
          <cell r="UV68">
            <v>2</v>
          </cell>
          <cell r="UW68">
            <v>2</v>
          </cell>
          <cell r="UX68">
            <v>0</v>
          </cell>
          <cell r="UY68">
            <v>2</v>
          </cell>
          <cell r="UZ68">
            <v>2</v>
          </cell>
          <cell r="VA68" t="str">
            <v>OK</v>
          </cell>
          <cell r="VB68">
            <v>1</v>
          </cell>
          <cell r="VC68">
            <v>1</v>
          </cell>
          <cell r="VD68">
            <v>0</v>
          </cell>
          <cell r="VE68">
            <v>1</v>
          </cell>
          <cell r="VF68">
            <v>1</v>
          </cell>
          <cell r="VG68" t="str">
            <v>OK</v>
          </cell>
          <cell r="VH68">
            <v>19</v>
          </cell>
          <cell r="VI68">
            <v>5</v>
          </cell>
          <cell r="VJ68">
            <v>5</v>
          </cell>
          <cell r="VK68">
            <v>0</v>
          </cell>
          <cell r="VL68">
            <v>5</v>
          </cell>
          <cell r="VM68">
            <v>5</v>
          </cell>
          <cell r="VN68" t="str">
            <v>OK</v>
          </cell>
          <cell r="VO68">
            <v>5</v>
          </cell>
          <cell r="VP68">
            <v>26</v>
          </cell>
          <cell r="VQ68">
            <v>28.7</v>
          </cell>
          <cell r="VR68">
            <v>7.0971283466787325</v>
          </cell>
          <cell r="VS68">
            <v>35.797128346678733</v>
          </cell>
          <cell r="VT68">
            <v>21.602871653321266</v>
          </cell>
          <cell r="VU68" t="str">
            <v>OK</v>
          </cell>
          <cell r="VV68">
            <v>22</v>
          </cell>
          <cell r="VW68">
            <v>24.15</v>
          </cell>
          <cell r="VX68">
            <v>6.2942790467176364</v>
          </cell>
          <cell r="VY68">
            <v>30.444279046717636</v>
          </cell>
          <cell r="VZ68">
            <v>17.855720953282361</v>
          </cell>
          <cell r="WA68" t="str">
            <v>OK</v>
          </cell>
          <cell r="WB68">
            <v>48</v>
          </cell>
          <cell r="WC68">
            <v>233</v>
          </cell>
          <cell r="WD68">
            <v>36</v>
          </cell>
          <cell r="WE68">
            <v>0</v>
          </cell>
          <cell r="WF68">
            <v>36</v>
          </cell>
          <cell r="WG68">
            <v>30.1</v>
          </cell>
          <cell r="WH68">
            <v>7.1640126272276268</v>
          </cell>
          <cell r="WI68">
            <v>37.264012627227629</v>
          </cell>
          <cell r="WJ68">
            <v>22.935987372772374</v>
          </cell>
          <cell r="WK68" t="str">
            <v>OK</v>
          </cell>
          <cell r="WL68">
            <v>36</v>
          </cell>
          <cell r="WM68">
            <v>24</v>
          </cell>
          <cell r="WN68">
            <v>0</v>
          </cell>
          <cell r="WO68">
            <v>24</v>
          </cell>
          <cell r="WP68">
            <v>24.75</v>
          </cell>
          <cell r="WQ68">
            <v>7.1207533453370093</v>
          </cell>
          <cell r="WR68">
            <v>31.870753345337008</v>
          </cell>
          <cell r="WS68">
            <v>17.629246654662992</v>
          </cell>
          <cell r="WT68" t="str">
            <v>OK</v>
          </cell>
          <cell r="WU68">
            <v>24</v>
          </cell>
          <cell r="WV68">
            <v>45</v>
          </cell>
          <cell r="WW68">
            <v>0</v>
          </cell>
          <cell r="WX68">
            <v>45</v>
          </cell>
          <cell r="WY68">
            <v>53.174999999999997</v>
          </cell>
          <cell r="WZ68">
            <v>25.280870948158327</v>
          </cell>
          <cell r="XA68">
            <v>78.455870948158321</v>
          </cell>
          <cell r="XB68">
            <v>27.89412905184167</v>
          </cell>
          <cell r="XC68" t="str">
            <v>OK</v>
          </cell>
          <cell r="XD68">
            <v>45</v>
          </cell>
          <cell r="XE68">
            <v>14</v>
          </cell>
          <cell r="XF68">
            <v>0</v>
          </cell>
          <cell r="XG68">
            <v>14</v>
          </cell>
          <cell r="XH68">
            <v>14.8</v>
          </cell>
          <cell r="XI68">
            <v>5.1798425874508212</v>
          </cell>
          <cell r="XJ68">
            <v>19.979842587450822</v>
          </cell>
          <cell r="XK68">
            <v>9.6201574125491796</v>
          </cell>
          <cell r="XL68" t="str">
            <v>OK</v>
          </cell>
          <cell r="XM68">
            <v>14</v>
          </cell>
          <cell r="XN68">
            <v>26</v>
          </cell>
          <cell r="XO68">
            <v>0</v>
          </cell>
          <cell r="XP68">
            <v>26</v>
          </cell>
          <cell r="XQ68">
            <v>26.324999999999999</v>
          </cell>
          <cell r="XR68">
            <v>9.1718283835577701</v>
          </cell>
          <cell r="XS68">
            <v>35.496828383557769</v>
          </cell>
          <cell r="XT68">
            <v>17.153171616442229</v>
          </cell>
          <cell r="XU68" t="str">
            <v>OK</v>
          </cell>
          <cell r="XV68">
            <v>26</v>
          </cell>
          <cell r="XW68">
            <v>22</v>
          </cell>
          <cell r="XX68">
            <v>0</v>
          </cell>
          <cell r="XY68">
            <v>22</v>
          </cell>
          <cell r="XZ68">
            <v>17.399999999999999</v>
          </cell>
          <cell r="YA68">
            <v>6.3034382152388346</v>
          </cell>
          <cell r="YB68">
            <v>23.703438215238833</v>
          </cell>
          <cell r="YC68">
            <v>11.096561784761164</v>
          </cell>
          <cell r="YD68" t="str">
            <v>OK</v>
          </cell>
          <cell r="YE68">
            <v>22</v>
          </cell>
          <cell r="YF68">
            <v>60</v>
          </cell>
          <cell r="YG68">
            <v>1</v>
          </cell>
          <cell r="YH68">
            <v>61</v>
          </cell>
          <cell r="YI68">
            <v>75.55</v>
          </cell>
          <cell r="YJ68">
            <v>26.288293192490812</v>
          </cell>
          <cell r="YK68">
            <v>101.83829319249081</v>
          </cell>
          <cell r="YL68">
            <v>49.261706807509185</v>
          </cell>
          <cell r="YM68" t="str">
            <v>OK</v>
          </cell>
          <cell r="YN68">
            <v>61</v>
          </cell>
          <cell r="YO68">
            <v>40</v>
          </cell>
          <cell r="YP68">
            <v>1</v>
          </cell>
          <cell r="YQ68">
            <v>41</v>
          </cell>
          <cell r="YR68">
            <v>47.15</v>
          </cell>
          <cell r="YS68">
            <v>19.721847835618298</v>
          </cell>
          <cell r="YT68">
            <v>66.871847835618297</v>
          </cell>
          <cell r="YU68">
            <v>27.4281521643817</v>
          </cell>
          <cell r="YV68" t="str">
            <v>OK</v>
          </cell>
          <cell r="YW68">
            <v>41</v>
          </cell>
          <cell r="YX68">
            <v>22</v>
          </cell>
          <cell r="YY68">
            <v>0</v>
          </cell>
          <cell r="YZ68">
            <v>22</v>
          </cell>
          <cell r="ZA68">
            <v>21.574999999999999</v>
          </cell>
          <cell r="ZB68">
            <v>8.3109057175589403</v>
          </cell>
          <cell r="ZC68">
            <v>29.885905717558941</v>
          </cell>
          <cell r="ZD68">
            <v>13.264094282441059</v>
          </cell>
          <cell r="ZE68" t="str">
            <v>OK</v>
          </cell>
          <cell r="ZF68">
            <v>22</v>
          </cell>
          <cell r="ZG68">
            <v>3</v>
          </cell>
          <cell r="ZH68">
            <v>0</v>
          </cell>
          <cell r="ZI68">
            <v>3</v>
          </cell>
          <cell r="ZJ68">
            <v>5.7750000000000004</v>
          </cell>
          <cell r="ZK68">
            <v>3.7106050374015478</v>
          </cell>
          <cell r="ZL68">
            <v>9.4856050374015481</v>
          </cell>
          <cell r="ZM68">
            <v>2.0643949625984526</v>
          </cell>
          <cell r="ZN68" t="str">
            <v>OK</v>
          </cell>
          <cell r="ZO68">
            <v>3</v>
          </cell>
          <cell r="ZP68">
            <v>12</v>
          </cell>
          <cell r="ZQ68">
            <v>0</v>
          </cell>
          <cell r="ZR68">
            <v>12</v>
          </cell>
          <cell r="ZS68">
            <v>26.875</v>
          </cell>
          <cell r="ZT68">
            <v>10.957230372493655</v>
          </cell>
          <cell r="ZU68">
            <v>37.832230372493655</v>
          </cell>
          <cell r="ZV68">
            <v>15.917769627506345</v>
          </cell>
          <cell r="ZW68" t="str">
            <v>Under</v>
          </cell>
          <cell r="ZX68">
            <v>12</v>
          </cell>
          <cell r="ZY68">
            <v>18</v>
          </cell>
          <cell r="ZZ68">
            <v>0</v>
          </cell>
          <cell r="AAA68">
            <v>18</v>
          </cell>
          <cell r="AAB68">
            <v>23.324999999999999</v>
          </cell>
          <cell r="AAC68">
            <v>11.200703961393197</v>
          </cell>
          <cell r="AAD68">
            <v>34.525703961393198</v>
          </cell>
          <cell r="AAE68">
            <v>12.124296038606802</v>
          </cell>
          <cell r="AAF68" t="str">
            <v>OK</v>
          </cell>
          <cell r="AAG68">
            <v>18</v>
          </cell>
          <cell r="AAH68">
            <v>12</v>
          </cell>
          <cell r="AAI68">
            <v>0</v>
          </cell>
          <cell r="AAJ68">
            <v>12</v>
          </cell>
          <cell r="AAK68">
            <v>12.35</v>
          </cell>
          <cell r="AAL68">
            <v>5.1168399703382645</v>
          </cell>
          <cell r="AAM68">
            <v>17.466839970338263</v>
          </cell>
          <cell r="AAN68">
            <v>7.2331600296617351</v>
          </cell>
          <cell r="AAO68" t="str">
            <v>OK</v>
          </cell>
          <cell r="AAP68">
            <v>12</v>
          </cell>
          <cell r="AAQ68">
            <v>5</v>
          </cell>
          <cell r="AAR68">
            <v>0</v>
          </cell>
          <cell r="AAS68">
            <v>5</v>
          </cell>
          <cell r="AAT68">
            <v>3.15</v>
          </cell>
          <cell r="AAU68">
            <v>1.2719861311935436</v>
          </cell>
          <cell r="AAV68">
            <v>4.4219861311935436</v>
          </cell>
          <cell r="AAW68">
            <v>1.8780138688064563</v>
          </cell>
          <cell r="AAX68" t="str">
            <v>Over</v>
          </cell>
          <cell r="AAY68">
            <v>5</v>
          </cell>
          <cell r="AAZ68">
            <v>14</v>
          </cell>
          <cell r="ABA68">
            <v>1</v>
          </cell>
          <cell r="ABB68">
            <v>15</v>
          </cell>
          <cell r="ABC68">
            <v>12.45</v>
          </cell>
          <cell r="ABD68">
            <v>6.0296277046273969</v>
          </cell>
          <cell r="ABE68">
            <v>18.479627704627397</v>
          </cell>
          <cell r="ABF68">
            <v>6.4203722953726023</v>
          </cell>
          <cell r="ABG68" t="str">
            <v>OK</v>
          </cell>
          <cell r="ABH68">
            <v>15</v>
          </cell>
          <cell r="ABI68">
            <v>6</v>
          </cell>
          <cell r="ABJ68">
            <v>4.375</v>
          </cell>
          <cell r="ABK68">
            <v>1.8904279803044466</v>
          </cell>
          <cell r="ABL68">
            <v>6.2654279803044464</v>
          </cell>
          <cell r="ABM68">
            <v>2.4845720196955536</v>
          </cell>
          <cell r="ABN68" t="str">
            <v>OK</v>
          </cell>
          <cell r="ABO68">
            <v>6</v>
          </cell>
          <cell r="ABP68">
            <v>362</v>
          </cell>
          <cell r="ABQ68">
            <v>814</v>
          </cell>
          <cell r="ABR68">
            <v>0</v>
          </cell>
          <cell r="ABS68">
            <v>0</v>
          </cell>
          <cell r="ABT68">
            <v>0</v>
          </cell>
          <cell r="ABU68">
            <v>0</v>
          </cell>
          <cell r="ABV68">
            <v>0</v>
          </cell>
          <cell r="ABW68">
            <v>0</v>
          </cell>
          <cell r="ABX68">
            <v>0</v>
          </cell>
          <cell r="ABY68">
            <v>0</v>
          </cell>
          <cell r="ABZ68">
            <v>0</v>
          </cell>
          <cell r="ACA68">
            <v>0</v>
          </cell>
          <cell r="ACB68">
            <v>0</v>
          </cell>
          <cell r="ACC68">
            <v>0</v>
          </cell>
          <cell r="ACD68">
            <v>0</v>
          </cell>
          <cell r="ACE68">
            <v>0</v>
          </cell>
          <cell r="ACF68">
            <v>0</v>
          </cell>
          <cell r="ACG68">
            <v>0</v>
          </cell>
          <cell r="ACH68">
            <v>0</v>
          </cell>
          <cell r="ACI68">
            <v>0</v>
          </cell>
          <cell r="ACJ68">
            <v>0</v>
          </cell>
          <cell r="ACK68">
            <v>0</v>
          </cell>
          <cell r="ACL68">
            <v>0</v>
          </cell>
          <cell r="ACM68">
            <v>0</v>
          </cell>
          <cell r="ACN68">
            <v>0</v>
          </cell>
          <cell r="ACO68">
            <v>0</v>
          </cell>
          <cell r="ACP68">
            <v>0</v>
          </cell>
          <cell r="ACR68">
            <v>91</v>
          </cell>
          <cell r="ACS68">
            <v>91</v>
          </cell>
          <cell r="ACT68">
            <v>0</v>
          </cell>
          <cell r="ACV68">
            <v>394</v>
          </cell>
          <cell r="ACW68">
            <v>394</v>
          </cell>
          <cell r="ACX68">
            <v>0</v>
          </cell>
          <cell r="ACZ68">
            <v>23</v>
          </cell>
          <cell r="ADA68">
            <v>23</v>
          </cell>
          <cell r="ADB68">
            <v>0</v>
          </cell>
          <cell r="ADD68">
            <v>4</v>
          </cell>
          <cell r="ADE68">
            <v>4</v>
          </cell>
          <cell r="ADF68">
            <v>0</v>
          </cell>
          <cell r="ADH68">
            <v>28</v>
          </cell>
          <cell r="ADI68">
            <v>28</v>
          </cell>
          <cell r="ADJ68">
            <v>0</v>
          </cell>
          <cell r="ADL68">
            <v>22</v>
          </cell>
          <cell r="ADM68">
            <v>22</v>
          </cell>
          <cell r="ADN68">
            <v>0</v>
          </cell>
          <cell r="ADP68">
            <v>24</v>
          </cell>
          <cell r="ADQ68">
            <v>24</v>
          </cell>
          <cell r="ADR68">
            <v>0</v>
          </cell>
          <cell r="ADT68">
            <v>29</v>
          </cell>
          <cell r="ADU68">
            <v>29</v>
          </cell>
          <cell r="ADV68">
            <v>0</v>
          </cell>
          <cell r="ADX68">
            <v>6</v>
          </cell>
          <cell r="ADY68">
            <v>6</v>
          </cell>
          <cell r="ADZ68">
            <v>0</v>
          </cell>
          <cell r="AEB68">
            <v>10</v>
          </cell>
          <cell r="AEC68">
            <v>10</v>
          </cell>
          <cell r="AED68">
            <v>0</v>
          </cell>
          <cell r="AEF68">
            <v>1</v>
          </cell>
          <cell r="AEG68">
            <v>1</v>
          </cell>
          <cell r="AEH68">
            <v>0</v>
          </cell>
          <cell r="AEJ68">
            <v>2</v>
          </cell>
          <cell r="AEK68">
            <v>2</v>
          </cell>
          <cell r="AEL68">
            <v>0</v>
          </cell>
          <cell r="AEN68">
            <v>4</v>
          </cell>
          <cell r="AEO68">
            <v>4</v>
          </cell>
          <cell r="AEP68">
            <v>0</v>
          </cell>
          <cell r="AER68">
            <v>4</v>
          </cell>
          <cell r="AES68">
            <v>4</v>
          </cell>
          <cell r="AET68">
            <v>0</v>
          </cell>
          <cell r="AEV68">
            <v>6</v>
          </cell>
          <cell r="AEW68">
            <v>6</v>
          </cell>
          <cell r="AEX68">
            <v>0</v>
          </cell>
          <cell r="AEZ68">
            <v>5</v>
          </cell>
          <cell r="AFA68">
            <v>5</v>
          </cell>
          <cell r="AFB68">
            <v>0</v>
          </cell>
          <cell r="AFD68">
            <v>5</v>
          </cell>
          <cell r="AFE68">
            <v>5</v>
          </cell>
          <cell r="AFF68">
            <v>0</v>
          </cell>
          <cell r="AFH68">
            <v>12</v>
          </cell>
          <cell r="AFI68">
            <v>12</v>
          </cell>
          <cell r="AFJ68">
            <v>0</v>
          </cell>
          <cell r="AFL68">
            <v>1</v>
          </cell>
          <cell r="AFM68">
            <v>1</v>
          </cell>
          <cell r="AFN68">
            <v>0</v>
          </cell>
          <cell r="AFP68">
            <v>10</v>
          </cell>
          <cell r="AFQ68">
            <v>10</v>
          </cell>
          <cell r="AFR68">
            <v>0</v>
          </cell>
          <cell r="AFT68">
            <v>2</v>
          </cell>
          <cell r="AFU68">
            <v>2</v>
          </cell>
          <cell r="AFV68">
            <v>0</v>
          </cell>
          <cell r="AFX68">
            <v>0</v>
          </cell>
          <cell r="AFY68">
            <v>0</v>
          </cell>
          <cell r="AFZ68">
            <v>0</v>
          </cell>
          <cell r="AGB68">
            <v>7</v>
          </cell>
          <cell r="AGC68">
            <v>7</v>
          </cell>
          <cell r="AGD68">
            <v>0</v>
          </cell>
          <cell r="AGF68">
            <v>25</v>
          </cell>
          <cell r="AGG68">
            <v>25</v>
          </cell>
          <cell r="AGH68">
            <v>0</v>
          </cell>
          <cell r="AGJ68">
            <v>6</v>
          </cell>
          <cell r="AGK68">
            <v>6</v>
          </cell>
          <cell r="AGL68">
            <v>0</v>
          </cell>
          <cell r="AGN68">
            <v>20</v>
          </cell>
          <cell r="AGO68">
            <v>20</v>
          </cell>
          <cell r="AGP68">
            <v>0</v>
          </cell>
          <cell r="AGR68">
            <v>14</v>
          </cell>
          <cell r="AGS68">
            <v>14</v>
          </cell>
          <cell r="AGT68">
            <v>0</v>
          </cell>
          <cell r="AGV68">
            <v>22</v>
          </cell>
          <cell r="AGW68">
            <v>22</v>
          </cell>
          <cell r="AGX68">
            <v>0</v>
          </cell>
          <cell r="AGZ68">
            <v>3</v>
          </cell>
          <cell r="AHA68">
            <v>3</v>
          </cell>
          <cell r="AHB68">
            <v>0</v>
          </cell>
          <cell r="AHD68">
            <v>3</v>
          </cell>
          <cell r="AHE68">
            <v>3</v>
          </cell>
          <cell r="AHF68">
            <v>0</v>
          </cell>
          <cell r="AHH68">
            <v>2</v>
          </cell>
          <cell r="AHI68">
            <v>2</v>
          </cell>
          <cell r="AHJ68">
            <v>0</v>
          </cell>
          <cell r="AHL68">
            <v>3</v>
          </cell>
          <cell r="AHM68">
            <v>3</v>
          </cell>
          <cell r="AHN68">
            <v>0</v>
          </cell>
          <cell r="AHP68">
            <v>7</v>
          </cell>
          <cell r="AHQ68">
            <v>7</v>
          </cell>
          <cell r="AHR68">
            <v>0</v>
          </cell>
          <cell r="AHT68">
            <v>10</v>
          </cell>
          <cell r="AHU68">
            <v>10</v>
          </cell>
          <cell r="AHV68">
            <v>0</v>
          </cell>
          <cell r="AHX68" t="str">
            <v>-</v>
          </cell>
          <cell r="AIA68">
            <v>3</v>
          </cell>
          <cell r="AIB68">
            <v>7</v>
          </cell>
          <cell r="AIC68">
            <v>2</v>
          </cell>
          <cell r="AID68">
            <v>2</v>
          </cell>
          <cell r="AIE68">
            <v>3</v>
          </cell>
          <cell r="AIF68">
            <v>3</v>
          </cell>
          <cell r="AIG68">
            <v>2</v>
          </cell>
          <cell r="AIH68">
            <v>1</v>
          </cell>
          <cell r="AII68">
            <v>27</v>
          </cell>
          <cell r="AIJ68">
            <v>6</v>
          </cell>
        </row>
        <row r="69">
          <cell r="B69" t="str">
            <v>รพท.อ่างทอง</v>
          </cell>
          <cell r="C69" t="str">
            <v>โรงพยาบาลอ่างทอง</v>
          </cell>
          <cell r="D69">
            <v>10689</v>
          </cell>
          <cell r="E69">
            <v>4</v>
          </cell>
          <cell r="F69" t="str">
            <v>อ่างทอง</v>
          </cell>
          <cell r="G69" t="str">
            <v>s</v>
          </cell>
          <cell r="H69" t="str">
            <v>รพ.ระดับ S เตียง &lt; 400</v>
          </cell>
          <cell r="I69">
            <v>3</v>
          </cell>
          <cell r="J69">
            <v>273</v>
          </cell>
          <cell r="K69">
            <v>2</v>
          </cell>
          <cell r="L69">
            <v>58094</v>
          </cell>
          <cell r="M69" t="str">
            <v xml:space="preserve"> </v>
          </cell>
          <cell r="N69">
            <v>18110</v>
          </cell>
          <cell r="O69">
            <v>39984</v>
          </cell>
          <cell r="P69">
            <v>340857</v>
          </cell>
          <cell r="Q69">
            <v>3</v>
          </cell>
          <cell r="R69">
            <v>3.75</v>
          </cell>
          <cell r="S69">
            <v>3.4750000000000001</v>
          </cell>
          <cell r="T69">
            <v>0.93335622682545316</v>
          </cell>
          <cell r="U69">
            <v>4.408356226825453</v>
          </cell>
          <cell r="V69">
            <v>2.5416437731745471</v>
          </cell>
          <cell r="W69" t="str">
            <v>OK</v>
          </cell>
          <cell r="X69">
            <v>1</v>
          </cell>
          <cell r="Y69">
            <v>1.6</v>
          </cell>
          <cell r="Z69">
            <v>0.777899868317385</v>
          </cell>
          <cell r="AA69">
            <v>2.3778998683173853</v>
          </cell>
          <cell r="AB69">
            <v>0.82210013168261509</v>
          </cell>
          <cell r="AC69" t="str">
            <v>OK</v>
          </cell>
          <cell r="AD69">
            <v>14</v>
          </cell>
          <cell r="AE69">
            <v>14.1</v>
          </cell>
          <cell r="AF69">
            <v>2.5094692461626038</v>
          </cell>
          <cell r="AG69">
            <v>16.609469246162604</v>
          </cell>
          <cell r="AH69">
            <v>11.590530753837395</v>
          </cell>
          <cell r="AI69" t="str">
            <v>OK</v>
          </cell>
          <cell r="AJ69">
            <v>2</v>
          </cell>
          <cell r="AK69">
            <v>1.2749999999999999</v>
          </cell>
          <cell r="AL69">
            <v>0.9054677216067919</v>
          </cell>
          <cell r="AM69">
            <v>2.1804677216067918</v>
          </cell>
          <cell r="AN69">
            <v>0.36953227839320801</v>
          </cell>
          <cell r="AO69" t="str">
            <v>OK</v>
          </cell>
          <cell r="AP69">
            <v>1</v>
          </cell>
          <cell r="AQ69">
            <v>0.875</v>
          </cell>
          <cell r="AR69">
            <v>0.64797514988755156</v>
          </cell>
          <cell r="AS69">
            <v>1.5229751498875514</v>
          </cell>
          <cell r="AT69">
            <v>0.22702485011244844</v>
          </cell>
          <cell r="AU69" t="str">
            <v>OK</v>
          </cell>
          <cell r="AV69">
            <v>2</v>
          </cell>
          <cell r="AW69">
            <v>3</v>
          </cell>
          <cell r="AX69">
            <v>5</v>
          </cell>
          <cell r="AY69">
            <v>5.35</v>
          </cell>
          <cell r="AZ69">
            <v>1.1668498024760767</v>
          </cell>
          <cell r="BA69">
            <v>6.5168498024760764</v>
          </cell>
          <cell r="BB69">
            <v>4.1831501975239229</v>
          </cell>
          <cell r="BC69" t="str">
            <v>OK</v>
          </cell>
          <cell r="BD69">
            <v>26</v>
          </cell>
          <cell r="BE69">
            <v>4</v>
          </cell>
          <cell r="BF69">
            <v>10</v>
          </cell>
          <cell r="BG69">
            <v>14</v>
          </cell>
          <cell r="BH69">
            <v>15.05</v>
          </cell>
          <cell r="BI69">
            <v>3.5005494074282315</v>
          </cell>
          <cell r="BJ69">
            <v>18.550549407428232</v>
          </cell>
          <cell r="BK69">
            <v>11.54945059257177</v>
          </cell>
          <cell r="BL69" t="str">
            <v>OK</v>
          </cell>
          <cell r="BM69">
            <v>14</v>
          </cell>
          <cell r="BN69">
            <v>2</v>
          </cell>
          <cell r="BO69">
            <v>18</v>
          </cell>
          <cell r="BP69">
            <v>20</v>
          </cell>
          <cell r="BQ69">
            <v>23.1</v>
          </cell>
          <cell r="BR69">
            <v>4.5109553255067727</v>
          </cell>
          <cell r="BS69">
            <v>27.610955325506772</v>
          </cell>
          <cell r="BT69">
            <v>18.589044674493231</v>
          </cell>
          <cell r="BU69" t="str">
            <v>OK</v>
          </cell>
          <cell r="BV69">
            <v>1</v>
          </cell>
          <cell r="BW69">
            <v>1.125</v>
          </cell>
          <cell r="BX69">
            <v>0.6864064729836441</v>
          </cell>
          <cell r="BY69">
            <v>1.8114064729836441</v>
          </cell>
          <cell r="BZ69">
            <v>0.4385935270163559</v>
          </cell>
          <cell r="CA69" t="str">
            <v>OK</v>
          </cell>
          <cell r="CB69">
            <v>21</v>
          </cell>
          <cell r="CC69">
            <v>4</v>
          </cell>
          <cell r="CD69">
            <v>5.0250000000000004</v>
          </cell>
          <cell r="CE69">
            <v>1.2503845562312177</v>
          </cell>
          <cell r="CF69">
            <v>6.2753845562312183</v>
          </cell>
          <cell r="CG69">
            <v>3.7746154437687824</v>
          </cell>
          <cell r="CH69" t="str">
            <v>OK</v>
          </cell>
          <cell r="CI69">
            <v>2</v>
          </cell>
          <cell r="CJ69">
            <v>2.6</v>
          </cell>
          <cell r="CK69">
            <v>0.77789986831738556</v>
          </cell>
          <cell r="CL69">
            <v>3.3778998683173858</v>
          </cell>
          <cell r="CM69">
            <v>1.8221001316826144</v>
          </cell>
          <cell r="CN69" t="str">
            <v>OK</v>
          </cell>
          <cell r="CO69">
            <v>6</v>
          </cell>
          <cell r="CP69">
            <v>3</v>
          </cell>
          <cell r="CQ69">
            <v>9</v>
          </cell>
          <cell r="CR69">
            <v>12</v>
          </cell>
          <cell r="CS69">
            <v>15.45</v>
          </cell>
          <cell r="CT69">
            <v>5.3873070195670962</v>
          </cell>
          <cell r="CU69">
            <v>20.837307019567096</v>
          </cell>
          <cell r="CV69">
            <v>10.062692980432903</v>
          </cell>
          <cell r="CW69" t="str">
            <v>OK</v>
          </cell>
          <cell r="CX69">
            <v>12</v>
          </cell>
          <cell r="CY69">
            <v>3</v>
          </cell>
          <cell r="CZ69">
            <v>5</v>
          </cell>
          <cell r="DA69">
            <v>8</v>
          </cell>
          <cell r="DB69">
            <v>8.9499999999999993</v>
          </cell>
          <cell r="DC69">
            <v>3.6087500499587009</v>
          </cell>
          <cell r="DD69">
            <v>12.5587500499587</v>
          </cell>
          <cell r="DE69">
            <v>5.3412499500412984</v>
          </cell>
          <cell r="DF69" t="str">
            <v>OK</v>
          </cell>
          <cell r="DG69">
            <v>8</v>
          </cell>
          <cell r="DH69">
            <v>87</v>
          </cell>
          <cell r="DI69">
            <v>1</v>
          </cell>
          <cell r="DJ69">
            <v>1</v>
          </cell>
          <cell r="DK69">
            <v>0</v>
          </cell>
          <cell r="DL69">
            <v>1</v>
          </cell>
          <cell r="DM69">
            <v>0</v>
          </cell>
          <cell r="DN69">
            <v>2</v>
          </cell>
          <cell r="DO69">
            <v>2</v>
          </cell>
          <cell r="DP69">
            <v>5</v>
          </cell>
          <cell r="DR69">
            <v>6</v>
          </cell>
          <cell r="DS69">
            <v>3</v>
          </cell>
          <cell r="DT69">
            <v>6</v>
          </cell>
          <cell r="DU69">
            <v>0</v>
          </cell>
          <cell r="DV69">
            <v>2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4</v>
          </cell>
          <cell r="EB69">
            <v>21</v>
          </cell>
          <cell r="EC69">
            <v>0</v>
          </cell>
          <cell r="ED69">
            <v>2</v>
          </cell>
          <cell r="EE69">
            <v>2</v>
          </cell>
          <cell r="EF69">
            <v>1</v>
          </cell>
          <cell r="EG69">
            <v>1</v>
          </cell>
          <cell r="EH69">
            <v>2</v>
          </cell>
          <cell r="EI69">
            <v>3</v>
          </cell>
          <cell r="EJ69">
            <v>1</v>
          </cell>
          <cell r="EK69">
            <v>0</v>
          </cell>
          <cell r="EL69">
            <v>4</v>
          </cell>
          <cell r="EM69">
            <v>1</v>
          </cell>
          <cell r="EN69">
            <v>1</v>
          </cell>
          <cell r="EO69">
            <v>2</v>
          </cell>
          <cell r="EP69">
            <v>31</v>
          </cell>
          <cell r="EQ69">
            <v>7</v>
          </cell>
          <cell r="ER69">
            <v>7</v>
          </cell>
          <cell r="ET69">
            <v>1</v>
          </cell>
          <cell r="EU69">
            <v>1</v>
          </cell>
          <cell r="EV69">
            <v>2</v>
          </cell>
          <cell r="EW69">
            <v>1</v>
          </cell>
          <cell r="EX69">
            <v>1</v>
          </cell>
          <cell r="EY69">
            <v>2</v>
          </cell>
          <cell r="EZ69">
            <v>0</v>
          </cell>
          <cell r="FA69">
            <v>0</v>
          </cell>
          <cell r="FB69">
            <v>2</v>
          </cell>
          <cell r="FC69">
            <v>2</v>
          </cell>
          <cell r="FD69">
            <v>0</v>
          </cell>
          <cell r="FE69">
            <v>1</v>
          </cell>
          <cell r="FF69">
            <v>1</v>
          </cell>
          <cell r="FG69">
            <v>0</v>
          </cell>
          <cell r="FH69">
            <v>1</v>
          </cell>
          <cell r="FI69">
            <v>1</v>
          </cell>
          <cell r="FJ69">
            <v>0</v>
          </cell>
          <cell r="FK69">
            <v>0</v>
          </cell>
          <cell r="FL69">
            <v>1</v>
          </cell>
          <cell r="FM69">
            <v>1</v>
          </cell>
          <cell r="FN69">
            <v>9</v>
          </cell>
          <cell r="FP69">
            <v>2</v>
          </cell>
          <cell r="FQ69">
            <v>0</v>
          </cell>
          <cell r="FR69">
            <v>2</v>
          </cell>
          <cell r="FS69">
            <v>2</v>
          </cell>
          <cell r="FT69">
            <v>0</v>
          </cell>
          <cell r="FU69">
            <v>2</v>
          </cell>
          <cell r="FV69">
            <v>1</v>
          </cell>
          <cell r="FW69">
            <v>0</v>
          </cell>
          <cell r="FX69">
            <v>1</v>
          </cell>
          <cell r="FY69">
            <v>0</v>
          </cell>
          <cell r="FZ69">
            <v>0</v>
          </cell>
          <cell r="GA69">
            <v>0</v>
          </cell>
          <cell r="GB69">
            <v>5</v>
          </cell>
          <cell r="GC69">
            <v>8.9499999999999993</v>
          </cell>
          <cell r="GD69">
            <v>4.5514156715668825</v>
          </cell>
          <cell r="GE69">
            <v>13.501415671566882</v>
          </cell>
          <cell r="GF69">
            <v>4.3985843284331168</v>
          </cell>
          <cell r="GG69" t="str">
            <v>OK</v>
          </cell>
          <cell r="GH69">
            <v>9</v>
          </cell>
          <cell r="GI69">
            <v>7.2439999999999998</v>
          </cell>
          <cell r="GJ69">
            <v>5.8094000000000001</v>
          </cell>
          <cell r="GK69">
            <v>8</v>
          </cell>
          <cell r="GL69">
            <v>16.625</v>
          </cell>
          <cell r="GM69">
            <v>7.543676244514427</v>
          </cell>
          <cell r="GN69">
            <v>24.168676244514426</v>
          </cell>
          <cell r="GO69">
            <v>9.0813237554855739</v>
          </cell>
          <cell r="GP69" t="str">
            <v>Under</v>
          </cell>
          <cell r="GQ69">
            <v>58</v>
          </cell>
          <cell r="GR69">
            <v>7</v>
          </cell>
          <cell r="GS69">
            <v>7.65</v>
          </cell>
          <cell r="GT69">
            <v>1.2516655570345716</v>
          </cell>
          <cell r="GU69">
            <v>67</v>
          </cell>
          <cell r="GV69">
            <v>6.398334442965429</v>
          </cell>
          <cell r="GW69" t="str">
            <v>OK</v>
          </cell>
          <cell r="GX69">
            <v>1</v>
          </cell>
          <cell r="GY69">
            <v>0.5</v>
          </cell>
          <cell r="GZ69">
            <v>0.50636968354183332</v>
          </cell>
          <cell r="HA69">
            <v>1.0063696835418332</v>
          </cell>
          <cell r="HB69">
            <v>-6.3696835418333153E-3</v>
          </cell>
          <cell r="HC69" t="str">
            <v>OK</v>
          </cell>
          <cell r="HD69">
            <v>7</v>
          </cell>
          <cell r="HE69">
            <v>3</v>
          </cell>
          <cell r="HF69">
            <v>10</v>
          </cell>
          <cell r="HG69">
            <v>8.7750000000000004</v>
          </cell>
          <cell r="HH69">
            <v>1.5768761719102928</v>
          </cell>
          <cell r="HI69">
            <v>10.351876171910293</v>
          </cell>
          <cell r="HJ69">
            <v>7.1981238280897077</v>
          </cell>
          <cell r="HK69" t="str">
            <v>OK</v>
          </cell>
          <cell r="HL69">
            <v>0</v>
          </cell>
          <cell r="HM69">
            <v>0.92500000000000004</v>
          </cell>
          <cell r="HN69">
            <v>0.82857616520055755</v>
          </cell>
          <cell r="HO69">
            <v>1.7535761652005575</v>
          </cell>
          <cell r="HP69">
            <v>9.6423834799442498E-2</v>
          </cell>
          <cell r="HQ69" t="str">
            <v>Under</v>
          </cell>
          <cell r="HR69">
            <v>18</v>
          </cell>
          <cell r="HS69">
            <v>2</v>
          </cell>
          <cell r="HT69">
            <v>1.7</v>
          </cell>
          <cell r="HU69">
            <v>0.72324057067957903</v>
          </cell>
          <cell r="HV69">
            <v>2.423240570679579</v>
          </cell>
          <cell r="HW69">
            <v>0.97675942932042092</v>
          </cell>
          <cell r="HX69" t="str">
            <v>OK</v>
          </cell>
          <cell r="HY69">
            <v>2</v>
          </cell>
          <cell r="HZ69">
            <v>4</v>
          </cell>
          <cell r="IA69">
            <v>6</v>
          </cell>
          <cell r="IB69">
            <v>6.375</v>
          </cell>
          <cell r="IC69">
            <v>2.6668669796559947</v>
          </cell>
          <cell r="ID69">
            <v>9.0418669796559943</v>
          </cell>
          <cell r="IE69">
            <v>3.7081330203440053</v>
          </cell>
          <cell r="IF69" t="str">
            <v>OK</v>
          </cell>
          <cell r="IG69">
            <v>3</v>
          </cell>
          <cell r="IH69">
            <v>2.65</v>
          </cell>
          <cell r="II69">
            <v>0.89299266370776975</v>
          </cell>
          <cell r="IJ69">
            <v>3.5429926637077696</v>
          </cell>
          <cell r="IK69">
            <v>1.7570073362922303</v>
          </cell>
          <cell r="IL69" t="str">
            <v>OK</v>
          </cell>
          <cell r="IM69">
            <v>11</v>
          </cell>
          <cell r="IN69">
            <v>1</v>
          </cell>
          <cell r="IO69">
            <v>1.7250000000000001</v>
          </cell>
          <cell r="IP69">
            <v>0.6788942744621107</v>
          </cell>
          <cell r="IQ69">
            <v>2.403894274462111</v>
          </cell>
          <cell r="IR69">
            <v>1.0461057255378894</v>
          </cell>
          <cell r="IS69" t="str">
            <v>Under</v>
          </cell>
          <cell r="IT69">
            <v>1</v>
          </cell>
          <cell r="IU69">
            <v>0.65</v>
          </cell>
          <cell r="IV69">
            <v>0.483045891539648</v>
          </cell>
          <cell r="IW69">
            <v>1.133045891539648</v>
          </cell>
          <cell r="IX69">
            <v>0.16695410846035202</v>
          </cell>
          <cell r="IY69" t="str">
            <v>OK</v>
          </cell>
          <cell r="IZ69">
            <v>0</v>
          </cell>
          <cell r="JA69">
            <v>0.625</v>
          </cell>
          <cell r="JB69">
            <v>0.80662322408980125</v>
          </cell>
          <cell r="JC69">
            <v>1.4316232240898012</v>
          </cell>
          <cell r="JD69">
            <v>-0.18162322408980125</v>
          </cell>
          <cell r="JE69" t="str">
            <v>OK</v>
          </cell>
          <cell r="JF69">
            <v>2</v>
          </cell>
          <cell r="JG69">
            <v>1</v>
          </cell>
          <cell r="JH69">
            <v>1.7749999999999999</v>
          </cell>
          <cell r="JI69">
            <v>0.61965664603420401</v>
          </cell>
          <cell r="JJ69">
            <v>2.3946566460342038</v>
          </cell>
          <cell r="JK69">
            <v>1.155343353965796</v>
          </cell>
          <cell r="JL69" t="str">
            <v>Under</v>
          </cell>
          <cell r="JM69">
            <v>1</v>
          </cell>
          <cell r="JN69">
            <v>1</v>
          </cell>
          <cell r="JO69">
            <v>0</v>
          </cell>
          <cell r="JP69">
            <v>1</v>
          </cell>
          <cell r="JQ69">
            <v>1</v>
          </cell>
          <cell r="JR69" t="str">
            <v>OK</v>
          </cell>
          <cell r="JS69">
            <v>1</v>
          </cell>
          <cell r="JT69">
            <v>4</v>
          </cell>
          <cell r="JU69">
            <v>5</v>
          </cell>
          <cell r="JV69">
            <v>5</v>
          </cell>
          <cell r="JW69">
            <v>0</v>
          </cell>
          <cell r="JX69">
            <v>5</v>
          </cell>
          <cell r="JY69">
            <v>5</v>
          </cell>
          <cell r="JZ69" t="str">
            <v>OK</v>
          </cell>
          <cell r="KA69">
            <v>2</v>
          </cell>
          <cell r="KB69">
            <v>1.65</v>
          </cell>
          <cell r="KC69">
            <v>0.62223748455030181</v>
          </cell>
          <cell r="KD69">
            <v>2.2722374845503017</v>
          </cell>
          <cell r="KE69">
            <v>1.0277625154496981</v>
          </cell>
          <cell r="KF69" t="str">
            <v>OK</v>
          </cell>
          <cell r="KG69">
            <v>0</v>
          </cell>
          <cell r="KH69">
            <v>0.25</v>
          </cell>
          <cell r="KI69">
            <v>0.49354811679282456</v>
          </cell>
          <cell r="KJ69">
            <v>0.74354811679282462</v>
          </cell>
          <cell r="KK69">
            <v>-0.24354811679282456</v>
          </cell>
          <cell r="KL69" t="str">
            <v>OK</v>
          </cell>
          <cell r="KM69">
            <v>1</v>
          </cell>
          <cell r="KN69">
            <v>1</v>
          </cell>
          <cell r="KO69">
            <v>2</v>
          </cell>
          <cell r="KP69">
            <v>2.4249999999999998</v>
          </cell>
          <cell r="KQ69">
            <v>0.50064061525312331</v>
          </cell>
          <cell r="KR69">
            <v>2.9256406152531231</v>
          </cell>
          <cell r="KS69">
            <v>1.9243593847468765</v>
          </cell>
          <cell r="KT69" t="str">
            <v>OK</v>
          </cell>
          <cell r="KU69">
            <v>11</v>
          </cell>
          <cell r="KV69">
            <v>1</v>
          </cell>
          <cell r="KW69">
            <v>1.5249999999999999</v>
          </cell>
          <cell r="KX69">
            <v>0.50573632534081492</v>
          </cell>
          <cell r="KY69">
            <v>2.0307363253408148</v>
          </cell>
          <cell r="KZ69">
            <v>1.019263674659185</v>
          </cell>
          <cell r="LA69" t="str">
            <v>Under</v>
          </cell>
          <cell r="LB69">
            <v>2</v>
          </cell>
          <cell r="LC69">
            <v>2</v>
          </cell>
          <cell r="LD69">
            <v>0</v>
          </cell>
          <cell r="LE69">
            <v>2</v>
          </cell>
          <cell r="LF69">
            <v>2</v>
          </cell>
          <cell r="LG69" t="str">
            <v>OK</v>
          </cell>
          <cell r="LH69">
            <v>1</v>
          </cell>
          <cell r="LI69">
            <v>1.425</v>
          </cell>
          <cell r="LJ69">
            <v>0.50064061525312331</v>
          </cell>
          <cell r="LK69">
            <v>1.9256406152531234</v>
          </cell>
          <cell r="LL69">
            <v>0.92435938474687673</v>
          </cell>
          <cell r="LM69" t="str">
            <v>OK</v>
          </cell>
          <cell r="LN69">
            <v>3</v>
          </cell>
          <cell r="LO69">
            <v>0</v>
          </cell>
          <cell r="LP69">
            <v>0.57499999999999996</v>
          </cell>
          <cell r="LQ69">
            <v>0.6359930655967716</v>
          </cell>
          <cell r="LR69">
            <v>1.2109930655967716</v>
          </cell>
          <cell r="LS69">
            <v>-6.0993065596771645E-2</v>
          </cell>
          <cell r="LT69" t="str">
            <v>OK</v>
          </cell>
          <cell r="LU69">
            <v>4</v>
          </cell>
          <cell r="LV69">
            <v>46</v>
          </cell>
          <cell r="LW69">
            <v>3</v>
          </cell>
          <cell r="LX69">
            <v>4.5250000000000004</v>
          </cell>
          <cell r="LY69">
            <v>1.2192368357043935</v>
          </cell>
          <cell r="LZ69">
            <v>5.7442368357043936</v>
          </cell>
          <cell r="MA69">
            <v>3.3057631642956071</v>
          </cell>
          <cell r="MB69" t="str">
            <v>Under</v>
          </cell>
          <cell r="MC69">
            <v>0</v>
          </cell>
          <cell r="MD69">
            <v>12</v>
          </cell>
          <cell r="ME69">
            <v>0</v>
          </cell>
          <cell r="MF69">
            <v>12</v>
          </cell>
          <cell r="MG69">
            <v>12</v>
          </cell>
          <cell r="MH69">
            <v>0</v>
          </cell>
          <cell r="MI69">
            <v>12</v>
          </cell>
          <cell r="MJ69">
            <v>12</v>
          </cell>
          <cell r="MK69" t="str">
            <v>OK</v>
          </cell>
          <cell r="ML69">
            <v>15</v>
          </cell>
          <cell r="MM69">
            <v>17</v>
          </cell>
          <cell r="MN69">
            <v>13.25</v>
          </cell>
          <cell r="MO69">
            <v>5.0064061525312313</v>
          </cell>
          <cell r="MP69">
            <v>18.25640615253123</v>
          </cell>
          <cell r="MQ69">
            <v>8.2435938474687696</v>
          </cell>
          <cell r="MR69" t="str">
            <v>OK</v>
          </cell>
          <cell r="MS69">
            <v>0</v>
          </cell>
          <cell r="MT69">
            <v>0.375</v>
          </cell>
          <cell r="MU69">
            <v>1.0299987552892653</v>
          </cell>
          <cell r="MV69">
            <v>1.4049987552892653</v>
          </cell>
          <cell r="MW69">
            <v>-0.65499875528926532</v>
          </cell>
          <cell r="MX69" t="str">
            <v>OK</v>
          </cell>
          <cell r="MY69">
            <v>17</v>
          </cell>
          <cell r="MZ69">
            <v>12</v>
          </cell>
          <cell r="NA69">
            <v>12.375</v>
          </cell>
          <cell r="NB69">
            <v>4.7646535106892163</v>
          </cell>
          <cell r="NC69">
            <v>17.139653510689214</v>
          </cell>
          <cell r="ND69">
            <v>7.6103464893107837</v>
          </cell>
          <cell r="NE69" t="str">
            <v>OK</v>
          </cell>
          <cell r="NF69">
            <v>0</v>
          </cell>
          <cell r="NG69">
            <v>0.15</v>
          </cell>
          <cell r="NH69">
            <v>0.48304589153964794</v>
          </cell>
          <cell r="NI69">
            <v>0.63304589153964796</v>
          </cell>
          <cell r="NJ69">
            <v>-0.33304589153964792</v>
          </cell>
          <cell r="NK69" t="str">
            <v>OK</v>
          </cell>
          <cell r="NL69">
            <v>12</v>
          </cell>
          <cell r="NM69">
            <v>5</v>
          </cell>
          <cell r="NN69">
            <v>6.4749999999999996</v>
          </cell>
          <cell r="NO69">
            <v>1.4498010473589384</v>
          </cell>
          <cell r="NP69">
            <v>7.9248010473589385</v>
          </cell>
          <cell r="NQ69">
            <v>5.0251989526410608</v>
          </cell>
          <cell r="NR69" t="str">
            <v>Under</v>
          </cell>
          <cell r="NS69">
            <v>5</v>
          </cell>
          <cell r="NT69">
            <v>7</v>
          </cell>
          <cell r="NU69">
            <v>7.3250000000000002</v>
          </cell>
          <cell r="NV69">
            <v>2.3467107367656723</v>
          </cell>
          <cell r="NW69">
            <v>9.6717107367656716</v>
          </cell>
          <cell r="NX69">
            <v>4.9782892632343279</v>
          </cell>
          <cell r="NY69" t="str">
            <v>OK</v>
          </cell>
          <cell r="NZ69">
            <v>7</v>
          </cell>
          <cell r="OA69">
            <v>0</v>
          </cell>
          <cell r="OB69">
            <v>0.85</v>
          </cell>
          <cell r="OC69">
            <v>0.483045891539648</v>
          </cell>
          <cell r="OD69">
            <v>1.3330458915396479</v>
          </cell>
          <cell r="OE69">
            <v>0.36695410846035198</v>
          </cell>
          <cell r="OF69" t="str">
            <v>Under</v>
          </cell>
          <cell r="OG69">
            <v>0</v>
          </cell>
          <cell r="OH69">
            <v>7.4999999999999997E-2</v>
          </cell>
          <cell r="OI69">
            <v>0.26674678283691849</v>
          </cell>
          <cell r="OJ69">
            <v>0.34174678283691851</v>
          </cell>
          <cell r="OK69">
            <v>-0.19174678283691848</v>
          </cell>
          <cell r="OL69" t="str">
            <v>OK</v>
          </cell>
          <cell r="OM69">
            <v>0</v>
          </cell>
          <cell r="ON69">
            <v>3</v>
          </cell>
          <cell r="OO69">
            <v>3.3250000000000002</v>
          </cell>
          <cell r="OP69">
            <v>0.85896479137419379</v>
          </cell>
          <cell r="OQ69">
            <v>4.1839647913741942</v>
          </cell>
          <cell r="OR69">
            <v>2.4660352086258062</v>
          </cell>
          <cell r="OS69" t="str">
            <v>OK</v>
          </cell>
          <cell r="OT69">
            <v>3</v>
          </cell>
          <cell r="OU69">
            <v>2</v>
          </cell>
          <cell r="OV69">
            <v>2.8250000000000002</v>
          </cell>
          <cell r="OW69">
            <v>0.87376286168590267</v>
          </cell>
          <cell r="OX69">
            <v>3.698762861685903</v>
          </cell>
          <cell r="OY69">
            <v>1.9512371383140974</v>
          </cell>
          <cell r="OZ69" t="str">
            <v>OK</v>
          </cell>
          <cell r="PA69">
            <v>1</v>
          </cell>
          <cell r="PB69">
            <v>1.6</v>
          </cell>
          <cell r="PC69">
            <v>0.54537683984186314</v>
          </cell>
          <cell r="PD69">
            <v>1</v>
          </cell>
          <cell r="PE69">
            <v>1.0546231601581368</v>
          </cell>
          <cell r="PF69" t="str">
            <v>Under</v>
          </cell>
          <cell r="PG69">
            <v>1</v>
          </cell>
          <cell r="PH69">
            <v>2</v>
          </cell>
          <cell r="PI69">
            <v>1</v>
          </cell>
          <cell r="PJ69">
            <v>1</v>
          </cell>
          <cell r="PK69">
            <v>1</v>
          </cell>
          <cell r="PL69">
            <v>0.4</v>
          </cell>
          <cell r="PM69">
            <v>0.54537683984186336</v>
          </cell>
          <cell r="PN69">
            <v>0.94537683984186338</v>
          </cell>
          <cell r="PO69">
            <v>-0.14537683984186334</v>
          </cell>
          <cell r="PP69" t="str">
            <v>Over</v>
          </cell>
          <cell r="PQ69">
            <v>4</v>
          </cell>
          <cell r="PR69">
            <v>4</v>
          </cell>
          <cell r="PS69">
            <v>0</v>
          </cell>
          <cell r="PT69">
            <v>4</v>
          </cell>
          <cell r="PU69">
            <v>3.9750000000000001</v>
          </cell>
          <cell r="PV69">
            <v>1.3298833571369122</v>
          </cell>
          <cell r="PW69">
            <v>5.3048833571369123</v>
          </cell>
          <cell r="PX69">
            <v>2.6451166428630879</v>
          </cell>
          <cell r="PY69" t="str">
            <v>OK</v>
          </cell>
          <cell r="PZ69">
            <v>4</v>
          </cell>
          <cell r="QA69">
            <v>0</v>
          </cell>
          <cell r="QB69">
            <v>0.375</v>
          </cell>
          <cell r="QC69">
            <v>0.54006172486732174</v>
          </cell>
          <cell r="QD69">
            <v>0.91506172486732174</v>
          </cell>
          <cell r="QE69">
            <v>-0.16506172486732174</v>
          </cell>
          <cell r="QF69" t="str">
            <v>OK</v>
          </cell>
          <cell r="QG69">
            <v>3</v>
          </cell>
          <cell r="QH69">
            <v>3</v>
          </cell>
          <cell r="QI69">
            <v>6</v>
          </cell>
          <cell r="QJ69">
            <v>5.9249999999999998</v>
          </cell>
          <cell r="QK69">
            <v>0.26674678283691855</v>
          </cell>
          <cell r="QL69">
            <v>6.1917467828369182</v>
          </cell>
          <cell r="QM69">
            <v>5.6582532171630815</v>
          </cell>
          <cell r="QN69" t="str">
            <v>OK</v>
          </cell>
          <cell r="QO69">
            <v>6</v>
          </cell>
          <cell r="QP69">
            <v>5</v>
          </cell>
          <cell r="QQ69">
            <v>6.7</v>
          </cell>
          <cell r="QR69">
            <v>1.9637744922496214</v>
          </cell>
          <cell r="QS69">
            <v>8.6637744922496225</v>
          </cell>
          <cell r="QT69">
            <v>4.7362255077503788</v>
          </cell>
          <cell r="QU69" t="str">
            <v>OK</v>
          </cell>
          <cell r="QV69">
            <v>5</v>
          </cell>
          <cell r="QW69">
            <v>3</v>
          </cell>
          <cell r="QX69">
            <v>4.4000000000000004</v>
          </cell>
          <cell r="QY69">
            <v>1.4987174003640067</v>
          </cell>
          <cell r="QZ69">
            <v>5.8987174003640073</v>
          </cell>
          <cell r="RA69">
            <v>2.9012825996359934</v>
          </cell>
          <cell r="RB69" t="str">
            <v>OK</v>
          </cell>
          <cell r="RC69">
            <v>3</v>
          </cell>
          <cell r="RD69">
            <v>3</v>
          </cell>
          <cell r="RE69">
            <v>2.75</v>
          </cell>
          <cell r="RF69">
            <v>1.031553471276484</v>
          </cell>
          <cell r="RG69">
            <v>3.7815534712764842</v>
          </cell>
          <cell r="RH69">
            <v>1.718446528723516</v>
          </cell>
          <cell r="RI69" t="str">
            <v>OK</v>
          </cell>
          <cell r="RJ69">
            <v>2</v>
          </cell>
          <cell r="RK69">
            <v>2.9</v>
          </cell>
          <cell r="RL69">
            <v>1.7802333468483198</v>
          </cell>
          <cell r="RM69">
            <v>4.6802333468483202</v>
          </cell>
          <cell r="RN69">
            <v>1.1197666531516801</v>
          </cell>
          <cell r="RO69" t="str">
            <v>OK</v>
          </cell>
          <cell r="RP69">
            <v>3</v>
          </cell>
          <cell r="RQ69">
            <v>3</v>
          </cell>
          <cell r="RR69">
            <v>6</v>
          </cell>
          <cell r="RS69">
            <v>6</v>
          </cell>
          <cell r="RT69">
            <v>0</v>
          </cell>
          <cell r="RU69">
            <v>6</v>
          </cell>
          <cell r="RV69">
            <v>6</v>
          </cell>
          <cell r="RW69" t="str">
            <v>OK</v>
          </cell>
          <cell r="RX69">
            <v>11</v>
          </cell>
          <cell r="RY69">
            <v>10</v>
          </cell>
          <cell r="RZ69">
            <v>14.125</v>
          </cell>
          <cell r="SA69">
            <v>4.2134552481550251</v>
          </cell>
          <cell r="SB69">
            <v>18.338455248155025</v>
          </cell>
          <cell r="SC69">
            <v>9.9115447518449749</v>
          </cell>
          <cell r="SD69" t="str">
            <v>OK</v>
          </cell>
          <cell r="SE69">
            <v>4</v>
          </cell>
          <cell r="SF69">
            <v>0</v>
          </cell>
          <cell r="SG69">
            <v>4</v>
          </cell>
          <cell r="SH69">
            <v>4.2750000000000004</v>
          </cell>
          <cell r="SI69">
            <v>2.037941394693461</v>
          </cell>
          <cell r="SJ69">
            <v>6.3129413946934614</v>
          </cell>
          <cell r="SK69">
            <v>2.2370586053065393</v>
          </cell>
          <cell r="SL69" t="str">
            <v>OK</v>
          </cell>
          <cell r="SM69">
            <v>0</v>
          </cell>
          <cell r="SN69">
            <v>7.4999999999999997E-2</v>
          </cell>
          <cell r="SO69">
            <v>0.26674678283691849</v>
          </cell>
          <cell r="SP69">
            <v>0.34174678283691851</v>
          </cell>
          <cell r="SQ69">
            <v>-0.19174678283691848</v>
          </cell>
          <cell r="SR69" t="str">
            <v>OK</v>
          </cell>
          <cell r="SS69">
            <v>14</v>
          </cell>
          <cell r="ST69">
            <v>5</v>
          </cell>
          <cell r="SU69">
            <v>4.2</v>
          </cell>
          <cell r="SV69">
            <v>1.4884168150705013</v>
          </cell>
          <cell r="SW69">
            <v>5.6884168150705019</v>
          </cell>
          <cell r="SX69">
            <v>2.7115831849294989</v>
          </cell>
          <cell r="SY69" t="str">
            <v>OK</v>
          </cell>
          <cell r="SZ69">
            <v>5</v>
          </cell>
          <cell r="TA69">
            <v>1</v>
          </cell>
          <cell r="TB69">
            <v>0</v>
          </cell>
          <cell r="TC69">
            <v>6</v>
          </cell>
          <cell r="TD69">
            <v>8.4</v>
          </cell>
          <cell r="TE69">
            <v>3.2249030993194192</v>
          </cell>
          <cell r="TF69">
            <v>11.62490309931942</v>
          </cell>
          <cell r="TG69">
            <v>5.1750969006805807</v>
          </cell>
          <cell r="TH69" t="str">
            <v>OK</v>
          </cell>
          <cell r="TI69">
            <v>11</v>
          </cell>
          <cell r="TJ69">
            <v>0</v>
          </cell>
          <cell r="TK69">
            <v>0.35</v>
          </cell>
          <cell r="TL69">
            <v>0.48304589153964794</v>
          </cell>
          <cell r="TM69">
            <v>0.83304589153964792</v>
          </cell>
          <cell r="TN69">
            <v>-0.13304589153964796</v>
          </cell>
          <cell r="TO69" t="str">
            <v>OK</v>
          </cell>
          <cell r="TP69">
            <v>10</v>
          </cell>
          <cell r="TQ69">
            <v>1</v>
          </cell>
          <cell r="TR69">
            <v>7</v>
          </cell>
          <cell r="TS69">
            <v>18</v>
          </cell>
          <cell r="TT69">
            <v>28.975000000000001</v>
          </cell>
          <cell r="TU69">
            <v>8.9284549442951029</v>
          </cell>
          <cell r="TV69">
            <v>37.903454944295106</v>
          </cell>
          <cell r="TW69">
            <v>20.046545055704897</v>
          </cell>
          <cell r="TX69" t="str">
            <v>Under</v>
          </cell>
          <cell r="TY69">
            <v>18</v>
          </cell>
          <cell r="TZ69">
            <v>2</v>
          </cell>
          <cell r="UA69">
            <v>2.375</v>
          </cell>
          <cell r="UB69">
            <v>0.83780849656892165</v>
          </cell>
          <cell r="UC69">
            <v>3.2128084965689219</v>
          </cell>
          <cell r="UD69">
            <v>1.5371915034310784</v>
          </cell>
          <cell r="UE69" t="str">
            <v>OK</v>
          </cell>
          <cell r="UF69">
            <v>14</v>
          </cell>
          <cell r="UG69">
            <v>2</v>
          </cell>
          <cell r="UH69">
            <v>16</v>
          </cell>
          <cell r="UI69">
            <v>12.95</v>
          </cell>
          <cell r="UJ69">
            <v>3.9088984611380186</v>
          </cell>
          <cell r="UK69">
            <v>16.858898461138018</v>
          </cell>
          <cell r="UL69">
            <v>9.0411015388619802</v>
          </cell>
          <cell r="UM69" t="str">
            <v>OK</v>
          </cell>
          <cell r="UN69">
            <v>4</v>
          </cell>
          <cell r="UO69">
            <v>0</v>
          </cell>
          <cell r="UP69">
            <v>4</v>
          </cell>
          <cell r="UQ69">
            <v>4</v>
          </cell>
          <cell r="UR69">
            <v>0</v>
          </cell>
          <cell r="US69">
            <v>4</v>
          </cell>
          <cell r="UT69">
            <v>4</v>
          </cell>
          <cell r="UU69" t="str">
            <v>OK</v>
          </cell>
          <cell r="UV69">
            <v>2</v>
          </cell>
          <cell r="UW69">
            <v>2</v>
          </cell>
          <cell r="UX69">
            <v>0</v>
          </cell>
          <cell r="UY69">
            <v>2</v>
          </cell>
          <cell r="UZ69">
            <v>2</v>
          </cell>
          <cell r="VA69" t="str">
            <v>OK</v>
          </cell>
          <cell r="VB69">
            <v>1</v>
          </cell>
          <cell r="VC69">
            <v>1</v>
          </cell>
          <cell r="VD69">
            <v>0</v>
          </cell>
          <cell r="VE69">
            <v>1</v>
          </cell>
          <cell r="VF69">
            <v>1</v>
          </cell>
          <cell r="VG69" t="str">
            <v>OK</v>
          </cell>
          <cell r="VH69">
            <v>25</v>
          </cell>
          <cell r="VI69">
            <v>5</v>
          </cell>
          <cell r="VJ69">
            <v>5</v>
          </cell>
          <cell r="VK69">
            <v>0</v>
          </cell>
          <cell r="VL69">
            <v>5</v>
          </cell>
          <cell r="VM69">
            <v>5</v>
          </cell>
          <cell r="VN69" t="str">
            <v>OK</v>
          </cell>
          <cell r="VO69">
            <v>5</v>
          </cell>
          <cell r="VP69">
            <v>23</v>
          </cell>
          <cell r="VQ69">
            <v>28.7</v>
          </cell>
          <cell r="VR69">
            <v>7.0971283466787325</v>
          </cell>
          <cell r="VS69">
            <v>35.797128346678733</v>
          </cell>
          <cell r="VT69">
            <v>21.602871653321266</v>
          </cell>
          <cell r="VU69" t="str">
            <v>OK</v>
          </cell>
          <cell r="VV69">
            <v>24</v>
          </cell>
          <cell r="VW69">
            <v>24.15</v>
          </cell>
          <cell r="VX69">
            <v>6.2942790467176364</v>
          </cell>
          <cell r="VY69">
            <v>30.444279046717636</v>
          </cell>
          <cell r="VZ69">
            <v>17.855720953282361</v>
          </cell>
          <cell r="WA69" t="str">
            <v>OK</v>
          </cell>
          <cell r="WB69">
            <v>47</v>
          </cell>
          <cell r="WC69">
            <v>212</v>
          </cell>
          <cell r="WD69">
            <v>24</v>
          </cell>
          <cell r="WE69">
            <v>2</v>
          </cell>
          <cell r="WF69">
            <v>26</v>
          </cell>
          <cell r="WG69">
            <v>30.1</v>
          </cell>
          <cell r="WH69">
            <v>7.1640126272276268</v>
          </cell>
          <cell r="WI69">
            <v>37.264012627227629</v>
          </cell>
          <cell r="WJ69">
            <v>22.935987372772374</v>
          </cell>
          <cell r="WK69" t="str">
            <v>OK</v>
          </cell>
          <cell r="WL69">
            <v>26</v>
          </cell>
          <cell r="WM69">
            <v>20</v>
          </cell>
          <cell r="WN69">
            <v>0</v>
          </cell>
          <cell r="WO69">
            <v>20</v>
          </cell>
          <cell r="WP69">
            <v>24.75</v>
          </cell>
          <cell r="WQ69">
            <v>7.1207533453370093</v>
          </cell>
          <cell r="WR69">
            <v>31.870753345337008</v>
          </cell>
          <cell r="WS69">
            <v>17.629246654662992</v>
          </cell>
          <cell r="WT69" t="str">
            <v>OK</v>
          </cell>
          <cell r="WU69">
            <v>20</v>
          </cell>
          <cell r="WV69">
            <v>48</v>
          </cell>
          <cell r="WW69">
            <v>0</v>
          </cell>
          <cell r="WX69">
            <v>48</v>
          </cell>
          <cell r="WY69">
            <v>53.174999999999997</v>
          </cell>
          <cell r="WZ69">
            <v>25.280870948158327</v>
          </cell>
          <cell r="XA69">
            <v>78.455870948158321</v>
          </cell>
          <cell r="XB69">
            <v>27.89412905184167</v>
          </cell>
          <cell r="XC69" t="str">
            <v>OK</v>
          </cell>
          <cell r="XD69">
            <v>48</v>
          </cell>
          <cell r="XE69">
            <v>12</v>
          </cell>
          <cell r="XF69">
            <v>0</v>
          </cell>
          <cell r="XG69">
            <v>12</v>
          </cell>
          <cell r="XH69">
            <v>14.8</v>
          </cell>
          <cell r="XI69">
            <v>5.1798425874508212</v>
          </cell>
          <cell r="XJ69">
            <v>19.979842587450822</v>
          </cell>
          <cell r="XK69">
            <v>9.6201574125491796</v>
          </cell>
          <cell r="XL69" t="str">
            <v>OK</v>
          </cell>
          <cell r="XM69">
            <v>12</v>
          </cell>
          <cell r="XN69">
            <v>21</v>
          </cell>
          <cell r="XO69">
            <v>3</v>
          </cell>
          <cell r="XP69">
            <v>24</v>
          </cell>
          <cell r="XQ69">
            <v>26.324999999999999</v>
          </cell>
          <cell r="XR69">
            <v>9.1718283835577701</v>
          </cell>
          <cell r="XS69">
            <v>35.496828383557769</v>
          </cell>
          <cell r="XT69">
            <v>17.153171616442229</v>
          </cell>
          <cell r="XU69" t="str">
            <v>OK</v>
          </cell>
          <cell r="XV69">
            <v>24</v>
          </cell>
          <cell r="XW69">
            <v>15</v>
          </cell>
          <cell r="XX69">
            <v>0</v>
          </cell>
          <cell r="XY69">
            <v>15</v>
          </cell>
          <cell r="XZ69">
            <v>17.399999999999999</v>
          </cell>
          <cell r="YA69">
            <v>6.3034382152388346</v>
          </cell>
          <cell r="YB69">
            <v>23.703438215238833</v>
          </cell>
          <cell r="YC69">
            <v>11.096561784761164</v>
          </cell>
          <cell r="YD69" t="str">
            <v>OK</v>
          </cell>
          <cell r="YE69">
            <v>15</v>
          </cell>
          <cell r="YF69">
            <v>50</v>
          </cell>
          <cell r="YG69">
            <v>2</v>
          </cell>
          <cell r="YH69">
            <v>52</v>
          </cell>
          <cell r="YI69">
            <v>75.55</v>
          </cell>
          <cell r="YJ69">
            <v>26.288293192490812</v>
          </cell>
          <cell r="YK69">
            <v>101.83829319249081</v>
          </cell>
          <cell r="YL69">
            <v>49.261706807509185</v>
          </cell>
          <cell r="YM69" t="str">
            <v>OK</v>
          </cell>
          <cell r="YN69">
            <v>52</v>
          </cell>
          <cell r="YO69">
            <v>39</v>
          </cell>
          <cell r="YP69">
            <v>1</v>
          </cell>
          <cell r="YQ69">
            <v>40</v>
          </cell>
          <cell r="YR69">
            <v>47.15</v>
          </cell>
          <cell r="YS69">
            <v>19.721847835618298</v>
          </cell>
          <cell r="YT69">
            <v>66.871847835618297</v>
          </cell>
          <cell r="YU69">
            <v>27.4281521643817</v>
          </cell>
          <cell r="YV69" t="str">
            <v>OK</v>
          </cell>
          <cell r="YW69">
            <v>40</v>
          </cell>
          <cell r="YX69">
            <v>16</v>
          </cell>
          <cell r="YY69">
            <v>0</v>
          </cell>
          <cell r="YZ69">
            <v>16</v>
          </cell>
          <cell r="ZA69">
            <v>21.574999999999999</v>
          </cell>
          <cell r="ZB69">
            <v>8.3109057175589403</v>
          </cell>
          <cell r="ZC69">
            <v>29.885905717558941</v>
          </cell>
          <cell r="ZD69">
            <v>13.264094282441059</v>
          </cell>
          <cell r="ZE69" t="str">
            <v>OK</v>
          </cell>
          <cell r="ZF69">
            <v>16</v>
          </cell>
          <cell r="ZG69">
            <v>3</v>
          </cell>
          <cell r="ZH69">
            <v>0</v>
          </cell>
          <cell r="ZI69">
            <v>3</v>
          </cell>
          <cell r="ZJ69">
            <v>5.7750000000000004</v>
          </cell>
          <cell r="ZK69">
            <v>3.7106050374015478</v>
          </cell>
          <cell r="ZL69">
            <v>9.4856050374015481</v>
          </cell>
          <cell r="ZM69">
            <v>2.0643949625984526</v>
          </cell>
          <cell r="ZN69" t="str">
            <v>OK</v>
          </cell>
          <cell r="ZO69">
            <v>3</v>
          </cell>
          <cell r="ZP69">
            <v>20</v>
          </cell>
          <cell r="ZQ69">
            <v>1</v>
          </cell>
          <cell r="ZR69">
            <v>21</v>
          </cell>
          <cell r="ZS69">
            <v>26.875</v>
          </cell>
          <cell r="ZT69">
            <v>10.957230372493655</v>
          </cell>
          <cell r="ZU69">
            <v>37.832230372493655</v>
          </cell>
          <cell r="ZV69">
            <v>15.917769627506345</v>
          </cell>
          <cell r="ZW69" t="str">
            <v>OK</v>
          </cell>
          <cell r="ZX69">
            <v>21</v>
          </cell>
          <cell r="ZY69">
            <v>18</v>
          </cell>
          <cell r="ZZ69">
            <v>1</v>
          </cell>
          <cell r="AAA69">
            <v>19</v>
          </cell>
          <cell r="AAB69">
            <v>23.324999999999999</v>
          </cell>
          <cell r="AAC69">
            <v>11.200703961393197</v>
          </cell>
          <cell r="AAD69">
            <v>34.525703961393198</v>
          </cell>
          <cell r="AAE69">
            <v>12.124296038606802</v>
          </cell>
          <cell r="AAF69" t="str">
            <v>OK</v>
          </cell>
          <cell r="AAG69">
            <v>19</v>
          </cell>
          <cell r="AAH69">
            <v>12</v>
          </cell>
          <cell r="AAI69">
            <v>1</v>
          </cell>
          <cell r="AAJ69">
            <v>13</v>
          </cell>
          <cell r="AAK69">
            <v>12.35</v>
          </cell>
          <cell r="AAL69">
            <v>5.1168399703382645</v>
          </cell>
          <cell r="AAM69">
            <v>17.466839970338263</v>
          </cell>
          <cell r="AAN69">
            <v>7.2331600296617351</v>
          </cell>
          <cell r="AAO69" t="str">
            <v>OK</v>
          </cell>
          <cell r="AAP69">
            <v>13</v>
          </cell>
          <cell r="AAQ69">
            <v>3</v>
          </cell>
          <cell r="AAR69">
            <v>0</v>
          </cell>
          <cell r="AAS69">
            <v>3</v>
          </cell>
          <cell r="AAT69">
            <v>3.15</v>
          </cell>
          <cell r="AAU69">
            <v>1.2719861311935436</v>
          </cell>
          <cell r="AAV69">
            <v>4.4219861311935436</v>
          </cell>
          <cell r="AAW69">
            <v>1.8780138688064563</v>
          </cell>
          <cell r="AAX69" t="str">
            <v>OK</v>
          </cell>
          <cell r="AAY69">
            <v>3</v>
          </cell>
          <cell r="AAZ69">
            <v>8</v>
          </cell>
          <cell r="ABA69">
            <v>0</v>
          </cell>
          <cell r="ABB69">
            <v>9</v>
          </cell>
          <cell r="ABC69">
            <v>12.45</v>
          </cell>
          <cell r="ABD69">
            <v>6.0296277046273969</v>
          </cell>
          <cell r="ABE69">
            <v>18.479627704627397</v>
          </cell>
          <cell r="ABF69">
            <v>6.4203722953726023</v>
          </cell>
          <cell r="ABG69" t="str">
            <v>OK</v>
          </cell>
          <cell r="ABH69">
            <v>8</v>
          </cell>
          <cell r="ABI69">
            <v>3</v>
          </cell>
          <cell r="ABJ69">
            <v>4.375</v>
          </cell>
          <cell r="ABK69">
            <v>1.8904279803044466</v>
          </cell>
          <cell r="ABL69">
            <v>6.2654279803044464</v>
          </cell>
          <cell r="ABM69">
            <v>2.4845720196955536</v>
          </cell>
          <cell r="ABN69" t="str">
            <v>OK</v>
          </cell>
          <cell r="ABO69">
            <v>3</v>
          </cell>
          <cell r="ABP69">
            <v>323</v>
          </cell>
          <cell r="ABQ69">
            <v>726</v>
          </cell>
          <cell r="ABR69">
            <v>0</v>
          </cell>
          <cell r="ABS69">
            <v>0</v>
          </cell>
          <cell r="ABT69">
            <v>0</v>
          </cell>
          <cell r="ABU69">
            <v>0</v>
          </cell>
          <cell r="ABV69">
            <v>0</v>
          </cell>
          <cell r="ABW69">
            <v>0</v>
          </cell>
          <cell r="ABX69">
            <v>0</v>
          </cell>
          <cell r="ABY69">
            <v>0</v>
          </cell>
          <cell r="ABZ69">
            <v>0</v>
          </cell>
          <cell r="ACA69">
            <v>0</v>
          </cell>
          <cell r="ACB69">
            <v>0</v>
          </cell>
          <cell r="ACC69">
            <v>0</v>
          </cell>
          <cell r="ACD69">
            <v>0</v>
          </cell>
          <cell r="ACE69">
            <v>0</v>
          </cell>
          <cell r="ACF69">
            <v>0</v>
          </cell>
          <cell r="ACG69">
            <v>0</v>
          </cell>
          <cell r="ACH69">
            <v>0</v>
          </cell>
          <cell r="ACI69">
            <v>0</v>
          </cell>
          <cell r="ACJ69">
            <v>0</v>
          </cell>
          <cell r="ACK69">
            <v>0</v>
          </cell>
          <cell r="ACL69">
            <v>0</v>
          </cell>
          <cell r="ACM69">
            <v>0</v>
          </cell>
          <cell r="ACN69">
            <v>0</v>
          </cell>
          <cell r="ACO69">
            <v>0</v>
          </cell>
          <cell r="ACP69">
            <v>0</v>
          </cell>
          <cell r="ACR69">
            <v>75</v>
          </cell>
          <cell r="ACS69">
            <v>75</v>
          </cell>
          <cell r="ACT69">
            <v>0</v>
          </cell>
          <cell r="ACV69">
            <v>340</v>
          </cell>
          <cell r="ACW69">
            <v>340</v>
          </cell>
          <cell r="ACX69">
            <v>0</v>
          </cell>
          <cell r="ACZ69">
            <v>10</v>
          </cell>
          <cell r="ADA69">
            <v>10</v>
          </cell>
          <cell r="ADB69">
            <v>0</v>
          </cell>
          <cell r="ADD69">
            <v>4</v>
          </cell>
          <cell r="ADE69">
            <v>4</v>
          </cell>
          <cell r="ADF69">
            <v>0</v>
          </cell>
          <cell r="ADH69">
            <v>25</v>
          </cell>
          <cell r="ADI69">
            <v>25</v>
          </cell>
          <cell r="ADJ69">
            <v>0</v>
          </cell>
          <cell r="ADL69">
            <v>24</v>
          </cell>
          <cell r="ADM69">
            <v>24</v>
          </cell>
          <cell r="ADN69">
            <v>0</v>
          </cell>
          <cell r="ADP69">
            <v>24</v>
          </cell>
          <cell r="ADQ69">
            <v>24</v>
          </cell>
          <cell r="ADR69">
            <v>0</v>
          </cell>
          <cell r="ADT69">
            <v>18</v>
          </cell>
          <cell r="ADU69">
            <v>18</v>
          </cell>
          <cell r="ADV69">
            <v>0</v>
          </cell>
          <cell r="ADX69">
            <v>6</v>
          </cell>
          <cell r="ADY69">
            <v>6</v>
          </cell>
          <cell r="ADZ69">
            <v>0</v>
          </cell>
          <cell r="AEB69">
            <v>16</v>
          </cell>
          <cell r="AEC69">
            <v>16</v>
          </cell>
          <cell r="AED69">
            <v>0</v>
          </cell>
          <cell r="AEF69">
            <v>1</v>
          </cell>
          <cell r="AEG69">
            <v>1</v>
          </cell>
          <cell r="AEH69">
            <v>0</v>
          </cell>
          <cell r="AEJ69">
            <v>2</v>
          </cell>
          <cell r="AEK69">
            <v>2</v>
          </cell>
          <cell r="AEL69">
            <v>0</v>
          </cell>
          <cell r="AEN69">
            <v>4</v>
          </cell>
          <cell r="AEO69">
            <v>4</v>
          </cell>
          <cell r="AEP69">
            <v>0</v>
          </cell>
          <cell r="AER69">
            <v>4</v>
          </cell>
          <cell r="AES69">
            <v>4</v>
          </cell>
          <cell r="AET69">
            <v>0</v>
          </cell>
          <cell r="AEV69">
            <v>6</v>
          </cell>
          <cell r="AEW69">
            <v>6</v>
          </cell>
          <cell r="AEX69">
            <v>0</v>
          </cell>
          <cell r="AEZ69">
            <v>4</v>
          </cell>
          <cell r="AFA69">
            <v>4</v>
          </cell>
          <cell r="AFB69">
            <v>0</v>
          </cell>
          <cell r="AFD69">
            <v>5</v>
          </cell>
          <cell r="AFE69">
            <v>5</v>
          </cell>
          <cell r="AFF69">
            <v>0</v>
          </cell>
          <cell r="AFH69">
            <v>12</v>
          </cell>
          <cell r="AFI69">
            <v>12</v>
          </cell>
          <cell r="AFJ69">
            <v>0</v>
          </cell>
          <cell r="AFL69">
            <v>1</v>
          </cell>
          <cell r="AFM69">
            <v>1</v>
          </cell>
          <cell r="AFN69">
            <v>0</v>
          </cell>
          <cell r="AFP69">
            <v>10</v>
          </cell>
          <cell r="AFQ69">
            <v>10</v>
          </cell>
          <cell r="AFR69">
            <v>0</v>
          </cell>
          <cell r="AFT69">
            <v>2</v>
          </cell>
          <cell r="AFU69">
            <v>2</v>
          </cell>
          <cell r="AFV69">
            <v>0</v>
          </cell>
          <cell r="AFX69">
            <v>0</v>
          </cell>
          <cell r="AFY69">
            <v>0</v>
          </cell>
          <cell r="AFZ69">
            <v>0</v>
          </cell>
          <cell r="AGB69">
            <v>6</v>
          </cell>
          <cell r="AGC69">
            <v>6</v>
          </cell>
          <cell r="AGD69">
            <v>0</v>
          </cell>
          <cell r="AGF69">
            <v>25</v>
          </cell>
          <cell r="AGG69">
            <v>25</v>
          </cell>
          <cell r="AGH69">
            <v>0</v>
          </cell>
          <cell r="AGJ69">
            <v>6</v>
          </cell>
          <cell r="AGK69">
            <v>6</v>
          </cell>
          <cell r="AGL69">
            <v>0</v>
          </cell>
          <cell r="AGN69">
            <v>20</v>
          </cell>
          <cell r="AGO69">
            <v>20</v>
          </cell>
          <cell r="AGP69">
            <v>0</v>
          </cell>
          <cell r="AGR69">
            <v>14</v>
          </cell>
          <cell r="AGS69">
            <v>14</v>
          </cell>
          <cell r="AGT69">
            <v>0</v>
          </cell>
          <cell r="AGV69">
            <v>22</v>
          </cell>
          <cell r="AGW69">
            <v>22</v>
          </cell>
          <cell r="AGX69">
            <v>0</v>
          </cell>
          <cell r="AGZ69">
            <v>3</v>
          </cell>
          <cell r="AHA69">
            <v>3</v>
          </cell>
          <cell r="AHB69">
            <v>0</v>
          </cell>
          <cell r="AHD69">
            <v>3</v>
          </cell>
          <cell r="AHE69">
            <v>3</v>
          </cell>
          <cell r="AHF69">
            <v>0</v>
          </cell>
          <cell r="AHH69">
            <v>2</v>
          </cell>
          <cell r="AHI69">
            <v>2</v>
          </cell>
          <cell r="AHJ69">
            <v>0</v>
          </cell>
          <cell r="AHL69">
            <v>3</v>
          </cell>
          <cell r="AHM69">
            <v>3</v>
          </cell>
          <cell r="AHN69">
            <v>0</v>
          </cell>
          <cell r="AHP69">
            <v>7</v>
          </cell>
          <cell r="AHQ69">
            <v>7</v>
          </cell>
          <cell r="AHR69">
            <v>0</v>
          </cell>
          <cell r="AHT69">
            <v>11</v>
          </cell>
          <cell r="AHU69">
            <v>11</v>
          </cell>
          <cell r="AHV69">
            <v>0</v>
          </cell>
          <cell r="AHX69" t="str">
            <v>-</v>
          </cell>
          <cell r="AIA69">
            <v>4</v>
          </cell>
          <cell r="AIB69">
            <v>8</v>
          </cell>
          <cell r="AIC69">
            <v>0</v>
          </cell>
          <cell r="AID69">
            <v>0</v>
          </cell>
          <cell r="AIE69">
            <v>3</v>
          </cell>
          <cell r="AIF69">
            <v>3</v>
          </cell>
          <cell r="AIG69">
            <v>2</v>
          </cell>
          <cell r="AIH69">
            <v>1</v>
          </cell>
          <cell r="AII69">
            <v>17</v>
          </cell>
          <cell r="AIJ69">
            <v>6</v>
          </cell>
        </row>
        <row r="70">
          <cell r="B70" t="str">
            <v>รพท.นครนายก</v>
          </cell>
          <cell r="C70" t="str">
            <v>โรงพยาบาลนครนายก</v>
          </cell>
          <cell r="D70">
            <v>10698</v>
          </cell>
          <cell r="E70">
            <v>4</v>
          </cell>
          <cell r="F70" t="str">
            <v>นครนายก</v>
          </cell>
          <cell r="G70" t="str">
            <v>s</v>
          </cell>
          <cell r="H70" t="str">
            <v>รพ.ระดับ S เตียง &lt; 400</v>
          </cell>
          <cell r="I70">
            <v>3</v>
          </cell>
          <cell r="J70">
            <v>268</v>
          </cell>
          <cell r="K70">
            <v>2</v>
          </cell>
          <cell r="L70">
            <v>102887</v>
          </cell>
          <cell r="M70">
            <v>5935</v>
          </cell>
          <cell r="N70">
            <v>17686</v>
          </cell>
          <cell r="O70">
            <v>79266</v>
          </cell>
          <cell r="P70">
            <v>251478</v>
          </cell>
          <cell r="Q70">
            <v>3</v>
          </cell>
          <cell r="R70">
            <v>3.75</v>
          </cell>
          <cell r="S70">
            <v>3.4750000000000001</v>
          </cell>
          <cell r="T70">
            <v>0.93335622682545316</v>
          </cell>
          <cell r="U70">
            <v>4.408356226825453</v>
          </cell>
          <cell r="V70">
            <v>2.5416437731745471</v>
          </cell>
          <cell r="W70" t="str">
            <v>OK</v>
          </cell>
          <cell r="X70">
            <v>1</v>
          </cell>
          <cell r="Y70">
            <v>1.6</v>
          </cell>
          <cell r="Z70">
            <v>0.777899868317385</v>
          </cell>
          <cell r="AA70">
            <v>2.3778998683173853</v>
          </cell>
          <cell r="AB70">
            <v>0.82210013168261509</v>
          </cell>
          <cell r="AC70" t="str">
            <v>OK</v>
          </cell>
          <cell r="AD70">
            <v>13</v>
          </cell>
          <cell r="AE70">
            <v>14.1</v>
          </cell>
          <cell r="AF70">
            <v>2.5094692461626038</v>
          </cell>
          <cell r="AG70">
            <v>16.609469246162604</v>
          </cell>
          <cell r="AH70">
            <v>11.590530753837395</v>
          </cell>
          <cell r="AI70" t="str">
            <v>OK</v>
          </cell>
          <cell r="AJ70">
            <v>2</v>
          </cell>
          <cell r="AK70">
            <v>1.2749999999999999</v>
          </cell>
          <cell r="AL70">
            <v>0.9054677216067919</v>
          </cell>
          <cell r="AM70">
            <v>2.1804677216067918</v>
          </cell>
          <cell r="AN70">
            <v>0.36953227839320801</v>
          </cell>
          <cell r="AO70" t="str">
            <v>OK</v>
          </cell>
          <cell r="AP70">
            <v>0</v>
          </cell>
          <cell r="AQ70">
            <v>0.875</v>
          </cell>
          <cell r="AR70">
            <v>0.64797514988755156</v>
          </cell>
          <cell r="AS70">
            <v>1.5229751498875514</v>
          </cell>
          <cell r="AT70">
            <v>0.22702485011244844</v>
          </cell>
          <cell r="AU70" t="str">
            <v>Under</v>
          </cell>
          <cell r="AV70">
            <v>2</v>
          </cell>
          <cell r="AW70">
            <v>3</v>
          </cell>
          <cell r="AX70">
            <v>5</v>
          </cell>
          <cell r="AY70">
            <v>5.35</v>
          </cell>
          <cell r="AZ70">
            <v>1.1668498024760767</v>
          </cell>
          <cell r="BA70">
            <v>6.5168498024760764</v>
          </cell>
          <cell r="BB70">
            <v>4.1831501975239229</v>
          </cell>
          <cell r="BC70" t="str">
            <v>OK</v>
          </cell>
          <cell r="BD70">
            <v>24</v>
          </cell>
          <cell r="BE70">
            <v>4</v>
          </cell>
          <cell r="BF70">
            <v>10</v>
          </cell>
          <cell r="BG70">
            <v>14</v>
          </cell>
          <cell r="BH70">
            <v>15.05</v>
          </cell>
          <cell r="BI70">
            <v>3.5005494074282315</v>
          </cell>
          <cell r="BJ70">
            <v>18.550549407428232</v>
          </cell>
          <cell r="BK70">
            <v>11.54945059257177</v>
          </cell>
          <cell r="BL70" t="str">
            <v>OK</v>
          </cell>
          <cell r="BM70">
            <v>14</v>
          </cell>
          <cell r="BN70">
            <v>2</v>
          </cell>
          <cell r="BO70">
            <v>18</v>
          </cell>
          <cell r="BP70">
            <v>20</v>
          </cell>
          <cell r="BQ70">
            <v>23.1</v>
          </cell>
          <cell r="BR70">
            <v>4.5109553255067727</v>
          </cell>
          <cell r="BS70">
            <v>27.610955325506772</v>
          </cell>
          <cell r="BT70">
            <v>18.589044674493231</v>
          </cell>
          <cell r="BU70" t="str">
            <v>OK</v>
          </cell>
          <cell r="BV70">
            <v>1</v>
          </cell>
          <cell r="BW70">
            <v>1.125</v>
          </cell>
          <cell r="BX70">
            <v>0.6864064729836441</v>
          </cell>
          <cell r="BY70">
            <v>1.8114064729836441</v>
          </cell>
          <cell r="BZ70">
            <v>0.4385935270163559</v>
          </cell>
          <cell r="CA70" t="str">
            <v>OK</v>
          </cell>
          <cell r="CB70">
            <v>21</v>
          </cell>
          <cell r="CC70">
            <v>4</v>
          </cell>
          <cell r="CD70">
            <v>5.0250000000000004</v>
          </cell>
          <cell r="CE70">
            <v>1.2503845562312177</v>
          </cell>
          <cell r="CF70">
            <v>6.2753845562312183</v>
          </cell>
          <cell r="CG70">
            <v>3.7746154437687824</v>
          </cell>
          <cell r="CH70" t="str">
            <v>OK</v>
          </cell>
          <cell r="CI70">
            <v>2</v>
          </cell>
          <cell r="CJ70">
            <v>2.6</v>
          </cell>
          <cell r="CK70">
            <v>0.77789986831738556</v>
          </cell>
          <cell r="CL70">
            <v>3.3778998683173858</v>
          </cell>
          <cell r="CM70">
            <v>1.8221001316826144</v>
          </cell>
          <cell r="CN70" t="str">
            <v>OK</v>
          </cell>
          <cell r="CO70">
            <v>6</v>
          </cell>
          <cell r="CP70">
            <v>4</v>
          </cell>
          <cell r="CQ70">
            <v>10</v>
          </cell>
          <cell r="CR70">
            <v>14</v>
          </cell>
          <cell r="CS70">
            <v>15.45</v>
          </cell>
          <cell r="CT70">
            <v>5.3873070195670962</v>
          </cell>
          <cell r="CU70">
            <v>20.837307019567096</v>
          </cell>
          <cell r="CV70">
            <v>10.062692980432903</v>
          </cell>
          <cell r="CW70" t="str">
            <v>OK</v>
          </cell>
          <cell r="CX70">
            <v>14</v>
          </cell>
          <cell r="CY70">
            <v>2</v>
          </cell>
          <cell r="CZ70">
            <v>4</v>
          </cell>
          <cell r="DA70">
            <v>6</v>
          </cell>
          <cell r="DB70">
            <v>8.9499999999999993</v>
          </cell>
          <cell r="DC70">
            <v>3.6087500499587009</v>
          </cell>
          <cell r="DD70">
            <v>12.5587500499587</v>
          </cell>
          <cell r="DE70">
            <v>5.3412499500412984</v>
          </cell>
          <cell r="DF70" t="str">
            <v>OK</v>
          </cell>
          <cell r="DG70">
            <v>6</v>
          </cell>
          <cell r="DH70">
            <v>85</v>
          </cell>
          <cell r="DI70">
            <v>1</v>
          </cell>
          <cell r="DJ70">
            <v>1</v>
          </cell>
          <cell r="DK70">
            <v>1</v>
          </cell>
          <cell r="DL70">
            <v>1</v>
          </cell>
          <cell r="DM70">
            <v>0</v>
          </cell>
          <cell r="DN70">
            <v>2</v>
          </cell>
          <cell r="DO70">
            <v>0</v>
          </cell>
          <cell r="DP70">
            <v>4</v>
          </cell>
          <cell r="DR70">
            <v>10</v>
          </cell>
          <cell r="DS70">
            <v>12</v>
          </cell>
          <cell r="DT70">
            <v>8</v>
          </cell>
          <cell r="DU70">
            <v>0</v>
          </cell>
          <cell r="DV70">
            <v>0</v>
          </cell>
          <cell r="DW70">
            <v>0</v>
          </cell>
          <cell r="DX70">
            <v>1</v>
          </cell>
          <cell r="DY70">
            <v>0</v>
          </cell>
          <cell r="DZ70">
            <v>2</v>
          </cell>
          <cell r="EA70">
            <v>1</v>
          </cell>
          <cell r="EB70">
            <v>34</v>
          </cell>
          <cell r="EC70">
            <v>0</v>
          </cell>
          <cell r="ED70">
            <v>2</v>
          </cell>
          <cell r="EE70">
            <v>2</v>
          </cell>
          <cell r="EF70">
            <v>1</v>
          </cell>
          <cell r="EG70">
            <v>1</v>
          </cell>
          <cell r="EH70">
            <v>2</v>
          </cell>
          <cell r="EI70">
            <v>0</v>
          </cell>
          <cell r="EJ70">
            <v>1</v>
          </cell>
          <cell r="EK70">
            <v>0</v>
          </cell>
          <cell r="EL70">
            <v>1</v>
          </cell>
          <cell r="EM70">
            <v>1</v>
          </cell>
          <cell r="EN70">
            <v>1</v>
          </cell>
          <cell r="EO70">
            <v>2</v>
          </cell>
          <cell r="EP70">
            <v>41</v>
          </cell>
          <cell r="EQ70">
            <v>3</v>
          </cell>
          <cell r="ER70">
            <v>3</v>
          </cell>
          <cell r="ET70">
            <v>1</v>
          </cell>
          <cell r="EU70">
            <v>2</v>
          </cell>
          <cell r="EV70">
            <v>3</v>
          </cell>
          <cell r="EW70">
            <v>0</v>
          </cell>
          <cell r="EX70">
            <v>2</v>
          </cell>
          <cell r="EY70">
            <v>2</v>
          </cell>
          <cell r="EZ70">
            <v>0</v>
          </cell>
          <cell r="FA70">
            <v>0</v>
          </cell>
          <cell r="FB70">
            <v>1</v>
          </cell>
          <cell r="FC70">
            <v>1</v>
          </cell>
          <cell r="FD70">
            <v>0</v>
          </cell>
          <cell r="FE70">
            <v>1</v>
          </cell>
          <cell r="FF70">
            <v>1</v>
          </cell>
          <cell r="FG70">
            <v>0</v>
          </cell>
          <cell r="FH70">
            <v>1</v>
          </cell>
          <cell r="FI70">
            <v>1</v>
          </cell>
          <cell r="FJ70">
            <v>0</v>
          </cell>
          <cell r="FK70">
            <v>1</v>
          </cell>
          <cell r="FL70">
            <v>2</v>
          </cell>
          <cell r="FM70">
            <v>3</v>
          </cell>
          <cell r="FN70">
            <v>11</v>
          </cell>
          <cell r="FP70">
            <v>5</v>
          </cell>
          <cell r="FQ70">
            <v>0</v>
          </cell>
          <cell r="FR70">
            <v>5</v>
          </cell>
          <cell r="FS70">
            <v>2</v>
          </cell>
          <cell r="FT70">
            <v>0</v>
          </cell>
          <cell r="FU70">
            <v>2</v>
          </cell>
          <cell r="FV70">
            <v>1</v>
          </cell>
          <cell r="FW70">
            <v>0</v>
          </cell>
          <cell r="FX70">
            <v>1</v>
          </cell>
          <cell r="FY70">
            <v>0</v>
          </cell>
          <cell r="FZ70">
            <v>0</v>
          </cell>
          <cell r="GA70">
            <v>0</v>
          </cell>
          <cell r="GB70">
            <v>8</v>
          </cell>
          <cell r="GC70">
            <v>8.9499999999999993</v>
          </cell>
          <cell r="GD70">
            <v>4.5514156715668825</v>
          </cell>
          <cell r="GE70">
            <v>13.501415671566882</v>
          </cell>
          <cell r="GF70">
            <v>4.3985843284331168</v>
          </cell>
          <cell r="GG70" t="str">
            <v>OK</v>
          </cell>
          <cell r="GH70">
            <v>21</v>
          </cell>
          <cell r="GI70">
            <v>7.0743999999999998</v>
          </cell>
          <cell r="GJ70">
            <v>10.2887</v>
          </cell>
          <cell r="GK70">
            <v>13</v>
          </cell>
          <cell r="GL70">
            <v>16.625</v>
          </cell>
          <cell r="GM70">
            <v>7.543676244514427</v>
          </cell>
          <cell r="GN70">
            <v>24.168676244514426</v>
          </cell>
          <cell r="GO70">
            <v>9.0813237554855739</v>
          </cell>
          <cell r="GP70" t="str">
            <v>OK</v>
          </cell>
          <cell r="GQ70">
            <v>68</v>
          </cell>
          <cell r="GR70">
            <v>7</v>
          </cell>
          <cell r="GS70">
            <v>7.65</v>
          </cell>
          <cell r="GT70">
            <v>1.2516655570345716</v>
          </cell>
          <cell r="GU70">
            <v>68</v>
          </cell>
          <cell r="GV70">
            <v>6.398334442965429</v>
          </cell>
          <cell r="GW70" t="str">
            <v>OK</v>
          </cell>
          <cell r="GX70">
            <v>0</v>
          </cell>
          <cell r="GY70">
            <v>0.5</v>
          </cell>
          <cell r="GZ70">
            <v>0.50636968354183332</v>
          </cell>
          <cell r="HA70">
            <v>1.0063696835418332</v>
          </cell>
          <cell r="HB70">
            <v>-6.3696835418333153E-3</v>
          </cell>
          <cell r="HC70" t="str">
            <v>OK</v>
          </cell>
          <cell r="HD70">
            <v>7</v>
          </cell>
          <cell r="HE70">
            <v>3</v>
          </cell>
          <cell r="HF70">
            <v>10</v>
          </cell>
          <cell r="HG70">
            <v>8.7750000000000004</v>
          </cell>
          <cell r="HH70">
            <v>1.5768761719102928</v>
          </cell>
          <cell r="HI70">
            <v>10.351876171910293</v>
          </cell>
          <cell r="HJ70">
            <v>7.1981238280897077</v>
          </cell>
          <cell r="HK70" t="str">
            <v>OK</v>
          </cell>
          <cell r="HL70">
            <v>2</v>
          </cell>
          <cell r="HM70">
            <v>0.92500000000000004</v>
          </cell>
          <cell r="HN70">
            <v>0.82857616520055755</v>
          </cell>
          <cell r="HO70">
            <v>1.7535761652005575</v>
          </cell>
          <cell r="HP70">
            <v>9.6423834799442498E-2</v>
          </cell>
          <cell r="HQ70" t="str">
            <v>Over</v>
          </cell>
          <cell r="HR70">
            <v>19</v>
          </cell>
          <cell r="HS70">
            <v>1</v>
          </cell>
          <cell r="HT70">
            <v>1.7</v>
          </cell>
          <cell r="HU70">
            <v>0.72324057067957903</v>
          </cell>
          <cell r="HV70">
            <v>2.423240570679579</v>
          </cell>
          <cell r="HW70">
            <v>0.97675942932042092</v>
          </cell>
          <cell r="HX70" t="str">
            <v>OK</v>
          </cell>
          <cell r="HY70">
            <v>1</v>
          </cell>
          <cell r="HZ70">
            <v>3</v>
          </cell>
          <cell r="IA70">
            <v>4</v>
          </cell>
          <cell r="IB70">
            <v>6.375</v>
          </cell>
          <cell r="IC70">
            <v>2.6668669796559947</v>
          </cell>
          <cell r="ID70">
            <v>9.0418669796559943</v>
          </cell>
          <cell r="IE70">
            <v>3.7081330203440053</v>
          </cell>
          <cell r="IF70" t="str">
            <v>OK</v>
          </cell>
          <cell r="IG70">
            <v>3</v>
          </cell>
          <cell r="IH70">
            <v>2.65</v>
          </cell>
          <cell r="II70">
            <v>0.89299266370776975</v>
          </cell>
          <cell r="IJ70">
            <v>3.5429926637077696</v>
          </cell>
          <cell r="IK70">
            <v>1.7570073362922303</v>
          </cell>
          <cell r="IL70" t="str">
            <v>OK</v>
          </cell>
          <cell r="IM70">
            <v>8</v>
          </cell>
          <cell r="IN70">
            <v>2</v>
          </cell>
          <cell r="IO70">
            <v>1.7250000000000001</v>
          </cell>
          <cell r="IP70">
            <v>0.6788942744621107</v>
          </cell>
          <cell r="IQ70">
            <v>2.403894274462111</v>
          </cell>
          <cell r="IR70">
            <v>1.0461057255378894</v>
          </cell>
          <cell r="IS70" t="str">
            <v>OK</v>
          </cell>
          <cell r="IT70">
            <v>1</v>
          </cell>
          <cell r="IU70">
            <v>0.65</v>
          </cell>
          <cell r="IV70">
            <v>0.483045891539648</v>
          </cell>
          <cell r="IW70">
            <v>1.133045891539648</v>
          </cell>
          <cell r="IX70">
            <v>0.16695410846035202</v>
          </cell>
          <cell r="IY70" t="str">
            <v>OK</v>
          </cell>
          <cell r="IZ70">
            <v>0</v>
          </cell>
          <cell r="JA70">
            <v>0.625</v>
          </cell>
          <cell r="JB70">
            <v>0.80662322408980125</v>
          </cell>
          <cell r="JC70">
            <v>1.4316232240898012</v>
          </cell>
          <cell r="JD70">
            <v>-0.18162322408980125</v>
          </cell>
          <cell r="JE70" t="str">
            <v>OK</v>
          </cell>
          <cell r="JF70">
            <v>3</v>
          </cell>
          <cell r="JG70">
            <v>2</v>
          </cell>
          <cell r="JH70">
            <v>1.7749999999999999</v>
          </cell>
          <cell r="JI70">
            <v>0.61965664603420401</v>
          </cell>
          <cell r="JJ70">
            <v>2.3946566460342038</v>
          </cell>
          <cell r="JK70">
            <v>1.155343353965796</v>
          </cell>
          <cell r="JL70" t="str">
            <v>OK</v>
          </cell>
          <cell r="JM70">
            <v>1</v>
          </cell>
          <cell r="JN70">
            <v>1</v>
          </cell>
          <cell r="JO70">
            <v>0</v>
          </cell>
          <cell r="JP70">
            <v>1</v>
          </cell>
          <cell r="JQ70">
            <v>1</v>
          </cell>
          <cell r="JR70" t="str">
            <v>OK</v>
          </cell>
          <cell r="JS70">
            <v>2</v>
          </cell>
          <cell r="JT70">
            <v>3</v>
          </cell>
          <cell r="JU70">
            <v>5</v>
          </cell>
          <cell r="JV70">
            <v>5</v>
          </cell>
          <cell r="JW70">
            <v>0</v>
          </cell>
          <cell r="JX70">
            <v>5</v>
          </cell>
          <cell r="JY70">
            <v>5</v>
          </cell>
          <cell r="JZ70" t="str">
            <v>OK</v>
          </cell>
          <cell r="KA70">
            <v>1</v>
          </cell>
          <cell r="KB70">
            <v>1.65</v>
          </cell>
          <cell r="KC70">
            <v>0.62223748455030181</v>
          </cell>
          <cell r="KD70">
            <v>2.2722374845503017</v>
          </cell>
          <cell r="KE70">
            <v>1.0277625154496981</v>
          </cell>
          <cell r="KF70" t="str">
            <v>Under</v>
          </cell>
          <cell r="KG70">
            <v>0</v>
          </cell>
          <cell r="KH70">
            <v>0.25</v>
          </cell>
          <cell r="KI70">
            <v>0.49354811679282456</v>
          </cell>
          <cell r="KJ70">
            <v>0.74354811679282462</v>
          </cell>
          <cell r="KK70">
            <v>-0.24354811679282456</v>
          </cell>
          <cell r="KL70" t="str">
            <v>OK</v>
          </cell>
          <cell r="KM70">
            <v>1</v>
          </cell>
          <cell r="KN70">
            <v>1</v>
          </cell>
          <cell r="KO70">
            <v>2</v>
          </cell>
          <cell r="KP70">
            <v>2.4249999999999998</v>
          </cell>
          <cell r="KQ70">
            <v>0.50064061525312331</v>
          </cell>
          <cell r="KR70">
            <v>2.9256406152531231</v>
          </cell>
          <cell r="KS70">
            <v>1.9243593847468765</v>
          </cell>
          <cell r="KT70" t="str">
            <v>OK</v>
          </cell>
          <cell r="KU70">
            <v>11</v>
          </cell>
          <cell r="KV70">
            <v>1</v>
          </cell>
          <cell r="KW70">
            <v>1.5249999999999999</v>
          </cell>
          <cell r="KX70">
            <v>0.50573632534081492</v>
          </cell>
          <cell r="KY70">
            <v>2.0307363253408148</v>
          </cell>
          <cell r="KZ70">
            <v>1.019263674659185</v>
          </cell>
          <cell r="LA70" t="str">
            <v>Under</v>
          </cell>
          <cell r="LB70">
            <v>2</v>
          </cell>
          <cell r="LC70">
            <v>2</v>
          </cell>
          <cell r="LD70">
            <v>0</v>
          </cell>
          <cell r="LE70">
            <v>2</v>
          </cell>
          <cell r="LF70">
            <v>2</v>
          </cell>
          <cell r="LG70" t="str">
            <v>OK</v>
          </cell>
          <cell r="LH70">
            <v>1</v>
          </cell>
          <cell r="LI70">
            <v>1.425</v>
          </cell>
          <cell r="LJ70">
            <v>0.50064061525312331</v>
          </cell>
          <cell r="LK70">
            <v>1.9256406152531234</v>
          </cell>
          <cell r="LL70">
            <v>0.92435938474687673</v>
          </cell>
          <cell r="LM70" t="str">
            <v>OK</v>
          </cell>
          <cell r="LN70">
            <v>3</v>
          </cell>
          <cell r="LO70">
            <v>1</v>
          </cell>
          <cell r="LP70">
            <v>0.57499999999999996</v>
          </cell>
          <cell r="LQ70">
            <v>0.6359930655967716</v>
          </cell>
          <cell r="LR70">
            <v>1.2109930655967716</v>
          </cell>
          <cell r="LS70">
            <v>-6.0993065596771645E-2</v>
          </cell>
          <cell r="LT70" t="str">
            <v>OK</v>
          </cell>
          <cell r="LU70">
            <v>5</v>
          </cell>
          <cell r="LV70">
            <v>46</v>
          </cell>
          <cell r="LW70">
            <v>4</v>
          </cell>
          <cell r="LX70">
            <v>4.5250000000000004</v>
          </cell>
          <cell r="LY70">
            <v>1.2192368357043935</v>
          </cell>
          <cell r="LZ70">
            <v>5.7442368357043936</v>
          </cell>
          <cell r="MA70">
            <v>3.3057631642956071</v>
          </cell>
          <cell r="MB70" t="str">
            <v>OK</v>
          </cell>
          <cell r="MC70">
            <v>0</v>
          </cell>
          <cell r="MD70">
            <v>8</v>
          </cell>
          <cell r="ME70">
            <v>4</v>
          </cell>
          <cell r="MF70">
            <v>12</v>
          </cell>
          <cell r="MG70">
            <v>12</v>
          </cell>
          <cell r="MH70">
            <v>0</v>
          </cell>
          <cell r="MI70">
            <v>12</v>
          </cell>
          <cell r="MJ70">
            <v>12</v>
          </cell>
          <cell r="MK70" t="str">
            <v>OK</v>
          </cell>
          <cell r="ML70">
            <v>16</v>
          </cell>
          <cell r="MM70">
            <v>14</v>
          </cell>
          <cell r="MN70">
            <v>13.25</v>
          </cell>
          <cell r="MO70">
            <v>5.0064061525312313</v>
          </cell>
          <cell r="MP70">
            <v>18.25640615253123</v>
          </cell>
          <cell r="MQ70">
            <v>8.2435938474687696</v>
          </cell>
          <cell r="MR70" t="str">
            <v>OK</v>
          </cell>
          <cell r="MS70">
            <v>0</v>
          </cell>
          <cell r="MT70">
            <v>0.375</v>
          </cell>
          <cell r="MU70">
            <v>1.0299987552892653</v>
          </cell>
          <cell r="MV70">
            <v>1.4049987552892653</v>
          </cell>
          <cell r="MW70">
            <v>-0.65499875528926532</v>
          </cell>
          <cell r="MX70" t="str">
            <v>OK</v>
          </cell>
          <cell r="MY70">
            <v>14</v>
          </cell>
          <cell r="MZ70">
            <v>10</v>
          </cell>
          <cell r="NA70">
            <v>12.375</v>
          </cell>
          <cell r="NB70">
            <v>4.7646535106892163</v>
          </cell>
          <cell r="NC70">
            <v>17.139653510689214</v>
          </cell>
          <cell r="ND70">
            <v>7.6103464893107837</v>
          </cell>
          <cell r="NE70" t="str">
            <v>OK</v>
          </cell>
          <cell r="NF70">
            <v>0</v>
          </cell>
          <cell r="NG70">
            <v>0.15</v>
          </cell>
          <cell r="NH70">
            <v>0.48304589153964794</v>
          </cell>
          <cell r="NI70">
            <v>0.63304589153964796</v>
          </cell>
          <cell r="NJ70">
            <v>-0.33304589153964792</v>
          </cell>
          <cell r="NK70" t="str">
            <v>OK</v>
          </cell>
          <cell r="NL70">
            <v>10</v>
          </cell>
          <cell r="NM70">
            <v>5</v>
          </cell>
          <cell r="NN70">
            <v>6.4749999999999996</v>
          </cell>
          <cell r="NO70">
            <v>1.4498010473589384</v>
          </cell>
          <cell r="NP70">
            <v>7.9248010473589385</v>
          </cell>
          <cell r="NQ70">
            <v>5.0251989526410608</v>
          </cell>
          <cell r="NR70" t="str">
            <v>Under</v>
          </cell>
          <cell r="NS70">
            <v>5</v>
          </cell>
          <cell r="NT70">
            <v>6</v>
          </cell>
          <cell r="NU70">
            <v>7.3250000000000002</v>
          </cell>
          <cell r="NV70">
            <v>2.3467107367656723</v>
          </cell>
          <cell r="NW70">
            <v>9.6717107367656716</v>
          </cell>
          <cell r="NX70">
            <v>4.9782892632343279</v>
          </cell>
          <cell r="NY70" t="str">
            <v>OK</v>
          </cell>
          <cell r="NZ70">
            <v>6</v>
          </cell>
          <cell r="OA70">
            <v>0</v>
          </cell>
          <cell r="OB70">
            <v>0.85</v>
          </cell>
          <cell r="OC70">
            <v>0.483045891539648</v>
          </cell>
          <cell r="OD70">
            <v>1.3330458915396479</v>
          </cell>
          <cell r="OE70">
            <v>0.36695410846035198</v>
          </cell>
          <cell r="OF70" t="str">
            <v>Under</v>
          </cell>
          <cell r="OG70">
            <v>0</v>
          </cell>
          <cell r="OH70">
            <v>7.4999999999999997E-2</v>
          </cell>
          <cell r="OI70">
            <v>0.26674678283691849</v>
          </cell>
          <cell r="OJ70">
            <v>0.34174678283691851</v>
          </cell>
          <cell r="OK70">
            <v>-0.19174678283691848</v>
          </cell>
          <cell r="OL70" t="str">
            <v>OK</v>
          </cell>
          <cell r="OM70">
            <v>0</v>
          </cell>
          <cell r="ON70">
            <v>3</v>
          </cell>
          <cell r="OO70">
            <v>3.3250000000000002</v>
          </cell>
          <cell r="OP70">
            <v>0.85896479137419379</v>
          </cell>
          <cell r="OQ70">
            <v>4.1839647913741942</v>
          </cell>
          <cell r="OR70">
            <v>2.4660352086258062</v>
          </cell>
          <cell r="OS70" t="str">
            <v>OK</v>
          </cell>
          <cell r="OT70">
            <v>3</v>
          </cell>
          <cell r="OU70">
            <v>2</v>
          </cell>
          <cell r="OV70">
            <v>2.8250000000000002</v>
          </cell>
          <cell r="OW70">
            <v>0.87376286168590267</v>
          </cell>
          <cell r="OX70">
            <v>3.698762861685903</v>
          </cell>
          <cell r="OY70">
            <v>1.9512371383140974</v>
          </cell>
          <cell r="OZ70" t="str">
            <v>OK</v>
          </cell>
          <cell r="PA70">
            <v>2</v>
          </cell>
          <cell r="PB70">
            <v>1.6</v>
          </cell>
          <cell r="PC70">
            <v>0.54537683984186314</v>
          </cell>
          <cell r="PD70">
            <v>1</v>
          </cell>
          <cell r="PE70">
            <v>1.0546231601581368</v>
          </cell>
          <cell r="PF70" t="str">
            <v>Over</v>
          </cell>
          <cell r="PG70">
            <v>2</v>
          </cell>
          <cell r="PH70">
            <v>2</v>
          </cell>
          <cell r="PI70">
            <v>1</v>
          </cell>
          <cell r="PJ70">
            <v>1</v>
          </cell>
          <cell r="PK70">
            <v>0</v>
          </cell>
          <cell r="PL70">
            <v>0.4</v>
          </cell>
          <cell r="PM70">
            <v>0.54537683984186336</v>
          </cell>
          <cell r="PN70">
            <v>0.94537683984186338</v>
          </cell>
          <cell r="PO70">
            <v>-0.14537683984186334</v>
          </cell>
          <cell r="PP70" t="str">
            <v>OK</v>
          </cell>
          <cell r="PQ70">
            <v>4</v>
          </cell>
          <cell r="PR70">
            <v>2</v>
          </cell>
          <cell r="PS70">
            <v>2</v>
          </cell>
          <cell r="PT70">
            <v>4</v>
          </cell>
          <cell r="PU70">
            <v>3.9750000000000001</v>
          </cell>
          <cell r="PV70">
            <v>1.3298833571369122</v>
          </cell>
          <cell r="PW70">
            <v>5.3048833571369123</v>
          </cell>
          <cell r="PX70">
            <v>2.6451166428630879</v>
          </cell>
          <cell r="PY70" t="str">
            <v>OK</v>
          </cell>
          <cell r="PZ70">
            <v>4</v>
          </cell>
          <cell r="QA70">
            <v>0</v>
          </cell>
          <cell r="QB70">
            <v>0.375</v>
          </cell>
          <cell r="QC70">
            <v>0.54006172486732174</v>
          </cell>
          <cell r="QD70">
            <v>0.91506172486732174</v>
          </cell>
          <cell r="QE70">
            <v>-0.16506172486732174</v>
          </cell>
          <cell r="QF70" t="str">
            <v>OK</v>
          </cell>
          <cell r="QG70">
            <v>3</v>
          </cell>
          <cell r="QH70">
            <v>3</v>
          </cell>
          <cell r="QI70">
            <v>6</v>
          </cell>
          <cell r="QJ70">
            <v>5.9249999999999998</v>
          </cell>
          <cell r="QK70">
            <v>0.26674678283691855</v>
          </cell>
          <cell r="QL70">
            <v>6.1917467828369182</v>
          </cell>
          <cell r="QM70">
            <v>5.6582532171630815</v>
          </cell>
          <cell r="QN70" t="str">
            <v>OK</v>
          </cell>
          <cell r="QO70">
            <v>6</v>
          </cell>
          <cell r="QP70">
            <v>5</v>
          </cell>
          <cell r="QQ70">
            <v>6.7</v>
          </cell>
          <cell r="QR70">
            <v>1.9637744922496214</v>
          </cell>
          <cell r="QS70">
            <v>8.6637744922496225</v>
          </cell>
          <cell r="QT70">
            <v>4.7362255077503788</v>
          </cell>
          <cell r="QU70" t="str">
            <v>OK</v>
          </cell>
          <cell r="QV70">
            <v>5</v>
          </cell>
          <cell r="QW70">
            <v>3</v>
          </cell>
          <cell r="QX70">
            <v>4.4000000000000004</v>
          </cell>
          <cell r="QY70">
            <v>1.4987174003640067</v>
          </cell>
          <cell r="QZ70">
            <v>5.8987174003640073</v>
          </cell>
          <cell r="RA70">
            <v>2.9012825996359934</v>
          </cell>
          <cell r="RB70" t="str">
            <v>OK</v>
          </cell>
          <cell r="RC70">
            <v>3</v>
          </cell>
          <cell r="RD70">
            <v>3</v>
          </cell>
          <cell r="RE70">
            <v>2.75</v>
          </cell>
          <cell r="RF70">
            <v>1.031553471276484</v>
          </cell>
          <cell r="RG70">
            <v>3.7815534712764842</v>
          </cell>
          <cell r="RH70">
            <v>1.718446528723516</v>
          </cell>
          <cell r="RI70" t="str">
            <v>OK</v>
          </cell>
          <cell r="RJ70">
            <v>2</v>
          </cell>
          <cell r="RK70">
            <v>2.9</v>
          </cell>
          <cell r="RL70">
            <v>1.7802333468483198</v>
          </cell>
          <cell r="RM70">
            <v>4.6802333468483202</v>
          </cell>
          <cell r="RN70">
            <v>1.1197666531516801</v>
          </cell>
          <cell r="RO70" t="str">
            <v>OK</v>
          </cell>
          <cell r="RP70">
            <v>3</v>
          </cell>
          <cell r="RQ70">
            <v>3</v>
          </cell>
          <cell r="RR70">
            <v>6</v>
          </cell>
          <cell r="RS70">
            <v>6</v>
          </cell>
          <cell r="RT70">
            <v>0</v>
          </cell>
          <cell r="RU70">
            <v>6</v>
          </cell>
          <cell r="RV70">
            <v>6</v>
          </cell>
          <cell r="RW70" t="str">
            <v>OK</v>
          </cell>
          <cell r="RX70">
            <v>11</v>
          </cell>
          <cell r="RY70">
            <v>14</v>
          </cell>
          <cell r="RZ70">
            <v>14.125</v>
          </cell>
          <cell r="SA70">
            <v>4.2134552481550251</v>
          </cell>
          <cell r="SB70">
            <v>18.338455248155025</v>
          </cell>
          <cell r="SC70">
            <v>9.9115447518449749</v>
          </cell>
          <cell r="SD70" t="str">
            <v>OK</v>
          </cell>
          <cell r="SE70">
            <v>3</v>
          </cell>
          <cell r="SF70">
            <v>1</v>
          </cell>
          <cell r="SG70">
            <v>4</v>
          </cell>
          <cell r="SH70">
            <v>4.2750000000000004</v>
          </cell>
          <cell r="SI70">
            <v>2.037941394693461</v>
          </cell>
          <cell r="SJ70">
            <v>6.3129413946934614</v>
          </cell>
          <cell r="SK70">
            <v>2.2370586053065393</v>
          </cell>
          <cell r="SL70" t="str">
            <v>OK</v>
          </cell>
          <cell r="SM70">
            <v>0</v>
          </cell>
          <cell r="SN70">
            <v>7.4999999999999997E-2</v>
          </cell>
          <cell r="SO70">
            <v>0.26674678283691849</v>
          </cell>
          <cell r="SP70">
            <v>0.34174678283691851</v>
          </cell>
          <cell r="SQ70">
            <v>-0.19174678283691848</v>
          </cell>
          <cell r="SR70" t="str">
            <v>OK</v>
          </cell>
          <cell r="SS70">
            <v>18</v>
          </cell>
          <cell r="ST70">
            <v>3</v>
          </cell>
          <cell r="SU70">
            <v>4.2</v>
          </cell>
          <cell r="SV70">
            <v>1.4884168150705013</v>
          </cell>
          <cell r="SW70">
            <v>5.6884168150705019</v>
          </cell>
          <cell r="SX70">
            <v>2.7115831849294989</v>
          </cell>
          <cell r="SY70" t="str">
            <v>OK</v>
          </cell>
          <cell r="SZ70">
            <v>2</v>
          </cell>
          <cell r="TA70">
            <v>4</v>
          </cell>
          <cell r="TB70">
            <v>0</v>
          </cell>
          <cell r="TC70">
            <v>6</v>
          </cell>
          <cell r="TD70">
            <v>8.4</v>
          </cell>
          <cell r="TE70">
            <v>3.2249030993194192</v>
          </cell>
          <cell r="TF70">
            <v>11.62490309931942</v>
          </cell>
          <cell r="TG70">
            <v>5.1750969006805807</v>
          </cell>
          <cell r="TH70" t="str">
            <v>OK</v>
          </cell>
          <cell r="TI70">
            <v>9</v>
          </cell>
          <cell r="TJ70">
            <v>0</v>
          </cell>
          <cell r="TK70">
            <v>0.35</v>
          </cell>
          <cell r="TL70">
            <v>0.48304589153964794</v>
          </cell>
          <cell r="TM70">
            <v>0.83304589153964792</v>
          </cell>
          <cell r="TN70">
            <v>-0.13304589153964796</v>
          </cell>
          <cell r="TO70" t="str">
            <v>OK</v>
          </cell>
          <cell r="TP70">
            <v>8</v>
          </cell>
          <cell r="TQ70">
            <v>3</v>
          </cell>
          <cell r="TR70">
            <v>14</v>
          </cell>
          <cell r="TS70">
            <v>25</v>
          </cell>
          <cell r="TT70">
            <v>28.975000000000001</v>
          </cell>
          <cell r="TU70">
            <v>8.9284549442951029</v>
          </cell>
          <cell r="TV70">
            <v>37.903454944295106</v>
          </cell>
          <cell r="TW70">
            <v>20.046545055704897</v>
          </cell>
          <cell r="TX70" t="str">
            <v>OK</v>
          </cell>
          <cell r="TY70">
            <v>25</v>
          </cell>
          <cell r="TZ70">
            <v>2</v>
          </cell>
          <cell r="UA70">
            <v>2.375</v>
          </cell>
          <cell r="UB70">
            <v>0.83780849656892165</v>
          </cell>
          <cell r="UC70">
            <v>3.2128084965689219</v>
          </cell>
          <cell r="UD70">
            <v>1.5371915034310784</v>
          </cell>
          <cell r="UE70" t="str">
            <v>OK</v>
          </cell>
          <cell r="UF70">
            <v>9</v>
          </cell>
          <cell r="UG70">
            <v>1</v>
          </cell>
          <cell r="UH70">
            <v>10</v>
          </cell>
          <cell r="UI70">
            <v>12.95</v>
          </cell>
          <cell r="UJ70">
            <v>3.9088984611380186</v>
          </cell>
          <cell r="UK70">
            <v>16.858898461138018</v>
          </cell>
          <cell r="UL70">
            <v>9.0411015388619802</v>
          </cell>
          <cell r="UM70" t="str">
            <v>OK</v>
          </cell>
          <cell r="UN70">
            <v>2</v>
          </cell>
          <cell r="UO70">
            <v>2</v>
          </cell>
          <cell r="UP70">
            <v>4</v>
          </cell>
          <cell r="UQ70">
            <v>4</v>
          </cell>
          <cell r="UR70">
            <v>0</v>
          </cell>
          <cell r="US70">
            <v>4</v>
          </cell>
          <cell r="UT70">
            <v>4</v>
          </cell>
          <cell r="UU70" t="str">
            <v>OK</v>
          </cell>
          <cell r="UV70">
            <v>2</v>
          </cell>
          <cell r="UW70">
            <v>2</v>
          </cell>
          <cell r="UX70">
            <v>0</v>
          </cell>
          <cell r="UY70">
            <v>2</v>
          </cell>
          <cell r="UZ70">
            <v>2</v>
          </cell>
          <cell r="VA70" t="str">
            <v>OK</v>
          </cell>
          <cell r="VB70">
            <v>1</v>
          </cell>
          <cell r="VC70">
            <v>1</v>
          </cell>
          <cell r="VD70">
            <v>0</v>
          </cell>
          <cell r="VE70">
            <v>1</v>
          </cell>
          <cell r="VF70">
            <v>1</v>
          </cell>
          <cell r="VG70" t="str">
            <v>OK</v>
          </cell>
          <cell r="VH70">
            <v>19</v>
          </cell>
          <cell r="VI70">
            <v>5</v>
          </cell>
          <cell r="VJ70">
            <v>5</v>
          </cell>
          <cell r="VK70">
            <v>0</v>
          </cell>
          <cell r="VL70">
            <v>5</v>
          </cell>
          <cell r="VM70">
            <v>5</v>
          </cell>
          <cell r="VN70" t="str">
            <v>OK</v>
          </cell>
          <cell r="VO70">
            <v>5</v>
          </cell>
          <cell r="VP70">
            <v>24</v>
          </cell>
          <cell r="VQ70">
            <v>28.7</v>
          </cell>
          <cell r="VR70">
            <v>7.0971283466787325</v>
          </cell>
          <cell r="VS70">
            <v>35.797128346678733</v>
          </cell>
          <cell r="VT70">
            <v>21.602871653321266</v>
          </cell>
          <cell r="VU70" t="str">
            <v>OK</v>
          </cell>
          <cell r="VV70">
            <v>20</v>
          </cell>
          <cell r="VW70">
            <v>24.15</v>
          </cell>
          <cell r="VX70">
            <v>6.2942790467176364</v>
          </cell>
          <cell r="VY70">
            <v>30.444279046717636</v>
          </cell>
          <cell r="VZ70">
            <v>17.855720953282361</v>
          </cell>
          <cell r="WA70" t="str">
            <v>OK</v>
          </cell>
          <cell r="WB70">
            <v>44</v>
          </cell>
          <cell r="WC70">
            <v>207</v>
          </cell>
          <cell r="WD70">
            <v>22</v>
          </cell>
          <cell r="WE70">
            <v>0</v>
          </cell>
          <cell r="WF70">
            <v>22</v>
          </cell>
          <cell r="WG70">
            <v>30.1</v>
          </cell>
          <cell r="WH70">
            <v>7.1640126272276268</v>
          </cell>
          <cell r="WI70">
            <v>37.264012627227629</v>
          </cell>
          <cell r="WJ70">
            <v>22.935987372772374</v>
          </cell>
          <cell r="WK70" t="str">
            <v>Under</v>
          </cell>
          <cell r="WL70">
            <v>22</v>
          </cell>
          <cell r="WM70">
            <v>20</v>
          </cell>
          <cell r="WN70">
            <v>0</v>
          </cell>
          <cell r="WO70">
            <v>20</v>
          </cell>
          <cell r="WP70">
            <v>24.75</v>
          </cell>
          <cell r="WQ70">
            <v>7.1207533453370093</v>
          </cell>
          <cell r="WR70">
            <v>31.870753345337008</v>
          </cell>
          <cell r="WS70">
            <v>17.629246654662992</v>
          </cell>
          <cell r="WT70" t="str">
            <v>OK</v>
          </cell>
          <cell r="WU70">
            <v>20</v>
          </cell>
          <cell r="WV70">
            <v>48</v>
          </cell>
          <cell r="WW70">
            <v>0</v>
          </cell>
          <cell r="WX70">
            <v>48</v>
          </cell>
          <cell r="WY70">
            <v>53.174999999999997</v>
          </cell>
          <cell r="WZ70">
            <v>25.280870948158327</v>
          </cell>
          <cell r="XA70">
            <v>78.455870948158321</v>
          </cell>
          <cell r="XB70">
            <v>27.89412905184167</v>
          </cell>
          <cell r="XC70" t="str">
            <v>OK</v>
          </cell>
          <cell r="XD70">
            <v>48</v>
          </cell>
          <cell r="XE70">
            <v>10</v>
          </cell>
          <cell r="XF70">
            <v>0</v>
          </cell>
          <cell r="XG70">
            <v>10</v>
          </cell>
          <cell r="XH70">
            <v>14.8</v>
          </cell>
          <cell r="XI70">
            <v>5.1798425874508212</v>
          </cell>
          <cell r="XJ70">
            <v>19.979842587450822</v>
          </cell>
          <cell r="XK70">
            <v>9.6201574125491796</v>
          </cell>
          <cell r="XL70" t="str">
            <v>OK</v>
          </cell>
          <cell r="XM70">
            <v>10</v>
          </cell>
          <cell r="XN70">
            <v>17</v>
          </cell>
          <cell r="XO70">
            <v>0</v>
          </cell>
          <cell r="XP70">
            <v>17</v>
          </cell>
          <cell r="XQ70">
            <v>26.324999999999999</v>
          </cell>
          <cell r="XR70">
            <v>9.1718283835577701</v>
          </cell>
          <cell r="XS70">
            <v>35.496828383557769</v>
          </cell>
          <cell r="XT70">
            <v>17.153171616442229</v>
          </cell>
          <cell r="XU70" t="str">
            <v>Under</v>
          </cell>
          <cell r="XV70">
            <v>17</v>
          </cell>
          <cell r="XW70">
            <v>13</v>
          </cell>
          <cell r="XX70">
            <v>0</v>
          </cell>
          <cell r="XY70">
            <v>13</v>
          </cell>
          <cell r="XZ70">
            <v>17.399999999999999</v>
          </cell>
          <cell r="YA70">
            <v>6.3034382152388346</v>
          </cell>
          <cell r="YB70">
            <v>23.703438215238833</v>
          </cell>
          <cell r="YC70">
            <v>11.096561784761164</v>
          </cell>
          <cell r="YD70" t="str">
            <v>OK</v>
          </cell>
          <cell r="YE70">
            <v>13</v>
          </cell>
          <cell r="YF70">
            <v>68</v>
          </cell>
          <cell r="YG70">
            <v>0</v>
          </cell>
          <cell r="YH70">
            <v>68</v>
          </cell>
          <cell r="YI70">
            <v>75.55</v>
          </cell>
          <cell r="YJ70">
            <v>26.288293192490812</v>
          </cell>
          <cell r="YK70">
            <v>101.83829319249081</v>
          </cell>
          <cell r="YL70">
            <v>49.261706807509185</v>
          </cell>
          <cell r="YM70" t="str">
            <v>OK</v>
          </cell>
          <cell r="YN70">
            <v>68</v>
          </cell>
          <cell r="YO70">
            <v>45</v>
          </cell>
          <cell r="YP70">
            <v>0</v>
          </cell>
          <cell r="YQ70">
            <v>45</v>
          </cell>
          <cell r="YR70">
            <v>47.15</v>
          </cell>
          <cell r="YS70">
            <v>19.721847835618298</v>
          </cell>
          <cell r="YT70">
            <v>66.871847835618297</v>
          </cell>
          <cell r="YU70">
            <v>27.4281521643817</v>
          </cell>
          <cell r="YV70" t="str">
            <v>OK</v>
          </cell>
          <cell r="YW70">
            <v>45</v>
          </cell>
          <cell r="YX70">
            <v>20</v>
          </cell>
          <cell r="YY70">
            <v>0</v>
          </cell>
          <cell r="YZ70">
            <v>20</v>
          </cell>
          <cell r="ZA70">
            <v>21.574999999999999</v>
          </cell>
          <cell r="ZB70">
            <v>8.3109057175589403</v>
          </cell>
          <cell r="ZC70">
            <v>29.885905717558941</v>
          </cell>
          <cell r="ZD70">
            <v>13.264094282441059</v>
          </cell>
          <cell r="ZE70" t="str">
            <v>OK</v>
          </cell>
          <cell r="ZF70">
            <v>20</v>
          </cell>
          <cell r="ZG70">
            <v>3</v>
          </cell>
          <cell r="ZH70">
            <v>0</v>
          </cell>
          <cell r="ZI70">
            <v>3</v>
          </cell>
          <cell r="ZJ70">
            <v>5.7750000000000004</v>
          </cell>
          <cell r="ZK70">
            <v>3.7106050374015478</v>
          </cell>
          <cell r="ZL70">
            <v>9.4856050374015481</v>
          </cell>
          <cell r="ZM70">
            <v>2.0643949625984526</v>
          </cell>
          <cell r="ZN70" t="str">
            <v>OK</v>
          </cell>
          <cell r="ZO70">
            <v>3</v>
          </cell>
          <cell r="ZP70">
            <v>12</v>
          </cell>
          <cell r="ZQ70">
            <v>0</v>
          </cell>
          <cell r="ZR70">
            <v>12</v>
          </cell>
          <cell r="ZS70">
            <v>26.875</v>
          </cell>
          <cell r="ZT70">
            <v>10.957230372493655</v>
          </cell>
          <cell r="ZU70">
            <v>37.832230372493655</v>
          </cell>
          <cell r="ZV70">
            <v>15.917769627506345</v>
          </cell>
          <cell r="ZW70" t="str">
            <v>Under</v>
          </cell>
          <cell r="ZX70">
            <v>12</v>
          </cell>
          <cell r="ZY70">
            <v>14</v>
          </cell>
          <cell r="ZZ70">
            <v>0</v>
          </cell>
          <cell r="AAA70">
            <v>14</v>
          </cell>
          <cell r="AAB70">
            <v>23.324999999999999</v>
          </cell>
          <cell r="AAC70">
            <v>11.200703961393197</v>
          </cell>
          <cell r="AAD70">
            <v>34.525703961393198</v>
          </cell>
          <cell r="AAE70">
            <v>12.124296038606802</v>
          </cell>
          <cell r="AAF70" t="str">
            <v>OK</v>
          </cell>
          <cell r="AAG70">
            <v>14</v>
          </cell>
          <cell r="AAH70">
            <v>12</v>
          </cell>
          <cell r="AAI70">
            <v>0</v>
          </cell>
          <cell r="AAJ70">
            <v>12</v>
          </cell>
          <cell r="AAK70">
            <v>12.35</v>
          </cell>
          <cell r="AAL70">
            <v>5.1168399703382645</v>
          </cell>
          <cell r="AAM70">
            <v>17.466839970338263</v>
          </cell>
          <cell r="AAN70">
            <v>7.2331600296617351</v>
          </cell>
          <cell r="AAO70" t="str">
            <v>OK</v>
          </cell>
          <cell r="AAP70">
            <v>12</v>
          </cell>
          <cell r="AAQ70">
            <v>2</v>
          </cell>
          <cell r="AAR70">
            <v>0</v>
          </cell>
          <cell r="AAS70">
            <v>2</v>
          </cell>
          <cell r="AAT70">
            <v>3.15</v>
          </cell>
          <cell r="AAU70">
            <v>1.2719861311935436</v>
          </cell>
          <cell r="AAV70">
            <v>4.4219861311935436</v>
          </cell>
          <cell r="AAW70">
            <v>1.8780138688064563</v>
          </cell>
          <cell r="AAX70" t="str">
            <v>OK</v>
          </cell>
          <cell r="AAY70">
            <v>2</v>
          </cell>
          <cell r="AAZ70">
            <v>5</v>
          </cell>
          <cell r="ABA70">
            <v>0</v>
          </cell>
          <cell r="ABB70">
            <v>5</v>
          </cell>
          <cell r="ABC70">
            <v>12.45</v>
          </cell>
          <cell r="ABD70">
            <v>6.0296277046273969</v>
          </cell>
          <cell r="ABE70">
            <v>18.479627704627397</v>
          </cell>
          <cell r="ABF70">
            <v>6.4203722953726023</v>
          </cell>
          <cell r="ABG70" t="str">
            <v>Under</v>
          </cell>
          <cell r="ABH70">
            <v>5</v>
          </cell>
          <cell r="ABI70">
            <v>4</v>
          </cell>
          <cell r="ABJ70">
            <v>4.375</v>
          </cell>
          <cell r="ABK70">
            <v>1.8904279803044466</v>
          </cell>
          <cell r="ABL70">
            <v>6.2654279803044464</v>
          </cell>
          <cell r="ABM70">
            <v>2.4845720196955536</v>
          </cell>
          <cell r="ABN70" t="str">
            <v>OK</v>
          </cell>
          <cell r="ABO70">
            <v>4</v>
          </cell>
          <cell r="ABP70">
            <v>315</v>
          </cell>
          <cell r="ABQ70">
            <v>721</v>
          </cell>
          <cell r="ABR70">
            <v>0</v>
          </cell>
          <cell r="ABS70">
            <v>0</v>
          </cell>
          <cell r="ABT70">
            <v>0</v>
          </cell>
          <cell r="ABU70">
            <v>0</v>
          </cell>
          <cell r="ABV70">
            <v>0</v>
          </cell>
          <cell r="ABW70">
            <v>0</v>
          </cell>
          <cell r="ABX70">
            <v>0</v>
          </cell>
          <cell r="ABY70">
            <v>0</v>
          </cell>
          <cell r="ABZ70">
            <v>0</v>
          </cell>
          <cell r="ACA70">
            <v>0</v>
          </cell>
          <cell r="ACB70">
            <v>0</v>
          </cell>
          <cell r="ACC70">
            <v>0</v>
          </cell>
          <cell r="ACD70">
            <v>0</v>
          </cell>
          <cell r="ACE70">
            <v>0</v>
          </cell>
          <cell r="ACF70">
            <v>0</v>
          </cell>
          <cell r="ACG70">
            <v>0</v>
          </cell>
          <cell r="ACH70">
            <v>0</v>
          </cell>
          <cell r="ACI70">
            <v>0</v>
          </cell>
          <cell r="ACJ70">
            <v>0</v>
          </cell>
          <cell r="ACK70">
            <v>0</v>
          </cell>
          <cell r="ACL70">
            <v>0</v>
          </cell>
          <cell r="ACM70">
            <v>1</v>
          </cell>
          <cell r="ACN70">
            <v>3</v>
          </cell>
          <cell r="ACO70">
            <v>4</v>
          </cell>
          <cell r="ACP70">
            <v>4</v>
          </cell>
          <cell r="ACR70">
            <v>73</v>
          </cell>
          <cell r="ACS70">
            <v>73</v>
          </cell>
          <cell r="ACT70">
            <v>0</v>
          </cell>
          <cell r="ACV70">
            <v>342</v>
          </cell>
          <cell r="ACW70">
            <v>342</v>
          </cell>
          <cell r="ACX70">
            <v>0</v>
          </cell>
          <cell r="ACZ70">
            <v>14</v>
          </cell>
          <cell r="ADA70">
            <v>14</v>
          </cell>
          <cell r="ADB70">
            <v>0</v>
          </cell>
          <cell r="ADD70">
            <v>4</v>
          </cell>
          <cell r="ADE70">
            <v>4</v>
          </cell>
          <cell r="ADF70">
            <v>0</v>
          </cell>
          <cell r="ADH70">
            <v>26</v>
          </cell>
          <cell r="ADI70">
            <v>26</v>
          </cell>
          <cell r="ADJ70">
            <v>0</v>
          </cell>
          <cell r="ADL70">
            <v>20</v>
          </cell>
          <cell r="ADM70">
            <v>20</v>
          </cell>
          <cell r="ADN70">
            <v>0</v>
          </cell>
          <cell r="ADP70">
            <v>24</v>
          </cell>
          <cell r="ADQ70">
            <v>24</v>
          </cell>
          <cell r="ADR70">
            <v>0</v>
          </cell>
          <cell r="ADT70">
            <v>25</v>
          </cell>
          <cell r="ADU70">
            <v>25</v>
          </cell>
          <cell r="ADV70">
            <v>0</v>
          </cell>
          <cell r="ADX70">
            <v>6</v>
          </cell>
          <cell r="ADY70">
            <v>6</v>
          </cell>
          <cell r="ADZ70">
            <v>0</v>
          </cell>
          <cell r="AEB70">
            <v>10</v>
          </cell>
          <cell r="AEC70">
            <v>10</v>
          </cell>
          <cell r="AED70">
            <v>0</v>
          </cell>
          <cell r="AEF70">
            <v>1</v>
          </cell>
          <cell r="AEG70">
            <v>1</v>
          </cell>
          <cell r="AEH70">
            <v>0</v>
          </cell>
          <cell r="AEJ70">
            <v>2</v>
          </cell>
          <cell r="AEK70">
            <v>2</v>
          </cell>
          <cell r="AEL70">
            <v>0</v>
          </cell>
          <cell r="AEN70">
            <v>4</v>
          </cell>
          <cell r="AEO70">
            <v>4</v>
          </cell>
          <cell r="AEP70">
            <v>0</v>
          </cell>
          <cell r="AER70">
            <v>4</v>
          </cell>
          <cell r="AES70">
            <v>4</v>
          </cell>
          <cell r="AET70">
            <v>0</v>
          </cell>
          <cell r="AEV70">
            <v>6</v>
          </cell>
          <cell r="AEW70">
            <v>6</v>
          </cell>
          <cell r="AEX70">
            <v>0</v>
          </cell>
          <cell r="AEZ70">
            <v>4</v>
          </cell>
          <cell r="AFA70">
            <v>4</v>
          </cell>
          <cell r="AFB70">
            <v>0</v>
          </cell>
          <cell r="AFD70">
            <v>5</v>
          </cell>
          <cell r="AFE70">
            <v>5</v>
          </cell>
          <cell r="AFF70">
            <v>0</v>
          </cell>
          <cell r="AFH70">
            <v>12</v>
          </cell>
          <cell r="AFI70">
            <v>12</v>
          </cell>
          <cell r="AFJ70">
            <v>0</v>
          </cell>
          <cell r="AFL70">
            <v>1</v>
          </cell>
          <cell r="AFM70">
            <v>1</v>
          </cell>
          <cell r="AFN70">
            <v>0</v>
          </cell>
          <cell r="AFP70">
            <v>10</v>
          </cell>
          <cell r="AFQ70">
            <v>10</v>
          </cell>
          <cell r="AFR70">
            <v>0</v>
          </cell>
          <cell r="AFT70">
            <v>2</v>
          </cell>
          <cell r="AFU70">
            <v>2</v>
          </cell>
          <cell r="AFV70">
            <v>0</v>
          </cell>
          <cell r="AFX70">
            <v>0</v>
          </cell>
          <cell r="AFY70">
            <v>0</v>
          </cell>
          <cell r="AFZ70">
            <v>0</v>
          </cell>
          <cell r="AGB70">
            <v>6</v>
          </cell>
          <cell r="AGC70">
            <v>6</v>
          </cell>
          <cell r="AGD70">
            <v>0</v>
          </cell>
          <cell r="AGF70">
            <v>25</v>
          </cell>
          <cell r="AGG70">
            <v>25</v>
          </cell>
          <cell r="AGH70">
            <v>0</v>
          </cell>
          <cell r="AGJ70">
            <v>6</v>
          </cell>
          <cell r="AGK70">
            <v>6</v>
          </cell>
          <cell r="AGL70">
            <v>0</v>
          </cell>
          <cell r="AGN70">
            <v>20</v>
          </cell>
          <cell r="AGO70">
            <v>20</v>
          </cell>
          <cell r="AGP70">
            <v>0</v>
          </cell>
          <cell r="AGR70">
            <v>14</v>
          </cell>
          <cell r="AGS70">
            <v>14</v>
          </cell>
          <cell r="AGT70">
            <v>0</v>
          </cell>
          <cell r="AGV70">
            <v>22</v>
          </cell>
          <cell r="AGW70">
            <v>22</v>
          </cell>
          <cell r="AGX70">
            <v>0</v>
          </cell>
          <cell r="AGZ70">
            <v>3</v>
          </cell>
          <cell r="AHA70">
            <v>3</v>
          </cell>
          <cell r="AHB70">
            <v>0</v>
          </cell>
          <cell r="AHD70">
            <v>3</v>
          </cell>
          <cell r="AHE70">
            <v>3</v>
          </cell>
          <cell r="AHF70">
            <v>0</v>
          </cell>
          <cell r="AHH70">
            <v>2</v>
          </cell>
          <cell r="AHI70">
            <v>2</v>
          </cell>
          <cell r="AHJ70">
            <v>0</v>
          </cell>
          <cell r="AHL70">
            <v>3</v>
          </cell>
          <cell r="AHM70">
            <v>3</v>
          </cell>
          <cell r="AHN70">
            <v>0</v>
          </cell>
          <cell r="AHP70">
            <v>7</v>
          </cell>
          <cell r="AHQ70">
            <v>7</v>
          </cell>
          <cell r="AHR70">
            <v>0</v>
          </cell>
          <cell r="AHT70">
            <v>8</v>
          </cell>
          <cell r="AHU70">
            <v>8</v>
          </cell>
          <cell r="AHV70">
            <v>0</v>
          </cell>
          <cell r="AHX70" t="str">
            <v>-</v>
          </cell>
          <cell r="AIA70">
            <v>2</v>
          </cell>
          <cell r="AIB70">
            <v>8</v>
          </cell>
          <cell r="AIC70">
            <v>1</v>
          </cell>
          <cell r="AID70">
            <v>2</v>
          </cell>
          <cell r="AIE70">
            <v>3</v>
          </cell>
          <cell r="AIF70">
            <v>3</v>
          </cell>
          <cell r="AIG70">
            <v>2</v>
          </cell>
          <cell r="AIH70">
            <v>1</v>
          </cell>
          <cell r="AII70">
            <v>22</v>
          </cell>
          <cell r="AIJ70">
            <v>6</v>
          </cell>
        </row>
        <row r="71">
          <cell r="B71" t="str">
            <v>รพท.อุทัยธานี</v>
          </cell>
          <cell r="C71" t="str">
            <v>โรงพยาบาลอุทัยธานี</v>
          </cell>
          <cell r="D71">
            <v>10720</v>
          </cell>
          <cell r="E71">
            <v>3</v>
          </cell>
          <cell r="F71" t="str">
            <v>อุทัยธานี</v>
          </cell>
          <cell r="G71" t="str">
            <v>s</v>
          </cell>
          <cell r="H71" t="str">
            <v>รพ.ระดับ S เตียง &lt; 400</v>
          </cell>
          <cell r="I71">
            <v>3</v>
          </cell>
          <cell r="J71">
            <v>262</v>
          </cell>
          <cell r="K71">
            <v>2</v>
          </cell>
          <cell r="L71">
            <v>58227</v>
          </cell>
          <cell r="M71">
            <v>0</v>
          </cell>
          <cell r="N71">
            <v>22192</v>
          </cell>
          <cell r="O71">
            <v>36035</v>
          </cell>
          <cell r="P71">
            <v>237716</v>
          </cell>
          <cell r="Q71">
            <v>3</v>
          </cell>
          <cell r="R71">
            <v>3.75</v>
          </cell>
          <cell r="S71">
            <v>3.4750000000000001</v>
          </cell>
          <cell r="T71">
            <v>0.93335622682545316</v>
          </cell>
          <cell r="U71">
            <v>4.408356226825453</v>
          </cell>
          <cell r="V71">
            <v>2.5416437731745471</v>
          </cell>
          <cell r="W71" t="str">
            <v>OK</v>
          </cell>
          <cell r="X71">
            <v>1</v>
          </cell>
          <cell r="Y71">
            <v>1.6</v>
          </cell>
          <cell r="Z71">
            <v>0.777899868317385</v>
          </cell>
          <cell r="AA71">
            <v>2.3778998683173853</v>
          </cell>
          <cell r="AB71">
            <v>0.82210013168261509</v>
          </cell>
          <cell r="AC71" t="str">
            <v>OK</v>
          </cell>
          <cell r="AD71">
            <v>14</v>
          </cell>
          <cell r="AE71">
            <v>14.1</v>
          </cell>
          <cell r="AF71">
            <v>2.5094692461626038</v>
          </cell>
          <cell r="AG71">
            <v>16.609469246162604</v>
          </cell>
          <cell r="AH71">
            <v>11.590530753837395</v>
          </cell>
          <cell r="AI71" t="str">
            <v>OK</v>
          </cell>
          <cell r="AJ71">
            <v>0</v>
          </cell>
          <cell r="AK71">
            <v>1.2749999999999999</v>
          </cell>
          <cell r="AL71">
            <v>0.9054677216067919</v>
          </cell>
          <cell r="AM71">
            <v>2.1804677216067918</v>
          </cell>
          <cell r="AN71">
            <v>0.36953227839320801</v>
          </cell>
          <cell r="AO71" t="str">
            <v>Under</v>
          </cell>
          <cell r="AP71">
            <v>1</v>
          </cell>
          <cell r="AQ71">
            <v>0.875</v>
          </cell>
          <cell r="AR71">
            <v>0.64797514988755156</v>
          </cell>
          <cell r="AS71">
            <v>1.5229751498875514</v>
          </cell>
          <cell r="AT71">
            <v>0.22702485011244844</v>
          </cell>
          <cell r="AU71" t="str">
            <v>OK</v>
          </cell>
          <cell r="AV71">
            <v>2</v>
          </cell>
          <cell r="AW71">
            <v>3</v>
          </cell>
          <cell r="AX71">
            <v>5</v>
          </cell>
          <cell r="AY71">
            <v>5.35</v>
          </cell>
          <cell r="AZ71">
            <v>1.1668498024760767</v>
          </cell>
          <cell r="BA71">
            <v>6.5168498024760764</v>
          </cell>
          <cell r="BB71">
            <v>4.1831501975239229</v>
          </cell>
          <cell r="BC71" t="str">
            <v>OK</v>
          </cell>
          <cell r="BD71">
            <v>24</v>
          </cell>
          <cell r="BE71">
            <v>4</v>
          </cell>
          <cell r="BF71">
            <v>10</v>
          </cell>
          <cell r="BG71">
            <v>14</v>
          </cell>
          <cell r="BH71">
            <v>15.05</v>
          </cell>
          <cell r="BI71">
            <v>3.5005494074282315</v>
          </cell>
          <cell r="BJ71">
            <v>18.550549407428232</v>
          </cell>
          <cell r="BK71">
            <v>11.54945059257177</v>
          </cell>
          <cell r="BL71" t="str">
            <v>OK</v>
          </cell>
          <cell r="BM71">
            <v>14</v>
          </cell>
          <cell r="BN71">
            <v>2</v>
          </cell>
          <cell r="BO71">
            <v>20</v>
          </cell>
          <cell r="BP71">
            <v>22</v>
          </cell>
          <cell r="BQ71">
            <v>23.1</v>
          </cell>
          <cell r="BR71">
            <v>4.5109553255067727</v>
          </cell>
          <cell r="BS71">
            <v>27.610955325506772</v>
          </cell>
          <cell r="BT71">
            <v>18.589044674493231</v>
          </cell>
          <cell r="BU71" t="str">
            <v>OK</v>
          </cell>
          <cell r="BV71">
            <v>1</v>
          </cell>
          <cell r="BW71">
            <v>1.125</v>
          </cell>
          <cell r="BX71">
            <v>0.6864064729836441</v>
          </cell>
          <cell r="BY71">
            <v>1.8114064729836441</v>
          </cell>
          <cell r="BZ71">
            <v>0.4385935270163559</v>
          </cell>
          <cell r="CA71" t="str">
            <v>OK</v>
          </cell>
          <cell r="CB71">
            <v>23</v>
          </cell>
          <cell r="CC71">
            <v>4</v>
          </cell>
          <cell r="CD71">
            <v>5.0250000000000004</v>
          </cell>
          <cell r="CE71">
            <v>1.2503845562312177</v>
          </cell>
          <cell r="CF71">
            <v>6.2753845562312183</v>
          </cell>
          <cell r="CG71">
            <v>3.7746154437687824</v>
          </cell>
          <cell r="CH71" t="str">
            <v>OK</v>
          </cell>
          <cell r="CI71">
            <v>2</v>
          </cell>
          <cell r="CJ71">
            <v>2.6</v>
          </cell>
          <cell r="CK71">
            <v>0.77789986831738556</v>
          </cell>
          <cell r="CL71">
            <v>3.3778998683173858</v>
          </cell>
          <cell r="CM71">
            <v>1.8221001316826144</v>
          </cell>
          <cell r="CN71" t="str">
            <v>OK</v>
          </cell>
          <cell r="CO71">
            <v>6</v>
          </cell>
          <cell r="CP71">
            <v>3</v>
          </cell>
          <cell r="CQ71">
            <v>9</v>
          </cell>
          <cell r="CR71">
            <v>12</v>
          </cell>
          <cell r="CS71">
            <v>15.45</v>
          </cell>
          <cell r="CT71">
            <v>5.3873070195670962</v>
          </cell>
          <cell r="CU71">
            <v>20.837307019567096</v>
          </cell>
          <cell r="CV71">
            <v>10.062692980432903</v>
          </cell>
          <cell r="CW71" t="str">
            <v>OK</v>
          </cell>
          <cell r="CX71">
            <v>12</v>
          </cell>
          <cell r="CY71">
            <v>3</v>
          </cell>
          <cell r="CZ71">
            <v>5</v>
          </cell>
          <cell r="DA71">
            <v>8</v>
          </cell>
          <cell r="DB71">
            <v>8.9499999999999993</v>
          </cell>
          <cell r="DC71">
            <v>3.6087500499587009</v>
          </cell>
          <cell r="DD71">
            <v>12.5587500499587</v>
          </cell>
          <cell r="DE71">
            <v>5.3412499500412984</v>
          </cell>
          <cell r="DF71" t="str">
            <v>OK</v>
          </cell>
          <cell r="DG71">
            <v>8</v>
          </cell>
          <cell r="DH71">
            <v>87</v>
          </cell>
          <cell r="DI71">
            <v>1</v>
          </cell>
          <cell r="DJ71">
            <v>1</v>
          </cell>
          <cell r="DK71">
            <v>0</v>
          </cell>
          <cell r="DL71">
            <v>0</v>
          </cell>
          <cell r="DM71">
            <v>0</v>
          </cell>
          <cell r="DN71">
            <v>4</v>
          </cell>
          <cell r="DO71">
            <v>0</v>
          </cell>
          <cell r="DP71">
            <v>4</v>
          </cell>
          <cell r="DR71">
            <v>5</v>
          </cell>
          <cell r="DS71">
            <v>5</v>
          </cell>
          <cell r="DT71">
            <v>3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13</v>
          </cell>
          <cell r="EC71">
            <v>2</v>
          </cell>
          <cell r="ED71">
            <v>3</v>
          </cell>
          <cell r="EE71">
            <v>5</v>
          </cell>
          <cell r="EF71">
            <v>1</v>
          </cell>
          <cell r="EG71">
            <v>1</v>
          </cell>
          <cell r="EH71">
            <v>2</v>
          </cell>
          <cell r="EI71">
            <v>3</v>
          </cell>
          <cell r="EJ71">
            <v>2</v>
          </cell>
          <cell r="EK71">
            <v>0</v>
          </cell>
          <cell r="EL71">
            <v>5</v>
          </cell>
          <cell r="EM71">
            <v>0</v>
          </cell>
          <cell r="EN71">
            <v>3</v>
          </cell>
          <cell r="EO71">
            <v>3</v>
          </cell>
          <cell r="EP71">
            <v>28</v>
          </cell>
          <cell r="EQ71">
            <v>4</v>
          </cell>
          <cell r="ER71">
            <v>4</v>
          </cell>
          <cell r="ET71">
            <v>0</v>
          </cell>
          <cell r="EU71">
            <v>1</v>
          </cell>
          <cell r="EV71">
            <v>1</v>
          </cell>
          <cell r="EW71">
            <v>1</v>
          </cell>
          <cell r="EX71">
            <v>2</v>
          </cell>
          <cell r="EY71">
            <v>3</v>
          </cell>
          <cell r="EZ71">
            <v>0</v>
          </cell>
          <cell r="FA71">
            <v>1</v>
          </cell>
          <cell r="FB71">
            <v>3</v>
          </cell>
          <cell r="FC71">
            <v>4</v>
          </cell>
          <cell r="FD71">
            <v>1</v>
          </cell>
          <cell r="FE71">
            <v>1</v>
          </cell>
          <cell r="FF71">
            <v>2</v>
          </cell>
          <cell r="FG71">
            <v>0</v>
          </cell>
          <cell r="FH71">
            <v>1</v>
          </cell>
          <cell r="FI71">
            <v>1</v>
          </cell>
          <cell r="FJ71">
            <v>0</v>
          </cell>
          <cell r="FK71">
            <v>0</v>
          </cell>
          <cell r="FL71">
            <v>1</v>
          </cell>
          <cell r="FM71">
            <v>1</v>
          </cell>
          <cell r="FN71">
            <v>12</v>
          </cell>
          <cell r="FP71">
            <v>4</v>
          </cell>
          <cell r="FQ71">
            <v>0</v>
          </cell>
          <cell r="FR71">
            <v>4</v>
          </cell>
          <cell r="FS71">
            <v>1</v>
          </cell>
          <cell r="FT71">
            <v>0</v>
          </cell>
          <cell r="FU71">
            <v>1</v>
          </cell>
          <cell r="FV71">
            <v>1</v>
          </cell>
          <cell r="FW71">
            <v>0</v>
          </cell>
          <cell r="FX71">
            <v>1</v>
          </cell>
          <cell r="FY71">
            <v>0</v>
          </cell>
          <cell r="FZ71">
            <v>0</v>
          </cell>
          <cell r="GA71">
            <v>0</v>
          </cell>
          <cell r="GB71">
            <v>6</v>
          </cell>
          <cell r="GC71">
            <v>8.9499999999999993</v>
          </cell>
          <cell r="GD71">
            <v>4.5514156715668825</v>
          </cell>
          <cell r="GE71">
            <v>13.501415671566882</v>
          </cell>
          <cell r="GF71">
            <v>4.3985843284331168</v>
          </cell>
          <cell r="GG71" t="str">
            <v>OK</v>
          </cell>
          <cell r="GH71">
            <v>12</v>
          </cell>
          <cell r="GI71">
            <v>8.8767999999999994</v>
          </cell>
          <cell r="GJ71">
            <v>5.8227000000000002</v>
          </cell>
          <cell r="GK71">
            <v>6</v>
          </cell>
          <cell r="GL71">
            <v>16.625</v>
          </cell>
          <cell r="GM71">
            <v>7.543676244514427</v>
          </cell>
          <cell r="GN71">
            <v>24.168676244514426</v>
          </cell>
          <cell r="GO71">
            <v>9.0813237554855739</v>
          </cell>
          <cell r="GP71" t="str">
            <v>Under</v>
          </cell>
          <cell r="GQ71">
            <v>55</v>
          </cell>
          <cell r="GR71">
            <v>7</v>
          </cell>
          <cell r="GS71">
            <v>7.65</v>
          </cell>
          <cell r="GT71">
            <v>1.2516655570345716</v>
          </cell>
          <cell r="GU71">
            <v>64</v>
          </cell>
          <cell r="GV71">
            <v>6.398334442965429</v>
          </cell>
          <cell r="GW71" t="str">
            <v>OK</v>
          </cell>
          <cell r="GX71">
            <v>0</v>
          </cell>
          <cell r="GY71">
            <v>0.5</v>
          </cell>
          <cell r="GZ71">
            <v>0.50636968354183332</v>
          </cell>
          <cell r="HA71">
            <v>1.0063696835418332</v>
          </cell>
          <cell r="HB71">
            <v>-6.3696835418333153E-3</v>
          </cell>
          <cell r="HC71" t="str">
            <v>OK</v>
          </cell>
          <cell r="HD71">
            <v>7</v>
          </cell>
          <cell r="HE71">
            <v>3</v>
          </cell>
          <cell r="HF71">
            <v>10</v>
          </cell>
          <cell r="HG71">
            <v>8.7750000000000004</v>
          </cell>
          <cell r="HH71">
            <v>1.5768761719102928</v>
          </cell>
          <cell r="HI71">
            <v>10.351876171910293</v>
          </cell>
          <cell r="HJ71">
            <v>7.1981238280897077</v>
          </cell>
          <cell r="HK71" t="str">
            <v>OK</v>
          </cell>
          <cell r="HL71">
            <v>0</v>
          </cell>
          <cell r="HM71">
            <v>0.92500000000000004</v>
          </cell>
          <cell r="HN71">
            <v>0.82857616520055755</v>
          </cell>
          <cell r="HO71">
            <v>1.7535761652005575</v>
          </cell>
          <cell r="HP71">
            <v>9.6423834799442498E-2</v>
          </cell>
          <cell r="HQ71" t="str">
            <v>Under</v>
          </cell>
          <cell r="HR71">
            <v>17</v>
          </cell>
          <cell r="HS71">
            <v>3</v>
          </cell>
          <cell r="HT71">
            <v>1.7</v>
          </cell>
          <cell r="HU71">
            <v>0.72324057067957903</v>
          </cell>
          <cell r="HV71">
            <v>2.423240570679579</v>
          </cell>
          <cell r="HW71">
            <v>0.97675942932042092</v>
          </cell>
          <cell r="HX71" t="str">
            <v>Over</v>
          </cell>
          <cell r="HY71">
            <v>1</v>
          </cell>
          <cell r="HZ71">
            <v>1</v>
          </cell>
          <cell r="IA71">
            <v>2</v>
          </cell>
          <cell r="IB71">
            <v>6.375</v>
          </cell>
          <cell r="IC71">
            <v>2.6668669796559947</v>
          </cell>
          <cell r="ID71">
            <v>9.0418669796559943</v>
          </cell>
          <cell r="IE71">
            <v>3.7081330203440053</v>
          </cell>
          <cell r="IF71" t="str">
            <v>Under</v>
          </cell>
          <cell r="IG71">
            <v>3</v>
          </cell>
          <cell r="IH71">
            <v>2.65</v>
          </cell>
          <cell r="II71">
            <v>0.89299266370776975</v>
          </cell>
          <cell r="IJ71">
            <v>3.5429926637077696</v>
          </cell>
          <cell r="IK71">
            <v>1.7570073362922303</v>
          </cell>
          <cell r="IL71" t="str">
            <v>OK</v>
          </cell>
          <cell r="IM71">
            <v>8</v>
          </cell>
          <cell r="IN71">
            <v>3</v>
          </cell>
          <cell r="IO71">
            <v>1.7250000000000001</v>
          </cell>
          <cell r="IP71">
            <v>0.6788942744621107</v>
          </cell>
          <cell r="IQ71">
            <v>2.403894274462111</v>
          </cell>
          <cell r="IR71">
            <v>1.0461057255378894</v>
          </cell>
          <cell r="IS71" t="str">
            <v>Over</v>
          </cell>
          <cell r="IT71">
            <v>0</v>
          </cell>
          <cell r="IU71">
            <v>0.65</v>
          </cell>
          <cell r="IV71">
            <v>0.483045891539648</v>
          </cell>
          <cell r="IW71">
            <v>1.133045891539648</v>
          </cell>
          <cell r="IX71">
            <v>0.16695410846035202</v>
          </cell>
          <cell r="IY71" t="str">
            <v>Under</v>
          </cell>
          <cell r="IZ71">
            <v>0</v>
          </cell>
          <cell r="JA71">
            <v>0.625</v>
          </cell>
          <cell r="JB71">
            <v>0.80662322408980125</v>
          </cell>
          <cell r="JC71">
            <v>1.4316232240898012</v>
          </cell>
          <cell r="JD71">
            <v>-0.18162322408980125</v>
          </cell>
          <cell r="JE71" t="str">
            <v>OK</v>
          </cell>
          <cell r="JF71">
            <v>3</v>
          </cell>
          <cell r="JG71">
            <v>2</v>
          </cell>
          <cell r="JH71">
            <v>1.7749999999999999</v>
          </cell>
          <cell r="JI71">
            <v>0.61965664603420401</v>
          </cell>
          <cell r="JJ71">
            <v>2.3946566460342038</v>
          </cell>
          <cell r="JK71">
            <v>1.155343353965796</v>
          </cell>
          <cell r="JL71" t="str">
            <v>OK</v>
          </cell>
          <cell r="JM71">
            <v>1</v>
          </cell>
          <cell r="JN71">
            <v>1</v>
          </cell>
          <cell r="JO71">
            <v>0</v>
          </cell>
          <cell r="JP71">
            <v>1</v>
          </cell>
          <cell r="JQ71">
            <v>1</v>
          </cell>
          <cell r="JR71" t="str">
            <v>OK</v>
          </cell>
          <cell r="JS71">
            <v>3</v>
          </cell>
          <cell r="JT71">
            <v>2</v>
          </cell>
          <cell r="JU71">
            <v>5</v>
          </cell>
          <cell r="JV71">
            <v>5</v>
          </cell>
          <cell r="JW71">
            <v>0</v>
          </cell>
          <cell r="JX71">
            <v>5</v>
          </cell>
          <cell r="JY71">
            <v>5</v>
          </cell>
          <cell r="JZ71" t="str">
            <v>OK</v>
          </cell>
          <cell r="KA71">
            <v>1</v>
          </cell>
          <cell r="KB71">
            <v>1.65</v>
          </cell>
          <cell r="KC71">
            <v>0.62223748455030181</v>
          </cell>
          <cell r="KD71">
            <v>2.2722374845503017</v>
          </cell>
          <cell r="KE71">
            <v>1.0277625154496981</v>
          </cell>
          <cell r="KF71" t="str">
            <v>Under</v>
          </cell>
          <cell r="KG71">
            <v>0</v>
          </cell>
          <cell r="KH71">
            <v>0.25</v>
          </cell>
          <cell r="KI71">
            <v>0.49354811679282456</v>
          </cell>
          <cell r="KJ71">
            <v>0.74354811679282462</v>
          </cell>
          <cell r="KK71">
            <v>-0.24354811679282456</v>
          </cell>
          <cell r="KL71" t="str">
            <v>OK</v>
          </cell>
          <cell r="KM71">
            <v>1</v>
          </cell>
          <cell r="KN71">
            <v>1</v>
          </cell>
          <cell r="KO71">
            <v>2</v>
          </cell>
          <cell r="KP71">
            <v>2.4249999999999998</v>
          </cell>
          <cell r="KQ71">
            <v>0.50064061525312331</v>
          </cell>
          <cell r="KR71">
            <v>2.9256406152531231</v>
          </cell>
          <cell r="KS71">
            <v>1.9243593847468765</v>
          </cell>
          <cell r="KT71" t="str">
            <v>OK</v>
          </cell>
          <cell r="KU71">
            <v>11</v>
          </cell>
          <cell r="KV71">
            <v>2</v>
          </cell>
          <cell r="KW71">
            <v>1.5249999999999999</v>
          </cell>
          <cell r="KX71">
            <v>0.50573632534081492</v>
          </cell>
          <cell r="KY71">
            <v>2.0307363253408148</v>
          </cell>
          <cell r="KZ71">
            <v>1.019263674659185</v>
          </cell>
          <cell r="LA71" t="str">
            <v>OK</v>
          </cell>
          <cell r="LB71">
            <v>2</v>
          </cell>
          <cell r="LC71">
            <v>2</v>
          </cell>
          <cell r="LD71">
            <v>0</v>
          </cell>
          <cell r="LE71">
            <v>2</v>
          </cell>
          <cell r="LF71">
            <v>2</v>
          </cell>
          <cell r="LG71" t="str">
            <v>OK</v>
          </cell>
          <cell r="LH71">
            <v>1</v>
          </cell>
          <cell r="LI71">
            <v>1.425</v>
          </cell>
          <cell r="LJ71">
            <v>0.50064061525312331</v>
          </cell>
          <cell r="LK71">
            <v>1.9256406152531234</v>
          </cell>
          <cell r="LL71">
            <v>0.92435938474687673</v>
          </cell>
          <cell r="LM71" t="str">
            <v>OK</v>
          </cell>
          <cell r="LN71">
            <v>3</v>
          </cell>
          <cell r="LO71">
            <v>0</v>
          </cell>
          <cell r="LP71">
            <v>0.57499999999999996</v>
          </cell>
          <cell r="LQ71">
            <v>0.6359930655967716</v>
          </cell>
          <cell r="LR71">
            <v>1.2109930655967716</v>
          </cell>
          <cell r="LS71">
            <v>-6.0993065596771645E-2</v>
          </cell>
          <cell r="LT71" t="str">
            <v>OK</v>
          </cell>
          <cell r="LU71">
            <v>5</v>
          </cell>
          <cell r="LV71">
            <v>44</v>
          </cell>
          <cell r="LW71">
            <v>4</v>
          </cell>
          <cell r="LX71">
            <v>4.5250000000000004</v>
          </cell>
          <cell r="LY71">
            <v>1.2192368357043935</v>
          </cell>
          <cell r="LZ71">
            <v>5.7442368357043936</v>
          </cell>
          <cell r="MA71">
            <v>3.3057631642956071</v>
          </cell>
          <cell r="MB71" t="str">
            <v>OK</v>
          </cell>
          <cell r="MC71">
            <v>0</v>
          </cell>
          <cell r="MD71">
            <v>12</v>
          </cell>
          <cell r="ME71">
            <v>0</v>
          </cell>
          <cell r="MF71">
            <v>12</v>
          </cell>
          <cell r="MG71">
            <v>12</v>
          </cell>
          <cell r="MH71">
            <v>0</v>
          </cell>
          <cell r="MI71">
            <v>12</v>
          </cell>
          <cell r="MJ71">
            <v>12</v>
          </cell>
          <cell r="MK71" t="str">
            <v>OK</v>
          </cell>
          <cell r="ML71">
            <v>16</v>
          </cell>
          <cell r="MM71">
            <v>8</v>
          </cell>
          <cell r="MN71">
            <v>13.25</v>
          </cell>
          <cell r="MO71">
            <v>5.0064061525312313</v>
          </cell>
          <cell r="MP71">
            <v>18.25640615253123</v>
          </cell>
          <cell r="MQ71">
            <v>8.2435938474687696</v>
          </cell>
          <cell r="MR71" t="str">
            <v>Under</v>
          </cell>
          <cell r="MS71">
            <v>0</v>
          </cell>
          <cell r="MT71">
            <v>0.375</v>
          </cell>
          <cell r="MU71">
            <v>1.0299987552892653</v>
          </cell>
          <cell r="MV71">
            <v>1.4049987552892653</v>
          </cell>
          <cell r="MW71">
            <v>-0.65499875528926532</v>
          </cell>
          <cell r="MX71" t="str">
            <v>OK</v>
          </cell>
          <cell r="MY71">
            <v>8</v>
          </cell>
          <cell r="MZ71">
            <v>9</v>
          </cell>
          <cell r="NA71">
            <v>12.375</v>
          </cell>
          <cell r="NB71">
            <v>4.7646535106892163</v>
          </cell>
          <cell r="NC71">
            <v>17.139653510689214</v>
          </cell>
          <cell r="ND71">
            <v>7.6103464893107837</v>
          </cell>
          <cell r="NE71" t="str">
            <v>OK</v>
          </cell>
          <cell r="NF71">
            <v>0</v>
          </cell>
          <cell r="NG71">
            <v>0.15</v>
          </cell>
          <cell r="NH71">
            <v>0.48304589153964794</v>
          </cell>
          <cell r="NI71">
            <v>0.63304589153964796</v>
          </cell>
          <cell r="NJ71">
            <v>-0.33304589153964792</v>
          </cell>
          <cell r="NK71" t="str">
            <v>OK</v>
          </cell>
          <cell r="NL71">
            <v>9</v>
          </cell>
          <cell r="NM71">
            <v>6</v>
          </cell>
          <cell r="NN71">
            <v>6.4749999999999996</v>
          </cell>
          <cell r="NO71">
            <v>1.4498010473589384</v>
          </cell>
          <cell r="NP71">
            <v>7.9248010473589385</v>
          </cell>
          <cell r="NQ71">
            <v>5.0251989526410608</v>
          </cell>
          <cell r="NR71" t="str">
            <v>OK</v>
          </cell>
          <cell r="NS71">
            <v>6</v>
          </cell>
          <cell r="NT71">
            <v>6</v>
          </cell>
          <cell r="NU71">
            <v>7.3250000000000002</v>
          </cell>
          <cell r="NV71">
            <v>2.3467107367656723</v>
          </cell>
          <cell r="NW71">
            <v>9.6717107367656716</v>
          </cell>
          <cell r="NX71">
            <v>4.9782892632343279</v>
          </cell>
          <cell r="NY71" t="str">
            <v>OK</v>
          </cell>
          <cell r="NZ71">
            <v>6</v>
          </cell>
          <cell r="OA71">
            <v>0</v>
          </cell>
          <cell r="OB71">
            <v>0.85</v>
          </cell>
          <cell r="OC71">
            <v>0.483045891539648</v>
          </cell>
          <cell r="OD71">
            <v>1.3330458915396479</v>
          </cell>
          <cell r="OE71">
            <v>0.36695410846035198</v>
          </cell>
          <cell r="OF71" t="str">
            <v>Under</v>
          </cell>
          <cell r="OG71">
            <v>0</v>
          </cell>
          <cell r="OH71">
            <v>7.4999999999999997E-2</v>
          </cell>
          <cell r="OI71">
            <v>0.26674678283691849</v>
          </cell>
          <cell r="OJ71">
            <v>0.34174678283691851</v>
          </cell>
          <cell r="OK71">
            <v>-0.19174678283691848</v>
          </cell>
          <cell r="OL71" t="str">
            <v>OK</v>
          </cell>
          <cell r="OM71">
            <v>0</v>
          </cell>
          <cell r="ON71">
            <v>4</v>
          </cell>
          <cell r="OO71">
            <v>3.3250000000000002</v>
          </cell>
          <cell r="OP71">
            <v>0.85896479137419379</v>
          </cell>
          <cell r="OQ71">
            <v>4.1839647913741942</v>
          </cell>
          <cell r="OR71">
            <v>2.4660352086258062</v>
          </cell>
          <cell r="OS71" t="str">
            <v>OK</v>
          </cell>
          <cell r="OT71">
            <v>4</v>
          </cell>
          <cell r="OU71">
            <v>4</v>
          </cell>
          <cell r="OV71">
            <v>2.8250000000000002</v>
          </cell>
          <cell r="OW71">
            <v>0.87376286168590267</v>
          </cell>
          <cell r="OX71">
            <v>3.698762861685903</v>
          </cell>
          <cell r="OY71">
            <v>1.9512371383140974</v>
          </cell>
          <cell r="OZ71" t="str">
            <v>Over</v>
          </cell>
          <cell r="PA71">
            <v>1</v>
          </cell>
          <cell r="PB71">
            <v>1.6</v>
          </cell>
          <cell r="PC71">
            <v>0.54537683984186314</v>
          </cell>
          <cell r="PD71">
            <v>1</v>
          </cell>
          <cell r="PE71">
            <v>1.0546231601581368</v>
          </cell>
          <cell r="PF71" t="str">
            <v>Under</v>
          </cell>
          <cell r="PG71">
            <v>1</v>
          </cell>
          <cell r="PH71">
            <v>2</v>
          </cell>
          <cell r="PI71">
            <v>1</v>
          </cell>
          <cell r="PJ71">
            <v>1</v>
          </cell>
          <cell r="PK71">
            <v>1</v>
          </cell>
          <cell r="PL71">
            <v>0.4</v>
          </cell>
          <cell r="PM71">
            <v>0.54537683984186336</v>
          </cell>
          <cell r="PN71">
            <v>0.94537683984186338</v>
          </cell>
          <cell r="PO71">
            <v>-0.14537683984186334</v>
          </cell>
          <cell r="PP71" t="str">
            <v>Over</v>
          </cell>
          <cell r="PQ71">
            <v>6</v>
          </cell>
          <cell r="PR71">
            <v>3</v>
          </cell>
          <cell r="PS71">
            <v>0</v>
          </cell>
          <cell r="PT71">
            <v>3</v>
          </cell>
          <cell r="PU71">
            <v>3.9750000000000001</v>
          </cell>
          <cell r="PV71">
            <v>1.3298833571369122</v>
          </cell>
          <cell r="PW71">
            <v>5.3048833571369123</v>
          </cell>
          <cell r="PX71">
            <v>2.6451166428630879</v>
          </cell>
          <cell r="PY71" t="str">
            <v>OK</v>
          </cell>
          <cell r="PZ71">
            <v>3</v>
          </cell>
          <cell r="QA71">
            <v>0</v>
          </cell>
          <cell r="QB71">
            <v>0.375</v>
          </cell>
          <cell r="QC71">
            <v>0.54006172486732174</v>
          </cell>
          <cell r="QD71">
            <v>0.91506172486732174</v>
          </cell>
          <cell r="QE71">
            <v>-0.16506172486732174</v>
          </cell>
          <cell r="QF71" t="str">
            <v>OK</v>
          </cell>
          <cell r="QG71">
            <v>4</v>
          </cell>
          <cell r="QH71">
            <v>2</v>
          </cell>
          <cell r="QI71">
            <v>6</v>
          </cell>
          <cell r="QJ71">
            <v>5.9249999999999998</v>
          </cell>
          <cell r="QK71">
            <v>0.26674678283691855</v>
          </cell>
          <cell r="QL71">
            <v>6.1917467828369182</v>
          </cell>
          <cell r="QM71">
            <v>5.6582532171630815</v>
          </cell>
          <cell r="QN71" t="str">
            <v>OK</v>
          </cell>
          <cell r="QO71">
            <v>6</v>
          </cell>
          <cell r="QP71">
            <v>6</v>
          </cell>
          <cell r="QQ71">
            <v>6.7</v>
          </cell>
          <cell r="QR71">
            <v>1.9637744922496214</v>
          </cell>
          <cell r="QS71">
            <v>8.6637744922496225</v>
          </cell>
          <cell r="QT71">
            <v>4.7362255077503788</v>
          </cell>
          <cell r="QU71" t="str">
            <v>OK</v>
          </cell>
          <cell r="QV71">
            <v>6</v>
          </cell>
          <cell r="QW71">
            <v>4</v>
          </cell>
          <cell r="QX71">
            <v>4.4000000000000004</v>
          </cell>
          <cell r="QY71">
            <v>1.4987174003640067</v>
          </cell>
          <cell r="QZ71">
            <v>5.8987174003640073</v>
          </cell>
          <cell r="RA71">
            <v>2.9012825996359934</v>
          </cell>
          <cell r="RB71" t="str">
            <v>OK</v>
          </cell>
          <cell r="RC71">
            <v>4</v>
          </cell>
          <cell r="RD71">
            <v>2</v>
          </cell>
          <cell r="RE71">
            <v>2.75</v>
          </cell>
          <cell r="RF71">
            <v>1.031553471276484</v>
          </cell>
          <cell r="RG71">
            <v>3.7815534712764842</v>
          </cell>
          <cell r="RH71">
            <v>1.718446528723516</v>
          </cell>
          <cell r="RI71" t="str">
            <v>OK</v>
          </cell>
          <cell r="RJ71">
            <v>2</v>
          </cell>
          <cell r="RK71">
            <v>2.9</v>
          </cell>
          <cell r="RL71">
            <v>1.7802333468483198</v>
          </cell>
          <cell r="RM71">
            <v>4.6802333468483202</v>
          </cell>
          <cell r="RN71">
            <v>1.1197666531516801</v>
          </cell>
          <cell r="RO71" t="str">
            <v>OK</v>
          </cell>
          <cell r="RP71">
            <v>6</v>
          </cell>
          <cell r="RQ71">
            <v>0</v>
          </cell>
          <cell r="RR71">
            <v>6</v>
          </cell>
          <cell r="RS71">
            <v>6</v>
          </cell>
          <cell r="RT71">
            <v>0</v>
          </cell>
          <cell r="RU71">
            <v>6</v>
          </cell>
          <cell r="RV71">
            <v>6</v>
          </cell>
          <cell r="RW71" t="str">
            <v>OK</v>
          </cell>
          <cell r="RX71">
            <v>10</v>
          </cell>
          <cell r="RY71">
            <v>10</v>
          </cell>
          <cell r="RZ71">
            <v>14.125</v>
          </cell>
          <cell r="SA71">
            <v>4.2134552481550251</v>
          </cell>
          <cell r="SB71">
            <v>18.338455248155025</v>
          </cell>
          <cell r="SC71">
            <v>9.9115447518449749</v>
          </cell>
          <cell r="SD71" t="str">
            <v>OK</v>
          </cell>
          <cell r="SE71">
            <v>3</v>
          </cell>
          <cell r="SF71">
            <v>1</v>
          </cell>
          <cell r="SG71">
            <v>4</v>
          </cell>
          <cell r="SH71">
            <v>4.2750000000000004</v>
          </cell>
          <cell r="SI71">
            <v>2.037941394693461</v>
          </cell>
          <cell r="SJ71">
            <v>6.3129413946934614</v>
          </cell>
          <cell r="SK71">
            <v>2.2370586053065393</v>
          </cell>
          <cell r="SL71" t="str">
            <v>OK</v>
          </cell>
          <cell r="SM71">
            <v>1</v>
          </cell>
          <cell r="SN71">
            <v>7.4999999999999997E-2</v>
          </cell>
          <cell r="SO71">
            <v>0.26674678283691849</v>
          </cell>
          <cell r="SP71">
            <v>0.34174678283691851</v>
          </cell>
          <cell r="SQ71">
            <v>-0.19174678283691848</v>
          </cell>
          <cell r="SR71" t="str">
            <v>Over</v>
          </cell>
          <cell r="SS71">
            <v>15</v>
          </cell>
          <cell r="ST71">
            <v>3</v>
          </cell>
          <cell r="SU71">
            <v>4.2</v>
          </cell>
          <cell r="SV71">
            <v>1.4884168150705013</v>
          </cell>
          <cell r="SW71">
            <v>5.6884168150705019</v>
          </cell>
          <cell r="SX71">
            <v>2.7115831849294989</v>
          </cell>
          <cell r="SY71" t="str">
            <v>OK</v>
          </cell>
          <cell r="SZ71">
            <v>6</v>
          </cell>
          <cell r="TA71">
            <v>1</v>
          </cell>
          <cell r="TB71">
            <v>0</v>
          </cell>
          <cell r="TC71">
            <v>7</v>
          </cell>
          <cell r="TD71">
            <v>8.4</v>
          </cell>
          <cell r="TE71">
            <v>3.2249030993194192</v>
          </cell>
          <cell r="TF71">
            <v>11.62490309931942</v>
          </cell>
          <cell r="TG71">
            <v>5.1750969006805807</v>
          </cell>
          <cell r="TH71" t="str">
            <v>OK</v>
          </cell>
          <cell r="TI71">
            <v>10</v>
          </cell>
          <cell r="TJ71">
            <v>0</v>
          </cell>
          <cell r="TK71">
            <v>0.35</v>
          </cell>
          <cell r="TL71">
            <v>0.48304589153964794</v>
          </cell>
          <cell r="TM71">
            <v>0.83304589153964792</v>
          </cell>
          <cell r="TN71">
            <v>-0.13304589153964796</v>
          </cell>
          <cell r="TO71" t="str">
            <v>OK</v>
          </cell>
          <cell r="TP71">
            <v>10</v>
          </cell>
          <cell r="TQ71">
            <v>4</v>
          </cell>
          <cell r="TR71">
            <v>8</v>
          </cell>
          <cell r="TS71">
            <v>22</v>
          </cell>
          <cell r="TT71">
            <v>28.975000000000001</v>
          </cell>
          <cell r="TU71">
            <v>8.9284549442951029</v>
          </cell>
          <cell r="TV71">
            <v>37.903454944295106</v>
          </cell>
          <cell r="TW71">
            <v>20.046545055704897</v>
          </cell>
          <cell r="TX71" t="str">
            <v>OK</v>
          </cell>
          <cell r="TY71">
            <v>22</v>
          </cell>
          <cell r="TZ71">
            <v>2</v>
          </cell>
          <cell r="UA71">
            <v>2.375</v>
          </cell>
          <cell r="UB71">
            <v>0.83780849656892165</v>
          </cell>
          <cell r="UC71">
            <v>3.2128084965689219</v>
          </cell>
          <cell r="UD71">
            <v>1.5371915034310784</v>
          </cell>
          <cell r="UE71" t="str">
            <v>OK</v>
          </cell>
          <cell r="UF71">
            <v>8</v>
          </cell>
          <cell r="UG71">
            <v>1</v>
          </cell>
          <cell r="UH71">
            <v>9</v>
          </cell>
          <cell r="UI71">
            <v>12.95</v>
          </cell>
          <cell r="UJ71">
            <v>3.9088984611380186</v>
          </cell>
          <cell r="UK71">
            <v>16.858898461138018</v>
          </cell>
          <cell r="UL71">
            <v>9.0411015388619802</v>
          </cell>
          <cell r="UM71" t="str">
            <v>Under</v>
          </cell>
          <cell r="UN71">
            <v>4</v>
          </cell>
          <cell r="UO71">
            <v>0</v>
          </cell>
          <cell r="UP71">
            <v>4</v>
          </cell>
          <cell r="UQ71">
            <v>4</v>
          </cell>
          <cell r="UR71">
            <v>0</v>
          </cell>
          <cell r="US71">
            <v>4</v>
          </cell>
          <cell r="UT71">
            <v>4</v>
          </cell>
          <cell r="UU71" t="str">
            <v>OK</v>
          </cell>
          <cell r="UV71">
            <v>2</v>
          </cell>
          <cell r="UW71">
            <v>2</v>
          </cell>
          <cell r="UX71">
            <v>0</v>
          </cell>
          <cell r="UY71">
            <v>2</v>
          </cell>
          <cell r="UZ71">
            <v>2</v>
          </cell>
          <cell r="VA71" t="str">
            <v>OK</v>
          </cell>
          <cell r="VB71">
            <v>1</v>
          </cell>
          <cell r="VC71">
            <v>1</v>
          </cell>
          <cell r="VD71">
            <v>0</v>
          </cell>
          <cell r="VE71">
            <v>1</v>
          </cell>
          <cell r="VF71">
            <v>1</v>
          </cell>
          <cell r="VG71" t="str">
            <v>OK</v>
          </cell>
          <cell r="VH71">
            <v>18</v>
          </cell>
          <cell r="VI71">
            <v>5</v>
          </cell>
          <cell r="VJ71">
            <v>5</v>
          </cell>
          <cell r="VK71">
            <v>0</v>
          </cell>
          <cell r="VL71">
            <v>5</v>
          </cell>
          <cell r="VM71">
            <v>5</v>
          </cell>
          <cell r="VN71" t="str">
            <v>OK</v>
          </cell>
          <cell r="VO71">
            <v>5</v>
          </cell>
          <cell r="VP71">
            <v>23</v>
          </cell>
          <cell r="VQ71">
            <v>28.7</v>
          </cell>
          <cell r="VR71">
            <v>7.0971283466787325</v>
          </cell>
          <cell r="VS71">
            <v>35.797128346678733</v>
          </cell>
          <cell r="VT71">
            <v>21.602871653321266</v>
          </cell>
          <cell r="VU71" t="str">
            <v>OK</v>
          </cell>
          <cell r="VV71">
            <v>18</v>
          </cell>
          <cell r="VW71">
            <v>24.15</v>
          </cell>
          <cell r="VX71">
            <v>6.2942790467176364</v>
          </cell>
          <cell r="VY71">
            <v>30.444279046717636</v>
          </cell>
          <cell r="VZ71">
            <v>17.855720953282361</v>
          </cell>
          <cell r="WA71" t="str">
            <v>OK</v>
          </cell>
          <cell r="WB71">
            <v>41</v>
          </cell>
          <cell r="WC71">
            <v>195</v>
          </cell>
          <cell r="WD71">
            <v>20</v>
          </cell>
          <cell r="WE71">
            <v>4</v>
          </cell>
          <cell r="WF71">
            <v>24</v>
          </cell>
          <cell r="WG71">
            <v>30.1</v>
          </cell>
          <cell r="WH71">
            <v>7.1640126272276268</v>
          </cell>
          <cell r="WI71">
            <v>37.264012627227629</v>
          </cell>
          <cell r="WJ71">
            <v>22.935987372772374</v>
          </cell>
          <cell r="WK71" t="str">
            <v>OK</v>
          </cell>
          <cell r="WL71">
            <v>24</v>
          </cell>
          <cell r="WM71">
            <v>16</v>
          </cell>
          <cell r="WN71">
            <v>4</v>
          </cell>
          <cell r="WO71">
            <v>20</v>
          </cell>
          <cell r="WP71">
            <v>24.75</v>
          </cell>
          <cell r="WQ71">
            <v>7.1207533453370093</v>
          </cell>
          <cell r="WR71">
            <v>31.870753345337008</v>
          </cell>
          <cell r="WS71">
            <v>17.629246654662992</v>
          </cell>
          <cell r="WT71" t="str">
            <v>OK</v>
          </cell>
          <cell r="WU71">
            <v>20</v>
          </cell>
          <cell r="WV71">
            <v>32</v>
          </cell>
          <cell r="WW71">
            <v>0</v>
          </cell>
          <cell r="WX71">
            <v>32</v>
          </cell>
          <cell r="WY71">
            <v>53.174999999999997</v>
          </cell>
          <cell r="WZ71">
            <v>25.280870948158327</v>
          </cell>
          <cell r="XA71">
            <v>78.455870948158321</v>
          </cell>
          <cell r="XB71">
            <v>27.89412905184167</v>
          </cell>
          <cell r="XC71" t="str">
            <v>OK</v>
          </cell>
          <cell r="XD71">
            <v>32</v>
          </cell>
          <cell r="XE71">
            <v>10</v>
          </cell>
          <cell r="XF71">
            <v>1</v>
          </cell>
          <cell r="XG71">
            <v>11</v>
          </cell>
          <cell r="XH71">
            <v>14.8</v>
          </cell>
          <cell r="XI71">
            <v>5.1798425874508212</v>
          </cell>
          <cell r="XJ71">
            <v>19.979842587450822</v>
          </cell>
          <cell r="XK71">
            <v>9.6201574125491796</v>
          </cell>
          <cell r="XL71" t="str">
            <v>OK</v>
          </cell>
          <cell r="XM71">
            <v>11</v>
          </cell>
          <cell r="XN71">
            <v>19</v>
          </cell>
          <cell r="XO71">
            <v>0</v>
          </cell>
          <cell r="XP71">
            <v>19</v>
          </cell>
          <cell r="XQ71">
            <v>26.324999999999999</v>
          </cell>
          <cell r="XR71">
            <v>9.1718283835577701</v>
          </cell>
          <cell r="XS71">
            <v>35.496828383557769</v>
          </cell>
          <cell r="XT71">
            <v>17.153171616442229</v>
          </cell>
          <cell r="XU71" t="str">
            <v>OK</v>
          </cell>
          <cell r="XV71">
            <v>19</v>
          </cell>
          <cell r="XW71">
            <v>10</v>
          </cell>
          <cell r="XX71">
            <v>0</v>
          </cell>
          <cell r="XY71">
            <v>10</v>
          </cell>
          <cell r="XZ71">
            <v>17.399999999999999</v>
          </cell>
          <cell r="YA71">
            <v>6.3034382152388346</v>
          </cell>
          <cell r="YB71">
            <v>23.703438215238833</v>
          </cell>
          <cell r="YC71">
            <v>11.096561784761164</v>
          </cell>
          <cell r="YD71" t="str">
            <v>Under</v>
          </cell>
          <cell r="YE71">
            <v>10</v>
          </cell>
          <cell r="YF71">
            <v>55</v>
          </cell>
          <cell r="YG71">
            <v>2</v>
          </cell>
          <cell r="YH71">
            <v>57</v>
          </cell>
          <cell r="YI71">
            <v>75.55</v>
          </cell>
          <cell r="YJ71">
            <v>26.288293192490812</v>
          </cell>
          <cell r="YK71">
            <v>101.83829319249081</v>
          </cell>
          <cell r="YL71">
            <v>49.261706807509185</v>
          </cell>
          <cell r="YM71" t="str">
            <v>OK</v>
          </cell>
          <cell r="YN71">
            <v>57</v>
          </cell>
          <cell r="YO71">
            <v>36</v>
          </cell>
          <cell r="YP71">
            <v>2</v>
          </cell>
          <cell r="YQ71">
            <v>38</v>
          </cell>
          <cell r="YR71">
            <v>47.15</v>
          </cell>
          <cell r="YS71">
            <v>19.721847835618298</v>
          </cell>
          <cell r="YT71">
            <v>66.871847835618297</v>
          </cell>
          <cell r="YU71">
            <v>27.4281521643817</v>
          </cell>
          <cell r="YV71" t="str">
            <v>OK</v>
          </cell>
          <cell r="YW71">
            <v>38</v>
          </cell>
          <cell r="YX71">
            <v>20</v>
          </cell>
          <cell r="YY71">
            <v>0</v>
          </cell>
          <cell r="YZ71">
            <v>20</v>
          </cell>
          <cell r="ZA71">
            <v>21.574999999999999</v>
          </cell>
          <cell r="ZB71">
            <v>8.3109057175589403</v>
          </cell>
          <cell r="ZC71">
            <v>29.885905717558941</v>
          </cell>
          <cell r="ZD71">
            <v>13.264094282441059</v>
          </cell>
          <cell r="ZE71" t="str">
            <v>OK</v>
          </cell>
          <cell r="ZF71">
            <v>20</v>
          </cell>
          <cell r="ZG71">
            <v>3</v>
          </cell>
          <cell r="ZH71">
            <v>0</v>
          </cell>
          <cell r="ZI71">
            <v>3</v>
          </cell>
          <cell r="ZJ71">
            <v>5.7750000000000004</v>
          </cell>
          <cell r="ZK71">
            <v>3.7106050374015478</v>
          </cell>
          <cell r="ZL71">
            <v>9.4856050374015481</v>
          </cell>
          <cell r="ZM71">
            <v>2.0643949625984526</v>
          </cell>
          <cell r="ZN71" t="str">
            <v>OK</v>
          </cell>
          <cell r="ZO71">
            <v>3</v>
          </cell>
          <cell r="ZP71">
            <v>20</v>
          </cell>
          <cell r="ZQ71">
            <v>1</v>
          </cell>
          <cell r="ZR71">
            <v>21</v>
          </cell>
          <cell r="ZS71">
            <v>26.875</v>
          </cell>
          <cell r="ZT71">
            <v>10.957230372493655</v>
          </cell>
          <cell r="ZU71">
            <v>37.832230372493655</v>
          </cell>
          <cell r="ZV71">
            <v>15.917769627506345</v>
          </cell>
          <cell r="ZW71" t="str">
            <v>OK</v>
          </cell>
          <cell r="ZX71">
            <v>21</v>
          </cell>
          <cell r="ZY71">
            <v>19</v>
          </cell>
          <cell r="ZZ71">
            <v>1</v>
          </cell>
          <cell r="AAA71">
            <v>20</v>
          </cell>
          <cell r="AAB71">
            <v>23.324999999999999</v>
          </cell>
          <cell r="AAC71">
            <v>11.200703961393197</v>
          </cell>
          <cell r="AAD71">
            <v>34.525703961393198</v>
          </cell>
          <cell r="AAE71">
            <v>12.124296038606802</v>
          </cell>
          <cell r="AAF71" t="str">
            <v>OK</v>
          </cell>
          <cell r="AAG71">
            <v>20</v>
          </cell>
          <cell r="AAH71">
            <v>10</v>
          </cell>
          <cell r="AAI71">
            <v>2</v>
          </cell>
          <cell r="AAJ71">
            <v>12</v>
          </cell>
          <cell r="AAK71">
            <v>12.35</v>
          </cell>
          <cell r="AAL71">
            <v>5.1168399703382645</v>
          </cell>
          <cell r="AAM71">
            <v>17.466839970338263</v>
          </cell>
          <cell r="AAN71">
            <v>7.2331600296617351</v>
          </cell>
          <cell r="AAO71" t="str">
            <v>OK</v>
          </cell>
          <cell r="AAP71">
            <v>12</v>
          </cell>
          <cell r="AAQ71">
            <v>3</v>
          </cell>
          <cell r="AAR71">
            <v>0</v>
          </cell>
          <cell r="AAS71">
            <v>2</v>
          </cell>
          <cell r="AAT71">
            <v>3.15</v>
          </cell>
          <cell r="AAU71">
            <v>1.2719861311935436</v>
          </cell>
          <cell r="AAV71">
            <v>4.4219861311935436</v>
          </cell>
          <cell r="AAW71">
            <v>1.8780138688064563</v>
          </cell>
          <cell r="AAX71" t="str">
            <v>OK</v>
          </cell>
          <cell r="AAY71">
            <v>3</v>
          </cell>
          <cell r="AAZ71">
            <v>6</v>
          </cell>
          <cell r="ABA71">
            <v>0</v>
          </cell>
          <cell r="ABB71">
            <v>6</v>
          </cell>
          <cell r="ABC71">
            <v>12.45</v>
          </cell>
          <cell r="ABD71">
            <v>6.0296277046273969</v>
          </cell>
          <cell r="ABE71">
            <v>18.479627704627397</v>
          </cell>
          <cell r="ABF71">
            <v>6.4203722953726023</v>
          </cell>
          <cell r="ABG71" t="str">
            <v>Under</v>
          </cell>
          <cell r="ABH71">
            <v>6</v>
          </cell>
          <cell r="ABI71">
            <v>4</v>
          </cell>
          <cell r="ABJ71">
            <v>4.375</v>
          </cell>
          <cell r="ABK71">
            <v>1.8904279803044466</v>
          </cell>
          <cell r="ABL71">
            <v>6.2654279803044464</v>
          </cell>
          <cell r="ABM71">
            <v>2.4845720196955536</v>
          </cell>
          <cell r="ABN71" t="str">
            <v>OK</v>
          </cell>
          <cell r="ABO71">
            <v>4</v>
          </cell>
          <cell r="ABP71">
            <v>300</v>
          </cell>
          <cell r="ABQ71">
            <v>681</v>
          </cell>
          <cell r="ABR71">
            <v>0</v>
          </cell>
          <cell r="ABS71">
            <v>0</v>
          </cell>
          <cell r="ABT71">
            <v>0</v>
          </cell>
          <cell r="ABU71">
            <v>0</v>
          </cell>
          <cell r="ABV71">
            <v>0</v>
          </cell>
          <cell r="ABW71">
            <v>0</v>
          </cell>
          <cell r="ABX71">
            <v>0</v>
          </cell>
          <cell r="ABY71">
            <v>0</v>
          </cell>
          <cell r="ABZ71">
            <v>0</v>
          </cell>
          <cell r="ACA71">
            <v>0</v>
          </cell>
          <cell r="ACB71">
            <v>0</v>
          </cell>
          <cell r="ACC71">
            <v>0</v>
          </cell>
          <cell r="ACD71">
            <v>0</v>
          </cell>
          <cell r="ACE71">
            <v>0</v>
          </cell>
          <cell r="ACF71">
            <v>0</v>
          </cell>
          <cell r="ACG71">
            <v>0</v>
          </cell>
          <cell r="ACH71">
            <v>0</v>
          </cell>
          <cell r="ACI71">
            <v>0</v>
          </cell>
          <cell r="ACJ71">
            <v>0</v>
          </cell>
          <cell r="ACK71">
            <v>0</v>
          </cell>
          <cell r="ACL71">
            <v>0</v>
          </cell>
          <cell r="ACM71">
            <v>0</v>
          </cell>
          <cell r="ACN71">
            <v>0</v>
          </cell>
          <cell r="ACO71">
            <v>0</v>
          </cell>
          <cell r="ACP71">
            <v>0</v>
          </cell>
          <cell r="ACR71">
            <v>64</v>
          </cell>
          <cell r="ACS71">
            <v>64</v>
          </cell>
          <cell r="ACT71">
            <v>0</v>
          </cell>
          <cell r="ACV71">
            <v>325</v>
          </cell>
          <cell r="ACW71">
            <v>325</v>
          </cell>
          <cell r="ACX71">
            <v>0</v>
          </cell>
          <cell r="ACZ71">
            <v>10</v>
          </cell>
          <cell r="ADA71">
            <v>10</v>
          </cell>
          <cell r="ADB71">
            <v>0</v>
          </cell>
          <cell r="ADD71">
            <v>4</v>
          </cell>
          <cell r="ADE71">
            <v>4</v>
          </cell>
          <cell r="ADF71">
            <v>0</v>
          </cell>
          <cell r="ADH71">
            <v>23</v>
          </cell>
          <cell r="ADI71">
            <v>23</v>
          </cell>
          <cell r="ADJ71">
            <v>0</v>
          </cell>
          <cell r="ADL71">
            <v>18</v>
          </cell>
          <cell r="ADM71">
            <v>18</v>
          </cell>
          <cell r="ADN71">
            <v>0</v>
          </cell>
          <cell r="ADP71">
            <v>24</v>
          </cell>
          <cell r="ADQ71">
            <v>24</v>
          </cell>
          <cell r="ADR71">
            <v>0</v>
          </cell>
          <cell r="ADT71">
            <v>22</v>
          </cell>
          <cell r="ADU71">
            <v>22</v>
          </cell>
          <cell r="ADV71">
            <v>0</v>
          </cell>
          <cell r="ADX71">
            <v>6</v>
          </cell>
          <cell r="ADY71">
            <v>6</v>
          </cell>
          <cell r="ADZ71">
            <v>0</v>
          </cell>
          <cell r="AEB71">
            <v>9</v>
          </cell>
          <cell r="AEC71">
            <v>9</v>
          </cell>
          <cell r="AED71">
            <v>0</v>
          </cell>
          <cell r="AEF71">
            <v>1</v>
          </cell>
          <cell r="AEG71">
            <v>1</v>
          </cell>
          <cell r="AEH71">
            <v>0</v>
          </cell>
          <cell r="AEJ71">
            <v>2</v>
          </cell>
          <cell r="AEK71">
            <v>2</v>
          </cell>
          <cell r="AEL71">
            <v>0</v>
          </cell>
          <cell r="AEN71">
            <v>4</v>
          </cell>
          <cell r="AEO71">
            <v>4</v>
          </cell>
          <cell r="AEP71">
            <v>0</v>
          </cell>
          <cell r="AER71">
            <v>3</v>
          </cell>
          <cell r="AES71">
            <v>3</v>
          </cell>
          <cell r="AET71">
            <v>0</v>
          </cell>
          <cell r="AEV71">
            <v>6</v>
          </cell>
          <cell r="AEW71">
            <v>6</v>
          </cell>
          <cell r="AEX71">
            <v>0</v>
          </cell>
          <cell r="AEZ71">
            <v>4</v>
          </cell>
          <cell r="AFA71">
            <v>4</v>
          </cell>
          <cell r="AFB71">
            <v>0</v>
          </cell>
          <cell r="AFD71">
            <v>5</v>
          </cell>
          <cell r="AFE71">
            <v>5</v>
          </cell>
          <cell r="AFF71">
            <v>0</v>
          </cell>
          <cell r="AFH71">
            <v>12</v>
          </cell>
          <cell r="AFI71">
            <v>12</v>
          </cell>
          <cell r="AFJ71">
            <v>0</v>
          </cell>
          <cell r="AFL71">
            <v>1</v>
          </cell>
          <cell r="AFM71">
            <v>1</v>
          </cell>
          <cell r="AFN71">
            <v>0</v>
          </cell>
          <cell r="AFP71">
            <v>10</v>
          </cell>
          <cell r="AFQ71">
            <v>10</v>
          </cell>
          <cell r="AFR71">
            <v>0</v>
          </cell>
          <cell r="AFT71">
            <v>2</v>
          </cell>
          <cell r="AFU71">
            <v>2</v>
          </cell>
          <cell r="AFV71">
            <v>0</v>
          </cell>
          <cell r="AFX71">
            <v>0</v>
          </cell>
          <cell r="AFY71">
            <v>0</v>
          </cell>
          <cell r="AFZ71">
            <v>0</v>
          </cell>
          <cell r="AGB71">
            <v>7</v>
          </cell>
          <cell r="AGC71">
            <v>7</v>
          </cell>
          <cell r="AGD71">
            <v>0</v>
          </cell>
          <cell r="AGF71">
            <v>25</v>
          </cell>
          <cell r="AGG71">
            <v>25</v>
          </cell>
          <cell r="AGH71">
            <v>0</v>
          </cell>
          <cell r="AGJ71">
            <v>6</v>
          </cell>
          <cell r="AGK71">
            <v>6</v>
          </cell>
          <cell r="AGL71">
            <v>0</v>
          </cell>
          <cell r="AGN71">
            <v>20</v>
          </cell>
          <cell r="AGO71">
            <v>20</v>
          </cell>
          <cell r="AGP71">
            <v>0</v>
          </cell>
          <cell r="AGR71">
            <v>14</v>
          </cell>
          <cell r="AGS71">
            <v>14</v>
          </cell>
          <cell r="AGT71">
            <v>0</v>
          </cell>
          <cell r="AGV71">
            <v>22</v>
          </cell>
          <cell r="AGW71">
            <v>22</v>
          </cell>
          <cell r="AGX71">
            <v>0</v>
          </cell>
          <cell r="AGZ71">
            <v>3</v>
          </cell>
          <cell r="AHA71">
            <v>3</v>
          </cell>
          <cell r="AHB71">
            <v>0</v>
          </cell>
          <cell r="AHD71">
            <v>3</v>
          </cell>
          <cell r="AHE71">
            <v>3</v>
          </cell>
          <cell r="AHF71">
            <v>0</v>
          </cell>
          <cell r="AHH71">
            <v>2</v>
          </cell>
          <cell r="AHI71">
            <v>2</v>
          </cell>
          <cell r="AHJ71">
            <v>0</v>
          </cell>
          <cell r="AHL71">
            <v>3</v>
          </cell>
          <cell r="AHM71">
            <v>3</v>
          </cell>
          <cell r="AHN71">
            <v>0</v>
          </cell>
          <cell r="AHP71">
            <v>7</v>
          </cell>
          <cell r="AHQ71">
            <v>7</v>
          </cell>
          <cell r="AHR71">
            <v>0</v>
          </cell>
          <cell r="AHT71">
            <v>8</v>
          </cell>
          <cell r="AHU71">
            <v>8</v>
          </cell>
          <cell r="AHV71">
            <v>0</v>
          </cell>
          <cell r="AHX71" t="str">
            <v>-</v>
          </cell>
          <cell r="AIA71">
            <v>4</v>
          </cell>
          <cell r="AIB71">
            <v>3</v>
          </cell>
          <cell r="AIC71">
            <v>0</v>
          </cell>
          <cell r="AID71">
            <v>0</v>
          </cell>
          <cell r="AIE71">
            <v>3</v>
          </cell>
          <cell r="AIF71">
            <v>3</v>
          </cell>
          <cell r="AIG71">
            <v>2</v>
          </cell>
          <cell r="AIH71">
            <v>1</v>
          </cell>
          <cell r="AII71">
            <v>18</v>
          </cell>
          <cell r="AIJ71">
            <v>6</v>
          </cell>
        </row>
        <row r="72">
          <cell r="B72" t="str">
            <v>รพท.ระนอง</v>
          </cell>
          <cell r="C72" t="str">
            <v>โรงพยาบาลระนอง</v>
          </cell>
          <cell r="D72">
            <v>10743</v>
          </cell>
          <cell r="E72">
            <v>11</v>
          </cell>
          <cell r="F72" t="str">
            <v>ระนอง</v>
          </cell>
          <cell r="G72" t="str">
            <v>s</v>
          </cell>
          <cell r="H72" t="str">
            <v>รพ.ระดับ S เตียง &lt; 400</v>
          </cell>
          <cell r="I72">
            <v>3</v>
          </cell>
          <cell r="J72">
            <v>259</v>
          </cell>
          <cell r="K72">
            <v>2</v>
          </cell>
          <cell r="L72">
            <v>101389</v>
          </cell>
          <cell r="M72">
            <v>0</v>
          </cell>
          <cell r="N72">
            <v>20255</v>
          </cell>
          <cell r="O72">
            <v>81134</v>
          </cell>
          <cell r="P72">
            <v>293317</v>
          </cell>
          <cell r="Q72">
            <v>3</v>
          </cell>
          <cell r="R72">
            <v>3.75</v>
          </cell>
          <cell r="S72">
            <v>3.4750000000000001</v>
          </cell>
          <cell r="T72">
            <v>0.93335622682545316</v>
          </cell>
          <cell r="U72">
            <v>4.408356226825453</v>
          </cell>
          <cell r="V72">
            <v>2.5416437731745471</v>
          </cell>
          <cell r="W72" t="str">
            <v>OK</v>
          </cell>
          <cell r="X72">
            <v>1</v>
          </cell>
          <cell r="Y72">
            <v>1.6</v>
          </cell>
          <cell r="Z72">
            <v>0.777899868317385</v>
          </cell>
          <cell r="AA72">
            <v>2.3778998683173853</v>
          </cell>
          <cell r="AB72">
            <v>0.82210013168261509</v>
          </cell>
          <cell r="AC72" t="str">
            <v>OK</v>
          </cell>
          <cell r="AD72">
            <v>12</v>
          </cell>
          <cell r="AE72">
            <v>14.1</v>
          </cell>
          <cell r="AF72">
            <v>2.5094692461626038</v>
          </cell>
          <cell r="AG72">
            <v>16.609469246162604</v>
          </cell>
          <cell r="AH72">
            <v>11.590530753837395</v>
          </cell>
          <cell r="AI72" t="str">
            <v>OK</v>
          </cell>
          <cell r="AJ72">
            <v>2</v>
          </cell>
          <cell r="AK72">
            <v>1.2749999999999999</v>
          </cell>
          <cell r="AL72">
            <v>0.9054677216067919</v>
          </cell>
          <cell r="AM72">
            <v>2.1804677216067918</v>
          </cell>
          <cell r="AN72">
            <v>0.36953227839320801</v>
          </cell>
          <cell r="AO72" t="str">
            <v>OK</v>
          </cell>
          <cell r="AP72">
            <v>0</v>
          </cell>
          <cell r="AQ72">
            <v>0.875</v>
          </cell>
          <cell r="AR72">
            <v>0.64797514988755156</v>
          </cell>
          <cell r="AS72">
            <v>1.5229751498875514</v>
          </cell>
          <cell r="AT72">
            <v>0.22702485011244844</v>
          </cell>
          <cell r="AU72" t="str">
            <v>Under</v>
          </cell>
          <cell r="AV72">
            <v>2</v>
          </cell>
          <cell r="AW72">
            <v>3</v>
          </cell>
          <cell r="AX72">
            <v>5</v>
          </cell>
          <cell r="AY72">
            <v>5.35</v>
          </cell>
          <cell r="AZ72">
            <v>1.1668498024760767</v>
          </cell>
          <cell r="BA72">
            <v>6.5168498024760764</v>
          </cell>
          <cell r="BB72">
            <v>4.1831501975239229</v>
          </cell>
          <cell r="BC72" t="str">
            <v>OK</v>
          </cell>
          <cell r="BD72">
            <v>23</v>
          </cell>
          <cell r="BE72">
            <v>4</v>
          </cell>
          <cell r="BF72">
            <v>10</v>
          </cell>
          <cell r="BG72">
            <v>14</v>
          </cell>
          <cell r="BH72">
            <v>15.05</v>
          </cell>
          <cell r="BI72">
            <v>3.5005494074282315</v>
          </cell>
          <cell r="BJ72">
            <v>18.550549407428232</v>
          </cell>
          <cell r="BK72">
            <v>11.54945059257177</v>
          </cell>
          <cell r="BL72" t="str">
            <v>OK</v>
          </cell>
          <cell r="BM72">
            <v>14</v>
          </cell>
          <cell r="BN72">
            <v>2</v>
          </cell>
          <cell r="BO72">
            <v>18</v>
          </cell>
          <cell r="BP72">
            <v>20</v>
          </cell>
          <cell r="BQ72">
            <v>23.1</v>
          </cell>
          <cell r="BR72">
            <v>4.5109553255067727</v>
          </cell>
          <cell r="BS72">
            <v>27.610955325506772</v>
          </cell>
          <cell r="BT72">
            <v>18.589044674493231</v>
          </cell>
          <cell r="BU72" t="str">
            <v>OK</v>
          </cell>
          <cell r="BV72">
            <v>1</v>
          </cell>
          <cell r="BW72">
            <v>1.125</v>
          </cell>
          <cell r="BX72">
            <v>0.6864064729836441</v>
          </cell>
          <cell r="BY72">
            <v>1.8114064729836441</v>
          </cell>
          <cell r="BZ72">
            <v>0.4385935270163559</v>
          </cell>
          <cell r="CA72" t="str">
            <v>OK</v>
          </cell>
          <cell r="CB72">
            <v>21</v>
          </cell>
          <cell r="CC72">
            <v>4</v>
          </cell>
          <cell r="CD72">
            <v>5.0250000000000004</v>
          </cell>
          <cell r="CE72">
            <v>1.2503845562312177</v>
          </cell>
          <cell r="CF72">
            <v>6.2753845562312183</v>
          </cell>
          <cell r="CG72">
            <v>3.7746154437687824</v>
          </cell>
          <cell r="CH72" t="str">
            <v>OK</v>
          </cell>
          <cell r="CI72">
            <v>2</v>
          </cell>
          <cell r="CJ72">
            <v>2.6</v>
          </cell>
          <cell r="CK72">
            <v>0.77789986831738556</v>
          </cell>
          <cell r="CL72">
            <v>3.3778998683173858</v>
          </cell>
          <cell r="CM72">
            <v>1.8221001316826144</v>
          </cell>
          <cell r="CN72" t="str">
            <v>OK</v>
          </cell>
          <cell r="CO72">
            <v>6</v>
          </cell>
          <cell r="CP72">
            <v>3</v>
          </cell>
          <cell r="CQ72">
            <v>10</v>
          </cell>
          <cell r="CR72">
            <v>13</v>
          </cell>
          <cell r="CS72">
            <v>15.45</v>
          </cell>
          <cell r="CT72">
            <v>5.3873070195670962</v>
          </cell>
          <cell r="CU72">
            <v>20.837307019567096</v>
          </cell>
          <cell r="CV72">
            <v>10.062692980432903</v>
          </cell>
          <cell r="CW72" t="str">
            <v>OK</v>
          </cell>
          <cell r="CX72">
            <v>13</v>
          </cell>
          <cell r="CY72">
            <v>3</v>
          </cell>
          <cell r="CZ72">
            <v>4</v>
          </cell>
          <cell r="DA72">
            <v>7</v>
          </cell>
          <cell r="DB72">
            <v>8.9499999999999993</v>
          </cell>
          <cell r="DC72">
            <v>3.6087500499587009</v>
          </cell>
          <cell r="DD72">
            <v>12.5587500499587</v>
          </cell>
          <cell r="DE72">
            <v>5.3412499500412984</v>
          </cell>
          <cell r="DF72" t="str">
            <v>OK</v>
          </cell>
          <cell r="DG72">
            <v>7</v>
          </cell>
          <cell r="DH72">
            <v>84</v>
          </cell>
          <cell r="DI72">
            <v>1</v>
          </cell>
          <cell r="DJ72">
            <v>1</v>
          </cell>
          <cell r="DK72">
            <v>1</v>
          </cell>
          <cell r="DL72">
            <v>2</v>
          </cell>
          <cell r="DM72">
            <v>0</v>
          </cell>
          <cell r="DN72">
            <v>4</v>
          </cell>
          <cell r="DO72">
            <v>0</v>
          </cell>
          <cell r="DP72">
            <v>7</v>
          </cell>
          <cell r="DR72">
            <v>12</v>
          </cell>
          <cell r="DS72">
            <v>4</v>
          </cell>
          <cell r="DT72">
            <v>4</v>
          </cell>
          <cell r="DU72">
            <v>3</v>
          </cell>
          <cell r="DV72">
            <v>0</v>
          </cell>
          <cell r="DW72">
            <v>1</v>
          </cell>
          <cell r="DX72">
            <v>0</v>
          </cell>
          <cell r="DY72">
            <v>0</v>
          </cell>
          <cell r="DZ72">
            <v>1</v>
          </cell>
          <cell r="EA72">
            <v>2</v>
          </cell>
          <cell r="EB72">
            <v>27</v>
          </cell>
          <cell r="EC72">
            <v>0</v>
          </cell>
          <cell r="ED72">
            <v>4</v>
          </cell>
          <cell r="EE72">
            <v>4</v>
          </cell>
          <cell r="EF72">
            <v>1</v>
          </cell>
          <cell r="EG72">
            <v>1</v>
          </cell>
          <cell r="EH72">
            <v>2</v>
          </cell>
          <cell r="EI72">
            <v>0</v>
          </cell>
          <cell r="EJ72">
            <v>4</v>
          </cell>
          <cell r="EK72">
            <v>0</v>
          </cell>
          <cell r="EL72">
            <v>4</v>
          </cell>
          <cell r="EM72">
            <v>2</v>
          </cell>
          <cell r="EN72">
            <v>2</v>
          </cell>
          <cell r="EO72">
            <v>4</v>
          </cell>
          <cell r="EP72">
            <v>41</v>
          </cell>
          <cell r="EQ72">
            <v>3</v>
          </cell>
          <cell r="ER72">
            <v>3</v>
          </cell>
          <cell r="ET72">
            <v>1</v>
          </cell>
          <cell r="EU72">
            <v>1</v>
          </cell>
          <cell r="EV72">
            <v>2</v>
          </cell>
          <cell r="EW72">
            <v>0</v>
          </cell>
          <cell r="EX72">
            <v>1</v>
          </cell>
          <cell r="EY72">
            <v>1</v>
          </cell>
          <cell r="EZ72">
            <v>0</v>
          </cell>
          <cell r="FA72">
            <v>1</v>
          </cell>
          <cell r="FB72">
            <v>1</v>
          </cell>
          <cell r="FC72">
            <v>2</v>
          </cell>
          <cell r="FD72">
            <v>0</v>
          </cell>
          <cell r="FE72">
            <v>1</v>
          </cell>
          <cell r="FF72">
            <v>1</v>
          </cell>
          <cell r="FG72">
            <v>1</v>
          </cell>
          <cell r="FH72">
            <v>1</v>
          </cell>
          <cell r="FI72">
            <v>2</v>
          </cell>
          <cell r="FJ72">
            <v>0</v>
          </cell>
          <cell r="FK72">
            <v>1</v>
          </cell>
          <cell r="FL72">
            <v>1</v>
          </cell>
          <cell r="FM72">
            <v>2</v>
          </cell>
          <cell r="FN72">
            <v>10</v>
          </cell>
          <cell r="FP72">
            <v>4</v>
          </cell>
          <cell r="FQ72">
            <v>0</v>
          </cell>
          <cell r="FR72">
            <v>4</v>
          </cell>
          <cell r="FS72">
            <v>2</v>
          </cell>
          <cell r="FT72">
            <v>0</v>
          </cell>
          <cell r="FU72">
            <v>2</v>
          </cell>
          <cell r="FV72">
            <v>1</v>
          </cell>
          <cell r="FW72">
            <v>0</v>
          </cell>
          <cell r="FX72">
            <v>1</v>
          </cell>
          <cell r="FY72">
            <v>1</v>
          </cell>
          <cell r="FZ72">
            <v>0</v>
          </cell>
          <cell r="GA72">
            <v>1</v>
          </cell>
          <cell r="GB72">
            <v>8</v>
          </cell>
          <cell r="GC72">
            <v>8.9499999999999993</v>
          </cell>
          <cell r="GD72">
            <v>4.5514156715668825</v>
          </cell>
          <cell r="GE72">
            <v>13.501415671566882</v>
          </cell>
          <cell r="GF72">
            <v>4.3985843284331168</v>
          </cell>
          <cell r="GG72" t="str">
            <v>OK</v>
          </cell>
          <cell r="GH72">
            <v>13</v>
          </cell>
          <cell r="GI72">
            <v>8.1020000000000003</v>
          </cell>
          <cell r="GJ72">
            <v>10.1389</v>
          </cell>
          <cell r="GK72">
            <v>15</v>
          </cell>
          <cell r="GL72">
            <v>16.625</v>
          </cell>
          <cell r="GM72">
            <v>7.543676244514427</v>
          </cell>
          <cell r="GN72">
            <v>24.168676244514426</v>
          </cell>
          <cell r="GO72">
            <v>9.0813237554855739</v>
          </cell>
          <cell r="GP72" t="str">
            <v>OK</v>
          </cell>
          <cell r="GQ72">
            <v>70</v>
          </cell>
          <cell r="GR72">
            <v>7</v>
          </cell>
          <cell r="GS72">
            <v>7.65</v>
          </cell>
          <cell r="GT72">
            <v>1.2516655570345716</v>
          </cell>
          <cell r="GU72">
            <v>90</v>
          </cell>
          <cell r="GV72">
            <v>6.398334442965429</v>
          </cell>
          <cell r="GW72" t="str">
            <v>OK</v>
          </cell>
          <cell r="GX72">
            <v>1</v>
          </cell>
          <cell r="GY72">
            <v>0.5</v>
          </cell>
          <cell r="GZ72">
            <v>0.50636968354183332</v>
          </cell>
          <cell r="HA72">
            <v>1.0063696835418332</v>
          </cell>
          <cell r="HB72">
            <v>-6.3696835418333153E-3</v>
          </cell>
          <cell r="HC72" t="str">
            <v>OK</v>
          </cell>
          <cell r="HD72">
            <v>4</v>
          </cell>
          <cell r="HE72">
            <v>1</v>
          </cell>
          <cell r="HF72">
            <v>5</v>
          </cell>
          <cell r="HG72">
            <v>8.7750000000000004</v>
          </cell>
          <cell r="HH72">
            <v>1.5768761719102928</v>
          </cell>
          <cell r="HI72">
            <v>10.351876171910293</v>
          </cell>
          <cell r="HJ72">
            <v>7.1981238280897077</v>
          </cell>
          <cell r="HK72" t="str">
            <v>Under</v>
          </cell>
          <cell r="HL72">
            <v>2</v>
          </cell>
          <cell r="HM72">
            <v>0.92500000000000004</v>
          </cell>
          <cell r="HN72">
            <v>0.82857616520055755</v>
          </cell>
          <cell r="HO72">
            <v>1.7535761652005575</v>
          </cell>
          <cell r="HP72">
            <v>9.6423834799442498E-2</v>
          </cell>
          <cell r="HQ72" t="str">
            <v>Over</v>
          </cell>
          <cell r="HR72">
            <v>15</v>
          </cell>
          <cell r="HS72">
            <v>2</v>
          </cell>
          <cell r="HT72">
            <v>1.7</v>
          </cell>
          <cell r="HU72">
            <v>0.72324057067957903</v>
          </cell>
          <cell r="HV72">
            <v>2.423240570679579</v>
          </cell>
          <cell r="HW72">
            <v>0.97675942932042092</v>
          </cell>
          <cell r="HX72" t="str">
            <v>OK</v>
          </cell>
          <cell r="HY72">
            <v>2</v>
          </cell>
          <cell r="HZ72">
            <v>3</v>
          </cell>
          <cell r="IA72">
            <v>5</v>
          </cell>
          <cell r="IB72">
            <v>6.375</v>
          </cell>
          <cell r="IC72">
            <v>2.6668669796559947</v>
          </cell>
          <cell r="ID72">
            <v>9.0418669796559943</v>
          </cell>
          <cell r="IE72">
            <v>3.7081330203440053</v>
          </cell>
          <cell r="IF72" t="str">
            <v>OK</v>
          </cell>
          <cell r="IG72">
            <v>3</v>
          </cell>
          <cell r="IH72">
            <v>2.65</v>
          </cell>
          <cell r="II72">
            <v>0.89299266370776975</v>
          </cell>
          <cell r="IJ72">
            <v>3.5429926637077696</v>
          </cell>
          <cell r="IK72">
            <v>1.7570073362922303</v>
          </cell>
          <cell r="IL72" t="str">
            <v>OK</v>
          </cell>
          <cell r="IM72">
            <v>10</v>
          </cell>
          <cell r="IN72">
            <v>1</v>
          </cell>
          <cell r="IO72">
            <v>1.7250000000000001</v>
          </cell>
          <cell r="IP72">
            <v>0.6788942744621107</v>
          </cell>
          <cell r="IQ72">
            <v>2.403894274462111</v>
          </cell>
          <cell r="IR72">
            <v>1.0461057255378894</v>
          </cell>
          <cell r="IS72" t="str">
            <v>Under</v>
          </cell>
          <cell r="IT72">
            <v>1</v>
          </cell>
          <cell r="IU72">
            <v>0.65</v>
          </cell>
          <cell r="IV72">
            <v>0.483045891539648</v>
          </cell>
          <cell r="IW72">
            <v>1.133045891539648</v>
          </cell>
          <cell r="IX72">
            <v>0.16695410846035202</v>
          </cell>
          <cell r="IY72" t="str">
            <v>OK</v>
          </cell>
          <cell r="IZ72">
            <v>2</v>
          </cell>
          <cell r="JA72">
            <v>0.625</v>
          </cell>
          <cell r="JB72">
            <v>0.80662322408980125</v>
          </cell>
          <cell r="JC72">
            <v>1.4316232240898012</v>
          </cell>
          <cell r="JD72">
            <v>-0.18162322408980125</v>
          </cell>
          <cell r="JE72" t="str">
            <v>Over</v>
          </cell>
          <cell r="JF72">
            <v>4</v>
          </cell>
          <cell r="JG72">
            <v>1</v>
          </cell>
          <cell r="JH72">
            <v>1.7749999999999999</v>
          </cell>
          <cell r="JI72">
            <v>0.61965664603420401</v>
          </cell>
          <cell r="JJ72">
            <v>2.3946566460342038</v>
          </cell>
          <cell r="JK72">
            <v>1.155343353965796</v>
          </cell>
          <cell r="JL72" t="str">
            <v>Under</v>
          </cell>
          <cell r="JM72">
            <v>1</v>
          </cell>
          <cell r="JN72">
            <v>1</v>
          </cell>
          <cell r="JO72">
            <v>0</v>
          </cell>
          <cell r="JP72">
            <v>1</v>
          </cell>
          <cell r="JQ72">
            <v>1</v>
          </cell>
          <cell r="JR72" t="str">
            <v>OK</v>
          </cell>
          <cell r="JS72">
            <v>2</v>
          </cell>
          <cell r="JT72">
            <v>3</v>
          </cell>
          <cell r="JU72">
            <v>5</v>
          </cell>
          <cell r="JV72">
            <v>5</v>
          </cell>
          <cell r="JW72">
            <v>0</v>
          </cell>
          <cell r="JX72">
            <v>5</v>
          </cell>
          <cell r="JY72">
            <v>5</v>
          </cell>
          <cell r="JZ72" t="str">
            <v>OK</v>
          </cell>
          <cell r="KA72">
            <v>2</v>
          </cell>
          <cell r="KB72">
            <v>1.65</v>
          </cell>
          <cell r="KC72">
            <v>0.62223748455030181</v>
          </cell>
          <cell r="KD72">
            <v>2.2722374845503017</v>
          </cell>
          <cell r="KE72">
            <v>1.0277625154496981</v>
          </cell>
          <cell r="KF72" t="str">
            <v>OK</v>
          </cell>
          <cell r="KG72">
            <v>1</v>
          </cell>
          <cell r="KH72">
            <v>0.25</v>
          </cell>
          <cell r="KI72">
            <v>0.49354811679282456</v>
          </cell>
          <cell r="KJ72">
            <v>0.74354811679282462</v>
          </cell>
          <cell r="KK72">
            <v>-0.24354811679282456</v>
          </cell>
          <cell r="KL72" t="str">
            <v>Over</v>
          </cell>
          <cell r="KM72">
            <v>1</v>
          </cell>
          <cell r="KN72">
            <v>1</v>
          </cell>
          <cell r="KO72">
            <v>2</v>
          </cell>
          <cell r="KP72">
            <v>2.4249999999999998</v>
          </cell>
          <cell r="KQ72">
            <v>0.50064061525312331</v>
          </cell>
          <cell r="KR72">
            <v>2.9256406152531231</v>
          </cell>
          <cell r="KS72">
            <v>1.9243593847468765</v>
          </cell>
          <cell r="KT72" t="str">
            <v>OK</v>
          </cell>
          <cell r="KU72">
            <v>12</v>
          </cell>
          <cell r="KV72">
            <v>2</v>
          </cell>
          <cell r="KW72">
            <v>1.5249999999999999</v>
          </cell>
          <cell r="KX72">
            <v>0.50573632534081492</v>
          </cell>
          <cell r="KY72">
            <v>2.0307363253408148</v>
          </cell>
          <cell r="KZ72">
            <v>1.019263674659185</v>
          </cell>
          <cell r="LA72" t="str">
            <v>OK</v>
          </cell>
          <cell r="LB72">
            <v>2</v>
          </cell>
          <cell r="LC72">
            <v>2</v>
          </cell>
          <cell r="LD72">
            <v>0</v>
          </cell>
          <cell r="LE72">
            <v>2</v>
          </cell>
          <cell r="LF72">
            <v>2</v>
          </cell>
          <cell r="LG72" t="str">
            <v>OK</v>
          </cell>
          <cell r="LH72">
            <v>1</v>
          </cell>
          <cell r="LI72">
            <v>1.425</v>
          </cell>
          <cell r="LJ72">
            <v>0.50064061525312331</v>
          </cell>
          <cell r="LK72">
            <v>1.9256406152531234</v>
          </cell>
          <cell r="LL72">
            <v>0.92435938474687673</v>
          </cell>
          <cell r="LM72" t="str">
            <v>OK</v>
          </cell>
          <cell r="LN72">
            <v>3</v>
          </cell>
          <cell r="LO72">
            <v>1</v>
          </cell>
          <cell r="LP72">
            <v>0.57499999999999996</v>
          </cell>
          <cell r="LQ72">
            <v>0.6359930655967716</v>
          </cell>
          <cell r="LR72">
            <v>1.2109930655967716</v>
          </cell>
          <cell r="LS72">
            <v>-6.0993065596771645E-2</v>
          </cell>
          <cell r="LT72" t="str">
            <v>OK</v>
          </cell>
          <cell r="LU72">
            <v>6</v>
          </cell>
          <cell r="LV72">
            <v>47</v>
          </cell>
          <cell r="LW72">
            <v>3</v>
          </cell>
          <cell r="LX72">
            <v>4.5250000000000004</v>
          </cell>
          <cell r="LY72">
            <v>1.2192368357043935</v>
          </cell>
          <cell r="LZ72">
            <v>5.7442368357043936</v>
          </cell>
          <cell r="MA72">
            <v>3.3057631642956071</v>
          </cell>
          <cell r="MB72" t="str">
            <v>Under</v>
          </cell>
          <cell r="MC72">
            <v>0</v>
          </cell>
          <cell r="MD72">
            <v>12</v>
          </cell>
          <cell r="ME72">
            <v>0</v>
          </cell>
          <cell r="MF72">
            <v>12</v>
          </cell>
          <cell r="MG72">
            <v>12</v>
          </cell>
          <cell r="MH72">
            <v>0</v>
          </cell>
          <cell r="MI72">
            <v>12</v>
          </cell>
          <cell r="MJ72">
            <v>12</v>
          </cell>
          <cell r="MK72" t="str">
            <v>OK</v>
          </cell>
          <cell r="ML72">
            <v>15</v>
          </cell>
          <cell r="MM72">
            <v>10</v>
          </cell>
          <cell r="MN72">
            <v>13.25</v>
          </cell>
          <cell r="MO72">
            <v>5.0064061525312313</v>
          </cell>
          <cell r="MP72">
            <v>18.25640615253123</v>
          </cell>
          <cell r="MQ72">
            <v>8.2435938474687696</v>
          </cell>
          <cell r="MR72" t="str">
            <v>OK</v>
          </cell>
          <cell r="MS72">
            <v>0</v>
          </cell>
          <cell r="MT72">
            <v>0.375</v>
          </cell>
          <cell r="MU72">
            <v>1.0299987552892653</v>
          </cell>
          <cell r="MV72">
            <v>1.4049987552892653</v>
          </cell>
          <cell r="MW72">
            <v>-0.65499875528926532</v>
          </cell>
          <cell r="MX72" t="str">
            <v>OK</v>
          </cell>
          <cell r="MY72">
            <v>10</v>
          </cell>
          <cell r="MZ72">
            <v>6</v>
          </cell>
          <cell r="NA72">
            <v>12.375</v>
          </cell>
          <cell r="NB72">
            <v>4.7646535106892163</v>
          </cell>
          <cell r="NC72">
            <v>17.139653510689214</v>
          </cell>
          <cell r="ND72">
            <v>7.6103464893107837</v>
          </cell>
          <cell r="NE72" t="str">
            <v>Under</v>
          </cell>
          <cell r="NF72">
            <v>0</v>
          </cell>
          <cell r="NG72">
            <v>0.15</v>
          </cell>
          <cell r="NH72">
            <v>0.48304589153964794</v>
          </cell>
          <cell r="NI72">
            <v>0.63304589153964796</v>
          </cell>
          <cell r="NJ72">
            <v>-0.33304589153964792</v>
          </cell>
          <cell r="NK72" t="str">
            <v>OK</v>
          </cell>
          <cell r="NL72">
            <v>6</v>
          </cell>
          <cell r="NM72">
            <v>6</v>
          </cell>
          <cell r="NN72">
            <v>6.4749999999999996</v>
          </cell>
          <cell r="NO72">
            <v>1.4498010473589384</v>
          </cell>
          <cell r="NP72">
            <v>7.9248010473589385</v>
          </cell>
          <cell r="NQ72">
            <v>5.0251989526410608</v>
          </cell>
          <cell r="NR72" t="str">
            <v>OK</v>
          </cell>
          <cell r="NS72">
            <v>6</v>
          </cell>
          <cell r="NT72">
            <v>6</v>
          </cell>
          <cell r="NU72">
            <v>7.3250000000000002</v>
          </cell>
          <cell r="NV72">
            <v>2.3467107367656723</v>
          </cell>
          <cell r="NW72">
            <v>9.6717107367656716</v>
          </cell>
          <cell r="NX72">
            <v>4.9782892632343279</v>
          </cell>
          <cell r="NY72" t="str">
            <v>OK</v>
          </cell>
          <cell r="NZ72">
            <v>6</v>
          </cell>
          <cell r="OA72">
            <v>1</v>
          </cell>
          <cell r="OB72">
            <v>0.85</v>
          </cell>
          <cell r="OC72">
            <v>0.483045891539648</v>
          </cell>
          <cell r="OD72">
            <v>1.3330458915396479</v>
          </cell>
          <cell r="OE72">
            <v>0.36695410846035198</v>
          </cell>
          <cell r="OF72" t="str">
            <v>OK</v>
          </cell>
          <cell r="OG72">
            <v>0</v>
          </cell>
          <cell r="OH72">
            <v>7.4999999999999997E-2</v>
          </cell>
          <cell r="OI72">
            <v>0.26674678283691849</v>
          </cell>
          <cell r="OJ72">
            <v>0.34174678283691851</v>
          </cell>
          <cell r="OK72">
            <v>-0.19174678283691848</v>
          </cell>
          <cell r="OL72" t="str">
            <v>OK</v>
          </cell>
          <cell r="OM72">
            <v>1</v>
          </cell>
          <cell r="ON72">
            <v>4</v>
          </cell>
          <cell r="OO72">
            <v>3.3250000000000002</v>
          </cell>
          <cell r="OP72">
            <v>0.85896479137419379</v>
          </cell>
          <cell r="OQ72">
            <v>4.1839647913741942</v>
          </cell>
          <cell r="OR72">
            <v>2.4660352086258062</v>
          </cell>
          <cell r="OS72" t="str">
            <v>OK</v>
          </cell>
          <cell r="OT72">
            <v>4</v>
          </cell>
          <cell r="OU72">
            <v>4</v>
          </cell>
          <cell r="OV72">
            <v>2.8250000000000002</v>
          </cell>
          <cell r="OW72">
            <v>0.87376286168590267</v>
          </cell>
          <cell r="OX72">
            <v>3.698762861685903</v>
          </cell>
          <cell r="OY72">
            <v>1.9512371383140974</v>
          </cell>
          <cell r="OZ72" t="str">
            <v>Over</v>
          </cell>
          <cell r="PA72">
            <v>1</v>
          </cell>
          <cell r="PB72">
            <v>1.6</v>
          </cell>
          <cell r="PC72">
            <v>0.54537683984186314</v>
          </cell>
          <cell r="PD72">
            <v>1</v>
          </cell>
          <cell r="PE72">
            <v>1.0546231601581368</v>
          </cell>
          <cell r="PF72" t="str">
            <v>Under</v>
          </cell>
          <cell r="PG72">
            <v>1</v>
          </cell>
          <cell r="PH72">
            <v>2</v>
          </cell>
          <cell r="PI72">
            <v>1</v>
          </cell>
          <cell r="PJ72">
            <v>1</v>
          </cell>
          <cell r="PK72">
            <v>1</v>
          </cell>
          <cell r="PL72">
            <v>0.4</v>
          </cell>
          <cell r="PM72">
            <v>0.54537683984186336</v>
          </cell>
          <cell r="PN72">
            <v>0.94537683984186338</v>
          </cell>
          <cell r="PO72">
            <v>-0.14537683984186334</v>
          </cell>
          <cell r="PP72" t="str">
            <v>Over</v>
          </cell>
          <cell r="PQ72">
            <v>6</v>
          </cell>
          <cell r="PR72">
            <v>2</v>
          </cell>
          <cell r="PS72">
            <v>1</v>
          </cell>
          <cell r="PT72">
            <v>3</v>
          </cell>
          <cell r="PU72">
            <v>3.9750000000000001</v>
          </cell>
          <cell r="PV72">
            <v>1.3298833571369122</v>
          </cell>
          <cell r="PW72">
            <v>5.3048833571369123</v>
          </cell>
          <cell r="PX72">
            <v>2.6451166428630879</v>
          </cell>
          <cell r="PY72" t="str">
            <v>OK</v>
          </cell>
          <cell r="PZ72">
            <v>3</v>
          </cell>
          <cell r="QA72">
            <v>1</v>
          </cell>
          <cell r="QB72">
            <v>0.375</v>
          </cell>
          <cell r="QC72">
            <v>0.54006172486732174</v>
          </cell>
          <cell r="QD72">
            <v>0.91506172486732174</v>
          </cell>
          <cell r="QE72">
            <v>-0.16506172486732174</v>
          </cell>
          <cell r="QF72" t="str">
            <v>Over</v>
          </cell>
          <cell r="QG72">
            <v>2</v>
          </cell>
          <cell r="QH72">
            <v>4</v>
          </cell>
          <cell r="QI72">
            <v>6</v>
          </cell>
          <cell r="QJ72">
            <v>5.9249999999999998</v>
          </cell>
          <cell r="QK72">
            <v>0.26674678283691855</v>
          </cell>
          <cell r="QL72">
            <v>6.1917467828369182</v>
          </cell>
          <cell r="QM72">
            <v>5.6582532171630815</v>
          </cell>
          <cell r="QN72" t="str">
            <v>OK</v>
          </cell>
          <cell r="QO72">
            <v>7</v>
          </cell>
          <cell r="QP72">
            <v>5</v>
          </cell>
          <cell r="QQ72">
            <v>6.7</v>
          </cell>
          <cell r="QR72">
            <v>1.9637744922496214</v>
          </cell>
          <cell r="QS72">
            <v>8.6637744922496225</v>
          </cell>
          <cell r="QT72">
            <v>4.7362255077503788</v>
          </cell>
          <cell r="QU72" t="str">
            <v>OK</v>
          </cell>
          <cell r="QV72">
            <v>5</v>
          </cell>
          <cell r="QW72">
            <v>4</v>
          </cell>
          <cell r="QX72">
            <v>4.4000000000000004</v>
          </cell>
          <cell r="QY72">
            <v>1.4987174003640067</v>
          </cell>
          <cell r="QZ72">
            <v>5.8987174003640073</v>
          </cell>
          <cell r="RA72">
            <v>2.9012825996359934</v>
          </cell>
          <cell r="RB72" t="str">
            <v>OK</v>
          </cell>
          <cell r="RC72">
            <v>4</v>
          </cell>
          <cell r="RD72">
            <v>2</v>
          </cell>
          <cell r="RE72">
            <v>2.75</v>
          </cell>
          <cell r="RF72">
            <v>1.031553471276484</v>
          </cell>
          <cell r="RG72">
            <v>3.7815534712764842</v>
          </cell>
          <cell r="RH72">
            <v>1.718446528723516</v>
          </cell>
          <cell r="RI72" t="str">
            <v>OK</v>
          </cell>
          <cell r="RJ72">
            <v>3</v>
          </cell>
          <cell r="RK72">
            <v>2.9</v>
          </cell>
          <cell r="RL72">
            <v>1.7802333468483198</v>
          </cell>
          <cell r="RM72">
            <v>4.6802333468483202</v>
          </cell>
          <cell r="RN72">
            <v>1.1197666531516801</v>
          </cell>
          <cell r="RO72" t="str">
            <v>OK</v>
          </cell>
          <cell r="RP72">
            <v>3</v>
          </cell>
          <cell r="RQ72">
            <v>3</v>
          </cell>
          <cell r="RR72">
            <v>6</v>
          </cell>
          <cell r="RS72">
            <v>6</v>
          </cell>
          <cell r="RT72">
            <v>0</v>
          </cell>
          <cell r="RU72">
            <v>6</v>
          </cell>
          <cell r="RV72">
            <v>6</v>
          </cell>
          <cell r="RW72" t="str">
            <v>OK</v>
          </cell>
          <cell r="RX72">
            <v>11</v>
          </cell>
          <cell r="RY72">
            <v>17</v>
          </cell>
          <cell r="RZ72">
            <v>14.125</v>
          </cell>
          <cell r="SA72">
            <v>4.2134552481550251</v>
          </cell>
          <cell r="SB72">
            <v>18.338455248155025</v>
          </cell>
          <cell r="SC72">
            <v>9.9115447518449749</v>
          </cell>
          <cell r="SD72" t="str">
            <v>OK</v>
          </cell>
          <cell r="SE72">
            <v>2</v>
          </cell>
          <cell r="SF72">
            <v>1</v>
          </cell>
          <cell r="SG72">
            <v>3</v>
          </cell>
          <cell r="SH72">
            <v>4.2750000000000004</v>
          </cell>
          <cell r="SI72">
            <v>2.037941394693461</v>
          </cell>
          <cell r="SJ72">
            <v>6.3129413946934614</v>
          </cell>
          <cell r="SK72">
            <v>2.2370586053065393</v>
          </cell>
          <cell r="SL72" t="str">
            <v>OK</v>
          </cell>
          <cell r="SM72">
            <v>0</v>
          </cell>
          <cell r="SN72">
            <v>7.4999999999999997E-2</v>
          </cell>
          <cell r="SO72">
            <v>0.26674678283691849</v>
          </cell>
          <cell r="SP72">
            <v>0.34174678283691851</v>
          </cell>
          <cell r="SQ72">
            <v>-0.19174678283691848</v>
          </cell>
          <cell r="SR72" t="str">
            <v>OK</v>
          </cell>
          <cell r="SS72">
            <v>20</v>
          </cell>
          <cell r="ST72">
            <v>3</v>
          </cell>
          <cell r="SU72">
            <v>4.2</v>
          </cell>
          <cell r="SV72">
            <v>1.4884168150705013</v>
          </cell>
          <cell r="SW72">
            <v>5.6884168150705019</v>
          </cell>
          <cell r="SX72">
            <v>2.7115831849294989</v>
          </cell>
          <cell r="SY72" t="str">
            <v>OK</v>
          </cell>
          <cell r="SZ72">
            <v>7</v>
          </cell>
          <cell r="TA72">
            <v>0</v>
          </cell>
          <cell r="TB72">
            <v>0</v>
          </cell>
          <cell r="TC72">
            <v>7</v>
          </cell>
          <cell r="TD72">
            <v>8.4</v>
          </cell>
          <cell r="TE72">
            <v>3.2249030993194192</v>
          </cell>
          <cell r="TF72">
            <v>11.62490309931942</v>
          </cell>
          <cell r="TG72">
            <v>5.1750969006805807</v>
          </cell>
          <cell r="TH72" t="str">
            <v>OK</v>
          </cell>
          <cell r="TI72">
            <v>10</v>
          </cell>
          <cell r="TJ72">
            <v>1</v>
          </cell>
          <cell r="TK72">
            <v>0.35</v>
          </cell>
          <cell r="TL72">
            <v>0.48304589153964794</v>
          </cell>
          <cell r="TM72">
            <v>0.83304589153964792</v>
          </cell>
          <cell r="TN72">
            <v>-0.13304589153964796</v>
          </cell>
          <cell r="TO72" t="str">
            <v>Over</v>
          </cell>
          <cell r="TP72">
            <v>14</v>
          </cell>
          <cell r="TQ72">
            <v>4</v>
          </cell>
          <cell r="TR72">
            <v>4</v>
          </cell>
          <cell r="TS72">
            <v>22</v>
          </cell>
          <cell r="TT72">
            <v>28.975000000000001</v>
          </cell>
          <cell r="TU72">
            <v>8.9284549442951029</v>
          </cell>
          <cell r="TV72">
            <v>37.903454944295106</v>
          </cell>
          <cell r="TW72">
            <v>20.046545055704897</v>
          </cell>
          <cell r="TX72" t="str">
            <v>OK</v>
          </cell>
          <cell r="TY72">
            <v>23</v>
          </cell>
          <cell r="TZ72">
            <v>2</v>
          </cell>
          <cell r="UA72">
            <v>2.375</v>
          </cell>
          <cell r="UB72">
            <v>0.83780849656892165</v>
          </cell>
          <cell r="UC72">
            <v>3.2128084965689219</v>
          </cell>
          <cell r="UD72">
            <v>1.5371915034310784</v>
          </cell>
          <cell r="UE72" t="str">
            <v>OK</v>
          </cell>
          <cell r="UF72">
            <v>18</v>
          </cell>
          <cell r="UG72">
            <v>0</v>
          </cell>
          <cell r="UH72">
            <v>18</v>
          </cell>
          <cell r="UI72">
            <v>12.95</v>
          </cell>
          <cell r="UJ72">
            <v>3.9088984611380186</v>
          </cell>
          <cell r="UK72">
            <v>16.858898461138018</v>
          </cell>
          <cell r="UL72">
            <v>9.0411015388619802</v>
          </cell>
          <cell r="UM72" t="str">
            <v>Over</v>
          </cell>
          <cell r="UN72">
            <v>4</v>
          </cell>
          <cell r="UO72">
            <v>0</v>
          </cell>
          <cell r="UP72">
            <v>4</v>
          </cell>
          <cell r="UQ72">
            <v>4</v>
          </cell>
          <cell r="UR72">
            <v>0</v>
          </cell>
          <cell r="US72">
            <v>4</v>
          </cell>
          <cell r="UT72">
            <v>4</v>
          </cell>
          <cell r="UU72" t="str">
            <v>OK</v>
          </cell>
          <cell r="UV72">
            <v>2</v>
          </cell>
          <cell r="UW72">
            <v>2</v>
          </cell>
          <cell r="UX72">
            <v>0</v>
          </cell>
          <cell r="UY72">
            <v>2</v>
          </cell>
          <cell r="UZ72">
            <v>2</v>
          </cell>
          <cell r="VA72" t="str">
            <v>OK</v>
          </cell>
          <cell r="VB72">
            <v>1</v>
          </cell>
          <cell r="VC72">
            <v>1</v>
          </cell>
          <cell r="VD72">
            <v>0</v>
          </cell>
          <cell r="VE72">
            <v>1</v>
          </cell>
          <cell r="VF72">
            <v>1</v>
          </cell>
          <cell r="VG72" t="str">
            <v>OK</v>
          </cell>
          <cell r="VH72">
            <v>27</v>
          </cell>
          <cell r="VI72">
            <v>5</v>
          </cell>
          <cell r="VJ72">
            <v>5</v>
          </cell>
          <cell r="VK72">
            <v>0</v>
          </cell>
          <cell r="VL72">
            <v>5</v>
          </cell>
          <cell r="VM72">
            <v>5</v>
          </cell>
          <cell r="VN72" t="str">
            <v>OK</v>
          </cell>
          <cell r="VO72">
            <v>5</v>
          </cell>
          <cell r="VP72">
            <v>22</v>
          </cell>
          <cell r="VQ72">
            <v>28.7</v>
          </cell>
          <cell r="VR72">
            <v>7.0971283466787325</v>
          </cell>
          <cell r="VS72">
            <v>35.797128346678733</v>
          </cell>
          <cell r="VT72">
            <v>21.602871653321266</v>
          </cell>
          <cell r="VU72" t="str">
            <v>OK</v>
          </cell>
          <cell r="VV72">
            <v>21</v>
          </cell>
          <cell r="VW72">
            <v>24.15</v>
          </cell>
          <cell r="VX72">
            <v>6.2942790467176364</v>
          </cell>
          <cell r="VY72">
            <v>30.444279046717636</v>
          </cell>
          <cell r="VZ72">
            <v>17.855720953282361</v>
          </cell>
          <cell r="WA72" t="str">
            <v>OK</v>
          </cell>
          <cell r="WB72">
            <v>43</v>
          </cell>
          <cell r="WC72">
            <v>212</v>
          </cell>
          <cell r="WD72">
            <v>30</v>
          </cell>
          <cell r="WE72">
            <v>0</v>
          </cell>
          <cell r="WF72">
            <v>30</v>
          </cell>
          <cell r="WG72">
            <v>30.1</v>
          </cell>
          <cell r="WH72">
            <v>7.1640126272276268</v>
          </cell>
          <cell r="WI72">
            <v>37.264012627227629</v>
          </cell>
          <cell r="WJ72">
            <v>22.935987372772374</v>
          </cell>
          <cell r="WK72" t="str">
            <v>OK</v>
          </cell>
          <cell r="WL72">
            <v>30</v>
          </cell>
          <cell r="WM72">
            <v>20</v>
          </cell>
          <cell r="WN72">
            <v>0</v>
          </cell>
          <cell r="WO72">
            <v>20</v>
          </cell>
          <cell r="WP72">
            <v>24.75</v>
          </cell>
          <cell r="WQ72">
            <v>7.1207533453370093</v>
          </cell>
          <cell r="WR72">
            <v>31.870753345337008</v>
          </cell>
          <cell r="WS72">
            <v>17.629246654662992</v>
          </cell>
          <cell r="WT72" t="str">
            <v>OK</v>
          </cell>
          <cell r="WU72">
            <v>20</v>
          </cell>
          <cell r="WV72">
            <v>24</v>
          </cell>
          <cell r="WW72">
            <v>0</v>
          </cell>
          <cell r="WX72">
            <v>24</v>
          </cell>
          <cell r="WY72">
            <v>53.174999999999997</v>
          </cell>
          <cell r="WZ72">
            <v>25.280870948158327</v>
          </cell>
          <cell r="XA72">
            <v>78.455870948158321</v>
          </cell>
          <cell r="XB72">
            <v>27.89412905184167</v>
          </cell>
          <cell r="XC72" t="str">
            <v>Under</v>
          </cell>
          <cell r="XD72">
            <v>24</v>
          </cell>
          <cell r="XE72">
            <v>12</v>
          </cell>
          <cell r="XF72">
            <v>0</v>
          </cell>
          <cell r="XG72">
            <v>12</v>
          </cell>
          <cell r="XH72">
            <v>14.8</v>
          </cell>
          <cell r="XI72">
            <v>5.1798425874508212</v>
          </cell>
          <cell r="XJ72">
            <v>19.979842587450822</v>
          </cell>
          <cell r="XK72">
            <v>9.6201574125491796</v>
          </cell>
          <cell r="XL72" t="str">
            <v>OK</v>
          </cell>
          <cell r="XM72">
            <v>12</v>
          </cell>
          <cell r="XN72">
            <v>20</v>
          </cell>
          <cell r="XO72">
            <v>0</v>
          </cell>
          <cell r="XP72">
            <v>20</v>
          </cell>
          <cell r="XQ72">
            <v>26.324999999999999</v>
          </cell>
          <cell r="XR72">
            <v>9.1718283835577701</v>
          </cell>
          <cell r="XS72">
            <v>35.496828383557769</v>
          </cell>
          <cell r="XT72">
            <v>17.153171616442229</v>
          </cell>
          <cell r="XU72" t="str">
            <v>OK</v>
          </cell>
          <cell r="XV72">
            <v>20</v>
          </cell>
          <cell r="XW72">
            <v>14</v>
          </cell>
          <cell r="XX72">
            <v>0</v>
          </cell>
          <cell r="XY72">
            <v>14</v>
          </cell>
          <cell r="XZ72">
            <v>17.399999999999999</v>
          </cell>
          <cell r="YA72">
            <v>6.3034382152388346</v>
          </cell>
          <cell r="YB72">
            <v>23.703438215238833</v>
          </cell>
          <cell r="YC72">
            <v>11.096561784761164</v>
          </cell>
          <cell r="YD72" t="str">
            <v>OK</v>
          </cell>
          <cell r="YE72">
            <v>14</v>
          </cell>
          <cell r="YF72">
            <v>74</v>
          </cell>
          <cell r="YG72">
            <v>0</v>
          </cell>
          <cell r="YH72">
            <v>74</v>
          </cell>
          <cell r="YI72">
            <v>75.55</v>
          </cell>
          <cell r="YJ72">
            <v>26.288293192490812</v>
          </cell>
          <cell r="YK72">
            <v>101.83829319249081</v>
          </cell>
          <cell r="YL72">
            <v>49.261706807509185</v>
          </cell>
          <cell r="YM72" t="str">
            <v>OK</v>
          </cell>
          <cell r="YN72">
            <v>74</v>
          </cell>
          <cell r="YO72">
            <v>32</v>
          </cell>
          <cell r="YP72">
            <v>0</v>
          </cell>
          <cell r="YQ72">
            <v>32</v>
          </cell>
          <cell r="YR72">
            <v>47.15</v>
          </cell>
          <cell r="YS72">
            <v>19.721847835618298</v>
          </cell>
          <cell r="YT72">
            <v>66.871847835618297</v>
          </cell>
          <cell r="YU72">
            <v>27.4281521643817</v>
          </cell>
          <cell r="YV72" t="str">
            <v>OK</v>
          </cell>
          <cell r="YW72">
            <v>32</v>
          </cell>
          <cell r="YX72">
            <v>18</v>
          </cell>
          <cell r="YY72">
            <v>0</v>
          </cell>
          <cell r="YZ72">
            <v>18</v>
          </cell>
          <cell r="ZA72">
            <v>21.574999999999999</v>
          </cell>
          <cell r="ZB72">
            <v>8.3109057175589403</v>
          </cell>
          <cell r="ZC72">
            <v>29.885905717558941</v>
          </cell>
          <cell r="ZD72">
            <v>13.264094282441059</v>
          </cell>
          <cell r="ZE72" t="str">
            <v>OK</v>
          </cell>
          <cell r="ZF72">
            <v>18</v>
          </cell>
          <cell r="ZG72">
            <v>2</v>
          </cell>
          <cell r="ZH72">
            <v>0</v>
          </cell>
          <cell r="ZI72">
            <v>2</v>
          </cell>
          <cell r="ZJ72">
            <v>5.7750000000000004</v>
          </cell>
          <cell r="ZK72">
            <v>3.7106050374015478</v>
          </cell>
          <cell r="ZL72">
            <v>9.4856050374015481</v>
          </cell>
          <cell r="ZM72">
            <v>2.0643949625984526</v>
          </cell>
          <cell r="ZN72" t="str">
            <v>Under</v>
          </cell>
          <cell r="ZO72">
            <v>2</v>
          </cell>
          <cell r="ZP72">
            <v>34</v>
          </cell>
          <cell r="ZQ72">
            <v>0</v>
          </cell>
          <cell r="ZR72">
            <v>34</v>
          </cell>
          <cell r="ZS72">
            <v>26.875</v>
          </cell>
          <cell r="ZT72">
            <v>10.957230372493655</v>
          </cell>
          <cell r="ZU72">
            <v>37.832230372493655</v>
          </cell>
          <cell r="ZV72">
            <v>15.917769627506345</v>
          </cell>
          <cell r="ZW72" t="str">
            <v>OK</v>
          </cell>
          <cell r="ZX72">
            <v>34</v>
          </cell>
          <cell r="ZY72">
            <v>22</v>
          </cell>
          <cell r="ZZ72">
            <v>0</v>
          </cell>
          <cell r="AAA72">
            <v>22</v>
          </cell>
          <cell r="AAB72">
            <v>23.324999999999999</v>
          </cell>
          <cell r="AAC72">
            <v>11.200703961393197</v>
          </cell>
          <cell r="AAD72">
            <v>34.525703961393198</v>
          </cell>
          <cell r="AAE72">
            <v>12.124296038606802</v>
          </cell>
          <cell r="AAF72" t="str">
            <v>OK</v>
          </cell>
          <cell r="AAG72">
            <v>22</v>
          </cell>
          <cell r="AAH72">
            <v>12</v>
          </cell>
          <cell r="AAI72">
            <v>0</v>
          </cell>
          <cell r="AAJ72">
            <v>12</v>
          </cell>
          <cell r="AAK72">
            <v>12.35</v>
          </cell>
          <cell r="AAL72">
            <v>5.1168399703382645</v>
          </cell>
          <cell r="AAM72">
            <v>17.466839970338263</v>
          </cell>
          <cell r="AAN72">
            <v>7.2331600296617351</v>
          </cell>
          <cell r="AAO72" t="str">
            <v>OK</v>
          </cell>
          <cell r="AAP72">
            <v>12</v>
          </cell>
          <cell r="AAQ72">
            <v>5</v>
          </cell>
          <cell r="AAR72">
            <v>0</v>
          </cell>
          <cell r="AAS72">
            <v>5</v>
          </cell>
          <cell r="AAT72">
            <v>3.15</v>
          </cell>
          <cell r="AAU72">
            <v>1.2719861311935436</v>
          </cell>
          <cell r="AAV72">
            <v>4.4219861311935436</v>
          </cell>
          <cell r="AAW72">
            <v>1.8780138688064563</v>
          </cell>
          <cell r="AAX72" t="str">
            <v>Over</v>
          </cell>
          <cell r="AAY72">
            <v>5</v>
          </cell>
          <cell r="AAZ72">
            <v>8</v>
          </cell>
          <cell r="ABA72">
            <v>0</v>
          </cell>
          <cell r="ABB72">
            <v>8</v>
          </cell>
          <cell r="ABC72">
            <v>12.45</v>
          </cell>
          <cell r="ABD72">
            <v>6.0296277046273969</v>
          </cell>
          <cell r="ABE72">
            <v>18.479627704627397</v>
          </cell>
          <cell r="ABF72">
            <v>6.4203722953726023</v>
          </cell>
          <cell r="ABG72" t="str">
            <v>OK</v>
          </cell>
          <cell r="ABH72">
            <v>8</v>
          </cell>
          <cell r="ABI72">
            <v>4</v>
          </cell>
          <cell r="ABJ72">
            <v>4.375</v>
          </cell>
          <cell r="ABK72">
            <v>1.8904279803044466</v>
          </cell>
          <cell r="ABL72">
            <v>6.2654279803044464</v>
          </cell>
          <cell r="ABM72">
            <v>2.4845720196955536</v>
          </cell>
          <cell r="ABN72" t="str">
            <v>OK</v>
          </cell>
          <cell r="ABO72">
            <v>4</v>
          </cell>
          <cell r="ABP72">
            <v>331</v>
          </cell>
          <cell r="ABQ72">
            <v>744</v>
          </cell>
          <cell r="ABR72">
            <v>0</v>
          </cell>
          <cell r="ABS72">
            <v>0</v>
          </cell>
          <cell r="ABT72">
            <v>0</v>
          </cell>
          <cell r="ABU72">
            <v>0</v>
          </cell>
          <cell r="ACR72">
            <v>73</v>
          </cell>
          <cell r="ACS72">
            <v>73</v>
          </cell>
          <cell r="ACT72">
            <v>0</v>
          </cell>
          <cell r="ACV72">
            <v>353</v>
          </cell>
          <cell r="ACW72">
            <v>353</v>
          </cell>
          <cell r="ACX72">
            <v>0</v>
          </cell>
          <cell r="ACZ72">
            <v>17</v>
          </cell>
          <cell r="ADA72">
            <v>17</v>
          </cell>
          <cell r="ADB72">
            <v>0</v>
          </cell>
          <cell r="ADD72">
            <v>4</v>
          </cell>
          <cell r="ADE72">
            <v>4</v>
          </cell>
          <cell r="ADF72">
            <v>0</v>
          </cell>
          <cell r="ADH72">
            <v>26</v>
          </cell>
          <cell r="ADI72">
            <v>26</v>
          </cell>
          <cell r="ADJ72">
            <v>0</v>
          </cell>
          <cell r="ADL72">
            <v>21</v>
          </cell>
          <cell r="ADM72">
            <v>21</v>
          </cell>
          <cell r="ADN72">
            <v>0</v>
          </cell>
          <cell r="ADP72">
            <v>24</v>
          </cell>
          <cell r="ADQ72">
            <v>24</v>
          </cell>
          <cell r="ADR72">
            <v>0</v>
          </cell>
          <cell r="ADT72">
            <v>22</v>
          </cell>
          <cell r="ADU72">
            <v>22</v>
          </cell>
          <cell r="ADV72">
            <v>0</v>
          </cell>
          <cell r="ADX72">
            <v>6</v>
          </cell>
          <cell r="ADY72">
            <v>6</v>
          </cell>
          <cell r="ADZ72">
            <v>0</v>
          </cell>
          <cell r="AEB72">
            <v>18</v>
          </cell>
          <cell r="AEC72">
            <v>18</v>
          </cell>
          <cell r="AED72">
            <v>0</v>
          </cell>
          <cell r="AEF72">
            <v>1</v>
          </cell>
          <cell r="AEG72">
            <v>1</v>
          </cell>
          <cell r="AEH72">
            <v>0</v>
          </cell>
          <cell r="AEJ72">
            <v>2</v>
          </cell>
          <cell r="AEK72">
            <v>2</v>
          </cell>
          <cell r="AEL72">
            <v>0</v>
          </cell>
          <cell r="AEN72">
            <v>4</v>
          </cell>
          <cell r="AEO72">
            <v>4</v>
          </cell>
          <cell r="AEP72">
            <v>0</v>
          </cell>
          <cell r="AER72">
            <v>3</v>
          </cell>
          <cell r="AES72">
            <v>3</v>
          </cell>
          <cell r="AET72">
            <v>0</v>
          </cell>
          <cell r="AEV72">
            <v>6</v>
          </cell>
          <cell r="AEW72">
            <v>6</v>
          </cell>
          <cell r="AEX72">
            <v>0</v>
          </cell>
          <cell r="AEZ72">
            <v>5</v>
          </cell>
          <cell r="AFA72">
            <v>5</v>
          </cell>
          <cell r="AFB72">
            <v>0</v>
          </cell>
          <cell r="AFD72">
            <v>5</v>
          </cell>
          <cell r="AFE72">
            <v>5</v>
          </cell>
          <cell r="AFF72">
            <v>0</v>
          </cell>
          <cell r="AFH72">
            <v>12</v>
          </cell>
          <cell r="AFI72">
            <v>12</v>
          </cell>
          <cell r="AFJ72">
            <v>0</v>
          </cell>
          <cell r="AFL72">
            <v>1</v>
          </cell>
          <cell r="AFM72">
            <v>1</v>
          </cell>
          <cell r="AFN72">
            <v>0</v>
          </cell>
          <cell r="AFP72">
            <v>10</v>
          </cell>
          <cell r="AFQ72">
            <v>10</v>
          </cell>
          <cell r="AFR72">
            <v>0</v>
          </cell>
          <cell r="AFT72">
            <v>2</v>
          </cell>
          <cell r="AFU72">
            <v>2</v>
          </cell>
          <cell r="AFV72">
            <v>0</v>
          </cell>
          <cell r="AFX72">
            <v>0</v>
          </cell>
          <cell r="AFY72">
            <v>0</v>
          </cell>
          <cell r="AFZ72">
            <v>0</v>
          </cell>
          <cell r="AGB72">
            <v>7</v>
          </cell>
          <cell r="AGC72">
            <v>7</v>
          </cell>
          <cell r="AGD72">
            <v>0</v>
          </cell>
          <cell r="AGF72">
            <v>25</v>
          </cell>
          <cell r="AGG72">
            <v>25</v>
          </cell>
          <cell r="AGH72">
            <v>0</v>
          </cell>
          <cell r="AGJ72">
            <v>6</v>
          </cell>
          <cell r="AGK72">
            <v>6</v>
          </cell>
          <cell r="AGL72">
            <v>0</v>
          </cell>
          <cell r="AGN72">
            <v>20</v>
          </cell>
          <cell r="AGO72">
            <v>20</v>
          </cell>
          <cell r="AGP72">
            <v>0</v>
          </cell>
          <cell r="AGR72">
            <v>14</v>
          </cell>
          <cell r="AGS72">
            <v>14</v>
          </cell>
          <cell r="AGT72">
            <v>0</v>
          </cell>
          <cell r="AGV72">
            <v>22</v>
          </cell>
          <cell r="AGW72">
            <v>22</v>
          </cell>
          <cell r="AGX72">
            <v>0</v>
          </cell>
          <cell r="AGZ72">
            <v>3</v>
          </cell>
          <cell r="AHA72">
            <v>3</v>
          </cell>
          <cell r="AHB72">
            <v>0</v>
          </cell>
          <cell r="AHD72">
            <v>3</v>
          </cell>
          <cell r="AHE72">
            <v>3</v>
          </cell>
          <cell r="AHF72">
            <v>0</v>
          </cell>
          <cell r="AHH72">
            <v>2</v>
          </cell>
          <cell r="AHI72">
            <v>2</v>
          </cell>
          <cell r="AHJ72">
            <v>0</v>
          </cell>
          <cell r="AHL72">
            <v>3</v>
          </cell>
          <cell r="AHM72">
            <v>3</v>
          </cell>
          <cell r="AHN72">
            <v>0</v>
          </cell>
          <cell r="AHP72">
            <v>7</v>
          </cell>
          <cell r="AHQ72">
            <v>7</v>
          </cell>
          <cell r="AHR72">
            <v>0</v>
          </cell>
          <cell r="AHT72">
            <v>10</v>
          </cell>
          <cell r="AHU72">
            <v>10</v>
          </cell>
          <cell r="AHV72">
            <v>0</v>
          </cell>
          <cell r="AHX72" t="str">
            <v>-</v>
          </cell>
          <cell r="AIA72">
            <v>4</v>
          </cell>
          <cell r="AIB72">
            <v>4</v>
          </cell>
          <cell r="AIC72">
            <v>1</v>
          </cell>
          <cell r="AID72">
            <v>1</v>
          </cell>
          <cell r="AIE72">
            <v>3</v>
          </cell>
          <cell r="AIF72">
            <v>3</v>
          </cell>
          <cell r="AIG72">
            <v>2</v>
          </cell>
          <cell r="AIH72">
            <v>1</v>
          </cell>
          <cell r="AII72">
            <v>18</v>
          </cell>
          <cell r="AIJ72">
            <v>6</v>
          </cell>
        </row>
        <row r="73">
          <cell r="B73" t="str">
            <v>รพท.หนองบัวลำภู</v>
          </cell>
          <cell r="C73" t="str">
            <v>โรงพยาบาลหนองบัวลำภู</v>
          </cell>
          <cell r="D73">
            <v>10704</v>
          </cell>
          <cell r="E73">
            <v>8</v>
          </cell>
          <cell r="F73" t="str">
            <v>หนองบัวลำภู</v>
          </cell>
          <cell r="G73" t="str">
            <v>s</v>
          </cell>
          <cell r="H73" t="str">
            <v>รพ.ระดับ S เตียง &lt; 400</v>
          </cell>
          <cell r="I73">
            <v>3</v>
          </cell>
          <cell r="J73">
            <v>255</v>
          </cell>
          <cell r="K73">
            <v>2</v>
          </cell>
          <cell r="L73">
            <v>143416</v>
          </cell>
          <cell r="M73">
            <v>0</v>
          </cell>
          <cell r="N73">
            <v>42119</v>
          </cell>
          <cell r="O73">
            <v>101297</v>
          </cell>
          <cell r="P73">
            <v>269134</v>
          </cell>
          <cell r="Q73">
            <v>3</v>
          </cell>
          <cell r="R73">
            <v>3.75</v>
          </cell>
          <cell r="S73">
            <v>3.4750000000000001</v>
          </cell>
          <cell r="T73">
            <v>0.93335622682545316</v>
          </cell>
          <cell r="U73">
            <v>4.408356226825453</v>
          </cell>
          <cell r="V73">
            <v>2.5416437731745471</v>
          </cell>
          <cell r="W73" t="str">
            <v>OK</v>
          </cell>
          <cell r="X73">
            <v>1</v>
          </cell>
          <cell r="Y73">
            <v>1.6</v>
          </cell>
          <cell r="Z73">
            <v>0.777899868317385</v>
          </cell>
          <cell r="AA73">
            <v>2.3778998683173853</v>
          </cell>
          <cell r="AB73">
            <v>0.82210013168261509</v>
          </cell>
          <cell r="AC73" t="str">
            <v>OK</v>
          </cell>
          <cell r="AD73">
            <v>16</v>
          </cell>
          <cell r="AE73">
            <v>14.1</v>
          </cell>
          <cell r="AF73">
            <v>2.5094692461626038</v>
          </cell>
          <cell r="AG73">
            <v>16.609469246162604</v>
          </cell>
          <cell r="AH73">
            <v>11.590530753837395</v>
          </cell>
          <cell r="AI73" t="str">
            <v>OK</v>
          </cell>
          <cell r="AJ73">
            <v>0</v>
          </cell>
          <cell r="AK73">
            <v>1.2749999999999999</v>
          </cell>
          <cell r="AL73">
            <v>0.9054677216067919</v>
          </cell>
          <cell r="AM73">
            <v>2.1804677216067918</v>
          </cell>
          <cell r="AN73">
            <v>0.36953227839320801</v>
          </cell>
          <cell r="AO73" t="str">
            <v>Under</v>
          </cell>
          <cell r="AP73">
            <v>0</v>
          </cell>
          <cell r="AQ73">
            <v>0.875</v>
          </cell>
          <cell r="AR73">
            <v>0.64797514988755156</v>
          </cell>
          <cell r="AS73">
            <v>1.5229751498875514</v>
          </cell>
          <cell r="AT73">
            <v>0.22702485011244844</v>
          </cell>
          <cell r="AU73" t="str">
            <v>Under</v>
          </cell>
          <cell r="AV73">
            <v>2</v>
          </cell>
          <cell r="AW73">
            <v>3</v>
          </cell>
          <cell r="AX73">
            <v>5</v>
          </cell>
          <cell r="AY73">
            <v>5.35</v>
          </cell>
          <cell r="AZ73">
            <v>1.1668498024760767</v>
          </cell>
          <cell r="BA73">
            <v>6.5168498024760764</v>
          </cell>
          <cell r="BB73">
            <v>4.1831501975239229</v>
          </cell>
          <cell r="BC73" t="str">
            <v>OK</v>
          </cell>
          <cell r="BD73">
            <v>25</v>
          </cell>
          <cell r="BE73">
            <v>4</v>
          </cell>
          <cell r="BF73">
            <v>10</v>
          </cell>
          <cell r="BG73">
            <v>14</v>
          </cell>
          <cell r="BH73">
            <v>15.05</v>
          </cell>
          <cell r="BI73">
            <v>3.5005494074282315</v>
          </cell>
          <cell r="BJ73">
            <v>18.550549407428232</v>
          </cell>
          <cell r="BK73">
            <v>11.54945059257177</v>
          </cell>
          <cell r="BL73" t="str">
            <v>OK</v>
          </cell>
          <cell r="BM73">
            <v>14</v>
          </cell>
          <cell r="BN73">
            <v>2</v>
          </cell>
          <cell r="BO73">
            <v>20</v>
          </cell>
          <cell r="BP73">
            <v>22</v>
          </cell>
          <cell r="BQ73">
            <v>23.1</v>
          </cell>
          <cell r="BR73">
            <v>4.5109553255067727</v>
          </cell>
          <cell r="BS73">
            <v>27.610955325506772</v>
          </cell>
          <cell r="BT73">
            <v>18.589044674493231</v>
          </cell>
          <cell r="BU73" t="str">
            <v>OK</v>
          </cell>
          <cell r="BV73">
            <v>0</v>
          </cell>
          <cell r="BW73">
            <v>1.125</v>
          </cell>
          <cell r="BX73">
            <v>0.6864064729836441</v>
          </cell>
          <cell r="BY73">
            <v>1.8114064729836441</v>
          </cell>
          <cell r="BZ73">
            <v>0.4385935270163559</v>
          </cell>
          <cell r="CA73" t="str">
            <v>Under</v>
          </cell>
          <cell r="CB73">
            <v>22</v>
          </cell>
          <cell r="CC73">
            <v>4</v>
          </cell>
          <cell r="CD73">
            <v>5.0250000000000004</v>
          </cell>
          <cell r="CE73">
            <v>1.2503845562312177</v>
          </cell>
          <cell r="CF73">
            <v>6.2753845562312183</v>
          </cell>
          <cell r="CG73">
            <v>3.7746154437687824</v>
          </cell>
          <cell r="CH73" t="str">
            <v>OK</v>
          </cell>
          <cell r="CI73">
            <v>2</v>
          </cell>
          <cell r="CJ73">
            <v>2.6</v>
          </cell>
          <cell r="CK73">
            <v>0.77789986831738556</v>
          </cell>
          <cell r="CL73">
            <v>3.3778998683173858</v>
          </cell>
          <cell r="CM73">
            <v>1.8221001316826144</v>
          </cell>
          <cell r="CN73" t="str">
            <v>OK</v>
          </cell>
          <cell r="CO73">
            <v>6</v>
          </cell>
          <cell r="CP73">
            <v>3</v>
          </cell>
          <cell r="CQ73">
            <v>7</v>
          </cell>
          <cell r="CR73">
            <v>10</v>
          </cell>
          <cell r="CS73">
            <v>15.45</v>
          </cell>
          <cell r="CT73">
            <v>5.3873070195670962</v>
          </cell>
          <cell r="CU73">
            <v>20.837307019567096</v>
          </cell>
          <cell r="CV73">
            <v>10.062692980432903</v>
          </cell>
          <cell r="CW73" t="str">
            <v>Under</v>
          </cell>
          <cell r="CX73">
            <v>10</v>
          </cell>
          <cell r="CY73">
            <v>3</v>
          </cell>
          <cell r="CZ73">
            <v>7</v>
          </cell>
          <cell r="DA73">
            <v>10</v>
          </cell>
          <cell r="DB73">
            <v>8.9499999999999993</v>
          </cell>
          <cell r="DC73">
            <v>3.6087500499587009</v>
          </cell>
          <cell r="DD73">
            <v>12.5587500499587</v>
          </cell>
          <cell r="DE73">
            <v>5.3412499500412984</v>
          </cell>
          <cell r="DF73" t="str">
            <v>OK</v>
          </cell>
          <cell r="DG73">
            <v>10</v>
          </cell>
          <cell r="DH73">
            <v>87</v>
          </cell>
          <cell r="DI73">
            <v>1</v>
          </cell>
          <cell r="DJ73">
            <v>1</v>
          </cell>
          <cell r="DK73">
            <v>0</v>
          </cell>
          <cell r="DL73">
            <v>0</v>
          </cell>
          <cell r="DM73">
            <v>0</v>
          </cell>
          <cell r="DN73">
            <v>5</v>
          </cell>
          <cell r="DO73">
            <v>0</v>
          </cell>
          <cell r="DP73">
            <v>5</v>
          </cell>
          <cell r="DR73">
            <v>11</v>
          </cell>
          <cell r="DS73">
            <v>9</v>
          </cell>
          <cell r="DT73">
            <v>5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25</v>
          </cell>
          <cell r="EC73">
            <v>0</v>
          </cell>
          <cell r="ED73">
            <v>9</v>
          </cell>
          <cell r="EE73">
            <v>9</v>
          </cell>
          <cell r="EF73">
            <v>1</v>
          </cell>
          <cell r="EG73">
            <v>2</v>
          </cell>
          <cell r="EH73">
            <v>3</v>
          </cell>
          <cell r="EI73">
            <v>2</v>
          </cell>
          <cell r="EJ73">
            <v>0</v>
          </cell>
          <cell r="EK73">
            <v>0</v>
          </cell>
          <cell r="EL73">
            <v>2</v>
          </cell>
          <cell r="EM73">
            <v>0</v>
          </cell>
          <cell r="EN73">
            <v>2</v>
          </cell>
          <cell r="EO73">
            <v>2</v>
          </cell>
          <cell r="EP73">
            <v>41</v>
          </cell>
          <cell r="EQ73">
            <v>1</v>
          </cell>
          <cell r="ER73">
            <v>1</v>
          </cell>
          <cell r="ET73">
            <v>1</v>
          </cell>
          <cell r="EU73">
            <v>3</v>
          </cell>
          <cell r="EV73">
            <v>4</v>
          </cell>
          <cell r="EW73">
            <v>2</v>
          </cell>
          <cell r="EX73">
            <v>1</v>
          </cell>
          <cell r="EY73">
            <v>3</v>
          </cell>
          <cell r="EZ73">
            <v>0</v>
          </cell>
          <cell r="FA73">
            <v>1</v>
          </cell>
          <cell r="FB73">
            <v>2</v>
          </cell>
          <cell r="FC73">
            <v>3</v>
          </cell>
          <cell r="FD73">
            <v>0</v>
          </cell>
          <cell r="FE73">
            <v>0</v>
          </cell>
          <cell r="FF73">
            <v>0</v>
          </cell>
          <cell r="FG73">
            <v>1</v>
          </cell>
          <cell r="FH73">
            <v>1</v>
          </cell>
          <cell r="FI73">
            <v>2</v>
          </cell>
          <cell r="FJ73">
            <v>0</v>
          </cell>
          <cell r="FK73">
            <v>2</v>
          </cell>
          <cell r="FL73">
            <v>1</v>
          </cell>
          <cell r="FM73">
            <v>3</v>
          </cell>
          <cell r="FN73">
            <v>15</v>
          </cell>
          <cell r="FP73">
            <v>4</v>
          </cell>
          <cell r="FQ73">
            <v>0</v>
          </cell>
          <cell r="FR73">
            <v>4</v>
          </cell>
          <cell r="FS73">
            <v>1</v>
          </cell>
          <cell r="FT73">
            <v>0</v>
          </cell>
          <cell r="FU73">
            <v>1</v>
          </cell>
          <cell r="FV73">
            <v>1</v>
          </cell>
          <cell r="FW73">
            <v>0</v>
          </cell>
          <cell r="FX73">
            <v>1</v>
          </cell>
          <cell r="FY73">
            <v>1</v>
          </cell>
          <cell r="FZ73">
            <v>0</v>
          </cell>
          <cell r="GA73">
            <v>1</v>
          </cell>
          <cell r="GB73">
            <v>7</v>
          </cell>
          <cell r="GC73">
            <v>8.9499999999999993</v>
          </cell>
          <cell r="GD73">
            <v>4.5514156715668825</v>
          </cell>
          <cell r="GE73">
            <v>13.501415671566882</v>
          </cell>
          <cell r="GF73">
            <v>4.3985843284331168</v>
          </cell>
          <cell r="GG73" t="str">
            <v>OK</v>
          </cell>
          <cell r="GH73">
            <v>17</v>
          </cell>
          <cell r="GI73">
            <v>16.8476</v>
          </cell>
          <cell r="GJ73">
            <v>14.3416</v>
          </cell>
          <cell r="GK73">
            <v>13</v>
          </cell>
          <cell r="GL73">
            <v>16.625</v>
          </cell>
          <cell r="GM73">
            <v>7.543676244514427</v>
          </cell>
          <cell r="GN73">
            <v>24.168676244514426</v>
          </cell>
          <cell r="GO73">
            <v>9.0813237554855739</v>
          </cell>
          <cell r="GP73" t="str">
            <v>OK</v>
          </cell>
          <cell r="GQ73">
            <v>70</v>
          </cell>
          <cell r="GR73">
            <v>7</v>
          </cell>
          <cell r="GS73">
            <v>7.65</v>
          </cell>
          <cell r="GT73">
            <v>1.2516655570345716</v>
          </cell>
          <cell r="GU73">
            <v>82</v>
          </cell>
          <cell r="GV73">
            <v>6.398334442965429</v>
          </cell>
          <cell r="GW73" t="str">
            <v>OK</v>
          </cell>
          <cell r="GX73">
            <v>0</v>
          </cell>
          <cell r="GY73">
            <v>0.5</v>
          </cell>
          <cell r="GZ73">
            <v>0.50636968354183332</v>
          </cell>
          <cell r="HA73">
            <v>1.0063696835418332</v>
          </cell>
          <cell r="HB73">
            <v>-6.3696835418333153E-3</v>
          </cell>
          <cell r="HC73" t="str">
            <v>OK</v>
          </cell>
          <cell r="HD73">
            <v>7</v>
          </cell>
          <cell r="HE73">
            <v>3</v>
          </cell>
          <cell r="HF73">
            <v>10</v>
          </cell>
          <cell r="HG73">
            <v>8.7750000000000004</v>
          </cell>
          <cell r="HH73">
            <v>1.5768761719102928</v>
          </cell>
          <cell r="HI73">
            <v>10.351876171910293</v>
          </cell>
          <cell r="HJ73">
            <v>7.1981238280897077</v>
          </cell>
          <cell r="HK73" t="str">
            <v>OK</v>
          </cell>
          <cell r="HL73">
            <v>0</v>
          </cell>
          <cell r="HM73">
            <v>0.92500000000000004</v>
          </cell>
          <cell r="HN73">
            <v>0.82857616520055755</v>
          </cell>
          <cell r="HO73">
            <v>1.7535761652005575</v>
          </cell>
          <cell r="HP73">
            <v>9.6423834799442498E-2</v>
          </cell>
          <cell r="HQ73" t="str">
            <v>Under</v>
          </cell>
          <cell r="HR73">
            <v>17</v>
          </cell>
          <cell r="HS73">
            <v>1</v>
          </cell>
          <cell r="HT73">
            <v>1.7</v>
          </cell>
          <cell r="HU73">
            <v>0.72324057067957903</v>
          </cell>
          <cell r="HV73">
            <v>2.423240570679579</v>
          </cell>
          <cell r="HW73">
            <v>0.97675942932042092</v>
          </cell>
          <cell r="HX73" t="str">
            <v>OK</v>
          </cell>
          <cell r="HY73">
            <v>1</v>
          </cell>
          <cell r="HZ73">
            <v>4</v>
          </cell>
          <cell r="IA73">
            <v>5</v>
          </cell>
          <cell r="IB73">
            <v>6.375</v>
          </cell>
          <cell r="IC73">
            <v>2.6668669796559947</v>
          </cell>
          <cell r="ID73">
            <v>9.0418669796559943</v>
          </cell>
          <cell r="IE73">
            <v>3.7081330203440053</v>
          </cell>
          <cell r="IF73" t="str">
            <v>OK</v>
          </cell>
          <cell r="IG73">
            <v>3</v>
          </cell>
          <cell r="IH73">
            <v>2.65</v>
          </cell>
          <cell r="II73">
            <v>0.89299266370776975</v>
          </cell>
          <cell r="IJ73">
            <v>3.5429926637077696</v>
          </cell>
          <cell r="IK73">
            <v>1.7570073362922303</v>
          </cell>
          <cell r="IL73" t="str">
            <v>OK</v>
          </cell>
          <cell r="IM73">
            <v>9</v>
          </cell>
          <cell r="IN73">
            <v>3</v>
          </cell>
          <cell r="IO73">
            <v>1.7250000000000001</v>
          </cell>
          <cell r="IP73">
            <v>0.6788942744621107</v>
          </cell>
          <cell r="IQ73">
            <v>2.403894274462111</v>
          </cell>
          <cell r="IR73">
            <v>1.0461057255378894</v>
          </cell>
          <cell r="IS73" t="str">
            <v>Over</v>
          </cell>
          <cell r="IT73">
            <v>0</v>
          </cell>
          <cell r="IU73">
            <v>0.65</v>
          </cell>
          <cell r="IV73">
            <v>0.483045891539648</v>
          </cell>
          <cell r="IW73">
            <v>1.133045891539648</v>
          </cell>
          <cell r="IX73">
            <v>0.16695410846035202</v>
          </cell>
          <cell r="IY73" t="str">
            <v>Under</v>
          </cell>
          <cell r="IZ73">
            <v>0</v>
          </cell>
          <cell r="JA73">
            <v>0.625</v>
          </cell>
          <cell r="JB73">
            <v>0.80662322408980125</v>
          </cell>
          <cell r="JC73">
            <v>1.4316232240898012</v>
          </cell>
          <cell r="JD73">
            <v>-0.18162322408980125</v>
          </cell>
          <cell r="JE73" t="str">
            <v>OK</v>
          </cell>
          <cell r="JF73">
            <v>3</v>
          </cell>
          <cell r="JG73">
            <v>2</v>
          </cell>
          <cell r="JH73">
            <v>1.7749999999999999</v>
          </cell>
          <cell r="JI73">
            <v>0.61965664603420401</v>
          </cell>
          <cell r="JJ73">
            <v>2.3946566460342038</v>
          </cell>
          <cell r="JK73">
            <v>1.155343353965796</v>
          </cell>
          <cell r="JL73" t="str">
            <v>OK</v>
          </cell>
          <cell r="JM73">
            <v>1</v>
          </cell>
          <cell r="JN73">
            <v>1</v>
          </cell>
          <cell r="JO73">
            <v>0</v>
          </cell>
          <cell r="JP73">
            <v>1</v>
          </cell>
          <cell r="JQ73">
            <v>1</v>
          </cell>
          <cell r="JR73" t="str">
            <v>OK</v>
          </cell>
          <cell r="JS73">
            <v>2</v>
          </cell>
          <cell r="JT73">
            <v>3</v>
          </cell>
          <cell r="JU73">
            <v>5</v>
          </cell>
          <cell r="JV73">
            <v>5</v>
          </cell>
          <cell r="JW73">
            <v>0</v>
          </cell>
          <cell r="JX73">
            <v>5</v>
          </cell>
          <cell r="JY73">
            <v>5</v>
          </cell>
          <cell r="JZ73" t="str">
            <v>OK</v>
          </cell>
          <cell r="KA73">
            <v>1</v>
          </cell>
          <cell r="KB73">
            <v>1.65</v>
          </cell>
          <cell r="KC73">
            <v>0.62223748455030181</v>
          </cell>
          <cell r="KD73">
            <v>2.2722374845503017</v>
          </cell>
          <cell r="KE73">
            <v>1.0277625154496981</v>
          </cell>
          <cell r="KF73" t="str">
            <v>Under</v>
          </cell>
          <cell r="KG73">
            <v>0</v>
          </cell>
          <cell r="KH73">
            <v>0.25</v>
          </cell>
          <cell r="KI73">
            <v>0.49354811679282456</v>
          </cell>
          <cell r="KJ73">
            <v>0.74354811679282462</v>
          </cell>
          <cell r="KK73">
            <v>-0.24354811679282456</v>
          </cell>
          <cell r="KL73" t="str">
            <v>OK</v>
          </cell>
          <cell r="KM73">
            <v>1</v>
          </cell>
          <cell r="KN73">
            <v>1</v>
          </cell>
          <cell r="KO73">
            <v>2</v>
          </cell>
          <cell r="KP73">
            <v>2.4249999999999998</v>
          </cell>
          <cell r="KQ73">
            <v>0.50064061525312331</v>
          </cell>
          <cell r="KR73">
            <v>2.9256406152531231</v>
          </cell>
          <cell r="KS73">
            <v>1.9243593847468765</v>
          </cell>
          <cell r="KT73" t="str">
            <v>OK</v>
          </cell>
          <cell r="KU73">
            <v>11</v>
          </cell>
          <cell r="KV73">
            <v>1</v>
          </cell>
          <cell r="KW73">
            <v>1.5249999999999999</v>
          </cell>
          <cell r="KX73">
            <v>0.50573632534081492</v>
          </cell>
          <cell r="KY73">
            <v>2.0307363253408148</v>
          </cell>
          <cell r="KZ73">
            <v>1.019263674659185</v>
          </cell>
          <cell r="LA73" t="str">
            <v>Under</v>
          </cell>
          <cell r="LB73">
            <v>2</v>
          </cell>
          <cell r="LC73">
            <v>2</v>
          </cell>
          <cell r="LD73">
            <v>0</v>
          </cell>
          <cell r="LE73">
            <v>2</v>
          </cell>
          <cell r="LF73">
            <v>2</v>
          </cell>
          <cell r="LG73" t="str">
            <v>OK</v>
          </cell>
          <cell r="LH73">
            <v>1</v>
          </cell>
          <cell r="LI73">
            <v>1.425</v>
          </cell>
          <cell r="LJ73">
            <v>0.50064061525312331</v>
          </cell>
          <cell r="LK73">
            <v>1.9256406152531234</v>
          </cell>
          <cell r="LL73">
            <v>0.92435938474687673</v>
          </cell>
          <cell r="LM73" t="str">
            <v>OK</v>
          </cell>
          <cell r="LN73">
            <v>3</v>
          </cell>
          <cell r="LO73">
            <v>0</v>
          </cell>
          <cell r="LP73">
            <v>0.57499999999999996</v>
          </cell>
          <cell r="LQ73">
            <v>0.6359930655967716</v>
          </cell>
          <cell r="LR73">
            <v>1.2109930655967716</v>
          </cell>
          <cell r="LS73">
            <v>-6.0993065596771645E-2</v>
          </cell>
          <cell r="LT73" t="str">
            <v>OK</v>
          </cell>
          <cell r="LU73">
            <v>4</v>
          </cell>
          <cell r="LV73">
            <v>44</v>
          </cell>
          <cell r="LW73">
            <v>5</v>
          </cell>
          <cell r="LX73">
            <v>4.5250000000000004</v>
          </cell>
          <cell r="LY73">
            <v>1.2192368357043935</v>
          </cell>
          <cell r="LZ73">
            <v>5.7442368357043936</v>
          </cell>
          <cell r="MA73">
            <v>3.3057631642956071</v>
          </cell>
          <cell r="MB73" t="str">
            <v>OK</v>
          </cell>
          <cell r="MC73">
            <v>0</v>
          </cell>
          <cell r="MD73">
            <v>12</v>
          </cell>
          <cell r="ME73">
            <v>0</v>
          </cell>
          <cell r="MF73">
            <v>12</v>
          </cell>
          <cell r="MG73">
            <v>12</v>
          </cell>
          <cell r="MH73">
            <v>0</v>
          </cell>
          <cell r="MI73">
            <v>12</v>
          </cell>
          <cell r="MJ73">
            <v>12</v>
          </cell>
          <cell r="MK73" t="str">
            <v>OK</v>
          </cell>
          <cell r="ML73">
            <v>17</v>
          </cell>
          <cell r="MM73">
            <v>13</v>
          </cell>
          <cell r="MN73">
            <v>13.25</v>
          </cell>
          <cell r="MO73">
            <v>5.0064061525312313</v>
          </cell>
          <cell r="MP73">
            <v>18.25640615253123</v>
          </cell>
          <cell r="MQ73">
            <v>8.2435938474687696</v>
          </cell>
          <cell r="MR73" t="str">
            <v>OK</v>
          </cell>
          <cell r="MS73">
            <v>0</v>
          </cell>
          <cell r="MT73">
            <v>0.375</v>
          </cell>
          <cell r="MU73">
            <v>1.0299987552892653</v>
          </cell>
          <cell r="MV73">
            <v>1.4049987552892653</v>
          </cell>
          <cell r="MW73">
            <v>-0.65499875528926532</v>
          </cell>
          <cell r="MX73" t="str">
            <v>OK</v>
          </cell>
          <cell r="MY73">
            <v>13</v>
          </cell>
          <cell r="MZ73">
            <v>13</v>
          </cell>
          <cell r="NA73">
            <v>12.375</v>
          </cell>
          <cell r="NB73">
            <v>4.7646535106892163</v>
          </cell>
          <cell r="NC73">
            <v>17.139653510689214</v>
          </cell>
          <cell r="ND73">
            <v>7.6103464893107837</v>
          </cell>
          <cell r="NE73" t="str">
            <v>OK</v>
          </cell>
          <cell r="NF73">
            <v>0</v>
          </cell>
          <cell r="NG73">
            <v>0.15</v>
          </cell>
          <cell r="NH73">
            <v>0.48304589153964794</v>
          </cell>
          <cell r="NI73">
            <v>0.63304589153964796</v>
          </cell>
          <cell r="NJ73">
            <v>-0.33304589153964792</v>
          </cell>
          <cell r="NK73" t="str">
            <v>OK</v>
          </cell>
          <cell r="NL73">
            <v>13</v>
          </cell>
          <cell r="NM73">
            <v>6</v>
          </cell>
          <cell r="NN73">
            <v>6.4749999999999996</v>
          </cell>
          <cell r="NO73">
            <v>1.4498010473589384</v>
          </cell>
          <cell r="NP73">
            <v>7.9248010473589385</v>
          </cell>
          <cell r="NQ73">
            <v>5.0251989526410608</v>
          </cell>
          <cell r="NR73" t="str">
            <v>OK</v>
          </cell>
          <cell r="NS73">
            <v>6</v>
          </cell>
          <cell r="NT73">
            <v>6</v>
          </cell>
          <cell r="NU73">
            <v>7.3250000000000002</v>
          </cell>
          <cell r="NV73">
            <v>2.3467107367656723</v>
          </cell>
          <cell r="NW73">
            <v>9.6717107367656716</v>
          </cell>
          <cell r="NX73">
            <v>4.9782892632343279</v>
          </cell>
          <cell r="NY73" t="str">
            <v>OK</v>
          </cell>
          <cell r="NZ73">
            <v>6</v>
          </cell>
          <cell r="OA73">
            <v>0</v>
          </cell>
          <cell r="OB73">
            <v>0.85</v>
          </cell>
          <cell r="OC73">
            <v>0.483045891539648</v>
          </cell>
          <cell r="OD73">
            <v>1.3330458915396479</v>
          </cell>
          <cell r="OE73">
            <v>0.36695410846035198</v>
          </cell>
          <cell r="OF73" t="str">
            <v>Under</v>
          </cell>
          <cell r="OG73">
            <v>0</v>
          </cell>
          <cell r="OH73">
            <v>7.4999999999999997E-2</v>
          </cell>
          <cell r="OI73">
            <v>0.26674678283691849</v>
          </cell>
          <cell r="OJ73">
            <v>0.34174678283691851</v>
          </cell>
          <cell r="OK73">
            <v>-0.19174678283691848</v>
          </cell>
          <cell r="OL73" t="str">
            <v>OK</v>
          </cell>
          <cell r="OM73">
            <v>0</v>
          </cell>
          <cell r="ON73">
            <v>3</v>
          </cell>
          <cell r="OO73">
            <v>3.3250000000000002</v>
          </cell>
          <cell r="OP73">
            <v>0.85896479137419379</v>
          </cell>
          <cell r="OQ73">
            <v>4.1839647913741942</v>
          </cell>
          <cell r="OR73">
            <v>2.4660352086258062</v>
          </cell>
          <cell r="OS73" t="str">
            <v>OK</v>
          </cell>
          <cell r="OT73">
            <v>3</v>
          </cell>
          <cell r="OU73">
            <v>2</v>
          </cell>
          <cell r="OV73">
            <v>2.8250000000000002</v>
          </cell>
          <cell r="OW73">
            <v>0.87376286168590267</v>
          </cell>
          <cell r="OX73">
            <v>3.698762861685903</v>
          </cell>
          <cell r="OY73">
            <v>1.9512371383140974</v>
          </cell>
          <cell r="OZ73" t="str">
            <v>OK</v>
          </cell>
          <cell r="PA73">
            <v>2</v>
          </cell>
          <cell r="PB73">
            <v>1.6</v>
          </cell>
          <cell r="PC73">
            <v>0.54537683984186314</v>
          </cell>
          <cell r="PD73">
            <v>1</v>
          </cell>
          <cell r="PE73">
            <v>1.0546231601581368</v>
          </cell>
          <cell r="PF73" t="str">
            <v>Over</v>
          </cell>
          <cell r="PG73">
            <v>2</v>
          </cell>
          <cell r="PH73">
            <v>2</v>
          </cell>
          <cell r="PI73">
            <v>1</v>
          </cell>
          <cell r="PJ73">
            <v>1</v>
          </cell>
          <cell r="PK73">
            <v>0</v>
          </cell>
          <cell r="PL73">
            <v>0.4</v>
          </cell>
          <cell r="PM73">
            <v>0.54537683984186336</v>
          </cell>
          <cell r="PN73">
            <v>0.94537683984186338</v>
          </cell>
          <cell r="PO73">
            <v>-0.14537683984186334</v>
          </cell>
          <cell r="PP73" t="str">
            <v>OK</v>
          </cell>
          <cell r="PQ73">
            <v>4</v>
          </cell>
          <cell r="PR73">
            <v>3</v>
          </cell>
          <cell r="PS73">
            <v>0</v>
          </cell>
          <cell r="PT73">
            <v>3</v>
          </cell>
          <cell r="PU73">
            <v>3.9750000000000001</v>
          </cell>
          <cell r="PV73">
            <v>1.3298833571369122</v>
          </cell>
          <cell r="PW73">
            <v>5.3048833571369123</v>
          </cell>
          <cell r="PX73">
            <v>2.6451166428630879</v>
          </cell>
          <cell r="PY73" t="str">
            <v>OK</v>
          </cell>
          <cell r="PZ73">
            <v>3</v>
          </cell>
          <cell r="QA73">
            <v>0</v>
          </cell>
          <cell r="QB73">
            <v>0.375</v>
          </cell>
          <cell r="QC73">
            <v>0.54006172486732174</v>
          </cell>
          <cell r="QD73">
            <v>0.91506172486732174</v>
          </cell>
          <cell r="QE73">
            <v>-0.16506172486732174</v>
          </cell>
          <cell r="QF73" t="str">
            <v>OK</v>
          </cell>
          <cell r="QG73">
            <v>0</v>
          </cell>
          <cell r="QH73">
            <v>6</v>
          </cell>
          <cell r="QI73">
            <v>6</v>
          </cell>
          <cell r="QJ73">
            <v>5.9249999999999998</v>
          </cell>
          <cell r="QK73">
            <v>0.26674678283691855</v>
          </cell>
          <cell r="QL73">
            <v>6.1917467828369182</v>
          </cell>
          <cell r="QM73">
            <v>5.6582532171630815</v>
          </cell>
          <cell r="QN73" t="str">
            <v>OK</v>
          </cell>
          <cell r="QO73">
            <v>6</v>
          </cell>
          <cell r="QP73">
            <v>6</v>
          </cell>
          <cell r="QQ73">
            <v>6.7</v>
          </cell>
          <cell r="QR73">
            <v>1.9637744922496214</v>
          </cell>
          <cell r="QS73">
            <v>8.6637744922496225</v>
          </cell>
          <cell r="QT73">
            <v>4.7362255077503788</v>
          </cell>
          <cell r="QU73" t="str">
            <v>OK</v>
          </cell>
          <cell r="QV73">
            <v>6</v>
          </cell>
          <cell r="QW73">
            <v>4</v>
          </cell>
          <cell r="QX73">
            <v>4.4000000000000004</v>
          </cell>
          <cell r="QY73">
            <v>1.4987174003640067</v>
          </cell>
          <cell r="QZ73">
            <v>5.8987174003640073</v>
          </cell>
          <cell r="RA73">
            <v>2.9012825996359934</v>
          </cell>
          <cell r="RB73" t="str">
            <v>OK</v>
          </cell>
          <cell r="RC73">
            <v>4</v>
          </cell>
          <cell r="RD73">
            <v>2</v>
          </cell>
          <cell r="RE73">
            <v>2.75</v>
          </cell>
          <cell r="RF73">
            <v>1.031553471276484</v>
          </cell>
          <cell r="RG73">
            <v>3.7815534712764842</v>
          </cell>
          <cell r="RH73">
            <v>1.718446528723516</v>
          </cell>
          <cell r="RI73" t="str">
            <v>OK</v>
          </cell>
          <cell r="RJ73">
            <v>3</v>
          </cell>
          <cell r="RK73">
            <v>2.9</v>
          </cell>
          <cell r="RL73">
            <v>1.7802333468483198</v>
          </cell>
          <cell r="RM73">
            <v>4.6802333468483202</v>
          </cell>
          <cell r="RN73">
            <v>1.1197666531516801</v>
          </cell>
          <cell r="RO73" t="str">
            <v>OK</v>
          </cell>
          <cell r="RP73">
            <v>6</v>
          </cell>
          <cell r="RQ73">
            <v>0</v>
          </cell>
          <cell r="RR73">
            <v>6</v>
          </cell>
          <cell r="RS73">
            <v>6</v>
          </cell>
          <cell r="RT73">
            <v>0</v>
          </cell>
          <cell r="RU73">
            <v>6</v>
          </cell>
          <cell r="RV73">
            <v>6</v>
          </cell>
          <cell r="RW73" t="str">
            <v>OK</v>
          </cell>
          <cell r="RX73">
            <v>11</v>
          </cell>
          <cell r="RY73">
            <v>13</v>
          </cell>
          <cell r="RZ73">
            <v>14.125</v>
          </cell>
          <cell r="SA73">
            <v>4.2134552481550251</v>
          </cell>
          <cell r="SB73">
            <v>18.338455248155025</v>
          </cell>
          <cell r="SC73">
            <v>9.9115447518449749</v>
          </cell>
          <cell r="SD73" t="str">
            <v>OK</v>
          </cell>
          <cell r="SE73">
            <v>5</v>
          </cell>
          <cell r="SF73">
            <v>0</v>
          </cell>
          <cell r="SG73">
            <v>5</v>
          </cell>
          <cell r="SH73">
            <v>4.2750000000000004</v>
          </cell>
          <cell r="SI73">
            <v>2.037941394693461</v>
          </cell>
          <cell r="SJ73">
            <v>6.3129413946934614</v>
          </cell>
          <cell r="SK73">
            <v>2.2370586053065393</v>
          </cell>
          <cell r="SL73" t="str">
            <v>OK</v>
          </cell>
          <cell r="SM73">
            <v>0</v>
          </cell>
          <cell r="SN73">
            <v>7.4999999999999997E-2</v>
          </cell>
          <cell r="SO73">
            <v>0.26674678283691849</v>
          </cell>
          <cell r="SP73">
            <v>0.34174678283691851</v>
          </cell>
          <cell r="SQ73">
            <v>-0.19174678283691848</v>
          </cell>
          <cell r="SR73" t="str">
            <v>OK</v>
          </cell>
          <cell r="SS73">
            <v>18</v>
          </cell>
          <cell r="ST73">
            <v>3</v>
          </cell>
          <cell r="SU73">
            <v>4.2</v>
          </cell>
          <cell r="SV73">
            <v>1.4884168150705013</v>
          </cell>
          <cell r="SW73">
            <v>5.6884168150705019</v>
          </cell>
          <cell r="SX73">
            <v>2.7115831849294989</v>
          </cell>
          <cell r="SY73" t="str">
            <v>OK</v>
          </cell>
          <cell r="SZ73">
            <v>6</v>
          </cell>
          <cell r="TA73">
            <v>0</v>
          </cell>
          <cell r="TB73">
            <v>0</v>
          </cell>
          <cell r="TC73">
            <v>6</v>
          </cell>
          <cell r="TD73">
            <v>8.4</v>
          </cell>
          <cell r="TE73">
            <v>3.2249030993194192</v>
          </cell>
          <cell r="TF73">
            <v>11.62490309931942</v>
          </cell>
          <cell r="TG73">
            <v>5.1750969006805807</v>
          </cell>
          <cell r="TH73" t="str">
            <v>OK</v>
          </cell>
          <cell r="TI73">
            <v>9</v>
          </cell>
          <cell r="TJ73">
            <v>0</v>
          </cell>
          <cell r="TK73">
            <v>0.35</v>
          </cell>
          <cell r="TL73">
            <v>0.48304589153964794</v>
          </cell>
          <cell r="TM73">
            <v>0.83304589153964792</v>
          </cell>
          <cell r="TN73">
            <v>-0.13304589153964796</v>
          </cell>
          <cell r="TO73" t="str">
            <v>OK</v>
          </cell>
          <cell r="TP73">
            <v>28</v>
          </cell>
          <cell r="TQ73">
            <v>0</v>
          </cell>
          <cell r="TR73">
            <v>0</v>
          </cell>
          <cell r="TS73">
            <v>28</v>
          </cell>
          <cell r="TT73">
            <v>28.975000000000001</v>
          </cell>
          <cell r="TU73">
            <v>8.9284549442951029</v>
          </cell>
          <cell r="TV73">
            <v>37.903454944295106</v>
          </cell>
          <cell r="TW73">
            <v>20.046545055704897</v>
          </cell>
          <cell r="TX73" t="str">
            <v>OK</v>
          </cell>
          <cell r="TY73">
            <v>28</v>
          </cell>
          <cell r="TZ73">
            <v>2</v>
          </cell>
          <cell r="UA73">
            <v>2.375</v>
          </cell>
          <cell r="UB73">
            <v>0.83780849656892165</v>
          </cell>
          <cell r="UC73">
            <v>3.2128084965689219</v>
          </cell>
          <cell r="UD73">
            <v>1.5371915034310784</v>
          </cell>
          <cell r="UE73" t="str">
            <v>OK</v>
          </cell>
          <cell r="UF73">
            <v>10</v>
          </cell>
          <cell r="UG73">
            <v>0</v>
          </cell>
          <cell r="UH73">
            <v>10</v>
          </cell>
          <cell r="UI73">
            <v>12.95</v>
          </cell>
          <cell r="UJ73">
            <v>3.9088984611380186</v>
          </cell>
          <cell r="UK73">
            <v>16.858898461138018</v>
          </cell>
          <cell r="UL73">
            <v>9.0411015388619802</v>
          </cell>
          <cell r="UM73" t="str">
            <v>OK</v>
          </cell>
          <cell r="UN73">
            <v>4</v>
          </cell>
          <cell r="UO73">
            <v>0</v>
          </cell>
          <cell r="UP73">
            <v>4</v>
          </cell>
          <cell r="UQ73">
            <v>4</v>
          </cell>
          <cell r="UR73">
            <v>0</v>
          </cell>
          <cell r="US73">
            <v>4</v>
          </cell>
          <cell r="UT73">
            <v>4</v>
          </cell>
          <cell r="UU73" t="str">
            <v>OK</v>
          </cell>
          <cell r="UV73">
            <v>2</v>
          </cell>
          <cell r="UW73">
            <v>2</v>
          </cell>
          <cell r="UX73">
            <v>0</v>
          </cell>
          <cell r="UY73">
            <v>2</v>
          </cell>
          <cell r="UZ73">
            <v>2</v>
          </cell>
          <cell r="VA73" t="str">
            <v>OK</v>
          </cell>
          <cell r="VB73">
            <v>1</v>
          </cell>
          <cell r="VC73">
            <v>1</v>
          </cell>
          <cell r="VD73">
            <v>0</v>
          </cell>
          <cell r="VE73">
            <v>1</v>
          </cell>
          <cell r="VF73">
            <v>1</v>
          </cell>
          <cell r="VG73" t="str">
            <v>OK</v>
          </cell>
          <cell r="VH73">
            <v>19</v>
          </cell>
          <cell r="VI73">
            <v>5</v>
          </cell>
          <cell r="VJ73">
            <v>5</v>
          </cell>
          <cell r="VK73">
            <v>0</v>
          </cell>
          <cell r="VL73">
            <v>5</v>
          </cell>
          <cell r="VM73">
            <v>5</v>
          </cell>
          <cell r="VN73" t="str">
            <v>OK</v>
          </cell>
          <cell r="VO73">
            <v>5</v>
          </cell>
          <cell r="VP73">
            <v>27</v>
          </cell>
          <cell r="VQ73">
            <v>28.7</v>
          </cell>
          <cell r="VR73">
            <v>7.0971283466787325</v>
          </cell>
          <cell r="VS73">
            <v>35.797128346678733</v>
          </cell>
          <cell r="VT73">
            <v>21.602871653321266</v>
          </cell>
          <cell r="VU73" t="str">
            <v>OK</v>
          </cell>
          <cell r="VV73">
            <v>21</v>
          </cell>
          <cell r="VW73">
            <v>24.15</v>
          </cell>
          <cell r="VX73">
            <v>6.2942790467176364</v>
          </cell>
          <cell r="VY73">
            <v>30.444279046717636</v>
          </cell>
          <cell r="VZ73">
            <v>17.855720953282361</v>
          </cell>
          <cell r="WA73" t="str">
            <v>OK</v>
          </cell>
          <cell r="WB73">
            <v>48</v>
          </cell>
          <cell r="WC73">
            <v>219</v>
          </cell>
          <cell r="WD73">
            <v>26</v>
          </cell>
          <cell r="WE73">
            <v>0</v>
          </cell>
          <cell r="WF73">
            <v>26</v>
          </cell>
          <cell r="WG73">
            <v>30.1</v>
          </cell>
          <cell r="WH73">
            <v>7.1640126272276268</v>
          </cell>
          <cell r="WI73">
            <v>37.264012627227629</v>
          </cell>
          <cell r="WJ73">
            <v>22.935987372772374</v>
          </cell>
          <cell r="WK73" t="str">
            <v>OK</v>
          </cell>
          <cell r="WL73">
            <v>26</v>
          </cell>
          <cell r="WM73">
            <v>20</v>
          </cell>
          <cell r="WN73">
            <v>0</v>
          </cell>
          <cell r="WO73">
            <v>20</v>
          </cell>
          <cell r="WP73">
            <v>24.75</v>
          </cell>
          <cell r="WQ73">
            <v>7.1207533453370093</v>
          </cell>
          <cell r="WR73">
            <v>31.870753345337008</v>
          </cell>
          <cell r="WS73">
            <v>17.629246654662992</v>
          </cell>
          <cell r="WT73" t="str">
            <v>OK</v>
          </cell>
          <cell r="WU73">
            <v>20</v>
          </cell>
          <cell r="WV73">
            <v>40</v>
          </cell>
          <cell r="WW73">
            <v>0</v>
          </cell>
          <cell r="WX73">
            <v>40</v>
          </cell>
          <cell r="WY73">
            <v>53.174999999999997</v>
          </cell>
          <cell r="WZ73">
            <v>25.280870948158327</v>
          </cell>
          <cell r="XA73">
            <v>78.455870948158321</v>
          </cell>
          <cell r="XB73">
            <v>27.89412905184167</v>
          </cell>
          <cell r="XC73" t="str">
            <v>OK</v>
          </cell>
          <cell r="XD73">
            <v>40</v>
          </cell>
          <cell r="XE73">
            <v>12</v>
          </cell>
          <cell r="XF73">
            <v>0</v>
          </cell>
          <cell r="XG73">
            <v>12</v>
          </cell>
          <cell r="XH73">
            <v>14.8</v>
          </cell>
          <cell r="XI73">
            <v>5.1798425874508212</v>
          </cell>
          <cell r="XJ73">
            <v>19.979842587450822</v>
          </cell>
          <cell r="XK73">
            <v>9.6201574125491796</v>
          </cell>
          <cell r="XL73" t="str">
            <v>OK</v>
          </cell>
          <cell r="XM73">
            <v>12</v>
          </cell>
          <cell r="XN73">
            <v>24</v>
          </cell>
          <cell r="XO73">
            <v>0</v>
          </cell>
          <cell r="XP73">
            <v>24</v>
          </cell>
          <cell r="XQ73">
            <v>26.324999999999999</v>
          </cell>
          <cell r="XR73">
            <v>9.1718283835577701</v>
          </cell>
          <cell r="XS73">
            <v>35.496828383557769</v>
          </cell>
          <cell r="XT73">
            <v>17.153171616442229</v>
          </cell>
          <cell r="XU73" t="str">
            <v>OK</v>
          </cell>
          <cell r="XV73">
            <v>24</v>
          </cell>
          <cell r="XW73">
            <v>14</v>
          </cell>
          <cell r="XX73">
            <v>0</v>
          </cell>
          <cell r="XY73">
            <v>14</v>
          </cell>
          <cell r="XZ73">
            <v>17.399999999999999</v>
          </cell>
          <cell r="YA73">
            <v>6.3034382152388346</v>
          </cell>
          <cell r="YB73">
            <v>23.703438215238833</v>
          </cell>
          <cell r="YC73">
            <v>11.096561784761164</v>
          </cell>
          <cell r="YD73" t="str">
            <v>OK</v>
          </cell>
          <cell r="YE73">
            <v>14</v>
          </cell>
          <cell r="YF73">
            <v>54</v>
          </cell>
          <cell r="YG73">
            <v>0</v>
          </cell>
          <cell r="YH73">
            <v>54</v>
          </cell>
          <cell r="YI73">
            <v>75.55</v>
          </cell>
          <cell r="YJ73">
            <v>26.288293192490812</v>
          </cell>
          <cell r="YK73">
            <v>101.83829319249081</v>
          </cell>
          <cell r="YL73">
            <v>49.261706807509185</v>
          </cell>
          <cell r="YM73" t="str">
            <v>OK</v>
          </cell>
          <cell r="YN73">
            <v>54</v>
          </cell>
          <cell r="YO73">
            <v>28</v>
          </cell>
          <cell r="YP73">
            <v>0</v>
          </cell>
          <cell r="YQ73">
            <v>28</v>
          </cell>
          <cell r="YR73">
            <v>47.15</v>
          </cell>
          <cell r="YS73">
            <v>19.721847835618298</v>
          </cell>
          <cell r="YT73">
            <v>66.871847835618297</v>
          </cell>
          <cell r="YU73">
            <v>27.4281521643817</v>
          </cell>
          <cell r="YV73" t="str">
            <v>OK</v>
          </cell>
          <cell r="YW73">
            <v>28</v>
          </cell>
          <cell r="YX73">
            <v>18</v>
          </cell>
          <cell r="YY73">
            <v>0</v>
          </cell>
          <cell r="YZ73">
            <v>18</v>
          </cell>
          <cell r="ZA73">
            <v>21.574999999999999</v>
          </cell>
          <cell r="ZB73">
            <v>8.3109057175589403</v>
          </cell>
          <cell r="ZC73">
            <v>29.885905717558941</v>
          </cell>
          <cell r="ZD73">
            <v>13.264094282441059</v>
          </cell>
          <cell r="ZE73" t="str">
            <v>OK</v>
          </cell>
          <cell r="ZF73">
            <v>18</v>
          </cell>
          <cell r="ZG73">
            <v>8</v>
          </cell>
          <cell r="ZH73">
            <v>0</v>
          </cell>
          <cell r="ZI73">
            <v>8</v>
          </cell>
          <cell r="ZJ73">
            <v>5.7750000000000004</v>
          </cell>
          <cell r="ZK73">
            <v>3.7106050374015478</v>
          </cell>
          <cell r="ZL73">
            <v>9.4856050374015481</v>
          </cell>
          <cell r="ZM73">
            <v>2.0643949625984526</v>
          </cell>
          <cell r="ZN73" t="str">
            <v>OK</v>
          </cell>
          <cell r="ZO73">
            <v>8</v>
          </cell>
          <cell r="ZP73">
            <v>26</v>
          </cell>
          <cell r="ZQ73">
            <v>0</v>
          </cell>
          <cell r="ZR73">
            <v>26</v>
          </cell>
          <cell r="ZS73">
            <v>26.875</v>
          </cell>
          <cell r="ZT73">
            <v>10.957230372493655</v>
          </cell>
          <cell r="ZU73">
            <v>37.832230372493655</v>
          </cell>
          <cell r="ZV73">
            <v>15.917769627506345</v>
          </cell>
          <cell r="ZW73" t="str">
            <v>OK</v>
          </cell>
          <cell r="ZX73">
            <v>26</v>
          </cell>
          <cell r="ZY73">
            <v>12</v>
          </cell>
          <cell r="ZZ73">
            <v>0</v>
          </cell>
          <cell r="AAA73">
            <v>12</v>
          </cell>
          <cell r="AAB73">
            <v>23.324999999999999</v>
          </cell>
          <cell r="AAC73">
            <v>11.200703961393197</v>
          </cell>
          <cell r="AAD73">
            <v>34.525703961393198</v>
          </cell>
          <cell r="AAE73">
            <v>12.124296038606802</v>
          </cell>
          <cell r="AAF73" t="str">
            <v>Under</v>
          </cell>
          <cell r="AAG73">
            <v>12</v>
          </cell>
          <cell r="AAH73">
            <v>12</v>
          </cell>
          <cell r="AAI73">
            <v>0</v>
          </cell>
          <cell r="AAJ73">
            <v>12</v>
          </cell>
          <cell r="AAK73">
            <v>12.35</v>
          </cell>
          <cell r="AAL73">
            <v>5.1168399703382645</v>
          </cell>
          <cell r="AAM73">
            <v>17.466839970338263</v>
          </cell>
          <cell r="AAN73">
            <v>7.2331600296617351</v>
          </cell>
          <cell r="AAO73" t="str">
            <v>OK</v>
          </cell>
          <cell r="AAP73">
            <v>12</v>
          </cell>
          <cell r="AAQ73">
            <v>2</v>
          </cell>
          <cell r="AAR73">
            <v>0</v>
          </cell>
          <cell r="AAS73">
            <v>2</v>
          </cell>
          <cell r="AAT73">
            <v>3.15</v>
          </cell>
          <cell r="AAU73">
            <v>1.2719861311935436</v>
          </cell>
          <cell r="AAV73">
            <v>4.4219861311935436</v>
          </cell>
          <cell r="AAW73">
            <v>1.8780138688064563</v>
          </cell>
          <cell r="AAX73" t="str">
            <v>OK</v>
          </cell>
          <cell r="AAY73">
            <v>2</v>
          </cell>
          <cell r="AAZ73">
            <v>13</v>
          </cell>
          <cell r="ABA73">
            <v>0</v>
          </cell>
          <cell r="ABB73">
            <v>13</v>
          </cell>
          <cell r="ABC73">
            <v>12.45</v>
          </cell>
          <cell r="ABD73">
            <v>6.0296277046273969</v>
          </cell>
          <cell r="ABE73">
            <v>18.479627704627397</v>
          </cell>
          <cell r="ABF73">
            <v>6.4203722953726023</v>
          </cell>
          <cell r="ABG73" t="str">
            <v>OK</v>
          </cell>
          <cell r="ABH73">
            <v>13</v>
          </cell>
          <cell r="ABI73">
            <v>6</v>
          </cell>
          <cell r="ABJ73">
            <v>4.375</v>
          </cell>
          <cell r="ABK73">
            <v>1.8904279803044466</v>
          </cell>
          <cell r="ABL73">
            <v>6.2654279803044464</v>
          </cell>
          <cell r="ABM73">
            <v>2.4845720196955536</v>
          </cell>
          <cell r="ABN73" t="str">
            <v>OK</v>
          </cell>
          <cell r="ABO73">
            <v>6</v>
          </cell>
          <cell r="ABP73">
            <v>315</v>
          </cell>
          <cell r="ABQ73">
            <v>735</v>
          </cell>
          <cell r="ABR73">
            <v>0</v>
          </cell>
          <cell r="ABS73">
            <v>0</v>
          </cell>
          <cell r="ABT73">
            <v>0</v>
          </cell>
          <cell r="ABU73">
            <v>0</v>
          </cell>
          <cell r="ABV73">
            <v>0</v>
          </cell>
          <cell r="ABW73">
            <v>0</v>
          </cell>
          <cell r="ABX73">
            <v>0</v>
          </cell>
          <cell r="ABY73">
            <v>0</v>
          </cell>
          <cell r="ABZ73">
            <v>0</v>
          </cell>
          <cell r="ACA73">
            <v>0</v>
          </cell>
          <cell r="ACB73">
            <v>0</v>
          </cell>
          <cell r="ACC73">
            <v>0</v>
          </cell>
          <cell r="ACD73">
            <v>0</v>
          </cell>
          <cell r="ACE73">
            <v>0</v>
          </cell>
          <cell r="ACF73">
            <v>0</v>
          </cell>
          <cell r="ACG73">
            <v>0</v>
          </cell>
          <cell r="ACH73">
            <v>0</v>
          </cell>
          <cell r="ACI73">
            <v>0</v>
          </cell>
          <cell r="ACJ73">
            <v>0</v>
          </cell>
          <cell r="ACK73">
            <v>0</v>
          </cell>
          <cell r="ACL73">
            <v>0</v>
          </cell>
          <cell r="ACM73">
            <v>0</v>
          </cell>
          <cell r="ACN73">
            <v>0</v>
          </cell>
          <cell r="ACO73">
            <v>0</v>
          </cell>
          <cell r="ACP73">
            <v>0</v>
          </cell>
          <cell r="ACR73">
            <v>78</v>
          </cell>
          <cell r="ACS73">
            <v>78</v>
          </cell>
          <cell r="ACT73">
            <v>0</v>
          </cell>
          <cell r="ACV73">
            <v>347</v>
          </cell>
          <cell r="ACW73">
            <v>347</v>
          </cell>
          <cell r="ACX73">
            <v>0</v>
          </cell>
          <cell r="ACZ73">
            <v>13</v>
          </cell>
          <cell r="ADA73">
            <v>13</v>
          </cell>
          <cell r="ADB73">
            <v>0</v>
          </cell>
          <cell r="ADD73">
            <v>5</v>
          </cell>
          <cell r="ADE73">
            <v>5</v>
          </cell>
          <cell r="ADF73">
            <v>0</v>
          </cell>
          <cell r="ADH73">
            <v>27</v>
          </cell>
          <cell r="ADI73">
            <v>27</v>
          </cell>
          <cell r="ADJ73">
            <v>0</v>
          </cell>
          <cell r="ADL73">
            <v>21</v>
          </cell>
          <cell r="ADM73">
            <v>21</v>
          </cell>
          <cell r="ADN73">
            <v>0</v>
          </cell>
          <cell r="ADP73">
            <v>24</v>
          </cell>
          <cell r="ADQ73">
            <v>24</v>
          </cell>
          <cell r="ADR73">
            <v>0</v>
          </cell>
          <cell r="ADT73">
            <v>28</v>
          </cell>
          <cell r="ADU73">
            <v>28</v>
          </cell>
          <cell r="ADV73">
            <v>0</v>
          </cell>
          <cell r="ADX73">
            <v>6</v>
          </cell>
          <cell r="ADY73">
            <v>6</v>
          </cell>
          <cell r="ADZ73">
            <v>0</v>
          </cell>
          <cell r="AEB73">
            <v>10</v>
          </cell>
          <cell r="AEC73">
            <v>10</v>
          </cell>
          <cell r="AED73">
            <v>0</v>
          </cell>
          <cell r="AEF73">
            <v>1</v>
          </cell>
          <cell r="AEG73">
            <v>1</v>
          </cell>
          <cell r="AEH73">
            <v>0</v>
          </cell>
          <cell r="AEJ73">
            <v>2</v>
          </cell>
          <cell r="AEK73">
            <v>2</v>
          </cell>
          <cell r="AEL73">
            <v>0</v>
          </cell>
          <cell r="AEN73">
            <v>4</v>
          </cell>
          <cell r="AEO73">
            <v>4</v>
          </cell>
          <cell r="AEP73">
            <v>0</v>
          </cell>
          <cell r="AER73">
            <v>3</v>
          </cell>
          <cell r="AES73">
            <v>3</v>
          </cell>
          <cell r="AET73">
            <v>0</v>
          </cell>
          <cell r="AEV73">
            <v>6</v>
          </cell>
          <cell r="AEW73">
            <v>6</v>
          </cell>
          <cell r="AEX73">
            <v>0</v>
          </cell>
          <cell r="AEZ73">
            <v>5</v>
          </cell>
          <cell r="AFA73">
            <v>5</v>
          </cell>
          <cell r="AFB73">
            <v>0</v>
          </cell>
          <cell r="AFD73">
            <v>5</v>
          </cell>
          <cell r="AFE73">
            <v>5</v>
          </cell>
          <cell r="AFF73">
            <v>0</v>
          </cell>
          <cell r="AFH73">
            <v>12</v>
          </cell>
          <cell r="AFI73">
            <v>12</v>
          </cell>
          <cell r="AFJ73">
            <v>0</v>
          </cell>
          <cell r="AFL73">
            <v>1</v>
          </cell>
          <cell r="AFM73">
            <v>1</v>
          </cell>
          <cell r="AFN73">
            <v>0</v>
          </cell>
          <cell r="AFP73">
            <v>10</v>
          </cell>
          <cell r="AFQ73">
            <v>10</v>
          </cell>
          <cell r="AFR73">
            <v>0</v>
          </cell>
          <cell r="AFT73">
            <v>2</v>
          </cell>
          <cell r="AFU73">
            <v>2</v>
          </cell>
          <cell r="AFV73">
            <v>0</v>
          </cell>
          <cell r="AFX73">
            <v>0</v>
          </cell>
          <cell r="AFY73">
            <v>0</v>
          </cell>
          <cell r="AFZ73">
            <v>0</v>
          </cell>
          <cell r="AGB73">
            <v>6</v>
          </cell>
          <cell r="AGC73">
            <v>6</v>
          </cell>
          <cell r="AGD73">
            <v>0</v>
          </cell>
          <cell r="AGF73">
            <v>25</v>
          </cell>
          <cell r="AGG73">
            <v>25</v>
          </cell>
          <cell r="AGH73">
            <v>0</v>
          </cell>
          <cell r="AGJ73">
            <v>6</v>
          </cell>
          <cell r="AGK73">
            <v>6</v>
          </cell>
          <cell r="AGL73">
            <v>0</v>
          </cell>
          <cell r="AGN73">
            <v>20</v>
          </cell>
          <cell r="AGO73">
            <v>20</v>
          </cell>
          <cell r="AGP73">
            <v>0</v>
          </cell>
          <cell r="AGR73">
            <v>14</v>
          </cell>
          <cell r="AGS73">
            <v>14</v>
          </cell>
          <cell r="AGT73">
            <v>0</v>
          </cell>
          <cell r="AGV73">
            <v>22</v>
          </cell>
          <cell r="AGW73">
            <v>22</v>
          </cell>
          <cell r="AGX73">
            <v>0</v>
          </cell>
          <cell r="AGZ73">
            <v>3</v>
          </cell>
          <cell r="AHA73">
            <v>3</v>
          </cell>
          <cell r="AHB73">
            <v>0</v>
          </cell>
          <cell r="AHD73">
            <v>3</v>
          </cell>
          <cell r="AHE73">
            <v>3</v>
          </cell>
          <cell r="AHF73">
            <v>0</v>
          </cell>
          <cell r="AHH73">
            <v>2</v>
          </cell>
          <cell r="AHI73">
            <v>2</v>
          </cell>
          <cell r="AHJ73">
            <v>0</v>
          </cell>
          <cell r="AHL73">
            <v>3</v>
          </cell>
          <cell r="AHM73">
            <v>3</v>
          </cell>
          <cell r="AHN73">
            <v>0</v>
          </cell>
          <cell r="AHP73">
            <v>7</v>
          </cell>
          <cell r="AHQ73">
            <v>7</v>
          </cell>
          <cell r="AHR73">
            <v>0</v>
          </cell>
          <cell r="AHT73">
            <v>9</v>
          </cell>
          <cell r="AHU73">
            <v>9</v>
          </cell>
          <cell r="AHV73">
            <v>0</v>
          </cell>
          <cell r="AHX73" t="str">
            <v>-</v>
          </cell>
          <cell r="AIA73">
            <v>5</v>
          </cell>
          <cell r="AIB73">
            <v>5</v>
          </cell>
          <cell r="AIC73">
            <v>0</v>
          </cell>
          <cell r="AID73">
            <v>0</v>
          </cell>
          <cell r="AIE73">
            <v>3</v>
          </cell>
          <cell r="AIF73">
            <v>3</v>
          </cell>
          <cell r="AIG73">
            <v>2</v>
          </cell>
          <cell r="AIH73">
            <v>1</v>
          </cell>
          <cell r="AII73">
            <v>28</v>
          </cell>
          <cell r="AIJ73">
            <v>6</v>
          </cell>
        </row>
        <row r="74">
          <cell r="B74" t="str">
            <v>รพท.สมเด็จพระเจ้าตากสินมหาราช</v>
          </cell>
          <cell r="C74" t="str">
            <v>โรงพยาบาลสมเด็จพระเจ้าตากสินมหาราช</v>
          </cell>
          <cell r="D74">
            <v>10722</v>
          </cell>
          <cell r="E74">
            <v>2</v>
          </cell>
          <cell r="F74" t="str">
            <v>ตาก</v>
          </cell>
          <cell r="G74" t="str">
            <v>s</v>
          </cell>
          <cell r="H74" t="str">
            <v>รพ.ระดับ S เตียง &lt; 400</v>
          </cell>
          <cell r="I74">
            <v>3</v>
          </cell>
          <cell r="J74">
            <v>250</v>
          </cell>
          <cell r="K74">
            <v>2</v>
          </cell>
          <cell r="L74">
            <v>126245</v>
          </cell>
          <cell r="M74">
            <v>5611</v>
          </cell>
          <cell r="N74">
            <v>18400</v>
          </cell>
          <cell r="O74">
            <v>102234</v>
          </cell>
          <cell r="P74">
            <v>287333</v>
          </cell>
          <cell r="Q74">
            <v>3</v>
          </cell>
          <cell r="R74">
            <v>3.75</v>
          </cell>
          <cell r="S74">
            <v>3.4750000000000001</v>
          </cell>
          <cell r="T74">
            <v>0.93335622682545316</v>
          </cell>
          <cell r="U74">
            <v>4.408356226825453</v>
          </cell>
          <cell r="V74">
            <v>2.5416437731745471</v>
          </cell>
          <cell r="W74" t="str">
            <v>OK</v>
          </cell>
          <cell r="X74">
            <v>1</v>
          </cell>
          <cell r="Y74">
            <v>1.6</v>
          </cell>
          <cell r="Z74">
            <v>0.777899868317385</v>
          </cell>
          <cell r="AA74">
            <v>2.3778998683173853</v>
          </cell>
          <cell r="AB74">
            <v>0.82210013168261509</v>
          </cell>
          <cell r="AC74" t="str">
            <v>OK</v>
          </cell>
          <cell r="AD74">
            <v>13</v>
          </cell>
          <cell r="AE74">
            <v>14.1</v>
          </cell>
          <cell r="AF74">
            <v>2.5094692461626038</v>
          </cell>
          <cell r="AG74">
            <v>16.609469246162604</v>
          </cell>
          <cell r="AH74">
            <v>11.590530753837395</v>
          </cell>
          <cell r="AI74" t="str">
            <v>OK</v>
          </cell>
          <cell r="AJ74">
            <v>0</v>
          </cell>
          <cell r="AK74">
            <v>1.2749999999999999</v>
          </cell>
          <cell r="AL74">
            <v>0.9054677216067919</v>
          </cell>
          <cell r="AM74">
            <v>2.1804677216067918</v>
          </cell>
          <cell r="AN74">
            <v>0.36953227839320801</v>
          </cell>
          <cell r="AO74" t="str">
            <v>Under</v>
          </cell>
          <cell r="AP74">
            <v>0</v>
          </cell>
          <cell r="AQ74">
            <v>0.875</v>
          </cell>
          <cell r="AR74">
            <v>0.64797514988755156</v>
          </cell>
          <cell r="AS74">
            <v>1.5229751498875514</v>
          </cell>
          <cell r="AT74">
            <v>0.22702485011244844</v>
          </cell>
          <cell r="AU74" t="str">
            <v>Under</v>
          </cell>
          <cell r="AV74">
            <v>2</v>
          </cell>
          <cell r="AW74">
            <v>3</v>
          </cell>
          <cell r="AX74">
            <v>5</v>
          </cell>
          <cell r="AY74">
            <v>5.35</v>
          </cell>
          <cell r="AZ74">
            <v>1.1668498024760767</v>
          </cell>
          <cell r="BA74">
            <v>6.5168498024760764</v>
          </cell>
          <cell r="BB74">
            <v>4.1831501975239229</v>
          </cell>
          <cell r="BC74" t="str">
            <v>OK</v>
          </cell>
          <cell r="BD74">
            <v>22</v>
          </cell>
          <cell r="BE74">
            <v>4</v>
          </cell>
          <cell r="BF74">
            <v>10</v>
          </cell>
          <cell r="BG74">
            <v>14</v>
          </cell>
          <cell r="BH74">
            <v>15.05</v>
          </cell>
          <cell r="BI74">
            <v>3.5005494074282315</v>
          </cell>
          <cell r="BJ74">
            <v>18.550549407428232</v>
          </cell>
          <cell r="BK74">
            <v>11.54945059257177</v>
          </cell>
          <cell r="BL74" t="str">
            <v>OK</v>
          </cell>
          <cell r="BM74">
            <v>14</v>
          </cell>
          <cell r="BN74">
            <v>2</v>
          </cell>
          <cell r="BO74">
            <v>20</v>
          </cell>
          <cell r="BP74">
            <v>22</v>
          </cell>
          <cell r="BQ74">
            <v>23.1</v>
          </cell>
          <cell r="BR74">
            <v>4.5109553255067727</v>
          </cell>
          <cell r="BS74">
            <v>27.610955325506772</v>
          </cell>
          <cell r="BT74">
            <v>18.589044674493231</v>
          </cell>
          <cell r="BU74" t="str">
            <v>OK</v>
          </cell>
          <cell r="BV74">
            <v>1</v>
          </cell>
          <cell r="BW74">
            <v>1.125</v>
          </cell>
          <cell r="BX74">
            <v>0.6864064729836441</v>
          </cell>
          <cell r="BY74">
            <v>1.8114064729836441</v>
          </cell>
          <cell r="BZ74">
            <v>0.4385935270163559</v>
          </cell>
          <cell r="CA74" t="str">
            <v>OK</v>
          </cell>
          <cell r="CB74">
            <v>23</v>
          </cell>
          <cell r="CC74">
            <v>4</v>
          </cell>
          <cell r="CD74">
            <v>5.0250000000000004</v>
          </cell>
          <cell r="CE74">
            <v>1.2503845562312177</v>
          </cell>
          <cell r="CF74">
            <v>6.2753845562312183</v>
          </cell>
          <cell r="CG74">
            <v>3.7746154437687824</v>
          </cell>
          <cell r="CH74" t="str">
            <v>OK</v>
          </cell>
          <cell r="CI74">
            <v>2</v>
          </cell>
          <cell r="CJ74">
            <v>2.6</v>
          </cell>
          <cell r="CK74">
            <v>0.77789986831738556</v>
          </cell>
          <cell r="CL74">
            <v>3.3778998683173858</v>
          </cell>
          <cell r="CM74">
            <v>1.8221001316826144</v>
          </cell>
          <cell r="CN74" t="str">
            <v>OK</v>
          </cell>
          <cell r="CO74">
            <v>6</v>
          </cell>
          <cell r="CP74">
            <v>3</v>
          </cell>
          <cell r="CQ74">
            <v>9</v>
          </cell>
          <cell r="CR74">
            <v>12</v>
          </cell>
          <cell r="CS74">
            <v>15.45</v>
          </cell>
          <cell r="CT74">
            <v>5.3873070195670962</v>
          </cell>
          <cell r="CU74">
            <v>20.837307019567096</v>
          </cell>
          <cell r="CV74">
            <v>10.062692980432903</v>
          </cell>
          <cell r="CW74" t="str">
            <v>OK</v>
          </cell>
          <cell r="CX74">
            <v>12</v>
          </cell>
          <cell r="CY74">
            <v>3</v>
          </cell>
          <cell r="CZ74">
            <v>5</v>
          </cell>
          <cell r="DA74">
            <v>8</v>
          </cell>
          <cell r="DB74">
            <v>8.9499999999999993</v>
          </cell>
          <cell r="DC74">
            <v>3.6087500499587009</v>
          </cell>
          <cell r="DD74">
            <v>12.5587500499587</v>
          </cell>
          <cell r="DE74">
            <v>5.3412499500412984</v>
          </cell>
          <cell r="DF74" t="str">
            <v>OK</v>
          </cell>
          <cell r="DG74">
            <v>8</v>
          </cell>
          <cell r="DH74">
            <v>85</v>
          </cell>
          <cell r="DI74">
            <v>1</v>
          </cell>
          <cell r="DJ74">
            <v>1</v>
          </cell>
          <cell r="DK74">
            <v>0</v>
          </cell>
          <cell r="DL74">
            <v>1</v>
          </cell>
          <cell r="DM74">
            <v>0</v>
          </cell>
          <cell r="DN74">
            <v>3</v>
          </cell>
          <cell r="DO74">
            <v>1</v>
          </cell>
          <cell r="DP74">
            <v>5</v>
          </cell>
          <cell r="DR74">
            <v>10</v>
          </cell>
          <cell r="DS74">
            <v>7</v>
          </cell>
          <cell r="DT74">
            <v>4</v>
          </cell>
          <cell r="DU74">
            <v>1</v>
          </cell>
          <cell r="DV74">
            <v>0</v>
          </cell>
          <cell r="DW74">
            <v>1</v>
          </cell>
          <cell r="DX74">
            <v>0</v>
          </cell>
          <cell r="DY74">
            <v>0</v>
          </cell>
          <cell r="DZ74">
            <v>1</v>
          </cell>
          <cell r="EA74">
            <v>1</v>
          </cell>
          <cell r="EB74">
            <v>25</v>
          </cell>
          <cell r="EC74">
            <v>0</v>
          </cell>
          <cell r="ED74">
            <v>3</v>
          </cell>
          <cell r="EE74">
            <v>3</v>
          </cell>
          <cell r="EF74">
            <v>1</v>
          </cell>
          <cell r="EG74">
            <v>3</v>
          </cell>
          <cell r="EH74">
            <v>4</v>
          </cell>
          <cell r="EI74">
            <v>0</v>
          </cell>
          <cell r="EJ74">
            <v>2</v>
          </cell>
          <cell r="EK74">
            <v>2</v>
          </cell>
          <cell r="EL74">
            <v>4</v>
          </cell>
          <cell r="EM74">
            <v>3</v>
          </cell>
          <cell r="EN74">
            <v>3</v>
          </cell>
          <cell r="EO74">
            <v>6</v>
          </cell>
          <cell r="EP74">
            <v>42</v>
          </cell>
          <cell r="EQ74">
            <v>2</v>
          </cell>
          <cell r="ER74">
            <v>2</v>
          </cell>
          <cell r="ET74">
            <v>1</v>
          </cell>
          <cell r="EU74">
            <v>1</v>
          </cell>
          <cell r="EV74">
            <v>2</v>
          </cell>
          <cell r="EW74">
            <v>1</v>
          </cell>
          <cell r="EX74">
            <v>1</v>
          </cell>
          <cell r="EY74">
            <v>2</v>
          </cell>
          <cell r="EZ74">
            <v>0</v>
          </cell>
          <cell r="FA74">
            <v>1</v>
          </cell>
          <cell r="FB74">
            <v>1</v>
          </cell>
          <cell r="FC74">
            <v>2</v>
          </cell>
          <cell r="FD74">
            <v>0</v>
          </cell>
          <cell r="FE74">
            <v>1</v>
          </cell>
          <cell r="FF74">
            <v>1</v>
          </cell>
          <cell r="FG74">
            <v>0</v>
          </cell>
          <cell r="FH74">
            <v>1</v>
          </cell>
          <cell r="FI74">
            <v>1</v>
          </cell>
          <cell r="FJ74">
            <v>0</v>
          </cell>
          <cell r="FK74">
            <v>1</v>
          </cell>
          <cell r="FL74">
            <v>1</v>
          </cell>
          <cell r="FM74">
            <v>2</v>
          </cell>
          <cell r="FN74">
            <v>10</v>
          </cell>
          <cell r="FP74">
            <v>3</v>
          </cell>
          <cell r="FQ74">
            <v>0</v>
          </cell>
          <cell r="FR74">
            <v>3</v>
          </cell>
          <cell r="FS74">
            <v>2</v>
          </cell>
          <cell r="FT74">
            <v>0</v>
          </cell>
          <cell r="FU74">
            <v>2</v>
          </cell>
          <cell r="FV74">
            <v>2</v>
          </cell>
          <cell r="FW74">
            <v>0</v>
          </cell>
          <cell r="FX74">
            <v>2</v>
          </cell>
          <cell r="FY74">
            <v>2</v>
          </cell>
          <cell r="FZ74">
            <v>0</v>
          </cell>
          <cell r="GA74">
            <v>2</v>
          </cell>
          <cell r="GB74">
            <v>9</v>
          </cell>
          <cell r="GC74">
            <v>8.9499999999999993</v>
          </cell>
          <cell r="GD74">
            <v>4.5514156715668825</v>
          </cell>
          <cell r="GE74">
            <v>13.501415671566882</v>
          </cell>
          <cell r="GF74">
            <v>4.3985843284331168</v>
          </cell>
          <cell r="GG74" t="str">
            <v>OK</v>
          </cell>
          <cell r="GH74">
            <v>17</v>
          </cell>
          <cell r="GI74">
            <v>7.36</v>
          </cell>
          <cell r="GJ74">
            <v>12.624499999999999</v>
          </cell>
          <cell r="GK74">
            <v>12</v>
          </cell>
          <cell r="GL74">
            <v>16.625</v>
          </cell>
          <cell r="GM74">
            <v>7.543676244514427</v>
          </cell>
          <cell r="GN74">
            <v>24.168676244514426</v>
          </cell>
          <cell r="GO74">
            <v>9.0813237554855739</v>
          </cell>
          <cell r="GP74" t="str">
            <v>OK</v>
          </cell>
          <cell r="GQ74">
            <v>69</v>
          </cell>
          <cell r="GR74">
            <v>7</v>
          </cell>
          <cell r="GS74">
            <v>7.65</v>
          </cell>
          <cell r="GT74">
            <v>1.2516655570345716</v>
          </cell>
          <cell r="GU74">
            <v>59</v>
          </cell>
          <cell r="GV74">
            <v>6.398334442965429</v>
          </cell>
          <cell r="GW74" t="str">
            <v>OK</v>
          </cell>
          <cell r="GX74">
            <v>1</v>
          </cell>
          <cell r="GY74">
            <v>0.5</v>
          </cell>
          <cell r="GZ74">
            <v>0.50636968354183332</v>
          </cell>
          <cell r="HA74">
            <v>1.0063696835418332</v>
          </cell>
          <cell r="HB74">
            <v>-6.3696835418333153E-3</v>
          </cell>
          <cell r="HC74" t="str">
            <v>OK</v>
          </cell>
          <cell r="HD74">
            <v>6</v>
          </cell>
          <cell r="HE74">
            <v>3</v>
          </cell>
          <cell r="HF74">
            <v>9</v>
          </cell>
          <cell r="HG74">
            <v>8.7750000000000004</v>
          </cell>
          <cell r="HH74">
            <v>1.5768761719102928</v>
          </cell>
          <cell r="HI74">
            <v>10.351876171910293</v>
          </cell>
          <cell r="HJ74">
            <v>7.1981238280897077</v>
          </cell>
          <cell r="HK74" t="str">
            <v>OK</v>
          </cell>
          <cell r="HL74">
            <v>1</v>
          </cell>
          <cell r="HM74">
            <v>0.92500000000000004</v>
          </cell>
          <cell r="HN74">
            <v>0.82857616520055755</v>
          </cell>
          <cell r="HO74">
            <v>1.7535761652005575</v>
          </cell>
          <cell r="HP74">
            <v>9.6423834799442498E-2</v>
          </cell>
          <cell r="HQ74" t="str">
            <v>OK</v>
          </cell>
          <cell r="HR74">
            <v>18</v>
          </cell>
          <cell r="HS74">
            <v>2</v>
          </cell>
          <cell r="HT74">
            <v>1.7</v>
          </cell>
          <cell r="HU74">
            <v>0.72324057067957903</v>
          </cell>
          <cell r="HV74">
            <v>2.423240570679579</v>
          </cell>
          <cell r="HW74">
            <v>0.97675942932042092</v>
          </cell>
          <cell r="HX74" t="str">
            <v>OK</v>
          </cell>
          <cell r="HY74">
            <v>1</v>
          </cell>
          <cell r="HZ74">
            <v>4</v>
          </cell>
          <cell r="IA74">
            <v>5</v>
          </cell>
          <cell r="IB74">
            <v>6.375</v>
          </cell>
          <cell r="IC74">
            <v>2.6668669796559947</v>
          </cell>
          <cell r="ID74">
            <v>9.0418669796559943</v>
          </cell>
          <cell r="IE74">
            <v>3.7081330203440053</v>
          </cell>
          <cell r="IF74" t="str">
            <v>OK</v>
          </cell>
          <cell r="IG74">
            <v>3</v>
          </cell>
          <cell r="IH74">
            <v>2.65</v>
          </cell>
          <cell r="II74">
            <v>0.89299266370776975</v>
          </cell>
          <cell r="IJ74">
            <v>3.5429926637077696</v>
          </cell>
          <cell r="IK74">
            <v>1.7570073362922303</v>
          </cell>
          <cell r="IL74" t="str">
            <v>OK</v>
          </cell>
          <cell r="IM74">
            <v>10</v>
          </cell>
          <cell r="IN74">
            <v>1</v>
          </cell>
          <cell r="IO74">
            <v>1.7250000000000001</v>
          </cell>
          <cell r="IP74">
            <v>0.6788942744621107</v>
          </cell>
          <cell r="IQ74">
            <v>2.403894274462111</v>
          </cell>
          <cell r="IR74">
            <v>1.0461057255378894</v>
          </cell>
          <cell r="IS74" t="str">
            <v>Under</v>
          </cell>
          <cell r="IT74">
            <v>1</v>
          </cell>
          <cell r="IU74">
            <v>0.65</v>
          </cell>
          <cell r="IV74">
            <v>0.483045891539648</v>
          </cell>
          <cell r="IW74">
            <v>1.133045891539648</v>
          </cell>
          <cell r="IX74">
            <v>0.16695410846035202</v>
          </cell>
          <cell r="IY74" t="str">
            <v>OK</v>
          </cell>
          <cell r="IZ74">
            <v>0</v>
          </cell>
          <cell r="JA74">
            <v>0.625</v>
          </cell>
          <cell r="JB74">
            <v>0.80662322408980125</v>
          </cell>
          <cell r="JC74">
            <v>1.4316232240898012</v>
          </cell>
          <cell r="JD74">
            <v>-0.18162322408980125</v>
          </cell>
          <cell r="JE74" t="str">
            <v>OK</v>
          </cell>
          <cell r="JF74">
            <v>2</v>
          </cell>
          <cell r="JG74">
            <v>2</v>
          </cell>
          <cell r="JH74">
            <v>1.7749999999999999</v>
          </cell>
          <cell r="JI74">
            <v>0.61965664603420401</v>
          </cell>
          <cell r="JJ74">
            <v>2.3946566460342038</v>
          </cell>
          <cell r="JK74">
            <v>1.155343353965796</v>
          </cell>
          <cell r="JL74" t="str">
            <v>OK</v>
          </cell>
          <cell r="JM74">
            <v>1</v>
          </cell>
          <cell r="JN74">
            <v>1</v>
          </cell>
          <cell r="JO74">
            <v>0</v>
          </cell>
          <cell r="JP74">
            <v>1</v>
          </cell>
          <cell r="JQ74">
            <v>1</v>
          </cell>
          <cell r="JR74" t="str">
            <v>OK</v>
          </cell>
          <cell r="JS74">
            <v>2</v>
          </cell>
          <cell r="JT74">
            <v>3</v>
          </cell>
          <cell r="JU74">
            <v>5</v>
          </cell>
          <cell r="JV74">
            <v>5</v>
          </cell>
          <cell r="JW74">
            <v>0</v>
          </cell>
          <cell r="JX74">
            <v>5</v>
          </cell>
          <cell r="JY74">
            <v>5</v>
          </cell>
          <cell r="JZ74" t="str">
            <v>OK</v>
          </cell>
          <cell r="KA74">
            <v>1</v>
          </cell>
          <cell r="KB74">
            <v>1.65</v>
          </cell>
          <cell r="KC74">
            <v>0.62223748455030181</v>
          </cell>
          <cell r="KD74">
            <v>2.2722374845503017</v>
          </cell>
          <cell r="KE74">
            <v>1.0277625154496981</v>
          </cell>
          <cell r="KF74" t="str">
            <v>Under</v>
          </cell>
          <cell r="KG74">
            <v>1</v>
          </cell>
          <cell r="KH74">
            <v>0.25</v>
          </cell>
          <cell r="KI74">
            <v>0.49354811679282456</v>
          </cell>
          <cell r="KJ74">
            <v>0.74354811679282462</v>
          </cell>
          <cell r="KK74">
            <v>-0.24354811679282456</v>
          </cell>
          <cell r="KL74" t="str">
            <v>Over</v>
          </cell>
          <cell r="KM74">
            <v>1</v>
          </cell>
          <cell r="KN74">
            <v>1</v>
          </cell>
          <cell r="KO74">
            <v>2</v>
          </cell>
          <cell r="KP74">
            <v>2.4249999999999998</v>
          </cell>
          <cell r="KQ74">
            <v>0.50064061525312331</v>
          </cell>
          <cell r="KR74">
            <v>2.9256406152531231</v>
          </cell>
          <cell r="KS74">
            <v>1.9243593847468765</v>
          </cell>
          <cell r="KT74" t="str">
            <v>OK</v>
          </cell>
          <cell r="KU74">
            <v>12</v>
          </cell>
          <cell r="KV74">
            <v>2</v>
          </cell>
          <cell r="KW74">
            <v>1.5249999999999999</v>
          </cell>
          <cell r="KX74">
            <v>0.50573632534081492</v>
          </cell>
          <cell r="KY74">
            <v>2.0307363253408148</v>
          </cell>
          <cell r="KZ74">
            <v>1.019263674659185</v>
          </cell>
          <cell r="LA74" t="str">
            <v>OK</v>
          </cell>
          <cell r="LB74">
            <v>2</v>
          </cell>
          <cell r="LC74">
            <v>2</v>
          </cell>
          <cell r="LD74">
            <v>0</v>
          </cell>
          <cell r="LE74">
            <v>2</v>
          </cell>
          <cell r="LF74">
            <v>2</v>
          </cell>
          <cell r="LG74" t="str">
            <v>OK</v>
          </cell>
          <cell r="LH74">
            <v>1</v>
          </cell>
          <cell r="LI74">
            <v>1.425</v>
          </cell>
          <cell r="LJ74">
            <v>0.50064061525312331</v>
          </cell>
          <cell r="LK74">
            <v>1.9256406152531234</v>
          </cell>
          <cell r="LL74">
            <v>0.92435938474687673</v>
          </cell>
          <cell r="LM74" t="str">
            <v>OK</v>
          </cell>
          <cell r="LN74">
            <v>3</v>
          </cell>
          <cell r="LO74">
            <v>0</v>
          </cell>
          <cell r="LP74">
            <v>0.57499999999999996</v>
          </cell>
          <cell r="LQ74">
            <v>0.6359930655967716</v>
          </cell>
          <cell r="LR74">
            <v>1.2109930655967716</v>
          </cell>
          <cell r="LS74">
            <v>-6.0993065596771645E-2</v>
          </cell>
          <cell r="LT74" t="str">
            <v>OK</v>
          </cell>
          <cell r="LU74">
            <v>5</v>
          </cell>
          <cell r="LV74">
            <v>47</v>
          </cell>
          <cell r="LW74">
            <v>5</v>
          </cell>
          <cell r="LX74">
            <v>4.5250000000000004</v>
          </cell>
          <cell r="LY74">
            <v>1.2192368357043935</v>
          </cell>
          <cell r="LZ74">
            <v>5.7442368357043936</v>
          </cell>
          <cell r="MA74">
            <v>3.3057631642956071</v>
          </cell>
          <cell r="MB74" t="str">
            <v>OK</v>
          </cell>
          <cell r="MC74">
            <v>4</v>
          </cell>
          <cell r="MD74">
            <v>8</v>
          </cell>
          <cell r="ME74">
            <v>0</v>
          </cell>
          <cell r="MF74">
            <v>12</v>
          </cell>
          <cell r="MG74">
            <v>12</v>
          </cell>
          <cell r="MH74">
            <v>0</v>
          </cell>
          <cell r="MI74">
            <v>12</v>
          </cell>
          <cell r="MJ74">
            <v>12</v>
          </cell>
          <cell r="MK74" t="str">
            <v>OK</v>
          </cell>
          <cell r="ML74">
            <v>17</v>
          </cell>
          <cell r="MM74">
            <v>11</v>
          </cell>
          <cell r="MN74">
            <v>13.25</v>
          </cell>
          <cell r="MO74">
            <v>5.0064061525312313</v>
          </cell>
          <cell r="MP74">
            <v>18.25640615253123</v>
          </cell>
          <cell r="MQ74">
            <v>8.2435938474687696</v>
          </cell>
          <cell r="MR74" t="str">
            <v>OK</v>
          </cell>
          <cell r="MS74">
            <v>0</v>
          </cell>
          <cell r="MT74">
            <v>0.375</v>
          </cell>
          <cell r="MU74">
            <v>1.0299987552892653</v>
          </cell>
          <cell r="MV74">
            <v>1.4049987552892653</v>
          </cell>
          <cell r="MW74">
            <v>-0.65499875528926532</v>
          </cell>
          <cell r="MX74" t="str">
            <v>OK</v>
          </cell>
          <cell r="MY74">
            <v>11</v>
          </cell>
          <cell r="MZ74">
            <v>12</v>
          </cell>
          <cell r="NA74">
            <v>12.375</v>
          </cell>
          <cell r="NB74">
            <v>4.7646535106892163</v>
          </cell>
          <cell r="NC74">
            <v>17.139653510689214</v>
          </cell>
          <cell r="ND74">
            <v>7.6103464893107837</v>
          </cell>
          <cell r="NE74" t="str">
            <v>OK</v>
          </cell>
          <cell r="NF74">
            <v>0</v>
          </cell>
          <cell r="NG74">
            <v>0.15</v>
          </cell>
          <cell r="NH74">
            <v>0.48304589153964794</v>
          </cell>
          <cell r="NI74">
            <v>0.63304589153964796</v>
          </cell>
          <cell r="NJ74">
            <v>-0.33304589153964792</v>
          </cell>
          <cell r="NK74" t="str">
            <v>OK</v>
          </cell>
          <cell r="NL74">
            <v>12</v>
          </cell>
          <cell r="NM74">
            <v>7</v>
          </cell>
          <cell r="NN74">
            <v>6.4749999999999996</v>
          </cell>
          <cell r="NO74">
            <v>1.4498010473589384</v>
          </cell>
          <cell r="NP74">
            <v>7.9248010473589385</v>
          </cell>
          <cell r="NQ74">
            <v>5.0251989526410608</v>
          </cell>
          <cell r="NR74" t="str">
            <v>OK</v>
          </cell>
          <cell r="NS74">
            <v>7</v>
          </cell>
          <cell r="NT74">
            <v>6</v>
          </cell>
          <cell r="NU74">
            <v>7.3250000000000002</v>
          </cell>
          <cell r="NV74">
            <v>2.3467107367656723</v>
          </cell>
          <cell r="NW74">
            <v>9.6717107367656716</v>
          </cell>
          <cell r="NX74">
            <v>4.9782892632343279</v>
          </cell>
          <cell r="NY74" t="str">
            <v>OK</v>
          </cell>
          <cell r="NZ74">
            <v>6</v>
          </cell>
          <cell r="OA74">
            <v>1</v>
          </cell>
          <cell r="OB74">
            <v>0.85</v>
          </cell>
          <cell r="OC74">
            <v>0.483045891539648</v>
          </cell>
          <cell r="OD74">
            <v>1.3330458915396479</v>
          </cell>
          <cell r="OE74">
            <v>0.36695410846035198</v>
          </cell>
          <cell r="OF74" t="str">
            <v>OK</v>
          </cell>
          <cell r="OG74">
            <v>0</v>
          </cell>
          <cell r="OH74">
            <v>7.4999999999999997E-2</v>
          </cell>
          <cell r="OI74">
            <v>0.26674678283691849</v>
          </cell>
          <cell r="OJ74">
            <v>0.34174678283691851</v>
          </cell>
          <cell r="OK74">
            <v>-0.19174678283691848</v>
          </cell>
          <cell r="OL74" t="str">
            <v>OK</v>
          </cell>
          <cell r="OM74">
            <v>1</v>
          </cell>
          <cell r="ON74">
            <v>4</v>
          </cell>
          <cell r="OO74">
            <v>3.3250000000000002</v>
          </cell>
          <cell r="OP74">
            <v>0.85896479137419379</v>
          </cell>
          <cell r="OQ74">
            <v>4.1839647913741942</v>
          </cell>
          <cell r="OR74">
            <v>2.4660352086258062</v>
          </cell>
          <cell r="OS74" t="str">
            <v>OK</v>
          </cell>
          <cell r="OT74">
            <v>4</v>
          </cell>
          <cell r="OU74">
            <v>3</v>
          </cell>
          <cell r="OV74">
            <v>2.8250000000000002</v>
          </cell>
          <cell r="OW74">
            <v>0.87376286168590267</v>
          </cell>
          <cell r="OX74">
            <v>3.698762861685903</v>
          </cell>
          <cell r="OY74">
            <v>1.9512371383140974</v>
          </cell>
          <cell r="OZ74" t="str">
            <v>OK</v>
          </cell>
          <cell r="PA74">
            <v>2</v>
          </cell>
          <cell r="PB74">
            <v>1.6</v>
          </cell>
          <cell r="PC74">
            <v>0.54537683984186314</v>
          </cell>
          <cell r="PD74">
            <v>1</v>
          </cell>
          <cell r="PE74">
            <v>1.0546231601581368</v>
          </cell>
          <cell r="PF74" t="str">
            <v>Over</v>
          </cell>
          <cell r="PG74">
            <v>2</v>
          </cell>
          <cell r="PH74">
            <v>2</v>
          </cell>
          <cell r="PI74">
            <v>1</v>
          </cell>
          <cell r="PJ74">
            <v>1</v>
          </cell>
          <cell r="PK74">
            <v>0</v>
          </cell>
          <cell r="PL74">
            <v>0.4</v>
          </cell>
          <cell r="PM74">
            <v>0.54537683984186336</v>
          </cell>
          <cell r="PN74">
            <v>0.94537683984186338</v>
          </cell>
          <cell r="PO74">
            <v>-0.14537683984186334</v>
          </cell>
          <cell r="PP74" t="str">
            <v>OK</v>
          </cell>
          <cell r="PQ74">
            <v>5</v>
          </cell>
          <cell r="PR74">
            <v>3</v>
          </cell>
          <cell r="PS74">
            <v>0</v>
          </cell>
          <cell r="PT74">
            <v>3</v>
          </cell>
          <cell r="PU74">
            <v>3.9750000000000001</v>
          </cell>
          <cell r="PV74">
            <v>1.3298833571369122</v>
          </cell>
          <cell r="PW74">
            <v>5.3048833571369123</v>
          </cell>
          <cell r="PX74">
            <v>2.6451166428630879</v>
          </cell>
          <cell r="PY74" t="str">
            <v>OK</v>
          </cell>
          <cell r="PZ74">
            <v>3</v>
          </cell>
          <cell r="QA74">
            <v>0</v>
          </cell>
          <cell r="QB74">
            <v>0.375</v>
          </cell>
          <cell r="QC74">
            <v>0.54006172486732174</v>
          </cell>
          <cell r="QD74">
            <v>0.91506172486732174</v>
          </cell>
          <cell r="QE74">
            <v>-0.16506172486732174</v>
          </cell>
          <cell r="QF74" t="str">
            <v>OK</v>
          </cell>
          <cell r="QG74">
            <v>5</v>
          </cell>
          <cell r="QH74">
            <v>1</v>
          </cell>
          <cell r="QI74">
            <v>6</v>
          </cell>
          <cell r="QJ74">
            <v>5.9249999999999998</v>
          </cell>
          <cell r="QK74">
            <v>0.26674678283691855</v>
          </cell>
          <cell r="QL74">
            <v>6.1917467828369182</v>
          </cell>
          <cell r="QM74">
            <v>5.6582532171630815</v>
          </cell>
          <cell r="QN74" t="str">
            <v>OK</v>
          </cell>
          <cell r="QO74">
            <v>6</v>
          </cell>
          <cell r="QP74">
            <v>6</v>
          </cell>
          <cell r="QQ74">
            <v>6.7</v>
          </cell>
          <cell r="QR74">
            <v>1.9637744922496214</v>
          </cell>
          <cell r="QS74">
            <v>8.6637744922496225</v>
          </cell>
          <cell r="QT74">
            <v>4.7362255077503788</v>
          </cell>
          <cell r="QU74" t="str">
            <v>OK</v>
          </cell>
          <cell r="QV74">
            <v>6</v>
          </cell>
          <cell r="QW74">
            <v>4</v>
          </cell>
          <cell r="QX74">
            <v>4.4000000000000004</v>
          </cell>
          <cell r="QY74">
            <v>1.4987174003640067</v>
          </cell>
          <cell r="QZ74">
            <v>5.8987174003640073</v>
          </cell>
          <cell r="RA74">
            <v>2.9012825996359934</v>
          </cell>
          <cell r="RB74" t="str">
            <v>OK</v>
          </cell>
          <cell r="RC74">
            <v>4</v>
          </cell>
          <cell r="RD74">
            <v>3</v>
          </cell>
          <cell r="RE74">
            <v>2.75</v>
          </cell>
          <cell r="RF74">
            <v>1.031553471276484</v>
          </cell>
          <cell r="RG74">
            <v>3.7815534712764842</v>
          </cell>
          <cell r="RH74">
            <v>1.718446528723516</v>
          </cell>
          <cell r="RI74" t="str">
            <v>OK</v>
          </cell>
          <cell r="RJ74">
            <v>3</v>
          </cell>
          <cell r="RK74">
            <v>2.9</v>
          </cell>
          <cell r="RL74">
            <v>1.7802333468483198</v>
          </cell>
          <cell r="RM74">
            <v>4.6802333468483202</v>
          </cell>
          <cell r="RN74">
            <v>1.1197666531516801</v>
          </cell>
          <cell r="RO74" t="str">
            <v>OK</v>
          </cell>
          <cell r="RP74">
            <v>1</v>
          </cell>
          <cell r="RQ74">
            <v>5</v>
          </cell>
          <cell r="RR74">
            <v>6</v>
          </cell>
          <cell r="RS74">
            <v>6</v>
          </cell>
          <cell r="RT74">
            <v>0</v>
          </cell>
          <cell r="RU74">
            <v>6</v>
          </cell>
          <cell r="RV74">
            <v>6</v>
          </cell>
          <cell r="RW74" t="str">
            <v>OK</v>
          </cell>
          <cell r="RX74">
            <v>12</v>
          </cell>
          <cell r="RY74">
            <v>15</v>
          </cell>
          <cell r="RZ74">
            <v>14.125</v>
          </cell>
          <cell r="SA74">
            <v>4.2134552481550251</v>
          </cell>
          <cell r="SB74">
            <v>18.338455248155025</v>
          </cell>
          <cell r="SC74">
            <v>9.9115447518449749</v>
          </cell>
          <cell r="SD74" t="str">
            <v>OK</v>
          </cell>
          <cell r="SE74">
            <v>2</v>
          </cell>
          <cell r="SF74">
            <v>1</v>
          </cell>
          <cell r="SG74">
            <v>3</v>
          </cell>
          <cell r="SH74">
            <v>4.2750000000000004</v>
          </cell>
          <cell r="SI74">
            <v>2.037941394693461</v>
          </cell>
          <cell r="SJ74">
            <v>6.3129413946934614</v>
          </cell>
          <cell r="SK74">
            <v>2.2370586053065393</v>
          </cell>
          <cell r="SL74" t="str">
            <v>OK</v>
          </cell>
          <cell r="SM74">
            <v>0</v>
          </cell>
          <cell r="SN74">
            <v>7.4999999999999997E-2</v>
          </cell>
          <cell r="SO74">
            <v>0.26674678283691849</v>
          </cell>
          <cell r="SP74">
            <v>0.34174678283691851</v>
          </cell>
          <cell r="SQ74">
            <v>-0.19174678283691848</v>
          </cell>
          <cell r="SR74" t="str">
            <v>OK</v>
          </cell>
          <cell r="SS74">
            <v>18</v>
          </cell>
          <cell r="ST74">
            <v>4</v>
          </cell>
          <cell r="SU74">
            <v>4.2</v>
          </cell>
          <cell r="SV74">
            <v>1.4884168150705013</v>
          </cell>
          <cell r="SW74">
            <v>5.6884168150705019</v>
          </cell>
          <cell r="SX74">
            <v>2.7115831849294989</v>
          </cell>
          <cell r="SY74" t="str">
            <v>OK</v>
          </cell>
          <cell r="SZ74">
            <v>5</v>
          </cell>
          <cell r="TA74">
            <v>3</v>
          </cell>
          <cell r="TB74">
            <v>0</v>
          </cell>
          <cell r="TC74">
            <v>8</v>
          </cell>
          <cell r="TD74">
            <v>8.4</v>
          </cell>
          <cell r="TE74">
            <v>3.2249030993194192</v>
          </cell>
          <cell r="TF74">
            <v>11.62490309931942</v>
          </cell>
          <cell r="TG74">
            <v>5.1750969006805807</v>
          </cell>
          <cell r="TH74" t="str">
            <v>OK</v>
          </cell>
          <cell r="TI74">
            <v>12</v>
          </cell>
          <cell r="TJ74">
            <v>1</v>
          </cell>
          <cell r="TK74">
            <v>0.35</v>
          </cell>
          <cell r="TL74">
            <v>0.48304589153964794</v>
          </cell>
          <cell r="TM74">
            <v>0.83304589153964792</v>
          </cell>
          <cell r="TN74">
            <v>-0.13304589153964796</v>
          </cell>
          <cell r="TO74" t="str">
            <v>Over</v>
          </cell>
          <cell r="TP74">
            <v>17</v>
          </cell>
          <cell r="TQ74">
            <v>2</v>
          </cell>
          <cell r="TR74">
            <v>8</v>
          </cell>
          <cell r="TS74">
            <v>27</v>
          </cell>
          <cell r="TT74">
            <v>28.975000000000001</v>
          </cell>
          <cell r="TU74">
            <v>8.9284549442951029</v>
          </cell>
          <cell r="TV74">
            <v>37.903454944295106</v>
          </cell>
          <cell r="TW74">
            <v>20.046545055704897</v>
          </cell>
          <cell r="TX74" t="str">
            <v>OK</v>
          </cell>
          <cell r="TY74">
            <v>28</v>
          </cell>
          <cell r="TZ74">
            <v>2</v>
          </cell>
          <cell r="UA74">
            <v>2.375</v>
          </cell>
          <cell r="UB74">
            <v>0.83780849656892165</v>
          </cell>
          <cell r="UC74">
            <v>3.2128084965689219</v>
          </cell>
          <cell r="UD74">
            <v>1.5371915034310784</v>
          </cell>
          <cell r="UE74" t="str">
            <v>OK</v>
          </cell>
          <cell r="UF74">
            <v>9</v>
          </cell>
          <cell r="UG74">
            <v>0</v>
          </cell>
          <cell r="UH74">
            <v>9</v>
          </cell>
          <cell r="UI74">
            <v>12.95</v>
          </cell>
          <cell r="UJ74">
            <v>3.9088984611380186</v>
          </cell>
          <cell r="UK74">
            <v>16.858898461138018</v>
          </cell>
          <cell r="UL74">
            <v>9.0411015388619802</v>
          </cell>
          <cell r="UM74" t="str">
            <v>Under</v>
          </cell>
          <cell r="UN74">
            <v>4</v>
          </cell>
          <cell r="UO74">
            <v>0</v>
          </cell>
          <cell r="UP74">
            <v>4</v>
          </cell>
          <cell r="UQ74">
            <v>4</v>
          </cell>
          <cell r="UR74">
            <v>0</v>
          </cell>
          <cell r="US74">
            <v>4</v>
          </cell>
          <cell r="UT74">
            <v>4</v>
          </cell>
          <cell r="UU74" t="str">
            <v>OK</v>
          </cell>
          <cell r="UV74">
            <v>2</v>
          </cell>
          <cell r="UW74">
            <v>2</v>
          </cell>
          <cell r="UX74">
            <v>0</v>
          </cell>
          <cell r="UY74">
            <v>2</v>
          </cell>
          <cell r="UZ74">
            <v>2</v>
          </cell>
          <cell r="VA74" t="str">
            <v>OK</v>
          </cell>
          <cell r="VB74">
            <v>1</v>
          </cell>
          <cell r="VC74">
            <v>1</v>
          </cell>
          <cell r="VD74">
            <v>0</v>
          </cell>
          <cell r="VE74">
            <v>1</v>
          </cell>
          <cell r="VF74">
            <v>1</v>
          </cell>
          <cell r="VG74" t="str">
            <v>OK</v>
          </cell>
          <cell r="VH74">
            <v>18</v>
          </cell>
          <cell r="VI74">
            <v>5</v>
          </cell>
          <cell r="VJ74">
            <v>5</v>
          </cell>
          <cell r="VK74">
            <v>0</v>
          </cell>
          <cell r="VL74">
            <v>5</v>
          </cell>
          <cell r="VM74">
            <v>5</v>
          </cell>
          <cell r="VN74" t="str">
            <v>OK</v>
          </cell>
          <cell r="VO74">
            <v>5</v>
          </cell>
          <cell r="VP74">
            <v>23</v>
          </cell>
          <cell r="VQ74">
            <v>28.7</v>
          </cell>
          <cell r="VR74">
            <v>7.0971283466787325</v>
          </cell>
          <cell r="VS74">
            <v>35.797128346678733</v>
          </cell>
          <cell r="VT74">
            <v>21.602871653321266</v>
          </cell>
          <cell r="VU74" t="str">
            <v>OK</v>
          </cell>
          <cell r="VV74">
            <v>21</v>
          </cell>
          <cell r="VW74">
            <v>24.15</v>
          </cell>
          <cell r="VX74">
            <v>6.2942790467176364</v>
          </cell>
          <cell r="VY74">
            <v>30.444279046717636</v>
          </cell>
          <cell r="VZ74">
            <v>17.855720953282361</v>
          </cell>
          <cell r="WA74" t="str">
            <v>OK</v>
          </cell>
          <cell r="WB74">
            <v>44</v>
          </cell>
          <cell r="WC74">
            <v>219</v>
          </cell>
          <cell r="WD74">
            <v>26</v>
          </cell>
          <cell r="WE74">
            <v>0</v>
          </cell>
          <cell r="WF74">
            <v>26</v>
          </cell>
          <cell r="WG74">
            <v>30.1</v>
          </cell>
          <cell r="WH74">
            <v>7.1640126272276268</v>
          </cell>
          <cell r="WI74">
            <v>37.264012627227629</v>
          </cell>
          <cell r="WJ74">
            <v>22.935987372772374</v>
          </cell>
          <cell r="WK74" t="str">
            <v>OK</v>
          </cell>
          <cell r="WL74">
            <v>26</v>
          </cell>
          <cell r="WM74">
            <v>20</v>
          </cell>
          <cell r="WN74">
            <v>0</v>
          </cell>
          <cell r="WO74">
            <v>20</v>
          </cell>
          <cell r="WP74">
            <v>24.75</v>
          </cell>
          <cell r="WQ74">
            <v>7.1207533453370093</v>
          </cell>
          <cell r="WR74">
            <v>31.870753345337008</v>
          </cell>
          <cell r="WS74">
            <v>17.629246654662992</v>
          </cell>
          <cell r="WT74" t="str">
            <v>OK</v>
          </cell>
          <cell r="WU74">
            <v>20</v>
          </cell>
          <cell r="WV74">
            <v>44</v>
          </cell>
          <cell r="WW74">
            <v>0</v>
          </cell>
          <cell r="WX74">
            <v>44</v>
          </cell>
          <cell r="WY74">
            <v>53.174999999999997</v>
          </cell>
          <cell r="WZ74">
            <v>25.280870948158327</v>
          </cell>
          <cell r="XA74">
            <v>78.455870948158321</v>
          </cell>
          <cell r="XB74">
            <v>27.89412905184167</v>
          </cell>
          <cell r="XC74" t="str">
            <v>OK</v>
          </cell>
          <cell r="XD74">
            <v>44</v>
          </cell>
          <cell r="XE74">
            <v>12</v>
          </cell>
          <cell r="XF74">
            <v>0</v>
          </cell>
          <cell r="XG74">
            <v>12</v>
          </cell>
          <cell r="XH74">
            <v>14.8</v>
          </cell>
          <cell r="XI74">
            <v>5.1798425874508212</v>
          </cell>
          <cell r="XJ74">
            <v>19.979842587450822</v>
          </cell>
          <cell r="XK74">
            <v>9.6201574125491796</v>
          </cell>
          <cell r="XL74" t="str">
            <v>OK</v>
          </cell>
          <cell r="XM74">
            <v>12</v>
          </cell>
          <cell r="XN74">
            <v>24</v>
          </cell>
          <cell r="XO74">
            <v>0</v>
          </cell>
          <cell r="XP74">
            <v>24</v>
          </cell>
          <cell r="XQ74">
            <v>26.324999999999999</v>
          </cell>
          <cell r="XR74">
            <v>9.1718283835577701</v>
          </cell>
          <cell r="XS74">
            <v>35.496828383557769</v>
          </cell>
          <cell r="XT74">
            <v>17.153171616442229</v>
          </cell>
          <cell r="XU74" t="str">
            <v>OK</v>
          </cell>
          <cell r="XV74">
            <v>24</v>
          </cell>
          <cell r="XW74">
            <v>17</v>
          </cell>
          <cell r="XX74">
            <v>0</v>
          </cell>
          <cell r="XY74">
            <v>17</v>
          </cell>
          <cell r="XZ74">
            <v>17.399999999999999</v>
          </cell>
          <cell r="YA74">
            <v>6.3034382152388346</v>
          </cell>
          <cell r="YB74">
            <v>23.703438215238833</v>
          </cell>
          <cell r="YC74">
            <v>11.096561784761164</v>
          </cell>
          <cell r="YD74" t="str">
            <v>OK</v>
          </cell>
          <cell r="YE74">
            <v>17</v>
          </cell>
          <cell r="YF74">
            <v>62</v>
          </cell>
          <cell r="YG74">
            <v>0</v>
          </cell>
          <cell r="YH74">
            <v>62</v>
          </cell>
          <cell r="YI74">
            <v>75.55</v>
          </cell>
          <cell r="YJ74">
            <v>26.288293192490812</v>
          </cell>
          <cell r="YK74">
            <v>101.83829319249081</v>
          </cell>
          <cell r="YL74">
            <v>49.261706807509185</v>
          </cell>
          <cell r="YM74" t="str">
            <v>OK</v>
          </cell>
          <cell r="YN74">
            <v>62</v>
          </cell>
          <cell r="YO74">
            <v>40</v>
          </cell>
          <cell r="YP74">
            <v>0</v>
          </cell>
          <cell r="YQ74">
            <v>40</v>
          </cell>
          <cell r="YR74">
            <v>47.15</v>
          </cell>
          <cell r="YS74">
            <v>19.721847835618298</v>
          </cell>
          <cell r="YT74">
            <v>66.871847835618297</v>
          </cell>
          <cell r="YU74">
            <v>27.4281521643817</v>
          </cell>
          <cell r="YV74" t="str">
            <v>OK</v>
          </cell>
          <cell r="YW74">
            <v>40</v>
          </cell>
          <cell r="YX74">
            <v>16</v>
          </cell>
          <cell r="YY74">
            <v>0</v>
          </cell>
          <cell r="YZ74">
            <v>16</v>
          </cell>
          <cell r="ZA74">
            <v>21.574999999999999</v>
          </cell>
          <cell r="ZB74">
            <v>8.3109057175589403</v>
          </cell>
          <cell r="ZC74">
            <v>29.885905717558941</v>
          </cell>
          <cell r="ZD74">
            <v>13.264094282441059</v>
          </cell>
          <cell r="ZE74" t="str">
            <v>OK</v>
          </cell>
          <cell r="ZF74">
            <v>16</v>
          </cell>
          <cell r="ZG74">
            <v>9</v>
          </cell>
          <cell r="ZH74">
            <v>0</v>
          </cell>
          <cell r="ZI74">
            <v>9</v>
          </cell>
          <cell r="ZJ74">
            <v>5.7750000000000004</v>
          </cell>
          <cell r="ZK74">
            <v>3.7106050374015478</v>
          </cell>
          <cell r="ZL74">
            <v>9.4856050374015481</v>
          </cell>
          <cell r="ZM74">
            <v>2.0643949625984526</v>
          </cell>
          <cell r="ZN74" t="str">
            <v>OK</v>
          </cell>
          <cell r="ZO74">
            <v>9</v>
          </cell>
          <cell r="ZP74">
            <v>21</v>
          </cell>
          <cell r="ZQ74">
            <v>0</v>
          </cell>
          <cell r="ZR74">
            <v>21</v>
          </cell>
          <cell r="ZS74">
            <v>26.875</v>
          </cell>
          <cell r="ZT74">
            <v>10.957230372493655</v>
          </cell>
          <cell r="ZU74">
            <v>37.832230372493655</v>
          </cell>
          <cell r="ZV74">
            <v>15.917769627506345</v>
          </cell>
          <cell r="ZW74" t="str">
            <v>OK</v>
          </cell>
          <cell r="ZX74">
            <v>21</v>
          </cell>
          <cell r="ZY74">
            <v>12</v>
          </cell>
          <cell r="ZZ74">
            <v>0</v>
          </cell>
          <cell r="AAA74">
            <v>12</v>
          </cell>
          <cell r="AAB74">
            <v>23.324999999999999</v>
          </cell>
          <cell r="AAC74">
            <v>11.200703961393197</v>
          </cell>
          <cell r="AAD74">
            <v>34.525703961393198</v>
          </cell>
          <cell r="AAE74">
            <v>12.124296038606802</v>
          </cell>
          <cell r="AAF74" t="str">
            <v>Under</v>
          </cell>
          <cell r="AAG74">
            <v>12</v>
          </cell>
          <cell r="AAH74">
            <v>12</v>
          </cell>
          <cell r="AAI74">
            <v>0</v>
          </cell>
          <cell r="AAJ74">
            <v>12</v>
          </cell>
          <cell r="AAK74">
            <v>12.35</v>
          </cell>
          <cell r="AAL74">
            <v>5.1168399703382645</v>
          </cell>
          <cell r="AAM74">
            <v>17.466839970338263</v>
          </cell>
          <cell r="AAN74">
            <v>7.2331600296617351</v>
          </cell>
          <cell r="AAO74" t="str">
            <v>OK</v>
          </cell>
          <cell r="AAP74">
            <v>12</v>
          </cell>
          <cell r="AAQ74">
            <v>2</v>
          </cell>
          <cell r="AAR74">
            <v>0</v>
          </cell>
          <cell r="AAS74">
            <v>2</v>
          </cell>
          <cell r="AAT74">
            <v>3.15</v>
          </cell>
          <cell r="AAU74">
            <v>1.2719861311935436</v>
          </cell>
          <cell r="AAV74">
            <v>4.4219861311935436</v>
          </cell>
          <cell r="AAW74">
            <v>1.8780138688064563</v>
          </cell>
          <cell r="AAX74" t="str">
            <v>OK</v>
          </cell>
          <cell r="AAY74">
            <v>2</v>
          </cell>
          <cell r="AAZ74">
            <v>12</v>
          </cell>
          <cell r="ABA74">
            <v>0</v>
          </cell>
          <cell r="ABB74">
            <v>12</v>
          </cell>
          <cell r="ABC74">
            <v>12.45</v>
          </cell>
          <cell r="ABD74">
            <v>6.0296277046273969</v>
          </cell>
          <cell r="ABE74">
            <v>18.479627704627397</v>
          </cell>
          <cell r="ABF74">
            <v>6.4203722953726023</v>
          </cell>
          <cell r="ABG74" t="str">
            <v>OK</v>
          </cell>
          <cell r="ABH74">
            <v>12</v>
          </cell>
          <cell r="ABI74">
            <v>3</v>
          </cell>
          <cell r="ABJ74">
            <v>4.375</v>
          </cell>
          <cell r="ABK74">
            <v>1.8904279803044466</v>
          </cell>
          <cell r="ABL74">
            <v>6.2654279803044464</v>
          </cell>
          <cell r="ABM74">
            <v>2.4845720196955536</v>
          </cell>
          <cell r="ABN74" t="str">
            <v>OK</v>
          </cell>
          <cell r="ABO74">
            <v>3</v>
          </cell>
          <cell r="ABP74">
            <v>332</v>
          </cell>
          <cell r="ABQ74">
            <v>752</v>
          </cell>
          <cell r="ABR74">
            <v>1</v>
          </cell>
          <cell r="ABS74">
            <v>10</v>
          </cell>
          <cell r="ABT74">
            <v>1</v>
          </cell>
          <cell r="ABU74">
            <v>1</v>
          </cell>
          <cell r="ABV74">
            <v>1</v>
          </cell>
          <cell r="ABW74">
            <v>1</v>
          </cell>
          <cell r="ABX74">
            <v>1</v>
          </cell>
          <cell r="ABY74">
            <v>1</v>
          </cell>
          <cell r="ABZ74">
            <v>1</v>
          </cell>
          <cell r="ACA74">
            <v>2</v>
          </cell>
          <cell r="ACB74">
            <v>0</v>
          </cell>
          <cell r="ACC74">
            <v>20</v>
          </cell>
          <cell r="ACD74">
            <v>0</v>
          </cell>
          <cell r="ACE74">
            <v>0</v>
          </cell>
          <cell r="ACF74">
            <v>0</v>
          </cell>
          <cell r="ACG74">
            <v>0</v>
          </cell>
          <cell r="ACH74">
            <v>0</v>
          </cell>
          <cell r="ACI74">
            <v>0</v>
          </cell>
          <cell r="ACJ74">
            <v>0</v>
          </cell>
          <cell r="ACK74">
            <v>0</v>
          </cell>
          <cell r="ACL74">
            <v>0</v>
          </cell>
          <cell r="ACM74">
            <v>0</v>
          </cell>
          <cell r="ACN74">
            <v>0</v>
          </cell>
          <cell r="ACO74">
            <v>0</v>
          </cell>
          <cell r="ACP74">
            <v>20</v>
          </cell>
          <cell r="ACR74">
            <v>81</v>
          </cell>
          <cell r="ACS74">
            <v>81</v>
          </cell>
          <cell r="ACT74">
            <v>0</v>
          </cell>
          <cell r="ACV74">
            <v>358</v>
          </cell>
          <cell r="ACW74">
            <v>358</v>
          </cell>
          <cell r="ACX74">
            <v>0</v>
          </cell>
          <cell r="ACZ74">
            <v>15</v>
          </cell>
          <cell r="ADA74">
            <v>15</v>
          </cell>
          <cell r="ADB74">
            <v>0</v>
          </cell>
          <cell r="ADD74">
            <v>4</v>
          </cell>
          <cell r="ADE74">
            <v>4</v>
          </cell>
          <cell r="ADF74">
            <v>0</v>
          </cell>
          <cell r="ADH74">
            <v>27</v>
          </cell>
          <cell r="ADI74">
            <v>27</v>
          </cell>
          <cell r="ADJ74">
            <v>0</v>
          </cell>
          <cell r="ADL74">
            <v>21</v>
          </cell>
          <cell r="ADM74">
            <v>21</v>
          </cell>
          <cell r="ADN74">
            <v>0</v>
          </cell>
          <cell r="ADP74">
            <v>24</v>
          </cell>
          <cell r="ADQ74">
            <v>24</v>
          </cell>
          <cell r="ADR74">
            <v>0</v>
          </cell>
          <cell r="ADT74">
            <v>27</v>
          </cell>
          <cell r="ADU74">
            <v>27</v>
          </cell>
          <cell r="ADV74">
            <v>0</v>
          </cell>
          <cell r="ADX74">
            <v>6</v>
          </cell>
          <cell r="ADY74">
            <v>6</v>
          </cell>
          <cell r="ADZ74">
            <v>0</v>
          </cell>
          <cell r="AEB74">
            <v>9</v>
          </cell>
          <cell r="AEC74">
            <v>9</v>
          </cell>
          <cell r="AED74">
            <v>0</v>
          </cell>
          <cell r="AEF74">
            <v>1</v>
          </cell>
          <cell r="AEG74">
            <v>1</v>
          </cell>
          <cell r="AEH74">
            <v>0</v>
          </cell>
          <cell r="AEJ74">
            <v>2</v>
          </cell>
          <cell r="AEK74">
            <v>2</v>
          </cell>
          <cell r="AEL74">
            <v>0</v>
          </cell>
          <cell r="AEN74">
            <v>4</v>
          </cell>
          <cell r="AEO74">
            <v>4</v>
          </cell>
          <cell r="AEP74">
            <v>0</v>
          </cell>
          <cell r="AER74">
            <v>3</v>
          </cell>
          <cell r="AES74">
            <v>3</v>
          </cell>
          <cell r="AET74">
            <v>0</v>
          </cell>
          <cell r="AEV74">
            <v>6</v>
          </cell>
          <cell r="AEW74">
            <v>6</v>
          </cell>
          <cell r="AEX74">
            <v>0</v>
          </cell>
          <cell r="AEZ74">
            <v>5</v>
          </cell>
          <cell r="AFA74">
            <v>5</v>
          </cell>
          <cell r="AFB74">
            <v>0</v>
          </cell>
          <cell r="AFD74">
            <v>5</v>
          </cell>
          <cell r="AFE74">
            <v>5</v>
          </cell>
          <cell r="AFF74">
            <v>0</v>
          </cell>
          <cell r="AFH74">
            <v>12</v>
          </cell>
          <cell r="AFI74">
            <v>12</v>
          </cell>
          <cell r="AFJ74">
            <v>0</v>
          </cell>
          <cell r="AFL74">
            <v>1</v>
          </cell>
          <cell r="AFM74">
            <v>1</v>
          </cell>
          <cell r="AFN74">
            <v>0</v>
          </cell>
          <cell r="AFP74">
            <v>10</v>
          </cell>
          <cell r="AFQ74">
            <v>10</v>
          </cell>
          <cell r="AFR74">
            <v>0</v>
          </cell>
          <cell r="AFT74">
            <v>2</v>
          </cell>
          <cell r="AFU74">
            <v>2</v>
          </cell>
          <cell r="AFV74">
            <v>0</v>
          </cell>
          <cell r="AFX74">
            <v>0</v>
          </cell>
          <cell r="AFY74">
            <v>0</v>
          </cell>
          <cell r="AFZ74">
            <v>0</v>
          </cell>
          <cell r="AGB74">
            <v>8</v>
          </cell>
          <cell r="AGC74">
            <v>8</v>
          </cell>
          <cell r="AGD74">
            <v>0</v>
          </cell>
          <cell r="AGF74">
            <v>25</v>
          </cell>
          <cell r="AGG74">
            <v>25</v>
          </cell>
          <cell r="AGH74">
            <v>0</v>
          </cell>
          <cell r="AGJ74">
            <v>6</v>
          </cell>
          <cell r="AGK74">
            <v>6</v>
          </cell>
          <cell r="AGL74">
            <v>0</v>
          </cell>
          <cell r="AGN74">
            <v>20</v>
          </cell>
          <cell r="AGO74">
            <v>20</v>
          </cell>
          <cell r="AGP74">
            <v>0</v>
          </cell>
          <cell r="AGR74">
            <v>14</v>
          </cell>
          <cell r="AGS74">
            <v>14</v>
          </cell>
          <cell r="AGT74">
            <v>0</v>
          </cell>
          <cell r="AGV74">
            <v>22</v>
          </cell>
          <cell r="AGW74">
            <v>22</v>
          </cell>
          <cell r="AGX74">
            <v>0</v>
          </cell>
          <cell r="AGZ74">
            <v>3</v>
          </cell>
          <cell r="AHA74">
            <v>3</v>
          </cell>
          <cell r="AHB74">
            <v>0</v>
          </cell>
          <cell r="AHD74">
            <v>3</v>
          </cell>
          <cell r="AHE74">
            <v>3</v>
          </cell>
          <cell r="AHF74">
            <v>0</v>
          </cell>
          <cell r="AHH74">
            <v>2</v>
          </cell>
          <cell r="AHI74">
            <v>2</v>
          </cell>
          <cell r="AHJ74">
            <v>0</v>
          </cell>
          <cell r="AHL74">
            <v>3</v>
          </cell>
          <cell r="AHM74">
            <v>3</v>
          </cell>
          <cell r="AHN74">
            <v>0</v>
          </cell>
          <cell r="AHP74">
            <v>7</v>
          </cell>
          <cell r="AHQ74">
            <v>7</v>
          </cell>
          <cell r="AHR74">
            <v>0</v>
          </cell>
          <cell r="AHT74">
            <v>10</v>
          </cell>
          <cell r="AHU74">
            <v>10</v>
          </cell>
          <cell r="AHV74">
            <v>0</v>
          </cell>
          <cell r="AHX74" t="str">
            <v>*</v>
          </cell>
          <cell r="AHY74">
            <v>16</v>
          </cell>
          <cell r="AHZ74">
            <v>20</v>
          </cell>
          <cell r="AIA74">
            <v>4</v>
          </cell>
          <cell r="AIB74">
            <v>4</v>
          </cell>
          <cell r="AIC74">
            <v>1</v>
          </cell>
          <cell r="AID74">
            <v>1</v>
          </cell>
          <cell r="AIE74">
            <v>3</v>
          </cell>
          <cell r="AIF74">
            <v>3</v>
          </cell>
          <cell r="AIG74">
            <v>2</v>
          </cell>
          <cell r="AIH74">
            <v>1</v>
          </cell>
          <cell r="AII74">
            <v>25</v>
          </cell>
          <cell r="AIJ74">
            <v>6</v>
          </cell>
        </row>
        <row r="75">
          <cell r="B75" t="str">
            <v>รพท.ตราด</v>
          </cell>
          <cell r="C75" t="str">
            <v>โรงพยาบาลตราด</v>
          </cell>
          <cell r="D75">
            <v>10696</v>
          </cell>
          <cell r="E75">
            <v>6</v>
          </cell>
          <cell r="F75" t="str">
            <v>ตราด</v>
          </cell>
          <cell r="G75" t="str">
            <v>s</v>
          </cell>
          <cell r="H75" t="str">
            <v>รพ.ระดับ S เตียง &lt; 400</v>
          </cell>
          <cell r="I75">
            <v>3</v>
          </cell>
          <cell r="J75">
            <v>248</v>
          </cell>
          <cell r="K75">
            <v>2</v>
          </cell>
          <cell r="L75">
            <v>92333</v>
          </cell>
          <cell r="M75">
            <v>0</v>
          </cell>
          <cell r="N75">
            <v>15690</v>
          </cell>
          <cell r="O75">
            <v>76643</v>
          </cell>
          <cell r="P75">
            <v>253141</v>
          </cell>
          <cell r="Q75">
            <v>3</v>
          </cell>
          <cell r="R75">
            <v>3.75</v>
          </cell>
          <cell r="S75">
            <v>3.4750000000000001</v>
          </cell>
          <cell r="T75">
            <v>0.93335622682545316</v>
          </cell>
          <cell r="U75">
            <v>4.408356226825453</v>
          </cell>
          <cell r="V75">
            <v>2.5416437731745471</v>
          </cell>
          <cell r="W75" t="str">
            <v>OK</v>
          </cell>
          <cell r="X75">
            <v>1</v>
          </cell>
          <cell r="Y75">
            <v>1.6</v>
          </cell>
          <cell r="Z75">
            <v>0.777899868317385</v>
          </cell>
          <cell r="AA75">
            <v>2.3778998683173853</v>
          </cell>
          <cell r="AB75">
            <v>0.82210013168261509</v>
          </cell>
          <cell r="AC75" t="str">
            <v>OK</v>
          </cell>
          <cell r="AD75">
            <v>12</v>
          </cell>
          <cell r="AE75">
            <v>14.1</v>
          </cell>
          <cell r="AF75">
            <v>2.5094692461626038</v>
          </cell>
          <cell r="AG75">
            <v>16.609469246162604</v>
          </cell>
          <cell r="AH75">
            <v>11.590530753837395</v>
          </cell>
          <cell r="AI75" t="str">
            <v>OK</v>
          </cell>
          <cell r="AJ75">
            <v>1</v>
          </cell>
          <cell r="AK75">
            <v>1.2749999999999999</v>
          </cell>
          <cell r="AL75">
            <v>0.9054677216067919</v>
          </cell>
          <cell r="AM75">
            <v>2.1804677216067918</v>
          </cell>
          <cell r="AN75">
            <v>0.36953227839320801</v>
          </cell>
          <cell r="AO75" t="str">
            <v>OK</v>
          </cell>
          <cell r="AP75">
            <v>1</v>
          </cell>
          <cell r="AQ75">
            <v>0.875</v>
          </cell>
          <cell r="AR75">
            <v>0.64797514988755156</v>
          </cell>
          <cell r="AS75">
            <v>1.5229751498875514</v>
          </cell>
          <cell r="AT75">
            <v>0.22702485011244844</v>
          </cell>
          <cell r="AU75" t="str">
            <v>OK</v>
          </cell>
          <cell r="AV75">
            <v>2</v>
          </cell>
          <cell r="AW75">
            <v>3</v>
          </cell>
          <cell r="AX75">
            <v>5</v>
          </cell>
          <cell r="AY75">
            <v>5.35</v>
          </cell>
          <cell r="AZ75">
            <v>1.1668498024760767</v>
          </cell>
          <cell r="BA75">
            <v>6.5168498024760764</v>
          </cell>
          <cell r="BB75">
            <v>4.1831501975239229</v>
          </cell>
          <cell r="BC75" t="str">
            <v>OK</v>
          </cell>
          <cell r="BD75">
            <v>23</v>
          </cell>
          <cell r="BE75">
            <v>4</v>
          </cell>
          <cell r="BF75">
            <v>10</v>
          </cell>
          <cell r="BG75">
            <v>14</v>
          </cell>
          <cell r="BH75">
            <v>15.05</v>
          </cell>
          <cell r="BI75">
            <v>3.5005494074282315</v>
          </cell>
          <cell r="BJ75">
            <v>18.550549407428232</v>
          </cell>
          <cell r="BK75">
            <v>11.54945059257177</v>
          </cell>
          <cell r="BL75" t="str">
            <v>OK</v>
          </cell>
          <cell r="BM75">
            <v>14</v>
          </cell>
          <cell r="BN75">
            <v>2</v>
          </cell>
          <cell r="BO75">
            <v>19</v>
          </cell>
          <cell r="BP75">
            <v>21</v>
          </cell>
          <cell r="BQ75">
            <v>23.1</v>
          </cell>
          <cell r="BR75">
            <v>4.5109553255067727</v>
          </cell>
          <cell r="BS75">
            <v>27.610955325506772</v>
          </cell>
          <cell r="BT75">
            <v>18.589044674493231</v>
          </cell>
          <cell r="BU75" t="str">
            <v>OK</v>
          </cell>
          <cell r="BV75">
            <v>1</v>
          </cell>
          <cell r="BW75">
            <v>1.125</v>
          </cell>
          <cell r="BX75">
            <v>0.6864064729836441</v>
          </cell>
          <cell r="BY75">
            <v>1.8114064729836441</v>
          </cell>
          <cell r="BZ75">
            <v>0.4385935270163559</v>
          </cell>
          <cell r="CA75" t="str">
            <v>OK</v>
          </cell>
          <cell r="CB75">
            <v>22</v>
          </cell>
          <cell r="CC75">
            <v>4</v>
          </cell>
          <cell r="CD75">
            <v>5.0250000000000004</v>
          </cell>
          <cell r="CE75">
            <v>1.2503845562312177</v>
          </cell>
          <cell r="CF75">
            <v>6.2753845562312183</v>
          </cell>
          <cell r="CG75">
            <v>3.7746154437687824</v>
          </cell>
          <cell r="CH75" t="str">
            <v>OK</v>
          </cell>
          <cell r="CI75">
            <v>2</v>
          </cell>
          <cell r="CJ75">
            <v>2.6</v>
          </cell>
          <cell r="CK75">
            <v>0.77789986831738556</v>
          </cell>
          <cell r="CL75">
            <v>3.3778998683173858</v>
          </cell>
          <cell r="CM75">
            <v>1.8221001316826144</v>
          </cell>
          <cell r="CN75" t="str">
            <v>OK</v>
          </cell>
          <cell r="CO75">
            <v>6</v>
          </cell>
          <cell r="CP75">
            <v>3</v>
          </cell>
          <cell r="CQ75">
            <v>9</v>
          </cell>
          <cell r="CR75">
            <v>12</v>
          </cell>
          <cell r="CS75">
            <v>15.45</v>
          </cell>
          <cell r="CT75">
            <v>5.3873070195670962</v>
          </cell>
          <cell r="CU75">
            <v>20.837307019567096</v>
          </cell>
          <cell r="CV75">
            <v>10.062692980432903</v>
          </cell>
          <cell r="CW75" t="str">
            <v>OK</v>
          </cell>
          <cell r="CX75">
            <v>12</v>
          </cell>
          <cell r="CY75">
            <v>3</v>
          </cell>
          <cell r="CZ75">
            <v>5</v>
          </cell>
          <cell r="DA75">
            <v>8</v>
          </cell>
          <cell r="DB75">
            <v>8.9499999999999993</v>
          </cell>
          <cell r="DC75">
            <v>3.6087500499587009</v>
          </cell>
          <cell r="DD75">
            <v>12.5587500499587</v>
          </cell>
          <cell r="DE75">
            <v>5.3412499500412984</v>
          </cell>
          <cell r="DF75" t="str">
            <v>OK</v>
          </cell>
          <cell r="DG75">
            <v>8</v>
          </cell>
          <cell r="DH75">
            <v>85</v>
          </cell>
          <cell r="DI75">
            <v>1</v>
          </cell>
          <cell r="DJ75">
            <v>1</v>
          </cell>
          <cell r="DK75">
            <v>1</v>
          </cell>
          <cell r="DL75">
            <v>1</v>
          </cell>
          <cell r="DM75">
            <v>0</v>
          </cell>
          <cell r="DN75">
            <v>2</v>
          </cell>
          <cell r="DO75">
            <v>1</v>
          </cell>
          <cell r="DP75">
            <v>5</v>
          </cell>
          <cell r="DR75">
            <v>6</v>
          </cell>
          <cell r="DS75">
            <v>3</v>
          </cell>
          <cell r="DT75">
            <v>2</v>
          </cell>
          <cell r="DU75">
            <v>0</v>
          </cell>
          <cell r="DV75">
            <v>1</v>
          </cell>
          <cell r="DW75">
            <v>0</v>
          </cell>
          <cell r="DX75">
            <v>0</v>
          </cell>
          <cell r="DY75">
            <v>0</v>
          </cell>
          <cell r="DZ75">
            <v>1</v>
          </cell>
          <cell r="EA75">
            <v>1</v>
          </cell>
          <cell r="EB75">
            <v>14</v>
          </cell>
          <cell r="EC75">
            <v>0</v>
          </cell>
          <cell r="ED75">
            <v>7</v>
          </cell>
          <cell r="EE75">
            <v>7</v>
          </cell>
          <cell r="EF75">
            <v>0</v>
          </cell>
          <cell r="EG75">
            <v>2</v>
          </cell>
          <cell r="EH75">
            <v>2</v>
          </cell>
          <cell r="EI75">
            <v>0</v>
          </cell>
          <cell r="EJ75">
            <v>1</v>
          </cell>
          <cell r="EK75">
            <v>0</v>
          </cell>
          <cell r="EL75">
            <v>1</v>
          </cell>
          <cell r="EM75">
            <v>1</v>
          </cell>
          <cell r="EN75">
            <v>1</v>
          </cell>
          <cell r="EO75">
            <v>2</v>
          </cell>
          <cell r="EP75">
            <v>26</v>
          </cell>
          <cell r="EQ75">
            <v>5</v>
          </cell>
          <cell r="ER75">
            <v>5</v>
          </cell>
          <cell r="ET75">
            <v>1</v>
          </cell>
          <cell r="EU75">
            <v>1</v>
          </cell>
          <cell r="EV75">
            <v>2</v>
          </cell>
          <cell r="EW75">
            <v>1</v>
          </cell>
          <cell r="EX75">
            <v>1</v>
          </cell>
          <cell r="EY75">
            <v>2</v>
          </cell>
          <cell r="EZ75">
            <v>0</v>
          </cell>
          <cell r="FA75">
            <v>0</v>
          </cell>
          <cell r="FB75">
            <v>1</v>
          </cell>
          <cell r="FC75">
            <v>1</v>
          </cell>
          <cell r="FD75">
            <v>0</v>
          </cell>
          <cell r="FE75">
            <v>1</v>
          </cell>
          <cell r="FF75">
            <v>1</v>
          </cell>
          <cell r="FG75">
            <v>1</v>
          </cell>
          <cell r="FH75">
            <v>1</v>
          </cell>
          <cell r="FI75">
            <v>2</v>
          </cell>
          <cell r="FJ75">
            <v>0</v>
          </cell>
          <cell r="FK75">
            <v>1</v>
          </cell>
          <cell r="FL75">
            <v>1</v>
          </cell>
          <cell r="FM75">
            <v>2</v>
          </cell>
          <cell r="FN75">
            <v>10</v>
          </cell>
          <cell r="FP75">
            <v>3</v>
          </cell>
          <cell r="FQ75">
            <v>0</v>
          </cell>
          <cell r="FR75">
            <v>3</v>
          </cell>
          <cell r="FS75">
            <v>2</v>
          </cell>
          <cell r="FT75">
            <v>0</v>
          </cell>
          <cell r="FU75">
            <v>2</v>
          </cell>
          <cell r="FV75">
            <v>1</v>
          </cell>
          <cell r="FW75">
            <v>0</v>
          </cell>
          <cell r="FX75">
            <v>1</v>
          </cell>
          <cell r="FY75">
            <v>0</v>
          </cell>
          <cell r="FZ75">
            <v>0</v>
          </cell>
          <cell r="GA75">
            <v>0</v>
          </cell>
          <cell r="GB75">
            <v>6</v>
          </cell>
          <cell r="GC75">
            <v>8.9499999999999993</v>
          </cell>
          <cell r="GD75">
            <v>4.5514156715668825</v>
          </cell>
          <cell r="GE75">
            <v>13.501415671566882</v>
          </cell>
          <cell r="GF75">
            <v>4.3985843284331168</v>
          </cell>
          <cell r="GG75" t="str">
            <v>OK</v>
          </cell>
          <cell r="GH75">
            <v>9</v>
          </cell>
          <cell r="GI75">
            <v>6.2759999999999998</v>
          </cell>
          <cell r="GJ75">
            <v>9.2332999999999998</v>
          </cell>
          <cell r="GK75">
            <v>9</v>
          </cell>
          <cell r="GL75">
            <v>16.625</v>
          </cell>
          <cell r="GM75">
            <v>7.543676244514427</v>
          </cell>
          <cell r="GN75">
            <v>24.168676244514426</v>
          </cell>
          <cell r="GO75">
            <v>9.0813237554855739</v>
          </cell>
          <cell r="GP75" t="str">
            <v>Under</v>
          </cell>
          <cell r="GQ75">
            <v>53</v>
          </cell>
          <cell r="GR75">
            <v>7</v>
          </cell>
          <cell r="GS75">
            <v>7.65</v>
          </cell>
          <cell r="GT75">
            <v>1.2516655570345716</v>
          </cell>
          <cell r="GU75">
            <v>74</v>
          </cell>
          <cell r="GV75">
            <v>6.398334442965429</v>
          </cell>
          <cell r="GW75" t="str">
            <v>OK</v>
          </cell>
          <cell r="GX75">
            <v>1</v>
          </cell>
          <cell r="GY75">
            <v>0.5</v>
          </cell>
          <cell r="GZ75">
            <v>0.50636968354183332</v>
          </cell>
          <cell r="HA75">
            <v>1.0063696835418332</v>
          </cell>
          <cell r="HB75">
            <v>-6.3696835418333153E-3</v>
          </cell>
          <cell r="HC75" t="str">
            <v>OK</v>
          </cell>
          <cell r="HD75">
            <v>7</v>
          </cell>
          <cell r="HE75">
            <v>3</v>
          </cell>
          <cell r="HF75">
            <v>10</v>
          </cell>
          <cell r="HG75">
            <v>8.7750000000000004</v>
          </cell>
          <cell r="HH75">
            <v>1.5768761719102928</v>
          </cell>
          <cell r="HI75">
            <v>10.351876171910293</v>
          </cell>
          <cell r="HJ75">
            <v>7.1981238280897077</v>
          </cell>
          <cell r="HK75" t="str">
            <v>OK</v>
          </cell>
          <cell r="HL75">
            <v>2</v>
          </cell>
          <cell r="HM75">
            <v>0.92500000000000004</v>
          </cell>
          <cell r="HN75">
            <v>0.82857616520055755</v>
          </cell>
          <cell r="HO75">
            <v>1.7535761652005575</v>
          </cell>
          <cell r="HP75">
            <v>9.6423834799442498E-2</v>
          </cell>
          <cell r="HQ75" t="str">
            <v>Over</v>
          </cell>
          <cell r="HR75">
            <v>20</v>
          </cell>
          <cell r="HS75">
            <v>2</v>
          </cell>
          <cell r="HT75">
            <v>1.7</v>
          </cell>
          <cell r="HU75">
            <v>0.72324057067957903</v>
          </cell>
          <cell r="HV75">
            <v>2.423240570679579</v>
          </cell>
          <cell r="HW75">
            <v>0.97675942932042092</v>
          </cell>
          <cell r="HX75" t="str">
            <v>OK</v>
          </cell>
          <cell r="HY75">
            <v>1</v>
          </cell>
          <cell r="HZ75">
            <v>2</v>
          </cell>
          <cell r="IA75">
            <v>3</v>
          </cell>
          <cell r="IB75">
            <v>6.375</v>
          </cell>
          <cell r="IC75">
            <v>2.6668669796559947</v>
          </cell>
          <cell r="ID75">
            <v>9.0418669796559943</v>
          </cell>
          <cell r="IE75">
            <v>3.7081330203440053</v>
          </cell>
          <cell r="IF75" t="str">
            <v>Under</v>
          </cell>
          <cell r="IG75">
            <v>3</v>
          </cell>
          <cell r="IH75">
            <v>2.65</v>
          </cell>
          <cell r="II75">
            <v>0.89299266370776975</v>
          </cell>
          <cell r="IJ75">
            <v>3.5429926637077696</v>
          </cell>
          <cell r="IK75">
            <v>1.7570073362922303</v>
          </cell>
          <cell r="IL75" t="str">
            <v>OK</v>
          </cell>
          <cell r="IM75">
            <v>8</v>
          </cell>
          <cell r="IN75">
            <v>2</v>
          </cell>
          <cell r="IO75">
            <v>1.7250000000000001</v>
          </cell>
          <cell r="IP75">
            <v>0.6788942744621107</v>
          </cell>
          <cell r="IQ75">
            <v>2.403894274462111</v>
          </cell>
          <cell r="IR75">
            <v>1.0461057255378894</v>
          </cell>
          <cell r="IS75" t="str">
            <v>OK</v>
          </cell>
          <cell r="IT75">
            <v>0</v>
          </cell>
          <cell r="IU75">
            <v>0.65</v>
          </cell>
          <cell r="IV75">
            <v>0.483045891539648</v>
          </cell>
          <cell r="IW75">
            <v>1.133045891539648</v>
          </cell>
          <cell r="IX75">
            <v>0.16695410846035202</v>
          </cell>
          <cell r="IY75" t="str">
            <v>Under</v>
          </cell>
          <cell r="IZ75">
            <v>0</v>
          </cell>
          <cell r="JA75">
            <v>0.625</v>
          </cell>
          <cell r="JB75">
            <v>0.80662322408980125</v>
          </cell>
          <cell r="JC75">
            <v>1.4316232240898012</v>
          </cell>
          <cell r="JD75">
            <v>-0.18162322408980125</v>
          </cell>
          <cell r="JE75" t="str">
            <v>OK</v>
          </cell>
          <cell r="JF75">
            <v>2</v>
          </cell>
          <cell r="JG75">
            <v>2</v>
          </cell>
          <cell r="JH75">
            <v>1.7749999999999999</v>
          </cell>
          <cell r="JI75">
            <v>0.61965664603420401</v>
          </cell>
          <cell r="JJ75">
            <v>2.3946566460342038</v>
          </cell>
          <cell r="JK75">
            <v>1.155343353965796</v>
          </cell>
          <cell r="JL75" t="str">
            <v>OK</v>
          </cell>
          <cell r="JM75">
            <v>1</v>
          </cell>
          <cell r="JN75">
            <v>1</v>
          </cell>
          <cell r="JO75">
            <v>0</v>
          </cell>
          <cell r="JP75">
            <v>1</v>
          </cell>
          <cell r="JQ75">
            <v>1</v>
          </cell>
          <cell r="JR75" t="str">
            <v>OK</v>
          </cell>
          <cell r="JS75">
            <v>1</v>
          </cell>
          <cell r="JT75">
            <v>4</v>
          </cell>
          <cell r="JU75">
            <v>5</v>
          </cell>
          <cell r="JV75">
            <v>5</v>
          </cell>
          <cell r="JW75">
            <v>0</v>
          </cell>
          <cell r="JX75">
            <v>5</v>
          </cell>
          <cell r="JY75">
            <v>5</v>
          </cell>
          <cell r="JZ75" t="str">
            <v>OK</v>
          </cell>
          <cell r="KA75">
            <v>1</v>
          </cell>
          <cell r="KB75">
            <v>1.65</v>
          </cell>
          <cell r="KC75">
            <v>0.62223748455030181</v>
          </cell>
          <cell r="KD75">
            <v>2.2722374845503017</v>
          </cell>
          <cell r="KE75">
            <v>1.0277625154496981</v>
          </cell>
          <cell r="KF75" t="str">
            <v>Under</v>
          </cell>
          <cell r="KG75">
            <v>0</v>
          </cell>
          <cell r="KH75">
            <v>0.25</v>
          </cell>
          <cell r="KI75">
            <v>0.49354811679282456</v>
          </cell>
          <cell r="KJ75">
            <v>0.74354811679282462</v>
          </cell>
          <cell r="KK75">
            <v>-0.24354811679282456</v>
          </cell>
          <cell r="KL75" t="str">
            <v>OK</v>
          </cell>
          <cell r="KM75">
            <v>1</v>
          </cell>
          <cell r="KN75">
            <v>1</v>
          </cell>
          <cell r="KO75">
            <v>2</v>
          </cell>
          <cell r="KP75">
            <v>2.4249999999999998</v>
          </cell>
          <cell r="KQ75">
            <v>0.50064061525312331</v>
          </cell>
          <cell r="KR75">
            <v>2.9256406152531231</v>
          </cell>
          <cell r="KS75">
            <v>1.9243593847468765</v>
          </cell>
          <cell r="KT75" t="str">
            <v>OK</v>
          </cell>
          <cell r="KU75">
            <v>11</v>
          </cell>
          <cell r="KV75">
            <v>1</v>
          </cell>
          <cell r="KW75">
            <v>1.5249999999999999</v>
          </cell>
          <cell r="KX75">
            <v>0.50573632534081492</v>
          </cell>
          <cell r="KY75">
            <v>2.0307363253408148</v>
          </cell>
          <cell r="KZ75">
            <v>1.019263674659185</v>
          </cell>
          <cell r="LA75" t="str">
            <v>Under</v>
          </cell>
          <cell r="LB75">
            <v>2</v>
          </cell>
          <cell r="LC75">
            <v>2</v>
          </cell>
          <cell r="LD75">
            <v>0</v>
          </cell>
          <cell r="LE75">
            <v>2</v>
          </cell>
          <cell r="LF75">
            <v>2</v>
          </cell>
          <cell r="LG75" t="str">
            <v>OK</v>
          </cell>
          <cell r="LH75">
            <v>1</v>
          </cell>
          <cell r="LI75">
            <v>1.425</v>
          </cell>
          <cell r="LJ75">
            <v>0.50064061525312331</v>
          </cell>
          <cell r="LK75">
            <v>1.9256406152531234</v>
          </cell>
          <cell r="LL75">
            <v>0.92435938474687673</v>
          </cell>
          <cell r="LM75" t="str">
            <v>OK</v>
          </cell>
          <cell r="LN75">
            <v>3</v>
          </cell>
          <cell r="LO75">
            <v>1</v>
          </cell>
          <cell r="LP75">
            <v>0.57499999999999996</v>
          </cell>
          <cell r="LQ75">
            <v>0.6359930655967716</v>
          </cell>
          <cell r="LR75">
            <v>1.2109930655967716</v>
          </cell>
          <cell r="LS75">
            <v>-6.0993065596771645E-2</v>
          </cell>
          <cell r="LT75" t="str">
            <v>OK</v>
          </cell>
          <cell r="LU75">
            <v>5</v>
          </cell>
          <cell r="LV75">
            <v>46</v>
          </cell>
          <cell r="LW75">
            <v>5</v>
          </cell>
          <cell r="LX75">
            <v>4.5250000000000004</v>
          </cell>
          <cell r="LY75">
            <v>1.2192368357043935</v>
          </cell>
          <cell r="LZ75">
            <v>5.7442368357043936</v>
          </cell>
          <cell r="MA75">
            <v>3.3057631642956071</v>
          </cell>
          <cell r="MB75" t="str">
            <v>OK</v>
          </cell>
          <cell r="MC75">
            <v>0</v>
          </cell>
          <cell r="MD75">
            <v>12</v>
          </cell>
          <cell r="ME75">
            <v>0</v>
          </cell>
          <cell r="MF75">
            <v>12</v>
          </cell>
          <cell r="MG75">
            <v>12</v>
          </cell>
          <cell r="MH75">
            <v>0</v>
          </cell>
          <cell r="MI75">
            <v>12</v>
          </cell>
          <cell r="MJ75">
            <v>12</v>
          </cell>
          <cell r="MK75" t="str">
            <v>OK</v>
          </cell>
          <cell r="ML75">
            <v>17</v>
          </cell>
          <cell r="MM75">
            <v>8</v>
          </cell>
          <cell r="MN75">
            <v>13.25</v>
          </cell>
          <cell r="MO75">
            <v>5.0064061525312313</v>
          </cell>
          <cell r="MP75">
            <v>18.25640615253123</v>
          </cell>
          <cell r="MQ75">
            <v>8.2435938474687696</v>
          </cell>
          <cell r="MR75" t="str">
            <v>Under</v>
          </cell>
          <cell r="MS75">
            <v>1</v>
          </cell>
          <cell r="MT75">
            <v>0.375</v>
          </cell>
          <cell r="MU75">
            <v>1.0299987552892653</v>
          </cell>
          <cell r="MV75">
            <v>1.4049987552892653</v>
          </cell>
          <cell r="MW75">
            <v>-0.65499875528926532</v>
          </cell>
          <cell r="MX75" t="str">
            <v>OK</v>
          </cell>
          <cell r="MY75">
            <v>9</v>
          </cell>
          <cell r="MZ75">
            <v>8</v>
          </cell>
          <cell r="NA75">
            <v>12.375</v>
          </cell>
          <cell r="NB75">
            <v>4.7646535106892163</v>
          </cell>
          <cell r="NC75">
            <v>17.139653510689214</v>
          </cell>
          <cell r="ND75">
            <v>7.6103464893107837</v>
          </cell>
          <cell r="NE75" t="str">
            <v>OK</v>
          </cell>
          <cell r="NF75">
            <v>1</v>
          </cell>
          <cell r="NG75">
            <v>0.15</v>
          </cell>
          <cell r="NH75">
            <v>0.48304589153964794</v>
          </cell>
          <cell r="NI75">
            <v>0.63304589153964796</v>
          </cell>
          <cell r="NJ75">
            <v>-0.33304589153964792</v>
          </cell>
          <cell r="NK75" t="str">
            <v>Over</v>
          </cell>
          <cell r="NL75">
            <v>9</v>
          </cell>
          <cell r="NM75">
            <v>6</v>
          </cell>
          <cell r="NN75">
            <v>6.4749999999999996</v>
          </cell>
          <cell r="NO75">
            <v>1.4498010473589384</v>
          </cell>
          <cell r="NP75">
            <v>7.9248010473589385</v>
          </cell>
          <cell r="NQ75">
            <v>5.0251989526410608</v>
          </cell>
          <cell r="NR75" t="str">
            <v>OK</v>
          </cell>
          <cell r="NS75">
            <v>6</v>
          </cell>
          <cell r="NT75">
            <v>6</v>
          </cell>
          <cell r="NU75">
            <v>7.3250000000000002</v>
          </cell>
          <cell r="NV75">
            <v>2.3467107367656723</v>
          </cell>
          <cell r="NW75">
            <v>9.6717107367656716</v>
          </cell>
          <cell r="NX75">
            <v>4.9782892632343279</v>
          </cell>
          <cell r="NY75" t="str">
            <v>OK</v>
          </cell>
          <cell r="NZ75">
            <v>6</v>
          </cell>
          <cell r="OA75">
            <v>1</v>
          </cell>
          <cell r="OB75">
            <v>0.85</v>
          </cell>
          <cell r="OC75">
            <v>0.483045891539648</v>
          </cell>
          <cell r="OD75">
            <v>1.3330458915396479</v>
          </cell>
          <cell r="OE75">
            <v>0.36695410846035198</v>
          </cell>
          <cell r="OF75" t="str">
            <v>OK</v>
          </cell>
          <cell r="OG75">
            <v>0</v>
          </cell>
          <cell r="OH75">
            <v>7.4999999999999997E-2</v>
          </cell>
          <cell r="OI75">
            <v>0.26674678283691849</v>
          </cell>
          <cell r="OJ75">
            <v>0.34174678283691851</v>
          </cell>
          <cell r="OK75">
            <v>-0.19174678283691848</v>
          </cell>
          <cell r="OL75" t="str">
            <v>OK</v>
          </cell>
          <cell r="OM75">
            <v>1</v>
          </cell>
          <cell r="ON75">
            <v>3</v>
          </cell>
          <cell r="OO75">
            <v>3.3250000000000002</v>
          </cell>
          <cell r="OP75">
            <v>0.85896479137419379</v>
          </cell>
          <cell r="OQ75">
            <v>4.1839647913741942</v>
          </cell>
          <cell r="OR75">
            <v>2.4660352086258062</v>
          </cell>
          <cell r="OS75" t="str">
            <v>OK</v>
          </cell>
          <cell r="OT75">
            <v>3</v>
          </cell>
          <cell r="OU75">
            <v>2</v>
          </cell>
          <cell r="OV75">
            <v>2.8250000000000002</v>
          </cell>
          <cell r="OW75">
            <v>0.87376286168590267</v>
          </cell>
          <cell r="OX75">
            <v>3.698762861685903</v>
          </cell>
          <cell r="OY75">
            <v>1.9512371383140974</v>
          </cell>
          <cell r="OZ75" t="str">
            <v>OK</v>
          </cell>
          <cell r="PA75">
            <v>2</v>
          </cell>
          <cell r="PB75">
            <v>1.6</v>
          </cell>
          <cell r="PC75">
            <v>0.54537683984186314</v>
          </cell>
          <cell r="PD75">
            <v>1</v>
          </cell>
          <cell r="PE75">
            <v>1.0546231601581368</v>
          </cell>
          <cell r="PF75" t="str">
            <v>Over</v>
          </cell>
          <cell r="PG75">
            <v>2</v>
          </cell>
          <cell r="PH75">
            <v>2</v>
          </cell>
          <cell r="PI75">
            <v>1</v>
          </cell>
          <cell r="PJ75">
            <v>1</v>
          </cell>
          <cell r="PK75">
            <v>0</v>
          </cell>
          <cell r="PL75">
            <v>0.4</v>
          </cell>
          <cell r="PM75">
            <v>0.54537683984186336</v>
          </cell>
          <cell r="PN75">
            <v>0.94537683984186338</v>
          </cell>
          <cell r="PO75">
            <v>-0.14537683984186334</v>
          </cell>
          <cell r="PP75" t="str">
            <v>OK</v>
          </cell>
          <cell r="PQ75">
            <v>4</v>
          </cell>
          <cell r="PR75">
            <v>3</v>
          </cell>
          <cell r="PS75">
            <v>0</v>
          </cell>
          <cell r="PT75">
            <v>3</v>
          </cell>
          <cell r="PU75">
            <v>3.9750000000000001</v>
          </cell>
          <cell r="PV75">
            <v>1.3298833571369122</v>
          </cell>
          <cell r="PW75">
            <v>5.3048833571369123</v>
          </cell>
          <cell r="PX75">
            <v>2.6451166428630879</v>
          </cell>
          <cell r="PY75" t="str">
            <v>OK</v>
          </cell>
          <cell r="PZ75">
            <v>3</v>
          </cell>
          <cell r="QA75">
            <v>0</v>
          </cell>
          <cell r="QB75">
            <v>0.375</v>
          </cell>
          <cell r="QC75">
            <v>0.54006172486732174</v>
          </cell>
          <cell r="QD75">
            <v>0.91506172486732174</v>
          </cell>
          <cell r="QE75">
            <v>-0.16506172486732174</v>
          </cell>
          <cell r="QF75" t="str">
            <v>OK</v>
          </cell>
          <cell r="QG75">
            <v>4</v>
          </cell>
          <cell r="QH75">
            <v>2</v>
          </cell>
          <cell r="QI75">
            <v>6</v>
          </cell>
          <cell r="QJ75">
            <v>5.9249999999999998</v>
          </cell>
          <cell r="QK75">
            <v>0.26674678283691855</v>
          </cell>
          <cell r="QL75">
            <v>6.1917467828369182</v>
          </cell>
          <cell r="QM75">
            <v>5.6582532171630815</v>
          </cell>
          <cell r="QN75" t="str">
            <v>OK</v>
          </cell>
          <cell r="QO75">
            <v>6</v>
          </cell>
          <cell r="QP75">
            <v>6</v>
          </cell>
          <cell r="QQ75">
            <v>6.7</v>
          </cell>
          <cell r="QR75">
            <v>1.9637744922496214</v>
          </cell>
          <cell r="QS75">
            <v>8.6637744922496225</v>
          </cell>
          <cell r="QT75">
            <v>4.7362255077503788</v>
          </cell>
          <cell r="QU75" t="str">
            <v>OK</v>
          </cell>
          <cell r="QV75">
            <v>6</v>
          </cell>
          <cell r="QW75">
            <v>4</v>
          </cell>
          <cell r="QX75">
            <v>4.4000000000000004</v>
          </cell>
          <cell r="QY75">
            <v>1.4987174003640067</v>
          </cell>
          <cell r="QZ75">
            <v>5.8987174003640073</v>
          </cell>
          <cell r="RA75">
            <v>2.9012825996359934</v>
          </cell>
          <cell r="RB75" t="str">
            <v>OK</v>
          </cell>
          <cell r="RC75">
            <v>4</v>
          </cell>
          <cell r="RD75">
            <v>2</v>
          </cell>
          <cell r="RE75">
            <v>2.75</v>
          </cell>
          <cell r="RF75">
            <v>1.031553471276484</v>
          </cell>
          <cell r="RG75">
            <v>3.7815534712764842</v>
          </cell>
          <cell r="RH75">
            <v>1.718446528723516</v>
          </cell>
          <cell r="RI75" t="str">
            <v>OK</v>
          </cell>
          <cell r="RJ75">
            <v>3</v>
          </cell>
          <cell r="RK75">
            <v>2.9</v>
          </cell>
          <cell r="RL75">
            <v>1.7802333468483198</v>
          </cell>
          <cell r="RM75">
            <v>4.6802333468483202</v>
          </cell>
          <cell r="RN75">
            <v>1.1197666531516801</v>
          </cell>
          <cell r="RO75" t="str">
            <v>OK</v>
          </cell>
          <cell r="RP75">
            <v>3</v>
          </cell>
          <cell r="RQ75">
            <v>3</v>
          </cell>
          <cell r="RR75">
            <v>6</v>
          </cell>
          <cell r="RS75">
            <v>6</v>
          </cell>
          <cell r="RT75">
            <v>0</v>
          </cell>
          <cell r="RU75">
            <v>6</v>
          </cell>
          <cell r="RV75">
            <v>6</v>
          </cell>
          <cell r="RW75" t="str">
            <v>OK</v>
          </cell>
          <cell r="RX75">
            <v>11</v>
          </cell>
          <cell r="RY75">
            <v>8</v>
          </cell>
          <cell r="RZ75">
            <v>14.125</v>
          </cell>
          <cell r="SA75">
            <v>4.2134552481550251</v>
          </cell>
          <cell r="SB75">
            <v>18.338455248155025</v>
          </cell>
          <cell r="SC75">
            <v>9.9115447518449749</v>
          </cell>
          <cell r="SD75" t="str">
            <v>Under</v>
          </cell>
          <cell r="SE75">
            <v>3</v>
          </cell>
          <cell r="SF75">
            <v>1</v>
          </cell>
          <cell r="SG75">
            <v>4</v>
          </cell>
          <cell r="SH75">
            <v>4.2750000000000004</v>
          </cell>
          <cell r="SI75">
            <v>2.037941394693461</v>
          </cell>
          <cell r="SJ75">
            <v>6.3129413946934614</v>
          </cell>
          <cell r="SK75">
            <v>2.2370586053065393</v>
          </cell>
          <cell r="SL75" t="str">
            <v>OK</v>
          </cell>
          <cell r="SM75">
            <v>0</v>
          </cell>
          <cell r="SN75">
            <v>7.4999999999999997E-2</v>
          </cell>
          <cell r="SO75">
            <v>0.26674678283691849</v>
          </cell>
          <cell r="SP75">
            <v>0.34174678283691851</v>
          </cell>
          <cell r="SQ75">
            <v>-0.19174678283691848</v>
          </cell>
          <cell r="SR75" t="str">
            <v>OK</v>
          </cell>
          <cell r="SS75">
            <v>12</v>
          </cell>
          <cell r="ST75">
            <v>3</v>
          </cell>
          <cell r="SU75">
            <v>4.2</v>
          </cell>
          <cell r="SV75">
            <v>1.4884168150705013</v>
          </cell>
          <cell r="SW75">
            <v>5.6884168150705019</v>
          </cell>
          <cell r="SX75">
            <v>2.7115831849294989</v>
          </cell>
          <cell r="SY75" t="str">
            <v>OK</v>
          </cell>
          <cell r="SZ75">
            <v>7</v>
          </cell>
          <cell r="TA75">
            <v>1</v>
          </cell>
          <cell r="TB75">
            <v>0</v>
          </cell>
          <cell r="TC75">
            <v>8</v>
          </cell>
          <cell r="TD75">
            <v>8.4</v>
          </cell>
          <cell r="TE75">
            <v>3.2249030993194192</v>
          </cell>
          <cell r="TF75">
            <v>11.62490309931942</v>
          </cell>
          <cell r="TG75">
            <v>5.1750969006805807</v>
          </cell>
          <cell r="TH75" t="str">
            <v>OK</v>
          </cell>
          <cell r="TI75">
            <v>11</v>
          </cell>
          <cell r="TJ75">
            <v>0</v>
          </cell>
          <cell r="TK75">
            <v>0.35</v>
          </cell>
          <cell r="TL75">
            <v>0.48304589153964794</v>
          </cell>
          <cell r="TM75">
            <v>0.83304589153964792</v>
          </cell>
          <cell r="TN75">
            <v>-0.13304589153964796</v>
          </cell>
          <cell r="TO75" t="str">
            <v>OK</v>
          </cell>
          <cell r="TP75">
            <v>15</v>
          </cell>
          <cell r="TQ75">
            <v>3</v>
          </cell>
          <cell r="TR75">
            <v>6</v>
          </cell>
          <cell r="TS75">
            <v>24</v>
          </cell>
          <cell r="TT75">
            <v>28.975000000000001</v>
          </cell>
          <cell r="TU75">
            <v>8.9284549442951029</v>
          </cell>
          <cell r="TV75">
            <v>37.903454944295106</v>
          </cell>
          <cell r="TW75">
            <v>20.046545055704897</v>
          </cell>
          <cell r="TX75" t="str">
            <v>OK</v>
          </cell>
          <cell r="TY75">
            <v>24</v>
          </cell>
          <cell r="TZ75">
            <v>2</v>
          </cell>
          <cell r="UA75">
            <v>2.375</v>
          </cell>
          <cell r="UB75">
            <v>0.83780849656892165</v>
          </cell>
          <cell r="UC75">
            <v>3.2128084965689219</v>
          </cell>
          <cell r="UD75">
            <v>1.5371915034310784</v>
          </cell>
          <cell r="UE75" t="str">
            <v>OK</v>
          </cell>
          <cell r="UF75">
            <v>11</v>
          </cell>
          <cell r="UG75">
            <v>2</v>
          </cell>
          <cell r="UH75">
            <v>13</v>
          </cell>
          <cell r="UI75">
            <v>12.95</v>
          </cell>
          <cell r="UJ75">
            <v>3.9088984611380186</v>
          </cell>
          <cell r="UK75">
            <v>16.858898461138018</v>
          </cell>
          <cell r="UL75">
            <v>9.0411015388619802</v>
          </cell>
          <cell r="UM75" t="str">
            <v>OK</v>
          </cell>
          <cell r="UN75">
            <v>4</v>
          </cell>
          <cell r="UO75">
            <v>0</v>
          </cell>
          <cell r="UP75">
            <v>4</v>
          </cell>
          <cell r="UQ75">
            <v>4</v>
          </cell>
          <cell r="UR75">
            <v>0</v>
          </cell>
          <cell r="US75">
            <v>4</v>
          </cell>
          <cell r="UT75">
            <v>4</v>
          </cell>
          <cell r="UU75" t="str">
            <v>OK</v>
          </cell>
          <cell r="UV75">
            <v>2</v>
          </cell>
          <cell r="UW75">
            <v>2</v>
          </cell>
          <cell r="UX75">
            <v>0</v>
          </cell>
          <cell r="UY75">
            <v>2</v>
          </cell>
          <cell r="UZ75">
            <v>2</v>
          </cell>
          <cell r="VA75" t="str">
            <v>OK</v>
          </cell>
          <cell r="VB75">
            <v>1</v>
          </cell>
          <cell r="VC75">
            <v>1</v>
          </cell>
          <cell r="VD75">
            <v>0</v>
          </cell>
          <cell r="VE75">
            <v>1</v>
          </cell>
          <cell r="VF75">
            <v>1</v>
          </cell>
          <cell r="VG75" t="str">
            <v>OK</v>
          </cell>
          <cell r="VH75">
            <v>22</v>
          </cell>
          <cell r="VI75">
            <v>5</v>
          </cell>
          <cell r="VJ75">
            <v>5</v>
          </cell>
          <cell r="VK75">
            <v>0</v>
          </cell>
          <cell r="VL75">
            <v>5</v>
          </cell>
          <cell r="VM75">
            <v>5</v>
          </cell>
          <cell r="VN75" t="str">
            <v>OK</v>
          </cell>
          <cell r="VO75">
            <v>5</v>
          </cell>
          <cell r="VP75">
            <v>22</v>
          </cell>
          <cell r="VQ75">
            <v>28.7</v>
          </cell>
          <cell r="VR75">
            <v>7.0971283466787325</v>
          </cell>
          <cell r="VS75">
            <v>35.797128346678733</v>
          </cell>
          <cell r="VT75">
            <v>21.602871653321266</v>
          </cell>
          <cell r="VU75" t="str">
            <v>OK</v>
          </cell>
          <cell r="VV75">
            <v>19</v>
          </cell>
          <cell r="VW75">
            <v>24.15</v>
          </cell>
          <cell r="VX75">
            <v>6.2942790467176364</v>
          </cell>
          <cell r="VY75">
            <v>30.444279046717636</v>
          </cell>
          <cell r="VZ75">
            <v>17.855720953282361</v>
          </cell>
          <cell r="WA75" t="str">
            <v>OK</v>
          </cell>
          <cell r="WB75">
            <v>41</v>
          </cell>
          <cell r="WC75">
            <v>200</v>
          </cell>
          <cell r="WD75">
            <v>24</v>
          </cell>
          <cell r="WE75">
            <v>0</v>
          </cell>
          <cell r="WF75">
            <v>24</v>
          </cell>
          <cell r="WG75">
            <v>30.1</v>
          </cell>
          <cell r="WH75">
            <v>7.1640126272276268</v>
          </cell>
          <cell r="WI75">
            <v>37.264012627227629</v>
          </cell>
          <cell r="WJ75">
            <v>22.935987372772374</v>
          </cell>
          <cell r="WK75" t="str">
            <v>OK</v>
          </cell>
          <cell r="WL75">
            <v>24</v>
          </cell>
          <cell r="WM75">
            <v>20</v>
          </cell>
          <cell r="WN75">
            <v>0</v>
          </cell>
          <cell r="WO75">
            <v>20</v>
          </cell>
          <cell r="WP75">
            <v>24.75</v>
          </cell>
          <cell r="WQ75">
            <v>7.1207533453370093</v>
          </cell>
          <cell r="WR75">
            <v>31.870753345337008</v>
          </cell>
          <cell r="WS75">
            <v>17.629246654662992</v>
          </cell>
          <cell r="WT75" t="str">
            <v>OK</v>
          </cell>
          <cell r="WU75">
            <v>20</v>
          </cell>
          <cell r="WV75">
            <v>30</v>
          </cell>
          <cell r="WW75">
            <v>0</v>
          </cell>
          <cell r="WX75">
            <v>30</v>
          </cell>
          <cell r="WY75">
            <v>53.174999999999997</v>
          </cell>
          <cell r="WZ75">
            <v>25.280870948158327</v>
          </cell>
          <cell r="XA75">
            <v>78.455870948158321</v>
          </cell>
          <cell r="XB75">
            <v>27.89412905184167</v>
          </cell>
          <cell r="XC75" t="str">
            <v>OK</v>
          </cell>
          <cell r="XD75">
            <v>30</v>
          </cell>
          <cell r="XE75">
            <v>12</v>
          </cell>
          <cell r="XF75">
            <v>3</v>
          </cell>
          <cell r="XG75">
            <v>15</v>
          </cell>
          <cell r="XH75">
            <v>14.8</v>
          </cell>
          <cell r="XI75">
            <v>5.1798425874508212</v>
          </cell>
          <cell r="XJ75">
            <v>19.979842587450822</v>
          </cell>
          <cell r="XK75">
            <v>9.6201574125491796</v>
          </cell>
          <cell r="XL75" t="str">
            <v>OK</v>
          </cell>
          <cell r="XM75">
            <v>15</v>
          </cell>
          <cell r="XN75">
            <v>17</v>
          </cell>
          <cell r="XO75">
            <v>0</v>
          </cell>
          <cell r="XP75">
            <v>17</v>
          </cell>
          <cell r="XQ75">
            <v>26.324999999999999</v>
          </cell>
          <cell r="XR75">
            <v>9.1718283835577701</v>
          </cell>
          <cell r="XS75">
            <v>35.496828383557769</v>
          </cell>
          <cell r="XT75">
            <v>17.153171616442229</v>
          </cell>
          <cell r="XU75" t="str">
            <v>Under</v>
          </cell>
          <cell r="XV75">
            <v>17</v>
          </cell>
          <cell r="XW75">
            <v>12</v>
          </cell>
          <cell r="XX75">
            <v>0</v>
          </cell>
          <cell r="XY75">
            <v>12</v>
          </cell>
          <cell r="XZ75">
            <v>17.399999999999999</v>
          </cell>
          <cell r="YA75">
            <v>6.3034382152388346</v>
          </cell>
          <cell r="YB75">
            <v>23.703438215238833</v>
          </cell>
          <cell r="YC75">
            <v>11.096561784761164</v>
          </cell>
          <cell r="YD75" t="str">
            <v>OK</v>
          </cell>
          <cell r="YE75">
            <v>12</v>
          </cell>
          <cell r="YF75">
            <v>60</v>
          </cell>
          <cell r="YG75">
            <v>0</v>
          </cell>
          <cell r="YH75">
            <v>60</v>
          </cell>
          <cell r="YI75">
            <v>75.55</v>
          </cell>
          <cell r="YJ75">
            <v>26.288293192490812</v>
          </cell>
          <cell r="YK75">
            <v>101.83829319249081</v>
          </cell>
          <cell r="YL75">
            <v>49.261706807509185</v>
          </cell>
          <cell r="YM75" t="str">
            <v>OK</v>
          </cell>
          <cell r="YN75">
            <v>60</v>
          </cell>
          <cell r="YO75">
            <v>42</v>
          </cell>
          <cell r="YP75">
            <v>0</v>
          </cell>
          <cell r="YQ75">
            <v>42</v>
          </cell>
          <cell r="YR75">
            <v>47.15</v>
          </cell>
          <cell r="YS75">
            <v>19.721847835618298</v>
          </cell>
          <cell r="YT75">
            <v>66.871847835618297</v>
          </cell>
          <cell r="YU75">
            <v>27.4281521643817</v>
          </cell>
          <cell r="YV75" t="str">
            <v>OK</v>
          </cell>
          <cell r="YW75">
            <v>42</v>
          </cell>
          <cell r="YX75">
            <v>23</v>
          </cell>
          <cell r="YY75">
            <v>1</v>
          </cell>
          <cell r="YZ75">
            <v>24</v>
          </cell>
          <cell r="ZA75">
            <v>21.574999999999999</v>
          </cell>
          <cell r="ZB75">
            <v>8.3109057175589403</v>
          </cell>
          <cell r="ZC75">
            <v>29.885905717558941</v>
          </cell>
          <cell r="ZD75">
            <v>13.264094282441059</v>
          </cell>
          <cell r="ZE75" t="str">
            <v>OK</v>
          </cell>
          <cell r="ZF75">
            <v>24</v>
          </cell>
          <cell r="ZG75">
            <v>2</v>
          </cell>
          <cell r="ZH75">
            <v>0</v>
          </cell>
          <cell r="ZI75">
            <v>2</v>
          </cell>
          <cell r="ZJ75">
            <v>5.7750000000000004</v>
          </cell>
          <cell r="ZK75">
            <v>3.7106050374015478</v>
          </cell>
          <cell r="ZL75">
            <v>9.4856050374015481</v>
          </cell>
          <cell r="ZM75">
            <v>2.0643949625984526</v>
          </cell>
          <cell r="ZN75" t="str">
            <v>Under</v>
          </cell>
          <cell r="ZO75">
            <v>2</v>
          </cell>
          <cell r="ZP75">
            <v>16</v>
          </cell>
          <cell r="ZQ75">
            <v>0</v>
          </cell>
          <cell r="ZR75">
            <v>16</v>
          </cell>
          <cell r="ZS75">
            <v>26.875</v>
          </cell>
          <cell r="ZT75">
            <v>10.957230372493655</v>
          </cell>
          <cell r="ZU75">
            <v>37.832230372493655</v>
          </cell>
          <cell r="ZV75">
            <v>15.917769627506345</v>
          </cell>
          <cell r="ZW75" t="str">
            <v>OK</v>
          </cell>
          <cell r="ZX75">
            <v>16</v>
          </cell>
          <cell r="ZY75">
            <v>12</v>
          </cell>
          <cell r="ZZ75">
            <v>0</v>
          </cell>
          <cell r="AAA75">
            <v>12</v>
          </cell>
          <cell r="AAB75">
            <v>23.324999999999999</v>
          </cell>
          <cell r="AAC75">
            <v>11.200703961393197</v>
          </cell>
          <cell r="AAD75">
            <v>34.525703961393198</v>
          </cell>
          <cell r="AAE75">
            <v>12.124296038606802</v>
          </cell>
          <cell r="AAF75" t="str">
            <v>Under</v>
          </cell>
          <cell r="AAG75">
            <v>12</v>
          </cell>
          <cell r="AAH75">
            <v>12</v>
          </cell>
          <cell r="AAI75">
            <v>0</v>
          </cell>
          <cell r="AAJ75">
            <v>12</v>
          </cell>
          <cell r="AAK75">
            <v>12.35</v>
          </cell>
          <cell r="AAL75">
            <v>5.1168399703382645</v>
          </cell>
          <cell r="AAM75">
            <v>17.466839970338263</v>
          </cell>
          <cell r="AAN75">
            <v>7.2331600296617351</v>
          </cell>
          <cell r="AAO75" t="str">
            <v>OK</v>
          </cell>
          <cell r="AAP75">
            <v>12</v>
          </cell>
          <cell r="AAQ75">
            <v>2</v>
          </cell>
          <cell r="AAR75">
            <v>1</v>
          </cell>
          <cell r="AAS75">
            <v>3</v>
          </cell>
          <cell r="AAT75">
            <v>3.15</v>
          </cell>
          <cell r="AAU75">
            <v>1.2719861311935436</v>
          </cell>
          <cell r="AAV75">
            <v>4.4219861311935436</v>
          </cell>
          <cell r="AAW75">
            <v>1.8780138688064563</v>
          </cell>
          <cell r="AAX75" t="str">
            <v>OK</v>
          </cell>
          <cell r="AAY75">
            <v>3</v>
          </cell>
          <cell r="AAZ75">
            <v>9</v>
          </cell>
          <cell r="ABA75">
            <v>0</v>
          </cell>
          <cell r="ABB75">
            <v>9</v>
          </cell>
          <cell r="ABC75">
            <v>12.45</v>
          </cell>
          <cell r="ABD75">
            <v>6.0296277046273969</v>
          </cell>
          <cell r="ABE75">
            <v>18.479627704627397</v>
          </cell>
          <cell r="ABF75">
            <v>6.4203722953726023</v>
          </cell>
          <cell r="ABG75" t="str">
            <v>OK</v>
          </cell>
          <cell r="ABH75">
            <v>9</v>
          </cell>
          <cell r="ABI75">
            <v>2</v>
          </cell>
          <cell r="ABJ75">
            <v>4.375</v>
          </cell>
          <cell r="ABK75">
            <v>1.8904279803044466</v>
          </cell>
          <cell r="ABL75">
            <v>6.2654279803044464</v>
          </cell>
          <cell r="ABM75">
            <v>2.4845720196955536</v>
          </cell>
          <cell r="ABN75" t="str">
            <v>Under</v>
          </cell>
          <cell r="ABO75">
            <v>2</v>
          </cell>
          <cell r="ABP75">
            <v>300</v>
          </cell>
          <cell r="ABQ75">
            <v>684</v>
          </cell>
          <cell r="ABR75">
            <v>0</v>
          </cell>
          <cell r="ABS75">
            <v>0</v>
          </cell>
          <cell r="ABT75">
            <v>0</v>
          </cell>
          <cell r="ABU75">
            <v>0</v>
          </cell>
          <cell r="ABV75">
            <v>0</v>
          </cell>
          <cell r="ABW75">
            <v>0</v>
          </cell>
          <cell r="ABX75">
            <v>0</v>
          </cell>
          <cell r="ABY75">
            <v>0</v>
          </cell>
          <cell r="ABZ75">
            <v>0</v>
          </cell>
          <cell r="ACA75">
            <v>0</v>
          </cell>
          <cell r="ACB75">
            <v>0</v>
          </cell>
          <cell r="ACC75">
            <v>0</v>
          </cell>
          <cell r="ACD75">
            <v>0</v>
          </cell>
          <cell r="ACE75">
            <v>0</v>
          </cell>
          <cell r="ACF75">
            <v>0</v>
          </cell>
          <cell r="ACG75">
            <v>0</v>
          </cell>
          <cell r="ACH75">
            <v>0</v>
          </cell>
          <cell r="ACI75">
            <v>0</v>
          </cell>
          <cell r="ACJ75">
            <v>0</v>
          </cell>
          <cell r="ACK75">
            <v>0</v>
          </cell>
          <cell r="ACL75">
            <v>0</v>
          </cell>
          <cell r="ACM75">
            <v>0</v>
          </cell>
          <cell r="ACN75">
            <v>0</v>
          </cell>
          <cell r="ACO75">
            <v>0</v>
          </cell>
          <cell r="ACP75">
            <v>0</v>
          </cell>
          <cell r="ACR75">
            <v>65</v>
          </cell>
          <cell r="ACS75">
            <v>65</v>
          </cell>
          <cell r="ACT75">
            <v>0</v>
          </cell>
          <cell r="ACV75">
            <v>317</v>
          </cell>
          <cell r="ACW75">
            <v>317</v>
          </cell>
          <cell r="ACX75">
            <v>0</v>
          </cell>
          <cell r="ACZ75">
            <v>8</v>
          </cell>
          <cell r="ADA75">
            <v>8</v>
          </cell>
          <cell r="ADB75">
            <v>0</v>
          </cell>
          <cell r="ADD75">
            <v>4</v>
          </cell>
          <cell r="ADE75">
            <v>4</v>
          </cell>
          <cell r="ADF75">
            <v>0</v>
          </cell>
          <cell r="ADH75">
            <v>24</v>
          </cell>
          <cell r="ADI75">
            <v>24</v>
          </cell>
          <cell r="ADJ75">
            <v>0</v>
          </cell>
          <cell r="ADL75">
            <v>19</v>
          </cell>
          <cell r="ADM75">
            <v>19</v>
          </cell>
          <cell r="ADN75">
            <v>0</v>
          </cell>
          <cell r="ADP75">
            <v>24</v>
          </cell>
          <cell r="ADQ75">
            <v>24</v>
          </cell>
          <cell r="ADR75">
            <v>0</v>
          </cell>
          <cell r="ADT75">
            <v>24</v>
          </cell>
          <cell r="ADU75">
            <v>24</v>
          </cell>
          <cell r="ADV75">
            <v>0</v>
          </cell>
          <cell r="ADX75">
            <v>6</v>
          </cell>
          <cell r="ADY75">
            <v>6</v>
          </cell>
          <cell r="ADZ75">
            <v>0</v>
          </cell>
          <cell r="AEB75">
            <v>13</v>
          </cell>
          <cell r="AEC75">
            <v>13</v>
          </cell>
          <cell r="AED75">
            <v>0</v>
          </cell>
          <cell r="AEF75">
            <v>1</v>
          </cell>
          <cell r="AEG75">
            <v>1</v>
          </cell>
          <cell r="AEH75">
            <v>0</v>
          </cell>
          <cell r="AEJ75">
            <v>2</v>
          </cell>
          <cell r="AEK75">
            <v>2</v>
          </cell>
          <cell r="AEL75">
            <v>0</v>
          </cell>
          <cell r="AEN75">
            <v>4</v>
          </cell>
          <cell r="AEO75">
            <v>4</v>
          </cell>
          <cell r="AEP75">
            <v>0</v>
          </cell>
          <cell r="AER75">
            <v>3</v>
          </cell>
          <cell r="AES75">
            <v>3</v>
          </cell>
          <cell r="AET75">
            <v>0</v>
          </cell>
          <cell r="AEV75">
            <v>6</v>
          </cell>
          <cell r="AEW75">
            <v>6</v>
          </cell>
          <cell r="AEX75">
            <v>0</v>
          </cell>
          <cell r="AEZ75">
            <v>4</v>
          </cell>
          <cell r="AFA75">
            <v>4</v>
          </cell>
          <cell r="AFB75">
            <v>0</v>
          </cell>
          <cell r="AFD75">
            <v>5</v>
          </cell>
          <cell r="AFE75">
            <v>5</v>
          </cell>
          <cell r="AFF75">
            <v>0</v>
          </cell>
          <cell r="AFH75">
            <v>12</v>
          </cell>
          <cell r="AFI75">
            <v>12</v>
          </cell>
          <cell r="AFJ75">
            <v>0</v>
          </cell>
          <cell r="AFL75">
            <v>1</v>
          </cell>
          <cell r="AFM75">
            <v>1</v>
          </cell>
          <cell r="AFN75">
            <v>0</v>
          </cell>
          <cell r="AFP75">
            <v>10</v>
          </cell>
          <cell r="AFQ75">
            <v>10</v>
          </cell>
          <cell r="AFR75">
            <v>0</v>
          </cell>
          <cell r="AFT75">
            <v>2</v>
          </cell>
          <cell r="AFU75">
            <v>2</v>
          </cell>
          <cell r="AFV75">
            <v>0</v>
          </cell>
          <cell r="AFX75">
            <v>2</v>
          </cell>
          <cell r="AFY75">
            <v>2</v>
          </cell>
          <cell r="AFZ75">
            <v>0</v>
          </cell>
          <cell r="AGB75">
            <v>8</v>
          </cell>
          <cell r="AGC75">
            <v>8</v>
          </cell>
          <cell r="AGD75">
            <v>0</v>
          </cell>
          <cell r="AGF75">
            <v>25</v>
          </cell>
          <cell r="AGG75">
            <v>25</v>
          </cell>
          <cell r="AGH75">
            <v>0</v>
          </cell>
          <cell r="AGJ75">
            <v>6</v>
          </cell>
          <cell r="AGK75">
            <v>6</v>
          </cell>
          <cell r="AGL75">
            <v>0</v>
          </cell>
          <cell r="AGN75">
            <v>20</v>
          </cell>
          <cell r="AGO75">
            <v>20</v>
          </cell>
          <cell r="AGP75">
            <v>0</v>
          </cell>
          <cell r="AGR75">
            <v>14</v>
          </cell>
          <cell r="AGS75">
            <v>14</v>
          </cell>
          <cell r="AGT75">
            <v>0</v>
          </cell>
          <cell r="AGV75">
            <v>22</v>
          </cell>
          <cell r="AGW75">
            <v>22</v>
          </cell>
          <cell r="AGX75">
            <v>0</v>
          </cell>
          <cell r="AGZ75">
            <v>3</v>
          </cell>
          <cell r="AHA75">
            <v>3</v>
          </cell>
          <cell r="AHB75">
            <v>0</v>
          </cell>
          <cell r="AHD75">
            <v>3</v>
          </cell>
          <cell r="AHE75">
            <v>3</v>
          </cell>
          <cell r="AHF75">
            <v>0</v>
          </cell>
          <cell r="AHH75">
            <v>2</v>
          </cell>
          <cell r="AHI75">
            <v>2</v>
          </cell>
          <cell r="AHJ75">
            <v>0</v>
          </cell>
          <cell r="AHL75">
            <v>3</v>
          </cell>
          <cell r="AHM75">
            <v>3</v>
          </cell>
          <cell r="AHN75">
            <v>0</v>
          </cell>
          <cell r="AHP75">
            <v>7</v>
          </cell>
          <cell r="AHQ75">
            <v>7</v>
          </cell>
          <cell r="AHR75">
            <v>0</v>
          </cell>
          <cell r="AHT75">
            <v>8</v>
          </cell>
          <cell r="AHU75">
            <v>8</v>
          </cell>
          <cell r="AHV75">
            <v>0</v>
          </cell>
          <cell r="AHX75" t="str">
            <v>-</v>
          </cell>
          <cell r="AIA75">
            <v>3</v>
          </cell>
          <cell r="AIB75">
            <v>3</v>
          </cell>
          <cell r="AIC75">
            <v>0</v>
          </cell>
          <cell r="AID75">
            <v>1</v>
          </cell>
          <cell r="AIE75">
            <v>3</v>
          </cell>
          <cell r="AIF75">
            <v>3</v>
          </cell>
          <cell r="AIG75">
            <v>2</v>
          </cell>
          <cell r="AIH75">
            <v>1</v>
          </cell>
          <cell r="AII75">
            <v>21</v>
          </cell>
          <cell r="AIJ75">
            <v>6</v>
          </cell>
        </row>
        <row r="76">
          <cell r="B76" t="str">
            <v>รพท.สมเด็จพระพุทธเลิศหล้า</v>
          </cell>
          <cell r="C76" t="str">
            <v>โรงพยาบาลสมเด็จพระพุทธเลิศหล้า</v>
          </cell>
          <cell r="D76">
            <v>10735</v>
          </cell>
          <cell r="E76">
            <v>5</v>
          </cell>
          <cell r="F76" t="str">
            <v>สมุทรสงคราม</v>
          </cell>
          <cell r="G76" t="str">
            <v>s</v>
          </cell>
          <cell r="H76" t="str">
            <v>รพ.ระดับ S เตียง &lt; 400</v>
          </cell>
          <cell r="I76">
            <v>3</v>
          </cell>
          <cell r="J76">
            <v>247</v>
          </cell>
          <cell r="K76">
            <v>2</v>
          </cell>
          <cell r="L76">
            <v>104477</v>
          </cell>
          <cell r="M76">
            <v>0</v>
          </cell>
          <cell r="N76">
            <v>32886</v>
          </cell>
          <cell r="O76">
            <v>71591</v>
          </cell>
          <cell r="P76">
            <v>311966</v>
          </cell>
          <cell r="Q76">
            <v>3</v>
          </cell>
          <cell r="R76">
            <v>3.75</v>
          </cell>
          <cell r="S76">
            <v>3.4750000000000001</v>
          </cell>
          <cell r="T76">
            <v>0.93335622682545316</v>
          </cell>
          <cell r="U76">
            <v>4.408356226825453</v>
          </cell>
          <cell r="V76">
            <v>2.5416437731745471</v>
          </cell>
          <cell r="W76" t="str">
            <v>OK</v>
          </cell>
          <cell r="X76">
            <v>1</v>
          </cell>
          <cell r="Y76">
            <v>1.6</v>
          </cell>
          <cell r="Z76">
            <v>0.777899868317385</v>
          </cell>
          <cell r="AA76">
            <v>2.3778998683173853</v>
          </cell>
          <cell r="AB76">
            <v>0.82210013168261509</v>
          </cell>
          <cell r="AC76" t="str">
            <v>OK</v>
          </cell>
          <cell r="AD76">
            <v>13</v>
          </cell>
          <cell r="AE76">
            <v>14.1</v>
          </cell>
          <cell r="AF76">
            <v>2.5094692461626038</v>
          </cell>
          <cell r="AG76">
            <v>16.609469246162604</v>
          </cell>
          <cell r="AH76">
            <v>11.590530753837395</v>
          </cell>
          <cell r="AI76" t="str">
            <v>OK</v>
          </cell>
          <cell r="AJ76">
            <v>2</v>
          </cell>
          <cell r="AK76">
            <v>1.2749999999999999</v>
          </cell>
          <cell r="AL76">
            <v>0.9054677216067919</v>
          </cell>
          <cell r="AM76">
            <v>2.1804677216067918</v>
          </cell>
          <cell r="AN76">
            <v>0.36953227839320801</v>
          </cell>
          <cell r="AO76" t="str">
            <v>OK</v>
          </cell>
          <cell r="AP76">
            <v>1</v>
          </cell>
          <cell r="AQ76">
            <v>0.875</v>
          </cell>
          <cell r="AR76">
            <v>0.64797514988755156</v>
          </cell>
          <cell r="AS76">
            <v>1.5229751498875514</v>
          </cell>
          <cell r="AT76">
            <v>0.22702485011244844</v>
          </cell>
          <cell r="AU76" t="str">
            <v>OK</v>
          </cell>
          <cell r="AV76">
            <v>2</v>
          </cell>
          <cell r="AW76">
            <v>3</v>
          </cell>
          <cell r="AX76">
            <v>5</v>
          </cell>
          <cell r="AY76">
            <v>5.35</v>
          </cell>
          <cell r="AZ76">
            <v>1.1668498024760767</v>
          </cell>
          <cell r="BA76">
            <v>6.5168498024760764</v>
          </cell>
          <cell r="BB76">
            <v>4.1831501975239229</v>
          </cell>
          <cell r="BC76" t="str">
            <v>OK</v>
          </cell>
          <cell r="BD76">
            <v>25</v>
          </cell>
          <cell r="BE76">
            <v>4</v>
          </cell>
          <cell r="BF76">
            <v>10</v>
          </cell>
          <cell r="BG76">
            <v>14</v>
          </cell>
          <cell r="BH76">
            <v>15.05</v>
          </cell>
          <cell r="BI76">
            <v>3.5005494074282315</v>
          </cell>
          <cell r="BJ76">
            <v>18.550549407428232</v>
          </cell>
          <cell r="BK76">
            <v>11.54945059257177</v>
          </cell>
          <cell r="BL76" t="str">
            <v>OK</v>
          </cell>
          <cell r="BM76">
            <v>14</v>
          </cell>
          <cell r="BN76">
            <v>2</v>
          </cell>
          <cell r="BO76">
            <v>18</v>
          </cell>
          <cell r="BP76">
            <v>20</v>
          </cell>
          <cell r="BQ76">
            <v>23.1</v>
          </cell>
          <cell r="BR76">
            <v>4.5109553255067727</v>
          </cell>
          <cell r="BS76">
            <v>27.610955325506772</v>
          </cell>
          <cell r="BT76">
            <v>18.589044674493231</v>
          </cell>
          <cell r="BU76" t="str">
            <v>OK</v>
          </cell>
          <cell r="BV76">
            <v>1</v>
          </cell>
          <cell r="BW76">
            <v>1.125</v>
          </cell>
          <cell r="BX76">
            <v>0.6864064729836441</v>
          </cell>
          <cell r="BY76">
            <v>1.8114064729836441</v>
          </cell>
          <cell r="BZ76">
            <v>0.4385935270163559</v>
          </cell>
          <cell r="CA76" t="str">
            <v>OK</v>
          </cell>
          <cell r="CB76">
            <v>21</v>
          </cell>
          <cell r="CC76">
            <v>4</v>
          </cell>
          <cell r="CD76">
            <v>5.0250000000000004</v>
          </cell>
          <cell r="CE76">
            <v>1.2503845562312177</v>
          </cell>
          <cell r="CF76">
            <v>6.2753845562312183</v>
          </cell>
          <cell r="CG76">
            <v>3.7746154437687824</v>
          </cell>
          <cell r="CH76" t="str">
            <v>OK</v>
          </cell>
          <cell r="CI76">
            <v>2</v>
          </cell>
          <cell r="CJ76">
            <v>2.6</v>
          </cell>
          <cell r="CK76">
            <v>0.77789986831738556</v>
          </cell>
          <cell r="CL76">
            <v>3.3778998683173858</v>
          </cell>
          <cell r="CM76">
            <v>1.8221001316826144</v>
          </cell>
          <cell r="CN76" t="str">
            <v>OK</v>
          </cell>
          <cell r="CO76">
            <v>6</v>
          </cell>
          <cell r="CP76">
            <v>3</v>
          </cell>
          <cell r="CQ76">
            <v>9</v>
          </cell>
          <cell r="CR76">
            <v>12</v>
          </cell>
          <cell r="CS76">
            <v>15.45</v>
          </cell>
          <cell r="CT76">
            <v>5.3873070195670962</v>
          </cell>
          <cell r="CU76">
            <v>20.837307019567096</v>
          </cell>
          <cell r="CV76">
            <v>10.062692980432903</v>
          </cell>
          <cell r="CW76" t="str">
            <v>OK</v>
          </cell>
          <cell r="CX76">
            <v>12</v>
          </cell>
          <cell r="CY76">
            <v>3</v>
          </cell>
          <cell r="CZ76">
            <v>5</v>
          </cell>
          <cell r="DA76">
            <v>8</v>
          </cell>
          <cell r="DB76">
            <v>8.9499999999999993</v>
          </cell>
          <cell r="DC76">
            <v>3.6087500499587009</v>
          </cell>
          <cell r="DD76">
            <v>12.5587500499587</v>
          </cell>
          <cell r="DE76">
            <v>5.3412499500412984</v>
          </cell>
          <cell r="DF76" t="str">
            <v>OK</v>
          </cell>
          <cell r="DG76">
            <v>8</v>
          </cell>
          <cell r="DH76">
            <v>86</v>
          </cell>
          <cell r="DI76">
            <v>1</v>
          </cell>
          <cell r="DJ76">
            <v>1</v>
          </cell>
          <cell r="DK76">
            <v>1</v>
          </cell>
          <cell r="DL76">
            <v>1</v>
          </cell>
          <cell r="DM76">
            <v>0</v>
          </cell>
          <cell r="DN76">
            <v>3</v>
          </cell>
          <cell r="DO76">
            <v>1</v>
          </cell>
          <cell r="DP76">
            <v>6</v>
          </cell>
          <cell r="DR76">
            <v>11</v>
          </cell>
          <cell r="DS76">
            <v>4</v>
          </cell>
          <cell r="DT76">
            <v>6</v>
          </cell>
          <cell r="DU76">
            <v>1</v>
          </cell>
          <cell r="DV76">
            <v>0</v>
          </cell>
          <cell r="DW76">
            <v>4</v>
          </cell>
          <cell r="DX76">
            <v>0</v>
          </cell>
          <cell r="DY76">
            <v>0</v>
          </cell>
          <cell r="DZ76">
            <v>0</v>
          </cell>
          <cell r="EA76">
            <v>1</v>
          </cell>
          <cell r="EB76">
            <v>27</v>
          </cell>
          <cell r="EC76">
            <v>1</v>
          </cell>
          <cell r="ED76">
            <v>2</v>
          </cell>
          <cell r="EE76">
            <v>3</v>
          </cell>
          <cell r="EF76">
            <v>1</v>
          </cell>
          <cell r="EG76">
            <v>2</v>
          </cell>
          <cell r="EH76">
            <v>3</v>
          </cell>
          <cell r="EI76">
            <v>1</v>
          </cell>
          <cell r="EJ76">
            <v>2</v>
          </cell>
          <cell r="EK76">
            <v>0</v>
          </cell>
          <cell r="EL76">
            <v>3</v>
          </cell>
          <cell r="EM76">
            <v>1</v>
          </cell>
          <cell r="EN76">
            <v>1</v>
          </cell>
          <cell r="EO76">
            <v>2</v>
          </cell>
          <cell r="EP76">
            <v>38</v>
          </cell>
          <cell r="EQ76">
            <v>3</v>
          </cell>
          <cell r="ER76">
            <v>3</v>
          </cell>
          <cell r="ET76">
            <v>1</v>
          </cell>
          <cell r="EU76">
            <v>1</v>
          </cell>
          <cell r="EV76">
            <v>2</v>
          </cell>
          <cell r="EW76">
            <v>1</v>
          </cell>
          <cell r="EX76">
            <v>1</v>
          </cell>
          <cell r="EY76">
            <v>2</v>
          </cell>
          <cell r="EZ76">
            <v>1</v>
          </cell>
          <cell r="FA76">
            <v>1</v>
          </cell>
          <cell r="FB76">
            <v>2</v>
          </cell>
          <cell r="FC76">
            <v>4</v>
          </cell>
          <cell r="FD76">
            <v>0</v>
          </cell>
          <cell r="FE76">
            <v>0</v>
          </cell>
          <cell r="FF76">
            <v>0</v>
          </cell>
          <cell r="FG76">
            <v>1</v>
          </cell>
          <cell r="FH76">
            <v>1</v>
          </cell>
          <cell r="FI76">
            <v>2</v>
          </cell>
          <cell r="FJ76">
            <v>0</v>
          </cell>
          <cell r="FK76">
            <v>1</v>
          </cell>
          <cell r="FL76">
            <v>3</v>
          </cell>
          <cell r="FM76">
            <v>4</v>
          </cell>
          <cell r="FN76">
            <v>14</v>
          </cell>
          <cell r="FP76">
            <v>1</v>
          </cell>
          <cell r="FQ76">
            <v>0</v>
          </cell>
          <cell r="FR76">
            <v>1</v>
          </cell>
          <cell r="FS76">
            <v>1</v>
          </cell>
          <cell r="FT76">
            <v>0</v>
          </cell>
          <cell r="FU76">
            <v>1</v>
          </cell>
          <cell r="FV76">
            <v>1</v>
          </cell>
          <cell r="FW76">
            <v>0</v>
          </cell>
          <cell r="FX76">
            <v>1</v>
          </cell>
          <cell r="FY76">
            <v>1</v>
          </cell>
          <cell r="FZ76">
            <v>0</v>
          </cell>
          <cell r="GA76">
            <v>1</v>
          </cell>
          <cell r="GB76">
            <v>4</v>
          </cell>
          <cell r="GC76">
            <v>8.9499999999999993</v>
          </cell>
          <cell r="GD76">
            <v>4.5514156715668825</v>
          </cell>
          <cell r="GE76">
            <v>13.501415671566882</v>
          </cell>
          <cell r="GF76">
            <v>4.3985843284331168</v>
          </cell>
          <cell r="GG76" t="str">
            <v>Under</v>
          </cell>
          <cell r="GH76">
            <v>9</v>
          </cell>
          <cell r="GI76">
            <v>13.154400000000001</v>
          </cell>
          <cell r="GJ76">
            <v>10.447699999999999</v>
          </cell>
          <cell r="GK76">
            <v>15</v>
          </cell>
          <cell r="GL76">
            <v>16.625</v>
          </cell>
          <cell r="GM76">
            <v>7.543676244514427</v>
          </cell>
          <cell r="GN76">
            <v>24.168676244514426</v>
          </cell>
          <cell r="GO76">
            <v>9.0813237554855739</v>
          </cell>
          <cell r="GP76" t="str">
            <v>OK</v>
          </cell>
          <cell r="GQ76">
            <v>66</v>
          </cell>
          <cell r="GR76">
            <v>7</v>
          </cell>
          <cell r="GS76">
            <v>7.65</v>
          </cell>
          <cell r="GT76">
            <v>1.2516655570345716</v>
          </cell>
          <cell r="GU76">
            <v>72</v>
          </cell>
          <cell r="GV76">
            <v>6.398334442965429</v>
          </cell>
          <cell r="GW76" t="str">
            <v>OK</v>
          </cell>
          <cell r="GX76">
            <v>1</v>
          </cell>
          <cell r="GY76">
            <v>0.5</v>
          </cell>
          <cell r="GZ76">
            <v>0.50636968354183332</v>
          </cell>
          <cell r="HA76">
            <v>1.0063696835418332</v>
          </cell>
          <cell r="HB76">
            <v>-6.3696835418333153E-3</v>
          </cell>
          <cell r="HC76" t="str">
            <v>OK</v>
          </cell>
          <cell r="HD76">
            <v>4</v>
          </cell>
          <cell r="HE76">
            <v>3</v>
          </cell>
          <cell r="HF76">
            <v>7</v>
          </cell>
          <cell r="HG76">
            <v>8.7750000000000004</v>
          </cell>
          <cell r="HH76">
            <v>1.5768761719102928</v>
          </cell>
          <cell r="HI76">
            <v>10.351876171910293</v>
          </cell>
          <cell r="HJ76">
            <v>7.1981238280897077</v>
          </cell>
          <cell r="HK76" t="str">
            <v>Under</v>
          </cell>
          <cell r="HL76">
            <v>1</v>
          </cell>
          <cell r="HM76">
            <v>0.92500000000000004</v>
          </cell>
          <cell r="HN76">
            <v>0.82857616520055755</v>
          </cell>
          <cell r="HO76">
            <v>1.7535761652005575</v>
          </cell>
          <cell r="HP76">
            <v>9.6423834799442498E-2</v>
          </cell>
          <cell r="HQ76" t="str">
            <v>OK</v>
          </cell>
          <cell r="HR76">
            <v>16</v>
          </cell>
          <cell r="HS76">
            <v>1</v>
          </cell>
          <cell r="HT76">
            <v>1.7</v>
          </cell>
          <cell r="HU76">
            <v>0.72324057067957903</v>
          </cell>
          <cell r="HV76">
            <v>2.423240570679579</v>
          </cell>
          <cell r="HW76">
            <v>0.97675942932042092</v>
          </cell>
          <cell r="HX76" t="str">
            <v>OK</v>
          </cell>
          <cell r="HY76">
            <v>2</v>
          </cell>
          <cell r="HZ76">
            <v>4</v>
          </cell>
          <cell r="IA76">
            <v>6</v>
          </cell>
          <cell r="IB76">
            <v>6.375</v>
          </cell>
          <cell r="IC76">
            <v>2.6668669796559947</v>
          </cell>
          <cell r="ID76">
            <v>9.0418669796559943</v>
          </cell>
          <cell r="IE76">
            <v>3.7081330203440053</v>
          </cell>
          <cell r="IF76" t="str">
            <v>OK</v>
          </cell>
          <cell r="IG76">
            <v>3</v>
          </cell>
          <cell r="IH76">
            <v>2.65</v>
          </cell>
          <cell r="II76">
            <v>0.89299266370776975</v>
          </cell>
          <cell r="IJ76">
            <v>3.5429926637077696</v>
          </cell>
          <cell r="IK76">
            <v>1.7570073362922303</v>
          </cell>
          <cell r="IL76" t="str">
            <v>OK</v>
          </cell>
          <cell r="IM76">
            <v>10</v>
          </cell>
          <cell r="IN76">
            <v>1</v>
          </cell>
          <cell r="IO76">
            <v>1.7250000000000001</v>
          </cell>
          <cell r="IP76">
            <v>0.6788942744621107</v>
          </cell>
          <cell r="IQ76">
            <v>2.403894274462111</v>
          </cell>
          <cell r="IR76">
            <v>1.0461057255378894</v>
          </cell>
          <cell r="IS76" t="str">
            <v>Under</v>
          </cell>
          <cell r="IT76">
            <v>1</v>
          </cell>
          <cell r="IU76">
            <v>0.65</v>
          </cell>
          <cell r="IV76">
            <v>0.483045891539648</v>
          </cell>
          <cell r="IW76">
            <v>1.133045891539648</v>
          </cell>
          <cell r="IX76">
            <v>0.16695410846035202</v>
          </cell>
          <cell r="IY76" t="str">
            <v>OK</v>
          </cell>
          <cell r="IZ76">
            <v>2</v>
          </cell>
          <cell r="JA76">
            <v>0.625</v>
          </cell>
          <cell r="JB76">
            <v>0.80662322408980125</v>
          </cell>
          <cell r="JC76">
            <v>1.4316232240898012</v>
          </cell>
          <cell r="JD76">
            <v>-0.18162322408980125</v>
          </cell>
          <cell r="JE76" t="str">
            <v>Over</v>
          </cell>
          <cell r="JF76">
            <v>4</v>
          </cell>
          <cell r="JG76">
            <v>1</v>
          </cell>
          <cell r="JH76">
            <v>1.7749999999999999</v>
          </cell>
          <cell r="JI76">
            <v>0.61965664603420401</v>
          </cell>
          <cell r="JJ76">
            <v>2.3946566460342038</v>
          </cell>
          <cell r="JK76">
            <v>1.155343353965796</v>
          </cell>
          <cell r="JL76" t="str">
            <v>Under</v>
          </cell>
          <cell r="JM76">
            <v>1</v>
          </cell>
          <cell r="JN76">
            <v>1</v>
          </cell>
          <cell r="JO76">
            <v>0</v>
          </cell>
          <cell r="JP76">
            <v>1</v>
          </cell>
          <cell r="JQ76">
            <v>1</v>
          </cell>
          <cell r="JR76" t="str">
            <v>OK</v>
          </cell>
          <cell r="JS76">
            <v>3</v>
          </cell>
          <cell r="JT76">
            <v>2</v>
          </cell>
          <cell r="JU76">
            <v>5</v>
          </cell>
          <cell r="JV76">
            <v>5</v>
          </cell>
          <cell r="JW76">
            <v>0</v>
          </cell>
          <cell r="JX76">
            <v>5</v>
          </cell>
          <cell r="JY76">
            <v>5</v>
          </cell>
          <cell r="JZ76" t="str">
            <v>OK</v>
          </cell>
          <cell r="KA76">
            <v>2</v>
          </cell>
          <cell r="KB76">
            <v>1.65</v>
          </cell>
          <cell r="KC76">
            <v>0.62223748455030181</v>
          </cell>
          <cell r="KD76">
            <v>2.2722374845503017</v>
          </cell>
          <cell r="KE76">
            <v>1.0277625154496981</v>
          </cell>
          <cell r="KF76" t="str">
            <v>OK</v>
          </cell>
          <cell r="KG76">
            <v>0</v>
          </cell>
          <cell r="KH76">
            <v>0.25</v>
          </cell>
          <cell r="KI76">
            <v>0.49354811679282456</v>
          </cell>
          <cell r="KJ76">
            <v>0.74354811679282462</v>
          </cell>
          <cell r="KK76">
            <v>-0.24354811679282456</v>
          </cell>
          <cell r="KL76" t="str">
            <v>OK</v>
          </cell>
          <cell r="KM76">
            <v>1</v>
          </cell>
          <cell r="KN76">
            <v>1</v>
          </cell>
          <cell r="KO76">
            <v>2</v>
          </cell>
          <cell r="KP76">
            <v>2.4249999999999998</v>
          </cell>
          <cell r="KQ76">
            <v>0.50064061525312331</v>
          </cell>
          <cell r="KR76">
            <v>2.9256406152531231</v>
          </cell>
          <cell r="KS76">
            <v>1.9243593847468765</v>
          </cell>
          <cell r="KT76" t="str">
            <v>OK</v>
          </cell>
          <cell r="KU76">
            <v>11</v>
          </cell>
          <cell r="KV76">
            <v>1</v>
          </cell>
          <cell r="KW76">
            <v>1.5249999999999999</v>
          </cell>
          <cell r="KX76">
            <v>0.50573632534081492</v>
          </cell>
          <cell r="KY76">
            <v>2.0307363253408148</v>
          </cell>
          <cell r="KZ76">
            <v>1.019263674659185</v>
          </cell>
          <cell r="LA76" t="str">
            <v>Under</v>
          </cell>
          <cell r="LB76">
            <v>2</v>
          </cell>
          <cell r="LC76">
            <v>2</v>
          </cell>
          <cell r="LD76">
            <v>0</v>
          </cell>
          <cell r="LE76">
            <v>2</v>
          </cell>
          <cell r="LF76">
            <v>2</v>
          </cell>
          <cell r="LG76" t="str">
            <v>OK</v>
          </cell>
          <cell r="LH76">
            <v>1</v>
          </cell>
          <cell r="LI76">
            <v>1.425</v>
          </cell>
          <cell r="LJ76">
            <v>0.50064061525312331</v>
          </cell>
          <cell r="LK76">
            <v>1.9256406152531234</v>
          </cell>
          <cell r="LL76">
            <v>0.92435938474687673</v>
          </cell>
          <cell r="LM76" t="str">
            <v>OK</v>
          </cell>
          <cell r="LN76">
            <v>3</v>
          </cell>
          <cell r="LO76">
            <v>1</v>
          </cell>
          <cell r="LP76">
            <v>0.57499999999999996</v>
          </cell>
          <cell r="LQ76">
            <v>0.6359930655967716</v>
          </cell>
          <cell r="LR76">
            <v>1.2109930655967716</v>
          </cell>
          <cell r="LS76">
            <v>-6.0993065596771645E-2</v>
          </cell>
          <cell r="LT76" t="str">
            <v>OK</v>
          </cell>
          <cell r="LU76">
            <v>5</v>
          </cell>
          <cell r="LV76">
            <v>46</v>
          </cell>
          <cell r="LW76">
            <v>5</v>
          </cell>
          <cell r="LX76">
            <v>4.5250000000000004</v>
          </cell>
          <cell r="LY76">
            <v>1.2192368357043935</v>
          </cell>
          <cell r="LZ76">
            <v>5.7442368357043936</v>
          </cell>
          <cell r="MA76">
            <v>3.3057631642956071</v>
          </cell>
          <cell r="MB76" t="str">
            <v>OK</v>
          </cell>
          <cell r="MC76">
            <v>1</v>
          </cell>
          <cell r="MD76">
            <v>10</v>
          </cell>
          <cell r="ME76">
            <v>1</v>
          </cell>
          <cell r="MF76">
            <v>12</v>
          </cell>
          <cell r="MG76">
            <v>12</v>
          </cell>
          <cell r="MH76">
            <v>0</v>
          </cell>
          <cell r="MI76">
            <v>12</v>
          </cell>
          <cell r="MJ76">
            <v>12</v>
          </cell>
          <cell r="MK76" t="str">
            <v>OK</v>
          </cell>
          <cell r="ML76">
            <v>17</v>
          </cell>
          <cell r="MM76">
            <v>8</v>
          </cell>
          <cell r="MN76">
            <v>13.25</v>
          </cell>
          <cell r="MO76">
            <v>5.0064061525312313</v>
          </cell>
          <cell r="MP76">
            <v>18.25640615253123</v>
          </cell>
          <cell r="MQ76">
            <v>8.2435938474687696</v>
          </cell>
          <cell r="MR76" t="str">
            <v>Under</v>
          </cell>
          <cell r="MS76">
            <v>0</v>
          </cell>
          <cell r="MT76">
            <v>0.375</v>
          </cell>
          <cell r="MU76">
            <v>1.0299987552892653</v>
          </cell>
          <cell r="MV76">
            <v>1.4049987552892653</v>
          </cell>
          <cell r="MW76">
            <v>-0.65499875528926532</v>
          </cell>
          <cell r="MX76" t="str">
            <v>OK</v>
          </cell>
          <cell r="MY76">
            <v>8</v>
          </cell>
          <cell r="MZ76">
            <v>8</v>
          </cell>
          <cell r="NA76">
            <v>12.375</v>
          </cell>
          <cell r="NB76">
            <v>4.7646535106892163</v>
          </cell>
          <cell r="NC76">
            <v>17.139653510689214</v>
          </cell>
          <cell r="ND76">
            <v>7.6103464893107837</v>
          </cell>
          <cell r="NE76" t="str">
            <v>OK</v>
          </cell>
          <cell r="NF76">
            <v>0</v>
          </cell>
          <cell r="NG76">
            <v>0.15</v>
          </cell>
          <cell r="NH76">
            <v>0.48304589153964794</v>
          </cell>
          <cell r="NI76">
            <v>0.63304589153964796</v>
          </cell>
          <cell r="NJ76">
            <v>-0.33304589153964792</v>
          </cell>
          <cell r="NK76" t="str">
            <v>OK</v>
          </cell>
          <cell r="NL76">
            <v>8</v>
          </cell>
          <cell r="NM76">
            <v>6</v>
          </cell>
          <cell r="NN76">
            <v>6.4749999999999996</v>
          </cell>
          <cell r="NO76">
            <v>1.4498010473589384</v>
          </cell>
          <cell r="NP76">
            <v>7.9248010473589385</v>
          </cell>
          <cell r="NQ76">
            <v>5.0251989526410608</v>
          </cell>
          <cell r="NR76" t="str">
            <v>OK</v>
          </cell>
          <cell r="NS76">
            <v>6</v>
          </cell>
          <cell r="NT76">
            <v>6</v>
          </cell>
          <cell r="NU76">
            <v>7.3250000000000002</v>
          </cell>
          <cell r="NV76">
            <v>2.3467107367656723</v>
          </cell>
          <cell r="NW76">
            <v>9.6717107367656716</v>
          </cell>
          <cell r="NX76">
            <v>4.9782892632343279</v>
          </cell>
          <cell r="NY76" t="str">
            <v>OK</v>
          </cell>
          <cell r="NZ76">
            <v>6</v>
          </cell>
          <cell r="OA76">
            <v>1</v>
          </cell>
          <cell r="OB76">
            <v>0.85</v>
          </cell>
          <cell r="OC76">
            <v>0.483045891539648</v>
          </cell>
          <cell r="OD76">
            <v>1.3330458915396479</v>
          </cell>
          <cell r="OE76">
            <v>0.36695410846035198</v>
          </cell>
          <cell r="OF76" t="str">
            <v>OK</v>
          </cell>
          <cell r="OG76">
            <v>1</v>
          </cell>
          <cell r="OH76">
            <v>7.4999999999999997E-2</v>
          </cell>
          <cell r="OI76">
            <v>0.26674678283691849</v>
          </cell>
          <cell r="OJ76">
            <v>0.34174678283691851</v>
          </cell>
          <cell r="OK76">
            <v>-0.19174678283691848</v>
          </cell>
          <cell r="OL76" t="str">
            <v>Over</v>
          </cell>
          <cell r="OM76">
            <v>2</v>
          </cell>
          <cell r="ON76">
            <v>3</v>
          </cell>
          <cell r="OO76">
            <v>3.3250000000000002</v>
          </cell>
          <cell r="OP76">
            <v>0.85896479137419379</v>
          </cell>
          <cell r="OQ76">
            <v>4.1839647913741942</v>
          </cell>
          <cell r="OR76">
            <v>2.4660352086258062</v>
          </cell>
          <cell r="OS76" t="str">
            <v>OK</v>
          </cell>
          <cell r="OT76">
            <v>3</v>
          </cell>
          <cell r="OU76">
            <v>2</v>
          </cell>
          <cell r="OV76">
            <v>2.8250000000000002</v>
          </cell>
          <cell r="OW76">
            <v>0.87376286168590267</v>
          </cell>
          <cell r="OX76">
            <v>3.698762861685903</v>
          </cell>
          <cell r="OY76">
            <v>1.9512371383140974</v>
          </cell>
          <cell r="OZ76" t="str">
            <v>OK</v>
          </cell>
          <cell r="PA76">
            <v>1</v>
          </cell>
          <cell r="PB76">
            <v>1.6</v>
          </cell>
          <cell r="PC76">
            <v>0.54537683984186314</v>
          </cell>
          <cell r="PD76">
            <v>1</v>
          </cell>
          <cell r="PE76">
            <v>1.0546231601581368</v>
          </cell>
          <cell r="PF76" t="str">
            <v>Under</v>
          </cell>
          <cell r="PG76">
            <v>1</v>
          </cell>
          <cell r="PH76">
            <v>2</v>
          </cell>
          <cell r="PI76">
            <v>1</v>
          </cell>
          <cell r="PJ76">
            <v>1</v>
          </cell>
          <cell r="PK76">
            <v>1</v>
          </cell>
          <cell r="PL76">
            <v>0.4</v>
          </cell>
          <cell r="PM76">
            <v>0.54537683984186336</v>
          </cell>
          <cell r="PN76">
            <v>0.94537683984186338</v>
          </cell>
          <cell r="PO76">
            <v>-0.14537683984186334</v>
          </cell>
          <cell r="PP76" t="str">
            <v>Over</v>
          </cell>
          <cell r="PQ76">
            <v>4</v>
          </cell>
          <cell r="PR76">
            <v>3</v>
          </cell>
          <cell r="PS76">
            <v>0</v>
          </cell>
          <cell r="PT76">
            <v>3</v>
          </cell>
          <cell r="PU76">
            <v>3.9750000000000001</v>
          </cell>
          <cell r="PV76">
            <v>1.3298833571369122</v>
          </cell>
          <cell r="PW76">
            <v>5.3048833571369123</v>
          </cell>
          <cell r="PX76">
            <v>2.6451166428630879</v>
          </cell>
          <cell r="PY76" t="str">
            <v>OK</v>
          </cell>
          <cell r="PZ76">
            <v>3</v>
          </cell>
          <cell r="QA76">
            <v>1</v>
          </cell>
          <cell r="QB76">
            <v>0.375</v>
          </cell>
          <cell r="QC76">
            <v>0.54006172486732174</v>
          </cell>
          <cell r="QD76">
            <v>0.91506172486732174</v>
          </cell>
          <cell r="QE76">
            <v>-0.16506172486732174</v>
          </cell>
          <cell r="QF76" t="str">
            <v>Over</v>
          </cell>
          <cell r="QG76">
            <v>3</v>
          </cell>
          <cell r="QH76">
            <v>2</v>
          </cell>
          <cell r="QI76">
            <v>5</v>
          </cell>
          <cell r="QJ76">
            <v>5.9249999999999998</v>
          </cell>
          <cell r="QK76">
            <v>0.26674678283691855</v>
          </cell>
          <cell r="QL76">
            <v>6.1917467828369182</v>
          </cell>
          <cell r="QM76">
            <v>5.6582532171630815</v>
          </cell>
          <cell r="QN76" t="str">
            <v>Under</v>
          </cell>
          <cell r="QO76">
            <v>6</v>
          </cell>
          <cell r="QP76">
            <v>6</v>
          </cell>
          <cell r="QQ76">
            <v>6.7</v>
          </cell>
          <cell r="QR76">
            <v>1.9637744922496214</v>
          </cell>
          <cell r="QS76">
            <v>8.6637744922496225</v>
          </cell>
          <cell r="QT76">
            <v>4.7362255077503788</v>
          </cell>
          <cell r="QU76" t="str">
            <v>OK</v>
          </cell>
          <cell r="QV76">
            <v>6</v>
          </cell>
          <cell r="QW76">
            <v>4</v>
          </cell>
          <cell r="QX76">
            <v>4.4000000000000004</v>
          </cell>
          <cell r="QY76">
            <v>1.4987174003640067</v>
          </cell>
          <cell r="QZ76">
            <v>5.8987174003640073</v>
          </cell>
          <cell r="RA76">
            <v>2.9012825996359934</v>
          </cell>
          <cell r="RB76" t="str">
            <v>OK</v>
          </cell>
          <cell r="RC76">
            <v>4</v>
          </cell>
          <cell r="RD76">
            <v>3</v>
          </cell>
          <cell r="RE76">
            <v>2.75</v>
          </cell>
          <cell r="RF76">
            <v>1.031553471276484</v>
          </cell>
          <cell r="RG76">
            <v>3.7815534712764842</v>
          </cell>
          <cell r="RH76">
            <v>1.718446528723516</v>
          </cell>
          <cell r="RI76" t="str">
            <v>OK</v>
          </cell>
          <cell r="RJ76">
            <v>3</v>
          </cell>
          <cell r="RK76">
            <v>2.9</v>
          </cell>
          <cell r="RL76">
            <v>1.7802333468483198</v>
          </cell>
          <cell r="RM76">
            <v>4.6802333468483202</v>
          </cell>
          <cell r="RN76">
            <v>1.1197666531516801</v>
          </cell>
          <cell r="RO76" t="str">
            <v>OK</v>
          </cell>
          <cell r="RP76">
            <v>0</v>
          </cell>
          <cell r="RQ76">
            <v>6</v>
          </cell>
          <cell r="RR76">
            <v>6</v>
          </cell>
          <cell r="RS76">
            <v>6</v>
          </cell>
          <cell r="RT76">
            <v>0</v>
          </cell>
          <cell r="RU76">
            <v>6</v>
          </cell>
          <cell r="RV76">
            <v>6</v>
          </cell>
          <cell r="RW76" t="str">
            <v>OK</v>
          </cell>
          <cell r="RX76">
            <v>12</v>
          </cell>
          <cell r="RY76">
            <v>13</v>
          </cell>
          <cell r="RZ76">
            <v>14.125</v>
          </cell>
          <cell r="SA76">
            <v>4.2134552481550251</v>
          </cell>
          <cell r="SB76">
            <v>18.338455248155025</v>
          </cell>
          <cell r="SC76">
            <v>9.9115447518449749</v>
          </cell>
          <cell r="SD76" t="str">
            <v>OK</v>
          </cell>
          <cell r="SE76">
            <v>0</v>
          </cell>
          <cell r="SF76">
            <v>0</v>
          </cell>
          <cell r="SG76">
            <v>0</v>
          </cell>
          <cell r="SH76">
            <v>4.2750000000000004</v>
          </cell>
          <cell r="SI76">
            <v>2.037941394693461</v>
          </cell>
          <cell r="SJ76">
            <v>6.3129413946934614</v>
          </cell>
          <cell r="SK76">
            <v>2.2370586053065393</v>
          </cell>
          <cell r="SL76" t="str">
            <v>Under</v>
          </cell>
          <cell r="SM76">
            <v>0</v>
          </cell>
          <cell r="SN76">
            <v>7.4999999999999997E-2</v>
          </cell>
          <cell r="SO76">
            <v>0.26674678283691849</v>
          </cell>
          <cell r="SP76">
            <v>0.34174678283691851</v>
          </cell>
          <cell r="SQ76">
            <v>-0.19174678283691848</v>
          </cell>
          <cell r="SR76" t="str">
            <v>OK</v>
          </cell>
          <cell r="SS76">
            <v>13</v>
          </cell>
          <cell r="ST76">
            <v>3</v>
          </cell>
          <cell r="SU76">
            <v>4.2</v>
          </cell>
          <cell r="SV76">
            <v>1.4884168150705013</v>
          </cell>
          <cell r="SW76">
            <v>5.6884168150705019</v>
          </cell>
          <cell r="SX76">
            <v>2.7115831849294989</v>
          </cell>
          <cell r="SY76" t="str">
            <v>OK</v>
          </cell>
          <cell r="SZ76">
            <v>4</v>
          </cell>
          <cell r="TA76">
            <v>2</v>
          </cell>
          <cell r="TB76">
            <v>0</v>
          </cell>
          <cell r="TC76">
            <v>6</v>
          </cell>
          <cell r="TD76">
            <v>8.4</v>
          </cell>
          <cell r="TE76">
            <v>3.2249030993194192</v>
          </cell>
          <cell r="TF76">
            <v>11.62490309931942</v>
          </cell>
          <cell r="TG76">
            <v>5.1750969006805807</v>
          </cell>
          <cell r="TH76" t="str">
            <v>OK</v>
          </cell>
          <cell r="TI76">
            <v>9</v>
          </cell>
          <cell r="TJ76">
            <v>1</v>
          </cell>
          <cell r="TK76">
            <v>0.35</v>
          </cell>
          <cell r="TL76">
            <v>0.48304589153964794</v>
          </cell>
          <cell r="TM76">
            <v>0.83304589153964792</v>
          </cell>
          <cell r="TN76">
            <v>-0.13304589153964796</v>
          </cell>
          <cell r="TO76" t="str">
            <v>Over</v>
          </cell>
          <cell r="TP76">
            <v>18</v>
          </cell>
          <cell r="TQ76">
            <v>1</v>
          </cell>
          <cell r="TR76">
            <v>7</v>
          </cell>
          <cell r="TS76">
            <v>26</v>
          </cell>
          <cell r="TT76">
            <v>28.975000000000001</v>
          </cell>
          <cell r="TU76">
            <v>8.9284549442951029</v>
          </cell>
          <cell r="TV76">
            <v>37.903454944295106</v>
          </cell>
          <cell r="TW76">
            <v>20.046545055704897</v>
          </cell>
          <cell r="TX76" t="str">
            <v>OK</v>
          </cell>
          <cell r="TY76">
            <v>27</v>
          </cell>
          <cell r="TZ76">
            <v>2</v>
          </cell>
          <cell r="UA76">
            <v>2.375</v>
          </cell>
          <cell r="UB76">
            <v>0.83780849656892165</v>
          </cell>
          <cell r="UC76">
            <v>3.2128084965689219</v>
          </cell>
          <cell r="UD76">
            <v>1.5371915034310784</v>
          </cell>
          <cell r="UE76" t="str">
            <v>OK</v>
          </cell>
          <cell r="UF76">
            <v>21</v>
          </cell>
          <cell r="UG76">
            <v>1</v>
          </cell>
          <cell r="UH76">
            <v>22</v>
          </cell>
          <cell r="UI76">
            <v>12.95</v>
          </cell>
          <cell r="UJ76">
            <v>3.9088984611380186</v>
          </cell>
          <cell r="UK76">
            <v>16.858898461138018</v>
          </cell>
          <cell r="UL76">
            <v>9.0411015388619802</v>
          </cell>
          <cell r="UM76" t="str">
            <v>Over</v>
          </cell>
          <cell r="UN76">
            <v>3</v>
          </cell>
          <cell r="UO76">
            <v>1</v>
          </cell>
          <cell r="UP76">
            <v>4</v>
          </cell>
          <cell r="UQ76">
            <v>4</v>
          </cell>
          <cell r="UR76">
            <v>0</v>
          </cell>
          <cell r="US76">
            <v>4</v>
          </cell>
          <cell r="UT76">
            <v>4</v>
          </cell>
          <cell r="UU76" t="str">
            <v>OK</v>
          </cell>
          <cell r="UV76">
            <v>2</v>
          </cell>
          <cell r="UW76">
            <v>2</v>
          </cell>
          <cell r="UX76">
            <v>0</v>
          </cell>
          <cell r="UY76">
            <v>2</v>
          </cell>
          <cell r="UZ76">
            <v>2</v>
          </cell>
          <cell r="VA76" t="str">
            <v>OK</v>
          </cell>
          <cell r="VB76">
            <v>1</v>
          </cell>
          <cell r="VC76">
            <v>1</v>
          </cell>
          <cell r="VD76">
            <v>0</v>
          </cell>
          <cell r="VE76">
            <v>1</v>
          </cell>
          <cell r="VF76">
            <v>1</v>
          </cell>
          <cell r="VG76" t="str">
            <v>OK</v>
          </cell>
          <cell r="VH76">
            <v>31</v>
          </cell>
          <cell r="VI76">
            <v>5</v>
          </cell>
          <cell r="VJ76">
            <v>5</v>
          </cell>
          <cell r="VK76">
            <v>0</v>
          </cell>
          <cell r="VL76">
            <v>5</v>
          </cell>
          <cell r="VM76">
            <v>5</v>
          </cell>
          <cell r="VN76" t="str">
            <v>OK</v>
          </cell>
          <cell r="VO76">
            <v>5</v>
          </cell>
          <cell r="VP76">
            <v>24</v>
          </cell>
          <cell r="VQ76">
            <v>28.7</v>
          </cell>
          <cell r="VR76">
            <v>7.0971283466787325</v>
          </cell>
          <cell r="VS76">
            <v>35.797128346678733</v>
          </cell>
          <cell r="VT76">
            <v>21.602871653321266</v>
          </cell>
          <cell r="VU76" t="str">
            <v>OK</v>
          </cell>
          <cell r="VV76">
            <v>20</v>
          </cell>
          <cell r="VW76">
            <v>24.15</v>
          </cell>
          <cell r="VX76">
            <v>6.2942790467176364</v>
          </cell>
          <cell r="VY76">
            <v>30.444279046717636</v>
          </cell>
          <cell r="VZ76">
            <v>17.855720953282361</v>
          </cell>
          <cell r="WA76" t="str">
            <v>OK</v>
          </cell>
          <cell r="WB76">
            <v>44</v>
          </cell>
          <cell r="WC76">
            <v>214</v>
          </cell>
          <cell r="WD76">
            <v>26</v>
          </cell>
          <cell r="WE76">
            <v>0</v>
          </cell>
          <cell r="WF76">
            <v>26</v>
          </cell>
          <cell r="WG76">
            <v>30.1</v>
          </cell>
          <cell r="WH76">
            <v>7.1640126272276268</v>
          </cell>
          <cell r="WI76">
            <v>37.264012627227629</v>
          </cell>
          <cell r="WJ76">
            <v>22.935987372772374</v>
          </cell>
          <cell r="WK76" t="str">
            <v>OK</v>
          </cell>
          <cell r="WL76">
            <v>26</v>
          </cell>
          <cell r="WM76">
            <v>20</v>
          </cell>
          <cell r="WN76">
            <v>0</v>
          </cell>
          <cell r="WO76">
            <v>20</v>
          </cell>
          <cell r="WP76">
            <v>24.75</v>
          </cell>
          <cell r="WQ76">
            <v>7.1207533453370093</v>
          </cell>
          <cell r="WR76">
            <v>31.870753345337008</v>
          </cell>
          <cell r="WS76">
            <v>17.629246654662992</v>
          </cell>
          <cell r="WT76" t="str">
            <v>OK</v>
          </cell>
          <cell r="WU76">
            <v>20</v>
          </cell>
          <cell r="WV76">
            <v>30</v>
          </cell>
          <cell r="WW76">
            <v>0</v>
          </cell>
          <cell r="WX76">
            <v>30</v>
          </cell>
          <cell r="WY76">
            <v>53.174999999999997</v>
          </cell>
          <cell r="WZ76">
            <v>25.280870948158327</v>
          </cell>
          <cell r="XA76">
            <v>78.455870948158321</v>
          </cell>
          <cell r="XB76">
            <v>27.89412905184167</v>
          </cell>
          <cell r="XC76" t="str">
            <v>OK</v>
          </cell>
          <cell r="XD76">
            <v>30</v>
          </cell>
          <cell r="XE76">
            <v>13</v>
          </cell>
          <cell r="XF76">
            <v>0</v>
          </cell>
          <cell r="XG76">
            <v>13</v>
          </cell>
          <cell r="XH76">
            <v>14.8</v>
          </cell>
          <cell r="XI76">
            <v>5.1798425874508212</v>
          </cell>
          <cell r="XJ76">
            <v>19.979842587450822</v>
          </cell>
          <cell r="XK76">
            <v>9.6201574125491796</v>
          </cell>
          <cell r="XL76" t="str">
            <v>OK</v>
          </cell>
          <cell r="XM76">
            <v>13</v>
          </cell>
          <cell r="XN76">
            <v>18</v>
          </cell>
          <cell r="XO76">
            <v>0</v>
          </cell>
          <cell r="XP76">
            <v>18</v>
          </cell>
          <cell r="XQ76">
            <v>26.324999999999999</v>
          </cell>
          <cell r="XR76">
            <v>9.1718283835577701</v>
          </cell>
          <cell r="XS76">
            <v>35.496828383557769</v>
          </cell>
          <cell r="XT76">
            <v>17.153171616442229</v>
          </cell>
          <cell r="XU76" t="str">
            <v>OK</v>
          </cell>
          <cell r="XV76">
            <v>18</v>
          </cell>
          <cell r="XW76">
            <v>13</v>
          </cell>
          <cell r="XX76">
            <v>0</v>
          </cell>
          <cell r="XY76">
            <v>13</v>
          </cell>
          <cell r="XZ76">
            <v>17.399999999999999</v>
          </cell>
          <cell r="YA76">
            <v>6.3034382152388346</v>
          </cell>
          <cell r="YB76">
            <v>23.703438215238833</v>
          </cell>
          <cell r="YC76">
            <v>11.096561784761164</v>
          </cell>
          <cell r="YD76" t="str">
            <v>OK</v>
          </cell>
          <cell r="YE76">
            <v>13</v>
          </cell>
          <cell r="YF76">
            <v>70</v>
          </cell>
          <cell r="YG76">
            <v>0</v>
          </cell>
          <cell r="YH76">
            <v>70</v>
          </cell>
          <cell r="YI76">
            <v>75.55</v>
          </cell>
          <cell r="YJ76">
            <v>26.288293192490812</v>
          </cell>
          <cell r="YK76">
            <v>101.83829319249081</v>
          </cell>
          <cell r="YL76">
            <v>49.261706807509185</v>
          </cell>
          <cell r="YM76" t="str">
            <v>OK</v>
          </cell>
          <cell r="YN76">
            <v>70</v>
          </cell>
          <cell r="YO76">
            <v>40</v>
          </cell>
          <cell r="YP76">
            <v>0</v>
          </cell>
          <cell r="YQ76">
            <v>40</v>
          </cell>
          <cell r="YR76">
            <v>47.15</v>
          </cell>
          <cell r="YS76">
            <v>19.721847835618298</v>
          </cell>
          <cell r="YT76">
            <v>66.871847835618297</v>
          </cell>
          <cell r="YU76">
            <v>27.4281521643817</v>
          </cell>
          <cell r="YV76" t="str">
            <v>OK</v>
          </cell>
          <cell r="YW76">
            <v>40</v>
          </cell>
          <cell r="YX76">
            <v>12</v>
          </cell>
          <cell r="YY76">
            <v>0</v>
          </cell>
          <cell r="YZ76">
            <v>12</v>
          </cell>
          <cell r="ZA76">
            <v>21.574999999999999</v>
          </cell>
          <cell r="ZB76">
            <v>8.3109057175589403</v>
          </cell>
          <cell r="ZC76">
            <v>29.885905717558941</v>
          </cell>
          <cell r="ZD76">
            <v>13.264094282441059</v>
          </cell>
          <cell r="ZE76" t="str">
            <v>Under</v>
          </cell>
          <cell r="ZF76">
            <v>12</v>
          </cell>
          <cell r="ZG76">
            <v>3</v>
          </cell>
          <cell r="ZH76">
            <v>0</v>
          </cell>
          <cell r="ZI76">
            <v>3</v>
          </cell>
          <cell r="ZJ76">
            <v>5.7750000000000004</v>
          </cell>
          <cell r="ZK76">
            <v>3.7106050374015478</v>
          </cell>
          <cell r="ZL76">
            <v>9.4856050374015481</v>
          </cell>
          <cell r="ZM76">
            <v>2.0643949625984526</v>
          </cell>
          <cell r="ZN76" t="str">
            <v>OK</v>
          </cell>
          <cell r="ZO76">
            <v>3</v>
          </cell>
          <cell r="ZP76">
            <v>19</v>
          </cell>
          <cell r="ZQ76">
            <v>0</v>
          </cell>
          <cell r="ZR76">
            <v>19</v>
          </cell>
          <cell r="ZS76">
            <v>26.875</v>
          </cell>
          <cell r="ZT76">
            <v>10.957230372493655</v>
          </cell>
          <cell r="ZU76">
            <v>37.832230372493655</v>
          </cell>
          <cell r="ZV76">
            <v>15.917769627506345</v>
          </cell>
          <cell r="ZW76" t="str">
            <v>OK</v>
          </cell>
          <cell r="ZX76">
            <v>19</v>
          </cell>
          <cell r="ZY76">
            <v>15</v>
          </cell>
          <cell r="ZZ76">
            <v>0</v>
          </cell>
          <cell r="AAA76">
            <v>15</v>
          </cell>
          <cell r="AAB76">
            <v>23.324999999999999</v>
          </cell>
          <cell r="AAC76">
            <v>11.200703961393197</v>
          </cell>
          <cell r="AAD76">
            <v>34.525703961393198</v>
          </cell>
          <cell r="AAE76">
            <v>12.124296038606802</v>
          </cell>
          <cell r="AAF76" t="str">
            <v>OK</v>
          </cell>
          <cell r="AAG76">
            <v>15</v>
          </cell>
          <cell r="AAH76">
            <v>10</v>
          </cell>
          <cell r="AAI76">
            <v>2</v>
          </cell>
          <cell r="AAJ76">
            <v>12</v>
          </cell>
          <cell r="AAK76">
            <v>12.35</v>
          </cell>
          <cell r="AAL76">
            <v>5.1168399703382645</v>
          </cell>
          <cell r="AAM76">
            <v>17.466839970338263</v>
          </cell>
          <cell r="AAN76">
            <v>7.2331600296617351</v>
          </cell>
          <cell r="AAO76" t="str">
            <v>OK</v>
          </cell>
          <cell r="AAP76">
            <v>12</v>
          </cell>
          <cell r="AAQ76">
            <v>2</v>
          </cell>
          <cell r="AAR76">
            <v>3</v>
          </cell>
          <cell r="AAS76">
            <v>5</v>
          </cell>
          <cell r="AAT76">
            <v>3.15</v>
          </cell>
          <cell r="AAU76">
            <v>1.2719861311935436</v>
          </cell>
          <cell r="AAV76">
            <v>4.4219861311935436</v>
          </cell>
          <cell r="AAW76">
            <v>1.8780138688064563</v>
          </cell>
          <cell r="AAX76" t="str">
            <v>Over</v>
          </cell>
          <cell r="AAY76">
            <v>5</v>
          </cell>
          <cell r="AAZ76">
            <v>6</v>
          </cell>
          <cell r="ABA76">
            <v>0</v>
          </cell>
          <cell r="ABB76">
            <v>6</v>
          </cell>
          <cell r="ABC76">
            <v>12.45</v>
          </cell>
          <cell r="ABD76">
            <v>6.0296277046273969</v>
          </cell>
          <cell r="ABE76">
            <v>18.479627704627397</v>
          </cell>
          <cell r="ABF76">
            <v>6.4203722953726023</v>
          </cell>
          <cell r="ABG76" t="str">
            <v>Under</v>
          </cell>
          <cell r="ABH76">
            <v>6</v>
          </cell>
          <cell r="ABI76">
            <v>6</v>
          </cell>
          <cell r="ABJ76">
            <v>4.375</v>
          </cell>
          <cell r="ABK76">
            <v>1.8904279803044466</v>
          </cell>
          <cell r="ABL76">
            <v>6.2654279803044464</v>
          </cell>
          <cell r="ABM76">
            <v>2.4845720196955536</v>
          </cell>
          <cell r="ABN76" t="str">
            <v>OK</v>
          </cell>
          <cell r="ABO76">
            <v>6</v>
          </cell>
          <cell r="ABP76">
            <v>308</v>
          </cell>
          <cell r="ABQ76">
            <v>720</v>
          </cell>
          <cell r="ABR76">
            <v>0</v>
          </cell>
          <cell r="ABS76">
            <v>0</v>
          </cell>
          <cell r="ABT76">
            <v>0</v>
          </cell>
          <cell r="ABU76">
            <v>0</v>
          </cell>
          <cell r="ABV76">
            <v>0</v>
          </cell>
          <cell r="ABW76">
            <v>0</v>
          </cell>
          <cell r="ABX76">
            <v>0</v>
          </cell>
          <cell r="ABY76">
            <v>0</v>
          </cell>
          <cell r="ABZ76">
            <v>0</v>
          </cell>
          <cell r="ACA76">
            <v>0</v>
          </cell>
          <cell r="ACB76">
            <v>0</v>
          </cell>
          <cell r="ACC76">
            <v>0</v>
          </cell>
          <cell r="ACD76">
            <v>0</v>
          </cell>
          <cell r="ACE76">
            <v>0</v>
          </cell>
          <cell r="ACF76">
            <v>0</v>
          </cell>
          <cell r="ACG76">
            <v>0</v>
          </cell>
          <cell r="ACH76">
            <v>0</v>
          </cell>
          <cell r="ACI76">
            <v>0</v>
          </cell>
          <cell r="ACJ76">
            <v>0</v>
          </cell>
          <cell r="ACK76">
            <v>0</v>
          </cell>
          <cell r="ACL76">
            <v>0</v>
          </cell>
          <cell r="ACM76">
            <v>0</v>
          </cell>
          <cell r="ACN76">
            <v>0</v>
          </cell>
          <cell r="ACO76">
            <v>0</v>
          </cell>
          <cell r="ACP76">
            <v>0</v>
          </cell>
          <cell r="ACR76">
            <v>74</v>
          </cell>
          <cell r="ACS76">
            <v>74</v>
          </cell>
          <cell r="ACT76">
            <v>0</v>
          </cell>
          <cell r="ACV76">
            <v>328</v>
          </cell>
          <cell r="ACW76">
            <v>328</v>
          </cell>
          <cell r="ACX76">
            <v>0</v>
          </cell>
          <cell r="ACZ76">
            <v>13</v>
          </cell>
          <cell r="ADA76">
            <v>13</v>
          </cell>
          <cell r="ADB76">
            <v>0</v>
          </cell>
          <cell r="ADD76">
            <v>4</v>
          </cell>
          <cell r="ADE76">
            <v>4</v>
          </cell>
          <cell r="ADF76">
            <v>0</v>
          </cell>
          <cell r="ADH76">
            <v>26</v>
          </cell>
          <cell r="ADI76">
            <v>26</v>
          </cell>
          <cell r="ADJ76">
            <v>0</v>
          </cell>
          <cell r="ADL76">
            <v>20</v>
          </cell>
          <cell r="ADM76">
            <v>20</v>
          </cell>
          <cell r="ADN76">
            <v>0</v>
          </cell>
          <cell r="ADP76">
            <v>24</v>
          </cell>
          <cell r="ADQ76">
            <v>24</v>
          </cell>
          <cell r="ADR76">
            <v>0</v>
          </cell>
          <cell r="ADT76">
            <v>26</v>
          </cell>
          <cell r="ADU76">
            <v>26</v>
          </cell>
          <cell r="ADV76">
            <v>0</v>
          </cell>
          <cell r="ADX76">
            <v>6</v>
          </cell>
          <cell r="ADY76">
            <v>6</v>
          </cell>
          <cell r="ADZ76">
            <v>0</v>
          </cell>
          <cell r="AEB76">
            <v>22</v>
          </cell>
          <cell r="AEC76">
            <v>22</v>
          </cell>
          <cell r="AED76">
            <v>0</v>
          </cell>
          <cell r="AEF76">
            <v>1</v>
          </cell>
          <cell r="AEG76">
            <v>1</v>
          </cell>
          <cell r="AEH76">
            <v>0</v>
          </cell>
          <cell r="AEJ76">
            <v>2</v>
          </cell>
          <cell r="AEK76">
            <v>2</v>
          </cell>
          <cell r="AEL76">
            <v>0</v>
          </cell>
          <cell r="AEN76">
            <v>4</v>
          </cell>
          <cell r="AEO76">
            <v>4</v>
          </cell>
          <cell r="AEP76">
            <v>0</v>
          </cell>
          <cell r="AER76">
            <v>3</v>
          </cell>
          <cell r="AES76">
            <v>3</v>
          </cell>
          <cell r="AET76">
            <v>0</v>
          </cell>
          <cell r="AEV76">
            <v>6</v>
          </cell>
          <cell r="AEW76">
            <v>6</v>
          </cell>
          <cell r="AEX76">
            <v>0</v>
          </cell>
          <cell r="AEZ76">
            <v>4</v>
          </cell>
          <cell r="AFA76">
            <v>4</v>
          </cell>
          <cell r="AFB76">
            <v>0</v>
          </cell>
          <cell r="AFD76">
            <v>5</v>
          </cell>
          <cell r="AFE76">
            <v>5</v>
          </cell>
          <cell r="AFF76">
            <v>0</v>
          </cell>
          <cell r="AFH76">
            <v>12</v>
          </cell>
          <cell r="AFI76">
            <v>12</v>
          </cell>
          <cell r="AFJ76">
            <v>0</v>
          </cell>
          <cell r="AFL76">
            <v>1</v>
          </cell>
          <cell r="AFM76">
            <v>1</v>
          </cell>
          <cell r="AFN76">
            <v>0</v>
          </cell>
          <cell r="AFP76">
            <v>10</v>
          </cell>
          <cell r="AFQ76">
            <v>10</v>
          </cell>
          <cell r="AFR76">
            <v>0</v>
          </cell>
          <cell r="AFT76">
            <v>2</v>
          </cell>
          <cell r="AFU76">
            <v>2</v>
          </cell>
          <cell r="AFV76">
            <v>0</v>
          </cell>
          <cell r="AFX76">
            <v>0</v>
          </cell>
          <cell r="AFY76">
            <v>0</v>
          </cell>
          <cell r="AFZ76">
            <v>0</v>
          </cell>
          <cell r="AGB76">
            <v>6</v>
          </cell>
          <cell r="AGC76">
            <v>6</v>
          </cell>
          <cell r="AGD76">
            <v>0</v>
          </cell>
          <cell r="AGF76">
            <v>25</v>
          </cell>
          <cell r="AGG76">
            <v>25</v>
          </cell>
          <cell r="AGH76">
            <v>0</v>
          </cell>
          <cell r="AGJ76">
            <v>6</v>
          </cell>
          <cell r="AGK76">
            <v>6</v>
          </cell>
          <cell r="AGL76">
            <v>0</v>
          </cell>
          <cell r="AGN76">
            <v>20</v>
          </cell>
          <cell r="AGO76">
            <v>20</v>
          </cell>
          <cell r="AGP76">
            <v>0</v>
          </cell>
          <cell r="AGR76">
            <v>14</v>
          </cell>
          <cell r="AGS76">
            <v>14</v>
          </cell>
          <cell r="AGT76">
            <v>0</v>
          </cell>
          <cell r="AGV76">
            <v>22</v>
          </cell>
          <cell r="AGW76">
            <v>22</v>
          </cell>
          <cell r="AGX76">
            <v>0</v>
          </cell>
          <cell r="AGZ76">
            <v>3</v>
          </cell>
          <cell r="AHA76">
            <v>3</v>
          </cell>
          <cell r="AHB76">
            <v>0</v>
          </cell>
          <cell r="AHD76">
            <v>3</v>
          </cell>
          <cell r="AHE76">
            <v>3</v>
          </cell>
          <cell r="AHF76">
            <v>0</v>
          </cell>
          <cell r="AHH76">
            <v>2</v>
          </cell>
          <cell r="AHI76">
            <v>2</v>
          </cell>
          <cell r="AHJ76">
            <v>0</v>
          </cell>
          <cell r="AHL76">
            <v>3</v>
          </cell>
          <cell r="AHM76">
            <v>3</v>
          </cell>
          <cell r="AHN76">
            <v>0</v>
          </cell>
          <cell r="AHP76">
            <v>7</v>
          </cell>
          <cell r="AHQ76">
            <v>7</v>
          </cell>
          <cell r="AHR76">
            <v>0</v>
          </cell>
          <cell r="AHT76">
            <v>10</v>
          </cell>
          <cell r="AHU76">
            <v>10</v>
          </cell>
          <cell r="AHV76">
            <v>0</v>
          </cell>
          <cell r="AHX76" t="str">
            <v>-</v>
          </cell>
          <cell r="AIA76">
            <v>4</v>
          </cell>
          <cell r="AIB76">
            <v>6</v>
          </cell>
          <cell r="AIC76">
            <v>4</v>
          </cell>
          <cell r="AID76">
            <v>0</v>
          </cell>
          <cell r="AIE76">
            <v>3</v>
          </cell>
          <cell r="AIF76">
            <v>3</v>
          </cell>
          <cell r="AIG76">
            <v>2</v>
          </cell>
          <cell r="AIH76">
            <v>1</v>
          </cell>
          <cell r="AII76">
            <v>25</v>
          </cell>
          <cell r="AIJ76">
            <v>6</v>
          </cell>
        </row>
        <row r="77">
          <cell r="B77" t="str">
            <v>รพท.บ้านโป่ง</v>
          </cell>
          <cell r="C77" t="str">
            <v>โรงพยาบาลบ้านโป่ง</v>
          </cell>
          <cell r="D77">
            <v>10729</v>
          </cell>
          <cell r="E77">
            <v>5</v>
          </cell>
          <cell r="F77" t="str">
            <v>ราชบุรี</v>
          </cell>
          <cell r="G77" t="str">
            <v>s</v>
          </cell>
          <cell r="H77" t="str">
            <v>รพ.ระดับ S เตียง &lt; 400</v>
          </cell>
          <cell r="I77">
            <v>3</v>
          </cell>
          <cell r="J77">
            <v>233</v>
          </cell>
          <cell r="K77">
            <v>2</v>
          </cell>
          <cell r="L77">
            <v>180030</v>
          </cell>
          <cell r="M77">
            <v>0</v>
          </cell>
          <cell r="N77">
            <v>44891</v>
          </cell>
          <cell r="O77">
            <v>135139</v>
          </cell>
          <cell r="P77">
            <v>347415</v>
          </cell>
          <cell r="Q77">
            <v>3</v>
          </cell>
          <cell r="R77">
            <v>3.75</v>
          </cell>
          <cell r="S77">
            <v>3.4750000000000001</v>
          </cell>
          <cell r="T77">
            <v>0.93335622682545316</v>
          </cell>
          <cell r="U77">
            <v>4.408356226825453</v>
          </cell>
          <cell r="V77">
            <v>2.5416437731745471</v>
          </cell>
          <cell r="W77" t="str">
            <v>OK</v>
          </cell>
          <cell r="X77">
            <v>1</v>
          </cell>
          <cell r="Y77">
            <v>1.6</v>
          </cell>
          <cell r="Z77">
            <v>0.777899868317385</v>
          </cell>
          <cell r="AA77">
            <v>2.3778998683173853</v>
          </cell>
          <cell r="AB77">
            <v>0.82210013168261509</v>
          </cell>
          <cell r="AC77" t="str">
            <v>OK</v>
          </cell>
          <cell r="AD77">
            <v>16</v>
          </cell>
          <cell r="AE77">
            <v>14.1</v>
          </cell>
          <cell r="AF77">
            <v>2.5094692461626038</v>
          </cell>
          <cell r="AG77">
            <v>16.609469246162604</v>
          </cell>
          <cell r="AH77">
            <v>11.590530753837395</v>
          </cell>
          <cell r="AI77" t="str">
            <v>OK</v>
          </cell>
          <cell r="AJ77">
            <v>0</v>
          </cell>
          <cell r="AK77">
            <v>1.2749999999999999</v>
          </cell>
          <cell r="AL77">
            <v>0.9054677216067919</v>
          </cell>
          <cell r="AM77">
            <v>2.1804677216067918</v>
          </cell>
          <cell r="AN77">
            <v>0.36953227839320801</v>
          </cell>
          <cell r="AO77" t="str">
            <v>Under</v>
          </cell>
          <cell r="AP77">
            <v>0</v>
          </cell>
          <cell r="AQ77">
            <v>0.875</v>
          </cell>
          <cell r="AR77">
            <v>0.64797514988755156</v>
          </cell>
          <cell r="AS77">
            <v>1.5229751498875514</v>
          </cell>
          <cell r="AT77">
            <v>0.22702485011244844</v>
          </cell>
          <cell r="AU77" t="str">
            <v>Under</v>
          </cell>
          <cell r="AV77">
            <v>2</v>
          </cell>
          <cell r="AW77">
            <v>3</v>
          </cell>
          <cell r="AX77">
            <v>5</v>
          </cell>
          <cell r="AY77">
            <v>5.35</v>
          </cell>
          <cell r="AZ77">
            <v>1.1668498024760767</v>
          </cell>
          <cell r="BA77">
            <v>6.5168498024760764</v>
          </cell>
          <cell r="BB77">
            <v>4.1831501975239229</v>
          </cell>
          <cell r="BC77" t="str">
            <v>OK</v>
          </cell>
          <cell r="BD77">
            <v>25</v>
          </cell>
          <cell r="BE77">
            <v>4</v>
          </cell>
          <cell r="BF77">
            <v>10</v>
          </cell>
          <cell r="BG77">
            <v>14</v>
          </cell>
          <cell r="BH77">
            <v>15.05</v>
          </cell>
          <cell r="BI77">
            <v>3.5005494074282315</v>
          </cell>
          <cell r="BJ77">
            <v>18.550549407428232</v>
          </cell>
          <cell r="BK77">
            <v>11.54945059257177</v>
          </cell>
          <cell r="BL77" t="str">
            <v>OK</v>
          </cell>
          <cell r="BM77">
            <v>14</v>
          </cell>
          <cell r="BN77">
            <v>2</v>
          </cell>
          <cell r="BO77">
            <v>20</v>
          </cell>
          <cell r="BP77">
            <v>22</v>
          </cell>
          <cell r="BQ77">
            <v>23.1</v>
          </cell>
          <cell r="BR77">
            <v>4.5109553255067727</v>
          </cell>
          <cell r="BS77">
            <v>27.610955325506772</v>
          </cell>
          <cell r="BT77">
            <v>18.589044674493231</v>
          </cell>
          <cell r="BU77" t="str">
            <v>OK</v>
          </cell>
          <cell r="BV77">
            <v>0</v>
          </cell>
          <cell r="BW77">
            <v>1.125</v>
          </cell>
          <cell r="BX77">
            <v>0.6864064729836441</v>
          </cell>
          <cell r="BY77">
            <v>1.8114064729836441</v>
          </cell>
          <cell r="BZ77">
            <v>0.4385935270163559</v>
          </cell>
          <cell r="CA77" t="str">
            <v>Under</v>
          </cell>
          <cell r="CB77">
            <v>22</v>
          </cell>
          <cell r="CC77">
            <v>4</v>
          </cell>
          <cell r="CD77">
            <v>5.0250000000000004</v>
          </cell>
          <cell r="CE77">
            <v>1.2503845562312177</v>
          </cell>
          <cell r="CF77">
            <v>6.2753845562312183</v>
          </cell>
          <cell r="CG77">
            <v>3.7746154437687824</v>
          </cell>
          <cell r="CH77" t="str">
            <v>OK</v>
          </cell>
          <cell r="CI77">
            <v>2</v>
          </cell>
          <cell r="CJ77">
            <v>2.6</v>
          </cell>
          <cell r="CK77">
            <v>0.77789986831738556</v>
          </cell>
          <cell r="CL77">
            <v>3.3778998683173858</v>
          </cell>
          <cell r="CM77">
            <v>1.8221001316826144</v>
          </cell>
          <cell r="CN77" t="str">
            <v>OK</v>
          </cell>
          <cell r="CO77">
            <v>6</v>
          </cell>
          <cell r="CP77">
            <v>4</v>
          </cell>
          <cell r="CQ77">
            <v>12</v>
          </cell>
          <cell r="CR77">
            <v>16</v>
          </cell>
          <cell r="CS77">
            <v>15.45</v>
          </cell>
          <cell r="CT77">
            <v>5.3873070195670962</v>
          </cell>
          <cell r="CU77">
            <v>20.837307019567096</v>
          </cell>
          <cell r="CV77">
            <v>10.062692980432903</v>
          </cell>
          <cell r="CW77" t="str">
            <v>OK</v>
          </cell>
          <cell r="CX77">
            <v>16</v>
          </cell>
          <cell r="CY77">
            <v>2</v>
          </cell>
          <cell r="CZ77">
            <v>2</v>
          </cell>
          <cell r="DA77">
            <v>4</v>
          </cell>
          <cell r="DB77">
            <v>8.9499999999999993</v>
          </cell>
          <cell r="DC77">
            <v>3.6087500499587009</v>
          </cell>
          <cell r="DD77">
            <v>12.5587500499587</v>
          </cell>
          <cell r="DE77">
            <v>5.3412499500412984</v>
          </cell>
          <cell r="DF77" t="str">
            <v>Under</v>
          </cell>
          <cell r="DG77">
            <v>4</v>
          </cell>
          <cell r="DH77">
            <v>87</v>
          </cell>
          <cell r="DI77">
            <v>1</v>
          </cell>
          <cell r="DJ77">
            <v>1</v>
          </cell>
          <cell r="DK77">
            <v>0</v>
          </cell>
          <cell r="DL77">
            <v>0</v>
          </cell>
          <cell r="DM77">
            <v>0</v>
          </cell>
          <cell r="DN77">
            <v>4</v>
          </cell>
          <cell r="DO77">
            <v>0</v>
          </cell>
          <cell r="DP77">
            <v>4</v>
          </cell>
          <cell r="DR77">
            <v>18</v>
          </cell>
          <cell r="DS77">
            <v>7</v>
          </cell>
          <cell r="DT77">
            <v>9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34</v>
          </cell>
          <cell r="EC77">
            <v>0</v>
          </cell>
          <cell r="ED77">
            <v>3</v>
          </cell>
          <cell r="EE77">
            <v>3</v>
          </cell>
          <cell r="EF77">
            <v>1</v>
          </cell>
          <cell r="EG77">
            <v>3</v>
          </cell>
          <cell r="EH77">
            <v>4</v>
          </cell>
          <cell r="EI77">
            <v>1</v>
          </cell>
          <cell r="EJ77">
            <v>1</v>
          </cell>
          <cell r="EK77">
            <v>1</v>
          </cell>
          <cell r="EL77">
            <v>3</v>
          </cell>
          <cell r="EM77">
            <v>0</v>
          </cell>
          <cell r="EN77">
            <v>1</v>
          </cell>
          <cell r="EO77">
            <v>1</v>
          </cell>
          <cell r="EP77">
            <v>45</v>
          </cell>
          <cell r="EQ77">
            <v>3</v>
          </cell>
          <cell r="ER77">
            <v>3</v>
          </cell>
          <cell r="ET77">
            <v>2</v>
          </cell>
          <cell r="EU77">
            <v>1</v>
          </cell>
          <cell r="EV77">
            <v>3</v>
          </cell>
          <cell r="EW77">
            <v>1</v>
          </cell>
          <cell r="EX77">
            <v>1</v>
          </cell>
          <cell r="EY77">
            <v>2</v>
          </cell>
          <cell r="EZ77">
            <v>0</v>
          </cell>
          <cell r="FA77">
            <v>1</v>
          </cell>
          <cell r="FB77">
            <v>1</v>
          </cell>
          <cell r="FC77">
            <v>2</v>
          </cell>
          <cell r="FD77">
            <v>0</v>
          </cell>
          <cell r="FE77">
            <v>1</v>
          </cell>
          <cell r="FF77">
            <v>1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8</v>
          </cell>
          <cell r="FP77">
            <v>3</v>
          </cell>
          <cell r="FQ77">
            <v>0</v>
          </cell>
          <cell r="FR77">
            <v>3</v>
          </cell>
          <cell r="FS77">
            <v>3</v>
          </cell>
          <cell r="FT77">
            <v>0</v>
          </cell>
          <cell r="FU77">
            <v>3</v>
          </cell>
          <cell r="FV77">
            <v>2</v>
          </cell>
          <cell r="FW77">
            <v>0</v>
          </cell>
          <cell r="FX77">
            <v>2</v>
          </cell>
          <cell r="FY77">
            <v>2</v>
          </cell>
          <cell r="FZ77">
            <v>0</v>
          </cell>
          <cell r="GA77">
            <v>2</v>
          </cell>
          <cell r="GB77">
            <v>10</v>
          </cell>
          <cell r="GC77">
            <v>8.9499999999999993</v>
          </cell>
          <cell r="GD77">
            <v>4.5514156715668825</v>
          </cell>
          <cell r="GE77">
            <v>13.501415671566882</v>
          </cell>
          <cell r="GF77">
            <v>4.3985843284331168</v>
          </cell>
          <cell r="GG77" t="str">
            <v>OK</v>
          </cell>
          <cell r="GH77">
            <v>18</v>
          </cell>
          <cell r="GI77">
            <v>17.956399999999999</v>
          </cell>
          <cell r="GJ77">
            <v>18.003</v>
          </cell>
          <cell r="GK77">
            <v>21</v>
          </cell>
          <cell r="GL77">
            <v>16.625</v>
          </cell>
          <cell r="GM77">
            <v>7.543676244514427</v>
          </cell>
          <cell r="GN77">
            <v>24.168676244514426</v>
          </cell>
          <cell r="GO77">
            <v>9.0813237554855739</v>
          </cell>
          <cell r="GP77" t="str">
            <v>OK</v>
          </cell>
          <cell r="GQ77">
            <v>71</v>
          </cell>
          <cell r="GR77">
            <v>7</v>
          </cell>
          <cell r="GS77">
            <v>7.65</v>
          </cell>
          <cell r="GT77">
            <v>1.2516655570345716</v>
          </cell>
          <cell r="GU77">
            <v>69</v>
          </cell>
          <cell r="GV77">
            <v>6.398334442965429</v>
          </cell>
          <cell r="GW77" t="str">
            <v>OK</v>
          </cell>
          <cell r="GX77">
            <v>1</v>
          </cell>
          <cell r="GY77">
            <v>0.5</v>
          </cell>
          <cell r="GZ77">
            <v>0.50636968354183332</v>
          </cell>
          <cell r="HA77">
            <v>1.0063696835418332</v>
          </cell>
          <cell r="HB77">
            <v>-6.3696835418333153E-3</v>
          </cell>
          <cell r="HC77" t="str">
            <v>OK</v>
          </cell>
          <cell r="HD77">
            <v>6</v>
          </cell>
          <cell r="HE77">
            <v>3</v>
          </cell>
          <cell r="HF77">
            <v>9</v>
          </cell>
          <cell r="HG77">
            <v>8.7750000000000004</v>
          </cell>
          <cell r="HH77">
            <v>1.5768761719102928</v>
          </cell>
          <cell r="HI77">
            <v>10.351876171910293</v>
          </cell>
          <cell r="HJ77">
            <v>7.1981238280897077</v>
          </cell>
          <cell r="HK77" t="str">
            <v>OK</v>
          </cell>
          <cell r="HL77">
            <v>0</v>
          </cell>
          <cell r="HM77">
            <v>0.92500000000000004</v>
          </cell>
          <cell r="HN77">
            <v>0.82857616520055755</v>
          </cell>
          <cell r="HO77">
            <v>1.7535761652005575</v>
          </cell>
          <cell r="HP77">
            <v>9.6423834799442498E-2</v>
          </cell>
          <cell r="HQ77" t="str">
            <v>Under</v>
          </cell>
          <cell r="HR77">
            <v>17</v>
          </cell>
          <cell r="HS77">
            <v>1</v>
          </cell>
          <cell r="HT77">
            <v>1.7</v>
          </cell>
          <cell r="HU77">
            <v>0.72324057067957903</v>
          </cell>
          <cell r="HV77">
            <v>2.423240570679579</v>
          </cell>
          <cell r="HW77">
            <v>0.97675942932042092</v>
          </cell>
          <cell r="HX77" t="str">
            <v>OK</v>
          </cell>
          <cell r="HY77">
            <v>3</v>
          </cell>
          <cell r="HZ77">
            <v>6</v>
          </cell>
          <cell r="IA77">
            <v>9</v>
          </cell>
          <cell r="IB77">
            <v>6.375</v>
          </cell>
          <cell r="IC77">
            <v>2.6668669796559947</v>
          </cell>
          <cell r="ID77">
            <v>9.0418669796559943</v>
          </cell>
          <cell r="IE77">
            <v>3.7081330203440053</v>
          </cell>
          <cell r="IF77" t="str">
            <v>OK</v>
          </cell>
          <cell r="IG77">
            <v>2</v>
          </cell>
          <cell r="IH77">
            <v>2.65</v>
          </cell>
          <cell r="II77">
            <v>0.89299266370776975</v>
          </cell>
          <cell r="IJ77">
            <v>3.5429926637077696</v>
          </cell>
          <cell r="IK77">
            <v>1.7570073362922303</v>
          </cell>
          <cell r="IL77" t="str">
            <v>OK</v>
          </cell>
          <cell r="IM77">
            <v>12</v>
          </cell>
          <cell r="IN77">
            <v>1</v>
          </cell>
          <cell r="IO77">
            <v>1.7250000000000001</v>
          </cell>
          <cell r="IP77">
            <v>0.6788942744621107</v>
          </cell>
          <cell r="IQ77">
            <v>2.403894274462111</v>
          </cell>
          <cell r="IR77">
            <v>1.0461057255378894</v>
          </cell>
          <cell r="IS77" t="str">
            <v>Under</v>
          </cell>
          <cell r="IT77">
            <v>1</v>
          </cell>
          <cell r="IU77">
            <v>0.65</v>
          </cell>
          <cell r="IV77">
            <v>0.483045891539648</v>
          </cell>
          <cell r="IW77">
            <v>1.133045891539648</v>
          </cell>
          <cell r="IX77">
            <v>0.16695410846035202</v>
          </cell>
          <cell r="IY77" t="str">
            <v>OK</v>
          </cell>
          <cell r="IZ77">
            <v>1</v>
          </cell>
          <cell r="JA77">
            <v>0.625</v>
          </cell>
          <cell r="JB77">
            <v>0.80662322408980125</v>
          </cell>
          <cell r="JC77">
            <v>1.4316232240898012</v>
          </cell>
          <cell r="JD77">
            <v>-0.18162322408980125</v>
          </cell>
          <cell r="JE77" t="str">
            <v>OK</v>
          </cell>
          <cell r="JF77">
            <v>3</v>
          </cell>
          <cell r="JG77">
            <v>1</v>
          </cell>
          <cell r="JH77">
            <v>1.7749999999999999</v>
          </cell>
          <cell r="JI77">
            <v>0.61965664603420401</v>
          </cell>
          <cell r="JJ77">
            <v>2.3946566460342038</v>
          </cell>
          <cell r="JK77">
            <v>1.155343353965796</v>
          </cell>
          <cell r="JL77" t="str">
            <v>Under</v>
          </cell>
          <cell r="JM77">
            <v>1</v>
          </cell>
          <cell r="JN77">
            <v>1</v>
          </cell>
          <cell r="JO77">
            <v>0</v>
          </cell>
          <cell r="JP77">
            <v>1</v>
          </cell>
          <cell r="JQ77">
            <v>1</v>
          </cell>
          <cell r="JR77" t="str">
            <v>OK</v>
          </cell>
          <cell r="JS77">
            <v>3</v>
          </cell>
          <cell r="JT77">
            <v>2</v>
          </cell>
          <cell r="JU77">
            <v>5</v>
          </cell>
          <cell r="JV77">
            <v>5</v>
          </cell>
          <cell r="JW77">
            <v>0</v>
          </cell>
          <cell r="JX77">
            <v>5</v>
          </cell>
          <cell r="JY77">
            <v>5</v>
          </cell>
          <cell r="JZ77" t="str">
            <v>OK</v>
          </cell>
          <cell r="KA77">
            <v>2</v>
          </cell>
          <cell r="KB77">
            <v>1.65</v>
          </cell>
          <cell r="KC77">
            <v>0.62223748455030181</v>
          </cell>
          <cell r="KD77">
            <v>2.2722374845503017</v>
          </cell>
          <cell r="KE77">
            <v>1.0277625154496981</v>
          </cell>
          <cell r="KF77" t="str">
            <v>OK</v>
          </cell>
          <cell r="KG77">
            <v>0</v>
          </cell>
          <cell r="KH77">
            <v>0.25</v>
          </cell>
          <cell r="KI77">
            <v>0.49354811679282456</v>
          </cell>
          <cell r="KJ77">
            <v>0.74354811679282462</v>
          </cell>
          <cell r="KK77">
            <v>-0.24354811679282456</v>
          </cell>
          <cell r="KL77" t="str">
            <v>OK</v>
          </cell>
          <cell r="KM77">
            <v>0</v>
          </cell>
          <cell r="KN77">
            <v>2</v>
          </cell>
          <cell r="KO77">
            <v>2</v>
          </cell>
          <cell r="KP77">
            <v>2.4249999999999998</v>
          </cell>
          <cell r="KQ77">
            <v>0.50064061525312331</v>
          </cell>
          <cell r="KR77">
            <v>2.9256406152531231</v>
          </cell>
          <cell r="KS77">
            <v>1.9243593847468765</v>
          </cell>
          <cell r="KT77" t="str">
            <v>OK</v>
          </cell>
          <cell r="KU77">
            <v>11</v>
          </cell>
          <cell r="KV77">
            <v>1</v>
          </cell>
          <cell r="KW77">
            <v>1.5249999999999999</v>
          </cell>
          <cell r="KX77">
            <v>0.50573632534081492</v>
          </cell>
          <cell r="KY77">
            <v>2.0307363253408148</v>
          </cell>
          <cell r="KZ77">
            <v>1.019263674659185</v>
          </cell>
          <cell r="LA77" t="str">
            <v>Under</v>
          </cell>
          <cell r="LB77">
            <v>2</v>
          </cell>
          <cell r="LC77">
            <v>2</v>
          </cell>
          <cell r="LD77">
            <v>0</v>
          </cell>
          <cell r="LE77">
            <v>2</v>
          </cell>
          <cell r="LF77">
            <v>2</v>
          </cell>
          <cell r="LG77" t="str">
            <v>OK</v>
          </cell>
          <cell r="LH77">
            <v>1</v>
          </cell>
          <cell r="LI77">
            <v>1.425</v>
          </cell>
          <cell r="LJ77">
            <v>0.50064061525312331</v>
          </cell>
          <cell r="LK77">
            <v>1.9256406152531234</v>
          </cell>
          <cell r="LL77">
            <v>0.92435938474687673</v>
          </cell>
          <cell r="LM77" t="str">
            <v>OK</v>
          </cell>
          <cell r="LN77">
            <v>3</v>
          </cell>
          <cell r="LO77">
            <v>0</v>
          </cell>
          <cell r="LP77">
            <v>0.57499999999999996</v>
          </cell>
          <cell r="LQ77">
            <v>0.6359930655967716</v>
          </cell>
          <cell r="LR77">
            <v>1.2109930655967716</v>
          </cell>
          <cell r="LS77">
            <v>-6.0993065596771645E-2</v>
          </cell>
          <cell r="LT77" t="str">
            <v>OK</v>
          </cell>
          <cell r="LU77">
            <v>4</v>
          </cell>
          <cell r="LV77">
            <v>47</v>
          </cell>
          <cell r="LW77">
            <v>5</v>
          </cell>
          <cell r="LX77">
            <v>4.5250000000000004</v>
          </cell>
          <cell r="LY77">
            <v>1.2192368357043935</v>
          </cell>
          <cell r="LZ77">
            <v>5.7442368357043936</v>
          </cell>
          <cell r="MA77">
            <v>3.3057631642956071</v>
          </cell>
          <cell r="MB77" t="str">
            <v>OK</v>
          </cell>
          <cell r="MC77">
            <v>0</v>
          </cell>
          <cell r="MD77">
            <v>12</v>
          </cell>
          <cell r="ME77">
            <v>0</v>
          </cell>
          <cell r="MF77">
            <v>12</v>
          </cell>
          <cell r="MG77">
            <v>12</v>
          </cell>
          <cell r="MH77">
            <v>0</v>
          </cell>
          <cell r="MI77">
            <v>12</v>
          </cell>
          <cell r="MJ77">
            <v>12</v>
          </cell>
          <cell r="MK77" t="str">
            <v>OK</v>
          </cell>
          <cell r="ML77">
            <v>17</v>
          </cell>
          <cell r="MM77">
            <v>13</v>
          </cell>
          <cell r="MN77">
            <v>13.25</v>
          </cell>
          <cell r="MO77">
            <v>5.0064061525312313</v>
          </cell>
          <cell r="MP77">
            <v>18.25640615253123</v>
          </cell>
          <cell r="MQ77">
            <v>8.2435938474687696</v>
          </cell>
          <cell r="MR77" t="str">
            <v>OK</v>
          </cell>
          <cell r="MS77">
            <v>0</v>
          </cell>
          <cell r="MT77">
            <v>0.375</v>
          </cell>
          <cell r="MU77">
            <v>1.0299987552892653</v>
          </cell>
          <cell r="MV77">
            <v>1.4049987552892653</v>
          </cell>
          <cell r="MW77">
            <v>-0.65499875528926532</v>
          </cell>
          <cell r="MX77" t="str">
            <v>OK</v>
          </cell>
          <cell r="MY77">
            <v>13</v>
          </cell>
          <cell r="MZ77">
            <v>11</v>
          </cell>
          <cell r="NA77">
            <v>12.375</v>
          </cell>
          <cell r="NB77">
            <v>4.7646535106892163</v>
          </cell>
          <cell r="NC77">
            <v>17.139653510689214</v>
          </cell>
          <cell r="ND77">
            <v>7.6103464893107837</v>
          </cell>
          <cell r="NE77" t="str">
            <v>OK</v>
          </cell>
          <cell r="NF77">
            <v>0</v>
          </cell>
          <cell r="NG77">
            <v>0.15</v>
          </cell>
          <cell r="NH77">
            <v>0.48304589153964794</v>
          </cell>
          <cell r="NI77">
            <v>0.63304589153964796</v>
          </cell>
          <cell r="NJ77">
            <v>-0.33304589153964792</v>
          </cell>
          <cell r="NK77" t="str">
            <v>OK</v>
          </cell>
          <cell r="NL77">
            <v>11</v>
          </cell>
          <cell r="NM77">
            <v>6</v>
          </cell>
          <cell r="NN77">
            <v>6.4749999999999996</v>
          </cell>
          <cell r="NO77">
            <v>1.4498010473589384</v>
          </cell>
          <cell r="NP77">
            <v>7.9248010473589385</v>
          </cell>
          <cell r="NQ77">
            <v>5.0251989526410608</v>
          </cell>
          <cell r="NR77" t="str">
            <v>OK</v>
          </cell>
          <cell r="NS77">
            <v>6</v>
          </cell>
          <cell r="NT77">
            <v>6</v>
          </cell>
          <cell r="NU77">
            <v>7.3250000000000002</v>
          </cell>
          <cell r="NV77">
            <v>2.3467107367656723</v>
          </cell>
          <cell r="NW77">
            <v>9.6717107367656716</v>
          </cell>
          <cell r="NX77">
            <v>4.9782892632343279</v>
          </cell>
          <cell r="NY77" t="str">
            <v>OK</v>
          </cell>
          <cell r="NZ77">
            <v>6</v>
          </cell>
          <cell r="OA77">
            <v>1</v>
          </cell>
          <cell r="OB77">
            <v>0.85</v>
          </cell>
          <cell r="OC77">
            <v>0.483045891539648</v>
          </cell>
          <cell r="OD77">
            <v>1.3330458915396479</v>
          </cell>
          <cell r="OE77">
            <v>0.36695410846035198</v>
          </cell>
          <cell r="OF77" t="str">
            <v>OK</v>
          </cell>
          <cell r="OG77">
            <v>0</v>
          </cell>
          <cell r="OH77">
            <v>7.4999999999999997E-2</v>
          </cell>
          <cell r="OI77">
            <v>0.26674678283691849</v>
          </cell>
          <cell r="OJ77">
            <v>0.34174678283691851</v>
          </cell>
          <cell r="OK77">
            <v>-0.19174678283691848</v>
          </cell>
          <cell r="OL77" t="str">
            <v>OK</v>
          </cell>
          <cell r="OM77">
            <v>1</v>
          </cell>
          <cell r="ON77">
            <v>3</v>
          </cell>
          <cell r="OO77">
            <v>3.3250000000000002</v>
          </cell>
          <cell r="OP77">
            <v>0.85896479137419379</v>
          </cell>
          <cell r="OQ77">
            <v>4.1839647913741942</v>
          </cell>
          <cell r="OR77">
            <v>2.4660352086258062</v>
          </cell>
          <cell r="OS77" t="str">
            <v>OK</v>
          </cell>
          <cell r="OT77">
            <v>3</v>
          </cell>
          <cell r="OU77">
            <v>2</v>
          </cell>
          <cell r="OV77">
            <v>2.8250000000000002</v>
          </cell>
          <cell r="OW77">
            <v>0.87376286168590267</v>
          </cell>
          <cell r="OX77">
            <v>3.698762861685903</v>
          </cell>
          <cell r="OY77">
            <v>1.9512371383140974</v>
          </cell>
          <cell r="OZ77" t="str">
            <v>OK</v>
          </cell>
          <cell r="PA77">
            <v>2</v>
          </cell>
          <cell r="PB77">
            <v>1.6</v>
          </cell>
          <cell r="PC77">
            <v>0.54537683984186314</v>
          </cell>
          <cell r="PD77">
            <v>1</v>
          </cell>
          <cell r="PE77">
            <v>1.0546231601581368</v>
          </cell>
          <cell r="PF77" t="str">
            <v>Over</v>
          </cell>
          <cell r="PG77">
            <v>2</v>
          </cell>
          <cell r="PH77">
            <v>2</v>
          </cell>
          <cell r="PI77">
            <v>1</v>
          </cell>
          <cell r="PJ77">
            <v>1</v>
          </cell>
          <cell r="PK77">
            <v>0</v>
          </cell>
          <cell r="PL77">
            <v>0.4</v>
          </cell>
          <cell r="PM77">
            <v>0.54537683984186336</v>
          </cell>
          <cell r="PN77">
            <v>0.94537683984186338</v>
          </cell>
          <cell r="PO77">
            <v>-0.14537683984186334</v>
          </cell>
          <cell r="PP77" t="str">
            <v>OK</v>
          </cell>
          <cell r="PQ77">
            <v>4</v>
          </cell>
          <cell r="PR77">
            <v>2</v>
          </cell>
          <cell r="PS77">
            <v>1</v>
          </cell>
          <cell r="PT77">
            <v>3</v>
          </cell>
          <cell r="PU77">
            <v>3.9750000000000001</v>
          </cell>
          <cell r="PV77">
            <v>1.3298833571369122</v>
          </cell>
          <cell r="PW77">
            <v>5.3048833571369123</v>
          </cell>
          <cell r="PX77">
            <v>2.6451166428630879</v>
          </cell>
          <cell r="PY77" t="str">
            <v>OK</v>
          </cell>
          <cell r="PZ77">
            <v>3</v>
          </cell>
          <cell r="QA77">
            <v>0</v>
          </cell>
          <cell r="QB77">
            <v>0.375</v>
          </cell>
          <cell r="QC77">
            <v>0.54006172486732174</v>
          </cell>
          <cell r="QD77">
            <v>0.91506172486732174</v>
          </cell>
          <cell r="QE77">
            <v>-0.16506172486732174</v>
          </cell>
          <cell r="QF77" t="str">
            <v>OK</v>
          </cell>
          <cell r="QG77">
            <v>3</v>
          </cell>
          <cell r="QH77">
            <v>3</v>
          </cell>
          <cell r="QI77">
            <v>6</v>
          </cell>
          <cell r="QJ77">
            <v>5.9249999999999998</v>
          </cell>
          <cell r="QK77">
            <v>0.26674678283691855</v>
          </cell>
          <cell r="QL77">
            <v>6.1917467828369182</v>
          </cell>
          <cell r="QM77">
            <v>5.6582532171630815</v>
          </cell>
          <cell r="QN77" t="str">
            <v>OK</v>
          </cell>
          <cell r="QO77">
            <v>6</v>
          </cell>
          <cell r="QP77">
            <v>6</v>
          </cell>
          <cell r="QQ77">
            <v>6.7</v>
          </cell>
          <cell r="QR77">
            <v>1.9637744922496214</v>
          </cell>
          <cell r="QS77">
            <v>8.6637744922496225</v>
          </cell>
          <cell r="QT77">
            <v>4.7362255077503788</v>
          </cell>
          <cell r="QU77" t="str">
            <v>OK</v>
          </cell>
          <cell r="QV77">
            <v>6</v>
          </cell>
          <cell r="QW77">
            <v>4</v>
          </cell>
          <cell r="QX77">
            <v>4.4000000000000004</v>
          </cell>
          <cell r="QY77">
            <v>1.4987174003640067</v>
          </cell>
          <cell r="QZ77">
            <v>5.8987174003640073</v>
          </cell>
          <cell r="RA77">
            <v>2.9012825996359934</v>
          </cell>
          <cell r="RB77" t="str">
            <v>OK</v>
          </cell>
          <cell r="RC77">
            <v>4</v>
          </cell>
          <cell r="RD77">
            <v>2</v>
          </cell>
          <cell r="RE77">
            <v>2.75</v>
          </cell>
          <cell r="RF77">
            <v>1.031553471276484</v>
          </cell>
          <cell r="RG77">
            <v>3.7815534712764842</v>
          </cell>
          <cell r="RH77">
            <v>1.718446528723516</v>
          </cell>
          <cell r="RI77" t="str">
            <v>OK</v>
          </cell>
          <cell r="RJ77">
            <v>3</v>
          </cell>
          <cell r="RK77">
            <v>2.9</v>
          </cell>
          <cell r="RL77">
            <v>1.7802333468483198</v>
          </cell>
          <cell r="RM77">
            <v>4.6802333468483202</v>
          </cell>
          <cell r="RN77">
            <v>1.1197666531516801</v>
          </cell>
          <cell r="RO77" t="str">
            <v>OK</v>
          </cell>
          <cell r="RP77">
            <v>3</v>
          </cell>
          <cell r="RQ77">
            <v>3</v>
          </cell>
          <cell r="RR77">
            <v>6</v>
          </cell>
          <cell r="RS77">
            <v>6</v>
          </cell>
          <cell r="RT77">
            <v>0</v>
          </cell>
          <cell r="RU77">
            <v>6</v>
          </cell>
          <cell r="RV77">
            <v>6</v>
          </cell>
          <cell r="RW77" t="str">
            <v>OK</v>
          </cell>
          <cell r="RX77">
            <v>11</v>
          </cell>
          <cell r="RY77">
            <v>14</v>
          </cell>
          <cell r="RZ77">
            <v>14.125</v>
          </cell>
          <cell r="SA77">
            <v>4.2134552481550251</v>
          </cell>
          <cell r="SB77">
            <v>18.338455248155025</v>
          </cell>
          <cell r="SC77">
            <v>9.9115447518449749</v>
          </cell>
          <cell r="SD77" t="str">
            <v>OK</v>
          </cell>
          <cell r="SE77">
            <v>6</v>
          </cell>
          <cell r="SF77">
            <v>0</v>
          </cell>
          <cell r="SG77">
            <v>6</v>
          </cell>
          <cell r="SH77">
            <v>4.2750000000000004</v>
          </cell>
          <cell r="SI77">
            <v>2.037941394693461</v>
          </cell>
          <cell r="SJ77">
            <v>6.3129413946934614</v>
          </cell>
          <cell r="SK77">
            <v>2.2370586053065393</v>
          </cell>
          <cell r="SL77" t="str">
            <v>OK</v>
          </cell>
          <cell r="SM77">
            <v>0</v>
          </cell>
          <cell r="SN77">
            <v>7.4999999999999997E-2</v>
          </cell>
          <cell r="SO77">
            <v>0.26674678283691849</v>
          </cell>
          <cell r="SP77">
            <v>0.34174678283691851</v>
          </cell>
          <cell r="SQ77">
            <v>-0.19174678283691848</v>
          </cell>
          <cell r="SR77" t="str">
            <v>OK</v>
          </cell>
          <cell r="SS77">
            <v>20</v>
          </cell>
          <cell r="ST77">
            <v>3</v>
          </cell>
          <cell r="SU77">
            <v>4.2</v>
          </cell>
          <cell r="SV77">
            <v>1.4884168150705013</v>
          </cell>
          <cell r="SW77">
            <v>5.6884168150705019</v>
          </cell>
          <cell r="SX77">
            <v>2.7115831849294989</v>
          </cell>
          <cell r="SY77" t="str">
            <v>OK</v>
          </cell>
          <cell r="SZ77">
            <v>3</v>
          </cell>
          <cell r="TA77">
            <v>2</v>
          </cell>
          <cell r="TB77">
            <v>0</v>
          </cell>
          <cell r="TC77">
            <v>5</v>
          </cell>
          <cell r="TD77">
            <v>8.4</v>
          </cell>
          <cell r="TE77">
            <v>3.2249030993194192</v>
          </cell>
          <cell r="TF77">
            <v>11.62490309931942</v>
          </cell>
          <cell r="TG77">
            <v>5.1750969006805807</v>
          </cell>
          <cell r="TH77" t="str">
            <v>Under</v>
          </cell>
          <cell r="TI77">
            <v>8</v>
          </cell>
          <cell r="TJ77">
            <v>0</v>
          </cell>
          <cell r="TK77">
            <v>0.35</v>
          </cell>
          <cell r="TL77">
            <v>0.48304589153964794</v>
          </cell>
          <cell r="TM77">
            <v>0.83304589153964792</v>
          </cell>
          <cell r="TN77">
            <v>-0.13304589153964796</v>
          </cell>
          <cell r="TO77" t="str">
            <v>OK</v>
          </cell>
          <cell r="TP77">
            <v>10</v>
          </cell>
          <cell r="TQ77">
            <v>3</v>
          </cell>
          <cell r="TR77">
            <v>9</v>
          </cell>
          <cell r="TS77">
            <v>22</v>
          </cell>
          <cell r="TT77">
            <v>28.975000000000001</v>
          </cell>
          <cell r="TU77">
            <v>8.9284549442951029</v>
          </cell>
          <cell r="TV77">
            <v>37.903454944295106</v>
          </cell>
          <cell r="TW77">
            <v>20.046545055704897</v>
          </cell>
          <cell r="TX77" t="str">
            <v>OK</v>
          </cell>
          <cell r="TY77">
            <v>22</v>
          </cell>
          <cell r="TZ77">
            <v>2</v>
          </cell>
          <cell r="UA77">
            <v>2.375</v>
          </cell>
          <cell r="UB77">
            <v>0.83780849656892165</v>
          </cell>
          <cell r="UC77">
            <v>3.2128084965689219</v>
          </cell>
          <cell r="UD77">
            <v>1.5371915034310784</v>
          </cell>
          <cell r="UE77" t="str">
            <v>OK</v>
          </cell>
          <cell r="UF77">
            <v>9</v>
          </cell>
          <cell r="UG77">
            <v>3</v>
          </cell>
          <cell r="UH77">
            <v>12</v>
          </cell>
          <cell r="UI77">
            <v>12.95</v>
          </cell>
          <cell r="UJ77">
            <v>3.9088984611380186</v>
          </cell>
          <cell r="UK77">
            <v>16.858898461138018</v>
          </cell>
          <cell r="UL77">
            <v>9.0411015388619802</v>
          </cell>
          <cell r="UM77" t="str">
            <v>OK</v>
          </cell>
          <cell r="UN77">
            <v>3</v>
          </cell>
          <cell r="UO77">
            <v>1</v>
          </cell>
          <cell r="UP77">
            <v>4</v>
          </cell>
          <cell r="UQ77">
            <v>4</v>
          </cell>
          <cell r="UR77">
            <v>0</v>
          </cell>
          <cell r="US77">
            <v>4</v>
          </cell>
          <cell r="UT77">
            <v>4</v>
          </cell>
          <cell r="UU77" t="str">
            <v>OK</v>
          </cell>
          <cell r="UV77">
            <v>2</v>
          </cell>
          <cell r="UW77">
            <v>2</v>
          </cell>
          <cell r="UX77">
            <v>0</v>
          </cell>
          <cell r="UY77">
            <v>2</v>
          </cell>
          <cell r="UZ77">
            <v>2</v>
          </cell>
          <cell r="VA77" t="str">
            <v>OK</v>
          </cell>
          <cell r="VB77">
            <v>1</v>
          </cell>
          <cell r="VC77">
            <v>1</v>
          </cell>
          <cell r="VD77">
            <v>0</v>
          </cell>
          <cell r="VE77">
            <v>1</v>
          </cell>
          <cell r="VF77">
            <v>1</v>
          </cell>
          <cell r="VG77" t="str">
            <v>OK</v>
          </cell>
          <cell r="VH77">
            <v>21</v>
          </cell>
          <cell r="VI77">
            <v>5</v>
          </cell>
          <cell r="VJ77">
            <v>5</v>
          </cell>
          <cell r="VK77">
            <v>0</v>
          </cell>
          <cell r="VL77">
            <v>5</v>
          </cell>
          <cell r="VM77">
            <v>5</v>
          </cell>
          <cell r="VN77" t="str">
            <v>OK</v>
          </cell>
          <cell r="VO77">
            <v>5</v>
          </cell>
          <cell r="VP77">
            <v>29</v>
          </cell>
          <cell r="VQ77">
            <v>28.7</v>
          </cell>
          <cell r="VR77">
            <v>7.0971283466787325</v>
          </cell>
          <cell r="VS77">
            <v>35.797128346678733</v>
          </cell>
          <cell r="VT77">
            <v>21.602871653321266</v>
          </cell>
          <cell r="VU77" t="str">
            <v>OK</v>
          </cell>
          <cell r="VV77">
            <v>20</v>
          </cell>
          <cell r="VW77">
            <v>24.15</v>
          </cell>
          <cell r="VX77">
            <v>6.2942790467176364</v>
          </cell>
          <cell r="VY77">
            <v>30.444279046717636</v>
          </cell>
          <cell r="VZ77">
            <v>17.855720953282361</v>
          </cell>
          <cell r="WA77" t="str">
            <v>OK</v>
          </cell>
          <cell r="WB77">
            <v>49</v>
          </cell>
          <cell r="WC77">
            <v>216</v>
          </cell>
          <cell r="WD77">
            <v>26</v>
          </cell>
          <cell r="WE77">
            <v>2</v>
          </cell>
          <cell r="WF77">
            <v>28</v>
          </cell>
          <cell r="WG77">
            <v>30.1</v>
          </cell>
          <cell r="WH77">
            <v>7.1640126272276268</v>
          </cell>
          <cell r="WI77">
            <v>37.264012627227629</v>
          </cell>
          <cell r="WJ77">
            <v>22.935987372772374</v>
          </cell>
          <cell r="WK77" t="str">
            <v>OK</v>
          </cell>
          <cell r="WL77">
            <v>28</v>
          </cell>
          <cell r="WM77">
            <v>18</v>
          </cell>
          <cell r="WN77">
            <v>4</v>
          </cell>
          <cell r="WO77">
            <v>22</v>
          </cell>
          <cell r="WP77">
            <v>24.75</v>
          </cell>
          <cell r="WQ77">
            <v>7.1207533453370093</v>
          </cell>
          <cell r="WR77">
            <v>31.870753345337008</v>
          </cell>
          <cell r="WS77">
            <v>17.629246654662992</v>
          </cell>
          <cell r="WT77" t="str">
            <v>OK</v>
          </cell>
          <cell r="WU77">
            <v>22</v>
          </cell>
          <cell r="WV77">
            <v>30</v>
          </cell>
          <cell r="WW77">
            <v>0</v>
          </cell>
          <cell r="WX77">
            <v>30</v>
          </cell>
          <cell r="WY77">
            <v>53.174999999999997</v>
          </cell>
          <cell r="WZ77">
            <v>25.280870948158327</v>
          </cell>
          <cell r="XA77">
            <v>78.455870948158321</v>
          </cell>
          <cell r="XB77">
            <v>27.89412905184167</v>
          </cell>
          <cell r="XC77" t="str">
            <v>OK</v>
          </cell>
          <cell r="XD77">
            <v>30</v>
          </cell>
          <cell r="XE77">
            <v>15</v>
          </cell>
          <cell r="XF77">
            <v>1</v>
          </cell>
          <cell r="XG77">
            <v>16</v>
          </cell>
          <cell r="XH77">
            <v>14.8</v>
          </cell>
          <cell r="XI77">
            <v>5.1798425874508212</v>
          </cell>
          <cell r="XJ77">
            <v>19.979842587450822</v>
          </cell>
          <cell r="XK77">
            <v>9.6201574125491796</v>
          </cell>
          <cell r="XL77" t="str">
            <v>OK</v>
          </cell>
          <cell r="XM77">
            <v>16</v>
          </cell>
          <cell r="XN77">
            <v>18</v>
          </cell>
          <cell r="XO77">
            <v>0</v>
          </cell>
          <cell r="XP77">
            <v>18</v>
          </cell>
          <cell r="XQ77">
            <v>26.324999999999999</v>
          </cell>
          <cell r="XR77">
            <v>9.1718283835577701</v>
          </cell>
          <cell r="XS77">
            <v>35.496828383557769</v>
          </cell>
          <cell r="XT77">
            <v>17.153171616442229</v>
          </cell>
          <cell r="XU77" t="str">
            <v>OK</v>
          </cell>
          <cell r="XV77">
            <v>18</v>
          </cell>
          <cell r="XW77">
            <v>12</v>
          </cell>
          <cell r="XX77">
            <v>0</v>
          </cell>
          <cell r="XY77">
            <v>12</v>
          </cell>
          <cell r="XZ77">
            <v>17.399999999999999</v>
          </cell>
          <cell r="YA77">
            <v>6.3034382152388346</v>
          </cell>
          <cell r="YB77">
            <v>23.703438215238833</v>
          </cell>
          <cell r="YC77">
            <v>11.096561784761164</v>
          </cell>
          <cell r="YD77" t="str">
            <v>OK</v>
          </cell>
          <cell r="YE77">
            <v>12</v>
          </cell>
          <cell r="YF77">
            <v>66</v>
          </cell>
          <cell r="YG77">
            <v>1</v>
          </cell>
          <cell r="YH77">
            <v>67</v>
          </cell>
          <cell r="YI77">
            <v>75.55</v>
          </cell>
          <cell r="YJ77">
            <v>26.288293192490812</v>
          </cell>
          <cell r="YK77">
            <v>101.83829319249081</v>
          </cell>
          <cell r="YL77">
            <v>49.261706807509185</v>
          </cell>
          <cell r="YM77" t="str">
            <v>OK</v>
          </cell>
          <cell r="YN77">
            <v>67</v>
          </cell>
          <cell r="YO77">
            <v>31</v>
          </cell>
          <cell r="YP77">
            <v>1</v>
          </cell>
          <cell r="YQ77">
            <v>32</v>
          </cell>
          <cell r="YR77">
            <v>47.15</v>
          </cell>
          <cell r="YS77">
            <v>19.721847835618298</v>
          </cell>
          <cell r="YT77">
            <v>66.871847835618297</v>
          </cell>
          <cell r="YU77">
            <v>27.4281521643817</v>
          </cell>
          <cell r="YV77" t="str">
            <v>OK</v>
          </cell>
          <cell r="YW77">
            <v>32</v>
          </cell>
          <cell r="YX77">
            <v>12</v>
          </cell>
          <cell r="YY77">
            <v>1</v>
          </cell>
          <cell r="YZ77">
            <v>13</v>
          </cell>
          <cell r="ZA77">
            <v>21.574999999999999</v>
          </cell>
          <cell r="ZB77">
            <v>8.3109057175589403</v>
          </cell>
          <cell r="ZC77">
            <v>29.885905717558941</v>
          </cell>
          <cell r="ZD77">
            <v>13.264094282441059</v>
          </cell>
          <cell r="ZE77" t="str">
            <v>Under</v>
          </cell>
          <cell r="ZF77">
            <v>13</v>
          </cell>
          <cell r="ZG77">
            <v>2</v>
          </cell>
          <cell r="ZH77">
            <v>2</v>
          </cell>
          <cell r="ZI77">
            <v>4</v>
          </cell>
          <cell r="ZJ77">
            <v>5.7750000000000004</v>
          </cell>
          <cell r="ZK77">
            <v>3.7106050374015478</v>
          </cell>
          <cell r="ZL77">
            <v>9.4856050374015481</v>
          </cell>
          <cell r="ZM77">
            <v>2.0643949625984526</v>
          </cell>
          <cell r="ZN77" t="str">
            <v>OK</v>
          </cell>
          <cell r="ZO77">
            <v>4</v>
          </cell>
          <cell r="ZP77">
            <v>18</v>
          </cell>
          <cell r="ZQ77">
            <v>2</v>
          </cell>
          <cell r="ZR77">
            <v>20</v>
          </cell>
          <cell r="ZS77">
            <v>26.875</v>
          </cell>
          <cell r="ZT77">
            <v>10.957230372493655</v>
          </cell>
          <cell r="ZU77">
            <v>37.832230372493655</v>
          </cell>
          <cell r="ZV77">
            <v>15.917769627506345</v>
          </cell>
          <cell r="ZW77" t="str">
            <v>OK</v>
          </cell>
          <cell r="ZX77">
            <v>20</v>
          </cell>
          <cell r="ZY77">
            <v>15</v>
          </cell>
          <cell r="ZZ77">
            <v>1</v>
          </cell>
          <cell r="AAA77">
            <v>16</v>
          </cell>
          <cell r="AAB77">
            <v>23.324999999999999</v>
          </cell>
          <cell r="AAC77">
            <v>11.200703961393197</v>
          </cell>
          <cell r="AAD77">
            <v>34.525703961393198</v>
          </cell>
          <cell r="AAE77">
            <v>12.124296038606802</v>
          </cell>
          <cell r="AAF77" t="str">
            <v>OK</v>
          </cell>
          <cell r="AAG77">
            <v>16</v>
          </cell>
          <cell r="AAH77">
            <v>12</v>
          </cell>
          <cell r="AAI77">
            <v>0</v>
          </cell>
          <cell r="AAJ77">
            <v>12</v>
          </cell>
          <cell r="AAK77">
            <v>12.35</v>
          </cell>
          <cell r="AAL77">
            <v>5.1168399703382645</v>
          </cell>
          <cell r="AAM77">
            <v>17.466839970338263</v>
          </cell>
          <cell r="AAN77">
            <v>7.2331600296617351</v>
          </cell>
          <cell r="AAO77" t="str">
            <v>OK</v>
          </cell>
          <cell r="AAP77">
            <v>12</v>
          </cell>
          <cell r="AAQ77">
            <v>2</v>
          </cell>
          <cell r="AAR77">
            <v>1</v>
          </cell>
          <cell r="AAS77">
            <v>3</v>
          </cell>
          <cell r="AAT77">
            <v>3.15</v>
          </cell>
          <cell r="AAU77">
            <v>1.2719861311935436</v>
          </cell>
          <cell r="AAV77">
            <v>4.4219861311935436</v>
          </cell>
          <cell r="AAW77">
            <v>1.8780138688064563</v>
          </cell>
          <cell r="AAX77" t="str">
            <v>OK</v>
          </cell>
          <cell r="AAY77">
            <v>3</v>
          </cell>
          <cell r="AAZ77">
            <v>9</v>
          </cell>
          <cell r="ABA77">
            <v>0</v>
          </cell>
          <cell r="ABB77">
            <v>9</v>
          </cell>
          <cell r="ABC77">
            <v>12.45</v>
          </cell>
          <cell r="ABD77">
            <v>6.0296277046273969</v>
          </cell>
          <cell r="ABE77">
            <v>18.479627704627397</v>
          </cell>
          <cell r="ABF77">
            <v>6.4203722953726023</v>
          </cell>
          <cell r="ABG77" t="str">
            <v>OK</v>
          </cell>
          <cell r="ABH77">
            <v>9</v>
          </cell>
          <cell r="ABI77">
            <v>4</v>
          </cell>
          <cell r="ABJ77">
            <v>4.375</v>
          </cell>
          <cell r="ABK77">
            <v>1.8904279803044466</v>
          </cell>
          <cell r="ABL77">
            <v>6.2654279803044464</v>
          </cell>
          <cell r="ABM77">
            <v>2.4845720196955536</v>
          </cell>
          <cell r="ABN77" t="str">
            <v>OK</v>
          </cell>
          <cell r="ABO77">
            <v>4</v>
          </cell>
          <cell r="ABP77">
            <v>306</v>
          </cell>
          <cell r="ABQ77">
            <v>727</v>
          </cell>
          <cell r="ABR77">
            <v>0</v>
          </cell>
          <cell r="ABS77">
            <v>0</v>
          </cell>
          <cell r="ABT77">
            <v>0</v>
          </cell>
          <cell r="ABU77">
            <v>0</v>
          </cell>
          <cell r="ABV77">
            <v>0</v>
          </cell>
          <cell r="ABW77">
            <v>0</v>
          </cell>
          <cell r="ABX77">
            <v>0</v>
          </cell>
          <cell r="ABY77">
            <v>0</v>
          </cell>
          <cell r="ABZ77">
            <v>0</v>
          </cell>
          <cell r="ACA77">
            <v>0</v>
          </cell>
          <cell r="ACB77">
            <v>0</v>
          </cell>
          <cell r="ACC77">
            <v>0</v>
          </cell>
          <cell r="ACD77">
            <v>0</v>
          </cell>
          <cell r="ACE77">
            <v>0</v>
          </cell>
          <cell r="ACF77">
            <v>0</v>
          </cell>
          <cell r="ACG77">
            <v>0</v>
          </cell>
          <cell r="ACH77">
            <v>0</v>
          </cell>
          <cell r="ACI77">
            <v>0</v>
          </cell>
          <cell r="ACJ77">
            <v>0</v>
          </cell>
          <cell r="ACK77">
            <v>0</v>
          </cell>
          <cell r="ACL77">
            <v>0</v>
          </cell>
          <cell r="ACM77">
            <v>0</v>
          </cell>
          <cell r="ACN77">
            <v>0</v>
          </cell>
          <cell r="ACO77">
            <v>0</v>
          </cell>
          <cell r="ACP77">
            <v>0</v>
          </cell>
          <cell r="ACR77">
            <v>85</v>
          </cell>
          <cell r="ACS77">
            <v>85</v>
          </cell>
          <cell r="ACT77">
            <v>0</v>
          </cell>
          <cell r="ACV77">
            <v>332</v>
          </cell>
          <cell r="ACW77">
            <v>332</v>
          </cell>
          <cell r="ACX77">
            <v>0</v>
          </cell>
          <cell r="ACZ77">
            <v>14</v>
          </cell>
          <cell r="ADA77">
            <v>14</v>
          </cell>
          <cell r="ADB77">
            <v>0</v>
          </cell>
          <cell r="ADD77">
            <v>6</v>
          </cell>
          <cell r="ADE77">
            <v>6</v>
          </cell>
          <cell r="ADF77">
            <v>0</v>
          </cell>
          <cell r="ADH77">
            <v>29</v>
          </cell>
          <cell r="ADI77">
            <v>29</v>
          </cell>
          <cell r="ADJ77">
            <v>0</v>
          </cell>
          <cell r="ADL77">
            <v>20</v>
          </cell>
          <cell r="ADM77">
            <v>20</v>
          </cell>
          <cell r="ADN77">
            <v>0</v>
          </cell>
          <cell r="ADP77">
            <v>24</v>
          </cell>
          <cell r="ADQ77">
            <v>24</v>
          </cell>
          <cell r="ADR77">
            <v>0</v>
          </cell>
          <cell r="ADT77">
            <v>22</v>
          </cell>
          <cell r="ADU77">
            <v>22</v>
          </cell>
          <cell r="ADV77">
            <v>0</v>
          </cell>
          <cell r="ADX77">
            <v>6</v>
          </cell>
          <cell r="ADY77">
            <v>6</v>
          </cell>
          <cell r="ADZ77">
            <v>0</v>
          </cell>
          <cell r="AEB77">
            <v>12</v>
          </cell>
          <cell r="AEC77">
            <v>12</v>
          </cell>
          <cell r="AED77">
            <v>0</v>
          </cell>
          <cell r="AEF77">
            <v>1</v>
          </cell>
          <cell r="AEG77">
            <v>1</v>
          </cell>
          <cell r="AEH77">
            <v>0</v>
          </cell>
          <cell r="AEJ77">
            <v>2</v>
          </cell>
          <cell r="AEK77">
            <v>2</v>
          </cell>
          <cell r="AEL77">
            <v>0</v>
          </cell>
          <cell r="AEN77">
            <v>4</v>
          </cell>
          <cell r="AEO77">
            <v>4</v>
          </cell>
          <cell r="AEP77">
            <v>0</v>
          </cell>
          <cell r="AER77">
            <v>3</v>
          </cell>
          <cell r="AES77">
            <v>3</v>
          </cell>
          <cell r="AET77">
            <v>0</v>
          </cell>
          <cell r="AEV77">
            <v>6</v>
          </cell>
          <cell r="AEW77">
            <v>6</v>
          </cell>
          <cell r="AEX77">
            <v>0</v>
          </cell>
          <cell r="AEZ77">
            <v>4</v>
          </cell>
          <cell r="AFA77">
            <v>4</v>
          </cell>
          <cell r="AFB77">
            <v>0</v>
          </cell>
          <cell r="AFD77">
            <v>5</v>
          </cell>
          <cell r="AFE77">
            <v>5</v>
          </cell>
          <cell r="AFF77">
            <v>0</v>
          </cell>
          <cell r="AFH77">
            <v>12</v>
          </cell>
          <cell r="AFI77">
            <v>12</v>
          </cell>
          <cell r="AFJ77">
            <v>0</v>
          </cell>
          <cell r="AFL77">
            <v>1</v>
          </cell>
          <cell r="AFM77">
            <v>1</v>
          </cell>
          <cell r="AFN77">
            <v>0</v>
          </cell>
          <cell r="AFP77">
            <v>10</v>
          </cell>
          <cell r="AFQ77">
            <v>10</v>
          </cell>
          <cell r="AFR77">
            <v>0</v>
          </cell>
          <cell r="AFT77">
            <v>2</v>
          </cell>
          <cell r="AFU77">
            <v>2</v>
          </cell>
          <cell r="AFV77">
            <v>0</v>
          </cell>
          <cell r="AFX77">
            <v>0</v>
          </cell>
          <cell r="AFY77">
            <v>0</v>
          </cell>
          <cell r="AFZ77">
            <v>0</v>
          </cell>
          <cell r="AGB77">
            <v>5</v>
          </cell>
          <cell r="AGC77">
            <v>5</v>
          </cell>
          <cell r="AGD77">
            <v>0</v>
          </cell>
          <cell r="AGF77">
            <v>25</v>
          </cell>
          <cell r="AGG77">
            <v>25</v>
          </cell>
          <cell r="AGH77">
            <v>0</v>
          </cell>
          <cell r="AGJ77">
            <v>6</v>
          </cell>
          <cell r="AGK77">
            <v>6</v>
          </cell>
          <cell r="AGL77">
            <v>0</v>
          </cell>
          <cell r="AGN77">
            <v>20</v>
          </cell>
          <cell r="AGO77">
            <v>20</v>
          </cell>
          <cell r="AGP77">
            <v>0</v>
          </cell>
          <cell r="AGR77">
            <v>14</v>
          </cell>
          <cell r="AGS77">
            <v>14</v>
          </cell>
          <cell r="AGT77">
            <v>0</v>
          </cell>
          <cell r="AGV77">
            <v>22</v>
          </cell>
          <cell r="AGW77">
            <v>22</v>
          </cell>
          <cell r="AGX77">
            <v>0</v>
          </cell>
          <cell r="AGZ77">
            <v>3</v>
          </cell>
          <cell r="AHA77">
            <v>3</v>
          </cell>
          <cell r="AHB77">
            <v>0</v>
          </cell>
          <cell r="AHD77">
            <v>3</v>
          </cell>
          <cell r="AHE77">
            <v>3</v>
          </cell>
          <cell r="AHF77">
            <v>0</v>
          </cell>
          <cell r="AHH77">
            <v>2</v>
          </cell>
          <cell r="AHI77">
            <v>2</v>
          </cell>
          <cell r="AHJ77">
            <v>0</v>
          </cell>
          <cell r="AHL77">
            <v>3</v>
          </cell>
          <cell r="AHM77">
            <v>3</v>
          </cell>
          <cell r="AHN77">
            <v>0</v>
          </cell>
          <cell r="AHP77">
            <v>7</v>
          </cell>
          <cell r="AHQ77">
            <v>7</v>
          </cell>
          <cell r="AHR77">
            <v>0</v>
          </cell>
          <cell r="AHT77">
            <v>12</v>
          </cell>
          <cell r="AHU77">
            <v>12</v>
          </cell>
          <cell r="AHV77">
            <v>0</v>
          </cell>
          <cell r="AHX77" t="str">
            <v>-</v>
          </cell>
          <cell r="AIA77">
            <v>4</v>
          </cell>
          <cell r="AIB77">
            <v>9</v>
          </cell>
          <cell r="AIC77">
            <v>0</v>
          </cell>
          <cell r="AID77">
            <v>0</v>
          </cell>
          <cell r="AIE77">
            <v>3</v>
          </cell>
          <cell r="AIF77">
            <v>3</v>
          </cell>
          <cell r="AIG77">
            <v>2</v>
          </cell>
          <cell r="AIH77">
            <v>1</v>
          </cell>
          <cell r="AII77">
            <v>19</v>
          </cell>
          <cell r="AIJ77">
            <v>6</v>
          </cell>
        </row>
        <row r="78">
          <cell r="B78" t="str">
            <v>รพท.บางละมุง</v>
          </cell>
          <cell r="C78" t="str">
            <v>โรงพยาบาลบางละมุง</v>
          </cell>
          <cell r="D78">
            <v>10819</v>
          </cell>
          <cell r="E78">
            <v>6</v>
          </cell>
          <cell r="F78" t="str">
            <v>ชลบุรี</v>
          </cell>
          <cell r="G78" t="str">
            <v>s</v>
          </cell>
          <cell r="H78" t="str">
            <v>รพ.ระดับ S เตียง &lt; 400</v>
          </cell>
          <cell r="I78">
            <v>3</v>
          </cell>
          <cell r="J78">
            <v>233</v>
          </cell>
          <cell r="K78">
            <v>2</v>
          </cell>
          <cell r="L78">
            <v>227696</v>
          </cell>
          <cell r="M78">
            <v>34234</v>
          </cell>
          <cell r="N78">
            <v>74729</v>
          </cell>
          <cell r="O78">
            <v>118733</v>
          </cell>
          <cell r="P78">
            <v>615214</v>
          </cell>
          <cell r="Q78">
            <v>3</v>
          </cell>
          <cell r="R78">
            <v>3.75</v>
          </cell>
          <cell r="S78">
            <v>3.4750000000000001</v>
          </cell>
          <cell r="T78">
            <v>0.93335622682545316</v>
          </cell>
          <cell r="U78">
            <v>4.408356226825453</v>
          </cell>
          <cell r="V78">
            <v>2.5416437731745471</v>
          </cell>
          <cell r="W78" t="str">
            <v>OK</v>
          </cell>
          <cell r="X78">
            <v>1</v>
          </cell>
          <cell r="Y78">
            <v>1.6</v>
          </cell>
          <cell r="Z78">
            <v>0.777899868317385</v>
          </cell>
          <cell r="AA78">
            <v>2.3778998683173853</v>
          </cell>
          <cell r="AB78">
            <v>0.82210013168261509</v>
          </cell>
          <cell r="AC78" t="str">
            <v>OK</v>
          </cell>
          <cell r="AD78">
            <v>12</v>
          </cell>
          <cell r="AE78">
            <v>14.1</v>
          </cell>
          <cell r="AF78">
            <v>2.5094692461626038</v>
          </cell>
          <cell r="AG78">
            <v>16.609469246162604</v>
          </cell>
          <cell r="AH78">
            <v>11.590530753837395</v>
          </cell>
          <cell r="AI78" t="str">
            <v>OK</v>
          </cell>
          <cell r="AJ78">
            <v>2</v>
          </cell>
          <cell r="AK78">
            <v>1.2749999999999999</v>
          </cell>
          <cell r="AL78">
            <v>0.9054677216067919</v>
          </cell>
          <cell r="AM78">
            <v>2.1804677216067918</v>
          </cell>
          <cell r="AN78">
            <v>0.36953227839320801</v>
          </cell>
          <cell r="AO78" t="str">
            <v>OK</v>
          </cell>
          <cell r="AP78">
            <v>1</v>
          </cell>
          <cell r="AQ78">
            <v>0.875</v>
          </cell>
          <cell r="AR78">
            <v>0.64797514988755156</v>
          </cell>
          <cell r="AS78">
            <v>1.5229751498875514</v>
          </cell>
          <cell r="AT78">
            <v>0.22702485011244844</v>
          </cell>
          <cell r="AU78" t="str">
            <v>OK</v>
          </cell>
          <cell r="AV78">
            <v>2</v>
          </cell>
          <cell r="AW78">
            <v>3</v>
          </cell>
          <cell r="AX78">
            <v>5</v>
          </cell>
          <cell r="AY78">
            <v>5.35</v>
          </cell>
          <cell r="AZ78">
            <v>1.1668498024760767</v>
          </cell>
          <cell r="BA78">
            <v>6.5168498024760764</v>
          </cell>
          <cell r="BB78">
            <v>4.1831501975239229</v>
          </cell>
          <cell r="BC78" t="str">
            <v>OK</v>
          </cell>
          <cell r="BD78">
            <v>24</v>
          </cell>
          <cell r="BE78">
            <v>4</v>
          </cell>
          <cell r="BF78">
            <v>10</v>
          </cell>
          <cell r="BG78">
            <v>14</v>
          </cell>
          <cell r="BH78">
            <v>15.05</v>
          </cell>
          <cell r="BI78">
            <v>3.5005494074282315</v>
          </cell>
          <cell r="BJ78">
            <v>18.550549407428232</v>
          </cell>
          <cell r="BK78">
            <v>11.54945059257177</v>
          </cell>
          <cell r="BL78" t="str">
            <v>OK</v>
          </cell>
          <cell r="BM78">
            <v>14</v>
          </cell>
          <cell r="BN78">
            <v>2</v>
          </cell>
          <cell r="BO78">
            <v>18</v>
          </cell>
          <cell r="BP78">
            <v>20</v>
          </cell>
          <cell r="BQ78">
            <v>23.1</v>
          </cell>
          <cell r="BR78">
            <v>4.5109553255067727</v>
          </cell>
          <cell r="BS78">
            <v>27.610955325506772</v>
          </cell>
          <cell r="BT78">
            <v>18.589044674493231</v>
          </cell>
          <cell r="BU78" t="str">
            <v>OK</v>
          </cell>
          <cell r="BV78">
            <v>1</v>
          </cell>
          <cell r="BW78">
            <v>1.125</v>
          </cell>
          <cell r="BX78">
            <v>0.6864064729836441</v>
          </cell>
          <cell r="BY78">
            <v>1.8114064729836441</v>
          </cell>
          <cell r="BZ78">
            <v>0.4385935270163559</v>
          </cell>
          <cell r="CA78" t="str">
            <v>OK</v>
          </cell>
          <cell r="CB78">
            <v>21</v>
          </cell>
          <cell r="CC78">
            <v>4</v>
          </cell>
          <cell r="CD78">
            <v>5.0250000000000004</v>
          </cell>
          <cell r="CE78">
            <v>1.2503845562312177</v>
          </cell>
          <cell r="CF78">
            <v>6.2753845562312183</v>
          </cell>
          <cell r="CG78">
            <v>3.7746154437687824</v>
          </cell>
          <cell r="CH78" t="str">
            <v>OK</v>
          </cell>
          <cell r="CI78">
            <v>2</v>
          </cell>
          <cell r="CJ78">
            <v>2.6</v>
          </cell>
          <cell r="CK78">
            <v>0.77789986831738556</v>
          </cell>
          <cell r="CL78">
            <v>3.3778998683173858</v>
          </cell>
          <cell r="CM78">
            <v>1.8221001316826144</v>
          </cell>
          <cell r="CN78" t="str">
            <v>OK</v>
          </cell>
          <cell r="CO78">
            <v>6</v>
          </cell>
          <cell r="CP78">
            <v>3</v>
          </cell>
          <cell r="CQ78">
            <v>7</v>
          </cell>
          <cell r="CR78">
            <v>10</v>
          </cell>
          <cell r="CS78">
            <v>15.45</v>
          </cell>
          <cell r="CT78">
            <v>5.3873070195670962</v>
          </cell>
          <cell r="CU78">
            <v>20.837307019567096</v>
          </cell>
          <cell r="CV78">
            <v>10.062692980432903</v>
          </cell>
          <cell r="CW78" t="str">
            <v>Under</v>
          </cell>
          <cell r="CX78">
            <v>10</v>
          </cell>
          <cell r="CY78">
            <v>3</v>
          </cell>
          <cell r="CZ78">
            <v>7</v>
          </cell>
          <cell r="DA78">
            <v>10</v>
          </cell>
          <cell r="DB78">
            <v>8.9499999999999993</v>
          </cell>
          <cell r="DC78">
            <v>3.6087500499587009</v>
          </cell>
          <cell r="DD78">
            <v>12.5587500499587</v>
          </cell>
          <cell r="DE78">
            <v>5.3412499500412984</v>
          </cell>
          <cell r="DF78" t="str">
            <v>OK</v>
          </cell>
          <cell r="DG78">
            <v>10</v>
          </cell>
          <cell r="DH78">
            <v>85</v>
          </cell>
          <cell r="DI78">
            <v>4</v>
          </cell>
          <cell r="DJ78">
            <v>4</v>
          </cell>
          <cell r="DK78">
            <v>1</v>
          </cell>
          <cell r="DL78">
            <v>1</v>
          </cell>
          <cell r="DM78">
            <v>0</v>
          </cell>
          <cell r="DN78">
            <v>3</v>
          </cell>
          <cell r="DO78">
            <v>0</v>
          </cell>
          <cell r="DP78">
            <v>5</v>
          </cell>
          <cell r="DR78">
            <v>23</v>
          </cell>
          <cell r="DS78">
            <v>20</v>
          </cell>
          <cell r="DT78">
            <v>5</v>
          </cell>
          <cell r="DU78">
            <v>3</v>
          </cell>
          <cell r="DV78">
            <v>1</v>
          </cell>
          <cell r="DW78">
            <v>1</v>
          </cell>
          <cell r="DX78">
            <v>1</v>
          </cell>
          <cell r="DY78">
            <v>0</v>
          </cell>
          <cell r="DZ78">
            <v>2</v>
          </cell>
          <cell r="EA78">
            <v>2</v>
          </cell>
          <cell r="EB78">
            <v>58</v>
          </cell>
          <cell r="EC78">
            <v>1</v>
          </cell>
          <cell r="ED78">
            <v>3</v>
          </cell>
          <cell r="EE78">
            <v>4</v>
          </cell>
          <cell r="EF78">
            <v>2</v>
          </cell>
          <cell r="EG78">
            <v>2</v>
          </cell>
          <cell r="EH78">
            <v>4</v>
          </cell>
          <cell r="EI78">
            <v>6</v>
          </cell>
          <cell r="EJ78">
            <v>2</v>
          </cell>
          <cell r="EK78">
            <v>1</v>
          </cell>
          <cell r="EL78">
            <v>9</v>
          </cell>
          <cell r="EM78">
            <v>1</v>
          </cell>
          <cell r="EN78">
            <v>2</v>
          </cell>
          <cell r="EO78">
            <v>3</v>
          </cell>
          <cell r="EP78">
            <v>78</v>
          </cell>
          <cell r="EQ78">
            <v>1</v>
          </cell>
          <cell r="ER78">
            <v>1</v>
          </cell>
          <cell r="ET78">
            <v>1</v>
          </cell>
          <cell r="EU78">
            <v>1</v>
          </cell>
          <cell r="EV78">
            <v>2</v>
          </cell>
          <cell r="EW78">
            <v>0</v>
          </cell>
          <cell r="EX78">
            <v>1</v>
          </cell>
          <cell r="EY78">
            <v>1</v>
          </cell>
          <cell r="EZ78">
            <v>1</v>
          </cell>
          <cell r="FA78">
            <v>0</v>
          </cell>
          <cell r="FB78">
            <v>3</v>
          </cell>
          <cell r="FC78">
            <v>4</v>
          </cell>
          <cell r="FD78">
            <v>0</v>
          </cell>
          <cell r="FE78">
            <v>1</v>
          </cell>
          <cell r="FF78">
            <v>1</v>
          </cell>
          <cell r="FG78">
            <v>1</v>
          </cell>
          <cell r="FH78">
            <v>1</v>
          </cell>
          <cell r="FI78">
            <v>2</v>
          </cell>
          <cell r="FJ78">
            <v>0</v>
          </cell>
          <cell r="FK78">
            <v>1</v>
          </cell>
          <cell r="FL78">
            <v>1</v>
          </cell>
          <cell r="FM78">
            <v>2</v>
          </cell>
          <cell r="FN78">
            <v>12</v>
          </cell>
          <cell r="FP78">
            <v>8</v>
          </cell>
          <cell r="FQ78">
            <v>0</v>
          </cell>
          <cell r="FR78">
            <v>8</v>
          </cell>
          <cell r="FS78">
            <v>1</v>
          </cell>
          <cell r="FT78">
            <v>0</v>
          </cell>
          <cell r="FU78">
            <v>1</v>
          </cell>
          <cell r="FV78">
            <v>1</v>
          </cell>
          <cell r="FW78">
            <v>0</v>
          </cell>
          <cell r="FX78">
            <v>1</v>
          </cell>
          <cell r="FY78">
            <v>1</v>
          </cell>
          <cell r="FZ78">
            <v>0</v>
          </cell>
          <cell r="GA78">
            <v>1</v>
          </cell>
          <cell r="GB78">
            <v>11</v>
          </cell>
          <cell r="GC78">
            <v>8.9499999999999993</v>
          </cell>
          <cell r="GD78">
            <v>4.5514156715668825</v>
          </cell>
          <cell r="GE78">
            <v>13.501415671566882</v>
          </cell>
          <cell r="GF78">
            <v>4.3985843284331168</v>
          </cell>
          <cell r="GG78" t="str">
            <v>OK</v>
          </cell>
          <cell r="GH78">
            <v>33</v>
          </cell>
          <cell r="GI78">
            <v>29.8916</v>
          </cell>
          <cell r="GJ78">
            <v>22.769600000000001</v>
          </cell>
          <cell r="GK78">
            <v>30</v>
          </cell>
          <cell r="GL78">
            <v>16.625</v>
          </cell>
          <cell r="GM78">
            <v>7.543676244514427</v>
          </cell>
          <cell r="GN78">
            <v>24.168676244514426</v>
          </cell>
          <cell r="GO78">
            <v>9.0813237554855739</v>
          </cell>
          <cell r="GP78" t="str">
            <v>Over</v>
          </cell>
          <cell r="GQ78">
            <v>111</v>
          </cell>
          <cell r="GR78">
            <v>7</v>
          </cell>
          <cell r="GS78">
            <v>7.65</v>
          </cell>
          <cell r="GT78">
            <v>1.2516655570345716</v>
          </cell>
          <cell r="GU78">
            <v>75</v>
          </cell>
          <cell r="GV78">
            <v>6.398334442965429</v>
          </cell>
          <cell r="GW78" t="str">
            <v>OK</v>
          </cell>
          <cell r="GX78">
            <v>1</v>
          </cell>
          <cell r="GY78">
            <v>0.5</v>
          </cell>
          <cell r="GZ78">
            <v>0.50636968354183332</v>
          </cell>
          <cell r="HA78">
            <v>1.0063696835418332</v>
          </cell>
          <cell r="HB78">
            <v>-6.3696835418333153E-3</v>
          </cell>
          <cell r="HC78" t="str">
            <v>OK</v>
          </cell>
          <cell r="HD78">
            <v>4</v>
          </cell>
          <cell r="HE78">
            <v>1</v>
          </cell>
          <cell r="HF78">
            <v>5</v>
          </cell>
          <cell r="HG78">
            <v>8.7750000000000004</v>
          </cell>
          <cell r="HH78">
            <v>1.5768761719102928</v>
          </cell>
          <cell r="HI78">
            <v>10.351876171910293</v>
          </cell>
          <cell r="HJ78">
            <v>7.1981238280897077</v>
          </cell>
          <cell r="HK78" t="str">
            <v>Under</v>
          </cell>
          <cell r="HL78">
            <v>1</v>
          </cell>
          <cell r="HM78">
            <v>0.92500000000000004</v>
          </cell>
          <cell r="HN78">
            <v>0.82857616520055755</v>
          </cell>
          <cell r="HO78">
            <v>1.7535761652005575</v>
          </cell>
          <cell r="HP78">
            <v>9.6423834799442498E-2</v>
          </cell>
          <cell r="HQ78" t="str">
            <v>OK</v>
          </cell>
          <cell r="HR78">
            <v>14</v>
          </cell>
          <cell r="HS78">
            <v>2</v>
          </cell>
          <cell r="HT78">
            <v>1.7</v>
          </cell>
          <cell r="HU78">
            <v>0.72324057067957903</v>
          </cell>
          <cell r="HV78">
            <v>2.423240570679579</v>
          </cell>
          <cell r="HW78">
            <v>0.97675942932042092</v>
          </cell>
          <cell r="HX78" t="str">
            <v>OK</v>
          </cell>
          <cell r="HY78">
            <v>3</v>
          </cell>
          <cell r="HZ78">
            <v>12</v>
          </cell>
          <cell r="IA78">
            <v>15</v>
          </cell>
          <cell r="IB78">
            <v>6.375</v>
          </cell>
          <cell r="IC78">
            <v>2.6668669796559947</v>
          </cell>
          <cell r="ID78">
            <v>9.0418669796559943</v>
          </cell>
          <cell r="IE78">
            <v>3.7081330203440053</v>
          </cell>
          <cell r="IF78" t="str">
            <v>Over</v>
          </cell>
          <cell r="IG78">
            <v>4</v>
          </cell>
          <cell r="IH78">
            <v>2.65</v>
          </cell>
          <cell r="II78">
            <v>0.89299266370776975</v>
          </cell>
          <cell r="IJ78">
            <v>3.5429926637077696</v>
          </cell>
          <cell r="IK78">
            <v>1.7570073362922303</v>
          </cell>
          <cell r="IL78" t="str">
            <v>Over</v>
          </cell>
          <cell r="IM78">
            <v>21</v>
          </cell>
          <cell r="IN78">
            <v>1</v>
          </cell>
          <cell r="IO78">
            <v>1.7250000000000001</v>
          </cell>
          <cell r="IP78">
            <v>0.6788942744621107</v>
          </cell>
          <cell r="IQ78">
            <v>2.403894274462111</v>
          </cell>
          <cell r="IR78">
            <v>1.0461057255378894</v>
          </cell>
          <cell r="IS78" t="str">
            <v>Under</v>
          </cell>
          <cell r="IT78">
            <v>1</v>
          </cell>
          <cell r="IU78">
            <v>0.65</v>
          </cell>
          <cell r="IV78">
            <v>0.483045891539648</v>
          </cell>
          <cell r="IW78">
            <v>1.133045891539648</v>
          </cell>
          <cell r="IX78">
            <v>0.16695410846035202</v>
          </cell>
          <cell r="IY78" t="str">
            <v>OK</v>
          </cell>
          <cell r="IZ78">
            <v>2</v>
          </cell>
          <cell r="JA78">
            <v>0.625</v>
          </cell>
          <cell r="JB78">
            <v>0.80662322408980125</v>
          </cell>
          <cell r="JC78">
            <v>1.4316232240898012</v>
          </cell>
          <cell r="JD78">
            <v>-0.18162322408980125</v>
          </cell>
          <cell r="JE78" t="str">
            <v>Over</v>
          </cell>
          <cell r="JF78">
            <v>4</v>
          </cell>
          <cell r="JG78">
            <v>1</v>
          </cell>
          <cell r="JH78">
            <v>1.7749999999999999</v>
          </cell>
          <cell r="JI78">
            <v>0.61965664603420401</v>
          </cell>
          <cell r="JJ78">
            <v>2.3946566460342038</v>
          </cell>
          <cell r="JK78">
            <v>1.155343353965796</v>
          </cell>
          <cell r="JL78" t="str">
            <v>Under</v>
          </cell>
          <cell r="JM78">
            <v>1</v>
          </cell>
          <cell r="JN78">
            <v>1</v>
          </cell>
          <cell r="JO78">
            <v>0</v>
          </cell>
          <cell r="JP78">
            <v>1</v>
          </cell>
          <cell r="JQ78">
            <v>1</v>
          </cell>
          <cell r="JR78" t="str">
            <v>OK</v>
          </cell>
          <cell r="JS78">
            <v>2</v>
          </cell>
          <cell r="JT78">
            <v>3</v>
          </cell>
          <cell r="JU78">
            <v>5</v>
          </cell>
          <cell r="JV78">
            <v>5</v>
          </cell>
          <cell r="JW78">
            <v>0</v>
          </cell>
          <cell r="JX78">
            <v>5</v>
          </cell>
          <cell r="JY78">
            <v>5</v>
          </cell>
          <cell r="JZ78" t="str">
            <v>OK</v>
          </cell>
          <cell r="KA78">
            <v>2</v>
          </cell>
          <cell r="KB78">
            <v>1.65</v>
          </cell>
          <cell r="KC78">
            <v>0.62223748455030181</v>
          </cell>
          <cell r="KD78">
            <v>2.2722374845503017</v>
          </cell>
          <cell r="KE78">
            <v>1.0277625154496981</v>
          </cell>
          <cell r="KF78" t="str">
            <v>OK</v>
          </cell>
          <cell r="KG78">
            <v>1</v>
          </cell>
          <cell r="KH78">
            <v>0.25</v>
          </cell>
          <cell r="KI78">
            <v>0.49354811679282456</v>
          </cell>
          <cell r="KJ78">
            <v>0.74354811679282462</v>
          </cell>
          <cell r="KK78">
            <v>-0.24354811679282456</v>
          </cell>
          <cell r="KL78" t="str">
            <v>Over</v>
          </cell>
          <cell r="KM78">
            <v>1</v>
          </cell>
          <cell r="KN78">
            <v>1</v>
          </cell>
          <cell r="KO78">
            <v>2</v>
          </cell>
          <cell r="KP78">
            <v>2.4249999999999998</v>
          </cell>
          <cell r="KQ78">
            <v>0.50064061525312331</v>
          </cell>
          <cell r="KR78">
            <v>2.9256406152531231</v>
          </cell>
          <cell r="KS78">
            <v>1.9243593847468765</v>
          </cell>
          <cell r="KT78" t="str">
            <v>OK</v>
          </cell>
          <cell r="KU78">
            <v>12</v>
          </cell>
          <cell r="KV78">
            <v>1</v>
          </cell>
          <cell r="KW78">
            <v>1.5249999999999999</v>
          </cell>
          <cell r="KX78">
            <v>0.50573632534081492</v>
          </cell>
          <cell r="KY78">
            <v>2.0307363253408148</v>
          </cell>
          <cell r="KZ78">
            <v>1.019263674659185</v>
          </cell>
          <cell r="LA78" t="str">
            <v>Under</v>
          </cell>
          <cell r="LB78">
            <v>2</v>
          </cell>
          <cell r="LC78">
            <v>2</v>
          </cell>
          <cell r="LD78">
            <v>0</v>
          </cell>
          <cell r="LE78">
            <v>2</v>
          </cell>
          <cell r="LF78">
            <v>2</v>
          </cell>
          <cell r="LG78" t="str">
            <v>OK</v>
          </cell>
          <cell r="LH78">
            <v>1</v>
          </cell>
          <cell r="LI78">
            <v>1.425</v>
          </cell>
          <cell r="LJ78">
            <v>0.50064061525312331</v>
          </cell>
          <cell r="LK78">
            <v>1.9256406152531234</v>
          </cell>
          <cell r="LL78">
            <v>0.92435938474687673</v>
          </cell>
          <cell r="LM78" t="str">
            <v>OK</v>
          </cell>
          <cell r="LN78">
            <v>3</v>
          </cell>
          <cell r="LO78">
            <v>1</v>
          </cell>
          <cell r="LP78">
            <v>0.57499999999999996</v>
          </cell>
          <cell r="LQ78">
            <v>0.6359930655967716</v>
          </cell>
          <cell r="LR78">
            <v>1.2109930655967716</v>
          </cell>
          <cell r="LS78">
            <v>-6.0993065596771645E-2</v>
          </cell>
          <cell r="LT78" t="str">
            <v>OK</v>
          </cell>
          <cell r="LU78">
            <v>5</v>
          </cell>
          <cell r="LV78">
            <v>56</v>
          </cell>
          <cell r="LW78">
            <v>5</v>
          </cell>
          <cell r="LX78">
            <v>4.5250000000000004</v>
          </cell>
          <cell r="LY78">
            <v>1.2192368357043935</v>
          </cell>
          <cell r="LZ78">
            <v>5.7442368357043936</v>
          </cell>
          <cell r="MA78">
            <v>3.3057631642956071</v>
          </cell>
          <cell r="MB78" t="str">
            <v>OK</v>
          </cell>
          <cell r="MC78">
            <v>0</v>
          </cell>
          <cell r="MD78">
            <v>12</v>
          </cell>
          <cell r="ME78">
            <v>0</v>
          </cell>
          <cell r="MF78">
            <v>12</v>
          </cell>
          <cell r="MG78">
            <v>12</v>
          </cell>
          <cell r="MH78">
            <v>0</v>
          </cell>
          <cell r="MI78">
            <v>12</v>
          </cell>
          <cell r="MJ78">
            <v>12</v>
          </cell>
          <cell r="MK78" t="str">
            <v>OK</v>
          </cell>
          <cell r="ML78">
            <v>17</v>
          </cell>
          <cell r="MM78">
            <v>19</v>
          </cell>
          <cell r="MN78">
            <v>13.25</v>
          </cell>
          <cell r="MO78">
            <v>5.0064061525312313</v>
          </cell>
          <cell r="MP78">
            <v>18.25640615253123</v>
          </cell>
          <cell r="MQ78">
            <v>8.2435938474687696</v>
          </cell>
          <cell r="MR78" t="str">
            <v>Over</v>
          </cell>
          <cell r="MS78">
            <v>0</v>
          </cell>
          <cell r="MT78">
            <v>0.375</v>
          </cell>
          <cell r="MU78">
            <v>1.0299987552892653</v>
          </cell>
          <cell r="MV78">
            <v>1.4049987552892653</v>
          </cell>
          <cell r="MW78">
            <v>-0.65499875528926532</v>
          </cell>
          <cell r="MX78" t="str">
            <v>OK</v>
          </cell>
          <cell r="MY78">
            <v>19</v>
          </cell>
          <cell r="MZ78">
            <v>20</v>
          </cell>
          <cell r="NA78">
            <v>12.375</v>
          </cell>
          <cell r="NB78">
            <v>4.7646535106892163</v>
          </cell>
          <cell r="NC78">
            <v>17.139653510689214</v>
          </cell>
          <cell r="ND78">
            <v>7.6103464893107837</v>
          </cell>
          <cell r="NE78" t="str">
            <v>Over</v>
          </cell>
          <cell r="NF78">
            <v>0</v>
          </cell>
          <cell r="NG78">
            <v>0.15</v>
          </cell>
          <cell r="NH78">
            <v>0.48304589153964794</v>
          </cell>
          <cell r="NI78">
            <v>0.63304589153964796</v>
          </cell>
          <cell r="NJ78">
            <v>-0.33304589153964792</v>
          </cell>
          <cell r="NK78" t="str">
            <v>OK</v>
          </cell>
          <cell r="NL78">
            <v>20</v>
          </cell>
          <cell r="NM78">
            <v>6</v>
          </cell>
          <cell r="NN78">
            <v>6.4749999999999996</v>
          </cell>
          <cell r="NO78">
            <v>1.4498010473589384</v>
          </cell>
          <cell r="NP78">
            <v>7.9248010473589385</v>
          </cell>
          <cell r="NQ78">
            <v>5.0251989526410608</v>
          </cell>
          <cell r="NR78" t="str">
            <v>OK</v>
          </cell>
          <cell r="NS78">
            <v>6</v>
          </cell>
          <cell r="NT78">
            <v>9</v>
          </cell>
          <cell r="NU78">
            <v>7.3250000000000002</v>
          </cell>
          <cell r="NV78">
            <v>2.3467107367656723</v>
          </cell>
          <cell r="NW78">
            <v>9.6717107367656716</v>
          </cell>
          <cell r="NX78">
            <v>4.9782892632343279</v>
          </cell>
          <cell r="NY78" t="str">
            <v>OK</v>
          </cell>
          <cell r="NZ78">
            <v>9</v>
          </cell>
          <cell r="OA78">
            <v>1</v>
          </cell>
          <cell r="OB78">
            <v>0.85</v>
          </cell>
          <cell r="OC78">
            <v>0.483045891539648</v>
          </cell>
          <cell r="OD78">
            <v>1.3330458915396479</v>
          </cell>
          <cell r="OE78">
            <v>0.36695410846035198</v>
          </cell>
          <cell r="OF78" t="str">
            <v>OK</v>
          </cell>
          <cell r="OG78">
            <v>0</v>
          </cell>
          <cell r="OH78">
            <v>7.4999999999999997E-2</v>
          </cell>
          <cell r="OI78">
            <v>0.26674678283691849</v>
          </cell>
          <cell r="OJ78">
            <v>0.34174678283691851</v>
          </cell>
          <cell r="OK78">
            <v>-0.19174678283691848</v>
          </cell>
          <cell r="OL78" t="str">
            <v>OK</v>
          </cell>
          <cell r="OM78">
            <v>1</v>
          </cell>
          <cell r="ON78">
            <v>3</v>
          </cell>
          <cell r="OO78">
            <v>3.3250000000000002</v>
          </cell>
          <cell r="OP78">
            <v>0.85896479137419379</v>
          </cell>
          <cell r="OQ78">
            <v>4.1839647913741942</v>
          </cell>
          <cell r="OR78">
            <v>2.4660352086258062</v>
          </cell>
          <cell r="OS78" t="str">
            <v>OK</v>
          </cell>
          <cell r="OT78">
            <v>3</v>
          </cell>
          <cell r="OU78">
            <v>3</v>
          </cell>
          <cell r="OV78">
            <v>2.8250000000000002</v>
          </cell>
          <cell r="OW78">
            <v>0.87376286168590267</v>
          </cell>
          <cell r="OX78">
            <v>3.698762861685903</v>
          </cell>
          <cell r="OY78">
            <v>1.9512371383140974</v>
          </cell>
          <cell r="OZ78" t="str">
            <v>OK</v>
          </cell>
          <cell r="PA78">
            <v>2</v>
          </cell>
          <cell r="PB78">
            <v>1.6</v>
          </cell>
          <cell r="PC78">
            <v>0.54537683984186314</v>
          </cell>
          <cell r="PD78">
            <v>1</v>
          </cell>
          <cell r="PE78">
            <v>1.0546231601581368</v>
          </cell>
          <cell r="PF78" t="str">
            <v>Over</v>
          </cell>
          <cell r="PG78">
            <v>2</v>
          </cell>
          <cell r="PH78">
            <v>2</v>
          </cell>
          <cell r="PI78">
            <v>1</v>
          </cell>
          <cell r="PJ78">
            <v>1</v>
          </cell>
          <cell r="PK78">
            <v>0</v>
          </cell>
          <cell r="PL78">
            <v>0.4</v>
          </cell>
          <cell r="PM78">
            <v>0.54537683984186336</v>
          </cell>
          <cell r="PN78">
            <v>0.94537683984186338</v>
          </cell>
          <cell r="PO78">
            <v>-0.14537683984186334</v>
          </cell>
          <cell r="PP78" t="str">
            <v>OK</v>
          </cell>
          <cell r="PQ78">
            <v>5</v>
          </cell>
          <cell r="PR78">
            <v>2</v>
          </cell>
          <cell r="PS78">
            <v>1</v>
          </cell>
          <cell r="PT78">
            <v>3</v>
          </cell>
          <cell r="PU78">
            <v>3.9750000000000001</v>
          </cell>
          <cell r="PV78">
            <v>1.3298833571369122</v>
          </cell>
          <cell r="PW78">
            <v>5.3048833571369123</v>
          </cell>
          <cell r="PX78">
            <v>2.6451166428630879</v>
          </cell>
          <cell r="PY78" t="str">
            <v>OK</v>
          </cell>
          <cell r="PZ78">
            <v>3</v>
          </cell>
          <cell r="QA78">
            <v>1</v>
          </cell>
          <cell r="QB78">
            <v>0.375</v>
          </cell>
          <cell r="QC78">
            <v>0.54006172486732174</v>
          </cell>
          <cell r="QD78">
            <v>0.91506172486732174</v>
          </cell>
          <cell r="QE78">
            <v>-0.16506172486732174</v>
          </cell>
          <cell r="QF78" t="str">
            <v>Over</v>
          </cell>
          <cell r="QG78">
            <v>3</v>
          </cell>
          <cell r="QH78">
            <v>3</v>
          </cell>
          <cell r="QI78">
            <v>6</v>
          </cell>
          <cell r="QJ78">
            <v>5.9249999999999998</v>
          </cell>
          <cell r="QK78">
            <v>0.26674678283691855</v>
          </cell>
          <cell r="QL78">
            <v>6.1917467828369182</v>
          </cell>
          <cell r="QM78">
            <v>5.6582532171630815</v>
          </cell>
          <cell r="QN78" t="str">
            <v>OK</v>
          </cell>
          <cell r="QO78">
            <v>7</v>
          </cell>
          <cell r="QP78">
            <v>6</v>
          </cell>
          <cell r="QQ78">
            <v>6.7</v>
          </cell>
          <cell r="QR78">
            <v>1.9637744922496214</v>
          </cell>
          <cell r="QS78">
            <v>8.6637744922496225</v>
          </cell>
          <cell r="QT78">
            <v>4.7362255077503788</v>
          </cell>
          <cell r="QU78" t="str">
            <v>OK</v>
          </cell>
          <cell r="QV78">
            <v>6</v>
          </cell>
          <cell r="QW78">
            <v>6</v>
          </cell>
          <cell r="QX78">
            <v>4.4000000000000004</v>
          </cell>
          <cell r="QY78">
            <v>1.4987174003640067</v>
          </cell>
          <cell r="QZ78">
            <v>5.8987174003640073</v>
          </cell>
          <cell r="RA78">
            <v>2.9012825996359934</v>
          </cell>
          <cell r="RB78" t="str">
            <v>Over</v>
          </cell>
          <cell r="RC78">
            <v>6</v>
          </cell>
          <cell r="RD78">
            <v>3</v>
          </cell>
          <cell r="RE78">
            <v>2.75</v>
          </cell>
          <cell r="RF78">
            <v>1.031553471276484</v>
          </cell>
          <cell r="RG78">
            <v>3.7815534712764842</v>
          </cell>
          <cell r="RH78">
            <v>1.718446528723516</v>
          </cell>
          <cell r="RI78" t="str">
            <v>OK</v>
          </cell>
          <cell r="RJ78">
            <v>3</v>
          </cell>
          <cell r="RK78">
            <v>2.9</v>
          </cell>
          <cell r="RL78">
            <v>1.7802333468483198</v>
          </cell>
          <cell r="RM78">
            <v>4.6802333468483202</v>
          </cell>
          <cell r="RN78">
            <v>1.1197666531516801</v>
          </cell>
          <cell r="RO78" t="str">
            <v>OK</v>
          </cell>
          <cell r="RP78">
            <v>6</v>
          </cell>
          <cell r="RQ78">
            <v>0</v>
          </cell>
          <cell r="RR78">
            <v>6</v>
          </cell>
          <cell r="RS78">
            <v>6</v>
          </cell>
          <cell r="RT78">
            <v>0</v>
          </cell>
          <cell r="RU78">
            <v>6</v>
          </cell>
          <cell r="RV78">
            <v>6</v>
          </cell>
          <cell r="RW78" t="str">
            <v>OK</v>
          </cell>
          <cell r="RX78">
            <v>12</v>
          </cell>
          <cell r="RY78">
            <v>22</v>
          </cell>
          <cell r="RZ78">
            <v>14.125</v>
          </cell>
          <cell r="SA78">
            <v>4.2134552481550251</v>
          </cell>
          <cell r="SB78">
            <v>18.338455248155025</v>
          </cell>
          <cell r="SC78">
            <v>9.9115447518449749</v>
          </cell>
          <cell r="SD78" t="str">
            <v>Over</v>
          </cell>
          <cell r="SE78">
            <v>12</v>
          </cell>
          <cell r="SF78">
            <v>0</v>
          </cell>
          <cell r="SG78">
            <v>12</v>
          </cell>
          <cell r="SH78">
            <v>4.2750000000000004</v>
          </cell>
          <cell r="SI78">
            <v>2.037941394693461</v>
          </cell>
          <cell r="SJ78">
            <v>6.3129413946934614</v>
          </cell>
          <cell r="SK78">
            <v>2.2370586053065393</v>
          </cell>
          <cell r="SL78" t="str">
            <v>Over</v>
          </cell>
          <cell r="SM78">
            <v>0</v>
          </cell>
          <cell r="SN78">
            <v>7.4999999999999997E-2</v>
          </cell>
          <cell r="SO78">
            <v>0.26674678283691849</v>
          </cell>
          <cell r="SP78">
            <v>0.34174678283691851</v>
          </cell>
          <cell r="SQ78">
            <v>-0.19174678283691848</v>
          </cell>
          <cell r="SR78" t="str">
            <v>OK</v>
          </cell>
          <cell r="SS78">
            <v>34</v>
          </cell>
          <cell r="ST78">
            <v>4</v>
          </cell>
          <cell r="SU78">
            <v>4.2</v>
          </cell>
          <cell r="SV78">
            <v>1.4884168150705013</v>
          </cell>
          <cell r="SW78">
            <v>5.6884168150705019</v>
          </cell>
          <cell r="SX78">
            <v>2.7115831849294989</v>
          </cell>
          <cell r="SY78" t="str">
            <v>OK</v>
          </cell>
          <cell r="SZ78">
            <v>12</v>
          </cell>
          <cell r="TA78">
            <v>0</v>
          </cell>
          <cell r="TB78">
            <v>0</v>
          </cell>
          <cell r="TC78">
            <v>12</v>
          </cell>
          <cell r="TD78">
            <v>8.4</v>
          </cell>
          <cell r="TE78">
            <v>3.2249030993194192</v>
          </cell>
          <cell r="TF78">
            <v>11.62490309931942</v>
          </cell>
          <cell r="TG78">
            <v>5.1750969006805807</v>
          </cell>
          <cell r="TH78" t="str">
            <v>Over</v>
          </cell>
          <cell r="TI78">
            <v>16</v>
          </cell>
          <cell r="TJ78">
            <v>1</v>
          </cell>
          <cell r="TK78">
            <v>0.35</v>
          </cell>
          <cell r="TL78">
            <v>0.48304589153964794</v>
          </cell>
          <cell r="TM78">
            <v>0.83304589153964792</v>
          </cell>
          <cell r="TN78">
            <v>-0.13304589153964796</v>
          </cell>
          <cell r="TO78" t="str">
            <v>Over</v>
          </cell>
          <cell r="TP78">
            <v>29</v>
          </cell>
          <cell r="TQ78">
            <v>1</v>
          </cell>
          <cell r="TR78">
            <v>5</v>
          </cell>
          <cell r="TS78">
            <v>35</v>
          </cell>
          <cell r="TT78">
            <v>28.975000000000001</v>
          </cell>
          <cell r="TU78">
            <v>8.9284549442951029</v>
          </cell>
          <cell r="TV78">
            <v>37.903454944295106</v>
          </cell>
          <cell r="TW78">
            <v>20.046545055704897</v>
          </cell>
          <cell r="TX78" t="str">
            <v>OK</v>
          </cell>
          <cell r="TY78">
            <v>36</v>
          </cell>
          <cell r="TZ78">
            <v>3</v>
          </cell>
          <cell r="UA78">
            <v>2.375</v>
          </cell>
          <cell r="UB78">
            <v>0.83780849656892165</v>
          </cell>
          <cell r="UC78">
            <v>3.2128084965689219</v>
          </cell>
          <cell r="UD78">
            <v>1.5371915034310784</v>
          </cell>
          <cell r="UE78" t="str">
            <v>OK</v>
          </cell>
          <cell r="UF78">
            <v>17</v>
          </cell>
          <cell r="UG78">
            <v>0</v>
          </cell>
          <cell r="UH78">
            <v>17</v>
          </cell>
          <cell r="UI78">
            <v>12.95</v>
          </cell>
          <cell r="UJ78">
            <v>3.9088984611380186</v>
          </cell>
          <cell r="UK78">
            <v>16.858898461138018</v>
          </cell>
          <cell r="UL78">
            <v>9.0411015388619802</v>
          </cell>
          <cell r="UM78" t="str">
            <v>Over</v>
          </cell>
          <cell r="UN78">
            <v>4</v>
          </cell>
          <cell r="UO78">
            <v>0</v>
          </cell>
          <cell r="UP78">
            <v>4</v>
          </cell>
          <cell r="UQ78">
            <v>4</v>
          </cell>
          <cell r="UR78">
            <v>0</v>
          </cell>
          <cell r="US78">
            <v>4</v>
          </cell>
          <cell r="UT78">
            <v>4</v>
          </cell>
          <cell r="UU78" t="str">
            <v>OK</v>
          </cell>
          <cell r="UV78">
            <v>2</v>
          </cell>
          <cell r="UW78">
            <v>2</v>
          </cell>
          <cell r="UX78">
            <v>0</v>
          </cell>
          <cell r="UY78">
            <v>2</v>
          </cell>
          <cell r="UZ78">
            <v>2</v>
          </cell>
          <cell r="VA78" t="str">
            <v>OK</v>
          </cell>
          <cell r="VB78">
            <v>1</v>
          </cell>
          <cell r="VC78">
            <v>1</v>
          </cell>
          <cell r="VD78">
            <v>0</v>
          </cell>
          <cell r="VE78">
            <v>1</v>
          </cell>
          <cell r="VF78">
            <v>1</v>
          </cell>
          <cell r="VG78" t="str">
            <v>OK</v>
          </cell>
          <cell r="VH78">
            <v>27</v>
          </cell>
          <cell r="VI78">
            <v>5</v>
          </cell>
          <cell r="VJ78">
            <v>5</v>
          </cell>
          <cell r="VK78">
            <v>0</v>
          </cell>
          <cell r="VL78">
            <v>5</v>
          </cell>
          <cell r="VM78">
            <v>5</v>
          </cell>
          <cell r="VN78" t="str">
            <v>OK</v>
          </cell>
          <cell r="VO78">
            <v>5</v>
          </cell>
          <cell r="VP78">
            <v>39</v>
          </cell>
          <cell r="VQ78">
            <v>28.7</v>
          </cell>
          <cell r="VR78">
            <v>7.0971283466787325</v>
          </cell>
          <cell r="VS78">
            <v>35.797128346678733</v>
          </cell>
          <cell r="VT78">
            <v>21.602871653321266</v>
          </cell>
          <cell r="VU78" t="str">
            <v>Over</v>
          </cell>
          <cell r="VV78">
            <v>29</v>
          </cell>
          <cell r="VW78">
            <v>24.15</v>
          </cell>
          <cell r="VX78">
            <v>6.2942790467176364</v>
          </cell>
          <cell r="VY78">
            <v>30.444279046717636</v>
          </cell>
          <cell r="VZ78">
            <v>17.855720953282361</v>
          </cell>
          <cell r="WA78" t="str">
            <v>OK</v>
          </cell>
          <cell r="WB78">
            <v>68</v>
          </cell>
          <cell r="WC78">
            <v>300</v>
          </cell>
          <cell r="WD78">
            <v>33</v>
          </cell>
          <cell r="WE78">
            <v>0</v>
          </cell>
          <cell r="WF78">
            <v>33</v>
          </cell>
          <cell r="WG78">
            <v>30.1</v>
          </cell>
          <cell r="WH78">
            <v>7.1640126272276268</v>
          </cell>
          <cell r="WI78">
            <v>37.264012627227629</v>
          </cell>
          <cell r="WJ78">
            <v>22.935987372772374</v>
          </cell>
          <cell r="WK78" t="str">
            <v>OK</v>
          </cell>
          <cell r="WL78">
            <v>33</v>
          </cell>
          <cell r="WM78">
            <v>21</v>
          </cell>
          <cell r="WN78">
            <v>0</v>
          </cell>
          <cell r="WO78">
            <v>21</v>
          </cell>
          <cell r="WP78">
            <v>24.75</v>
          </cell>
          <cell r="WQ78">
            <v>7.1207533453370093</v>
          </cell>
          <cell r="WR78">
            <v>31.870753345337008</v>
          </cell>
          <cell r="WS78">
            <v>17.629246654662992</v>
          </cell>
          <cell r="WT78" t="str">
            <v>OK</v>
          </cell>
          <cell r="WU78">
            <v>21</v>
          </cell>
          <cell r="WV78">
            <v>28</v>
          </cell>
          <cell r="WW78">
            <v>0</v>
          </cell>
          <cell r="WX78">
            <v>28</v>
          </cell>
          <cell r="WY78">
            <v>53.174999999999997</v>
          </cell>
          <cell r="WZ78">
            <v>25.280870948158327</v>
          </cell>
          <cell r="XA78">
            <v>78.455870948158321</v>
          </cell>
          <cell r="XB78">
            <v>27.89412905184167</v>
          </cell>
          <cell r="XC78" t="str">
            <v>OK</v>
          </cell>
          <cell r="XD78">
            <v>28</v>
          </cell>
          <cell r="XE78">
            <v>15</v>
          </cell>
          <cell r="XF78">
            <v>0</v>
          </cell>
          <cell r="XG78">
            <v>15</v>
          </cell>
          <cell r="XH78">
            <v>14.8</v>
          </cell>
          <cell r="XI78">
            <v>5.1798425874508212</v>
          </cell>
          <cell r="XJ78">
            <v>19.979842587450822</v>
          </cell>
          <cell r="XK78">
            <v>9.6201574125491796</v>
          </cell>
          <cell r="XL78" t="str">
            <v>OK</v>
          </cell>
          <cell r="XM78">
            <v>15</v>
          </cell>
          <cell r="XN78">
            <v>30</v>
          </cell>
          <cell r="XO78">
            <v>0</v>
          </cell>
          <cell r="XP78">
            <v>30</v>
          </cell>
          <cell r="XQ78">
            <v>26.324999999999999</v>
          </cell>
          <cell r="XR78">
            <v>9.1718283835577701</v>
          </cell>
          <cell r="XS78">
            <v>35.496828383557769</v>
          </cell>
          <cell r="XT78">
            <v>17.153171616442229</v>
          </cell>
          <cell r="XU78" t="str">
            <v>OK</v>
          </cell>
          <cell r="XV78">
            <v>30</v>
          </cell>
          <cell r="XW78">
            <v>20</v>
          </cell>
          <cell r="XX78">
            <v>0</v>
          </cell>
          <cell r="XY78">
            <v>20</v>
          </cell>
          <cell r="XZ78">
            <v>17.399999999999999</v>
          </cell>
          <cell r="YA78">
            <v>6.3034382152388346</v>
          </cell>
          <cell r="YB78">
            <v>23.703438215238833</v>
          </cell>
          <cell r="YC78">
            <v>11.096561784761164</v>
          </cell>
          <cell r="YD78" t="str">
            <v>OK</v>
          </cell>
          <cell r="YE78">
            <v>20</v>
          </cell>
          <cell r="YF78">
            <v>60</v>
          </cell>
          <cell r="YG78">
            <v>0</v>
          </cell>
          <cell r="YH78">
            <v>60</v>
          </cell>
          <cell r="YI78">
            <v>75.55</v>
          </cell>
          <cell r="YJ78">
            <v>26.288293192490812</v>
          </cell>
          <cell r="YK78">
            <v>101.83829319249081</v>
          </cell>
          <cell r="YL78">
            <v>49.261706807509185</v>
          </cell>
          <cell r="YM78" t="str">
            <v>OK</v>
          </cell>
          <cell r="YN78">
            <v>60</v>
          </cell>
          <cell r="YO78">
            <v>48</v>
          </cell>
          <cell r="YP78">
            <v>0</v>
          </cell>
          <cell r="YQ78">
            <v>48</v>
          </cell>
          <cell r="YR78">
            <v>47.15</v>
          </cell>
          <cell r="YS78">
            <v>19.721847835618298</v>
          </cell>
          <cell r="YT78">
            <v>66.871847835618297</v>
          </cell>
          <cell r="YU78">
            <v>27.4281521643817</v>
          </cell>
          <cell r="YV78" t="str">
            <v>OK</v>
          </cell>
          <cell r="YW78">
            <v>48</v>
          </cell>
          <cell r="YX78">
            <v>13</v>
          </cell>
          <cell r="YY78">
            <v>0</v>
          </cell>
          <cell r="YZ78">
            <v>13</v>
          </cell>
          <cell r="ZA78">
            <v>21.574999999999999</v>
          </cell>
          <cell r="ZB78">
            <v>8.3109057175589403</v>
          </cell>
          <cell r="ZC78">
            <v>29.885905717558941</v>
          </cell>
          <cell r="ZD78">
            <v>13.264094282441059</v>
          </cell>
          <cell r="ZE78" t="str">
            <v>Under</v>
          </cell>
          <cell r="ZF78">
            <v>13</v>
          </cell>
          <cell r="ZG78">
            <v>9</v>
          </cell>
          <cell r="ZH78">
            <v>0</v>
          </cell>
          <cell r="ZI78">
            <v>9</v>
          </cell>
          <cell r="ZJ78">
            <v>5.7750000000000004</v>
          </cell>
          <cell r="ZK78">
            <v>3.7106050374015478</v>
          </cell>
          <cell r="ZL78">
            <v>9.4856050374015481</v>
          </cell>
          <cell r="ZM78">
            <v>2.0643949625984526</v>
          </cell>
          <cell r="ZN78" t="str">
            <v>OK</v>
          </cell>
          <cell r="ZO78">
            <v>9</v>
          </cell>
          <cell r="ZP78">
            <v>36</v>
          </cell>
          <cell r="ZQ78">
            <v>0</v>
          </cell>
          <cell r="ZR78">
            <v>36</v>
          </cell>
          <cell r="ZS78">
            <v>26.875</v>
          </cell>
          <cell r="ZT78">
            <v>10.957230372493655</v>
          </cell>
          <cell r="ZU78">
            <v>37.832230372493655</v>
          </cell>
          <cell r="ZV78">
            <v>15.917769627506345</v>
          </cell>
          <cell r="ZW78" t="str">
            <v>OK</v>
          </cell>
          <cell r="ZX78">
            <v>36</v>
          </cell>
          <cell r="ZY78">
            <v>24</v>
          </cell>
          <cell r="ZZ78">
            <v>0</v>
          </cell>
          <cell r="AAA78">
            <v>24</v>
          </cell>
          <cell r="AAB78">
            <v>23.324999999999999</v>
          </cell>
          <cell r="AAC78">
            <v>11.200703961393197</v>
          </cell>
          <cell r="AAD78">
            <v>34.525703961393198</v>
          </cell>
          <cell r="AAE78">
            <v>12.124296038606802</v>
          </cell>
          <cell r="AAF78" t="str">
            <v>OK</v>
          </cell>
          <cell r="AAG78">
            <v>24</v>
          </cell>
          <cell r="AAH78">
            <v>12</v>
          </cell>
          <cell r="AAI78">
            <v>0</v>
          </cell>
          <cell r="AAJ78">
            <v>12</v>
          </cell>
          <cell r="AAK78">
            <v>12.35</v>
          </cell>
          <cell r="AAL78">
            <v>5.1168399703382645</v>
          </cell>
          <cell r="AAM78">
            <v>17.466839970338263</v>
          </cell>
          <cell r="AAN78">
            <v>7.2331600296617351</v>
          </cell>
          <cell r="AAO78" t="str">
            <v>OK</v>
          </cell>
          <cell r="AAP78">
            <v>12</v>
          </cell>
          <cell r="AAQ78">
            <v>2</v>
          </cell>
          <cell r="AAR78">
            <v>1</v>
          </cell>
          <cell r="AAS78">
            <v>3</v>
          </cell>
          <cell r="AAT78">
            <v>3.15</v>
          </cell>
          <cell r="AAU78">
            <v>1.2719861311935436</v>
          </cell>
          <cell r="AAV78">
            <v>4.4219861311935436</v>
          </cell>
          <cell r="AAW78">
            <v>1.8780138688064563</v>
          </cell>
          <cell r="AAX78" t="str">
            <v>OK</v>
          </cell>
          <cell r="AAY78">
            <v>3</v>
          </cell>
          <cell r="AAZ78">
            <v>12</v>
          </cell>
          <cell r="ABA78">
            <v>0</v>
          </cell>
          <cell r="ABB78">
            <v>12</v>
          </cell>
          <cell r="ABC78">
            <v>12.45</v>
          </cell>
          <cell r="ABD78">
            <v>6.0296277046273969</v>
          </cell>
          <cell r="ABE78">
            <v>18.479627704627397</v>
          </cell>
          <cell r="ABF78">
            <v>6.4203722953726023</v>
          </cell>
          <cell r="ABG78" t="str">
            <v>OK</v>
          </cell>
          <cell r="ABH78">
            <v>12</v>
          </cell>
          <cell r="ABI78">
            <v>4</v>
          </cell>
          <cell r="ABJ78">
            <v>4.375</v>
          </cell>
          <cell r="ABK78">
            <v>1.8904279803044466</v>
          </cell>
          <cell r="ABL78">
            <v>6.2654279803044464</v>
          </cell>
          <cell r="ABM78">
            <v>2.4845720196955536</v>
          </cell>
          <cell r="ABN78" t="str">
            <v>OK</v>
          </cell>
          <cell r="ABO78">
            <v>4</v>
          </cell>
          <cell r="ABP78">
            <v>368</v>
          </cell>
          <cell r="ABQ78">
            <v>920</v>
          </cell>
          <cell r="ABR78">
            <v>0</v>
          </cell>
          <cell r="ABS78">
            <v>0</v>
          </cell>
          <cell r="ABT78">
            <v>0</v>
          </cell>
          <cell r="ABU78">
            <v>0</v>
          </cell>
          <cell r="ABV78">
            <v>0</v>
          </cell>
          <cell r="ABW78">
            <v>0</v>
          </cell>
          <cell r="ABX78">
            <v>0</v>
          </cell>
          <cell r="ABY78">
            <v>0</v>
          </cell>
          <cell r="ABZ78">
            <v>0</v>
          </cell>
          <cell r="ACA78">
            <v>0</v>
          </cell>
          <cell r="ACB78">
            <v>0</v>
          </cell>
          <cell r="ACC78">
            <v>0</v>
          </cell>
          <cell r="ACD78">
            <v>0</v>
          </cell>
          <cell r="ACE78">
            <v>0</v>
          </cell>
          <cell r="ACF78">
            <v>0</v>
          </cell>
          <cell r="ACG78">
            <v>0</v>
          </cell>
          <cell r="ACH78">
            <v>0</v>
          </cell>
          <cell r="ACI78">
            <v>0</v>
          </cell>
          <cell r="ACJ78">
            <v>0</v>
          </cell>
          <cell r="ACK78">
            <v>0</v>
          </cell>
          <cell r="ACL78">
            <v>0</v>
          </cell>
          <cell r="ACM78">
            <v>0</v>
          </cell>
          <cell r="ACN78">
            <v>0</v>
          </cell>
          <cell r="ACO78">
            <v>0</v>
          </cell>
          <cell r="ACP78">
            <v>0</v>
          </cell>
          <cell r="ACR78">
            <v>120</v>
          </cell>
          <cell r="ACS78">
            <v>120</v>
          </cell>
          <cell r="ACT78">
            <v>0</v>
          </cell>
          <cell r="ACV78">
            <v>415</v>
          </cell>
          <cell r="ACW78">
            <v>415</v>
          </cell>
          <cell r="ACX78">
            <v>0</v>
          </cell>
          <cell r="ACZ78">
            <v>22</v>
          </cell>
          <cell r="ADA78">
            <v>22</v>
          </cell>
          <cell r="ADB78">
            <v>0</v>
          </cell>
          <cell r="ADD78">
            <v>13</v>
          </cell>
          <cell r="ADE78">
            <v>13</v>
          </cell>
          <cell r="ADF78">
            <v>0</v>
          </cell>
          <cell r="ADH78">
            <v>41</v>
          </cell>
          <cell r="ADI78">
            <v>41</v>
          </cell>
          <cell r="ADJ78">
            <v>0</v>
          </cell>
          <cell r="ADL78">
            <v>29</v>
          </cell>
          <cell r="ADM78">
            <v>29</v>
          </cell>
          <cell r="ADN78">
            <v>0</v>
          </cell>
          <cell r="ADP78">
            <v>24</v>
          </cell>
          <cell r="ADQ78">
            <v>24</v>
          </cell>
          <cell r="ADR78">
            <v>0</v>
          </cell>
          <cell r="ADT78">
            <v>35</v>
          </cell>
          <cell r="ADU78">
            <v>35</v>
          </cell>
          <cell r="ADV78">
            <v>0</v>
          </cell>
          <cell r="ADX78">
            <v>6</v>
          </cell>
          <cell r="ADY78">
            <v>6</v>
          </cell>
          <cell r="ADZ78">
            <v>0</v>
          </cell>
          <cell r="AEB78">
            <v>17</v>
          </cell>
          <cell r="AEC78">
            <v>17</v>
          </cell>
          <cell r="AED78">
            <v>0</v>
          </cell>
          <cell r="AEF78">
            <v>1</v>
          </cell>
          <cell r="AEG78">
            <v>1</v>
          </cell>
          <cell r="AEH78">
            <v>0</v>
          </cell>
          <cell r="AEJ78">
            <v>2</v>
          </cell>
          <cell r="AEK78">
            <v>2</v>
          </cell>
          <cell r="AEL78">
            <v>0</v>
          </cell>
          <cell r="AEN78">
            <v>4</v>
          </cell>
          <cell r="AEO78">
            <v>4</v>
          </cell>
          <cell r="AEP78">
            <v>0</v>
          </cell>
          <cell r="AER78">
            <v>3</v>
          </cell>
          <cell r="AES78">
            <v>3</v>
          </cell>
          <cell r="AET78">
            <v>0</v>
          </cell>
          <cell r="AEV78">
            <v>6</v>
          </cell>
          <cell r="AEW78">
            <v>6</v>
          </cell>
          <cell r="AEX78">
            <v>0</v>
          </cell>
          <cell r="AEZ78">
            <v>5</v>
          </cell>
          <cell r="AFA78">
            <v>5</v>
          </cell>
          <cell r="AFB78">
            <v>0</v>
          </cell>
          <cell r="AFD78">
            <v>5</v>
          </cell>
          <cell r="AFE78">
            <v>5</v>
          </cell>
          <cell r="AFF78">
            <v>0</v>
          </cell>
          <cell r="AFH78">
            <v>12</v>
          </cell>
          <cell r="AFI78">
            <v>12</v>
          </cell>
          <cell r="AFJ78">
            <v>0</v>
          </cell>
          <cell r="AFL78">
            <v>1</v>
          </cell>
          <cell r="AFM78">
            <v>1</v>
          </cell>
          <cell r="AFN78">
            <v>0</v>
          </cell>
          <cell r="AFP78">
            <v>10</v>
          </cell>
          <cell r="AFQ78">
            <v>10</v>
          </cell>
          <cell r="AFR78">
            <v>0</v>
          </cell>
          <cell r="AFT78">
            <v>2</v>
          </cell>
          <cell r="AFU78">
            <v>2</v>
          </cell>
          <cell r="AFV78">
            <v>0</v>
          </cell>
          <cell r="AFX78">
            <v>0</v>
          </cell>
          <cell r="AFY78">
            <v>0</v>
          </cell>
          <cell r="AFZ78">
            <v>0</v>
          </cell>
          <cell r="AGB78">
            <v>12</v>
          </cell>
          <cell r="AGC78">
            <v>12</v>
          </cell>
          <cell r="AGD78">
            <v>0</v>
          </cell>
          <cell r="AGF78">
            <v>25</v>
          </cell>
          <cell r="AGG78">
            <v>25</v>
          </cell>
          <cell r="AGH78">
            <v>0</v>
          </cell>
          <cell r="AGJ78">
            <v>6</v>
          </cell>
          <cell r="AGK78">
            <v>6</v>
          </cell>
          <cell r="AGL78">
            <v>0</v>
          </cell>
          <cell r="AGN78">
            <v>20</v>
          </cell>
          <cell r="AGO78">
            <v>20</v>
          </cell>
          <cell r="AGP78">
            <v>0</v>
          </cell>
          <cell r="AGR78">
            <v>14</v>
          </cell>
          <cell r="AGS78">
            <v>14</v>
          </cell>
          <cell r="AGT78">
            <v>0</v>
          </cell>
          <cell r="AGV78">
            <v>22</v>
          </cell>
          <cell r="AGW78">
            <v>22</v>
          </cell>
          <cell r="AGX78">
            <v>0</v>
          </cell>
          <cell r="AGZ78">
            <v>3</v>
          </cell>
          <cell r="AHA78">
            <v>3</v>
          </cell>
          <cell r="AHB78">
            <v>0</v>
          </cell>
          <cell r="AHD78">
            <v>3</v>
          </cell>
          <cell r="AHE78">
            <v>3</v>
          </cell>
          <cell r="AHF78">
            <v>0</v>
          </cell>
          <cell r="AHH78">
            <v>2</v>
          </cell>
          <cell r="AHI78">
            <v>2</v>
          </cell>
          <cell r="AHJ78">
            <v>0</v>
          </cell>
          <cell r="AHL78">
            <v>3</v>
          </cell>
          <cell r="AHM78">
            <v>3</v>
          </cell>
          <cell r="AHN78">
            <v>0</v>
          </cell>
          <cell r="AHP78">
            <v>7</v>
          </cell>
          <cell r="AHQ78">
            <v>7</v>
          </cell>
          <cell r="AHR78">
            <v>0</v>
          </cell>
          <cell r="AHT78">
            <v>21</v>
          </cell>
          <cell r="AHU78">
            <v>21</v>
          </cell>
          <cell r="AHV78">
            <v>0</v>
          </cell>
          <cell r="AHX78" t="str">
            <v>-</v>
          </cell>
          <cell r="AIA78">
            <v>3</v>
          </cell>
          <cell r="AIB78">
            <v>6</v>
          </cell>
          <cell r="AIC78">
            <v>2</v>
          </cell>
          <cell r="AID78">
            <v>2</v>
          </cell>
          <cell r="AIE78">
            <v>3</v>
          </cell>
          <cell r="AIF78">
            <v>3</v>
          </cell>
          <cell r="AIG78">
            <v>2</v>
          </cell>
          <cell r="AIH78">
            <v>1</v>
          </cell>
          <cell r="AII78">
            <v>34</v>
          </cell>
          <cell r="AIJ78">
            <v>6</v>
          </cell>
        </row>
        <row r="79">
          <cell r="B79" t="str">
            <v>รพท.สุโขทัย</v>
          </cell>
          <cell r="C79" t="str">
            <v>โรงพยาบาลสุโขทัย</v>
          </cell>
          <cell r="D79">
            <v>10724</v>
          </cell>
          <cell r="E79">
            <v>2</v>
          </cell>
          <cell r="F79" t="str">
            <v>สุโขทัย</v>
          </cell>
          <cell r="G79" t="str">
            <v>s</v>
          </cell>
          <cell r="H79" t="str">
            <v>รพ.ระดับ S เตียง &lt; 400</v>
          </cell>
          <cell r="I79">
            <v>3</v>
          </cell>
          <cell r="J79">
            <v>225</v>
          </cell>
          <cell r="K79">
            <v>2</v>
          </cell>
          <cell r="L79">
            <v>118250</v>
          </cell>
          <cell r="M79">
            <v>1671</v>
          </cell>
          <cell r="N79">
            <v>16089</v>
          </cell>
          <cell r="O79">
            <v>100490</v>
          </cell>
          <cell r="P79">
            <v>283199</v>
          </cell>
          <cell r="Q79">
            <v>3</v>
          </cell>
          <cell r="R79">
            <v>3.75</v>
          </cell>
          <cell r="S79">
            <v>3.4750000000000001</v>
          </cell>
          <cell r="T79">
            <v>0.93335622682545316</v>
          </cell>
          <cell r="U79">
            <v>4.408356226825453</v>
          </cell>
          <cell r="V79">
            <v>2.5416437731745471</v>
          </cell>
          <cell r="W79" t="str">
            <v>OK</v>
          </cell>
          <cell r="X79">
            <v>1</v>
          </cell>
          <cell r="Y79">
            <v>1.6</v>
          </cell>
          <cell r="Z79">
            <v>0.777899868317385</v>
          </cell>
          <cell r="AA79">
            <v>2.3778998683173853</v>
          </cell>
          <cell r="AB79">
            <v>0.82210013168261509</v>
          </cell>
          <cell r="AC79" t="str">
            <v>OK</v>
          </cell>
          <cell r="AD79">
            <v>13</v>
          </cell>
          <cell r="AE79">
            <v>14.1</v>
          </cell>
          <cell r="AF79">
            <v>2.5094692461626038</v>
          </cell>
          <cell r="AG79">
            <v>16.609469246162604</v>
          </cell>
          <cell r="AH79">
            <v>11.590530753837395</v>
          </cell>
          <cell r="AI79" t="str">
            <v>OK</v>
          </cell>
          <cell r="AJ79">
            <v>2</v>
          </cell>
          <cell r="AK79">
            <v>1.2749999999999999</v>
          </cell>
          <cell r="AL79">
            <v>0.9054677216067919</v>
          </cell>
          <cell r="AM79">
            <v>2.1804677216067918</v>
          </cell>
          <cell r="AN79">
            <v>0.36953227839320801</v>
          </cell>
          <cell r="AO79" t="str">
            <v>OK</v>
          </cell>
          <cell r="AP79">
            <v>1</v>
          </cell>
          <cell r="AQ79">
            <v>0.875</v>
          </cell>
          <cell r="AR79">
            <v>0.64797514988755156</v>
          </cell>
          <cell r="AS79">
            <v>1.5229751498875514</v>
          </cell>
          <cell r="AT79">
            <v>0.22702485011244844</v>
          </cell>
          <cell r="AU79" t="str">
            <v>OK</v>
          </cell>
          <cell r="AV79">
            <v>2</v>
          </cell>
          <cell r="AW79">
            <v>3</v>
          </cell>
          <cell r="AX79">
            <v>5</v>
          </cell>
          <cell r="AY79">
            <v>5.35</v>
          </cell>
          <cell r="AZ79">
            <v>1.1668498024760767</v>
          </cell>
          <cell r="BA79">
            <v>6.5168498024760764</v>
          </cell>
          <cell r="BB79">
            <v>4.1831501975239229</v>
          </cell>
          <cell r="BC79" t="str">
            <v>OK</v>
          </cell>
          <cell r="BD79">
            <v>25</v>
          </cell>
          <cell r="BE79">
            <v>4</v>
          </cell>
          <cell r="BF79">
            <v>10</v>
          </cell>
          <cell r="BG79">
            <v>14</v>
          </cell>
          <cell r="BH79">
            <v>15.05</v>
          </cell>
          <cell r="BI79">
            <v>3.5005494074282315</v>
          </cell>
          <cell r="BJ79">
            <v>18.550549407428232</v>
          </cell>
          <cell r="BK79">
            <v>11.54945059257177</v>
          </cell>
          <cell r="BL79" t="str">
            <v>OK</v>
          </cell>
          <cell r="BM79">
            <v>14</v>
          </cell>
          <cell r="BN79">
            <v>2</v>
          </cell>
          <cell r="BO79">
            <v>18</v>
          </cell>
          <cell r="BP79">
            <v>20</v>
          </cell>
          <cell r="BQ79">
            <v>23.1</v>
          </cell>
          <cell r="BR79">
            <v>4.5109553255067727</v>
          </cell>
          <cell r="BS79">
            <v>27.610955325506772</v>
          </cell>
          <cell r="BT79">
            <v>18.589044674493231</v>
          </cell>
          <cell r="BU79" t="str">
            <v>OK</v>
          </cell>
          <cell r="BV79">
            <v>1</v>
          </cell>
          <cell r="BW79">
            <v>1.125</v>
          </cell>
          <cell r="BX79">
            <v>0.6864064729836441</v>
          </cell>
          <cell r="BY79">
            <v>1.8114064729836441</v>
          </cell>
          <cell r="BZ79">
            <v>0.4385935270163559</v>
          </cell>
          <cell r="CA79" t="str">
            <v>OK</v>
          </cell>
          <cell r="CB79">
            <v>21</v>
          </cell>
          <cell r="CC79">
            <v>4</v>
          </cell>
          <cell r="CD79">
            <v>5.0250000000000004</v>
          </cell>
          <cell r="CE79">
            <v>1.2503845562312177</v>
          </cell>
          <cell r="CF79">
            <v>6.2753845562312183</v>
          </cell>
          <cell r="CG79">
            <v>3.7746154437687824</v>
          </cell>
          <cell r="CH79" t="str">
            <v>OK</v>
          </cell>
          <cell r="CI79">
            <v>2</v>
          </cell>
          <cell r="CJ79">
            <v>2.6</v>
          </cell>
          <cell r="CK79">
            <v>0.77789986831738556</v>
          </cell>
          <cell r="CL79">
            <v>3.3778998683173858</v>
          </cell>
          <cell r="CM79">
            <v>1.8221001316826144</v>
          </cell>
          <cell r="CN79" t="str">
            <v>OK</v>
          </cell>
          <cell r="CO79">
            <v>6</v>
          </cell>
          <cell r="CP79">
            <v>3</v>
          </cell>
          <cell r="CQ79">
            <v>9</v>
          </cell>
          <cell r="CR79">
            <v>12</v>
          </cell>
          <cell r="CS79">
            <v>15.45</v>
          </cell>
          <cell r="CT79">
            <v>5.3873070195670962</v>
          </cell>
          <cell r="CU79">
            <v>20.837307019567096</v>
          </cell>
          <cell r="CV79">
            <v>10.062692980432903</v>
          </cell>
          <cell r="CW79" t="str">
            <v>OK</v>
          </cell>
          <cell r="CX79">
            <v>12</v>
          </cell>
          <cell r="CY79">
            <v>3</v>
          </cell>
          <cell r="CZ79">
            <v>5</v>
          </cell>
          <cell r="DA79">
            <v>8</v>
          </cell>
          <cell r="DB79">
            <v>8.9499999999999993</v>
          </cell>
          <cell r="DC79">
            <v>3.6087500499587009</v>
          </cell>
          <cell r="DD79">
            <v>12.5587500499587</v>
          </cell>
          <cell r="DE79">
            <v>5.3412499500412984</v>
          </cell>
          <cell r="DF79" t="str">
            <v>OK</v>
          </cell>
          <cell r="DG79">
            <v>8</v>
          </cell>
          <cell r="DH79">
            <v>86</v>
          </cell>
          <cell r="DI79">
            <v>1</v>
          </cell>
          <cell r="DJ79">
            <v>1</v>
          </cell>
          <cell r="DK79">
            <v>0</v>
          </cell>
          <cell r="DL79">
            <v>1</v>
          </cell>
          <cell r="DM79">
            <v>0</v>
          </cell>
          <cell r="DN79">
            <v>2</v>
          </cell>
          <cell r="DO79">
            <v>3</v>
          </cell>
          <cell r="DP79">
            <v>6</v>
          </cell>
          <cell r="DR79">
            <v>12</v>
          </cell>
          <cell r="DS79">
            <v>4</v>
          </cell>
          <cell r="DT79">
            <v>3</v>
          </cell>
          <cell r="DU79">
            <v>4</v>
          </cell>
          <cell r="DV79">
            <v>1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24</v>
          </cell>
          <cell r="EC79">
            <v>2</v>
          </cell>
          <cell r="ED79">
            <v>2</v>
          </cell>
          <cell r="EE79">
            <v>4</v>
          </cell>
          <cell r="EF79">
            <v>1</v>
          </cell>
          <cell r="EG79">
            <v>2</v>
          </cell>
          <cell r="EH79">
            <v>3</v>
          </cell>
          <cell r="EI79">
            <v>2</v>
          </cell>
          <cell r="EJ79">
            <v>3</v>
          </cell>
          <cell r="EK79">
            <v>1</v>
          </cell>
          <cell r="EL79">
            <v>6</v>
          </cell>
          <cell r="EM79">
            <v>1</v>
          </cell>
          <cell r="EN79">
            <v>1</v>
          </cell>
          <cell r="EO79">
            <v>2</v>
          </cell>
          <cell r="EP79">
            <v>39</v>
          </cell>
          <cell r="EQ79">
            <v>6</v>
          </cell>
          <cell r="ER79">
            <v>6</v>
          </cell>
          <cell r="ET79">
            <v>1</v>
          </cell>
          <cell r="EU79">
            <v>1</v>
          </cell>
          <cell r="EV79">
            <v>2</v>
          </cell>
          <cell r="EW79">
            <v>1</v>
          </cell>
          <cell r="EX79">
            <v>2</v>
          </cell>
          <cell r="EY79">
            <v>3</v>
          </cell>
          <cell r="EZ79">
            <v>0</v>
          </cell>
          <cell r="FA79">
            <v>1</v>
          </cell>
          <cell r="FB79">
            <v>1</v>
          </cell>
          <cell r="FC79">
            <v>2</v>
          </cell>
          <cell r="FD79">
            <v>1</v>
          </cell>
          <cell r="FE79">
            <v>1</v>
          </cell>
          <cell r="FF79">
            <v>2</v>
          </cell>
          <cell r="FG79">
            <v>1</v>
          </cell>
          <cell r="FH79">
            <v>1</v>
          </cell>
          <cell r="FI79">
            <v>2</v>
          </cell>
          <cell r="FJ79">
            <v>0</v>
          </cell>
          <cell r="FK79">
            <v>1</v>
          </cell>
          <cell r="FL79">
            <v>1</v>
          </cell>
          <cell r="FM79">
            <v>2</v>
          </cell>
          <cell r="FN79">
            <v>13</v>
          </cell>
          <cell r="FP79">
            <v>1</v>
          </cell>
          <cell r="FQ79">
            <v>0</v>
          </cell>
          <cell r="FR79">
            <v>1</v>
          </cell>
          <cell r="FS79">
            <v>1</v>
          </cell>
          <cell r="FT79">
            <v>0</v>
          </cell>
          <cell r="FU79">
            <v>1</v>
          </cell>
          <cell r="FV79">
            <v>1</v>
          </cell>
          <cell r="FW79">
            <v>0</v>
          </cell>
          <cell r="FX79">
            <v>1</v>
          </cell>
          <cell r="FY79">
            <v>1</v>
          </cell>
          <cell r="FZ79">
            <v>0</v>
          </cell>
          <cell r="GA79">
            <v>1</v>
          </cell>
          <cell r="GB79">
            <v>4</v>
          </cell>
          <cell r="GC79">
            <v>8.9499999999999993</v>
          </cell>
          <cell r="GD79">
            <v>4.5514156715668825</v>
          </cell>
          <cell r="GE79">
            <v>13.501415671566882</v>
          </cell>
          <cell r="GF79">
            <v>4.3985843284331168</v>
          </cell>
          <cell r="GG79" t="str">
            <v>Under</v>
          </cell>
          <cell r="GH79">
            <v>9</v>
          </cell>
          <cell r="GI79">
            <v>6.4356</v>
          </cell>
          <cell r="GJ79">
            <v>11.824999999999999</v>
          </cell>
          <cell r="GK79">
            <v>14</v>
          </cell>
          <cell r="GL79">
            <v>16.625</v>
          </cell>
          <cell r="GM79">
            <v>7.543676244514427</v>
          </cell>
          <cell r="GN79">
            <v>24.168676244514426</v>
          </cell>
          <cell r="GO79">
            <v>9.0813237554855739</v>
          </cell>
          <cell r="GP79" t="str">
            <v>OK</v>
          </cell>
          <cell r="GQ79">
            <v>69</v>
          </cell>
          <cell r="GR79">
            <v>7</v>
          </cell>
          <cell r="GS79">
            <v>7.65</v>
          </cell>
          <cell r="GT79">
            <v>1.2516655570345716</v>
          </cell>
          <cell r="GU79">
            <v>60</v>
          </cell>
          <cell r="GV79">
            <v>6.398334442965429</v>
          </cell>
          <cell r="GW79" t="str">
            <v>OK</v>
          </cell>
          <cell r="GX79">
            <v>1</v>
          </cell>
          <cell r="GY79">
            <v>0.5</v>
          </cell>
          <cell r="GZ79">
            <v>0.50636968354183332</v>
          </cell>
          <cell r="HA79">
            <v>1.0063696835418332</v>
          </cell>
          <cell r="HB79">
            <v>-6.3696835418333153E-3</v>
          </cell>
          <cell r="HC79" t="str">
            <v>OK</v>
          </cell>
          <cell r="HD79">
            <v>4</v>
          </cell>
          <cell r="HE79">
            <v>1</v>
          </cell>
          <cell r="HF79">
            <v>5</v>
          </cell>
          <cell r="HG79">
            <v>8.7750000000000004</v>
          </cell>
          <cell r="HH79">
            <v>1.5768761719102928</v>
          </cell>
          <cell r="HI79">
            <v>10.351876171910293</v>
          </cell>
          <cell r="HJ79">
            <v>7.1981238280897077</v>
          </cell>
          <cell r="HK79" t="str">
            <v>Under</v>
          </cell>
          <cell r="HL79">
            <v>1</v>
          </cell>
          <cell r="HM79">
            <v>0.92500000000000004</v>
          </cell>
          <cell r="HN79">
            <v>0.82857616520055755</v>
          </cell>
          <cell r="HO79">
            <v>1.7535761652005575</v>
          </cell>
          <cell r="HP79">
            <v>9.6423834799442498E-2</v>
          </cell>
          <cell r="HQ79" t="str">
            <v>OK</v>
          </cell>
          <cell r="HR79">
            <v>14</v>
          </cell>
          <cell r="HS79">
            <v>1</v>
          </cell>
          <cell r="HT79">
            <v>1.7</v>
          </cell>
          <cell r="HU79">
            <v>0.72324057067957903</v>
          </cell>
          <cell r="HV79">
            <v>2.423240570679579</v>
          </cell>
          <cell r="HW79">
            <v>0.97675942932042092</v>
          </cell>
          <cell r="HX79" t="str">
            <v>OK</v>
          </cell>
          <cell r="HY79">
            <v>2</v>
          </cell>
          <cell r="HZ79">
            <v>3</v>
          </cell>
          <cell r="IA79">
            <v>5</v>
          </cell>
          <cell r="IB79">
            <v>6.375</v>
          </cell>
          <cell r="IC79">
            <v>2.6668669796559947</v>
          </cell>
          <cell r="ID79">
            <v>9.0418669796559943</v>
          </cell>
          <cell r="IE79">
            <v>3.7081330203440053</v>
          </cell>
          <cell r="IF79" t="str">
            <v>OK</v>
          </cell>
          <cell r="IG79">
            <v>3</v>
          </cell>
          <cell r="IH79">
            <v>2.65</v>
          </cell>
          <cell r="II79">
            <v>0.89299266370776975</v>
          </cell>
          <cell r="IJ79">
            <v>3.5429926637077696</v>
          </cell>
          <cell r="IK79">
            <v>1.7570073362922303</v>
          </cell>
          <cell r="IL79" t="str">
            <v>OK</v>
          </cell>
          <cell r="IM79">
            <v>9</v>
          </cell>
          <cell r="IN79">
            <v>1</v>
          </cell>
          <cell r="IO79">
            <v>1.7250000000000001</v>
          </cell>
          <cell r="IP79">
            <v>0.6788942744621107</v>
          </cell>
          <cell r="IQ79">
            <v>2.403894274462111</v>
          </cell>
          <cell r="IR79">
            <v>1.0461057255378894</v>
          </cell>
          <cell r="IS79" t="str">
            <v>Under</v>
          </cell>
          <cell r="IT79">
            <v>1</v>
          </cell>
          <cell r="IU79">
            <v>0.65</v>
          </cell>
          <cell r="IV79">
            <v>0.483045891539648</v>
          </cell>
          <cell r="IW79">
            <v>1.133045891539648</v>
          </cell>
          <cell r="IX79">
            <v>0.16695410846035202</v>
          </cell>
          <cell r="IY79" t="str">
            <v>OK</v>
          </cell>
          <cell r="IZ79">
            <v>1</v>
          </cell>
          <cell r="JA79">
            <v>0.625</v>
          </cell>
          <cell r="JB79">
            <v>0.80662322408980125</v>
          </cell>
          <cell r="JC79">
            <v>1.4316232240898012</v>
          </cell>
          <cell r="JD79">
            <v>-0.18162322408980125</v>
          </cell>
          <cell r="JE79" t="str">
            <v>OK</v>
          </cell>
          <cell r="JF79">
            <v>3</v>
          </cell>
          <cell r="JG79">
            <v>1</v>
          </cell>
          <cell r="JH79">
            <v>1.7749999999999999</v>
          </cell>
          <cell r="JI79">
            <v>0.61965664603420401</v>
          </cell>
          <cell r="JJ79">
            <v>2.3946566460342038</v>
          </cell>
          <cell r="JK79">
            <v>1.155343353965796</v>
          </cell>
          <cell r="JL79" t="str">
            <v>Under</v>
          </cell>
          <cell r="JM79">
            <v>1</v>
          </cell>
          <cell r="JN79">
            <v>1</v>
          </cell>
          <cell r="JO79">
            <v>0</v>
          </cell>
          <cell r="JP79">
            <v>1</v>
          </cell>
          <cell r="JQ79">
            <v>1</v>
          </cell>
          <cell r="JR79" t="str">
            <v>OK</v>
          </cell>
          <cell r="JS79">
            <v>2</v>
          </cell>
          <cell r="JT79">
            <v>3</v>
          </cell>
          <cell r="JU79">
            <v>5</v>
          </cell>
          <cell r="JV79">
            <v>5</v>
          </cell>
          <cell r="JW79">
            <v>0</v>
          </cell>
          <cell r="JX79">
            <v>5</v>
          </cell>
          <cell r="JY79">
            <v>5</v>
          </cell>
          <cell r="JZ79" t="str">
            <v>OK</v>
          </cell>
          <cell r="KA79">
            <v>2</v>
          </cell>
          <cell r="KB79">
            <v>1.65</v>
          </cell>
          <cell r="KC79">
            <v>0.62223748455030181</v>
          </cell>
          <cell r="KD79">
            <v>2.2722374845503017</v>
          </cell>
          <cell r="KE79">
            <v>1.0277625154496981</v>
          </cell>
          <cell r="KF79" t="str">
            <v>OK</v>
          </cell>
          <cell r="KG79">
            <v>0</v>
          </cell>
          <cell r="KH79">
            <v>0.25</v>
          </cell>
          <cell r="KI79">
            <v>0.49354811679282456</v>
          </cell>
          <cell r="KJ79">
            <v>0.74354811679282462</v>
          </cell>
          <cell r="KK79">
            <v>-0.24354811679282456</v>
          </cell>
          <cell r="KL79" t="str">
            <v>OK</v>
          </cell>
          <cell r="KM79">
            <v>1</v>
          </cell>
          <cell r="KN79">
            <v>1</v>
          </cell>
          <cell r="KO79">
            <v>2</v>
          </cell>
          <cell r="KP79">
            <v>2.4249999999999998</v>
          </cell>
          <cell r="KQ79">
            <v>0.50064061525312331</v>
          </cell>
          <cell r="KR79">
            <v>2.9256406152531231</v>
          </cell>
          <cell r="KS79">
            <v>1.9243593847468765</v>
          </cell>
          <cell r="KT79" t="str">
            <v>OK</v>
          </cell>
          <cell r="KU79">
            <v>11</v>
          </cell>
          <cell r="KV79">
            <v>1</v>
          </cell>
          <cell r="KW79">
            <v>1.5249999999999999</v>
          </cell>
          <cell r="KX79">
            <v>0.50573632534081492</v>
          </cell>
          <cell r="KY79">
            <v>2.0307363253408148</v>
          </cell>
          <cell r="KZ79">
            <v>1.019263674659185</v>
          </cell>
          <cell r="LA79" t="str">
            <v>Under</v>
          </cell>
          <cell r="LB79">
            <v>2</v>
          </cell>
          <cell r="LC79">
            <v>2</v>
          </cell>
          <cell r="LD79">
            <v>0</v>
          </cell>
          <cell r="LE79">
            <v>2</v>
          </cell>
          <cell r="LF79">
            <v>2</v>
          </cell>
          <cell r="LG79" t="str">
            <v>OK</v>
          </cell>
          <cell r="LH79">
            <v>1</v>
          </cell>
          <cell r="LI79">
            <v>1.425</v>
          </cell>
          <cell r="LJ79">
            <v>0.50064061525312331</v>
          </cell>
          <cell r="LK79">
            <v>1.9256406152531234</v>
          </cell>
          <cell r="LL79">
            <v>0.92435938474687673</v>
          </cell>
          <cell r="LM79" t="str">
            <v>OK</v>
          </cell>
          <cell r="LN79">
            <v>3</v>
          </cell>
          <cell r="LO79">
            <v>0</v>
          </cell>
          <cell r="LP79">
            <v>0.57499999999999996</v>
          </cell>
          <cell r="LQ79">
            <v>0.6359930655967716</v>
          </cell>
          <cell r="LR79">
            <v>1.2109930655967716</v>
          </cell>
          <cell r="LS79">
            <v>-6.0993065596771645E-2</v>
          </cell>
          <cell r="LT79" t="str">
            <v>OK</v>
          </cell>
          <cell r="LU79">
            <v>4</v>
          </cell>
          <cell r="LV79">
            <v>41</v>
          </cell>
          <cell r="LW79">
            <v>3</v>
          </cell>
          <cell r="LX79">
            <v>4.5250000000000004</v>
          </cell>
          <cell r="LY79">
            <v>1.2192368357043935</v>
          </cell>
          <cell r="LZ79">
            <v>5.7442368357043936</v>
          </cell>
          <cell r="MA79">
            <v>3.3057631642956071</v>
          </cell>
          <cell r="MB79" t="str">
            <v>Under</v>
          </cell>
          <cell r="MC79">
            <v>0</v>
          </cell>
          <cell r="MD79">
            <v>12</v>
          </cell>
          <cell r="ME79">
            <v>0</v>
          </cell>
          <cell r="MF79">
            <v>12</v>
          </cell>
          <cell r="MG79">
            <v>12</v>
          </cell>
          <cell r="MH79">
            <v>0</v>
          </cell>
          <cell r="MI79">
            <v>12</v>
          </cell>
          <cell r="MJ79">
            <v>12</v>
          </cell>
          <cell r="MK79" t="str">
            <v>OK</v>
          </cell>
          <cell r="ML79">
            <v>15</v>
          </cell>
          <cell r="MM79">
            <v>10</v>
          </cell>
          <cell r="MN79">
            <v>13.25</v>
          </cell>
          <cell r="MO79">
            <v>5.0064061525312313</v>
          </cell>
          <cell r="MP79">
            <v>18.25640615253123</v>
          </cell>
          <cell r="MQ79">
            <v>8.2435938474687696</v>
          </cell>
          <cell r="MR79" t="str">
            <v>OK</v>
          </cell>
          <cell r="MS79">
            <v>0</v>
          </cell>
          <cell r="MT79">
            <v>0.375</v>
          </cell>
          <cell r="MU79">
            <v>1.0299987552892653</v>
          </cell>
          <cell r="MV79">
            <v>1.4049987552892653</v>
          </cell>
          <cell r="MW79">
            <v>-0.65499875528926532</v>
          </cell>
          <cell r="MX79" t="str">
            <v>OK</v>
          </cell>
          <cell r="MY79">
            <v>10</v>
          </cell>
          <cell r="MZ79">
            <v>8</v>
          </cell>
          <cell r="NA79">
            <v>12.375</v>
          </cell>
          <cell r="NB79">
            <v>4.7646535106892163</v>
          </cell>
          <cell r="NC79">
            <v>17.139653510689214</v>
          </cell>
          <cell r="ND79">
            <v>7.6103464893107837</v>
          </cell>
          <cell r="NE79" t="str">
            <v>OK</v>
          </cell>
          <cell r="NF79">
            <v>0</v>
          </cell>
          <cell r="NG79">
            <v>0.15</v>
          </cell>
          <cell r="NH79">
            <v>0.48304589153964794</v>
          </cell>
          <cell r="NI79">
            <v>0.63304589153964796</v>
          </cell>
          <cell r="NJ79">
            <v>-0.33304589153964792</v>
          </cell>
          <cell r="NK79" t="str">
            <v>OK</v>
          </cell>
          <cell r="NL79">
            <v>8</v>
          </cell>
          <cell r="NM79">
            <v>6</v>
          </cell>
          <cell r="NN79">
            <v>6.4749999999999996</v>
          </cell>
          <cell r="NO79">
            <v>1.4498010473589384</v>
          </cell>
          <cell r="NP79">
            <v>7.9248010473589385</v>
          </cell>
          <cell r="NQ79">
            <v>5.0251989526410608</v>
          </cell>
          <cell r="NR79" t="str">
            <v>OK</v>
          </cell>
          <cell r="NS79">
            <v>6</v>
          </cell>
          <cell r="NT79">
            <v>5</v>
          </cell>
          <cell r="NU79">
            <v>7.3250000000000002</v>
          </cell>
          <cell r="NV79">
            <v>2.3467107367656723</v>
          </cell>
          <cell r="NW79">
            <v>9.6717107367656716</v>
          </cell>
          <cell r="NX79">
            <v>4.9782892632343279</v>
          </cell>
          <cell r="NY79" t="str">
            <v>OK</v>
          </cell>
          <cell r="NZ79">
            <v>5</v>
          </cell>
          <cell r="OA79">
            <v>1</v>
          </cell>
          <cell r="OB79">
            <v>0.85</v>
          </cell>
          <cell r="OC79">
            <v>0.483045891539648</v>
          </cell>
          <cell r="OD79">
            <v>1.3330458915396479</v>
          </cell>
          <cell r="OE79">
            <v>0.36695410846035198</v>
          </cell>
          <cell r="OF79" t="str">
            <v>OK</v>
          </cell>
          <cell r="OG79">
            <v>0</v>
          </cell>
          <cell r="OH79">
            <v>7.4999999999999997E-2</v>
          </cell>
          <cell r="OI79">
            <v>0.26674678283691849</v>
          </cell>
          <cell r="OJ79">
            <v>0.34174678283691851</v>
          </cell>
          <cell r="OK79">
            <v>-0.19174678283691848</v>
          </cell>
          <cell r="OL79" t="str">
            <v>OK</v>
          </cell>
          <cell r="OM79">
            <v>1</v>
          </cell>
          <cell r="ON79">
            <v>4</v>
          </cell>
          <cell r="OO79">
            <v>3.3250000000000002</v>
          </cell>
          <cell r="OP79">
            <v>0.85896479137419379</v>
          </cell>
          <cell r="OQ79">
            <v>4.1839647913741942</v>
          </cell>
          <cell r="OR79">
            <v>2.4660352086258062</v>
          </cell>
          <cell r="OS79" t="str">
            <v>OK</v>
          </cell>
          <cell r="OT79">
            <v>4</v>
          </cell>
          <cell r="OU79">
            <v>4</v>
          </cell>
          <cell r="OV79">
            <v>2.8250000000000002</v>
          </cell>
          <cell r="OW79">
            <v>0.87376286168590267</v>
          </cell>
          <cell r="OX79">
            <v>3.698762861685903</v>
          </cell>
          <cell r="OY79">
            <v>1.9512371383140974</v>
          </cell>
          <cell r="OZ79" t="str">
            <v>Over</v>
          </cell>
          <cell r="PA79">
            <v>1</v>
          </cell>
          <cell r="PB79">
            <v>1.6</v>
          </cell>
          <cell r="PC79">
            <v>0.54537683984186314</v>
          </cell>
          <cell r="PD79">
            <v>1</v>
          </cell>
          <cell r="PE79">
            <v>1.0546231601581368</v>
          </cell>
          <cell r="PF79" t="str">
            <v>Under</v>
          </cell>
          <cell r="PG79">
            <v>1</v>
          </cell>
          <cell r="PH79">
            <v>2</v>
          </cell>
          <cell r="PI79">
            <v>1</v>
          </cell>
          <cell r="PJ79">
            <v>1</v>
          </cell>
          <cell r="PK79">
            <v>1</v>
          </cell>
          <cell r="PL79">
            <v>0.4</v>
          </cell>
          <cell r="PM79">
            <v>0.54537683984186336</v>
          </cell>
          <cell r="PN79">
            <v>0.94537683984186338</v>
          </cell>
          <cell r="PO79">
            <v>-0.14537683984186334</v>
          </cell>
          <cell r="PP79" t="str">
            <v>Over</v>
          </cell>
          <cell r="PQ79">
            <v>6</v>
          </cell>
          <cell r="PR79">
            <v>2</v>
          </cell>
          <cell r="PS79">
            <v>1</v>
          </cell>
          <cell r="PT79">
            <v>3</v>
          </cell>
          <cell r="PU79">
            <v>3.9750000000000001</v>
          </cell>
          <cell r="PV79">
            <v>1.3298833571369122</v>
          </cell>
          <cell r="PW79">
            <v>5.3048833571369123</v>
          </cell>
          <cell r="PX79">
            <v>2.6451166428630879</v>
          </cell>
          <cell r="PY79" t="str">
            <v>OK</v>
          </cell>
          <cell r="PZ79">
            <v>3</v>
          </cell>
          <cell r="QA79">
            <v>1</v>
          </cell>
          <cell r="QB79">
            <v>0.375</v>
          </cell>
          <cell r="QC79">
            <v>0.54006172486732174</v>
          </cell>
          <cell r="QD79">
            <v>0.91506172486732174</v>
          </cell>
          <cell r="QE79">
            <v>-0.16506172486732174</v>
          </cell>
          <cell r="QF79" t="str">
            <v>Over</v>
          </cell>
          <cell r="QG79">
            <v>3</v>
          </cell>
          <cell r="QH79">
            <v>3</v>
          </cell>
          <cell r="QI79">
            <v>6</v>
          </cell>
          <cell r="QJ79">
            <v>5.9249999999999998</v>
          </cell>
          <cell r="QK79">
            <v>0.26674678283691855</v>
          </cell>
          <cell r="QL79">
            <v>6.1917467828369182</v>
          </cell>
          <cell r="QM79">
            <v>5.6582532171630815</v>
          </cell>
          <cell r="QN79" t="str">
            <v>OK</v>
          </cell>
          <cell r="QO79">
            <v>7</v>
          </cell>
          <cell r="QP79">
            <v>4</v>
          </cell>
          <cell r="QQ79">
            <v>6.7</v>
          </cell>
          <cell r="QR79">
            <v>1.9637744922496214</v>
          </cell>
          <cell r="QS79">
            <v>8.6637744922496225</v>
          </cell>
          <cell r="QT79">
            <v>4.7362255077503788</v>
          </cell>
          <cell r="QU79" t="str">
            <v>Under</v>
          </cell>
          <cell r="QV79">
            <v>4</v>
          </cell>
          <cell r="QW79">
            <v>4</v>
          </cell>
          <cell r="QX79">
            <v>4.4000000000000004</v>
          </cell>
          <cell r="QY79">
            <v>1.4987174003640067</v>
          </cell>
          <cell r="QZ79">
            <v>5.8987174003640073</v>
          </cell>
          <cell r="RA79">
            <v>2.9012825996359934</v>
          </cell>
          <cell r="RB79" t="str">
            <v>OK</v>
          </cell>
          <cell r="RC79">
            <v>4</v>
          </cell>
          <cell r="RD79">
            <v>2</v>
          </cell>
          <cell r="RE79">
            <v>2.75</v>
          </cell>
          <cell r="RF79">
            <v>1.031553471276484</v>
          </cell>
          <cell r="RG79">
            <v>3.7815534712764842</v>
          </cell>
          <cell r="RH79">
            <v>1.718446528723516</v>
          </cell>
          <cell r="RI79" t="str">
            <v>OK</v>
          </cell>
          <cell r="RJ79">
            <v>2</v>
          </cell>
          <cell r="RK79">
            <v>2.9</v>
          </cell>
          <cell r="RL79">
            <v>1.7802333468483198</v>
          </cell>
          <cell r="RM79">
            <v>4.6802333468483202</v>
          </cell>
          <cell r="RN79">
            <v>1.1197666531516801</v>
          </cell>
          <cell r="RO79" t="str">
            <v>OK</v>
          </cell>
          <cell r="RP79">
            <v>3</v>
          </cell>
          <cell r="RQ79">
            <v>3</v>
          </cell>
          <cell r="RR79">
            <v>6</v>
          </cell>
          <cell r="RS79">
            <v>6</v>
          </cell>
          <cell r="RT79">
            <v>0</v>
          </cell>
          <cell r="RU79">
            <v>6</v>
          </cell>
          <cell r="RV79">
            <v>6</v>
          </cell>
          <cell r="RW79" t="str">
            <v>OK</v>
          </cell>
          <cell r="RX79">
            <v>10</v>
          </cell>
          <cell r="RY79">
            <v>12</v>
          </cell>
          <cell r="RZ79">
            <v>14.125</v>
          </cell>
          <cell r="SA79">
            <v>4.2134552481550251</v>
          </cell>
          <cell r="SB79">
            <v>18.338455248155025</v>
          </cell>
          <cell r="SC79">
            <v>9.9115447518449749</v>
          </cell>
          <cell r="SD79" t="str">
            <v>OK</v>
          </cell>
          <cell r="SE79">
            <v>1</v>
          </cell>
          <cell r="SF79">
            <v>3</v>
          </cell>
          <cell r="SG79">
            <v>4</v>
          </cell>
          <cell r="SH79">
            <v>4.2750000000000004</v>
          </cell>
          <cell r="SI79">
            <v>2.037941394693461</v>
          </cell>
          <cell r="SJ79">
            <v>6.3129413946934614</v>
          </cell>
          <cell r="SK79">
            <v>2.2370586053065393</v>
          </cell>
          <cell r="SL79" t="str">
            <v>OK</v>
          </cell>
          <cell r="SM79">
            <v>0</v>
          </cell>
          <cell r="SN79">
            <v>7.4999999999999997E-2</v>
          </cell>
          <cell r="SO79">
            <v>0.26674678283691849</v>
          </cell>
          <cell r="SP79">
            <v>0.34174678283691851</v>
          </cell>
          <cell r="SQ79">
            <v>-0.19174678283691848</v>
          </cell>
          <cell r="SR79" t="str">
            <v>OK</v>
          </cell>
          <cell r="SS79">
            <v>16</v>
          </cell>
          <cell r="ST79">
            <v>3</v>
          </cell>
          <cell r="SU79">
            <v>4.2</v>
          </cell>
          <cell r="SV79">
            <v>1.4884168150705013</v>
          </cell>
          <cell r="SW79">
            <v>5.6884168150705019</v>
          </cell>
          <cell r="SX79">
            <v>2.7115831849294989</v>
          </cell>
          <cell r="SY79" t="str">
            <v>OK</v>
          </cell>
          <cell r="SZ79">
            <v>5</v>
          </cell>
          <cell r="TA79">
            <v>0</v>
          </cell>
          <cell r="TB79">
            <v>0</v>
          </cell>
          <cell r="TC79">
            <v>5</v>
          </cell>
          <cell r="TD79">
            <v>8.4</v>
          </cell>
          <cell r="TE79">
            <v>3.2249030993194192</v>
          </cell>
          <cell r="TF79">
            <v>11.62490309931942</v>
          </cell>
          <cell r="TG79">
            <v>5.1750969006805807</v>
          </cell>
          <cell r="TH79" t="str">
            <v>Under</v>
          </cell>
          <cell r="TI79">
            <v>8</v>
          </cell>
          <cell r="TJ79">
            <v>1</v>
          </cell>
          <cell r="TK79">
            <v>0.35</v>
          </cell>
          <cell r="TL79">
            <v>0.48304589153964794</v>
          </cell>
          <cell r="TM79">
            <v>0.83304589153964792</v>
          </cell>
          <cell r="TN79">
            <v>-0.13304589153964796</v>
          </cell>
          <cell r="TO79" t="str">
            <v>Over</v>
          </cell>
          <cell r="TP79">
            <v>20</v>
          </cell>
          <cell r="TQ79">
            <v>2</v>
          </cell>
          <cell r="TR79">
            <v>4</v>
          </cell>
          <cell r="TS79">
            <v>26</v>
          </cell>
          <cell r="TT79">
            <v>28.975000000000001</v>
          </cell>
          <cell r="TU79">
            <v>8.9284549442951029</v>
          </cell>
          <cell r="TV79">
            <v>37.903454944295106</v>
          </cell>
          <cell r="TW79">
            <v>20.046545055704897</v>
          </cell>
          <cell r="TX79" t="str">
            <v>OK</v>
          </cell>
          <cell r="TY79">
            <v>27</v>
          </cell>
          <cell r="TZ79">
            <v>2</v>
          </cell>
          <cell r="UA79">
            <v>2.375</v>
          </cell>
          <cell r="UB79">
            <v>0.83780849656892165</v>
          </cell>
          <cell r="UC79">
            <v>3.2128084965689219</v>
          </cell>
          <cell r="UD79">
            <v>1.5371915034310784</v>
          </cell>
          <cell r="UE79" t="str">
            <v>OK</v>
          </cell>
          <cell r="UF79">
            <v>8</v>
          </cell>
          <cell r="UG79">
            <v>0</v>
          </cell>
          <cell r="UH79">
            <v>8</v>
          </cell>
          <cell r="UI79">
            <v>12.95</v>
          </cell>
          <cell r="UJ79">
            <v>3.9088984611380186</v>
          </cell>
          <cell r="UK79">
            <v>16.858898461138018</v>
          </cell>
          <cell r="UL79">
            <v>9.0411015388619802</v>
          </cell>
          <cell r="UM79" t="str">
            <v>Under</v>
          </cell>
          <cell r="UN79">
            <v>4</v>
          </cell>
          <cell r="UO79">
            <v>0</v>
          </cell>
          <cell r="UP79">
            <v>4</v>
          </cell>
          <cell r="UQ79">
            <v>4</v>
          </cell>
          <cell r="UR79">
            <v>0</v>
          </cell>
          <cell r="US79">
            <v>4</v>
          </cell>
          <cell r="UT79">
            <v>4</v>
          </cell>
          <cell r="UU79" t="str">
            <v>OK</v>
          </cell>
          <cell r="UV79">
            <v>2</v>
          </cell>
          <cell r="UW79">
            <v>2</v>
          </cell>
          <cell r="UX79">
            <v>0</v>
          </cell>
          <cell r="UY79">
            <v>2</v>
          </cell>
          <cell r="UZ79">
            <v>2</v>
          </cell>
          <cell r="VA79" t="str">
            <v>OK</v>
          </cell>
          <cell r="VB79">
            <v>1</v>
          </cell>
          <cell r="VC79">
            <v>1</v>
          </cell>
          <cell r="VD79">
            <v>0</v>
          </cell>
          <cell r="VE79">
            <v>1</v>
          </cell>
          <cell r="VF79">
            <v>1</v>
          </cell>
          <cell r="VG79" t="str">
            <v>OK</v>
          </cell>
          <cell r="VH79">
            <v>17</v>
          </cell>
          <cell r="VI79">
            <v>5</v>
          </cell>
          <cell r="VJ79">
            <v>5</v>
          </cell>
          <cell r="VK79">
            <v>0</v>
          </cell>
          <cell r="VL79">
            <v>5</v>
          </cell>
          <cell r="VM79">
            <v>5</v>
          </cell>
          <cell r="VN79" t="str">
            <v>OK</v>
          </cell>
          <cell r="VO79">
            <v>5</v>
          </cell>
          <cell r="VP79">
            <v>23</v>
          </cell>
          <cell r="VQ79">
            <v>28.7</v>
          </cell>
          <cell r="VR79">
            <v>7.0971283466787325</v>
          </cell>
          <cell r="VS79">
            <v>35.797128346678733</v>
          </cell>
          <cell r="VT79">
            <v>21.602871653321266</v>
          </cell>
          <cell r="VU79" t="str">
            <v>OK</v>
          </cell>
          <cell r="VV79">
            <v>19</v>
          </cell>
          <cell r="VW79">
            <v>24.15</v>
          </cell>
          <cell r="VX79">
            <v>6.2942790467176364</v>
          </cell>
          <cell r="VY79">
            <v>30.444279046717636</v>
          </cell>
          <cell r="VZ79">
            <v>17.855720953282361</v>
          </cell>
          <cell r="WA79" t="str">
            <v>OK</v>
          </cell>
          <cell r="WB79">
            <v>42</v>
          </cell>
          <cell r="WC79">
            <v>198</v>
          </cell>
          <cell r="WD79">
            <v>24</v>
          </cell>
          <cell r="WE79">
            <v>0</v>
          </cell>
          <cell r="WF79">
            <v>24</v>
          </cell>
          <cell r="WG79">
            <v>30.1</v>
          </cell>
          <cell r="WH79">
            <v>7.1640126272276268</v>
          </cell>
          <cell r="WI79">
            <v>37.264012627227629</v>
          </cell>
          <cell r="WJ79">
            <v>22.935987372772374</v>
          </cell>
          <cell r="WK79" t="str">
            <v>OK</v>
          </cell>
          <cell r="WL79">
            <v>24</v>
          </cell>
          <cell r="WM79">
            <v>20</v>
          </cell>
          <cell r="WN79">
            <v>0</v>
          </cell>
          <cell r="WO79">
            <v>20</v>
          </cell>
          <cell r="WP79">
            <v>24.75</v>
          </cell>
          <cell r="WQ79">
            <v>7.1207533453370093</v>
          </cell>
          <cell r="WR79">
            <v>31.870753345337008</v>
          </cell>
          <cell r="WS79">
            <v>17.629246654662992</v>
          </cell>
          <cell r="WT79" t="str">
            <v>OK</v>
          </cell>
          <cell r="WU79">
            <v>20</v>
          </cell>
          <cell r="WV79">
            <v>48</v>
          </cell>
          <cell r="WW79">
            <v>0</v>
          </cell>
          <cell r="WX79">
            <v>48</v>
          </cell>
          <cell r="WY79">
            <v>53.174999999999997</v>
          </cell>
          <cell r="WZ79">
            <v>25.280870948158327</v>
          </cell>
          <cell r="XA79">
            <v>78.455870948158321</v>
          </cell>
          <cell r="XB79">
            <v>27.89412905184167</v>
          </cell>
          <cell r="XC79" t="str">
            <v>OK</v>
          </cell>
          <cell r="XD79">
            <v>48</v>
          </cell>
          <cell r="XE79">
            <v>10</v>
          </cell>
          <cell r="XF79">
            <v>0</v>
          </cell>
          <cell r="XG79">
            <v>10</v>
          </cell>
          <cell r="XH79">
            <v>14.8</v>
          </cell>
          <cell r="XI79">
            <v>5.1798425874508212</v>
          </cell>
          <cell r="XJ79">
            <v>19.979842587450822</v>
          </cell>
          <cell r="XK79">
            <v>9.6201574125491796</v>
          </cell>
          <cell r="XL79" t="str">
            <v>OK</v>
          </cell>
          <cell r="XM79">
            <v>10</v>
          </cell>
          <cell r="XN79">
            <v>18</v>
          </cell>
          <cell r="XO79">
            <v>0</v>
          </cell>
          <cell r="XP79">
            <v>18</v>
          </cell>
          <cell r="XQ79">
            <v>26.324999999999999</v>
          </cell>
          <cell r="XR79">
            <v>9.1718283835577701</v>
          </cell>
          <cell r="XS79">
            <v>35.496828383557769</v>
          </cell>
          <cell r="XT79">
            <v>17.153171616442229</v>
          </cell>
          <cell r="XU79" t="str">
            <v>OK</v>
          </cell>
          <cell r="XV79">
            <v>18</v>
          </cell>
          <cell r="XW79">
            <v>11</v>
          </cell>
          <cell r="XX79">
            <v>0</v>
          </cell>
          <cell r="XY79">
            <v>11</v>
          </cell>
          <cell r="XZ79">
            <v>17.399999999999999</v>
          </cell>
          <cell r="YA79">
            <v>6.3034382152388346</v>
          </cell>
          <cell r="YB79">
            <v>23.703438215238833</v>
          </cell>
          <cell r="YC79">
            <v>11.096561784761164</v>
          </cell>
          <cell r="YD79" t="str">
            <v>Under</v>
          </cell>
          <cell r="YE79">
            <v>11</v>
          </cell>
          <cell r="YF79">
            <v>50</v>
          </cell>
          <cell r="YG79">
            <v>0</v>
          </cell>
          <cell r="YH79">
            <v>50</v>
          </cell>
          <cell r="YI79">
            <v>75.55</v>
          </cell>
          <cell r="YJ79">
            <v>26.288293192490812</v>
          </cell>
          <cell r="YK79">
            <v>101.83829319249081</v>
          </cell>
          <cell r="YL79">
            <v>49.261706807509185</v>
          </cell>
          <cell r="YM79" t="str">
            <v>OK</v>
          </cell>
          <cell r="YN79">
            <v>50</v>
          </cell>
          <cell r="YO79">
            <v>36</v>
          </cell>
          <cell r="YP79">
            <v>0</v>
          </cell>
          <cell r="YQ79">
            <v>36</v>
          </cell>
          <cell r="YR79">
            <v>47.15</v>
          </cell>
          <cell r="YS79">
            <v>19.721847835618298</v>
          </cell>
          <cell r="YT79">
            <v>66.871847835618297</v>
          </cell>
          <cell r="YU79">
            <v>27.4281521643817</v>
          </cell>
          <cell r="YV79" t="str">
            <v>OK</v>
          </cell>
          <cell r="YW79">
            <v>36</v>
          </cell>
          <cell r="YX79">
            <v>15</v>
          </cell>
          <cell r="YY79">
            <v>0</v>
          </cell>
          <cell r="YZ79">
            <v>15</v>
          </cell>
          <cell r="ZA79">
            <v>21.574999999999999</v>
          </cell>
          <cell r="ZB79">
            <v>8.3109057175589403</v>
          </cell>
          <cell r="ZC79">
            <v>29.885905717558941</v>
          </cell>
          <cell r="ZD79">
            <v>13.264094282441059</v>
          </cell>
          <cell r="ZE79" t="str">
            <v>OK</v>
          </cell>
          <cell r="ZF79">
            <v>15</v>
          </cell>
          <cell r="ZG79">
            <v>2</v>
          </cell>
          <cell r="ZH79">
            <v>0</v>
          </cell>
          <cell r="ZI79">
            <v>2</v>
          </cell>
          <cell r="ZJ79">
            <v>5.7750000000000004</v>
          </cell>
          <cell r="ZK79">
            <v>3.7106050374015478</v>
          </cell>
          <cell r="ZL79">
            <v>9.4856050374015481</v>
          </cell>
          <cell r="ZM79">
            <v>2.0643949625984526</v>
          </cell>
          <cell r="ZN79" t="str">
            <v>Under</v>
          </cell>
          <cell r="ZO79">
            <v>2</v>
          </cell>
          <cell r="ZP79">
            <v>12</v>
          </cell>
          <cell r="ZQ79">
            <v>0</v>
          </cell>
          <cell r="ZR79">
            <v>12</v>
          </cell>
          <cell r="ZS79">
            <v>26.875</v>
          </cell>
          <cell r="ZT79">
            <v>10.957230372493655</v>
          </cell>
          <cell r="ZU79">
            <v>37.832230372493655</v>
          </cell>
          <cell r="ZV79">
            <v>15.917769627506345</v>
          </cell>
          <cell r="ZW79" t="str">
            <v>Under</v>
          </cell>
          <cell r="ZX79">
            <v>12</v>
          </cell>
          <cell r="ZY79">
            <v>12</v>
          </cell>
          <cell r="ZZ79">
            <v>0</v>
          </cell>
          <cell r="AAA79">
            <v>12</v>
          </cell>
          <cell r="AAB79">
            <v>23.324999999999999</v>
          </cell>
          <cell r="AAC79">
            <v>11.200703961393197</v>
          </cell>
          <cell r="AAD79">
            <v>34.525703961393198</v>
          </cell>
          <cell r="AAE79">
            <v>12.124296038606802</v>
          </cell>
          <cell r="AAF79" t="str">
            <v>Under</v>
          </cell>
          <cell r="AAG79">
            <v>12</v>
          </cell>
          <cell r="AAH79">
            <v>12</v>
          </cell>
          <cell r="AAI79">
            <v>0</v>
          </cell>
          <cell r="AAJ79">
            <v>12</v>
          </cell>
          <cell r="AAK79">
            <v>12.35</v>
          </cell>
          <cell r="AAL79">
            <v>5.1168399703382645</v>
          </cell>
          <cell r="AAM79">
            <v>17.466839970338263</v>
          </cell>
          <cell r="AAN79">
            <v>7.2331600296617351</v>
          </cell>
          <cell r="AAO79" t="str">
            <v>OK</v>
          </cell>
          <cell r="AAP79">
            <v>12</v>
          </cell>
          <cell r="AAQ79">
            <v>2</v>
          </cell>
          <cell r="AAR79">
            <v>0</v>
          </cell>
          <cell r="AAS79">
            <v>2</v>
          </cell>
          <cell r="AAT79">
            <v>3.15</v>
          </cell>
          <cell r="AAU79">
            <v>1.2719861311935436</v>
          </cell>
          <cell r="AAV79">
            <v>4.4219861311935436</v>
          </cell>
          <cell r="AAW79">
            <v>1.8780138688064563</v>
          </cell>
          <cell r="AAX79" t="str">
            <v>OK</v>
          </cell>
          <cell r="AAY79">
            <v>2</v>
          </cell>
          <cell r="AAZ79">
            <v>9</v>
          </cell>
          <cell r="ABA79">
            <v>0</v>
          </cell>
          <cell r="ABB79">
            <v>9</v>
          </cell>
          <cell r="ABC79">
            <v>12.45</v>
          </cell>
          <cell r="ABD79">
            <v>6.0296277046273969</v>
          </cell>
          <cell r="ABE79">
            <v>18.479627704627397</v>
          </cell>
          <cell r="ABF79">
            <v>6.4203722953726023</v>
          </cell>
          <cell r="ABG79" t="str">
            <v>OK</v>
          </cell>
          <cell r="ABH79">
            <v>9</v>
          </cell>
          <cell r="ABI79">
            <v>3</v>
          </cell>
          <cell r="ABJ79">
            <v>4.375</v>
          </cell>
          <cell r="ABK79">
            <v>1.8904279803044466</v>
          </cell>
          <cell r="ABL79">
            <v>6.2654279803044464</v>
          </cell>
          <cell r="ABM79">
            <v>2.4845720196955536</v>
          </cell>
          <cell r="ABN79" t="str">
            <v>OK</v>
          </cell>
          <cell r="ABO79">
            <v>3</v>
          </cell>
          <cell r="ABP79">
            <v>284</v>
          </cell>
          <cell r="ABQ79">
            <v>678</v>
          </cell>
          <cell r="ABR79">
            <v>0</v>
          </cell>
          <cell r="ABS79">
            <v>0</v>
          </cell>
          <cell r="ABT79">
            <v>0</v>
          </cell>
          <cell r="ABU79">
            <v>0</v>
          </cell>
          <cell r="ABV79">
            <v>0</v>
          </cell>
          <cell r="ABW79">
            <v>0</v>
          </cell>
          <cell r="ABX79">
            <v>0</v>
          </cell>
          <cell r="ABY79">
            <v>0</v>
          </cell>
          <cell r="ABZ79">
            <v>0</v>
          </cell>
          <cell r="ACA79">
            <v>0</v>
          </cell>
          <cell r="ACB79">
            <v>0</v>
          </cell>
          <cell r="ACC79">
            <v>0</v>
          </cell>
          <cell r="ACD79">
            <v>0</v>
          </cell>
          <cell r="ACE79">
            <v>0</v>
          </cell>
          <cell r="ACF79">
            <v>0</v>
          </cell>
          <cell r="ACG79">
            <v>0</v>
          </cell>
          <cell r="ACH79">
            <v>0</v>
          </cell>
          <cell r="ACI79">
            <v>0</v>
          </cell>
          <cell r="ACJ79">
            <v>0</v>
          </cell>
          <cell r="ACK79">
            <v>0</v>
          </cell>
          <cell r="ACL79">
            <v>0</v>
          </cell>
          <cell r="ACM79">
            <v>0</v>
          </cell>
          <cell r="ACN79">
            <v>0</v>
          </cell>
          <cell r="ACO79">
            <v>0</v>
          </cell>
          <cell r="ACP79">
            <v>0</v>
          </cell>
          <cell r="ACR79">
            <v>72</v>
          </cell>
          <cell r="ACS79">
            <v>72</v>
          </cell>
          <cell r="ACT79">
            <v>0</v>
          </cell>
          <cell r="ACV79">
            <v>306</v>
          </cell>
          <cell r="ACW79">
            <v>306</v>
          </cell>
          <cell r="ACX79">
            <v>0</v>
          </cell>
          <cell r="ACZ79">
            <v>12</v>
          </cell>
          <cell r="ADA79">
            <v>12</v>
          </cell>
          <cell r="ADB79">
            <v>0</v>
          </cell>
          <cell r="ADD79">
            <v>4</v>
          </cell>
          <cell r="ADE79">
            <v>4</v>
          </cell>
          <cell r="ADF79">
            <v>0</v>
          </cell>
          <cell r="ADH79">
            <v>25</v>
          </cell>
          <cell r="ADI79">
            <v>25</v>
          </cell>
          <cell r="ADJ79">
            <v>0</v>
          </cell>
          <cell r="ADL79">
            <v>19</v>
          </cell>
          <cell r="ADM79">
            <v>19</v>
          </cell>
          <cell r="ADN79">
            <v>0</v>
          </cell>
          <cell r="ADP79">
            <v>24</v>
          </cell>
          <cell r="ADQ79">
            <v>24</v>
          </cell>
          <cell r="ADR79">
            <v>0</v>
          </cell>
          <cell r="ADT79">
            <v>26</v>
          </cell>
          <cell r="ADU79">
            <v>26</v>
          </cell>
          <cell r="ADV79">
            <v>0</v>
          </cell>
          <cell r="ADX79">
            <v>6</v>
          </cell>
          <cell r="ADY79">
            <v>6</v>
          </cell>
          <cell r="ADZ79">
            <v>0</v>
          </cell>
          <cell r="AEB79">
            <v>8</v>
          </cell>
          <cell r="AEC79">
            <v>8</v>
          </cell>
          <cell r="AED79">
            <v>0</v>
          </cell>
          <cell r="AEF79">
            <v>1</v>
          </cell>
          <cell r="AEG79">
            <v>1</v>
          </cell>
          <cell r="AEH79">
            <v>0</v>
          </cell>
          <cell r="AEJ79">
            <v>2</v>
          </cell>
          <cell r="AEK79">
            <v>2</v>
          </cell>
          <cell r="AEL79">
            <v>0</v>
          </cell>
          <cell r="AEN79">
            <v>4</v>
          </cell>
          <cell r="AEO79">
            <v>4</v>
          </cell>
          <cell r="AEP79">
            <v>0</v>
          </cell>
          <cell r="AER79">
            <v>3</v>
          </cell>
          <cell r="AES79">
            <v>3</v>
          </cell>
          <cell r="AET79">
            <v>0</v>
          </cell>
          <cell r="AEV79">
            <v>6</v>
          </cell>
          <cell r="AEW79">
            <v>6</v>
          </cell>
          <cell r="AEX79">
            <v>0</v>
          </cell>
          <cell r="AEZ79">
            <v>5</v>
          </cell>
          <cell r="AFA79">
            <v>5</v>
          </cell>
          <cell r="AFB79">
            <v>0</v>
          </cell>
          <cell r="AFD79">
            <v>5</v>
          </cell>
          <cell r="AFE79">
            <v>5</v>
          </cell>
          <cell r="AFF79">
            <v>0</v>
          </cell>
          <cell r="AFH79">
            <v>12</v>
          </cell>
          <cell r="AFI79">
            <v>12</v>
          </cell>
          <cell r="AFJ79">
            <v>0</v>
          </cell>
          <cell r="AFL79">
            <v>1</v>
          </cell>
          <cell r="AFM79">
            <v>1</v>
          </cell>
          <cell r="AFN79">
            <v>0</v>
          </cell>
          <cell r="AFP79">
            <v>10</v>
          </cell>
          <cell r="AFQ79">
            <v>10</v>
          </cell>
          <cell r="AFR79">
            <v>0</v>
          </cell>
          <cell r="AFT79">
            <v>2</v>
          </cell>
          <cell r="AFU79">
            <v>2</v>
          </cell>
          <cell r="AFV79">
            <v>0</v>
          </cell>
          <cell r="AFX79">
            <v>0</v>
          </cell>
          <cell r="AFY79">
            <v>0</v>
          </cell>
          <cell r="AFZ79">
            <v>0</v>
          </cell>
          <cell r="AGB79">
            <v>5</v>
          </cell>
          <cell r="AGC79">
            <v>5</v>
          </cell>
          <cell r="AGD79">
            <v>0</v>
          </cell>
          <cell r="AGF79">
            <v>25</v>
          </cell>
          <cell r="AGG79">
            <v>25</v>
          </cell>
          <cell r="AGH79">
            <v>0</v>
          </cell>
          <cell r="AGJ79">
            <v>6</v>
          </cell>
          <cell r="AGK79">
            <v>6</v>
          </cell>
          <cell r="AGL79">
            <v>0</v>
          </cell>
          <cell r="AGN79">
            <v>20</v>
          </cell>
          <cell r="AGO79">
            <v>20</v>
          </cell>
          <cell r="AGP79">
            <v>0</v>
          </cell>
          <cell r="AGR79">
            <v>14</v>
          </cell>
          <cell r="AGS79">
            <v>14</v>
          </cell>
          <cell r="AGT79">
            <v>0</v>
          </cell>
          <cell r="AGV79">
            <v>22</v>
          </cell>
          <cell r="AGW79">
            <v>22</v>
          </cell>
          <cell r="AGX79">
            <v>0</v>
          </cell>
          <cell r="AGZ79">
            <v>3</v>
          </cell>
          <cell r="AHA79">
            <v>3</v>
          </cell>
          <cell r="AHB79">
            <v>0</v>
          </cell>
          <cell r="AHD79">
            <v>3</v>
          </cell>
          <cell r="AHE79">
            <v>3</v>
          </cell>
          <cell r="AHF79">
            <v>0</v>
          </cell>
          <cell r="AHH79">
            <v>2</v>
          </cell>
          <cell r="AHI79">
            <v>2</v>
          </cell>
          <cell r="AHJ79">
            <v>0</v>
          </cell>
          <cell r="AHL79">
            <v>3</v>
          </cell>
          <cell r="AHM79">
            <v>3</v>
          </cell>
          <cell r="AHN79">
            <v>0</v>
          </cell>
          <cell r="AHP79">
            <v>7</v>
          </cell>
          <cell r="AHQ79">
            <v>7</v>
          </cell>
          <cell r="AHR79">
            <v>0</v>
          </cell>
          <cell r="AHT79">
            <v>9</v>
          </cell>
          <cell r="AHU79">
            <v>9</v>
          </cell>
          <cell r="AHV79">
            <v>0</v>
          </cell>
          <cell r="AHX79" t="str">
            <v>-</v>
          </cell>
          <cell r="AIA79">
            <v>5</v>
          </cell>
          <cell r="AIB79">
            <v>4</v>
          </cell>
          <cell r="AIC79">
            <v>0</v>
          </cell>
          <cell r="AID79">
            <v>0</v>
          </cell>
          <cell r="AIE79">
            <v>3</v>
          </cell>
          <cell r="AIF79">
            <v>3</v>
          </cell>
          <cell r="AIG79">
            <v>2</v>
          </cell>
          <cell r="AIH79">
            <v>1</v>
          </cell>
          <cell r="AII79">
            <v>24</v>
          </cell>
          <cell r="AIJ79">
            <v>6</v>
          </cell>
        </row>
        <row r="80">
          <cell r="B80" t="str">
            <v>รพท.สิงห์บุรี</v>
          </cell>
          <cell r="C80" t="str">
            <v>โรงพยาบาลสิงห์บุรี</v>
          </cell>
          <cell r="D80">
            <v>10692</v>
          </cell>
          <cell r="E80">
            <v>4</v>
          </cell>
          <cell r="F80" t="str">
            <v>สิงห์บุรี</v>
          </cell>
          <cell r="G80" t="str">
            <v>s</v>
          </cell>
          <cell r="H80" t="str">
            <v>รพ.ระดับ S เตียง &lt; 400</v>
          </cell>
          <cell r="I80">
            <v>3</v>
          </cell>
          <cell r="J80">
            <v>220</v>
          </cell>
          <cell r="K80">
            <v>2</v>
          </cell>
          <cell r="L80">
            <v>44105</v>
          </cell>
          <cell r="M80">
            <v>0</v>
          </cell>
          <cell r="N80">
            <v>24977</v>
          </cell>
          <cell r="O80">
            <v>19128</v>
          </cell>
          <cell r="P80">
            <v>275012</v>
          </cell>
          <cell r="Q80">
            <v>3</v>
          </cell>
          <cell r="R80">
            <v>3.75</v>
          </cell>
          <cell r="S80">
            <v>3.4750000000000001</v>
          </cell>
          <cell r="T80">
            <v>0.93335622682545316</v>
          </cell>
          <cell r="U80">
            <v>4.408356226825453</v>
          </cell>
          <cell r="V80">
            <v>2.5416437731745471</v>
          </cell>
          <cell r="W80" t="str">
            <v>OK</v>
          </cell>
          <cell r="X80">
            <v>1</v>
          </cell>
          <cell r="Y80">
            <v>1.6</v>
          </cell>
          <cell r="Z80">
            <v>0.777899868317385</v>
          </cell>
          <cell r="AA80">
            <v>2.3778998683173853</v>
          </cell>
          <cell r="AB80">
            <v>0.82210013168261509</v>
          </cell>
          <cell r="AC80" t="str">
            <v>OK</v>
          </cell>
          <cell r="AD80">
            <v>13</v>
          </cell>
          <cell r="AE80">
            <v>14.1</v>
          </cell>
          <cell r="AF80">
            <v>2.5094692461626038</v>
          </cell>
          <cell r="AG80">
            <v>16.609469246162604</v>
          </cell>
          <cell r="AH80">
            <v>11.590530753837395</v>
          </cell>
          <cell r="AI80" t="str">
            <v>OK</v>
          </cell>
          <cell r="AJ80">
            <v>2</v>
          </cell>
          <cell r="AK80">
            <v>1.2749999999999999</v>
          </cell>
          <cell r="AL80">
            <v>0.9054677216067919</v>
          </cell>
          <cell r="AM80">
            <v>2.1804677216067918</v>
          </cell>
          <cell r="AN80">
            <v>0.36953227839320801</v>
          </cell>
          <cell r="AO80" t="str">
            <v>OK</v>
          </cell>
          <cell r="AP80">
            <v>0</v>
          </cell>
          <cell r="AQ80">
            <v>0.875</v>
          </cell>
          <cell r="AR80">
            <v>0.64797514988755156</v>
          </cell>
          <cell r="AS80">
            <v>1.5229751498875514</v>
          </cell>
          <cell r="AT80">
            <v>0.22702485011244844</v>
          </cell>
          <cell r="AU80" t="str">
            <v>Under</v>
          </cell>
          <cell r="AV80">
            <v>2</v>
          </cell>
          <cell r="AW80">
            <v>3</v>
          </cell>
          <cell r="AX80">
            <v>5</v>
          </cell>
          <cell r="AY80">
            <v>5.35</v>
          </cell>
          <cell r="AZ80">
            <v>1.1668498024760767</v>
          </cell>
          <cell r="BA80">
            <v>6.5168498024760764</v>
          </cell>
          <cell r="BB80">
            <v>4.1831501975239229</v>
          </cell>
          <cell r="BC80" t="str">
            <v>OK</v>
          </cell>
          <cell r="BD80">
            <v>24</v>
          </cell>
          <cell r="BE80">
            <v>4</v>
          </cell>
          <cell r="BF80">
            <v>10</v>
          </cell>
          <cell r="BG80">
            <v>14</v>
          </cell>
          <cell r="BH80">
            <v>15.05</v>
          </cell>
          <cell r="BI80">
            <v>3.5005494074282315</v>
          </cell>
          <cell r="BJ80">
            <v>18.550549407428232</v>
          </cell>
          <cell r="BK80">
            <v>11.54945059257177</v>
          </cell>
          <cell r="BL80" t="str">
            <v>OK</v>
          </cell>
          <cell r="BM80">
            <v>14</v>
          </cell>
          <cell r="BN80">
            <v>2</v>
          </cell>
          <cell r="BO80">
            <v>18</v>
          </cell>
          <cell r="BP80">
            <v>20</v>
          </cell>
          <cell r="BQ80">
            <v>23.1</v>
          </cell>
          <cell r="BR80">
            <v>4.5109553255067727</v>
          </cell>
          <cell r="BS80">
            <v>27.610955325506772</v>
          </cell>
          <cell r="BT80">
            <v>18.589044674493231</v>
          </cell>
          <cell r="BU80" t="str">
            <v>OK</v>
          </cell>
          <cell r="BV80">
            <v>0</v>
          </cell>
          <cell r="BW80">
            <v>1.125</v>
          </cell>
          <cell r="BX80">
            <v>0.6864064729836441</v>
          </cell>
          <cell r="BY80">
            <v>1.8114064729836441</v>
          </cell>
          <cell r="BZ80">
            <v>0.4385935270163559</v>
          </cell>
          <cell r="CA80" t="str">
            <v>Under</v>
          </cell>
          <cell r="CB80">
            <v>20</v>
          </cell>
          <cell r="CC80">
            <v>4</v>
          </cell>
          <cell r="CD80">
            <v>5.0250000000000004</v>
          </cell>
          <cell r="CE80">
            <v>1.2503845562312177</v>
          </cell>
          <cell r="CF80">
            <v>6.2753845562312183</v>
          </cell>
          <cell r="CG80">
            <v>3.7746154437687824</v>
          </cell>
          <cell r="CH80" t="str">
            <v>OK</v>
          </cell>
          <cell r="CI80">
            <v>2</v>
          </cell>
          <cell r="CJ80">
            <v>2.6</v>
          </cell>
          <cell r="CK80">
            <v>0.77789986831738556</v>
          </cell>
          <cell r="CL80">
            <v>3.3778998683173858</v>
          </cell>
          <cell r="CM80">
            <v>1.8221001316826144</v>
          </cell>
          <cell r="CN80" t="str">
            <v>OK</v>
          </cell>
          <cell r="CO80">
            <v>6</v>
          </cell>
          <cell r="CP80">
            <v>4</v>
          </cell>
          <cell r="CQ80">
            <v>10</v>
          </cell>
          <cell r="CR80">
            <v>14</v>
          </cell>
          <cell r="CS80">
            <v>15.45</v>
          </cell>
          <cell r="CT80">
            <v>5.3873070195670962</v>
          </cell>
          <cell r="CU80">
            <v>20.837307019567096</v>
          </cell>
          <cell r="CV80">
            <v>10.062692980432903</v>
          </cell>
          <cell r="CW80" t="str">
            <v>OK</v>
          </cell>
          <cell r="CX80">
            <v>14</v>
          </cell>
          <cell r="CY80">
            <v>2</v>
          </cell>
          <cell r="CZ80">
            <v>4</v>
          </cell>
          <cell r="DA80">
            <v>6</v>
          </cell>
          <cell r="DB80">
            <v>8.9499999999999993</v>
          </cell>
          <cell r="DC80">
            <v>3.6087500499587009</v>
          </cell>
          <cell r="DD80">
            <v>12.5587500499587</v>
          </cell>
          <cell r="DE80">
            <v>5.3412499500412984</v>
          </cell>
          <cell r="DF80" t="str">
            <v>OK</v>
          </cell>
          <cell r="DG80">
            <v>6</v>
          </cell>
          <cell r="DH80">
            <v>84</v>
          </cell>
          <cell r="DI80">
            <v>6</v>
          </cell>
          <cell r="DJ80">
            <v>6</v>
          </cell>
          <cell r="DK80">
            <v>0</v>
          </cell>
          <cell r="DL80">
            <v>0</v>
          </cell>
          <cell r="DM80">
            <v>0</v>
          </cell>
          <cell r="DN80">
            <v>4</v>
          </cell>
          <cell r="DO80">
            <v>0</v>
          </cell>
          <cell r="DP80">
            <v>4</v>
          </cell>
          <cell r="DR80">
            <v>4</v>
          </cell>
          <cell r="DS80">
            <v>2</v>
          </cell>
          <cell r="DT80">
            <v>10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16</v>
          </cell>
          <cell r="EC80">
            <v>2</v>
          </cell>
          <cell r="ED80">
            <v>0</v>
          </cell>
          <cell r="EE80">
            <v>2</v>
          </cell>
          <cell r="EF80">
            <v>0</v>
          </cell>
          <cell r="EG80">
            <v>1</v>
          </cell>
          <cell r="EH80">
            <v>1</v>
          </cell>
          <cell r="EI80">
            <v>1</v>
          </cell>
          <cell r="EJ80">
            <v>3</v>
          </cell>
          <cell r="EK80">
            <v>0</v>
          </cell>
          <cell r="EL80">
            <v>4</v>
          </cell>
          <cell r="EM80">
            <v>0</v>
          </cell>
          <cell r="EN80">
            <v>1</v>
          </cell>
          <cell r="EO80">
            <v>1</v>
          </cell>
          <cell r="EP80">
            <v>24</v>
          </cell>
          <cell r="EQ80">
            <v>4</v>
          </cell>
          <cell r="ER80">
            <v>4</v>
          </cell>
          <cell r="ET80">
            <v>0</v>
          </cell>
          <cell r="EU80">
            <v>1</v>
          </cell>
          <cell r="EV80">
            <v>1</v>
          </cell>
          <cell r="EW80">
            <v>0</v>
          </cell>
          <cell r="EX80">
            <v>1</v>
          </cell>
          <cell r="EY80">
            <v>1</v>
          </cell>
          <cell r="EZ80">
            <v>0</v>
          </cell>
          <cell r="FA80">
            <v>1</v>
          </cell>
          <cell r="FB80">
            <v>1</v>
          </cell>
          <cell r="FC80">
            <v>2</v>
          </cell>
          <cell r="FD80">
            <v>0</v>
          </cell>
          <cell r="FE80">
            <v>1</v>
          </cell>
          <cell r="FF80">
            <v>1</v>
          </cell>
          <cell r="FG80">
            <v>0</v>
          </cell>
          <cell r="FH80">
            <v>1</v>
          </cell>
          <cell r="FI80">
            <v>1</v>
          </cell>
          <cell r="FJ80">
            <v>0</v>
          </cell>
          <cell r="FK80">
            <v>2</v>
          </cell>
          <cell r="FL80">
            <v>1</v>
          </cell>
          <cell r="FM80">
            <v>3</v>
          </cell>
          <cell r="FN80">
            <v>9</v>
          </cell>
          <cell r="FP80">
            <v>2</v>
          </cell>
          <cell r="FQ80">
            <v>0</v>
          </cell>
          <cell r="FR80">
            <v>2</v>
          </cell>
          <cell r="FS80">
            <v>2</v>
          </cell>
          <cell r="FT80">
            <v>0</v>
          </cell>
          <cell r="FU80">
            <v>2</v>
          </cell>
          <cell r="FV80">
            <v>1</v>
          </cell>
          <cell r="FW80">
            <v>0</v>
          </cell>
          <cell r="FX80">
            <v>1</v>
          </cell>
          <cell r="FY80">
            <v>1</v>
          </cell>
          <cell r="FZ80">
            <v>0</v>
          </cell>
          <cell r="GA80">
            <v>1</v>
          </cell>
          <cell r="GB80">
            <v>6</v>
          </cell>
          <cell r="GC80">
            <v>8.9499999999999993</v>
          </cell>
          <cell r="GD80">
            <v>4.5514156715668825</v>
          </cell>
          <cell r="GE80">
            <v>13.501415671566882</v>
          </cell>
          <cell r="GF80">
            <v>4.3985843284331168</v>
          </cell>
          <cell r="GG80" t="str">
            <v>OK</v>
          </cell>
          <cell r="GH80">
            <v>8</v>
          </cell>
          <cell r="GI80">
            <v>9.9908000000000001</v>
          </cell>
          <cell r="GJ80">
            <v>4.4104999999999999</v>
          </cell>
          <cell r="GK80">
            <v>10</v>
          </cell>
          <cell r="GL80">
            <v>16.625</v>
          </cell>
          <cell r="GM80">
            <v>7.543676244514427</v>
          </cell>
          <cell r="GN80">
            <v>24.168676244514426</v>
          </cell>
          <cell r="GO80">
            <v>9.0813237554855739</v>
          </cell>
          <cell r="GP80" t="str">
            <v>OK</v>
          </cell>
          <cell r="GQ80">
            <v>53</v>
          </cell>
          <cell r="GR80">
            <v>7</v>
          </cell>
          <cell r="GS80">
            <v>7.65</v>
          </cell>
          <cell r="GT80">
            <v>1.2516655570345716</v>
          </cell>
          <cell r="GU80">
            <v>66</v>
          </cell>
          <cell r="GV80">
            <v>6.398334442965429</v>
          </cell>
          <cell r="GW80" t="str">
            <v>OK</v>
          </cell>
          <cell r="GX80">
            <v>1</v>
          </cell>
          <cell r="GY80">
            <v>0.5</v>
          </cell>
          <cell r="GZ80">
            <v>0.50636968354183332</v>
          </cell>
          <cell r="HA80">
            <v>1.0063696835418332</v>
          </cell>
          <cell r="HB80">
            <v>-6.3696835418333153E-3</v>
          </cell>
          <cell r="HC80" t="str">
            <v>OK</v>
          </cell>
          <cell r="HD80">
            <v>7</v>
          </cell>
          <cell r="HE80">
            <v>3</v>
          </cell>
          <cell r="HF80">
            <v>10</v>
          </cell>
          <cell r="HG80">
            <v>8.7750000000000004</v>
          </cell>
          <cell r="HH80">
            <v>1.5768761719102928</v>
          </cell>
          <cell r="HI80">
            <v>10.351876171910293</v>
          </cell>
          <cell r="HJ80">
            <v>7.1981238280897077</v>
          </cell>
          <cell r="HK80" t="str">
            <v>OK</v>
          </cell>
          <cell r="HL80">
            <v>2</v>
          </cell>
          <cell r="HM80">
            <v>0.92500000000000004</v>
          </cell>
          <cell r="HN80">
            <v>0.82857616520055755</v>
          </cell>
          <cell r="HO80">
            <v>1.7535761652005575</v>
          </cell>
          <cell r="HP80">
            <v>9.6423834799442498E-2</v>
          </cell>
          <cell r="HQ80" t="str">
            <v>Over</v>
          </cell>
          <cell r="HR80">
            <v>20</v>
          </cell>
          <cell r="HS80">
            <v>2</v>
          </cell>
          <cell r="HT80">
            <v>1.7</v>
          </cell>
          <cell r="HU80">
            <v>0.72324057067957903</v>
          </cell>
          <cell r="HV80">
            <v>2.423240570679579</v>
          </cell>
          <cell r="HW80">
            <v>0.97675942932042092</v>
          </cell>
          <cell r="HX80" t="str">
            <v>OK</v>
          </cell>
          <cell r="HY80">
            <v>1</v>
          </cell>
          <cell r="HZ80">
            <v>3</v>
          </cell>
          <cell r="IA80">
            <v>4</v>
          </cell>
          <cell r="IB80">
            <v>6.375</v>
          </cell>
          <cell r="IC80">
            <v>2.6668669796559947</v>
          </cell>
          <cell r="ID80">
            <v>9.0418669796559943</v>
          </cell>
          <cell r="IE80">
            <v>3.7081330203440053</v>
          </cell>
          <cell r="IF80" t="str">
            <v>OK</v>
          </cell>
          <cell r="IG80">
            <v>3</v>
          </cell>
          <cell r="IH80">
            <v>2.65</v>
          </cell>
          <cell r="II80">
            <v>0.89299266370776975</v>
          </cell>
          <cell r="IJ80">
            <v>3.5429926637077696</v>
          </cell>
          <cell r="IK80">
            <v>1.7570073362922303</v>
          </cell>
          <cell r="IL80" t="str">
            <v>OK</v>
          </cell>
          <cell r="IM80">
            <v>9</v>
          </cell>
          <cell r="IN80">
            <v>2</v>
          </cell>
          <cell r="IO80">
            <v>1.7250000000000001</v>
          </cell>
          <cell r="IP80">
            <v>0.6788942744621107</v>
          </cell>
          <cell r="IQ80">
            <v>2.403894274462111</v>
          </cell>
          <cell r="IR80">
            <v>1.0461057255378894</v>
          </cell>
          <cell r="IS80" t="str">
            <v>OK</v>
          </cell>
          <cell r="IT80">
            <v>0</v>
          </cell>
          <cell r="IU80">
            <v>0.65</v>
          </cell>
          <cell r="IV80">
            <v>0.483045891539648</v>
          </cell>
          <cell r="IW80">
            <v>1.133045891539648</v>
          </cell>
          <cell r="IX80">
            <v>0.16695410846035202</v>
          </cell>
          <cell r="IY80" t="str">
            <v>Under</v>
          </cell>
          <cell r="IZ80">
            <v>0</v>
          </cell>
          <cell r="JA80">
            <v>0.625</v>
          </cell>
          <cell r="JB80">
            <v>0.80662322408980125</v>
          </cell>
          <cell r="JC80">
            <v>1.4316232240898012</v>
          </cell>
          <cell r="JD80">
            <v>-0.18162322408980125</v>
          </cell>
          <cell r="JE80" t="str">
            <v>OK</v>
          </cell>
          <cell r="JF80">
            <v>2</v>
          </cell>
          <cell r="JG80">
            <v>1</v>
          </cell>
          <cell r="JH80">
            <v>1.7749999999999999</v>
          </cell>
          <cell r="JI80">
            <v>0.61965664603420401</v>
          </cell>
          <cell r="JJ80">
            <v>2.3946566460342038</v>
          </cell>
          <cell r="JK80">
            <v>1.155343353965796</v>
          </cell>
          <cell r="JL80" t="str">
            <v>Under</v>
          </cell>
          <cell r="JM80">
            <v>1</v>
          </cell>
          <cell r="JN80">
            <v>1</v>
          </cell>
          <cell r="JO80">
            <v>0</v>
          </cell>
          <cell r="JP80">
            <v>1</v>
          </cell>
          <cell r="JQ80">
            <v>1</v>
          </cell>
          <cell r="JR80" t="str">
            <v>OK</v>
          </cell>
          <cell r="JS80">
            <v>2</v>
          </cell>
          <cell r="JT80">
            <v>3</v>
          </cell>
          <cell r="JU80">
            <v>5</v>
          </cell>
          <cell r="JV80">
            <v>5</v>
          </cell>
          <cell r="JW80">
            <v>0</v>
          </cell>
          <cell r="JX80">
            <v>5</v>
          </cell>
          <cell r="JY80">
            <v>5</v>
          </cell>
          <cell r="JZ80" t="str">
            <v>OK</v>
          </cell>
          <cell r="KA80">
            <v>2</v>
          </cell>
          <cell r="KB80">
            <v>1.65</v>
          </cell>
          <cell r="KC80">
            <v>0.62223748455030181</v>
          </cell>
          <cell r="KD80">
            <v>2.2722374845503017</v>
          </cell>
          <cell r="KE80">
            <v>1.0277625154496981</v>
          </cell>
          <cell r="KF80" t="str">
            <v>OK</v>
          </cell>
          <cell r="KG80">
            <v>1</v>
          </cell>
          <cell r="KH80">
            <v>0.25</v>
          </cell>
          <cell r="KI80">
            <v>0.49354811679282456</v>
          </cell>
          <cell r="KJ80">
            <v>0.74354811679282462</v>
          </cell>
          <cell r="KK80">
            <v>-0.24354811679282456</v>
          </cell>
          <cell r="KL80" t="str">
            <v>Over</v>
          </cell>
          <cell r="KM80">
            <v>1</v>
          </cell>
          <cell r="KN80">
            <v>1</v>
          </cell>
          <cell r="KO80">
            <v>2</v>
          </cell>
          <cell r="KP80">
            <v>2.4249999999999998</v>
          </cell>
          <cell r="KQ80">
            <v>0.50064061525312331</v>
          </cell>
          <cell r="KR80">
            <v>2.9256406152531231</v>
          </cell>
          <cell r="KS80">
            <v>1.9243593847468765</v>
          </cell>
          <cell r="KT80" t="str">
            <v>OK</v>
          </cell>
          <cell r="KU80">
            <v>12</v>
          </cell>
          <cell r="KV80">
            <v>1</v>
          </cell>
          <cell r="KW80">
            <v>1.5249999999999999</v>
          </cell>
          <cell r="KX80">
            <v>0.50573632534081492</v>
          </cell>
          <cell r="KY80">
            <v>2.0307363253408148</v>
          </cell>
          <cell r="KZ80">
            <v>1.019263674659185</v>
          </cell>
          <cell r="LA80" t="str">
            <v>Under</v>
          </cell>
          <cell r="LB80">
            <v>2</v>
          </cell>
          <cell r="LC80">
            <v>2</v>
          </cell>
          <cell r="LD80">
            <v>0</v>
          </cell>
          <cell r="LE80">
            <v>2</v>
          </cell>
          <cell r="LF80">
            <v>2</v>
          </cell>
          <cell r="LG80" t="str">
            <v>OK</v>
          </cell>
          <cell r="LH80">
            <v>1</v>
          </cell>
          <cell r="LI80">
            <v>1.425</v>
          </cell>
          <cell r="LJ80">
            <v>0.50064061525312331</v>
          </cell>
          <cell r="LK80">
            <v>1.9256406152531234</v>
          </cell>
          <cell r="LL80">
            <v>0.92435938474687673</v>
          </cell>
          <cell r="LM80" t="str">
            <v>OK</v>
          </cell>
          <cell r="LN80">
            <v>3</v>
          </cell>
          <cell r="LO80">
            <v>0</v>
          </cell>
          <cell r="LP80">
            <v>0.57499999999999996</v>
          </cell>
          <cell r="LQ80">
            <v>0.6359930655967716</v>
          </cell>
          <cell r="LR80">
            <v>1.2109930655967716</v>
          </cell>
          <cell r="LS80">
            <v>-6.0993065596771645E-2</v>
          </cell>
          <cell r="LT80" t="str">
            <v>OK</v>
          </cell>
          <cell r="LU80">
            <v>4</v>
          </cell>
          <cell r="LV80">
            <v>47</v>
          </cell>
          <cell r="LW80">
            <v>4</v>
          </cell>
          <cell r="LX80">
            <v>4.5250000000000004</v>
          </cell>
          <cell r="LY80">
            <v>1.2192368357043935</v>
          </cell>
          <cell r="LZ80">
            <v>5.7442368357043936</v>
          </cell>
          <cell r="MA80">
            <v>3.3057631642956071</v>
          </cell>
          <cell r="MB80" t="str">
            <v>OK</v>
          </cell>
          <cell r="MC80">
            <v>0</v>
          </cell>
          <cell r="MD80">
            <v>12</v>
          </cell>
          <cell r="ME80">
            <v>0</v>
          </cell>
          <cell r="MF80">
            <v>12</v>
          </cell>
          <cell r="MG80">
            <v>12</v>
          </cell>
          <cell r="MH80">
            <v>0</v>
          </cell>
          <cell r="MI80">
            <v>12</v>
          </cell>
          <cell r="MJ80">
            <v>12</v>
          </cell>
          <cell r="MK80" t="str">
            <v>OK</v>
          </cell>
          <cell r="ML80">
            <v>16</v>
          </cell>
          <cell r="MM80">
            <v>8</v>
          </cell>
          <cell r="MN80">
            <v>13.25</v>
          </cell>
          <cell r="MO80">
            <v>5.0064061525312313</v>
          </cell>
          <cell r="MP80">
            <v>18.25640615253123</v>
          </cell>
          <cell r="MQ80">
            <v>8.2435938474687696</v>
          </cell>
          <cell r="MR80" t="str">
            <v>Under</v>
          </cell>
          <cell r="MS80">
            <v>1</v>
          </cell>
          <cell r="MT80">
            <v>0.375</v>
          </cell>
          <cell r="MU80">
            <v>1.0299987552892653</v>
          </cell>
          <cell r="MV80">
            <v>1.4049987552892653</v>
          </cell>
          <cell r="MW80">
            <v>-0.65499875528926532</v>
          </cell>
          <cell r="MX80" t="str">
            <v>OK</v>
          </cell>
          <cell r="MY80">
            <v>9</v>
          </cell>
          <cell r="MZ80">
            <v>8</v>
          </cell>
          <cell r="NA80">
            <v>12.375</v>
          </cell>
          <cell r="NB80">
            <v>4.7646535106892163</v>
          </cell>
          <cell r="NC80">
            <v>17.139653510689214</v>
          </cell>
          <cell r="ND80">
            <v>7.6103464893107837</v>
          </cell>
          <cell r="NE80" t="str">
            <v>OK</v>
          </cell>
          <cell r="NF80">
            <v>0</v>
          </cell>
          <cell r="NG80">
            <v>0.15</v>
          </cell>
          <cell r="NH80">
            <v>0.48304589153964794</v>
          </cell>
          <cell r="NI80">
            <v>0.63304589153964796</v>
          </cell>
          <cell r="NJ80">
            <v>-0.33304589153964792</v>
          </cell>
          <cell r="NK80" t="str">
            <v>OK</v>
          </cell>
          <cell r="NL80">
            <v>8</v>
          </cell>
          <cell r="NM80">
            <v>6</v>
          </cell>
          <cell r="NN80">
            <v>6.4749999999999996</v>
          </cell>
          <cell r="NO80">
            <v>1.4498010473589384</v>
          </cell>
          <cell r="NP80">
            <v>7.9248010473589385</v>
          </cell>
          <cell r="NQ80">
            <v>5.0251989526410608</v>
          </cell>
          <cell r="NR80" t="str">
            <v>OK</v>
          </cell>
          <cell r="NS80">
            <v>6</v>
          </cell>
          <cell r="NT80">
            <v>5</v>
          </cell>
          <cell r="NU80">
            <v>7.3250000000000002</v>
          </cell>
          <cell r="NV80">
            <v>2.3467107367656723</v>
          </cell>
          <cell r="NW80">
            <v>9.6717107367656716</v>
          </cell>
          <cell r="NX80">
            <v>4.9782892632343279</v>
          </cell>
          <cell r="NY80" t="str">
            <v>OK</v>
          </cell>
          <cell r="NZ80">
            <v>5</v>
          </cell>
          <cell r="OA80">
            <v>0</v>
          </cell>
          <cell r="OB80">
            <v>0.85</v>
          </cell>
          <cell r="OC80">
            <v>0.483045891539648</v>
          </cell>
          <cell r="OD80">
            <v>1.3330458915396479</v>
          </cell>
          <cell r="OE80">
            <v>0.36695410846035198</v>
          </cell>
          <cell r="OF80" t="str">
            <v>Under</v>
          </cell>
          <cell r="OG80">
            <v>0</v>
          </cell>
          <cell r="OH80">
            <v>7.4999999999999997E-2</v>
          </cell>
          <cell r="OI80">
            <v>0.26674678283691849</v>
          </cell>
          <cell r="OJ80">
            <v>0.34174678283691851</v>
          </cell>
          <cell r="OK80">
            <v>-0.19174678283691848</v>
          </cell>
          <cell r="OL80" t="str">
            <v>OK</v>
          </cell>
          <cell r="OM80">
            <v>0</v>
          </cell>
          <cell r="ON80">
            <v>2</v>
          </cell>
          <cell r="OO80">
            <v>3.3250000000000002</v>
          </cell>
          <cell r="OP80">
            <v>0.85896479137419379</v>
          </cell>
          <cell r="OQ80">
            <v>4.1839647913741942</v>
          </cell>
          <cell r="OR80">
            <v>2.4660352086258062</v>
          </cell>
          <cell r="OS80" t="str">
            <v>Under</v>
          </cell>
          <cell r="OT80">
            <v>2</v>
          </cell>
          <cell r="OU80">
            <v>2</v>
          </cell>
          <cell r="OV80">
            <v>2.8250000000000002</v>
          </cell>
          <cell r="OW80">
            <v>0.87376286168590267</v>
          </cell>
          <cell r="OX80">
            <v>3.698762861685903</v>
          </cell>
          <cell r="OY80">
            <v>1.9512371383140974</v>
          </cell>
          <cell r="OZ80" t="str">
            <v>OK</v>
          </cell>
          <cell r="PA80">
            <v>2</v>
          </cell>
          <cell r="PB80">
            <v>1.6</v>
          </cell>
          <cell r="PC80">
            <v>0.54537683984186314</v>
          </cell>
          <cell r="PD80">
            <v>1</v>
          </cell>
          <cell r="PE80">
            <v>1.0546231601581368</v>
          </cell>
          <cell r="PF80" t="str">
            <v>Over</v>
          </cell>
          <cell r="PG80">
            <v>2</v>
          </cell>
          <cell r="PH80">
            <v>2</v>
          </cell>
          <cell r="PI80">
            <v>1</v>
          </cell>
          <cell r="PJ80">
            <v>1</v>
          </cell>
          <cell r="PK80">
            <v>0</v>
          </cell>
          <cell r="PL80">
            <v>0.4</v>
          </cell>
          <cell r="PM80">
            <v>0.54537683984186336</v>
          </cell>
          <cell r="PN80">
            <v>0.94537683984186338</v>
          </cell>
          <cell r="PO80">
            <v>-0.14537683984186334</v>
          </cell>
          <cell r="PP80" t="str">
            <v>OK</v>
          </cell>
          <cell r="PQ80">
            <v>4</v>
          </cell>
          <cell r="PR80">
            <v>3</v>
          </cell>
          <cell r="PS80">
            <v>0</v>
          </cell>
          <cell r="PT80">
            <v>3</v>
          </cell>
          <cell r="PU80">
            <v>3.9750000000000001</v>
          </cell>
          <cell r="PV80">
            <v>1.3298833571369122</v>
          </cell>
          <cell r="PW80">
            <v>5.3048833571369123</v>
          </cell>
          <cell r="PX80">
            <v>2.6451166428630879</v>
          </cell>
          <cell r="PY80" t="str">
            <v>OK</v>
          </cell>
          <cell r="PZ80">
            <v>3</v>
          </cell>
          <cell r="QA80">
            <v>0</v>
          </cell>
          <cell r="QB80">
            <v>0.375</v>
          </cell>
          <cell r="QC80">
            <v>0.54006172486732174</v>
          </cell>
          <cell r="QD80">
            <v>0.91506172486732174</v>
          </cell>
          <cell r="QE80">
            <v>-0.16506172486732174</v>
          </cell>
          <cell r="QF80" t="str">
            <v>OK</v>
          </cell>
          <cell r="QG80">
            <v>3</v>
          </cell>
          <cell r="QH80">
            <v>3</v>
          </cell>
          <cell r="QI80">
            <v>6</v>
          </cell>
          <cell r="QJ80">
            <v>5.9249999999999998</v>
          </cell>
          <cell r="QK80">
            <v>0.26674678283691855</v>
          </cell>
          <cell r="QL80">
            <v>6.1917467828369182</v>
          </cell>
          <cell r="QM80">
            <v>5.6582532171630815</v>
          </cell>
          <cell r="QN80" t="str">
            <v>OK</v>
          </cell>
          <cell r="QO80">
            <v>6</v>
          </cell>
          <cell r="QP80">
            <v>5</v>
          </cell>
          <cell r="QQ80">
            <v>6.7</v>
          </cell>
          <cell r="QR80">
            <v>1.9637744922496214</v>
          </cell>
          <cell r="QS80">
            <v>8.6637744922496225</v>
          </cell>
          <cell r="QT80">
            <v>4.7362255077503788</v>
          </cell>
          <cell r="QU80" t="str">
            <v>OK</v>
          </cell>
          <cell r="QV80">
            <v>5</v>
          </cell>
          <cell r="QW80">
            <v>3</v>
          </cell>
          <cell r="QX80">
            <v>4.4000000000000004</v>
          </cell>
          <cell r="QY80">
            <v>1.4987174003640067</v>
          </cell>
          <cell r="QZ80">
            <v>5.8987174003640073</v>
          </cell>
          <cell r="RA80">
            <v>2.9012825996359934</v>
          </cell>
          <cell r="RB80" t="str">
            <v>OK</v>
          </cell>
          <cell r="RC80">
            <v>3</v>
          </cell>
          <cell r="RD80">
            <v>2</v>
          </cell>
          <cell r="RE80">
            <v>2.75</v>
          </cell>
          <cell r="RF80">
            <v>1.031553471276484</v>
          </cell>
          <cell r="RG80">
            <v>3.7815534712764842</v>
          </cell>
          <cell r="RH80">
            <v>1.718446528723516</v>
          </cell>
          <cell r="RI80" t="str">
            <v>OK</v>
          </cell>
          <cell r="RJ80">
            <v>3</v>
          </cell>
          <cell r="RK80">
            <v>2.9</v>
          </cell>
          <cell r="RL80">
            <v>1.7802333468483198</v>
          </cell>
          <cell r="RM80">
            <v>4.6802333468483202</v>
          </cell>
          <cell r="RN80">
            <v>1.1197666531516801</v>
          </cell>
          <cell r="RO80" t="str">
            <v>OK</v>
          </cell>
          <cell r="RP80">
            <v>2</v>
          </cell>
          <cell r="RQ80">
            <v>4</v>
          </cell>
          <cell r="RR80">
            <v>6</v>
          </cell>
          <cell r="RS80">
            <v>6</v>
          </cell>
          <cell r="RT80">
            <v>0</v>
          </cell>
          <cell r="RU80">
            <v>6</v>
          </cell>
          <cell r="RV80">
            <v>6</v>
          </cell>
          <cell r="RW80" t="str">
            <v>OK</v>
          </cell>
          <cell r="RX80">
            <v>11</v>
          </cell>
          <cell r="RY80">
            <v>10</v>
          </cell>
          <cell r="RZ80">
            <v>14.125</v>
          </cell>
          <cell r="SA80">
            <v>4.2134552481550251</v>
          </cell>
          <cell r="SB80">
            <v>18.338455248155025</v>
          </cell>
          <cell r="SC80">
            <v>9.9115447518449749</v>
          </cell>
          <cell r="SD80" t="str">
            <v>OK</v>
          </cell>
          <cell r="SE80">
            <v>4</v>
          </cell>
          <cell r="SF80">
            <v>0</v>
          </cell>
          <cell r="SG80">
            <v>4</v>
          </cell>
          <cell r="SH80">
            <v>4.2750000000000004</v>
          </cell>
          <cell r="SI80">
            <v>2.037941394693461</v>
          </cell>
          <cell r="SJ80">
            <v>6.3129413946934614</v>
          </cell>
          <cell r="SK80">
            <v>2.2370586053065393</v>
          </cell>
          <cell r="SL80" t="str">
            <v>OK</v>
          </cell>
          <cell r="SM80">
            <v>0</v>
          </cell>
          <cell r="SN80">
            <v>7.4999999999999997E-2</v>
          </cell>
          <cell r="SO80">
            <v>0.26674678283691849</v>
          </cell>
          <cell r="SP80">
            <v>0.34174678283691851</v>
          </cell>
          <cell r="SQ80">
            <v>-0.19174678283691848</v>
          </cell>
          <cell r="SR80" t="str">
            <v>OK</v>
          </cell>
          <cell r="SS80">
            <v>14</v>
          </cell>
          <cell r="ST80">
            <v>4</v>
          </cell>
          <cell r="SU80">
            <v>4.2</v>
          </cell>
          <cell r="SV80">
            <v>1.4884168150705013</v>
          </cell>
          <cell r="SW80">
            <v>5.6884168150705019</v>
          </cell>
          <cell r="SX80">
            <v>2.7115831849294989</v>
          </cell>
          <cell r="SY80" t="str">
            <v>OK</v>
          </cell>
          <cell r="SZ80">
            <v>4</v>
          </cell>
          <cell r="TA80">
            <v>3</v>
          </cell>
          <cell r="TB80">
            <v>0</v>
          </cell>
          <cell r="TC80">
            <v>7</v>
          </cell>
          <cell r="TD80">
            <v>8.4</v>
          </cell>
          <cell r="TE80">
            <v>3.2249030993194192</v>
          </cell>
          <cell r="TF80">
            <v>11.62490309931942</v>
          </cell>
          <cell r="TG80">
            <v>5.1750969006805807</v>
          </cell>
          <cell r="TH80" t="str">
            <v>OK</v>
          </cell>
          <cell r="TI80">
            <v>11</v>
          </cell>
          <cell r="TJ80">
            <v>0</v>
          </cell>
          <cell r="TK80">
            <v>0.35</v>
          </cell>
          <cell r="TL80">
            <v>0.48304589153964794</v>
          </cell>
          <cell r="TM80">
            <v>0.83304589153964792</v>
          </cell>
          <cell r="TN80">
            <v>-0.13304589153964796</v>
          </cell>
          <cell r="TO80" t="str">
            <v>OK</v>
          </cell>
          <cell r="TP80">
            <v>14</v>
          </cell>
          <cell r="TQ80">
            <v>2</v>
          </cell>
          <cell r="TR80">
            <v>5</v>
          </cell>
          <cell r="TS80">
            <v>21</v>
          </cell>
          <cell r="TT80">
            <v>28.975000000000001</v>
          </cell>
          <cell r="TU80">
            <v>8.9284549442951029</v>
          </cell>
          <cell r="TV80">
            <v>37.903454944295106</v>
          </cell>
          <cell r="TW80">
            <v>20.046545055704897</v>
          </cell>
          <cell r="TX80" t="str">
            <v>OK</v>
          </cell>
          <cell r="TY80">
            <v>21</v>
          </cell>
          <cell r="TZ80">
            <v>1</v>
          </cell>
          <cell r="UA80">
            <v>2.375</v>
          </cell>
          <cell r="UB80">
            <v>0.83780849656892165</v>
          </cell>
          <cell r="UC80">
            <v>3.2128084965689219</v>
          </cell>
          <cell r="UD80">
            <v>1.5371915034310784</v>
          </cell>
          <cell r="UE80" t="str">
            <v>Under</v>
          </cell>
          <cell r="UF80">
            <v>12</v>
          </cell>
          <cell r="UG80">
            <v>0</v>
          </cell>
          <cell r="UH80">
            <v>12</v>
          </cell>
          <cell r="UI80">
            <v>12.95</v>
          </cell>
          <cell r="UJ80">
            <v>3.9088984611380186</v>
          </cell>
          <cell r="UK80">
            <v>16.858898461138018</v>
          </cell>
          <cell r="UL80">
            <v>9.0411015388619802</v>
          </cell>
          <cell r="UM80" t="str">
            <v>OK</v>
          </cell>
          <cell r="UN80">
            <v>4</v>
          </cell>
          <cell r="UO80">
            <v>0</v>
          </cell>
          <cell r="UP80">
            <v>4</v>
          </cell>
          <cell r="UQ80">
            <v>4</v>
          </cell>
          <cell r="UR80">
            <v>0</v>
          </cell>
          <cell r="US80">
            <v>4</v>
          </cell>
          <cell r="UT80">
            <v>4</v>
          </cell>
          <cell r="UU80" t="str">
            <v>OK</v>
          </cell>
          <cell r="UV80">
            <v>2</v>
          </cell>
          <cell r="UW80">
            <v>2</v>
          </cell>
          <cell r="UX80">
            <v>0</v>
          </cell>
          <cell r="UY80">
            <v>2</v>
          </cell>
          <cell r="UZ80">
            <v>2</v>
          </cell>
          <cell r="VA80" t="str">
            <v>OK</v>
          </cell>
          <cell r="VB80">
            <v>1</v>
          </cell>
          <cell r="VC80">
            <v>1</v>
          </cell>
          <cell r="VD80">
            <v>0</v>
          </cell>
          <cell r="VE80">
            <v>1</v>
          </cell>
          <cell r="VF80">
            <v>1</v>
          </cell>
          <cell r="VG80" t="str">
            <v>OK</v>
          </cell>
          <cell r="VH80">
            <v>20</v>
          </cell>
          <cell r="VI80">
            <v>5</v>
          </cell>
          <cell r="VJ80">
            <v>5</v>
          </cell>
          <cell r="VK80">
            <v>0</v>
          </cell>
          <cell r="VL80">
            <v>5</v>
          </cell>
          <cell r="VM80">
            <v>5</v>
          </cell>
          <cell r="VN80" t="str">
            <v>OK</v>
          </cell>
          <cell r="VO80">
            <v>5</v>
          </cell>
          <cell r="VP80">
            <v>22</v>
          </cell>
          <cell r="VQ80">
            <v>28.7</v>
          </cell>
          <cell r="VR80">
            <v>7.0971283466787325</v>
          </cell>
          <cell r="VS80">
            <v>35.797128346678733</v>
          </cell>
          <cell r="VT80">
            <v>21.602871653321266</v>
          </cell>
          <cell r="VU80" t="str">
            <v>OK</v>
          </cell>
          <cell r="VV80">
            <v>18</v>
          </cell>
          <cell r="VW80">
            <v>24.15</v>
          </cell>
          <cell r="VX80">
            <v>6.2942790467176364</v>
          </cell>
          <cell r="VY80">
            <v>30.444279046717636</v>
          </cell>
          <cell r="VZ80">
            <v>17.855720953282361</v>
          </cell>
          <cell r="WA80" t="str">
            <v>OK</v>
          </cell>
          <cell r="WB80">
            <v>40</v>
          </cell>
          <cell r="WC80">
            <v>189</v>
          </cell>
          <cell r="WD80">
            <v>22</v>
          </cell>
          <cell r="WE80">
            <v>0</v>
          </cell>
          <cell r="WF80">
            <v>22</v>
          </cell>
          <cell r="WG80">
            <v>30.1</v>
          </cell>
          <cell r="WH80">
            <v>7.1640126272276268</v>
          </cell>
          <cell r="WI80">
            <v>37.264012627227629</v>
          </cell>
          <cell r="WJ80">
            <v>22.935987372772374</v>
          </cell>
          <cell r="WK80" t="str">
            <v>Under</v>
          </cell>
          <cell r="WL80">
            <v>22</v>
          </cell>
          <cell r="WM80">
            <v>17</v>
          </cell>
          <cell r="WN80">
            <v>1</v>
          </cell>
          <cell r="WO80">
            <v>18</v>
          </cell>
          <cell r="WP80">
            <v>24.75</v>
          </cell>
          <cell r="WQ80">
            <v>7.1207533453370093</v>
          </cell>
          <cell r="WR80">
            <v>31.870753345337008</v>
          </cell>
          <cell r="WS80">
            <v>17.629246654662992</v>
          </cell>
          <cell r="WT80" t="str">
            <v>OK</v>
          </cell>
          <cell r="WU80">
            <v>18</v>
          </cell>
          <cell r="WV80">
            <v>31</v>
          </cell>
          <cell r="WW80">
            <v>0</v>
          </cell>
          <cell r="WX80">
            <v>31</v>
          </cell>
          <cell r="WY80">
            <v>53.174999999999997</v>
          </cell>
          <cell r="WZ80">
            <v>25.280870948158327</v>
          </cell>
          <cell r="XA80">
            <v>78.455870948158321</v>
          </cell>
          <cell r="XB80">
            <v>27.89412905184167</v>
          </cell>
          <cell r="XC80" t="str">
            <v>OK</v>
          </cell>
          <cell r="XD80">
            <v>31</v>
          </cell>
          <cell r="XE80">
            <v>10</v>
          </cell>
          <cell r="XF80">
            <v>0</v>
          </cell>
          <cell r="XG80">
            <v>10</v>
          </cell>
          <cell r="XH80">
            <v>14.8</v>
          </cell>
          <cell r="XI80">
            <v>5.1798425874508212</v>
          </cell>
          <cell r="XJ80">
            <v>19.979842587450822</v>
          </cell>
          <cell r="XK80">
            <v>9.6201574125491796</v>
          </cell>
          <cell r="XL80" t="str">
            <v>OK</v>
          </cell>
          <cell r="XM80">
            <v>10</v>
          </cell>
          <cell r="XN80">
            <v>19</v>
          </cell>
          <cell r="XO80">
            <v>0</v>
          </cell>
          <cell r="XP80">
            <v>19</v>
          </cell>
          <cell r="XQ80">
            <v>26.324999999999999</v>
          </cell>
          <cell r="XR80">
            <v>9.1718283835577701</v>
          </cell>
          <cell r="XS80">
            <v>35.496828383557769</v>
          </cell>
          <cell r="XT80">
            <v>17.153171616442229</v>
          </cell>
          <cell r="XU80" t="str">
            <v>OK</v>
          </cell>
          <cell r="XV80">
            <v>19</v>
          </cell>
          <cell r="XW80">
            <v>11</v>
          </cell>
          <cell r="XX80">
            <v>0</v>
          </cell>
          <cell r="XY80">
            <v>11</v>
          </cell>
          <cell r="XZ80">
            <v>17.399999999999999</v>
          </cell>
          <cell r="YA80">
            <v>6.3034382152388346</v>
          </cell>
          <cell r="YB80">
            <v>23.703438215238833</v>
          </cell>
          <cell r="YC80">
            <v>11.096561784761164</v>
          </cell>
          <cell r="YD80" t="str">
            <v>Under</v>
          </cell>
          <cell r="YE80">
            <v>11</v>
          </cell>
          <cell r="YF80">
            <v>77</v>
          </cell>
          <cell r="YG80">
            <v>2</v>
          </cell>
          <cell r="YH80">
            <v>79</v>
          </cell>
          <cell r="YI80">
            <v>75.55</v>
          </cell>
          <cell r="YJ80">
            <v>26.288293192490812</v>
          </cell>
          <cell r="YK80">
            <v>101.83829319249081</v>
          </cell>
          <cell r="YL80">
            <v>49.261706807509185</v>
          </cell>
          <cell r="YM80" t="str">
            <v>OK</v>
          </cell>
          <cell r="YN80">
            <v>79</v>
          </cell>
          <cell r="YO80">
            <v>35</v>
          </cell>
          <cell r="YP80">
            <v>1</v>
          </cell>
          <cell r="YQ80">
            <v>36</v>
          </cell>
          <cell r="YR80">
            <v>47.15</v>
          </cell>
          <cell r="YS80">
            <v>19.721847835618298</v>
          </cell>
          <cell r="YT80">
            <v>66.871847835618297</v>
          </cell>
          <cell r="YU80">
            <v>27.4281521643817</v>
          </cell>
          <cell r="YV80" t="str">
            <v>OK</v>
          </cell>
          <cell r="YW80">
            <v>36</v>
          </cell>
          <cell r="YX80">
            <v>12</v>
          </cell>
          <cell r="YY80">
            <v>0</v>
          </cell>
          <cell r="YZ80">
            <v>12</v>
          </cell>
          <cell r="ZA80">
            <v>21.574999999999999</v>
          </cell>
          <cell r="ZB80">
            <v>8.3109057175589403</v>
          </cell>
          <cell r="ZC80">
            <v>29.885905717558941</v>
          </cell>
          <cell r="ZD80">
            <v>13.264094282441059</v>
          </cell>
          <cell r="ZE80" t="str">
            <v>Under</v>
          </cell>
          <cell r="ZF80">
            <v>12</v>
          </cell>
          <cell r="ZG80">
            <v>2</v>
          </cell>
          <cell r="ZH80">
            <v>0</v>
          </cell>
          <cell r="ZI80">
            <v>2</v>
          </cell>
          <cell r="ZJ80">
            <v>5.7750000000000004</v>
          </cell>
          <cell r="ZK80">
            <v>3.7106050374015478</v>
          </cell>
          <cell r="ZL80">
            <v>9.4856050374015481</v>
          </cell>
          <cell r="ZM80">
            <v>2.0643949625984526</v>
          </cell>
          <cell r="ZN80" t="str">
            <v>Under</v>
          </cell>
          <cell r="ZO80">
            <v>2</v>
          </cell>
          <cell r="ZP80">
            <v>16</v>
          </cell>
          <cell r="ZQ80">
            <v>0</v>
          </cell>
          <cell r="ZR80">
            <v>16</v>
          </cell>
          <cell r="ZS80">
            <v>26.875</v>
          </cell>
          <cell r="ZT80">
            <v>10.957230372493655</v>
          </cell>
          <cell r="ZU80">
            <v>37.832230372493655</v>
          </cell>
          <cell r="ZV80">
            <v>15.917769627506345</v>
          </cell>
          <cell r="ZW80" t="str">
            <v>OK</v>
          </cell>
          <cell r="ZX80">
            <v>16</v>
          </cell>
          <cell r="ZY80">
            <v>12</v>
          </cell>
          <cell r="ZZ80">
            <v>1</v>
          </cell>
          <cell r="AAA80">
            <v>13</v>
          </cell>
          <cell r="AAB80">
            <v>23.324999999999999</v>
          </cell>
          <cell r="AAC80">
            <v>11.200703961393197</v>
          </cell>
          <cell r="AAD80">
            <v>34.525703961393198</v>
          </cell>
          <cell r="AAE80">
            <v>12.124296038606802</v>
          </cell>
          <cell r="AAF80" t="str">
            <v>OK</v>
          </cell>
          <cell r="AAG80">
            <v>13</v>
          </cell>
          <cell r="AAH80">
            <v>0</v>
          </cell>
          <cell r="AAI80">
            <v>0</v>
          </cell>
          <cell r="AAJ80">
            <v>0</v>
          </cell>
          <cell r="AAK80">
            <v>12.35</v>
          </cell>
          <cell r="AAL80">
            <v>5.1168399703382645</v>
          </cell>
          <cell r="AAM80">
            <v>17.466839970338263</v>
          </cell>
          <cell r="AAN80">
            <v>7.2331600296617351</v>
          </cell>
          <cell r="AAO80" t="str">
            <v>Under</v>
          </cell>
          <cell r="AAP80">
            <v>0</v>
          </cell>
          <cell r="AAQ80">
            <v>1</v>
          </cell>
          <cell r="AAR80">
            <v>1</v>
          </cell>
          <cell r="AAS80">
            <v>2</v>
          </cell>
          <cell r="AAT80">
            <v>3.15</v>
          </cell>
          <cell r="AAU80">
            <v>1.2719861311935436</v>
          </cell>
          <cell r="AAV80">
            <v>4.4219861311935436</v>
          </cell>
          <cell r="AAW80">
            <v>1.8780138688064563</v>
          </cell>
          <cell r="AAX80" t="str">
            <v>OK</v>
          </cell>
          <cell r="AAY80">
            <v>2</v>
          </cell>
          <cell r="AAZ80">
            <v>5</v>
          </cell>
          <cell r="ABA80">
            <v>0</v>
          </cell>
          <cell r="ABB80">
            <v>5</v>
          </cell>
          <cell r="ABC80">
            <v>12.45</v>
          </cell>
          <cell r="ABD80">
            <v>6.0296277046273969</v>
          </cell>
          <cell r="ABE80">
            <v>18.479627704627397</v>
          </cell>
          <cell r="ABF80">
            <v>6.4203722953726023</v>
          </cell>
          <cell r="ABG80" t="str">
            <v>Under</v>
          </cell>
          <cell r="ABH80">
            <v>5</v>
          </cell>
          <cell r="ABI80">
            <v>2</v>
          </cell>
          <cell r="ABJ80">
            <v>4.375</v>
          </cell>
          <cell r="ABK80">
            <v>1.8904279803044466</v>
          </cell>
          <cell r="ABL80">
            <v>6.2654279803044464</v>
          </cell>
          <cell r="ABM80">
            <v>2.4845720196955536</v>
          </cell>
          <cell r="ABN80" t="str">
            <v>Under</v>
          </cell>
          <cell r="ABO80">
            <v>2</v>
          </cell>
          <cell r="ABP80">
            <v>278</v>
          </cell>
          <cell r="ABQ80">
            <v>651</v>
          </cell>
          <cell r="ABR80">
            <v>0</v>
          </cell>
          <cell r="ABS80">
            <v>0</v>
          </cell>
          <cell r="ABT80">
            <v>0</v>
          </cell>
          <cell r="ABU80">
            <v>0</v>
          </cell>
          <cell r="ABV80">
            <v>0</v>
          </cell>
          <cell r="ABW80">
            <v>0</v>
          </cell>
          <cell r="ABX80">
            <v>0</v>
          </cell>
          <cell r="ABY80">
            <v>0</v>
          </cell>
          <cell r="ABZ80">
            <v>0</v>
          </cell>
          <cell r="ACA80">
            <v>0</v>
          </cell>
          <cell r="ACB80">
            <v>0</v>
          </cell>
          <cell r="ACC80">
            <v>0</v>
          </cell>
          <cell r="ACD80">
            <v>0</v>
          </cell>
          <cell r="ACE80">
            <v>0</v>
          </cell>
          <cell r="ACF80">
            <v>0</v>
          </cell>
          <cell r="ACG80">
            <v>0</v>
          </cell>
          <cell r="ACH80">
            <v>0</v>
          </cell>
          <cell r="ACI80">
            <v>0</v>
          </cell>
          <cell r="ACJ80">
            <v>0</v>
          </cell>
          <cell r="ACK80">
            <v>0</v>
          </cell>
          <cell r="ACL80">
            <v>0</v>
          </cell>
          <cell r="ACM80">
            <v>0</v>
          </cell>
          <cell r="ACN80">
            <v>0</v>
          </cell>
          <cell r="ACO80">
            <v>0</v>
          </cell>
          <cell r="ACP80">
            <v>0</v>
          </cell>
          <cell r="ACR80">
            <v>60</v>
          </cell>
          <cell r="ACS80">
            <v>60</v>
          </cell>
          <cell r="ACT80">
            <v>0</v>
          </cell>
          <cell r="ACV80">
            <v>297</v>
          </cell>
          <cell r="ACW80">
            <v>297</v>
          </cell>
          <cell r="ACX80">
            <v>0</v>
          </cell>
          <cell r="ACZ80">
            <v>10</v>
          </cell>
          <cell r="ADA80">
            <v>10</v>
          </cell>
          <cell r="ADB80">
            <v>0</v>
          </cell>
          <cell r="ADD80">
            <v>4</v>
          </cell>
          <cell r="ADE80">
            <v>4</v>
          </cell>
          <cell r="ADF80">
            <v>0</v>
          </cell>
          <cell r="ADH80">
            <v>22</v>
          </cell>
          <cell r="ADI80">
            <v>22</v>
          </cell>
          <cell r="ADJ80">
            <v>0</v>
          </cell>
          <cell r="ADL80">
            <v>18</v>
          </cell>
          <cell r="ADM80">
            <v>18</v>
          </cell>
          <cell r="ADN80">
            <v>0</v>
          </cell>
          <cell r="ADP80">
            <v>24</v>
          </cell>
          <cell r="ADQ80">
            <v>24</v>
          </cell>
          <cell r="ADR80">
            <v>0</v>
          </cell>
          <cell r="ADT80">
            <v>21</v>
          </cell>
          <cell r="ADU80">
            <v>21</v>
          </cell>
          <cell r="ADV80">
            <v>0</v>
          </cell>
          <cell r="ADX80">
            <v>6</v>
          </cell>
          <cell r="ADY80">
            <v>6</v>
          </cell>
          <cell r="ADZ80">
            <v>0</v>
          </cell>
          <cell r="AEB80">
            <v>12</v>
          </cell>
          <cell r="AEC80">
            <v>12</v>
          </cell>
          <cell r="AED80">
            <v>0</v>
          </cell>
          <cell r="AEF80">
            <v>1</v>
          </cell>
          <cell r="AEG80">
            <v>1</v>
          </cell>
          <cell r="AEH80">
            <v>0</v>
          </cell>
          <cell r="AEJ80">
            <v>2</v>
          </cell>
          <cell r="AEK80">
            <v>2</v>
          </cell>
          <cell r="AEL80">
            <v>0</v>
          </cell>
          <cell r="AEN80">
            <v>4</v>
          </cell>
          <cell r="AEO80">
            <v>4</v>
          </cell>
          <cell r="AEP80">
            <v>0</v>
          </cell>
          <cell r="AER80">
            <v>3</v>
          </cell>
          <cell r="AES80">
            <v>3</v>
          </cell>
          <cell r="AET80">
            <v>0</v>
          </cell>
          <cell r="AEV80">
            <v>6</v>
          </cell>
          <cell r="AEW80">
            <v>6</v>
          </cell>
          <cell r="AEX80">
            <v>0</v>
          </cell>
          <cell r="AEZ80">
            <v>4</v>
          </cell>
          <cell r="AFA80">
            <v>4</v>
          </cell>
          <cell r="AFB80">
            <v>0</v>
          </cell>
          <cell r="AFD80">
            <v>5</v>
          </cell>
          <cell r="AFE80">
            <v>5</v>
          </cell>
          <cell r="AFF80">
            <v>0</v>
          </cell>
          <cell r="AFH80">
            <v>12</v>
          </cell>
          <cell r="AFI80">
            <v>12</v>
          </cell>
          <cell r="AFJ80">
            <v>0</v>
          </cell>
          <cell r="AFL80">
            <v>1</v>
          </cell>
          <cell r="AFM80">
            <v>1</v>
          </cell>
          <cell r="AFN80">
            <v>0</v>
          </cell>
          <cell r="AFP80">
            <v>10</v>
          </cell>
          <cell r="AFQ80">
            <v>10</v>
          </cell>
          <cell r="AFR80">
            <v>0</v>
          </cell>
          <cell r="AFT80">
            <v>2</v>
          </cell>
          <cell r="AFU80">
            <v>2</v>
          </cell>
          <cell r="AFV80">
            <v>0</v>
          </cell>
          <cell r="AFX80">
            <v>1</v>
          </cell>
          <cell r="AFY80">
            <v>1</v>
          </cell>
          <cell r="AFZ80">
            <v>0</v>
          </cell>
          <cell r="AGB80">
            <v>7</v>
          </cell>
          <cell r="AGC80">
            <v>7</v>
          </cell>
          <cell r="AGD80">
            <v>0</v>
          </cell>
          <cell r="AGF80">
            <v>25</v>
          </cell>
          <cell r="AGG80">
            <v>25</v>
          </cell>
          <cell r="AGH80">
            <v>0</v>
          </cell>
          <cell r="AGJ80">
            <v>6</v>
          </cell>
          <cell r="AGK80">
            <v>6</v>
          </cell>
          <cell r="AGL80">
            <v>0</v>
          </cell>
          <cell r="AGN80">
            <v>20</v>
          </cell>
          <cell r="AGO80">
            <v>20</v>
          </cell>
          <cell r="AGP80">
            <v>0</v>
          </cell>
          <cell r="AGR80">
            <v>14</v>
          </cell>
          <cell r="AGS80">
            <v>14</v>
          </cell>
          <cell r="AGT80">
            <v>0</v>
          </cell>
          <cell r="AGV80">
            <v>22</v>
          </cell>
          <cell r="AGW80">
            <v>22</v>
          </cell>
          <cell r="AGX80">
            <v>0</v>
          </cell>
          <cell r="AGZ80">
            <v>3</v>
          </cell>
          <cell r="AHA80">
            <v>3</v>
          </cell>
          <cell r="AHB80">
            <v>0</v>
          </cell>
          <cell r="AHD80">
            <v>3</v>
          </cell>
          <cell r="AHE80">
            <v>3</v>
          </cell>
          <cell r="AHF80">
            <v>0</v>
          </cell>
          <cell r="AHH80">
            <v>2</v>
          </cell>
          <cell r="AHI80">
            <v>2</v>
          </cell>
          <cell r="AHJ80">
            <v>0</v>
          </cell>
          <cell r="AHL80">
            <v>3</v>
          </cell>
          <cell r="AHM80">
            <v>3</v>
          </cell>
          <cell r="AHN80">
            <v>0</v>
          </cell>
          <cell r="AHP80">
            <v>7</v>
          </cell>
          <cell r="AHQ80">
            <v>7</v>
          </cell>
          <cell r="AHR80">
            <v>0</v>
          </cell>
          <cell r="AHT80">
            <v>9</v>
          </cell>
          <cell r="AHU80">
            <v>9</v>
          </cell>
          <cell r="AHV80">
            <v>0</v>
          </cell>
          <cell r="AHX80" t="str">
            <v>-</v>
          </cell>
          <cell r="AIA80">
            <v>4</v>
          </cell>
          <cell r="AIB80">
            <v>10</v>
          </cell>
          <cell r="AIC80">
            <v>0</v>
          </cell>
          <cell r="AID80">
            <v>0</v>
          </cell>
          <cell r="AIE80">
            <v>3</v>
          </cell>
          <cell r="AIF80">
            <v>3</v>
          </cell>
          <cell r="AIG80">
            <v>2</v>
          </cell>
          <cell r="AIH80">
            <v>1</v>
          </cell>
          <cell r="AII80">
            <v>19</v>
          </cell>
          <cell r="AIJ80">
            <v>6</v>
          </cell>
        </row>
        <row r="81">
          <cell r="B81" t="str">
            <v>รพท.มุกดาหาร</v>
          </cell>
          <cell r="C81" t="str">
            <v>โรงพยาบาลมุกดาหาร</v>
          </cell>
          <cell r="D81">
            <v>10712</v>
          </cell>
          <cell r="E81">
            <v>10</v>
          </cell>
          <cell r="F81" t="str">
            <v>มุกดาหาร</v>
          </cell>
          <cell r="G81" t="str">
            <v>s</v>
          </cell>
          <cell r="H81" t="str">
            <v>รพ.ระดับ S เตียง &lt; 400</v>
          </cell>
          <cell r="I81">
            <v>3</v>
          </cell>
          <cell r="J81">
            <v>208</v>
          </cell>
          <cell r="K81">
            <v>2</v>
          </cell>
          <cell r="L81">
            <v>151312</v>
          </cell>
          <cell r="M81">
            <v>6262</v>
          </cell>
          <cell r="N81">
            <v>41139</v>
          </cell>
          <cell r="O81">
            <v>103911</v>
          </cell>
          <cell r="P81">
            <v>260730</v>
          </cell>
          <cell r="Q81">
            <v>3</v>
          </cell>
          <cell r="R81">
            <v>3.75</v>
          </cell>
          <cell r="S81">
            <v>3.4750000000000001</v>
          </cell>
          <cell r="T81">
            <v>0.93335622682545316</v>
          </cell>
          <cell r="U81">
            <v>4.408356226825453</v>
          </cell>
          <cell r="V81">
            <v>2.5416437731745471</v>
          </cell>
          <cell r="W81" t="str">
            <v>OK</v>
          </cell>
          <cell r="X81">
            <v>1</v>
          </cell>
          <cell r="Y81">
            <v>1.6</v>
          </cell>
          <cell r="Z81">
            <v>0.777899868317385</v>
          </cell>
          <cell r="AA81">
            <v>2.3778998683173853</v>
          </cell>
          <cell r="AB81">
            <v>0.82210013168261509</v>
          </cell>
          <cell r="AC81" t="str">
            <v>OK</v>
          </cell>
          <cell r="AD81">
            <v>16</v>
          </cell>
          <cell r="AE81">
            <v>14.1</v>
          </cell>
          <cell r="AF81">
            <v>2.5094692461626038</v>
          </cell>
          <cell r="AG81">
            <v>16.609469246162604</v>
          </cell>
          <cell r="AH81">
            <v>11.590530753837395</v>
          </cell>
          <cell r="AI81" t="str">
            <v>OK</v>
          </cell>
          <cell r="AJ81">
            <v>0</v>
          </cell>
          <cell r="AK81">
            <v>1.2749999999999999</v>
          </cell>
          <cell r="AL81">
            <v>0.9054677216067919</v>
          </cell>
          <cell r="AM81">
            <v>2.1804677216067918</v>
          </cell>
          <cell r="AN81">
            <v>0.36953227839320801</v>
          </cell>
          <cell r="AO81" t="str">
            <v>Under</v>
          </cell>
          <cell r="AP81">
            <v>0</v>
          </cell>
          <cell r="AQ81">
            <v>0.875</v>
          </cell>
          <cell r="AR81">
            <v>0.64797514988755156</v>
          </cell>
          <cell r="AS81">
            <v>1.5229751498875514</v>
          </cell>
          <cell r="AT81">
            <v>0.22702485011244844</v>
          </cell>
          <cell r="AU81" t="str">
            <v>Under</v>
          </cell>
          <cell r="AV81">
            <v>2</v>
          </cell>
          <cell r="AW81">
            <v>3</v>
          </cell>
          <cell r="AX81">
            <v>5</v>
          </cell>
          <cell r="AY81">
            <v>5.35</v>
          </cell>
          <cell r="AZ81">
            <v>1.1668498024760767</v>
          </cell>
          <cell r="BA81">
            <v>6.5168498024760764</v>
          </cell>
          <cell r="BB81">
            <v>4.1831501975239229</v>
          </cell>
          <cell r="BC81" t="str">
            <v>OK</v>
          </cell>
          <cell r="BD81">
            <v>25</v>
          </cell>
          <cell r="BE81">
            <v>4</v>
          </cell>
          <cell r="BF81">
            <v>10</v>
          </cell>
          <cell r="BG81">
            <v>14</v>
          </cell>
          <cell r="BH81">
            <v>15.05</v>
          </cell>
          <cell r="BI81">
            <v>3.5005494074282315</v>
          </cell>
          <cell r="BJ81">
            <v>18.550549407428232</v>
          </cell>
          <cell r="BK81">
            <v>11.54945059257177</v>
          </cell>
          <cell r="BL81" t="str">
            <v>OK</v>
          </cell>
          <cell r="BM81">
            <v>14</v>
          </cell>
          <cell r="BN81">
            <v>2</v>
          </cell>
          <cell r="BO81">
            <v>20</v>
          </cell>
          <cell r="BP81">
            <v>22</v>
          </cell>
          <cell r="BQ81">
            <v>23.1</v>
          </cell>
          <cell r="BR81">
            <v>4.5109553255067727</v>
          </cell>
          <cell r="BS81">
            <v>27.610955325506772</v>
          </cell>
          <cell r="BT81">
            <v>18.589044674493231</v>
          </cell>
          <cell r="BU81" t="str">
            <v>OK</v>
          </cell>
          <cell r="BV81">
            <v>0</v>
          </cell>
          <cell r="BW81">
            <v>1.125</v>
          </cell>
          <cell r="BX81">
            <v>0.6864064729836441</v>
          </cell>
          <cell r="BY81">
            <v>1.8114064729836441</v>
          </cell>
          <cell r="BZ81">
            <v>0.4385935270163559</v>
          </cell>
          <cell r="CA81" t="str">
            <v>Under</v>
          </cell>
          <cell r="CB81">
            <v>22</v>
          </cell>
          <cell r="CC81">
            <v>4</v>
          </cell>
          <cell r="CD81">
            <v>5.0250000000000004</v>
          </cell>
          <cell r="CE81">
            <v>1.2503845562312177</v>
          </cell>
          <cell r="CF81">
            <v>6.2753845562312183</v>
          </cell>
          <cell r="CG81">
            <v>3.7746154437687824</v>
          </cell>
          <cell r="CH81" t="str">
            <v>OK</v>
          </cell>
          <cell r="CI81">
            <v>2</v>
          </cell>
          <cell r="CJ81">
            <v>2.6</v>
          </cell>
          <cell r="CK81">
            <v>0.77789986831738556</v>
          </cell>
          <cell r="CL81">
            <v>3.3778998683173858</v>
          </cell>
          <cell r="CM81">
            <v>1.8221001316826144</v>
          </cell>
          <cell r="CN81" t="str">
            <v>OK</v>
          </cell>
          <cell r="CO81">
            <v>6</v>
          </cell>
          <cell r="CP81">
            <v>2</v>
          </cell>
          <cell r="CQ81">
            <v>6</v>
          </cell>
          <cell r="CR81">
            <v>8</v>
          </cell>
          <cell r="CS81">
            <v>15.45</v>
          </cell>
          <cell r="CT81">
            <v>5.3873070195670962</v>
          </cell>
          <cell r="CU81">
            <v>20.837307019567096</v>
          </cell>
          <cell r="CV81">
            <v>10.062692980432903</v>
          </cell>
          <cell r="CW81" t="str">
            <v>Under</v>
          </cell>
          <cell r="CX81">
            <v>8</v>
          </cell>
          <cell r="CY81">
            <v>4</v>
          </cell>
          <cell r="CZ81">
            <v>8</v>
          </cell>
          <cell r="DA81">
            <v>12</v>
          </cell>
          <cell r="DB81">
            <v>8.9499999999999993</v>
          </cell>
          <cell r="DC81">
            <v>3.6087500499587009</v>
          </cell>
          <cell r="DD81">
            <v>12.5587500499587</v>
          </cell>
          <cell r="DE81">
            <v>5.3412499500412984</v>
          </cell>
          <cell r="DF81" t="str">
            <v>OK</v>
          </cell>
          <cell r="DG81">
            <v>12</v>
          </cell>
          <cell r="DH81">
            <v>87</v>
          </cell>
          <cell r="DI81">
            <v>1</v>
          </cell>
          <cell r="DJ81">
            <v>1</v>
          </cell>
          <cell r="DK81">
            <v>1</v>
          </cell>
          <cell r="DL81">
            <v>1</v>
          </cell>
          <cell r="DM81">
            <v>0</v>
          </cell>
          <cell r="DN81">
            <v>1</v>
          </cell>
          <cell r="DO81">
            <v>2</v>
          </cell>
          <cell r="DP81">
            <v>5</v>
          </cell>
          <cell r="DR81">
            <v>15</v>
          </cell>
          <cell r="DS81">
            <v>11</v>
          </cell>
          <cell r="DT81">
            <v>14</v>
          </cell>
          <cell r="DU81">
            <v>1</v>
          </cell>
          <cell r="DV81">
            <v>1</v>
          </cell>
          <cell r="DW81">
            <v>1</v>
          </cell>
          <cell r="DX81">
            <v>0</v>
          </cell>
          <cell r="DY81">
            <v>0</v>
          </cell>
          <cell r="DZ81">
            <v>1</v>
          </cell>
          <cell r="EA81">
            <v>1</v>
          </cell>
          <cell r="EB81">
            <v>45</v>
          </cell>
          <cell r="EC81">
            <v>1</v>
          </cell>
          <cell r="ED81">
            <v>4</v>
          </cell>
          <cell r="EE81">
            <v>5</v>
          </cell>
          <cell r="EF81">
            <v>1</v>
          </cell>
          <cell r="EG81">
            <v>1</v>
          </cell>
          <cell r="EH81">
            <v>2</v>
          </cell>
          <cell r="EI81">
            <v>1</v>
          </cell>
          <cell r="EJ81">
            <v>0</v>
          </cell>
          <cell r="EK81">
            <v>2</v>
          </cell>
          <cell r="EL81">
            <v>3</v>
          </cell>
          <cell r="EM81">
            <v>2</v>
          </cell>
          <cell r="EN81">
            <v>0</v>
          </cell>
          <cell r="EO81">
            <v>2</v>
          </cell>
          <cell r="EP81">
            <v>57</v>
          </cell>
          <cell r="EQ81">
            <v>1</v>
          </cell>
          <cell r="ER81">
            <v>1</v>
          </cell>
          <cell r="ET81">
            <v>1</v>
          </cell>
          <cell r="EU81">
            <v>1</v>
          </cell>
          <cell r="EV81">
            <v>2</v>
          </cell>
          <cell r="EW81">
            <v>0</v>
          </cell>
          <cell r="EX81">
            <v>1</v>
          </cell>
          <cell r="EY81">
            <v>1</v>
          </cell>
          <cell r="EZ81">
            <v>1</v>
          </cell>
          <cell r="FA81">
            <v>0</v>
          </cell>
          <cell r="FB81">
            <v>1</v>
          </cell>
          <cell r="FC81">
            <v>2</v>
          </cell>
          <cell r="FD81">
            <v>0</v>
          </cell>
          <cell r="FE81">
            <v>0</v>
          </cell>
          <cell r="FF81">
            <v>0</v>
          </cell>
          <cell r="FG81">
            <v>1</v>
          </cell>
          <cell r="FH81">
            <v>0</v>
          </cell>
          <cell r="FI81">
            <v>1</v>
          </cell>
          <cell r="FJ81">
            <v>1</v>
          </cell>
          <cell r="FK81">
            <v>0</v>
          </cell>
          <cell r="FL81">
            <v>0</v>
          </cell>
          <cell r="FM81">
            <v>1</v>
          </cell>
          <cell r="FN81">
            <v>7</v>
          </cell>
          <cell r="FP81">
            <v>2</v>
          </cell>
          <cell r="FQ81">
            <v>0</v>
          </cell>
          <cell r="FR81">
            <v>2</v>
          </cell>
          <cell r="FS81">
            <v>1</v>
          </cell>
          <cell r="FT81">
            <v>0</v>
          </cell>
          <cell r="FU81">
            <v>1</v>
          </cell>
          <cell r="FV81">
            <v>1</v>
          </cell>
          <cell r="FW81">
            <v>0</v>
          </cell>
          <cell r="FX81">
            <v>1</v>
          </cell>
          <cell r="FY81">
            <v>0</v>
          </cell>
          <cell r="FZ81">
            <v>0</v>
          </cell>
          <cell r="GA81">
            <v>0</v>
          </cell>
          <cell r="GB81">
            <v>4</v>
          </cell>
          <cell r="GC81">
            <v>8.9499999999999993</v>
          </cell>
          <cell r="GD81">
            <v>4.5514156715668825</v>
          </cell>
          <cell r="GE81">
            <v>13.501415671566882</v>
          </cell>
          <cell r="GF81">
            <v>4.3985843284331168</v>
          </cell>
          <cell r="GG81" t="str">
            <v>Under</v>
          </cell>
          <cell r="GH81">
            <v>16</v>
          </cell>
          <cell r="GI81">
            <v>16.4556</v>
          </cell>
          <cell r="GJ81">
            <v>15.1312</v>
          </cell>
          <cell r="GK81">
            <v>20</v>
          </cell>
          <cell r="GL81">
            <v>16.625</v>
          </cell>
          <cell r="GM81">
            <v>7.543676244514427</v>
          </cell>
          <cell r="GN81">
            <v>24.168676244514426</v>
          </cell>
          <cell r="GO81">
            <v>9.0813237554855739</v>
          </cell>
          <cell r="GP81" t="str">
            <v>OK</v>
          </cell>
          <cell r="GQ81">
            <v>75</v>
          </cell>
          <cell r="GR81">
            <v>7</v>
          </cell>
          <cell r="GS81">
            <v>7.65</v>
          </cell>
          <cell r="GT81">
            <v>1.2516655570345716</v>
          </cell>
          <cell r="GU81">
            <v>85</v>
          </cell>
          <cell r="GV81">
            <v>6.398334442965429</v>
          </cell>
          <cell r="GW81" t="str">
            <v>OK</v>
          </cell>
          <cell r="GX81">
            <v>0</v>
          </cell>
          <cell r="GY81">
            <v>0.5</v>
          </cell>
          <cell r="GZ81">
            <v>0.50636968354183332</v>
          </cell>
          <cell r="HA81">
            <v>1.0063696835418332</v>
          </cell>
          <cell r="HB81">
            <v>-6.3696835418333153E-3</v>
          </cell>
          <cell r="HC81" t="str">
            <v>OK</v>
          </cell>
          <cell r="HD81">
            <v>5</v>
          </cell>
          <cell r="HE81">
            <v>2</v>
          </cell>
          <cell r="HF81">
            <v>7</v>
          </cell>
          <cell r="HG81">
            <v>8.7750000000000004</v>
          </cell>
          <cell r="HH81">
            <v>1.5768761719102928</v>
          </cell>
          <cell r="HI81">
            <v>10.351876171910293</v>
          </cell>
          <cell r="HJ81">
            <v>7.1981238280897077</v>
          </cell>
          <cell r="HK81" t="str">
            <v>Under</v>
          </cell>
          <cell r="HL81">
            <v>0</v>
          </cell>
          <cell r="HM81">
            <v>0.92500000000000004</v>
          </cell>
          <cell r="HN81">
            <v>0.82857616520055755</v>
          </cell>
          <cell r="HO81">
            <v>1.7535761652005575</v>
          </cell>
          <cell r="HP81">
            <v>9.6423834799442498E-2</v>
          </cell>
          <cell r="HQ81" t="str">
            <v>Under</v>
          </cell>
          <cell r="HR81">
            <v>14</v>
          </cell>
          <cell r="HS81">
            <v>1</v>
          </cell>
          <cell r="HT81">
            <v>1.7</v>
          </cell>
          <cell r="HU81">
            <v>0.72324057067957903</v>
          </cell>
          <cell r="HV81">
            <v>2.423240570679579</v>
          </cell>
          <cell r="HW81">
            <v>0.97675942932042092</v>
          </cell>
          <cell r="HX81" t="str">
            <v>OK</v>
          </cell>
          <cell r="HY81">
            <v>2</v>
          </cell>
          <cell r="HZ81">
            <v>4</v>
          </cell>
          <cell r="IA81">
            <v>6</v>
          </cell>
          <cell r="IB81">
            <v>6.375</v>
          </cell>
          <cell r="IC81">
            <v>2.6668669796559947</v>
          </cell>
          <cell r="ID81">
            <v>9.0418669796559943</v>
          </cell>
          <cell r="IE81">
            <v>3.7081330203440053</v>
          </cell>
          <cell r="IF81" t="str">
            <v>OK</v>
          </cell>
          <cell r="IG81">
            <v>2</v>
          </cell>
          <cell r="IH81">
            <v>2.65</v>
          </cell>
          <cell r="II81">
            <v>0.89299266370776975</v>
          </cell>
          <cell r="IJ81">
            <v>3.5429926637077696</v>
          </cell>
          <cell r="IK81">
            <v>1.7570073362922303</v>
          </cell>
          <cell r="IL81" t="str">
            <v>OK</v>
          </cell>
          <cell r="IM81">
            <v>9</v>
          </cell>
          <cell r="IN81">
            <v>2</v>
          </cell>
          <cell r="IO81">
            <v>1.7250000000000001</v>
          </cell>
          <cell r="IP81">
            <v>0.6788942744621107</v>
          </cell>
          <cell r="IQ81">
            <v>2.403894274462111</v>
          </cell>
          <cell r="IR81">
            <v>1.0461057255378894</v>
          </cell>
          <cell r="IS81" t="str">
            <v>OK</v>
          </cell>
          <cell r="IT81">
            <v>1</v>
          </cell>
          <cell r="IU81">
            <v>0.65</v>
          </cell>
          <cell r="IV81">
            <v>0.483045891539648</v>
          </cell>
          <cell r="IW81">
            <v>1.133045891539648</v>
          </cell>
          <cell r="IX81">
            <v>0.16695410846035202</v>
          </cell>
          <cell r="IY81" t="str">
            <v>OK</v>
          </cell>
          <cell r="IZ81">
            <v>2</v>
          </cell>
          <cell r="JA81">
            <v>0.625</v>
          </cell>
          <cell r="JB81">
            <v>0.80662322408980125</v>
          </cell>
          <cell r="JC81">
            <v>1.4316232240898012</v>
          </cell>
          <cell r="JD81">
            <v>-0.18162322408980125</v>
          </cell>
          <cell r="JE81" t="str">
            <v>Over</v>
          </cell>
          <cell r="JF81">
            <v>5</v>
          </cell>
          <cell r="JG81">
            <v>1</v>
          </cell>
          <cell r="JH81">
            <v>1.7749999999999999</v>
          </cell>
          <cell r="JI81">
            <v>0.61965664603420401</v>
          </cell>
          <cell r="JJ81">
            <v>2.3946566460342038</v>
          </cell>
          <cell r="JK81">
            <v>1.155343353965796</v>
          </cell>
          <cell r="JL81" t="str">
            <v>Under</v>
          </cell>
          <cell r="JM81">
            <v>1</v>
          </cell>
          <cell r="JN81">
            <v>1</v>
          </cell>
          <cell r="JO81">
            <v>0</v>
          </cell>
          <cell r="JP81">
            <v>1</v>
          </cell>
          <cell r="JQ81">
            <v>1</v>
          </cell>
          <cell r="JR81" t="str">
            <v>OK</v>
          </cell>
          <cell r="JS81">
            <v>2</v>
          </cell>
          <cell r="JT81">
            <v>3</v>
          </cell>
          <cell r="JU81">
            <v>5</v>
          </cell>
          <cell r="JV81">
            <v>5</v>
          </cell>
          <cell r="JW81">
            <v>0</v>
          </cell>
          <cell r="JX81">
            <v>5</v>
          </cell>
          <cell r="JY81">
            <v>5</v>
          </cell>
          <cell r="JZ81" t="str">
            <v>OK</v>
          </cell>
          <cell r="KA81">
            <v>2</v>
          </cell>
          <cell r="KB81">
            <v>1.65</v>
          </cell>
          <cell r="KC81">
            <v>0.62223748455030181</v>
          </cell>
          <cell r="KD81">
            <v>2.2722374845503017</v>
          </cell>
          <cell r="KE81">
            <v>1.0277625154496981</v>
          </cell>
          <cell r="KF81" t="str">
            <v>OK</v>
          </cell>
          <cell r="KG81">
            <v>0</v>
          </cell>
          <cell r="KH81">
            <v>0.25</v>
          </cell>
          <cell r="KI81">
            <v>0.49354811679282456</v>
          </cell>
          <cell r="KJ81">
            <v>0.74354811679282462</v>
          </cell>
          <cell r="KK81">
            <v>-0.24354811679282456</v>
          </cell>
          <cell r="KL81" t="str">
            <v>OK</v>
          </cell>
          <cell r="KM81">
            <v>1</v>
          </cell>
          <cell r="KN81">
            <v>1</v>
          </cell>
          <cell r="KO81">
            <v>2</v>
          </cell>
          <cell r="KP81">
            <v>2.4249999999999998</v>
          </cell>
          <cell r="KQ81">
            <v>0.50064061525312331</v>
          </cell>
          <cell r="KR81">
            <v>2.9256406152531231</v>
          </cell>
          <cell r="KS81">
            <v>1.9243593847468765</v>
          </cell>
          <cell r="KT81" t="str">
            <v>OK</v>
          </cell>
          <cell r="KU81">
            <v>11</v>
          </cell>
          <cell r="KV81">
            <v>1</v>
          </cell>
          <cell r="KW81">
            <v>1.5249999999999999</v>
          </cell>
          <cell r="KX81">
            <v>0.50573632534081492</v>
          </cell>
          <cell r="KY81">
            <v>2.0307363253408148</v>
          </cell>
          <cell r="KZ81">
            <v>1.019263674659185</v>
          </cell>
          <cell r="LA81" t="str">
            <v>Under</v>
          </cell>
          <cell r="LB81">
            <v>2</v>
          </cell>
          <cell r="LC81">
            <v>2</v>
          </cell>
          <cell r="LD81">
            <v>0</v>
          </cell>
          <cell r="LE81">
            <v>2</v>
          </cell>
          <cell r="LF81">
            <v>2</v>
          </cell>
          <cell r="LG81" t="str">
            <v>OK</v>
          </cell>
          <cell r="LH81">
            <v>1</v>
          </cell>
          <cell r="LI81">
            <v>1.425</v>
          </cell>
          <cell r="LJ81">
            <v>0.50064061525312331</v>
          </cell>
          <cell r="LK81">
            <v>1.9256406152531234</v>
          </cell>
          <cell r="LL81">
            <v>0.92435938474687673</v>
          </cell>
          <cell r="LM81" t="str">
            <v>OK</v>
          </cell>
          <cell r="LN81">
            <v>3</v>
          </cell>
          <cell r="LO81">
            <v>0</v>
          </cell>
          <cell r="LP81">
            <v>0.57499999999999996</v>
          </cell>
          <cell r="LQ81">
            <v>0.6359930655967716</v>
          </cell>
          <cell r="LR81">
            <v>1.2109930655967716</v>
          </cell>
          <cell r="LS81">
            <v>-6.0993065596771645E-2</v>
          </cell>
          <cell r="LT81" t="str">
            <v>OK</v>
          </cell>
          <cell r="LU81">
            <v>4</v>
          </cell>
          <cell r="LV81">
            <v>43</v>
          </cell>
          <cell r="LW81">
            <v>5</v>
          </cell>
          <cell r="LX81">
            <v>4.5250000000000004</v>
          </cell>
          <cell r="LY81">
            <v>1.2192368357043935</v>
          </cell>
          <cell r="LZ81">
            <v>5.7442368357043936</v>
          </cell>
          <cell r="MA81">
            <v>3.3057631642956071</v>
          </cell>
          <cell r="MB81" t="str">
            <v>OK</v>
          </cell>
          <cell r="MC81">
            <v>0</v>
          </cell>
          <cell r="MD81">
            <v>12</v>
          </cell>
          <cell r="ME81">
            <v>0</v>
          </cell>
          <cell r="MF81">
            <v>12</v>
          </cell>
          <cell r="MG81">
            <v>12</v>
          </cell>
          <cell r="MH81">
            <v>0</v>
          </cell>
          <cell r="MI81">
            <v>12</v>
          </cell>
          <cell r="MJ81">
            <v>12</v>
          </cell>
          <cell r="MK81" t="str">
            <v>OK</v>
          </cell>
          <cell r="ML81">
            <v>17</v>
          </cell>
          <cell r="MM81">
            <v>10</v>
          </cell>
          <cell r="MN81">
            <v>13.25</v>
          </cell>
          <cell r="MO81">
            <v>5.0064061525312313</v>
          </cell>
          <cell r="MP81">
            <v>18.25640615253123</v>
          </cell>
          <cell r="MQ81">
            <v>8.2435938474687696</v>
          </cell>
          <cell r="MR81" t="str">
            <v>OK</v>
          </cell>
          <cell r="MS81">
            <v>0</v>
          </cell>
          <cell r="MT81">
            <v>0.375</v>
          </cell>
          <cell r="MU81">
            <v>1.0299987552892653</v>
          </cell>
          <cell r="MV81">
            <v>1.4049987552892653</v>
          </cell>
          <cell r="MW81">
            <v>-0.65499875528926532</v>
          </cell>
          <cell r="MX81" t="str">
            <v>OK</v>
          </cell>
          <cell r="MY81">
            <v>10</v>
          </cell>
          <cell r="MZ81">
            <v>13</v>
          </cell>
          <cell r="NA81">
            <v>12.375</v>
          </cell>
          <cell r="NB81">
            <v>4.7646535106892163</v>
          </cell>
          <cell r="NC81">
            <v>17.139653510689214</v>
          </cell>
          <cell r="ND81">
            <v>7.6103464893107837</v>
          </cell>
          <cell r="NE81" t="str">
            <v>OK</v>
          </cell>
          <cell r="NF81">
            <v>0</v>
          </cell>
          <cell r="NG81">
            <v>0.15</v>
          </cell>
          <cell r="NH81">
            <v>0.48304589153964794</v>
          </cell>
          <cell r="NI81">
            <v>0.63304589153964796</v>
          </cell>
          <cell r="NJ81">
            <v>-0.33304589153964792</v>
          </cell>
          <cell r="NK81" t="str">
            <v>OK</v>
          </cell>
          <cell r="NL81">
            <v>13</v>
          </cell>
          <cell r="NM81">
            <v>6</v>
          </cell>
          <cell r="NN81">
            <v>6.4749999999999996</v>
          </cell>
          <cell r="NO81">
            <v>1.4498010473589384</v>
          </cell>
          <cell r="NP81">
            <v>7.9248010473589385</v>
          </cell>
          <cell r="NQ81">
            <v>5.0251989526410608</v>
          </cell>
          <cell r="NR81" t="str">
            <v>OK</v>
          </cell>
          <cell r="NS81">
            <v>6</v>
          </cell>
          <cell r="NT81">
            <v>7</v>
          </cell>
          <cell r="NU81">
            <v>7.3250000000000002</v>
          </cell>
          <cell r="NV81">
            <v>2.3467107367656723</v>
          </cell>
          <cell r="NW81">
            <v>9.6717107367656716</v>
          </cell>
          <cell r="NX81">
            <v>4.9782892632343279</v>
          </cell>
          <cell r="NY81" t="str">
            <v>OK</v>
          </cell>
          <cell r="NZ81">
            <v>7</v>
          </cell>
          <cell r="OA81">
            <v>1</v>
          </cell>
          <cell r="OB81">
            <v>0.85</v>
          </cell>
          <cell r="OC81">
            <v>0.483045891539648</v>
          </cell>
          <cell r="OD81">
            <v>1.3330458915396479</v>
          </cell>
          <cell r="OE81">
            <v>0.36695410846035198</v>
          </cell>
          <cell r="OF81" t="str">
            <v>OK</v>
          </cell>
          <cell r="OG81">
            <v>0</v>
          </cell>
          <cell r="OH81">
            <v>7.4999999999999997E-2</v>
          </cell>
          <cell r="OI81">
            <v>0.26674678283691849</v>
          </cell>
          <cell r="OJ81">
            <v>0.34174678283691851</v>
          </cell>
          <cell r="OK81">
            <v>-0.19174678283691848</v>
          </cell>
          <cell r="OL81" t="str">
            <v>OK</v>
          </cell>
          <cell r="OM81">
            <v>1</v>
          </cell>
          <cell r="ON81">
            <v>3</v>
          </cell>
          <cell r="OO81">
            <v>3.3250000000000002</v>
          </cell>
          <cell r="OP81">
            <v>0.85896479137419379</v>
          </cell>
          <cell r="OQ81">
            <v>4.1839647913741942</v>
          </cell>
          <cell r="OR81">
            <v>2.4660352086258062</v>
          </cell>
          <cell r="OS81" t="str">
            <v>OK</v>
          </cell>
          <cell r="OT81">
            <v>3</v>
          </cell>
          <cell r="OU81">
            <v>3</v>
          </cell>
          <cell r="OV81">
            <v>2.8250000000000002</v>
          </cell>
          <cell r="OW81">
            <v>0.87376286168590267</v>
          </cell>
          <cell r="OX81">
            <v>3.698762861685903</v>
          </cell>
          <cell r="OY81">
            <v>1.9512371383140974</v>
          </cell>
          <cell r="OZ81" t="str">
            <v>OK</v>
          </cell>
          <cell r="PA81">
            <v>1</v>
          </cell>
          <cell r="PB81">
            <v>1.6</v>
          </cell>
          <cell r="PC81">
            <v>0.54537683984186314</v>
          </cell>
          <cell r="PD81">
            <v>1</v>
          </cell>
          <cell r="PE81">
            <v>1.0546231601581368</v>
          </cell>
          <cell r="PF81" t="str">
            <v>Under</v>
          </cell>
          <cell r="PG81">
            <v>1</v>
          </cell>
          <cell r="PH81">
            <v>2</v>
          </cell>
          <cell r="PI81">
            <v>1</v>
          </cell>
          <cell r="PJ81">
            <v>1</v>
          </cell>
          <cell r="PK81">
            <v>1</v>
          </cell>
          <cell r="PL81">
            <v>0.4</v>
          </cell>
          <cell r="PM81">
            <v>0.54537683984186336</v>
          </cell>
          <cell r="PN81">
            <v>0.94537683984186338</v>
          </cell>
          <cell r="PO81">
            <v>-0.14537683984186334</v>
          </cell>
          <cell r="PP81" t="str">
            <v>Over</v>
          </cell>
          <cell r="PQ81">
            <v>5</v>
          </cell>
          <cell r="PR81">
            <v>2</v>
          </cell>
          <cell r="PS81">
            <v>1</v>
          </cell>
          <cell r="PT81">
            <v>3</v>
          </cell>
          <cell r="PU81">
            <v>3.9750000000000001</v>
          </cell>
          <cell r="PV81">
            <v>1.3298833571369122</v>
          </cell>
          <cell r="PW81">
            <v>5.3048833571369123</v>
          </cell>
          <cell r="PX81">
            <v>2.6451166428630879</v>
          </cell>
          <cell r="PY81" t="str">
            <v>OK</v>
          </cell>
          <cell r="PZ81">
            <v>3</v>
          </cell>
          <cell r="QA81">
            <v>0</v>
          </cell>
          <cell r="QB81">
            <v>0.375</v>
          </cell>
          <cell r="QC81">
            <v>0.54006172486732174</v>
          </cell>
          <cell r="QD81">
            <v>0.91506172486732174</v>
          </cell>
          <cell r="QE81">
            <v>-0.16506172486732174</v>
          </cell>
          <cell r="QF81" t="str">
            <v>OK</v>
          </cell>
          <cell r="QG81">
            <v>3</v>
          </cell>
          <cell r="QH81">
            <v>3</v>
          </cell>
          <cell r="QI81">
            <v>6</v>
          </cell>
          <cell r="QJ81">
            <v>5.9249999999999998</v>
          </cell>
          <cell r="QK81">
            <v>0.26674678283691855</v>
          </cell>
          <cell r="QL81">
            <v>6.1917467828369182</v>
          </cell>
          <cell r="QM81">
            <v>5.6582532171630815</v>
          </cell>
          <cell r="QN81" t="str">
            <v>OK</v>
          </cell>
          <cell r="QO81">
            <v>6</v>
          </cell>
          <cell r="QP81">
            <v>6</v>
          </cell>
          <cell r="QQ81">
            <v>6.7</v>
          </cell>
          <cell r="QR81">
            <v>1.9637744922496214</v>
          </cell>
          <cell r="QS81">
            <v>8.6637744922496225</v>
          </cell>
          <cell r="QT81">
            <v>4.7362255077503788</v>
          </cell>
          <cell r="QU81" t="str">
            <v>OK</v>
          </cell>
          <cell r="QV81">
            <v>6</v>
          </cell>
          <cell r="QW81">
            <v>4</v>
          </cell>
          <cell r="QX81">
            <v>4.4000000000000004</v>
          </cell>
          <cell r="QY81">
            <v>1.4987174003640067</v>
          </cell>
          <cell r="QZ81">
            <v>5.8987174003640073</v>
          </cell>
          <cell r="RA81">
            <v>2.9012825996359934</v>
          </cell>
          <cell r="RB81" t="str">
            <v>OK</v>
          </cell>
          <cell r="RC81">
            <v>4</v>
          </cell>
          <cell r="RD81">
            <v>3</v>
          </cell>
          <cell r="RE81">
            <v>2.75</v>
          </cell>
          <cell r="RF81">
            <v>1.031553471276484</v>
          </cell>
          <cell r="RG81">
            <v>3.7815534712764842</v>
          </cell>
          <cell r="RH81">
            <v>1.718446528723516</v>
          </cell>
          <cell r="RI81" t="str">
            <v>OK</v>
          </cell>
          <cell r="RJ81">
            <v>2</v>
          </cell>
          <cell r="RK81">
            <v>2.9</v>
          </cell>
          <cell r="RL81">
            <v>1.7802333468483198</v>
          </cell>
          <cell r="RM81">
            <v>4.6802333468483202</v>
          </cell>
          <cell r="RN81">
            <v>1.1197666531516801</v>
          </cell>
          <cell r="RO81" t="str">
            <v>OK</v>
          </cell>
          <cell r="RP81">
            <v>6</v>
          </cell>
          <cell r="RQ81">
            <v>0</v>
          </cell>
          <cell r="RR81">
            <v>6</v>
          </cell>
          <cell r="RS81">
            <v>6</v>
          </cell>
          <cell r="RT81">
            <v>0</v>
          </cell>
          <cell r="RU81">
            <v>6</v>
          </cell>
          <cell r="RV81">
            <v>6</v>
          </cell>
          <cell r="RW81" t="str">
            <v>OK</v>
          </cell>
          <cell r="RX81">
            <v>11</v>
          </cell>
          <cell r="RY81">
            <v>11</v>
          </cell>
          <cell r="RZ81">
            <v>14.125</v>
          </cell>
          <cell r="SA81">
            <v>4.2134552481550251</v>
          </cell>
          <cell r="SB81">
            <v>18.338455248155025</v>
          </cell>
          <cell r="SC81">
            <v>9.9115447518449749</v>
          </cell>
          <cell r="SD81" t="str">
            <v>OK</v>
          </cell>
          <cell r="SE81">
            <v>4</v>
          </cell>
          <cell r="SF81">
            <v>0</v>
          </cell>
          <cell r="SG81">
            <v>4</v>
          </cell>
          <cell r="SH81">
            <v>4.2750000000000004</v>
          </cell>
          <cell r="SI81">
            <v>2.037941394693461</v>
          </cell>
          <cell r="SJ81">
            <v>6.3129413946934614</v>
          </cell>
          <cell r="SK81">
            <v>2.2370586053065393</v>
          </cell>
          <cell r="SL81" t="str">
            <v>OK</v>
          </cell>
          <cell r="SM81">
            <v>0</v>
          </cell>
          <cell r="SN81">
            <v>7.4999999999999997E-2</v>
          </cell>
          <cell r="SO81">
            <v>0.26674678283691849</v>
          </cell>
          <cell r="SP81">
            <v>0.34174678283691851</v>
          </cell>
          <cell r="SQ81">
            <v>-0.19174678283691848</v>
          </cell>
          <cell r="SR81" t="str">
            <v>OK</v>
          </cell>
          <cell r="SS81">
            <v>15</v>
          </cell>
          <cell r="ST81">
            <v>6</v>
          </cell>
          <cell r="SU81">
            <v>4.2</v>
          </cell>
          <cell r="SV81">
            <v>1.4884168150705013</v>
          </cell>
          <cell r="SW81">
            <v>5.6884168150705019</v>
          </cell>
          <cell r="SX81">
            <v>2.7115831849294989</v>
          </cell>
          <cell r="SY81" t="str">
            <v>Over</v>
          </cell>
          <cell r="SZ81">
            <v>6</v>
          </cell>
          <cell r="TA81">
            <v>0</v>
          </cell>
          <cell r="TB81">
            <v>0</v>
          </cell>
          <cell r="TC81">
            <v>6</v>
          </cell>
          <cell r="TD81">
            <v>8.4</v>
          </cell>
          <cell r="TE81">
            <v>3.2249030993194192</v>
          </cell>
          <cell r="TF81">
            <v>11.62490309931942</v>
          </cell>
          <cell r="TG81">
            <v>5.1750969006805807</v>
          </cell>
          <cell r="TH81" t="str">
            <v>OK</v>
          </cell>
          <cell r="TI81">
            <v>12</v>
          </cell>
          <cell r="TJ81">
            <v>0</v>
          </cell>
          <cell r="TK81">
            <v>0.35</v>
          </cell>
          <cell r="TL81">
            <v>0.48304589153964794</v>
          </cell>
          <cell r="TM81">
            <v>0.83304589153964792</v>
          </cell>
          <cell r="TN81">
            <v>-0.13304589153964796</v>
          </cell>
          <cell r="TO81" t="str">
            <v>OK</v>
          </cell>
          <cell r="TP81">
            <v>14</v>
          </cell>
          <cell r="TQ81">
            <v>2</v>
          </cell>
          <cell r="TR81">
            <v>7</v>
          </cell>
          <cell r="TS81">
            <v>23</v>
          </cell>
          <cell r="TT81">
            <v>28.975000000000001</v>
          </cell>
          <cell r="TU81">
            <v>8.9284549442951029</v>
          </cell>
          <cell r="TV81">
            <v>37.903454944295106</v>
          </cell>
          <cell r="TW81">
            <v>20.046545055704897</v>
          </cell>
          <cell r="TX81" t="str">
            <v>OK</v>
          </cell>
          <cell r="TY81">
            <v>23</v>
          </cell>
          <cell r="TZ81">
            <v>2</v>
          </cell>
          <cell r="UA81">
            <v>2.375</v>
          </cell>
          <cell r="UB81">
            <v>0.83780849656892165</v>
          </cell>
          <cell r="UC81">
            <v>3.2128084965689219</v>
          </cell>
          <cell r="UD81">
            <v>1.5371915034310784</v>
          </cell>
          <cell r="UE81" t="str">
            <v>OK</v>
          </cell>
          <cell r="UF81">
            <v>8</v>
          </cell>
          <cell r="UG81">
            <v>2</v>
          </cell>
          <cell r="UH81">
            <v>10</v>
          </cell>
          <cell r="UI81">
            <v>12.95</v>
          </cell>
          <cell r="UJ81">
            <v>3.9088984611380186</v>
          </cell>
          <cell r="UK81">
            <v>16.858898461138018</v>
          </cell>
          <cell r="UL81">
            <v>9.0411015388619802</v>
          </cell>
          <cell r="UM81" t="str">
            <v>OK</v>
          </cell>
          <cell r="UN81">
            <v>4</v>
          </cell>
          <cell r="UO81">
            <v>0</v>
          </cell>
          <cell r="UP81">
            <v>4</v>
          </cell>
          <cell r="UQ81">
            <v>4</v>
          </cell>
          <cell r="UR81">
            <v>0</v>
          </cell>
          <cell r="US81">
            <v>4</v>
          </cell>
          <cell r="UT81">
            <v>4</v>
          </cell>
          <cell r="UU81" t="str">
            <v>OK</v>
          </cell>
          <cell r="UV81">
            <v>2</v>
          </cell>
          <cell r="UW81">
            <v>2</v>
          </cell>
          <cell r="UX81">
            <v>0</v>
          </cell>
          <cell r="UY81">
            <v>2</v>
          </cell>
          <cell r="UZ81">
            <v>2</v>
          </cell>
          <cell r="VA81" t="str">
            <v>OK</v>
          </cell>
          <cell r="VB81">
            <v>1</v>
          </cell>
          <cell r="VC81">
            <v>1</v>
          </cell>
          <cell r="VD81">
            <v>0</v>
          </cell>
          <cell r="VE81">
            <v>1</v>
          </cell>
          <cell r="VF81">
            <v>1</v>
          </cell>
          <cell r="VG81" t="str">
            <v>OK</v>
          </cell>
          <cell r="VH81">
            <v>19</v>
          </cell>
          <cell r="VI81">
            <v>5</v>
          </cell>
          <cell r="VJ81">
            <v>5</v>
          </cell>
          <cell r="VK81">
            <v>0</v>
          </cell>
          <cell r="VL81">
            <v>5</v>
          </cell>
          <cell r="VM81">
            <v>5</v>
          </cell>
          <cell r="VN81" t="str">
            <v>OK</v>
          </cell>
          <cell r="VO81">
            <v>5</v>
          </cell>
          <cell r="VP81">
            <v>26</v>
          </cell>
          <cell r="VQ81">
            <v>28.7</v>
          </cell>
          <cell r="VR81">
            <v>7.0971283466787325</v>
          </cell>
          <cell r="VS81">
            <v>35.797128346678733</v>
          </cell>
          <cell r="VT81">
            <v>21.602871653321266</v>
          </cell>
          <cell r="VU81" t="str">
            <v>OK</v>
          </cell>
          <cell r="VV81">
            <v>22</v>
          </cell>
          <cell r="VW81">
            <v>24.15</v>
          </cell>
          <cell r="VX81">
            <v>6.2942790467176364</v>
          </cell>
          <cell r="VY81">
            <v>30.444279046717636</v>
          </cell>
          <cell r="VZ81">
            <v>17.855720953282361</v>
          </cell>
          <cell r="WA81" t="str">
            <v>OK</v>
          </cell>
          <cell r="WB81">
            <v>48</v>
          </cell>
          <cell r="WC81">
            <v>214</v>
          </cell>
          <cell r="WD81">
            <v>35</v>
          </cell>
          <cell r="WE81">
            <v>0</v>
          </cell>
          <cell r="WF81">
            <v>35</v>
          </cell>
          <cell r="WG81">
            <v>30.1</v>
          </cell>
          <cell r="WH81">
            <v>7.1640126272276268</v>
          </cell>
          <cell r="WI81">
            <v>37.264012627227629</v>
          </cell>
          <cell r="WJ81">
            <v>22.935987372772374</v>
          </cell>
          <cell r="WK81" t="str">
            <v>OK</v>
          </cell>
          <cell r="WL81">
            <v>35</v>
          </cell>
          <cell r="WM81">
            <v>25</v>
          </cell>
          <cell r="WN81">
            <v>0</v>
          </cell>
          <cell r="WO81">
            <v>25</v>
          </cell>
          <cell r="WP81">
            <v>24.75</v>
          </cell>
          <cell r="WQ81">
            <v>7.1207533453370093</v>
          </cell>
          <cell r="WR81">
            <v>31.870753345337008</v>
          </cell>
          <cell r="WS81">
            <v>17.629246654662992</v>
          </cell>
          <cell r="WT81" t="str">
            <v>OK</v>
          </cell>
          <cell r="WU81">
            <v>25</v>
          </cell>
          <cell r="WV81">
            <v>48</v>
          </cell>
          <cell r="WW81">
            <v>0</v>
          </cell>
          <cell r="WX81">
            <v>48</v>
          </cell>
          <cell r="WY81">
            <v>53.174999999999997</v>
          </cell>
          <cell r="WZ81">
            <v>25.280870948158327</v>
          </cell>
          <cell r="XA81">
            <v>78.455870948158321</v>
          </cell>
          <cell r="XB81">
            <v>27.89412905184167</v>
          </cell>
          <cell r="XC81" t="str">
            <v>OK</v>
          </cell>
          <cell r="XD81">
            <v>48</v>
          </cell>
          <cell r="XE81">
            <v>14</v>
          </cell>
          <cell r="XF81">
            <v>0</v>
          </cell>
          <cell r="XG81">
            <v>14</v>
          </cell>
          <cell r="XH81">
            <v>14.8</v>
          </cell>
          <cell r="XI81">
            <v>5.1798425874508212</v>
          </cell>
          <cell r="XJ81">
            <v>19.979842587450822</v>
          </cell>
          <cell r="XK81">
            <v>9.6201574125491796</v>
          </cell>
          <cell r="XL81" t="str">
            <v>OK</v>
          </cell>
          <cell r="XM81">
            <v>14</v>
          </cell>
          <cell r="XN81">
            <v>26</v>
          </cell>
          <cell r="XO81">
            <v>0</v>
          </cell>
          <cell r="XP81">
            <v>26</v>
          </cell>
          <cell r="XQ81">
            <v>26.324999999999999</v>
          </cell>
          <cell r="XR81">
            <v>9.1718283835577701</v>
          </cell>
          <cell r="XS81">
            <v>35.496828383557769</v>
          </cell>
          <cell r="XT81">
            <v>17.153171616442229</v>
          </cell>
          <cell r="XU81" t="str">
            <v>OK</v>
          </cell>
          <cell r="XV81">
            <v>26</v>
          </cell>
          <cell r="XW81">
            <v>16</v>
          </cell>
          <cell r="XX81">
            <v>0</v>
          </cell>
          <cell r="XY81">
            <v>16</v>
          </cell>
          <cell r="XZ81">
            <v>17.399999999999999</v>
          </cell>
          <cell r="YA81">
            <v>6.3034382152388346</v>
          </cell>
          <cell r="YB81">
            <v>23.703438215238833</v>
          </cell>
          <cell r="YC81">
            <v>11.096561784761164</v>
          </cell>
          <cell r="YD81" t="str">
            <v>OK</v>
          </cell>
          <cell r="YE81">
            <v>16</v>
          </cell>
          <cell r="YF81">
            <v>88</v>
          </cell>
          <cell r="YG81">
            <v>0</v>
          </cell>
          <cell r="YH81">
            <v>88</v>
          </cell>
          <cell r="YI81">
            <v>75.55</v>
          </cell>
          <cell r="YJ81">
            <v>26.288293192490812</v>
          </cell>
          <cell r="YK81">
            <v>101.83829319249081</v>
          </cell>
          <cell r="YL81">
            <v>49.261706807509185</v>
          </cell>
          <cell r="YM81" t="str">
            <v>OK</v>
          </cell>
          <cell r="YN81">
            <v>88</v>
          </cell>
          <cell r="YO81">
            <v>42</v>
          </cell>
          <cell r="YP81">
            <v>0</v>
          </cell>
          <cell r="YQ81">
            <v>42</v>
          </cell>
          <cell r="YR81">
            <v>47.15</v>
          </cell>
          <cell r="YS81">
            <v>19.721847835618298</v>
          </cell>
          <cell r="YT81">
            <v>66.871847835618297</v>
          </cell>
          <cell r="YU81">
            <v>27.4281521643817</v>
          </cell>
          <cell r="YV81" t="str">
            <v>OK</v>
          </cell>
          <cell r="YW81">
            <v>42</v>
          </cell>
          <cell r="YX81">
            <v>22</v>
          </cell>
          <cell r="YY81">
            <v>0</v>
          </cell>
          <cell r="YZ81">
            <v>22</v>
          </cell>
          <cell r="ZA81">
            <v>21.574999999999999</v>
          </cell>
          <cell r="ZB81">
            <v>8.3109057175589403</v>
          </cell>
          <cell r="ZC81">
            <v>29.885905717558941</v>
          </cell>
          <cell r="ZD81">
            <v>13.264094282441059</v>
          </cell>
          <cell r="ZE81" t="str">
            <v>OK</v>
          </cell>
          <cell r="ZF81">
            <v>22</v>
          </cell>
          <cell r="ZG81">
            <v>3</v>
          </cell>
          <cell r="ZH81">
            <v>0</v>
          </cell>
          <cell r="ZI81">
            <v>3</v>
          </cell>
          <cell r="ZJ81">
            <v>5.7750000000000004</v>
          </cell>
          <cell r="ZK81">
            <v>3.7106050374015478</v>
          </cell>
          <cell r="ZL81">
            <v>9.4856050374015481</v>
          </cell>
          <cell r="ZM81">
            <v>2.0643949625984526</v>
          </cell>
          <cell r="ZN81" t="str">
            <v>OK</v>
          </cell>
          <cell r="ZO81">
            <v>3</v>
          </cell>
          <cell r="ZP81">
            <v>37</v>
          </cell>
          <cell r="ZQ81">
            <v>0</v>
          </cell>
          <cell r="ZR81">
            <v>37</v>
          </cell>
          <cell r="ZS81">
            <v>26.875</v>
          </cell>
          <cell r="ZT81">
            <v>10.957230372493655</v>
          </cell>
          <cell r="ZU81">
            <v>37.832230372493655</v>
          </cell>
          <cell r="ZV81">
            <v>15.917769627506345</v>
          </cell>
          <cell r="ZW81" t="str">
            <v>OK</v>
          </cell>
          <cell r="ZX81">
            <v>37</v>
          </cell>
          <cell r="ZY81">
            <v>12</v>
          </cell>
          <cell r="ZZ81">
            <v>0</v>
          </cell>
          <cell r="AAA81">
            <v>12</v>
          </cell>
          <cell r="AAB81">
            <v>23.324999999999999</v>
          </cell>
          <cell r="AAC81">
            <v>11.200703961393197</v>
          </cell>
          <cell r="AAD81">
            <v>34.525703961393198</v>
          </cell>
          <cell r="AAE81">
            <v>12.124296038606802</v>
          </cell>
          <cell r="AAF81" t="str">
            <v>Under</v>
          </cell>
          <cell r="AAG81">
            <v>12</v>
          </cell>
          <cell r="AAH81">
            <v>12</v>
          </cell>
          <cell r="AAI81">
            <v>0</v>
          </cell>
          <cell r="AAJ81">
            <v>12</v>
          </cell>
          <cell r="AAK81">
            <v>12.35</v>
          </cell>
          <cell r="AAL81">
            <v>5.1168399703382645</v>
          </cell>
          <cell r="AAM81">
            <v>17.466839970338263</v>
          </cell>
          <cell r="AAN81">
            <v>7.2331600296617351</v>
          </cell>
          <cell r="AAO81" t="str">
            <v>OK</v>
          </cell>
          <cell r="AAP81">
            <v>12</v>
          </cell>
          <cell r="AAQ81">
            <v>4</v>
          </cell>
          <cell r="AAR81">
            <v>0</v>
          </cell>
          <cell r="AAS81">
            <v>4</v>
          </cell>
          <cell r="AAT81">
            <v>3.15</v>
          </cell>
          <cell r="AAU81">
            <v>1.2719861311935436</v>
          </cell>
          <cell r="AAV81">
            <v>4.4219861311935436</v>
          </cell>
          <cell r="AAW81">
            <v>1.8780138688064563</v>
          </cell>
          <cell r="AAX81" t="str">
            <v>OK</v>
          </cell>
          <cell r="AAY81">
            <v>4</v>
          </cell>
          <cell r="AAZ81">
            <v>14</v>
          </cell>
          <cell r="ABA81">
            <v>0</v>
          </cell>
          <cell r="ABB81">
            <v>14</v>
          </cell>
          <cell r="ABC81">
            <v>12.45</v>
          </cell>
          <cell r="ABD81">
            <v>6.0296277046273969</v>
          </cell>
          <cell r="ABE81">
            <v>18.479627704627397</v>
          </cell>
          <cell r="ABF81">
            <v>6.4203722953726023</v>
          </cell>
          <cell r="ABG81" t="str">
            <v>OK</v>
          </cell>
          <cell r="ABH81">
            <v>14</v>
          </cell>
          <cell r="ABI81">
            <v>3</v>
          </cell>
          <cell r="ABJ81">
            <v>4.375</v>
          </cell>
          <cell r="ABK81">
            <v>1.8904279803044466</v>
          </cell>
          <cell r="ABL81">
            <v>6.2654279803044464</v>
          </cell>
          <cell r="ABM81">
            <v>2.4845720196955536</v>
          </cell>
          <cell r="ABN81" t="str">
            <v>OK</v>
          </cell>
          <cell r="ABO81">
            <v>3</v>
          </cell>
          <cell r="ABP81">
            <v>401</v>
          </cell>
          <cell r="ABQ81">
            <v>820</v>
          </cell>
          <cell r="ABR81">
            <v>0</v>
          </cell>
          <cell r="ABS81">
            <v>0</v>
          </cell>
          <cell r="ABT81">
            <v>0</v>
          </cell>
          <cell r="ABU81">
            <v>0</v>
          </cell>
          <cell r="ACR81">
            <v>89</v>
          </cell>
          <cell r="ACS81">
            <v>89</v>
          </cell>
          <cell r="ACT81">
            <v>0</v>
          </cell>
          <cell r="ACV81">
            <v>424</v>
          </cell>
          <cell r="ACW81">
            <v>424</v>
          </cell>
          <cell r="ACX81">
            <v>0</v>
          </cell>
          <cell r="ACZ81">
            <v>11</v>
          </cell>
          <cell r="ADA81">
            <v>11</v>
          </cell>
          <cell r="ADB81">
            <v>0</v>
          </cell>
          <cell r="ADD81">
            <v>5</v>
          </cell>
          <cell r="ADE81">
            <v>5</v>
          </cell>
          <cell r="ADF81">
            <v>0</v>
          </cell>
          <cell r="ADH81">
            <v>29</v>
          </cell>
          <cell r="ADI81">
            <v>29</v>
          </cell>
          <cell r="ADJ81">
            <v>0</v>
          </cell>
          <cell r="ADL81">
            <v>22</v>
          </cell>
          <cell r="ADM81">
            <v>22</v>
          </cell>
          <cell r="ADN81">
            <v>0</v>
          </cell>
          <cell r="ADP81">
            <v>24</v>
          </cell>
          <cell r="ADQ81">
            <v>24</v>
          </cell>
          <cell r="ADR81">
            <v>0</v>
          </cell>
          <cell r="ADT81">
            <v>23</v>
          </cell>
          <cell r="ADU81">
            <v>23</v>
          </cell>
          <cell r="ADV81">
            <v>0</v>
          </cell>
          <cell r="ADX81">
            <v>6</v>
          </cell>
          <cell r="ADY81">
            <v>6</v>
          </cell>
          <cell r="ADZ81">
            <v>0</v>
          </cell>
          <cell r="AEB81">
            <v>10</v>
          </cell>
          <cell r="AEC81">
            <v>10</v>
          </cell>
          <cell r="AED81">
            <v>0</v>
          </cell>
          <cell r="AEF81">
            <v>1</v>
          </cell>
          <cell r="AEG81">
            <v>1</v>
          </cell>
          <cell r="AEH81">
            <v>0</v>
          </cell>
          <cell r="AEJ81">
            <v>2</v>
          </cell>
          <cell r="AEK81">
            <v>2</v>
          </cell>
          <cell r="AEL81">
            <v>0</v>
          </cell>
          <cell r="AEN81">
            <v>4</v>
          </cell>
          <cell r="AEO81">
            <v>4</v>
          </cell>
          <cell r="AEP81">
            <v>0</v>
          </cell>
          <cell r="AER81">
            <v>3</v>
          </cell>
          <cell r="AES81">
            <v>3</v>
          </cell>
          <cell r="AET81">
            <v>0</v>
          </cell>
          <cell r="AEV81">
            <v>6</v>
          </cell>
          <cell r="AEW81">
            <v>6</v>
          </cell>
          <cell r="AEX81">
            <v>0</v>
          </cell>
          <cell r="AEZ81">
            <v>4</v>
          </cell>
          <cell r="AFA81">
            <v>4</v>
          </cell>
          <cell r="AFB81">
            <v>0</v>
          </cell>
          <cell r="AFD81">
            <v>5</v>
          </cell>
          <cell r="AFE81">
            <v>5</v>
          </cell>
          <cell r="AFF81">
            <v>0</v>
          </cell>
          <cell r="AFH81">
            <v>12</v>
          </cell>
          <cell r="AFI81">
            <v>12</v>
          </cell>
          <cell r="AFJ81">
            <v>0</v>
          </cell>
          <cell r="AFL81">
            <v>1</v>
          </cell>
          <cell r="AFM81">
            <v>1</v>
          </cell>
          <cell r="AFN81">
            <v>0</v>
          </cell>
          <cell r="AFP81">
            <v>10</v>
          </cell>
          <cell r="AFQ81">
            <v>10</v>
          </cell>
          <cell r="AFR81">
            <v>0</v>
          </cell>
          <cell r="AFT81">
            <v>2</v>
          </cell>
          <cell r="AFU81">
            <v>2</v>
          </cell>
          <cell r="AFV81">
            <v>0</v>
          </cell>
          <cell r="AFX81">
            <v>0</v>
          </cell>
          <cell r="AFY81">
            <v>0</v>
          </cell>
          <cell r="AFZ81">
            <v>0</v>
          </cell>
          <cell r="AGB81">
            <v>6</v>
          </cell>
          <cell r="AGC81">
            <v>6</v>
          </cell>
          <cell r="AGD81">
            <v>0</v>
          </cell>
          <cell r="AGF81">
            <v>25</v>
          </cell>
          <cell r="AGG81">
            <v>25</v>
          </cell>
          <cell r="AGH81">
            <v>0</v>
          </cell>
          <cell r="AGJ81">
            <v>6</v>
          </cell>
          <cell r="AGK81">
            <v>6</v>
          </cell>
          <cell r="AGL81">
            <v>0</v>
          </cell>
          <cell r="AGN81">
            <v>20</v>
          </cell>
          <cell r="AGO81">
            <v>20</v>
          </cell>
          <cell r="AGP81">
            <v>0</v>
          </cell>
          <cell r="AGR81">
            <v>14</v>
          </cell>
          <cell r="AGS81">
            <v>14</v>
          </cell>
          <cell r="AGT81">
            <v>0</v>
          </cell>
          <cell r="AGV81">
            <v>22</v>
          </cell>
          <cell r="AGW81">
            <v>22</v>
          </cell>
          <cell r="AGX81">
            <v>0</v>
          </cell>
          <cell r="AGZ81">
            <v>3</v>
          </cell>
          <cell r="AHA81">
            <v>3</v>
          </cell>
          <cell r="AHB81">
            <v>0</v>
          </cell>
          <cell r="AHD81">
            <v>3</v>
          </cell>
          <cell r="AHE81">
            <v>3</v>
          </cell>
          <cell r="AHF81">
            <v>0</v>
          </cell>
          <cell r="AHH81">
            <v>2</v>
          </cell>
          <cell r="AHI81">
            <v>2</v>
          </cell>
          <cell r="AHJ81">
            <v>0</v>
          </cell>
          <cell r="AHL81">
            <v>3</v>
          </cell>
          <cell r="AHM81">
            <v>3</v>
          </cell>
          <cell r="AHN81">
            <v>0</v>
          </cell>
          <cell r="AHP81">
            <v>7</v>
          </cell>
          <cell r="AHQ81">
            <v>7</v>
          </cell>
          <cell r="AHR81">
            <v>0</v>
          </cell>
          <cell r="AHT81">
            <v>9</v>
          </cell>
          <cell r="AHU81">
            <v>9</v>
          </cell>
          <cell r="AHV81">
            <v>0</v>
          </cell>
          <cell r="AHX81" t="str">
            <v>-</v>
          </cell>
          <cell r="AIA81">
            <v>3</v>
          </cell>
          <cell r="AIB81">
            <v>15</v>
          </cell>
          <cell r="AIC81">
            <v>1</v>
          </cell>
          <cell r="AID81">
            <v>1</v>
          </cell>
          <cell r="AIE81">
            <v>3</v>
          </cell>
          <cell r="AIF81">
            <v>3</v>
          </cell>
          <cell r="AIG81">
            <v>2</v>
          </cell>
          <cell r="AIH81">
            <v>1</v>
          </cell>
          <cell r="AII81">
            <v>21</v>
          </cell>
          <cell r="AIJ81">
            <v>6</v>
          </cell>
        </row>
        <row r="82">
          <cell r="B82" t="str">
            <v>รพท.สตูล</v>
          </cell>
          <cell r="C82" t="str">
            <v>โรงพยาบาลสตูล</v>
          </cell>
          <cell r="D82">
            <v>10746</v>
          </cell>
          <cell r="E82">
            <v>12</v>
          </cell>
          <cell r="F82" t="str">
            <v>สตูล</v>
          </cell>
          <cell r="G82" t="str">
            <v>s</v>
          </cell>
          <cell r="H82" t="str">
            <v>รพ.ระดับ S เตียง &lt; 400</v>
          </cell>
          <cell r="I82">
            <v>3</v>
          </cell>
          <cell r="J82">
            <v>203</v>
          </cell>
          <cell r="K82">
            <v>2</v>
          </cell>
          <cell r="L82">
            <v>128394</v>
          </cell>
          <cell r="M82">
            <v>0</v>
          </cell>
          <cell r="N82">
            <v>22643</v>
          </cell>
          <cell r="O82">
            <v>105751</v>
          </cell>
          <cell r="P82">
            <v>264616</v>
          </cell>
          <cell r="Q82">
            <v>3</v>
          </cell>
          <cell r="R82">
            <v>3.75</v>
          </cell>
          <cell r="S82">
            <v>3.4750000000000001</v>
          </cell>
          <cell r="T82">
            <v>0.93335622682545316</v>
          </cell>
          <cell r="U82">
            <v>4.408356226825453</v>
          </cell>
          <cell r="V82">
            <v>2.5416437731745471</v>
          </cell>
          <cell r="W82" t="str">
            <v>OK</v>
          </cell>
          <cell r="X82">
            <v>1</v>
          </cell>
          <cell r="Y82">
            <v>1.6</v>
          </cell>
          <cell r="Z82">
            <v>0.777899868317385</v>
          </cell>
          <cell r="AA82">
            <v>2.3778998683173853</v>
          </cell>
          <cell r="AB82">
            <v>0.82210013168261509</v>
          </cell>
          <cell r="AC82" t="str">
            <v>OK</v>
          </cell>
          <cell r="AD82">
            <v>13</v>
          </cell>
          <cell r="AE82">
            <v>14.1</v>
          </cell>
          <cell r="AF82">
            <v>2.5094692461626038</v>
          </cell>
          <cell r="AG82">
            <v>16.609469246162604</v>
          </cell>
          <cell r="AH82">
            <v>11.590530753837395</v>
          </cell>
          <cell r="AI82" t="str">
            <v>OK</v>
          </cell>
          <cell r="AJ82">
            <v>1</v>
          </cell>
          <cell r="AK82">
            <v>1.2749999999999999</v>
          </cell>
          <cell r="AL82">
            <v>0.9054677216067919</v>
          </cell>
          <cell r="AM82">
            <v>2.1804677216067918</v>
          </cell>
          <cell r="AN82">
            <v>0.36953227839320801</v>
          </cell>
          <cell r="AO82" t="str">
            <v>OK</v>
          </cell>
          <cell r="AP82">
            <v>1</v>
          </cell>
          <cell r="AQ82">
            <v>0.875</v>
          </cell>
          <cell r="AR82">
            <v>0.64797514988755156</v>
          </cell>
          <cell r="AS82">
            <v>1.5229751498875514</v>
          </cell>
          <cell r="AT82">
            <v>0.22702485011244844</v>
          </cell>
          <cell r="AU82" t="str">
            <v>OK</v>
          </cell>
          <cell r="AV82">
            <v>2</v>
          </cell>
          <cell r="AW82">
            <v>3</v>
          </cell>
          <cell r="AX82">
            <v>5</v>
          </cell>
          <cell r="AY82">
            <v>5.35</v>
          </cell>
          <cell r="AZ82">
            <v>1.1668498024760767</v>
          </cell>
          <cell r="BA82">
            <v>6.5168498024760764</v>
          </cell>
          <cell r="BB82">
            <v>4.1831501975239229</v>
          </cell>
          <cell r="BC82" t="str">
            <v>OK</v>
          </cell>
          <cell r="BD82">
            <v>24</v>
          </cell>
          <cell r="BE82">
            <v>4</v>
          </cell>
          <cell r="BF82">
            <v>10</v>
          </cell>
          <cell r="BG82">
            <v>14</v>
          </cell>
          <cell r="BH82">
            <v>15.05</v>
          </cell>
          <cell r="BI82">
            <v>3.5005494074282315</v>
          </cell>
          <cell r="BJ82">
            <v>18.550549407428232</v>
          </cell>
          <cell r="BK82">
            <v>11.54945059257177</v>
          </cell>
          <cell r="BL82" t="str">
            <v>OK</v>
          </cell>
          <cell r="BM82">
            <v>14</v>
          </cell>
          <cell r="BN82">
            <v>2</v>
          </cell>
          <cell r="BO82">
            <v>19</v>
          </cell>
          <cell r="BP82">
            <v>21</v>
          </cell>
          <cell r="BQ82">
            <v>23.1</v>
          </cell>
          <cell r="BR82">
            <v>4.5109553255067727</v>
          </cell>
          <cell r="BS82">
            <v>27.610955325506772</v>
          </cell>
          <cell r="BT82">
            <v>18.589044674493231</v>
          </cell>
          <cell r="BU82" t="str">
            <v>OK</v>
          </cell>
          <cell r="BV82">
            <v>1</v>
          </cell>
          <cell r="BW82">
            <v>1.125</v>
          </cell>
          <cell r="BX82">
            <v>0.6864064729836441</v>
          </cell>
          <cell r="BY82">
            <v>1.8114064729836441</v>
          </cell>
          <cell r="BZ82">
            <v>0.4385935270163559</v>
          </cell>
          <cell r="CA82" t="str">
            <v>OK</v>
          </cell>
          <cell r="CB82">
            <v>22</v>
          </cell>
          <cell r="CC82">
            <v>4</v>
          </cell>
          <cell r="CD82">
            <v>5.0250000000000004</v>
          </cell>
          <cell r="CE82">
            <v>1.2503845562312177</v>
          </cell>
          <cell r="CF82">
            <v>6.2753845562312183</v>
          </cell>
          <cell r="CG82">
            <v>3.7746154437687824</v>
          </cell>
          <cell r="CH82" t="str">
            <v>OK</v>
          </cell>
          <cell r="CI82">
            <v>2</v>
          </cell>
          <cell r="CJ82">
            <v>2.6</v>
          </cell>
          <cell r="CK82">
            <v>0.77789986831738556</v>
          </cell>
          <cell r="CL82">
            <v>3.3778998683173858</v>
          </cell>
          <cell r="CM82">
            <v>1.8221001316826144</v>
          </cell>
          <cell r="CN82" t="str">
            <v>OK</v>
          </cell>
          <cell r="CO82">
            <v>6</v>
          </cell>
          <cell r="CP82">
            <v>4</v>
          </cell>
          <cell r="CQ82">
            <v>12</v>
          </cell>
          <cell r="CR82">
            <v>16</v>
          </cell>
          <cell r="CS82">
            <v>15.45</v>
          </cell>
          <cell r="CT82">
            <v>5.3873070195670962</v>
          </cell>
          <cell r="CU82">
            <v>20.837307019567096</v>
          </cell>
          <cell r="CV82">
            <v>10.062692980432903</v>
          </cell>
          <cell r="CW82" t="str">
            <v>OK</v>
          </cell>
          <cell r="CX82">
            <v>16</v>
          </cell>
          <cell r="CY82">
            <v>2</v>
          </cell>
          <cell r="CZ82">
            <v>2</v>
          </cell>
          <cell r="DA82">
            <v>4</v>
          </cell>
          <cell r="DB82">
            <v>8.9499999999999993</v>
          </cell>
          <cell r="DC82">
            <v>3.6087500499587009</v>
          </cell>
          <cell r="DD82">
            <v>12.5587500499587</v>
          </cell>
          <cell r="DE82">
            <v>5.3412499500412984</v>
          </cell>
          <cell r="DF82" t="str">
            <v>Under</v>
          </cell>
          <cell r="DG82">
            <v>4</v>
          </cell>
          <cell r="DH82">
            <v>86</v>
          </cell>
          <cell r="DI82">
            <v>1</v>
          </cell>
          <cell r="DJ82">
            <v>1</v>
          </cell>
          <cell r="DK82">
            <v>1</v>
          </cell>
          <cell r="DL82">
            <v>1</v>
          </cell>
          <cell r="DM82">
            <v>0</v>
          </cell>
          <cell r="DN82">
            <v>2</v>
          </cell>
          <cell r="DO82">
            <v>0</v>
          </cell>
          <cell r="DP82">
            <v>4</v>
          </cell>
          <cell r="DR82">
            <v>13</v>
          </cell>
          <cell r="DS82">
            <v>10</v>
          </cell>
          <cell r="DT82">
            <v>5</v>
          </cell>
          <cell r="DU82">
            <v>0</v>
          </cell>
          <cell r="DV82">
            <v>0</v>
          </cell>
          <cell r="DW82">
            <v>2</v>
          </cell>
          <cell r="DX82">
            <v>0</v>
          </cell>
          <cell r="DY82">
            <v>0</v>
          </cell>
          <cell r="DZ82">
            <v>3</v>
          </cell>
          <cell r="EA82">
            <v>3</v>
          </cell>
          <cell r="EB82">
            <v>36</v>
          </cell>
          <cell r="EC82">
            <v>1</v>
          </cell>
          <cell r="ED82">
            <v>5</v>
          </cell>
          <cell r="EE82">
            <v>6</v>
          </cell>
          <cell r="EF82">
            <v>1</v>
          </cell>
          <cell r="EG82">
            <v>2</v>
          </cell>
          <cell r="EH82">
            <v>3</v>
          </cell>
          <cell r="EI82">
            <v>3</v>
          </cell>
          <cell r="EJ82">
            <v>3</v>
          </cell>
          <cell r="EK82">
            <v>0</v>
          </cell>
          <cell r="EL82">
            <v>6</v>
          </cell>
          <cell r="EM82">
            <v>2</v>
          </cell>
          <cell r="EN82">
            <v>1</v>
          </cell>
          <cell r="EO82">
            <v>3</v>
          </cell>
          <cell r="EP82">
            <v>54</v>
          </cell>
          <cell r="EQ82">
            <v>5</v>
          </cell>
          <cell r="ER82">
            <v>5</v>
          </cell>
          <cell r="ET82">
            <v>1</v>
          </cell>
          <cell r="EU82">
            <v>3</v>
          </cell>
          <cell r="EV82">
            <v>4</v>
          </cell>
          <cell r="EW82">
            <v>0</v>
          </cell>
          <cell r="EX82">
            <v>1</v>
          </cell>
          <cell r="EY82">
            <v>1</v>
          </cell>
          <cell r="EZ82">
            <v>0</v>
          </cell>
          <cell r="FA82">
            <v>0</v>
          </cell>
          <cell r="FB82">
            <v>1</v>
          </cell>
          <cell r="FC82">
            <v>1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1</v>
          </cell>
          <cell r="FI82">
            <v>1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7</v>
          </cell>
          <cell r="FP82">
            <v>4</v>
          </cell>
          <cell r="FQ82">
            <v>0</v>
          </cell>
          <cell r="FR82">
            <v>4</v>
          </cell>
          <cell r="FS82">
            <v>1</v>
          </cell>
          <cell r="FT82">
            <v>0</v>
          </cell>
          <cell r="FU82">
            <v>1</v>
          </cell>
          <cell r="FV82">
            <v>0</v>
          </cell>
          <cell r="FW82">
            <v>0</v>
          </cell>
          <cell r="FX82">
            <v>0</v>
          </cell>
          <cell r="FY82">
            <v>1</v>
          </cell>
          <cell r="FZ82">
            <v>0</v>
          </cell>
          <cell r="GA82">
            <v>1</v>
          </cell>
          <cell r="GB82">
            <v>6</v>
          </cell>
          <cell r="GC82">
            <v>8.9499999999999993</v>
          </cell>
          <cell r="GD82">
            <v>4.5514156715668825</v>
          </cell>
          <cell r="GE82">
            <v>13.501415671566882</v>
          </cell>
          <cell r="GF82">
            <v>4.3985843284331168</v>
          </cell>
          <cell r="GG82" t="str">
            <v>OK</v>
          </cell>
          <cell r="GH82">
            <v>17</v>
          </cell>
          <cell r="GI82">
            <v>9.0571999999999999</v>
          </cell>
          <cell r="GJ82">
            <v>12.839399999999999</v>
          </cell>
          <cell r="GK82">
            <v>16</v>
          </cell>
          <cell r="GL82">
            <v>16.625</v>
          </cell>
          <cell r="GM82">
            <v>7.543676244514427</v>
          </cell>
          <cell r="GN82">
            <v>24.168676244514426</v>
          </cell>
          <cell r="GO82">
            <v>9.0813237554855739</v>
          </cell>
          <cell r="GP82" t="str">
            <v>OK</v>
          </cell>
          <cell r="GQ82">
            <v>77</v>
          </cell>
          <cell r="GR82">
            <v>7</v>
          </cell>
          <cell r="GS82">
            <v>7.65</v>
          </cell>
          <cell r="GT82">
            <v>1.2516655570345716</v>
          </cell>
          <cell r="GU82">
            <v>93</v>
          </cell>
          <cell r="GV82">
            <v>6.398334442965429</v>
          </cell>
          <cell r="GW82" t="str">
            <v>OK</v>
          </cell>
          <cell r="GX82">
            <v>1</v>
          </cell>
          <cell r="GY82">
            <v>0.5</v>
          </cell>
          <cell r="GZ82">
            <v>0.50636968354183332</v>
          </cell>
          <cell r="HA82">
            <v>1.0063696835418332</v>
          </cell>
          <cell r="HB82">
            <v>-6.3696835418333153E-3</v>
          </cell>
          <cell r="HC82" t="str">
            <v>OK</v>
          </cell>
          <cell r="HD82">
            <v>7</v>
          </cell>
          <cell r="HE82">
            <v>3</v>
          </cell>
          <cell r="HF82">
            <v>10</v>
          </cell>
          <cell r="HG82">
            <v>8.7750000000000004</v>
          </cell>
          <cell r="HH82">
            <v>1.5768761719102928</v>
          </cell>
          <cell r="HI82">
            <v>10.351876171910293</v>
          </cell>
          <cell r="HJ82">
            <v>7.1981238280897077</v>
          </cell>
          <cell r="HK82" t="str">
            <v>OK</v>
          </cell>
          <cell r="HL82">
            <v>1</v>
          </cell>
          <cell r="HM82">
            <v>0.92500000000000004</v>
          </cell>
          <cell r="HN82">
            <v>0.82857616520055755</v>
          </cell>
          <cell r="HO82">
            <v>1.7535761652005575</v>
          </cell>
          <cell r="HP82">
            <v>9.6423834799442498E-2</v>
          </cell>
          <cell r="HQ82" t="str">
            <v>OK</v>
          </cell>
          <cell r="HR82">
            <v>19</v>
          </cell>
          <cell r="HS82">
            <v>1</v>
          </cell>
          <cell r="HT82">
            <v>1.7</v>
          </cell>
          <cell r="HU82">
            <v>0.72324057067957903</v>
          </cell>
          <cell r="HV82">
            <v>2.423240570679579</v>
          </cell>
          <cell r="HW82">
            <v>0.97675942932042092</v>
          </cell>
          <cell r="HX82" t="str">
            <v>OK</v>
          </cell>
          <cell r="HY82">
            <v>2</v>
          </cell>
          <cell r="HZ82">
            <v>4</v>
          </cell>
          <cell r="IA82">
            <v>6</v>
          </cell>
          <cell r="IB82">
            <v>6.375</v>
          </cell>
          <cell r="IC82">
            <v>2.6668669796559947</v>
          </cell>
          <cell r="ID82">
            <v>9.0418669796559943</v>
          </cell>
          <cell r="IE82">
            <v>3.7081330203440053</v>
          </cell>
          <cell r="IF82" t="str">
            <v>OK</v>
          </cell>
          <cell r="IG82">
            <v>2</v>
          </cell>
          <cell r="IH82">
            <v>2.65</v>
          </cell>
          <cell r="II82">
            <v>0.89299266370776975</v>
          </cell>
          <cell r="IJ82">
            <v>3.5429926637077696</v>
          </cell>
          <cell r="IK82">
            <v>1.7570073362922303</v>
          </cell>
          <cell r="IL82" t="str">
            <v>OK</v>
          </cell>
          <cell r="IM82">
            <v>9</v>
          </cell>
          <cell r="IN82">
            <v>2</v>
          </cell>
          <cell r="IO82">
            <v>1.7250000000000001</v>
          </cell>
          <cell r="IP82">
            <v>0.6788942744621107</v>
          </cell>
          <cell r="IQ82">
            <v>2.403894274462111</v>
          </cell>
          <cell r="IR82">
            <v>1.0461057255378894</v>
          </cell>
          <cell r="IS82" t="str">
            <v>OK</v>
          </cell>
          <cell r="IT82">
            <v>0</v>
          </cell>
          <cell r="IU82">
            <v>0.65</v>
          </cell>
          <cell r="IV82">
            <v>0.483045891539648</v>
          </cell>
          <cell r="IW82">
            <v>1.133045891539648</v>
          </cell>
          <cell r="IX82">
            <v>0.16695410846035202</v>
          </cell>
          <cell r="IY82" t="str">
            <v>Under</v>
          </cell>
          <cell r="IZ82">
            <v>0</v>
          </cell>
          <cell r="JA82">
            <v>0.625</v>
          </cell>
          <cell r="JB82">
            <v>0.80662322408980125</v>
          </cell>
          <cell r="JC82">
            <v>1.4316232240898012</v>
          </cell>
          <cell r="JD82">
            <v>-0.18162322408980125</v>
          </cell>
          <cell r="JE82" t="str">
            <v>OK</v>
          </cell>
          <cell r="JF82">
            <v>2</v>
          </cell>
          <cell r="JG82">
            <v>2</v>
          </cell>
          <cell r="JH82">
            <v>1.7749999999999999</v>
          </cell>
          <cell r="JI82">
            <v>0.61965664603420401</v>
          </cell>
          <cell r="JJ82">
            <v>2.3946566460342038</v>
          </cell>
          <cell r="JK82">
            <v>1.155343353965796</v>
          </cell>
          <cell r="JL82" t="str">
            <v>OK</v>
          </cell>
          <cell r="JM82">
            <v>1</v>
          </cell>
          <cell r="JN82">
            <v>1</v>
          </cell>
          <cell r="JO82">
            <v>0</v>
          </cell>
          <cell r="JP82">
            <v>1</v>
          </cell>
          <cell r="JQ82">
            <v>1</v>
          </cell>
          <cell r="JR82" t="str">
            <v>OK</v>
          </cell>
          <cell r="JS82">
            <v>1</v>
          </cell>
          <cell r="JT82">
            <v>4</v>
          </cell>
          <cell r="JU82">
            <v>5</v>
          </cell>
          <cell r="JV82">
            <v>5</v>
          </cell>
          <cell r="JW82">
            <v>0</v>
          </cell>
          <cell r="JX82">
            <v>5</v>
          </cell>
          <cell r="JY82">
            <v>5</v>
          </cell>
          <cell r="JZ82" t="str">
            <v>OK</v>
          </cell>
          <cell r="KA82">
            <v>1</v>
          </cell>
          <cell r="KB82">
            <v>1.65</v>
          </cell>
          <cell r="KC82">
            <v>0.62223748455030181</v>
          </cell>
          <cell r="KD82">
            <v>2.2722374845503017</v>
          </cell>
          <cell r="KE82">
            <v>1.0277625154496981</v>
          </cell>
          <cell r="KF82" t="str">
            <v>Under</v>
          </cell>
          <cell r="KG82">
            <v>0</v>
          </cell>
          <cell r="KH82">
            <v>0.25</v>
          </cell>
          <cell r="KI82">
            <v>0.49354811679282456</v>
          </cell>
          <cell r="KJ82">
            <v>0.74354811679282462</v>
          </cell>
          <cell r="KK82">
            <v>-0.24354811679282456</v>
          </cell>
          <cell r="KL82" t="str">
            <v>OK</v>
          </cell>
          <cell r="KM82">
            <v>1</v>
          </cell>
          <cell r="KN82">
            <v>1</v>
          </cell>
          <cell r="KO82">
            <v>2</v>
          </cell>
          <cell r="KP82">
            <v>2.4249999999999998</v>
          </cell>
          <cell r="KQ82">
            <v>0.50064061525312331</v>
          </cell>
          <cell r="KR82">
            <v>2.9256406152531231</v>
          </cell>
          <cell r="KS82">
            <v>1.9243593847468765</v>
          </cell>
          <cell r="KT82" t="str">
            <v>OK</v>
          </cell>
          <cell r="KU82">
            <v>11</v>
          </cell>
          <cell r="KV82">
            <v>1</v>
          </cell>
          <cell r="KW82">
            <v>1.5249999999999999</v>
          </cell>
          <cell r="KX82">
            <v>0.50573632534081492</v>
          </cell>
          <cell r="KY82">
            <v>2.0307363253408148</v>
          </cell>
          <cell r="KZ82">
            <v>1.019263674659185</v>
          </cell>
          <cell r="LA82" t="str">
            <v>Under</v>
          </cell>
          <cell r="LB82">
            <v>2</v>
          </cell>
          <cell r="LC82">
            <v>2</v>
          </cell>
          <cell r="LD82">
            <v>0</v>
          </cell>
          <cell r="LE82">
            <v>2</v>
          </cell>
          <cell r="LF82">
            <v>2</v>
          </cell>
          <cell r="LG82" t="str">
            <v>OK</v>
          </cell>
          <cell r="LH82">
            <v>1</v>
          </cell>
          <cell r="LI82">
            <v>1.425</v>
          </cell>
          <cell r="LJ82">
            <v>0.50064061525312331</v>
          </cell>
          <cell r="LK82">
            <v>1.9256406152531234</v>
          </cell>
          <cell r="LL82">
            <v>0.92435938474687673</v>
          </cell>
          <cell r="LM82" t="str">
            <v>OK</v>
          </cell>
          <cell r="LN82">
            <v>3</v>
          </cell>
          <cell r="LO82">
            <v>0</v>
          </cell>
          <cell r="LP82">
            <v>0.57499999999999996</v>
          </cell>
          <cell r="LQ82">
            <v>0.6359930655967716</v>
          </cell>
          <cell r="LR82">
            <v>1.2109930655967716</v>
          </cell>
          <cell r="LS82">
            <v>-6.0993065596771645E-2</v>
          </cell>
          <cell r="LT82" t="str">
            <v>OK</v>
          </cell>
          <cell r="LU82">
            <v>4</v>
          </cell>
          <cell r="LV82">
            <v>45</v>
          </cell>
          <cell r="LW82">
            <v>5</v>
          </cell>
          <cell r="LX82">
            <v>4.5250000000000004</v>
          </cell>
          <cell r="LY82">
            <v>1.2192368357043935</v>
          </cell>
          <cell r="LZ82">
            <v>5.7442368357043936</v>
          </cell>
          <cell r="MA82">
            <v>3.3057631642956071</v>
          </cell>
          <cell r="MB82" t="str">
            <v>OK</v>
          </cell>
          <cell r="MC82">
            <v>0</v>
          </cell>
          <cell r="MD82">
            <v>0</v>
          </cell>
          <cell r="ME82">
            <v>12</v>
          </cell>
          <cell r="MF82">
            <v>12</v>
          </cell>
          <cell r="MG82">
            <v>12</v>
          </cell>
          <cell r="MH82">
            <v>0</v>
          </cell>
          <cell r="MI82">
            <v>12</v>
          </cell>
          <cell r="MJ82">
            <v>12</v>
          </cell>
          <cell r="MK82" t="str">
            <v>OK</v>
          </cell>
          <cell r="ML82">
            <v>17</v>
          </cell>
          <cell r="MM82">
            <v>8</v>
          </cell>
          <cell r="MN82">
            <v>13.25</v>
          </cell>
          <cell r="MO82">
            <v>5.0064061525312313</v>
          </cell>
          <cell r="MP82">
            <v>18.25640615253123</v>
          </cell>
          <cell r="MQ82">
            <v>8.2435938474687696</v>
          </cell>
          <cell r="MR82" t="str">
            <v>Under</v>
          </cell>
          <cell r="MS82">
            <v>0</v>
          </cell>
          <cell r="MT82">
            <v>0.375</v>
          </cell>
          <cell r="MU82">
            <v>1.0299987552892653</v>
          </cell>
          <cell r="MV82">
            <v>1.4049987552892653</v>
          </cell>
          <cell r="MW82">
            <v>-0.65499875528926532</v>
          </cell>
          <cell r="MX82" t="str">
            <v>OK</v>
          </cell>
          <cell r="MY82">
            <v>8</v>
          </cell>
          <cell r="MZ82">
            <v>8</v>
          </cell>
          <cell r="NA82">
            <v>12.375</v>
          </cell>
          <cell r="NB82">
            <v>4.7646535106892163</v>
          </cell>
          <cell r="NC82">
            <v>17.139653510689214</v>
          </cell>
          <cell r="ND82">
            <v>7.6103464893107837</v>
          </cell>
          <cell r="NE82" t="str">
            <v>OK</v>
          </cell>
          <cell r="NF82">
            <v>0</v>
          </cell>
          <cell r="NG82">
            <v>0.15</v>
          </cell>
          <cell r="NH82">
            <v>0.48304589153964794</v>
          </cell>
          <cell r="NI82">
            <v>0.63304589153964796</v>
          </cell>
          <cell r="NJ82">
            <v>-0.33304589153964792</v>
          </cell>
          <cell r="NK82" t="str">
            <v>OK</v>
          </cell>
          <cell r="NL82">
            <v>8</v>
          </cell>
          <cell r="NM82">
            <v>4</v>
          </cell>
          <cell r="NN82">
            <v>6.4749999999999996</v>
          </cell>
          <cell r="NO82">
            <v>1.4498010473589384</v>
          </cell>
          <cell r="NP82">
            <v>7.9248010473589385</v>
          </cell>
          <cell r="NQ82">
            <v>5.0251989526410608</v>
          </cell>
          <cell r="NR82" t="str">
            <v>Under</v>
          </cell>
          <cell r="NS82">
            <v>4</v>
          </cell>
          <cell r="NT82">
            <v>6</v>
          </cell>
          <cell r="NU82">
            <v>7.3250000000000002</v>
          </cell>
          <cell r="NV82">
            <v>2.3467107367656723</v>
          </cell>
          <cell r="NW82">
            <v>9.6717107367656716</v>
          </cell>
          <cell r="NX82">
            <v>4.9782892632343279</v>
          </cell>
          <cell r="NY82" t="str">
            <v>OK</v>
          </cell>
          <cell r="NZ82">
            <v>6</v>
          </cell>
          <cell r="OA82">
            <v>1</v>
          </cell>
          <cell r="OB82">
            <v>0.85</v>
          </cell>
          <cell r="OC82">
            <v>0.483045891539648</v>
          </cell>
          <cell r="OD82">
            <v>1.3330458915396479</v>
          </cell>
          <cell r="OE82">
            <v>0.36695410846035198</v>
          </cell>
          <cell r="OF82" t="str">
            <v>OK</v>
          </cell>
          <cell r="OG82">
            <v>0</v>
          </cell>
          <cell r="OH82">
            <v>7.4999999999999997E-2</v>
          </cell>
          <cell r="OI82">
            <v>0.26674678283691849</v>
          </cell>
          <cell r="OJ82">
            <v>0.34174678283691851</v>
          </cell>
          <cell r="OK82">
            <v>-0.19174678283691848</v>
          </cell>
          <cell r="OL82" t="str">
            <v>OK</v>
          </cell>
          <cell r="OM82">
            <v>1</v>
          </cell>
          <cell r="ON82">
            <v>3</v>
          </cell>
          <cell r="OO82">
            <v>3.3250000000000002</v>
          </cell>
          <cell r="OP82">
            <v>0.85896479137419379</v>
          </cell>
          <cell r="OQ82">
            <v>4.1839647913741942</v>
          </cell>
          <cell r="OR82">
            <v>2.4660352086258062</v>
          </cell>
          <cell r="OS82" t="str">
            <v>OK</v>
          </cell>
          <cell r="OT82">
            <v>3</v>
          </cell>
          <cell r="OU82">
            <v>3</v>
          </cell>
          <cell r="OV82">
            <v>2.8250000000000002</v>
          </cell>
          <cell r="OW82">
            <v>0.87376286168590267</v>
          </cell>
          <cell r="OX82">
            <v>3.698762861685903</v>
          </cell>
          <cell r="OY82">
            <v>1.9512371383140974</v>
          </cell>
          <cell r="OZ82" t="str">
            <v>OK</v>
          </cell>
          <cell r="PA82">
            <v>2</v>
          </cell>
          <cell r="PB82">
            <v>1.6</v>
          </cell>
          <cell r="PC82">
            <v>0.54537683984186314</v>
          </cell>
          <cell r="PD82">
            <v>1</v>
          </cell>
          <cell r="PE82">
            <v>1.0546231601581368</v>
          </cell>
          <cell r="PF82" t="str">
            <v>Over</v>
          </cell>
          <cell r="PG82">
            <v>2</v>
          </cell>
          <cell r="PH82">
            <v>2</v>
          </cell>
          <cell r="PI82">
            <v>1</v>
          </cell>
          <cell r="PJ82">
            <v>1</v>
          </cell>
          <cell r="PK82">
            <v>0</v>
          </cell>
          <cell r="PL82">
            <v>0.4</v>
          </cell>
          <cell r="PM82">
            <v>0.54537683984186336</v>
          </cell>
          <cell r="PN82">
            <v>0.94537683984186338</v>
          </cell>
          <cell r="PO82">
            <v>-0.14537683984186334</v>
          </cell>
          <cell r="PP82" t="str">
            <v>OK</v>
          </cell>
          <cell r="PQ82">
            <v>5</v>
          </cell>
          <cell r="PR82">
            <v>3</v>
          </cell>
          <cell r="PS82">
            <v>0</v>
          </cell>
          <cell r="PT82">
            <v>3</v>
          </cell>
          <cell r="PU82">
            <v>3.9750000000000001</v>
          </cell>
          <cell r="PV82">
            <v>1.3298833571369122</v>
          </cell>
          <cell r="PW82">
            <v>5.3048833571369123</v>
          </cell>
          <cell r="PX82">
            <v>2.6451166428630879</v>
          </cell>
          <cell r="PY82" t="str">
            <v>OK</v>
          </cell>
          <cell r="PZ82">
            <v>3</v>
          </cell>
          <cell r="QA82">
            <v>0</v>
          </cell>
          <cell r="QB82">
            <v>0.375</v>
          </cell>
          <cell r="QC82">
            <v>0.54006172486732174</v>
          </cell>
          <cell r="QD82">
            <v>0.91506172486732174</v>
          </cell>
          <cell r="QE82">
            <v>-0.16506172486732174</v>
          </cell>
          <cell r="QF82" t="str">
            <v>OK</v>
          </cell>
          <cell r="QG82">
            <v>6</v>
          </cell>
          <cell r="QH82">
            <v>0</v>
          </cell>
          <cell r="QI82">
            <v>6</v>
          </cell>
          <cell r="QJ82">
            <v>5.9249999999999998</v>
          </cell>
          <cell r="QK82">
            <v>0.26674678283691855</v>
          </cell>
          <cell r="QL82">
            <v>6.1917467828369182</v>
          </cell>
          <cell r="QM82">
            <v>5.6582532171630815</v>
          </cell>
          <cell r="QN82" t="str">
            <v>OK</v>
          </cell>
          <cell r="QO82">
            <v>6</v>
          </cell>
          <cell r="QP82">
            <v>6</v>
          </cell>
          <cell r="QQ82">
            <v>6.7</v>
          </cell>
          <cell r="QR82">
            <v>1.9637744922496214</v>
          </cell>
          <cell r="QS82">
            <v>8.6637744922496225</v>
          </cell>
          <cell r="QT82">
            <v>4.7362255077503788</v>
          </cell>
          <cell r="QU82" t="str">
            <v>OK</v>
          </cell>
          <cell r="QV82">
            <v>6</v>
          </cell>
          <cell r="QW82">
            <v>4</v>
          </cell>
          <cell r="QX82">
            <v>4.4000000000000004</v>
          </cell>
          <cell r="QY82">
            <v>1.4987174003640067</v>
          </cell>
          <cell r="QZ82">
            <v>5.8987174003640073</v>
          </cell>
          <cell r="RA82">
            <v>2.9012825996359934</v>
          </cell>
          <cell r="RB82" t="str">
            <v>OK</v>
          </cell>
          <cell r="RC82">
            <v>4</v>
          </cell>
          <cell r="RD82">
            <v>3</v>
          </cell>
          <cell r="RE82">
            <v>2.75</v>
          </cell>
          <cell r="RF82">
            <v>1.031553471276484</v>
          </cell>
          <cell r="RG82">
            <v>3.7815534712764842</v>
          </cell>
          <cell r="RH82">
            <v>1.718446528723516</v>
          </cell>
          <cell r="RI82" t="str">
            <v>OK</v>
          </cell>
          <cell r="RJ82">
            <v>3</v>
          </cell>
          <cell r="RK82">
            <v>2.9</v>
          </cell>
          <cell r="RL82">
            <v>1.7802333468483198</v>
          </cell>
          <cell r="RM82">
            <v>4.6802333468483202</v>
          </cell>
          <cell r="RN82">
            <v>1.1197666531516801</v>
          </cell>
          <cell r="RO82" t="str">
            <v>OK</v>
          </cell>
          <cell r="RP82">
            <v>0</v>
          </cell>
          <cell r="RQ82">
            <v>6</v>
          </cell>
          <cell r="RR82">
            <v>6</v>
          </cell>
          <cell r="RS82">
            <v>6</v>
          </cell>
          <cell r="RT82">
            <v>0</v>
          </cell>
          <cell r="RU82">
            <v>6</v>
          </cell>
          <cell r="RV82">
            <v>6</v>
          </cell>
          <cell r="RW82" t="str">
            <v>OK</v>
          </cell>
          <cell r="RX82">
            <v>12</v>
          </cell>
          <cell r="RY82">
            <v>12</v>
          </cell>
          <cell r="RZ82">
            <v>14.125</v>
          </cell>
          <cell r="SA82">
            <v>4.2134552481550251</v>
          </cell>
          <cell r="SB82">
            <v>18.338455248155025</v>
          </cell>
          <cell r="SC82">
            <v>9.9115447518449749</v>
          </cell>
          <cell r="SD82" t="str">
            <v>OK</v>
          </cell>
          <cell r="SE82">
            <v>2</v>
          </cell>
          <cell r="SF82">
            <v>0</v>
          </cell>
          <cell r="SG82">
            <v>2</v>
          </cell>
          <cell r="SH82">
            <v>4.2750000000000004</v>
          </cell>
          <cell r="SI82">
            <v>2.037941394693461</v>
          </cell>
          <cell r="SJ82">
            <v>6.3129413946934614</v>
          </cell>
          <cell r="SK82">
            <v>2.2370586053065393</v>
          </cell>
          <cell r="SL82" t="str">
            <v>Under</v>
          </cell>
          <cell r="SM82">
            <v>0</v>
          </cell>
          <cell r="SN82">
            <v>7.4999999999999997E-2</v>
          </cell>
          <cell r="SO82">
            <v>0.26674678283691849</v>
          </cell>
          <cell r="SP82">
            <v>0.34174678283691851</v>
          </cell>
          <cell r="SQ82">
            <v>-0.19174678283691848</v>
          </cell>
          <cell r="SR82" t="str">
            <v>OK</v>
          </cell>
          <cell r="SS82">
            <v>14</v>
          </cell>
          <cell r="ST82">
            <v>3</v>
          </cell>
          <cell r="SU82">
            <v>4.2</v>
          </cell>
          <cell r="SV82">
            <v>1.4884168150705013</v>
          </cell>
          <cell r="SW82">
            <v>5.6884168150705019</v>
          </cell>
          <cell r="SX82">
            <v>2.7115831849294989</v>
          </cell>
          <cell r="SY82" t="str">
            <v>OK</v>
          </cell>
          <cell r="SZ82">
            <v>5</v>
          </cell>
          <cell r="TA82">
            <v>0</v>
          </cell>
          <cell r="TB82">
            <v>0</v>
          </cell>
          <cell r="TC82">
            <v>5</v>
          </cell>
          <cell r="TD82">
            <v>8.4</v>
          </cell>
          <cell r="TE82">
            <v>3.2249030993194192</v>
          </cell>
          <cell r="TF82">
            <v>11.62490309931942</v>
          </cell>
          <cell r="TG82">
            <v>5.1750969006805807</v>
          </cell>
          <cell r="TH82" t="str">
            <v>Under</v>
          </cell>
          <cell r="TI82">
            <v>8</v>
          </cell>
          <cell r="TJ82">
            <v>0</v>
          </cell>
          <cell r="TK82">
            <v>0.35</v>
          </cell>
          <cell r="TL82">
            <v>0.48304589153964794</v>
          </cell>
          <cell r="TM82">
            <v>0.83304589153964792</v>
          </cell>
          <cell r="TN82">
            <v>-0.13304589153964796</v>
          </cell>
          <cell r="TO82" t="str">
            <v>OK</v>
          </cell>
          <cell r="TP82">
            <v>17</v>
          </cell>
          <cell r="TQ82">
            <v>2</v>
          </cell>
          <cell r="TR82">
            <v>0</v>
          </cell>
          <cell r="TS82">
            <v>19</v>
          </cell>
          <cell r="TT82">
            <v>28.975000000000001</v>
          </cell>
          <cell r="TU82">
            <v>8.9284549442951029</v>
          </cell>
          <cell r="TV82">
            <v>37.903454944295106</v>
          </cell>
          <cell r="TW82">
            <v>20.046545055704897</v>
          </cell>
          <cell r="TX82" t="str">
            <v>Under</v>
          </cell>
          <cell r="TY82">
            <v>19</v>
          </cell>
          <cell r="TZ82">
            <v>2</v>
          </cell>
          <cell r="UA82">
            <v>2.375</v>
          </cell>
          <cell r="UB82">
            <v>0.83780849656892165</v>
          </cell>
          <cell r="UC82">
            <v>3.2128084965689219</v>
          </cell>
          <cell r="UD82">
            <v>1.5371915034310784</v>
          </cell>
          <cell r="UE82" t="str">
            <v>OK</v>
          </cell>
          <cell r="UF82">
            <v>16</v>
          </cell>
          <cell r="UG82">
            <v>0</v>
          </cell>
          <cell r="UH82">
            <v>16</v>
          </cell>
          <cell r="UI82">
            <v>12.95</v>
          </cell>
          <cell r="UJ82">
            <v>3.9088984611380186</v>
          </cell>
          <cell r="UK82">
            <v>16.858898461138018</v>
          </cell>
          <cell r="UL82">
            <v>9.0411015388619802</v>
          </cell>
          <cell r="UM82" t="str">
            <v>OK</v>
          </cell>
          <cell r="UN82">
            <v>4</v>
          </cell>
          <cell r="UO82">
            <v>0</v>
          </cell>
          <cell r="UP82">
            <v>4</v>
          </cell>
          <cell r="UQ82">
            <v>4</v>
          </cell>
          <cell r="UR82">
            <v>0</v>
          </cell>
          <cell r="US82">
            <v>4</v>
          </cell>
          <cell r="UT82">
            <v>4</v>
          </cell>
          <cell r="UU82" t="str">
            <v>OK</v>
          </cell>
          <cell r="UV82">
            <v>2</v>
          </cell>
          <cell r="UW82">
            <v>2</v>
          </cell>
          <cell r="UX82">
            <v>0</v>
          </cell>
          <cell r="UY82">
            <v>2</v>
          </cell>
          <cell r="UZ82">
            <v>2</v>
          </cell>
          <cell r="VA82" t="str">
            <v>OK</v>
          </cell>
          <cell r="VB82">
            <v>1</v>
          </cell>
          <cell r="VC82">
            <v>1</v>
          </cell>
          <cell r="VD82">
            <v>0</v>
          </cell>
          <cell r="VE82">
            <v>1</v>
          </cell>
          <cell r="VF82">
            <v>1</v>
          </cell>
          <cell r="VG82" t="str">
            <v>OK</v>
          </cell>
          <cell r="VH82">
            <v>25</v>
          </cell>
          <cell r="VI82">
            <v>5</v>
          </cell>
          <cell r="VJ82">
            <v>5</v>
          </cell>
          <cell r="VK82">
            <v>0</v>
          </cell>
          <cell r="VL82">
            <v>5</v>
          </cell>
          <cell r="VM82">
            <v>5</v>
          </cell>
          <cell r="VN82" t="str">
            <v>OK</v>
          </cell>
          <cell r="VO82">
            <v>5</v>
          </cell>
          <cell r="VP82">
            <v>22</v>
          </cell>
          <cell r="VQ82">
            <v>28.7</v>
          </cell>
          <cell r="VR82">
            <v>7.0971283466787325</v>
          </cell>
          <cell r="VS82">
            <v>35.797128346678733</v>
          </cell>
          <cell r="VT82">
            <v>21.602871653321266</v>
          </cell>
          <cell r="VU82" t="str">
            <v>OK</v>
          </cell>
          <cell r="VV82">
            <v>20</v>
          </cell>
          <cell r="VW82">
            <v>24.15</v>
          </cell>
          <cell r="VX82">
            <v>6.2942790467176364</v>
          </cell>
          <cell r="VY82">
            <v>30.444279046717636</v>
          </cell>
          <cell r="VZ82">
            <v>17.855720953282361</v>
          </cell>
          <cell r="WA82" t="str">
            <v>OK</v>
          </cell>
          <cell r="WB82">
            <v>42</v>
          </cell>
          <cell r="WC82">
            <v>196</v>
          </cell>
          <cell r="WD82">
            <v>26</v>
          </cell>
          <cell r="WE82">
            <v>0</v>
          </cell>
          <cell r="WF82">
            <v>26</v>
          </cell>
          <cell r="WG82">
            <v>30.1</v>
          </cell>
          <cell r="WH82">
            <v>7.1640126272276268</v>
          </cell>
          <cell r="WI82">
            <v>37.264012627227629</v>
          </cell>
          <cell r="WJ82">
            <v>22.935987372772374</v>
          </cell>
          <cell r="WK82" t="str">
            <v>OK</v>
          </cell>
          <cell r="WL82">
            <v>26</v>
          </cell>
          <cell r="WM82">
            <v>23</v>
          </cell>
          <cell r="WN82">
            <v>0</v>
          </cell>
          <cell r="WO82">
            <v>23</v>
          </cell>
          <cell r="WP82">
            <v>24.75</v>
          </cell>
          <cell r="WQ82">
            <v>7.1207533453370093</v>
          </cell>
          <cell r="WR82">
            <v>31.870753345337008</v>
          </cell>
          <cell r="WS82">
            <v>17.629246654662992</v>
          </cell>
          <cell r="WT82" t="str">
            <v>OK</v>
          </cell>
          <cell r="WU82">
            <v>23</v>
          </cell>
          <cell r="WV82">
            <v>24</v>
          </cell>
          <cell r="WW82">
            <v>0</v>
          </cell>
          <cell r="WX82">
            <v>24</v>
          </cell>
          <cell r="WY82">
            <v>53.174999999999997</v>
          </cell>
          <cell r="WZ82">
            <v>25.280870948158327</v>
          </cell>
          <cell r="XA82">
            <v>78.455870948158321</v>
          </cell>
          <cell r="XB82">
            <v>27.89412905184167</v>
          </cell>
          <cell r="XC82" t="str">
            <v>Under</v>
          </cell>
          <cell r="XD82">
            <v>24</v>
          </cell>
          <cell r="XE82">
            <v>16</v>
          </cell>
          <cell r="XF82">
            <v>0</v>
          </cell>
          <cell r="XG82">
            <v>16</v>
          </cell>
          <cell r="XH82">
            <v>14.8</v>
          </cell>
          <cell r="XI82">
            <v>5.1798425874508212</v>
          </cell>
          <cell r="XJ82">
            <v>19.979842587450822</v>
          </cell>
          <cell r="XK82">
            <v>9.6201574125491796</v>
          </cell>
          <cell r="XL82" t="str">
            <v>OK</v>
          </cell>
          <cell r="XM82">
            <v>16</v>
          </cell>
          <cell r="XN82">
            <v>20</v>
          </cell>
          <cell r="XO82">
            <v>0</v>
          </cell>
          <cell r="XP82">
            <v>20</v>
          </cell>
          <cell r="XQ82">
            <v>26.324999999999999</v>
          </cell>
          <cell r="XR82">
            <v>9.1718283835577701</v>
          </cell>
          <cell r="XS82">
            <v>35.496828383557769</v>
          </cell>
          <cell r="XT82">
            <v>17.153171616442229</v>
          </cell>
          <cell r="XU82" t="str">
            <v>OK</v>
          </cell>
          <cell r="XV82">
            <v>20</v>
          </cell>
          <cell r="XW82">
            <v>13</v>
          </cell>
          <cell r="XX82">
            <v>0</v>
          </cell>
          <cell r="XY82">
            <v>13</v>
          </cell>
          <cell r="XZ82">
            <v>17.399999999999999</v>
          </cell>
          <cell r="YA82">
            <v>6.3034382152388346</v>
          </cell>
          <cell r="YB82">
            <v>23.703438215238833</v>
          </cell>
          <cell r="YC82">
            <v>11.096561784761164</v>
          </cell>
          <cell r="YD82" t="str">
            <v>OK</v>
          </cell>
          <cell r="YE82">
            <v>13</v>
          </cell>
          <cell r="YF82">
            <v>45</v>
          </cell>
          <cell r="YG82">
            <v>0</v>
          </cell>
          <cell r="YH82">
            <v>45</v>
          </cell>
          <cell r="YI82">
            <v>75.55</v>
          </cell>
          <cell r="YJ82">
            <v>26.288293192490812</v>
          </cell>
          <cell r="YK82">
            <v>101.83829319249081</v>
          </cell>
          <cell r="YL82">
            <v>49.261706807509185</v>
          </cell>
          <cell r="YM82" t="str">
            <v>Under</v>
          </cell>
          <cell r="YN82">
            <v>45</v>
          </cell>
          <cell r="YO82">
            <v>24</v>
          </cell>
          <cell r="YP82">
            <v>0</v>
          </cell>
          <cell r="YQ82">
            <v>24</v>
          </cell>
          <cell r="YR82">
            <v>47.15</v>
          </cell>
          <cell r="YS82">
            <v>19.721847835618298</v>
          </cell>
          <cell r="YT82">
            <v>66.871847835618297</v>
          </cell>
          <cell r="YU82">
            <v>27.4281521643817</v>
          </cell>
          <cell r="YV82" t="str">
            <v>Under</v>
          </cell>
          <cell r="YW82">
            <v>24</v>
          </cell>
          <cell r="YX82">
            <v>16</v>
          </cell>
          <cell r="YY82">
            <v>0</v>
          </cell>
          <cell r="YZ82">
            <v>16</v>
          </cell>
          <cell r="ZA82">
            <v>21.574999999999999</v>
          </cell>
          <cell r="ZB82">
            <v>8.3109057175589403</v>
          </cell>
          <cell r="ZC82">
            <v>29.885905717558941</v>
          </cell>
          <cell r="ZD82">
            <v>13.264094282441059</v>
          </cell>
          <cell r="ZE82" t="str">
            <v>OK</v>
          </cell>
          <cell r="ZF82">
            <v>16</v>
          </cell>
          <cell r="ZG82">
            <v>9</v>
          </cell>
          <cell r="ZH82">
            <v>0</v>
          </cell>
          <cell r="ZI82">
            <v>9</v>
          </cell>
          <cell r="ZJ82">
            <v>5.7750000000000004</v>
          </cell>
          <cell r="ZK82">
            <v>3.7106050374015478</v>
          </cell>
          <cell r="ZL82">
            <v>9.4856050374015481</v>
          </cell>
          <cell r="ZM82">
            <v>2.0643949625984526</v>
          </cell>
          <cell r="ZN82" t="str">
            <v>OK</v>
          </cell>
          <cell r="ZO82">
            <v>9</v>
          </cell>
          <cell r="ZP82">
            <v>33</v>
          </cell>
          <cell r="ZQ82">
            <v>0</v>
          </cell>
          <cell r="ZR82">
            <v>33</v>
          </cell>
          <cell r="ZS82">
            <v>26.875</v>
          </cell>
          <cell r="ZT82">
            <v>10.957230372493655</v>
          </cell>
          <cell r="ZU82">
            <v>37.832230372493655</v>
          </cell>
          <cell r="ZV82">
            <v>15.917769627506345</v>
          </cell>
          <cell r="ZW82" t="str">
            <v>OK</v>
          </cell>
          <cell r="ZX82">
            <v>33</v>
          </cell>
          <cell r="ZY82">
            <v>17</v>
          </cell>
          <cell r="ZZ82">
            <v>0</v>
          </cell>
          <cell r="AAA82">
            <v>17</v>
          </cell>
          <cell r="AAB82">
            <v>23.324999999999999</v>
          </cell>
          <cell r="AAC82">
            <v>11.200703961393197</v>
          </cell>
          <cell r="AAD82">
            <v>34.525703961393198</v>
          </cell>
          <cell r="AAE82">
            <v>12.124296038606802</v>
          </cell>
          <cell r="AAF82" t="str">
            <v>OK</v>
          </cell>
          <cell r="AAG82">
            <v>17</v>
          </cell>
          <cell r="AAH82">
            <v>6</v>
          </cell>
          <cell r="AAI82">
            <v>0</v>
          </cell>
          <cell r="AAJ82">
            <v>6</v>
          </cell>
          <cell r="AAK82">
            <v>12.35</v>
          </cell>
          <cell r="AAL82">
            <v>5.1168399703382645</v>
          </cell>
          <cell r="AAM82">
            <v>17.466839970338263</v>
          </cell>
          <cell r="AAN82">
            <v>7.2331600296617351</v>
          </cell>
          <cell r="AAO82" t="str">
            <v>Under</v>
          </cell>
          <cell r="AAP82">
            <v>6</v>
          </cell>
          <cell r="AAQ82">
            <v>3</v>
          </cell>
          <cell r="AAR82">
            <v>1</v>
          </cell>
          <cell r="AAS82">
            <v>4</v>
          </cell>
          <cell r="AAT82">
            <v>3.15</v>
          </cell>
          <cell r="AAU82">
            <v>1.2719861311935436</v>
          </cell>
          <cell r="AAV82">
            <v>4.4219861311935436</v>
          </cell>
          <cell r="AAW82">
            <v>1.8780138688064563</v>
          </cell>
          <cell r="AAX82" t="str">
            <v>OK</v>
          </cell>
          <cell r="AAY82">
            <v>4</v>
          </cell>
          <cell r="AAZ82">
            <v>8</v>
          </cell>
          <cell r="ABA82">
            <v>0</v>
          </cell>
          <cell r="ABB82">
            <v>8</v>
          </cell>
          <cell r="ABC82">
            <v>12.45</v>
          </cell>
          <cell r="ABD82">
            <v>6.0296277046273969</v>
          </cell>
          <cell r="ABE82">
            <v>18.479627704627397</v>
          </cell>
          <cell r="ABF82">
            <v>6.4203722953726023</v>
          </cell>
          <cell r="ABG82" t="str">
            <v>OK</v>
          </cell>
          <cell r="ABH82">
            <v>8</v>
          </cell>
          <cell r="ABI82">
            <v>3</v>
          </cell>
          <cell r="ABJ82">
            <v>4.375</v>
          </cell>
          <cell r="ABK82">
            <v>1.8904279803044466</v>
          </cell>
          <cell r="ABL82">
            <v>6.2654279803044464</v>
          </cell>
          <cell r="ABM82">
            <v>2.4845720196955536</v>
          </cell>
          <cell r="ABN82" t="str">
            <v>OK</v>
          </cell>
          <cell r="ABO82">
            <v>3</v>
          </cell>
          <cell r="ABP82">
            <v>287</v>
          </cell>
          <cell r="ABQ82">
            <v>691</v>
          </cell>
          <cell r="ABR82">
            <v>0</v>
          </cell>
          <cell r="ABS82">
            <v>0</v>
          </cell>
          <cell r="ABT82">
            <v>0</v>
          </cell>
          <cell r="ABU82">
            <v>0</v>
          </cell>
          <cell r="ABV82">
            <v>0</v>
          </cell>
          <cell r="ABW82">
            <v>0</v>
          </cell>
          <cell r="ABX82">
            <v>0</v>
          </cell>
          <cell r="ABY82">
            <v>0</v>
          </cell>
          <cell r="ABZ82">
            <v>0</v>
          </cell>
          <cell r="ACA82">
            <v>0</v>
          </cell>
          <cell r="ACB82">
            <v>0</v>
          </cell>
          <cell r="ACC82">
            <v>0</v>
          </cell>
          <cell r="ACD82">
            <v>0</v>
          </cell>
          <cell r="ACE82">
            <v>0</v>
          </cell>
          <cell r="ACF82">
            <v>0</v>
          </cell>
          <cell r="ACG82">
            <v>0</v>
          </cell>
          <cell r="ACH82">
            <v>0</v>
          </cell>
          <cell r="ACI82">
            <v>0</v>
          </cell>
          <cell r="ACJ82">
            <v>0</v>
          </cell>
          <cell r="ACK82">
            <v>0</v>
          </cell>
          <cell r="ACL82">
            <v>0</v>
          </cell>
          <cell r="ACM82">
            <v>0</v>
          </cell>
          <cell r="ACN82">
            <v>0</v>
          </cell>
          <cell r="ACO82">
            <v>0</v>
          </cell>
          <cell r="ACP82">
            <v>0</v>
          </cell>
          <cell r="ACR82">
            <v>72</v>
          </cell>
          <cell r="ACS82">
            <v>72</v>
          </cell>
          <cell r="ACT82">
            <v>0</v>
          </cell>
          <cell r="ACV82">
            <v>315</v>
          </cell>
          <cell r="ACW82">
            <v>315</v>
          </cell>
          <cell r="ACX82">
            <v>0</v>
          </cell>
          <cell r="ACZ82">
            <v>12</v>
          </cell>
          <cell r="ADA82">
            <v>12</v>
          </cell>
          <cell r="ADB82">
            <v>0</v>
          </cell>
          <cell r="ADD82">
            <v>4</v>
          </cell>
          <cell r="ADE82">
            <v>4</v>
          </cell>
          <cell r="ADF82">
            <v>0</v>
          </cell>
          <cell r="ADH82">
            <v>25</v>
          </cell>
          <cell r="ADI82">
            <v>25</v>
          </cell>
          <cell r="ADJ82">
            <v>0</v>
          </cell>
          <cell r="ADL82">
            <v>20</v>
          </cell>
          <cell r="ADM82">
            <v>20</v>
          </cell>
          <cell r="ADN82">
            <v>0</v>
          </cell>
          <cell r="ADP82">
            <v>24</v>
          </cell>
          <cell r="ADQ82">
            <v>24</v>
          </cell>
          <cell r="ADR82">
            <v>0</v>
          </cell>
          <cell r="ADT82">
            <v>19</v>
          </cell>
          <cell r="ADU82">
            <v>19</v>
          </cell>
          <cell r="ADV82">
            <v>0</v>
          </cell>
          <cell r="ADX82">
            <v>6</v>
          </cell>
          <cell r="ADY82">
            <v>6</v>
          </cell>
          <cell r="ADZ82">
            <v>0</v>
          </cell>
          <cell r="AEB82">
            <v>16</v>
          </cell>
          <cell r="AEC82">
            <v>16</v>
          </cell>
          <cell r="AED82">
            <v>0</v>
          </cell>
          <cell r="AEF82">
            <v>1</v>
          </cell>
          <cell r="AEG82">
            <v>1</v>
          </cell>
          <cell r="AEH82">
            <v>0</v>
          </cell>
          <cell r="AEJ82">
            <v>2</v>
          </cell>
          <cell r="AEK82">
            <v>2</v>
          </cell>
          <cell r="AEL82">
            <v>0</v>
          </cell>
          <cell r="AEN82">
            <v>4</v>
          </cell>
          <cell r="AEO82">
            <v>4</v>
          </cell>
          <cell r="AEP82">
            <v>0</v>
          </cell>
          <cell r="AER82">
            <v>3</v>
          </cell>
          <cell r="AES82">
            <v>3</v>
          </cell>
          <cell r="AET82">
            <v>0</v>
          </cell>
          <cell r="AEV82">
            <v>6</v>
          </cell>
          <cell r="AEW82">
            <v>6</v>
          </cell>
          <cell r="AEX82">
            <v>0</v>
          </cell>
          <cell r="AEZ82">
            <v>5</v>
          </cell>
          <cell r="AFA82">
            <v>5</v>
          </cell>
          <cell r="AFB82">
            <v>0</v>
          </cell>
          <cell r="AFD82">
            <v>5</v>
          </cell>
          <cell r="AFE82">
            <v>5</v>
          </cell>
          <cell r="AFF82">
            <v>0</v>
          </cell>
          <cell r="AFH82">
            <v>12</v>
          </cell>
          <cell r="AFI82">
            <v>12</v>
          </cell>
          <cell r="AFJ82">
            <v>0</v>
          </cell>
          <cell r="AFL82">
            <v>1</v>
          </cell>
          <cell r="AFM82">
            <v>1</v>
          </cell>
          <cell r="AFN82">
            <v>0</v>
          </cell>
          <cell r="AFP82">
            <v>10</v>
          </cell>
          <cell r="AFQ82">
            <v>10</v>
          </cell>
          <cell r="AFR82">
            <v>0</v>
          </cell>
          <cell r="AFT82">
            <v>2</v>
          </cell>
          <cell r="AFU82">
            <v>2</v>
          </cell>
          <cell r="AFV82">
            <v>0</v>
          </cell>
          <cell r="AFX82">
            <v>0</v>
          </cell>
          <cell r="AFY82">
            <v>0</v>
          </cell>
          <cell r="AFZ82">
            <v>0</v>
          </cell>
          <cell r="AGB82">
            <v>5</v>
          </cell>
          <cell r="AGC82">
            <v>5</v>
          </cell>
          <cell r="AGD82">
            <v>0</v>
          </cell>
          <cell r="AGF82">
            <v>25</v>
          </cell>
          <cell r="AGG82">
            <v>25</v>
          </cell>
          <cell r="AGH82">
            <v>0</v>
          </cell>
          <cell r="AGJ82">
            <v>6</v>
          </cell>
          <cell r="AGK82">
            <v>6</v>
          </cell>
          <cell r="AGL82">
            <v>0</v>
          </cell>
          <cell r="AGN82">
            <v>20</v>
          </cell>
          <cell r="AGO82">
            <v>20</v>
          </cell>
          <cell r="AGP82">
            <v>0</v>
          </cell>
          <cell r="AGR82">
            <v>14</v>
          </cell>
          <cell r="AGS82">
            <v>14</v>
          </cell>
          <cell r="AGT82">
            <v>0</v>
          </cell>
          <cell r="AGV82">
            <v>22</v>
          </cell>
          <cell r="AGW82">
            <v>22</v>
          </cell>
          <cell r="AGX82">
            <v>0</v>
          </cell>
          <cell r="AGZ82">
            <v>3</v>
          </cell>
          <cell r="AHA82">
            <v>3</v>
          </cell>
          <cell r="AHB82">
            <v>0</v>
          </cell>
          <cell r="AHD82">
            <v>3</v>
          </cell>
          <cell r="AHE82">
            <v>3</v>
          </cell>
          <cell r="AHF82">
            <v>0</v>
          </cell>
          <cell r="AHH82">
            <v>2</v>
          </cell>
          <cell r="AHI82">
            <v>2</v>
          </cell>
          <cell r="AHJ82">
            <v>0</v>
          </cell>
          <cell r="AHL82">
            <v>3</v>
          </cell>
          <cell r="AHM82">
            <v>3</v>
          </cell>
          <cell r="AHN82">
            <v>0</v>
          </cell>
          <cell r="AHP82">
            <v>7</v>
          </cell>
          <cell r="AHQ82">
            <v>7</v>
          </cell>
          <cell r="AHR82">
            <v>0</v>
          </cell>
          <cell r="AHT82">
            <v>9</v>
          </cell>
          <cell r="AHU82">
            <v>9</v>
          </cell>
          <cell r="AHV82">
            <v>0</v>
          </cell>
          <cell r="AHX82" t="str">
            <v>-</v>
          </cell>
          <cell r="AIA82">
            <v>3</v>
          </cell>
          <cell r="AIB82">
            <v>5</v>
          </cell>
          <cell r="AIC82">
            <v>2</v>
          </cell>
          <cell r="AID82">
            <v>3</v>
          </cell>
          <cell r="AIE82">
            <v>3</v>
          </cell>
          <cell r="AIF82">
            <v>3</v>
          </cell>
          <cell r="AIG82">
            <v>2</v>
          </cell>
          <cell r="AIH82">
            <v>1</v>
          </cell>
          <cell r="AII82">
            <v>17</v>
          </cell>
          <cell r="AIJ82">
            <v>6</v>
          </cell>
        </row>
        <row r="83">
          <cell r="B83" t="str">
            <v>รพท.ประจวบคีรีขันธ์</v>
          </cell>
          <cell r="C83" t="str">
            <v>โรงพยาบาลประจวบคีรีขันธ์</v>
          </cell>
          <cell r="D83">
            <v>10737</v>
          </cell>
          <cell r="E83">
            <v>5</v>
          </cell>
          <cell r="F83" t="str">
            <v>ประจวบคีรีขันธ์</v>
          </cell>
          <cell r="G83" t="str">
            <v>s</v>
          </cell>
          <cell r="H83" t="str">
            <v>รพ.ระดับ S เตียง &lt; 400</v>
          </cell>
          <cell r="I83">
            <v>2</v>
          </cell>
          <cell r="J83">
            <v>197</v>
          </cell>
          <cell r="K83">
            <v>1</v>
          </cell>
          <cell r="L83">
            <v>100157</v>
          </cell>
          <cell r="M83">
            <v>400</v>
          </cell>
          <cell r="N83">
            <v>26161</v>
          </cell>
          <cell r="O83">
            <v>73596</v>
          </cell>
          <cell r="P83">
            <v>234841</v>
          </cell>
          <cell r="Q83">
            <v>2</v>
          </cell>
          <cell r="R83">
            <v>2.7</v>
          </cell>
          <cell r="S83">
            <v>3.4750000000000001</v>
          </cell>
          <cell r="T83">
            <v>0.93335622682545316</v>
          </cell>
          <cell r="U83">
            <v>4.408356226825453</v>
          </cell>
          <cell r="V83">
            <v>2.5416437731745471</v>
          </cell>
          <cell r="W83" t="str">
            <v>Under</v>
          </cell>
          <cell r="X83">
            <v>1</v>
          </cell>
          <cell r="Y83">
            <v>1.6</v>
          </cell>
          <cell r="Z83">
            <v>0.777899868317385</v>
          </cell>
          <cell r="AA83">
            <v>2.3778998683173853</v>
          </cell>
          <cell r="AB83">
            <v>0.82210013168261509</v>
          </cell>
          <cell r="AC83" t="str">
            <v>OK</v>
          </cell>
          <cell r="AD83">
            <v>10</v>
          </cell>
          <cell r="AE83">
            <v>14.1</v>
          </cell>
          <cell r="AF83">
            <v>2.5094692461626038</v>
          </cell>
          <cell r="AG83">
            <v>16.609469246162604</v>
          </cell>
          <cell r="AH83">
            <v>11.590530753837395</v>
          </cell>
          <cell r="AI83" t="str">
            <v>Under</v>
          </cell>
          <cell r="AJ83">
            <v>1</v>
          </cell>
          <cell r="AK83">
            <v>1.2749999999999999</v>
          </cell>
          <cell r="AL83">
            <v>0.9054677216067919</v>
          </cell>
          <cell r="AM83">
            <v>2.1804677216067918</v>
          </cell>
          <cell r="AN83">
            <v>0.36953227839320801</v>
          </cell>
          <cell r="AO83" t="str">
            <v>OK</v>
          </cell>
          <cell r="AP83">
            <v>1</v>
          </cell>
          <cell r="AQ83">
            <v>0.875</v>
          </cell>
          <cell r="AR83">
            <v>0.64797514988755156</v>
          </cell>
          <cell r="AS83">
            <v>1.5229751498875514</v>
          </cell>
          <cell r="AT83">
            <v>0.22702485011244844</v>
          </cell>
          <cell r="AU83" t="str">
            <v>OK</v>
          </cell>
          <cell r="AV83">
            <v>1</v>
          </cell>
          <cell r="AW83">
            <v>2</v>
          </cell>
          <cell r="AX83">
            <v>3</v>
          </cell>
          <cell r="AY83">
            <v>5.35</v>
          </cell>
          <cell r="AZ83">
            <v>1.1668498024760767</v>
          </cell>
          <cell r="BA83">
            <v>6.5168498024760764</v>
          </cell>
          <cell r="BB83">
            <v>4.1831501975239229</v>
          </cell>
          <cell r="BC83" t="str">
            <v>Under</v>
          </cell>
          <cell r="BD83">
            <v>18</v>
          </cell>
          <cell r="BE83">
            <v>3</v>
          </cell>
          <cell r="BF83">
            <v>5</v>
          </cell>
          <cell r="BG83">
            <v>8</v>
          </cell>
          <cell r="BH83">
            <v>15.05</v>
          </cell>
          <cell r="BI83">
            <v>3.5005494074282315</v>
          </cell>
          <cell r="BJ83">
            <v>18.550549407428232</v>
          </cell>
          <cell r="BK83">
            <v>11.54945059257177</v>
          </cell>
          <cell r="BL83" t="str">
            <v>Under</v>
          </cell>
          <cell r="BM83">
            <v>8</v>
          </cell>
          <cell r="BN83">
            <v>1</v>
          </cell>
          <cell r="BO83">
            <v>15</v>
          </cell>
          <cell r="BP83">
            <v>16</v>
          </cell>
          <cell r="BQ83">
            <v>23.1</v>
          </cell>
          <cell r="BR83">
            <v>4.5109553255067727</v>
          </cell>
          <cell r="BS83">
            <v>27.610955325506772</v>
          </cell>
          <cell r="BT83">
            <v>18.589044674493231</v>
          </cell>
          <cell r="BU83" t="str">
            <v>Under</v>
          </cell>
          <cell r="BV83">
            <v>1</v>
          </cell>
          <cell r="BW83">
            <v>1.125</v>
          </cell>
          <cell r="BX83">
            <v>0.6864064729836441</v>
          </cell>
          <cell r="BY83">
            <v>1.8114064729836441</v>
          </cell>
          <cell r="BZ83">
            <v>0.4385935270163559</v>
          </cell>
          <cell r="CA83" t="str">
            <v>OK</v>
          </cell>
          <cell r="CB83">
            <v>17</v>
          </cell>
          <cell r="CC83">
            <v>4</v>
          </cell>
          <cell r="CD83">
            <v>5.0250000000000004</v>
          </cell>
          <cell r="CE83">
            <v>1.2503845562312177</v>
          </cell>
          <cell r="CF83">
            <v>6.2753845562312183</v>
          </cell>
          <cell r="CG83">
            <v>3.7746154437687824</v>
          </cell>
          <cell r="CH83" t="str">
            <v>OK</v>
          </cell>
          <cell r="CI83">
            <v>2</v>
          </cell>
          <cell r="CJ83">
            <v>2.6</v>
          </cell>
          <cell r="CK83">
            <v>0.77789986831738556</v>
          </cell>
          <cell r="CL83">
            <v>3.3778998683173858</v>
          </cell>
          <cell r="CM83">
            <v>1.8221001316826144</v>
          </cell>
          <cell r="CN83" t="str">
            <v>OK</v>
          </cell>
          <cell r="CO83">
            <v>6</v>
          </cell>
          <cell r="CP83">
            <v>3</v>
          </cell>
          <cell r="CQ83">
            <v>7</v>
          </cell>
          <cell r="CR83">
            <v>10</v>
          </cell>
          <cell r="CS83">
            <v>15.45</v>
          </cell>
          <cell r="CT83">
            <v>5.3873070195670962</v>
          </cell>
          <cell r="CU83">
            <v>20.837307019567096</v>
          </cell>
          <cell r="CV83">
            <v>10.062692980432903</v>
          </cell>
          <cell r="CW83" t="str">
            <v>Under</v>
          </cell>
          <cell r="CX83">
            <v>10</v>
          </cell>
          <cell r="CY83">
            <v>2</v>
          </cell>
          <cell r="CZ83">
            <v>2</v>
          </cell>
          <cell r="DA83">
            <v>4</v>
          </cell>
          <cell r="DB83">
            <v>8.9499999999999993</v>
          </cell>
          <cell r="DC83">
            <v>3.6087500499587009</v>
          </cell>
          <cell r="DD83">
            <v>12.5587500499587</v>
          </cell>
          <cell r="DE83">
            <v>5.3412499500412984</v>
          </cell>
          <cell r="DF83" t="str">
            <v>Under</v>
          </cell>
          <cell r="DG83">
            <v>4</v>
          </cell>
          <cell r="DH83">
            <v>63</v>
          </cell>
          <cell r="DI83">
            <v>1</v>
          </cell>
          <cell r="DJ83">
            <v>1</v>
          </cell>
          <cell r="DK83">
            <v>0</v>
          </cell>
          <cell r="DL83">
            <v>1</v>
          </cell>
          <cell r="DM83">
            <v>0</v>
          </cell>
          <cell r="DN83">
            <v>2</v>
          </cell>
          <cell r="DO83">
            <v>1</v>
          </cell>
          <cell r="DP83">
            <v>4</v>
          </cell>
          <cell r="DR83">
            <v>7</v>
          </cell>
          <cell r="DS83">
            <v>4</v>
          </cell>
          <cell r="DT83">
            <v>6</v>
          </cell>
          <cell r="DU83">
            <v>1</v>
          </cell>
          <cell r="DV83">
            <v>3</v>
          </cell>
          <cell r="DW83">
            <v>1</v>
          </cell>
          <cell r="DX83">
            <v>1</v>
          </cell>
          <cell r="DY83">
            <v>0</v>
          </cell>
          <cell r="DZ83">
            <v>1</v>
          </cell>
          <cell r="EA83">
            <v>2</v>
          </cell>
          <cell r="EB83">
            <v>26</v>
          </cell>
          <cell r="EC83">
            <v>1</v>
          </cell>
          <cell r="ED83">
            <v>3</v>
          </cell>
          <cell r="EE83">
            <v>4</v>
          </cell>
          <cell r="EF83">
            <v>2</v>
          </cell>
          <cell r="EG83">
            <v>2</v>
          </cell>
          <cell r="EH83">
            <v>4</v>
          </cell>
          <cell r="EI83">
            <v>1</v>
          </cell>
          <cell r="EJ83">
            <v>1</v>
          </cell>
          <cell r="EK83">
            <v>1</v>
          </cell>
          <cell r="EL83">
            <v>3</v>
          </cell>
          <cell r="EM83">
            <v>1</v>
          </cell>
          <cell r="EN83">
            <v>1</v>
          </cell>
          <cell r="EO83">
            <v>2</v>
          </cell>
          <cell r="EP83">
            <v>39</v>
          </cell>
          <cell r="EQ83">
            <v>3</v>
          </cell>
          <cell r="ER83">
            <v>3</v>
          </cell>
          <cell r="ET83">
            <v>1</v>
          </cell>
          <cell r="EU83">
            <v>1</v>
          </cell>
          <cell r="EV83">
            <v>2</v>
          </cell>
          <cell r="EW83">
            <v>1</v>
          </cell>
          <cell r="EX83">
            <v>1</v>
          </cell>
          <cell r="EY83">
            <v>2</v>
          </cell>
          <cell r="EZ83">
            <v>0</v>
          </cell>
          <cell r="FA83">
            <v>1</v>
          </cell>
          <cell r="FB83">
            <v>1</v>
          </cell>
          <cell r="FC83">
            <v>2</v>
          </cell>
          <cell r="FD83">
            <v>0</v>
          </cell>
          <cell r="FE83">
            <v>2</v>
          </cell>
          <cell r="FF83">
            <v>2</v>
          </cell>
          <cell r="FG83">
            <v>1</v>
          </cell>
          <cell r="FH83">
            <v>1</v>
          </cell>
          <cell r="FI83">
            <v>2</v>
          </cell>
          <cell r="FJ83">
            <v>0</v>
          </cell>
          <cell r="FK83">
            <v>1</v>
          </cell>
          <cell r="FL83">
            <v>1</v>
          </cell>
          <cell r="FM83">
            <v>2</v>
          </cell>
          <cell r="FN83">
            <v>12</v>
          </cell>
          <cell r="FP83">
            <v>4</v>
          </cell>
          <cell r="FQ83">
            <v>0</v>
          </cell>
          <cell r="FR83">
            <v>4</v>
          </cell>
          <cell r="FS83">
            <v>1</v>
          </cell>
          <cell r="FT83">
            <v>0</v>
          </cell>
          <cell r="FU83">
            <v>1</v>
          </cell>
          <cell r="FV83">
            <v>1</v>
          </cell>
          <cell r="FW83">
            <v>0</v>
          </cell>
          <cell r="FX83">
            <v>1</v>
          </cell>
          <cell r="FY83">
            <v>1</v>
          </cell>
          <cell r="FZ83">
            <v>0</v>
          </cell>
          <cell r="GA83">
            <v>1</v>
          </cell>
          <cell r="GB83">
            <v>7</v>
          </cell>
          <cell r="GC83">
            <v>8.9499999999999993</v>
          </cell>
          <cell r="GD83">
            <v>4.5514156715668825</v>
          </cell>
          <cell r="GE83">
            <v>13.501415671566882</v>
          </cell>
          <cell r="GF83">
            <v>4.3985843284331168</v>
          </cell>
          <cell r="GG83" t="str">
            <v>OK</v>
          </cell>
          <cell r="GH83">
            <v>13</v>
          </cell>
          <cell r="GI83">
            <v>10.464399999999999</v>
          </cell>
          <cell r="GJ83">
            <v>10.015700000000001</v>
          </cell>
          <cell r="GK83">
            <v>9</v>
          </cell>
          <cell r="GL83">
            <v>16.625</v>
          </cell>
          <cell r="GM83">
            <v>7.543676244514427</v>
          </cell>
          <cell r="GN83">
            <v>24.168676244514426</v>
          </cell>
          <cell r="GO83">
            <v>9.0813237554855739</v>
          </cell>
          <cell r="GP83" t="str">
            <v>Under</v>
          </cell>
          <cell r="GQ83">
            <v>66</v>
          </cell>
          <cell r="GR83">
            <v>6</v>
          </cell>
          <cell r="GS83">
            <v>7.65</v>
          </cell>
          <cell r="GT83">
            <v>1.2516655570345716</v>
          </cell>
          <cell r="GU83">
            <v>70</v>
          </cell>
          <cell r="GV83">
            <v>6.398334442965429</v>
          </cell>
          <cell r="GW83" t="str">
            <v>Under</v>
          </cell>
          <cell r="GX83">
            <v>0</v>
          </cell>
          <cell r="GY83">
            <v>0.5</v>
          </cell>
          <cell r="GZ83">
            <v>0.50636968354183332</v>
          </cell>
          <cell r="HA83">
            <v>1.0063696835418332</v>
          </cell>
          <cell r="HB83">
            <v>-6.3696835418333153E-3</v>
          </cell>
          <cell r="HC83" t="str">
            <v>OK</v>
          </cell>
          <cell r="HD83">
            <v>5</v>
          </cell>
          <cell r="HE83">
            <v>2</v>
          </cell>
          <cell r="HF83">
            <v>7</v>
          </cell>
          <cell r="HG83">
            <v>8.7750000000000004</v>
          </cell>
          <cell r="HH83">
            <v>1.5768761719102928</v>
          </cell>
          <cell r="HI83">
            <v>10.351876171910293</v>
          </cell>
          <cell r="HJ83">
            <v>7.1981238280897077</v>
          </cell>
          <cell r="HK83" t="str">
            <v>Under</v>
          </cell>
          <cell r="HL83">
            <v>0</v>
          </cell>
          <cell r="HM83">
            <v>0.92500000000000004</v>
          </cell>
          <cell r="HN83">
            <v>0.82857616520055755</v>
          </cell>
          <cell r="HO83">
            <v>1.7535761652005575</v>
          </cell>
          <cell r="HP83">
            <v>9.6423834799442498E-2</v>
          </cell>
          <cell r="HQ83" t="str">
            <v>Under</v>
          </cell>
          <cell r="HR83">
            <v>13</v>
          </cell>
          <cell r="HS83">
            <v>1</v>
          </cell>
          <cell r="HT83">
            <v>1.7</v>
          </cell>
          <cell r="HU83">
            <v>0.72324057067957903</v>
          </cell>
          <cell r="HV83">
            <v>2.423240570679579</v>
          </cell>
          <cell r="HW83">
            <v>0.97675942932042092</v>
          </cell>
          <cell r="HX83" t="str">
            <v>OK</v>
          </cell>
          <cell r="HY83">
            <v>1</v>
          </cell>
          <cell r="HZ83">
            <v>5</v>
          </cell>
          <cell r="IA83">
            <v>6</v>
          </cell>
          <cell r="IB83">
            <v>6.375</v>
          </cell>
          <cell r="IC83">
            <v>2.6668669796559947</v>
          </cell>
          <cell r="ID83">
            <v>9.0418669796559943</v>
          </cell>
          <cell r="IE83">
            <v>3.7081330203440053</v>
          </cell>
          <cell r="IF83" t="str">
            <v>OK</v>
          </cell>
          <cell r="IG83">
            <v>1</v>
          </cell>
          <cell r="IH83">
            <v>2.65</v>
          </cell>
          <cell r="II83">
            <v>0.89299266370776975</v>
          </cell>
          <cell r="IJ83">
            <v>3.5429926637077696</v>
          </cell>
          <cell r="IK83">
            <v>1.7570073362922303</v>
          </cell>
          <cell r="IL83" t="str">
            <v>Under</v>
          </cell>
          <cell r="IM83">
            <v>8</v>
          </cell>
          <cell r="IN83">
            <v>1</v>
          </cell>
          <cell r="IO83">
            <v>1.7250000000000001</v>
          </cell>
          <cell r="IP83">
            <v>0.6788942744621107</v>
          </cell>
          <cell r="IQ83">
            <v>2.403894274462111</v>
          </cell>
          <cell r="IR83">
            <v>1.0461057255378894</v>
          </cell>
          <cell r="IS83" t="str">
            <v>Under</v>
          </cell>
          <cell r="IT83">
            <v>1</v>
          </cell>
          <cell r="IU83">
            <v>0.65</v>
          </cell>
          <cell r="IV83">
            <v>0.483045891539648</v>
          </cell>
          <cell r="IW83">
            <v>1.133045891539648</v>
          </cell>
          <cell r="IX83">
            <v>0.16695410846035202</v>
          </cell>
          <cell r="IY83" t="str">
            <v>OK</v>
          </cell>
          <cell r="IZ83">
            <v>2</v>
          </cell>
          <cell r="JA83">
            <v>0.625</v>
          </cell>
          <cell r="JB83">
            <v>0.80662322408980125</v>
          </cell>
          <cell r="JC83">
            <v>1.4316232240898012</v>
          </cell>
          <cell r="JD83">
            <v>-0.18162322408980125</v>
          </cell>
          <cell r="JE83" t="str">
            <v>Over</v>
          </cell>
          <cell r="JF83">
            <v>4</v>
          </cell>
          <cell r="JG83">
            <v>2</v>
          </cell>
          <cell r="JH83">
            <v>1.7749999999999999</v>
          </cell>
          <cell r="JI83">
            <v>0.61965664603420401</v>
          </cell>
          <cell r="JJ83">
            <v>2.3946566460342038</v>
          </cell>
          <cell r="JK83">
            <v>1.155343353965796</v>
          </cell>
          <cell r="JL83" t="str">
            <v>OK</v>
          </cell>
          <cell r="JM83">
            <v>1</v>
          </cell>
          <cell r="JN83">
            <v>1</v>
          </cell>
          <cell r="JO83">
            <v>0</v>
          </cell>
          <cell r="JP83">
            <v>1</v>
          </cell>
          <cell r="JQ83">
            <v>1</v>
          </cell>
          <cell r="JR83" t="str">
            <v>OK</v>
          </cell>
          <cell r="JS83">
            <v>2</v>
          </cell>
          <cell r="JT83">
            <v>3</v>
          </cell>
          <cell r="JU83">
            <v>5</v>
          </cell>
          <cell r="JV83">
            <v>5</v>
          </cell>
          <cell r="JW83">
            <v>0</v>
          </cell>
          <cell r="JX83">
            <v>5</v>
          </cell>
          <cell r="JY83">
            <v>5</v>
          </cell>
          <cell r="JZ83" t="str">
            <v>OK</v>
          </cell>
          <cell r="KA83">
            <v>1</v>
          </cell>
          <cell r="KB83">
            <v>1.65</v>
          </cell>
          <cell r="KC83">
            <v>0.62223748455030181</v>
          </cell>
          <cell r="KD83">
            <v>2.2722374845503017</v>
          </cell>
          <cell r="KE83">
            <v>1.0277625154496981</v>
          </cell>
          <cell r="KF83" t="str">
            <v>Under</v>
          </cell>
          <cell r="KG83">
            <v>0</v>
          </cell>
          <cell r="KH83">
            <v>0.25</v>
          </cell>
          <cell r="KI83">
            <v>0.49354811679282456</v>
          </cell>
          <cell r="KJ83">
            <v>0.74354811679282462</v>
          </cell>
          <cell r="KK83">
            <v>-0.24354811679282456</v>
          </cell>
          <cell r="KL83" t="str">
            <v>OK</v>
          </cell>
          <cell r="KM83">
            <v>1</v>
          </cell>
          <cell r="KN83">
            <v>1</v>
          </cell>
          <cell r="KO83">
            <v>2</v>
          </cell>
          <cell r="KP83">
            <v>2.4249999999999998</v>
          </cell>
          <cell r="KQ83">
            <v>0.50064061525312331</v>
          </cell>
          <cell r="KR83">
            <v>2.9256406152531231</v>
          </cell>
          <cell r="KS83">
            <v>1.9243593847468765</v>
          </cell>
          <cell r="KT83" t="str">
            <v>OK</v>
          </cell>
          <cell r="KU83">
            <v>11</v>
          </cell>
          <cell r="KV83">
            <v>1</v>
          </cell>
          <cell r="KW83">
            <v>1.5249999999999999</v>
          </cell>
          <cell r="KX83">
            <v>0.50573632534081492</v>
          </cell>
          <cell r="KY83">
            <v>2.0307363253408148</v>
          </cell>
          <cell r="KZ83">
            <v>1.019263674659185</v>
          </cell>
          <cell r="LA83" t="str">
            <v>Under</v>
          </cell>
          <cell r="LB83">
            <v>2</v>
          </cell>
          <cell r="LC83">
            <v>2</v>
          </cell>
          <cell r="LD83">
            <v>0</v>
          </cell>
          <cell r="LE83">
            <v>2</v>
          </cell>
          <cell r="LF83">
            <v>2</v>
          </cell>
          <cell r="LG83" t="str">
            <v>OK</v>
          </cell>
          <cell r="LH83">
            <v>1</v>
          </cell>
          <cell r="LI83">
            <v>1.425</v>
          </cell>
          <cell r="LJ83">
            <v>0.50064061525312331</v>
          </cell>
          <cell r="LK83">
            <v>1.9256406152531234</v>
          </cell>
          <cell r="LL83">
            <v>0.92435938474687673</v>
          </cell>
          <cell r="LM83" t="str">
            <v>OK</v>
          </cell>
          <cell r="LN83">
            <v>3</v>
          </cell>
          <cell r="LO83">
            <v>1</v>
          </cell>
          <cell r="LP83">
            <v>0.57499999999999996</v>
          </cell>
          <cell r="LQ83">
            <v>0.6359930655967716</v>
          </cell>
          <cell r="LR83">
            <v>1.2109930655967716</v>
          </cell>
          <cell r="LS83">
            <v>-6.0993065596771645E-2</v>
          </cell>
          <cell r="LT83" t="str">
            <v>OK</v>
          </cell>
          <cell r="LU83">
            <v>5</v>
          </cell>
          <cell r="LV83">
            <v>41</v>
          </cell>
          <cell r="LW83">
            <v>3</v>
          </cell>
          <cell r="LX83">
            <v>4.5250000000000004</v>
          </cell>
          <cell r="LY83">
            <v>1.2192368357043935</v>
          </cell>
          <cell r="LZ83">
            <v>5.7442368357043936</v>
          </cell>
          <cell r="MA83">
            <v>3.3057631642956071</v>
          </cell>
          <cell r="MB83" t="str">
            <v>Under</v>
          </cell>
          <cell r="MC83">
            <v>4</v>
          </cell>
          <cell r="MD83">
            <v>4</v>
          </cell>
          <cell r="ME83">
            <v>4</v>
          </cell>
          <cell r="MF83">
            <v>12</v>
          </cell>
          <cell r="MG83">
            <v>12</v>
          </cell>
          <cell r="MH83">
            <v>0</v>
          </cell>
          <cell r="MI83">
            <v>12</v>
          </cell>
          <cell r="MJ83">
            <v>12</v>
          </cell>
          <cell r="MK83" t="str">
            <v>OK</v>
          </cell>
          <cell r="ML83">
            <v>15</v>
          </cell>
          <cell r="MM83">
            <v>10</v>
          </cell>
          <cell r="MN83">
            <v>13.25</v>
          </cell>
          <cell r="MO83">
            <v>5.0064061525312313</v>
          </cell>
          <cell r="MP83">
            <v>18.25640615253123</v>
          </cell>
          <cell r="MQ83">
            <v>8.2435938474687696</v>
          </cell>
          <cell r="MR83" t="str">
            <v>OK</v>
          </cell>
          <cell r="MS83">
            <v>0</v>
          </cell>
          <cell r="MT83">
            <v>0.375</v>
          </cell>
          <cell r="MU83">
            <v>1.0299987552892653</v>
          </cell>
          <cell r="MV83">
            <v>1.4049987552892653</v>
          </cell>
          <cell r="MW83">
            <v>-0.65499875528926532</v>
          </cell>
          <cell r="MX83" t="str">
            <v>OK</v>
          </cell>
          <cell r="MY83">
            <v>10</v>
          </cell>
          <cell r="MZ83">
            <v>8</v>
          </cell>
          <cell r="NA83">
            <v>12.375</v>
          </cell>
          <cell r="NB83">
            <v>4.7646535106892163</v>
          </cell>
          <cell r="NC83">
            <v>17.139653510689214</v>
          </cell>
          <cell r="ND83">
            <v>7.6103464893107837</v>
          </cell>
          <cell r="NE83" t="str">
            <v>OK</v>
          </cell>
          <cell r="NF83">
            <v>0</v>
          </cell>
          <cell r="NG83">
            <v>0.15</v>
          </cell>
          <cell r="NH83">
            <v>0.48304589153964794</v>
          </cell>
          <cell r="NI83">
            <v>0.63304589153964796</v>
          </cell>
          <cell r="NJ83">
            <v>-0.33304589153964792</v>
          </cell>
          <cell r="NK83" t="str">
            <v>OK</v>
          </cell>
          <cell r="NL83">
            <v>8</v>
          </cell>
          <cell r="NM83">
            <v>5</v>
          </cell>
          <cell r="NN83">
            <v>6.4749999999999996</v>
          </cell>
          <cell r="NO83">
            <v>1.4498010473589384</v>
          </cell>
          <cell r="NP83">
            <v>7.9248010473589385</v>
          </cell>
          <cell r="NQ83">
            <v>5.0251989526410608</v>
          </cell>
          <cell r="NR83" t="str">
            <v>Under</v>
          </cell>
          <cell r="NS83">
            <v>5</v>
          </cell>
          <cell r="NT83">
            <v>6</v>
          </cell>
          <cell r="NU83">
            <v>7.3250000000000002</v>
          </cell>
          <cell r="NV83">
            <v>2.3467107367656723</v>
          </cell>
          <cell r="NW83">
            <v>9.6717107367656716</v>
          </cell>
          <cell r="NX83">
            <v>4.9782892632343279</v>
          </cell>
          <cell r="NY83" t="str">
            <v>OK</v>
          </cell>
          <cell r="NZ83">
            <v>6</v>
          </cell>
          <cell r="OA83">
            <v>1</v>
          </cell>
          <cell r="OB83">
            <v>0.85</v>
          </cell>
          <cell r="OC83">
            <v>0.483045891539648</v>
          </cell>
          <cell r="OD83">
            <v>1.3330458915396479</v>
          </cell>
          <cell r="OE83">
            <v>0.36695410846035198</v>
          </cell>
          <cell r="OF83" t="str">
            <v>OK</v>
          </cell>
          <cell r="OG83">
            <v>0</v>
          </cell>
          <cell r="OH83">
            <v>7.4999999999999997E-2</v>
          </cell>
          <cell r="OI83">
            <v>0.26674678283691849</v>
          </cell>
          <cell r="OJ83">
            <v>0.34174678283691851</v>
          </cell>
          <cell r="OK83">
            <v>-0.19174678283691848</v>
          </cell>
          <cell r="OL83" t="str">
            <v>OK</v>
          </cell>
          <cell r="OM83">
            <v>1</v>
          </cell>
          <cell r="ON83">
            <v>4</v>
          </cell>
          <cell r="OO83">
            <v>3.3250000000000002</v>
          </cell>
          <cell r="OP83">
            <v>0.85896479137419379</v>
          </cell>
          <cell r="OQ83">
            <v>4.1839647913741942</v>
          </cell>
          <cell r="OR83">
            <v>2.4660352086258062</v>
          </cell>
          <cell r="OS83" t="str">
            <v>OK</v>
          </cell>
          <cell r="OT83">
            <v>4</v>
          </cell>
          <cell r="OU83">
            <v>3</v>
          </cell>
          <cell r="OV83">
            <v>2.8250000000000002</v>
          </cell>
          <cell r="OW83">
            <v>0.87376286168590267</v>
          </cell>
          <cell r="OX83">
            <v>3.698762861685903</v>
          </cell>
          <cell r="OY83">
            <v>1.9512371383140974</v>
          </cell>
          <cell r="OZ83" t="str">
            <v>OK</v>
          </cell>
          <cell r="PA83">
            <v>1</v>
          </cell>
          <cell r="PB83">
            <v>1.6</v>
          </cell>
          <cell r="PC83">
            <v>0.54537683984186314</v>
          </cell>
          <cell r="PD83">
            <v>1</v>
          </cell>
          <cell r="PE83">
            <v>1.0546231601581368</v>
          </cell>
          <cell r="PF83" t="str">
            <v>Under</v>
          </cell>
          <cell r="PG83">
            <v>1</v>
          </cell>
          <cell r="PH83">
            <v>2</v>
          </cell>
          <cell r="PI83">
            <v>1</v>
          </cell>
          <cell r="PJ83">
            <v>1</v>
          </cell>
          <cell r="PK83">
            <v>1</v>
          </cell>
          <cell r="PL83">
            <v>0.4</v>
          </cell>
          <cell r="PM83">
            <v>0.54537683984186336</v>
          </cell>
          <cell r="PN83">
            <v>0.94537683984186338</v>
          </cell>
          <cell r="PO83">
            <v>-0.14537683984186334</v>
          </cell>
          <cell r="PP83" t="str">
            <v>Over</v>
          </cell>
          <cell r="PQ83">
            <v>5</v>
          </cell>
          <cell r="PR83">
            <v>3</v>
          </cell>
          <cell r="PS83">
            <v>0</v>
          </cell>
          <cell r="PT83">
            <v>3</v>
          </cell>
          <cell r="PU83">
            <v>3.9750000000000001</v>
          </cell>
          <cell r="PV83">
            <v>1.3298833571369122</v>
          </cell>
          <cell r="PW83">
            <v>5.3048833571369123</v>
          </cell>
          <cell r="PX83">
            <v>2.6451166428630879</v>
          </cell>
          <cell r="PY83" t="str">
            <v>OK</v>
          </cell>
          <cell r="PZ83">
            <v>3</v>
          </cell>
          <cell r="QA83">
            <v>0</v>
          </cell>
          <cell r="QB83">
            <v>0.375</v>
          </cell>
          <cell r="QC83">
            <v>0.54006172486732174</v>
          </cell>
          <cell r="QD83">
            <v>0.91506172486732174</v>
          </cell>
          <cell r="QE83">
            <v>-0.16506172486732174</v>
          </cell>
          <cell r="QF83" t="str">
            <v>OK</v>
          </cell>
          <cell r="QG83">
            <v>3</v>
          </cell>
          <cell r="QH83">
            <v>3</v>
          </cell>
          <cell r="QI83">
            <v>6</v>
          </cell>
          <cell r="QJ83">
            <v>5.9249999999999998</v>
          </cell>
          <cell r="QK83">
            <v>0.26674678283691855</v>
          </cell>
          <cell r="QL83">
            <v>6.1917467828369182</v>
          </cell>
          <cell r="QM83">
            <v>5.6582532171630815</v>
          </cell>
          <cell r="QN83" t="str">
            <v>OK</v>
          </cell>
          <cell r="QO83">
            <v>6</v>
          </cell>
          <cell r="QP83">
            <v>5</v>
          </cell>
          <cell r="QQ83">
            <v>6.7</v>
          </cell>
          <cell r="QR83">
            <v>1.9637744922496214</v>
          </cell>
          <cell r="QS83">
            <v>8.6637744922496225</v>
          </cell>
          <cell r="QT83">
            <v>4.7362255077503788</v>
          </cell>
          <cell r="QU83" t="str">
            <v>OK</v>
          </cell>
          <cell r="QV83">
            <v>5</v>
          </cell>
          <cell r="QW83">
            <v>4</v>
          </cell>
          <cell r="QX83">
            <v>4.4000000000000004</v>
          </cell>
          <cell r="QY83">
            <v>1.4987174003640067</v>
          </cell>
          <cell r="QZ83">
            <v>5.8987174003640073</v>
          </cell>
          <cell r="RA83">
            <v>2.9012825996359934</v>
          </cell>
          <cell r="RB83" t="str">
            <v>OK</v>
          </cell>
          <cell r="RC83">
            <v>4</v>
          </cell>
          <cell r="RD83">
            <v>2</v>
          </cell>
          <cell r="RE83">
            <v>2.75</v>
          </cell>
          <cell r="RF83">
            <v>1.031553471276484</v>
          </cell>
          <cell r="RG83">
            <v>3.7815534712764842</v>
          </cell>
          <cell r="RH83">
            <v>1.718446528723516</v>
          </cell>
          <cell r="RI83" t="str">
            <v>OK</v>
          </cell>
          <cell r="RJ83">
            <v>2</v>
          </cell>
          <cell r="RK83">
            <v>2.9</v>
          </cell>
          <cell r="RL83">
            <v>1.7802333468483198</v>
          </cell>
          <cell r="RM83">
            <v>4.6802333468483202</v>
          </cell>
          <cell r="RN83">
            <v>1.1197666531516801</v>
          </cell>
          <cell r="RO83" t="str">
            <v>OK</v>
          </cell>
          <cell r="RP83">
            <v>3</v>
          </cell>
          <cell r="RQ83">
            <v>3</v>
          </cell>
          <cell r="RR83">
            <v>6</v>
          </cell>
          <cell r="RS83">
            <v>6</v>
          </cell>
          <cell r="RT83">
            <v>0</v>
          </cell>
          <cell r="RU83">
            <v>6</v>
          </cell>
          <cell r="RV83">
            <v>6</v>
          </cell>
          <cell r="RW83" t="str">
            <v>OK</v>
          </cell>
          <cell r="RX83">
            <v>10</v>
          </cell>
          <cell r="RY83">
            <v>11</v>
          </cell>
          <cell r="RZ83">
            <v>14.125</v>
          </cell>
          <cell r="SA83">
            <v>4.2134552481550251</v>
          </cell>
          <cell r="SB83">
            <v>18.338455248155025</v>
          </cell>
          <cell r="SC83">
            <v>9.9115447518449749</v>
          </cell>
          <cell r="SD83" t="str">
            <v>OK</v>
          </cell>
          <cell r="SE83">
            <v>3</v>
          </cell>
          <cell r="SF83">
            <v>0</v>
          </cell>
          <cell r="SG83">
            <v>3</v>
          </cell>
          <cell r="SH83">
            <v>4.2750000000000004</v>
          </cell>
          <cell r="SI83">
            <v>2.037941394693461</v>
          </cell>
          <cell r="SJ83">
            <v>6.3129413946934614</v>
          </cell>
          <cell r="SK83">
            <v>2.2370586053065393</v>
          </cell>
          <cell r="SL83" t="str">
            <v>OK</v>
          </cell>
          <cell r="SM83">
            <v>0</v>
          </cell>
          <cell r="SN83">
            <v>7.4999999999999997E-2</v>
          </cell>
          <cell r="SO83">
            <v>0.26674678283691849</v>
          </cell>
          <cell r="SP83">
            <v>0.34174678283691851</v>
          </cell>
          <cell r="SQ83">
            <v>-0.19174678283691848</v>
          </cell>
          <cell r="SR83" t="str">
            <v>OK</v>
          </cell>
          <cell r="SS83">
            <v>14</v>
          </cell>
          <cell r="ST83">
            <v>2</v>
          </cell>
          <cell r="SU83">
            <v>4.2</v>
          </cell>
          <cell r="SV83">
            <v>1.4884168150705013</v>
          </cell>
          <cell r="SW83">
            <v>5.6884168150705019</v>
          </cell>
          <cell r="SX83">
            <v>2.7115831849294989</v>
          </cell>
          <cell r="SY83" t="str">
            <v>Under</v>
          </cell>
          <cell r="SZ83">
            <v>4</v>
          </cell>
          <cell r="TA83">
            <v>2</v>
          </cell>
          <cell r="TB83">
            <v>0</v>
          </cell>
          <cell r="TC83">
            <v>6</v>
          </cell>
          <cell r="TD83">
            <v>8.4</v>
          </cell>
          <cell r="TE83">
            <v>3.2249030993194192</v>
          </cell>
          <cell r="TF83">
            <v>11.62490309931942</v>
          </cell>
          <cell r="TG83">
            <v>5.1750969006805807</v>
          </cell>
          <cell r="TH83" t="str">
            <v>OK</v>
          </cell>
          <cell r="TI83">
            <v>8</v>
          </cell>
          <cell r="TJ83">
            <v>0</v>
          </cell>
          <cell r="TK83">
            <v>0.35</v>
          </cell>
          <cell r="TL83">
            <v>0.48304589153964794</v>
          </cell>
          <cell r="TM83">
            <v>0.83304589153964792</v>
          </cell>
          <cell r="TN83">
            <v>-0.13304589153964796</v>
          </cell>
          <cell r="TO83" t="str">
            <v>OK</v>
          </cell>
          <cell r="TP83">
            <v>19</v>
          </cell>
          <cell r="TQ83">
            <v>3</v>
          </cell>
          <cell r="TR83">
            <v>4</v>
          </cell>
          <cell r="TS83">
            <v>26</v>
          </cell>
          <cell r="TT83">
            <v>28.975000000000001</v>
          </cell>
          <cell r="TU83">
            <v>8.9284549442951029</v>
          </cell>
          <cell r="TV83">
            <v>37.903454944295106</v>
          </cell>
          <cell r="TW83">
            <v>20.046545055704897</v>
          </cell>
          <cell r="TX83" t="str">
            <v>OK</v>
          </cell>
          <cell r="TY83">
            <v>26</v>
          </cell>
          <cell r="TZ83">
            <v>1</v>
          </cell>
          <cell r="UA83">
            <v>2.375</v>
          </cell>
          <cell r="UB83">
            <v>0.83780849656892165</v>
          </cell>
          <cell r="UC83">
            <v>3.2128084965689219</v>
          </cell>
          <cell r="UD83">
            <v>1.5371915034310784</v>
          </cell>
          <cell r="UE83" t="str">
            <v>Under</v>
          </cell>
          <cell r="UF83">
            <v>7</v>
          </cell>
          <cell r="UG83">
            <v>2</v>
          </cell>
          <cell r="UH83">
            <v>9</v>
          </cell>
          <cell r="UI83">
            <v>12.95</v>
          </cell>
          <cell r="UJ83">
            <v>3.9088984611380186</v>
          </cell>
          <cell r="UK83">
            <v>16.858898461138018</v>
          </cell>
          <cell r="UL83">
            <v>9.0411015388619802</v>
          </cell>
          <cell r="UM83" t="str">
            <v>Under</v>
          </cell>
          <cell r="UN83">
            <v>4</v>
          </cell>
          <cell r="UO83">
            <v>0</v>
          </cell>
          <cell r="UP83">
            <v>4</v>
          </cell>
          <cell r="UQ83">
            <v>4</v>
          </cell>
          <cell r="UR83">
            <v>0</v>
          </cell>
          <cell r="US83">
            <v>4</v>
          </cell>
          <cell r="UT83">
            <v>4</v>
          </cell>
          <cell r="UU83" t="str">
            <v>OK</v>
          </cell>
          <cell r="UV83">
            <v>2</v>
          </cell>
          <cell r="UW83">
            <v>2</v>
          </cell>
          <cell r="UX83">
            <v>0</v>
          </cell>
          <cell r="UY83">
            <v>2</v>
          </cell>
          <cell r="UZ83">
            <v>2</v>
          </cell>
          <cell r="VA83" t="str">
            <v>OK</v>
          </cell>
          <cell r="VB83">
            <v>1</v>
          </cell>
          <cell r="VC83">
            <v>1</v>
          </cell>
          <cell r="VD83">
            <v>0</v>
          </cell>
          <cell r="VE83">
            <v>1</v>
          </cell>
          <cell r="VF83">
            <v>1</v>
          </cell>
          <cell r="VG83" t="str">
            <v>OK</v>
          </cell>
          <cell r="VH83">
            <v>17</v>
          </cell>
          <cell r="VI83">
            <v>5</v>
          </cell>
          <cell r="VJ83">
            <v>5</v>
          </cell>
          <cell r="VK83">
            <v>0</v>
          </cell>
          <cell r="VL83">
            <v>5</v>
          </cell>
          <cell r="VM83">
            <v>5</v>
          </cell>
          <cell r="VN83" t="str">
            <v>OK</v>
          </cell>
          <cell r="VO83">
            <v>5</v>
          </cell>
          <cell r="VP83">
            <v>21</v>
          </cell>
          <cell r="VQ83">
            <v>28.7</v>
          </cell>
          <cell r="VR83">
            <v>7.0971283466787325</v>
          </cell>
          <cell r="VS83">
            <v>35.797128346678733</v>
          </cell>
          <cell r="VT83">
            <v>21.602871653321266</v>
          </cell>
          <cell r="VU83" t="str">
            <v>Under</v>
          </cell>
          <cell r="VV83">
            <v>17</v>
          </cell>
          <cell r="VW83">
            <v>24.15</v>
          </cell>
          <cell r="VX83">
            <v>6.2942790467176364</v>
          </cell>
          <cell r="VY83">
            <v>30.444279046717636</v>
          </cell>
          <cell r="VZ83">
            <v>17.855720953282361</v>
          </cell>
          <cell r="WA83" t="str">
            <v>Under</v>
          </cell>
          <cell r="WB83">
            <v>38</v>
          </cell>
          <cell r="WC83">
            <v>190</v>
          </cell>
          <cell r="WD83">
            <v>21</v>
          </cell>
          <cell r="WE83">
            <v>1</v>
          </cell>
          <cell r="WF83">
            <v>22</v>
          </cell>
          <cell r="WG83">
            <v>30.1</v>
          </cell>
          <cell r="WH83">
            <v>7.1640126272276268</v>
          </cell>
          <cell r="WI83">
            <v>37.264012627227629</v>
          </cell>
          <cell r="WJ83">
            <v>22.935987372772374</v>
          </cell>
          <cell r="WK83" t="str">
            <v>Under</v>
          </cell>
          <cell r="WL83">
            <v>22</v>
          </cell>
          <cell r="WM83">
            <v>14</v>
          </cell>
          <cell r="WN83">
            <v>5</v>
          </cell>
          <cell r="WO83">
            <v>19</v>
          </cell>
          <cell r="WP83">
            <v>24.75</v>
          </cell>
          <cell r="WQ83">
            <v>7.1207533453370093</v>
          </cell>
          <cell r="WR83">
            <v>31.870753345337008</v>
          </cell>
          <cell r="WS83">
            <v>17.629246654662992</v>
          </cell>
          <cell r="WT83" t="str">
            <v>OK</v>
          </cell>
          <cell r="WU83">
            <v>19</v>
          </cell>
          <cell r="WV83">
            <v>35</v>
          </cell>
          <cell r="WW83">
            <v>4</v>
          </cell>
          <cell r="WX83">
            <v>39</v>
          </cell>
          <cell r="WY83">
            <v>53.174999999999997</v>
          </cell>
          <cell r="WZ83">
            <v>25.280870948158327</v>
          </cell>
          <cell r="XA83">
            <v>78.455870948158321</v>
          </cell>
          <cell r="XB83">
            <v>27.89412905184167</v>
          </cell>
          <cell r="XC83" t="str">
            <v>OK</v>
          </cell>
          <cell r="XD83">
            <v>39</v>
          </cell>
          <cell r="XE83">
            <v>10</v>
          </cell>
          <cell r="XF83">
            <v>0</v>
          </cell>
          <cell r="XG83">
            <v>10</v>
          </cell>
          <cell r="XH83">
            <v>14.8</v>
          </cell>
          <cell r="XI83">
            <v>5.1798425874508212</v>
          </cell>
          <cell r="XJ83">
            <v>19.979842587450822</v>
          </cell>
          <cell r="XK83">
            <v>9.6201574125491796</v>
          </cell>
          <cell r="XL83" t="str">
            <v>OK</v>
          </cell>
          <cell r="XM83">
            <v>10</v>
          </cell>
          <cell r="XN83">
            <v>19</v>
          </cell>
          <cell r="XO83">
            <v>3</v>
          </cell>
          <cell r="XP83">
            <v>22</v>
          </cell>
          <cell r="XQ83">
            <v>26.324999999999999</v>
          </cell>
          <cell r="XR83">
            <v>9.1718283835577701</v>
          </cell>
          <cell r="XS83">
            <v>35.496828383557769</v>
          </cell>
          <cell r="XT83">
            <v>17.153171616442229</v>
          </cell>
          <cell r="XU83" t="str">
            <v>OK</v>
          </cell>
          <cell r="XV83">
            <v>22</v>
          </cell>
          <cell r="XW83">
            <v>14</v>
          </cell>
          <cell r="XX83">
            <v>0</v>
          </cell>
          <cell r="XY83">
            <v>14</v>
          </cell>
          <cell r="XZ83">
            <v>17.399999999999999</v>
          </cell>
          <cell r="YA83">
            <v>6.3034382152388346</v>
          </cell>
          <cell r="YB83">
            <v>23.703438215238833</v>
          </cell>
          <cell r="YC83">
            <v>11.096561784761164</v>
          </cell>
          <cell r="YD83" t="str">
            <v>OK</v>
          </cell>
          <cell r="YE83">
            <v>14</v>
          </cell>
          <cell r="YF83">
            <v>36</v>
          </cell>
          <cell r="YG83">
            <v>0</v>
          </cell>
          <cell r="YH83">
            <v>36</v>
          </cell>
          <cell r="YI83">
            <v>75.55</v>
          </cell>
          <cell r="YJ83">
            <v>26.288293192490812</v>
          </cell>
          <cell r="YK83">
            <v>101.83829319249081</v>
          </cell>
          <cell r="YL83">
            <v>49.261706807509185</v>
          </cell>
          <cell r="YM83" t="str">
            <v>Under</v>
          </cell>
          <cell r="YN83">
            <v>36</v>
          </cell>
          <cell r="YO83">
            <v>29</v>
          </cell>
          <cell r="YP83">
            <v>1</v>
          </cell>
          <cell r="YQ83">
            <v>30</v>
          </cell>
          <cell r="YR83">
            <v>47.15</v>
          </cell>
          <cell r="YS83">
            <v>19.721847835618298</v>
          </cell>
          <cell r="YT83">
            <v>66.871847835618297</v>
          </cell>
          <cell r="YU83">
            <v>27.4281521643817</v>
          </cell>
          <cell r="YV83" t="str">
            <v>OK</v>
          </cell>
          <cell r="YW83">
            <v>30</v>
          </cell>
          <cell r="YX83">
            <v>12</v>
          </cell>
          <cell r="YY83">
            <v>2</v>
          </cell>
          <cell r="YZ83">
            <v>14</v>
          </cell>
          <cell r="ZA83">
            <v>21.574999999999999</v>
          </cell>
          <cell r="ZB83">
            <v>8.3109057175589403</v>
          </cell>
          <cell r="ZC83">
            <v>29.885905717558941</v>
          </cell>
          <cell r="ZD83">
            <v>13.264094282441059</v>
          </cell>
          <cell r="ZE83" t="str">
            <v>OK</v>
          </cell>
          <cell r="ZF83">
            <v>14</v>
          </cell>
          <cell r="ZG83">
            <v>2</v>
          </cell>
          <cell r="ZH83">
            <v>0</v>
          </cell>
          <cell r="ZI83">
            <v>2</v>
          </cell>
          <cell r="ZJ83">
            <v>5.7750000000000004</v>
          </cell>
          <cell r="ZK83">
            <v>3.7106050374015478</v>
          </cell>
          <cell r="ZL83">
            <v>9.4856050374015481</v>
          </cell>
          <cell r="ZM83">
            <v>2.0643949625984526</v>
          </cell>
          <cell r="ZN83" t="str">
            <v>Under</v>
          </cell>
          <cell r="ZO83">
            <v>2</v>
          </cell>
          <cell r="ZP83">
            <v>18</v>
          </cell>
          <cell r="ZQ83">
            <v>1</v>
          </cell>
          <cell r="ZR83">
            <v>19</v>
          </cell>
          <cell r="ZS83">
            <v>26.875</v>
          </cell>
          <cell r="ZT83">
            <v>10.957230372493655</v>
          </cell>
          <cell r="ZU83">
            <v>37.832230372493655</v>
          </cell>
          <cell r="ZV83">
            <v>15.917769627506345</v>
          </cell>
          <cell r="ZW83" t="str">
            <v>OK</v>
          </cell>
          <cell r="ZX83">
            <v>19</v>
          </cell>
          <cell r="ZY83">
            <v>18</v>
          </cell>
          <cell r="ZZ83">
            <v>0</v>
          </cell>
          <cell r="AAA83">
            <v>18</v>
          </cell>
          <cell r="AAB83">
            <v>23.324999999999999</v>
          </cell>
          <cell r="AAC83">
            <v>11.200703961393197</v>
          </cell>
          <cell r="AAD83">
            <v>34.525703961393198</v>
          </cell>
          <cell r="AAE83">
            <v>12.124296038606802</v>
          </cell>
          <cell r="AAF83" t="str">
            <v>OK</v>
          </cell>
          <cell r="AAG83">
            <v>18</v>
          </cell>
          <cell r="AAH83">
            <v>12</v>
          </cell>
          <cell r="AAI83">
            <v>1</v>
          </cell>
          <cell r="AAJ83">
            <v>13</v>
          </cell>
          <cell r="AAK83">
            <v>12.35</v>
          </cell>
          <cell r="AAL83">
            <v>5.1168399703382645</v>
          </cell>
          <cell r="AAM83">
            <v>17.466839970338263</v>
          </cell>
          <cell r="AAN83">
            <v>7.2331600296617351</v>
          </cell>
          <cell r="AAO83" t="str">
            <v>OK</v>
          </cell>
          <cell r="AAP83">
            <v>13</v>
          </cell>
          <cell r="AAQ83">
            <v>1</v>
          </cell>
          <cell r="AAR83">
            <v>1</v>
          </cell>
          <cell r="AAS83">
            <v>2</v>
          </cell>
          <cell r="AAT83">
            <v>3.15</v>
          </cell>
          <cell r="AAU83">
            <v>1.2719861311935436</v>
          </cell>
          <cell r="AAV83">
            <v>4.4219861311935436</v>
          </cell>
          <cell r="AAW83">
            <v>1.8780138688064563</v>
          </cell>
          <cell r="AAX83" t="str">
            <v>OK</v>
          </cell>
          <cell r="AAY83">
            <v>2</v>
          </cell>
          <cell r="AAZ83">
            <v>6</v>
          </cell>
          <cell r="ABA83">
            <v>0</v>
          </cell>
          <cell r="ABB83">
            <v>6</v>
          </cell>
          <cell r="ABC83">
            <v>12.45</v>
          </cell>
          <cell r="ABD83">
            <v>6.0296277046273969</v>
          </cell>
          <cell r="ABE83">
            <v>18.479627704627397</v>
          </cell>
          <cell r="ABF83">
            <v>6.4203722953726023</v>
          </cell>
          <cell r="ABG83" t="str">
            <v>Under</v>
          </cell>
          <cell r="ABH83">
            <v>6</v>
          </cell>
          <cell r="ABI83">
            <v>3</v>
          </cell>
          <cell r="ABJ83">
            <v>4.375</v>
          </cell>
          <cell r="ABK83">
            <v>1.8904279803044466</v>
          </cell>
          <cell r="ABL83">
            <v>6.2654279803044464</v>
          </cell>
          <cell r="ABM83">
            <v>2.4845720196955536</v>
          </cell>
          <cell r="ABN83" t="str">
            <v>OK</v>
          </cell>
          <cell r="ABO83">
            <v>3</v>
          </cell>
          <cell r="ABP83">
            <v>269</v>
          </cell>
          <cell r="ABQ83">
            <v>629</v>
          </cell>
          <cell r="ABR83">
            <v>0</v>
          </cell>
          <cell r="ABS83">
            <v>0</v>
          </cell>
          <cell r="ABT83">
            <v>0</v>
          </cell>
          <cell r="ABU83">
            <v>0</v>
          </cell>
          <cell r="ABV83">
            <v>0</v>
          </cell>
          <cell r="ABW83">
            <v>0</v>
          </cell>
          <cell r="ABX83">
            <v>0</v>
          </cell>
          <cell r="ABY83">
            <v>0</v>
          </cell>
          <cell r="ABZ83">
            <v>0</v>
          </cell>
          <cell r="ACA83">
            <v>0</v>
          </cell>
          <cell r="ACB83">
            <v>0</v>
          </cell>
          <cell r="ACC83">
            <v>0</v>
          </cell>
          <cell r="ACD83">
            <v>0</v>
          </cell>
          <cell r="ACE83">
            <v>0</v>
          </cell>
          <cell r="ACF83">
            <v>0</v>
          </cell>
          <cell r="ACG83">
            <v>0</v>
          </cell>
          <cell r="ACH83">
            <v>0</v>
          </cell>
          <cell r="ACI83">
            <v>0</v>
          </cell>
          <cell r="ACJ83">
            <v>0</v>
          </cell>
          <cell r="ACK83">
            <v>0</v>
          </cell>
          <cell r="ACL83">
            <v>0</v>
          </cell>
          <cell r="ACM83">
            <v>0</v>
          </cell>
          <cell r="ACN83">
            <v>0</v>
          </cell>
          <cell r="ACO83">
            <v>0</v>
          </cell>
          <cell r="ACP83">
            <v>0</v>
          </cell>
          <cell r="ACR83">
            <v>63</v>
          </cell>
          <cell r="ACS83">
            <v>63</v>
          </cell>
          <cell r="ACT83">
            <v>0</v>
          </cell>
          <cell r="ACV83">
            <v>292</v>
          </cell>
          <cell r="ACW83">
            <v>292</v>
          </cell>
          <cell r="ACX83">
            <v>0</v>
          </cell>
          <cell r="ACZ83">
            <v>11</v>
          </cell>
          <cell r="ADA83">
            <v>11</v>
          </cell>
          <cell r="ADB83">
            <v>0</v>
          </cell>
          <cell r="ADD83">
            <v>4</v>
          </cell>
          <cell r="ADE83">
            <v>4</v>
          </cell>
          <cell r="ADF83">
            <v>0</v>
          </cell>
          <cell r="ADH83">
            <v>23</v>
          </cell>
          <cell r="ADI83">
            <v>23</v>
          </cell>
          <cell r="ADJ83">
            <v>0</v>
          </cell>
          <cell r="ADL83">
            <v>17</v>
          </cell>
          <cell r="ADM83">
            <v>17</v>
          </cell>
          <cell r="ADN83">
            <v>0</v>
          </cell>
          <cell r="ADP83">
            <v>24</v>
          </cell>
          <cell r="ADQ83">
            <v>24</v>
          </cell>
          <cell r="ADR83">
            <v>0</v>
          </cell>
          <cell r="ADT83">
            <v>26</v>
          </cell>
          <cell r="ADU83">
            <v>26</v>
          </cell>
          <cell r="ADV83">
            <v>0</v>
          </cell>
          <cell r="ADX83">
            <v>6</v>
          </cell>
          <cell r="ADY83">
            <v>6</v>
          </cell>
          <cell r="ADZ83">
            <v>0</v>
          </cell>
          <cell r="AEB83">
            <v>9</v>
          </cell>
          <cell r="AEC83">
            <v>9</v>
          </cell>
          <cell r="AED83">
            <v>0</v>
          </cell>
          <cell r="AEF83">
            <v>1</v>
          </cell>
          <cell r="AEG83">
            <v>1</v>
          </cell>
          <cell r="AEH83">
            <v>0</v>
          </cell>
          <cell r="AEJ83">
            <v>2</v>
          </cell>
          <cell r="AEK83">
            <v>2</v>
          </cell>
          <cell r="AEL83">
            <v>0</v>
          </cell>
          <cell r="AEN83">
            <v>4</v>
          </cell>
          <cell r="AEO83">
            <v>4</v>
          </cell>
          <cell r="AEP83">
            <v>0</v>
          </cell>
          <cell r="AER83">
            <v>3</v>
          </cell>
          <cell r="AES83">
            <v>3</v>
          </cell>
          <cell r="AET83">
            <v>0</v>
          </cell>
          <cell r="AEV83">
            <v>6</v>
          </cell>
          <cell r="AEW83">
            <v>6</v>
          </cell>
          <cell r="AEX83">
            <v>0</v>
          </cell>
          <cell r="AEZ83">
            <v>4</v>
          </cell>
          <cell r="AFA83">
            <v>4</v>
          </cell>
          <cell r="AFB83">
            <v>0</v>
          </cell>
          <cell r="AFD83">
            <v>5</v>
          </cell>
          <cell r="AFE83">
            <v>5</v>
          </cell>
          <cell r="AFF83">
            <v>0</v>
          </cell>
          <cell r="AFH83">
            <v>12</v>
          </cell>
          <cell r="AFI83">
            <v>12</v>
          </cell>
          <cell r="AFJ83">
            <v>0</v>
          </cell>
          <cell r="AFL83">
            <v>1</v>
          </cell>
          <cell r="AFM83">
            <v>1</v>
          </cell>
          <cell r="AFN83">
            <v>0</v>
          </cell>
          <cell r="AFP83">
            <v>10</v>
          </cell>
          <cell r="AFQ83">
            <v>10</v>
          </cell>
          <cell r="AFR83">
            <v>0</v>
          </cell>
          <cell r="AFT83">
            <v>2</v>
          </cell>
          <cell r="AFU83">
            <v>2</v>
          </cell>
          <cell r="AFV83">
            <v>0</v>
          </cell>
          <cell r="AFX83">
            <v>0</v>
          </cell>
          <cell r="AFY83">
            <v>0</v>
          </cell>
          <cell r="AFZ83">
            <v>0</v>
          </cell>
          <cell r="AGB83">
            <v>6</v>
          </cell>
          <cell r="AGC83">
            <v>6</v>
          </cell>
          <cell r="AGD83">
            <v>0</v>
          </cell>
          <cell r="AGF83">
            <v>18</v>
          </cell>
          <cell r="AGG83">
            <v>18</v>
          </cell>
          <cell r="AGH83">
            <v>0</v>
          </cell>
          <cell r="AGJ83">
            <v>6</v>
          </cell>
          <cell r="AGK83">
            <v>6</v>
          </cell>
          <cell r="AGL83">
            <v>0</v>
          </cell>
          <cell r="AGN83">
            <v>14</v>
          </cell>
          <cell r="AGO83">
            <v>14</v>
          </cell>
          <cell r="AGP83">
            <v>0</v>
          </cell>
          <cell r="AGR83">
            <v>8</v>
          </cell>
          <cell r="AGS83">
            <v>8</v>
          </cell>
          <cell r="AGT83">
            <v>0</v>
          </cell>
          <cell r="AGV83">
            <v>17</v>
          </cell>
          <cell r="AGW83">
            <v>17</v>
          </cell>
          <cell r="AGX83">
            <v>0</v>
          </cell>
          <cell r="AGZ83">
            <v>3</v>
          </cell>
          <cell r="AHA83">
            <v>3</v>
          </cell>
          <cell r="AHB83">
            <v>0</v>
          </cell>
          <cell r="AHD83">
            <v>3</v>
          </cell>
          <cell r="AHE83">
            <v>3</v>
          </cell>
          <cell r="AHF83">
            <v>0</v>
          </cell>
          <cell r="AHH83">
            <v>2</v>
          </cell>
          <cell r="AHI83">
            <v>2</v>
          </cell>
          <cell r="AHJ83">
            <v>0</v>
          </cell>
          <cell r="AHL83">
            <v>2</v>
          </cell>
          <cell r="AHM83">
            <v>2</v>
          </cell>
          <cell r="AHN83">
            <v>0</v>
          </cell>
          <cell r="AHP83">
            <v>6</v>
          </cell>
          <cell r="AHQ83">
            <v>6</v>
          </cell>
          <cell r="AHR83">
            <v>0</v>
          </cell>
          <cell r="AHT83">
            <v>8</v>
          </cell>
          <cell r="AHU83">
            <v>8</v>
          </cell>
          <cell r="AHV83">
            <v>0</v>
          </cell>
          <cell r="AHX83" t="str">
            <v>-</v>
          </cell>
          <cell r="AIA83">
            <v>3</v>
          </cell>
          <cell r="AIB83">
            <v>9</v>
          </cell>
          <cell r="AIC83">
            <v>2</v>
          </cell>
          <cell r="AID83">
            <v>1</v>
          </cell>
          <cell r="AIE83">
            <v>3</v>
          </cell>
          <cell r="AIF83">
            <v>3</v>
          </cell>
          <cell r="AIG83">
            <v>2</v>
          </cell>
          <cell r="AIH83">
            <v>1</v>
          </cell>
          <cell r="AII83">
            <v>23</v>
          </cell>
          <cell r="AIJ83">
            <v>6</v>
          </cell>
        </row>
        <row r="84">
          <cell r="B84" t="str">
            <v>รพท.บึงกาฬ</v>
          </cell>
          <cell r="C84" t="str">
            <v>โรงพยาบาลบึงกาฬ</v>
          </cell>
          <cell r="D84">
            <v>11040</v>
          </cell>
          <cell r="E84">
            <v>8</v>
          </cell>
          <cell r="F84" t="str">
            <v>บึงกาฬ</v>
          </cell>
          <cell r="G84" t="str">
            <v>s</v>
          </cell>
          <cell r="H84" t="str">
            <v>รพ.ระดับ S เตียง &lt; 400</v>
          </cell>
          <cell r="I84">
            <v>2</v>
          </cell>
          <cell r="J84">
            <v>165</v>
          </cell>
          <cell r="K84">
            <v>1</v>
          </cell>
          <cell r="L84">
            <v>93838</v>
          </cell>
          <cell r="M84">
            <v>0</v>
          </cell>
          <cell r="N84">
            <v>15398</v>
          </cell>
          <cell r="O84">
            <v>78440</v>
          </cell>
          <cell r="P84">
            <v>183729</v>
          </cell>
          <cell r="Q84">
            <v>2</v>
          </cell>
          <cell r="R84">
            <v>2.7</v>
          </cell>
          <cell r="S84">
            <v>3.4750000000000001</v>
          </cell>
          <cell r="T84">
            <v>0.93335622682545316</v>
          </cell>
          <cell r="U84">
            <v>4.408356226825453</v>
          </cell>
          <cell r="V84">
            <v>2.5416437731745471</v>
          </cell>
          <cell r="W84" t="str">
            <v>Under</v>
          </cell>
          <cell r="X84">
            <v>1</v>
          </cell>
          <cell r="Y84">
            <v>1.6</v>
          </cell>
          <cell r="Z84">
            <v>0.777899868317385</v>
          </cell>
          <cell r="AA84">
            <v>2.3778998683173853</v>
          </cell>
          <cell r="AB84">
            <v>0.82210013168261509</v>
          </cell>
          <cell r="AC84" t="str">
            <v>OK</v>
          </cell>
          <cell r="AD84">
            <v>10</v>
          </cell>
          <cell r="AE84">
            <v>14.1</v>
          </cell>
          <cell r="AF84">
            <v>2.5094692461626038</v>
          </cell>
          <cell r="AG84">
            <v>16.609469246162604</v>
          </cell>
          <cell r="AH84">
            <v>11.590530753837395</v>
          </cell>
          <cell r="AI84" t="str">
            <v>Under</v>
          </cell>
          <cell r="AJ84">
            <v>0</v>
          </cell>
          <cell r="AK84">
            <v>1.2749999999999999</v>
          </cell>
          <cell r="AL84">
            <v>0.9054677216067919</v>
          </cell>
          <cell r="AM84">
            <v>2.1804677216067918</v>
          </cell>
          <cell r="AN84">
            <v>0.36953227839320801</v>
          </cell>
          <cell r="AO84" t="str">
            <v>Under</v>
          </cell>
          <cell r="AP84">
            <v>1</v>
          </cell>
          <cell r="AQ84">
            <v>0.875</v>
          </cell>
          <cell r="AR84">
            <v>0.64797514988755156</v>
          </cell>
          <cell r="AS84">
            <v>1.5229751498875514</v>
          </cell>
          <cell r="AT84">
            <v>0.22702485011244844</v>
          </cell>
          <cell r="AU84" t="str">
            <v>OK</v>
          </cell>
          <cell r="AV84">
            <v>1</v>
          </cell>
          <cell r="AW84">
            <v>2</v>
          </cell>
          <cell r="AX84">
            <v>3</v>
          </cell>
          <cell r="AY84">
            <v>5.35</v>
          </cell>
          <cell r="AZ84">
            <v>1.1668498024760767</v>
          </cell>
          <cell r="BA84">
            <v>6.5168498024760764</v>
          </cell>
          <cell r="BB84">
            <v>4.1831501975239229</v>
          </cell>
          <cell r="BC84" t="str">
            <v>Under</v>
          </cell>
          <cell r="BD84">
            <v>17</v>
          </cell>
          <cell r="BE84">
            <v>3</v>
          </cell>
          <cell r="BF84">
            <v>5</v>
          </cell>
          <cell r="BG84">
            <v>8</v>
          </cell>
          <cell r="BH84">
            <v>15.05</v>
          </cell>
          <cell r="BI84">
            <v>3.5005494074282315</v>
          </cell>
          <cell r="BJ84">
            <v>18.550549407428232</v>
          </cell>
          <cell r="BK84">
            <v>11.54945059257177</v>
          </cell>
          <cell r="BL84" t="str">
            <v>Under</v>
          </cell>
          <cell r="BM84">
            <v>8</v>
          </cell>
          <cell r="BN84">
            <v>1</v>
          </cell>
          <cell r="BO84">
            <v>16</v>
          </cell>
          <cell r="BP84">
            <v>17</v>
          </cell>
          <cell r="BQ84">
            <v>23.1</v>
          </cell>
          <cell r="BR84">
            <v>4.5109553255067727</v>
          </cell>
          <cell r="BS84">
            <v>27.610955325506772</v>
          </cell>
          <cell r="BT84">
            <v>18.589044674493231</v>
          </cell>
          <cell r="BU84" t="str">
            <v>Under</v>
          </cell>
          <cell r="BV84">
            <v>1</v>
          </cell>
          <cell r="BW84">
            <v>1.125</v>
          </cell>
          <cell r="BX84">
            <v>0.6864064729836441</v>
          </cell>
          <cell r="BY84">
            <v>1.8114064729836441</v>
          </cell>
          <cell r="BZ84">
            <v>0.4385935270163559</v>
          </cell>
          <cell r="CA84" t="str">
            <v>OK</v>
          </cell>
          <cell r="CB84">
            <v>18</v>
          </cell>
          <cell r="CC84">
            <v>4</v>
          </cell>
          <cell r="CD84">
            <v>5.0250000000000004</v>
          </cell>
          <cell r="CE84">
            <v>1.2503845562312177</v>
          </cell>
          <cell r="CF84">
            <v>6.2753845562312183</v>
          </cell>
          <cell r="CG84">
            <v>3.7746154437687824</v>
          </cell>
          <cell r="CH84" t="str">
            <v>OK</v>
          </cell>
          <cell r="CI84">
            <v>2</v>
          </cell>
          <cell r="CJ84">
            <v>2.6</v>
          </cell>
          <cell r="CK84">
            <v>0.77789986831738556</v>
          </cell>
          <cell r="CL84">
            <v>3.3778998683173858</v>
          </cell>
          <cell r="CM84">
            <v>1.8221001316826144</v>
          </cell>
          <cell r="CN84" t="str">
            <v>OK</v>
          </cell>
          <cell r="CO84">
            <v>6</v>
          </cell>
          <cell r="CP84">
            <v>2</v>
          </cell>
          <cell r="CQ84">
            <v>5</v>
          </cell>
          <cell r="CR84">
            <v>7</v>
          </cell>
          <cell r="CS84">
            <v>15.45</v>
          </cell>
          <cell r="CT84">
            <v>5.3873070195670962</v>
          </cell>
          <cell r="CU84">
            <v>20.837307019567096</v>
          </cell>
          <cell r="CV84">
            <v>10.062692980432903</v>
          </cell>
          <cell r="CW84" t="str">
            <v>Under</v>
          </cell>
          <cell r="CX84">
            <v>7</v>
          </cell>
          <cell r="CY84">
            <v>3</v>
          </cell>
          <cell r="CZ84">
            <v>4</v>
          </cell>
          <cell r="DA84">
            <v>7</v>
          </cell>
          <cell r="DB84">
            <v>8.9499999999999993</v>
          </cell>
          <cell r="DC84">
            <v>3.6087500499587009</v>
          </cell>
          <cell r="DD84">
            <v>12.5587500499587</v>
          </cell>
          <cell r="DE84">
            <v>5.3412499500412984</v>
          </cell>
          <cell r="DF84" t="str">
            <v>OK</v>
          </cell>
          <cell r="DG84">
            <v>7</v>
          </cell>
          <cell r="DH84">
            <v>63</v>
          </cell>
          <cell r="DI84">
            <v>1</v>
          </cell>
          <cell r="DJ84">
            <v>1</v>
          </cell>
          <cell r="DK84">
            <v>0</v>
          </cell>
          <cell r="DL84">
            <v>0</v>
          </cell>
          <cell r="DM84">
            <v>0</v>
          </cell>
          <cell r="DN84">
            <v>2</v>
          </cell>
          <cell r="DO84">
            <v>1</v>
          </cell>
          <cell r="DP84">
            <v>3</v>
          </cell>
          <cell r="DR84">
            <v>6</v>
          </cell>
          <cell r="DS84">
            <v>3</v>
          </cell>
          <cell r="DT84">
            <v>4</v>
          </cell>
          <cell r="DU84">
            <v>0</v>
          </cell>
          <cell r="DV84">
            <v>2</v>
          </cell>
          <cell r="DW84">
            <v>0</v>
          </cell>
          <cell r="DX84">
            <v>3</v>
          </cell>
          <cell r="DY84">
            <v>1</v>
          </cell>
          <cell r="DZ84">
            <v>0</v>
          </cell>
          <cell r="EA84">
            <v>0</v>
          </cell>
          <cell r="EB84">
            <v>19</v>
          </cell>
          <cell r="EC84">
            <v>0</v>
          </cell>
          <cell r="ED84">
            <v>2</v>
          </cell>
          <cell r="EE84">
            <v>2</v>
          </cell>
          <cell r="EF84">
            <v>1</v>
          </cell>
          <cell r="EG84">
            <v>2</v>
          </cell>
          <cell r="EH84">
            <v>3</v>
          </cell>
          <cell r="EI84">
            <v>1</v>
          </cell>
          <cell r="EJ84">
            <v>2</v>
          </cell>
          <cell r="EK84">
            <v>2</v>
          </cell>
          <cell r="EL84">
            <v>5</v>
          </cell>
          <cell r="EM84">
            <v>1</v>
          </cell>
          <cell r="EN84">
            <v>2</v>
          </cell>
          <cell r="EO84">
            <v>3</v>
          </cell>
          <cell r="EP84">
            <v>32</v>
          </cell>
          <cell r="EQ84">
            <v>2</v>
          </cell>
          <cell r="ER84">
            <v>2</v>
          </cell>
          <cell r="ET84">
            <v>1</v>
          </cell>
          <cell r="EU84">
            <v>2</v>
          </cell>
          <cell r="EV84">
            <v>3</v>
          </cell>
          <cell r="EW84">
            <v>1</v>
          </cell>
          <cell r="EX84">
            <v>1</v>
          </cell>
          <cell r="EY84">
            <v>2</v>
          </cell>
          <cell r="EZ84">
            <v>0</v>
          </cell>
          <cell r="FA84">
            <v>1</v>
          </cell>
          <cell r="FB84">
            <v>1</v>
          </cell>
          <cell r="FC84">
            <v>2</v>
          </cell>
          <cell r="FD84">
            <v>0</v>
          </cell>
          <cell r="FE84">
            <v>1</v>
          </cell>
          <cell r="FF84">
            <v>1</v>
          </cell>
          <cell r="FG84">
            <v>0</v>
          </cell>
          <cell r="FH84">
            <v>1</v>
          </cell>
          <cell r="FI84">
            <v>1</v>
          </cell>
          <cell r="FJ84">
            <v>0</v>
          </cell>
          <cell r="FK84">
            <v>1</v>
          </cell>
          <cell r="FL84">
            <v>2</v>
          </cell>
          <cell r="FM84">
            <v>3</v>
          </cell>
          <cell r="FN84">
            <v>12</v>
          </cell>
          <cell r="FP84">
            <v>3</v>
          </cell>
          <cell r="FQ84">
            <v>0</v>
          </cell>
          <cell r="FR84">
            <v>3</v>
          </cell>
          <cell r="FS84">
            <v>2</v>
          </cell>
          <cell r="FT84">
            <v>0</v>
          </cell>
          <cell r="FU84">
            <v>2</v>
          </cell>
          <cell r="FV84">
            <v>1</v>
          </cell>
          <cell r="FW84">
            <v>0</v>
          </cell>
          <cell r="FX84">
            <v>1</v>
          </cell>
          <cell r="FY84">
            <v>1</v>
          </cell>
          <cell r="FZ84">
            <v>0</v>
          </cell>
          <cell r="GA84">
            <v>1</v>
          </cell>
          <cell r="GB84">
            <v>7</v>
          </cell>
          <cell r="GC84">
            <v>8.9499999999999993</v>
          </cell>
          <cell r="GD84">
            <v>4.5514156715668825</v>
          </cell>
          <cell r="GE84">
            <v>13.501415671566882</v>
          </cell>
          <cell r="GF84">
            <v>4.3985843284331168</v>
          </cell>
          <cell r="GG84" t="str">
            <v>OK</v>
          </cell>
          <cell r="GH84">
            <v>11</v>
          </cell>
          <cell r="GI84">
            <v>6.1592000000000002</v>
          </cell>
          <cell r="GJ84">
            <v>9.3838000000000008</v>
          </cell>
          <cell r="GK84">
            <v>8</v>
          </cell>
          <cell r="GL84">
            <v>16.625</v>
          </cell>
          <cell r="GM84">
            <v>7.543676244514427</v>
          </cell>
          <cell r="GN84">
            <v>24.168676244514426</v>
          </cell>
          <cell r="GO84">
            <v>9.0813237554855739</v>
          </cell>
          <cell r="GP84" t="str">
            <v>Under</v>
          </cell>
          <cell r="GQ84">
            <v>57</v>
          </cell>
          <cell r="GR84">
            <v>6</v>
          </cell>
          <cell r="GS84">
            <v>7.65</v>
          </cell>
          <cell r="GT84">
            <v>1.2516655570345716</v>
          </cell>
          <cell r="GU84">
            <v>78</v>
          </cell>
          <cell r="GV84">
            <v>6.398334442965429</v>
          </cell>
          <cell r="GW84" t="str">
            <v>Under</v>
          </cell>
          <cell r="GX84">
            <v>1</v>
          </cell>
          <cell r="GY84">
            <v>0.5</v>
          </cell>
          <cell r="GZ84">
            <v>0.50636968354183332</v>
          </cell>
          <cell r="HA84">
            <v>1.0063696835418332</v>
          </cell>
          <cell r="HB84">
            <v>-6.3696835418333153E-3</v>
          </cell>
          <cell r="HC84" t="str">
            <v>OK</v>
          </cell>
          <cell r="HD84">
            <v>6</v>
          </cell>
          <cell r="HE84">
            <v>3</v>
          </cell>
          <cell r="HF84">
            <v>9</v>
          </cell>
          <cell r="HG84">
            <v>8.7750000000000004</v>
          </cell>
          <cell r="HH84">
            <v>1.5768761719102928</v>
          </cell>
          <cell r="HI84">
            <v>10.351876171910293</v>
          </cell>
          <cell r="HJ84">
            <v>7.1981238280897077</v>
          </cell>
          <cell r="HK84" t="str">
            <v>OK</v>
          </cell>
          <cell r="HL84">
            <v>0</v>
          </cell>
          <cell r="HM84">
            <v>0.92500000000000004</v>
          </cell>
          <cell r="HN84">
            <v>0.82857616520055755</v>
          </cell>
          <cell r="HO84">
            <v>1.7535761652005575</v>
          </cell>
          <cell r="HP84">
            <v>9.6423834799442498E-2</v>
          </cell>
          <cell r="HQ84" t="str">
            <v>Under</v>
          </cell>
          <cell r="HR84">
            <v>16</v>
          </cell>
          <cell r="HS84">
            <v>1</v>
          </cell>
          <cell r="HT84">
            <v>1.7</v>
          </cell>
          <cell r="HU84">
            <v>0.72324057067957903</v>
          </cell>
          <cell r="HV84">
            <v>2.423240570679579</v>
          </cell>
          <cell r="HW84">
            <v>0.97675942932042092</v>
          </cell>
          <cell r="HX84" t="str">
            <v>OK</v>
          </cell>
          <cell r="HY84">
            <v>1</v>
          </cell>
          <cell r="HZ84">
            <v>3</v>
          </cell>
          <cell r="IA84">
            <v>4</v>
          </cell>
          <cell r="IB84">
            <v>6.375</v>
          </cell>
          <cell r="IC84">
            <v>2.6668669796559947</v>
          </cell>
          <cell r="ID84">
            <v>9.0418669796559943</v>
          </cell>
          <cell r="IE84">
            <v>3.7081330203440053</v>
          </cell>
          <cell r="IF84" t="str">
            <v>OK</v>
          </cell>
          <cell r="IG84">
            <v>1</v>
          </cell>
          <cell r="IH84">
            <v>2.65</v>
          </cell>
          <cell r="II84">
            <v>0.89299266370776975</v>
          </cell>
          <cell r="IJ84">
            <v>3.5429926637077696</v>
          </cell>
          <cell r="IK84">
            <v>1.7570073362922303</v>
          </cell>
          <cell r="IL84" t="str">
            <v>Under</v>
          </cell>
          <cell r="IM84">
            <v>6</v>
          </cell>
          <cell r="IN84">
            <v>1</v>
          </cell>
          <cell r="IO84">
            <v>1.7250000000000001</v>
          </cell>
          <cell r="IP84">
            <v>0.6788942744621107</v>
          </cell>
          <cell r="IQ84">
            <v>2.403894274462111</v>
          </cell>
          <cell r="IR84">
            <v>1.0461057255378894</v>
          </cell>
          <cell r="IS84" t="str">
            <v>Under</v>
          </cell>
          <cell r="IT84">
            <v>0</v>
          </cell>
          <cell r="IU84">
            <v>0.65</v>
          </cell>
          <cell r="IV84">
            <v>0.483045891539648</v>
          </cell>
          <cell r="IW84">
            <v>1.133045891539648</v>
          </cell>
          <cell r="IX84">
            <v>0.16695410846035202</v>
          </cell>
          <cell r="IY84" t="str">
            <v>Under</v>
          </cell>
          <cell r="IZ84">
            <v>1</v>
          </cell>
          <cell r="JA84">
            <v>0.625</v>
          </cell>
          <cell r="JB84">
            <v>0.80662322408980125</v>
          </cell>
          <cell r="JC84">
            <v>1.4316232240898012</v>
          </cell>
          <cell r="JD84">
            <v>-0.18162322408980125</v>
          </cell>
          <cell r="JE84" t="str">
            <v>OK</v>
          </cell>
          <cell r="JF84">
            <v>2</v>
          </cell>
          <cell r="JG84">
            <v>2</v>
          </cell>
          <cell r="JH84">
            <v>1.7749999999999999</v>
          </cell>
          <cell r="JI84">
            <v>0.61965664603420401</v>
          </cell>
          <cell r="JJ84">
            <v>2.3946566460342038</v>
          </cell>
          <cell r="JK84">
            <v>1.155343353965796</v>
          </cell>
          <cell r="JL84" t="str">
            <v>OK</v>
          </cell>
          <cell r="JM84">
            <v>1</v>
          </cell>
          <cell r="JN84">
            <v>1</v>
          </cell>
          <cell r="JO84">
            <v>0</v>
          </cell>
          <cell r="JP84">
            <v>1</v>
          </cell>
          <cell r="JQ84">
            <v>1</v>
          </cell>
          <cell r="JR84" t="str">
            <v>OK</v>
          </cell>
          <cell r="JS84">
            <v>2</v>
          </cell>
          <cell r="JT84">
            <v>3</v>
          </cell>
          <cell r="JU84">
            <v>5</v>
          </cell>
          <cell r="JV84">
            <v>5</v>
          </cell>
          <cell r="JW84">
            <v>0</v>
          </cell>
          <cell r="JX84">
            <v>5</v>
          </cell>
          <cell r="JY84">
            <v>5</v>
          </cell>
          <cell r="JZ84" t="str">
            <v>OK</v>
          </cell>
          <cell r="KA84">
            <v>1</v>
          </cell>
          <cell r="KB84">
            <v>1.65</v>
          </cell>
          <cell r="KC84">
            <v>0.62223748455030181</v>
          </cell>
          <cell r="KD84">
            <v>2.2722374845503017</v>
          </cell>
          <cell r="KE84">
            <v>1.0277625154496981</v>
          </cell>
          <cell r="KF84" t="str">
            <v>Under</v>
          </cell>
          <cell r="KG84">
            <v>0</v>
          </cell>
          <cell r="KH84">
            <v>0.25</v>
          </cell>
          <cell r="KI84">
            <v>0.49354811679282456</v>
          </cell>
          <cell r="KJ84">
            <v>0.74354811679282462</v>
          </cell>
          <cell r="KK84">
            <v>-0.24354811679282456</v>
          </cell>
          <cell r="KL84" t="str">
            <v>OK</v>
          </cell>
          <cell r="KM84">
            <v>1</v>
          </cell>
          <cell r="KN84">
            <v>1</v>
          </cell>
          <cell r="KO84">
            <v>2</v>
          </cell>
          <cell r="KP84">
            <v>2.4249999999999998</v>
          </cell>
          <cell r="KQ84">
            <v>0.50064061525312331</v>
          </cell>
          <cell r="KR84">
            <v>2.9256406152531231</v>
          </cell>
          <cell r="KS84">
            <v>1.9243593847468765</v>
          </cell>
          <cell r="KT84" t="str">
            <v>OK</v>
          </cell>
          <cell r="KU84">
            <v>11</v>
          </cell>
          <cell r="KV84">
            <v>1</v>
          </cell>
          <cell r="KW84">
            <v>1.5249999999999999</v>
          </cell>
          <cell r="KX84">
            <v>0.50573632534081492</v>
          </cell>
          <cell r="KY84">
            <v>2.0307363253408148</v>
          </cell>
          <cell r="KZ84">
            <v>1.019263674659185</v>
          </cell>
          <cell r="LA84" t="str">
            <v>Under</v>
          </cell>
          <cell r="LB84">
            <v>2</v>
          </cell>
          <cell r="LC84">
            <v>2</v>
          </cell>
          <cell r="LD84">
            <v>0</v>
          </cell>
          <cell r="LE84">
            <v>2</v>
          </cell>
          <cell r="LF84">
            <v>2</v>
          </cell>
          <cell r="LG84" t="str">
            <v>OK</v>
          </cell>
          <cell r="LH84">
            <v>1</v>
          </cell>
          <cell r="LI84">
            <v>1.425</v>
          </cell>
          <cell r="LJ84">
            <v>0.50064061525312331</v>
          </cell>
          <cell r="LK84">
            <v>1.9256406152531234</v>
          </cell>
          <cell r="LL84">
            <v>0.92435938474687673</v>
          </cell>
          <cell r="LM84" t="str">
            <v>OK</v>
          </cell>
          <cell r="LN84">
            <v>3</v>
          </cell>
          <cell r="LO84">
            <v>2</v>
          </cell>
          <cell r="LP84">
            <v>0.57499999999999996</v>
          </cell>
          <cell r="LQ84">
            <v>0.6359930655967716</v>
          </cell>
          <cell r="LR84">
            <v>1.2109930655967716</v>
          </cell>
          <cell r="LS84">
            <v>-6.0993065596771645E-2</v>
          </cell>
          <cell r="LT84" t="str">
            <v>Over</v>
          </cell>
          <cell r="LU84">
            <v>6</v>
          </cell>
          <cell r="LV84">
            <v>41</v>
          </cell>
          <cell r="LW84">
            <v>3</v>
          </cell>
          <cell r="LX84">
            <v>4.5250000000000004</v>
          </cell>
          <cell r="LY84">
            <v>1.2192368357043935</v>
          </cell>
          <cell r="LZ84">
            <v>5.7442368357043936</v>
          </cell>
          <cell r="MA84">
            <v>3.3057631642956071</v>
          </cell>
          <cell r="MB84" t="str">
            <v>Under</v>
          </cell>
          <cell r="MC84">
            <v>2</v>
          </cell>
          <cell r="MD84">
            <v>10</v>
          </cell>
          <cell r="ME84">
            <v>0</v>
          </cell>
          <cell r="MF84">
            <v>12</v>
          </cell>
          <cell r="MG84">
            <v>12</v>
          </cell>
          <cell r="MH84">
            <v>0</v>
          </cell>
          <cell r="MI84">
            <v>12</v>
          </cell>
          <cell r="MJ84">
            <v>12</v>
          </cell>
          <cell r="MK84" t="str">
            <v>OK</v>
          </cell>
          <cell r="ML84">
            <v>15</v>
          </cell>
          <cell r="MM84">
            <v>8</v>
          </cell>
          <cell r="MN84">
            <v>13.25</v>
          </cell>
          <cell r="MO84">
            <v>5.0064061525312313</v>
          </cell>
          <cell r="MP84">
            <v>18.25640615253123</v>
          </cell>
          <cell r="MQ84">
            <v>8.2435938474687696</v>
          </cell>
          <cell r="MR84" t="str">
            <v>Under</v>
          </cell>
          <cell r="MS84">
            <v>0</v>
          </cell>
          <cell r="MT84">
            <v>0.375</v>
          </cell>
          <cell r="MU84">
            <v>1.0299987552892653</v>
          </cell>
          <cell r="MV84">
            <v>1.4049987552892653</v>
          </cell>
          <cell r="MW84">
            <v>-0.65499875528926532</v>
          </cell>
          <cell r="MX84" t="str">
            <v>OK</v>
          </cell>
          <cell r="MY84">
            <v>8</v>
          </cell>
          <cell r="MZ84">
            <v>6</v>
          </cell>
          <cell r="NA84">
            <v>12.375</v>
          </cell>
          <cell r="NB84">
            <v>4.7646535106892163</v>
          </cell>
          <cell r="NC84">
            <v>17.139653510689214</v>
          </cell>
          <cell r="ND84">
            <v>7.6103464893107837</v>
          </cell>
          <cell r="NE84" t="str">
            <v>Under</v>
          </cell>
          <cell r="NF84">
            <v>0</v>
          </cell>
          <cell r="NG84">
            <v>0.15</v>
          </cell>
          <cell r="NH84">
            <v>0.48304589153964794</v>
          </cell>
          <cell r="NI84">
            <v>0.63304589153964796</v>
          </cell>
          <cell r="NJ84">
            <v>-0.33304589153964792</v>
          </cell>
          <cell r="NK84" t="str">
            <v>OK</v>
          </cell>
          <cell r="NL84">
            <v>6</v>
          </cell>
          <cell r="NM84">
            <v>5</v>
          </cell>
          <cell r="NN84">
            <v>6.4749999999999996</v>
          </cell>
          <cell r="NO84">
            <v>1.4498010473589384</v>
          </cell>
          <cell r="NP84">
            <v>7.9248010473589385</v>
          </cell>
          <cell r="NQ84">
            <v>5.0251989526410608</v>
          </cell>
          <cell r="NR84" t="str">
            <v>Under</v>
          </cell>
          <cell r="NS84">
            <v>5</v>
          </cell>
          <cell r="NT84">
            <v>5</v>
          </cell>
          <cell r="NU84">
            <v>7.3250000000000002</v>
          </cell>
          <cell r="NV84">
            <v>2.3467107367656723</v>
          </cell>
          <cell r="NW84">
            <v>9.6717107367656716</v>
          </cell>
          <cell r="NX84">
            <v>4.9782892632343279</v>
          </cell>
          <cell r="NY84" t="str">
            <v>OK</v>
          </cell>
          <cell r="NZ84">
            <v>5</v>
          </cell>
          <cell r="OA84">
            <v>1</v>
          </cell>
          <cell r="OB84">
            <v>0.85</v>
          </cell>
          <cell r="OC84">
            <v>0.483045891539648</v>
          </cell>
          <cell r="OD84">
            <v>1.3330458915396479</v>
          </cell>
          <cell r="OE84">
            <v>0.36695410846035198</v>
          </cell>
          <cell r="OF84" t="str">
            <v>OK</v>
          </cell>
          <cell r="OG84">
            <v>0</v>
          </cell>
          <cell r="OH84">
            <v>7.4999999999999997E-2</v>
          </cell>
          <cell r="OI84">
            <v>0.26674678283691849</v>
          </cell>
          <cell r="OJ84">
            <v>0.34174678283691851</v>
          </cell>
          <cell r="OK84">
            <v>-0.19174678283691848</v>
          </cell>
          <cell r="OL84" t="str">
            <v>OK</v>
          </cell>
          <cell r="OM84">
            <v>1</v>
          </cell>
          <cell r="ON84">
            <v>3</v>
          </cell>
          <cell r="OO84">
            <v>3.3250000000000002</v>
          </cell>
          <cell r="OP84">
            <v>0.85896479137419379</v>
          </cell>
          <cell r="OQ84">
            <v>4.1839647913741942</v>
          </cell>
          <cell r="OR84">
            <v>2.4660352086258062</v>
          </cell>
          <cell r="OS84" t="str">
            <v>OK</v>
          </cell>
          <cell r="OT84">
            <v>3</v>
          </cell>
          <cell r="OU84">
            <v>2</v>
          </cell>
          <cell r="OV84">
            <v>2.8250000000000002</v>
          </cell>
          <cell r="OW84">
            <v>0.87376286168590267</v>
          </cell>
          <cell r="OX84">
            <v>3.698762861685903</v>
          </cell>
          <cell r="OY84">
            <v>1.9512371383140974</v>
          </cell>
          <cell r="OZ84" t="str">
            <v>OK</v>
          </cell>
          <cell r="PA84">
            <v>2</v>
          </cell>
          <cell r="PB84">
            <v>1.6</v>
          </cell>
          <cell r="PC84">
            <v>0.54537683984186314</v>
          </cell>
          <cell r="PD84">
            <v>1</v>
          </cell>
          <cell r="PE84">
            <v>1.0546231601581368</v>
          </cell>
          <cell r="PF84" t="str">
            <v>Over</v>
          </cell>
          <cell r="PG84">
            <v>2</v>
          </cell>
          <cell r="PH84">
            <v>2</v>
          </cell>
          <cell r="PI84">
            <v>1</v>
          </cell>
          <cell r="PJ84">
            <v>1</v>
          </cell>
          <cell r="PK84">
            <v>0</v>
          </cell>
          <cell r="PL84">
            <v>0.4</v>
          </cell>
          <cell r="PM84">
            <v>0.54537683984186336</v>
          </cell>
          <cell r="PN84">
            <v>0.94537683984186338</v>
          </cell>
          <cell r="PO84">
            <v>-0.14537683984186334</v>
          </cell>
          <cell r="PP84" t="str">
            <v>OK</v>
          </cell>
          <cell r="PQ84">
            <v>4</v>
          </cell>
          <cell r="PR84">
            <v>1</v>
          </cell>
          <cell r="PS84">
            <v>1</v>
          </cell>
          <cell r="PT84">
            <v>2</v>
          </cell>
          <cell r="PU84">
            <v>3.9750000000000001</v>
          </cell>
          <cell r="PV84">
            <v>1.3298833571369122</v>
          </cell>
          <cell r="PW84">
            <v>5.3048833571369123</v>
          </cell>
          <cell r="PX84">
            <v>2.6451166428630879</v>
          </cell>
          <cell r="PY84" t="str">
            <v>Under</v>
          </cell>
          <cell r="PZ84">
            <v>2</v>
          </cell>
          <cell r="QA84">
            <v>0</v>
          </cell>
          <cell r="QB84">
            <v>0.375</v>
          </cell>
          <cell r="QC84">
            <v>0.54006172486732174</v>
          </cell>
          <cell r="QD84">
            <v>0.91506172486732174</v>
          </cell>
          <cell r="QE84">
            <v>-0.16506172486732174</v>
          </cell>
          <cell r="QF84" t="str">
            <v>OK</v>
          </cell>
          <cell r="QG84">
            <v>3</v>
          </cell>
          <cell r="QH84">
            <v>3</v>
          </cell>
          <cell r="QI84">
            <v>6</v>
          </cell>
          <cell r="QJ84">
            <v>5.9249999999999998</v>
          </cell>
          <cell r="QK84">
            <v>0.26674678283691855</v>
          </cell>
          <cell r="QL84">
            <v>6.1917467828369182</v>
          </cell>
          <cell r="QM84">
            <v>5.6582532171630815</v>
          </cell>
          <cell r="QN84" t="str">
            <v>OK</v>
          </cell>
          <cell r="QO84">
            <v>6</v>
          </cell>
          <cell r="QP84">
            <v>5</v>
          </cell>
          <cell r="QQ84">
            <v>6.7</v>
          </cell>
          <cell r="QR84">
            <v>1.9637744922496214</v>
          </cell>
          <cell r="QS84">
            <v>8.6637744922496225</v>
          </cell>
          <cell r="QT84">
            <v>4.7362255077503788</v>
          </cell>
          <cell r="QU84" t="str">
            <v>OK</v>
          </cell>
          <cell r="QV84">
            <v>5</v>
          </cell>
          <cell r="QW84">
            <v>2</v>
          </cell>
          <cell r="QX84">
            <v>4.4000000000000004</v>
          </cell>
          <cell r="QY84">
            <v>1.4987174003640067</v>
          </cell>
          <cell r="QZ84">
            <v>5.8987174003640073</v>
          </cell>
          <cell r="RA84">
            <v>2.9012825996359934</v>
          </cell>
          <cell r="RB84" t="str">
            <v>Under</v>
          </cell>
          <cell r="RC84">
            <v>2</v>
          </cell>
          <cell r="RD84">
            <v>1</v>
          </cell>
          <cell r="RE84">
            <v>2.75</v>
          </cell>
          <cell r="RF84">
            <v>1.031553471276484</v>
          </cell>
          <cell r="RG84">
            <v>3.7815534712764842</v>
          </cell>
          <cell r="RH84">
            <v>1.718446528723516</v>
          </cell>
          <cell r="RI84" t="str">
            <v>Under</v>
          </cell>
          <cell r="RJ84">
            <v>2</v>
          </cell>
          <cell r="RK84">
            <v>2.9</v>
          </cell>
          <cell r="RL84">
            <v>1.7802333468483198</v>
          </cell>
          <cell r="RM84">
            <v>4.6802333468483202</v>
          </cell>
          <cell r="RN84">
            <v>1.1197666531516801</v>
          </cell>
          <cell r="RO84" t="str">
            <v>OK</v>
          </cell>
          <cell r="RP84">
            <v>3</v>
          </cell>
          <cell r="RQ84">
            <v>3</v>
          </cell>
          <cell r="RR84">
            <v>6</v>
          </cell>
          <cell r="RS84">
            <v>6</v>
          </cell>
          <cell r="RT84">
            <v>0</v>
          </cell>
          <cell r="RU84">
            <v>6</v>
          </cell>
          <cell r="RV84">
            <v>6</v>
          </cell>
          <cell r="RW84" t="str">
            <v>OK</v>
          </cell>
          <cell r="RX84">
            <v>9</v>
          </cell>
          <cell r="RY84">
            <v>7</v>
          </cell>
          <cell r="RZ84">
            <v>14.125</v>
          </cell>
          <cell r="SA84">
            <v>4.2134552481550251</v>
          </cell>
          <cell r="SB84">
            <v>18.338455248155025</v>
          </cell>
          <cell r="SC84">
            <v>9.9115447518449749</v>
          </cell>
          <cell r="SD84" t="str">
            <v>Under</v>
          </cell>
          <cell r="SE84">
            <v>4</v>
          </cell>
          <cell r="SF84">
            <v>0</v>
          </cell>
          <cell r="SG84">
            <v>4</v>
          </cell>
          <cell r="SH84">
            <v>4.2750000000000004</v>
          </cell>
          <cell r="SI84">
            <v>2.037941394693461</v>
          </cell>
          <cell r="SJ84">
            <v>6.3129413946934614</v>
          </cell>
          <cell r="SK84">
            <v>2.2370586053065393</v>
          </cell>
          <cell r="SL84" t="str">
            <v>OK</v>
          </cell>
          <cell r="SM84">
            <v>0</v>
          </cell>
          <cell r="SN84">
            <v>7.4999999999999997E-2</v>
          </cell>
          <cell r="SO84">
            <v>0.26674678283691849</v>
          </cell>
          <cell r="SP84">
            <v>0.34174678283691851</v>
          </cell>
          <cell r="SQ84">
            <v>-0.19174678283691848</v>
          </cell>
          <cell r="SR84" t="str">
            <v>OK</v>
          </cell>
          <cell r="SS84">
            <v>11</v>
          </cell>
          <cell r="ST84">
            <v>2</v>
          </cell>
          <cell r="SU84">
            <v>4.2</v>
          </cell>
          <cell r="SV84">
            <v>1.4884168150705013</v>
          </cell>
          <cell r="SW84">
            <v>5.6884168150705019</v>
          </cell>
          <cell r="SX84">
            <v>2.7115831849294989</v>
          </cell>
          <cell r="SY84" t="str">
            <v>Under</v>
          </cell>
          <cell r="SZ84">
            <v>4</v>
          </cell>
          <cell r="TA84">
            <v>1</v>
          </cell>
          <cell r="TB84">
            <v>0</v>
          </cell>
          <cell r="TC84">
            <v>5</v>
          </cell>
          <cell r="TD84">
            <v>8.4</v>
          </cell>
          <cell r="TE84">
            <v>3.2249030993194192</v>
          </cell>
          <cell r="TF84">
            <v>11.62490309931942</v>
          </cell>
          <cell r="TG84">
            <v>5.1750969006805807</v>
          </cell>
          <cell r="TH84" t="str">
            <v>Under</v>
          </cell>
          <cell r="TI84">
            <v>7</v>
          </cell>
          <cell r="TJ84">
            <v>0</v>
          </cell>
          <cell r="TK84">
            <v>0.35</v>
          </cell>
          <cell r="TL84">
            <v>0.48304589153964794</v>
          </cell>
          <cell r="TM84">
            <v>0.83304589153964792</v>
          </cell>
          <cell r="TN84">
            <v>-0.13304589153964796</v>
          </cell>
          <cell r="TO84" t="str">
            <v>OK</v>
          </cell>
          <cell r="TP84">
            <v>18</v>
          </cell>
          <cell r="TQ84">
            <v>0</v>
          </cell>
          <cell r="TR84">
            <v>2</v>
          </cell>
          <cell r="TS84">
            <v>20</v>
          </cell>
          <cell r="TT84">
            <v>28.975000000000001</v>
          </cell>
          <cell r="TU84">
            <v>8.9284549442951029</v>
          </cell>
          <cell r="TV84">
            <v>37.903454944295106</v>
          </cell>
          <cell r="TW84">
            <v>20.046545055704897</v>
          </cell>
          <cell r="TX84" t="str">
            <v>Under</v>
          </cell>
          <cell r="TY84">
            <v>20</v>
          </cell>
          <cell r="TZ84">
            <v>1</v>
          </cell>
          <cell r="UA84">
            <v>2.375</v>
          </cell>
          <cell r="UB84">
            <v>0.83780849656892165</v>
          </cell>
          <cell r="UC84">
            <v>3.2128084965689219</v>
          </cell>
          <cell r="UD84">
            <v>1.5371915034310784</v>
          </cell>
          <cell r="UE84" t="str">
            <v>Under</v>
          </cell>
          <cell r="UF84">
            <v>6</v>
          </cell>
          <cell r="UG84">
            <v>0</v>
          </cell>
          <cell r="UH84">
            <v>6</v>
          </cell>
          <cell r="UI84">
            <v>12.95</v>
          </cell>
          <cell r="UJ84">
            <v>3.9088984611380186</v>
          </cell>
          <cell r="UK84">
            <v>16.858898461138018</v>
          </cell>
          <cell r="UL84">
            <v>9.0411015388619802</v>
          </cell>
          <cell r="UM84" t="str">
            <v>Under</v>
          </cell>
          <cell r="UN84">
            <v>4</v>
          </cell>
          <cell r="UO84">
            <v>0</v>
          </cell>
          <cell r="UP84">
            <v>4</v>
          </cell>
          <cell r="UQ84">
            <v>4</v>
          </cell>
          <cell r="UR84">
            <v>0</v>
          </cell>
          <cell r="US84">
            <v>4</v>
          </cell>
          <cell r="UT84">
            <v>4</v>
          </cell>
          <cell r="UU84" t="str">
            <v>OK</v>
          </cell>
          <cell r="UV84">
            <v>2</v>
          </cell>
          <cell r="UW84">
            <v>2</v>
          </cell>
          <cell r="UX84">
            <v>0</v>
          </cell>
          <cell r="UY84">
            <v>2</v>
          </cell>
          <cell r="UZ84">
            <v>2</v>
          </cell>
          <cell r="VA84" t="str">
            <v>OK</v>
          </cell>
          <cell r="VB84">
            <v>1</v>
          </cell>
          <cell r="VC84">
            <v>1</v>
          </cell>
          <cell r="VD84">
            <v>0</v>
          </cell>
          <cell r="VE84">
            <v>1</v>
          </cell>
          <cell r="VF84">
            <v>1</v>
          </cell>
          <cell r="VG84" t="str">
            <v>OK</v>
          </cell>
          <cell r="VH84">
            <v>14</v>
          </cell>
          <cell r="VI84">
            <v>5</v>
          </cell>
          <cell r="VJ84">
            <v>5</v>
          </cell>
          <cell r="VK84">
            <v>0</v>
          </cell>
          <cell r="VL84">
            <v>5</v>
          </cell>
          <cell r="VM84">
            <v>5</v>
          </cell>
          <cell r="VN84" t="str">
            <v>OK</v>
          </cell>
          <cell r="VO84">
            <v>5</v>
          </cell>
          <cell r="VP84">
            <v>19</v>
          </cell>
          <cell r="VQ84">
            <v>28.7</v>
          </cell>
          <cell r="VR84">
            <v>7.0971283466787325</v>
          </cell>
          <cell r="VS84">
            <v>35.797128346678733</v>
          </cell>
          <cell r="VT84">
            <v>21.602871653321266</v>
          </cell>
          <cell r="VU84" t="str">
            <v>Under</v>
          </cell>
          <cell r="VV84">
            <v>15</v>
          </cell>
          <cell r="VW84">
            <v>24.15</v>
          </cell>
          <cell r="VX84">
            <v>6.2942790467176364</v>
          </cell>
          <cell r="VY84">
            <v>30.444279046717636</v>
          </cell>
          <cell r="VZ84">
            <v>17.855720953282361</v>
          </cell>
          <cell r="WA84" t="str">
            <v>Under</v>
          </cell>
          <cell r="WB84">
            <v>34</v>
          </cell>
          <cell r="WC84">
            <v>162</v>
          </cell>
          <cell r="WD84">
            <v>21</v>
          </cell>
          <cell r="WE84">
            <v>0</v>
          </cell>
          <cell r="WF84">
            <v>21</v>
          </cell>
          <cell r="WG84">
            <v>30.1</v>
          </cell>
          <cell r="WH84">
            <v>7.1640126272276268</v>
          </cell>
          <cell r="WI84">
            <v>37.264012627227629</v>
          </cell>
          <cell r="WJ84">
            <v>22.935987372772374</v>
          </cell>
          <cell r="WK84" t="str">
            <v>Under</v>
          </cell>
          <cell r="WL84">
            <v>21</v>
          </cell>
          <cell r="WM84">
            <v>15</v>
          </cell>
          <cell r="WN84">
            <v>0</v>
          </cell>
          <cell r="WO84">
            <v>15</v>
          </cell>
          <cell r="WP84">
            <v>24.75</v>
          </cell>
          <cell r="WQ84">
            <v>7.1207533453370093</v>
          </cell>
          <cell r="WR84">
            <v>31.870753345337008</v>
          </cell>
          <cell r="WS84">
            <v>17.629246654662992</v>
          </cell>
          <cell r="WT84" t="str">
            <v>Under</v>
          </cell>
          <cell r="WU84">
            <v>15</v>
          </cell>
          <cell r="WV84">
            <v>20</v>
          </cell>
          <cell r="WW84">
            <v>0</v>
          </cell>
          <cell r="WX84">
            <v>20</v>
          </cell>
          <cell r="WY84">
            <v>53.174999999999997</v>
          </cell>
          <cell r="WZ84">
            <v>25.280870948158327</v>
          </cell>
          <cell r="XA84">
            <v>78.455870948158321</v>
          </cell>
          <cell r="XB84">
            <v>27.89412905184167</v>
          </cell>
          <cell r="XC84" t="str">
            <v>Under</v>
          </cell>
          <cell r="XD84">
            <v>20</v>
          </cell>
          <cell r="XE84">
            <v>10</v>
          </cell>
          <cell r="XF84">
            <v>0</v>
          </cell>
          <cell r="XG84">
            <v>10</v>
          </cell>
          <cell r="XH84">
            <v>14.8</v>
          </cell>
          <cell r="XI84">
            <v>5.1798425874508212</v>
          </cell>
          <cell r="XJ84">
            <v>19.979842587450822</v>
          </cell>
          <cell r="XK84">
            <v>9.6201574125491796</v>
          </cell>
          <cell r="XL84" t="str">
            <v>OK</v>
          </cell>
          <cell r="XM84">
            <v>10</v>
          </cell>
          <cell r="XN84">
            <v>20</v>
          </cell>
          <cell r="XO84">
            <v>0</v>
          </cell>
          <cell r="XP84">
            <v>20</v>
          </cell>
          <cell r="XQ84">
            <v>26.324999999999999</v>
          </cell>
          <cell r="XR84">
            <v>9.1718283835577701</v>
          </cell>
          <cell r="XS84">
            <v>35.496828383557769</v>
          </cell>
          <cell r="XT84">
            <v>17.153171616442229</v>
          </cell>
          <cell r="XU84" t="str">
            <v>OK</v>
          </cell>
          <cell r="XV84">
            <v>20</v>
          </cell>
          <cell r="XW84">
            <v>14</v>
          </cell>
          <cell r="XX84">
            <v>0</v>
          </cell>
          <cell r="XY84">
            <v>14</v>
          </cell>
          <cell r="XZ84">
            <v>17.399999999999999</v>
          </cell>
          <cell r="YA84">
            <v>6.3034382152388346</v>
          </cell>
          <cell r="YB84">
            <v>23.703438215238833</v>
          </cell>
          <cell r="YC84">
            <v>11.096561784761164</v>
          </cell>
          <cell r="YD84" t="str">
            <v>OK</v>
          </cell>
          <cell r="YE84">
            <v>14</v>
          </cell>
          <cell r="YF84">
            <v>25</v>
          </cell>
          <cell r="YG84">
            <v>0</v>
          </cell>
          <cell r="YH84">
            <v>25</v>
          </cell>
          <cell r="YI84">
            <v>75.55</v>
          </cell>
          <cell r="YJ84">
            <v>26.288293192490812</v>
          </cell>
          <cell r="YK84">
            <v>101.83829319249081</v>
          </cell>
          <cell r="YL84">
            <v>49.261706807509185</v>
          </cell>
          <cell r="YM84" t="str">
            <v>Under</v>
          </cell>
          <cell r="YN84">
            <v>25</v>
          </cell>
          <cell r="YO84">
            <v>24</v>
          </cell>
          <cell r="YP84">
            <v>0</v>
          </cell>
          <cell r="YQ84">
            <v>24</v>
          </cell>
          <cell r="YR84">
            <v>47.15</v>
          </cell>
          <cell r="YS84">
            <v>19.721847835618298</v>
          </cell>
          <cell r="YT84">
            <v>66.871847835618297</v>
          </cell>
          <cell r="YU84">
            <v>27.4281521643817</v>
          </cell>
          <cell r="YV84" t="str">
            <v>Under</v>
          </cell>
          <cell r="YW84">
            <v>24</v>
          </cell>
          <cell r="YX84">
            <v>12</v>
          </cell>
          <cell r="YY84">
            <v>0</v>
          </cell>
          <cell r="YZ84">
            <v>12</v>
          </cell>
          <cell r="ZA84">
            <v>21.574999999999999</v>
          </cell>
          <cell r="ZB84">
            <v>8.3109057175589403</v>
          </cell>
          <cell r="ZC84">
            <v>29.885905717558941</v>
          </cell>
          <cell r="ZD84">
            <v>13.264094282441059</v>
          </cell>
          <cell r="ZE84" t="str">
            <v>Under</v>
          </cell>
          <cell r="ZF84">
            <v>12</v>
          </cell>
          <cell r="ZG84">
            <v>3</v>
          </cell>
          <cell r="ZH84">
            <v>0</v>
          </cell>
          <cell r="ZI84">
            <v>3</v>
          </cell>
          <cell r="ZJ84">
            <v>5.7750000000000004</v>
          </cell>
          <cell r="ZK84">
            <v>3.7106050374015478</v>
          </cell>
          <cell r="ZL84">
            <v>9.4856050374015481</v>
          </cell>
          <cell r="ZM84">
            <v>2.0643949625984526</v>
          </cell>
          <cell r="ZN84" t="str">
            <v>OK</v>
          </cell>
          <cell r="ZO84">
            <v>3</v>
          </cell>
          <cell r="ZP84">
            <v>23</v>
          </cell>
          <cell r="ZQ84">
            <v>0</v>
          </cell>
          <cell r="ZR84">
            <v>23</v>
          </cell>
          <cell r="ZS84">
            <v>26.875</v>
          </cell>
          <cell r="ZT84">
            <v>10.957230372493655</v>
          </cell>
          <cell r="ZU84">
            <v>37.832230372493655</v>
          </cell>
          <cell r="ZV84">
            <v>15.917769627506345</v>
          </cell>
          <cell r="ZW84" t="str">
            <v>OK</v>
          </cell>
          <cell r="ZX84">
            <v>23</v>
          </cell>
          <cell r="ZY84">
            <v>18</v>
          </cell>
          <cell r="ZZ84">
            <v>0</v>
          </cell>
          <cell r="AAA84">
            <v>18</v>
          </cell>
          <cell r="AAB84">
            <v>23.324999999999999</v>
          </cell>
          <cell r="AAC84">
            <v>11.200703961393197</v>
          </cell>
          <cell r="AAD84">
            <v>34.525703961393198</v>
          </cell>
          <cell r="AAE84">
            <v>12.124296038606802</v>
          </cell>
          <cell r="AAF84" t="str">
            <v>OK</v>
          </cell>
          <cell r="AAG84">
            <v>18</v>
          </cell>
          <cell r="AAH84">
            <v>5</v>
          </cell>
          <cell r="AAI84">
            <v>0</v>
          </cell>
          <cell r="AAJ84">
            <v>5</v>
          </cell>
          <cell r="AAK84">
            <v>12.35</v>
          </cell>
          <cell r="AAL84">
            <v>5.1168399703382645</v>
          </cell>
          <cell r="AAM84">
            <v>17.466839970338263</v>
          </cell>
          <cell r="AAN84">
            <v>7.2331600296617351</v>
          </cell>
          <cell r="AAO84" t="str">
            <v>Under</v>
          </cell>
          <cell r="AAP84">
            <v>5</v>
          </cell>
          <cell r="AAQ84">
            <v>1</v>
          </cell>
          <cell r="AAR84">
            <v>0</v>
          </cell>
          <cell r="AAS84">
            <v>1</v>
          </cell>
          <cell r="AAT84">
            <v>3.15</v>
          </cell>
          <cell r="AAU84">
            <v>1.2719861311935436</v>
          </cell>
          <cell r="AAV84">
            <v>4.4219861311935436</v>
          </cell>
          <cell r="AAW84">
            <v>1.8780138688064563</v>
          </cell>
          <cell r="AAX84" t="str">
            <v>Under</v>
          </cell>
          <cell r="AAY84">
            <v>1</v>
          </cell>
          <cell r="AAZ84">
            <v>9</v>
          </cell>
          <cell r="ABA84">
            <v>0</v>
          </cell>
          <cell r="ABB84">
            <v>9</v>
          </cell>
          <cell r="ABC84">
            <v>12.45</v>
          </cell>
          <cell r="ABD84">
            <v>6.0296277046273969</v>
          </cell>
          <cell r="ABE84">
            <v>18.479627704627397</v>
          </cell>
          <cell r="ABF84">
            <v>6.4203722953726023</v>
          </cell>
          <cell r="ABG84" t="str">
            <v>OK</v>
          </cell>
          <cell r="ABH84">
            <v>9</v>
          </cell>
          <cell r="ABI84">
            <v>4</v>
          </cell>
          <cell r="ABJ84">
            <v>4.375</v>
          </cell>
          <cell r="ABK84">
            <v>1.8904279803044466</v>
          </cell>
          <cell r="ABL84">
            <v>6.2654279803044464</v>
          </cell>
          <cell r="ABM84">
            <v>2.4845720196955536</v>
          </cell>
          <cell r="ABN84" t="str">
            <v>OK</v>
          </cell>
          <cell r="ABO84">
            <v>4</v>
          </cell>
          <cell r="ABP84">
            <v>224</v>
          </cell>
          <cell r="ABQ84">
            <v>547</v>
          </cell>
          <cell r="ABR84">
            <v>0</v>
          </cell>
          <cell r="ABS84">
            <v>0</v>
          </cell>
          <cell r="ABT84">
            <v>0</v>
          </cell>
          <cell r="ABU84">
            <v>0</v>
          </cell>
          <cell r="ABV84">
            <v>0</v>
          </cell>
          <cell r="ABW84">
            <v>0</v>
          </cell>
          <cell r="ABX84">
            <v>0</v>
          </cell>
          <cell r="ABY84">
            <v>0</v>
          </cell>
          <cell r="ABZ84">
            <v>0</v>
          </cell>
          <cell r="ACA84">
            <v>0</v>
          </cell>
          <cell r="ACB84">
            <v>0</v>
          </cell>
          <cell r="ACC84">
            <v>0</v>
          </cell>
          <cell r="ACD84">
            <v>0</v>
          </cell>
          <cell r="ACE84">
            <v>0</v>
          </cell>
          <cell r="ACF84">
            <v>0</v>
          </cell>
          <cell r="ACG84">
            <v>0</v>
          </cell>
          <cell r="ACH84">
            <v>0</v>
          </cell>
          <cell r="ACI84">
            <v>0</v>
          </cell>
          <cell r="ACJ84">
            <v>0</v>
          </cell>
          <cell r="ACK84">
            <v>0</v>
          </cell>
          <cell r="ACL84">
            <v>0</v>
          </cell>
          <cell r="ACM84">
            <v>0</v>
          </cell>
          <cell r="ACN84">
            <v>0</v>
          </cell>
          <cell r="ACO84">
            <v>0</v>
          </cell>
          <cell r="ACP84">
            <v>0</v>
          </cell>
          <cell r="ACR84">
            <v>52</v>
          </cell>
          <cell r="ACS84">
            <v>52</v>
          </cell>
          <cell r="ACT84">
            <v>0</v>
          </cell>
          <cell r="ACV84">
            <v>244</v>
          </cell>
          <cell r="ACW84">
            <v>244</v>
          </cell>
          <cell r="ACX84">
            <v>0</v>
          </cell>
          <cell r="ACZ84">
            <v>7</v>
          </cell>
          <cell r="ADA84">
            <v>7</v>
          </cell>
          <cell r="ADB84">
            <v>0</v>
          </cell>
          <cell r="ADD84">
            <v>4</v>
          </cell>
          <cell r="ADE84">
            <v>4</v>
          </cell>
          <cell r="ADF84">
            <v>0</v>
          </cell>
          <cell r="ADH84">
            <v>20</v>
          </cell>
          <cell r="ADI84">
            <v>20</v>
          </cell>
          <cell r="ADJ84">
            <v>0</v>
          </cell>
          <cell r="ADL84">
            <v>15</v>
          </cell>
          <cell r="ADM84">
            <v>15</v>
          </cell>
          <cell r="ADN84">
            <v>0</v>
          </cell>
          <cell r="ADP84">
            <v>24</v>
          </cell>
          <cell r="ADQ84">
            <v>24</v>
          </cell>
          <cell r="ADR84">
            <v>0</v>
          </cell>
          <cell r="ADT84">
            <v>20</v>
          </cell>
          <cell r="ADU84">
            <v>20</v>
          </cell>
          <cell r="ADV84">
            <v>0</v>
          </cell>
          <cell r="ADX84">
            <v>6</v>
          </cell>
          <cell r="ADY84">
            <v>6</v>
          </cell>
          <cell r="ADZ84">
            <v>0</v>
          </cell>
          <cell r="AEB84">
            <v>6</v>
          </cell>
          <cell r="AEC84">
            <v>6</v>
          </cell>
          <cell r="AED84">
            <v>0</v>
          </cell>
          <cell r="AEF84">
            <v>1</v>
          </cell>
          <cell r="AEG84">
            <v>1</v>
          </cell>
          <cell r="AEH84">
            <v>0</v>
          </cell>
          <cell r="AEJ84">
            <v>2</v>
          </cell>
          <cell r="AEK84">
            <v>2</v>
          </cell>
          <cell r="AEL84">
            <v>0</v>
          </cell>
          <cell r="AEN84">
            <v>4</v>
          </cell>
          <cell r="AEO84">
            <v>4</v>
          </cell>
          <cell r="AEP84">
            <v>0</v>
          </cell>
          <cell r="AER84">
            <v>2</v>
          </cell>
          <cell r="AES84">
            <v>2</v>
          </cell>
          <cell r="AET84">
            <v>0</v>
          </cell>
          <cell r="AEV84">
            <v>6</v>
          </cell>
          <cell r="AEW84">
            <v>6</v>
          </cell>
          <cell r="AEX84">
            <v>0</v>
          </cell>
          <cell r="AEZ84">
            <v>4</v>
          </cell>
          <cell r="AFA84">
            <v>4</v>
          </cell>
          <cell r="AFB84">
            <v>0</v>
          </cell>
          <cell r="AFD84">
            <v>5</v>
          </cell>
          <cell r="AFE84">
            <v>5</v>
          </cell>
          <cell r="AFF84">
            <v>0</v>
          </cell>
          <cell r="AFH84">
            <v>12</v>
          </cell>
          <cell r="AFI84">
            <v>12</v>
          </cell>
          <cell r="AFJ84">
            <v>0</v>
          </cell>
          <cell r="AFL84">
            <v>1</v>
          </cell>
          <cell r="AFM84">
            <v>1</v>
          </cell>
          <cell r="AFN84">
            <v>0</v>
          </cell>
          <cell r="AFP84">
            <v>10</v>
          </cell>
          <cell r="AFQ84">
            <v>10</v>
          </cell>
          <cell r="AFR84">
            <v>0</v>
          </cell>
          <cell r="AFT84">
            <v>2</v>
          </cell>
          <cell r="AFU84">
            <v>2</v>
          </cell>
          <cell r="AFV84">
            <v>0</v>
          </cell>
          <cell r="AFX84">
            <v>0</v>
          </cell>
          <cell r="AFY84">
            <v>0</v>
          </cell>
          <cell r="AFZ84">
            <v>0</v>
          </cell>
          <cell r="AGB84">
            <v>5</v>
          </cell>
          <cell r="AGC84">
            <v>5</v>
          </cell>
          <cell r="AGD84">
            <v>0</v>
          </cell>
          <cell r="AGF84">
            <v>18</v>
          </cell>
          <cell r="AGG84">
            <v>18</v>
          </cell>
          <cell r="AGH84">
            <v>0</v>
          </cell>
          <cell r="AGJ84">
            <v>6</v>
          </cell>
          <cell r="AGK84">
            <v>6</v>
          </cell>
          <cell r="AGL84">
            <v>0</v>
          </cell>
          <cell r="AGN84">
            <v>14</v>
          </cell>
          <cell r="AGO84">
            <v>14</v>
          </cell>
          <cell r="AGP84">
            <v>0</v>
          </cell>
          <cell r="AGR84">
            <v>8</v>
          </cell>
          <cell r="AGS84">
            <v>8</v>
          </cell>
          <cell r="AGT84">
            <v>0</v>
          </cell>
          <cell r="AGV84">
            <v>17</v>
          </cell>
          <cell r="AGW84">
            <v>17</v>
          </cell>
          <cell r="AGX84">
            <v>0</v>
          </cell>
          <cell r="AGZ84">
            <v>3</v>
          </cell>
          <cell r="AHA84">
            <v>3</v>
          </cell>
          <cell r="AHB84">
            <v>0</v>
          </cell>
          <cell r="AHD84">
            <v>3</v>
          </cell>
          <cell r="AHE84">
            <v>3</v>
          </cell>
          <cell r="AHF84">
            <v>0</v>
          </cell>
          <cell r="AHH84">
            <v>2</v>
          </cell>
          <cell r="AHI84">
            <v>2</v>
          </cell>
          <cell r="AHJ84">
            <v>0</v>
          </cell>
          <cell r="AHL84">
            <v>2</v>
          </cell>
          <cell r="AHM84">
            <v>2</v>
          </cell>
          <cell r="AHN84">
            <v>0</v>
          </cell>
          <cell r="AHP84">
            <v>6</v>
          </cell>
          <cell r="AHQ84">
            <v>6</v>
          </cell>
          <cell r="AHR84">
            <v>0</v>
          </cell>
          <cell r="AHT84">
            <v>6</v>
          </cell>
          <cell r="AHU84">
            <v>6</v>
          </cell>
          <cell r="AHV84">
            <v>0</v>
          </cell>
          <cell r="AHX84" t="str">
            <v>-</v>
          </cell>
          <cell r="AIA84">
            <v>3</v>
          </cell>
          <cell r="AIB84">
            <v>6</v>
          </cell>
          <cell r="AIC84">
            <v>3</v>
          </cell>
          <cell r="AID84">
            <v>1</v>
          </cell>
          <cell r="AIE84">
            <v>3</v>
          </cell>
          <cell r="AIF84">
            <v>3</v>
          </cell>
          <cell r="AIG84">
            <v>2</v>
          </cell>
          <cell r="AIH84">
            <v>1</v>
          </cell>
          <cell r="AII84">
            <v>20</v>
          </cell>
          <cell r="AIJ84">
            <v>6</v>
          </cell>
        </row>
        <row r="85">
          <cell r="B85" t="str">
            <v>รพท.พังงา</v>
          </cell>
          <cell r="C85" t="str">
            <v>โรงพยาบาลพังงา</v>
          </cell>
          <cell r="D85">
            <v>10739</v>
          </cell>
          <cell r="E85">
            <v>11</v>
          </cell>
          <cell r="F85" t="str">
            <v>พังงา</v>
          </cell>
          <cell r="G85" t="str">
            <v>s</v>
          </cell>
          <cell r="H85" t="str">
            <v>รพ.ระดับ S เตียง &lt; 400</v>
          </cell>
          <cell r="I85">
            <v>2</v>
          </cell>
          <cell r="J85">
            <v>151</v>
          </cell>
          <cell r="K85">
            <v>1</v>
          </cell>
          <cell r="L85">
            <v>40373</v>
          </cell>
          <cell r="M85">
            <v>0</v>
          </cell>
          <cell r="N85">
            <v>7214</v>
          </cell>
          <cell r="O85">
            <v>33159</v>
          </cell>
          <cell r="P85">
            <v>217505</v>
          </cell>
          <cell r="Q85">
            <v>2</v>
          </cell>
          <cell r="R85">
            <v>2.7</v>
          </cell>
          <cell r="S85">
            <v>3.4750000000000001</v>
          </cell>
          <cell r="T85">
            <v>0.93335622682545316</v>
          </cell>
          <cell r="U85">
            <v>4.408356226825453</v>
          </cell>
          <cell r="V85">
            <v>2.5416437731745471</v>
          </cell>
          <cell r="W85" t="str">
            <v>Under</v>
          </cell>
          <cell r="X85">
            <v>1</v>
          </cell>
          <cell r="Y85">
            <v>1.6</v>
          </cell>
          <cell r="Z85">
            <v>0.777899868317385</v>
          </cell>
          <cell r="AA85">
            <v>2.3778998683173853</v>
          </cell>
          <cell r="AB85">
            <v>0.82210013168261509</v>
          </cell>
          <cell r="AC85" t="str">
            <v>OK</v>
          </cell>
          <cell r="AD85">
            <v>9</v>
          </cell>
          <cell r="AE85">
            <v>14.1</v>
          </cell>
          <cell r="AF85">
            <v>2.5094692461626038</v>
          </cell>
          <cell r="AG85">
            <v>16.609469246162604</v>
          </cell>
          <cell r="AH85">
            <v>11.590530753837395</v>
          </cell>
          <cell r="AI85" t="str">
            <v>Under</v>
          </cell>
          <cell r="AJ85">
            <v>1</v>
          </cell>
          <cell r="AK85">
            <v>1.2749999999999999</v>
          </cell>
          <cell r="AL85">
            <v>0.9054677216067919</v>
          </cell>
          <cell r="AM85">
            <v>2.1804677216067918</v>
          </cell>
          <cell r="AN85">
            <v>0.36953227839320801</v>
          </cell>
          <cell r="AO85" t="str">
            <v>OK</v>
          </cell>
          <cell r="AP85">
            <v>1</v>
          </cell>
          <cell r="AQ85">
            <v>0.875</v>
          </cell>
          <cell r="AR85">
            <v>0.64797514988755156</v>
          </cell>
          <cell r="AS85">
            <v>1.5229751498875514</v>
          </cell>
          <cell r="AT85">
            <v>0.22702485011244844</v>
          </cell>
          <cell r="AU85" t="str">
            <v>OK</v>
          </cell>
          <cell r="AV85">
            <v>1</v>
          </cell>
          <cell r="AW85">
            <v>2</v>
          </cell>
          <cell r="AX85">
            <v>3</v>
          </cell>
          <cell r="AY85">
            <v>5.35</v>
          </cell>
          <cell r="AZ85">
            <v>1.1668498024760767</v>
          </cell>
          <cell r="BA85">
            <v>6.5168498024760764</v>
          </cell>
          <cell r="BB85">
            <v>4.1831501975239229</v>
          </cell>
          <cell r="BC85" t="str">
            <v>Under</v>
          </cell>
          <cell r="BD85">
            <v>17</v>
          </cell>
          <cell r="BE85">
            <v>3</v>
          </cell>
          <cell r="BF85">
            <v>5</v>
          </cell>
          <cell r="BG85">
            <v>8</v>
          </cell>
          <cell r="BH85">
            <v>15.05</v>
          </cell>
          <cell r="BI85">
            <v>3.5005494074282315</v>
          </cell>
          <cell r="BJ85">
            <v>18.550549407428232</v>
          </cell>
          <cell r="BK85">
            <v>11.54945059257177</v>
          </cell>
          <cell r="BL85" t="str">
            <v>Under</v>
          </cell>
          <cell r="BM85">
            <v>8</v>
          </cell>
          <cell r="BN85">
            <v>1</v>
          </cell>
          <cell r="BO85">
            <v>15</v>
          </cell>
          <cell r="BP85">
            <v>16</v>
          </cell>
          <cell r="BQ85">
            <v>23.1</v>
          </cell>
          <cell r="BR85">
            <v>4.5109553255067727</v>
          </cell>
          <cell r="BS85">
            <v>27.610955325506772</v>
          </cell>
          <cell r="BT85">
            <v>18.589044674493231</v>
          </cell>
          <cell r="BU85" t="str">
            <v>Under</v>
          </cell>
          <cell r="BV85">
            <v>1</v>
          </cell>
          <cell r="BW85">
            <v>1.125</v>
          </cell>
          <cell r="BX85">
            <v>0.6864064729836441</v>
          </cell>
          <cell r="BY85">
            <v>1.8114064729836441</v>
          </cell>
          <cell r="BZ85">
            <v>0.4385935270163559</v>
          </cell>
          <cell r="CA85" t="str">
            <v>OK</v>
          </cell>
          <cell r="CB85">
            <v>17</v>
          </cell>
          <cell r="CC85">
            <v>4</v>
          </cell>
          <cell r="CD85">
            <v>5.0250000000000004</v>
          </cell>
          <cell r="CE85">
            <v>1.2503845562312177</v>
          </cell>
          <cell r="CF85">
            <v>6.2753845562312183</v>
          </cell>
          <cell r="CG85">
            <v>3.7746154437687824</v>
          </cell>
          <cell r="CH85" t="str">
            <v>OK</v>
          </cell>
          <cell r="CI85">
            <v>2</v>
          </cell>
          <cell r="CJ85">
            <v>2.6</v>
          </cell>
          <cell r="CK85">
            <v>0.77789986831738556</v>
          </cell>
          <cell r="CL85">
            <v>3.3778998683173858</v>
          </cell>
          <cell r="CM85">
            <v>1.8221001316826144</v>
          </cell>
          <cell r="CN85" t="str">
            <v>OK</v>
          </cell>
          <cell r="CO85">
            <v>6</v>
          </cell>
          <cell r="CP85">
            <v>2</v>
          </cell>
          <cell r="CQ85">
            <v>7</v>
          </cell>
          <cell r="CR85">
            <v>9</v>
          </cell>
          <cell r="CS85">
            <v>15.45</v>
          </cell>
          <cell r="CT85">
            <v>5.3873070195670962</v>
          </cell>
          <cell r="CU85">
            <v>20.837307019567096</v>
          </cell>
          <cell r="CV85">
            <v>10.062692980432903</v>
          </cell>
          <cell r="CW85" t="str">
            <v>Under</v>
          </cell>
          <cell r="CX85">
            <v>9</v>
          </cell>
          <cell r="CY85">
            <v>2</v>
          </cell>
          <cell r="CZ85">
            <v>3</v>
          </cell>
          <cell r="DA85">
            <v>5</v>
          </cell>
          <cell r="DB85">
            <v>8.9499999999999993</v>
          </cell>
          <cell r="DC85">
            <v>3.6087500499587009</v>
          </cell>
          <cell r="DD85">
            <v>12.5587500499587</v>
          </cell>
          <cell r="DE85">
            <v>5.3412499500412984</v>
          </cell>
          <cell r="DF85" t="str">
            <v>Under</v>
          </cell>
          <cell r="DG85">
            <v>5</v>
          </cell>
          <cell r="DH85">
            <v>62</v>
          </cell>
          <cell r="DI85">
            <v>1</v>
          </cell>
          <cell r="DJ85">
            <v>1</v>
          </cell>
          <cell r="DK85">
            <v>0</v>
          </cell>
          <cell r="DL85">
            <v>0</v>
          </cell>
          <cell r="DM85">
            <v>0</v>
          </cell>
          <cell r="DN85">
            <v>4</v>
          </cell>
          <cell r="DO85">
            <v>0</v>
          </cell>
          <cell r="DP85">
            <v>4</v>
          </cell>
          <cell r="DR85">
            <v>4</v>
          </cell>
          <cell r="DS85">
            <v>3</v>
          </cell>
          <cell r="DT85">
            <v>6</v>
          </cell>
          <cell r="DU85">
            <v>0</v>
          </cell>
          <cell r="DV85">
            <v>4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17</v>
          </cell>
          <cell r="EC85">
            <v>0</v>
          </cell>
          <cell r="ED85">
            <v>2</v>
          </cell>
          <cell r="EE85">
            <v>2</v>
          </cell>
          <cell r="EF85">
            <v>0</v>
          </cell>
          <cell r="EG85">
            <v>2</v>
          </cell>
          <cell r="EH85">
            <v>2</v>
          </cell>
          <cell r="EI85">
            <v>0</v>
          </cell>
          <cell r="EJ85">
            <v>2</v>
          </cell>
          <cell r="EK85">
            <v>1</v>
          </cell>
          <cell r="EL85">
            <v>3</v>
          </cell>
          <cell r="EM85">
            <v>0</v>
          </cell>
          <cell r="EN85">
            <v>2</v>
          </cell>
          <cell r="EO85">
            <v>2</v>
          </cell>
          <cell r="EP85">
            <v>26</v>
          </cell>
          <cell r="EQ85">
            <v>1</v>
          </cell>
          <cell r="ER85">
            <v>1</v>
          </cell>
          <cell r="ET85">
            <v>1</v>
          </cell>
          <cell r="EU85">
            <v>4</v>
          </cell>
          <cell r="EV85">
            <v>5</v>
          </cell>
          <cell r="EW85">
            <v>0</v>
          </cell>
          <cell r="EX85">
            <v>2</v>
          </cell>
          <cell r="EY85">
            <v>2</v>
          </cell>
          <cell r="EZ85">
            <v>0</v>
          </cell>
          <cell r="FA85">
            <v>0</v>
          </cell>
          <cell r="FB85">
            <v>2</v>
          </cell>
          <cell r="FC85">
            <v>2</v>
          </cell>
          <cell r="FD85">
            <v>0</v>
          </cell>
          <cell r="FE85">
            <v>1</v>
          </cell>
          <cell r="FF85">
            <v>1</v>
          </cell>
          <cell r="FG85">
            <v>0</v>
          </cell>
          <cell r="FH85">
            <v>1</v>
          </cell>
          <cell r="FI85">
            <v>1</v>
          </cell>
          <cell r="FJ85">
            <v>0</v>
          </cell>
          <cell r="FK85">
            <v>0</v>
          </cell>
          <cell r="FL85">
            <v>1</v>
          </cell>
          <cell r="FM85">
            <v>1</v>
          </cell>
          <cell r="FN85">
            <v>12</v>
          </cell>
          <cell r="FP85">
            <v>3</v>
          </cell>
          <cell r="FQ85">
            <v>0</v>
          </cell>
          <cell r="FR85">
            <v>3</v>
          </cell>
          <cell r="FS85">
            <v>1</v>
          </cell>
          <cell r="FT85">
            <v>0</v>
          </cell>
          <cell r="FU85">
            <v>1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4</v>
          </cell>
          <cell r="GC85">
            <v>8.9499999999999993</v>
          </cell>
          <cell r="GD85">
            <v>4.5514156715668825</v>
          </cell>
          <cell r="GE85">
            <v>13.501415671566882</v>
          </cell>
          <cell r="GF85">
            <v>4.3985843284331168</v>
          </cell>
          <cell r="GG85" t="str">
            <v>Under</v>
          </cell>
          <cell r="GH85">
            <v>7</v>
          </cell>
          <cell r="GI85">
            <v>2.8856000000000002</v>
          </cell>
          <cell r="GJ85">
            <v>4.0373000000000001</v>
          </cell>
          <cell r="GK85">
            <v>6</v>
          </cell>
          <cell r="GL85">
            <v>16.625</v>
          </cell>
          <cell r="GM85">
            <v>7.543676244514427</v>
          </cell>
          <cell r="GN85">
            <v>24.168676244514426</v>
          </cell>
          <cell r="GO85">
            <v>9.0813237554855739</v>
          </cell>
          <cell r="GP85" t="str">
            <v>Under</v>
          </cell>
          <cell r="GQ85">
            <v>48</v>
          </cell>
          <cell r="GR85">
            <v>6</v>
          </cell>
          <cell r="GS85">
            <v>7.65</v>
          </cell>
          <cell r="GT85">
            <v>1.2516655570345716</v>
          </cell>
          <cell r="GU85">
            <v>89</v>
          </cell>
          <cell r="GV85">
            <v>6.398334442965429</v>
          </cell>
          <cell r="GW85" t="str">
            <v>Under</v>
          </cell>
          <cell r="GX85">
            <v>0</v>
          </cell>
          <cell r="GY85">
            <v>0.5</v>
          </cell>
          <cell r="GZ85">
            <v>0.50636968354183332</v>
          </cell>
          <cell r="HA85">
            <v>1.0063696835418332</v>
          </cell>
          <cell r="HB85">
            <v>-6.3696835418333153E-3</v>
          </cell>
          <cell r="HC85" t="str">
            <v>OK</v>
          </cell>
          <cell r="HD85">
            <v>7</v>
          </cell>
          <cell r="HE85">
            <v>3</v>
          </cell>
          <cell r="HF85">
            <v>10</v>
          </cell>
          <cell r="HG85">
            <v>8.7750000000000004</v>
          </cell>
          <cell r="HH85">
            <v>1.5768761719102928</v>
          </cell>
          <cell r="HI85">
            <v>10.351876171910293</v>
          </cell>
          <cell r="HJ85">
            <v>7.1981238280897077</v>
          </cell>
          <cell r="HK85" t="str">
            <v>OK</v>
          </cell>
          <cell r="HL85">
            <v>1</v>
          </cell>
          <cell r="HM85">
            <v>0.92500000000000004</v>
          </cell>
          <cell r="HN85">
            <v>0.82857616520055755</v>
          </cell>
          <cell r="HO85">
            <v>1.7535761652005575</v>
          </cell>
          <cell r="HP85">
            <v>9.6423834799442498E-2</v>
          </cell>
          <cell r="HQ85" t="str">
            <v>OK</v>
          </cell>
          <cell r="HR85">
            <v>17</v>
          </cell>
          <cell r="HS85">
            <v>1</v>
          </cell>
          <cell r="HT85">
            <v>1.7</v>
          </cell>
          <cell r="HU85">
            <v>0.72324057067957903</v>
          </cell>
          <cell r="HV85">
            <v>2.423240570679579</v>
          </cell>
          <cell r="HW85">
            <v>0.97675942932042092</v>
          </cell>
          <cell r="HX85" t="str">
            <v>OK</v>
          </cell>
          <cell r="HY85">
            <v>1</v>
          </cell>
          <cell r="HZ85">
            <v>2</v>
          </cell>
          <cell r="IA85">
            <v>3</v>
          </cell>
          <cell r="IB85">
            <v>6.375</v>
          </cell>
          <cell r="IC85">
            <v>2.6668669796559947</v>
          </cell>
          <cell r="ID85">
            <v>9.0418669796559943</v>
          </cell>
          <cell r="IE85">
            <v>3.7081330203440053</v>
          </cell>
          <cell r="IF85" t="str">
            <v>Under</v>
          </cell>
          <cell r="IG85">
            <v>3</v>
          </cell>
          <cell r="IH85">
            <v>2.65</v>
          </cell>
          <cell r="II85">
            <v>0.89299266370776975</v>
          </cell>
          <cell r="IJ85">
            <v>3.5429926637077696</v>
          </cell>
          <cell r="IK85">
            <v>1.7570073362922303</v>
          </cell>
          <cell r="IL85" t="str">
            <v>OK</v>
          </cell>
          <cell r="IM85">
            <v>7</v>
          </cell>
          <cell r="IN85">
            <v>2</v>
          </cell>
          <cell r="IO85">
            <v>1.7250000000000001</v>
          </cell>
          <cell r="IP85">
            <v>0.6788942744621107</v>
          </cell>
          <cell r="IQ85">
            <v>2.403894274462111</v>
          </cell>
          <cell r="IR85">
            <v>1.0461057255378894</v>
          </cell>
          <cell r="IS85" t="str">
            <v>OK</v>
          </cell>
          <cell r="IT85">
            <v>0</v>
          </cell>
          <cell r="IU85">
            <v>0.65</v>
          </cell>
          <cell r="IV85">
            <v>0.483045891539648</v>
          </cell>
          <cell r="IW85">
            <v>1.133045891539648</v>
          </cell>
          <cell r="IX85">
            <v>0.16695410846035202</v>
          </cell>
          <cell r="IY85" t="str">
            <v>Under</v>
          </cell>
          <cell r="IZ85">
            <v>0</v>
          </cell>
          <cell r="JA85">
            <v>0.625</v>
          </cell>
          <cell r="JB85">
            <v>0.80662322408980125</v>
          </cell>
          <cell r="JC85">
            <v>1.4316232240898012</v>
          </cell>
          <cell r="JD85">
            <v>-0.18162322408980125</v>
          </cell>
          <cell r="JE85" t="str">
            <v>OK</v>
          </cell>
          <cell r="JF85">
            <v>2</v>
          </cell>
          <cell r="JG85">
            <v>1</v>
          </cell>
          <cell r="JH85">
            <v>1.7749999999999999</v>
          </cell>
          <cell r="JI85">
            <v>0.61965664603420401</v>
          </cell>
          <cell r="JJ85">
            <v>2.3946566460342038</v>
          </cell>
          <cell r="JK85">
            <v>1.155343353965796</v>
          </cell>
          <cell r="JL85" t="str">
            <v>Under</v>
          </cell>
          <cell r="JM85">
            <v>1</v>
          </cell>
          <cell r="JN85">
            <v>1</v>
          </cell>
          <cell r="JO85">
            <v>0</v>
          </cell>
          <cell r="JP85">
            <v>1</v>
          </cell>
          <cell r="JQ85">
            <v>1</v>
          </cell>
          <cell r="JR85" t="str">
            <v>OK</v>
          </cell>
          <cell r="JS85">
            <v>1</v>
          </cell>
          <cell r="JT85">
            <v>4</v>
          </cell>
          <cell r="JU85">
            <v>5</v>
          </cell>
          <cell r="JV85">
            <v>5</v>
          </cell>
          <cell r="JW85">
            <v>0</v>
          </cell>
          <cell r="JX85">
            <v>5</v>
          </cell>
          <cell r="JY85">
            <v>5</v>
          </cell>
          <cell r="JZ85" t="str">
            <v>OK</v>
          </cell>
          <cell r="KA85">
            <v>2</v>
          </cell>
          <cell r="KB85">
            <v>1.65</v>
          </cell>
          <cell r="KC85">
            <v>0.62223748455030181</v>
          </cell>
          <cell r="KD85">
            <v>2.2722374845503017</v>
          </cell>
          <cell r="KE85">
            <v>1.0277625154496981</v>
          </cell>
          <cell r="KF85" t="str">
            <v>OK</v>
          </cell>
          <cell r="KG85">
            <v>0</v>
          </cell>
          <cell r="KH85">
            <v>0.25</v>
          </cell>
          <cell r="KI85">
            <v>0.49354811679282456</v>
          </cell>
          <cell r="KJ85">
            <v>0.74354811679282462</v>
          </cell>
          <cell r="KK85">
            <v>-0.24354811679282456</v>
          </cell>
          <cell r="KL85" t="str">
            <v>OK</v>
          </cell>
          <cell r="KM85">
            <v>1</v>
          </cell>
          <cell r="KN85">
            <v>1</v>
          </cell>
          <cell r="KO85">
            <v>2</v>
          </cell>
          <cell r="KP85">
            <v>2.4249999999999998</v>
          </cell>
          <cell r="KQ85">
            <v>0.50064061525312331</v>
          </cell>
          <cell r="KR85">
            <v>2.9256406152531231</v>
          </cell>
          <cell r="KS85">
            <v>1.9243593847468765</v>
          </cell>
          <cell r="KT85" t="str">
            <v>OK</v>
          </cell>
          <cell r="KU85">
            <v>11</v>
          </cell>
          <cell r="KV85">
            <v>1</v>
          </cell>
          <cell r="KW85">
            <v>1.5249999999999999</v>
          </cell>
          <cell r="KX85">
            <v>0.50573632534081492</v>
          </cell>
          <cell r="KY85">
            <v>2.0307363253408148</v>
          </cell>
          <cell r="KZ85">
            <v>1.019263674659185</v>
          </cell>
          <cell r="LA85" t="str">
            <v>Under</v>
          </cell>
          <cell r="LB85">
            <v>2</v>
          </cell>
          <cell r="LC85">
            <v>2</v>
          </cell>
          <cell r="LD85">
            <v>0</v>
          </cell>
          <cell r="LE85">
            <v>2</v>
          </cell>
          <cell r="LF85">
            <v>2</v>
          </cell>
          <cell r="LG85" t="str">
            <v>OK</v>
          </cell>
          <cell r="LH85">
            <v>1</v>
          </cell>
          <cell r="LI85">
            <v>1.425</v>
          </cell>
          <cell r="LJ85">
            <v>0.50064061525312331</v>
          </cell>
          <cell r="LK85">
            <v>1.9256406152531234</v>
          </cell>
          <cell r="LL85">
            <v>0.92435938474687673</v>
          </cell>
          <cell r="LM85" t="str">
            <v>OK</v>
          </cell>
          <cell r="LN85">
            <v>3</v>
          </cell>
          <cell r="LO85">
            <v>1</v>
          </cell>
          <cell r="LP85">
            <v>0.57499999999999996</v>
          </cell>
          <cell r="LQ85">
            <v>0.6359930655967716</v>
          </cell>
          <cell r="LR85">
            <v>1.2109930655967716</v>
          </cell>
          <cell r="LS85">
            <v>-6.0993065596771645E-2</v>
          </cell>
          <cell r="LT85" t="str">
            <v>OK</v>
          </cell>
          <cell r="LU85">
            <v>5</v>
          </cell>
          <cell r="LV85">
            <v>42</v>
          </cell>
          <cell r="LW85">
            <v>2</v>
          </cell>
          <cell r="LX85">
            <v>4.5250000000000004</v>
          </cell>
          <cell r="LY85">
            <v>1.2192368357043935</v>
          </cell>
          <cell r="LZ85">
            <v>5.7442368357043936</v>
          </cell>
          <cell r="MA85">
            <v>3.3057631642956071</v>
          </cell>
          <cell r="MB85" t="str">
            <v>Under</v>
          </cell>
          <cell r="MC85">
            <v>0</v>
          </cell>
          <cell r="MD85">
            <v>12</v>
          </cell>
          <cell r="ME85">
            <v>0</v>
          </cell>
          <cell r="MF85">
            <v>12</v>
          </cell>
          <cell r="MG85">
            <v>12</v>
          </cell>
          <cell r="MH85">
            <v>0</v>
          </cell>
          <cell r="MI85">
            <v>12</v>
          </cell>
          <cell r="MJ85">
            <v>12</v>
          </cell>
          <cell r="MK85" t="str">
            <v>OK</v>
          </cell>
          <cell r="ML85">
            <v>14</v>
          </cell>
          <cell r="MM85">
            <v>6</v>
          </cell>
          <cell r="MN85">
            <v>13.25</v>
          </cell>
          <cell r="MO85">
            <v>5.0064061525312313</v>
          </cell>
          <cell r="MP85">
            <v>18.25640615253123</v>
          </cell>
          <cell r="MQ85">
            <v>8.2435938474687696</v>
          </cell>
          <cell r="MR85" t="str">
            <v>Under</v>
          </cell>
          <cell r="MS85">
            <v>0</v>
          </cell>
          <cell r="MT85">
            <v>0.375</v>
          </cell>
          <cell r="MU85">
            <v>1.0299987552892653</v>
          </cell>
          <cell r="MV85">
            <v>1.4049987552892653</v>
          </cell>
          <cell r="MW85">
            <v>-0.65499875528926532</v>
          </cell>
          <cell r="MX85" t="str">
            <v>OK</v>
          </cell>
          <cell r="MY85">
            <v>6</v>
          </cell>
          <cell r="MZ85">
            <v>6</v>
          </cell>
          <cell r="NA85">
            <v>12.375</v>
          </cell>
          <cell r="NB85">
            <v>4.7646535106892163</v>
          </cell>
          <cell r="NC85">
            <v>17.139653510689214</v>
          </cell>
          <cell r="ND85">
            <v>7.6103464893107837</v>
          </cell>
          <cell r="NE85" t="str">
            <v>Under</v>
          </cell>
          <cell r="NF85">
            <v>0</v>
          </cell>
          <cell r="NG85">
            <v>0.15</v>
          </cell>
          <cell r="NH85">
            <v>0.48304589153964794</v>
          </cell>
          <cell r="NI85">
            <v>0.63304589153964796</v>
          </cell>
          <cell r="NJ85">
            <v>-0.33304589153964792</v>
          </cell>
          <cell r="NK85" t="str">
            <v>OK</v>
          </cell>
          <cell r="NL85">
            <v>6</v>
          </cell>
          <cell r="NM85">
            <v>4</v>
          </cell>
          <cell r="NN85">
            <v>6.4749999999999996</v>
          </cell>
          <cell r="NO85">
            <v>1.4498010473589384</v>
          </cell>
          <cell r="NP85">
            <v>7.9248010473589385</v>
          </cell>
          <cell r="NQ85">
            <v>5.0251989526410608</v>
          </cell>
          <cell r="NR85" t="str">
            <v>Under</v>
          </cell>
          <cell r="NS85">
            <v>4</v>
          </cell>
          <cell r="NT85">
            <v>5</v>
          </cell>
          <cell r="NU85">
            <v>7.3250000000000002</v>
          </cell>
          <cell r="NV85">
            <v>2.3467107367656723</v>
          </cell>
          <cell r="NW85">
            <v>9.6717107367656716</v>
          </cell>
          <cell r="NX85">
            <v>4.9782892632343279</v>
          </cell>
          <cell r="NY85" t="str">
            <v>OK</v>
          </cell>
          <cell r="NZ85">
            <v>5</v>
          </cell>
          <cell r="OA85">
            <v>1</v>
          </cell>
          <cell r="OB85">
            <v>0.85</v>
          </cell>
          <cell r="OC85">
            <v>0.483045891539648</v>
          </cell>
          <cell r="OD85">
            <v>1.3330458915396479</v>
          </cell>
          <cell r="OE85">
            <v>0.36695410846035198</v>
          </cell>
          <cell r="OF85" t="str">
            <v>OK</v>
          </cell>
          <cell r="OG85">
            <v>0</v>
          </cell>
          <cell r="OH85">
            <v>7.4999999999999997E-2</v>
          </cell>
          <cell r="OI85">
            <v>0.26674678283691849</v>
          </cell>
          <cell r="OJ85">
            <v>0.34174678283691851</v>
          </cell>
          <cell r="OK85">
            <v>-0.19174678283691848</v>
          </cell>
          <cell r="OL85" t="str">
            <v>OK</v>
          </cell>
          <cell r="OM85">
            <v>1</v>
          </cell>
          <cell r="ON85">
            <v>2</v>
          </cell>
          <cell r="OO85">
            <v>3.3250000000000002</v>
          </cell>
          <cell r="OP85">
            <v>0.85896479137419379</v>
          </cell>
          <cell r="OQ85">
            <v>4.1839647913741942</v>
          </cell>
          <cell r="OR85">
            <v>2.4660352086258062</v>
          </cell>
          <cell r="OS85" t="str">
            <v>Under</v>
          </cell>
          <cell r="OT85">
            <v>2</v>
          </cell>
          <cell r="OU85">
            <v>2</v>
          </cell>
          <cell r="OV85">
            <v>2.8250000000000002</v>
          </cell>
          <cell r="OW85">
            <v>0.87376286168590267</v>
          </cell>
          <cell r="OX85">
            <v>3.698762861685903</v>
          </cell>
          <cell r="OY85">
            <v>1.9512371383140974</v>
          </cell>
          <cell r="OZ85" t="str">
            <v>OK</v>
          </cell>
          <cell r="PA85">
            <v>2</v>
          </cell>
          <cell r="PB85">
            <v>1.6</v>
          </cell>
          <cell r="PC85">
            <v>0.54537683984186314</v>
          </cell>
          <cell r="PD85">
            <v>1</v>
          </cell>
          <cell r="PE85">
            <v>1.0546231601581368</v>
          </cell>
          <cell r="PF85" t="str">
            <v>Over</v>
          </cell>
          <cell r="PG85">
            <v>2</v>
          </cell>
          <cell r="PH85">
            <v>2</v>
          </cell>
          <cell r="PI85">
            <v>1</v>
          </cell>
          <cell r="PJ85">
            <v>1</v>
          </cell>
          <cell r="PK85">
            <v>0</v>
          </cell>
          <cell r="PL85">
            <v>0.4</v>
          </cell>
          <cell r="PM85">
            <v>0.54537683984186336</v>
          </cell>
          <cell r="PN85">
            <v>0.94537683984186338</v>
          </cell>
          <cell r="PO85">
            <v>-0.14537683984186334</v>
          </cell>
          <cell r="PP85" t="str">
            <v>OK</v>
          </cell>
          <cell r="PQ85">
            <v>4</v>
          </cell>
          <cell r="PR85">
            <v>1</v>
          </cell>
          <cell r="PS85">
            <v>1</v>
          </cell>
          <cell r="PT85">
            <v>2</v>
          </cell>
          <cell r="PU85">
            <v>3.9750000000000001</v>
          </cell>
          <cell r="PV85">
            <v>1.3298833571369122</v>
          </cell>
          <cell r="PW85">
            <v>5.3048833571369123</v>
          </cell>
          <cell r="PX85">
            <v>2.6451166428630879</v>
          </cell>
          <cell r="PY85" t="str">
            <v>Under</v>
          </cell>
          <cell r="PZ85">
            <v>2</v>
          </cell>
          <cell r="QA85">
            <v>0</v>
          </cell>
          <cell r="QB85">
            <v>0.375</v>
          </cell>
          <cell r="QC85">
            <v>0.54006172486732174</v>
          </cell>
          <cell r="QD85">
            <v>0.91506172486732174</v>
          </cell>
          <cell r="QE85">
            <v>-0.16506172486732174</v>
          </cell>
          <cell r="QF85" t="str">
            <v>OK</v>
          </cell>
          <cell r="QG85">
            <v>6</v>
          </cell>
          <cell r="QH85">
            <v>0</v>
          </cell>
          <cell r="QI85">
            <v>6</v>
          </cell>
          <cell r="QJ85">
            <v>5.9249999999999998</v>
          </cell>
          <cell r="QK85">
            <v>0.26674678283691855</v>
          </cell>
          <cell r="QL85">
            <v>6.1917467828369182</v>
          </cell>
          <cell r="QM85">
            <v>5.6582532171630815</v>
          </cell>
          <cell r="QN85" t="str">
            <v>OK</v>
          </cell>
          <cell r="QO85">
            <v>6</v>
          </cell>
          <cell r="QP85">
            <v>5</v>
          </cell>
          <cell r="QQ85">
            <v>6.7</v>
          </cell>
          <cell r="QR85">
            <v>1.9637744922496214</v>
          </cell>
          <cell r="QS85">
            <v>8.6637744922496225</v>
          </cell>
          <cell r="QT85">
            <v>4.7362255077503788</v>
          </cell>
          <cell r="QU85" t="str">
            <v>OK</v>
          </cell>
          <cell r="QV85">
            <v>5</v>
          </cell>
          <cell r="QW85">
            <v>2</v>
          </cell>
          <cell r="QX85">
            <v>4.4000000000000004</v>
          </cell>
          <cell r="QY85">
            <v>1.4987174003640067</v>
          </cell>
          <cell r="QZ85">
            <v>5.8987174003640073</v>
          </cell>
          <cell r="RA85">
            <v>2.9012825996359934</v>
          </cell>
          <cell r="RB85" t="str">
            <v>Under</v>
          </cell>
          <cell r="RC85">
            <v>2</v>
          </cell>
          <cell r="RD85">
            <v>2</v>
          </cell>
          <cell r="RE85">
            <v>2.75</v>
          </cell>
          <cell r="RF85">
            <v>1.031553471276484</v>
          </cell>
          <cell r="RG85">
            <v>3.7815534712764842</v>
          </cell>
          <cell r="RH85">
            <v>1.718446528723516</v>
          </cell>
          <cell r="RI85" t="str">
            <v>OK</v>
          </cell>
          <cell r="RJ85">
            <v>2</v>
          </cell>
          <cell r="RK85">
            <v>2.9</v>
          </cell>
          <cell r="RL85">
            <v>1.7802333468483198</v>
          </cell>
          <cell r="RM85">
            <v>4.6802333468483202</v>
          </cell>
          <cell r="RN85">
            <v>1.1197666531516801</v>
          </cell>
          <cell r="RO85" t="str">
            <v>OK</v>
          </cell>
          <cell r="RP85">
            <v>0</v>
          </cell>
          <cell r="RQ85">
            <v>6</v>
          </cell>
          <cell r="RR85">
            <v>6</v>
          </cell>
          <cell r="RS85">
            <v>6</v>
          </cell>
          <cell r="RT85">
            <v>0</v>
          </cell>
          <cell r="RU85">
            <v>6</v>
          </cell>
          <cell r="RV85">
            <v>6</v>
          </cell>
          <cell r="RW85" t="str">
            <v>OK</v>
          </cell>
          <cell r="RX85">
            <v>10</v>
          </cell>
          <cell r="RY85">
            <v>5</v>
          </cell>
          <cell r="RZ85">
            <v>14.125</v>
          </cell>
          <cell r="SA85">
            <v>4.2134552481550251</v>
          </cell>
          <cell r="SB85">
            <v>18.338455248155025</v>
          </cell>
          <cell r="SC85">
            <v>9.9115447518449749</v>
          </cell>
          <cell r="SD85" t="str">
            <v>Under</v>
          </cell>
          <cell r="SE85">
            <v>4</v>
          </cell>
          <cell r="SF85">
            <v>0</v>
          </cell>
          <cell r="SG85">
            <v>4</v>
          </cell>
          <cell r="SH85">
            <v>4.2750000000000004</v>
          </cell>
          <cell r="SI85">
            <v>2.037941394693461</v>
          </cell>
          <cell r="SJ85">
            <v>6.3129413946934614</v>
          </cell>
          <cell r="SK85">
            <v>2.2370586053065393</v>
          </cell>
          <cell r="SL85" t="str">
            <v>OK</v>
          </cell>
          <cell r="SM85">
            <v>0</v>
          </cell>
          <cell r="SN85">
            <v>7.4999999999999997E-2</v>
          </cell>
          <cell r="SO85">
            <v>0.26674678283691849</v>
          </cell>
          <cell r="SP85">
            <v>0.34174678283691851</v>
          </cell>
          <cell r="SQ85">
            <v>-0.19174678283691848</v>
          </cell>
          <cell r="SR85" t="str">
            <v>OK</v>
          </cell>
          <cell r="SS85">
            <v>9</v>
          </cell>
          <cell r="ST85">
            <v>3</v>
          </cell>
          <cell r="SU85">
            <v>4.2</v>
          </cell>
          <cell r="SV85">
            <v>1.4884168150705013</v>
          </cell>
          <cell r="SW85">
            <v>5.6884168150705019</v>
          </cell>
          <cell r="SX85">
            <v>2.7115831849294989</v>
          </cell>
          <cell r="SY85" t="str">
            <v>OK</v>
          </cell>
          <cell r="SZ85">
            <v>2</v>
          </cell>
          <cell r="TA85">
            <v>4</v>
          </cell>
          <cell r="TB85">
            <v>0</v>
          </cell>
          <cell r="TC85">
            <v>6</v>
          </cell>
          <cell r="TD85">
            <v>8.4</v>
          </cell>
          <cell r="TE85">
            <v>3.2249030993194192</v>
          </cell>
          <cell r="TF85">
            <v>11.62490309931942</v>
          </cell>
          <cell r="TG85">
            <v>5.1750969006805807</v>
          </cell>
          <cell r="TH85" t="str">
            <v>OK</v>
          </cell>
          <cell r="TI85">
            <v>9</v>
          </cell>
          <cell r="TJ85">
            <v>0</v>
          </cell>
          <cell r="TK85">
            <v>0.35</v>
          </cell>
          <cell r="TL85">
            <v>0.48304589153964794</v>
          </cell>
          <cell r="TM85">
            <v>0.83304589153964792</v>
          </cell>
          <cell r="TN85">
            <v>-0.13304589153964796</v>
          </cell>
          <cell r="TO85" t="str">
            <v>OK</v>
          </cell>
          <cell r="TP85">
            <v>12</v>
          </cell>
          <cell r="TQ85">
            <v>3</v>
          </cell>
          <cell r="TR85">
            <v>7</v>
          </cell>
          <cell r="TS85">
            <v>22</v>
          </cell>
          <cell r="TT85">
            <v>28.975000000000001</v>
          </cell>
          <cell r="TU85">
            <v>8.9284549442951029</v>
          </cell>
          <cell r="TV85">
            <v>37.903454944295106</v>
          </cell>
          <cell r="TW85">
            <v>20.046545055704897</v>
          </cell>
          <cell r="TX85" t="str">
            <v>OK</v>
          </cell>
          <cell r="TY85">
            <v>22</v>
          </cell>
          <cell r="TZ85">
            <v>2</v>
          </cell>
          <cell r="UA85">
            <v>2.375</v>
          </cell>
          <cell r="UB85">
            <v>0.83780849656892165</v>
          </cell>
          <cell r="UC85">
            <v>3.2128084965689219</v>
          </cell>
          <cell r="UD85">
            <v>1.5371915034310784</v>
          </cell>
          <cell r="UE85" t="str">
            <v>OK</v>
          </cell>
          <cell r="UF85">
            <v>5</v>
          </cell>
          <cell r="UG85">
            <v>2</v>
          </cell>
          <cell r="UH85">
            <v>7</v>
          </cell>
          <cell r="UI85">
            <v>12.95</v>
          </cell>
          <cell r="UJ85">
            <v>3.9088984611380186</v>
          </cell>
          <cell r="UK85">
            <v>16.858898461138018</v>
          </cell>
          <cell r="UL85">
            <v>9.0411015388619802</v>
          </cell>
          <cell r="UM85" t="str">
            <v>Under</v>
          </cell>
          <cell r="UN85">
            <v>4</v>
          </cell>
          <cell r="UO85">
            <v>0</v>
          </cell>
          <cell r="UP85">
            <v>4</v>
          </cell>
          <cell r="UQ85">
            <v>4</v>
          </cell>
          <cell r="UR85">
            <v>0</v>
          </cell>
          <cell r="US85">
            <v>4</v>
          </cell>
          <cell r="UT85">
            <v>4</v>
          </cell>
          <cell r="UU85" t="str">
            <v>OK</v>
          </cell>
          <cell r="UV85">
            <v>2</v>
          </cell>
          <cell r="UW85">
            <v>2</v>
          </cell>
          <cell r="UX85">
            <v>0</v>
          </cell>
          <cell r="UY85">
            <v>2</v>
          </cell>
          <cell r="UZ85">
            <v>2</v>
          </cell>
          <cell r="VA85" t="str">
            <v>OK</v>
          </cell>
          <cell r="VB85">
            <v>1</v>
          </cell>
          <cell r="VC85">
            <v>1</v>
          </cell>
          <cell r="VD85">
            <v>0</v>
          </cell>
          <cell r="VE85">
            <v>1</v>
          </cell>
          <cell r="VF85">
            <v>1</v>
          </cell>
          <cell r="VG85" t="str">
            <v>OK</v>
          </cell>
          <cell r="VH85">
            <v>16</v>
          </cell>
          <cell r="VI85">
            <v>5</v>
          </cell>
          <cell r="VJ85">
            <v>5</v>
          </cell>
          <cell r="VK85">
            <v>0</v>
          </cell>
          <cell r="VL85">
            <v>5</v>
          </cell>
          <cell r="VM85">
            <v>5</v>
          </cell>
          <cell r="VN85" t="str">
            <v>OK</v>
          </cell>
          <cell r="VO85">
            <v>5</v>
          </cell>
          <cell r="VP85">
            <v>18</v>
          </cell>
          <cell r="VQ85">
            <v>28.7</v>
          </cell>
          <cell r="VR85">
            <v>7.0971283466787325</v>
          </cell>
          <cell r="VS85">
            <v>35.797128346678733</v>
          </cell>
          <cell r="VT85">
            <v>21.602871653321266</v>
          </cell>
          <cell r="VU85" t="str">
            <v>Under</v>
          </cell>
          <cell r="VV85">
            <v>15</v>
          </cell>
          <cell r="VW85">
            <v>24.15</v>
          </cell>
          <cell r="VX85">
            <v>6.2942790467176364</v>
          </cell>
          <cell r="VY85">
            <v>30.444279046717636</v>
          </cell>
          <cell r="VZ85">
            <v>17.855720953282361</v>
          </cell>
          <cell r="WA85" t="str">
            <v>Under</v>
          </cell>
          <cell r="WB85">
            <v>33</v>
          </cell>
          <cell r="WC85">
            <v>161</v>
          </cell>
          <cell r="WD85">
            <v>21</v>
          </cell>
          <cell r="WE85">
            <v>0</v>
          </cell>
          <cell r="WF85">
            <v>21</v>
          </cell>
          <cell r="WG85">
            <v>30.1</v>
          </cell>
          <cell r="WH85">
            <v>7.1640126272276268</v>
          </cell>
          <cell r="WI85">
            <v>37.264012627227629</v>
          </cell>
          <cell r="WJ85">
            <v>22.935987372772374</v>
          </cell>
          <cell r="WK85" t="str">
            <v>Under</v>
          </cell>
          <cell r="WL85">
            <v>21</v>
          </cell>
          <cell r="WM85">
            <v>16</v>
          </cell>
          <cell r="WN85">
            <v>3</v>
          </cell>
          <cell r="WO85">
            <v>19</v>
          </cell>
          <cell r="WP85">
            <v>24.75</v>
          </cell>
          <cell r="WQ85">
            <v>7.1207533453370093</v>
          </cell>
          <cell r="WR85">
            <v>31.870753345337008</v>
          </cell>
          <cell r="WS85">
            <v>17.629246654662992</v>
          </cell>
          <cell r="WT85" t="str">
            <v>OK</v>
          </cell>
          <cell r="WU85">
            <v>19</v>
          </cell>
          <cell r="WV85">
            <v>18</v>
          </cell>
          <cell r="WW85">
            <v>0</v>
          </cell>
          <cell r="WX85">
            <v>18</v>
          </cell>
          <cell r="WY85">
            <v>53.174999999999997</v>
          </cell>
          <cell r="WZ85">
            <v>25.280870948158327</v>
          </cell>
          <cell r="XA85">
            <v>78.455870948158321</v>
          </cell>
          <cell r="XB85">
            <v>27.89412905184167</v>
          </cell>
          <cell r="XC85" t="str">
            <v>Under</v>
          </cell>
          <cell r="XD85">
            <v>18</v>
          </cell>
          <cell r="XE85">
            <v>9</v>
          </cell>
          <cell r="XF85">
            <v>0</v>
          </cell>
          <cell r="XG85">
            <v>9</v>
          </cell>
          <cell r="XH85">
            <v>14.8</v>
          </cell>
          <cell r="XI85">
            <v>5.1798425874508212</v>
          </cell>
          <cell r="XJ85">
            <v>19.979842587450822</v>
          </cell>
          <cell r="XK85">
            <v>9.6201574125491796</v>
          </cell>
          <cell r="XL85" t="str">
            <v>Under</v>
          </cell>
          <cell r="XM85">
            <v>9</v>
          </cell>
          <cell r="XN85">
            <v>12</v>
          </cell>
          <cell r="XO85">
            <v>0</v>
          </cell>
          <cell r="XP85">
            <v>12</v>
          </cell>
          <cell r="XQ85">
            <v>26.324999999999999</v>
          </cell>
          <cell r="XR85">
            <v>9.1718283835577701</v>
          </cell>
          <cell r="XS85">
            <v>35.496828383557769</v>
          </cell>
          <cell r="XT85">
            <v>17.153171616442229</v>
          </cell>
          <cell r="XU85" t="str">
            <v>Under</v>
          </cell>
          <cell r="XV85">
            <v>12</v>
          </cell>
          <cell r="XW85">
            <v>8</v>
          </cell>
          <cell r="XX85">
            <v>0</v>
          </cell>
          <cell r="XY85">
            <v>8</v>
          </cell>
          <cell r="XZ85">
            <v>17.399999999999999</v>
          </cell>
          <cell r="YA85">
            <v>6.3034382152388346</v>
          </cell>
          <cell r="YB85">
            <v>23.703438215238833</v>
          </cell>
          <cell r="YC85">
            <v>11.096561784761164</v>
          </cell>
          <cell r="YD85" t="str">
            <v>Under</v>
          </cell>
          <cell r="YE85">
            <v>8</v>
          </cell>
          <cell r="YF85">
            <v>24</v>
          </cell>
          <cell r="YG85">
            <v>0</v>
          </cell>
          <cell r="YH85">
            <v>24</v>
          </cell>
          <cell r="YI85">
            <v>75.55</v>
          </cell>
          <cell r="YJ85">
            <v>26.288293192490812</v>
          </cell>
          <cell r="YK85">
            <v>101.83829319249081</v>
          </cell>
          <cell r="YL85">
            <v>49.261706807509185</v>
          </cell>
          <cell r="YM85" t="str">
            <v>Under</v>
          </cell>
          <cell r="YN85">
            <v>24</v>
          </cell>
          <cell r="YO85">
            <v>22</v>
          </cell>
          <cell r="YP85">
            <v>0</v>
          </cell>
          <cell r="YQ85">
            <v>22</v>
          </cell>
          <cell r="YR85">
            <v>47.15</v>
          </cell>
          <cell r="YS85">
            <v>19.721847835618298</v>
          </cell>
          <cell r="YT85">
            <v>66.871847835618297</v>
          </cell>
          <cell r="YU85">
            <v>27.4281521643817</v>
          </cell>
          <cell r="YV85" t="str">
            <v>Under</v>
          </cell>
          <cell r="YW85">
            <v>22</v>
          </cell>
          <cell r="YX85">
            <v>12</v>
          </cell>
          <cell r="YY85">
            <v>0</v>
          </cell>
          <cell r="YZ85">
            <v>12</v>
          </cell>
          <cell r="ZA85">
            <v>21.574999999999999</v>
          </cell>
          <cell r="ZB85">
            <v>8.3109057175589403</v>
          </cell>
          <cell r="ZC85">
            <v>29.885905717558941</v>
          </cell>
          <cell r="ZD85">
            <v>13.264094282441059</v>
          </cell>
          <cell r="ZE85" t="str">
            <v>Under</v>
          </cell>
          <cell r="ZF85">
            <v>12</v>
          </cell>
          <cell r="ZG85">
            <v>2</v>
          </cell>
          <cell r="ZH85">
            <v>0</v>
          </cell>
          <cell r="ZI85">
            <v>2</v>
          </cell>
          <cell r="ZJ85">
            <v>5.7750000000000004</v>
          </cell>
          <cell r="ZK85">
            <v>3.7106050374015478</v>
          </cell>
          <cell r="ZL85">
            <v>9.4856050374015481</v>
          </cell>
          <cell r="ZM85">
            <v>2.0643949625984526</v>
          </cell>
          <cell r="ZN85" t="str">
            <v>Under</v>
          </cell>
          <cell r="ZO85">
            <v>2</v>
          </cell>
          <cell r="ZP85">
            <v>18</v>
          </cell>
          <cell r="ZQ85">
            <v>0</v>
          </cell>
          <cell r="ZR85">
            <v>18</v>
          </cell>
          <cell r="ZS85">
            <v>26.875</v>
          </cell>
          <cell r="ZT85">
            <v>10.957230372493655</v>
          </cell>
          <cell r="ZU85">
            <v>37.832230372493655</v>
          </cell>
          <cell r="ZV85">
            <v>15.917769627506345</v>
          </cell>
          <cell r="ZW85" t="str">
            <v>OK</v>
          </cell>
          <cell r="ZX85">
            <v>18</v>
          </cell>
          <cell r="ZY85">
            <v>17</v>
          </cell>
          <cell r="ZZ85">
            <v>0</v>
          </cell>
          <cell r="AAA85">
            <v>17</v>
          </cell>
          <cell r="AAB85">
            <v>23.324999999999999</v>
          </cell>
          <cell r="AAC85">
            <v>11.200703961393197</v>
          </cell>
          <cell r="AAD85">
            <v>34.525703961393198</v>
          </cell>
          <cell r="AAE85">
            <v>12.124296038606802</v>
          </cell>
          <cell r="AAF85" t="str">
            <v>OK</v>
          </cell>
          <cell r="AAG85">
            <v>17</v>
          </cell>
          <cell r="AAH85">
            <v>10</v>
          </cell>
          <cell r="AAI85">
            <v>0</v>
          </cell>
          <cell r="AAJ85">
            <v>10</v>
          </cell>
          <cell r="AAK85">
            <v>12.35</v>
          </cell>
          <cell r="AAL85">
            <v>5.1168399703382645</v>
          </cell>
          <cell r="AAM85">
            <v>17.466839970338263</v>
          </cell>
          <cell r="AAN85">
            <v>7.2331600296617351</v>
          </cell>
          <cell r="AAO85" t="str">
            <v>OK</v>
          </cell>
          <cell r="AAP85">
            <v>10</v>
          </cell>
          <cell r="AAQ85">
            <v>1</v>
          </cell>
          <cell r="AAR85">
            <v>0</v>
          </cell>
          <cell r="AAS85">
            <v>1</v>
          </cell>
          <cell r="AAT85">
            <v>3.15</v>
          </cell>
          <cell r="AAU85">
            <v>1.2719861311935436</v>
          </cell>
          <cell r="AAV85">
            <v>4.4219861311935436</v>
          </cell>
          <cell r="AAW85">
            <v>1.8780138688064563</v>
          </cell>
          <cell r="AAX85" t="str">
            <v>Under</v>
          </cell>
          <cell r="AAY85">
            <v>1</v>
          </cell>
          <cell r="AAZ85">
            <v>7</v>
          </cell>
          <cell r="ABA85">
            <v>0</v>
          </cell>
          <cell r="ABB85">
            <v>7</v>
          </cell>
          <cell r="ABC85">
            <v>12.45</v>
          </cell>
          <cell r="ABD85">
            <v>6.0296277046273969</v>
          </cell>
          <cell r="ABE85">
            <v>18.479627704627397</v>
          </cell>
          <cell r="ABF85">
            <v>6.4203722953726023</v>
          </cell>
          <cell r="ABG85" t="str">
            <v>OK</v>
          </cell>
          <cell r="ABH85">
            <v>7</v>
          </cell>
          <cell r="ABI85">
            <v>6</v>
          </cell>
          <cell r="ABJ85">
            <v>4.375</v>
          </cell>
          <cell r="ABK85">
            <v>1.8904279803044466</v>
          </cell>
          <cell r="ABL85">
            <v>6.2654279803044464</v>
          </cell>
          <cell r="ABM85">
            <v>2.4845720196955536</v>
          </cell>
          <cell r="ABN85" t="str">
            <v>OK</v>
          </cell>
          <cell r="ABO85">
            <v>6</v>
          </cell>
          <cell r="ABP85">
            <v>206</v>
          </cell>
          <cell r="ABQ85">
            <v>519</v>
          </cell>
          <cell r="ABR85">
            <v>0</v>
          </cell>
          <cell r="ABS85">
            <v>0</v>
          </cell>
          <cell r="ABT85">
            <v>0</v>
          </cell>
          <cell r="ABU85">
            <v>0</v>
          </cell>
          <cell r="ACR85">
            <v>48</v>
          </cell>
          <cell r="ACS85">
            <v>48</v>
          </cell>
          <cell r="ACT85">
            <v>0</v>
          </cell>
          <cell r="ACV85">
            <v>220</v>
          </cell>
          <cell r="ACW85">
            <v>220</v>
          </cell>
          <cell r="ACX85">
            <v>0</v>
          </cell>
          <cell r="ACZ85">
            <v>5</v>
          </cell>
          <cell r="ADA85">
            <v>5</v>
          </cell>
          <cell r="ADB85">
            <v>0</v>
          </cell>
          <cell r="ADD85">
            <v>4</v>
          </cell>
          <cell r="ADE85">
            <v>4</v>
          </cell>
          <cell r="ADF85">
            <v>0</v>
          </cell>
          <cell r="ADH85">
            <v>18</v>
          </cell>
          <cell r="ADI85">
            <v>18</v>
          </cell>
          <cell r="ADJ85">
            <v>0</v>
          </cell>
          <cell r="ADL85">
            <v>15</v>
          </cell>
          <cell r="ADM85">
            <v>15</v>
          </cell>
          <cell r="ADN85">
            <v>0</v>
          </cell>
          <cell r="ADP85">
            <v>24</v>
          </cell>
          <cell r="ADQ85">
            <v>24</v>
          </cell>
          <cell r="ADR85">
            <v>0</v>
          </cell>
          <cell r="ADT85">
            <v>22</v>
          </cell>
          <cell r="ADU85">
            <v>22</v>
          </cell>
          <cell r="ADV85">
            <v>0</v>
          </cell>
          <cell r="ADX85">
            <v>6</v>
          </cell>
          <cell r="ADY85">
            <v>6</v>
          </cell>
          <cell r="ADZ85">
            <v>0</v>
          </cell>
          <cell r="AEB85">
            <v>7</v>
          </cell>
          <cell r="AEC85">
            <v>7</v>
          </cell>
          <cell r="AED85">
            <v>0</v>
          </cell>
          <cell r="AEF85">
            <v>1</v>
          </cell>
          <cell r="AEG85">
            <v>1</v>
          </cell>
          <cell r="AEH85">
            <v>0</v>
          </cell>
          <cell r="AEJ85">
            <v>2</v>
          </cell>
          <cell r="AEK85">
            <v>2</v>
          </cell>
          <cell r="AEL85">
            <v>0</v>
          </cell>
          <cell r="AEN85">
            <v>4</v>
          </cell>
          <cell r="AEO85">
            <v>4</v>
          </cell>
          <cell r="AEP85">
            <v>0</v>
          </cell>
          <cell r="AER85">
            <v>2</v>
          </cell>
          <cell r="AES85">
            <v>2</v>
          </cell>
          <cell r="AET85">
            <v>0</v>
          </cell>
          <cell r="AEV85">
            <v>6</v>
          </cell>
          <cell r="AEW85">
            <v>6</v>
          </cell>
          <cell r="AEX85">
            <v>0</v>
          </cell>
          <cell r="AEZ85">
            <v>4</v>
          </cell>
          <cell r="AFA85">
            <v>4</v>
          </cell>
          <cell r="AFB85">
            <v>0</v>
          </cell>
          <cell r="AFD85">
            <v>5</v>
          </cell>
          <cell r="AFE85">
            <v>5</v>
          </cell>
          <cell r="AFF85">
            <v>0</v>
          </cell>
          <cell r="AFH85">
            <v>12</v>
          </cell>
          <cell r="AFI85">
            <v>12</v>
          </cell>
          <cell r="AFJ85">
            <v>0</v>
          </cell>
          <cell r="AFL85">
            <v>1</v>
          </cell>
          <cell r="AFM85">
            <v>1</v>
          </cell>
          <cell r="AFN85">
            <v>0</v>
          </cell>
          <cell r="AFP85">
            <v>10</v>
          </cell>
          <cell r="AFQ85">
            <v>10</v>
          </cell>
          <cell r="AFR85">
            <v>0</v>
          </cell>
          <cell r="AFT85">
            <v>2</v>
          </cell>
          <cell r="AFU85">
            <v>2</v>
          </cell>
          <cell r="AFV85">
            <v>0</v>
          </cell>
          <cell r="AFX85">
            <v>0</v>
          </cell>
          <cell r="AFY85">
            <v>0</v>
          </cell>
          <cell r="AFZ85">
            <v>0</v>
          </cell>
          <cell r="AGB85">
            <v>6</v>
          </cell>
          <cell r="AGC85">
            <v>6</v>
          </cell>
          <cell r="AGD85">
            <v>0</v>
          </cell>
          <cell r="AGF85">
            <v>18</v>
          </cell>
          <cell r="AGG85">
            <v>18</v>
          </cell>
          <cell r="AGH85">
            <v>0</v>
          </cell>
          <cell r="AGJ85">
            <v>6</v>
          </cell>
          <cell r="AGK85">
            <v>6</v>
          </cell>
          <cell r="AGL85">
            <v>0</v>
          </cell>
          <cell r="AGN85">
            <v>14</v>
          </cell>
          <cell r="AGO85">
            <v>14</v>
          </cell>
          <cell r="AGP85">
            <v>0</v>
          </cell>
          <cell r="AGR85">
            <v>8</v>
          </cell>
          <cell r="AGS85">
            <v>8</v>
          </cell>
          <cell r="AGT85">
            <v>0</v>
          </cell>
          <cell r="AGV85">
            <v>17</v>
          </cell>
          <cell r="AGW85">
            <v>17</v>
          </cell>
          <cell r="AGX85">
            <v>0</v>
          </cell>
          <cell r="AGZ85">
            <v>3</v>
          </cell>
          <cell r="AHA85">
            <v>3</v>
          </cell>
          <cell r="AHB85">
            <v>0</v>
          </cell>
          <cell r="AHD85">
            <v>3</v>
          </cell>
          <cell r="AHE85">
            <v>3</v>
          </cell>
          <cell r="AHF85">
            <v>0</v>
          </cell>
          <cell r="AHH85">
            <v>2</v>
          </cell>
          <cell r="AHI85">
            <v>2</v>
          </cell>
          <cell r="AHJ85">
            <v>0</v>
          </cell>
          <cell r="AHL85">
            <v>2</v>
          </cell>
          <cell r="AHM85">
            <v>2</v>
          </cell>
          <cell r="AHN85">
            <v>0</v>
          </cell>
          <cell r="AHP85">
            <v>6</v>
          </cell>
          <cell r="AHQ85">
            <v>6</v>
          </cell>
          <cell r="AHR85">
            <v>0</v>
          </cell>
          <cell r="AHT85">
            <v>7</v>
          </cell>
          <cell r="AHU85">
            <v>7</v>
          </cell>
          <cell r="AHV85">
            <v>0</v>
          </cell>
          <cell r="AHX85" t="str">
            <v>-</v>
          </cell>
          <cell r="AIA85">
            <v>4</v>
          </cell>
          <cell r="AIB85">
            <v>10</v>
          </cell>
          <cell r="AIC85">
            <v>0</v>
          </cell>
          <cell r="AID85">
            <v>0</v>
          </cell>
          <cell r="AIE85">
            <v>3</v>
          </cell>
          <cell r="AIF85">
            <v>3</v>
          </cell>
          <cell r="AIG85">
            <v>2</v>
          </cell>
          <cell r="AIH85">
            <v>1</v>
          </cell>
          <cell r="AII85">
            <v>19</v>
          </cell>
          <cell r="AIJ85">
            <v>6</v>
          </cell>
        </row>
        <row r="86">
          <cell r="B86" t="str">
            <v>รพท.ศรีสังวาลย์</v>
          </cell>
          <cell r="C86" t="str">
            <v>โรงพยาบาลศรีสังวาลย์</v>
          </cell>
          <cell r="D86">
            <v>10719</v>
          </cell>
          <cell r="E86">
            <v>1</v>
          </cell>
          <cell r="F86" t="str">
            <v>แม่ฮ่องสอน</v>
          </cell>
          <cell r="G86" t="str">
            <v>s</v>
          </cell>
          <cell r="H86" t="str">
            <v>รพ.ระดับ S เตียง &lt; 400</v>
          </cell>
          <cell r="I86">
            <v>2</v>
          </cell>
          <cell r="J86">
            <v>105</v>
          </cell>
          <cell r="K86">
            <v>1</v>
          </cell>
          <cell r="L86">
            <v>59330</v>
          </cell>
          <cell r="M86">
            <v>15569</v>
          </cell>
          <cell r="N86">
            <v>17772</v>
          </cell>
          <cell r="O86">
            <v>25989</v>
          </cell>
          <cell r="P86">
            <v>163773</v>
          </cell>
          <cell r="Q86">
            <v>2</v>
          </cell>
          <cell r="R86">
            <v>2.7</v>
          </cell>
          <cell r="S86">
            <v>3.4750000000000001</v>
          </cell>
          <cell r="T86">
            <v>0.93335622682545316</v>
          </cell>
          <cell r="U86">
            <v>4.408356226825453</v>
          </cell>
          <cell r="V86">
            <v>2.5416437731745471</v>
          </cell>
          <cell r="W86" t="str">
            <v>Under</v>
          </cell>
          <cell r="X86">
            <v>1</v>
          </cell>
          <cell r="Y86">
            <v>1.6</v>
          </cell>
          <cell r="Z86">
            <v>0.777899868317385</v>
          </cell>
          <cell r="AA86">
            <v>2.3778998683173853</v>
          </cell>
          <cell r="AB86">
            <v>0.82210013168261509</v>
          </cell>
          <cell r="AC86" t="str">
            <v>OK</v>
          </cell>
          <cell r="AD86">
            <v>9</v>
          </cell>
          <cell r="AE86">
            <v>14.1</v>
          </cell>
          <cell r="AF86">
            <v>2.5094692461626038</v>
          </cell>
          <cell r="AG86">
            <v>16.609469246162604</v>
          </cell>
          <cell r="AH86">
            <v>11.590530753837395</v>
          </cell>
          <cell r="AI86" t="str">
            <v>Under</v>
          </cell>
          <cell r="AJ86">
            <v>1</v>
          </cell>
          <cell r="AK86">
            <v>1.2749999999999999</v>
          </cell>
          <cell r="AL86">
            <v>0.9054677216067919</v>
          </cell>
          <cell r="AM86">
            <v>2.1804677216067918</v>
          </cell>
          <cell r="AN86">
            <v>0.36953227839320801</v>
          </cell>
          <cell r="AO86" t="str">
            <v>OK</v>
          </cell>
          <cell r="AP86">
            <v>1</v>
          </cell>
          <cell r="AQ86">
            <v>0.875</v>
          </cell>
          <cell r="AR86">
            <v>0.64797514988755156</v>
          </cell>
          <cell r="AS86">
            <v>1.5229751498875514</v>
          </cell>
          <cell r="AT86">
            <v>0.22702485011244844</v>
          </cell>
          <cell r="AU86" t="str">
            <v>OK</v>
          </cell>
          <cell r="AV86">
            <v>1</v>
          </cell>
          <cell r="AW86">
            <v>2</v>
          </cell>
          <cell r="AX86">
            <v>3</v>
          </cell>
          <cell r="AY86">
            <v>5.35</v>
          </cell>
          <cell r="AZ86">
            <v>1.1668498024760767</v>
          </cell>
          <cell r="BA86">
            <v>6.5168498024760764</v>
          </cell>
          <cell r="BB86">
            <v>4.1831501975239229</v>
          </cell>
          <cell r="BC86" t="str">
            <v>Under</v>
          </cell>
          <cell r="BD86">
            <v>17</v>
          </cell>
          <cell r="BE86">
            <v>3</v>
          </cell>
          <cell r="BF86">
            <v>5</v>
          </cell>
          <cell r="BG86">
            <v>8</v>
          </cell>
          <cell r="BH86">
            <v>15.05</v>
          </cell>
          <cell r="BI86">
            <v>3.5005494074282315</v>
          </cell>
          <cell r="BJ86">
            <v>18.550549407428232</v>
          </cell>
          <cell r="BK86">
            <v>11.54945059257177</v>
          </cell>
          <cell r="BL86" t="str">
            <v>Under</v>
          </cell>
          <cell r="BM86">
            <v>8</v>
          </cell>
          <cell r="BN86">
            <v>1</v>
          </cell>
          <cell r="BO86">
            <v>15</v>
          </cell>
          <cell r="BP86">
            <v>16</v>
          </cell>
          <cell r="BQ86">
            <v>23.1</v>
          </cell>
          <cell r="BR86">
            <v>4.5109553255067727</v>
          </cell>
          <cell r="BS86">
            <v>27.610955325506772</v>
          </cell>
          <cell r="BT86">
            <v>18.589044674493231</v>
          </cell>
          <cell r="BU86" t="str">
            <v>Under</v>
          </cell>
          <cell r="BV86">
            <v>1</v>
          </cell>
          <cell r="BW86">
            <v>1.125</v>
          </cell>
          <cell r="BX86">
            <v>0.6864064729836441</v>
          </cell>
          <cell r="BY86">
            <v>1.8114064729836441</v>
          </cell>
          <cell r="BZ86">
            <v>0.4385935270163559</v>
          </cell>
          <cell r="CA86" t="str">
            <v>OK</v>
          </cell>
          <cell r="CB86">
            <v>17</v>
          </cell>
          <cell r="CC86">
            <v>4</v>
          </cell>
          <cell r="CD86">
            <v>5.0250000000000004</v>
          </cell>
          <cell r="CE86">
            <v>1.2503845562312177</v>
          </cell>
          <cell r="CF86">
            <v>6.2753845562312183</v>
          </cell>
          <cell r="CG86">
            <v>3.7746154437687824</v>
          </cell>
          <cell r="CH86" t="str">
            <v>OK</v>
          </cell>
          <cell r="CI86">
            <v>2</v>
          </cell>
          <cell r="CJ86">
            <v>2.6</v>
          </cell>
          <cell r="CK86">
            <v>0.77789986831738556</v>
          </cell>
          <cell r="CL86">
            <v>3.3778998683173858</v>
          </cell>
          <cell r="CM86">
            <v>1.8221001316826144</v>
          </cell>
          <cell r="CN86" t="str">
            <v>OK</v>
          </cell>
          <cell r="CO86">
            <v>6</v>
          </cell>
          <cell r="CP86">
            <v>2</v>
          </cell>
          <cell r="CQ86">
            <v>7</v>
          </cell>
          <cell r="CR86">
            <v>9</v>
          </cell>
          <cell r="CS86">
            <v>15.45</v>
          </cell>
          <cell r="CT86">
            <v>5.3873070195670962</v>
          </cell>
          <cell r="CU86">
            <v>20.837307019567096</v>
          </cell>
          <cell r="CV86">
            <v>10.062692980432903</v>
          </cell>
          <cell r="CW86" t="str">
            <v>Under</v>
          </cell>
          <cell r="CX86">
            <v>9</v>
          </cell>
          <cell r="CY86">
            <v>2</v>
          </cell>
          <cell r="CZ86">
            <v>3</v>
          </cell>
          <cell r="DA86">
            <v>5</v>
          </cell>
          <cell r="DB86">
            <v>8.9499999999999993</v>
          </cell>
          <cell r="DC86">
            <v>3.6087500499587009</v>
          </cell>
          <cell r="DD86">
            <v>12.5587500499587</v>
          </cell>
          <cell r="DE86">
            <v>5.3412499500412984</v>
          </cell>
          <cell r="DF86" t="str">
            <v>Under</v>
          </cell>
          <cell r="DG86">
            <v>5</v>
          </cell>
          <cell r="DH86">
            <v>62</v>
          </cell>
          <cell r="DI86">
            <v>1</v>
          </cell>
          <cell r="DJ86">
            <v>1</v>
          </cell>
          <cell r="DK86">
            <v>0</v>
          </cell>
          <cell r="DL86">
            <v>1</v>
          </cell>
          <cell r="DM86">
            <v>0</v>
          </cell>
          <cell r="DN86">
            <v>2</v>
          </cell>
          <cell r="DO86">
            <v>2</v>
          </cell>
          <cell r="DP86">
            <v>5</v>
          </cell>
          <cell r="DR86">
            <v>6</v>
          </cell>
          <cell r="DS86">
            <v>3</v>
          </cell>
          <cell r="DT86">
            <v>3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12</v>
          </cell>
          <cell r="EC86">
            <v>1</v>
          </cell>
          <cell r="ED86">
            <v>3</v>
          </cell>
          <cell r="EE86">
            <v>4</v>
          </cell>
          <cell r="EF86">
            <v>1</v>
          </cell>
          <cell r="EG86">
            <v>2</v>
          </cell>
          <cell r="EH86">
            <v>3</v>
          </cell>
          <cell r="EI86">
            <v>1</v>
          </cell>
          <cell r="EJ86">
            <v>4</v>
          </cell>
          <cell r="EK86">
            <v>0</v>
          </cell>
          <cell r="EL86">
            <v>5</v>
          </cell>
          <cell r="EM86">
            <v>1</v>
          </cell>
          <cell r="EN86">
            <v>3</v>
          </cell>
          <cell r="EO86">
            <v>4</v>
          </cell>
          <cell r="EP86">
            <v>28</v>
          </cell>
          <cell r="EQ86">
            <v>2</v>
          </cell>
          <cell r="ER86">
            <v>2</v>
          </cell>
          <cell r="ET86">
            <v>0</v>
          </cell>
          <cell r="EU86">
            <v>1</v>
          </cell>
          <cell r="EV86">
            <v>1</v>
          </cell>
          <cell r="EW86">
            <v>0</v>
          </cell>
          <cell r="EX86">
            <v>1</v>
          </cell>
          <cell r="EY86">
            <v>1</v>
          </cell>
          <cell r="EZ86">
            <v>0</v>
          </cell>
          <cell r="FA86">
            <v>1</v>
          </cell>
          <cell r="FB86">
            <v>1</v>
          </cell>
          <cell r="FC86">
            <v>2</v>
          </cell>
          <cell r="FD86">
            <v>0</v>
          </cell>
          <cell r="FE86">
            <v>1</v>
          </cell>
          <cell r="FF86">
            <v>1</v>
          </cell>
          <cell r="FG86">
            <v>0</v>
          </cell>
          <cell r="FH86">
            <v>1</v>
          </cell>
          <cell r="FI86">
            <v>1</v>
          </cell>
          <cell r="FJ86">
            <v>0</v>
          </cell>
          <cell r="FK86">
            <v>1</v>
          </cell>
          <cell r="FL86">
            <v>2</v>
          </cell>
          <cell r="FM86">
            <v>3</v>
          </cell>
          <cell r="FN86">
            <v>9</v>
          </cell>
          <cell r="FP86">
            <v>1</v>
          </cell>
          <cell r="FQ86">
            <v>0</v>
          </cell>
          <cell r="FR86">
            <v>1</v>
          </cell>
          <cell r="FS86">
            <v>1</v>
          </cell>
          <cell r="FT86">
            <v>0</v>
          </cell>
          <cell r="FU86">
            <v>1</v>
          </cell>
          <cell r="FV86">
            <v>1</v>
          </cell>
          <cell r="FW86">
            <v>0</v>
          </cell>
          <cell r="FX86">
            <v>1</v>
          </cell>
          <cell r="FY86">
            <v>0</v>
          </cell>
          <cell r="FZ86">
            <v>0</v>
          </cell>
          <cell r="GA86">
            <v>0</v>
          </cell>
          <cell r="GB86">
            <v>3</v>
          </cell>
          <cell r="GC86">
            <v>8.9499999999999993</v>
          </cell>
          <cell r="GD86">
            <v>4.5514156715668825</v>
          </cell>
          <cell r="GE86">
            <v>13.501415671566882</v>
          </cell>
          <cell r="GF86">
            <v>4.3985843284331168</v>
          </cell>
          <cell r="GG86" t="str">
            <v>Under</v>
          </cell>
          <cell r="GH86">
            <v>7</v>
          </cell>
          <cell r="GI86">
            <v>7.1087999999999996</v>
          </cell>
          <cell r="GJ86">
            <v>5.9329999999999998</v>
          </cell>
          <cell r="GK86">
            <v>7</v>
          </cell>
          <cell r="GL86">
            <v>16.625</v>
          </cell>
          <cell r="GM86">
            <v>7.543676244514427</v>
          </cell>
          <cell r="GN86">
            <v>24.168676244514426</v>
          </cell>
          <cell r="GO86">
            <v>9.0813237554855739</v>
          </cell>
          <cell r="GP86" t="str">
            <v>Under</v>
          </cell>
          <cell r="GQ86">
            <v>48</v>
          </cell>
          <cell r="GR86">
            <v>6</v>
          </cell>
          <cell r="GS86">
            <v>7.65</v>
          </cell>
          <cell r="GT86">
            <v>1.2516655570345716</v>
          </cell>
          <cell r="GU86">
            <v>54</v>
          </cell>
          <cell r="GV86">
            <v>6.398334442965429</v>
          </cell>
          <cell r="GW86" t="str">
            <v>Under</v>
          </cell>
          <cell r="GX86">
            <v>0</v>
          </cell>
          <cell r="GY86">
            <v>0.5</v>
          </cell>
          <cell r="GZ86">
            <v>0.50636968354183332</v>
          </cell>
          <cell r="HA86">
            <v>1.0063696835418332</v>
          </cell>
          <cell r="HB86">
            <v>-6.3696835418333153E-3</v>
          </cell>
          <cell r="HC86" t="str">
            <v>OK</v>
          </cell>
          <cell r="HD86">
            <v>6</v>
          </cell>
          <cell r="HE86">
            <v>2</v>
          </cell>
          <cell r="HF86">
            <v>8</v>
          </cell>
          <cell r="HG86">
            <v>8.7750000000000004</v>
          </cell>
          <cell r="HH86">
            <v>1.5768761719102928</v>
          </cell>
          <cell r="HI86">
            <v>10.351876171910293</v>
          </cell>
          <cell r="HJ86">
            <v>7.1981238280897077</v>
          </cell>
          <cell r="HK86" t="str">
            <v>OK</v>
          </cell>
          <cell r="HL86">
            <v>1</v>
          </cell>
          <cell r="HM86">
            <v>0.92500000000000004</v>
          </cell>
          <cell r="HN86">
            <v>0.82857616520055755</v>
          </cell>
          <cell r="HO86">
            <v>1.7535761652005575</v>
          </cell>
          <cell r="HP86">
            <v>9.6423834799442498E-2</v>
          </cell>
          <cell r="HQ86" t="str">
            <v>OK</v>
          </cell>
          <cell r="HR86">
            <v>15</v>
          </cell>
          <cell r="HS86">
            <v>1</v>
          </cell>
          <cell r="HT86">
            <v>1.7</v>
          </cell>
          <cell r="HU86">
            <v>0.72324057067957903</v>
          </cell>
          <cell r="HV86">
            <v>2.423240570679579</v>
          </cell>
          <cell r="HW86">
            <v>0.97675942932042092</v>
          </cell>
          <cell r="HX86" t="str">
            <v>OK</v>
          </cell>
          <cell r="HY86">
            <v>1</v>
          </cell>
          <cell r="HZ86">
            <v>3</v>
          </cell>
          <cell r="IA86">
            <v>4</v>
          </cell>
          <cell r="IB86">
            <v>6.375</v>
          </cell>
          <cell r="IC86">
            <v>2.6668669796559947</v>
          </cell>
          <cell r="ID86">
            <v>9.0418669796559943</v>
          </cell>
          <cell r="IE86">
            <v>3.7081330203440053</v>
          </cell>
          <cell r="IF86" t="str">
            <v>OK</v>
          </cell>
          <cell r="IG86">
            <v>0</v>
          </cell>
          <cell r="IH86">
            <v>2.65</v>
          </cell>
          <cell r="II86">
            <v>0.89299266370776975</v>
          </cell>
          <cell r="IJ86">
            <v>3.5429926637077696</v>
          </cell>
          <cell r="IK86">
            <v>1.7570073362922303</v>
          </cell>
          <cell r="IL86" t="str">
            <v>Under</v>
          </cell>
          <cell r="IM86">
            <v>5</v>
          </cell>
          <cell r="IN86">
            <v>2</v>
          </cell>
          <cell r="IO86">
            <v>1.7250000000000001</v>
          </cell>
          <cell r="IP86">
            <v>0.6788942744621107</v>
          </cell>
          <cell r="IQ86">
            <v>2.403894274462111</v>
          </cell>
          <cell r="IR86">
            <v>1.0461057255378894</v>
          </cell>
          <cell r="IS86" t="str">
            <v>OK</v>
          </cell>
          <cell r="IT86">
            <v>0</v>
          </cell>
          <cell r="IU86">
            <v>0.65</v>
          </cell>
          <cell r="IV86">
            <v>0.483045891539648</v>
          </cell>
          <cell r="IW86">
            <v>1.133045891539648</v>
          </cell>
          <cell r="IX86">
            <v>0.16695410846035202</v>
          </cell>
          <cell r="IY86" t="str">
            <v>Under</v>
          </cell>
          <cell r="IZ86">
            <v>2</v>
          </cell>
          <cell r="JA86">
            <v>0.625</v>
          </cell>
          <cell r="JB86">
            <v>0.80662322408980125</v>
          </cell>
          <cell r="JC86">
            <v>1.4316232240898012</v>
          </cell>
          <cell r="JD86">
            <v>-0.18162322408980125</v>
          </cell>
          <cell r="JE86" t="str">
            <v>Over</v>
          </cell>
          <cell r="JF86">
            <v>4</v>
          </cell>
          <cell r="JG86">
            <v>2</v>
          </cell>
          <cell r="JH86">
            <v>1.7749999999999999</v>
          </cell>
          <cell r="JI86">
            <v>0.61965664603420401</v>
          </cell>
          <cell r="JJ86">
            <v>2.3946566460342038</v>
          </cell>
          <cell r="JK86">
            <v>1.155343353965796</v>
          </cell>
          <cell r="JL86" t="str">
            <v>OK</v>
          </cell>
          <cell r="JM86">
            <v>1</v>
          </cell>
          <cell r="JN86">
            <v>1</v>
          </cell>
          <cell r="JO86">
            <v>0</v>
          </cell>
          <cell r="JP86">
            <v>1</v>
          </cell>
          <cell r="JQ86">
            <v>1</v>
          </cell>
          <cell r="JR86" t="str">
            <v>OK</v>
          </cell>
          <cell r="JS86">
            <v>2</v>
          </cell>
          <cell r="JT86">
            <v>3</v>
          </cell>
          <cell r="JU86">
            <v>5</v>
          </cell>
          <cell r="JV86">
            <v>5</v>
          </cell>
          <cell r="JW86">
            <v>0</v>
          </cell>
          <cell r="JX86">
            <v>5</v>
          </cell>
          <cell r="JY86">
            <v>5</v>
          </cell>
          <cell r="JZ86" t="str">
            <v>OK</v>
          </cell>
          <cell r="KA86">
            <v>1</v>
          </cell>
          <cell r="KB86">
            <v>1.65</v>
          </cell>
          <cell r="KC86">
            <v>0.62223748455030181</v>
          </cell>
          <cell r="KD86">
            <v>2.2722374845503017</v>
          </cell>
          <cell r="KE86">
            <v>1.0277625154496981</v>
          </cell>
          <cell r="KF86" t="str">
            <v>Under</v>
          </cell>
          <cell r="KG86">
            <v>0</v>
          </cell>
          <cell r="KH86">
            <v>0.25</v>
          </cell>
          <cell r="KI86">
            <v>0.49354811679282456</v>
          </cell>
          <cell r="KJ86">
            <v>0.74354811679282462</v>
          </cell>
          <cell r="KK86">
            <v>-0.24354811679282456</v>
          </cell>
          <cell r="KL86" t="str">
            <v>OK</v>
          </cell>
          <cell r="KM86">
            <v>1</v>
          </cell>
          <cell r="KN86">
            <v>1</v>
          </cell>
          <cell r="KO86">
            <v>2</v>
          </cell>
          <cell r="KP86">
            <v>2.4249999999999998</v>
          </cell>
          <cell r="KQ86">
            <v>0.50064061525312331</v>
          </cell>
          <cell r="KR86">
            <v>2.9256406152531231</v>
          </cell>
          <cell r="KS86">
            <v>1.9243593847468765</v>
          </cell>
          <cell r="KT86" t="str">
            <v>OK</v>
          </cell>
          <cell r="KU86">
            <v>11</v>
          </cell>
          <cell r="KV86">
            <v>1</v>
          </cell>
          <cell r="KW86">
            <v>1.5249999999999999</v>
          </cell>
          <cell r="KX86">
            <v>0.50573632534081492</v>
          </cell>
          <cell r="KY86">
            <v>2.0307363253408148</v>
          </cell>
          <cell r="KZ86">
            <v>1.019263674659185</v>
          </cell>
          <cell r="LA86" t="str">
            <v>Under</v>
          </cell>
          <cell r="LB86">
            <v>2</v>
          </cell>
          <cell r="LC86">
            <v>2</v>
          </cell>
          <cell r="LD86">
            <v>0</v>
          </cell>
          <cell r="LE86">
            <v>2</v>
          </cell>
          <cell r="LF86">
            <v>2</v>
          </cell>
          <cell r="LG86" t="str">
            <v>OK</v>
          </cell>
          <cell r="LH86">
            <v>1</v>
          </cell>
          <cell r="LI86">
            <v>1.425</v>
          </cell>
          <cell r="LJ86">
            <v>0.50064061525312331</v>
          </cell>
          <cell r="LK86">
            <v>1.9256406152531234</v>
          </cell>
          <cell r="LL86">
            <v>0.92435938474687673</v>
          </cell>
          <cell r="LM86" t="str">
            <v>OK</v>
          </cell>
          <cell r="LN86">
            <v>3</v>
          </cell>
          <cell r="LO86">
            <v>1</v>
          </cell>
          <cell r="LP86">
            <v>0.57499999999999996</v>
          </cell>
          <cell r="LQ86">
            <v>0.6359930655967716</v>
          </cell>
          <cell r="LR86">
            <v>1.2109930655967716</v>
          </cell>
          <cell r="LS86">
            <v>-6.0993065596771645E-2</v>
          </cell>
          <cell r="LT86" t="str">
            <v>OK</v>
          </cell>
          <cell r="LU86">
            <v>5</v>
          </cell>
          <cell r="LV86">
            <v>40</v>
          </cell>
          <cell r="LW86">
            <v>2</v>
          </cell>
          <cell r="LX86">
            <v>4.5250000000000004</v>
          </cell>
          <cell r="LY86">
            <v>1.2192368357043935</v>
          </cell>
          <cell r="LZ86">
            <v>5.7442368357043936</v>
          </cell>
          <cell r="MA86">
            <v>3.3057631642956071</v>
          </cell>
          <cell r="MB86" t="str">
            <v>Under</v>
          </cell>
          <cell r="MC86">
            <v>0</v>
          </cell>
          <cell r="MD86">
            <v>12</v>
          </cell>
          <cell r="ME86">
            <v>0</v>
          </cell>
          <cell r="MF86">
            <v>12</v>
          </cell>
          <cell r="MG86">
            <v>12</v>
          </cell>
          <cell r="MH86">
            <v>0</v>
          </cell>
          <cell r="MI86">
            <v>12</v>
          </cell>
          <cell r="MJ86">
            <v>12</v>
          </cell>
          <cell r="MK86" t="str">
            <v>OK</v>
          </cell>
          <cell r="ML86">
            <v>14</v>
          </cell>
          <cell r="MM86">
            <v>5</v>
          </cell>
          <cell r="MN86">
            <v>13.25</v>
          </cell>
          <cell r="MO86">
            <v>5.0064061525312313</v>
          </cell>
          <cell r="MP86">
            <v>18.25640615253123</v>
          </cell>
          <cell r="MQ86">
            <v>8.2435938474687696</v>
          </cell>
          <cell r="MR86" t="str">
            <v>Under</v>
          </cell>
          <cell r="MS86">
            <v>0</v>
          </cell>
          <cell r="MT86">
            <v>0.375</v>
          </cell>
          <cell r="MU86">
            <v>1.0299987552892653</v>
          </cell>
          <cell r="MV86">
            <v>1.4049987552892653</v>
          </cell>
          <cell r="MW86">
            <v>-0.65499875528926532</v>
          </cell>
          <cell r="MX86" t="str">
            <v>OK</v>
          </cell>
          <cell r="MY86">
            <v>5</v>
          </cell>
          <cell r="MZ86">
            <v>3</v>
          </cell>
          <cell r="NA86">
            <v>12.375</v>
          </cell>
          <cell r="NB86">
            <v>4.7646535106892163</v>
          </cell>
          <cell r="NC86">
            <v>17.139653510689214</v>
          </cell>
          <cell r="ND86">
            <v>7.6103464893107837</v>
          </cell>
          <cell r="NE86" t="str">
            <v>Under</v>
          </cell>
          <cell r="NF86">
            <v>0</v>
          </cell>
          <cell r="NG86">
            <v>0.15</v>
          </cell>
          <cell r="NH86">
            <v>0.48304589153964794</v>
          </cell>
          <cell r="NI86">
            <v>0.63304589153964796</v>
          </cell>
          <cell r="NJ86">
            <v>-0.33304589153964792</v>
          </cell>
          <cell r="NK86" t="str">
            <v>OK</v>
          </cell>
          <cell r="NL86">
            <v>3</v>
          </cell>
          <cell r="NM86">
            <v>4</v>
          </cell>
          <cell r="NN86">
            <v>6.4749999999999996</v>
          </cell>
          <cell r="NO86">
            <v>1.4498010473589384</v>
          </cell>
          <cell r="NP86">
            <v>7.9248010473589385</v>
          </cell>
          <cell r="NQ86">
            <v>5.0251989526410608</v>
          </cell>
          <cell r="NR86" t="str">
            <v>Under</v>
          </cell>
          <cell r="NS86">
            <v>4</v>
          </cell>
          <cell r="NT86">
            <v>3</v>
          </cell>
          <cell r="NU86">
            <v>7.3250000000000002</v>
          </cell>
          <cell r="NV86">
            <v>2.3467107367656723</v>
          </cell>
          <cell r="NW86">
            <v>9.6717107367656716</v>
          </cell>
          <cell r="NX86">
            <v>4.9782892632343279</v>
          </cell>
          <cell r="NY86" t="str">
            <v>Under</v>
          </cell>
          <cell r="NZ86">
            <v>3</v>
          </cell>
          <cell r="OA86">
            <v>1</v>
          </cell>
          <cell r="OB86">
            <v>0.85</v>
          </cell>
          <cell r="OC86">
            <v>0.483045891539648</v>
          </cell>
          <cell r="OD86">
            <v>1.3330458915396479</v>
          </cell>
          <cell r="OE86">
            <v>0.36695410846035198</v>
          </cell>
          <cell r="OF86" t="str">
            <v>OK</v>
          </cell>
          <cell r="OG86">
            <v>0</v>
          </cell>
          <cell r="OH86">
            <v>7.4999999999999997E-2</v>
          </cell>
          <cell r="OI86">
            <v>0.26674678283691849</v>
          </cell>
          <cell r="OJ86">
            <v>0.34174678283691851</v>
          </cell>
          <cell r="OK86">
            <v>-0.19174678283691848</v>
          </cell>
          <cell r="OL86" t="str">
            <v>OK</v>
          </cell>
          <cell r="OM86">
            <v>1</v>
          </cell>
          <cell r="ON86">
            <v>2</v>
          </cell>
          <cell r="OO86">
            <v>3.3250000000000002</v>
          </cell>
          <cell r="OP86">
            <v>0.85896479137419379</v>
          </cell>
          <cell r="OQ86">
            <v>4.1839647913741942</v>
          </cell>
          <cell r="OR86">
            <v>2.4660352086258062</v>
          </cell>
          <cell r="OS86" t="str">
            <v>Under</v>
          </cell>
          <cell r="OT86">
            <v>2</v>
          </cell>
          <cell r="OU86">
            <v>2</v>
          </cell>
          <cell r="OV86">
            <v>2.8250000000000002</v>
          </cell>
          <cell r="OW86">
            <v>0.87376286168590267</v>
          </cell>
          <cell r="OX86">
            <v>3.698762861685903</v>
          </cell>
          <cell r="OY86">
            <v>1.9512371383140974</v>
          </cell>
          <cell r="OZ86" t="str">
            <v>OK</v>
          </cell>
          <cell r="PA86">
            <v>2</v>
          </cell>
          <cell r="PB86">
            <v>1.6</v>
          </cell>
          <cell r="PC86">
            <v>0.54537683984186314</v>
          </cell>
          <cell r="PD86">
            <v>1</v>
          </cell>
          <cell r="PE86">
            <v>1.0546231601581368</v>
          </cell>
          <cell r="PF86" t="str">
            <v>Over</v>
          </cell>
          <cell r="PG86">
            <v>2</v>
          </cell>
          <cell r="PH86">
            <v>2</v>
          </cell>
          <cell r="PI86">
            <v>1</v>
          </cell>
          <cell r="PJ86">
            <v>1</v>
          </cell>
          <cell r="PK86">
            <v>0</v>
          </cell>
          <cell r="PL86">
            <v>0.4</v>
          </cell>
          <cell r="PM86">
            <v>0.54537683984186336</v>
          </cell>
          <cell r="PN86">
            <v>0.94537683984186338</v>
          </cell>
          <cell r="PO86">
            <v>-0.14537683984186334</v>
          </cell>
          <cell r="PP86" t="str">
            <v>OK</v>
          </cell>
          <cell r="PQ86">
            <v>4</v>
          </cell>
          <cell r="PR86">
            <v>2</v>
          </cell>
          <cell r="PS86">
            <v>0</v>
          </cell>
          <cell r="PT86">
            <v>2</v>
          </cell>
          <cell r="PU86">
            <v>3.9750000000000001</v>
          </cell>
          <cell r="PV86">
            <v>1.3298833571369122</v>
          </cell>
          <cell r="PW86">
            <v>5.3048833571369123</v>
          </cell>
          <cell r="PX86">
            <v>2.6451166428630879</v>
          </cell>
          <cell r="PY86" t="str">
            <v>Under</v>
          </cell>
          <cell r="PZ86">
            <v>2</v>
          </cell>
          <cell r="QA86">
            <v>0</v>
          </cell>
          <cell r="QB86">
            <v>0.375</v>
          </cell>
          <cell r="QC86">
            <v>0.54006172486732174</v>
          </cell>
          <cell r="QD86">
            <v>0.91506172486732174</v>
          </cell>
          <cell r="QE86">
            <v>-0.16506172486732174</v>
          </cell>
          <cell r="QF86" t="str">
            <v>OK</v>
          </cell>
          <cell r="QG86">
            <v>3</v>
          </cell>
          <cell r="QH86">
            <v>3</v>
          </cell>
          <cell r="QI86">
            <v>6</v>
          </cell>
          <cell r="QJ86">
            <v>5.9249999999999998</v>
          </cell>
          <cell r="QK86">
            <v>0.26674678283691855</v>
          </cell>
          <cell r="QL86">
            <v>6.1917467828369182</v>
          </cell>
          <cell r="QM86">
            <v>5.6582532171630815</v>
          </cell>
          <cell r="QN86" t="str">
            <v>OK</v>
          </cell>
          <cell r="QO86">
            <v>6</v>
          </cell>
          <cell r="QP86">
            <v>4</v>
          </cell>
          <cell r="QQ86">
            <v>6.7</v>
          </cell>
          <cell r="QR86">
            <v>1.9637744922496214</v>
          </cell>
          <cell r="QS86">
            <v>8.6637744922496225</v>
          </cell>
          <cell r="QT86">
            <v>4.7362255077503788</v>
          </cell>
          <cell r="QU86" t="str">
            <v>Under</v>
          </cell>
          <cell r="QV86">
            <v>4</v>
          </cell>
          <cell r="QW86">
            <v>2</v>
          </cell>
          <cell r="QX86">
            <v>4.4000000000000004</v>
          </cell>
          <cell r="QY86">
            <v>1.4987174003640067</v>
          </cell>
          <cell r="QZ86">
            <v>5.8987174003640073</v>
          </cell>
          <cell r="RA86">
            <v>2.9012825996359934</v>
          </cell>
          <cell r="RB86" t="str">
            <v>Under</v>
          </cell>
          <cell r="RC86">
            <v>2</v>
          </cell>
          <cell r="RD86">
            <v>1</v>
          </cell>
          <cell r="RE86">
            <v>2.75</v>
          </cell>
          <cell r="RF86">
            <v>1.031553471276484</v>
          </cell>
          <cell r="RG86">
            <v>3.7815534712764842</v>
          </cell>
          <cell r="RH86">
            <v>1.718446528723516</v>
          </cell>
          <cell r="RI86" t="str">
            <v>Under</v>
          </cell>
          <cell r="RJ86">
            <v>3</v>
          </cell>
          <cell r="RK86">
            <v>2.9</v>
          </cell>
          <cell r="RL86">
            <v>1.7802333468483198</v>
          </cell>
          <cell r="RM86">
            <v>4.6802333468483202</v>
          </cell>
          <cell r="RN86">
            <v>1.1197666531516801</v>
          </cell>
          <cell r="RO86" t="str">
            <v>OK</v>
          </cell>
          <cell r="RP86">
            <v>6</v>
          </cell>
          <cell r="RQ86">
            <v>0</v>
          </cell>
          <cell r="RR86">
            <v>6</v>
          </cell>
          <cell r="RS86">
            <v>6</v>
          </cell>
          <cell r="RT86">
            <v>0</v>
          </cell>
          <cell r="RU86">
            <v>6</v>
          </cell>
          <cell r="RV86">
            <v>6</v>
          </cell>
          <cell r="RW86" t="str">
            <v>OK</v>
          </cell>
          <cell r="RX86">
            <v>10</v>
          </cell>
          <cell r="RY86">
            <v>7</v>
          </cell>
          <cell r="RZ86">
            <v>14.125</v>
          </cell>
          <cell r="SA86">
            <v>4.2134552481550251</v>
          </cell>
          <cell r="SB86">
            <v>18.338455248155025</v>
          </cell>
          <cell r="SC86">
            <v>9.9115447518449749</v>
          </cell>
          <cell r="SD86" t="str">
            <v>Under</v>
          </cell>
          <cell r="SE86">
            <v>4</v>
          </cell>
          <cell r="SF86">
            <v>0</v>
          </cell>
          <cell r="SG86">
            <v>4</v>
          </cell>
          <cell r="SH86">
            <v>4.2750000000000004</v>
          </cell>
          <cell r="SI86">
            <v>2.037941394693461</v>
          </cell>
          <cell r="SJ86">
            <v>6.3129413946934614</v>
          </cell>
          <cell r="SK86">
            <v>2.2370586053065393</v>
          </cell>
          <cell r="SL86" t="str">
            <v>OK</v>
          </cell>
          <cell r="SM86">
            <v>1</v>
          </cell>
          <cell r="SN86">
            <v>7.4999999999999997E-2</v>
          </cell>
          <cell r="SO86">
            <v>0.26674678283691849</v>
          </cell>
          <cell r="SP86">
            <v>0.34174678283691851</v>
          </cell>
          <cell r="SQ86">
            <v>-0.19174678283691848</v>
          </cell>
          <cell r="SR86" t="str">
            <v>Over</v>
          </cell>
          <cell r="SS86">
            <v>12</v>
          </cell>
          <cell r="ST86">
            <v>1</v>
          </cell>
          <cell r="SU86">
            <v>4.2</v>
          </cell>
          <cell r="SV86">
            <v>1.4884168150705013</v>
          </cell>
          <cell r="SW86">
            <v>5.6884168150705019</v>
          </cell>
          <cell r="SX86">
            <v>2.7115831849294989</v>
          </cell>
          <cell r="SY86" t="str">
            <v>Under</v>
          </cell>
          <cell r="SZ86">
            <v>4</v>
          </cell>
          <cell r="TA86">
            <v>1</v>
          </cell>
          <cell r="TB86">
            <v>0</v>
          </cell>
          <cell r="TC86">
            <v>5</v>
          </cell>
          <cell r="TD86">
            <v>8.4</v>
          </cell>
          <cell r="TE86">
            <v>3.2249030993194192</v>
          </cell>
          <cell r="TF86">
            <v>11.62490309931942</v>
          </cell>
          <cell r="TG86">
            <v>5.1750969006805807</v>
          </cell>
          <cell r="TH86" t="str">
            <v>Under</v>
          </cell>
          <cell r="TI86">
            <v>6</v>
          </cell>
          <cell r="TJ86">
            <v>0</v>
          </cell>
          <cell r="TK86">
            <v>0.35</v>
          </cell>
          <cell r="TL86">
            <v>0.48304589153964794</v>
          </cell>
          <cell r="TM86">
            <v>0.83304589153964792</v>
          </cell>
          <cell r="TN86">
            <v>-0.13304589153964796</v>
          </cell>
          <cell r="TO86" t="str">
            <v>OK</v>
          </cell>
          <cell r="TP86">
            <v>12</v>
          </cell>
          <cell r="TQ86">
            <v>2</v>
          </cell>
          <cell r="TR86">
            <v>3</v>
          </cell>
          <cell r="TS86">
            <v>17</v>
          </cell>
          <cell r="TT86">
            <v>28.975000000000001</v>
          </cell>
          <cell r="TU86">
            <v>8.9284549442951029</v>
          </cell>
          <cell r="TV86">
            <v>37.903454944295106</v>
          </cell>
          <cell r="TW86">
            <v>20.046545055704897</v>
          </cell>
          <cell r="TX86" t="str">
            <v>Under</v>
          </cell>
          <cell r="TY86">
            <v>17</v>
          </cell>
          <cell r="TZ86">
            <v>1</v>
          </cell>
          <cell r="UA86">
            <v>2.375</v>
          </cell>
          <cell r="UB86">
            <v>0.83780849656892165</v>
          </cell>
          <cell r="UC86">
            <v>3.2128084965689219</v>
          </cell>
          <cell r="UD86">
            <v>1.5371915034310784</v>
          </cell>
          <cell r="UE86" t="str">
            <v>Under</v>
          </cell>
          <cell r="UF86">
            <v>9</v>
          </cell>
          <cell r="UG86">
            <v>1</v>
          </cell>
          <cell r="UH86">
            <v>10</v>
          </cell>
          <cell r="UI86">
            <v>12.95</v>
          </cell>
          <cell r="UJ86">
            <v>3.9088984611380186</v>
          </cell>
          <cell r="UK86">
            <v>16.858898461138018</v>
          </cell>
          <cell r="UL86">
            <v>9.0411015388619802</v>
          </cell>
          <cell r="UM86" t="str">
            <v>OK</v>
          </cell>
          <cell r="UN86">
            <v>4</v>
          </cell>
          <cell r="UO86">
            <v>0</v>
          </cell>
          <cell r="UP86">
            <v>4</v>
          </cell>
          <cell r="UQ86">
            <v>4</v>
          </cell>
          <cell r="UR86">
            <v>0</v>
          </cell>
          <cell r="US86">
            <v>4</v>
          </cell>
          <cell r="UT86">
            <v>4</v>
          </cell>
          <cell r="UU86" t="str">
            <v>OK</v>
          </cell>
          <cell r="UV86">
            <v>2</v>
          </cell>
          <cell r="UW86">
            <v>2</v>
          </cell>
          <cell r="UX86">
            <v>0</v>
          </cell>
          <cell r="UY86">
            <v>2</v>
          </cell>
          <cell r="UZ86">
            <v>2</v>
          </cell>
          <cell r="VA86" t="str">
            <v>OK</v>
          </cell>
          <cell r="VB86">
            <v>1</v>
          </cell>
          <cell r="VC86">
            <v>1</v>
          </cell>
          <cell r="VD86">
            <v>0</v>
          </cell>
          <cell r="VE86">
            <v>1</v>
          </cell>
          <cell r="VF86">
            <v>1</v>
          </cell>
          <cell r="VG86" t="str">
            <v>OK</v>
          </cell>
          <cell r="VH86">
            <v>18</v>
          </cell>
          <cell r="VI86">
            <v>5</v>
          </cell>
          <cell r="VJ86">
            <v>5</v>
          </cell>
          <cell r="VK86">
            <v>0</v>
          </cell>
          <cell r="VL86">
            <v>5</v>
          </cell>
          <cell r="VM86">
            <v>5</v>
          </cell>
          <cell r="VN86" t="str">
            <v>OK</v>
          </cell>
          <cell r="VO86">
            <v>5</v>
          </cell>
          <cell r="VP86">
            <v>14</v>
          </cell>
          <cell r="VQ86">
            <v>28.7</v>
          </cell>
          <cell r="VR86">
            <v>7.0971283466787325</v>
          </cell>
          <cell r="VS86">
            <v>35.797128346678733</v>
          </cell>
          <cell r="VT86">
            <v>21.602871653321266</v>
          </cell>
          <cell r="VU86" t="str">
            <v>Under</v>
          </cell>
          <cell r="VV86">
            <v>12</v>
          </cell>
          <cell r="VW86">
            <v>24.15</v>
          </cell>
          <cell r="VX86">
            <v>6.2942790467176364</v>
          </cell>
          <cell r="VY86">
            <v>30.444279046717636</v>
          </cell>
          <cell r="VZ86">
            <v>17.855720953282361</v>
          </cell>
          <cell r="WA86" t="str">
            <v>Under</v>
          </cell>
          <cell r="WB86">
            <v>26</v>
          </cell>
          <cell r="WC86">
            <v>144</v>
          </cell>
          <cell r="WD86">
            <v>16</v>
          </cell>
          <cell r="WE86">
            <v>0</v>
          </cell>
          <cell r="WF86">
            <v>16</v>
          </cell>
          <cell r="WG86">
            <v>30.1</v>
          </cell>
          <cell r="WH86">
            <v>7.1640126272276268</v>
          </cell>
          <cell r="WI86">
            <v>37.264012627227629</v>
          </cell>
          <cell r="WJ86">
            <v>22.935987372772374</v>
          </cell>
          <cell r="WK86" t="str">
            <v>Under</v>
          </cell>
          <cell r="WL86">
            <v>16</v>
          </cell>
          <cell r="WM86">
            <v>10</v>
          </cell>
          <cell r="WN86">
            <v>0</v>
          </cell>
          <cell r="WO86">
            <v>10</v>
          </cell>
          <cell r="WP86">
            <v>24.75</v>
          </cell>
          <cell r="WQ86">
            <v>7.1207533453370093</v>
          </cell>
          <cell r="WR86">
            <v>31.870753345337008</v>
          </cell>
          <cell r="WS86">
            <v>17.629246654662992</v>
          </cell>
          <cell r="WT86" t="str">
            <v>Under</v>
          </cell>
          <cell r="WU86">
            <v>10</v>
          </cell>
          <cell r="WV86">
            <v>18</v>
          </cell>
          <cell r="WW86">
            <v>0</v>
          </cell>
          <cell r="WX86">
            <v>18</v>
          </cell>
          <cell r="WY86">
            <v>53.174999999999997</v>
          </cell>
          <cell r="WZ86">
            <v>25.280870948158327</v>
          </cell>
          <cell r="XA86">
            <v>78.455870948158321</v>
          </cell>
          <cell r="XB86">
            <v>27.89412905184167</v>
          </cell>
          <cell r="XC86" t="str">
            <v>Under</v>
          </cell>
          <cell r="XD86">
            <v>18</v>
          </cell>
          <cell r="XE86">
            <v>10</v>
          </cell>
          <cell r="XF86">
            <v>0</v>
          </cell>
          <cell r="XG86">
            <v>10</v>
          </cell>
          <cell r="XH86">
            <v>14.8</v>
          </cell>
          <cell r="XI86">
            <v>5.1798425874508212</v>
          </cell>
          <cell r="XJ86">
            <v>19.979842587450822</v>
          </cell>
          <cell r="XK86">
            <v>9.6201574125491796</v>
          </cell>
          <cell r="XL86" t="str">
            <v>OK</v>
          </cell>
          <cell r="XM86">
            <v>10</v>
          </cell>
          <cell r="XN86">
            <v>12</v>
          </cell>
          <cell r="XO86">
            <v>0</v>
          </cell>
          <cell r="XP86">
            <v>12</v>
          </cell>
          <cell r="XQ86">
            <v>26.324999999999999</v>
          </cell>
          <cell r="XR86">
            <v>9.1718283835577701</v>
          </cell>
          <cell r="XS86">
            <v>35.496828383557769</v>
          </cell>
          <cell r="XT86">
            <v>17.153171616442229</v>
          </cell>
          <cell r="XU86" t="str">
            <v>Under</v>
          </cell>
          <cell r="XV86">
            <v>12</v>
          </cell>
          <cell r="XW86">
            <v>8</v>
          </cell>
          <cell r="XX86">
            <v>0</v>
          </cell>
          <cell r="XY86">
            <v>8</v>
          </cell>
          <cell r="XZ86">
            <v>17.399999999999999</v>
          </cell>
          <cell r="YA86">
            <v>6.3034382152388346</v>
          </cell>
          <cell r="YB86">
            <v>23.703438215238833</v>
          </cell>
          <cell r="YC86">
            <v>11.096561784761164</v>
          </cell>
          <cell r="YD86" t="str">
            <v>Under</v>
          </cell>
          <cell r="YE86">
            <v>8</v>
          </cell>
          <cell r="YF86">
            <v>24</v>
          </cell>
          <cell r="YG86">
            <v>0</v>
          </cell>
          <cell r="YH86">
            <v>24</v>
          </cell>
          <cell r="YI86">
            <v>75.55</v>
          </cell>
          <cell r="YJ86">
            <v>26.288293192490812</v>
          </cell>
          <cell r="YK86">
            <v>101.83829319249081</v>
          </cell>
          <cell r="YL86">
            <v>49.261706807509185</v>
          </cell>
          <cell r="YM86" t="str">
            <v>Under</v>
          </cell>
          <cell r="YN86">
            <v>24</v>
          </cell>
          <cell r="YO86">
            <v>18</v>
          </cell>
          <cell r="YP86">
            <v>0</v>
          </cell>
          <cell r="YQ86">
            <v>18</v>
          </cell>
          <cell r="YR86">
            <v>47.15</v>
          </cell>
          <cell r="YS86">
            <v>19.721847835618298</v>
          </cell>
          <cell r="YT86">
            <v>66.871847835618297</v>
          </cell>
          <cell r="YU86">
            <v>27.4281521643817</v>
          </cell>
          <cell r="YV86" t="str">
            <v>Under</v>
          </cell>
          <cell r="YW86">
            <v>18</v>
          </cell>
          <cell r="YX86">
            <v>10</v>
          </cell>
          <cell r="YY86">
            <v>0</v>
          </cell>
          <cell r="YZ86">
            <v>10</v>
          </cell>
          <cell r="ZA86">
            <v>21.574999999999999</v>
          </cell>
          <cell r="ZB86">
            <v>8.3109057175589403</v>
          </cell>
          <cell r="ZC86">
            <v>29.885905717558941</v>
          </cell>
          <cell r="ZD86">
            <v>13.264094282441059</v>
          </cell>
          <cell r="ZE86" t="str">
            <v>Under</v>
          </cell>
          <cell r="ZF86">
            <v>10</v>
          </cell>
          <cell r="ZG86">
            <v>2</v>
          </cell>
          <cell r="ZH86">
            <v>0</v>
          </cell>
          <cell r="ZI86">
            <v>2</v>
          </cell>
          <cell r="ZJ86">
            <v>5.7750000000000004</v>
          </cell>
          <cell r="ZK86">
            <v>3.7106050374015478</v>
          </cell>
          <cell r="ZL86">
            <v>9.4856050374015481</v>
          </cell>
          <cell r="ZM86">
            <v>2.0643949625984526</v>
          </cell>
          <cell r="ZN86" t="str">
            <v>Under</v>
          </cell>
          <cell r="ZO86">
            <v>2</v>
          </cell>
          <cell r="ZP86">
            <v>10</v>
          </cell>
          <cell r="ZQ86">
            <v>0</v>
          </cell>
          <cell r="ZR86">
            <v>10</v>
          </cell>
          <cell r="ZS86">
            <v>26.875</v>
          </cell>
          <cell r="ZT86">
            <v>10.957230372493655</v>
          </cell>
          <cell r="ZU86">
            <v>37.832230372493655</v>
          </cell>
          <cell r="ZV86">
            <v>15.917769627506345</v>
          </cell>
          <cell r="ZW86" t="str">
            <v>Under</v>
          </cell>
          <cell r="ZX86">
            <v>10</v>
          </cell>
          <cell r="ZY86">
            <v>10</v>
          </cell>
          <cell r="ZZ86">
            <v>0</v>
          </cell>
          <cell r="AAA86">
            <v>10</v>
          </cell>
          <cell r="AAB86">
            <v>23.324999999999999</v>
          </cell>
          <cell r="AAC86">
            <v>11.200703961393197</v>
          </cell>
          <cell r="AAD86">
            <v>34.525703961393198</v>
          </cell>
          <cell r="AAE86">
            <v>12.124296038606802</v>
          </cell>
          <cell r="AAF86" t="str">
            <v>Under</v>
          </cell>
          <cell r="AAG86">
            <v>10</v>
          </cell>
          <cell r="AAH86">
            <v>0</v>
          </cell>
          <cell r="AAI86">
            <v>0</v>
          </cell>
          <cell r="AAJ86">
            <v>0</v>
          </cell>
          <cell r="AAK86">
            <v>12.35</v>
          </cell>
          <cell r="AAL86">
            <v>5.1168399703382645</v>
          </cell>
          <cell r="AAM86">
            <v>17.466839970338263</v>
          </cell>
          <cell r="AAN86">
            <v>7.2331600296617351</v>
          </cell>
          <cell r="AAO86" t="str">
            <v>Under</v>
          </cell>
          <cell r="AAP86">
            <v>0</v>
          </cell>
          <cell r="AAQ86">
            <v>1</v>
          </cell>
          <cell r="AAR86">
            <v>1</v>
          </cell>
          <cell r="AAS86">
            <v>2</v>
          </cell>
          <cell r="AAT86">
            <v>3.15</v>
          </cell>
          <cell r="AAU86">
            <v>1.2719861311935436</v>
          </cell>
          <cell r="AAV86">
            <v>4.4219861311935436</v>
          </cell>
          <cell r="AAW86">
            <v>1.8780138688064563</v>
          </cell>
          <cell r="AAX86" t="str">
            <v>OK</v>
          </cell>
          <cell r="AAY86">
            <v>2</v>
          </cell>
          <cell r="AAZ86">
            <v>3</v>
          </cell>
          <cell r="ABA86">
            <v>0</v>
          </cell>
          <cell r="ABB86">
            <v>3</v>
          </cell>
          <cell r="ABC86">
            <v>12.45</v>
          </cell>
          <cell r="ABD86">
            <v>6.0296277046273969</v>
          </cell>
          <cell r="ABE86">
            <v>18.479627704627397</v>
          </cell>
          <cell r="ABF86">
            <v>6.4203722953726023</v>
          </cell>
          <cell r="ABG86" t="str">
            <v>Under</v>
          </cell>
          <cell r="ABH86">
            <v>3</v>
          </cell>
          <cell r="ABI86">
            <v>1</v>
          </cell>
          <cell r="ABJ86">
            <v>4.375</v>
          </cell>
          <cell r="ABK86">
            <v>1.8904279803044466</v>
          </cell>
          <cell r="ABL86">
            <v>6.2654279803044464</v>
          </cell>
          <cell r="ABM86">
            <v>2.4845720196955536</v>
          </cell>
          <cell r="ABN86" t="str">
            <v>Under</v>
          </cell>
          <cell r="ABO86">
            <v>1</v>
          </cell>
          <cell r="ABP86">
            <v>154</v>
          </cell>
          <cell r="ABQ86">
            <v>448</v>
          </cell>
          <cell r="ABR86">
            <v>0</v>
          </cell>
          <cell r="ABS86">
            <v>0</v>
          </cell>
          <cell r="ABT86">
            <v>0</v>
          </cell>
          <cell r="ABU86">
            <v>0</v>
          </cell>
          <cell r="ABV86">
            <v>0</v>
          </cell>
          <cell r="ABW86">
            <v>0</v>
          </cell>
          <cell r="ABX86">
            <v>0</v>
          </cell>
          <cell r="ABY86">
            <v>0</v>
          </cell>
          <cell r="ABZ86">
            <v>0</v>
          </cell>
          <cell r="ACA86">
            <v>0</v>
          </cell>
          <cell r="ACB86">
            <v>0</v>
          </cell>
          <cell r="ACC86">
            <v>0</v>
          </cell>
          <cell r="ACD86">
            <v>0</v>
          </cell>
          <cell r="ACE86">
            <v>0</v>
          </cell>
          <cell r="ACF86">
            <v>0</v>
          </cell>
          <cell r="ACG86">
            <v>0</v>
          </cell>
          <cell r="ACH86">
            <v>0</v>
          </cell>
          <cell r="ACI86">
            <v>0</v>
          </cell>
          <cell r="ACJ86">
            <v>0</v>
          </cell>
          <cell r="ACK86">
            <v>0</v>
          </cell>
          <cell r="ACL86">
            <v>0</v>
          </cell>
          <cell r="ACM86">
            <v>0</v>
          </cell>
          <cell r="ACN86">
            <v>0</v>
          </cell>
          <cell r="ACO86">
            <v>0</v>
          </cell>
          <cell r="ACP86">
            <v>0</v>
          </cell>
          <cell r="ACR86">
            <v>38</v>
          </cell>
          <cell r="ACS86">
            <v>38</v>
          </cell>
          <cell r="ACT86">
            <v>0</v>
          </cell>
          <cell r="ACV86">
            <v>170</v>
          </cell>
          <cell r="ACW86">
            <v>170</v>
          </cell>
          <cell r="ACX86">
            <v>0</v>
          </cell>
          <cell r="ACZ86">
            <v>7</v>
          </cell>
          <cell r="ADA86">
            <v>7</v>
          </cell>
          <cell r="ADB86">
            <v>0</v>
          </cell>
          <cell r="ADD86">
            <v>4</v>
          </cell>
          <cell r="ADE86">
            <v>4</v>
          </cell>
          <cell r="ADF86">
            <v>0</v>
          </cell>
          <cell r="ADH86">
            <v>16</v>
          </cell>
          <cell r="ADI86">
            <v>16</v>
          </cell>
          <cell r="ADJ86">
            <v>0</v>
          </cell>
          <cell r="ADL86">
            <v>12</v>
          </cell>
          <cell r="ADM86">
            <v>12</v>
          </cell>
          <cell r="ADN86">
            <v>0</v>
          </cell>
          <cell r="ADP86">
            <v>24</v>
          </cell>
          <cell r="ADQ86">
            <v>24</v>
          </cell>
          <cell r="ADR86">
            <v>0</v>
          </cell>
          <cell r="ADT86">
            <v>17</v>
          </cell>
          <cell r="ADU86">
            <v>17</v>
          </cell>
          <cell r="ADV86">
            <v>0</v>
          </cell>
          <cell r="ADX86">
            <v>6</v>
          </cell>
          <cell r="ADY86">
            <v>6</v>
          </cell>
          <cell r="ADZ86">
            <v>0</v>
          </cell>
          <cell r="AEB86">
            <v>10</v>
          </cell>
          <cell r="AEC86">
            <v>10</v>
          </cell>
          <cell r="AED86">
            <v>0</v>
          </cell>
          <cell r="AEF86">
            <v>1</v>
          </cell>
          <cell r="AEG86">
            <v>1</v>
          </cell>
          <cell r="AEH86">
            <v>0</v>
          </cell>
          <cell r="AEJ86">
            <v>2</v>
          </cell>
          <cell r="AEK86">
            <v>2</v>
          </cell>
          <cell r="AEL86">
            <v>0</v>
          </cell>
          <cell r="AEN86">
            <v>4</v>
          </cell>
          <cell r="AEO86">
            <v>4</v>
          </cell>
          <cell r="AEP86">
            <v>0</v>
          </cell>
          <cell r="AER86">
            <v>2</v>
          </cell>
          <cell r="AES86">
            <v>2</v>
          </cell>
          <cell r="AET86">
            <v>0</v>
          </cell>
          <cell r="AEV86">
            <v>6</v>
          </cell>
          <cell r="AEW86">
            <v>6</v>
          </cell>
          <cell r="AEX86">
            <v>0</v>
          </cell>
          <cell r="AEZ86">
            <v>4</v>
          </cell>
          <cell r="AFA86">
            <v>4</v>
          </cell>
          <cell r="AFB86">
            <v>0</v>
          </cell>
          <cell r="AFD86">
            <v>5</v>
          </cell>
          <cell r="AFE86">
            <v>5</v>
          </cell>
          <cell r="AFF86">
            <v>0</v>
          </cell>
          <cell r="AFH86">
            <v>12</v>
          </cell>
          <cell r="AFI86">
            <v>12</v>
          </cell>
          <cell r="AFJ86">
            <v>0</v>
          </cell>
          <cell r="AFL86">
            <v>1</v>
          </cell>
          <cell r="AFM86">
            <v>1</v>
          </cell>
          <cell r="AFN86">
            <v>0</v>
          </cell>
          <cell r="AFP86">
            <v>10</v>
          </cell>
          <cell r="AFQ86">
            <v>10</v>
          </cell>
          <cell r="AFR86">
            <v>0</v>
          </cell>
          <cell r="AFT86">
            <v>2</v>
          </cell>
          <cell r="AFU86">
            <v>2</v>
          </cell>
          <cell r="AFV86">
            <v>0</v>
          </cell>
          <cell r="AFX86">
            <v>0</v>
          </cell>
          <cell r="AFY86">
            <v>0</v>
          </cell>
          <cell r="AFZ86">
            <v>0</v>
          </cell>
          <cell r="AGB86">
            <v>5</v>
          </cell>
          <cell r="AGC86">
            <v>5</v>
          </cell>
          <cell r="AGD86">
            <v>0</v>
          </cell>
          <cell r="AGF86">
            <v>18</v>
          </cell>
          <cell r="AGG86">
            <v>18</v>
          </cell>
          <cell r="AGH86">
            <v>0</v>
          </cell>
          <cell r="AGJ86">
            <v>6</v>
          </cell>
          <cell r="AGK86">
            <v>6</v>
          </cell>
          <cell r="AGL86">
            <v>0</v>
          </cell>
          <cell r="AGN86">
            <v>14</v>
          </cell>
          <cell r="AGO86">
            <v>14</v>
          </cell>
          <cell r="AGP86">
            <v>0</v>
          </cell>
          <cell r="AGR86">
            <v>8</v>
          </cell>
          <cell r="AGS86">
            <v>8</v>
          </cell>
          <cell r="AGT86">
            <v>0</v>
          </cell>
          <cell r="AGV86">
            <v>17</v>
          </cell>
          <cell r="AGW86">
            <v>17</v>
          </cell>
          <cell r="AGX86">
            <v>0</v>
          </cell>
          <cell r="AGZ86">
            <v>3</v>
          </cell>
          <cell r="AHA86">
            <v>3</v>
          </cell>
          <cell r="AHB86">
            <v>0</v>
          </cell>
          <cell r="AHD86">
            <v>3</v>
          </cell>
          <cell r="AHE86">
            <v>3</v>
          </cell>
          <cell r="AHF86">
            <v>0</v>
          </cell>
          <cell r="AHH86">
            <v>2</v>
          </cell>
          <cell r="AHI86">
            <v>2</v>
          </cell>
          <cell r="AHJ86">
            <v>0</v>
          </cell>
          <cell r="AHL86">
            <v>2</v>
          </cell>
          <cell r="AHM86">
            <v>2</v>
          </cell>
          <cell r="AHN86">
            <v>0</v>
          </cell>
          <cell r="AHP86">
            <v>6</v>
          </cell>
          <cell r="AHQ86">
            <v>6</v>
          </cell>
          <cell r="AHR86">
            <v>0</v>
          </cell>
          <cell r="AHT86">
            <v>5</v>
          </cell>
          <cell r="AHU86">
            <v>5</v>
          </cell>
          <cell r="AHV86">
            <v>0</v>
          </cell>
          <cell r="AHX86" t="str">
            <v>-</v>
          </cell>
          <cell r="AIA86">
            <v>4</v>
          </cell>
          <cell r="AIB86">
            <v>3</v>
          </cell>
          <cell r="AIC86">
            <v>0</v>
          </cell>
          <cell r="AID86">
            <v>0</v>
          </cell>
          <cell r="AIE86">
            <v>3</v>
          </cell>
          <cell r="AIF86">
            <v>3</v>
          </cell>
          <cell r="AIG86">
            <v>2</v>
          </cell>
          <cell r="AIH86">
            <v>1</v>
          </cell>
          <cell r="AII86">
            <v>15</v>
          </cell>
          <cell r="AIJ86">
            <v>6</v>
          </cell>
        </row>
        <row r="87">
          <cell r="B87" t="str">
            <v>รพท.๕๐ พรรษา มหาวชิราลงกรณ</v>
          </cell>
          <cell r="C87" t="str">
            <v>โรงพยาบาล๕๐ พรรษา มหาวชิราลงกรณ</v>
          </cell>
          <cell r="D87">
            <v>21984</v>
          </cell>
          <cell r="E87">
            <v>10</v>
          </cell>
          <cell r="F87" t="str">
            <v>อุบลราชธานี</v>
          </cell>
          <cell r="G87" t="str">
            <v>s</v>
          </cell>
          <cell r="H87" t="str">
            <v>รพ.ระดับ S เตียง &lt; 400</v>
          </cell>
          <cell r="I87">
            <v>1</v>
          </cell>
          <cell r="J87">
            <v>93</v>
          </cell>
          <cell r="K87">
            <v>1</v>
          </cell>
          <cell r="L87">
            <v>139206</v>
          </cell>
          <cell r="M87">
            <v>0</v>
          </cell>
          <cell r="N87">
            <v>3598</v>
          </cell>
          <cell r="O87">
            <v>135608</v>
          </cell>
          <cell r="P87">
            <v>220063</v>
          </cell>
          <cell r="Q87">
            <v>2</v>
          </cell>
          <cell r="R87">
            <v>2.7</v>
          </cell>
          <cell r="S87">
            <v>3.4750000000000001</v>
          </cell>
          <cell r="T87">
            <v>0.93335622682545316</v>
          </cell>
          <cell r="U87">
            <v>4.408356226825453</v>
          </cell>
          <cell r="V87">
            <v>2.5416437731745471</v>
          </cell>
          <cell r="W87" t="str">
            <v>Under</v>
          </cell>
          <cell r="X87">
            <v>1</v>
          </cell>
          <cell r="Y87">
            <v>1.6</v>
          </cell>
          <cell r="Z87">
            <v>0.777899868317385</v>
          </cell>
          <cell r="AA87">
            <v>2.3778998683173853</v>
          </cell>
          <cell r="AB87">
            <v>0.82210013168261509</v>
          </cell>
          <cell r="AC87" t="str">
            <v>OK</v>
          </cell>
          <cell r="AD87">
            <v>11</v>
          </cell>
          <cell r="AE87">
            <v>14.1</v>
          </cell>
          <cell r="AF87">
            <v>2.5094692461626038</v>
          </cell>
          <cell r="AG87">
            <v>16.609469246162604</v>
          </cell>
          <cell r="AH87">
            <v>11.590530753837395</v>
          </cell>
          <cell r="AI87" t="str">
            <v>Under</v>
          </cell>
          <cell r="AJ87">
            <v>0</v>
          </cell>
          <cell r="AK87">
            <v>1.2749999999999999</v>
          </cell>
          <cell r="AL87">
            <v>0.9054677216067919</v>
          </cell>
          <cell r="AM87">
            <v>2.1804677216067918</v>
          </cell>
          <cell r="AN87">
            <v>0.36953227839320801</v>
          </cell>
          <cell r="AO87" t="str">
            <v>Under</v>
          </cell>
          <cell r="AP87">
            <v>1</v>
          </cell>
          <cell r="AQ87">
            <v>0.875</v>
          </cell>
          <cell r="AR87">
            <v>0.64797514988755156</v>
          </cell>
          <cell r="AS87">
            <v>1.5229751498875514</v>
          </cell>
          <cell r="AT87">
            <v>0.22702485011244844</v>
          </cell>
          <cell r="AU87" t="str">
            <v>OK</v>
          </cell>
          <cell r="AV87">
            <v>1</v>
          </cell>
          <cell r="AW87">
            <v>2</v>
          </cell>
          <cell r="AX87">
            <v>3</v>
          </cell>
          <cell r="AY87">
            <v>5.35</v>
          </cell>
          <cell r="AZ87">
            <v>1.1668498024760767</v>
          </cell>
          <cell r="BA87">
            <v>6.5168498024760764</v>
          </cell>
          <cell r="BB87">
            <v>4.1831501975239229</v>
          </cell>
          <cell r="BC87" t="str">
            <v>Under</v>
          </cell>
          <cell r="BD87">
            <v>18</v>
          </cell>
          <cell r="BE87">
            <v>3</v>
          </cell>
          <cell r="BF87">
            <v>5</v>
          </cell>
          <cell r="BG87">
            <v>8</v>
          </cell>
          <cell r="BH87">
            <v>15.05</v>
          </cell>
          <cell r="BI87">
            <v>3.5005494074282315</v>
          </cell>
          <cell r="BJ87">
            <v>18.550549407428232</v>
          </cell>
          <cell r="BK87">
            <v>11.54945059257177</v>
          </cell>
          <cell r="BL87" t="str">
            <v>Under</v>
          </cell>
          <cell r="BM87">
            <v>8</v>
          </cell>
          <cell r="BN87">
            <v>1</v>
          </cell>
          <cell r="BO87">
            <v>16</v>
          </cell>
          <cell r="BP87">
            <v>17</v>
          </cell>
          <cell r="BQ87">
            <v>23.1</v>
          </cell>
          <cell r="BR87">
            <v>4.5109553255067727</v>
          </cell>
          <cell r="BS87">
            <v>27.610955325506772</v>
          </cell>
          <cell r="BT87">
            <v>18.589044674493231</v>
          </cell>
          <cell r="BU87" t="str">
            <v>Under</v>
          </cell>
          <cell r="BV87">
            <v>0</v>
          </cell>
          <cell r="BW87">
            <v>1.125</v>
          </cell>
          <cell r="BX87">
            <v>0.6864064729836441</v>
          </cell>
          <cell r="BY87">
            <v>1.8114064729836441</v>
          </cell>
          <cell r="BZ87">
            <v>0.4385935270163559</v>
          </cell>
          <cell r="CA87" t="str">
            <v>Under</v>
          </cell>
          <cell r="CB87">
            <v>17</v>
          </cell>
          <cell r="CC87">
            <v>4</v>
          </cell>
          <cell r="CD87">
            <v>5.0250000000000004</v>
          </cell>
          <cell r="CE87">
            <v>1.2503845562312177</v>
          </cell>
          <cell r="CF87">
            <v>6.2753845562312183</v>
          </cell>
          <cell r="CG87">
            <v>3.7746154437687824</v>
          </cell>
          <cell r="CH87" t="str">
            <v>OK</v>
          </cell>
          <cell r="CI87">
            <v>2</v>
          </cell>
          <cell r="CJ87">
            <v>2.6</v>
          </cell>
          <cell r="CK87">
            <v>0.77789986831738556</v>
          </cell>
          <cell r="CL87">
            <v>3.3778998683173858</v>
          </cell>
          <cell r="CM87">
            <v>1.8221001316826144</v>
          </cell>
          <cell r="CN87" t="str">
            <v>OK</v>
          </cell>
          <cell r="CO87">
            <v>6</v>
          </cell>
          <cell r="CP87">
            <v>2</v>
          </cell>
          <cell r="CQ87">
            <v>7</v>
          </cell>
          <cell r="CR87">
            <v>9</v>
          </cell>
          <cell r="CS87">
            <v>15.45</v>
          </cell>
          <cell r="CT87">
            <v>5.3873070195670962</v>
          </cell>
          <cell r="CU87">
            <v>20.837307019567096</v>
          </cell>
          <cell r="CV87">
            <v>10.062692980432903</v>
          </cell>
          <cell r="CW87" t="str">
            <v>Under</v>
          </cell>
          <cell r="CX87">
            <v>9</v>
          </cell>
          <cell r="CY87">
            <v>2</v>
          </cell>
          <cell r="CZ87">
            <v>3</v>
          </cell>
          <cell r="DA87">
            <v>5</v>
          </cell>
          <cell r="DB87">
            <v>8.9499999999999993</v>
          </cell>
          <cell r="DC87">
            <v>3.6087500499587009</v>
          </cell>
          <cell r="DD87">
            <v>12.5587500499587</v>
          </cell>
          <cell r="DE87">
            <v>5.3412499500412984</v>
          </cell>
          <cell r="DF87" t="str">
            <v>Under</v>
          </cell>
          <cell r="DG87">
            <v>5</v>
          </cell>
          <cell r="DH87">
            <v>63</v>
          </cell>
          <cell r="DI87">
            <v>5</v>
          </cell>
          <cell r="DJ87">
            <v>5</v>
          </cell>
          <cell r="DK87">
            <v>0</v>
          </cell>
          <cell r="DL87">
            <v>0</v>
          </cell>
          <cell r="DM87">
            <v>1</v>
          </cell>
          <cell r="DN87">
            <v>3</v>
          </cell>
          <cell r="DO87">
            <v>0</v>
          </cell>
          <cell r="DP87">
            <v>4</v>
          </cell>
          <cell r="DR87">
            <v>14</v>
          </cell>
          <cell r="DS87">
            <v>3</v>
          </cell>
          <cell r="DT87">
            <v>3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20</v>
          </cell>
          <cell r="EC87">
            <v>0</v>
          </cell>
          <cell r="ED87">
            <v>3</v>
          </cell>
          <cell r="EE87">
            <v>3</v>
          </cell>
          <cell r="EF87">
            <v>1</v>
          </cell>
          <cell r="EG87">
            <v>2</v>
          </cell>
          <cell r="EH87">
            <v>3</v>
          </cell>
          <cell r="EI87">
            <v>1</v>
          </cell>
          <cell r="EJ87">
            <v>2</v>
          </cell>
          <cell r="EK87">
            <v>0</v>
          </cell>
          <cell r="EL87">
            <v>3</v>
          </cell>
          <cell r="EM87">
            <v>1</v>
          </cell>
          <cell r="EN87">
            <v>2</v>
          </cell>
          <cell r="EO87">
            <v>3</v>
          </cell>
          <cell r="EP87">
            <v>32</v>
          </cell>
          <cell r="EQ87">
            <v>5</v>
          </cell>
          <cell r="ER87">
            <v>5</v>
          </cell>
          <cell r="ET87">
            <v>0</v>
          </cell>
          <cell r="EU87">
            <v>1</v>
          </cell>
          <cell r="EV87">
            <v>1</v>
          </cell>
          <cell r="EW87">
            <v>0</v>
          </cell>
          <cell r="EX87">
            <v>2</v>
          </cell>
          <cell r="EY87">
            <v>2</v>
          </cell>
          <cell r="EZ87">
            <v>0</v>
          </cell>
          <cell r="FA87">
            <v>0</v>
          </cell>
          <cell r="FB87">
            <v>2</v>
          </cell>
          <cell r="FC87">
            <v>2</v>
          </cell>
          <cell r="FD87">
            <v>0</v>
          </cell>
          <cell r="FE87">
            <v>1</v>
          </cell>
          <cell r="FF87">
            <v>1</v>
          </cell>
          <cell r="FG87">
            <v>0</v>
          </cell>
          <cell r="FH87">
            <v>1</v>
          </cell>
          <cell r="FI87">
            <v>1</v>
          </cell>
          <cell r="FJ87">
            <v>0</v>
          </cell>
          <cell r="FK87">
            <v>0</v>
          </cell>
          <cell r="FL87">
            <v>1</v>
          </cell>
          <cell r="FM87">
            <v>1</v>
          </cell>
          <cell r="FN87">
            <v>8</v>
          </cell>
          <cell r="FP87">
            <v>1</v>
          </cell>
          <cell r="FQ87">
            <v>0</v>
          </cell>
          <cell r="FR87">
            <v>1</v>
          </cell>
          <cell r="FS87">
            <v>1</v>
          </cell>
          <cell r="FT87">
            <v>0</v>
          </cell>
          <cell r="FU87">
            <v>1</v>
          </cell>
          <cell r="FV87">
            <v>1</v>
          </cell>
          <cell r="FW87">
            <v>0</v>
          </cell>
          <cell r="FX87">
            <v>1</v>
          </cell>
          <cell r="FY87">
            <v>0</v>
          </cell>
          <cell r="FZ87">
            <v>0</v>
          </cell>
          <cell r="GA87">
            <v>0</v>
          </cell>
          <cell r="GB87">
            <v>3</v>
          </cell>
          <cell r="GC87">
            <v>8.9499999999999993</v>
          </cell>
          <cell r="GD87">
            <v>4.5514156715668825</v>
          </cell>
          <cell r="GE87">
            <v>13.501415671566882</v>
          </cell>
          <cell r="GF87">
            <v>4.3985843284331168</v>
          </cell>
          <cell r="GG87" t="str">
            <v>Under</v>
          </cell>
          <cell r="GH87">
            <v>7</v>
          </cell>
          <cell r="GI87">
            <v>1.4392</v>
          </cell>
          <cell r="GJ87">
            <v>13.9206</v>
          </cell>
          <cell r="GK87">
            <v>19</v>
          </cell>
          <cell r="GL87">
            <v>16.625</v>
          </cell>
          <cell r="GM87">
            <v>7.543676244514427</v>
          </cell>
          <cell r="GN87">
            <v>24.168676244514426</v>
          </cell>
          <cell r="GO87">
            <v>9.0813237554855739</v>
          </cell>
          <cell r="GP87" t="str">
            <v>OK</v>
          </cell>
          <cell r="GQ87">
            <v>57</v>
          </cell>
          <cell r="GR87">
            <v>6</v>
          </cell>
          <cell r="GS87">
            <v>7.65</v>
          </cell>
          <cell r="GT87">
            <v>1.2516655570345716</v>
          </cell>
          <cell r="GU87">
            <v>84</v>
          </cell>
          <cell r="GV87">
            <v>6.398334442965429</v>
          </cell>
          <cell r="GW87" t="str">
            <v>Under</v>
          </cell>
          <cell r="GX87">
            <v>0</v>
          </cell>
          <cell r="GY87">
            <v>0.5</v>
          </cell>
          <cell r="GZ87">
            <v>0.50636968354183332</v>
          </cell>
          <cell r="HA87">
            <v>1.0063696835418332</v>
          </cell>
          <cell r="HB87">
            <v>-6.3696835418333153E-3</v>
          </cell>
          <cell r="HC87" t="str">
            <v>OK</v>
          </cell>
          <cell r="HD87">
            <v>7</v>
          </cell>
          <cell r="HE87">
            <v>3</v>
          </cell>
          <cell r="HF87">
            <v>10</v>
          </cell>
          <cell r="HG87">
            <v>8.7750000000000004</v>
          </cell>
          <cell r="HH87">
            <v>1.5768761719102928</v>
          </cell>
          <cell r="HI87">
            <v>10.351876171910293</v>
          </cell>
          <cell r="HJ87">
            <v>7.1981238280897077</v>
          </cell>
          <cell r="HK87" t="str">
            <v>OK</v>
          </cell>
          <cell r="HL87">
            <v>0</v>
          </cell>
          <cell r="HM87">
            <v>0.92500000000000004</v>
          </cell>
          <cell r="HN87">
            <v>0.82857616520055755</v>
          </cell>
          <cell r="HO87">
            <v>1.7535761652005575</v>
          </cell>
          <cell r="HP87">
            <v>9.6423834799442498E-2</v>
          </cell>
          <cell r="HQ87" t="str">
            <v>Under</v>
          </cell>
          <cell r="HR87">
            <v>16</v>
          </cell>
          <cell r="HS87">
            <v>2</v>
          </cell>
          <cell r="HT87">
            <v>1.7</v>
          </cell>
          <cell r="HU87">
            <v>0.72324057067957903</v>
          </cell>
          <cell r="HV87">
            <v>2.423240570679579</v>
          </cell>
          <cell r="HW87">
            <v>0.97675942932042092</v>
          </cell>
          <cell r="HX87" t="str">
            <v>OK</v>
          </cell>
          <cell r="HY87">
            <v>1</v>
          </cell>
          <cell r="HZ87">
            <v>3</v>
          </cell>
          <cell r="IA87">
            <v>4</v>
          </cell>
          <cell r="IB87">
            <v>6.375</v>
          </cell>
          <cell r="IC87">
            <v>2.6668669796559947</v>
          </cell>
          <cell r="ID87">
            <v>9.0418669796559943</v>
          </cell>
          <cell r="IE87">
            <v>3.7081330203440053</v>
          </cell>
          <cell r="IF87" t="str">
            <v>OK</v>
          </cell>
          <cell r="IG87">
            <v>1</v>
          </cell>
          <cell r="IH87">
            <v>2.65</v>
          </cell>
          <cell r="II87">
            <v>0.89299266370776975</v>
          </cell>
          <cell r="IJ87">
            <v>3.5429926637077696</v>
          </cell>
          <cell r="IK87">
            <v>1.7570073362922303</v>
          </cell>
          <cell r="IL87" t="str">
            <v>Under</v>
          </cell>
          <cell r="IM87">
            <v>7</v>
          </cell>
          <cell r="IN87">
            <v>1</v>
          </cell>
          <cell r="IO87">
            <v>1.7250000000000001</v>
          </cell>
          <cell r="IP87">
            <v>0.6788942744621107</v>
          </cell>
          <cell r="IQ87">
            <v>2.403894274462111</v>
          </cell>
          <cell r="IR87">
            <v>1.0461057255378894</v>
          </cell>
          <cell r="IS87" t="str">
            <v>Under</v>
          </cell>
          <cell r="IT87">
            <v>1</v>
          </cell>
          <cell r="IU87">
            <v>0.65</v>
          </cell>
          <cell r="IV87">
            <v>0.483045891539648</v>
          </cell>
          <cell r="IW87">
            <v>1.133045891539648</v>
          </cell>
          <cell r="IX87">
            <v>0.16695410846035202</v>
          </cell>
          <cell r="IY87" t="str">
            <v>OK</v>
          </cell>
          <cell r="IZ87">
            <v>0</v>
          </cell>
          <cell r="JA87">
            <v>0.625</v>
          </cell>
          <cell r="JB87">
            <v>0.80662322408980125</v>
          </cell>
          <cell r="JC87">
            <v>1.4316232240898012</v>
          </cell>
          <cell r="JD87">
            <v>-0.18162322408980125</v>
          </cell>
          <cell r="JE87" t="str">
            <v>OK</v>
          </cell>
          <cell r="JF87">
            <v>2</v>
          </cell>
          <cell r="JG87">
            <v>2</v>
          </cell>
          <cell r="JH87">
            <v>1.7749999999999999</v>
          </cell>
          <cell r="JI87">
            <v>0.61965664603420401</v>
          </cell>
          <cell r="JJ87">
            <v>2.3946566460342038</v>
          </cell>
          <cell r="JK87">
            <v>1.155343353965796</v>
          </cell>
          <cell r="JL87" t="str">
            <v>OK</v>
          </cell>
          <cell r="JM87">
            <v>1</v>
          </cell>
          <cell r="JN87">
            <v>1</v>
          </cell>
          <cell r="JO87">
            <v>0</v>
          </cell>
          <cell r="JP87">
            <v>1</v>
          </cell>
          <cell r="JQ87">
            <v>1</v>
          </cell>
          <cell r="JR87" t="str">
            <v>OK</v>
          </cell>
          <cell r="JS87">
            <v>2</v>
          </cell>
          <cell r="JT87">
            <v>3</v>
          </cell>
          <cell r="JU87">
            <v>5</v>
          </cell>
          <cell r="JV87">
            <v>5</v>
          </cell>
          <cell r="JW87">
            <v>0</v>
          </cell>
          <cell r="JX87">
            <v>5</v>
          </cell>
          <cell r="JY87">
            <v>5</v>
          </cell>
          <cell r="JZ87" t="str">
            <v>OK</v>
          </cell>
          <cell r="KA87">
            <v>1</v>
          </cell>
          <cell r="KB87">
            <v>1.65</v>
          </cell>
          <cell r="KC87">
            <v>0.62223748455030181</v>
          </cell>
          <cell r="KD87">
            <v>2.2722374845503017</v>
          </cell>
          <cell r="KE87">
            <v>1.0277625154496981</v>
          </cell>
          <cell r="KF87" t="str">
            <v>Under</v>
          </cell>
          <cell r="KG87">
            <v>0</v>
          </cell>
          <cell r="KH87">
            <v>0.25</v>
          </cell>
          <cell r="KI87">
            <v>0.49354811679282456</v>
          </cell>
          <cell r="KJ87">
            <v>0.74354811679282462</v>
          </cell>
          <cell r="KK87">
            <v>-0.24354811679282456</v>
          </cell>
          <cell r="KL87" t="str">
            <v>OK</v>
          </cell>
          <cell r="KM87">
            <v>1</v>
          </cell>
          <cell r="KN87">
            <v>1</v>
          </cell>
          <cell r="KO87">
            <v>2</v>
          </cell>
          <cell r="KP87">
            <v>2.4249999999999998</v>
          </cell>
          <cell r="KQ87">
            <v>0.50064061525312331</v>
          </cell>
          <cell r="KR87">
            <v>2.9256406152531231</v>
          </cell>
          <cell r="KS87">
            <v>1.9243593847468765</v>
          </cell>
          <cell r="KT87" t="str">
            <v>OK</v>
          </cell>
          <cell r="KU87">
            <v>11</v>
          </cell>
          <cell r="KV87">
            <v>2</v>
          </cell>
          <cell r="KW87">
            <v>1.5249999999999999</v>
          </cell>
          <cell r="KX87">
            <v>0.50573632534081492</v>
          </cell>
          <cell r="KY87">
            <v>2.0307363253408148</v>
          </cell>
          <cell r="KZ87">
            <v>1.019263674659185</v>
          </cell>
          <cell r="LA87" t="str">
            <v>OK</v>
          </cell>
          <cell r="LB87">
            <v>2</v>
          </cell>
          <cell r="LC87">
            <v>2</v>
          </cell>
          <cell r="LD87">
            <v>0</v>
          </cell>
          <cell r="LE87">
            <v>2</v>
          </cell>
          <cell r="LF87">
            <v>2</v>
          </cell>
          <cell r="LG87" t="str">
            <v>OK</v>
          </cell>
          <cell r="LH87">
            <v>1</v>
          </cell>
          <cell r="LI87">
            <v>1.425</v>
          </cell>
          <cell r="LJ87">
            <v>0.50064061525312331</v>
          </cell>
          <cell r="LK87">
            <v>1.9256406152531234</v>
          </cell>
          <cell r="LL87">
            <v>0.92435938474687673</v>
          </cell>
          <cell r="LM87" t="str">
            <v>OK</v>
          </cell>
          <cell r="LN87">
            <v>3</v>
          </cell>
          <cell r="LO87">
            <v>0</v>
          </cell>
          <cell r="LP87">
            <v>0.57499999999999996</v>
          </cell>
          <cell r="LQ87">
            <v>0.6359930655967716</v>
          </cell>
          <cell r="LR87">
            <v>1.2109930655967716</v>
          </cell>
          <cell r="LS87">
            <v>-6.0993065596771645E-2</v>
          </cell>
          <cell r="LT87" t="str">
            <v>OK</v>
          </cell>
          <cell r="LU87">
            <v>5</v>
          </cell>
          <cell r="LV87">
            <v>41</v>
          </cell>
          <cell r="LW87">
            <v>2</v>
          </cell>
          <cell r="LX87">
            <v>4.5250000000000004</v>
          </cell>
          <cell r="LY87">
            <v>1.2192368357043935</v>
          </cell>
          <cell r="LZ87">
            <v>5.7442368357043936</v>
          </cell>
          <cell r="MA87">
            <v>3.3057631642956071</v>
          </cell>
          <cell r="MB87" t="str">
            <v>Under</v>
          </cell>
          <cell r="MC87">
            <v>3</v>
          </cell>
          <cell r="MD87">
            <v>5</v>
          </cell>
          <cell r="ME87">
            <v>4</v>
          </cell>
          <cell r="MF87">
            <v>12</v>
          </cell>
          <cell r="MG87">
            <v>12</v>
          </cell>
          <cell r="MH87">
            <v>0</v>
          </cell>
          <cell r="MI87">
            <v>12</v>
          </cell>
          <cell r="MJ87">
            <v>12</v>
          </cell>
          <cell r="MK87" t="str">
            <v>OK</v>
          </cell>
          <cell r="ML87">
            <v>14</v>
          </cell>
          <cell r="MM87">
            <v>8</v>
          </cell>
          <cell r="MN87">
            <v>13.25</v>
          </cell>
          <cell r="MO87">
            <v>5.0064061525312313</v>
          </cell>
          <cell r="MP87">
            <v>18.25640615253123</v>
          </cell>
          <cell r="MQ87">
            <v>8.2435938474687696</v>
          </cell>
          <cell r="MR87" t="str">
            <v>Under</v>
          </cell>
          <cell r="MS87">
            <v>0</v>
          </cell>
          <cell r="MT87">
            <v>0.375</v>
          </cell>
          <cell r="MU87">
            <v>1.0299987552892653</v>
          </cell>
          <cell r="MV87">
            <v>1.4049987552892653</v>
          </cell>
          <cell r="MW87">
            <v>-0.65499875528926532</v>
          </cell>
          <cell r="MX87" t="str">
            <v>OK</v>
          </cell>
          <cell r="MY87">
            <v>8</v>
          </cell>
          <cell r="MZ87">
            <v>6</v>
          </cell>
          <cell r="NA87">
            <v>12.375</v>
          </cell>
          <cell r="NB87">
            <v>4.7646535106892163</v>
          </cell>
          <cell r="NC87">
            <v>17.139653510689214</v>
          </cell>
          <cell r="ND87">
            <v>7.6103464893107837</v>
          </cell>
          <cell r="NE87" t="str">
            <v>Under</v>
          </cell>
          <cell r="NF87">
            <v>0</v>
          </cell>
          <cell r="NG87">
            <v>0.15</v>
          </cell>
          <cell r="NH87">
            <v>0.48304589153964794</v>
          </cell>
          <cell r="NI87">
            <v>0.63304589153964796</v>
          </cell>
          <cell r="NJ87">
            <v>-0.33304589153964792</v>
          </cell>
          <cell r="NK87" t="str">
            <v>OK</v>
          </cell>
          <cell r="NL87">
            <v>6</v>
          </cell>
          <cell r="NM87">
            <v>4</v>
          </cell>
          <cell r="NN87">
            <v>6.4749999999999996</v>
          </cell>
          <cell r="NO87">
            <v>1.4498010473589384</v>
          </cell>
          <cell r="NP87">
            <v>7.9248010473589385</v>
          </cell>
          <cell r="NQ87">
            <v>5.0251989526410608</v>
          </cell>
          <cell r="NR87" t="str">
            <v>Under</v>
          </cell>
          <cell r="NS87">
            <v>4</v>
          </cell>
          <cell r="NT87">
            <v>4</v>
          </cell>
          <cell r="NU87">
            <v>7.3250000000000002</v>
          </cell>
          <cell r="NV87">
            <v>2.3467107367656723</v>
          </cell>
          <cell r="NW87">
            <v>9.6717107367656716</v>
          </cell>
          <cell r="NX87">
            <v>4.9782892632343279</v>
          </cell>
          <cell r="NY87" t="str">
            <v>Under</v>
          </cell>
          <cell r="NZ87">
            <v>4</v>
          </cell>
          <cell r="OA87">
            <v>0</v>
          </cell>
          <cell r="OB87">
            <v>0.85</v>
          </cell>
          <cell r="OC87">
            <v>0.483045891539648</v>
          </cell>
          <cell r="OD87">
            <v>1.3330458915396479</v>
          </cell>
          <cell r="OE87">
            <v>0.36695410846035198</v>
          </cell>
          <cell r="OF87" t="str">
            <v>Under</v>
          </cell>
          <cell r="OG87">
            <v>0</v>
          </cell>
          <cell r="OH87">
            <v>7.4999999999999997E-2</v>
          </cell>
          <cell r="OI87">
            <v>0.26674678283691849</v>
          </cell>
          <cell r="OJ87">
            <v>0.34174678283691851</v>
          </cell>
          <cell r="OK87">
            <v>-0.19174678283691848</v>
          </cell>
          <cell r="OL87" t="str">
            <v>OK</v>
          </cell>
          <cell r="OM87">
            <v>0</v>
          </cell>
          <cell r="ON87">
            <v>2</v>
          </cell>
          <cell r="OO87">
            <v>3.3250000000000002</v>
          </cell>
          <cell r="OP87">
            <v>0.85896479137419379</v>
          </cell>
          <cell r="OQ87">
            <v>4.1839647913741942</v>
          </cell>
          <cell r="OR87">
            <v>2.4660352086258062</v>
          </cell>
          <cell r="OS87" t="str">
            <v>Under</v>
          </cell>
          <cell r="OT87">
            <v>2</v>
          </cell>
          <cell r="OU87">
            <v>0</v>
          </cell>
          <cell r="OV87">
            <v>2.8250000000000002</v>
          </cell>
          <cell r="OW87">
            <v>0.87376286168590267</v>
          </cell>
          <cell r="OX87">
            <v>3.698762861685903</v>
          </cell>
          <cell r="OY87">
            <v>1.9512371383140974</v>
          </cell>
          <cell r="OZ87" t="str">
            <v>Under</v>
          </cell>
          <cell r="PA87">
            <v>2</v>
          </cell>
          <cell r="PB87">
            <v>1.6</v>
          </cell>
          <cell r="PC87">
            <v>0.54537683984186314</v>
          </cell>
          <cell r="PD87">
            <v>1</v>
          </cell>
          <cell r="PE87">
            <v>1.0546231601581368</v>
          </cell>
          <cell r="PF87" t="str">
            <v>Over</v>
          </cell>
          <cell r="PG87">
            <v>2</v>
          </cell>
          <cell r="PH87">
            <v>2</v>
          </cell>
          <cell r="PI87">
            <v>1</v>
          </cell>
          <cell r="PJ87">
            <v>1</v>
          </cell>
          <cell r="PK87">
            <v>0</v>
          </cell>
          <cell r="PL87">
            <v>0.4</v>
          </cell>
          <cell r="PM87">
            <v>0.54537683984186336</v>
          </cell>
          <cell r="PN87">
            <v>0.94537683984186338</v>
          </cell>
          <cell r="PO87">
            <v>-0.14537683984186334</v>
          </cell>
          <cell r="PP87" t="str">
            <v>OK</v>
          </cell>
          <cell r="PQ87">
            <v>2</v>
          </cell>
          <cell r="PR87">
            <v>2</v>
          </cell>
          <cell r="PS87">
            <v>0</v>
          </cell>
          <cell r="PT87">
            <v>2</v>
          </cell>
          <cell r="PU87">
            <v>3.9750000000000001</v>
          </cell>
          <cell r="PV87">
            <v>1.3298833571369122</v>
          </cell>
          <cell r="PW87">
            <v>5.3048833571369123</v>
          </cell>
          <cell r="PX87">
            <v>2.6451166428630879</v>
          </cell>
          <cell r="PY87" t="str">
            <v>Under</v>
          </cell>
          <cell r="PZ87">
            <v>2</v>
          </cell>
          <cell r="QA87">
            <v>0</v>
          </cell>
          <cell r="QB87">
            <v>0.375</v>
          </cell>
          <cell r="QC87">
            <v>0.54006172486732174</v>
          </cell>
          <cell r="QD87">
            <v>0.91506172486732174</v>
          </cell>
          <cell r="QE87">
            <v>-0.16506172486732174</v>
          </cell>
          <cell r="QF87" t="str">
            <v>OK</v>
          </cell>
          <cell r="QG87">
            <v>4</v>
          </cell>
          <cell r="QH87">
            <v>2</v>
          </cell>
          <cell r="QI87">
            <v>6</v>
          </cell>
          <cell r="QJ87">
            <v>5.9249999999999998</v>
          </cell>
          <cell r="QK87">
            <v>0.26674678283691855</v>
          </cell>
          <cell r="QL87">
            <v>6.1917467828369182</v>
          </cell>
          <cell r="QM87">
            <v>5.6582532171630815</v>
          </cell>
          <cell r="QN87" t="str">
            <v>OK</v>
          </cell>
          <cell r="QO87">
            <v>6</v>
          </cell>
          <cell r="QP87">
            <v>2</v>
          </cell>
          <cell r="QQ87">
            <v>6.7</v>
          </cell>
          <cell r="QR87">
            <v>1.9637744922496214</v>
          </cell>
          <cell r="QS87">
            <v>8.6637744922496225</v>
          </cell>
          <cell r="QT87">
            <v>4.7362255077503788</v>
          </cell>
          <cell r="QU87" t="str">
            <v>Under</v>
          </cell>
          <cell r="QV87">
            <v>2</v>
          </cell>
          <cell r="QW87">
            <v>2</v>
          </cell>
          <cell r="QX87">
            <v>4.4000000000000004</v>
          </cell>
          <cell r="QY87">
            <v>1.4987174003640067</v>
          </cell>
          <cell r="QZ87">
            <v>5.8987174003640073</v>
          </cell>
          <cell r="RA87">
            <v>2.9012825996359934</v>
          </cell>
          <cell r="RB87" t="str">
            <v>Under</v>
          </cell>
          <cell r="RC87">
            <v>2</v>
          </cell>
          <cell r="RD87">
            <v>1</v>
          </cell>
          <cell r="RE87">
            <v>2.75</v>
          </cell>
          <cell r="RF87">
            <v>1.031553471276484</v>
          </cell>
          <cell r="RG87">
            <v>3.7815534712764842</v>
          </cell>
          <cell r="RH87">
            <v>1.718446528723516</v>
          </cell>
          <cell r="RI87" t="str">
            <v>Under</v>
          </cell>
          <cell r="RJ87">
            <v>0</v>
          </cell>
          <cell r="RK87">
            <v>2.9</v>
          </cell>
          <cell r="RL87">
            <v>1.7802333468483198</v>
          </cell>
          <cell r="RM87">
            <v>4.6802333468483202</v>
          </cell>
          <cell r="RN87">
            <v>1.1197666531516801</v>
          </cell>
          <cell r="RO87" t="str">
            <v>Under</v>
          </cell>
          <cell r="RP87">
            <v>3</v>
          </cell>
          <cell r="RQ87">
            <v>3</v>
          </cell>
          <cell r="RR87">
            <v>6</v>
          </cell>
          <cell r="RS87">
            <v>6</v>
          </cell>
          <cell r="RT87">
            <v>0</v>
          </cell>
          <cell r="RU87">
            <v>6</v>
          </cell>
          <cell r="RV87">
            <v>6</v>
          </cell>
          <cell r="RW87" t="str">
            <v>OK</v>
          </cell>
          <cell r="RX87">
            <v>7</v>
          </cell>
          <cell r="RY87">
            <v>16</v>
          </cell>
          <cell r="RZ87">
            <v>14.125</v>
          </cell>
          <cell r="SA87">
            <v>4.2134552481550251</v>
          </cell>
          <cell r="SB87">
            <v>18.338455248155025</v>
          </cell>
          <cell r="SC87">
            <v>9.9115447518449749</v>
          </cell>
          <cell r="SD87" t="str">
            <v>OK</v>
          </cell>
          <cell r="SE87">
            <v>4</v>
          </cell>
          <cell r="SF87">
            <v>0</v>
          </cell>
          <cell r="SG87">
            <v>4</v>
          </cell>
          <cell r="SH87">
            <v>4.2750000000000004</v>
          </cell>
          <cell r="SI87">
            <v>2.037941394693461</v>
          </cell>
          <cell r="SJ87">
            <v>6.3129413946934614</v>
          </cell>
          <cell r="SK87">
            <v>2.2370586053065393</v>
          </cell>
          <cell r="SL87" t="str">
            <v>OK</v>
          </cell>
          <cell r="SM87">
            <v>0</v>
          </cell>
          <cell r="SN87">
            <v>7.4999999999999997E-2</v>
          </cell>
          <cell r="SO87">
            <v>0.26674678283691849</v>
          </cell>
          <cell r="SP87">
            <v>0.34174678283691851</v>
          </cell>
          <cell r="SQ87">
            <v>-0.19174678283691848</v>
          </cell>
          <cell r="SR87" t="str">
            <v>OK</v>
          </cell>
          <cell r="SS87">
            <v>20</v>
          </cell>
          <cell r="ST87">
            <v>2</v>
          </cell>
          <cell r="SU87">
            <v>4.2</v>
          </cell>
          <cell r="SV87">
            <v>1.4884168150705013</v>
          </cell>
          <cell r="SW87">
            <v>5.6884168150705019</v>
          </cell>
          <cell r="SX87">
            <v>2.7115831849294989</v>
          </cell>
          <cell r="SY87" t="str">
            <v>Under</v>
          </cell>
          <cell r="SZ87">
            <v>5</v>
          </cell>
          <cell r="TA87">
            <v>0</v>
          </cell>
          <cell r="TB87">
            <v>0</v>
          </cell>
          <cell r="TC87">
            <v>5</v>
          </cell>
          <cell r="TD87">
            <v>8.4</v>
          </cell>
          <cell r="TE87">
            <v>3.2249030993194192</v>
          </cell>
          <cell r="TF87">
            <v>11.62490309931942</v>
          </cell>
          <cell r="TG87">
            <v>5.1750969006805807</v>
          </cell>
          <cell r="TH87" t="str">
            <v>Under</v>
          </cell>
          <cell r="TI87">
            <v>7</v>
          </cell>
          <cell r="TJ87">
            <v>0</v>
          </cell>
          <cell r="TK87">
            <v>0.35</v>
          </cell>
          <cell r="TL87">
            <v>0.48304589153964794</v>
          </cell>
          <cell r="TM87">
            <v>0.83304589153964792</v>
          </cell>
          <cell r="TN87">
            <v>-0.13304589153964796</v>
          </cell>
          <cell r="TO87" t="str">
            <v>OK</v>
          </cell>
          <cell r="TP87">
            <v>8</v>
          </cell>
          <cell r="TQ87">
            <v>1</v>
          </cell>
          <cell r="TR87">
            <v>2</v>
          </cell>
          <cell r="TS87">
            <v>11</v>
          </cell>
          <cell r="TT87">
            <v>28.975000000000001</v>
          </cell>
          <cell r="TU87">
            <v>8.9284549442951029</v>
          </cell>
          <cell r="TV87">
            <v>37.903454944295106</v>
          </cell>
          <cell r="TW87">
            <v>20.046545055704897</v>
          </cell>
          <cell r="TX87" t="str">
            <v>Under</v>
          </cell>
          <cell r="TY87">
            <v>11</v>
          </cell>
          <cell r="TZ87">
            <v>2</v>
          </cell>
          <cell r="UA87">
            <v>2.375</v>
          </cell>
          <cell r="UB87">
            <v>0.83780849656892165</v>
          </cell>
          <cell r="UC87">
            <v>3.2128084965689219</v>
          </cell>
          <cell r="UD87">
            <v>1.5371915034310784</v>
          </cell>
          <cell r="UE87" t="str">
            <v>OK</v>
          </cell>
          <cell r="UF87">
            <v>10</v>
          </cell>
          <cell r="UG87">
            <v>0</v>
          </cell>
          <cell r="UH87">
            <v>10</v>
          </cell>
          <cell r="UI87">
            <v>12.95</v>
          </cell>
          <cell r="UJ87">
            <v>3.9088984611380186</v>
          </cell>
          <cell r="UK87">
            <v>16.858898461138018</v>
          </cell>
          <cell r="UL87">
            <v>9.0411015388619802</v>
          </cell>
          <cell r="UM87" t="str">
            <v>OK</v>
          </cell>
          <cell r="UN87">
            <v>4</v>
          </cell>
          <cell r="UO87">
            <v>0</v>
          </cell>
          <cell r="UP87">
            <v>4</v>
          </cell>
          <cell r="UQ87">
            <v>4</v>
          </cell>
          <cell r="UR87">
            <v>0</v>
          </cell>
          <cell r="US87">
            <v>4</v>
          </cell>
          <cell r="UT87">
            <v>4</v>
          </cell>
          <cell r="UU87" t="str">
            <v>OK</v>
          </cell>
          <cell r="UV87">
            <v>2</v>
          </cell>
          <cell r="UW87">
            <v>2</v>
          </cell>
          <cell r="UX87">
            <v>0</v>
          </cell>
          <cell r="UY87">
            <v>2</v>
          </cell>
          <cell r="UZ87">
            <v>2</v>
          </cell>
          <cell r="VA87" t="str">
            <v>OK</v>
          </cell>
          <cell r="VB87">
            <v>1</v>
          </cell>
          <cell r="VC87">
            <v>1</v>
          </cell>
          <cell r="VD87">
            <v>0</v>
          </cell>
          <cell r="VE87">
            <v>1</v>
          </cell>
          <cell r="VF87">
            <v>1</v>
          </cell>
          <cell r="VG87" t="str">
            <v>OK</v>
          </cell>
          <cell r="VH87">
            <v>19</v>
          </cell>
          <cell r="VI87">
            <v>5</v>
          </cell>
          <cell r="VJ87">
            <v>5</v>
          </cell>
          <cell r="VK87">
            <v>0</v>
          </cell>
          <cell r="VL87">
            <v>5</v>
          </cell>
          <cell r="VM87">
            <v>5</v>
          </cell>
          <cell r="VN87" t="str">
            <v>OK</v>
          </cell>
          <cell r="VO87">
            <v>5</v>
          </cell>
          <cell r="VP87">
            <v>20</v>
          </cell>
          <cell r="VQ87">
            <v>28.7</v>
          </cell>
          <cell r="VR87">
            <v>7.0971283466787325</v>
          </cell>
          <cell r="VS87">
            <v>35.797128346678733</v>
          </cell>
          <cell r="VT87">
            <v>21.602871653321266</v>
          </cell>
          <cell r="VU87" t="str">
            <v>Under</v>
          </cell>
          <cell r="VV87">
            <v>12</v>
          </cell>
          <cell r="VW87">
            <v>24.15</v>
          </cell>
          <cell r="VX87">
            <v>6.2942790467176364</v>
          </cell>
          <cell r="VY87">
            <v>30.444279046717636</v>
          </cell>
          <cell r="VZ87">
            <v>17.855720953282361</v>
          </cell>
          <cell r="WA87" t="str">
            <v>Under</v>
          </cell>
          <cell r="WB87">
            <v>32</v>
          </cell>
          <cell r="WC87">
            <v>153</v>
          </cell>
          <cell r="WD87">
            <v>20</v>
          </cell>
          <cell r="WE87">
            <v>0</v>
          </cell>
          <cell r="WF87">
            <v>20</v>
          </cell>
          <cell r="WG87">
            <v>30.1</v>
          </cell>
          <cell r="WH87">
            <v>7.1640126272276268</v>
          </cell>
          <cell r="WI87">
            <v>37.264012627227629</v>
          </cell>
          <cell r="WJ87">
            <v>22.935987372772374</v>
          </cell>
          <cell r="WK87" t="str">
            <v>Under</v>
          </cell>
          <cell r="WL87">
            <v>20</v>
          </cell>
          <cell r="WM87">
            <v>17</v>
          </cell>
          <cell r="WN87">
            <v>0</v>
          </cell>
          <cell r="WO87">
            <v>17</v>
          </cell>
          <cell r="WP87">
            <v>24.75</v>
          </cell>
          <cell r="WQ87">
            <v>7.1207533453370093</v>
          </cell>
          <cell r="WR87">
            <v>31.870753345337008</v>
          </cell>
          <cell r="WS87">
            <v>17.629246654662992</v>
          </cell>
          <cell r="WT87" t="str">
            <v>Under</v>
          </cell>
          <cell r="WU87">
            <v>17</v>
          </cell>
          <cell r="WV87">
            <v>18</v>
          </cell>
          <cell r="WW87">
            <v>0</v>
          </cell>
          <cell r="WX87">
            <v>18</v>
          </cell>
          <cell r="WY87">
            <v>53.174999999999997</v>
          </cell>
          <cell r="WZ87">
            <v>25.280870948158327</v>
          </cell>
          <cell r="XA87">
            <v>78.455870948158321</v>
          </cell>
          <cell r="XB87">
            <v>27.89412905184167</v>
          </cell>
          <cell r="XC87" t="str">
            <v>Under</v>
          </cell>
          <cell r="XD87">
            <v>18</v>
          </cell>
          <cell r="XE87">
            <v>0</v>
          </cell>
          <cell r="XF87">
            <v>0</v>
          </cell>
          <cell r="XG87">
            <v>0</v>
          </cell>
          <cell r="XH87">
            <v>14.8</v>
          </cell>
          <cell r="XI87">
            <v>5.1798425874508212</v>
          </cell>
          <cell r="XJ87">
            <v>19.979842587450822</v>
          </cell>
          <cell r="XK87">
            <v>9.6201574125491796</v>
          </cell>
          <cell r="XL87" t="str">
            <v>Under</v>
          </cell>
          <cell r="XM87">
            <v>0</v>
          </cell>
          <cell r="XN87">
            <v>13</v>
          </cell>
          <cell r="XO87">
            <v>0</v>
          </cell>
          <cell r="XP87">
            <v>13</v>
          </cell>
          <cell r="XQ87">
            <v>26.324999999999999</v>
          </cell>
          <cell r="XR87">
            <v>9.1718283835577701</v>
          </cell>
          <cell r="XS87">
            <v>35.496828383557769</v>
          </cell>
          <cell r="XT87">
            <v>17.153171616442229</v>
          </cell>
          <cell r="XU87" t="str">
            <v>Under</v>
          </cell>
          <cell r="XV87">
            <v>13</v>
          </cell>
          <cell r="XW87">
            <v>7</v>
          </cell>
          <cell r="XX87">
            <v>0</v>
          </cell>
          <cell r="XY87">
            <v>7</v>
          </cell>
          <cell r="XZ87">
            <v>17.399999999999999</v>
          </cell>
          <cell r="YA87">
            <v>6.3034382152388346</v>
          </cell>
          <cell r="YB87">
            <v>23.703438215238833</v>
          </cell>
          <cell r="YC87">
            <v>11.096561784761164</v>
          </cell>
          <cell r="YD87" t="str">
            <v>Under</v>
          </cell>
          <cell r="YE87">
            <v>7</v>
          </cell>
          <cell r="YF87">
            <v>41</v>
          </cell>
          <cell r="YG87">
            <v>0</v>
          </cell>
          <cell r="YH87">
            <v>41</v>
          </cell>
          <cell r="YI87">
            <v>75.55</v>
          </cell>
          <cell r="YJ87">
            <v>26.288293192490812</v>
          </cell>
          <cell r="YK87">
            <v>101.83829319249081</v>
          </cell>
          <cell r="YL87">
            <v>49.261706807509185</v>
          </cell>
          <cell r="YM87" t="str">
            <v>Under</v>
          </cell>
          <cell r="YN87">
            <v>41</v>
          </cell>
          <cell r="YO87">
            <v>10</v>
          </cell>
          <cell r="YP87">
            <v>0</v>
          </cell>
          <cell r="YQ87">
            <v>10</v>
          </cell>
          <cell r="YR87">
            <v>47.15</v>
          </cell>
          <cell r="YS87">
            <v>19.721847835618298</v>
          </cell>
          <cell r="YT87">
            <v>66.871847835618297</v>
          </cell>
          <cell r="YU87">
            <v>27.4281521643817</v>
          </cell>
          <cell r="YV87" t="str">
            <v>Under</v>
          </cell>
          <cell r="YW87">
            <v>10</v>
          </cell>
          <cell r="YX87">
            <v>0</v>
          </cell>
          <cell r="YY87">
            <v>0</v>
          </cell>
          <cell r="YZ87">
            <v>0</v>
          </cell>
          <cell r="ZA87">
            <v>21.574999999999999</v>
          </cell>
          <cell r="ZB87">
            <v>8.3109057175589403</v>
          </cell>
          <cell r="ZC87">
            <v>29.885905717558941</v>
          </cell>
          <cell r="ZD87">
            <v>13.264094282441059</v>
          </cell>
          <cell r="ZE87" t="str">
            <v>Under</v>
          </cell>
          <cell r="ZF87">
            <v>0</v>
          </cell>
          <cell r="ZG87">
            <v>0</v>
          </cell>
          <cell r="ZH87">
            <v>0</v>
          </cell>
          <cell r="ZI87">
            <v>0</v>
          </cell>
          <cell r="ZJ87">
            <v>5.7750000000000004</v>
          </cell>
          <cell r="ZK87">
            <v>3.7106050374015478</v>
          </cell>
          <cell r="ZL87">
            <v>9.4856050374015481</v>
          </cell>
          <cell r="ZM87">
            <v>2.0643949625984526</v>
          </cell>
          <cell r="ZN87" t="str">
            <v>Under</v>
          </cell>
          <cell r="ZO87">
            <v>0</v>
          </cell>
          <cell r="ZP87">
            <v>9</v>
          </cell>
          <cell r="ZQ87">
            <v>0</v>
          </cell>
          <cell r="ZR87">
            <v>9</v>
          </cell>
          <cell r="ZS87">
            <v>26.875</v>
          </cell>
          <cell r="ZT87">
            <v>10.957230372493655</v>
          </cell>
          <cell r="ZU87">
            <v>37.832230372493655</v>
          </cell>
          <cell r="ZV87">
            <v>15.917769627506345</v>
          </cell>
          <cell r="ZW87" t="str">
            <v>Under</v>
          </cell>
          <cell r="ZX87">
            <v>9</v>
          </cell>
          <cell r="ZY87">
            <v>0</v>
          </cell>
          <cell r="ZZ87">
            <v>0</v>
          </cell>
          <cell r="AAA87">
            <v>0</v>
          </cell>
          <cell r="AAB87">
            <v>23.324999999999999</v>
          </cell>
          <cell r="AAC87">
            <v>11.200703961393197</v>
          </cell>
          <cell r="AAD87">
            <v>34.525703961393198</v>
          </cell>
          <cell r="AAE87">
            <v>12.124296038606802</v>
          </cell>
          <cell r="AAF87" t="str">
            <v>Under</v>
          </cell>
          <cell r="AAG87">
            <v>0</v>
          </cell>
          <cell r="AAH87">
            <v>0</v>
          </cell>
          <cell r="AAI87">
            <v>0</v>
          </cell>
          <cell r="AAJ87">
            <v>0</v>
          </cell>
          <cell r="AAK87">
            <v>12.35</v>
          </cell>
          <cell r="AAL87">
            <v>5.1168399703382645</v>
          </cell>
          <cell r="AAM87">
            <v>17.466839970338263</v>
          </cell>
          <cell r="AAN87">
            <v>7.2331600296617351</v>
          </cell>
          <cell r="AAO87" t="str">
            <v>Under</v>
          </cell>
          <cell r="AAP87">
            <v>0</v>
          </cell>
          <cell r="AAQ87">
            <v>1</v>
          </cell>
          <cell r="AAR87">
            <v>0</v>
          </cell>
          <cell r="AAS87">
            <v>1</v>
          </cell>
          <cell r="AAT87">
            <v>3.15</v>
          </cell>
          <cell r="AAU87">
            <v>1.2719861311935436</v>
          </cell>
          <cell r="AAV87">
            <v>4.4219861311935436</v>
          </cell>
          <cell r="AAW87">
            <v>1.8780138688064563</v>
          </cell>
          <cell r="AAX87" t="str">
            <v>Under</v>
          </cell>
          <cell r="AAY87">
            <v>1</v>
          </cell>
          <cell r="AAZ87">
            <v>0</v>
          </cell>
          <cell r="ABA87">
            <v>0</v>
          </cell>
          <cell r="ABB87">
            <v>0</v>
          </cell>
          <cell r="ABC87">
            <v>12.45</v>
          </cell>
          <cell r="ABD87">
            <v>6.0296277046273969</v>
          </cell>
          <cell r="ABE87">
            <v>18.479627704627397</v>
          </cell>
          <cell r="ABF87">
            <v>6.4203722953726023</v>
          </cell>
          <cell r="ABG87" t="str">
            <v>Under</v>
          </cell>
          <cell r="ABH87">
            <v>0</v>
          </cell>
          <cell r="ABI87">
            <v>2</v>
          </cell>
          <cell r="ABJ87">
            <v>4.375</v>
          </cell>
          <cell r="ABK87">
            <v>1.8904279803044466</v>
          </cell>
          <cell r="ABL87">
            <v>6.2654279803044464</v>
          </cell>
          <cell r="ABM87">
            <v>2.4845720196955536</v>
          </cell>
          <cell r="ABN87" t="str">
            <v>Under</v>
          </cell>
          <cell r="ABO87">
            <v>2</v>
          </cell>
          <cell r="ABP87">
            <v>138</v>
          </cell>
          <cell r="ABQ87">
            <v>452</v>
          </cell>
          <cell r="ABR87">
            <v>0</v>
          </cell>
          <cell r="ABS87">
            <v>0</v>
          </cell>
          <cell r="ABT87">
            <v>0</v>
          </cell>
          <cell r="ABU87">
            <v>0</v>
          </cell>
          <cell r="ABV87">
            <v>0</v>
          </cell>
          <cell r="ABW87">
            <v>0</v>
          </cell>
          <cell r="ABX87">
            <v>0</v>
          </cell>
          <cell r="ABY87">
            <v>0</v>
          </cell>
          <cell r="ABZ87">
            <v>0</v>
          </cell>
          <cell r="ACA87">
            <v>0</v>
          </cell>
          <cell r="ACB87">
            <v>0</v>
          </cell>
          <cell r="ACC87">
            <v>0</v>
          </cell>
          <cell r="ACD87">
            <v>0</v>
          </cell>
          <cell r="ACE87">
            <v>0</v>
          </cell>
          <cell r="ACF87">
            <v>0</v>
          </cell>
          <cell r="ACG87">
            <v>0</v>
          </cell>
          <cell r="ACH87">
            <v>0</v>
          </cell>
          <cell r="ACI87">
            <v>0</v>
          </cell>
          <cell r="ACJ87">
            <v>0</v>
          </cell>
          <cell r="ACK87">
            <v>0</v>
          </cell>
          <cell r="ACL87">
            <v>0</v>
          </cell>
          <cell r="ACM87">
            <v>0</v>
          </cell>
          <cell r="ACN87">
            <v>0</v>
          </cell>
          <cell r="ACO87">
            <v>0</v>
          </cell>
          <cell r="ACP87">
            <v>0</v>
          </cell>
          <cell r="ACR87">
            <v>54</v>
          </cell>
          <cell r="ACS87">
            <v>54</v>
          </cell>
          <cell r="ACT87">
            <v>0</v>
          </cell>
          <cell r="ACV87">
            <v>150</v>
          </cell>
          <cell r="ACW87">
            <v>150</v>
          </cell>
          <cell r="ACX87">
            <v>0</v>
          </cell>
          <cell r="ACZ87">
            <v>16</v>
          </cell>
          <cell r="ADA87">
            <v>16</v>
          </cell>
          <cell r="ADB87">
            <v>0</v>
          </cell>
          <cell r="ADD87">
            <v>4</v>
          </cell>
          <cell r="ADE87">
            <v>4</v>
          </cell>
          <cell r="ADF87">
            <v>0</v>
          </cell>
          <cell r="ADH87">
            <v>21</v>
          </cell>
          <cell r="ADI87">
            <v>21</v>
          </cell>
          <cell r="ADJ87">
            <v>0</v>
          </cell>
          <cell r="ADL87">
            <v>12</v>
          </cell>
          <cell r="ADM87">
            <v>12</v>
          </cell>
          <cell r="ADN87">
            <v>0</v>
          </cell>
          <cell r="ADP87">
            <v>24</v>
          </cell>
          <cell r="ADQ87">
            <v>24</v>
          </cell>
          <cell r="ADR87">
            <v>0</v>
          </cell>
          <cell r="ADT87">
            <v>11</v>
          </cell>
          <cell r="ADU87">
            <v>11</v>
          </cell>
          <cell r="ADV87">
            <v>0</v>
          </cell>
          <cell r="ADX87">
            <v>6</v>
          </cell>
          <cell r="ADY87">
            <v>6</v>
          </cell>
          <cell r="ADZ87">
            <v>0</v>
          </cell>
          <cell r="AEB87">
            <v>10</v>
          </cell>
          <cell r="AEC87">
            <v>10</v>
          </cell>
          <cell r="AED87">
            <v>0</v>
          </cell>
          <cell r="AEF87">
            <v>1</v>
          </cell>
          <cell r="AEG87">
            <v>1</v>
          </cell>
          <cell r="AEH87">
            <v>0</v>
          </cell>
          <cell r="AEJ87">
            <v>2</v>
          </cell>
          <cell r="AEK87">
            <v>2</v>
          </cell>
          <cell r="AEL87">
            <v>0</v>
          </cell>
          <cell r="AEN87">
            <v>4</v>
          </cell>
          <cell r="AEO87">
            <v>4</v>
          </cell>
          <cell r="AEP87">
            <v>0</v>
          </cell>
          <cell r="AER87">
            <v>2</v>
          </cell>
          <cell r="AES87">
            <v>2</v>
          </cell>
          <cell r="AET87">
            <v>0</v>
          </cell>
          <cell r="AEV87">
            <v>6</v>
          </cell>
          <cell r="AEW87">
            <v>6</v>
          </cell>
          <cell r="AEX87">
            <v>0</v>
          </cell>
          <cell r="AEZ87">
            <v>3</v>
          </cell>
          <cell r="AFA87">
            <v>3</v>
          </cell>
          <cell r="AFB87">
            <v>0</v>
          </cell>
          <cell r="AFD87">
            <v>5</v>
          </cell>
          <cell r="AFE87">
            <v>5</v>
          </cell>
          <cell r="AFF87">
            <v>0</v>
          </cell>
          <cell r="AFH87">
            <v>12</v>
          </cell>
          <cell r="AFI87">
            <v>12</v>
          </cell>
          <cell r="AFJ87">
            <v>0</v>
          </cell>
          <cell r="AFL87">
            <v>1</v>
          </cell>
          <cell r="AFM87">
            <v>1</v>
          </cell>
          <cell r="AFN87">
            <v>0</v>
          </cell>
          <cell r="AFP87">
            <v>10</v>
          </cell>
          <cell r="AFQ87">
            <v>10</v>
          </cell>
          <cell r="AFR87">
            <v>0</v>
          </cell>
          <cell r="AFT87">
            <v>2</v>
          </cell>
          <cell r="AFU87">
            <v>2</v>
          </cell>
          <cell r="AFV87">
            <v>0</v>
          </cell>
          <cell r="AFX87">
            <v>0</v>
          </cell>
          <cell r="AFY87">
            <v>0</v>
          </cell>
          <cell r="AFZ87">
            <v>0</v>
          </cell>
          <cell r="AGB87">
            <v>5</v>
          </cell>
          <cell r="AGC87">
            <v>5</v>
          </cell>
          <cell r="AGD87">
            <v>0</v>
          </cell>
          <cell r="AGF87">
            <v>18</v>
          </cell>
          <cell r="AGG87">
            <v>18</v>
          </cell>
          <cell r="AGH87">
            <v>0</v>
          </cell>
          <cell r="AGJ87">
            <v>6</v>
          </cell>
          <cell r="AGK87">
            <v>6</v>
          </cell>
          <cell r="AGL87">
            <v>0</v>
          </cell>
          <cell r="AGN87">
            <v>14</v>
          </cell>
          <cell r="AGO87">
            <v>14</v>
          </cell>
          <cell r="AGP87">
            <v>0</v>
          </cell>
          <cell r="AGR87">
            <v>8</v>
          </cell>
          <cell r="AGS87">
            <v>8</v>
          </cell>
          <cell r="AGT87">
            <v>0</v>
          </cell>
          <cell r="AGV87">
            <v>17</v>
          </cell>
          <cell r="AGW87">
            <v>17</v>
          </cell>
          <cell r="AGX87">
            <v>0</v>
          </cell>
          <cell r="AGZ87">
            <v>3</v>
          </cell>
          <cell r="AHA87">
            <v>3</v>
          </cell>
          <cell r="AHB87">
            <v>0</v>
          </cell>
          <cell r="AHD87">
            <v>3</v>
          </cell>
          <cell r="AHE87">
            <v>3</v>
          </cell>
          <cell r="AHF87">
            <v>0</v>
          </cell>
          <cell r="AHH87">
            <v>2</v>
          </cell>
          <cell r="AHI87">
            <v>2</v>
          </cell>
          <cell r="AHJ87">
            <v>0</v>
          </cell>
          <cell r="AHL87">
            <v>2</v>
          </cell>
          <cell r="AHM87">
            <v>2</v>
          </cell>
          <cell r="AHN87">
            <v>0</v>
          </cell>
          <cell r="AHP87">
            <v>6</v>
          </cell>
          <cell r="AHQ87">
            <v>6</v>
          </cell>
          <cell r="AHR87">
            <v>0</v>
          </cell>
          <cell r="AHT87">
            <v>7</v>
          </cell>
          <cell r="AHU87">
            <v>7</v>
          </cell>
          <cell r="AHV87">
            <v>0</v>
          </cell>
          <cell r="AHX87" t="str">
            <v>-</v>
          </cell>
          <cell r="AIA87">
            <v>3</v>
          </cell>
          <cell r="AIB87">
            <v>3</v>
          </cell>
          <cell r="AIC87">
            <v>0</v>
          </cell>
          <cell r="AID87">
            <v>0</v>
          </cell>
          <cell r="AIE87">
            <v>3</v>
          </cell>
          <cell r="AIF87">
            <v>3</v>
          </cell>
          <cell r="AIG87">
            <v>2</v>
          </cell>
          <cell r="AIH87">
            <v>1</v>
          </cell>
          <cell r="AII87">
            <v>10</v>
          </cell>
          <cell r="AIJ87">
            <v>6</v>
          </cell>
        </row>
        <row r="88">
          <cell r="ACR88">
            <v>6717</v>
          </cell>
          <cell r="ACS88">
            <v>6717</v>
          </cell>
          <cell r="ACT88">
            <v>0</v>
          </cell>
          <cell r="ACV88">
            <v>31584</v>
          </cell>
          <cell r="ACW88">
            <v>31584</v>
          </cell>
          <cell r="ACX88">
            <v>0</v>
          </cell>
          <cell r="ACZ88">
            <v>1167</v>
          </cell>
          <cell r="ADA88">
            <v>1167</v>
          </cell>
          <cell r="ADB88">
            <v>0</v>
          </cell>
          <cell r="ADD88">
            <v>405</v>
          </cell>
          <cell r="ADE88">
            <v>405</v>
          </cell>
          <cell r="ADF88">
            <v>0</v>
          </cell>
          <cell r="ADH88">
            <v>2340</v>
          </cell>
          <cell r="ADI88">
            <v>2340</v>
          </cell>
          <cell r="ADJ88">
            <v>0</v>
          </cell>
          <cell r="ADL88">
            <v>1826</v>
          </cell>
          <cell r="ADM88">
            <v>1826</v>
          </cell>
          <cell r="ADN88">
            <v>0</v>
          </cell>
          <cell r="ADP88">
            <v>1992</v>
          </cell>
          <cell r="ADQ88">
            <v>1992</v>
          </cell>
          <cell r="ADR88">
            <v>0</v>
          </cell>
          <cell r="ADT88">
            <v>2169</v>
          </cell>
          <cell r="ADU88">
            <v>2169</v>
          </cell>
          <cell r="ADV88">
            <v>0</v>
          </cell>
          <cell r="ADX88">
            <v>366</v>
          </cell>
          <cell r="ADY88">
            <v>366</v>
          </cell>
          <cell r="ADZ88">
            <v>0</v>
          </cell>
          <cell r="AEB88">
            <v>984</v>
          </cell>
          <cell r="AEC88">
            <v>984</v>
          </cell>
          <cell r="AED88">
            <v>0</v>
          </cell>
          <cell r="AEF88">
            <v>50</v>
          </cell>
          <cell r="AEG88">
            <v>50</v>
          </cell>
          <cell r="AEH88">
            <v>0</v>
          </cell>
          <cell r="AEJ88">
            <v>133</v>
          </cell>
          <cell r="AEK88">
            <v>133</v>
          </cell>
          <cell r="AEL88">
            <v>0</v>
          </cell>
          <cell r="AEN88">
            <v>299</v>
          </cell>
          <cell r="AEO88">
            <v>299</v>
          </cell>
          <cell r="AEP88">
            <v>0</v>
          </cell>
          <cell r="AER88">
            <v>299</v>
          </cell>
          <cell r="AES88">
            <v>299</v>
          </cell>
          <cell r="AET88">
            <v>0</v>
          </cell>
          <cell r="AEV88">
            <v>432</v>
          </cell>
          <cell r="AEW88">
            <v>432</v>
          </cell>
          <cell r="AEX88">
            <v>0</v>
          </cell>
          <cell r="AEZ88">
            <v>383</v>
          </cell>
          <cell r="AFA88">
            <v>383</v>
          </cell>
          <cell r="AFB88">
            <v>0</v>
          </cell>
          <cell r="AFD88">
            <v>349</v>
          </cell>
          <cell r="AFE88">
            <v>349</v>
          </cell>
          <cell r="AFF88">
            <v>0</v>
          </cell>
          <cell r="AFH88">
            <v>996</v>
          </cell>
          <cell r="AFI88">
            <v>996</v>
          </cell>
          <cell r="AFJ88">
            <v>0</v>
          </cell>
          <cell r="AFL88">
            <v>50</v>
          </cell>
          <cell r="AFM88">
            <v>50</v>
          </cell>
          <cell r="AFN88">
            <v>0</v>
          </cell>
          <cell r="AFP88">
            <v>830</v>
          </cell>
          <cell r="AFQ88">
            <v>830</v>
          </cell>
          <cell r="AFR88">
            <v>0</v>
          </cell>
          <cell r="AFT88">
            <v>100</v>
          </cell>
          <cell r="AFU88">
            <v>100</v>
          </cell>
          <cell r="AFV88">
            <v>0</v>
          </cell>
          <cell r="AFX88">
            <v>34</v>
          </cell>
          <cell r="AFY88">
            <v>34</v>
          </cell>
          <cell r="AFZ88">
            <v>0</v>
          </cell>
          <cell r="AGB88">
            <v>652</v>
          </cell>
          <cell r="AGC88">
            <v>652</v>
          </cell>
          <cell r="AGD88">
            <v>0</v>
          </cell>
          <cell r="AGF88">
            <v>2133</v>
          </cell>
          <cell r="AGG88">
            <v>2136</v>
          </cell>
          <cell r="AGH88">
            <v>-3</v>
          </cell>
          <cell r="AGJ88">
            <v>617</v>
          </cell>
          <cell r="AGK88">
            <v>617</v>
          </cell>
          <cell r="AGL88">
            <v>0</v>
          </cell>
          <cell r="AGN88">
            <v>1860</v>
          </cell>
          <cell r="AGO88">
            <v>1860</v>
          </cell>
          <cell r="AGP88">
            <v>0</v>
          </cell>
          <cell r="AGR88">
            <v>1125</v>
          </cell>
          <cell r="AGS88">
            <v>1125</v>
          </cell>
          <cell r="AGT88">
            <v>0</v>
          </cell>
          <cell r="AGV88">
            <v>1899</v>
          </cell>
          <cell r="AGW88">
            <v>1899</v>
          </cell>
          <cell r="AGX88">
            <v>0</v>
          </cell>
          <cell r="AGZ88">
            <v>277</v>
          </cell>
          <cell r="AHA88">
            <v>277</v>
          </cell>
          <cell r="AHB88">
            <v>0</v>
          </cell>
          <cell r="AHD88">
            <v>279</v>
          </cell>
          <cell r="AHE88">
            <v>279</v>
          </cell>
          <cell r="AHF88">
            <v>0</v>
          </cell>
          <cell r="AHH88">
            <v>195</v>
          </cell>
          <cell r="AHI88">
            <v>195</v>
          </cell>
          <cell r="AHJ88">
            <v>0</v>
          </cell>
          <cell r="AHL88">
            <v>221</v>
          </cell>
          <cell r="AHM88">
            <v>221</v>
          </cell>
          <cell r="AHN88">
            <v>0</v>
          </cell>
          <cell r="AHP88">
            <v>608</v>
          </cell>
          <cell r="AHQ88">
            <v>608</v>
          </cell>
          <cell r="AHR88">
            <v>0</v>
          </cell>
          <cell r="AHT88">
            <v>855</v>
          </cell>
          <cell r="AHU88">
            <v>855</v>
          </cell>
          <cell r="AHV88">
            <v>0</v>
          </cell>
        </row>
      </sheetData>
      <sheetData sheetId="2" refreshError="1"/>
      <sheetData sheetId="3" refreshError="1">
        <row r="2">
          <cell r="O2" t="str">
            <v>ภารกิจด้านอำนวยการ</v>
          </cell>
          <cell r="BT2" t="str">
            <v>ภารกิจด้านบริการปฐมภูมิ</v>
          </cell>
          <cell r="HG2" t="str">
            <v>ภารกิจด้านพัฒนาระบบบริการและสนับสนุนบริการสุขภาพ</v>
          </cell>
          <cell r="JS2" t="str">
            <v>ภารกิจด้านบริการทุติยภูมิและตติยภูมิ</v>
          </cell>
          <cell r="PA2" t="str">
            <v>ภารกิจด้านการพยาบาล</v>
          </cell>
          <cell r="SF2" t="str">
            <v>รวมขั้นต่ำ</v>
          </cell>
          <cell r="SG2" t="str">
            <v>รวมขั้นสูง</v>
          </cell>
          <cell r="SI2" t="str">
            <v>สายวิชาชีพ</v>
          </cell>
          <cell r="VR2" t="str">
            <v>สาย Back office</v>
          </cell>
          <cell r="XB2" t="str">
            <v>รวมขั้นต่ำ</v>
          </cell>
          <cell r="XC2" t="str">
            <v>รวมขั้นสูง</v>
          </cell>
        </row>
        <row r="3">
          <cell r="O3" t="str">
            <v>1.กลุ่มงานบริหารทั่วไป</v>
          </cell>
          <cell r="AF3" t="str">
            <v>2.กลุ่มงานพัสดุ</v>
          </cell>
          <cell r="AM3" t="str">
            <v>3.กลุ่มงานโครงสร้างพื้นฐานและวิศวกรรมทางการแพทย์</v>
          </cell>
          <cell r="AV3" t="str">
            <v>4.กลุ่มงานทรัพยากรบุคคล</v>
          </cell>
          <cell r="BC3" t="str">
            <v>5.กลุ่มงานการเงิน</v>
          </cell>
          <cell r="BJ3" t="str">
            <v>6.กลุ่มงานบัญชี</v>
          </cell>
          <cell r="BT3" t="str">
            <v>กลุ่มงานผู้ป่วยนอก</v>
          </cell>
          <cell r="BY3" t="str">
            <v>กลุ่มงานการแพทย์แผนไทย</v>
          </cell>
          <cell r="CJ3" t="str">
            <v>3.งานเวชกรรมสังคม</v>
          </cell>
          <cell r="EF3" t="str">
            <v>4.กลุ่มงานสุขศึกษา</v>
          </cell>
          <cell r="EK3" t="str">
            <v>5.กลุ่มงานอาชีวเวชกรรม</v>
          </cell>
          <cell r="GH3" t="str">
            <v>6.กลุ่มงานการพยาบาลชุมชน</v>
          </cell>
          <cell r="HG3" t="str">
            <v>1.กลุ่มงานสารสนเทศทางการแพทย์</v>
          </cell>
          <cell r="HR3" t="str">
            <v>2.กลุ่มงานประกันสุขภาพ</v>
          </cell>
          <cell r="IC3" t="str">
            <v>3.กลุ่มงานยุทธศาสตร์และแผนงานโครงการ</v>
          </cell>
          <cell r="IL3" t="str">
            <v>4.กลุ่มงานพัฒนาทรัพยากรบุคคล</v>
          </cell>
          <cell r="JC3" t="str">
            <v>5.กลุ่มงานพัฒนาคุณภาพบริการและมาตรฐาน</v>
          </cell>
          <cell r="JS3" t="str">
            <v>1.กลุ่มงานเวชศาสตร์ฉุกเฉิน</v>
          </cell>
          <cell r="JZ3" t="str">
            <v>2.กลุ่มงานอายุกรรม</v>
          </cell>
          <cell r="KG3" t="str">
            <v>3.กลุ่มงานศัลยกรรม</v>
          </cell>
          <cell r="KN3" t="str">
            <v>4.กลุ่มงานศัลยกรรมออร์โธปิดิกส์</v>
          </cell>
          <cell r="KS3" t="str">
            <v>5.กลุ่มงานกุมารเวชกรรม</v>
          </cell>
          <cell r="KX3" t="str">
            <v>6.กลุ่มงานนิติเวช</v>
          </cell>
          <cell r="LE3" t="str">
            <v>7.กลุ่มงานจักษุวิทยา</v>
          </cell>
          <cell r="LJ3" t="str">
            <v>8.กลุ่มงานโสต ศอ นาสิก</v>
          </cell>
          <cell r="LQ3" t="str">
            <v>9.กลุ่มงานโภชนศาสตร์</v>
          </cell>
          <cell r="LV3" t="str">
            <v>10.กลุ่มงานพยาธิวิทยากายวิภาค</v>
          </cell>
          <cell r="MC3" t="str">
            <v>11.กลุ่มงานสูติ-นรีเวชกรรม</v>
          </cell>
          <cell r="MH3" t="str">
            <v>12.กลุ่มงานวิสัญญีวิทยา</v>
          </cell>
          <cell r="MM3" t="str">
            <v>13.กลุ่มงานจิตเวชและยาเสพติด</v>
          </cell>
          <cell r="MV3" t="str">
            <v>14.กลุ่มงานทันตกรรม</v>
          </cell>
          <cell r="NE3" t="str">
            <v>15.กลุ่มงานรังสีวิทยา</v>
          </cell>
          <cell r="NP3" t="str">
            <v>16.กลุ่มงานเทคนิคการแพทย์และพยาธิวิทยาคลินิก</v>
          </cell>
          <cell r="NY3" t="str">
            <v>17.กลุ่มงานเวชกรรมฟื้นฟู</v>
          </cell>
          <cell r="OL3" t="str">
            <v>18.กลุ่มงานสังคมสงเคราะห์</v>
          </cell>
          <cell r="OQ3" t="str">
            <v>19.กลุ่มงานเภสัชกรรม</v>
          </cell>
          <cell r="PA3" t="str">
            <v>1.กลุ่มงานการพยาบาลผู้ป่วยอุบัติเหตุและฉุกเฉิน</v>
          </cell>
          <cell r="PF3" t="str">
            <v>2.กลุ่มงานการพยาบาลผู้ป่วยนอก</v>
          </cell>
          <cell r="PK3" t="str">
            <v>3.กลุ่มงานการพยาบาลผู้ป่วยหนัก</v>
          </cell>
          <cell r="PP3" t="str">
            <v>4.กลุ่มงานการพยาบาลผู้คลอด</v>
          </cell>
          <cell r="PU3" t="str">
            <v>5.กลุ่มงานการพยาบาลผู้ป่วยห้องผ่าตัด</v>
          </cell>
          <cell r="PZ3" t="str">
            <v>6.กลุ่มงานการพยาบาลวิสัญญี</v>
          </cell>
          <cell r="QE3" t="str">
            <v>7.กลุ่มงานการพยาบาลผู้ป่วยอายุรกรรม</v>
          </cell>
          <cell r="QJ3" t="str">
            <v>8.กลุ่มงานการพยาบาลผู้ป่วยศัลยกรรม</v>
          </cell>
          <cell r="QO3" t="str">
            <v>9.กลุ่มงานการพยาบาลผู้ป่วยสูติ-นรีเวช</v>
          </cell>
          <cell r="QT3" t="str">
            <v>10.กลุ่มงานการพยาบาลจิตเวช</v>
          </cell>
          <cell r="QY3" t="str">
            <v>11.กลุ่มงานการพยาบาลผู้ป่วยกุมารเวชกรรม</v>
          </cell>
          <cell r="RD3" t="str">
            <v>12.กลุ่มงานการพยาบาลผู้ป่วยออร์โธปิดิกส์</v>
          </cell>
          <cell r="RI3" t="str">
            <v>13.กลุ่มงานการพยาบาลผู้ป่วยโสต ศอ นาสิก จักษุ</v>
          </cell>
          <cell r="RN3" t="str">
            <v>14.กลุ่มงานการพยาบาลด้านการควบคุมและป้องกันการติดเชื้อ</v>
          </cell>
          <cell r="RS3" t="str">
            <v>15.กลุ่มงานการพยาบาลตรวจรักษาพิเศษ</v>
          </cell>
          <cell r="RX3" t="str">
            <v>16.กลุ่มงานวิจัยและพัฒนาการพยาบาล</v>
          </cell>
          <cell r="SI3" t="str">
            <v>นายแพทย์</v>
          </cell>
          <cell r="SL3" t="str">
            <v>ทันตแพทย์</v>
          </cell>
          <cell r="SO3" t="str">
            <v>นวก.สาธารณสุข (ทันตสาธารณสุข)/จพ.ทันตสาธารณสุข</v>
          </cell>
          <cell r="SR3" t="str">
            <v>ช่างทันตกรรม</v>
          </cell>
          <cell r="SU3" t="str">
            <v>เภสัชกร</v>
          </cell>
          <cell r="SX3" t="str">
            <v>จพ.เภสัชกรรม</v>
          </cell>
          <cell r="TA3" t="str">
            <v>พยาบาลวิชาชีพ/พยาบาลเทคนิค</v>
          </cell>
          <cell r="TD3" t="str">
            <v>นวก.สาธารณสุข</v>
          </cell>
          <cell r="TG3" t="str">
            <v>แพทย์แผนไทย/จพ.สาธารณสุข(วุฒิ ป.การแพทย์แผนไทย)</v>
          </cell>
          <cell r="TJ3" t="str">
            <v>นักเทคนิค
(ธนาคารเลือด)</v>
          </cell>
          <cell r="TM3" t="str">
            <v>/นักวิทย์/จพ.วิทย์
(ธนาคารเลือด)</v>
          </cell>
          <cell r="TP3" t="str">
            <v>นักนิติ/นักวิทย์
/จพ.วิทย์ (เซลและพยาธิวิทยา)</v>
          </cell>
          <cell r="TS3" t="str">
            <v>นักกายภาพบำบัด/จพ.เวชกรรมฟื้นฟู</v>
          </cell>
          <cell r="TV3" t="str">
            <v>นักกิจกรรมบำบัด/จพ.อาชีวบำบัด</v>
          </cell>
          <cell r="TY3" t="str">
            <v>นักกายอุปกรณ์</v>
          </cell>
          <cell r="UB3" t="str">
            <v>ช่างกายอุปกรณ์</v>
          </cell>
          <cell r="UE3" t="str">
            <v>นักรังสีการแพทย์/นักฟิสิกส์การแพทย์ /จพ.รังสีการแพทย์ขั้นต่ำ</v>
          </cell>
          <cell r="UH3" t="str">
            <v>นักรังสีการแพทย์ (รังสีรักษา)</v>
          </cell>
          <cell r="UK3" t="str">
            <v>นักรังสีการแพทย์ (เวชศาสตร์นิวเคลียร์</v>
          </cell>
          <cell r="UN3" t="str">
            <v>นักเทคโนโลยีหัวใจ
และทรวงอก</v>
          </cell>
          <cell r="UQ3" t="str">
            <v>นักจิตวิทยา/นักจิตวิทยาคลีนิค</v>
          </cell>
          <cell r="UT3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</v>
          </cell>
          <cell r="UW3" t="str">
            <v>ช่างภาพการแพทย์</v>
          </cell>
          <cell r="UZ3" t="str">
            <v>นวก.โสตทัศนศึกษา/จพ.โสตทัศนศึกษา</v>
          </cell>
          <cell r="VC3" t="str">
            <v xml:space="preserve">นวก.สาธารณสุข(เวชสถิติ)/จพ.เวชสถิติ </v>
          </cell>
          <cell r="VF3" t="str">
            <v>นักปฏิบัติการฉุกเฉินการแพทย์/จพ.สาธารณสุข (เวชกิจฉุกเฉิน)/ จพ.ฉุกเฉินการแพทย์</v>
          </cell>
          <cell r="VI3" t="str">
            <v>นักโภชนาการ/นักกำหนดอาหาร/โภชนากร</v>
          </cell>
          <cell r="VL3" t="str">
            <v>นักสังคมสงเคราะห์</v>
          </cell>
          <cell r="VO3" t="str">
            <v>รวมสายวิชาชีพ</v>
          </cell>
          <cell r="VR3" t="str">
            <v>กรอบงานบริหาร</v>
          </cell>
          <cell r="VU3" t="str">
            <v>กรอบงาน
ทรัพยากรบุคล</v>
          </cell>
          <cell r="VX3" t="str">
            <v>กรอบงานการเงินและบัญชี</v>
          </cell>
          <cell r="WA3" t="str">
            <v>กรอบงานงานพัสดุ</v>
          </cell>
          <cell r="WD3" t="str">
            <v>กรอบงานซ่อมบำรุง</v>
          </cell>
          <cell r="WG3" t="str">
            <v>กรอบงานพัฒนาคุณภาพ</v>
          </cell>
          <cell r="WJ3" t="str">
            <v>กรอบงานพัฒนาบุคลากร</v>
          </cell>
          <cell r="WM3" t="str">
            <v>กรอบงานห้องสมุด</v>
          </cell>
          <cell r="WP3" t="str">
            <v>กรอบงานแผนงาน</v>
          </cell>
          <cell r="WS3" t="str">
            <v>กรอบงานคอมพิวเตอร์</v>
          </cell>
          <cell r="WV3" t="str">
            <v>กรอบงานประกันสุขภาพ</v>
          </cell>
          <cell r="WY3" t="str">
            <v>รวม back office</v>
          </cell>
        </row>
        <row r="4">
          <cell r="CJ4" t="str">
            <v>3.1 งานเวชปฏิบัติครอบครัวและชุมชนและศูนย์สุขภาพชุมชนเขตเมือง</v>
          </cell>
          <cell r="DA4" t="str">
            <v>3.2 งานป้องกันควบคุมโรคและ
ระบาดวิทยา</v>
          </cell>
          <cell r="DH4" t="str">
            <v>3.3 งานพัฒนาระบบบริการปฐมภูมิ
และสนับสนุนเครือข่าย</v>
          </cell>
          <cell r="DO4" t="str">
            <v>3.4 งานส่งเสริมสุขภาพและฟื้นฟู</v>
          </cell>
          <cell r="DV4" t="str">
            <v>3.5งานคุ้มครองผู้บริโภค</v>
          </cell>
          <cell r="EK4" t="str">
            <v>5.1 งานคลินิกอาชีวเวชกรรม</v>
          </cell>
          <cell r="ER4" t="str">
            <v>5.2 งานส่งเสริมสุขภาพและฟื้นฟู
สภาพวัยทำงาน</v>
          </cell>
          <cell r="EY4" t="str">
            <v>5.3 งานอาชีวป้องกันและควบคุมโรค</v>
          </cell>
          <cell r="FH4" t="str">
            <v>5.4 งานพิษวิทยาและเวชศาสตร์
สิ่งแวดล้อม</v>
          </cell>
          <cell r="FO4" t="str">
            <v>5.5 งานอาชีวอนามัยความปลอดภัยและ
อนามัยสิ่งแวดล้อม</v>
          </cell>
          <cell r="FV4" t="str">
            <v>5.6 งานตรวจสุขภาพ</v>
          </cell>
          <cell r="GH4" t="str">
            <v>1.งานการพยาบาลที่บ้านและชุมชน</v>
          </cell>
          <cell r="GM4" t="str">
            <v>2.งานพยาบาลผู้จัดการสุขภาพ
ชุมชน</v>
          </cell>
          <cell r="GR4" t="str">
            <v>3.งานพัฒนาคุณภาพการพยาบาล
ชุมชน</v>
          </cell>
          <cell r="GW4" t="str">
            <v>4.งานการพยาบาลชุมชนในการ
บำบัดรักษายาเสพติด</v>
          </cell>
        </row>
        <row r="5">
          <cell r="B5" t="str">
            <v>รพ.</v>
          </cell>
          <cell r="C5" t="str">
            <v>เขต</v>
          </cell>
          <cell r="D5" t="str">
            <v>จังหวัด</v>
          </cell>
          <cell r="E5" t="str">
            <v>HCODE</v>
          </cell>
          <cell r="F5" t="str">
            <v>Type</v>
          </cell>
          <cell r="H5" t="str">
            <v>ปี 55</v>
          </cell>
          <cell r="I5" t="str">
            <v>active bed</v>
          </cell>
          <cell r="J5" t="str">
            <v>OP visit 
รวมทั้งหมด  
 (ไม่รวมนอกรพ.)</v>
          </cell>
          <cell r="K5" t="str">
            <v>ประชากรของ CUP (4 สิทธิ)</v>
          </cell>
          <cell r="L5" t="str">
            <v>ประชากร4สิทธิ CUP ของหน่วยงานอื่น(อปท, มหาวิทยาลัย, เอกชน ฯลฯ)</v>
          </cell>
          <cell r="M5" t="str">
            <v>ประชากร 4 สิทธิ 
รพ.รับผิดชอบปฐมภูมิ</v>
          </cell>
          <cell r="N5" t="str">
            <v>ประชากร 4 สิทธิ
 เขต รพ.สต.รับผิดชอบปฐมภูมิ</v>
          </cell>
          <cell r="O5" t="str">
            <v>นักจัดการงานทั่วไปขั้นต่ำ</v>
          </cell>
          <cell r="P5" t="str">
            <v>นักจัดการงานทั่วไปขั้นสูง</v>
          </cell>
          <cell r="Q5" t="str">
            <v>นิติกรขั้นต่ำ</v>
          </cell>
          <cell r="R5" t="str">
            <v>นิติกรขั้นสูง</v>
          </cell>
          <cell r="S5" t="str">
            <v>จพ.ธุรการขั้นต่ำ</v>
          </cell>
          <cell r="T5" t="str">
            <v>จพ.ธุรการขั้นสูง</v>
          </cell>
          <cell r="U5" t="str">
            <v>นายช่างเทคนิค(งานซ่อมบำรุง)ขั้นต่ำ</v>
          </cell>
          <cell r="V5" t="str">
            <v>นายช่างเทคนิค(งานซ่อมบำรุง)ขั้นสูง</v>
          </cell>
          <cell r="W5" t="str">
            <v>นายช่างศิลป์ขั้นต่ำ</v>
          </cell>
          <cell r="X5" t="str">
            <v>นายช่างศิลป์ขั้นสูง</v>
          </cell>
          <cell r="Y5" t="str">
            <v>นักประชาสัมพันธ์ขั้นต่ำ</v>
          </cell>
          <cell r="Z5" t="str">
            <v>นักประชาสัมพันธ์ขั้นสูง</v>
          </cell>
          <cell r="AA5" t="str">
            <v>จพ.เผยแพร่ประชาสัมพันธ์ขั้นต่ำ</v>
          </cell>
          <cell r="AB5" t="str">
            <v>จพ.เผยแพร่ประชาสัมพันธ์ขั้นสูง</v>
          </cell>
          <cell r="AC5" t="str">
            <v>รวมกลุ่มงานบริหารทั่วไปขั้นต่ำ</v>
          </cell>
          <cell r="AD5" t="str">
            <v>รวมกลุ่มงานบริหารทั่วไปขั้นสูง</v>
          </cell>
          <cell r="AF5" t="str">
            <v>นวก.พัสดุขั้นต่ำ</v>
          </cell>
          <cell r="AG5" t="str">
            <v>นวก.พัสดุขั้นสูง</v>
          </cell>
          <cell r="AH5" t="str">
            <v>จพ.พัสดุขั้นต่ำ</v>
          </cell>
          <cell r="AI5" t="str">
            <v>จพ.พัสดุขั้นสูง</v>
          </cell>
          <cell r="AJ5" t="str">
            <v>รวมกลุ่มงานพัสดุขั้นต่ำ</v>
          </cell>
          <cell r="AK5" t="str">
            <v>รวมกลุ่มงานพัสดุขั้นสูง</v>
          </cell>
          <cell r="AM5" t="str">
            <v>วิศวกรโยธา/เครื่องกล/ไฟฟ้า/สิ่งแวดล้อมขั้นต่ำ</v>
          </cell>
          <cell r="AN5" t="str">
            <v>วิศวกรโยธา/เครื่องกล/ไฟฟ้า/สิ่งแวดล้อมขั้นสูง</v>
          </cell>
          <cell r="AO5" t="str">
            <v>นายช่างเทคนิคขั้นต่ำ</v>
          </cell>
          <cell r="AP5" t="str">
            <v>นายช่างเทคนิคขั้นสูง</v>
          </cell>
          <cell r="AQ5" t="str">
            <v>จพ.ธุรการ(งานบริหาร)ขั้นต่ำ</v>
          </cell>
          <cell r="AR5" t="str">
            <v>จพ.ธุรการ(งานบริหาร)ขั้นสูง</v>
          </cell>
          <cell r="AS5" t="str">
            <v>รวมกลุ่มงานโครงสร้างพื้นฐาน
และวิศวกรรมทางการแพทย์ขั้นต่ำ</v>
          </cell>
          <cell r="AT5" t="str">
            <v>รวมกลุ่มงานโครงสร้างพื้นฐาน
และวิศวกรรมทางการแพทย์ขั้นสูง</v>
          </cell>
          <cell r="AV5" t="str">
            <v>นักทรัพยากรบุคคลชั้นต่ำ</v>
          </cell>
          <cell r="AW5" t="str">
            <v>นักทรัพยากรบุคคลขั้นสูง</v>
          </cell>
          <cell r="AX5" t="str">
            <v>จพ.ธุรการชั้นต่ำ</v>
          </cell>
          <cell r="AY5" t="str">
            <v>จพ.ธุรการขั้นสูง</v>
          </cell>
          <cell r="AZ5" t="str">
            <v>รวมกลุ่มงานทรัพยากรบุคคลชั้นต่ำ</v>
          </cell>
          <cell r="BA5" t="str">
            <v>รวมกลุ่มงานทรัพยากรบุคคลขั้นสูง</v>
          </cell>
          <cell r="BC5" t="str">
            <v>นวก.การเงินและบัญชีชั้นต่ำ</v>
          </cell>
          <cell r="BD5" t="str">
            <v>นวก.การเงินและบัญชีขั้นสูง</v>
          </cell>
          <cell r="BE5" t="str">
            <v>จพ.การเงินและบัญชีชั้นต่ำ</v>
          </cell>
          <cell r="BF5" t="str">
            <v>จพ.การเงินและบัญชีขั้นสูง</v>
          </cell>
          <cell r="BG5" t="str">
            <v>รวมกลุ่มงานการเงินชั้นต่ำ</v>
          </cell>
          <cell r="BH5" t="str">
            <v>รวมกลุ่มงานการเงินขั้นสูง</v>
          </cell>
          <cell r="BJ5" t="str">
            <v>นวก.การเงินและบัญชีชั้นต่ำ</v>
          </cell>
          <cell r="BK5" t="str">
            <v>นวก.การเงินและบัญชีขั้นสูง</v>
          </cell>
          <cell r="BL5" t="str">
            <v>จพ.การเงินและบัญชีชั้นต่ำ</v>
          </cell>
          <cell r="BM5" t="str">
            <v>จพ.การเงินและบัญชีขั้นสูง</v>
          </cell>
          <cell r="BN5" t="str">
            <v>รวมกลุ่มงานบัญชีชั้นต่ำ</v>
          </cell>
          <cell r="BO5" t="str">
            <v>รวมกลุ่มงานบัญชีขั้นสูง</v>
          </cell>
          <cell r="BQ5" t="str">
            <v>รวมภารกิจด้านอำนวยการขั้นต่ำ</v>
          </cell>
          <cell r="BR5" t="str">
            <v>รวมภารกิจด้านอำนวยการขั้นสูง</v>
          </cell>
          <cell r="BT5" t="str">
            <v>นายแพทย์ขั้นต่ำ</v>
          </cell>
          <cell r="BU5" t="str">
            <v>นายแพทย์ขั้นสูง</v>
          </cell>
          <cell r="BV5" t="str">
            <v>รวมกลุ่มงานผู้ป่วยนอกขั้นต่ำ</v>
          </cell>
          <cell r="BW5" t="str">
            <v>รวมกลุ่มงานผู้ป่วยนอกขั้นสูง</v>
          </cell>
          <cell r="BX5" t="str">
            <v/>
          </cell>
          <cell r="BY5" t="str">
            <v>นายแพทย์ขั้นต่ำ</v>
          </cell>
          <cell r="BZ5" t="str">
            <v>นายแพทย์ขั้นสูง</v>
          </cell>
          <cell r="CA5" t="str">
            <v>เภสัชกรขั้นต่ำ</v>
          </cell>
          <cell r="CB5" t="str">
            <v>เภสัชกรขั้นสูง</v>
          </cell>
          <cell r="CC5" t="str">
            <v>พยาบาลวิชาชีพขั้นต่ำ</v>
          </cell>
          <cell r="CD5" t="str">
            <v>พยาบาลวิชาชีพขั้นสูง</v>
          </cell>
          <cell r="CE5" t="str">
            <v>แพทย์แผนไทย/จพ.สาธารณสุข(วุฒิ ป.การแพทย์แผนไทย) (อายุรเวทขั้นต่ำ</v>
          </cell>
          <cell r="CF5" t="str">
            <v>แพทย์แผนไทย/จพ.สาธารณสุข(วุฒิ ป.การแพทย์แผนไทย) (อายุรเวทขั้นต่ำ</v>
          </cell>
          <cell r="CG5" t="str">
            <v>รวมกลุ่มงานการแพทย์แผนไทย
และการแพทย์ทางเลือกขั้นต่ำ</v>
          </cell>
          <cell r="CH5" t="str">
            <v>รวมกลุ่มงานการแพทย์แผนไทย
และการแพทย์ทางเลือกขั้นสูง</v>
          </cell>
          <cell r="CJ5" t="str">
            <v>นายแพทย์ขั้นต่ำ</v>
          </cell>
          <cell r="CK5" t="str">
            <v>นายแพทย์ขั้นสูง</v>
          </cell>
          <cell r="CL5" t="str">
            <v>พยาบาลวิชาชีพขั้นต่ำ</v>
          </cell>
          <cell r="CM5" t="str">
            <v>พยาบาลวิชาชีพขั้นสูง</v>
          </cell>
          <cell r="CN5" t="str">
            <v>นวก.สาธารณสุข/จพ.สาธารณสุขขั้นต่ำ</v>
          </cell>
          <cell r="CO5" t="str">
            <v>นวก.สาธารณสุข/จพ.สาธารณสุขขั้นสูง</v>
          </cell>
          <cell r="CP5" t="str">
            <v>จพ.เวชสถิตขั้นต่ำ</v>
          </cell>
          <cell r="CQ5" t="str">
            <v>จพ.เวชสถิตขั้นสูง</v>
          </cell>
          <cell r="CR5" t="str">
            <v>นวก.สาธารณสุข (ทันตสาธารณสุข)/จพ.ทันตสาธารณสุขขั้นต่ำ</v>
          </cell>
          <cell r="CS5" t="str">
            <v>นวก.สาธารณสุข (ทันตสาธารณสุข)/จพ.ทันตสาธารณสุขขั้นสูง</v>
          </cell>
          <cell r="CT5" t="str">
            <v>แพทย์แผนไทย/จพ.สาธารณสุข(วุฒิ ป.การแพทย์แผนไทย) (อายุรเวทขั้นต่ำ</v>
          </cell>
          <cell r="CU5" t="str">
            <v>แพทย์แผนไทย/จพ.สาธารณสุข(วุฒิ ป.การแพทย์แผนไทย) (อายุรเวทขั้นต่ำ</v>
          </cell>
          <cell r="CV5" t="str">
            <v>นักกายภาพบำบัดขั้นต่ำ</v>
          </cell>
          <cell r="CW5" t="str">
            <v>นักกายภาพบำบัดขั้นสูง</v>
          </cell>
          <cell r="CX5" t="str">
            <v>รวมงานเวชปฏิบัติครอบครัวและชุมชนและศูนย์สุขภาพชุมชนเขตเมืองขั้นต่ำ</v>
          </cell>
          <cell r="CY5" t="str">
            <v>รวมงานเวชปฏิบัติครอบครัวและชุมชนและศูนย์สุขภาพชุมชนเขตเมืองขั้นสูง</v>
          </cell>
          <cell r="DA5" t="str">
            <v>พยาบาลวิชาชีพขั้นสูง</v>
          </cell>
          <cell r="DB5" t="str">
            <v>พยาบาลวิชาชีพขั้นต่ำ</v>
          </cell>
          <cell r="DC5" t="str">
            <v>นวก.สาธารณสุขขั้นสูง</v>
          </cell>
          <cell r="DD5" t="str">
            <v>นวก.สาธารณสุขขั้นต่ำ</v>
          </cell>
          <cell r="DE5" t="str">
            <v>รวมงานป้องกันควบคุมโรคและ
ระบาดวิทยาขั้นสูง</v>
          </cell>
          <cell r="DF5" t="str">
            <v>รวมงานป้องกันควบคุมโรคและ
ระบาดวิทยาขั้นต่ำ</v>
          </cell>
          <cell r="DH5" t="str">
            <v>พยาบาลวิชาชีพขั้นต่ำ</v>
          </cell>
          <cell r="DI5" t="str">
            <v>พยาบาลวิชาชีพขั้นสูง</v>
          </cell>
          <cell r="DJ5" t="str">
            <v>นวก.สาธารณสุขขั้นต่ำ</v>
          </cell>
          <cell r="DK5" t="str">
            <v>นวก.สาธารณสุขขั้นสูง</v>
          </cell>
          <cell r="DL5" t="str">
            <v>รวมงานพัฒนาระบบบริการปฐมภูมิ
และสนับสนุนเครือข่ายขั้นต่ำ</v>
          </cell>
          <cell r="DM5" t="str">
            <v>รวมงานพัฒนาระบบบริการปฐมภูมิ
และสนับสนุนเครือข่ายขั้นสูง</v>
          </cell>
          <cell r="DO5" t="str">
            <v>พยาบาลวิชาชีพขั้นต่ำ</v>
          </cell>
          <cell r="DP5" t="str">
            <v>พยาบาลวิชาชีพขั้นสูง</v>
          </cell>
          <cell r="DQ5" t="str">
            <v>นวก.สาธารณสุข/จพ.สาธารณสุขขั้นต่ำ</v>
          </cell>
          <cell r="DR5" t="str">
            <v>นวก.สาธารณสุข/จพ.สาธารณสุขขั้นสูง</v>
          </cell>
          <cell r="DS5" t="str">
            <v>รวมงานส่งเสริมสุขภาพและฟื้นฟูขั้นสูง</v>
          </cell>
          <cell r="DT5" t="str">
            <v>รวมงานส่งเสริมสุขภาพและฟื้นฟูขั้นต่ำ</v>
          </cell>
          <cell r="DV5" t="str">
            <v>เภสัชกรขั้นต่ำ</v>
          </cell>
          <cell r="DW5" t="str">
            <v>เภสัชกรขั้นสูง</v>
          </cell>
          <cell r="DX5" t="str">
            <v>นวก.สาธารณสุขขั้นต่ำ</v>
          </cell>
          <cell r="DY5" t="str">
            <v>นวก.สาธารณสุขขั้นสูง</v>
          </cell>
          <cell r="DZ5" t="str">
            <v>รวมงานคุ้มครองผู้บริโภคขั้นต่ำ</v>
          </cell>
          <cell r="EA5" t="str">
            <v>รวมงานคุ้มครองผู้บริโภคขั้นสูง</v>
          </cell>
          <cell r="EC5" t="str">
            <v>รวมงานเวชกรรมสังคมขั้นต่ำ</v>
          </cell>
          <cell r="ED5" t="str">
            <v>รวมงานเวชกรรมสังคมขั้นสูง</v>
          </cell>
          <cell r="EF5" t="str">
            <v>นวก.สาธารณสุขขั้นต่ำ</v>
          </cell>
          <cell r="EG5" t="str">
            <v>นวก.สาธารณสุขขั้นสูง</v>
          </cell>
          <cell r="EH5" t="str">
            <v>รวมกลุ่มงานสุขศึกษาขั้นต่ำ</v>
          </cell>
          <cell r="EI5" t="str">
            <v>รวมกลุ่มงานสุขศึกษาขั้นสูง</v>
          </cell>
          <cell r="EK5" t="str">
            <v>นายแพทย์ขั้นต่ำ</v>
          </cell>
          <cell r="EL5" t="str">
            <v>นายแพทย์ขั้นสูง</v>
          </cell>
          <cell r="EM5" t="str">
            <v>พยาบาลวิชาชีพขั้นต่ำ</v>
          </cell>
          <cell r="EN5" t="str">
            <v>พยาบาลวิชาชีพขั้นสูง</v>
          </cell>
          <cell r="EO5" t="str">
            <v>รวมงานคลินิกอาชีวเวชกรรมขั้นสูง</v>
          </cell>
          <cell r="EP5" t="str">
            <v>รวมงานคลินิกอาชีวเวชกรรมขั้นต่ำ</v>
          </cell>
          <cell r="ER5" t="str">
            <v>พยาบาลวิชาชีพขั้นต่ำ</v>
          </cell>
          <cell r="ES5" t="str">
            <v>พยาบาลวิชาชีพขั้นสูง</v>
          </cell>
          <cell r="ET5" t="str">
            <v>นวก.สาธารณสุขขั้นต่ำ</v>
          </cell>
          <cell r="EU5" t="str">
            <v>นวก.สาธารณสุขขั้นสูง</v>
          </cell>
          <cell r="EV5" t="str">
            <v>รวมงานส่งเสริมสุขภาพและฟื้นฟู
สภาพวัยทำงานขั้นต่ำ</v>
          </cell>
          <cell r="EW5" t="str">
            <v>รวมงานส่งเสริมสุขภาพและฟื้นฟู
สภาพวัยทำงานขั้นสูง</v>
          </cell>
          <cell r="EY5" t="str">
            <v>นายแพทย์ขั้นต่ำ</v>
          </cell>
          <cell r="EZ5" t="str">
            <v>นายแพทย์ขั้นสูง</v>
          </cell>
          <cell r="FA5" t="str">
            <v>พยาบาลวิชาชีพขั้นต่ำ</v>
          </cell>
          <cell r="FB5" t="str">
            <v>พยาบาลวิชาชีพขั้นสูง</v>
          </cell>
          <cell r="FC5" t="str">
            <v>นวก.สาธารณสุขขั้นต่ำ</v>
          </cell>
          <cell r="FD5" t="str">
            <v>นวก.สาธารณสุขขั้นสูง</v>
          </cell>
          <cell r="FE5" t="str">
            <v>รวม งานอาชีวป้องกันและควบคุมโรคขั้นต่ำ</v>
          </cell>
          <cell r="FF5" t="str">
            <v>รวม งานอาชีวป้องกันและควบคุมโรคขั้นสูง</v>
          </cell>
          <cell r="FH5" t="str">
            <v>พยาบาลวิชาชีพขั้นต่ำ</v>
          </cell>
          <cell r="FI5" t="str">
            <v>พยาบาลวิชาชีพขั้นสูง</v>
          </cell>
          <cell r="FJ5" t="str">
            <v>นวก.สาธารณสุขขั้นต่ำ</v>
          </cell>
          <cell r="FK5" t="str">
            <v>นวก.สาธารณสุขขั้นสูง</v>
          </cell>
          <cell r="FL5" t="str">
            <v>รวมงานพิษวิทยาและเวชศาสตร์
สิ่งแวดล้อมขั้นต่ำ</v>
          </cell>
          <cell r="FM5" t="str">
            <v>รวมงานพิษวิทยาและเวชศาสตร์
สิ่งแวดล้อมขั้นสูง</v>
          </cell>
          <cell r="FO5" t="str">
            <v>พยาบาลวิชาชีพขั้นต่ำ</v>
          </cell>
          <cell r="FP5" t="str">
            <v>พยาบาลวิชาชีพขั้นสูง</v>
          </cell>
          <cell r="FQ5" t="str">
            <v>นวก.สาธารณสุขขั้นต่ำ</v>
          </cell>
          <cell r="FR5" t="str">
            <v>นวก.สาธารณสุขขั้นสูง</v>
          </cell>
          <cell r="FS5" t="str">
            <v>รวม งานอาชีวอนามัยความปลอดภัยและ
อนามัยสิ่งแวดล้อมขั้นต่ำ</v>
          </cell>
          <cell r="FT5" t="str">
            <v>รวม งานอาชีวอนามัยความปลอดภัยและ
อนามัยสิ่งแวดล้อมขั้นสูง</v>
          </cell>
          <cell r="FV5" t="str">
            <v>นายแพทย์ขั้นต่ำ</v>
          </cell>
          <cell r="FW5" t="str">
            <v>นายแพทย์ขั้นสูง</v>
          </cell>
          <cell r="FX5" t="str">
            <v>พยาบาลวิชาชีพขั้นต่ำ</v>
          </cell>
          <cell r="FY5" t="str">
            <v>พยาบาลวิชาชีพขั้นสูง</v>
          </cell>
          <cell r="FZ5" t="str">
            <v>นวก.สาธารณสุขขั้นต่ำ</v>
          </cell>
          <cell r="GA5" t="str">
            <v>นวก.สาธารณสุขขั้นสูง</v>
          </cell>
          <cell r="GB5" t="str">
            <v>รวม.งานตรวจสุขภาพขั้นต่ำ</v>
          </cell>
          <cell r="GC5" t="str">
            <v>รวม.งานตรวจสุขภาพขั้นสูง</v>
          </cell>
          <cell r="GE5" t="str">
            <v>รวมกลุ่มงานอาชีวเวชกรรมขั้นต่ำ</v>
          </cell>
          <cell r="GF5" t="str">
            <v>รวมกลุ่มงานอาชีวเวชกรรมขั้นสูง</v>
          </cell>
          <cell r="GH5" t="str">
            <v>พยาบาลวิชาชีพ/พยาบาลเทคนิคขั้นต่ำ</v>
          </cell>
          <cell r="GI5" t="str">
            <v>พยาบาลวิชาชีพ/พยาบาลเทคนิคขั้นสูง</v>
          </cell>
          <cell r="GJ5" t="str">
            <v>รวมงานการพยาบาลที่บ้านและชุมชนขั้นต่ำ</v>
          </cell>
          <cell r="GK5" t="str">
            <v>รวมงานการพยาบาลที่บ้านและชุมชนขั้นสูง</v>
          </cell>
          <cell r="GM5" t="str">
            <v>พยาบาลวิชาชีพ/พยาบาลเทคนิคขั้นต่ำ</v>
          </cell>
          <cell r="GN5" t="str">
            <v>พยาบาลวิชาชีพ/พยาบาลเทคนิคขั้นสูง</v>
          </cell>
          <cell r="GO5" t="str">
            <v>รวมงานพยาบาลผู้จัดการสุขภาพ
ชุมชนขั้นต่ำ</v>
          </cell>
          <cell r="GP5" t="str">
            <v>รวมงานพยาบาลผู้จัดการสุขภาพ
ชุมชนขั้นสูง</v>
          </cell>
          <cell r="GR5" t="str">
            <v>พยาบาลวิชาชีพ/พยาบาลเทคนิคขั้นต่ำ</v>
          </cell>
          <cell r="GS5" t="str">
            <v>พยาบาลวิชาชีพ/พยาบาลเทคนิคขั้นสูง</v>
          </cell>
          <cell r="GT5" t="str">
            <v>รวมงานพัฒนาคุณภาพการพยาบาล
ชุมชนขั้นต่ำ</v>
          </cell>
          <cell r="GU5" t="str">
            <v>รวมงานพัฒนาคุณภาพการพยาบาล
ชุมชนขั้นสูง</v>
          </cell>
          <cell r="GW5" t="str">
            <v>พยาบาลวิชาชีพ/พยาบาลเทคนิคขั้นต่ำ</v>
          </cell>
          <cell r="GX5" t="str">
            <v>พยาบาลวิชาชีพ/พยาบาลเทคนิคขั้นสูง</v>
          </cell>
          <cell r="GY5" t="str">
            <v>รวมงานการพยาบาลชุมชนในการ
บำบัดรักษายาเสพติดขั้นต่ำ</v>
          </cell>
          <cell r="GZ5" t="str">
            <v>รวมงานการพยาบาลชุมชนในการ
บำบัดรักษายาเสพติดขั้นสูง</v>
          </cell>
          <cell r="HB5" t="str">
            <v>กลุ่มงานการพยาบาลชุมชนขั้นต่ำ</v>
          </cell>
          <cell r="HC5" t="str">
            <v>กลุ่มงานการพยาบาลชุมชนขั้นสูง</v>
          </cell>
          <cell r="HD5" t="str">
            <v>ภารกิจด้านบริการปฐมภูมิขั้นต่ำ</v>
          </cell>
          <cell r="HE5" t="str">
            <v>ภารกิจด้านบริการปฐมภูมิขั้นสูง</v>
          </cell>
          <cell r="HG5" t="str">
            <v>นวก.คอมพิวเตอร์ขั้นต่ำ</v>
          </cell>
          <cell r="HH5" t="str">
            <v>นวก.คอมพิวเตอร์ขั้นสูง</v>
          </cell>
          <cell r="HI5" t="str">
            <v>นักวิชาการสถิติ(กรอบงานแผนงาน)ขั้นต่ำ</v>
          </cell>
          <cell r="HJ5" t="str">
            <v>นักวิชาการสถิติ(กรอบงานแผนงาน)ขั้นสูง</v>
          </cell>
          <cell r="HK5" t="str">
            <v>นวก.สาธารณสุข(เวชสถิติ)/จพ.เวชสถิติ ขั้นต่ำ</v>
          </cell>
          <cell r="HL5" t="str">
            <v>นวก.สาธารณสุข(เวชสถิติ)/จพ.เวชสถิติ ขั้นสูง</v>
          </cell>
          <cell r="HM5" t="str">
            <v>จพ.ธุรการ(กรอบงานบริหาร)ขั้นต่ำ</v>
          </cell>
          <cell r="HN5" t="str">
            <v>จพ.ธุรการ(กรอบงานบริหาร)ขั้นสูง</v>
          </cell>
          <cell r="HO5" t="str">
            <v>รวมกลุ่มงานสารสนเทศทางการแพทย์ขั้นต่ำ</v>
          </cell>
          <cell r="HP5" t="str">
            <v>รวมกลุ่มงานสารสนเทศทางการแพทย์ขั้นสูง</v>
          </cell>
          <cell r="HR5" t="str">
            <v>นวก.สาธารณสุขขั้นต่ำ</v>
          </cell>
          <cell r="HS5" t="str">
            <v>นวก.สาธารณสุขขั้นสูง</v>
          </cell>
          <cell r="HT5" t="str">
            <v>นวก.เงินและบัญชี ขั้นต่ำ</v>
          </cell>
          <cell r="HU5" t="str">
            <v>นวก.เงินและบัญชี ขั้นสูง</v>
          </cell>
          <cell r="HV5" t="str">
            <v>จพ.การเงินและบัญชีขั้นต่ำ</v>
          </cell>
          <cell r="HW5" t="str">
            <v>จพ.การเงินและบัญชีขั้นสูง</v>
          </cell>
          <cell r="HX5" t="str">
            <v>จพ.ธุรการขั้นต่ำ</v>
          </cell>
          <cell r="HY5" t="str">
            <v>จพ.ธุรการขั้นสูง</v>
          </cell>
          <cell r="HZ5" t="str">
            <v>รวมงานประกันสุขภาพขั้นต่ำ</v>
          </cell>
          <cell r="IA5" t="str">
            <v>รวมงานประกันสุขภาพขั้นสูง</v>
          </cell>
          <cell r="IC5" t="str">
            <v>นักวิเคราะห์นโยบายและแผนขั้นต่ำ</v>
          </cell>
          <cell r="ID5" t="str">
            <v>นักวิเคราะห์นโยบายและแผนขั้นสูง</v>
          </cell>
          <cell r="IE5" t="str">
            <v>นักวิชาการสถิติขั้นต่ำ</v>
          </cell>
          <cell r="IF5" t="str">
            <v>นักวิชาการสถิติขั้นสูง</v>
          </cell>
          <cell r="IG5" t="str">
            <v>จพ.เวชสถิติขั้นต่ำ</v>
          </cell>
          <cell r="IH5" t="str">
            <v>จพ.เวชสถิติขั้นสูง</v>
          </cell>
          <cell r="II5" t="str">
            <v>รวมกลุ่มงานยุทธศาสตร์และ
แผนงานโครงการขั้นต่ำ</v>
          </cell>
          <cell r="IJ5" t="str">
            <v>รวมกลุ่มงานยุทธศาสตร์และ
แผนงานโครงการขั้นสูง</v>
          </cell>
          <cell r="IL5" t="str">
            <v>นวก.สาธารณสุขขั้นต่ำ</v>
          </cell>
          <cell r="IM5" t="str">
            <v>นวก.สาธารณสุขขั้นสูง</v>
          </cell>
          <cell r="IN5" t="str">
            <v>ช่างภาพการแพทย์ขั้นต่ำ</v>
          </cell>
          <cell r="IO5" t="str">
            <v>ช่างภาพการแพทย์ขั้นสูง</v>
          </cell>
          <cell r="IP5" t="str">
            <v>นวก.โสตทัศนศึกษา/จพ.โสตทัศนศึกษาขั้นต่ำ</v>
          </cell>
          <cell r="IQ5" t="str">
            <v>นวก.โสตทัศนศึกษา/จพ.โสตทัศนศึกษาขั้นสูง</v>
          </cell>
          <cell r="IR5" t="str">
            <v>จพ.ธุรการขั้นต่ำ</v>
          </cell>
          <cell r="IS5" t="str">
            <v>จพ.ธุรการขั้นสูง</v>
          </cell>
          <cell r="IT5" t="str">
            <v>นายช่างศิลป์(กรอบงานบริหาร)ขั้นต่ำ</v>
          </cell>
          <cell r="IU5" t="str">
            <v>นายช่างศิลป์(กรอบงานบริหาร)ขั้นสูง</v>
          </cell>
          <cell r="IV5" t="str">
            <v>บรรณารักษ์(กรอบงานห้องสมุด)ขั้นต่ำ</v>
          </cell>
          <cell r="IW5" t="str">
            <v>บรรณารักษ์(กรอบงานห้องสมุด)ขั้นสูง</v>
          </cell>
          <cell r="IX5" t="str">
            <v>จพ.ห้องสมุด(กรอบงานห้องสมุด)ขั้นต่ำ</v>
          </cell>
          <cell r="IY5" t="str">
            <v>จพ.ห้องสมุด(กรอบงานห้องสมุด)ขั้นสูง</v>
          </cell>
          <cell r="IZ5" t="str">
            <v>รวมกลุ่มงานพัฒนาทรัพยากรบุคคลขั้นต่ำ</v>
          </cell>
          <cell r="JA5" t="str">
            <v>รวมกลุ่มงานพัฒนาทรัพยากรบุคคลขั้นสูง</v>
          </cell>
          <cell r="JC5" t="str">
            <v>พยาบาลวิชาชีพขั้นต่ำ</v>
          </cell>
          <cell r="JD5" t="str">
            <v>พยาบาลวิชาชีพขั้นสูง</v>
          </cell>
          <cell r="JE5" t="str">
            <v>นวก.สาธารณสุขขั้นต่ำ</v>
          </cell>
          <cell r="JF5" t="str">
            <v>นวก.สาธารณสุขขั้นสูง</v>
          </cell>
          <cell r="JG5" t="str">
            <v>จพ.ธุรการขั้นต่ำ</v>
          </cell>
          <cell r="JH5" t="str">
            <v>จพ.ธุรการขั้นสูง</v>
          </cell>
          <cell r="JI5" t="str">
            <v>งานระบาดวิทยาคลินิกขั้นต่ำ</v>
          </cell>
          <cell r="JJ5" t="str">
            <v>งานระบาดวิทยาคลินิกขั้นสูง</v>
          </cell>
          <cell r="JK5" t="str">
            <v>นวก.สาธารณสุขขั้นต่ำ</v>
          </cell>
          <cell r="JL5" t="str">
            <v>นวก.สาธารณสุขขั้นสูง</v>
          </cell>
          <cell r="JM5" t="str">
            <v>รวมกลุ่มงานพัฒนาคุณภาพ
บริการและมาตรฐานขั้นต่ำ</v>
          </cell>
          <cell r="JN5" t="str">
            <v>รวมกลุ่มงานพัฒนาคุณภาพ
บริการและมาตรฐานขั้นสูง</v>
          </cell>
          <cell r="JP5" t="str">
            <v>ภารกิจด้านพัฒนาระบบบริการและสนับสนุนบริการสุขภาพขั้นต่ำ</v>
          </cell>
          <cell r="JQ5" t="str">
            <v>ภารกิจด้านพัฒนาระบบบริการและสนับสนุนบริการสุขภาพขั้นสูง</v>
          </cell>
          <cell r="JS5" t="str">
            <v>นายแพทย์ขั้นต่ำ</v>
          </cell>
          <cell r="JT5" t="str">
            <v>นายแพทย์ขั้นสูง</v>
          </cell>
          <cell r="JU5" t="str">
            <v>นักปฏิบัติการฉุกเฉินการแพทย์/จพ.สาธารณสุข (เวชกิจฉุกเฉิน)/ จพ.ฉุกเฉินการแพทย์ขั้นต่ำ</v>
          </cell>
          <cell r="JV5" t="str">
            <v>นักปฏิบัติการฉุกเฉินการแพทย์/จพ.สาธารณสุข (เวชกิจฉุกเฉิน)/ จพ.ฉุกเฉินการแพทย์ขั้นสูง</v>
          </cell>
          <cell r="JW5" t="str">
            <v>รวม.กลุ่มงานเวชศาสตร์ฉุกเฉินขั้นต่ำ</v>
          </cell>
          <cell r="JX5" t="str">
            <v>รวม.กลุ่มงานเวชศาสตร์ฉุกเฉินขั้นสูง</v>
          </cell>
          <cell r="JY5" t="str">
            <v/>
          </cell>
          <cell r="JZ5" t="str">
            <v>นายแพทย์ขั้นต่ำ</v>
          </cell>
          <cell r="KA5" t="str">
            <v>นายแพทย์ขั้นสูง</v>
          </cell>
          <cell r="KB5" t="str">
            <v>นักเทคโนโลยีหัวใจและทรวงอกขั้นต่ำ</v>
          </cell>
          <cell r="KC5" t="str">
            <v>นักเทคโนโลยีหัวใจและทรวงอกขั้นสูง</v>
          </cell>
          <cell r="KD5" t="str">
            <v>รวมกลุ่มงานอายุกรรมขั้นต่ำ</v>
          </cell>
          <cell r="KE5" t="str">
            <v>รวมกลุ่มงานอายุกรรมขั้นสูง</v>
          </cell>
          <cell r="KF5" t="str">
            <v/>
          </cell>
          <cell r="KG5" t="str">
            <v>นายแพทย์ขั้นต่ำ</v>
          </cell>
          <cell r="KH5" t="str">
            <v>นายแพทย์ขั้นสูง</v>
          </cell>
          <cell r="KI5" t="str">
            <v>นักเทคโนโลยีหัวใจและทรวงอกขั้นต่ำ</v>
          </cell>
          <cell r="KJ5" t="str">
            <v>นักเทคโนโลยีหัวใจและทรวงอกขั้นสูง</v>
          </cell>
          <cell r="KK5" t="str">
            <v>รวมกลุ่มงานศัลยกรรมขั้นต่ำ</v>
          </cell>
          <cell r="KL5" t="str">
            <v>รวมกลุ่มงานศัลยกรรมขั้นสูง</v>
          </cell>
          <cell r="KM5" t="str">
            <v/>
          </cell>
          <cell r="KN5" t="str">
            <v>นายแพทย์ขั้นต่ำ</v>
          </cell>
          <cell r="KO5" t="str">
            <v>นายแพทย์ขั้นสูง</v>
          </cell>
          <cell r="KP5" t="str">
            <v>รวมกลุ่มงานศัลยกรรมออร์โธปิดิกส์ขั้นต่ำ</v>
          </cell>
          <cell r="KQ5" t="str">
            <v>รวมกลุ่มงานศัลยกรรมออร์โธปิดิกส์ขั้นสูง</v>
          </cell>
          <cell r="KR5" t="str">
            <v/>
          </cell>
          <cell r="KS5" t="str">
            <v>นายแพทย์ขั้นต่ำ</v>
          </cell>
          <cell r="KT5" t="str">
            <v>นายแพทย์ขั้นสูง</v>
          </cell>
          <cell r="KU5" t="str">
            <v>รวม.กลุ่มงานกุมารเวชกรรมขั้นต่ำ</v>
          </cell>
          <cell r="KV5" t="str">
            <v>รวม.กลุ่มงานกุมารเวชกรรมขั้นสูง</v>
          </cell>
          <cell r="KW5" t="str">
            <v/>
          </cell>
          <cell r="KX5" t="str">
            <v>นายแพทย์ขั้นต่ำ</v>
          </cell>
          <cell r="KY5" t="str">
            <v>นายแพทย์ขั้นสูง</v>
          </cell>
          <cell r="KZ5" t="str">
            <v>นักนิติวิทยาศาสตร์ขั้นต่ำ</v>
          </cell>
          <cell r="LA5" t="str">
            <v>นักนิติวิทยาศาสตร์ขั้นสูง</v>
          </cell>
          <cell r="LB5" t="str">
            <v>รวมกลุ่มงานนิติเวชขั้นต่ำ</v>
          </cell>
          <cell r="LC5" t="str">
            <v>รวมกลุ่มงานนิติเวชขั้นสูง</v>
          </cell>
          <cell r="LD5" t="str">
            <v/>
          </cell>
          <cell r="LE5" t="str">
            <v>นายแพทย์ขั้นต่ำ</v>
          </cell>
          <cell r="LF5" t="str">
            <v>นายแพทย์ขั้นสูง</v>
          </cell>
          <cell r="LG5" t="str">
            <v>รวมกลุ่มงานจักษุวิทยาขั้นต่ำ</v>
          </cell>
          <cell r="LH5" t="str">
            <v>รวมกลุ่มงานจักษุวิทยาขั้นสูง</v>
          </cell>
          <cell r="LI5" t="str">
            <v/>
          </cell>
          <cell r="LJ5" t="str">
            <v>นายแพทย์ขั้นต่ำ</v>
          </cell>
          <cell r="LK5" t="str">
            <v>นายแพทย์ขั้นสูง</v>
          </cell>
          <cell r="LL5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สาขาความผิดปกติของการสื่อความหมาย)ขั้นต่ำ</v>
          </cell>
          <cell r="LM5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สาขาความผิดปกติของการสื่อความหมาย)ขั้นสูง</v>
          </cell>
          <cell r="LN5" t="str">
            <v>รวมกลุ่มงานโสต ศอ นาสิกขั้นต่ำ</v>
          </cell>
          <cell r="LO5" t="str">
            <v>รวมกลุ่มงานโสต ศอ นาสิกขั้นสูง</v>
          </cell>
          <cell r="LP5" t="str">
            <v/>
          </cell>
          <cell r="LQ5" t="str">
            <v>นักโภชนาการ/นักกำหนดอาหาร/โภชนากรขั้นต่ำ</v>
          </cell>
          <cell r="LR5" t="str">
            <v>นักโภชนาการ/นักกำหนดอาหาร/โภชนากรขั้นสูง</v>
          </cell>
          <cell r="LS5" t="str">
            <v>รวมกลุ่มงานโภชนศาสตร์ขั้นต่ำ</v>
          </cell>
          <cell r="LT5" t="str">
            <v>รวมกลุ่มงานโภชนศาสตร์ขั้นสูง</v>
          </cell>
          <cell r="LU5" t="str">
            <v/>
          </cell>
          <cell r="LV5" t="str">
            <v>นายแพทย์ขั้นต่ำ</v>
          </cell>
          <cell r="LW5" t="str">
            <v>นายแพทย์ขั้นสูง</v>
          </cell>
          <cell r="LX5" t="str">
            <v>นักวิทยาศาสตร์การแพทย์/จพ.วิทยาศาสตร์การแพทย์ขั้นต่ำ</v>
          </cell>
          <cell r="LY5" t="str">
            <v>นักวิทยาศาสตร์การแพทย์/จพ.วิทยาศาสตร์การแพทย์ขั้นสูง</v>
          </cell>
          <cell r="LZ5" t="str">
            <v>รวมกลุ่มงานพยาธิวิทยากายวิภาคขั้นต่ำ</v>
          </cell>
          <cell r="MA5" t="str">
            <v>รวมกลุ่มงานพยาธิวิทยากายวิภาคขั้นสูง</v>
          </cell>
          <cell r="MB5" t="str">
            <v/>
          </cell>
          <cell r="MC5" t="str">
            <v>นายแพทย์ขั้นต่ำ</v>
          </cell>
          <cell r="MD5" t="str">
            <v>นายแพทย์ขั้นสูง</v>
          </cell>
          <cell r="ME5" t="str">
            <v>รวมกลุ่มสูติ-นรีเวชกรรมขั้นต่ำ</v>
          </cell>
          <cell r="MF5" t="str">
            <v>รวมกลุ่มสูติ-นรีเวชกรรมขั้นสูง</v>
          </cell>
          <cell r="MG5" t="str">
            <v/>
          </cell>
          <cell r="MH5" t="str">
            <v>นายแพทย์ขั้นต่ำ</v>
          </cell>
          <cell r="MI5" t="str">
            <v>นายแพทย์ขั้นสูง</v>
          </cell>
          <cell r="MJ5" t="str">
            <v>รวม.กลุ่มวิสัญญีวิทยาขั้นต่ำ</v>
          </cell>
          <cell r="MK5" t="str">
            <v>รวม.กลุ่มวิสัญญีวิทยาขั้นสูง</v>
          </cell>
          <cell r="ML5" t="str">
            <v/>
          </cell>
          <cell r="MM5" t="str">
            <v>นายแพทย์ขั้นต่ำ</v>
          </cell>
          <cell r="MN5" t="str">
            <v>นายแพทย์ขั้นสูง</v>
          </cell>
          <cell r="MO5" t="str">
            <v>พยาบาลวิชาชีพขั้นต่ำ</v>
          </cell>
          <cell r="MP5" t="str">
            <v>พยาบาลวิชาชีพขั้นสูง</v>
          </cell>
          <cell r="MQ5" t="str">
            <v>นักจิตวิทยา/นักจิตวิทยาคลีนิคขั้นต่ำ</v>
          </cell>
          <cell r="MR5" t="str">
            <v>นักจิตวิทยา/นักจิตวิทยาคลีนิคขั้นสูง</v>
          </cell>
          <cell r="MS5" t="str">
            <v>รวมกลุ่มงานจิตเวชขั้นต่ำ</v>
          </cell>
          <cell r="MT5" t="str">
            <v>รวมกลุ่มงานจิตเวชขั้นสูง</v>
          </cell>
          <cell r="MU5" t="str">
            <v/>
          </cell>
          <cell r="MV5" t="str">
            <v>ทันตแพทย์ขั้นต่ำ</v>
          </cell>
          <cell r="MW5" t="str">
            <v>ทันตแพทย์ขั้นสูง</v>
          </cell>
          <cell r="MX5" t="str">
            <v>นวก.สาธารณสุข (ทันตสาธารณสุข)/จพ.ทันตสาธารณสุขขั้นต่ำ</v>
          </cell>
          <cell r="MY5" t="str">
            <v>นวก.สาธารณสุข (ทันตสาธารณสุข)/จพ.ทันตสาธารณสุขขั้นสูง</v>
          </cell>
          <cell r="MZ5" t="str">
            <v>ช่างทันตกรรมขั้นต่ำ</v>
          </cell>
          <cell r="NA5" t="str">
            <v>ช่างทันตกรรมขั้นสูง</v>
          </cell>
          <cell r="NB5" t="str">
            <v>รวมกลุ่มงานทันตกรรมขั้นต่ำ</v>
          </cell>
          <cell r="NC5" t="str">
            <v>รวมกลุ่มงานทันตกรรมขั้นสูง</v>
          </cell>
          <cell r="ND5" t="str">
            <v/>
          </cell>
          <cell r="NE5" t="str">
            <v>นายแพทย์ขั้นต่ำ</v>
          </cell>
          <cell r="NF5" t="str">
            <v>นายแพทย์ขั้นสูง</v>
          </cell>
          <cell r="NG5" t="str">
            <v>นักรังสีการแพทย์/นักฟิสิกส์การแพทย์ /จพ.รังสีการแพทย์ขั้นต่ำ</v>
          </cell>
          <cell r="NH5" t="str">
            <v>นักรังสีการแพทย์/นักฟิสิกส์การแพทย์ /จพ.รังสีการแพทย์ขั้นสูง</v>
          </cell>
          <cell r="NI5" t="str">
            <v>นักรังสีการแพทย์ (รังสีรักษา)ขั้นต่ำ</v>
          </cell>
          <cell r="NJ5" t="str">
            <v>นักรังสีการแพทย์ (รังสีรักษา)ขั้นสูง</v>
          </cell>
          <cell r="NK5" t="str">
            <v>นักรังสีการแพทย์ (เวชศาสตร์นิวเคลียร์)ขั้นต่ำ</v>
          </cell>
          <cell r="NL5" t="str">
            <v>นักรังสีการแพทย์ (เวชศาสตร์นิวเคลียร์)ขั้นสูง</v>
          </cell>
          <cell r="NM5" t="str">
            <v>รวมกลุ่มงานรังสีวิทยาขั้นต่ำ</v>
          </cell>
          <cell r="NN5" t="str">
            <v>รวมกลุ่มงานรังสีวิทยาขั้นสูง</v>
          </cell>
          <cell r="NO5" t="str">
            <v/>
          </cell>
          <cell r="NP5" t="str">
            <v>นายแพทย์ขั้นต่ำ</v>
          </cell>
          <cell r="NQ5" t="str">
            <v>นายแพทย์ขั้นสูง</v>
          </cell>
          <cell r="NR5" t="str">
            <v>นักเทคนิคการแพทย์ขั้นต่ำ</v>
          </cell>
          <cell r="NS5" t="str">
            <v>นักเทคนิคการแพทย์ขั้นสูง</v>
          </cell>
          <cell r="NT5" t="str">
            <v>นักวิทยาศาสตร์การแพทย์ /จพ.วิทยาศาสตร์การแพทย์
(วุฒิ วทบ.สาขาเวชศาสตร์การธนาคารเลือด)ขั้นต่ำ</v>
          </cell>
          <cell r="NU5" t="str">
            <v>นักวิทยาศาสตร์การแพทย์ /จพ.วิทยาศาสตร์การแพทย์
(วุฒิ วทบ.สาขาเวชศาสตร์การธนาคารเลือด)ขั้นสูง</v>
          </cell>
          <cell r="NV5" t="str">
            <v>รวมกลุ่มงานเทคนิคการแพทย์และพยาธิวิทยาคลินิกขั้นต่ำ</v>
          </cell>
          <cell r="NW5" t="str">
            <v>รวมกลุ่มงานเทคนิคการแพทย์และพยาธิวิทยาคลินิกขั้นสูง</v>
          </cell>
          <cell r="NX5" t="str">
            <v/>
          </cell>
          <cell r="NY5" t="str">
            <v>นายแพทย์ขั้นต่ำ</v>
          </cell>
          <cell r="NZ5" t="str">
            <v>นายแพทย์ขั้นสูง</v>
          </cell>
          <cell r="OA5" t="str">
            <v>นักกายภาพบำบัด/จพ.เวชกรรมฟื้นฟูขั้นต่ำ</v>
          </cell>
          <cell r="OB5" t="str">
            <v>นักกายภาพบำบัด/จพ.เวชกรรมฟื้นฟูขั้นสูง</v>
          </cell>
          <cell r="OC5" t="str">
            <v>นักกิจกรรมบำบัด/จพ.อาชีวบำบัดขั้นต่ำ</v>
          </cell>
          <cell r="OD5" t="str">
            <v>นักกิจกรรมบำบัด/จพ.อาชีวบำบัดขั้นสูง</v>
          </cell>
          <cell r="OE5" t="str">
            <v>นักกายอุปกรณ์ขั้นต่ำ</v>
          </cell>
          <cell r="OF5" t="str">
            <v>นักกายอุปกรณ์ขั้นสูง</v>
          </cell>
          <cell r="OG5" t="str">
            <v>ช่างกายอุปกรณ์  ขั้นต่ำ</v>
          </cell>
          <cell r="OH5" t="str">
            <v>ช่างกายอุปกรณ์  ขั้นสูง</v>
          </cell>
          <cell r="OI5" t="str">
            <v>รวมกลุ่มงานเวชกรรมฟื้นฟูขั้นต่ำ</v>
          </cell>
          <cell r="OJ5" t="str">
            <v>รวมกลุ่มงานเวชกรรมฟื้นฟูขั้นสูง</v>
          </cell>
          <cell r="OK5" t="str">
            <v/>
          </cell>
          <cell r="OL5" t="str">
            <v>นักสังคมสงเคราะห์ขั้นต่ำ</v>
          </cell>
          <cell r="OM5" t="str">
            <v>นักสังคมสงเคราะห์ขั้นสูง</v>
          </cell>
          <cell r="ON5" t="str">
            <v>รวมกล่มงานสังคมสงเคราะห์ขั้นต่ำ</v>
          </cell>
          <cell r="OO5" t="str">
            <v>รวมกล่มงานสังคมสงเคราะห์ขั้นสูง</v>
          </cell>
          <cell r="OP5" t="str">
            <v/>
          </cell>
          <cell r="OQ5" t="str">
            <v>เภสัชกรขั้นต่ำ</v>
          </cell>
          <cell r="OR5" t="str">
            <v>เภสัชกรขั้นสูง</v>
          </cell>
          <cell r="OS5" t="str">
            <v>จพ.เภสัชกรรมขั้นต่ำ</v>
          </cell>
          <cell r="OT5" t="str">
            <v>จพ.เภสัชกรรมขั้นสูง</v>
          </cell>
          <cell r="OU5" t="str">
            <v>รวมกลุ่มงานเภสัชกรรมขั้นต่ำ</v>
          </cell>
          <cell r="OV5" t="str">
            <v>รวมกลุ่มงานเภสัชกรรมขั้นสูง</v>
          </cell>
          <cell r="OW5" t="str">
            <v/>
          </cell>
          <cell r="OX5" t="str">
            <v>ภารกิจด้านบริการทุติยภูมิและตติยภูมิขั้นต่ำ</v>
          </cell>
          <cell r="OY5" t="str">
            <v>ภารกิจด้านบริการทุติยภูมิและตติยภูมิขั้นสูง</v>
          </cell>
          <cell r="PA5" t="str">
            <v>พยาบาลวิชาชีพ/พยาบาลเทคนิคขั้นต่ำ</v>
          </cell>
          <cell r="PB5" t="str">
            <v>พยาบาลวิชาชีพ/พยาบาลเทคนิคขั้นสูง</v>
          </cell>
          <cell r="PC5" t="str">
            <v>รวม.กลุ่มงานการพยาบาลผู้ป่วยอุบัติเหตุ
และฉุกเฉินขั้นต่ำ</v>
          </cell>
          <cell r="PD5" t="str">
            <v>รวม.กลุ่มงานการพยาบาลผู้ป่วยอุบัติเหตุ
และฉุกเฉินขั้นสูง</v>
          </cell>
          <cell r="PE5" t="str">
            <v/>
          </cell>
          <cell r="PF5" t="str">
            <v>พยาบาลวิชาชีพ/พยาบาลเทคนิคขั้นต่ำ</v>
          </cell>
          <cell r="PG5" t="str">
            <v>พยาบาลวิชาชีพ/พยาบาลเทคนิคขั้นสูง</v>
          </cell>
          <cell r="PH5" t="str">
            <v>รวมงานการพยาบาลผู้ป่วยนอกขั้นต่ำ</v>
          </cell>
          <cell r="PI5" t="str">
            <v>รวมงานการพยาบาลผู้ป่วยนอกขั้นสูง</v>
          </cell>
          <cell r="PJ5" t="str">
            <v/>
          </cell>
          <cell r="PK5" t="str">
            <v>พยาบาลวิชาชีพ/พยาบาลเทคนิคขั้นต่ำ</v>
          </cell>
          <cell r="PL5" t="str">
            <v>พยาบาลวิชาชีพ/พยาบาลเทคนิคขั้นสูง</v>
          </cell>
          <cell r="PM5" t="str">
            <v>รวมงานการพยาบาลผู้ป่วยหนักขั้นต่ำ</v>
          </cell>
          <cell r="PN5" t="str">
            <v>รวมงานการพยาบาลผู้ป่วยหนักขั้นสูง</v>
          </cell>
          <cell r="PO5" t="str">
            <v/>
          </cell>
          <cell r="PP5" t="str">
            <v>พยาบาลวิชาชีพ/พยาบาลเทคนิคขั้นต่ำ</v>
          </cell>
          <cell r="PQ5" t="str">
            <v>พยาบาลวิชาชีพ/พยาบาลเทคนิคขั้นสูง</v>
          </cell>
          <cell r="PR5" t="str">
            <v>รวมงานการพยาบาลผู้คลอดขั้นต่ำ</v>
          </cell>
          <cell r="PS5" t="str">
            <v>รวมงานการพยาบาลผู้คลอดขั้นสูง</v>
          </cell>
          <cell r="PT5" t="str">
            <v/>
          </cell>
          <cell r="PU5" t="str">
            <v>พยาบาลวิชาชีพ/พยาบาลเทคนิคขั้นต่ำ</v>
          </cell>
          <cell r="PV5" t="str">
            <v>พยาบาลวิชาชีพ/พยาบาลเทคนิคขั้นสูง</v>
          </cell>
          <cell r="PW5" t="str">
            <v>รวมงานการพยาบาลผู้ป่วยห้องผ่าตัดขั้นต่ำ</v>
          </cell>
          <cell r="PX5" t="str">
            <v>รวมงานการพยาบาลผู้ป่วยห้องผ่าตัดขั้นสูง</v>
          </cell>
          <cell r="PY5" t="str">
            <v/>
          </cell>
          <cell r="PZ5" t="str">
            <v>พยาบาลวิชาชีพ/พยาบาลเทคนิคขั้นต่ำ</v>
          </cell>
          <cell r="QA5" t="str">
            <v>พยาบาลวิชาชีพ/พยาบาลเทคนิคขั้นสูง</v>
          </cell>
          <cell r="QB5" t="str">
            <v>รวมกลุ่มงานการพยาบาลวิสัญญีขั้นต่ำ</v>
          </cell>
          <cell r="QC5" t="str">
            <v>รวมกลุ่มงานการพยาบาลวิสัญญีขั้นต่ำ</v>
          </cell>
          <cell r="QD5" t="str">
            <v/>
          </cell>
          <cell r="QE5" t="str">
            <v>พยาบาลวิชาชีพ/พยาบาลเทคนิคขั้นต่ำ</v>
          </cell>
          <cell r="QF5" t="str">
            <v>พยาบาลวิชาชีพ/พยาบาลเทคนิคขั้นสูง</v>
          </cell>
          <cell r="QG5" t="str">
            <v>รวมงานการพยาบาลผู้ป่วยอายุรกรรมขั้นต่ำ</v>
          </cell>
          <cell r="QH5" t="str">
            <v>รวมงานการพยาบาลผู้ป่วยอายุรกรรมขั้นสูง</v>
          </cell>
          <cell r="QI5" t="str">
            <v/>
          </cell>
          <cell r="QJ5" t="str">
            <v>พยาบาลวิชาชีพ/พยาบาลเทคนิคขั้นต่ำ</v>
          </cell>
          <cell r="QK5" t="str">
            <v>พยาบาลวิชาชีพ/พยาบาลเทคนิคขั้นสูง</v>
          </cell>
          <cell r="QL5" t="str">
            <v>รวมงานการพยาบาลผู้ป่วยศัลยกรรมขั้นต่ำ</v>
          </cell>
          <cell r="QM5" t="str">
            <v>รวมงานการพยาบาลผู้ป่วยศัลยกรรมขั้นสูง</v>
          </cell>
          <cell r="QN5" t="str">
            <v/>
          </cell>
          <cell r="QO5" t="str">
            <v>พยาบาลวิชาชีพ/พยาบาลเทคนิคขั้นต่ำ</v>
          </cell>
          <cell r="QP5" t="str">
            <v>พยาบาลวิชาชีพ/พยาบาลเทคนิคขั้นสูง</v>
          </cell>
          <cell r="QQ5" t="str">
            <v>รวมงานการพยาบาลผู้ป่วยสูติ-นรีเวชขั้นต่ำ</v>
          </cell>
          <cell r="QR5" t="str">
            <v>รวมงานการพยาบาลผู้ป่วยสูติ-นรีเวชขั้นสูง</v>
          </cell>
          <cell r="QS5" t="str">
            <v/>
          </cell>
          <cell r="QT5" t="str">
            <v>พยาบาลวิชาชีพ/พยาบาลเทคนิคขั้นต่ำ</v>
          </cell>
          <cell r="QU5" t="str">
            <v>พยาบาลวิชาชีพ/พยาบาลเทคนิคขั้นสูง</v>
          </cell>
          <cell r="QV5" t="str">
            <v>รวมงานการพยาบาลจิตเวชขั้นต่ำ</v>
          </cell>
          <cell r="QW5" t="str">
            <v>รวมงานการพยาบาลจิตเวชขั้นสูง</v>
          </cell>
          <cell r="QX5" t="str">
            <v/>
          </cell>
          <cell r="QY5" t="str">
            <v>พยาบาลวิชาชีพ/พยาบาลเทคนิคขั้นต่ำ</v>
          </cell>
          <cell r="QZ5" t="str">
            <v>พยาบาลวิชาชีพ/พยาบาลเทคนิคขั้นสูง</v>
          </cell>
          <cell r="RA5" t="str">
            <v>รวมงานการพยาบาลผู้ป่วยกุมารเวชกรรมขั้นต่ำ</v>
          </cell>
          <cell r="RB5" t="str">
            <v>รวมงานการพยาบาลผู้ป่วยกุมารเวชกรรมขั้นสูง</v>
          </cell>
          <cell r="RC5" t="str">
            <v/>
          </cell>
          <cell r="RD5" t="str">
            <v>พยาบาลวิชาชีพ/พยาบาลเทคนิคขั้นต่ำ</v>
          </cell>
          <cell r="RE5" t="str">
            <v>พยาบาลวิชาชีพ/พยาบาลเทคนิคขั้นสูง</v>
          </cell>
          <cell r="RF5" t="str">
            <v>รวมงานการพยาบาลผู้ป่วยออร์โธปิดิกส์ขั้นต่ำ</v>
          </cell>
          <cell r="RG5" t="str">
            <v>รวมงานการพยาบาลผู้ป่วยออร์โธปิดิกส์ขั้นสูง</v>
          </cell>
          <cell r="RH5" t="str">
            <v/>
          </cell>
          <cell r="RI5" t="str">
            <v>พยาบาลวิชาชีพ/พยาบาลเทคนิคขั้นต่ำ</v>
          </cell>
          <cell r="RJ5" t="str">
            <v>พยาบาลวิชาชีพ/พยาบาลเทคนิคขั้นสูง</v>
          </cell>
          <cell r="RK5" t="str">
            <v>รวมงานการพยาบาลผู้ป่วยโสต ศอ นาสิก จักษุขั้นต่ำ</v>
          </cell>
          <cell r="RL5" t="str">
            <v>รวมงานการพยาบาลผู้ป่วยโสต ศอ นาสิก จักษุขั้นสูง</v>
          </cell>
          <cell r="RM5" t="str">
            <v/>
          </cell>
          <cell r="RN5" t="str">
            <v>พยาบาลวิชาชีพ/พยาบาลเทคนิคขั้นต่ำ</v>
          </cell>
          <cell r="RO5" t="str">
            <v>พยาบาลวิชาชีพ/พยาบาลเทคนิคขั้นสูง</v>
          </cell>
          <cell r="RP5" t="str">
            <v>รวมงานการพยาบาลด้านการควบคุมและป้องกันการติดเชื้อขั้นต่ำ</v>
          </cell>
          <cell r="RQ5" t="str">
            <v>รวมงานการพยาบาลด้านการควบคุมและป้องกันการติดเชื้อขั้นสูง</v>
          </cell>
          <cell r="RR5" t="str">
            <v/>
          </cell>
          <cell r="RS5" t="str">
            <v>พยาบาลวิชาชีพ/พยาบาลเทคนิคขั้นต่ำ</v>
          </cell>
          <cell r="RT5" t="str">
            <v>พยาบาลวิชาชีพ/พยาบาลเทคนิคขั้นสูง</v>
          </cell>
          <cell r="RU5" t="str">
            <v>รวมงานการพยาบาลตรวจรักษาพิเศษขั้นต่ำ</v>
          </cell>
          <cell r="RV5" t="str">
            <v>รวมงานการพยาบาลตรวจรักษาพิเศษขั้นสูง</v>
          </cell>
          <cell r="RW5" t="str">
            <v/>
          </cell>
          <cell r="RX5" t="str">
            <v>พยาบาลวิชาชีพขั้นต่ำ</v>
          </cell>
          <cell r="RY5" t="str">
            <v>พยาบาลวิชาชีพขั้นสูง</v>
          </cell>
          <cell r="RZ5" t="str">
            <v>รวมงานวิจัยและพัฒนาการพยาบาลขั้นต่ำ</v>
          </cell>
          <cell r="SA5" t="str">
            <v>รวมงานวิจัยและพัฒนาการพยาบาลขั้นสูง</v>
          </cell>
          <cell r="SC5" t="str">
            <v>ภารกิจด้านการพยาบาลขั้นต่ำ</v>
          </cell>
          <cell r="SD5" t="str">
            <v>ภารกิจด้านการพยาบาลขั้นสูง</v>
          </cell>
          <cell r="SI5" t="str">
            <v>นายแพทย์ขั้นต่ำ</v>
          </cell>
          <cell r="SJ5" t="str">
            <v>นายแพทย์ขั้นสูง</v>
          </cell>
          <cell r="SL5" t="str">
            <v>ทันตแพทย์ขั้นต่ำ</v>
          </cell>
          <cell r="SM5" t="str">
            <v>ทันตแพทย์ขั้นสูง</v>
          </cell>
          <cell r="SO5" t="str">
            <v>นวก.สาธารณสุข (ทันตสาธารณสุข)/จพ.ทันตสาธารณสุขขั้นต่ำ</v>
          </cell>
          <cell r="SP5" t="str">
            <v>นวก.สาธารณสุข (ทันตสาธารณสุข)/จพ.ทันตสาธารณสุขขั้นสูง</v>
          </cell>
          <cell r="SR5" t="str">
            <v>ช่างทันตกรรมขั้นต่ำ</v>
          </cell>
          <cell r="SS5" t="str">
            <v>ช่างทันตกรรมขั้นสูง</v>
          </cell>
          <cell r="SU5" t="str">
            <v>เภสัชกรขั้นต่ำ</v>
          </cell>
          <cell r="SV5" t="str">
            <v>เภสัชกรขั้นสูง</v>
          </cell>
          <cell r="SX5" t="str">
            <v>จพ.เภสัชกรรมขั้นต่ำ</v>
          </cell>
          <cell r="SY5" t="str">
            <v>จพ.เภสัชกรรมขั้นสูง</v>
          </cell>
          <cell r="TA5" t="str">
            <v>พยาบาลวิชาชีพ/พยาบาลเทคนิคขั้นต่ำ</v>
          </cell>
          <cell r="TB5" t="str">
            <v>พยาบาลวิชาชีพ/พยาบาลเทคนิคขั้นสูง</v>
          </cell>
          <cell r="TD5" t="str">
            <v>นวก.สาธารณสุขขั้นต่ำ</v>
          </cell>
          <cell r="TE5" t="str">
            <v>นวก.สาธารณสุขขั้นสูง</v>
          </cell>
          <cell r="TG5" t="str">
            <v>แพทย์แผนไทย/จพ.สาธารณสุข(วุฒิ ป.การแพทย์แผนไทย) (อายุรเวทขั้นต่ำ</v>
          </cell>
          <cell r="TH5" t="str">
            <v>แพทย์แผนไทย/จพ.สาธารณสุข(วุฒิ ป.การแพทย์แผนไทย) (อายุรเวทขั้นต่ำ</v>
          </cell>
          <cell r="TJ5" t="str">
            <v>นักเทคนิคการแพทย์ขั้นต่ำ</v>
          </cell>
          <cell r="TK5" t="str">
            <v>นักเทคนิคการแพทย์ขั้นสูง</v>
          </cell>
          <cell r="TM5" t="str">
            <v>นักวิทยาศาสตร์การแพทย์/จพ.วิทยาศาสตร์การแพทย์ขั้นต่ำ</v>
          </cell>
          <cell r="TN5" t="str">
            <v>นักวิทยาศาสตร์การแพทย์/จพ.วิทยาศาสตร์การแพทย์ขั้นสูง</v>
          </cell>
          <cell r="TP5" t="str">
            <v>นักวิทยาศาสตร์การแพทย์/จพ.วิทยาศาสตร์การแพทย์ขั้นต่ำ</v>
          </cell>
          <cell r="TQ5" t="str">
            <v>นักวิทยาศาสตร์การแพทย์/จพ.วิทยาศาสตร์การแพทย์ขั้นสูง</v>
          </cell>
          <cell r="TS5" t="str">
            <v>นักกายภาพบำบัด/จพ.เวชกรรมฟื้นฟูขั้นต่ำ</v>
          </cell>
          <cell r="TT5" t="str">
            <v>นักกายภาพบำบัด/จพ.เวชกรรมฟื้นฟูขั้นสูง</v>
          </cell>
          <cell r="TV5" t="str">
            <v>นักกิจกรรมบำบัด
/จพ.อาชีวบำบัดขั้นต่ำ</v>
          </cell>
          <cell r="TW5" t="str">
            <v>นักกิจกรรมบำบัด
/จพ.อาชีวบำบัดขั้นสูง</v>
          </cell>
          <cell r="TY5" t="str">
            <v>นักกายอุปกรณ์ขั้นต่ำ</v>
          </cell>
          <cell r="TZ5" t="str">
            <v>นักกายอุปกรณ์ขั้นสูง</v>
          </cell>
          <cell r="UB5" t="str">
            <v>ช่างกายอุปกรณ์  ขั้นต่ำ</v>
          </cell>
          <cell r="UC5" t="str">
            <v>ช่างกายอุปกรณ์  ขั้นสูง</v>
          </cell>
          <cell r="UE5" t="str">
            <v>นักรังสีการแพทย์/นักฟิสิกส์การแพทย์ /จพ.รังสีการแพทย์ขั้นต่ำ</v>
          </cell>
          <cell r="UF5" t="str">
            <v>นักรังสีการแพทย์/นักฟิสิกส์การแพทย์ /จพ.รังสีการแพทย์ขั้นสูง</v>
          </cell>
          <cell r="UH5" t="str">
            <v>นักรังสีการแพทย์ (รังสีรักษา)ขั้นต่ำ</v>
          </cell>
          <cell r="UI5" t="str">
            <v>นักรังสีการแพทย์ (รังสีรักษา)ขั้นสูง</v>
          </cell>
          <cell r="UK5" t="str">
            <v>นักรังสีการแพทย์ (เวชศาสตร์นิวเคลียร์)ขั้นต่ำ</v>
          </cell>
          <cell r="UL5" t="str">
            <v>นักรังสีการแพทย์ (เวชศาสตร์นิวเคลียร์)ขั้นสูง</v>
          </cell>
          <cell r="UN5" t="str">
            <v>นักเทคโนโลยีหัวใจ
และทรวงอกขั้นต่ำ</v>
          </cell>
          <cell r="UO5" t="str">
            <v>นักเทคโนโลยีหัวใจ
และทรวงอกขั้นสูง</v>
          </cell>
          <cell r="UQ5" t="str">
            <v>นักจิตวิทยา/นักจิตวิทยาคลีนิคขั้นต่ำ</v>
          </cell>
          <cell r="UR5" t="str">
            <v>นักจิตวิทยา/นักจิตวิทยาคลีนิคขั้นสูง</v>
          </cell>
          <cell r="UT5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สาขาความผิดปกติของการสื่อความหมาย)ขั้นต่ำ</v>
          </cell>
          <cell r="UU5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สาขาความผิดปกติของการสื่อความหมาย)ขั้นสูง</v>
          </cell>
          <cell r="UW5" t="str">
            <v>ช่างภาพการแพทย์ขั้นต่ำ</v>
          </cell>
          <cell r="UX5" t="str">
            <v>ช่างภาพการแพทย์ขั้นสูง</v>
          </cell>
          <cell r="UZ5" t="str">
            <v>นวก.โสตทัศนศึกษา/จพ.โสตทัศนศึกษาขั้นต่ำ</v>
          </cell>
          <cell r="VA5" t="str">
            <v>นวก.โสตทัศนศึกษา/จพ.โสตทัศนศึกษาขั้นสูง</v>
          </cell>
          <cell r="VC5" t="str">
            <v>นวก.สาธารณสุข(เวชสถิติ)/จพ.เวชสถิติ ขั้นต่ำ</v>
          </cell>
          <cell r="VD5" t="str">
            <v>นวก.สาธารณสุข(เวชสถิติ)/จพ.เวชสถิติ ขั้นสูง</v>
          </cell>
          <cell r="VF5" t="str">
            <v>นักปฏิบัติการฉุกเฉินการแพทย์/จพ.สาธารณสุข (เวชกิจฉุกเฉิน)/ จพ.ฉุกเฉินการแพทย์ขั้นต่ำ</v>
          </cell>
          <cell r="VG5" t="str">
            <v>นักปฏิบัติการฉุกเฉินการแพทย์/จพ.สาธารณสุข (เวชกิจฉุกเฉิน)/ จพ.ฉุกเฉินการแพทย์ขั้นสูง</v>
          </cell>
          <cell r="VI5" t="str">
            <v>นักโภชนาการ/นักกำหนดอาหาร/โภชนากรขั้นต่ำ</v>
          </cell>
          <cell r="VJ5" t="str">
            <v>นักโภชนาการ/นักกำหนดอาหาร/โภชนากรขั้นสูง</v>
          </cell>
          <cell r="VL5" t="str">
            <v>นักสังคมสงเคราะห์ขั้นต่ำ</v>
          </cell>
          <cell r="VM5" t="str">
            <v>นักสังคมสงเคราะห์ขั้นสูง</v>
          </cell>
          <cell r="VO5" t="str">
            <v>รวมสายวิชาชีพขั้นต่ำ</v>
          </cell>
          <cell r="VP5" t="str">
            <v>รวมสายวิชาชีพขั้นสูง</v>
          </cell>
          <cell r="VR5" t="str">
            <v>กรอบงานบริหารขั้นต่ำ</v>
          </cell>
          <cell r="VS5" t="str">
            <v>กรอบงานบริหารขั้นสูง</v>
          </cell>
          <cell r="VU5" t="str">
            <v>กรอบงานทรัพยากรบุคลขั้นต่ำ</v>
          </cell>
          <cell r="VV5" t="str">
            <v>กรอบงานทรัพยากรบุคลขั้นสูง</v>
          </cell>
          <cell r="VX5" t="str">
            <v>กรอบงานการเงินและบัญชี</v>
          </cell>
          <cell r="VY5" t="str">
            <v>กรอบงานการเงินและบัญชี</v>
          </cell>
          <cell r="WA5" t="str">
            <v>กรอบงานงานพัสดุขั้นต่ำ</v>
          </cell>
          <cell r="WB5" t="str">
            <v>กรอบงานงานพัสดุขั้นสูง</v>
          </cell>
          <cell r="WD5" t="str">
            <v>กรอบงานซ่อมบำรุงขั้นต่ำ</v>
          </cell>
          <cell r="WE5" t="str">
            <v>กรอบงานซ่อมบำรุงขั้นสูง</v>
          </cell>
          <cell r="WG5" t="str">
            <v>กรอบงานพัฒนาคุณภาพขั้นต่ำ</v>
          </cell>
          <cell r="WH5" t="str">
            <v>กรอบงานพัฒนาคุณภาพขั้นสูง</v>
          </cell>
          <cell r="WI5" t="str">
            <v/>
          </cell>
          <cell r="WJ5" t="str">
            <v>กรอบงานพัฒนาบุคลากรขั้นต่ำ</v>
          </cell>
          <cell r="WK5" t="str">
            <v>กรอบงานพัฒนาบุคลากรขั้นสูง</v>
          </cell>
          <cell r="WL5" t="str">
            <v/>
          </cell>
          <cell r="WM5" t="str">
            <v>กรอบงานห้องสมุดขั้นต่ำ</v>
          </cell>
          <cell r="WN5" t="str">
            <v>กรอบงานห้องสมุดขั้นสูง</v>
          </cell>
          <cell r="WO5" t="str">
            <v/>
          </cell>
          <cell r="WP5" t="str">
            <v>กรอบงานแผนงานขั้นต่ำ</v>
          </cell>
          <cell r="WQ5" t="str">
            <v>กรอบงานแผนงานขั้นสูง</v>
          </cell>
          <cell r="WR5" t="str">
            <v/>
          </cell>
          <cell r="WS5" t="str">
            <v>กรอบงานคอมพิวเตอร์ขั้นต่ำ</v>
          </cell>
          <cell r="WT5" t="str">
            <v>กรอบงานคอมพิวเตอร์ขั้นสูง</v>
          </cell>
          <cell r="WU5" t="str">
            <v/>
          </cell>
          <cell r="WV5" t="str">
            <v>กรอบงานประกันสุขภาพขั้นต่ำ</v>
          </cell>
          <cell r="WW5" t="str">
            <v>กรอบงานประกันสุขภาพขั้นสูง</v>
          </cell>
          <cell r="WY5" t="str">
            <v>รวมback officeขั้นต่ำ</v>
          </cell>
          <cell r="WZ5" t="str">
            <v>รวมback officeขั้นสูง</v>
          </cell>
          <cell r="XG5" t="str">
            <v>เจ้าพนักงานธุรการ ขั้นต่ำ</v>
          </cell>
          <cell r="XH5" t="str">
            <v>เจ้าพนักงานธุรการ ขั้นต่ำ</v>
          </cell>
          <cell r="XI5" t="str">
            <v>นายช่างศิลป์ ขั้นต่ำ</v>
          </cell>
          <cell r="XJ5" t="str">
            <v>นายช่างศิลป์ ขั้นสูง</v>
          </cell>
          <cell r="XK5" t="str">
            <v>นวก.การเงิน ขั้นต่ำ</v>
          </cell>
          <cell r="XL5" t="str">
            <v>นวก.การเงิน ขั้นสูง</v>
          </cell>
          <cell r="XM5" t="str">
            <v>จพ.การเงิน ขั้นต่ำ</v>
          </cell>
          <cell r="XN5" t="str">
            <v>จพ.การเงิน ขั้นสูง</v>
          </cell>
          <cell r="XO5" t="str">
            <v>นายช่างเทคนิค ขั้นต่ำ</v>
          </cell>
          <cell r="XP5" t="str">
            <v>นายช่างเทคนิค ขั้นสูง</v>
          </cell>
          <cell r="XQ5" t="str">
            <v>นักวิชาการสถิติ ขั้นต่ำ</v>
          </cell>
          <cell r="XR5" t="str">
            <v>นักวิชาการสถิติ ขั้นต่ำ</v>
          </cell>
          <cell r="XT5" t="str">
            <v>ผู้ช่วยพยาบาล ขั้นต่ำ</v>
          </cell>
          <cell r="XU5" t="str">
            <v>ผู้ช่วยพยาบาล ขั้นสูง</v>
          </cell>
        </row>
        <row r="6">
          <cell r="B6" t="str">
            <v>รพท.จอมทอง</v>
          </cell>
          <cell r="C6">
            <v>1</v>
          </cell>
          <cell r="D6" t="str">
            <v>เชียงใหม่</v>
          </cell>
          <cell r="E6">
            <v>11119</v>
          </cell>
          <cell r="F6" t="str">
            <v>M1</v>
          </cell>
          <cell r="G6" t="str">
            <v>รพ.ระดับ M1 เตียง &lt; 200</v>
          </cell>
          <cell r="H6">
            <v>90</v>
          </cell>
          <cell r="I6">
            <v>172</v>
          </cell>
          <cell r="J6">
            <v>329355</v>
          </cell>
          <cell r="K6">
            <v>66153</v>
          </cell>
          <cell r="L6">
            <v>0</v>
          </cell>
          <cell r="M6">
            <v>15023</v>
          </cell>
          <cell r="N6">
            <v>51130</v>
          </cell>
          <cell r="O6">
            <v>2</v>
          </cell>
          <cell r="P6">
            <v>2</v>
          </cell>
          <cell r="Q6">
            <v>1</v>
          </cell>
          <cell r="R6">
            <v>1</v>
          </cell>
          <cell r="S6">
            <v>8</v>
          </cell>
          <cell r="T6">
            <v>10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2</v>
          </cell>
          <cell r="AB6">
            <v>2</v>
          </cell>
          <cell r="AC6">
            <v>16</v>
          </cell>
          <cell r="AD6">
            <v>18</v>
          </cell>
          <cell r="AF6">
            <v>2</v>
          </cell>
          <cell r="AG6">
            <v>3</v>
          </cell>
          <cell r="AH6">
            <v>4</v>
          </cell>
          <cell r="AI6">
            <v>5</v>
          </cell>
          <cell r="AJ6">
            <v>6</v>
          </cell>
          <cell r="AK6">
            <v>8</v>
          </cell>
          <cell r="AM6">
            <v>1</v>
          </cell>
          <cell r="AN6">
            <v>1</v>
          </cell>
          <cell r="AO6">
            <v>12</v>
          </cell>
          <cell r="AP6">
            <v>15</v>
          </cell>
          <cell r="AQ6">
            <v>1</v>
          </cell>
          <cell r="AR6">
            <v>1</v>
          </cell>
          <cell r="AS6">
            <v>14</v>
          </cell>
          <cell r="AT6">
            <v>17</v>
          </cell>
          <cell r="AV6">
            <v>3</v>
          </cell>
          <cell r="AW6">
            <v>4</v>
          </cell>
          <cell r="AX6">
            <v>2</v>
          </cell>
          <cell r="AY6">
            <v>2</v>
          </cell>
          <cell r="AZ6">
            <v>5</v>
          </cell>
          <cell r="BA6">
            <v>6</v>
          </cell>
          <cell r="BC6">
            <v>2</v>
          </cell>
          <cell r="BD6">
            <v>3</v>
          </cell>
          <cell r="BE6">
            <v>6</v>
          </cell>
          <cell r="BF6">
            <v>7</v>
          </cell>
          <cell r="BG6">
            <v>8</v>
          </cell>
          <cell r="BH6">
            <v>10</v>
          </cell>
          <cell r="BJ6">
            <v>2</v>
          </cell>
          <cell r="BK6">
            <v>2</v>
          </cell>
          <cell r="BL6">
            <v>2</v>
          </cell>
          <cell r="BM6">
            <v>2</v>
          </cell>
          <cell r="BN6">
            <v>4</v>
          </cell>
          <cell r="BO6">
            <v>4</v>
          </cell>
          <cell r="BQ6">
            <v>53</v>
          </cell>
          <cell r="BR6">
            <v>63</v>
          </cell>
          <cell r="BT6">
            <v>9</v>
          </cell>
          <cell r="BU6">
            <v>11</v>
          </cell>
          <cell r="BV6">
            <v>9</v>
          </cell>
          <cell r="BW6">
            <v>11</v>
          </cell>
          <cell r="BX6" t="str">
            <v/>
          </cell>
          <cell r="BY6">
            <v>1</v>
          </cell>
          <cell r="BZ6">
            <v>1</v>
          </cell>
          <cell r="CA6">
            <v>1</v>
          </cell>
          <cell r="CB6">
            <v>1</v>
          </cell>
          <cell r="CC6">
            <v>1</v>
          </cell>
          <cell r="CD6">
            <v>1</v>
          </cell>
          <cell r="CE6">
            <v>2</v>
          </cell>
          <cell r="CF6">
            <v>3</v>
          </cell>
          <cell r="CG6">
            <v>5</v>
          </cell>
          <cell r="CH6">
            <v>6</v>
          </cell>
          <cell r="CJ6">
            <v>6</v>
          </cell>
          <cell r="CK6">
            <v>8</v>
          </cell>
          <cell r="CL6">
            <v>2</v>
          </cell>
          <cell r="CM6">
            <v>2</v>
          </cell>
          <cell r="CN6">
            <v>8</v>
          </cell>
          <cell r="CO6">
            <v>10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2</v>
          </cell>
          <cell r="CW6">
            <v>2</v>
          </cell>
          <cell r="CX6">
            <v>18</v>
          </cell>
          <cell r="CY6">
            <v>22</v>
          </cell>
          <cell r="DA6">
            <v>0</v>
          </cell>
          <cell r="DB6">
            <v>0</v>
          </cell>
          <cell r="DC6">
            <v>1.6</v>
          </cell>
          <cell r="DD6">
            <v>2</v>
          </cell>
          <cell r="DE6">
            <v>1.6</v>
          </cell>
          <cell r="DF6">
            <v>2</v>
          </cell>
          <cell r="DH6">
            <v>0</v>
          </cell>
          <cell r="DI6">
            <v>0</v>
          </cell>
          <cell r="DJ6">
            <v>1.6</v>
          </cell>
          <cell r="DK6">
            <v>2</v>
          </cell>
          <cell r="DL6">
            <v>1.6</v>
          </cell>
          <cell r="DM6">
            <v>2</v>
          </cell>
          <cell r="DO6">
            <v>0</v>
          </cell>
          <cell r="DP6">
            <v>0</v>
          </cell>
          <cell r="DQ6">
            <v>1.6</v>
          </cell>
          <cell r="DR6">
            <v>2</v>
          </cell>
          <cell r="DS6">
            <v>1.6</v>
          </cell>
          <cell r="DT6">
            <v>2</v>
          </cell>
          <cell r="DV6">
            <v>0.8</v>
          </cell>
          <cell r="DW6">
            <v>1</v>
          </cell>
          <cell r="DX6">
            <v>0.8</v>
          </cell>
          <cell r="DY6">
            <v>1</v>
          </cell>
          <cell r="DZ6">
            <v>1.6</v>
          </cell>
          <cell r="EA6">
            <v>2</v>
          </cell>
          <cell r="EC6">
            <v>24.400000000000006</v>
          </cell>
          <cell r="ED6">
            <v>30</v>
          </cell>
          <cell r="EF6">
            <v>0.8</v>
          </cell>
          <cell r="EG6">
            <v>1</v>
          </cell>
          <cell r="EH6">
            <v>0.8</v>
          </cell>
          <cell r="EI6">
            <v>1</v>
          </cell>
          <cell r="EK6">
            <v>0</v>
          </cell>
          <cell r="EL6">
            <v>0</v>
          </cell>
          <cell r="EM6">
            <v>0</v>
          </cell>
          <cell r="EN6">
            <v>0</v>
          </cell>
          <cell r="EO6">
            <v>0</v>
          </cell>
          <cell r="EP6">
            <v>0</v>
          </cell>
          <cell r="ER6">
            <v>0</v>
          </cell>
          <cell r="ES6">
            <v>0</v>
          </cell>
          <cell r="ET6">
            <v>1</v>
          </cell>
          <cell r="EU6">
            <v>1</v>
          </cell>
          <cell r="EV6">
            <v>1</v>
          </cell>
          <cell r="EW6">
            <v>1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2</v>
          </cell>
          <cell r="FD6">
            <v>2</v>
          </cell>
          <cell r="FE6">
            <v>2</v>
          </cell>
          <cell r="FF6">
            <v>2</v>
          </cell>
          <cell r="FH6">
            <v>0</v>
          </cell>
          <cell r="FI6">
            <v>0</v>
          </cell>
          <cell r="FJ6">
            <v>1</v>
          </cell>
          <cell r="FK6">
            <v>1</v>
          </cell>
          <cell r="FL6">
            <v>1</v>
          </cell>
          <cell r="FM6">
            <v>1</v>
          </cell>
          <cell r="FO6">
            <v>0</v>
          </cell>
          <cell r="FP6">
            <v>0</v>
          </cell>
          <cell r="FQ6">
            <v>1</v>
          </cell>
          <cell r="FR6">
            <v>1</v>
          </cell>
          <cell r="FS6">
            <v>1</v>
          </cell>
          <cell r="FT6">
            <v>1</v>
          </cell>
          <cell r="FV6">
            <v>0</v>
          </cell>
          <cell r="FW6">
            <v>0</v>
          </cell>
          <cell r="FX6">
            <v>0</v>
          </cell>
          <cell r="FY6">
            <v>0</v>
          </cell>
          <cell r="FZ6">
            <v>2</v>
          </cell>
          <cell r="GA6">
            <v>2</v>
          </cell>
          <cell r="GB6">
            <v>2</v>
          </cell>
          <cell r="GC6">
            <v>2</v>
          </cell>
          <cell r="GE6">
            <v>7</v>
          </cell>
          <cell r="GF6">
            <v>7</v>
          </cell>
          <cell r="GH6">
            <v>4</v>
          </cell>
          <cell r="GI6">
            <v>5</v>
          </cell>
          <cell r="GJ6">
            <v>4</v>
          </cell>
          <cell r="GK6">
            <v>5</v>
          </cell>
          <cell r="GM6">
            <v>2</v>
          </cell>
          <cell r="GN6">
            <v>2</v>
          </cell>
          <cell r="GO6">
            <v>2</v>
          </cell>
          <cell r="GP6">
            <v>2</v>
          </cell>
          <cell r="GR6">
            <v>1</v>
          </cell>
          <cell r="GS6">
            <v>1</v>
          </cell>
          <cell r="GT6">
            <v>1</v>
          </cell>
          <cell r="GU6">
            <v>1</v>
          </cell>
          <cell r="GW6">
            <v>0</v>
          </cell>
          <cell r="GX6">
            <v>0</v>
          </cell>
          <cell r="GY6">
            <v>0</v>
          </cell>
          <cell r="GZ6">
            <v>0</v>
          </cell>
          <cell r="HB6">
            <v>7</v>
          </cell>
          <cell r="HC6">
            <v>8</v>
          </cell>
          <cell r="HD6">
            <v>53.2</v>
          </cell>
          <cell r="HE6">
            <v>63</v>
          </cell>
          <cell r="HG6">
            <v>5</v>
          </cell>
          <cell r="HH6">
            <v>6</v>
          </cell>
          <cell r="HI6">
            <v>0</v>
          </cell>
          <cell r="HJ6">
            <v>0</v>
          </cell>
          <cell r="HK6">
            <v>7</v>
          </cell>
          <cell r="HL6">
            <v>9</v>
          </cell>
          <cell r="HM6">
            <v>0</v>
          </cell>
          <cell r="HN6">
            <v>0</v>
          </cell>
          <cell r="HO6">
            <v>12</v>
          </cell>
          <cell r="HP6">
            <v>15</v>
          </cell>
          <cell r="HR6">
            <v>2</v>
          </cell>
          <cell r="HS6">
            <v>2</v>
          </cell>
          <cell r="HT6">
            <v>2</v>
          </cell>
          <cell r="HU6">
            <v>3</v>
          </cell>
          <cell r="HV6">
            <v>3</v>
          </cell>
          <cell r="HW6">
            <v>4</v>
          </cell>
          <cell r="HX6">
            <v>2</v>
          </cell>
          <cell r="HY6">
            <v>2</v>
          </cell>
          <cell r="HZ6">
            <v>9</v>
          </cell>
          <cell r="IA6">
            <v>11</v>
          </cell>
          <cell r="IC6">
            <v>2</v>
          </cell>
          <cell r="ID6">
            <v>2</v>
          </cell>
          <cell r="IE6">
            <v>0</v>
          </cell>
          <cell r="IF6">
            <v>0</v>
          </cell>
          <cell r="IG6">
            <v>1</v>
          </cell>
          <cell r="IH6">
            <v>1</v>
          </cell>
          <cell r="II6">
            <v>3</v>
          </cell>
          <cell r="IJ6">
            <v>3</v>
          </cell>
          <cell r="IL6">
            <v>2</v>
          </cell>
          <cell r="IM6">
            <v>2</v>
          </cell>
          <cell r="IN6">
            <v>0</v>
          </cell>
          <cell r="IO6">
            <v>0</v>
          </cell>
          <cell r="IP6">
            <v>2</v>
          </cell>
          <cell r="IQ6">
            <v>2</v>
          </cell>
          <cell r="IR6">
            <v>1</v>
          </cell>
          <cell r="IS6">
            <v>1</v>
          </cell>
          <cell r="IT6">
            <v>0</v>
          </cell>
          <cell r="IU6">
            <v>0</v>
          </cell>
          <cell r="IV6">
            <v>1</v>
          </cell>
          <cell r="IW6">
            <v>1</v>
          </cell>
          <cell r="IX6">
            <v>1</v>
          </cell>
          <cell r="IY6">
            <v>1</v>
          </cell>
          <cell r="IZ6">
            <v>7</v>
          </cell>
          <cell r="JA6">
            <v>7</v>
          </cell>
          <cell r="JC6">
            <v>1</v>
          </cell>
          <cell r="JD6">
            <v>1</v>
          </cell>
          <cell r="JE6">
            <v>2</v>
          </cell>
          <cell r="JF6">
            <v>2</v>
          </cell>
          <cell r="JG6">
            <v>1</v>
          </cell>
          <cell r="JH6">
            <v>1</v>
          </cell>
          <cell r="JI6">
            <v>0</v>
          </cell>
          <cell r="JJ6">
            <v>0</v>
          </cell>
          <cell r="JK6">
            <v>0</v>
          </cell>
          <cell r="JL6">
            <v>0</v>
          </cell>
          <cell r="JM6">
            <v>4</v>
          </cell>
          <cell r="JN6">
            <v>4</v>
          </cell>
          <cell r="JP6">
            <v>35</v>
          </cell>
          <cell r="JQ6">
            <v>40</v>
          </cell>
          <cell r="JS6">
            <v>3</v>
          </cell>
          <cell r="JT6">
            <v>4</v>
          </cell>
          <cell r="JU6">
            <v>10</v>
          </cell>
          <cell r="JV6">
            <v>12</v>
          </cell>
          <cell r="JW6">
            <v>13</v>
          </cell>
          <cell r="JX6">
            <v>16</v>
          </cell>
          <cell r="JY6" t="str">
            <v/>
          </cell>
          <cell r="JZ6">
            <v>5</v>
          </cell>
          <cell r="KA6">
            <v>6</v>
          </cell>
          <cell r="KB6">
            <v>0</v>
          </cell>
          <cell r="KC6">
            <v>0</v>
          </cell>
          <cell r="KD6">
            <v>5</v>
          </cell>
          <cell r="KE6">
            <v>6</v>
          </cell>
          <cell r="KF6" t="str">
            <v/>
          </cell>
          <cell r="KG6">
            <v>5</v>
          </cell>
          <cell r="KH6">
            <v>6</v>
          </cell>
          <cell r="KI6">
            <v>0</v>
          </cell>
          <cell r="KJ6">
            <v>0</v>
          </cell>
          <cell r="KK6">
            <v>5</v>
          </cell>
          <cell r="KL6">
            <v>6</v>
          </cell>
          <cell r="KM6" t="str">
            <v/>
          </cell>
          <cell r="KN6">
            <v>2</v>
          </cell>
          <cell r="KO6">
            <v>3</v>
          </cell>
          <cell r="KP6">
            <v>2</v>
          </cell>
          <cell r="KQ6">
            <v>3</v>
          </cell>
          <cell r="KR6" t="str">
            <v/>
          </cell>
          <cell r="KS6">
            <v>3</v>
          </cell>
          <cell r="KT6">
            <v>4</v>
          </cell>
          <cell r="KU6">
            <v>3</v>
          </cell>
          <cell r="KV6">
            <v>4</v>
          </cell>
          <cell r="KW6" t="str">
            <v/>
          </cell>
          <cell r="KX6">
            <v>0</v>
          </cell>
          <cell r="KY6">
            <v>0</v>
          </cell>
          <cell r="KZ6">
            <v>0</v>
          </cell>
          <cell r="LA6">
            <v>0</v>
          </cell>
          <cell r="LB6">
            <v>0</v>
          </cell>
          <cell r="LC6">
            <v>0</v>
          </cell>
          <cell r="LD6" t="str">
            <v/>
          </cell>
          <cell r="LE6">
            <v>2</v>
          </cell>
          <cell r="LF6">
            <v>2</v>
          </cell>
          <cell r="LG6">
            <v>2</v>
          </cell>
          <cell r="LH6">
            <v>2</v>
          </cell>
          <cell r="LI6" t="str">
            <v/>
          </cell>
          <cell r="LJ6">
            <v>2</v>
          </cell>
          <cell r="LK6">
            <v>2</v>
          </cell>
          <cell r="LL6">
            <v>0</v>
          </cell>
          <cell r="LM6">
            <v>0</v>
          </cell>
          <cell r="LN6">
            <v>2</v>
          </cell>
          <cell r="LO6">
            <v>2</v>
          </cell>
          <cell r="LP6" t="str">
            <v/>
          </cell>
          <cell r="LQ6">
            <v>2</v>
          </cell>
          <cell r="LR6">
            <v>2</v>
          </cell>
          <cell r="LS6">
            <v>2</v>
          </cell>
          <cell r="LT6">
            <v>2</v>
          </cell>
          <cell r="LU6" t="str">
            <v/>
          </cell>
          <cell r="LV6">
            <v>0</v>
          </cell>
          <cell r="LW6">
            <v>0</v>
          </cell>
          <cell r="LX6">
            <v>2</v>
          </cell>
          <cell r="LY6">
            <v>2</v>
          </cell>
          <cell r="LZ6">
            <v>2</v>
          </cell>
          <cell r="MA6">
            <v>2</v>
          </cell>
          <cell r="MB6" t="str">
            <v/>
          </cell>
          <cell r="MC6">
            <v>2</v>
          </cell>
          <cell r="MD6">
            <v>3</v>
          </cell>
          <cell r="ME6">
            <v>2</v>
          </cell>
          <cell r="MF6">
            <v>3</v>
          </cell>
          <cell r="MG6" t="str">
            <v/>
          </cell>
          <cell r="MH6">
            <v>2</v>
          </cell>
          <cell r="MI6">
            <v>3</v>
          </cell>
          <cell r="MJ6">
            <v>2</v>
          </cell>
          <cell r="MK6">
            <v>3</v>
          </cell>
          <cell r="MM6">
            <v>1</v>
          </cell>
          <cell r="MN6">
            <v>1</v>
          </cell>
          <cell r="MO6">
            <v>2</v>
          </cell>
          <cell r="MP6">
            <v>3</v>
          </cell>
          <cell r="MQ6">
            <v>3</v>
          </cell>
          <cell r="MR6">
            <v>4</v>
          </cell>
          <cell r="MS6">
            <v>6</v>
          </cell>
          <cell r="MT6">
            <v>8</v>
          </cell>
          <cell r="MU6" t="str">
            <v/>
          </cell>
          <cell r="MV6">
            <v>11</v>
          </cell>
          <cell r="MW6">
            <v>14</v>
          </cell>
          <cell r="MX6">
            <v>3</v>
          </cell>
          <cell r="MY6">
            <v>4</v>
          </cell>
          <cell r="MZ6">
            <v>1</v>
          </cell>
          <cell r="NA6">
            <v>1</v>
          </cell>
          <cell r="NB6">
            <v>15</v>
          </cell>
          <cell r="NC6">
            <v>19</v>
          </cell>
          <cell r="ND6" t="str">
            <v/>
          </cell>
          <cell r="NE6">
            <v>3</v>
          </cell>
          <cell r="NF6">
            <v>4</v>
          </cell>
          <cell r="NG6">
            <v>4</v>
          </cell>
          <cell r="NH6">
            <v>5</v>
          </cell>
          <cell r="NI6">
            <v>0</v>
          </cell>
          <cell r="NJ6">
            <v>0</v>
          </cell>
          <cell r="NK6">
            <v>0</v>
          </cell>
          <cell r="NL6">
            <v>0</v>
          </cell>
          <cell r="NM6">
            <v>7</v>
          </cell>
          <cell r="NN6">
            <v>9</v>
          </cell>
          <cell r="NO6" t="str">
            <v/>
          </cell>
          <cell r="NP6">
            <v>0</v>
          </cell>
          <cell r="NQ6">
            <v>0</v>
          </cell>
          <cell r="NR6">
            <v>12</v>
          </cell>
          <cell r="NS6">
            <v>15</v>
          </cell>
          <cell r="NT6">
            <v>2</v>
          </cell>
          <cell r="NU6">
            <v>2</v>
          </cell>
          <cell r="NV6">
            <v>14</v>
          </cell>
          <cell r="NW6">
            <v>17</v>
          </cell>
          <cell r="NX6" t="str">
            <v/>
          </cell>
          <cell r="NY6">
            <v>1</v>
          </cell>
          <cell r="NZ6">
            <v>1</v>
          </cell>
          <cell r="OA6">
            <v>9</v>
          </cell>
          <cell r="OB6">
            <v>11</v>
          </cell>
          <cell r="OC6">
            <v>2</v>
          </cell>
          <cell r="OD6">
            <v>3</v>
          </cell>
          <cell r="OE6">
            <v>0</v>
          </cell>
          <cell r="OF6">
            <v>0</v>
          </cell>
          <cell r="OG6">
            <v>1</v>
          </cell>
          <cell r="OH6">
            <v>1</v>
          </cell>
          <cell r="OI6">
            <v>13</v>
          </cell>
          <cell r="OJ6">
            <v>16</v>
          </cell>
          <cell r="OK6" t="str">
            <v/>
          </cell>
          <cell r="OL6">
            <v>2</v>
          </cell>
          <cell r="OM6">
            <v>3</v>
          </cell>
          <cell r="ON6">
            <v>2</v>
          </cell>
          <cell r="OO6">
            <v>3</v>
          </cell>
          <cell r="OP6" t="str">
            <v/>
          </cell>
          <cell r="OQ6">
            <v>16</v>
          </cell>
          <cell r="OR6">
            <v>20</v>
          </cell>
          <cell r="OS6">
            <v>14</v>
          </cell>
          <cell r="OT6">
            <v>17</v>
          </cell>
          <cell r="OU6">
            <v>30</v>
          </cell>
          <cell r="OV6">
            <v>37</v>
          </cell>
          <cell r="OW6" t="str">
            <v/>
          </cell>
          <cell r="OX6">
            <v>127</v>
          </cell>
          <cell r="OY6">
            <v>158</v>
          </cell>
          <cell r="PA6">
            <v>19</v>
          </cell>
          <cell r="PB6">
            <v>24</v>
          </cell>
          <cell r="PC6">
            <v>19</v>
          </cell>
          <cell r="PD6">
            <v>24</v>
          </cell>
          <cell r="PE6" t="str">
            <v/>
          </cell>
          <cell r="PF6">
            <v>21</v>
          </cell>
          <cell r="PG6">
            <v>26</v>
          </cell>
          <cell r="PH6">
            <v>21</v>
          </cell>
          <cell r="PI6">
            <v>26</v>
          </cell>
          <cell r="PK6">
            <v>14</v>
          </cell>
          <cell r="PL6">
            <v>18</v>
          </cell>
          <cell r="PM6">
            <v>14</v>
          </cell>
          <cell r="PN6">
            <v>18</v>
          </cell>
          <cell r="PP6">
            <v>9</v>
          </cell>
          <cell r="PQ6">
            <v>11</v>
          </cell>
          <cell r="PR6">
            <v>9</v>
          </cell>
          <cell r="PS6">
            <v>11</v>
          </cell>
          <cell r="PU6">
            <v>10</v>
          </cell>
          <cell r="PV6">
            <v>12</v>
          </cell>
          <cell r="PW6">
            <v>10</v>
          </cell>
          <cell r="PX6">
            <v>12</v>
          </cell>
          <cell r="PZ6">
            <v>6</v>
          </cell>
          <cell r="QA6">
            <v>8</v>
          </cell>
          <cell r="QB6">
            <v>6</v>
          </cell>
          <cell r="QC6">
            <v>8</v>
          </cell>
          <cell r="QE6">
            <v>29</v>
          </cell>
          <cell r="QF6">
            <v>36</v>
          </cell>
          <cell r="QG6">
            <v>29</v>
          </cell>
          <cell r="QH6">
            <v>36</v>
          </cell>
          <cell r="QJ6">
            <v>16</v>
          </cell>
          <cell r="QK6">
            <v>20</v>
          </cell>
          <cell r="QL6">
            <v>16</v>
          </cell>
          <cell r="QM6">
            <v>20</v>
          </cell>
          <cell r="QO6">
            <v>10</v>
          </cell>
          <cell r="QP6">
            <v>12</v>
          </cell>
          <cell r="QQ6">
            <v>10</v>
          </cell>
          <cell r="QR6">
            <v>12</v>
          </cell>
          <cell r="QT6">
            <v>2</v>
          </cell>
          <cell r="QU6">
            <v>3</v>
          </cell>
          <cell r="QV6">
            <v>2</v>
          </cell>
          <cell r="QW6">
            <v>3</v>
          </cell>
          <cell r="QY6">
            <v>7</v>
          </cell>
          <cell r="QZ6">
            <v>9</v>
          </cell>
          <cell r="RA6">
            <v>7</v>
          </cell>
          <cell r="RB6">
            <v>9</v>
          </cell>
          <cell r="RD6">
            <v>10</v>
          </cell>
          <cell r="RE6">
            <v>12</v>
          </cell>
          <cell r="RF6">
            <v>10</v>
          </cell>
          <cell r="RG6">
            <v>12</v>
          </cell>
          <cell r="RI6">
            <v>5</v>
          </cell>
          <cell r="RJ6">
            <v>6</v>
          </cell>
          <cell r="RK6">
            <v>5</v>
          </cell>
          <cell r="RL6">
            <v>6</v>
          </cell>
          <cell r="RN6">
            <v>1</v>
          </cell>
          <cell r="RO6">
            <v>1</v>
          </cell>
          <cell r="RP6">
            <v>1</v>
          </cell>
          <cell r="RQ6">
            <v>1</v>
          </cell>
          <cell r="RS6">
            <v>8</v>
          </cell>
          <cell r="RT6">
            <v>10</v>
          </cell>
          <cell r="RU6">
            <v>8</v>
          </cell>
          <cell r="RV6">
            <v>10</v>
          </cell>
          <cell r="RX6">
            <v>1</v>
          </cell>
          <cell r="RY6">
            <v>1</v>
          </cell>
          <cell r="RZ6">
            <v>1</v>
          </cell>
          <cell r="SA6">
            <v>1</v>
          </cell>
          <cell r="SC6">
            <v>168</v>
          </cell>
          <cell r="SD6">
            <v>209</v>
          </cell>
          <cell r="SF6">
            <v>436.2</v>
          </cell>
          <cell r="SG6">
            <v>533</v>
          </cell>
          <cell r="SI6">
            <v>47</v>
          </cell>
          <cell r="SJ6">
            <v>59</v>
          </cell>
          <cell r="SL6">
            <v>11</v>
          </cell>
          <cell r="SM6">
            <v>14</v>
          </cell>
          <cell r="SO6">
            <v>3</v>
          </cell>
          <cell r="SP6">
            <v>4</v>
          </cell>
          <cell r="SR6">
            <v>1</v>
          </cell>
          <cell r="SS6">
            <v>1</v>
          </cell>
          <cell r="SU6">
            <v>17.8</v>
          </cell>
          <cell r="SV6">
            <v>22</v>
          </cell>
          <cell r="SX6">
            <v>14</v>
          </cell>
          <cell r="SY6">
            <v>17</v>
          </cell>
          <cell r="TA6">
            <v>181</v>
          </cell>
          <cell r="TB6">
            <v>224</v>
          </cell>
          <cell r="TD6">
            <v>21.4</v>
          </cell>
          <cell r="TE6">
            <v>25</v>
          </cell>
          <cell r="TG6">
            <v>2</v>
          </cell>
          <cell r="TH6">
            <v>3</v>
          </cell>
          <cell r="TJ6">
            <v>12</v>
          </cell>
          <cell r="TK6">
            <v>15</v>
          </cell>
          <cell r="TM6">
            <v>2</v>
          </cell>
          <cell r="TN6">
            <v>2</v>
          </cell>
          <cell r="TP6">
            <v>2</v>
          </cell>
          <cell r="TQ6">
            <v>2</v>
          </cell>
          <cell r="TS6">
            <v>11</v>
          </cell>
          <cell r="TT6">
            <v>13</v>
          </cell>
          <cell r="TV6">
            <v>2</v>
          </cell>
          <cell r="TW6">
            <v>3</v>
          </cell>
          <cell r="TY6">
            <v>0</v>
          </cell>
          <cell r="TZ6">
            <v>0</v>
          </cell>
          <cell r="UB6">
            <v>1</v>
          </cell>
          <cell r="UC6">
            <v>1</v>
          </cell>
          <cell r="UE6">
            <v>4</v>
          </cell>
          <cell r="UF6">
            <v>5</v>
          </cell>
          <cell r="UH6">
            <v>0</v>
          </cell>
          <cell r="UI6">
            <v>0</v>
          </cell>
          <cell r="UK6">
            <v>0</v>
          </cell>
          <cell r="UL6">
            <v>0</v>
          </cell>
          <cell r="UN6">
            <v>0</v>
          </cell>
          <cell r="UO6">
            <v>0</v>
          </cell>
          <cell r="UQ6">
            <v>3</v>
          </cell>
          <cell r="UR6">
            <v>4</v>
          </cell>
          <cell r="UT6">
            <v>0</v>
          </cell>
          <cell r="UU6">
            <v>0</v>
          </cell>
          <cell r="UW6">
            <v>0</v>
          </cell>
          <cell r="UX6">
            <v>0</v>
          </cell>
          <cell r="UZ6">
            <v>2</v>
          </cell>
          <cell r="VA6">
            <v>2</v>
          </cell>
          <cell r="VC6">
            <v>8</v>
          </cell>
          <cell r="VD6">
            <v>10</v>
          </cell>
          <cell r="VF6">
            <v>10</v>
          </cell>
          <cell r="VG6">
            <v>12</v>
          </cell>
          <cell r="VI6">
            <v>2</v>
          </cell>
          <cell r="VJ6">
            <v>2</v>
          </cell>
          <cell r="VL6">
            <v>2</v>
          </cell>
          <cell r="VM6">
            <v>3</v>
          </cell>
          <cell r="VO6">
            <v>359.2</v>
          </cell>
          <cell r="VP6">
            <v>443</v>
          </cell>
          <cell r="VR6">
            <v>16</v>
          </cell>
          <cell r="VS6">
            <v>18</v>
          </cell>
          <cell r="VU6">
            <v>5</v>
          </cell>
          <cell r="VV6">
            <v>6</v>
          </cell>
          <cell r="VX6">
            <v>12</v>
          </cell>
          <cell r="VY6">
            <v>14</v>
          </cell>
          <cell r="WA6">
            <v>6</v>
          </cell>
          <cell r="WB6">
            <v>8</v>
          </cell>
          <cell r="WD6">
            <v>14</v>
          </cell>
          <cell r="WE6">
            <v>17</v>
          </cell>
          <cell r="WG6">
            <v>3</v>
          </cell>
          <cell r="WH6">
            <v>3</v>
          </cell>
          <cell r="WJ6">
            <v>3</v>
          </cell>
          <cell r="WK6">
            <v>3</v>
          </cell>
          <cell r="WM6">
            <v>2</v>
          </cell>
          <cell r="WN6">
            <v>2</v>
          </cell>
          <cell r="WP6">
            <v>2</v>
          </cell>
          <cell r="WQ6">
            <v>2</v>
          </cell>
          <cell r="WS6">
            <v>5</v>
          </cell>
          <cell r="WT6">
            <v>6</v>
          </cell>
          <cell r="WV6">
            <v>9</v>
          </cell>
          <cell r="WW6">
            <v>11</v>
          </cell>
          <cell r="WY6">
            <v>77</v>
          </cell>
          <cell r="WZ6">
            <v>90</v>
          </cell>
          <cell r="XB6">
            <v>436.2</v>
          </cell>
          <cell r="XC6">
            <v>533</v>
          </cell>
          <cell r="XE6">
            <v>0</v>
          </cell>
          <cell r="XF6">
            <v>0</v>
          </cell>
          <cell r="XG6">
            <v>9</v>
          </cell>
          <cell r="XH6">
            <v>11</v>
          </cell>
          <cell r="XI6">
            <v>1</v>
          </cell>
          <cell r="XJ6">
            <v>1</v>
          </cell>
          <cell r="XK6">
            <v>4</v>
          </cell>
          <cell r="XL6">
            <v>5</v>
          </cell>
          <cell r="XM6">
            <v>8</v>
          </cell>
          <cell r="XN6">
            <v>9</v>
          </cell>
          <cell r="XO6">
            <v>13</v>
          </cell>
          <cell r="XP6">
            <v>16</v>
          </cell>
          <cell r="XQ6">
            <v>0</v>
          </cell>
          <cell r="XR6">
            <v>0</v>
          </cell>
          <cell r="XT6">
            <v>32</v>
          </cell>
          <cell r="XU6">
            <v>40</v>
          </cell>
        </row>
        <row r="7">
          <cell r="B7" t="str">
            <v>รพท.ฝาง</v>
          </cell>
          <cell r="C7">
            <v>1</v>
          </cell>
          <cell r="D7" t="str">
            <v>เชียงใหม่</v>
          </cell>
          <cell r="E7">
            <v>11125</v>
          </cell>
          <cell r="F7" t="str">
            <v>M1</v>
          </cell>
          <cell r="G7" t="str">
            <v>รพ.ระดับ M1 เตียง &lt; 200</v>
          </cell>
          <cell r="H7">
            <v>120</v>
          </cell>
          <cell r="I7">
            <v>171</v>
          </cell>
          <cell r="J7">
            <v>335135</v>
          </cell>
          <cell r="K7">
            <v>120453</v>
          </cell>
          <cell r="L7">
            <v>0</v>
          </cell>
          <cell r="M7">
            <v>16433</v>
          </cell>
          <cell r="N7">
            <v>104020</v>
          </cell>
          <cell r="O7">
            <v>2</v>
          </cell>
          <cell r="P7">
            <v>2</v>
          </cell>
          <cell r="Q7">
            <v>1</v>
          </cell>
          <cell r="R7">
            <v>1</v>
          </cell>
          <cell r="S7">
            <v>8</v>
          </cell>
          <cell r="T7">
            <v>10</v>
          </cell>
          <cell r="U7">
            <v>0</v>
          </cell>
          <cell r="V7">
            <v>0</v>
          </cell>
          <cell r="W7">
            <v>1</v>
          </cell>
          <cell r="X7">
            <v>1</v>
          </cell>
          <cell r="Y7">
            <v>1</v>
          </cell>
          <cell r="Z7">
            <v>1</v>
          </cell>
          <cell r="AA7">
            <v>2</v>
          </cell>
          <cell r="AB7">
            <v>2</v>
          </cell>
          <cell r="AC7">
            <v>15</v>
          </cell>
          <cell r="AD7">
            <v>17</v>
          </cell>
          <cell r="AF7">
            <v>2</v>
          </cell>
          <cell r="AG7">
            <v>3</v>
          </cell>
          <cell r="AH7">
            <v>4</v>
          </cell>
          <cell r="AI7">
            <v>5</v>
          </cell>
          <cell r="AJ7">
            <v>6</v>
          </cell>
          <cell r="AK7">
            <v>8</v>
          </cell>
          <cell r="AM7">
            <v>1</v>
          </cell>
          <cell r="AN7">
            <v>1</v>
          </cell>
          <cell r="AO7">
            <v>13</v>
          </cell>
          <cell r="AP7">
            <v>16</v>
          </cell>
          <cell r="AQ7">
            <v>1</v>
          </cell>
          <cell r="AR7">
            <v>1</v>
          </cell>
          <cell r="AS7">
            <v>15</v>
          </cell>
          <cell r="AT7">
            <v>18</v>
          </cell>
          <cell r="AV7">
            <v>3</v>
          </cell>
          <cell r="AW7">
            <v>4</v>
          </cell>
          <cell r="AX7">
            <v>2</v>
          </cell>
          <cell r="AY7">
            <v>2</v>
          </cell>
          <cell r="AZ7">
            <v>5</v>
          </cell>
          <cell r="BA7">
            <v>6</v>
          </cell>
          <cell r="BC7">
            <v>2</v>
          </cell>
          <cell r="BD7">
            <v>2</v>
          </cell>
          <cell r="BE7">
            <v>4</v>
          </cell>
          <cell r="BF7">
            <v>5</v>
          </cell>
          <cell r="BG7">
            <v>6</v>
          </cell>
          <cell r="BH7">
            <v>7</v>
          </cell>
          <cell r="BJ7">
            <v>2</v>
          </cell>
          <cell r="BK7">
            <v>3</v>
          </cell>
          <cell r="BL7">
            <v>3</v>
          </cell>
          <cell r="BM7">
            <v>4</v>
          </cell>
          <cell r="BN7">
            <v>5</v>
          </cell>
          <cell r="BO7">
            <v>7</v>
          </cell>
          <cell r="BQ7">
            <v>52</v>
          </cell>
          <cell r="BR7">
            <v>63</v>
          </cell>
          <cell r="BT7">
            <v>3.2</v>
          </cell>
          <cell r="BU7">
            <v>4</v>
          </cell>
          <cell r="BV7">
            <v>3.2</v>
          </cell>
          <cell r="BW7">
            <v>4</v>
          </cell>
          <cell r="BX7" t="str">
            <v/>
          </cell>
          <cell r="BY7">
            <v>1</v>
          </cell>
          <cell r="BZ7">
            <v>1</v>
          </cell>
          <cell r="CA7">
            <v>0</v>
          </cell>
          <cell r="CB7">
            <v>0</v>
          </cell>
          <cell r="CC7">
            <v>1</v>
          </cell>
          <cell r="CD7">
            <v>1</v>
          </cell>
          <cell r="CE7">
            <v>2</v>
          </cell>
          <cell r="CF7">
            <v>3</v>
          </cell>
          <cell r="CG7">
            <v>4</v>
          </cell>
          <cell r="CH7">
            <v>5</v>
          </cell>
          <cell r="CJ7">
            <v>10</v>
          </cell>
          <cell r="CK7">
            <v>12</v>
          </cell>
          <cell r="CL7">
            <v>5</v>
          </cell>
          <cell r="CM7">
            <v>6</v>
          </cell>
          <cell r="CN7">
            <v>10</v>
          </cell>
          <cell r="CO7">
            <v>12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1</v>
          </cell>
          <cell r="CW7">
            <v>1</v>
          </cell>
          <cell r="CX7">
            <v>26</v>
          </cell>
          <cell r="CY7">
            <v>31</v>
          </cell>
          <cell r="DA7">
            <v>1</v>
          </cell>
          <cell r="DB7">
            <v>1</v>
          </cell>
          <cell r="DC7">
            <v>1</v>
          </cell>
          <cell r="DD7">
            <v>1</v>
          </cell>
          <cell r="DE7">
            <v>2</v>
          </cell>
          <cell r="DF7">
            <v>2</v>
          </cell>
          <cell r="DH7">
            <v>1</v>
          </cell>
          <cell r="DI7">
            <v>1</v>
          </cell>
          <cell r="DJ7">
            <v>2</v>
          </cell>
          <cell r="DK7">
            <v>2</v>
          </cell>
          <cell r="DL7">
            <v>3</v>
          </cell>
          <cell r="DM7">
            <v>3</v>
          </cell>
          <cell r="DO7">
            <v>1</v>
          </cell>
          <cell r="DP7">
            <v>1</v>
          </cell>
          <cell r="DQ7">
            <v>1</v>
          </cell>
          <cell r="DR7">
            <v>1</v>
          </cell>
          <cell r="DS7">
            <v>2</v>
          </cell>
          <cell r="DT7">
            <v>2</v>
          </cell>
          <cell r="DV7">
            <v>2</v>
          </cell>
          <cell r="DW7">
            <v>2</v>
          </cell>
          <cell r="DX7">
            <v>1</v>
          </cell>
          <cell r="DY7">
            <v>1</v>
          </cell>
          <cell r="DZ7">
            <v>3</v>
          </cell>
          <cell r="EA7">
            <v>3</v>
          </cell>
          <cell r="EC7">
            <v>36</v>
          </cell>
          <cell r="ED7">
            <v>41</v>
          </cell>
          <cell r="EF7">
            <v>1</v>
          </cell>
          <cell r="EG7">
            <v>1</v>
          </cell>
          <cell r="EH7">
            <v>1</v>
          </cell>
          <cell r="EI7">
            <v>1</v>
          </cell>
          <cell r="EK7">
            <v>1</v>
          </cell>
          <cell r="EL7">
            <v>1</v>
          </cell>
          <cell r="EM7">
            <v>0</v>
          </cell>
          <cell r="EN7">
            <v>0</v>
          </cell>
          <cell r="EO7">
            <v>1</v>
          </cell>
          <cell r="EP7">
            <v>1</v>
          </cell>
          <cell r="ER7">
            <v>1</v>
          </cell>
          <cell r="ES7">
            <v>1</v>
          </cell>
          <cell r="ET7">
            <v>1</v>
          </cell>
          <cell r="EU7">
            <v>1</v>
          </cell>
          <cell r="EV7">
            <v>2</v>
          </cell>
          <cell r="EW7">
            <v>2</v>
          </cell>
          <cell r="EY7">
            <v>0</v>
          </cell>
          <cell r="EZ7">
            <v>0</v>
          </cell>
          <cell r="FA7">
            <v>1</v>
          </cell>
          <cell r="FB7">
            <v>1</v>
          </cell>
          <cell r="FC7">
            <v>1</v>
          </cell>
          <cell r="FD7">
            <v>1</v>
          </cell>
          <cell r="FE7">
            <v>2</v>
          </cell>
          <cell r="FF7">
            <v>2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O7">
            <v>1</v>
          </cell>
          <cell r="FP7">
            <v>1</v>
          </cell>
          <cell r="FQ7">
            <v>1</v>
          </cell>
          <cell r="FR7">
            <v>1</v>
          </cell>
          <cell r="FS7">
            <v>2</v>
          </cell>
          <cell r="FT7">
            <v>2</v>
          </cell>
          <cell r="FV7">
            <v>0</v>
          </cell>
          <cell r="FW7">
            <v>0</v>
          </cell>
          <cell r="FX7">
            <v>1</v>
          </cell>
          <cell r="FY7">
            <v>1</v>
          </cell>
          <cell r="FZ7">
            <v>2</v>
          </cell>
          <cell r="GA7">
            <v>2</v>
          </cell>
          <cell r="GB7">
            <v>3</v>
          </cell>
          <cell r="GC7">
            <v>3</v>
          </cell>
          <cell r="GE7">
            <v>10</v>
          </cell>
          <cell r="GF7">
            <v>10</v>
          </cell>
          <cell r="GH7">
            <v>2</v>
          </cell>
          <cell r="GI7">
            <v>3</v>
          </cell>
          <cell r="GJ7">
            <v>2</v>
          </cell>
          <cell r="GK7">
            <v>3</v>
          </cell>
          <cell r="GM7">
            <v>1</v>
          </cell>
          <cell r="GN7">
            <v>1</v>
          </cell>
          <cell r="GO7">
            <v>1</v>
          </cell>
          <cell r="GP7">
            <v>1</v>
          </cell>
          <cell r="GR7">
            <v>1</v>
          </cell>
          <cell r="GS7">
            <v>1</v>
          </cell>
          <cell r="GT7">
            <v>1</v>
          </cell>
          <cell r="GU7">
            <v>1</v>
          </cell>
          <cell r="GW7">
            <v>1</v>
          </cell>
          <cell r="GX7">
            <v>1</v>
          </cell>
          <cell r="GY7">
            <v>1</v>
          </cell>
          <cell r="GZ7">
            <v>1</v>
          </cell>
          <cell r="HB7">
            <v>5</v>
          </cell>
          <cell r="HC7">
            <v>6</v>
          </cell>
          <cell r="HD7">
            <v>59.2</v>
          </cell>
          <cell r="HE7">
            <v>67</v>
          </cell>
          <cell r="HG7">
            <v>5</v>
          </cell>
          <cell r="HH7">
            <v>6</v>
          </cell>
          <cell r="HI7">
            <v>0</v>
          </cell>
          <cell r="HJ7">
            <v>0</v>
          </cell>
          <cell r="HK7">
            <v>8</v>
          </cell>
          <cell r="HL7">
            <v>10</v>
          </cell>
          <cell r="HM7">
            <v>0</v>
          </cell>
          <cell r="HN7">
            <v>0</v>
          </cell>
          <cell r="HO7">
            <v>13</v>
          </cell>
          <cell r="HP7">
            <v>16</v>
          </cell>
          <cell r="HR7">
            <v>2</v>
          </cell>
          <cell r="HS7">
            <v>3</v>
          </cell>
          <cell r="HT7">
            <v>2</v>
          </cell>
          <cell r="HU7">
            <v>3</v>
          </cell>
          <cell r="HV7">
            <v>2</v>
          </cell>
          <cell r="HW7">
            <v>3</v>
          </cell>
          <cell r="HX7">
            <v>2</v>
          </cell>
          <cell r="HY7">
            <v>2</v>
          </cell>
          <cell r="HZ7">
            <v>8</v>
          </cell>
          <cell r="IA7">
            <v>11</v>
          </cell>
          <cell r="IC7">
            <v>1</v>
          </cell>
          <cell r="ID7">
            <v>1</v>
          </cell>
          <cell r="IE7">
            <v>1</v>
          </cell>
          <cell r="IF7">
            <v>1</v>
          </cell>
          <cell r="IG7">
            <v>0</v>
          </cell>
          <cell r="IH7">
            <v>0</v>
          </cell>
          <cell r="II7">
            <v>2</v>
          </cell>
          <cell r="IJ7">
            <v>2</v>
          </cell>
          <cell r="IL7">
            <v>1</v>
          </cell>
          <cell r="IM7">
            <v>1</v>
          </cell>
          <cell r="IN7">
            <v>0</v>
          </cell>
          <cell r="IO7">
            <v>0</v>
          </cell>
          <cell r="IP7">
            <v>2</v>
          </cell>
          <cell r="IQ7">
            <v>2</v>
          </cell>
          <cell r="IR7">
            <v>2</v>
          </cell>
          <cell r="IS7">
            <v>2</v>
          </cell>
          <cell r="IT7">
            <v>0</v>
          </cell>
          <cell r="IU7">
            <v>0</v>
          </cell>
          <cell r="IV7">
            <v>1</v>
          </cell>
          <cell r="IW7">
            <v>1</v>
          </cell>
          <cell r="IX7">
            <v>1</v>
          </cell>
          <cell r="IY7">
            <v>1</v>
          </cell>
          <cell r="IZ7">
            <v>7</v>
          </cell>
          <cell r="JA7">
            <v>7</v>
          </cell>
          <cell r="JC7">
            <v>1</v>
          </cell>
          <cell r="JD7">
            <v>1</v>
          </cell>
          <cell r="JE7">
            <v>2</v>
          </cell>
          <cell r="JF7">
            <v>2</v>
          </cell>
          <cell r="JG7">
            <v>1</v>
          </cell>
          <cell r="JH7">
            <v>1</v>
          </cell>
          <cell r="JI7">
            <v>1</v>
          </cell>
          <cell r="JJ7">
            <v>1</v>
          </cell>
          <cell r="JK7">
            <v>1</v>
          </cell>
          <cell r="JL7">
            <v>1</v>
          </cell>
          <cell r="JM7">
            <v>5</v>
          </cell>
          <cell r="JN7">
            <v>5</v>
          </cell>
          <cell r="JP7">
            <v>35</v>
          </cell>
          <cell r="JQ7">
            <v>41</v>
          </cell>
          <cell r="JS7">
            <v>2</v>
          </cell>
          <cell r="JT7">
            <v>3</v>
          </cell>
          <cell r="JU7">
            <v>10</v>
          </cell>
          <cell r="JV7">
            <v>12</v>
          </cell>
          <cell r="JW7">
            <v>12</v>
          </cell>
          <cell r="JX7">
            <v>15</v>
          </cell>
          <cell r="JY7" t="str">
            <v/>
          </cell>
          <cell r="JZ7">
            <v>5</v>
          </cell>
          <cell r="KA7">
            <v>6</v>
          </cell>
          <cell r="KB7">
            <v>0</v>
          </cell>
          <cell r="KC7">
            <v>0</v>
          </cell>
          <cell r="KD7">
            <v>5</v>
          </cell>
          <cell r="KE7">
            <v>6</v>
          </cell>
          <cell r="KF7" t="str">
            <v/>
          </cell>
          <cell r="KG7">
            <v>4</v>
          </cell>
          <cell r="KH7">
            <v>5</v>
          </cell>
          <cell r="KI7">
            <v>0</v>
          </cell>
          <cell r="KJ7">
            <v>0</v>
          </cell>
          <cell r="KK7">
            <v>4</v>
          </cell>
          <cell r="KL7">
            <v>5</v>
          </cell>
          <cell r="KM7" t="str">
            <v/>
          </cell>
          <cell r="KN7">
            <v>3</v>
          </cell>
          <cell r="KO7">
            <v>4</v>
          </cell>
          <cell r="KP7">
            <v>3</v>
          </cell>
          <cell r="KQ7">
            <v>4</v>
          </cell>
          <cell r="KR7" t="str">
            <v/>
          </cell>
          <cell r="KS7">
            <v>3</v>
          </cell>
          <cell r="KT7">
            <v>4</v>
          </cell>
          <cell r="KU7">
            <v>3</v>
          </cell>
          <cell r="KV7">
            <v>4</v>
          </cell>
          <cell r="KW7" t="str">
            <v/>
          </cell>
          <cell r="KX7">
            <v>0</v>
          </cell>
          <cell r="KY7">
            <v>0</v>
          </cell>
          <cell r="KZ7">
            <v>0</v>
          </cell>
          <cell r="LA7">
            <v>0</v>
          </cell>
          <cell r="LB7">
            <v>0</v>
          </cell>
          <cell r="LC7">
            <v>0</v>
          </cell>
          <cell r="LD7" t="str">
            <v/>
          </cell>
          <cell r="LE7">
            <v>2</v>
          </cell>
          <cell r="LF7">
            <v>3</v>
          </cell>
          <cell r="LG7">
            <v>2</v>
          </cell>
          <cell r="LH7">
            <v>3</v>
          </cell>
          <cell r="LI7" t="str">
            <v/>
          </cell>
          <cell r="LJ7">
            <v>2</v>
          </cell>
          <cell r="LK7">
            <v>2</v>
          </cell>
          <cell r="LL7">
            <v>0</v>
          </cell>
          <cell r="LM7">
            <v>0</v>
          </cell>
          <cell r="LN7">
            <v>2</v>
          </cell>
          <cell r="LO7">
            <v>2</v>
          </cell>
          <cell r="LP7" t="str">
            <v/>
          </cell>
          <cell r="LQ7">
            <v>2</v>
          </cell>
          <cell r="LR7">
            <v>2</v>
          </cell>
          <cell r="LS7">
            <v>2</v>
          </cell>
          <cell r="LT7">
            <v>2</v>
          </cell>
          <cell r="LU7" t="str">
            <v/>
          </cell>
          <cell r="LV7">
            <v>0</v>
          </cell>
          <cell r="LW7">
            <v>0</v>
          </cell>
          <cell r="LX7">
            <v>2</v>
          </cell>
          <cell r="LY7">
            <v>2</v>
          </cell>
          <cell r="LZ7">
            <v>2</v>
          </cell>
          <cell r="MA7">
            <v>2</v>
          </cell>
          <cell r="MB7" t="str">
            <v/>
          </cell>
          <cell r="MC7">
            <v>3</v>
          </cell>
          <cell r="MD7">
            <v>4</v>
          </cell>
          <cell r="ME7">
            <v>3</v>
          </cell>
          <cell r="MF7">
            <v>4</v>
          </cell>
          <cell r="MG7" t="str">
            <v/>
          </cell>
          <cell r="MH7">
            <v>2</v>
          </cell>
          <cell r="MI7">
            <v>3</v>
          </cell>
          <cell r="MJ7">
            <v>2</v>
          </cell>
          <cell r="MK7">
            <v>3</v>
          </cell>
          <cell r="MM7">
            <v>2</v>
          </cell>
          <cell r="MN7">
            <v>2</v>
          </cell>
          <cell r="MO7">
            <v>2</v>
          </cell>
          <cell r="MP7">
            <v>3</v>
          </cell>
          <cell r="MQ7">
            <v>3</v>
          </cell>
          <cell r="MR7">
            <v>4</v>
          </cell>
          <cell r="MS7">
            <v>7</v>
          </cell>
          <cell r="MT7">
            <v>9</v>
          </cell>
          <cell r="MU7" t="str">
            <v/>
          </cell>
          <cell r="MV7">
            <v>11</v>
          </cell>
          <cell r="MW7">
            <v>14</v>
          </cell>
          <cell r="MX7">
            <v>3</v>
          </cell>
          <cell r="MY7">
            <v>4</v>
          </cell>
          <cell r="MZ7">
            <v>1</v>
          </cell>
          <cell r="NA7">
            <v>1</v>
          </cell>
          <cell r="NB7">
            <v>15</v>
          </cell>
          <cell r="NC7">
            <v>19</v>
          </cell>
          <cell r="ND7" t="str">
            <v/>
          </cell>
          <cell r="NE7">
            <v>3</v>
          </cell>
          <cell r="NF7">
            <v>4</v>
          </cell>
          <cell r="NG7">
            <v>6</v>
          </cell>
          <cell r="NH7">
            <v>7</v>
          </cell>
          <cell r="NI7">
            <v>0</v>
          </cell>
          <cell r="NJ7">
            <v>0</v>
          </cell>
          <cell r="NK7">
            <v>0</v>
          </cell>
          <cell r="NL7">
            <v>0</v>
          </cell>
          <cell r="NM7">
            <v>9</v>
          </cell>
          <cell r="NN7">
            <v>11</v>
          </cell>
          <cell r="NO7" t="str">
            <v/>
          </cell>
          <cell r="NP7">
            <v>0</v>
          </cell>
          <cell r="NQ7">
            <v>0</v>
          </cell>
          <cell r="NR7">
            <v>14</v>
          </cell>
          <cell r="NS7">
            <v>18</v>
          </cell>
          <cell r="NT7">
            <v>2</v>
          </cell>
          <cell r="NU7">
            <v>2</v>
          </cell>
          <cell r="NV7">
            <v>16</v>
          </cell>
          <cell r="NW7">
            <v>20</v>
          </cell>
          <cell r="NX7" t="str">
            <v/>
          </cell>
          <cell r="NY7">
            <v>1</v>
          </cell>
          <cell r="NZ7">
            <v>1</v>
          </cell>
          <cell r="OA7">
            <v>9</v>
          </cell>
          <cell r="OB7">
            <v>11</v>
          </cell>
          <cell r="OC7">
            <v>2</v>
          </cell>
          <cell r="OD7">
            <v>3</v>
          </cell>
          <cell r="OE7">
            <v>0</v>
          </cell>
          <cell r="OF7">
            <v>0</v>
          </cell>
          <cell r="OG7">
            <v>1</v>
          </cell>
          <cell r="OH7">
            <v>1</v>
          </cell>
          <cell r="OI7">
            <v>13</v>
          </cell>
          <cell r="OJ7">
            <v>16</v>
          </cell>
          <cell r="OK7" t="str">
            <v/>
          </cell>
          <cell r="OL7">
            <v>2</v>
          </cell>
          <cell r="OM7">
            <v>3</v>
          </cell>
          <cell r="ON7">
            <v>2</v>
          </cell>
          <cell r="OO7">
            <v>3</v>
          </cell>
          <cell r="OP7" t="str">
            <v/>
          </cell>
          <cell r="OQ7">
            <v>17</v>
          </cell>
          <cell r="OR7">
            <v>21</v>
          </cell>
          <cell r="OS7">
            <v>14</v>
          </cell>
          <cell r="OT7">
            <v>17</v>
          </cell>
          <cell r="OU7">
            <v>31</v>
          </cell>
          <cell r="OV7">
            <v>38</v>
          </cell>
          <cell r="OW7" t="str">
            <v/>
          </cell>
          <cell r="OX7">
            <v>133</v>
          </cell>
          <cell r="OY7">
            <v>166</v>
          </cell>
          <cell r="PA7">
            <v>19</v>
          </cell>
          <cell r="PB7">
            <v>24</v>
          </cell>
          <cell r="PC7">
            <v>19</v>
          </cell>
          <cell r="PD7">
            <v>24</v>
          </cell>
          <cell r="PE7" t="str">
            <v/>
          </cell>
          <cell r="PF7">
            <v>21</v>
          </cell>
          <cell r="PG7">
            <v>26</v>
          </cell>
          <cell r="PH7">
            <v>21</v>
          </cell>
          <cell r="PI7">
            <v>26</v>
          </cell>
          <cell r="PK7">
            <v>16</v>
          </cell>
          <cell r="PL7">
            <v>20</v>
          </cell>
          <cell r="PM7">
            <v>16</v>
          </cell>
          <cell r="PN7">
            <v>20</v>
          </cell>
          <cell r="PP7">
            <v>9</v>
          </cell>
          <cell r="PQ7">
            <v>11</v>
          </cell>
          <cell r="PR7">
            <v>9</v>
          </cell>
          <cell r="PS7">
            <v>11</v>
          </cell>
          <cell r="PU7">
            <v>10</v>
          </cell>
          <cell r="PV7">
            <v>12</v>
          </cell>
          <cell r="PW7">
            <v>10</v>
          </cell>
          <cell r="PX7">
            <v>12</v>
          </cell>
          <cell r="PZ7">
            <v>6</v>
          </cell>
          <cell r="QA7">
            <v>8</v>
          </cell>
          <cell r="QB7">
            <v>6</v>
          </cell>
          <cell r="QC7">
            <v>8</v>
          </cell>
          <cell r="QE7">
            <v>33</v>
          </cell>
          <cell r="QF7">
            <v>41</v>
          </cell>
          <cell r="QG7">
            <v>33</v>
          </cell>
          <cell r="QH7">
            <v>41</v>
          </cell>
          <cell r="QJ7">
            <v>19</v>
          </cell>
          <cell r="QK7">
            <v>24</v>
          </cell>
          <cell r="QL7">
            <v>19</v>
          </cell>
          <cell r="QM7">
            <v>24</v>
          </cell>
          <cell r="QO7">
            <v>10</v>
          </cell>
          <cell r="QP7">
            <v>12</v>
          </cell>
          <cell r="QQ7">
            <v>10</v>
          </cell>
          <cell r="QR7">
            <v>12</v>
          </cell>
          <cell r="QT7">
            <v>2</v>
          </cell>
          <cell r="QU7">
            <v>3</v>
          </cell>
          <cell r="QV7">
            <v>2</v>
          </cell>
          <cell r="QW7">
            <v>3</v>
          </cell>
          <cell r="QY7">
            <v>10</v>
          </cell>
          <cell r="QZ7">
            <v>12</v>
          </cell>
          <cell r="RA7">
            <v>10</v>
          </cell>
          <cell r="RB7">
            <v>12</v>
          </cell>
          <cell r="RD7">
            <v>13</v>
          </cell>
          <cell r="RE7">
            <v>16</v>
          </cell>
          <cell r="RF7">
            <v>13</v>
          </cell>
          <cell r="RG7">
            <v>16</v>
          </cell>
          <cell r="RI7">
            <v>8</v>
          </cell>
          <cell r="RJ7">
            <v>10</v>
          </cell>
          <cell r="RK7">
            <v>8</v>
          </cell>
          <cell r="RL7">
            <v>10</v>
          </cell>
          <cell r="RN7">
            <v>1</v>
          </cell>
          <cell r="RO7">
            <v>1</v>
          </cell>
          <cell r="RP7">
            <v>1</v>
          </cell>
          <cell r="RQ7">
            <v>1</v>
          </cell>
          <cell r="RS7">
            <v>8</v>
          </cell>
          <cell r="RT7">
            <v>10</v>
          </cell>
          <cell r="RU7">
            <v>8</v>
          </cell>
          <cell r="RV7">
            <v>10</v>
          </cell>
          <cell r="RX7">
            <v>1</v>
          </cell>
          <cell r="RY7">
            <v>1</v>
          </cell>
          <cell r="RZ7">
            <v>1</v>
          </cell>
          <cell r="SA7">
            <v>1</v>
          </cell>
          <cell r="SC7">
            <v>186</v>
          </cell>
          <cell r="SD7">
            <v>231</v>
          </cell>
          <cell r="SF7">
            <v>465.2</v>
          </cell>
          <cell r="SG7">
            <v>568</v>
          </cell>
          <cell r="SI7">
            <v>47.2</v>
          </cell>
          <cell r="SJ7">
            <v>59</v>
          </cell>
          <cell r="SL7">
            <v>11</v>
          </cell>
          <cell r="SM7">
            <v>14</v>
          </cell>
          <cell r="SO7">
            <v>3</v>
          </cell>
          <cell r="SP7">
            <v>4</v>
          </cell>
          <cell r="SR7">
            <v>1</v>
          </cell>
          <cell r="SS7">
            <v>1</v>
          </cell>
          <cell r="SU7">
            <v>19</v>
          </cell>
          <cell r="SV7">
            <v>23</v>
          </cell>
          <cell r="SX7">
            <v>14</v>
          </cell>
          <cell r="SY7">
            <v>17</v>
          </cell>
          <cell r="TA7">
            <v>207</v>
          </cell>
          <cell r="TB7">
            <v>255</v>
          </cell>
          <cell r="TD7">
            <v>22</v>
          </cell>
          <cell r="TE7">
            <v>24</v>
          </cell>
          <cell r="TG7">
            <v>2</v>
          </cell>
          <cell r="TH7">
            <v>3</v>
          </cell>
          <cell r="TJ7">
            <v>14</v>
          </cell>
          <cell r="TK7">
            <v>18</v>
          </cell>
          <cell r="TM7">
            <v>2</v>
          </cell>
          <cell r="TN7">
            <v>2</v>
          </cell>
          <cell r="TP7">
            <v>2</v>
          </cell>
          <cell r="TQ7">
            <v>2</v>
          </cell>
          <cell r="TS7">
            <v>10</v>
          </cell>
          <cell r="TT7">
            <v>12</v>
          </cell>
          <cell r="TV7">
            <v>2</v>
          </cell>
          <cell r="TW7">
            <v>3</v>
          </cell>
          <cell r="TY7">
            <v>0</v>
          </cell>
          <cell r="TZ7">
            <v>0</v>
          </cell>
          <cell r="UB7">
            <v>1</v>
          </cell>
          <cell r="UC7">
            <v>1</v>
          </cell>
          <cell r="UE7">
            <v>6</v>
          </cell>
          <cell r="UF7">
            <v>7</v>
          </cell>
          <cell r="UH7">
            <v>0</v>
          </cell>
          <cell r="UI7">
            <v>0</v>
          </cell>
          <cell r="UK7">
            <v>0</v>
          </cell>
          <cell r="UL7">
            <v>0</v>
          </cell>
          <cell r="UN7">
            <v>0</v>
          </cell>
          <cell r="UO7">
            <v>0</v>
          </cell>
          <cell r="UQ7">
            <v>3</v>
          </cell>
          <cell r="UR7">
            <v>4</v>
          </cell>
          <cell r="UT7">
            <v>0</v>
          </cell>
          <cell r="UU7">
            <v>0</v>
          </cell>
          <cell r="UW7">
            <v>0</v>
          </cell>
          <cell r="UX7">
            <v>0</v>
          </cell>
          <cell r="UZ7">
            <v>2</v>
          </cell>
          <cell r="VA7">
            <v>2</v>
          </cell>
          <cell r="VC7">
            <v>8</v>
          </cell>
          <cell r="VD7">
            <v>10</v>
          </cell>
          <cell r="VF7">
            <v>10</v>
          </cell>
          <cell r="VG7">
            <v>12</v>
          </cell>
          <cell r="VI7">
            <v>2</v>
          </cell>
          <cell r="VJ7">
            <v>2</v>
          </cell>
          <cell r="VL7">
            <v>2</v>
          </cell>
          <cell r="VM7">
            <v>3</v>
          </cell>
          <cell r="VO7">
            <v>390.2</v>
          </cell>
          <cell r="VP7">
            <v>478</v>
          </cell>
          <cell r="VR7">
            <v>16</v>
          </cell>
          <cell r="VS7">
            <v>18</v>
          </cell>
          <cell r="VU7">
            <v>5</v>
          </cell>
          <cell r="VV7">
            <v>6</v>
          </cell>
          <cell r="VX7">
            <v>11</v>
          </cell>
          <cell r="VY7">
            <v>14</v>
          </cell>
          <cell r="WA7">
            <v>6</v>
          </cell>
          <cell r="WB7">
            <v>8</v>
          </cell>
          <cell r="WD7">
            <v>14</v>
          </cell>
          <cell r="WE7">
            <v>17</v>
          </cell>
          <cell r="WG7">
            <v>3</v>
          </cell>
          <cell r="WH7">
            <v>3</v>
          </cell>
          <cell r="WJ7">
            <v>3</v>
          </cell>
          <cell r="WK7">
            <v>3</v>
          </cell>
          <cell r="WM7">
            <v>2</v>
          </cell>
          <cell r="WN7">
            <v>2</v>
          </cell>
          <cell r="WP7">
            <v>2</v>
          </cell>
          <cell r="WQ7">
            <v>2</v>
          </cell>
          <cell r="WS7">
            <v>5</v>
          </cell>
          <cell r="WT7">
            <v>6</v>
          </cell>
          <cell r="WV7">
            <v>8</v>
          </cell>
          <cell r="WW7">
            <v>11</v>
          </cell>
          <cell r="WY7">
            <v>75</v>
          </cell>
          <cell r="WZ7">
            <v>90</v>
          </cell>
          <cell r="XB7">
            <v>465.2</v>
          </cell>
          <cell r="XC7">
            <v>568</v>
          </cell>
          <cell r="XE7">
            <v>0</v>
          </cell>
          <cell r="XF7">
            <v>0</v>
          </cell>
          <cell r="XG7">
            <v>9</v>
          </cell>
          <cell r="XH7">
            <v>11</v>
          </cell>
          <cell r="XI7">
            <v>1</v>
          </cell>
          <cell r="XJ7">
            <v>1</v>
          </cell>
          <cell r="XK7">
            <v>4</v>
          </cell>
          <cell r="XL7">
            <v>5</v>
          </cell>
          <cell r="XM7">
            <v>7</v>
          </cell>
          <cell r="XN7">
            <v>9</v>
          </cell>
          <cell r="XO7">
            <v>13</v>
          </cell>
          <cell r="XP7">
            <v>16</v>
          </cell>
          <cell r="XQ7">
            <v>1</v>
          </cell>
          <cell r="XR7">
            <v>1</v>
          </cell>
          <cell r="XT7">
            <v>37</v>
          </cell>
          <cell r="XU7">
            <v>46</v>
          </cell>
        </row>
        <row r="8">
          <cell r="B8" t="str">
            <v>รพท.น่าน</v>
          </cell>
          <cell r="C8">
            <v>1</v>
          </cell>
          <cell r="D8" t="str">
            <v>น่าน</v>
          </cell>
          <cell r="E8">
            <v>10716</v>
          </cell>
          <cell r="F8" t="str">
            <v>S ใหญ่</v>
          </cell>
          <cell r="G8" t="str">
            <v>รพ. ระดับ S เตียง &gt; 400</v>
          </cell>
          <cell r="H8">
            <v>420</v>
          </cell>
          <cell r="I8">
            <v>457</v>
          </cell>
          <cell r="J8">
            <v>292520</v>
          </cell>
          <cell r="K8">
            <v>109096</v>
          </cell>
          <cell r="L8">
            <v>1029</v>
          </cell>
          <cell r="M8">
            <v>67012</v>
          </cell>
          <cell r="N8">
            <v>41055</v>
          </cell>
          <cell r="O8">
            <v>4</v>
          </cell>
          <cell r="P8">
            <v>5</v>
          </cell>
          <cell r="Q8">
            <v>2</v>
          </cell>
          <cell r="R8">
            <v>3</v>
          </cell>
          <cell r="S8">
            <v>14</v>
          </cell>
          <cell r="T8">
            <v>18</v>
          </cell>
          <cell r="U8">
            <v>2</v>
          </cell>
          <cell r="V8">
            <v>2</v>
          </cell>
          <cell r="W8">
            <v>1</v>
          </cell>
          <cell r="X8">
            <v>1</v>
          </cell>
          <cell r="Y8">
            <v>2</v>
          </cell>
          <cell r="Z8">
            <v>3</v>
          </cell>
          <cell r="AA8">
            <v>3</v>
          </cell>
          <cell r="AB8">
            <v>4</v>
          </cell>
          <cell r="AC8">
            <v>28</v>
          </cell>
          <cell r="AD8">
            <v>36</v>
          </cell>
          <cell r="AF8">
            <v>6</v>
          </cell>
          <cell r="AG8">
            <v>7</v>
          </cell>
          <cell r="AH8">
            <v>10</v>
          </cell>
          <cell r="AI8">
            <v>13</v>
          </cell>
          <cell r="AJ8">
            <v>16</v>
          </cell>
          <cell r="AK8">
            <v>20</v>
          </cell>
          <cell r="AM8">
            <v>2</v>
          </cell>
          <cell r="AN8">
            <v>3</v>
          </cell>
          <cell r="AO8">
            <v>22</v>
          </cell>
          <cell r="AP8">
            <v>27</v>
          </cell>
          <cell r="AQ8">
            <v>2</v>
          </cell>
          <cell r="AR8">
            <v>2</v>
          </cell>
          <cell r="AS8">
            <v>26</v>
          </cell>
          <cell r="AT8">
            <v>32</v>
          </cell>
          <cell r="AV8">
            <v>6</v>
          </cell>
          <cell r="AW8">
            <v>7</v>
          </cell>
          <cell r="AX8">
            <v>3</v>
          </cell>
          <cell r="AY8">
            <v>4</v>
          </cell>
          <cell r="AZ8">
            <v>9</v>
          </cell>
          <cell r="BA8">
            <v>11</v>
          </cell>
          <cell r="BC8">
            <v>6</v>
          </cell>
          <cell r="BD8">
            <v>7</v>
          </cell>
          <cell r="BE8">
            <v>17</v>
          </cell>
          <cell r="BF8">
            <v>21</v>
          </cell>
          <cell r="BG8">
            <v>23</v>
          </cell>
          <cell r="BH8">
            <v>28</v>
          </cell>
          <cell r="BJ8">
            <v>2</v>
          </cell>
          <cell r="BK8">
            <v>3</v>
          </cell>
          <cell r="BL8">
            <v>6</v>
          </cell>
          <cell r="BM8">
            <v>7</v>
          </cell>
          <cell r="BN8">
            <v>8</v>
          </cell>
          <cell r="BO8">
            <v>10</v>
          </cell>
          <cell r="BQ8">
            <v>110</v>
          </cell>
          <cell r="BR8">
            <v>137</v>
          </cell>
          <cell r="BT8">
            <v>18</v>
          </cell>
          <cell r="BU8">
            <v>23</v>
          </cell>
          <cell r="BV8">
            <v>18</v>
          </cell>
          <cell r="BW8">
            <v>23</v>
          </cell>
          <cell r="BX8" t="str">
            <v/>
          </cell>
          <cell r="BY8">
            <v>1</v>
          </cell>
          <cell r="BZ8">
            <v>1</v>
          </cell>
          <cell r="CA8">
            <v>0</v>
          </cell>
          <cell r="CB8">
            <v>0</v>
          </cell>
          <cell r="CC8">
            <v>1</v>
          </cell>
          <cell r="CD8">
            <v>1</v>
          </cell>
          <cell r="CE8">
            <v>2</v>
          </cell>
          <cell r="CF8">
            <v>3</v>
          </cell>
          <cell r="CG8">
            <v>4</v>
          </cell>
          <cell r="CH8">
            <v>5</v>
          </cell>
          <cell r="CJ8">
            <v>9</v>
          </cell>
          <cell r="CK8">
            <v>11</v>
          </cell>
          <cell r="CL8">
            <v>8</v>
          </cell>
          <cell r="CM8">
            <v>10</v>
          </cell>
          <cell r="CN8">
            <v>6</v>
          </cell>
          <cell r="CO8">
            <v>7</v>
          </cell>
          <cell r="CP8">
            <v>1</v>
          </cell>
          <cell r="CQ8">
            <v>1</v>
          </cell>
          <cell r="CR8">
            <v>0</v>
          </cell>
          <cell r="CS8">
            <v>0</v>
          </cell>
          <cell r="CT8">
            <v>2</v>
          </cell>
          <cell r="CU8">
            <v>2</v>
          </cell>
          <cell r="CV8">
            <v>1</v>
          </cell>
          <cell r="CW8">
            <v>1</v>
          </cell>
          <cell r="CX8">
            <v>27</v>
          </cell>
          <cell r="CY8">
            <v>32</v>
          </cell>
          <cell r="DA8">
            <v>1.6</v>
          </cell>
          <cell r="DB8">
            <v>2</v>
          </cell>
          <cell r="DC8">
            <v>2.4000000000000004</v>
          </cell>
          <cell r="DD8">
            <v>3</v>
          </cell>
          <cell r="DE8">
            <v>4</v>
          </cell>
          <cell r="DF8">
            <v>5</v>
          </cell>
          <cell r="DH8">
            <v>0.8</v>
          </cell>
          <cell r="DI8">
            <v>1</v>
          </cell>
          <cell r="DJ8">
            <v>0.8</v>
          </cell>
          <cell r="DK8">
            <v>1</v>
          </cell>
          <cell r="DL8">
            <v>1.6</v>
          </cell>
          <cell r="DM8">
            <v>2</v>
          </cell>
          <cell r="DO8">
            <v>4</v>
          </cell>
          <cell r="DP8">
            <v>5</v>
          </cell>
          <cell r="DQ8">
            <v>2.4000000000000004</v>
          </cell>
          <cell r="DR8">
            <v>3</v>
          </cell>
          <cell r="DS8">
            <v>6.4</v>
          </cell>
          <cell r="DT8">
            <v>8</v>
          </cell>
          <cell r="DV8">
            <v>0.8</v>
          </cell>
          <cell r="DW8">
            <v>1</v>
          </cell>
          <cell r="DX8">
            <v>0.8</v>
          </cell>
          <cell r="DY8">
            <v>1</v>
          </cell>
          <cell r="DZ8">
            <v>1.6</v>
          </cell>
          <cell r="EA8">
            <v>2</v>
          </cell>
          <cell r="EC8">
            <v>40.6</v>
          </cell>
          <cell r="ED8">
            <v>49</v>
          </cell>
          <cell r="EF8">
            <v>4.8000000000000007</v>
          </cell>
          <cell r="EG8">
            <v>6</v>
          </cell>
          <cell r="EH8">
            <v>4.8000000000000007</v>
          </cell>
          <cell r="EI8">
            <v>6</v>
          </cell>
          <cell r="EK8">
            <v>1</v>
          </cell>
          <cell r="EL8">
            <v>1</v>
          </cell>
          <cell r="EM8">
            <v>2</v>
          </cell>
          <cell r="EN8">
            <v>2</v>
          </cell>
          <cell r="EO8">
            <v>3</v>
          </cell>
          <cell r="EP8">
            <v>3</v>
          </cell>
          <cell r="ER8">
            <v>1</v>
          </cell>
          <cell r="ES8">
            <v>1</v>
          </cell>
          <cell r="ET8">
            <v>1</v>
          </cell>
          <cell r="EU8">
            <v>1</v>
          </cell>
          <cell r="EV8">
            <v>2</v>
          </cell>
          <cell r="EW8">
            <v>2</v>
          </cell>
          <cell r="EY8">
            <v>1</v>
          </cell>
          <cell r="EZ8">
            <v>1</v>
          </cell>
          <cell r="FA8">
            <v>1</v>
          </cell>
          <cell r="FB8">
            <v>1</v>
          </cell>
          <cell r="FC8">
            <v>0</v>
          </cell>
          <cell r="FD8">
            <v>0</v>
          </cell>
          <cell r="FE8">
            <v>2</v>
          </cell>
          <cell r="FF8">
            <v>2</v>
          </cell>
          <cell r="FH8">
            <v>1</v>
          </cell>
          <cell r="FI8">
            <v>1</v>
          </cell>
          <cell r="FJ8">
            <v>1</v>
          </cell>
          <cell r="FK8">
            <v>1</v>
          </cell>
          <cell r="FL8">
            <v>2</v>
          </cell>
          <cell r="FM8">
            <v>2</v>
          </cell>
          <cell r="FO8">
            <v>1</v>
          </cell>
          <cell r="FP8">
            <v>1</v>
          </cell>
          <cell r="FQ8">
            <v>1</v>
          </cell>
          <cell r="FR8">
            <v>1</v>
          </cell>
          <cell r="FS8">
            <v>2</v>
          </cell>
          <cell r="FT8">
            <v>2</v>
          </cell>
          <cell r="FV8">
            <v>1</v>
          </cell>
          <cell r="FW8">
            <v>1</v>
          </cell>
          <cell r="FX8">
            <v>1</v>
          </cell>
          <cell r="FY8">
            <v>1</v>
          </cell>
          <cell r="FZ8">
            <v>1</v>
          </cell>
          <cell r="GA8">
            <v>1</v>
          </cell>
          <cell r="GB8">
            <v>3</v>
          </cell>
          <cell r="GC8">
            <v>3</v>
          </cell>
          <cell r="GE8">
            <v>14</v>
          </cell>
          <cell r="GF8">
            <v>14</v>
          </cell>
          <cell r="GH8">
            <v>6</v>
          </cell>
          <cell r="GI8">
            <v>8</v>
          </cell>
          <cell r="GJ8">
            <v>6</v>
          </cell>
          <cell r="GK8">
            <v>8</v>
          </cell>
          <cell r="GM8">
            <v>3</v>
          </cell>
          <cell r="GN8">
            <v>4</v>
          </cell>
          <cell r="GO8">
            <v>3</v>
          </cell>
          <cell r="GP8">
            <v>4</v>
          </cell>
          <cell r="GR8">
            <v>2</v>
          </cell>
          <cell r="GS8">
            <v>2</v>
          </cell>
          <cell r="GT8">
            <v>2</v>
          </cell>
          <cell r="GU8">
            <v>2</v>
          </cell>
          <cell r="GW8">
            <v>2</v>
          </cell>
          <cell r="GX8">
            <v>2</v>
          </cell>
          <cell r="GY8">
            <v>2</v>
          </cell>
          <cell r="GZ8">
            <v>2</v>
          </cell>
          <cell r="HB8">
            <v>13</v>
          </cell>
          <cell r="HC8">
            <v>16</v>
          </cell>
          <cell r="HD8">
            <v>94.4</v>
          </cell>
          <cell r="HE8">
            <v>113</v>
          </cell>
          <cell r="HG8">
            <v>8</v>
          </cell>
          <cell r="HH8">
            <v>10</v>
          </cell>
          <cell r="HI8">
            <v>1</v>
          </cell>
          <cell r="HJ8">
            <v>1</v>
          </cell>
          <cell r="HK8">
            <v>7</v>
          </cell>
          <cell r="HL8">
            <v>8</v>
          </cell>
          <cell r="HM8">
            <v>1</v>
          </cell>
          <cell r="HN8">
            <v>1</v>
          </cell>
          <cell r="HO8">
            <v>17</v>
          </cell>
          <cell r="HP8">
            <v>20</v>
          </cell>
          <cell r="HR8">
            <v>2</v>
          </cell>
          <cell r="HS8">
            <v>2</v>
          </cell>
          <cell r="HT8">
            <v>2</v>
          </cell>
          <cell r="HU8">
            <v>2</v>
          </cell>
          <cell r="HV8">
            <v>3</v>
          </cell>
          <cell r="HW8">
            <v>4</v>
          </cell>
          <cell r="HX8">
            <v>2</v>
          </cell>
          <cell r="HY8">
            <v>2</v>
          </cell>
          <cell r="HZ8">
            <v>9</v>
          </cell>
          <cell r="IA8">
            <v>10</v>
          </cell>
          <cell r="IC8">
            <v>1</v>
          </cell>
          <cell r="ID8">
            <v>1</v>
          </cell>
          <cell r="IE8">
            <v>1</v>
          </cell>
          <cell r="IF8">
            <v>1</v>
          </cell>
          <cell r="IG8">
            <v>1</v>
          </cell>
          <cell r="IH8">
            <v>1</v>
          </cell>
          <cell r="II8">
            <v>3</v>
          </cell>
          <cell r="IJ8">
            <v>3</v>
          </cell>
          <cell r="IL8">
            <v>1</v>
          </cell>
          <cell r="IM8">
            <v>1</v>
          </cell>
          <cell r="IN8">
            <v>1</v>
          </cell>
          <cell r="IO8">
            <v>1</v>
          </cell>
          <cell r="IP8">
            <v>4</v>
          </cell>
          <cell r="IQ8">
            <v>5</v>
          </cell>
          <cell r="IR8">
            <v>2</v>
          </cell>
          <cell r="IS8">
            <v>3</v>
          </cell>
          <cell r="IT8">
            <v>1</v>
          </cell>
          <cell r="IU8">
            <v>1</v>
          </cell>
          <cell r="IV8">
            <v>1</v>
          </cell>
          <cell r="IW8">
            <v>1</v>
          </cell>
          <cell r="IX8">
            <v>2</v>
          </cell>
          <cell r="IY8">
            <v>2</v>
          </cell>
          <cell r="IZ8">
            <v>12</v>
          </cell>
          <cell r="JA8">
            <v>14</v>
          </cell>
          <cell r="JC8">
            <v>1</v>
          </cell>
          <cell r="JD8">
            <v>1</v>
          </cell>
          <cell r="JE8">
            <v>2</v>
          </cell>
          <cell r="JF8">
            <v>2</v>
          </cell>
          <cell r="JG8">
            <v>2</v>
          </cell>
          <cell r="JH8">
            <v>2</v>
          </cell>
          <cell r="JI8">
            <v>0</v>
          </cell>
          <cell r="JJ8">
            <v>0</v>
          </cell>
          <cell r="JK8">
            <v>0</v>
          </cell>
          <cell r="JL8">
            <v>0</v>
          </cell>
          <cell r="JM8">
            <v>5</v>
          </cell>
          <cell r="JN8">
            <v>5</v>
          </cell>
          <cell r="JP8">
            <v>46</v>
          </cell>
          <cell r="JQ8">
            <v>52</v>
          </cell>
          <cell r="JS8">
            <v>4</v>
          </cell>
          <cell r="JT8">
            <v>5</v>
          </cell>
          <cell r="JU8">
            <v>10</v>
          </cell>
          <cell r="JV8">
            <v>12</v>
          </cell>
          <cell r="JW8">
            <v>14</v>
          </cell>
          <cell r="JX8">
            <v>17</v>
          </cell>
          <cell r="JY8" t="str">
            <v/>
          </cell>
          <cell r="JZ8">
            <v>8</v>
          </cell>
          <cell r="KA8">
            <v>10</v>
          </cell>
          <cell r="KB8">
            <v>0</v>
          </cell>
          <cell r="KC8">
            <v>0</v>
          </cell>
          <cell r="KD8">
            <v>8</v>
          </cell>
          <cell r="KE8">
            <v>10</v>
          </cell>
          <cell r="KF8" t="str">
            <v/>
          </cell>
          <cell r="KG8">
            <v>6</v>
          </cell>
          <cell r="KH8">
            <v>8</v>
          </cell>
          <cell r="KI8">
            <v>0</v>
          </cell>
          <cell r="KJ8">
            <v>0</v>
          </cell>
          <cell r="KK8">
            <v>6</v>
          </cell>
          <cell r="KL8">
            <v>8</v>
          </cell>
          <cell r="KM8" t="str">
            <v/>
          </cell>
          <cell r="KN8">
            <v>6</v>
          </cell>
          <cell r="KO8">
            <v>8</v>
          </cell>
          <cell r="KP8">
            <v>6</v>
          </cell>
          <cell r="KQ8">
            <v>8</v>
          </cell>
          <cell r="KR8" t="str">
            <v/>
          </cell>
          <cell r="KS8">
            <v>6</v>
          </cell>
          <cell r="KT8">
            <v>8</v>
          </cell>
          <cell r="KU8">
            <v>6</v>
          </cell>
          <cell r="KV8">
            <v>8</v>
          </cell>
          <cell r="KW8" t="str">
            <v/>
          </cell>
          <cell r="KX8">
            <v>1</v>
          </cell>
          <cell r="KY8">
            <v>1</v>
          </cell>
          <cell r="KZ8">
            <v>1</v>
          </cell>
          <cell r="LA8">
            <v>1</v>
          </cell>
          <cell r="LB8">
            <v>2</v>
          </cell>
          <cell r="LC8">
            <v>2</v>
          </cell>
          <cell r="LD8" t="str">
            <v/>
          </cell>
          <cell r="LE8">
            <v>2</v>
          </cell>
          <cell r="LF8">
            <v>3</v>
          </cell>
          <cell r="LG8">
            <v>2</v>
          </cell>
          <cell r="LH8">
            <v>3</v>
          </cell>
          <cell r="LI8" t="str">
            <v/>
          </cell>
          <cell r="LJ8">
            <v>2</v>
          </cell>
          <cell r="LK8">
            <v>3</v>
          </cell>
          <cell r="LL8">
            <v>2</v>
          </cell>
          <cell r="LM8">
            <v>2</v>
          </cell>
          <cell r="LN8">
            <v>4</v>
          </cell>
          <cell r="LO8">
            <v>5</v>
          </cell>
          <cell r="LP8" t="str">
            <v/>
          </cell>
          <cell r="LQ8">
            <v>5</v>
          </cell>
          <cell r="LR8">
            <v>6</v>
          </cell>
          <cell r="LS8">
            <v>5</v>
          </cell>
          <cell r="LT8">
            <v>6</v>
          </cell>
          <cell r="LU8" t="str">
            <v/>
          </cell>
          <cell r="LV8">
            <v>1</v>
          </cell>
          <cell r="LW8">
            <v>1</v>
          </cell>
          <cell r="LX8">
            <v>5</v>
          </cell>
          <cell r="LY8">
            <v>6</v>
          </cell>
          <cell r="LZ8">
            <v>6</v>
          </cell>
          <cell r="MA8">
            <v>7</v>
          </cell>
          <cell r="MB8" t="str">
            <v/>
          </cell>
          <cell r="MC8">
            <v>6</v>
          </cell>
          <cell r="MD8">
            <v>8</v>
          </cell>
          <cell r="ME8">
            <v>6</v>
          </cell>
          <cell r="MF8">
            <v>8</v>
          </cell>
          <cell r="MG8" t="str">
            <v/>
          </cell>
          <cell r="MH8">
            <v>4</v>
          </cell>
          <cell r="MI8">
            <v>5</v>
          </cell>
          <cell r="MJ8">
            <v>4</v>
          </cell>
          <cell r="MK8">
            <v>5</v>
          </cell>
          <cell r="MM8">
            <v>2</v>
          </cell>
          <cell r="MN8">
            <v>3</v>
          </cell>
          <cell r="MO8">
            <v>2</v>
          </cell>
          <cell r="MP8">
            <v>3</v>
          </cell>
          <cell r="MQ8">
            <v>5</v>
          </cell>
          <cell r="MR8">
            <v>6</v>
          </cell>
          <cell r="MS8">
            <v>9</v>
          </cell>
          <cell r="MT8">
            <v>12</v>
          </cell>
          <cell r="MU8" t="str">
            <v/>
          </cell>
          <cell r="MV8">
            <v>21</v>
          </cell>
          <cell r="MW8">
            <v>26</v>
          </cell>
          <cell r="MX8">
            <v>6</v>
          </cell>
          <cell r="MY8">
            <v>8</v>
          </cell>
          <cell r="MZ8">
            <v>1</v>
          </cell>
          <cell r="NA8">
            <v>1</v>
          </cell>
          <cell r="NB8">
            <v>28</v>
          </cell>
          <cell r="NC8">
            <v>35</v>
          </cell>
          <cell r="ND8" t="str">
            <v/>
          </cell>
          <cell r="NE8">
            <v>4</v>
          </cell>
          <cell r="NF8">
            <v>5</v>
          </cell>
          <cell r="NG8">
            <v>12</v>
          </cell>
          <cell r="NH8">
            <v>15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16</v>
          </cell>
          <cell r="NN8">
            <v>20</v>
          </cell>
          <cell r="NO8" t="str">
            <v/>
          </cell>
          <cell r="NP8">
            <v>2</v>
          </cell>
          <cell r="NQ8">
            <v>2</v>
          </cell>
          <cell r="NR8">
            <v>38</v>
          </cell>
          <cell r="NS8">
            <v>48</v>
          </cell>
          <cell r="NT8">
            <v>2</v>
          </cell>
          <cell r="NU8">
            <v>2</v>
          </cell>
          <cell r="NV8">
            <v>42</v>
          </cell>
          <cell r="NW8">
            <v>52</v>
          </cell>
          <cell r="NX8" t="str">
            <v/>
          </cell>
          <cell r="NY8">
            <v>2</v>
          </cell>
          <cell r="NZ8">
            <v>3</v>
          </cell>
          <cell r="OA8">
            <v>10</v>
          </cell>
          <cell r="OB8">
            <v>13</v>
          </cell>
          <cell r="OC8">
            <v>3</v>
          </cell>
          <cell r="OD8">
            <v>4</v>
          </cell>
          <cell r="OE8">
            <v>1</v>
          </cell>
          <cell r="OF8">
            <v>1</v>
          </cell>
          <cell r="OG8">
            <v>2</v>
          </cell>
          <cell r="OH8">
            <v>2</v>
          </cell>
          <cell r="OI8">
            <v>18</v>
          </cell>
          <cell r="OJ8">
            <v>23</v>
          </cell>
          <cell r="OK8" t="str">
            <v/>
          </cell>
          <cell r="OL8">
            <v>4</v>
          </cell>
          <cell r="OM8">
            <v>5</v>
          </cell>
          <cell r="ON8">
            <v>4</v>
          </cell>
          <cell r="OO8">
            <v>5</v>
          </cell>
          <cell r="OP8" t="str">
            <v/>
          </cell>
          <cell r="OQ8">
            <v>27</v>
          </cell>
          <cell r="OR8">
            <v>34</v>
          </cell>
          <cell r="OS8">
            <v>25</v>
          </cell>
          <cell r="OT8">
            <v>31</v>
          </cell>
          <cell r="OU8">
            <v>52</v>
          </cell>
          <cell r="OV8">
            <v>65</v>
          </cell>
          <cell r="OW8" t="str">
            <v/>
          </cell>
          <cell r="OX8">
            <v>238</v>
          </cell>
          <cell r="OY8">
            <v>299</v>
          </cell>
          <cell r="PA8">
            <v>32</v>
          </cell>
          <cell r="PB8">
            <v>40</v>
          </cell>
          <cell r="PC8">
            <v>32</v>
          </cell>
          <cell r="PD8">
            <v>40</v>
          </cell>
          <cell r="PE8" t="str">
            <v/>
          </cell>
          <cell r="PF8">
            <v>30</v>
          </cell>
          <cell r="PG8">
            <v>38</v>
          </cell>
          <cell r="PH8">
            <v>30</v>
          </cell>
          <cell r="PI8">
            <v>38</v>
          </cell>
          <cell r="PK8">
            <v>76</v>
          </cell>
          <cell r="PL8">
            <v>95</v>
          </cell>
          <cell r="PM8">
            <v>76</v>
          </cell>
          <cell r="PN8">
            <v>95</v>
          </cell>
          <cell r="PP8">
            <v>12</v>
          </cell>
          <cell r="PQ8">
            <v>15</v>
          </cell>
          <cell r="PR8">
            <v>12</v>
          </cell>
          <cell r="PS8">
            <v>15</v>
          </cell>
          <cell r="PU8">
            <v>30</v>
          </cell>
          <cell r="PV8">
            <v>37</v>
          </cell>
          <cell r="PW8">
            <v>30</v>
          </cell>
          <cell r="PX8">
            <v>37</v>
          </cell>
          <cell r="PZ8">
            <v>24</v>
          </cell>
          <cell r="QA8">
            <v>30</v>
          </cell>
          <cell r="QB8">
            <v>24</v>
          </cell>
          <cell r="QC8">
            <v>30</v>
          </cell>
          <cell r="QE8">
            <v>112</v>
          </cell>
          <cell r="QF8">
            <v>140</v>
          </cell>
          <cell r="QG8">
            <v>112</v>
          </cell>
          <cell r="QH8">
            <v>140</v>
          </cell>
          <cell r="QJ8">
            <v>72</v>
          </cell>
          <cell r="QK8">
            <v>90</v>
          </cell>
          <cell r="QL8">
            <v>72</v>
          </cell>
          <cell r="QM8">
            <v>90</v>
          </cell>
          <cell r="QO8">
            <v>22</v>
          </cell>
          <cell r="QP8">
            <v>28</v>
          </cell>
          <cell r="QQ8">
            <v>22</v>
          </cell>
          <cell r="QR8">
            <v>28</v>
          </cell>
          <cell r="QT8">
            <v>7</v>
          </cell>
          <cell r="QU8">
            <v>9</v>
          </cell>
          <cell r="QV8">
            <v>7</v>
          </cell>
          <cell r="QW8">
            <v>9</v>
          </cell>
          <cell r="QY8">
            <v>19</v>
          </cell>
          <cell r="QZ8">
            <v>24</v>
          </cell>
          <cell r="RA8">
            <v>19</v>
          </cell>
          <cell r="RB8">
            <v>24</v>
          </cell>
          <cell r="RD8">
            <v>26</v>
          </cell>
          <cell r="RE8">
            <v>32</v>
          </cell>
          <cell r="RF8">
            <v>26</v>
          </cell>
          <cell r="RG8">
            <v>32</v>
          </cell>
          <cell r="RI8">
            <v>10</v>
          </cell>
          <cell r="RJ8">
            <v>12</v>
          </cell>
          <cell r="RK8">
            <v>10</v>
          </cell>
          <cell r="RL8">
            <v>12</v>
          </cell>
          <cell r="RN8">
            <v>2</v>
          </cell>
          <cell r="RO8">
            <v>3</v>
          </cell>
          <cell r="RP8">
            <v>2</v>
          </cell>
          <cell r="RQ8">
            <v>3</v>
          </cell>
          <cell r="RS8">
            <v>16</v>
          </cell>
          <cell r="RT8">
            <v>20</v>
          </cell>
          <cell r="RU8">
            <v>16</v>
          </cell>
          <cell r="RV8">
            <v>20</v>
          </cell>
          <cell r="RX8">
            <v>6</v>
          </cell>
          <cell r="RY8">
            <v>8</v>
          </cell>
          <cell r="RZ8">
            <v>6</v>
          </cell>
          <cell r="SA8">
            <v>8</v>
          </cell>
          <cell r="SC8">
            <v>496</v>
          </cell>
          <cell r="SD8">
            <v>621</v>
          </cell>
          <cell r="SF8">
            <v>984.4</v>
          </cell>
          <cell r="SG8">
            <v>1222</v>
          </cell>
          <cell r="SI8">
            <v>87</v>
          </cell>
          <cell r="SJ8">
            <v>111</v>
          </cell>
          <cell r="SL8">
            <v>21</v>
          </cell>
          <cell r="SM8">
            <v>26</v>
          </cell>
          <cell r="SO8">
            <v>6</v>
          </cell>
          <cell r="SP8">
            <v>8</v>
          </cell>
          <cell r="SR8">
            <v>1</v>
          </cell>
          <cell r="SS8">
            <v>1</v>
          </cell>
          <cell r="SU8">
            <v>27.8</v>
          </cell>
          <cell r="SV8">
            <v>35</v>
          </cell>
          <cell r="SX8">
            <v>25</v>
          </cell>
          <cell r="SY8">
            <v>31</v>
          </cell>
          <cell r="TA8">
            <v>534.4</v>
          </cell>
          <cell r="TB8">
            <v>667</v>
          </cell>
          <cell r="TD8">
            <v>21.200000000000003</v>
          </cell>
          <cell r="TE8">
            <v>25</v>
          </cell>
          <cell r="TG8">
            <v>4</v>
          </cell>
          <cell r="TH8">
            <v>5</v>
          </cell>
          <cell r="TJ8">
            <v>38</v>
          </cell>
          <cell r="TK8">
            <v>48</v>
          </cell>
          <cell r="TM8">
            <v>2</v>
          </cell>
          <cell r="TN8">
            <v>2</v>
          </cell>
          <cell r="TP8">
            <v>6</v>
          </cell>
          <cell r="TQ8">
            <v>7</v>
          </cell>
          <cell r="TS8">
            <v>11</v>
          </cell>
          <cell r="TT8">
            <v>14</v>
          </cell>
          <cell r="TV8">
            <v>3</v>
          </cell>
          <cell r="TW8">
            <v>4</v>
          </cell>
          <cell r="TY8">
            <v>1</v>
          </cell>
          <cell r="TZ8">
            <v>1</v>
          </cell>
          <cell r="UB8">
            <v>2</v>
          </cell>
          <cell r="UC8">
            <v>2</v>
          </cell>
          <cell r="UE8">
            <v>12</v>
          </cell>
          <cell r="UF8">
            <v>15</v>
          </cell>
          <cell r="UH8">
            <v>0</v>
          </cell>
          <cell r="UI8">
            <v>0</v>
          </cell>
          <cell r="UK8">
            <v>0</v>
          </cell>
          <cell r="UL8">
            <v>0</v>
          </cell>
          <cell r="UN8">
            <v>0</v>
          </cell>
          <cell r="UO8">
            <v>0</v>
          </cell>
          <cell r="UQ8">
            <v>5</v>
          </cell>
          <cell r="UR8">
            <v>6</v>
          </cell>
          <cell r="UT8">
            <v>2</v>
          </cell>
          <cell r="UU8">
            <v>2</v>
          </cell>
          <cell r="UW8">
            <v>1</v>
          </cell>
          <cell r="UX8">
            <v>1</v>
          </cell>
          <cell r="UZ8">
            <v>4</v>
          </cell>
          <cell r="VA8">
            <v>5</v>
          </cell>
          <cell r="VC8">
            <v>9</v>
          </cell>
          <cell r="VD8">
            <v>10</v>
          </cell>
          <cell r="VF8">
            <v>10</v>
          </cell>
          <cell r="VG8">
            <v>12</v>
          </cell>
          <cell r="VI8">
            <v>5</v>
          </cell>
          <cell r="VJ8">
            <v>6</v>
          </cell>
          <cell r="VL8">
            <v>4</v>
          </cell>
          <cell r="VM8">
            <v>5</v>
          </cell>
          <cell r="VO8">
            <v>842.39999999999986</v>
          </cell>
          <cell r="VP8">
            <v>1049</v>
          </cell>
          <cell r="VR8">
            <v>30</v>
          </cell>
          <cell r="VS8">
            <v>38</v>
          </cell>
          <cell r="VU8">
            <v>9</v>
          </cell>
          <cell r="VV8">
            <v>11</v>
          </cell>
          <cell r="VX8">
            <v>31</v>
          </cell>
          <cell r="VY8">
            <v>38</v>
          </cell>
          <cell r="WA8">
            <v>16</v>
          </cell>
          <cell r="WB8">
            <v>20</v>
          </cell>
          <cell r="WD8">
            <v>26</v>
          </cell>
          <cell r="WE8">
            <v>32</v>
          </cell>
          <cell r="WG8">
            <v>4</v>
          </cell>
          <cell r="WH8">
            <v>4</v>
          </cell>
          <cell r="WJ8">
            <v>3</v>
          </cell>
          <cell r="WK8">
            <v>4</v>
          </cell>
          <cell r="WM8">
            <v>3</v>
          </cell>
          <cell r="WN8">
            <v>3</v>
          </cell>
          <cell r="WP8">
            <v>3</v>
          </cell>
          <cell r="WQ8">
            <v>3</v>
          </cell>
          <cell r="WS8">
            <v>8</v>
          </cell>
          <cell r="WT8">
            <v>10</v>
          </cell>
          <cell r="WV8">
            <v>9</v>
          </cell>
          <cell r="WW8">
            <v>10</v>
          </cell>
          <cell r="WY8">
            <v>142</v>
          </cell>
          <cell r="WZ8">
            <v>173</v>
          </cell>
          <cell r="XB8">
            <v>984.39999999999986</v>
          </cell>
          <cell r="XC8">
            <v>1222</v>
          </cell>
          <cell r="XE8">
            <v>0</v>
          </cell>
          <cell r="XF8">
            <v>0</v>
          </cell>
          <cell r="XG8">
            <v>17</v>
          </cell>
          <cell r="XH8">
            <v>21</v>
          </cell>
          <cell r="XI8">
            <v>2</v>
          </cell>
          <cell r="XJ8">
            <v>2</v>
          </cell>
          <cell r="XK8">
            <v>8</v>
          </cell>
          <cell r="XL8">
            <v>10</v>
          </cell>
          <cell r="XM8">
            <v>23</v>
          </cell>
          <cell r="XN8">
            <v>28</v>
          </cell>
          <cell r="XO8">
            <v>24</v>
          </cell>
          <cell r="XP8">
            <v>29</v>
          </cell>
          <cell r="XQ8">
            <v>2</v>
          </cell>
          <cell r="XR8">
            <v>2</v>
          </cell>
          <cell r="XT8">
            <v>82</v>
          </cell>
          <cell r="XU8">
            <v>103</v>
          </cell>
        </row>
        <row r="9">
          <cell r="B9" t="str">
            <v>รพท.เชียงคำ</v>
          </cell>
          <cell r="C9">
            <v>1</v>
          </cell>
          <cell r="D9" t="str">
            <v>พะเยา</v>
          </cell>
          <cell r="E9">
            <v>10718</v>
          </cell>
          <cell r="F9" t="str">
            <v>M1</v>
          </cell>
          <cell r="G9" t="str">
            <v>รพ.ระดับ M1 เตียง &gt; 200</v>
          </cell>
          <cell r="H9">
            <v>232</v>
          </cell>
          <cell r="I9">
            <v>188</v>
          </cell>
          <cell r="J9">
            <v>277778</v>
          </cell>
          <cell r="K9">
            <v>69362</v>
          </cell>
          <cell r="L9">
            <v>0</v>
          </cell>
          <cell r="M9">
            <v>1093</v>
          </cell>
          <cell r="N9">
            <v>68269</v>
          </cell>
          <cell r="O9">
            <v>2</v>
          </cell>
          <cell r="P9">
            <v>2</v>
          </cell>
          <cell r="Q9">
            <v>1</v>
          </cell>
          <cell r="R9">
            <v>1</v>
          </cell>
          <cell r="S9">
            <v>7</v>
          </cell>
          <cell r="T9">
            <v>9</v>
          </cell>
          <cell r="U9">
            <v>1</v>
          </cell>
          <cell r="V9">
            <v>1</v>
          </cell>
          <cell r="W9">
            <v>1</v>
          </cell>
          <cell r="X9">
            <v>1</v>
          </cell>
          <cell r="Y9">
            <v>1</v>
          </cell>
          <cell r="Z9">
            <v>1</v>
          </cell>
          <cell r="AA9">
            <v>2</v>
          </cell>
          <cell r="AB9">
            <v>2</v>
          </cell>
          <cell r="AC9">
            <v>15</v>
          </cell>
          <cell r="AD9">
            <v>17</v>
          </cell>
          <cell r="AF9">
            <v>2</v>
          </cell>
          <cell r="AG9">
            <v>3</v>
          </cell>
          <cell r="AH9">
            <v>4</v>
          </cell>
          <cell r="AI9">
            <v>5</v>
          </cell>
          <cell r="AJ9">
            <v>6</v>
          </cell>
          <cell r="AK9">
            <v>8</v>
          </cell>
          <cell r="AM9">
            <v>1</v>
          </cell>
          <cell r="AN9">
            <v>1</v>
          </cell>
          <cell r="AO9">
            <v>12</v>
          </cell>
          <cell r="AP9">
            <v>15</v>
          </cell>
          <cell r="AQ9">
            <v>1</v>
          </cell>
          <cell r="AR9">
            <v>1</v>
          </cell>
          <cell r="AS9">
            <v>14</v>
          </cell>
          <cell r="AT9">
            <v>17</v>
          </cell>
          <cell r="AV9">
            <v>3</v>
          </cell>
          <cell r="AW9">
            <v>4</v>
          </cell>
          <cell r="AX9">
            <v>2</v>
          </cell>
          <cell r="AY9">
            <v>2</v>
          </cell>
          <cell r="AZ9">
            <v>5</v>
          </cell>
          <cell r="BA9">
            <v>6</v>
          </cell>
          <cell r="BC9">
            <v>2</v>
          </cell>
          <cell r="BD9">
            <v>3</v>
          </cell>
          <cell r="BE9">
            <v>6</v>
          </cell>
          <cell r="BF9">
            <v>7</v>
          </cell>
          <cell r="BG9">
            <v>8</v>
          </cell>
          <cell r="BH9">
            <v>10</v>
          </cell>
          <cell r="BJ9">
            <v>2</v>
          </cell>
          <cell r="BK9">
            <v>2</v>
          </cell>
          <cell r="BL9">
            <v>2</v>
          </cell>
          <cell r="BM9">
            <v>2</v>
          </cell>
          <cell r="BN9">
            <v>4</v>
          </cell>
          <cell r="BO9">
            <v>4</v>
          </cell>
          <cell r="BQ9">
            <v>52</v>
          </cell>
          <cell r="BR9">
            <v>62</v>
          </cell>
          <cell r="BT9">
            <v>8</v>
          </cell>
          <cell r="BU9">
            <v>10</v>
          </cell>
          <cell r="BV9">
            <v>8</v>
          </cell>
          <cell r="BW9">
            <v>10</v>
          </cell>
          <cell r="BX9" t="str">
            <v/>
          </cell>
          <cell r="BY9">
            <v>1</v>
          </cell>
          <cell r="BZ9">
            <v>1</v>
          </cell>
          <cell r="CA9">
            <v>0</v>
          </cell>
          <cell r="CB9">
            <v>0</v>
          </cell>
          <cell r="CC9">
            <v>1</v>
          </cell>
          <cell r="CD9">
            <v>1</v>
          </cell>
          <cell r="CE9">
            <v>4</v>
          </cell>
          <cell r="CF9">
            <v>5</v>
          </cell>
          <cell r="CG9">
            <v>6</v>
          </cell>
          <cell r="CH9">
            <v>7</v>
          </cell>
          <cell r="CJ9">
            <v>8</v>
          </cell>
          <cell r="CK9">
            <v>10</v>
          </cell>
          <cell r="CL9">
            <v>4</v>
          </cell>
          <cell r="CM9">
            <v>5</v>
          </cell>
          <cell r="CN9">
            <v>12</v>
          </cell>
          <cell r="CO9">
            <v>15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24</v>
          </cell>
          <cell r="CY9">
            <v>30</v>
          </cell>
          <cell r="DA9">
            <v>1</v>
          </cell>
          <cell r="DB9">
            <v>1</v>
          </cell>
          <cell r="DC9">
            <v>1</v>
          </cell>
          <cell r="DD9">
            <v>1</v>
          </cell>
          <cell r="DE9">
            <v>2</v>
          </cell>
          <cell r="DF9">
            <v>2</v>
          </cell>
          <cell r="DH9">
            <v>1</v>
          </cell>
          <cell r="DI9">
            <v>1</v>
          </cell>
          <cell r="DJ9">
            <v>1</v>
          </cell>
          <cell r="DK9">
            <v>1</v>
          </cell>
          <cell r="DL9">
            <v>2</v>
          </cell>
          <cell r="DM9">
            <v>2</v>
          </cell>
          <cell r="DO9">
            <v>1</v>
          </cell>
          <cell r="DP9">
            <v>1</v>
          </cell>
          <cell r="DQ9">
            <v>1</v>
          </cell>
          <cell r="DR9">
            <v>1</v>
          </cell>
          <cell r="DS9">
            <v>2</v>
          </cell>
          <cell r="DT9">
            <v>2</v>
          </cell>
          <cell r="DV9">
            <v>0</v>
          </cell>
          <cell r="DW9">
            <v>0</v>
          </cell>
          <cell r="DX9">
            <v>1</v>
          </cell>
          <cell r="DY9">
            <v>1</v>
          </cell>
          <cell r="DZ9">
            <v>1</v>
          </cell>
          <cell r="EA9">
            <v>1</v>
          </cell>
          <cell r="EC9">
            <v>31</v>
          </cell>
          <cell r="ED9">
            <v>37</v>
          </cell>
          <cell r="EF9">
            <v>2</v>
          </cell>
          <cell r="EG9">
            <v>2</v>
          </cell>
          <cell r="EH9">
            <v>2</v>
          </cell>
          <cell r="EI9">
            <v>2</v>
          </cell>
          <cell r="EK9">
            <v>1</v>
          </cell>
          <cell r="EL9">
            <v>1</v>
          </cell>
          <cell r="EM9">
            <v>1</v>
          </cell>
          <cell r="EN9">
            <v>1</v>
          </cell>
          <cell r="EO9">
            <v>2</v>
          </cell>
          <cell r="EP9">
            <v>2</v>
          </cell>
          <cell r="ER9">
            <v>1</v>
          </cell>
          <cell r="ES9">
            <v>1</v>
          </cell>
          <cell r="ET9">
            <v>0</v>
          </cell>
          <cell r="EU9">
            <v>0</v>
          </cell>
          <cell r="EV9">
            <v>1</v>
          </cell>
          <cell r="EW9">
            <v>1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O9">
            <v>0</v>
          </cell>
          <cell r="FP9">
            <v>0</v>
          </cell>
          <cell r="FQ9">
            <v>2</v>
          </cell>
          <cell r="FR9">
            <v>2</v>
          </cell>
          <cell r="FS9">
            <v>2</v>
          </cell>
          <cell r="FT9">
            <v>2</v>
          </cell>
          <cell r="FV9">
            <v>0</v>
          </cell>
          <cell r="FW9">
            <v>0</v>
          </cell>
          <cell r="FX9">
            <v>2</v>
          </cell>
          <cell r="FY9">
            <v>2</v>
          </cell>
          <cell r="FZ9">
            <v>1</v>
          </cell>
          <cell r="GA9">
            <v>1</v>
          </cell>
          <cell r="GB9">
            <v>3</v>
          </cell>
          <cell r="GC9">
            <v>3</v>
          </cell>
          <cell r="GE9">
            <v>8</v>
          </cell>
          <cell r="GF9">
            <v>8</v>
          </cell>
          <cell r="GH9">
            <v>2</v>
          </cell>
          <cell r="GI9">
            <v>2</v>
          </cell>
          <cell r="GJ9">
            <v>2</v>
          </cell>
          <cell r="GK9">
            <v>2</v>
          </cell>
          <cell r="GM9">
            <v>1</v>
          </cell>
          <cell r="GN9">
            <v>1</v>
          </cell>
          <cell r="GO9">
            <v>1</v>
          </cell>
          <cell r="GP9">
            <v>1</v>
          </cell>
          <cell r="GR9">
            <v>1</v>
          </cell>
          <cell r="GS9">
            <v>1</v>
          </cell>
          <cell r="GT9">
            <v>1</v>
          </cell>
          <cell r="GU9">
            <v>1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B9">
            <v>4</v>
          </cell>
          <cell r="HC9">
            <v>4</v>
          </cell>
          <cell r="HD9">
            <v>59</v>
          </cell>
          <cell r="HE9">
            <v>68</v>
          </cell>
          <cell r="HG9">
            <v>5</v>
          </cell>
          <cell r="HH9">
            <v>6</v>
          </cell>
          <cell r="HI9">
            <v>0</v>
          </cell>
          <cell r="HJ9">
            <v>0</v>
          </cell>
          <cell r="HK9">
            <v>8</v>
          </cell>
          <cell r="HL9">
            <v>10</v>
          </cell>
          <cell r="HM9">
            <v>1</v>
          </cell>
          <cell r="HN9">
            <v>1</v>
          </cell>
          <cell r="HO9">
            <v>14</v>
          </cell>
          <cell r="HP9">
            <v>17</v>
          </cell>
          <cell r="HR9">
            <v>1</v>
          </cell>
          <cell r="HS9">
            <v>1</v>
          </cell>
          <cell r="HT9">
            <v>1</v>
          </cell>
          <cell r="HU9">
            <v>1</v>
          </cell>
          <cell r="HV9">
            <v>3</v>
          </cell>
          <cell r="HW9">
            <v>4</v>
          </cell>
          <cell r="HX9">
            <v>2</v>
          </cell>
          <cell r="HY9">
            <v>3</v>
          </cell>
          <cell r="HZ9">
            <v>7</v>
          </cell>
          <cell r="IA9">
            <v>9</v>
          </cell>
          <cell r="IC9">
            <v>2</v>
          </cell>
          <cell r="ID9">
            <v>2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2</v>
          </cell>
          <cell r="IJ9">
            <v>2</v>
          </cell>
          <cell r="IL9">
            <v>2</v>
          </cell>
          <cell r="IM9">
            <v>2</v>
          </cell>
          <cell r="IN9">
            <v>0</v>
          </cell>
          <cell r="IO9">
            <v>0</v>
          </cell>
          <cell r="IP9">
            <v>2</v>
          </cell>
          <cell r="IQ9">
            <v>2</v>
          </cell>
          <cell r="IR9">
            <v>1</v>
          </cell>
          <cell r="IS9">
            <v>1</v>
          </cell>
          <cell r="IT9">
            <v>0</v>
          </cell>
          <cell r="IU9">
            <v>0</v>
          </cell>
          <cell r="IV9">
            <v>0</v>
          </cell>
          <cell r="IW9">
            <v>0</v>
          </cell>
          <cell r="IX9">
            <v>2</v>
          </cell>
          <cell r="IY9">
            <v>2</v>
          </cell>
          <cell r="IZ9">
            <v>7</v>
          </cell>
          <cell r="JA9">
            <v>7</v>
          </cell>
          <cell r="JC9">
            <v>1</v>
          </cell>
          <cell r="JD9">
            <v>1</v>
          </cell>
          <cell r="JE9">
            <v>2</v>
          </cell>
          <cell r="JF9">
            <v>2</v>
          </cell>
          <cell r="JG9">
            <v>1</v>
          </cell>
          <cell r="JH9">
            <v>1</v>
          </cell>
          <cell r="JI9">
            <v>1</v>
          </cell>
          <cell r="JJ9">
            <v>1</v>
          </cell>
          <cell r="JK9">
            <v>1</v>
          </cell>
          <cell r="JL9">
            <v>1</v>
          </cell>
          <cell r="JM9">
            <v>5</v>
          </cell>
          <cell r="JN9">
            <v>5</v>
          </cell>
          <cell r="JP9">
            <v>35</v>
          </cell>
          <cell r="JQ9">
            <v>40</v>
          </cell>
          <cell r="JS9">
            <v>2</v>
          </cell>
          <cell r="JT9">
            <v>3</v>
          </cell>
          <cell r="JU9">
            <v>10</v>
          </cell>
          <cell r="JV9">
            <v>12</v>
          </cell>
          <cell r="JW9">
            <v>12</v>
          </cell>
          <cell r="JX9">
            <v>15</v>
          </cell>
          <cell r="JY9" t="str">
            <v/>
          </cell>
          <cell r="JZ9">
            <v>6</v>
          </cell>
          <cell r="KA9">
            <v>8</v>
          </cell>
          <cell r="KB9">
            <v>1</v>
          </cell>
          <cell r="KC9">
            <v>1</v>
          </cell>
          <cell r="KD9">
            <v>7</v>
          </cell>
          <cell r="KE9">
            <v>9</v>
          </cell>
          <cell r="KF9" t="str">
            <v/>
          </cell>
          <cell r="KG9">
            <v>4</v>
          </cell>
          <cell r="KH9">
            <v>5</v>
          </cell>
          <cell r="KI9">
            <v>0</v>
          </cell>
          <cell r="KJ9">
            <v>0</v>
          </cell>
          <cell r="KK9">
            <v>4</v>
          </cell>
          <cell r="KL9">
            <v>5</v>
          </cell>
          <cell r="KM9" t="str">
            <v/>
          </cell>
          <cell r="KN9">
            <v>2</v>
          </cell>
          <cell r="KO9">
            <v>3</v>
          </cell>
          <cell r="KP9">
            <v>2</v>
          </cell>
          <cell r="KQ9">
            <v>3</v>
          </cell>
          <cell r="KR9" t="str">
            <v/>
          </cell>
          <cell r="KS9">
            <v>3</v>
          </cell>
          <cell r="KT9">
            <v>4</v>
          </cell>
          <cell r="KU9">
            <v>3</v>
          </cell>
          <cell r="KV9">
            <v>4</v>
          </cell>
          <cell r="KW9" t="str">
            <v/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 t="str">
            <v/>
          </cell>
          <cell r="LE9">
            <v>2</v>
          </cell>
          <cell r="LF9">
            <v>3</v>
          </cell>
          <cell r="LG9">
            <v>2</v>
          </cell>
          <cell r="LH9">
            <v>3</v>
          </cell>
          <cell r="LI9" t="str">
            <v/>
          </cell>
          <cell r="LJ9">
            <v>2</v>
          </cell>
          <cell r="LK9">
            <v>2</v>
          </cell>
          <cell r="LL9">
            <v>0</v>
          </cell>
          <cell r="LM9">
            <v>0</v>
          </cell>
          <cell r="LN9">
            <v>2</v>
          </cell>
          <cell r="LO9">
            <v>2</v>
          </cell>
          <cell r="LP9" t="str">
            <v/>
          </cell>
          <cell r="LQ9">
            <v>2</v>
          </cell>
          <cell r="LR9">
            <v>3</v>
          </cell>
          <cell r="LS9">
            <v>2</v>
          </cell>
          <cell r="LT9">
            <v>3</v>
          </cell>
          <cell r="LU9" t="str">
            <v/>
          </cell>
          <cell r="LV9">
            <v>0</v>
          </cell>
          <cell r="LW9">
            <v>0</v>
          </cell>
          <cell r="LX9">
            <v>2</v>
          </cell>
          <cell r="LY9">
            <v>2</v>
          </cell>
          <cell r="LZ9">
            <v>2</v>
          </cell>
          <cell r="MA9">
            <v>2</v>
          </cell>
          <cell r="MB9" t="str">
            <v/>
          </cell>
          <cell r="MC9">
            <v>2</v>
          </cell>
          <cell r="MD9">
            <v>3</v>
          </cell>
          <cell r="ME9">
            <v>2</v>
          </cell>
          <cell r="MF9">
            <v>3</v>
          </cell>
          <cell r="MG9" t="str">
            <v/>
          </cell>
          <cell r="MH9">
            <v>2</v>
          </cell>
          <cell r="MI9">
            <v>3</v>
          </cell>
          <cell r="MJ9">
            <v>2</v>
          </cell>
          <cell r="MK9">
            <v>3</v>
          </cell>
          <cell r="MM9">
            <v>1</v>
          </cell>
          <cell r="MN9">
            <v>1</v>
          </cell>
          <cell r="MO9">
            <v>2</v>
          </cell>
          <cell r="MP9">
            <v>2</v>
          </cell>
          <cell r="MQ9">
            <v>3</v>
          </cell>
          <cell r="MR9">
            <v>4</v>
          </cell>
          <cell r="MS9">
            <v>6</v>
          </cell>
          <cell r="MT9">
            <v>7</v>
          </cell>
          <cell r="MU9" t="str">
            <v/>
          </cell>
          <cell r="MV9">
            <v>14</v>
          </cell>
          <cell r="MW9">
            <v>17</v>
          </cell>
          <cell r="MX9">
            <v>3</v>
          </cell>
          <cell r="MY9">
            <v>4</v>
          </cell>
          <cell r="MZ9">
            <v>1</v>
          </cell>
          <cell r="NA9">
            <v>1</v>
          </cell>
          <cell r="NB9">
            <v>18</v>
          </cell>
          <cell r="NC9">
            <v>22</v>
          </cell>
          <cell r="ND9" t="str">
            <v/>
          </cell>
          <cell r="NE9">
            <v>2</v>
          </cell>
          <cell r="NF9">
            <v>2</v>
          </cell>
          <cell r="NG9">
            <v>6</v>
          </cell>
          <cell r="NH9">
            <v>7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8</v>
          </cell>
          <cell r="NN9">
            <v>9</v>
          </cell>
          <cell r="NO9" t="str">
            <v/>
          </cell>
          <cell r="NP9">
            <v>0</v>
          </cell>
          <cell r="NQ9">
            <v>0</v>
          </cell>
          <cell r="NR9">
            <v>14</v>
          </cell>
          <cell r="NS9">
            <v>18</v>
          </cell>
          <cell r="NT9">
            <v>2</v>
          </cell>
          <cell r="NU9">
            <v>3</v>
          </cell>
          <cell r="NV9">
            <v>16</v>
          </cell>
          <cell r="NW9">
            <v>21</v>
          </cell>
          <cell r="NX9" t="str">
            <v/>
          </cell>
          <cell r="NY9">
            <v>1</v>
          </cell>
          <cell r="NZ9">
            <v>1</v>
          </cell>
          <cell r="OA9">
            <v>6</v>
          </cell>
          <cell r="OB9">
            <v>7</v>
          </cell>
          <cell r="OC9">
            <v>2</v>
          </cell>
          <cell r="OD9">
            <v>3</v>
          </cell>
          <cell r="OE9">
            <v>0</v>
          </cell>
          <cell r="OF9">
            <v>0</v>
          </cell>
          <cell r="OG9">
            <v>1</v>
          </cell>
          <cell r="OH9">
            <v>1</v>
          </cell>
          <cell r="OI9">
            <v>10</v>
          </cell>
          <cell r="OJ9">
            <v>12</v>
          </cell>
          <cell r="OK9" t="str">
            <v/>
          </cell>
          <cell r="OL9">
            <v>2</v>
          </cell>
          <cell r="OM9">
            <v>3</v>
          </cell>
          <cell r="ON9">
            <v>2</v>
          </cell>
          <cell r="OO9">
            <v>3</v>
          </cell>
          <cell r="OP9" t="str">
            <v/>
          </cell>
          <cell r="OQ9">
            <v>18</v>
          </cell>
          <cell r="OR9">
            <v>23</v>
          </cell>
          <cell r="OS9">
            <v>15</v>
          </cell>
          <cell r="OT9">
            <v>19</v>
          </cell>
          <cell r="OU9">
            <v>33</v>
          </cell>
          <cell r="OV9">
            <v>42</v>
          </cell>
          <cell r="OW9" t="str">
            <v/>
          </cell>
          <cell r="OX9">
            <v>133</v>
          </cell>
          <cell r="OY9">
            <v>168</v>
          </cell>
          <cell r="PA9">
            <v>19</v>
          </cell>
          <cell r="PB9">
            <v>24</v>
          </cell>
          <cell r="PC9">
            <v>19</v>
          </cell>
          <cell r="PD9">
            <v>24</v>
          </cell>
          <cell r="PE9" t="str">
            <v/>
          </cell>
          <cell r="PF9">
            <v>13</v>
          </cell>
          <cell r="PG9">
            <v>16</v>
          </cell>
          <cell r="PH9">
            <v>13</v>
          </cell>
          <cell r="PI9">
            <v>16</v>
          </cell>
          <cell r="PK9">
            <v>21</v>
          </cell>
          <cell r="PL9">
            <v>26</v>
          </cell>
          <cell r="PM9">
            <v>21</v>
          </cell>
          <cell r="PN9">
            <v>26</v>
          </cell>
          <cell r="PP9">
            <v>11</v>
          </cell>
          <cell r="PQ9">
            <v>14</v>
          </cell>
          <cell r="PR9">
            <v>11</v>
          </cell>
          <cell r="PS9">
            <v>14</v>
          </cell>
          <cell r="PU9">
            <v>15</v>
          </cell>
          <cell r="PV9">
            <v>19</v>
          </cell>
          <cell r="PW9">
            <v>15</v>
          </cell>
          <cell r="PX9">
            <v>19</v>
          </cell>
          <cell r="PZ9">
            <v>11</v>
          </cell>
          <cell r="QA9">
            <v>14</v>
          </cell>
          <cell r="QB9">
            <v>11</v>
          </cell>
          <cell r="QC9">
            <v>14</v>
          </cell>
          <cell r="QE9">
            <v>32</v>
          </cell>
          <cell r="QF9">
            <v>40</v>
          </cell>
          <cell r="QG9">
            <v>32</v>
          </cell>
          <cell r="QH9">
            <v>40</v>
          </cell>
          <cell r="QJ9">
            <v>19</v>
          </cell>
          <cell r="QK9">
            <v>24</v>
          </cell>
          <cell r="QL9">
            <v>19</v>
          </cell>
          <cell r="QM9">
            <v>24</v>
          </cell>
          <cell r="QO9">
            <v>10</v>
          </cell>
          <cell r="QP9">
            <v>12</v>
          </cell>
          <cell r="QQ9">
            <v>10</v>
          </cell>
          <cell r="QR9">
            <v>12</v>
          </cell>
          <cell r="QT9">
            <v>1</v>
          </cell>
          <cell r="QU9">
            <v>1</v>
          </cell>
          <cell r="QV9">
            <v>1</v>
          </cell>
          <cell r="QW9">
            <v>1</v>
          </cell>
          <cell r="QY9">
            <v>16</v>
          </cell>
          <cell r="QZ9">
            <v>20</v>
          </cell>
          <cell r="RA9">
            <v>16</v>
          </cell>
          <cell r="RB9">
            <v>20</v>
          </cell>
          <cell r="RD9">
            <v>11</v>
          </cell>
          <cell r="RE9">
            <v>14</v>
          </cell>
          <cell r="RF9">
            <v>11</v>
          </cell>
          <cell r="RG9">
            <v>14</v>
          </cell>
          <cell r="RI9">
            <v>6</v>
          </cell>
          <cell r="RJ9">
            <v>8</v>
          </cell>
          <cell r="RK9">
            <v>6</v>
          </cell>
          <cell r="RL9">
            <v>8</v>
          </cell>
          <cell r="RN9">
            <v>1</v>
          </cell>
          <cell r="RO9">
            <v>1</v>
          </cell>
          <cell r="RP9">
            <v>1</v>
          </cell>
          <cell r="RQ9">
            <v>1</v>
          </cell>
          <cell r="RS9">
            <v>11</v>
          </cell>
          <cell r="RT9">
            <v>14</v>
          </cell>
          <cell r="RU9">
            <v>11</v>
          </cell>
          <cell r="RV9">
            <v>14</v>
          </cell>
          <cell r="RX9">
            <v>2</v>
          </cell>
          <cell r="RY9">
            <v>3</v>
          </cell>
          <cell r="RZ9">
            <v>2</v>
          </cell>
          <cell r="SA9">
            <v>3</v>
          </cell>
          <cell r="SC9">
            <v>199</v>
          </cell>
          <cell r="SD9">
            <v>250</v>
          </cell>
          <cell r="SF9">
            <v>478</v>
          </cell>
          <cell r="SG9">
            <v>588</v>
          </cell>
          <cell r="SI9">
            <v>47</v>
          </cell>
          <cell r="SJ9">
            <v>60</v>
          </cell>
          <cell r="SL9">
            <v>14</v>
          </cell>
          <cell r="SM9">
            <v>17</v>
          </cell>
          <cell r="SO9">
            <v>3</v>
          </cell>
          <cell r="SP9">
            <v>4</v>
          </cell>
          <cell r="SR9">
            <v>1</v>
          </cell>
          <cell r="SS9">
            <v>1</v>
          </cell>
          <cell r="SU9">
            <v>18</v>
          </cell>
          <cell r="SV9">
            <v>23</v>
          </cell>
          <cell r="SX9">
            <v>15</v>
          </cell>
          <cell r="SY9">
            <v>19</v>
          </cell>
          <cell r="TA9">
            <v>218</v>
          </cell>
          <cell r="TB9">
            <v>270</v>
          </cell>
          <cell r="TD9">
            <v>22</v>
          </cell>
          <cell r="TE9">
            <v>25</v>
          </cell>
          <cell r="TG9">
            <v>4</v>
          </cell>
          <cell r="TH9">
            <v>5</v>
          </cell>
          <cell r="TJ9">
            <v>14</v>
          </cell>
          <cell r="TK9">
            <v>18</v>
          </cell>
          <cell r="TM9">
            <v>2</v>
          </cell>
          <cell r="TN9">
            <v>3</v>
          </cell>
          <cell r="TP9">
            <v>2</v>
          </cell>
          <cell r="TQ9">
            <v>2</v>
          </cell>
          <cell r="TS9">
            <v>6</v>
          </cell>
          <cell r="TT9">
            <v>7</v>
          </cell>
          <cell r="TV9">
            <v>2</v>
          </cell>
          <cell r="TW9">
            <v>3</v>
          </cell>
          <cell r="TY9">
            <v>0</v>
          </cell>
          <cell r="TZ9">
            <v>0</v>
          </cell>
          <cell r="UB9">
            <v>1</v>
          </cell>
          <cell r="UC9">
            <v>1</v>
          </cell>
          <cell r="UE9">
            <v>6</v>
          </cell>
          <cell r="UF9">
            <v>7</v>
          </cell>
          <cell r="UH9">
            <v>0</v>
          </cell>
          <cell r="UI9">
            <v>0</v>
          </cell>
          <cell r="UK9">
            <v>0</v>
          </cell>
          <cell r="UL9">
            <v>0</v>
          </cell>
          <cell r="UN9">
            <v>1</v>
          </cell>
          <cell r="UO9">
            <v>1</v>
          </cell>
          <cell r="UQ9">
            <v>3</v>
          </cell>
          <cell r="UR9">
            <v>4</v>
          </cell>
          <cell r="UT9">
            <v>0</v>
          </cell>
          <cell r="UU9">
            <v>0</v>
          </cell>
          <cell r="UW9">
            <v>0</v>
          </cell>
          <cell r="UX9">
            <v>0</v>
          </cell>
          <cell r="UZ9">
            <v>2</v>
          </cell>
          <cell r="VA9">
            <v>2</v>
          </cell>
          <cell r="VC9">
            <v>8</v>
          </cell>
          <cell r="VD9">
            <v>10</v>
          </cell>
          <cell r="VF9">
            <v>10</v>
          </cell>
          <cell r="VG9">
            <v>12</v>
          </cell>
          <cell r="VI9">
            <v>2</v>
          </cell>
          <cell r="VJ9">
            <v>3</v>
          </cell>
          <cell r="VL9">
            <v>2</v>
          </cell>
          <cell r="VM9">
            <v>3</v>
          </cell>
          <cell r="VO9">
            <v>403</v>
          </cell>
          <cell r="VP9">
            <v>500</v>
          </cell>
          <cell r="VR9">
            <v>16</v>
          </cell>
          <cell r="VS9">
            <v>18</v>
          </cell>
          <cell r="VU9">
            <v>5</v>
          </cell>
          <cell r="VV9">
            <v>6</v>
          </cell>
          <cell r="VX9">
            <v>12</v>
          </cell>
          <cell r="VY9">
            <v>14</v>
          </cell>
          <cell r="WA9">
            <v>6</v>
          </cell>
          <cell r="WB9">
            <v>8</v>
          </cell>
          <cell r="WD9">
            <v>14</v>
          </cell>
          <cell r="WE9">
            <v>17</v>
          </cell>
          <cell r="WG9">
            <v>3</v>
          </cell>
          <cell r="WH9">
            <v>3</v>
          </cell>
          <cell r="WJ9">
            <v>3</v>
          </cell>
          <cell r="WK9">
            <v>3</v>
          </cell>
          <cell r="WM9">
            <v>2</v>
          </cell>
          <cell r="WN9">
            <v>2</v>
          </cell>
          <cell r="WP9">
            <v>2</v>
          </cell>
          <cell r="WQ9">
            <v>2</v>
          </cell>
          <cell r="WS9">
            <v>5</v>
          </cell>
          <cell r="WT9">
            <v>6</v>
          </cell>
          <cell r="WV9">
            <v>7</v>
          </cell>
          <cell r="WW9">
            <v>9</v>
          </cell>
          <cell r="WY9">
            <v>75</v>
          </cell>
          <cell r="WZ9">
            <v>88</v>
          </cell>
          <cell r="XB9">
            <v>478</v>
          </cell>
          <cell r="XC9">
            <v>588</v>
          </cell>
          <cell r="XE9">
            <v>0</v>
          </cell>
          <cell r="XF9">
            <v>0</v>
          </cell>
          <cell r="XG9">
            <v>9</v>
          </cell>
          <cell r="XH9">
            <v>11</v>
          </cell>
          <cell r="XI9">
            <v>1</v>
          </cell>
          <cell r="XJ9">
            <v>1</v>
          </cell>
          <cell r="XK9">
            <v>4</v>
          </cell>
          <cell r="XL9">
            <v>5</v>
          </cell>
          <cell r="XM9">
            <v>8</v>
          </cell>
          <cell r="XN9">
            <v>9</v>
          </cell>
          <cell r="XO9">
            <v>13</v>
          </cell>
          <cell r="XP9">
            <v>16</v>
          </cell>
          <cell r="XQ9">
            <v>0</v>
          </cell>
          <cell r="XR9">
            <v>0</v>
          </cell>
          <cell r="XT9">
            <v>39</v>
          </cell>
          <cell r="XU9">
            <v>49</v>
          </cell>
        </row>
        <row r="10">
          <cell r="B10" t="str">
            <v>รพท.พะเยา</v>
          </cell>
          <cell r="C10">
            <v>1</v>
          </cell>
          <cell r="D10" t="str">
            <v>พะเยา</v>
          </cell>
          <cell r="E10">
            <v>10717</v>
          </cell>
          <cell r="F10" t="str">
            <v>S ใหญ่</v>
          </cell>
          <cell r="G10" t="str">
            <v>รพ.ระดับ S เตียง &lt; 400</v>
          </cell>
          <cell r="H10">
            <v>360</v>
          </cell>
          <cell r="I10">
            <v>364</v>
          </cell>
          <cell r="J10">
            <v>295707</v>
          </cell>
          <cell r="K10">
            <v>122675</v>
          </cell>
          <cell r="L10">
            <v>31218</v>
          </cell>
          <cell r="M10">
            <v>2669</v>
          </cell>
          <cell r="N10">
            <v>88788</v>
          </cell>
          <cell r="O10">
            <v>3</v>
          </cell>
          <cell r="P10">
            <v>4</v>
          </cell>
          <cell r="Q10">
            <v>2</v>
          </cell>
          <cell r="R10">
            <v>2</v>
          </cell>
          <cell r="S10">
            <v>11</v>
          </cell>
          <cell r="T10">
            <v>14</v>
          </cell>
          <cell r="U10">
            <v>2</v>
          </cell>
          <cell r="V10">
            <v>2</v>
          </cell>
          <cell r="W10">
            <v>0</v>
          </cell>
          <cell r="X10">
            <v>0</v>
          </cell>
          <cell r="Y10">
            <v>2</v>
          </cell>
          <cell r="Z10">
            <v>2</v>
          </cell>
          <cell r="AA10">
            <v>3</v>
          </cell>
          <cell r="AB10">
            <v>4</v>
          </cell>
          <cell r="AC10">
            <v>23</v>
          </cell>
          <cell r="AD10">
            <v>28</v>
          </cell>
          <cell r="AF10">
            <v>4</v>
          </cell>
          <cell r="AG10">
            <v>5</v>
          </cell>
          <cell r="AH10">
            <v>10</v>
          </cell>
          <cell r="AI10">
            <v>12</v>
          </cell>
          <cell r="AJ10">
            <v>14</v>
          </cell>
          <cell r="AK10">
            <v>17</v>
          </cell>
          <cell r="AM10">
            <v>2</v>
          </cell>
          <cell r="AN10">
            <v>2</v>
          </cell>
          <cell r="AO10">
            <v>18</v>
          </cell>
          <cell r="AP10">
            <v>23</v>
          </cell>
          <cell r="AQ10">
            <v>2</v>
          </cell>
          <cell r="AR10">
            <v>2</v>
          </cell>
          <cell r="AS10">
            <v>22</v>
          </cell>
          <cell r="AT10">
            <v>27</v>
          </cell>
          <cell r="AV10">
            <v>5</v>
          </cell>
          <cell r="AW10">
            <v>6</v>
          </cell>
          <cell r="AX10">
            <v>2</v>
          </cell>
          <cell r="AY10">
            <v>3</v>
          </cell>
          <cell r="AZ10">
            <v>7</v>
          </cell>
          <cell r="BA10">
            <v>9</v>
          </cell>
          <cell r="BC10">
            <v>4</v>
          </cell>
          <cell r="BD10">
            <v>5</v>
          </cell>
          <cell r="BE10">
            <v>12</v>
          </cell>
          <cell r="BF10">
            <v>15</v>
          </cell>
          <cell r="BG10">
            <v>16</v>
          </cell>
          <cell r="BH10">
            <v>20</v>
          </cell>
          <cell r="BJ10">
            <v>2</v>
          </cell>
          <cell r="BK10">
            <v>3</v>
          </cell>
          <cell r="BL10">
            <v>4</v>
          </cell>
          <cell r="BM10">
            <v>5</v>
          </cell>
          <cell r="BN10">
            <v>6</v>
          </cell>
          <cell r="BO10">
            <v>8</v>
          </cell>
          <cell r="BQ10">
            <v>88</v>
          </cell>
          <cell r="BR10">
            <v>109</v>
          </cell>
          <cell r="BT10">
            <v>1</v>
          </cell>
          <cell r="BU10">
            <v>1</v>
          </cell>
          <cell r="BV10">
            <v>1</v>
          </cell>
          <cell r="BW10">
            <v>1</v>
          </cell>
          <cell r="BX10" t="str">
            <v/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4</v>
          </cell>
          <cell r="CF10">
            <v>5</v>
          </cell>
          <cell r="CG10">
            <v>4</v>
          </cell>
          <cell r="CH10">
            <v>5</v>
          </cell>
          <cell r="CJ10">
            <v>9</v>
          </cell>
          <cell r="CK10">
            <v>11</v>
          </cell>
          <cell r="CL10">
            <v>5</v>
          </cell>
          <cell r="CM10">
            <v>6</v>
          </cell>
          <cell r="CN10">
            <v>3</v>
          </cell>
          <cell r="CO10">
            <v>4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17</v>
          </cell>
          <cell r="CY10">
            <v>21</v>
          </cell>
          <cell r="DA10">
            <v>2</v>
          </cell>
          <cell r="DB10">
            <v>2</v>
          </cell>
          <cell r="DC10">
            <v>2</v>
          </cell>
          <cell r="DD10">
            <v>3</v>
          </cell>
          <cell r="DE10">
            <v>4</v>
          </cell>
          <cell r="DF10">
            <v>5</v>
          </cell>
          <cell r="DH10">
            <v>1</v>
          </cell>
          <cell r="DI10">
            <v>1</v>
          </cell>
          <cell r="DJ10">
            <v>2</v>
          </cell>
          <cell r="DK10">
            <v>2</v>
          </cell>
          <cell r="DL10">
            <v>3</v>
          </cell>
          <cell r="DM10">
            <v>3</v>
          </cell>
          <cell r="DO10">
            <v>4</v>
          </cell>
          <cell r="DP10">
            <v>5</v>
          </cell>
          <cell r="DQ10">
            <v>2</v>
          </cell>
          <cell r="DR10">
            <v>2</v>
          </cell>
          <cell r="DS10">
            <v>6</v>
          </cell>
          <cell r="DT10">
            <v>7</v>
          </cell>
          <cell r="DV10">
            <v>1</v>
          </cell>
          <cell r="DW10">
            <v>1</v>
          </cell>
          <cell r="DX10">
            <v>2</v>
          </cell>
          <cell r="DY10">
            <v>2</v>
          </cell>
          <cell r="DZ10">
            <v>3</v>
          </cell>
          <cell r="EA10">
            <v>3</v>
          </cell>
          <cell r="EC10">
            <v>33</v>
          </cell>
          <cell r="ED10">
            <v>39</v>
          </cell>
          <cell r="EF10">
            <v>2</v>
          </cell>
          <cell r="EG10">
            <v>3</v>
          </cell>
          <cell r="EH10">
            <v>2</v>
          </cell>
          <cell r="EI10">
            <v>3</v>
          </cell>
          <cell r="EK10">
            <v>1</v>
          </cell>
          <cell r="EL10">
            <v>1</v>
          </cell>
          <cell r="EM10">
            <v>1</v>
          </cell>
          <cell r="EN10">
            <v>1</v>
          </cell>
          <cell r="EO10">
            <v>2</v>
          </cell>
          <cell r="EP10">
            <v>2</v>
          </cell>
          <cell r="ER10">
            <v>1</v>
          </cell>
          <cell r="ES10">
            <v>1</v>
          </cell>
          <cell r="ET10">
            <v>2</v>
          </cell>
          <cell r="EU10">
            <v>2</v>
          </cell>
          <cell r="EV10">
            <v>3</v>
          </cell>
          <cell r="EW10">
            <v>3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2</v>
          </cell>
          <cell r="FD10">
            <v>3</v>
          </cell>
          <cell r="FE10">
            <v>2</v>
          </cell>
          <cell r="FF10">
            <v>3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O10">
            <v>0</v>
          </cell>
          <cell r="FP10">
            <v>0</v>
          </cell>
          <cell r="FQ10">
            <v>2</v>
          </cell>
          <cell r="FR10">
            <v>2</v>
          </cell>
          <cell r="FS10">
            <v>2</v>
          </cell>
          <cell r="FT10">
            <v>2</v>
          </cell>
          <cell r="FV10">
            <v>0</v>
          </cell>
          <cell r="FW10">
            <v>0</v>
          </cell>
          <cell r="FX10">
            <v>1</v>
          </cell>
          <cell r="FY10">
            <v>1</v>
          </cell>
          <cell r="FZ10">
            <v>1</v>
          </cell>
          <cell r="GA10">
            <v>1</v>
          </cell>
          <cell r="GB10">
            <v>2</v>
          </cell>
          <cell r="GC10">
            <v>2</v>
          </cell>
          <cell r="GE10">
            <v>11</v>
          </cell>
          <cell r="GF10">
            <v>12</v>
          </cell>
          <cell r="GH10">
            <v>4</v>
          </cell>
          <cell r="GI10">
            <v>5</v>
          </cell>
          <cell r="GJ10">
            <v>4</v>
          </cell>
          <cell r="GK10">
            <v>5</v>
          </cell>
          <cell r="GM10">
            <v>1</v>
          </cell>
          <cell r="GN10">
            <v>1</v>
          </cell>
          <cell r="GO10">
            <v>1</v>
          </cell>
          <cell r="GP10">
            <v>1</v>
          </cell>
          <cell r="GR10">
            <v>1</v>
          </cell>
          <cell r="GS10">
            <v>1</v>
          </cell>
          <cell r="GT10">
            <v>1</v>
          </cell>
          <cell r="GU10">
            <v>1</v>
          </cell>
          <cell r="GW10">
            <v>1</v>
          </cell>
          <cell r="GX10">
            <v>1</v>
          </cell>
          <cell r="GY10">
            <v>1</v>
          </cell>
          <cell r="GZ10">
            <v>1</v>
          </cell>
          <cell r="HB10">
            <v>7</v>
          </cell>
          <cell r="HC10">
            <v>8</v>
          </cell>
          <cell r="HD10">
            <v>58</v>
          </cell>
          <cell r="HE10">
            <v>68</v>
          </cell>
          <cell r="HG10">
            <v>6</v>
          </cell>
          <cell r="HH10">
            <v>8</v>
          </cell>
          <cell r="HI10">
            <v>0</v>
          </cell>
          <cell r="HJ10">
            <v>0</v>
          </cell>
          <cell r="HK10">
            <v>8</v>
          </cell>
          <cell r="HL10">
            <v>10</v>
          </cell>
          <cell r="HM10">
            <v>2</v>
          </cell>
          <cell r="HN10">
            <v>2</v>
          </cell>
          <cell r="HO10">
            <v>16</v>
          </cell>
          <cell r="HP10">
            <v>20</v>
          </cell>
          <cell r="HR10">
            <v>1</v>
          </cell>
          <cell r="HS10">
            <v>1</v>
          </cell>
          <cell r="HT10">
            <v>2</v>
          </cell>
          <cell r="HU10">
            <v>3</v>
          </cell>
          <cell r="HV10">
            <v>4</v>
          </cell>
          <cell r="HW10">
            <v>5</v>
          </cell>
          <cell r="HX10">
            <v>1</v>
          </cell>
          <cell r="HY10">
            <v>1</v>
          </cell>
          <cell r="HZ10">
            <v>8</v>
          </cell>
          <cell r="IA10">
            <v>10</v>
          </cell>
          <cell r="IC10">
            <v>2</v>
          </cell>
          <cell r="ID10">
            <v>3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2</v>
          </cell>
          <cell r="IJ10">
            <v>3</v>
          </cell>
          <cell r="IL10">
            <v>2</v>
          </cell>
          <cell r="IM10">
            <v>3</v>
          </cell>
          <cell r="IN10">
            <v>1</v>
          </cell>
          <cell r="IO10">
            <v>1</v>
          </cell>
          <cell r="IP10">
            <v>4</v>
          </cell>
          <cell r="IQ10">
            <v>5</v>
          </cell>
          <cell r="IR10">
            <v>1</v>
          </cell>
          <cell r="IS10">
            <v>1</v>
          </cell>
          <cell r="IT10">
            <v>0</v>
          </cell>
          <cell r="IU10">
            <v>0</v>
          </cell>
          <cell r="IV10">
            <v>1</v>
          </cell>
          <cell r="IW10">
            <v>1</v>
          </cell>
          <cell r="IX10">
            <v>2</v>
          </cell>
          <cell r="IY10">
            <v>2</v>
          </cell>
          <cell r="IZ10">
            <v>11</v>
          </cell>
          <cell r="JA10">
            <v>13</v>
          </cell>
          <cell r="JC10">
            <v>2</v>
          </cell>
          <cell r="JD10">
            <v>2</v>
          </cell>
          <cell r="JE10">
            <v>2</v>
          </cell>
          <cell r="JF10">
            <v>2</v>
          </cell>
          <cell r="JG10">
            <v>2</v>
          </cell>
          <cell r="JH10">
            <v>2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6</v>
          </cell>
          <cell r="JN10">
            <v>6</v>
          </cell>
          <cell r="JP10">
            <v>43</v>
          </cell>
          <cell r="JQ10">
            <v>52</v>
          </cell>
          <cell r="JS10">
            <v>3</v>
          </cell>
          <cell r="JT10">
            <v>4</v>
          </cell>
          <cell r="JU10">
            <v>10</v>
          </cell>
          <cell r="JV10">
            <v>12</v>
          </cell>
          <cell r="JW10">
            <v>13</v>
          </cell>
          <cell r="JX10">
            <v>16</v>
          </cell>
          <cell r="JY10" t="str">
            <v/>
          </cell>
          <cell r="JZ10">
            <v>13</v>
          </cell>
          <cell r="KA10">
            <v>16</v>
          </cell>
          <cell r="KB10">
            <v>0</v>
          </cell>
          <cell r="KC10">
            <v>0</v>
          </cell>
          <cell r="KD10">
            <v>13</v>
          </cell>
          <cell r="KE10">
            <v>16</v>
          </cell>
          <cell r="KF10" t="str">
            <v/>
          </cell>
          <cell r="KG10">
            <v>11</v>
          </cell>
          <cell r="KH10">
            <v>14</v>
          </cell>
          <cell r="KI10">
            <v>1</v>
          </cell>
          <cell r="KJ10">
            <v>1</v>
          </cell>
          <cell r="KK10">
            <v>12</v>
          </cell>
          <cell r="KL10">
            <v>15</v>
          </cell>
          <cell r="KM10" t="str">
            <v/>
          </cell>
          <cell r="KN10">
            <v>6</v>
          </cell>
          <cell r="KO10">
            <v>7</v>
          </cell>
          <cell r="KP10">
            <v>6</v>
          </cell>
          <cell r="KQ10">
            <v>7</v>
          </cell>
          <cell r="KR10" t="str">
            <v/>
          </cell>
          <cell r="KS10">
            <v>6</v>
          </cell>
          <cell r="KT10">
            <v>8</v>
          </cell>
          <cell r="KU10">
            <v>6</v>
          </cell>
          <cell r="KV10">
            <v>8</v>
          </cell>
          <cell r="KW10" t="str">
            <v/>
          </cell>
          <cell r="KX10">
            <v>1</v>
          </cell>
          <cell r="KY10">
            <v>1</v>
          </cell>
          <cell r="KZ10">
            <v>0</v>
          </cell>
          <cell r="LA10">
            <v>0</v>
          </cell>
          <cell r="LB10">
            <v>1</v>
          </cell>
          <cell r="LC10">
            <v>1</v>
          </cell>
          <cell r="LD10" t="str">
            <v/>
          </cell>
          <cell r="LE10">
            <v>2</v>
          </cell>
          <cell r="LF10">
            <v>3</v>
          </cell>
          <cell r="LG10">
            <v>2</v>
          </cell>
          <cell r="LH10">
            <v>3</v>
          </cell>
          <cell r="LI10" t="str">
            <v/>
          </cell>
          <cell r="LJ10">
            <v>2</v>
          </cell>
          <cell r="LK10">
            <v>3</v>
          </cell>
          <cell r="LL10">
            <v>2</v>
          </cell>
          <cell r="LM10">
            <v>2</v>
          </cell>
          <cell r="LN10">
            <v>4</v>
          </cell>
          <cell r="LO10">
            <v>5</v>
          </cell>
          <cell r="LP10" t="str">
            <v/>
          </cell>
          <cell r="LQ10">
            <v>4</v>
          </cell>
          <cell r="LR10">
            <v>5</v>
          </cell>
          <cell r="LS10">
            <v>4</v>
          </cell>
          <cell r="LT10">
            <v>5</v>
          </cell>
          <cell r="LU10" t="str">
            <v/>
          </cell>
          <cell r="LV10">
            <v>0</v>
          </cell>
          <cell r="LW10">
            <v>0</v>
          </cell>
          <cell r="LX10">
            <v>5</v>
          </cell>
          <cell r="LY10">
            <v>6</v>
          </cell>
          <cell r="LZ10">
            <v>5</v>
          </cell>
          <cell r="MA10">
            <v>6</v>
          </cell>
          <cell r="MB10" t="str">
            <v/>
          </cell>
          <cell r="MC10">
            <v>6</v>
          </cell>
          <cell r="MD10">
            <v>8</v>
          </cell>
          <cell r="ME10">
            <v>6</v>
          </cell>
          <cell r="MF10">
            <v>8</v>
          </cell>
          <cell r="MG10" t="str">
            <v/>
          </cell>
          <cell r="MH10">
            <v>4</v>
          </cell>
          <cell r="MI10">
            <v>5</v>
          </cell>
          <cell r="MJ10">
            <v>4</v>
          </cell>
          <cell r="MK10">
            <v>5</v>
          </cell>
          <cell r="MM10">
            <v>2</v>
          </cell>
          <cell r="MN10">
            <v>3</v>
          </cell>
          <cell r="MO10">
            <v>2</v>
          </cell>
          <cell r="MP10">
            <v>3</v>
          </cell>
          <cell r="MQ10">
            <v>5</v>
          </cell>
          <cell r="MR10">
            <v>6</v>
          </cell>
          <cell r="MS10">
            <v>9</v>
          </cell>
          <cell r="MT10">
            <v>12</v>
          </cell>
          <cell r="MU10" t="str">
            <v/>
          </cell>
          <cell r="MV10">
            <v>11</v>
          </cell>
          <cell r="MW10">
            <v>14</v>
          </cell>
          <cell r="MX10">
            <v>6</v>
          </cell>
          <cell r="MY10">
            <v>8</v>
          </cell>
          <cell r="MZ10">
            <v>1</v>
          </cell>
          <cell r="NA10">
            <v>1</v>
          </cell>
          <cell r="NB10">
            <v>18</v>
          </cell>
          <cell r="NC10">
            <v>23</v>
          </cell>
          <cell r="ND10" t="str">
            <v/>
          </cell>
          <cell r="NE10">
            <v>3</v>
          </cell>
          <cell r="NF10">
            <v>4</v>
          </cell>
          <cell r="NG10">
            <v>7</v>
          </cell>
          <cell r="NH10">
            <v>9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10</v>
          </cell>
          <cell r="NN10">
            <v>13</v>
          </cell>
          <cell r="NO10" t="str">
            <v/>
          </cell>
          <cell r="NP10">
            <v>1</v>
          </cell>
          <cell r="NQ10">
            <v>1</v>
          </cell>
          <cell r="NR10">
            <v>26</v>
          </cell>
          <cell r="NS10">
            <v>32</v>
          </cell>
          <cell r="NT10">
            <v>0</v>
          </cell>
          <cell r="NU10">
            <v>0</v>
          </cell>
          <cell r="NV10">
            <v>27</v>
          </cell>
          <cell r="NW10">
            <v>33</v>
          </cell>
          <cell r="NX10" t="str">
            <v/>
          </cell>
          <cell r="NY10">
            <v>2</v>
          </cell>
          <cell r="NZ10">
            <v>2</v>
          </cell>
          <cell r="OA10">
            <v>9</v>
          </cell>
          <cell r="OB10">
            <v>11</v>
          </cell>
          <cell r="OC10">
            <v>3</v>
          </cell>
          <cell r="OD10">
            <v>4</v>
          </cell>
          <cell r="OE10">
            <v>1</v>
          </cell>
          <cell r="OF10">
            <v>1</v>
          </cell>
          <cell r="OG10">
            <v>2</v>
          </cell>
          <cell r="OH10">
            <v>2</v>
          </cell>
          <cell r="OI10">
            <v>17</v>
          </cell>
          <cell r="OJ10">
            <v>20</v>
          </cell>
          <cell r="OK10" t="str">
            <v/>
          </cell>
          <cell r="OL10">
            <v>4</v>
          </cell>
          <cell r="OM10">
            <v>5</v>
          </cell>
          <cell r="ON10">
            <v>4</v>
          </cell>
          <cell r="OO10">
            <v>5</v>
          </cell>
          <cell r="OP10" t="str">
            <v/>
          </cell>
          <cell r="OQ10">
            <v>25</v>
          </cell>
          <cell r="OR10">
            <v>31</v>
          </cell>
          <cell r="OS10">
            <v>22</v>
          </cell>
          <cell r="OT10">
            <v>27</v>
          </cell>
          <cell r="OU10">
            <v>47</v>
          </cell>
          <cell r="OV10">
            <v>58</v>
          </cell>
          <cell r="OW10" t="str">
            <v/>
          </cell>
          <cell r="OX10">
            <v>208</v>
          </cell>
          <cell r="OY10">
            <v>259</v>
          </cell>
          <cell r="PA10">
            <v>25</v>
          </cell>
          <cell r="PB10">
            <v>31</v>
          </cell>
          <cell r="PC10">
            <v>25</v>
          </cell>
          <cell r="PD10">
            <v>31</v>
          </cell>
          <cell r="PE10" t="str">
            <v/>
          </cell>
          <cell r="PF10">
            <v>26</v>
          </cell>
          <cell r="PG10">
            <v>32</v>
          </cell>
          <cell r="PH10">
            <v>26</v>
          </cell>
          <cell r="PI10">
            <v>32</v>
          </cell>
          <cell r="PK10">
            <v>44</v>
          </cell>
          <cell r="PL10">
            <v>55</v>
          </cell>
          <cell r="PM10">
            <v>44</v>
          </cell>
          <cell r="PN10">
            <v>55</v>
          </cell>
          <cell r="PP10">
            <v>13</v>
          </cell>
          <cell r="PQ10">
            <v>16</v>
          </cell>
          <cell r="PR10">
            <v>13</v>
          </cell>
          <cell r="PS10">
            <v>16</v>
          </cell>
          <cell r="PU10">
            <v>22</v>
          </cell>
          <cell r="PV10">
            <v>27</v>
          </cell>
          <cell r="PW10">
            <v>22</v>
          </cell>
          <cell r="PX10">
            <v>27</v>
          </cell>
          <cell r="PZ10">
            <v>11</v>
          </cell>
          <cell r="QA10">
            <v>14</v>
          </cell>
          <cell r="QB10">
            <v>11</v>
          </cell>
          <cell r="QC10">
            <v>14</v>
          </cell>
          <cell r="QE10">
            <v>70</v>
          </cell>
          <cell r="QF10">
            <v>87</v>
          </cell>
          <cell r="QG10">
            <v>70</v>
          </cell>
          <cell r="QH10">
            <v>87</v>
          </cell>
          <cell r="QJ10">
            <v>48</v>
          </cell>
          <cell r="QK10">
            <v>60</v>
          </cell>
          <cell r="QL10">
            <v>48</v>
          </cell>
          <cell r="QM10">
            <v>60</v>
          </cell>
          <cell r="QO10">
            <v>26</v>
          </cell>
          <cell r="QP10">
            <v>33</v>
          </cell>
          <cell r="QQ10">
            <v>26</v>
          </cell>
          <cell r="QR10">
            <v>33</v>
          </cell>
          <cell r="QT10">
            <v>7</v>
          </cell>
          <cell r="QU10">
            <v>9</v>
          </cell>
          <cell r="QV10">
            <v>7</v>
          </cell>
          <cell r="QW10">
            <v>9</v>
          </cell>
          <cell r="QY10">
            <v>29</v>
          </cell>
          <cell r="QZ10">
            <v>36</v>
          </cell>
          <cell r="RA10">
            <v>29</v>
          </cell>
          <cell r="RB10">
            <v>36</v>
          </cell>
          <cell r="RD10">
            <v>26</v>
          </cell>
          <cell r="RE10">
            <v>33</v>
          </cell>
          <cell r="RF10">
            <v>26</v>
          </cell>
          <cell r="RG10">
            <v>33</v>
          </cell>
          <cell r="RI10">
            <v>14</v>
          </cell>
          <cell r="RJ10">
            <v>18</v>
          </cell>
          <cell r="RK10">
            <v>14</v>
          </cell>
          <cell r="RL10">
            <v>18</v>
          </cell>
          <cell r="RN10">
            <v>3</v>
          </cell>
          <cell r="RO10">
            <v>4</v>
          </cell>
          <cell r="RP10">
            <v>3</v>
          </cell>
          <cell r="RQ10">
            <v>4</v>
          </cell>
          <cell r="RS10">
            <v>10</v>
          </cell>
          <cell r="RT10">
            <v>12</v>
          </cell>
          <cell r="RU10">
            <v>10</v>
          </cell>
          <cell r="RV10">
            <v>12</v>
          </cell>
          <cell r="RX10">
            <v>6</v>
          </cell>
          <cell r="RY10">
            <v>7</v>
          </cell>
          <cell r="RZ10">
            <v>6</v>
          </cell>
          <cell r="SA10">
            <v>7</v>
          </cell>
          <cell r="SC10">
            <v>380</v>
          </cell>
          <cell r="SD10">
            <v>474</v>
          </cell>
          <cell r="SF10">
            <v>777</v>
          </cell>
          <cell r="SG10">
            <v>962</v>
          </cell>
          <cell r="SI10">
            <v>73</v>
          </cell>
          <cell r="SJ10">
            <v>92</v>
          </cell>
          <cell r="SL10">
            <v>11</v>
          </cell>
          <cell r="SM10">
            <v>14</v>
          </cell>
          <cell r="SO10">
            <v>6</v>
          </cell>
          <cell r="SP10">
            <v>8</v>
          </cell>
          <cell r="SR10">
            <v>1</v>
          </cell>
          <cell r="SS10">
            <v>1</v>
          </cell>
          <cell r="SU10">
            <v>26</v>
          </cell>
          <cell r="SV10">
            <v>32</v>
          </cell>
          <cell r="SX10">
            <v>22</v>
          </cell>
          <cell r="SY10">
            <v>27</v>
          </cell>
          <cell r="TA10">
            <v>406</v>
          </cell>
          <cell r="TB10">
            <v>504</v>
          </cell>
          <cell r="TD10">
            <v>20</v>
          </cell>
          <cell r="TE10">
            <v>24</v>
          </cell>
          <cell r="TG10">
            <v>4</v>
          </cell>
          <cell r="TH10">
            <v>5</v>
          </cell>
          <cell r="TJ10">
            <v>26</v>
          </cell>
          <cell r="TK10">
            <v>32</v>
          </cell>
          <cell r="TM10">
            <v>0</v>
          </cell>
          <cell r="TN10">
            <v>0</v>
          </cell>
          <cell r="TP10">
            <v>5</v>
          </cell>
          <cell r="TQ10">
            <v>6</v>
          </cell>
          <cell r="TS10">
            <v>9</v>
          </cell>
          <cell r="TT10">
            <v>11</v>
          </cell>
          <cell r="TV10">
            <v>3</v>
          </cell>
          <cell r="TW10">
            <v>4</v>
          </cell>
          <cell r="TY10">
            <v>1</v>
          </cell>
          <cell r="TZ10">
            <v>1</v>
          </cell>
          <cell r="UB10">
            <v>2</v>
          </cell>
          <cell r="UC10">
            <v>2</v>
          </cell>
          <cell r="UE10">
            <v>7</v>
          </cell>
          <cell r="UF10">
            <v>9</v>
          </cell>
          <cell r="UH10">
            <v>0</v>
          </cell>
          <cell r="UI10">
            <v>0</v>
          </cell>
          <cell r="UK10">
            <v>0</v>
          </cell>
          <cell r="UL10">
            <v>0</v>
          </cell>
          <cell r="UN10">
            <v>1</v>
          </cell>
          <cell r="UO10">
            <v>1</v>
          </cell>
          <cell r="UQ10">
            <v>5</v>
          </cell>
          <cell r="UR10">
            <v>6</v>
          </cell>
          <cell r="UT10">
            <v>2</v>
          </cell>
          <cell r="UU10">
            <v>2</v>
          </cell>
          <cell r="UW10">
            <v>1</v>
          </cell>
          <cell r="UX10">
            <v>1</v>
          </cell>
          <cell r="UZ10">
            <v>4</v>
          </cell>
          <cell r="VA10">
            <v>5</v>
          </cell>
          <cell r="VC10">
            <v>8</v>
          </cell>
          <cell r="VD10">
            <v>10</v>
          </cell>
          <cell r="VF10">
            <v>10</v>
          </cell>
          <cell r="VG10">
            <v>12</v>
          </cell>
          <cell r="VI10">
            <v>4</v>
          </cell>
          <cell r="VJ10">
            <v>5</v>
          </cell>
          <cell r="VL10">
            <v>4</v>
          </cell>
          <cell r="VM10">
            <v>5</v>
          </cell>
          <cell r="VO10">
            <v>661</v>
          </cell>
          <cell r="VP10">
            <v>819</v>
          </cell>
          <cell r="VR10">
            <v>25</v>
          </cell>
          <cell r="VS10">
            <v>30</v>
          </cell>
          <cell r="VU10">
            <v>7</v>
          </cell>
          <cell r="VV10">
            <v>9</v>
          </cell>
          <cell r="VX10">
            <v>22</v>
          </cell>
          <cell r="VY10">
            <v>28</v>
          </cell>
          <cell r="WA10">
            <v>14</v>
          </cell>
          <cell r="WB10">
            <v>17</v>
          </cell>
          <cell r="WD10">
            <v>22</v>
          </cell>
          <cell r="WE10">
            <v>27</v>
          </cell>
          <cell r="WG10">
            <v>4</v>
          </cell>
          <cell r="WH10">
            <v>4</v>
          </cell>
          <cell r="WJ10">
            <v>3</v>
          </cell>
          <cell r="WK10">
            <v>4</v>
          </cell>
          <cell r="WM10">
            <v>3</v>
          </cell>
          <cell r="WN10">
            <v>3</v>
          </cell>
          <cell r="WP10">
            <v>2</v>
          </cell>
          <cell r="WQ10">
            <v>3</v>
          </cell>
          <cell r="WS10">
            <v>6</v>
          </cell>
          <cell r="WT10">
            <v>8</v>
          </cell>
          <cell r="WV10">
            <v>8</v>
          </cell>
          <cell r="WW10">
            <v>10</v>
          </cell>
          <cell r="WY10">
            <v>116</v>
          </cell>
          <cell r="WZ10">
            <v>143</v>
          </cell>
          <cell r="XB10">
            <v>777</v>
          </cell>
          <cell r="XC10">
            <v>962</v>
          </cell>
          <cell r="XE10">
            <v>0</v>
          </cell>
          <cell r="XF10">
            <v>0</v>
          </cell>
          <cell r="XG10">
            <v>15</v>
          </cell>
          <cell r="XH10">
            <v>18</v>
          </cell>
          <cell r="XI10">
            <v>0</v>
          </cell>
          <cell r="XJ10">
            <v>0</v>
          </cell>
          <cell r="XK10">
            <v>6</v>
          </cell>
          <cell r="XL10">
            <v>8</v>
          </cell>
          <cell r="XM10">
            <v>16</v>
          </cell>
          <cell r="XN10">
            <v>20</v>
          </cell>
          <cell r="XO10">
            <v>20</v>
          </cell>
          <cell r="XP10">
            <v>25</v>
          </cell>
          <cell r="XQ10">
            <v>0</v>
          </cell>
          <cell r="XR10">
            <v>0</v>
          </cell>
          <cell r="XT10">
            <v>64</v>
          </cell>
          <cell r="XU10">
            <v>80</v>
          </cell>
        </row>
        <row r="11">
          <cell r="B11" t="str">
            <v>รพท.แพร่</v>
          </cell>
          <cell r="C11">
            <v>1</v>
          </cell>
          <cell r="D11" t="str">
            <v>แพร่</v>
          </cell>
          <cell r="E11">
            <v>10715</v>
          </cell>
          <cell r="F11" t="str">
            <v>S ใหญ่</v>
          </cell>
          <cell r="G11" t="str">
            <v>รพ.ระดับ S เตียง &lt; 400</v>
          </cell>
          <cell r="H11">
            <v>395</v>
          </cell>
          <cell r="I11">
            <v>492</v>
          </cell>
          <cell r="J11">
            <v>424660</v>
          </cell>
          <cell r="K11">
            <v>125291</v>
          </cell>
          <cell r="L11">
            <v>0</v>
          </cell>
          <cell r="M11">
            <v>39943</v>
          </cell>
          <cell r="N11">
            <v>85348</v>
          </cell>
          <cell r="O11">
            <v>4</v>
          </cell>
          <cell r="P11">
            <v>5</v>
          </cell>
          <cell r="Q11">
            <v>2</v>
          </cell>
          <cell r="R11">
            <v>3</v>
          </cell>
          <cell r="S11">
            <v>14</v>
          </cell>
          <cell r="T11">
            <v>17</v>
          </cell>
          <cell r="U11">
            <v>2</v>
          </cell>
          <cell r="V11">
            <v>2</v>
          </cell>
          <cell r="W11">
            <v>2</v>
          </cell>
          <cell r="X11">
            <v>2</v>
          </cell>
          <cell r="Y11">
            <v>2</v>
          </cell>
          <cell r="Z11">
            <v>3</v>
          </cell>
          <cell r="AA11">
            <v>3</v>
          </cell>
          <cell r="AB11">
            <v>4</v>
          </cell>
          <cell r="AC11">
            <v>29</v>
          </cell>
          <cell r="AD11">
            <v>36</v>
          </cell>
          <cell r="AF11">
            <v>6</v>
          </cell>
          <cell r="AG11">
            <v>7</v>
          </cell>
          <cell r="AH11">
            <v>10</v>
          </cell>
          <cell r="AI11">
            <v>13</v>
          </cell>
          <cell r="AJ11">
            <v>16</v>
          </cell>
          <cell r="AK11">
            <v>20</v>
          </cell>
          <cell r="AM11">
            <v>2</v>
          </cell>
          <cell r="AN11">
            <v>3</v>
          </cell>
          <cell r="AO11">
            <v>22</v>
          </cell>
          <cell r="AP11">
            <v>27</v>
          </cell>
          <cell r="AQ11">
            <v>2</v>
          </cell>
          <cell r="AR11">
            <v>2</v>
          </cell>
          <cell r="AS11">
            <v>26</v>
          </cell>
          <cell r="AT11">
            <v>32</v>
          </cell>
          <cell r="AV11">
            <v>6</v>
          </cell>
          <cell r="AW11">
            <v>7</v>
          </cell>
          <cell r="AX11">
            <v>3</v>
          </cell>
          <cell r="AY11">
            <v>4</v>
          </cell>
          <cell r="AZ11">
            <v>9</v>
          </cell>
          <cell r="BA11">
            <v>11</v>
          </cell>
          <cell r="BC11">
            <v>5</v>
          </cell>
          <cell r="BD11">
            <v>6</v>
          </cell>
          <cell r="BE11">
            <v>15</v>
          </cell>
          <cell r="BF11">
            <v>19</v>
          </cell>
          <cell r="BG11">
            <v>20</v>
          </cell>
          <cell r="BH11">
            <v>25</v>
          </cell>
          <cell r="BJ11">
            <v>3</v>
          </cell>
          <cell r="BK11">
            <v>4</v>
          </cell>
          <cell r="BL11">
            <v>7</v>
          </cell>
          <cell r="BM11">
            <v>9</v>
          </cell>
          <cell r="BN11">
            <v>10</v>
          </cell>
          <cell r="BO11">
            <v>13</v>
          </cell>
          <cell r="BQ11">
            <v>110</v>
          </cell>
          <cell r="BR11">
            <v>137</v>
          </cell>
          <cell r="BT11">
            <v>1</v>
          </cell>
          <cell r="BU11">
            <v>1</v>
          </cell>
          <cell r="BV11">
            <v>1</v>
          </cell>
          <cell r="BW11">
            <v>1</v>
          </cell>
          <cell r="BX11" t="str">
            <v/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1</v>
          </cell>
          <cell r="CD11">
            <v>1</v>
          </cell>
          <cell r="CE11">
            <v>3</v>
          </cell>
          <cell r="CF11">
            <v>4</v>
          </cell>
          <cell r="CG11">
            <v>4</v>
          </cell>
          <cell r="CH11">
            <v>5</v>
          </cell>
          <cell r="CJ11">
            <v>10</v>
          </cell>
          <cell r="CK11">
            <v>13</v>
          </cell>
          <cell r="CL11">
            <v>10</v>
          </cell>
          <cell r="CM11">
            <v>12</v>
          </cell>
          <cell r="CN11">
            <v>5</v>
          </cell>
          <cell r="CO11">
            <v>6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1</v>
          </cell>
          <cell r="CW11">
            <v>1</v>
          </cell>
          <cell r="CX11">
            <v>26</v>
          </cell>
          <cell r="CY11">
            <v>32</v>
          </cell>
          <cell r="DA11">
            <v>2</v>
          </cell>
          <cell r="DB11">
            <v>2</v>
          </cell>
          <cell r="DC11">
            <v>4</v>
          </cell>
          <cell r="DD11">
            <v>5</v>
          </cell>
          <cell r="DE11">
            <v>6</v>
          </cell>
          <cell r="DF11">
            <v>7</v>
          </cell>
          <cell r="DH11">
            <v>2</v>
          </cell>
          <cell r="DI11">
            <v>2</v>
          </cell>
          <cell r="DJ11">
            <v>2</v>
          </cell>
          <cell r="DK11">
            <v>2</v>
          </cell>
          <cell r="DL11">
            <v>4</v>
          </cell>
          <cell r="DM11">
            <v>4</v>
          </cell>
          <cell r="DO11">
            <v>6</v>
          </cell>
          <cell r="DP11">
            <v>7</v>
          </cell>
          <cell r="DQ11">
            <v>2</v>
          </cell>
          <cell r="DR11">
            <v>2</v>
          </cell>
          <cell r="DS11">
            <v>8</v>
          </cell>
          <cell r="DT11">
            <v>9</v>
          </cell>
          <cell r="DV11">
            <v>1</v>
          </cell>
          <cell r="DW11">
            <v>1</v>
          </cell>
          <cell r="DX11">
            <v>1</v>
          </cell>
          <cell r="DY11">
            <v>1</v>
          </cell>
          <cell r="DZ11">
            <v>2</v>
          </cell>
          <cell r="EA11">
            <v>2</v>
          </cell>
          <cell r="EC11">
            <v>46</v>
          </cell>
          <cell r="ED11">
            <v>54</v>
          </cell>
          <cell r="EF11">
            <v>2</v>
          </cell>
          <cell r="EG11">
            <v>3</v>
          </cell>
          <cell r="EH11">
            <v>2</v>
          </cell>
          <cell r="EI11">
            <v>3</v>
          </cell>
          <cell r="EK11">
            <v>1</v>
          </cell>
          <cell r="EL11">
            <v>1</v>
          </cell>
          <cell r="EM11">
            <v>1</v>
          </cell>
          <cell r="EN11">
            <v>1</v>
          </cell>
          <cell r="EO11">
            <v>2</v>
          </cell>
          <cell r="EP11">
            <v>2</v>
          </cell>
          <cell r="ER11">
            <v>1</v>
          </cell>
          <cell r="ES11">
            <v>1</v>
          </cell>
          <cell r="ET11">
            <v>1</v>
          </cell>
          <cell r="EU11">
            <v>1</v>
          </cell>
          <cell r="EV11">
            <v>2</v>
          </cell>
          <cell r="EW11">
            <v>2</v>
          </cell>
          <cell r="EY11">
            <v>0</v>
          </cell>
          <cell r="EZ11">
            <v>0</v>
          </cell>
          <cell r="FA11">
            <v>1</v>
          </cell>
          <cell r="FB11">
            <v>1</v>
          </cell>
          <cell r="FC11">
            <v>0</v>
          </cell>
          <cell r="FD11">
            <v>0</v>
          </cell>
          <cell r="FE11">
            <v>1</v>
          </cell>
          <cell r="FF11">
            <v>1</v>
          </cell>
          <cell r="FH11">
            <v>1</v>
          </cell>
          <cell r="FI11">
            <v>1</v>
          </cell>
          <cell r="FJ11">
            <v>1</v>
          </cell>
          <cell r="FK11">
            <v>1</v>
          </cell>
          <cell r="FL11">
            <v>2</v>
          </cell>
          <cell r="FM11">
            <v>2</v>
          </cell>
          <cell r="FO11">
            <v>1</v>
          </cell>
          <cell r="FP11">
            <v>1</v>
          </cell>
          <cell r="FQ11">
            <v>1</v>
          </cell>
          <cell r="FR11">
            <v>1</v>
          </cell>
          <cell r="FS11">
            <v>2</v>
          </cell>
          <cell r="FT11">
            <v>2</v>
          </cell>
          <cell r="FV11">
            <v>0</v>
          </cell>
          <cell r="FW11">
            <v>0</v>
          </cell>
          <cell r="FX11">
            <v>1</v>
          </cell>
          <cell r="FY11">
            <v>1</v>
          </cell>
          <cell r="FZ11">
            <v>1</v>
          </cell>
          <cell r="GA11">
            <v>1</v>
          </cell>
          <cell r="GB11">
            <v>2</v>
          </cell>
          <cell r="GC11">
            <v>2</v>
          </cell>
          <cell r="GE11">
            <v>11</v>
          </cell>
          <cell r="GF11">
            <v>11</v>
          </cell>
          <cell r="GH11">
            <v>5</v>
          </cell>
          <cell r="GI11">
            <v>6</v>
          </cell>
          <cell r="GJ11">
            <v>5</v>
          </cell>
          <cell r="GK11">
            <v>6</v>
          </cell>
          <cell r="GM11">
            <v>4</v>
          </cell>
          <cell r="GN11">
            <v>5</v>
          </cell>
          <cell r="GO11">
            <v>4</v>
          </cell>
          <cell r="GP11">
            <v>5</v>
          </cell>
          <cell r="GR11">
            <v>4</v>
          </cell>
          <cell r="GS11">
            <v>5</v>
          </cell>
          <cell r="GT11">
            <v>4</v>
          </cell>
          <cell r="GU11">
            <v>5</v>
          </cell>
          <cell r="GW11">
            <v>4</v>
          </cell>
          <cell r="GX11">
            <v>5</v>
          </cell>
          <cell r="GY11">
            <v>4</v>
          </cell>
          <cell r="GZ11">
            <v>5</v>
          </cell>
          <cell r="HB11">
            <v>17</v>
          </cell>
          <cell r="HC11">
            <v>21</v>
          </cell>
          <cell r="HD11">
            <v>81</v>
          </cell>
          <cell r="HE11">
            <v>95</v>
          </cell>
          <cell r="HG11">
            <v>8</v>
          </cell>
          <cell r="HH11">
            <v>10</v>
          </cell>
          <cell r="HI11">
            <v>1</v>
          </cell>
          <cell r="HJ11">
            <v>1</v>
          </cell>
          <cell r="HK11">
            <v>8</v>
          </cell>
          <cell r="HL11">
            <v>10</v>
          </cell>
          <cell r="HM11">
            <v>2</v>
          </cell>
          <cell r="HN11">
            <v>2</v>
          </cell>
          <cell r="HO11">
            <v>19</v>
          </cell>
          <cell r="HP11">
            <v>23</v>
          </cell>
          <cell r="HR11">
            <v>2</v>
          </cell>
          <cell r="HS11">
            <v>3</v>
          </cell>
          <cell r="HT11">
            <v>2</v>
          </cell>
          <cell r="HU11">
            <v>2</v>
          </cell>
          <cell r="HV11">
            <v>5</v>
          </cell>
          <cell r="HW11">
            <v>6</v>
          </cell>
          <cell r="HX11">
            <v>2</v>
          </cell>
          <cell r="HY11">
            <v>3</v>
          </cell>
          <cell r="HZ11">
            <v>11</v>
          </cell>
          <cell r="IA11">
            <v>14</v>
          </cell>
          <cell r="IC11">
            <v>2</v>
          </cell>
          <cell r="ID11">
            <v>2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2</v>
          </cell>
          <cell r="IJ11">
            <v>2</v>
          </cell>
          <cell r="IL11">
            <v>2</v>
          </cell>
          <cell r="IM11">
            <v>3</v>
          </cell>
          <cell r="IN11">
            <v>1</v>
          </cell>
          <cell r="IO11">
            <v>1</v>
          </cell>
          <cell r="IP11">
            <v>4</v>
          </cell>
          <cell r="IQ11">
            <v>5</v>
          </cell>
          <cell r="IR11">
            <v>1</v>
          </cell>
          <cell r="IS11">
            <v>1</v>
          </cell>
          <cell r="IT11">
            <v>0</v>
          </cell>
          <cell r="IU11">
            <v>0</v>
          </cell>
          <cell r="IV11">
            <v>1</v>
          </cell>
          <cell r="IW11">
            <v>1</v>
          </cell>
          <cell r="IX11">
            <v>2</v>
          </cell>
          <cell r="IY11">
            <v>2</v>
          </cell>
          <cell r="IZ11">
            <v>11</v>
          </cell>
          <cell r="JA11">
            <v>13</v>
          </cell>
          <cell r="JC11">
            <v>1</v>
          </cell>
          <cell r="JD11">
            <v>1</v>
          </cell>
          <cell r="JE11">
            <v>2</v>
          </cell>
          <cell r="JF11">
            <v>2</v>
          </cell>
          <cell r="JG11">
            <v>2</v>
          </cell>
          <cell r="JH11">
            <v>2</v>
          </cell>
          <cell r="JI11">
            <v>1</v>
          </cell>
          <cell r="JJ11">
            <v>1</v>
          </cell>
          <cell r="JK11">
            <v>1</v>
          </cell>
          <cell r="JL11">
            <v>1</v>
          </cell>
          <cell r="JM11">
            <v>6</v>
          </cell>
          <cell r="JN11">
            <v>6</v>
          </cell>
          <cell r="JP11">
            <v>49</v>
          </cell>
          <cell r="JQ11">
            <v>58</v>
          </cell>
          <cell r="JS11">
            <v>4</v>
          </cell>
          <cell r="JT11">
            <v>5</v>
          </cell>
          <cell r="JU11">
            <v>10</v>
          </cell>
          <cell r="JV11">
            <v>12</v>
          </cell>
          <cell r="JW11">
            <v>14</v>
          </cell>
          <cell r="JX11">
            <v>17</v>
          </cell>
          <cell r="JY11" t="str">
            <v/>
          </cell>
          <cell r="JZ11">
            <v>18</v>
          </cell>
          <cell r="KA11">
            <v>22</v>
          </cell>
          <cell r="KB11">
            <v>1</v>
          </cell>
          <cell r="KC11">
            <v>1</v>
          </cell>
          <cell r="KD11">
            <v>19</v>
          </cell>
          <cell r="KE11">
            <v>23</v>
          </cell>
          <cell r="KF11" t="str">
            <v/>
          </cell>
          <cell r="KG11">
            <v>15</v>
          </cell>
          <cell r="KH11">
            <v>19</v>
          </cell>
          <cell r="KI11">
            <v>0</v>
          </cell>
          <cell r="KJ11">
            <v>0</v>
          </cell>
          <cell r="KK11">
            <v>15</v>
          </cell>
          <cell r="KL11">
            <v>19</v>
          </cell>
          <cell r="KM11" t="str">
            <v/>
          </cell>
          <cell r="KN11">
            <v>6</v>
          </cell>
          <cell r="KO11">
            <v>8</v>
          </cell>
          <cell r="KP11">
            <v>6</v>
          </cell>
          <cell r="KQ11">
            <v>8</v>
          </cell>
          <cell r="KR11" t="str">
            <v/>
          </cell>
          <cell r="KS11">
            <v>9</v>
          </cell>
          <cell r="KT11">
            <v>11</v>
          </cell>
          <cell r="KU11">
            <v>9</v>
          </cell>
          <cell r="KV11">
            <v>11</v>
          </cell>
          <cell r="KW11" t="str">
            <v/>
          </cell>
          <cell r="KX11">
            <v>2</v>
          </cell>
          <cell r="KY11">
            <v>2</v>
          </cell>
          <cell r="KZ11">
            <v>0</v>
          </cell>
          <cell r="LA11">
            <v>0</v>
          </cell>
          <cell r="LB11">
            <v>2</v>
          </cell>
          <cell r="LC11">
            <v>2</v>
          </cell>
          <cell r="LD11" t="str">
            <v/>
          </cell>
          <cell r="LE11">
            <v>5</v>
          </cell>
          <cell r="LF11">
            <v>6</v>
          </cell>
          <cell r="LG11">
            <v>5</v>
          </cell>
          <cell r="LH11">
            <v>6</v>
          </cell>
          <cell r="LI11" t="str">
            <v/>
          </cell>
          <cell r="LJ11">
            <v>3</v>
          </cell>
          <cell r="LK11">
            <v>4</v>
          </cell>
          <cell r="LL11">
            <v>2</v>
          </cell>
          <cell r="LM11">
            <v>2</v>
          </cell>
          <cell r="LN11">
            <v>5</v>
          </cell>
          <cell r="LO11">
            <v>6</v>
          </cell>
          <cell r="LP11" t="str">
            <v/>
          </cell>
          <cell r="LQ11">
            <v>6</v>
          </cell>
          <cell r="LR11">
            <v>7</v>
          </cell>
          <cell r="LS11">
            <v>6</v>
          </cell>
          <cell r="LT11">
            <v>7</v>
          </cell>
          <cell r="LU11" t="str">
            <v/>
          </cell>
          <cell r="LV11">
            <v>0</v>
          </cell>
          <cell r="LW11">
            <v>0</v>
          </cell>
          <cell r="LX11">
            <v>5</v>
          </cell>
          <cell r="LY11">
            <v>6</v>
          </cell>
          <cell r="LZ11">
            <v>5</v>
          </cell>
          <cell r="MA11">
            <v>6</v>
          </cell>
          <cell r="MB11" t="str">
            <v/>
          </cell>
          <cell r="MC11">
            <v>7</v>
          </cell>
          <cell r="MD11">
            <v>9</v>
          </cell>
          <cell r="ME11">
            <v>7</v>
          </cell>
          <cell r="MF11">
            <v>9</v>
          </cell>
          <cell r="MG11" t="str">
            <v/>
          </cell>
          <cell r="MH11">
            <v>5</v>
          </cell>
          <cell r="MI11">
            <v>6</v>
          </cell>
          <cell r="MJ11">
            <v>5</v>
          </cell>
          <cell r="MK11">
            <v>6</v>
          </cell>
          <cell r="MM11">
            <v>4</v>
          </cell>
          <cell r="MN11">
            <v>5</v>
          </cell>
          <cell r="MO11">
            <v>2</v>
          </cell>
          <cell r="MP11">
            <v>3</v>
          </cell>
          <cell r="MQ11">
            <v>5</v>
          </cell>
          <cell r="MR11">
            <v>6</v>
          </cell>
          <cell r="MS11">
            <v>11</v>
          </cell>
          <cell r="MT11">
            <v>14</v>
          </cell>
          <cell r="MU11" t="str">
            <v/>
          </cell>
          <cell r="MV11">
            <v>12</v>
          </cell>
          <cell r="MW11">
            <v>15</v>
          </cell>
          <cell r="MX11">
            <v>4</v>
          </cell>
          <cell r="MY11">
            <v>5</v>
          </cell>
          <cell r="MZ11">
            <v>1</v>
          </cell>
          <cell r="NA11">
            <v>1</v>
          </cell>
          <cell r="NB11">
            <v>17</v>
          </cell>
          <cell r="NC11">
            <v>21</v>
          </cell>
          <cell r="ND11" t="str">
            <v/>
          </cell>
          <cell r="NE11">
            <v>4</v>
          </cell>
          <cell r="NF11">
            <v>5</v>
          </cell>
          <cell r="NG11">
            <v>6</v>
          </cell>
          <cell r="NH11">
            <v>8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10</v>
          </cell>
          <cell r="NN11">
            <v>13</v>
          </cell>
          <cell r="NO11" t="str">
            <v/>
          </cell>
          <cell r="NP11">
            <v>0</v>
          </cell>
          <cell r="NQ11">
            <v>0</v>
          </cell>
          <cell r="NR11">
            <v>30</v>
          </cell>
          <cell r="NS11">
            <v>38</v>
          </cell>
          <cell r="NT11">
            <v>2</v>
          </cell>
          <cell r="NU11">
            <v>3</v>
          </cell>
          <cell r="NV11">
            <v>32</v>
          </cell>
          <cell r="NW11">
            <v>41</v>
          </cell>
          <cell r="NX11" t="str">
            <v/>
          </cell>
          <cell r="NY11">
            <v>3</v>
          </cell>
          <cell r="NZ11">
            <v>4</v>
          </cell>
          <cell r="OA11">
            <v>12</v>
          </cell>
          <cell r="OB11">
            <v>15</v>
          </cell>
          <cell r="OC11">
            <v>3</v>
          </cell>
          <cell r="OD11">
            <v>4</v>
          </cell>
          <cell r="OE11">
            <v>1</v>
          </cell>
          <cell r="OF11">
            <v>1</v>
          </cell>
          <cell r="OG11">
            <v>2</v>
          </cell>
          <cell r="OH11">
            <v>2</v>
          </cell>
          <cell r="OI11">
            <v>21</v>
          </cell>
          <cell r="OJ11">
            <v>26</v>
          </cell>
          <cell r="OK11" t="str">
            <v/>
          </cell>
          <cell r="OL11">
            <v>4</v>
          </cell>
          <cell r="OM11">
            <v>5</v>
          </cell>
          <cell r="ON11">
            <v>4</v>
          </cell>
          <cell r="OO11">
            <v>5</v>
          </cell>
          <cell r="OP11" t="str">
            <v/>
          </cell>
          <cell r="OQ11">
            <v>30</v>
          </cell>
          <cell r="OR11">
            <v>38</v>
          </cell>
          <cell r="OS11">
            <v>26</v>
          </cell>
          <cell r="OT11">
            <v>33</v>
          </cell>
          <cell r="OU11">
            <v>56</v>
          </cell>
          <cell r="OV11">
            <v>71</v>
          </cell>
          <cell r="OW11" t="str">
            <v/>
          </cell>
          <cell r="OX11">
            <v>249</v>
          </cell>
          <cell r="OY11">
            <v>311</v>
          </cell>
          <cell r="PA11">
            <v>32</v>
          </cell>
          <cell r="PB11">
            <v>40</v>
          </cell>
          <cell r="PC11">
            <v>32</v>
          </cell>
          <cell r="PD11">
            <v>40</v>
          </cell>
          <cell r="PE11" t="str">
            <v/>
          </cell>
          <cell r="PF11">
            <v>32</v>
          </cell>
          <cell r="PG11">
            <v>40</v>
          </cell>
          <cell r="PH11">
            <v>32</v>
          </cell>
          <cell r="PI11">
            <v>40</v>
          </cell>
          <cell r="PK11">
            <v>72</v>
          </cell>
          <cell r="PL11">
            <v>90</v>
          </cell>
          <cell r="PM11">
            <v>72</v>
          </cell>
          <cell r="PN11">
            <v>90</v>
          </cell>
          <cell r="PP11">
            <v>15</v>
          </cell>
          <cell r="PQ11">
            <v>19</v>
          </cell>
          <cell r="PR11">
            <v>15</v>
          </cell>
          <cell r="PS11">
            <v>19</v>
          </cell>
          <cell r="PU11">
            <v>32</v>
          </cell>
          <cell r="PV11">
            <v>40</v>
          </cell>
          <cell r="PW11">
            <v>32</v>
          </cell>
          <cell r="PX11">
            <v>40</v>
          </cell>
          <cell r="PZ11">
            <v>22</v>
          </cell>
          <cell r="QA11">
            <v>28</v>
          </cell>
          <cell r="QB11">
            <v>22</v>
          </cell>
          <cell r="QC11">
            <v>28</v>
          </cell>
          <cell r="QE11">
            <v>88</v>
          </cell>
          <cell r="QF11">
            <v>110</v>
          </cell>
          <cell r="QG11">
            <v>88</v>
          </cell>
          <cell r="QH11">
            <v>110</v>
          </cell>
          <cell r="QJ11">
            <v>72</v>
          </cell>
          <cell r="QK11">
            <v>90</v>
          </cell>
          <cell r="QL11">
            <v>72</v>
          </cell>
          <cell r="QM11">
            <v>90</v>
          </cell>
          <cell r="QO11">
            <v>24</v>
          </cell>
          <cell r="QP11">
            <v>30</v>
          </cell>
          <cell r="QQ11">
            <v>24</v>
          </cell>
          <cell r="QR11">
            <v>30</v>
          </cell>
          <cell r="QT11">
            <v>10</v>
          </cell>
          <cell r="QU11">
            <v>12</v>
          </cell>
          <cell r="QV11">
            <v>10</v>
          </cell>
          <cell r="QW11">
            <v>12</v>
          </cell>
          <cell r="QY11">
            <v>17</v>
          </cell>
          <cell r="QZ11">
            <v>21</v>
          </cell>
          <cell r="RA11">
            <v>17</v>
          </cell>
          <cell r="RB11">
            <v>21</v>
          </cell>
          <cell r="RD11">
            <v>30</v>
          </cell>
          <cell r="RE11">
            <v>38</v>
          </cell>
          <cell r="RF11">
            <v>30</v>
          </cell>
          <cell r="RG11">
            <v>38</v>
          </cell>
          <cell r="RI11">
            <v>12</v>
          </cell>
          <cell r="RJ11">
            <v>15</v>
          </cell>
          <cell r="RK11">
            <v>12</v>
          </cell>
          <cell r="RL11">
            <v>15</v>
          </cell>
          <cell r="RN11">
            <v>3</v>
          </cell>
          <cell r="RO11">
            <v>4</v>
          </cell>
          <cell r="RP11">
            <v>3</v>
          </cell>
          <cell r="RQ11">
            <v>4</v>
          </cell>
          <cell r="RS11">
            <v>17</v>
          </cell>
          <cell r="RT11">
            <v>21</v>
          </cell>
          <cell r="RU11">
            <v>17</v>
          </cell>
          <cell r="RV11">
            <v>21</v>
          </cell>
          <cell r="RX11">
            <v>2</v>
          </cell>
          <cell r="RY11">
            <v>2</v>
          </cell>
          <cell r="RZ11">
            <v>2</v>
          </cell>
          <cell r="SA11">
            <v>2</v>
          </cell>
          <cell r="SC11">
            <v>480</v>
          </cell>
          <cell r="SD11">
            <v>600</v>
          </cell>
          <cell r="SF11">
            <v>969</v>
          </cell>
          <cell r="SG11">
            <v>1201</v>
          </cell>
          <cell r="SI11">
            <v>97</v>
          </cell>
          <cell r="SJ11">
            <v>121</v>
          </cell>
          <cell r="SL11">
            <v>12</v>
          </cell>
          <cell r="SM11">
            <v>15</v>
          </cell>
          <cell r="SO11">
            <v>4</v>
          </cell>
          <cell r="SP11">
            <v>5</v>
          </cell>
          <cell r="SR11">
            <v>1</v>
          </cell>
          <cell r="SS11">
            <v>1</v>
          </cell>
          <cell r="SU11">
            <v>31</v>
          </cell>
          <cell r="SV11">
            <v>39</v>
          </cell>
          <cell r="SX11">
            <v>26</v>
          </cell>
          <cell r="SY11">
            <v>33</v>
          </cell>
          <cell r="TA11">
            <v>527</v>
          </cell>
          <cell r="TB11">
            <v>655</v>
          </cell>
          <cell r="TD11">
            <v>21</v>
          </cell>
          <cell r="TE11">
            <v>24</v>
          </cell>
          <cell r="TG11">
            <v>3</v>
          </cell>
          <cell r="TH11">
            <v>4</v>
          </cell>
          <cell r="TJ11">
            <v>30</v>
          </cell>
          <cell r="TK11">
            <v>38</v>
          </cell>
          <cell r="TM11">
            <v>2</v>
          </cell>
          <cell r="TN11">
            <v>3</v>
          </cell>
          <cell r="TP11">
            <v>5</v>
          </cell>
          <cell r="TQ11">
            <v>6</v>
          </cell>
          <cell r="TS11">
            <v>13</v>
          </cell>
          <cell r="TT11">
            <v>16</v>
          </cell>
          <cell r="TV11">
            <v>3</v>
          </cell>
          <cell r="TW11">
            <v>4</v>
          </cell>
          <cell r="TY11">
            <v>1</v>
          </cell>
          <cell r="TZ11">
            <v>1</v>
          </cell>
          <cell r="UB11">
            <v>2</v>
          </cell>
          <cell r="UC11">
            <v>2</v>
          </cell>
          <cell r="UE11">
            <v>6</v>
          </cell>
          <cell r="UF11">
            <v>8</v>
          </cell>
          <cell r="UH11">
            <v>0</v>
          </cell>
          <cell r="UI11">
            <v>0</v>
          </cell>
          <cell r="UK11">
            <v>0</v>
          </cell>
          <cell r="UL11">
            <v>0</v>
          </cell>
          <cell r="UN11">
            <v>1</v>
          </cell>
          <cell r="UO11">
            <v>1</v>
          </cell>
          <cell r="UQ11">
            <v>5</v>
          </cell>
          <cell r="UR11">
            <v>6</v>
          </cell>
          <cell r="UT11">
            <v>2</v>
          </cell>
          <cell r="UU11">
            <v>2</v>
          </cell>
          <cell r="UW11">
            <v>1</v>
          </cell>
          <cell r="UX11">
            <v>1</v>
          </cell>
          <cell r="UZ11">
            <v>4</v>
          </cell>
          <cell r="VA11">
            <v>5</v>
          </cell>
          <cell r="VC11">
            <v>8</v>
          </cell>
          <cell r="VD11">
            <v>10</v>
          </cell>
          <cell r="VF11">
            <v>10</v>
          </cell>
          <cell r="VG11">
            <v>12</v>
          </cell>
          <cell r="VI11">
            <v>6</v>
          </cell>
          <cell r="VJ11">
            <v>7</v>
          </cell>
          <cell r="VL11">
            <v>4</v>
          </cell>
          <cell r="VM11">
            <v>5</v>
          </cell>
          <cell r="VO11">
            <v>825</v>
          </cell>
          <cell r="VP11">
            <v>1024</v>
          </cell>
          <cell r="VR11">
            <v>31</v>
          </cell>
          <cell r="VS11">
            <v>38</v>
          </cell>
          <cell r="VU11">
            <v>9</v>
          </cell>
          <cell r="VV11">
            <v>11</v>
          </cell>
          <cell r="VX11">
            <v>30</v>
          </cell>
          <cell r="VY11">
            <v>38</v>
          </cell>
          <cell r="WA11">
            <v>16</v>
          </cell>
          <cell r="WB11">
            <v>20</v>
          </cell>
          <cell r="WD11">
            <v>26</v>
          </cell>
          <cell r="WE11">
            <v>32</v>
          </cell>
          <cell r="WG11">
            <v>4</v>
          </cell>
          <cell r="WH11">
            <v>4</v>
          </cell>
          <cell r="WJ11">
            <v>3</v>
          </cell>
          <cell r="WK11">
            <v>4</v>
          </cell>
          <cell r="WM11">
            <v>3</v>
          </cell>
          <cell r="WN11">
            <v>3</v>
          </cell>
          <cell r="WP11">
            <v>3</v>
          </cell>
          <cell r="WQ11">
            <v>3</v>
          </cell>
          <cell r="WS11">
            <v>8</v>
          </cell>
          <cell r="WT11">
            <v>10</v>
          </cell>
          <cell r="WV11">
            <v>11</v>
          </cell>
          <cell r="WW11">
            <v>14</v>
          </cell>
          <cell r="WY11">
            <v>144</v>
          </cell>
          <cell r="WZ11">
            <v>177</v>
          </cell>
          <cell r="XB11">
            <v>969</v>
          </cell>
          <cell r="XC11">
            <v>1201</v>
          </cell>
          <cell r="XE11">
            <v>0</v>
          </cell>
          <cell r="XF11">
            <v>0</v>
          </cell>
          <cell r="XG11">
            <v>18</v>
          </cell>
          <cell r="XH11">
            <v>21</v>
          </cell>
          <cell r="XI11">
            <v>2</v>
          </cell>
          <cell r="XJ11">
            <v>2</v>
          </cell>
          <cell r="XK11">
            <v>8</v>
          </cell>
          <cell r="XL11">
            <v>10</v>
          </cell>
          <cell r="XM11">
            <v>22</v>
          </cell>
          <cell r="XN11">
            <v>28</v>
          </cell>
          <cell r="XO11">
            <v>24</v>
          </cell>
          <cell r="XP11">
            <v>29</v>
          </cell>
          <cell r="XQ11">
            <v>1</v>
          </cell>
          <cell r="XR11">
            <v>1</v>
          </cell>
          <cell r="XT11">
            <v>83</v>
          </cell>
          <cell r="XU11">
            <v>104</v>
          </cell>
        </row>
        <row r="12">
          <cell r="B12" t="str">
            <v>รพท.ศรีสังวาลย์</v>
          </cell>
          <cell r="C12">
            <v>1</v>
          </cell>
          <cell r="D12" t="str">
            <v>แม่ฮ่องสอน</v>
          </cell>
          <cell r="E12">
            <v>10719</v>
          </cell>
          <cell r="F12" t="str">
            <v>s</v>
          </cell>
          <cell r="G12" t="str">
            <v>รพ.ระดับ S เตียง &lt; 400</v>
          </cell>
          <cell r="H12">
            <v>150</v>
          </cell>
          <cell r="I12">
            <v>105</v>
          </cell>
          <cell r="J12">
            <v>163773</v>
          </cell>
          <cell r="K12">
            <v>59330</v>
          </cell>
          <cell r="L12">
            <v>15569</v>
          </cell>
          <cell r="M12">
            <v>17772</v>
          </cell>
          <cell r="N12">
            <v>25989</v>
          </cell>
          <cell r="O12">
            <v>2</v>
          </cell>
          <cell r="P12">
            <v>2</v>
          </cell>
          <cell r="Q12">
            <v>1</v>
          </cell>
          <cell r="R12">
            <v>1</v>
          </cell>
          <cell r="S12">
            <v>7</v>
          </cell>
          <cell r="T12">
            <v>9</v>
          </cell>
          <cell r="U12">
            <v>1</v>
          </cell>
          <cell r="V12">
            <v>1</v>
          </cell>
          <cell r="W12">
            <v>1</v>
          </cell>
          <cell r="X12">
            <v>1</v>
          </cell>
          <cell r="Y12">
            <v>1</v>
          </cell>
          <cell r="Z12">
            <v>1</v>
          </cell>
          <cell r="AA12">
            <v>2</v>
          </cell>
          <cell r="AB12">
            <v>2</v>
          </cell>
          <cell r="AC12">
            <v>15</v>
          </cell>
          <cell r="AD12">
            <v>17</v>
          </cell>
          <cell r="AF12">
            <v>2</v>
          </cell>
          <cell r="AG12">
            <v>3</v>
          </cell>
          <cell r="AH12">
            <v>4</v>
          </cell>
          <cell r="AI12">
            <v>5</v>
          </cell>
          <cell r="AJ12">
            <v>6</v>
          </cell>
          <cell r="AK12">
            <v>8</v>
          </cell>
          <cell r="AM12">
            <v>1</v>
          </cell>
          <cell r="AN12">
            <v>1</v>
          </cell>
          <cell r="AO12">
            <v>12</v>
          </cell>
          <cell r="AP12">
            <v>15</v>
          </cell>
          <cell r="AQ12">
            <v>1</v>
          </cell>
          <cell r="AR12">
            <v>1</v>
          </cell>
          <cell r="AS12">
            <v>14</v>
          </cell>
          <cell r="AT12">
            <v>17</v>
          </cell>
          <cell r="AV12">
            <v>3</v>
          </cell>
          <cell r="AW12">
            <v>4</v>
          </cell>
          <cell r="AX12">
            <v>2</v>
          </cell>
          <cell r="AY12">
            <v>2</v>
          </cell>
          <cell r="AZ12">
            <v>5</v>
          </cell>
          <cell r="BA12">
            <v>6</v>
          </cell>
          <cell r="BC12">
            <v>2</v>
          </cell>
          <cell r="BD12">
            <v>2</v>
          </cell>
          <cell r="BE12">
            <v>6</v>
          </cell>
          <cell r="BF12">
            <v>7</v>
          </cell>
          <cell r="BG12">
            <v>8</v>
          </cell>
          <cell r="BH12">
            <v>9</v>
          </cell>
          <cell r="BJ12">
            <v>2</v>
          </cell>
          <cell r="BK12">
            <v>2</v>
          </cell>
          <cell r="BL12">
            <v>2</v>
          </cell>
          <cell r="BM12">
            <v>3</v>
          </cell>
          <cell r="BN12">
            <v>4</v>
          </cell>
          <cell r="BO12">
            <v>5</v>
          </cell>
          <cell r="BQ12">
            <v>52</v>
          </cell>
          <cell r="BR12">
            <v>62</v>
          </cell>
          <cell r="BT12">
            <v>1</v>
          </cell>
          <cell r="BU12">
            <v>1</v>
          </cell>
          <cell r="BV12">
            <v>1</v>
          </cell>
          <cell r="BW12">
            <v>1</v>
          </cell>
          <cell r="BX12" t="str">
            <v/>
          </cell>
          <cell r="BY12">
            <v>0</v>
          </cell>
          <cell r="BZ12">
            <v>0</v>
          </cell>
          <cell r="CA12">
            <v>1</v>
          </cell>
          <cell r="CB12">
            <v>1</v>
          </cell>
          <cell r="CC12">
            <v>0</v>
          </cell>
          <cell r="CD12">
            <v>0</v>
          </cell>
          <cell r="CE12">
            <v>3</v>
          </cell>
          <cell r="CF12">
            <v>4</v>
          </cell>
          <cell r="CG12">
            <v>4</v>
          </cell>
          <cell r="CH12">
            <v>5</v>
          </cell>
          <cell r="CJ12">
            <v>5</v>
          </cell>
          <cell r="CK12">
            <v>6</v>
          </cell>
          <cell r="CL12">
            <v>2</v>
          </cell>
          <cell r="CM12">
            <v>3</v>
          </cell>
          <cell r="CN12">
            <v>2</v>
          </cell>
          <cell r="CO12">
            <v>3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9</v>
          </cell>
          <cell r="CY12">
            <v>12</v>
          </cell>
          <cell r="DA12">
            <v>1</v>
          </cell>
          <cell r="DB12">
            <v>1</v>
          </cell>
          <cell r="DC12">
            <v>2</v>
          </cell>
          <cell r="DD12">
            <v>3</v>
          </cell>
          <cell r="DE12">
            <v>3</v>
          </cell>
          <cell r="DF12">
            <v>4</v>
          </cell>
          <cell r="DH12">
            <v>1</v>
          </cell>
          <cell r="DI12">
            <v>1</v>
          </cell>
          <cell r="DJ12">
            <v>2</v>
          </cell>
          <cell r="DK12">
            <v>2</v>
          </cell>
          <cell r="DL12">
            <v>3</v>
          </cell>
          <cell r="DM12">
            <v>3</v>
          </cell>
          <cell r="DO12">
            <v>1</v>
          </cell>
          <cell r="DP12">
            <v>1</v>
          </cell>
          <cell r="DQ12">
            <v>3</v>
          </cell>
          <cell r="DR12">
            <v>4</v>
          </cell>
          <cell r="DS12">
            <v>4</v>
          </cell>
          <cell r="DT12">
            <v>5</v>
          </cell>
          <cell r="DV12">
            <v>1</v>
          </cell>
          <cell r="DW12">
            <v>1</v>
          </cell>
          <cell r="DX12">
            <v>2</v>
          </cell>
          <cell r="DY12">
            <v>3</v>
          </cell>
          <cell r="DZ12">
            <v>3</v>
          </cell>
          <cell r="EA12">
            <v>4</v>
          </cell>
          <cell r="EC12">
            <v>22</v>
          </cell>
          <cell r="ED12">
            <v>28</v>
          </cell>
          <cell r="EF12">
            <v>2</v>
          </cell>
          <cell r="EG12">
            <v>2</v>
          </cell>
          <cell r="EH12">
            <v>2</v>
          </cell>
          <cell r="EI12">
            <v>2</v>
          </cell>
          <cell r="EK12">
            <v>0</v>
          </cell>
          <cell r="EL12">
            <v>0</v>
          </cell>
          <cell r="EM12">
            <v>1</v>
          </cell>
          <cell r="EN12">
            <v>1</v>
          </cell>
          <cell r="EO12">
            <v>1</v>
          </cell>
          <cell r="EP12">
            <v>1</v>
          </cell>
          <cell r="ER12">
            <v>0</v>
          </cell>
          <cell r="ES12">
            <v>0</v>
          </cell>
          <cell r="ET12">
            <v>1</v>
          </cell>
          <cell r="EU12">
            <v>1</v>
          </cell>
          <cell r="EV12">
            <v>1</v>
          </cell>
          <cell r="EW12">
            <v>1</v>
          </cell>
          <cell r="EY12">
            <v>0</v>
          </cell>
          <cell r="EZ12">
            <v>0</v>
          </cell>
          <cell r="FA12">
            <v>1</v>
          </cell>
          <cell r="FB12">
            <v>1</v>
          </cell>
          <cell r="FC12">
            <v>1</v>
          </cell>
          <cell r="FD12">
            <v>1</v>
          </cell>
          <cell r="FE12">
            <v>2</v>
          </cell>
          <cell r="FF12">
            <v>2</v>
          </cell>
          <cell r="FH12">
            <v>0</v>
          </cell>
          <cell r="FI12">
            <v>0</v>
          </cell>
          <cell r="FJ12">
            <v>1</v>
          </cell>
          <cell r="FK12">
            <v>1</v>
          </cell>
          <cell r="FL12">
            <v>1</v>
          </cell>
          <cell r="FM12">
            <v>1</v>
          </cell>
          <cell r="FO12">
            <v>0</v>
          </cell>
          <cell r="FP12">
            <v>0</v>
          </cell>
          <cell r="FQ12">
            <v>1</v>
          </cell>
          <cell r="FR12">
            <v>1</v>
          </cell>
          <cell r="FS12">
            <v>1</v>
          </cell>
          <cell r="FT12">
            <v>1</v>
          </cell>
          <cell r="FV12">
            <v>0</v>
          </cell>
          <cell r="FW12">
            <v>0</v>
          </cell>
          <cell r="FX12">
            <v>1</v>
          </cell>
          <cell r="FY12">
            <v>1</v>
          </cell>
          <cell r="FZ12">
            <v>2</v>
          </cell>
          <cell r="GA12">
            <v>2</v>
          </cell>
          <cell r="GB12">
            <v>3</v>
          </cell>
          <cell r="GC12">
            <v>3</v>
          </cell>
          <cell r="GE12">
            <v>9</v>
          </cell>
          <cell r="GF12">
            <v>9</v>
          </cell>
          <cell r="GH12">
            <v>1</v>
          </cell>
          <cell r="GI12">
            <v>1</v>
          </cell>
          <cell r="GJ12">
            <v>1</v>
          </cell>
          <cell r="GK12">
            <v>1</v>
          </cell>
          <cell r="GM12">
            <v>1</v>
          </cell>
          <cell r="GN12">
            <v>1</v>
          </cell>
          <cell r="GO12">
            <v>1</v>
          </cell>
          <cell r="GP12">
            <v>1</v>
          </cell>
          <cell r="GR12">
            <v>1</v>
          </cell>
          <cell r="GS12">
            <v>1</v>
          </cell>
          <cell r="GT12">
            <v>1</v>
          </cell>
          <cell r="GU12">
            <v>1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B12">
            <v>3</v>
          </cell>
          <cell r="HC12">
            <v>3</v>
          </cell>
          <cell r="HD12">
            <v>41</v>
          </cell>
          <cell r="HE12">
            <v>48</v>
          </cell>
          <cell r="HG12">
            <v>5</v>
          </cell>
          <cell r="HH12">
            <v>6</v>
          </cell>
          <cell r="HI12">
            <v>0</v>
          </cell>
          <cell r="HJ12">
            <v>0</v>
          </cell>
          <cell r="HK12">
            <v>7</v>
          </cell>
          <cell r="HL12">
            <v>8</v>
          </cell>
          <cell r="HM12">
            <v>1</v>
          </cell>
          <cell r="HN12">
            <v>1</v>
          </cell>
          <cell r="HO12">
            <v>13</v>
          </cell>
          <cell r="HP12">
            <v>15</v>
          </cell>
          <cell r="HR12">
            <v>1</v>
          </cell>
          <cell r="HS12">
            <v>1</v>
          </cell>
          <cell r="HT12">
            <v>1</v>
          </cell>
          <cell r="HU12">
            <v>1</v>
          </cell>
          <cell r="HV12">
            <v>2</v>
          </cell>
          <cell r="HW12">
            <v>3</v>
          </cell>
          <cell r="HX12">
            <v>0</v>
          </cell>
          <cell r="HY12">
            <v>0</v>
          </cell>
          <cell r="HZ12">
            <v>4</v>
          </cell>
          <cell r="IA12">
            <v>5</v>
          </cell>
          <cell r="IC12">
            <v>2</v>
          </cell>
          <cell r="ID12">
            <v>2</v>
          </cell>
          <cell r="IE12">
            <v>0</v>
          </cell>
          <cell r="IF12">
            <v>0</v>
          </cell>
          <cell r="IG12">
            <v>2</v>
          </cell>
          <cell r="IH12">
            <v>2</v>
          </cell>
          <cell r="II12">
            <v>4</v>
          </cell>
          <cell r="IJ12">
            <v>4</v>
          </cell>
          <cell r="IL12">
            <v>2</v>
          </cell>
          <cell r="IM12">
            <v>2</v>
          </cell>
          <cell r="IN12">
            <v>1</v>
          </cell>
          <cell r="IO12">
            <v>1</v>
          </cell>
          <cell r="IP12">
            <v>4</v>
          </cell>
          <cell r="IQ12">
            <v>5</v>
          </cell>
          <cell r="IR12">
            <v>1</v>
          </cell>
          <cell r="IS12">
            <v>1</v>
          </cell>
          <cell r="IT12">
            <v>0</v>
          </cell>
          <cell r="IU12">
            <v>0</v>
          </cell>
          <cell r="IV12">
            <v>1</v>
          </cell>
          <cell r="IW12">
            <v>1</v>
          </cell>
          <cell r="IX12">
            <v>1</v>
          </cell>
          <cell r="IY12">
            <v>1</v>
          </cell>
          <cell r="IZ12">
            <v>10</v>
          </cell>
          <cell r="JA12">
            <v>11</v>
          </cell>
          <cell r="JC12">
            <v>1</v>
          </cell>
          <cell r="JD12">
            <v>1</v>
          </cell>
          <cell r="JE12">
            <v>2</v>
          </cell>
          <cell r="JF12">
            <v>2</v>
          </cell>
          <cell r="JG12">
            <v>1</v>
          </cell>
          <cell r="JH12">
            <v>1</v>
          </cell>
          <cell r="JI12">
            <v>1</v>
          </cell>
          <cell r="JJ12">
            <v>1</v>
          </cell>
          <cell r="JK12">
            <v>1</v>
          </cell>
          <cell r="JL12">
            <v>1</v>
          </cell>
          <cell r="JM12">
            <v>5</v>
          </cell>
          <cell r="JN12">
            <v>5</v>
          </cell>
          <cell r="JP12">
            <v>36</v>
          </cell>
          <cell r="JQ12">
            <v>40</v>
          </cell>
          <cell r="JS12">
            <v>2</v>
          </cell>
          <cell r="JT12">
            <v>2</v>
          </cell>
          <cell r="JU12">
            <v>10</v>
          </cell>
          <cell r="JV12">
            <v>12</v>
          </cell>
          <cell r="JW12">
            <v>12</v>
          </cell>
          <cell r="JX12">
            <v>14</v>
          </cell>
          <cell r="JY12" t="str">
            <v/>
          </cell>
          <cell r="JZ12">
            <v>4</v>
          </cell>
          <cell r="KA12">
            <v>5</v>
          </cell>
          <cell r="KB12">
            <v>0</v>
          </cell>
          <cell r="KC12">
            <v>0</v>
          </cell>
          <cell r="KD12">
            <v>4</v>
          </cell>
          <cell r="KE12">
            <v>5</v>
          </cell>
          <cell r="KF12" t="str">
            <v/>
          </cell>
          <cell r="KG12">
            <v>2</v>
          </cell>
          <cell r="KH12">
            <v>3</v>
          </cell>
          <cell r="KI12">
            <v>0</v>
          </cell>
          <cell r="KJ12">
            <v>0</v>
          </cell>
          <cell r="KK12">
            <v>2</v>
          </cell>
          <cell r="KL12">
            <v>3</v>
          </cell>
          <cell r="KM12" t="str">
            <v/>
          </cell>
          <cell r="KN12">
            <v>3</v>
          </cell>
          <cell r="KO12">
            <v>4</v>
          </cell>
          <cell r="KP12">
            <v>3</v>
          </cell>
          <cell r="KQ12">
            <v>4</v>
          </cell>
          <cell r="KR12" t="str">
            <v/>
          </cell>
          <cell r="KS12">
            <v>2</v>
          </cell>
          <cell r="KT12">
            <v>3</v>
          </cell>
          <cell r="KU12">
            <v>2</v>
          </cell>
          <cell r="KV12">
            <v>3</v>
          </cell>
          <cell r="KW12" t="str">
            <v/>
          </cell>
          <cell r="KX12">
            <v>1</v>
          </cell>
          <cell r="KY12">
            <v>1</v>
          </cell>
          <cell r="KZ12">
            <v>0</v>
          </cell>
          <cell r="LA12">
            <v>0</v>
          </cell>
          <cell r="LB12">
            <v>1</v>
          </cell>
          <cell r="LC12">
            <v>1</v>
          </cell>
          <cell r="LD12" t="str">
            <v/>
          </cell>
          <cell r="LE12">
            <v>2</v>
          </cell>
          <cell r="LF12">
            <v>2</v>
          </cell>
          <cell r="LG12">
            <v>2</v>
          </cell>
          <cell r="LH12">
            <v>2</v>
          </cell>
          <cell r="LI12" t="str">
            <v/>
          </cell>
          <cell r="LJ12">
            <v>2</v>
          </cell>
          <cell r="LK12">
            <v>2</v>
          </cell>
          <cell r="LL12">
            <v>2</v>
          </cell>
          <cell r="LM12">
            <v>2</v>
          </cell>
          <cell r="LN12">
            <v>4</v>
          </cell>
          <cell r="LO12">
            <v>4</v>
          </cell>
          <cell r="LP12" t="str">
            <v/>
          </cell>
          <cell r="LQ12">
            <v>2</v>
          </cell>
          <cell r="LR12">
            <v>2</v>
          </cell>
          <cell r="LS12">
            <v>2</v>
          </cell>
          <cell r="LT12">
            <v>2</v>
          </cell>
          <cell r="LU12" t="str">
            <v/>
          </cell>
          <cell r="LV12">
            <v>0</v>
          </cell>
          <cell r="LW12">
            <v>0</v>
          </cell>
          <cell r="LX12">
            <v>5</v>
          </cell>
          <cell r="LY12">
            <v>6</v>
          </cell>
          <cell r="LZ12">
            <v>5</v>
          </cell>
          <cell r="MA12">
            <v>6</v>
          </cell>
          <cell r="MB12" t="str">
            <v/>
          </cell>
          <cell r="MC12">
            <v>3</v>
          </cell>
          <cell r="MD12">
            <v>4</v>
          </cell>
          <cell r="ME12">
            <v>3</v>
          </cell>
          <cell r="MF12">
            <v>4</v>
          </cell>
          <cell r="MG12" t="str">
            <v/>
          </cell>
          <cell r="MH12">
            <v>2</v>
          </cell>
          <cell r="MI12">
            <v>2</v>
          </cell>
          <cell r="MJ12">
            <v>2</v>
          </cell>
          <cell r="MK12">
            <v>2</v>
          </cell>
          <cell r="MM12">
            <v>1</v>
          </cell>
          <cell r="MN12">
            <v>1</v>
          </cell>
          <cell r="MO12">
            <v>2</v>
          </cell>
          <cell r="MP12">
            <v>3</v>
          </cell>
          <cell r="MQ12">
            <v>5</v>
          </cell>
          <cell r="MR12">
            <v>6</v>
          </cell>
          <cell r="MS12">
            <v>8</v>
          </cell>
          <cell r="MT12">
            <v>10</v>
          </cell>
          <cell r="MU12" t="str">
            <v/>
          </cell>
          <cell r="MV12">
            <v>6</v>
          </cell>
          <cell r="MW12">
            <v>7</v>
          </cell>
          <cell r="MX12">
            <v>3</v>
          </cell>
          <cell r="MY12">
            <v>4</v>
          </cell>
          <cell r="MZ12">
            <v>1</v>
          </cell>
          <cell r="NA12">
            <v>1</v>
          </cell>
          <cell r="NB12">
            <v>10</v>
          </cell>
          <cell r="NC12">
            <v>12</v>
          </cell>
          <cell r="ND12" t="str">
            <v/>
          </cell>
          <cell r="NE12">
            <v>1</v>
          </cell>
          <cell r="NF12">
            <v>1</v>
          </cell>
          <cell r="NG12">
            <v>4</v>
          </cell>
          <cell r="NH12">
            <v>5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5</v>
          </cell>
          <cell r="NN12">
            <v>6</v>
          </cell>
          <cell r="NO12" t="str">
            <v/>
          </cell>
          <cell r="NP12">
            <v>0</v>
          </cell>
          <cell r="NQ12">
            <v>0</v>
          </cell>
          <cell r="NR12">
            <v>12</v>
          </cell>
          <cell r="NS12">
            <v>15</v>
          </cell>
          <cell r="NT12">
            <v>2</v>
          </cell>
          <cell r="NU12">
            <v>2</v>
          </cell>
          <cell r="NV12">
            <v>14</v>
          </cell>
          <cell r="NW12">
            <v>17</v>
          </cell>
          <cell r="NX12" t="str">
            <v/>
          </cell>
          <cell r="NY12">
            <v>1</v>
          </cell>
          <cell r="NZ12">
            <v>1</v>
          </cell>
          <cell r="OA12">
            <v>8</v>
          </cell>
          <cell r="OB12">
            <v>10</v>
          </cell>
          <cell r="OC12">
            <v>3</v>
          </cell>
          <cell r="OD12">
            <v>4</v>
          </cell>
          <cell r="OE12">
            <v>1</v>
          </cell>
          <cell r="OF12">
            <v>1</v>
          </cell>
          <cell r="OG12">
            <v>2</v>
          </cell>
          <cell r="OH12">
            <v>2</v>
          </cell>
          <cell r="OI12">
            <v>15</v>
          </cell>
          <cell r="OJ12">
            <v>18</v>
          </cell>
          <cell r="OK12" t="str">
            <v/>
          </cell>
          <cell r="OL12">
            <v>4</v>
          </cell>
          <cell r="OM12">
            <v>5</v>
          </cell>
          <cell r="ON12">
            <v>4</v>
          </cell>
          <cell r="OO12">
            <v>5</v>
          </cell>
          <cell r="OP12" t="str">
            <v/>
          </cell>
          <cell r="OQ12">
            <v>11</v>
          </cell>
          <cell r="OR12">
            <v>14</v>
          </cell>
          <cell r="OS12">
            <v>10</v>
          </cell>
          <cell r="OT12">
            <v>12</v>
          </cell>
          <cell r="OU12">
            <v>21</v>
          </cell>
          <cell r="OV12">
            <v>26</v>
          </cell>
          <cell r="OW12" t="str">
            <v/>
          </cell>
          <cell r="OX12">
            <v>119</v>
          </cell>
          <cell r="OY12">
            <v>144</v>
          </cell>
          <cell r="PA12">
            <v>13</v>
          </cell>
          <cell r="PB12">
            <v>16</v>
          </cell>
          <cell r="PC12">
            <v>13</v>
          </cell>
          <cell r="PD12">
            <v>16</v>
          </cell>
          <cell r="PE12" t="str">
            <v/>
          </cell>
          <cell r="PF12">
            <v>8</v>
          </cell>
          <cell r="PG12">
            <v>10</v>
          </cell>
          <cell r="PH12">
            <v>8</v>
          </cell>
          <cell r="PI12">
            <v>10</v>
          </cell>
          <cell r="PK12">
            <v>14</v>
          </cell>
          <cell r="PL12">
            <v>18</v>
          </cell>
          <cell r="PM12">
            <v>14</v>
          </cell>
          <cell r="PN12">
            <v>18</v>
          </cell>
          <cell r="PP12">
            <v>8</v>
          </cell>
          <cell r="PQ12">
            <v>10</v>
          </cell>
          <cell r="PR12">
            <v>8</v>
          </cell>
          <cell r="PS12">
            <v>10</v>
          </cell>
          <cell r="PU12">
            <v>10</v>
          </cell>
          <cell r="PV12">
            <v>12</v>
          </cell>
          <cell r="PW12">
            <v>10</v>
          </cell>
          <cell r="PX12">
            <v>12</v>
          </cell>
          <cell r="PZ12">
            <v>6</v>
          </cell>
          <cell r="QA12">
            <v>8</v>
          </cell>
          <cell r="QB12">
            <v>6</v>
          </cell>
          <cell r="QC12">
            <v>8</v>
          </cell>
          <cell r="QE12">
            <v>19</v>
          </cell>
          <cell r="QF12">
            <v>24</v>
          </cell>
          <cell r="QG12">
            <v>19</v>
          </cell>
          <cell r="QH12">
            <v>24</v>
          </cell>
          <cell r="QJ12">
            <v>14</v>
          </cell>
          <cell r="QK12">
            <v>18</v>
          </cell>
          <cell r="QL12">
            <v>14</v>
          </cell>
          <cell r="QM12">
            <v>18</v>
          </cell>
          <cell r="QO12">
            <v>8</v>
          </cell>
          <cell r="QP12">
            <v>10</v>
          </cell>
          <cell r="QQ12">
            <v>8</v>
          </cell>
          <cell r="QR12">
            <v>10</v>
          </cell>
          <cell r="QT12">
            <v>2</v>
          </cell>
          <cell r="QU12">
            <v>2</v>
          </cell>
          <cell r="QV12">
            <v>2</v>
          </cell>
          <cell r="QW12">
            <v>2</v>
          </cell>
          <cell r="QY12">
            <v>8</v>
          </cell>
          <cell r="QZ12">
            <v>10</v>
          </cell>
          <cell r="RA12">
            <v>8</v>
          </cell>
          <cell r="RB12">
            <v>10</v>
          </cell>
          <cell r="RD12">
            <v>8</v>
          </cell>
          <cell r="RE12">
            <v>10</v>
          </cell>
          <cell r="RF12">
            <v>8</v>
          </cell>
          <cell r="RG12">
            <v>10</v>
          </cell>
          <cell r="RI12">
            <v>0</v>
          </cell>
          <cell r="RJ12">
            <v>0</v>
          </cell>
          <cell r="RK12">
            <v>0</v>
          </cell>
          <cell r="RL12">
            <v>0</v>
          </cell>
          <cell r="RN12">
            <v>2</v>
          </cell>
          <cell r="RO12">
            <v>2</v>
          </cell>
          <cell r="RP12">
            <v>2</v>
          </cell>
          <cell r="RQ12">
            <v>2</v>
          </cell>
          <cell r="RS12">
            <v>2</v>
          </cell>
          <cell r="RT12">
            <v>3</v>
          </cell>
          <cell r="RU12">
            <v>2</v>
          </cell>
          <cell r="RV12">
            <v>3</v>
          </cell>
          <cell r="RX12">
            <v>1</v>
          </cell>
          <cell r="RY12">
            <v>1</v>
          </cell>
          <cell r="RZ12">
            <v>1</v>
          </cell>
          <cell r="SA12">
            <v>1</v>
          </cell>
          <cell r="SC12">
            <v>123</v>
          </cell>
          <cell r="SD12">
            <v>154</v>
          </cell>
          <cell r="SF12">
            <v>371</v>
          </cell>
          <cell r="SG12">
            <v>448</v>
          </cell>
          <cell r="SI12">
            <v>32</v>
          </cell>
          <cell r="SJ12">
            <v>38</v>
          </cell>
          <cell r="SL12">
            <v>6</v>
          </cell>
          <cell r="SM12">
            <v>7</v>
          </cell>
          <cell r="SO12">
            <v>3</v>
          </cell>
          <cell r="SP12">
            <v>4</v>
          </cell>
          <cell r="SR12">
            <v>1</v>
          </cell>
          <cell r="SS12">
            <v>1</v>
          </cell>
          <cell r="SU12">
            <v>13</v>
          </cell>
          <cell r="SV12">
            <v>16</v>
          </cell>
          <cell r="SX12">
            <v>10</v>
          </cell>
          <cell r="SY12">
            <v>12</v>
          </cell>
          <cell r="TA12">
            <v>137</v>
          </cell>
          <cell r="TB12">
            <v>170</v>
          </cell>
          <cell r="TD12">
            <v>20</v>
          </cell>
          <cell r="TE12">
            <v>24</v>
          </cell>
          <cell r="TG12">
            <v>3</v>
          </cell>
          <cell r="TH12">
            <v>4</v>
          </cell>
          <cell r="TJ12">
            <v>12</v>
          </cell>
          <cell r="TK12">
            <v>15</v>
          </cell>
          <cell r="TM12">
            <v>2</v>
          </cell>
          <cell r="TN12">
            <v>2</v>
          </cell>
          <cell r="TP12">
            <v>5</v>
          </cell>
          <cell r="TQ12">
            <v>6</v>
          </cell>
          <cell r="TS12">
            <v>8</v>
          </cell>
          <cell r="TT12">
            <v>10</v>
          </cell>
          <cell r="TV12">
            <v>3</v>
          </cell>
          <cell r="TW12">
            <v>4</v>
          </cell>
          <cell r="TY12">
            <v>1</v>
          </cell>
          <cell r="TZ12">
            <v>1</v>
          </cell>
          <cell r="UB12">
            <v>2</v>
          </cell>
          <cell r="UC12">
            <v>2</v>
          </cell>
          <cell r="UE12">
            <v>4</v>
          </cell>
          <cell r="UF12">
            <v>5</v>
          </cell>
          <cell r="UH12">
            <v>0</v>
          </cell>
          <cell r="UI12">
            <v>0</v>
          </cell>
          <cell r="UK12">
            <v>0</v>
          </cell>
          <cell r="UL12">
            <v>0</v>
          </cell>
          <cell r="UN12">
            <v>0</v>
          </cell>
          <cell r="UO12">
            <v>0</v>
          </cell>
          <cell r="UQ12">
            <v>5</v>
          </cell>
          <cell r="UR12">
            <v>6</v>
          </cell>
          <cell r="UT12">
            <v>2</v>
          </cell>
          <cell r="UU12">
            <v>2</v>
          </cell>
          <cell r="UW12">
            <v>1</v>
          </cell>
          <cell r="UX12">
            <v>1</v>
          </cell>
          <cell r="UZ12">
            <v>4</v>
          </cell>
          <cell r="VA12">
            <v>5</v>
          </cell>
          <cell r="VC12">
            <v>9</v>
          </cell>
          <cell r="VD12">
            <v>10</v>
          </cell>
          <cell r="VF12">
            <v>10</v>
          </cell>
          <cell r="VG12">
            <v>12</v>
          </cell>
          <cell r="VI12">
            <v>2</v>
          </cell>
          <cell r="VJ12">
            <v>2</v>
          </cell>
          <cell r="VL12">
            <v>4</v>
          </cell>
          <cell r="VM12">
            <v>5</v>
          </cell>
          <cell r="VO12">
            <v>299</v>
          </cell>
          <cell r="VP12">
            <v>364</v>
          </cell>
          <cell r="VR12">
            <v>16</v>
          </cell>
          <cell r="VS12">
            <v>18</v>
          </cell>
          <cell r="VU12">
            <v>5</v>
          </cell>
          <cell r="VV12">
            <v>6</v>
          </cell>
          <cell r="VX12">
            <v>12</v>
          </cell>
          <cell r="VY12">
            <v>14</v>
          </cell>
          <cell r="WA12">
            <v>6</v>
          </cell>
          <cell r="WB12">
            <v>8</v>
          </cell>
          <cell r="WD12">
            <v>14</v>
          </cell>
          <cell r="WE12">
            <v>17</v>
          </cell>
          <cell r="WG12">
            <v>3</v>
          </cell>
          <cell r="WH12">
            <v>3</v>
          </cell>
          <cell r="WJ12">
            <v>3</v>
          </cell>
          <cell r="WK12">
            <v>3</v>
          </cell>
          <cell r="WM12">
            <v>2</v>
          </cell>
          <cell r="WN12">
            <v>2</v>
          </cell>
          <cell r="WP12">
            <v>2</v>
          </cell>
          <cell r="WQ12">
            <v>2</v>
          </cell>
          <cell r="WS12">
            <v>5</v>
          </cell>
          <cell r="WT12">
            <v>6</v>
          </cell>
          <cell r="WV12">
            <v>4</v>
          </cell>
          <cell r="WW12">
            <v>5</v>
          </cell>
          <cell r="WY12">
            <v>72</v>
          </cell>
          <cell r="WZ12">
            <v>84</v>
          </cell>
          <cell r="XB12">
            <v>371</v>
          </cell>
          <cell r="XC12">
            <v>448</v>
          </cell>
          <cell r="XE12">
            <v>0</v>
          </cell>
          <cell r="XF12">
            <v>0</v>
          </cell>
          <cell r="XG12">
            <v>9</v>
          </cell>
          <cell r="XH12">
            <v>11</v>
          </cell>
          <cell r="XI12">
            <v>1</v>
          </cell>
          <cell r="XJ12">
            <v>1</v>
          </cell>
          <cell r="XK12">
            <v>4</v>
          </cell>
          <cell r="XL12">
            <v>4</v>
          </cell>
          <cell r="XM12">
            <v>8</v>
          </cell>
          <cell r="XN12">
            <v>10</v>
          </cell>
          <cell r="XO12">
            <v>13</v>
          </cell>
          <cell r="XP12">
            <v>16</v>
          </cell>
          <cell r="XQ12">
            <v>0</v>
          </cell>
          <cell r="XR12">
            <v>0</v>
          </cell>
          <cell r="XT12">
            <v>23</v>
          </cell>
          <cell r="XU12">
            <v>28</v>
          </cell>
        </row>
        <row r="13">
          <cell r="B13" t="str">
            <v>รพท.ลำพูน</v>
          </cell>
          <cell r="C13">
            <v>1</v>
          </cell>
          <cell r="D13" t="str">
            <v>ลำพูน</v>
          </cell>
          <cell r="E13">
            <v>10714</v>
          </cell>
          <cell r="F13" t="str">
            <v>S ใหญ่</v>
          </cell>
          <cell r="G13" t="str">
            <v>รพ. ระดับ S เตียง &gt; 400</v>
          </cell>
          <cell r="H13">
            <v>411</v>
          </cell>
          <cell r="I13">
            <v>376</v>
          </cell>
          <cell r="J13">
            <v>371394</v>
          </cell>
          <cell r="K13">
            <v>185797</v>
          </cell>
          <cell r="L13">
            <v>19473</v>
          </cell>
          <cell r="M13">
            <v>37673</v>
          </cell>
          <cell r="N13">
            <v>128651</v>
          </cell>
          <cell r="O13">
            <v>3</v>
          </cell>
          <cell r="P13">
            <v>4</v>
          </cell>
          <cell r="Q13">
            <v>2</v>
          </cell>
          <cell r="R13">
            <v>2</v>
          </cell>
          <cell r="S13">
            <v>13</v>
          </cell>
          <cell r="T13">
            <v>16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2</v>
          </cell>
          <cell r="Z13">
            <v>2</v>
          </cell>
          <cell r="AA13">
            <v>3</v>
          </cell>
          <cell r="AB13">
            <v>4</v>
          </cell>
          <cell r="AC13">
            <v>23</v>
          </cell>
          <cell r="AD13">
            <v>28</v>
          </cell>
          <cell r="AF13">
            <v>4</v>
          </cell>
          <cell r="AG13">
            <v>5</v>
          </cell>
          <cell r="AH13">
            <v>10</v>
          </cell>
          <cell r="AI13">
            <v>12</v>
          </cell>
          <cell r="AJ13">
            <v>14</v>
          </cell>
          <cell r="AK13">
            <v>17</v>
          </cell>
          <cell r="AM13">
            <v>2</v>
          </cell>
          <cell r="AN13">
            <v>2</v>
          </cell>
          <cell r="AO13">
            <v>20</v>
          </cell>
          <cell r="AP13">
            <v>25</v>
          </cell>
          <cell r="AQ13">
            <v>1</v>
          </cell>
          <cell r="AR13">
            <v>1</v>
          </cell>
          <cell r="AS13">
            <v>23</v>
          </cell>
          <cell r="AT13">
            <v>28</v>
          </cell>
          <cell r="AV13">
            <v>4</v>
          </cell>
          <cell r="AW13">
            <v>5</v>
          </cell>
          <cell r="AX13">
            <v>3</v>
          </cell>
          <cell r="AY13">
            <v>4</v>
          </cell>
          <cell r="AZ13">
            <v>7</v>
          </cell>
          <cell r="BA13">
            <v>9</v>
          </cell>
          <cell r="BC13">
            <v>3</v>
          </cell>
          <cell r="BD13">
            <v>4</v>
          </cell>
          <cell r="BE13">
            <v>10</v>
          </cell>
          <cell r="BF13">
            <v>13</v>
          </cell>
          <cell r="BG13">
            <v>13</v>
          </cell>
          <cell r="BH13">
            <v>17</v>
          </cell>
          <cell r="BJ13">
            <v>3</v>
          </cell>
          <cell r="BK13">
            <v>4</v>
          </cell>
          <cell r="BL13">
            <v>6</v>
          </cell>
          <cell r="BM13">
            <v>7</v>
          </cell>
          <cell r="BN13">
            <v>9</v>
          </cell>
          <cell r="BO13">
            <v>11</v>
          </cell>
          <cell r="BQ13">
            <v>89</v>
          </cell>
          <cell r="BR13">
            <v>110</v>
          </cell>
          <cell r="BT13">
            <v>1</v>
          </cell>
          <cell r="BU13">
            <v>1</v>
          </cell>
          <cell r="BV13">
            <v>1</v>
          </cell>
          <cell r="BW13">
            <v>1</v>
          </cell>
          <cell r="BX13" t="str">
            <v/>
          </cell>
          <cell r="BY13">
            <v>1</v>
          </cell>
          <cell r="BZ13">
            <v>1</v>
          </cell>
          <cell r="CA13">
            <v>1</v>
          </cell>
          <cell r="CB13">
            <v>1</v>
          </cell>
          <cell r="CC13">
            <v>1</v>
          </cell>
          <cell r="CD13">
            <v>1</v>
          </cell>
          <cell r="CE13">
            <v>4</v>
          </cell>
          <cell r="CF13">
            <v>5</v>
          </cell>
          <cell r="CG13">
            <v>7</v>
          </cell>
          <cell r="CH13">
            <v>8</v>
          </cell>
          <cell r="CJ13">
            <v>14</v>
          </cell>
          <cell r="CK13">
            <v>18</v>
          </cell>
          <cell r="CL13">
            <v>8</v>
          </cell>
          <cell r="CM13">
            <v>10</v>
          </cell>
          <cell r="CN13">
            <v>3</v>
          </cell>
          <cell r="CO13">
            <v>4</v>
          </cell>
          <cell r="CP13">
            <v>0</v>
          </cell>
          <cell r="CQ13">
            <v>0</v>
          </cell>
          <cell r="CR13">
            <v>2</v>
          </cell>
          <cell r="CS13">
            <v>3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27</v>
          </cell>
          <cell r="CY13">
            <v>35</v>
          </cell>
          <cell r="DA13">
            <v>2</v>
          </cell>
          <cell r="DB13">
            <v>2</v>
          </cell>
          <cell r="DC13">
            <v>4</v>
          </cell>
          <cell r="DD13">
            <v>5</v>
          </cell>
          <cell r="DE13">
            <v>6</v>
          </cell>
          <cell r="DF13">
            <v>7</v>
          </cell>
          <cell r="DH13">
            <v>1</v>
          </cell>
          <cell r="DI13">
            <v>1</v>
          </cell>
          <cell r="DJ13">
            <v>1</v>
          </cell>
          <cell r="DK13">
            <v>1</v>
          </cell>
          <cell r="DL13">
            <v>2</v>
          </cell>
          <cell r="DM13">
            <v>2</v>
          </cell>
          <cell r="DO13">
            <v>1</v>
          </cell>
          <cell r="DP13">
            <v>1</v>
          </cell>
          <cell r="DQ13">
            <v>5</v>
          </cell>
          <cell r="DR13">
            <v>6</v>
          </cell>
          <cell r="DS13">
            <v>6</v>
          </cell>
          <cell r="DT13">
            <v>7</v>
          </cell>
          <cell r="DV13">
            <v>1</v>
          </cell>
          <cell r="DW13">
            <v>1</v>
          </cell>
          <cell r="DX13">
            <v>1</v>
          </cell>
          <cell r="DY13">
            <v>1</v>
          </cell>
          <cell r="DZ13">
            <v>2</v>
          </cell>
          <cell r="EA13">
            <v>2</v>
          </cell>
          <cell r="EC13">
            <v>43</v>
          </cell>
          <cell r="ED13">
            <v>53</v>
          </cell>
          <cell r="EF13">
            <v>4</v>
          </cell>
          <cell r="EG13">
            <v>5</v>
          </cell>
          <cell r="EH13">
            <v>4</v>
          </cell>
          <cell r="EI13">
            <v>5</v>
          </cell>
          <cell r="EK13">
            <v>1</v>
          </cell>
          <cell r="EL13">
            <v>1</v>
          </cell>
          <cell r="EM13">
            <v>1</v>
          </cell>
          <cell r="EN13">
            <v>1</v>
          </cell>
          <cell r="EO13">
            <v>2</v>
          </cell>
          <cell r="EP13">
            <v>2</v>
          </cell>
          <cell r="ER13">
            <v>1</v>
          </cell>
          <cell r="ES13">
            <v>1</v>
          </cell>
          <cell r="ET13">
            <v>0</v>
          </cell>
          <cell r="EU13">
            <v>0</v>
          </cell>
          <cell r="EV13">
            <v>1</v>
          </cell>
          <cell r="EW13">
            <v>1</v>
          </cell>
          <cell r="EY13">
            <v>1</v>
          </cell>
          <cell r="EZ13">
            <v>1</v>
          </cell>
          <cell r="FA13">
            <v>0</v>
          </cell>
          <cell r="FB13">
            <v>0</v>
          </cell>
          <cell r="FC13">
            <v>1</v>
          </cell>
          <cell r="FD13">
            <v>1</v>
          </cell>
          <cell r="FE13">
            <v>2</v>
          </cell>
          <cell r="FF13">
            <v>2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O13">
            <v>0</v>
          </cell>
          <cell r="FP13">
            <v>0</v>
          </cell>
          <cell r="FQ13">
            <v>1</v>
          </cell>
          <cell r="FR13">
            <v>1</v>
          </cell>
          <cell r="FS13">
            <v>1</v>
          </cell>
          <cell r="FT13">
            <v>1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E13">
            <v>6</v>
          </cell>
          <cell r="GF13">
            <v>6</v>
          </cell>
          <cell r="GH13">
            <v>1</v>
          </cell>
          <cell r="GI13">
            <v>1</v>
          </cell>
          <cell r="GJ13">
            <v>1</v>
          </cell>
          <cell r="GK13">
            <v>1</v>
          </cell>
          <cell r="GM13">
            <v>1</v>
          </cell>
          <cell r="GN13">
            <v>1</v>
          </cell>
          <cell r="GO13">
            <v>1</v>
          </cell>
          <cell r="GP13">
            <v>1</v>
          </cell>
          <cell r="GR13">
            <v>1</v>
          </cell>
          <cell r="GS13">
            <v>1</v>
          </cell>
          <cell r="GT13">
            <v>1</v>
          </cell>
          <cell r="GU13">
            <v>1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B13">
            <v>3</v>
          </cell>
          <cell r="HC13">
            <v>3</v>
          </cell>
          <cell r="HD13">
            <v>64</v>
          </cell>
          <cell r="HE13">
            <v>76</v>
          </cell>
          <cell r="HG13">
            <v>6</v>
          </cell>
          <cell r="HH13">
            <v>8</v>
          </cell>
          <cell r="HI13">
            <v>1</v>
          </cell>
          <cell r="HJ13">
            <v>1</v>
          </cell>
          <cell r="HK13">
            <v>8</v>
          </cell>
          <cell r="HL13">
            <v>10</v>
          </cell>
          <cell r="HM13">
            <v>1</v>
          </cell>
          <cell r="HN13">
            <v>1</v>
          </cell>
          <cell r="HO13">
            <v>16</v>
          </cell>
          <cell r="HP13">
            <v>20</v>
          </cell>
          <cell r="HR13">
            <v>1</v>
          </cell>
          <cell r="HS13">
            <v>1</v>
          </cell>
          <cell r="HT13">
            <v>2</v>
          </cell>
          <cell r="HU13">
            <v>3</v>
          </cell>
          <cell r="HV13">
            <v>4</v>
          </cell>
          <cell r="HW13">
            <v>5</v>
          </cell>
          <cell r="HX13">
            <v>2</v>
          </cell>
          <cell r="HY13">
            <v>3</v>
          </cell>
          <cell r="HZ13">
            <v>9</v>
          </cell>
          <cell r="IA13">
            <v>12</v>
          </cell>
          <cell r="IC13">
            <v>1</v>
          </cell>
          <cell r="ID13">
            <v>1</v>
          </cell>
          <cell r="IE13">
            <v>1</v>
          </cell>
          <cell r="IF13">
            <v>1</v>
          </cell>
          <cell r="IG13">
            <v>0</v>
          </cell>
          <cell r="IH13">
            <v>0</v>
          </cell>
          <cell r="II13">
            <v>2</v>
          </cell>
          <cell r="IJ13">
            <v>2</v>
          </cell>
          <cell r="IL13">
            <v>2</v>
          </cell>
          <cell r="IM13">
            <v>2</v>
          </cell>
          <cell r="IN13">
            <v>1</v>
          </cell>
          <cell r="IO13">
            <v>1</v>
          </cell>
          <cell r="IP13">
            <v>4</v>
          </cell>
          <cell r="IQ13">
            <v>5</v>
          </cell>
          <cell r="IR13">
            <v>2</v>
          </cell>
          <cell r="IS13">
            <v>2</v>
          </cell>
          <cell r="IT13">
            <v>0</v>
          </cell>
          <cell r="IU13">
            <v>0</v>
          </cell>
          <cell r="IV13">
            <v>1</v>
          </cell>
          <cell r="IW13">
            <v>1</v>
          </cell>
          <cell r="IX13">
            <v>2</v>
          </cell>
          <cell r="IY13">
            <v>2</v>
          </cell>
          <cell r="IZ13">
            <v>12</v>
          </cell>
          <cell r="JA13">
            <v>13</v>
          </cell>
          <cell r="JC13">
            <v>2</v>
          </cell>
          <cell r="JD13">
            <v>2</v>
          </cell>
          <cell r="JE13">
            <v>2</v>
          </cell>
          <cell r="JF13">
            <v>2</v>
          </cell>
          <cell r="JG13">
            <v>2</v>
          </cell>
          <cell r="JH13">
            <v>2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6</v>
          </cell>
          <cell r="JN13">
            <v>6</v>
          </cell>
          <cell r="JP13">
            <v>45</v>
          </cell>
          <cell r="JQ13">
            <v>53</v>
          </cell>
          <cell r="JS13">
            <v>4</v>
          </cell>
          <cell r="JT13">
            <v>5</v>
          </cell>
          <cell r="JU13">
            <v>10</v>
          </cell>
          <cell r="JV13">
            <v>12</v>
          </cell>
          <cell r="JW13">
            <v>14</v>
          </cell>
          <cell r="JX13">
            <v>17</v>
          </cell>
          <cell r="JY13" t="str">
            <v/>
          </cell>
          <cell r="JZ13">
            <v>13</v>
          </cell>
          <cell r="KA13">
            <v>16</v>
          </cell>
          <cell r="KB13">
            <v>1</v>
          </cell>
          <cell r="KC13">
            <v>1</v>
          </cell>
          <cell r="KD13">
            <v>14</v>
          </cell>
          <cell r="KE13">
            <v>17</v>
          </cell>
          <cell r="KF13" t="str">
            <v/>
          </cell>
          <cell r="KG13">
            <v>14</v>
          </cell>
          <cell r="KH13">
            <v>17</v>
          </cell>
          <cell r="KI13">
            <v>0</v>
          </cell>
          <cell r="KJ13">
            <v>0</v>
          </cell>
          <cell r="KK13">
            <v>14</v>
          </cell>
          <cell r="KL13">
            <v>17</v>
          </cell>
          <cell r="KM13" t="str">
            <v/>
          </cell>
          <cell r="KN13">
            <v>6</v>
          </cell>
          <cell r="KO13">
            <v>8</v>
          </cell>
          <cell r="KP13">
            <v>6</v>
          </cell>
          <cell r="KQ13">
            <v>8</v>
          </cell>
          <cell r="KR13" t="str">
            <v/>
          </cell>
          <cell r="KS13">
            <v>6</v>
          </cell>
          <cell r="KT13">
            <v>8</v>
          </cell>
          <cell r="KU13">
            <v>6</v>
          </cell>
          <cell r="KV13">
            <v>8</v>
          </cell>
          <cell r="KW13" t="str">
            <v/>
          </cell>
          <cell r="KX13">
            <v>1</v>
          </cell>
          <cell r="KY13">
            <v>1</v>
          </cell>
          <cell r="KZ13">
            <v>1</v>
          </cell>
          <cell r="LA13">
            <v>1</v>
          </cell>
          <cell r="LB13">
            <v>2</v>
          </cell>
          <cell r="LC13">
            <v>2</v>
          </cell>
          <cell r="LD13" t="str">
            <v/>
          </cell>
          <cell r="LE13">
            <v>3</v>
          </cell>
          <cell r="LF13">
            <v>4</v>
          </cell>
          <cell r="LG13">
            <v>3</v>
          </cell>
          <cell r="LH13">
            <v>4</v>
          </cell>
          <cell r="LI13" t="str">
            <v/>
          </cell>
          <cell r="LJ13">
            <v>3</v>
          </cell>
          <cell r="LK13">
            <v>4</v>
          </cell>
          <cell r="LL13">
            <v>2</v>
          </cell>
          <cell r="LM13">
            <v>2</v>
          </cell>
          <cell r="LN13">
            <v>5</v>
          </cell>
          <cell r="LO13">
            <v>6</v>
          </cell>
          <cell r="LP13" t="str">
            <v/>
          </cell>
          <cell r="LQ13">
            <v>4</v>
          </cell>
          <cell r="LR13">
            <v>5</v>
          </cell>
          <cell r="LS13">
            <v>4</v>
          </cell>
          <cell r="LT13">
            <v>5</v>
          </cell>
          <cell r="LU13" t="str">
            <v/>
          </cell>
          <cell r="LV13">
            <v>0</v>
          </cell>
          <cell r="LW13">
            <v>0</v>
          </cell>
          <cell r="LX13">
            <v>5</v>
          </cell>
          <cell r="LY13">
            <v>6</v>
          </cell>
          <cell r="LZ13">
            <v>5</v>
          </cell>
          <cell r="MA13">
            <v>6</v>
          </cell>
          <cell r="MB13" t="str">
            <v/>
          </cell>
          <cell r="MC13">
            <v>6</v>
          </cell>
          <cell r="MD13">
            <v>8</v>
          </cell>
          <cell r="ME13">
            <v>6</v>
          </cell>
          <cell r="MF13">
            <v>8</v>
          </cell>
          <cell r="MG13" t="str">
            <v/>
          </cell>
          <cell r="MH13">
            <v>4</v>
          </cell>
          <cell r="MI13">
            <v>5</v>
          </cell>
          <cell r="MJ13">
            <v>4</v>
          </cell>
          <cell r="MK13">
            <v>5</v>
          </cell>
          <cell r="MM13">
            <v>2</v>
          </cell>
          <cell r="MN13">
            <v>3</v>
          </cell>
          <cell r="MO13">
            <v>2</v>
          </cell>
          <cell r="MP13">
            <v>3</v>
          </cell>
          <cell r="MQ13">
            <v>5</v>
          </cell>
          <cell r="MR13">
            <v>6</v>
          </cell>
          <cell r="MS13">
            <v>9</v>
          </cell>
          <cell r="MT13">
            <v>12</v>
          </cell>
          <cell r="MU13" t="str">
            <v/>
          </cell>
          <cell r="MV13">
            <v>17</v>
          </cell>
          <cell r="MW13">
            <v>21</v>
          </cell>
          <cell r="MX13">
            <v>2</v>
          </cell>
          <cell r="MY13">
            <v>2</v>
          </cell>
          <cell r="MZ13">
            <v>1</v>
          </cell>
          <cell r="NA13">
            <v>1</v>
          </cell>
          <cell r="NB13">
            <v>20</v>
          </cell>
          <cell r="NC13">
            <v>24</v>
          </cell>
          <cell r="ND13" t="str">
            <v/>
          </cell>
          <cell r="NE13">
            <v>5</v>
          </cell>
          <cell r="NF13">
            <v>6</v>
          </cell>
          <cell r="NG13">
            <v>7</v>
          </cell>
          <cell r="NH13">
            <v>9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12</v>
          </cell>
          <cell r="NN13">
            <v>15</v>
          </cell>
          <cell r="NO13" t="str">
            <v/>
          </cell>
          <cell r="NP13">
            <v>0</v>
          </cell>
          <cell r="NQ13">
            <v>0</v>
          </cell>
          <cell r="NR13">
            <v>31</v>
          </cell>
          <cell r="NS13">
            <v>39</v>
          </cell>
          <cell r="NT13">
            <v>2</v>
          </cell>
          <cell r="NU13">
            <v>2</v>
          </cell>
          <cell r="NV13">
            <v>33</v>
          </cell>
          <cell r="NW13">
            <v>41</v>
          </cell>
          <cell r="NX13" t="str">
            <v/>
          </cell>
          <cell r="NY13">
            <v>2</v>
          </cell>
          <cell r="NZ13">
            <v>2</v>
          </cell>
          <cell r="OA13">
            <v>14</v>
          </cell>
          <cell r="OB13">
            <v>18</v>
          </cell>
          <cell r="OC13">
            <v>3</v>
          </cell>
          <cell r="OD13">
            <v>4</v>
          </cell>
          <cell r="OE13">
            <v>1</v>
          </cell>
          <cell r="OF13">
            <v>1</v>
          </cell>
          <cell r="OG13">
            <v>2</v>
          </cell>
          <cell r="OH13">
            <v>2</v>
          </cell>
          <cell r="OI13">
            <v>22</v>
          </cell>
          <cell r="OJ13">
            <v>27</v>
          </cell>
          <cell r="OK13" t="str">
            <v/>
          </cell>
          <cell r="OL13">
            <v>4</v>
          </cell>
          <cell r="OM13">
            <v>5</v>
          </cell>
          <cell r="ON13">
            <v>4</v>
          </cell>
          <cell r="OO13">
            <v>5</v>
          </cell>
          <cell r="OP13" t="str">
            <v/>
          </cell>
          <cell r="OQ13">
            <v>28</v>
          </cell>
          <cell r="OR13">
            <v>35</v>
          </cell>
          <cell r="OS13">
            <v>24</v>
          </cell>
          <cell r="OT13">
            <v>30</v>
          </cell>
          <cell r="OU13">
            <v>52</v>
          </cell>
          <cell r="OV13">
            <v>65</v>
          </cell>
          <cell r="OW13" t="str">
            <v/>
          </cell>
          <cell r="OX13">
            <v>235</v>
          </cell>
          <cell r="OY13">
            <v>292</v>
          </cell>
          <cell r="PA13">
            <v>30</v>
          </cell>
          <cell r="PB13">
            <v>37</v>
          </cell>
          <cell r="PC13">
            <v>30</v>
          </cell>
          <cell r="PD13">
            <v>37</v>
          </cell>
          <cell r="PE13" t="str">
            <v/>
          </cell>
          <cell r="PF13">
            <v>30</v>
          </cell>
          <cell r="PG13">
            <v>37</v>
          </cell>
          <cell r="PH13">
            <v>30</v>
          </cell>
          <cell r="PI13">
            <v>37</v>
          </cell>
          <cell r="PK13">
            <v>67</v>
          </cell>
          <cell r="PL13">
            <v>84</v>
          </cell>
          <cell r="PM13">
            <v>67</v>
          </cell>
          <cell r="PN13">
            <v>84</v>
          </cell>
          <cell r="PP13">
            <v>11</v>
          </cell>
          <cell r="PQ13">
            <v>14</v>
          </cell>
          <cell r="PR13">
            <v>11</v>
          </cell>
          <cell r="PS13">
            <v>14</v>
          </cell>
          <cell r="PU13">
            <v>29</v>
          </cell>
          <cell r="PV13">
            <v>36</v>
          </cell>
          <cell r="PW13">
            <v>29</v>
          </cell>
          <cell r="PX13">
            <v>36</v>
          </cell>
          <cell r="PZ13">
            <v>18</v>
          </cell>
          <cell r="QA13">
            <v>23</v>
          </cell>
          <cell r="QB13">
            <v>18</v>
          </cell>
          <cell r="QC13">
            <v>23</v>
          </cell>
          <cell r="QE13">
            <v>86</v>
          </cell>
          <cell r="QF13">
            <v>108</v>
          </cell>
          <cell r="QG13">
            <v>86</v>
          </cell>
          <cell r="QH13">
            <v>108</v>
          </cell>
          <cell r="QJ13">
            <v>48</v>
          </cell>
          <cell r="QK13">
            <v>60</v>
          </cell>
          <cell r="QL13">
            <v>48</v>
          </cell>
          <cell r="QM13">
            <v>60</v>
          </cell>
          <cell r="QO13">
            <v>19</v>
          </cell>
          <cell r="QP13">
            <v>24</v>
          </cell>
          <cell r="QQ13">
            <v>19</v>
          </cell>
          <cell r="QR13">
            <v>24</v>
          </cell>
          <cell r="QT13">
            <v>7</v>
          </cell>
          <cell r="QU13">
            <v>9</v>
          </cell>
          <cell r="QV13">
            <v>7</v>
          </cell>
          <cell r="QW13">
            <v>9</v>
          </cell>
          <cell r="QY13">
            <v>18</v>
          </cell>
          <cell r="QZ13">
            <v>23</v>
          </cell>
          <cell r="RA13">
            <v>18</v>
          </cell>
          <cell r="RB13">
            <v>23</v>
          </cell>
          <cell r="RD13">
            <v>26</v>
          </cell>
          <cell r="RE13">
            <v>32</v>
          </cell>
          <cell r="RF13">
            <v>26</v>
          </cell>
          <cell r="RG13">
            <v>32</v>
          </cell>
          <cell r="RI13">
            <v>10</v>
          </cell>
          <cell r="RJ13">
            <v>12</v>
          </cell>
          <cell r="RK13">
            <v>10</v>
          </cell>
          <cell r="RL13">
            <v>12</v>
          </cell>
          <cell r="RN13">
            <v>3</v>
          </cell>
          <cell r="RO13">
            <v>4</v>
          </cell>
          <cell r="RP13">
            <v>3</v>
          </cell>
          <cell r="RQ13">
            <v>4</v>
          </cell>
          <cell r="RS13">
            <v>12</v>
          </cell>
          <cell r="RT13">
            <v>15</v>
          </cell>
          <cell r="RU13">
            <v>12</v>
          </cell>
          <cell r="RV13">
            <v>15</v>
          </cell>
          <cell r="RX13">
            <v>4</v>
          </cell>
          <cell r="RY13">
            <v>5</v>
          </cell>
          <cell r="RZ13">
            <v>4</v>
          </cell>
          <cell r="SA13">
            <v>5</v>
          </cell>
          <cell r="SC13">
            <v>418</v>
          </cell>
          <cell r="SD13">
            <v>523</v>
          </cell>
          <cell r="SF13">
            <v>851</v>
          </cell>
          <cell r="SG13">
            <v>1054</v>
          </cell>
          <cell r="SI13">
            <v>87</v>
          </cell>
          <cell r="SJ13">
            <v>109</v>
          </cell>
          <cell r="SL13">
            <v>17</v>
          </cell>
          <cell r="SM13">
            <v>21</v>
          </cell>
          <cell r="SO13">
            <v>4</v>
          </cell>
          <cell r="SP13">
            <v>5</v>
          </cell>
          <cell r="SR13">
            <v>1</v>
          </cell>
          <cell r="SS13">
            <v>1</v>
          </cell>
          <cell r="SU13">
            <v>30</v>
          </cell>
          <cell r="SV13">
            <v>37</v>
          </cell>
          <cell r="SX13">
            <v>24</v>
          </cell>
          <cell r="SY13">
            <v>30</v>
          </cell>
          <cell r="TA13">
            <v>440</v>
          </cell>
          <cell r="TB13">
            <v>548</v>
          </cell>
          <cell r="TD13">
            <v>20</v>
          </cell>
          <cell r="TE13">
            <v>24</v>
          </cell>
          <cell r="TG13">
            <v>4</v>
          </cell>
          <cell r="TH13">
            <v>5</v>
          </cell>
          <cell r="TJ13">
            <v>31</v>
          </cell>
          <cell r="TK13">
            <v>39</v>
          </cell>
          <cell r="TM13">
            <v>2</v>
          </cell>
          <cell r="TN13">
            <v>2</v>
          </cell>
          <cell r="TP13">
            <v>6</v>
          </cell>
          <cell r="TQ13">
            <v>7</v>
          </cell>
          <cell r="TS13">
            <v>14</v>
          </cell>
          <cell r="TT13">
            <v>18</v>
          </cell>
          <cell r="TV13">
            <v>3</v>
          </cell>
          <cell r="TW13">
            <v>4</v>
          </cell>
          <cell r="TY13">
            <v>1</v>
          </cell>
          <cell r="TZ13">
            <v>1</v>
          </cell>
          <cell r="UB13">
            <v>2</v>
          </cell>
          <cell r="UC13">
            <v>2</v>
          </cell>
          <cell r="UE13">
            <v>7</v>
          </cell>
          <cell r="UF13">
            <v>9</v>
          </cell>
          <cell r="UH13">
            <v>0</v>
          </cell>
          <cell r="UI13">
            <v>0</v>
          </cell>
          <cell r="UK13">
            <v>0</v>
          </cell>
          <cell r="UL13">
            <v>0</v>
          </cell>
          <cell r="UN13">
            <v>1</v>
          </cell>
          <cell r="UO13">
            <v>1</v>
          </cell>
          <cell r="UQ13">
            <v>5</v>
          </cell>
          <cell r="UR13">
            <v>6</v>
          </cell>
          <cell r="UT13">
            <v>2</v>
          </cell>
          <cell r="UU13">
            <v>2</v>
          </cell>
          <cell r="UW13">
            <v>1</v>
          </cell>
          <cell r="UX13">
            <v>1</v>
          </cell>
          <cell r="UZ13">
            <v>4</v>
          </cell>
          <cell r="VA13">
            <v>5</v>
          </cell>
          <cell r="VC13">
            <v>8</v>
          </cell>
          <cell r="VD13">
            <v>10</v>
          </cell>
          <cell r="VF13">
            <v>10</v>
          </cell>
          <cell r="VG13">
            <v>12</v>
          </cell>
          <cell r="VI13">
            <v>4</v>
          </cell>
          <cell r="VJ13">
            <v>5</v>
          </cell>
          <cell r="VL13">
            <v>4</v>
          </cell>
          <cell r="VM13">
            <v>5</v>
          </cell>
          <cell r="VO13">
            <v>732</v>
          </cell>
          <cell r="VP13">
            <v>909</v>
          </cell>
          <cell r="VR13">
            <v>25</v>
          </cell>
          <cell r="VS13">
            <v>30</v>
          </cell>
          <cell r="VU13">
            <v>7</v>
          </cell>
          <cell r="VV13">
            <v>9</v>
          </cell>
          <cell r="VX13">
            <v>22</v>
          </cell>
          <cell r="VY13">
            <v>28</v>
          </cell>
          <cell r="WA13">
            <v>14</v>
          </cell>
          <cell r="WB13">
            <v>17</v>
          </cell>
          <cell r="WD13">
            <v>22</v>
          </cell>
          <cell r="WE13">
            <v>27</v>
          </cell>
          <cell r="WG13">
            <v>4</v>
          </cell>
          <cell r="WH13">
            <v>4</v>
          </cell>
          <cell r="WJ13">
            <v>4</v>
          </cell>
          <cell r="WK13">
            <v>4</v>
          </cell>
          <cell r="WM13">
            <v>3</v>
          </cell>
          <cell r="WN13">
            <v>3</v>
          </cell>
          <cell r="WP13">
            <v>3</v>
          </cell>
          <cell r="WQ13">
            <v>3</v>
          </cell>
          <cell r="WS13">
            <v>6</v>
          </cell>
          <cell r="WT13">
            <v>8</v>
          </cell>
          <cell r="WV13">
            <v>9</v>
          </cell>
          <cell r="WW13">
            <v>12</v>
          </cell>
          <cell r="WY13">
            <v>119</v>
          </cell>
          <cell r="WZ13">
            <v>145</v>
          </cell>
          <cell r="XB13">
            <v>851</v>
          </cell>
          <cell r="XC13">
            <v>1054</v>
          </cell>
          <cell r="XE13">
            <v>0</v>
          </cell>
          <cell r="XF13">
            <v>0</v>
          </cell>
          <cell r="XG13">
            <v>15</v>
          </cell>
          <cell r="XH13">
            <v>18</v>
          </cell>
          <cell r="XI13">
            <v>0</v>
          </cell>
          <cell r="XJ13">
            <v>0</v>
          </cell>
          <cell r="XK13">
            <v>6</v>
          </cell>
          <cell r="XL13">
            <v>8</v>
          </cell>
          <cell r="XM13">
            <v>16</v>
          </cell>
          <cell r="XN13">
            <v>20</v>
          </cell>
          <cell r="XO13">
            <v>20</v>
          </cell>
          <cell r="XP13">
            <v>25</v>
          </cell>
          <cell r="XQ13">
            <v>2</v>
          </cell>
          <cell r="XR13">
            <v>2</v>
          </cell>
          <cell r="XT13">
            <v>69</v>
          </cell>
          <cell r="XU13">
            <v>86</v>
          </cell>
        </row>
        <row r="14">
          <cell r="B14" t="str">
            <v>รพท.แม่สอด</v>
          </cell>
          <cell r="C14">
            <v>2</v>
          </cell>
          <cell r="D14" t="str">
            <v>ตาก</v>
          </cell>
          <cell r="E14">
            <v>10723</v>
          </cell>
          <cell r="F14" t="str">
            <v>s</v>
          </cell>
          <cell r="G14" t="str">
            <v>รพ.ระดับ S เตียง &lt; 400</v>
          </cell>
          <cell r="H14">
            <v>310</v>
          </cell>
          <cell r="I14">
            <v>302</v>
          </cell>
          <cell r="J14">
            <v>374631</v>
          </cell>
          <cell r="K14">
            <v>122679</v>
          </cell>
          <cell r="L14">
            <v>7203</v>
          </cell>
          <cell r="M14">
            <v>26314</v>
          </cell>
          <cell r="N14">
            <v>89162</v>
          </cell>
          <cell r="O14">
            <v>3</v>
          </cell>
          <cell r="P14">
            <v>4</v>
          </cell>
          <cell r="Q14">
            <v>2</v>
          </cell>
          <cell r="R14">
            <v>2</v>
          </cell>
          <cell r="S14">
            <v>12</v>
          </cell>
          <cell r="T14">
            <v>15</v>
          </cell>
          <cell r="U14">
            <v>2</v>
          </cell>
          <cell r="V14">
            <v>2</v>
          </cell>
          <cell r="W14">
            <v>1</v>
          </cell>
          <cell r="X14">
            <v>1</v>
          </cell>
          <cell r="Y14">
            <v>2</v>
          </cell>
          <cell r="Z14">
            <v>2</v>
          </cell>
          <cell r="AA14">
            <v>3</v>
          </cell>
          <cell r="AB14">
            <v>4</v>
          </cell>
          <cell r="AC14">
            <v>25</v>
          </cell>
          <cell r="AD14">
            <v>30</v>
          </cell>
          <cell r="AF14">
            <v>4</v>
          </cell>
          <cell r="AG14">
            <v>5</v>
          </cell>
          <cell r="AH14">
            <v>10</v>
          </cell>
          <cell r="AI14">
            <v>12</v>
          </cell>
          <cell r="AJ14">
            <v>14</v>
          </cell>
          <cell r="AK14">
            <v>17</v>
          </cell>
          <cell r="AM14">
            <v>2</v>
          </cell>
          <cell r="AN14">
            <v>2</v>
          </cell>
          <cell r="AO14">
            <v>18</v>
          </cell>
          <cell r="AP14">
            <v>23</v>
          </cell>
          <cell r="AQ14">
            <v>2</v>
          </cell>
          <cell r="AR14">
            <v>2</v>
          </cell>
          <cell r="AS14">
            <v>22</v>
          </cell>
          <cell r="AT14">
            <v>27</v>
          </cell>
          <cell r="AV14">
            <v>5</v>
          </cell>
          <cell r="AW14">
            <v>6</v>
          </cell>
          <cell r="AX14">
            <v>2</v>
          </cell>
          <cell r="AY14">
            <v>3</v>
          </cell>
          <cell r="AZ14">
            <v>7</v>
          </cell>
          <cell r="BA14">
            <v>9</v>
          </cell>
          <cell r="BC14">
            <v>4</v>
          </cell>
          <cell r="BD14">
            <v>5</v>
          </cell>
          <cell r="BE14">
            <v>11</v>
          </cell>
          <cell r="BF14">
            <v>14</v>
          </cell>
          <cell r="BG14">
            <v>15</v>
          </cell>
          <cell r="BH14">
            <v>19</v>
          </cell>
          <cell r="BJ14">
            <v>2</v>
          </cell>
          <cell r="BK14">
            <v>3</v>
          </cell>
          <cell r="BL14">
            <v>5</v>
          </cell>
          <cell r="BM14">
            <v>6</v>
          </cell>
          <cell r="BN14">
            <v>7</v>
          </cell>
          <cell r="BO14">
            <v>9</v>
          </cell>
          <cell r="BQ14">
            <v>90</v>
          </cell>
          <cell r="BR14">
            <v>111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 t="str">
            <v/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3</v>
          </cell>
          <cell r="CF14">
            <v>4</v>
          </cell>
          <cell r="CG14">
            <v>3</v>
          </cell>
          <cell r="CH14">
            <v>4</v>
          </cell>
          <cell r="CJ14">
            <v>10</v>
          </cell>
          <cell r="CK14">
            <v>12</v>
          </cell>
          <cell r="CL14">
            <v>4</v>
          </cell>
          <cell r="CM14">
            <v>5</v>
          </cell>
          <cell r="CN14">
            <v>2</v>
          </cell>
          <cell r="CO14">
            <v>2</v>
          </cell>
          <cell r="CP14">
            <v>1</v>
          </cell>
          <cell r="CQ14">
            <v>1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2</v>
          </cell>
          <cell r="CW14">
            <v>2</v>
          </cell>
          <cell r="CX14">
            <v>19</v>
          </cell>
          <cell r="CY14">
            <v>22</v>
          </cell>
          <cell r="DA14">
            <v>2</v>
          </cell>
          <cell r="DB14">
            <v>3</v>
          </cell>
          <cell r="DC14">
            <v>6</v>
          </cell>
          <cell r="DD14">
            <v>7</v>
          </cell>
          <cell r="DE14">
            <v>8</v>
          </cell>
          <cell r="DF14">
            <v>10</v>
          </cell>
          <cell r="DH14">
            <v>2</v>
          </cell>
          <cell r="DI14">
            <v>2</v>
          </cell>
          <cell r="DJ14">
            <v>1</v>
          </cell>
          <cell r="DK14">
            <v>1</v>
          </cell>
          <cell r="DL14">
            <v>3</v>
          </cell>
          <cell r="DM14">
            <v>3</v>
          </cell>
          <cell r="DO14">
            <v>4</v>
          </cell>
          <cell r="DP14">
            <v>5</v>
          </cell>
          <cell r="DQ14">
            <v>3</v>
          </cell>
          <cell r="DR14">
            <v>3</v>
          </cell>
          <cell r="DS14">
            <v>7</v>
          </cell>
          <cell r="DT14">
            <v>8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C14">
            <v>37</v>
          </cell>
          <cell r="ED14">
            <v>43</v>
          </cell>
          <cell r="EF14">
            <v>4</v>
          </cell>
          <cell r="EG14">
            <v>5</v>
          </cell>
          <cell r="EH14">
            <v>4</v>
          </cell>
          <cell r="EI14">
            <v>5</v>
          </cell>
          <cell r="EK14">
            <v>1</v>
          </cell>
          <cell r="EL14">
            <v>1</v>
          </cell>
          <cell r="EM14">
            <v>2</v>
          </cell>
          <cell r="EN14">
            <v>2</v>
          </cell>
          <cell r="EO14">
            <v>3</v>
          </cell>
          <cell r="EP14">
            <v>3</v>
          </cell>
          <cell r="ER14">
            <v>2</v>
          </cell>
          <cell r="ES14">
            <v>2</v>
          </cell>
          <cell r="ET14">
            <v>2</v>
          </cell>
          <cell r="EU14">
            <v>2</v>
          </cell>
          <cell r="EV14">
            <v>4</v>
          </cell>
          <cell r="EW14">
            <v>4</v>
          </cell>
          <cell r="EY14">
            <v>1</v>
          </cell>
          <cell r="EZ14">
            <v>1</v>
          </cell>
          <cell r="FA14">
            <v>2</v>
          </cell>
          <cell r="FB14">
            <v>2</v>
          </cell>
          <cell r="FC14">
            <v>1</v>
          </cell>
          <cell r="FD14">
            <v>1</v>
          </cell>
          <cell r="FE14">
            <v>4</v>
          </cell>
          <cell r="FF14">
            <v>4</v>
          </cell>
          <cell r="FH14">
            <v>2</v>
          </cell>
          <cell r="FI14">
            <v>2</v>
          </cell>
          <cell r="FJ14">
            <v>1</v>
          </cell>
          <cell r="FK14">
            <v>1</v>
          </cell>
          <cell r="FL14">
            <v>3</v>
          </cell>
          <cell r="FM14">
            <v>3</v>
          </cell>
          <cell r="FO14">
            <v>2</v>
          </cell>
          <cell r="FP14">
            <v>2</v>
          </cell>
          <cell r="FQ14">
            <v>1</v>
          </cell>
          <cell r="FR14">
            <v>1</v>
          </cell>
          <cell r="FS14">
            <v>3</v>
          </cell>
          <cell r="FT14">
            <v>3</v>
          </cell>
          <cell r="FV14">
            <v>0</v>
          </cell>
          <cell r="FW14">
            <v>0</v>
          </cell>
          <cell r="FX14">
            <v>2</v>
          </cell>
          <cell r="FY14">
            <v>2</v>
          </cell>
          <cell r="FZ14">
            <v>0</v>
          </cell>
          <cell r="GA14">
            <v>0</v>
          </cell>
          <cell r="GB14">
            <v>2</v>
          </cell>
          <cell r="GC14">
            <v>2</v>
          </cell>
          <cell r="GE14">
            <v>19</v>
          </cell>
          <cell r="GF14">
            <v>19</v>
          </cell>
          <cell r="GH14">
            <v>2</v>
          </cell>
          <cell r="GI14">
            <v>3</v>
          </cell>
          <cell r="GJ14">
            <v>2</v>
          </cell>
          <cell r="GK14">
            <v>3</v>
          </cell>
          <cell r="GM14">
            <v>2</v>
          </cell>
          <cell r="GN14">
            <v>2</v>
          </cell>
          <cell r="GO14">
            <v>2</v>
          </cell>
          <cell r="GP14">
            <v>2</v>
          </cell>
          <cell r="GR14">
            <v>1</v>
          </cell>
          <cell r="GS14">
            <v>1</v>
          </cell>
          <cell r="GT14">
            <v>1</v>
          </cell>
          <cell r="GU14">
            <v>1</v>
          </cell>
          <cell r="GW14">
            <v>1</v>
          </cell>
          <cell r="GX14">
            <v>1</v>
          </cell>
          <cell r="GY14">
            <v>1</v>
          </cell>
          <cell r="GZ14">
            <v>1</v>
          </cell>
          <cell r="HB14">
            <v>6</v>
          </cell>
          <cell r="HC14">
            <v>7</v>
          </cell>
          <cell r="HD14">
            <v>69</v>
          </cell>
          <cell r="HE14">
            <v>78</v>
          </cell>
          <cell r="HG14">
            <v>6</v>
          </cell>
          <cell r="HH14">
            <v>8</v>
          </cell>
          <cell r="HI14">
            <v>1</v>
          </cell>
          <cell r="HJ14">
            <v>1</v>
          </cell>
          <cell r="HK14">
            <v>7</v>
          </cell>
          <cell r="HL14">
            <v>9</v>
          </cell>
          <cell r="HM14">
            <v>0</v>
          </cell>
          <cell r="HN14">
            <v>0</v>
          </cell>
          <cell r="HO14">
            <v>14</v>
          </cell>
          <cell r="HP14">
            <v>18</v>
          </cell>
          <cell r="HR14">
            <v>1</v>
          </cell>
          <cell r="HS14">
            <v>1</v>
          </cell>
          <cell r="HT14">
            <v>2</v>
          </cell>
          <cell r="HU14">
            <v>2</v>
          </cell>
          <cell r="HV14">
            <v>5</v>
          </cell>
          <cell r="HW14">
            <v>6</v>
          </cell>
          <cell r="HX14">
            <v>2</v>
          </cell>
          <cell r="HY14">
            <v>3</v>
          </cell>
          <cell r="HZ14">
            <v>10</v>
          </cell>
          <cell r="IA14">
            <v>12</v>
          </cell>
          <cell r="IC14">
            <v>2</v>
          </cell>
          <cell r="ID14">
            <v>2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2</v>
          </cell>
          <cell r="IJ14">
            <v>2</v>
          </cell>
          <cell r="IL14">
            <v>2</v>
          </cell>
          <cell r="IM14">
            <v>2</v>
          </cell>
          <cell r="IN14">
            <v>1</v>
          </cell>
          <cell r="IO14">
            <v>1</v>
          </cell>
          <cell r="IP14">
            <v>4</v>
          </cell>
          <cell r="IQ14">
            <v>5</v>
          </cell>
          <cell r="IR14">
            <v>2</v>
          </cell>
          <cell r="IS14">
            <v>2</v>
          </cell>
          <cell r="IT14">
            <v>0</v>
          </cell>
          <cell r="IU14">
            <v>0</v>
          </cell>
          <cell r="IV14">
            <v>1</v>
          </cell>
          <cell r="IW14">
            <v>1</v>
          </cell>
          <cell r="IX14">
            <v>2</v>
          </cell>
          <cell r="IY14">
            <v>2</v>
          </cell>
          <cell r="IZ14">
            <v>12</v>
          </cell>
          <cell r="JA14">
            <v>13</v>
          </cell>
          <cell r="JC14">
            <v>2</v>
          </cell>
          <cell r="JD14">
            <v>2</v>
          </cell>
          <cell r="JE14">
            <v>2</v>
          </cell>
          <cell r="JF14">
            <v>2</v>
          </cell>
          <cell r="JG14">
            <v>2</v>
          </cell>
          <cell r="JH14">
            <v>2</v>
          </cell>
          <cell r="JI14">
            <v>1</v>
          </cell>
          <cell r="JJ14">
            <v>1</v>
          </cell>
          <cell r="JK14">
            <v>1</v>
          </cell>
          <cell r="JL14">
            <v>1</v>
          </cell>
          <cell r="JM14">
            <v>7</v>
          </cell>
          <cell r="JN14">
            <v>7</v>
          </cell>
          <cell r="JP14">
            <v>45</v>
          </cell>
          <cell r="JQ14">
            <v>52</v>
          </cell>
          <cell r="JS14">
            <v>4</v>
          </cell>
          <cell r="JT14">
            <v>5</v>
          </cell>
          <cell r="JU14">
            <v>10</v>
          </cell>
          <cell r="JV14">
            <v>12</v>
          </cell>
          <cell r="JW14">
            <v>14</v>
          </cell>
          <cell r="JX14">
            <v>17</v>
          </cell>
          <cell r="JY14" t="str">
            <v/>
          </cell>
          <cell r="JZ14">
            <v>13</v>
          </cell>
          <cell r="KA14">
            <v>16</v>
          </cell>
          <cell r="KB14">
            <v>1</v>
          </cell>
          <cell r="KC14">
            <v>1</v>
          </cell>
          <cell r="KD14">
            <v>14</v>
          </cell>
          <cell r="KE14">
            <v>17</v>
          </cell>
          <cell r="KF14" t="str">
            <v/>
          </cell>
          <cell r="KG14">
            <v>10</v>
          </cell>
          <cell r="KH14">
            <v>13</v>
          </cell>
          <cell r="KI14">
            <v>0</v>
          </cell>
          <cell r="KJ14">
            <v>0</v>
          </cell>
          <cell r="KK14">
            <v>10</v>
          </cell>
          <cell r="KL14">
            <v>13</v>
          </cell>
          <cell r="KM14" t="str">
            <v/>
          </cell>
          <cell r="KN14">
            <v>6</v>
          </cell>
          <cell r="KO14">
            <v>7</v>
          </cell>
          <cell r="KP14">
            <v>6</v>
          </cell>
          <cell r="KQ14">
            <v>7</v>
          </cell>
          <cell r="KR14" t="str">
            <v/>
          </cell>
          <cell r="KS14">
            <v>6</v>
          </cell>
          <cell r="KT14">
            <v>7</v>
          </cell>
          <cell r="KU14">
            <v>6</v>
          </cell>
          <cell r="KV14">
            <v>7</v>
          </cell>
          <cell r="KW14" t="str">
            <v/>
          </cell>
          <cell r="KX14">
            <v>1</v>
          </cell>
          <cell r="KY14">
            <v>1</v>
          </cell>
          <cell r="KZ14">
            <v>1</v>
          </cell>
          <cell r="LA14">
            <v>1</v>
          </cell>
          <cell r="LB14">
            <v>2</v>
          </cell>
          <cell r="LC14">
            <v>2</v>
          </cell>
          <cell r="LD14" t="str">
            <v/>
          </cell>
          <cell r="LE14">
            <v>2</v>
          </cell>
          <cell r="LF14">
            <v>3</v>
          </cell>
          <cell r="LG14">
            <v>2</v>
          </cell>
          <cell r="LH14">
            <v>3</v>
          </cell>
          <cell r="LI14" t="str">
            <v/>
          </cell>
          <cell r="LJ14">
            <v>2</v>
          </cell>
          <cell r="LK14">
            <v>3</v>
          </cell>
          <cell r="LL14">
            <v>2</v>
          </cell>
          <cell r="LM14">
            <v>2</v>
          </cell>
          <cell r="LN14">
            <v>4</v>
          </cell>
          <cell r="LO14">
            <v>5</v>
          </cell>
          <cell r="LP14" t="str">
            <v/>
          </cell>
          <cell r="LQ14">
            <v>3</v>
          </cell>
          <cell r="LR14">
            <v>4</v>
          </cell>
          <cell r="LS14">
            <v>3</v>
          </cell>
          <cell r="LT14">
            <v>4</v>
          </cell>
          <cell r="LU14" t="str">
            <v/>
          </cell>
          <cell r="LV14">
            <v>1</v>
          </cell>
          <cell r="LW14">
            <v>1</v>
          </cell>
          <cell r="LX14">
            <v>5</v>
          </cell>
          <cell r="LY14">
            <v>6</v>
          </cell>
          <cell r="LZ14">
            <v>6</v>
          </cell>
          <cell r="MA14">
            <v>7</v>
          </cell>
          <cell r="MB14" t="str">
            <v/>
          </cell>
          <cell r="MC14">
            <v>6</v>
          </cell>
          <cell r="MD14">
            <v>8</v>
          </cell>
          <cell r="ME14">
            <v>6</v>
          </cell>
          <cell r="MF14">
            <v>8</v>
          </cell>
          <cell r="MG14" t="str">
            <v/>
          </cell>
          <cell r="MH14">
            <v>4</v>
          </cell>
          <cell r="MI14">
            <v>5</v>
          </cell>
          <cell r="MJ14">
            <v>4</v>
          </cell>
          <cell r="MK14">
            <v>5</v>
          </cell>
          <cell r="MM14">
            <v>2</v>
          </cell>
          <cell r="MN14">
            <v>3</v>
          </cell>
          <cell r="MO14">
            <v>2</v>
          </cell>
          <cell r="MP14">
            <v>3</v>
          </cell>
          <cell r="MQ14">
            <v>5</v>
          </cell>
          <cell r="MR14">
            <v>6</v>
          </cell>
          <cell r="MS14">
            <v>9</v>
          </cell>
          <cell r="MT14">
            <v>12</v>
          </cell>
          <cell r="MU14" t="str">
            <v/>
          </cell>
          <cell r="MV14">
            <v>12</v>
          </cell>
          <cell r="MW14">
            <v>15</v>
          </cell>
          <cell r="MX14">
            <v>3</v>
          </cell>
          <cell r="MY14">
            <v>4</v>
          </cell>
          <cell r="MZ14">
            <v>1</v>
          </cell>
          <cell r="NA14">
            <v>1</v>
          </cell>
          <cell r="NB14">
            <v>16</v>
          </cell>
          <cell r="NC14">
            <v>20</v>
          </cell>
          <cell r="ND14" t="str">
            <v/>
          </cell>
          <cell r="NE14">
            <v>3</v>
          </cell>
          <cell r="NF14">
            <v>4</v>
          </cell>
          <cell r="NG14">
            <v>11</v>
          </cell>
          <cell r="NH14">
            <v>14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14</v>
          </cell>
          <cell r="NN14">
            <v>18</v>
          </cell>
          <cell r="NO14" t="str">
            <v/>
          </cell>
          <cell r="NP14">
            <v>0</v>
          </cell>
          <cell r="NQ14">
            <v>0</v>
          </cell>
          <cell r="NR14">
            <v>28</v>
          </cell>
          <cell r="NS14">
            <v>35</v>
          </cell>
          <cell r="NT14">
            <v>2</v>
          </cell>
          <cell r="NU14">
            <v>2</v>
          </cell>
          <cell r="NV14">
            <v>30</v>
          </cell>
          <cell r="NW14">
            <v>37</v>
          </cell>
          <cell r="NX14" t="str">
            <v/>
          </cell>
          <cell r="NY14">
            <v>2</v>
          </cell>
          <cell r="NZ14">
            <v>3</v>
          </cell>
          <cell r="OA14">
            <v>12</v>
          </cell>
          <cell r="OB14">
            <v>15</v>
          </cell>
          <cell r="OC14">
            <v>3</v>
          </cell>
          <cell r="OD14">
            <v>4</v>
          </cell>
          <cell r="OE14">
            <v>1</v>
          </cell>
          <cell r="OF14">
            <v>1</v>
          </cell>
          <cell r="OG14">
            <v>2</v>
          </cell>
          <cell r="OH14">
            <v>2</v>
          </cell>
          <cell r="OI14">
            <v>20</v>
          </cell>
          <cell r="OJ14">
            <v>25</v>
          </cell>
          <cell r="OK14" t="str">
            <v/>
          </cell>
          <cell r="OL14">
            <v>4</v>
          </cell>
          <cell r="OM14">
            <v>5</v>
          </cell>
          <cell r="ON14">
            <v>4</v>
          </cell>
          <cell r="OO14">
            <v>5</v>
          </cell>
          <cell r="OP14" t="str">
            <v/>
          </cell>
          <cell r="OQ14">
            <v>25</v>
          </cell>
          <cell r="OR14">
            <v>31</v>
          </cell>
          <cell r="OS14">
            <v>19</v>
          </cell>
          <cell r="OT14">
            <v>24</v>
          </cell>
          <cell r="OU14">
            <v>44</v>
          </cell>
          <cell r="OV14">
            <v>55</v>
          </cell>
          <cell r="OW14" t="str">
            <v/>
          </cell>
          <cell r="OX14">
            <v>214</v>
          </cell>
          <cell r="OY14">
            <v>267</v>
          </cell>
          <cell r="PA14">
            <v>24</v>
          </cell>
          <cell r="PB14">
            <v>30</v>
          </cell>
          <cell r="PC14">
            <v>24</v>
          </cell>
          <cell r="PD14">
            <v>30</v>
          </cell>
          <cell r="PE14" t="str">
            <v/>
          </cell>
          <cell r="PF14">
            <v>22</v>
          </cell>
          <cell r="PG14">
            <v>27</v>
          </cell>
          <cell r="PH14">
            <v>22</v>
          </cell>
          <cell r="PI14">
            <v>27</v>
          </cell>
          <cell r="PK14">
            <v>40</v>
          </cell>
          <cell r="PL14">
            <v>50</v>
          </cell>
          <cell r="PM14">
            <v>40</v>
          </cell>
          <cell r="PN14">
            <v>50</v>
          </cell>
          <cell r="PP14">
            <v>10</v>
          </cell>
          <cell r="PQ14">
            <v>13</v>
          </cell>
          <cell r="PR14">
            <v>10</v>
          </cell>
          <cell r="PS14">
            <v>13</v>
          </cell>
          <cell r="PU14">
            <v>21</v>
          </cell>
          <cell r="PV14">
            <v>26</v>
          </cell>
          <cell r="PW14">
            <v>21</v>
          </cell>
          <cell r="PX14">
            <v>26</v>
          </cell>
          <cell r="PZ14">
            <v>14</v>
          </cell>
          <cell r="QA14">
            <v>18</v>
          </cell>
          <cell r="QB14">
            <v>14</v>
          </cell>
          <cell r="QC14">
            <v>18</v>
          </cell>
          <cell r="QE14">
            <v>58</v>
          </cell>
          <cell r="QF14">
            <v>73</v>
          </cell>
          <cell r="QG14">
            <v>58</v>
          </cell>
          <cell r="QH14">
            <v>73</v>
          </cell>
          <cell r="QJ14">
            <v>36</v>
          </cell>
          <cell r="QK14">
            <v>45</v>
          </cell>
          <cell r="QL14">
            <v>36</v>
          </cell>
          <cell r="QM14">
            <v>45</v>
          </cell>
          <cell r="QO14">
            <v>17</v>
          </cell>
          <cell r="QP14">
            <v>21</v>
          </cell>
          <cell r="QQ14">
            <v>17</v>
          </cell>
          <cell r="QR14">
            <v>21</v>
          </cell>
          <cell r="QT14">
            <v>7</v>
          </cell>
          <cell r="QU14">
            <v>9</v>
          </cell>
          <cell r="QV14">
            <v>7</v>
          </cell>
          <cell r="QW14">
            <v>9</v>
          </cell>
          <cell r="QY14">
            <v>22</v>
          </cell>
          <cell r="QZ14">
            <v>28</v>
          </cell>
          <cell r="RA14">
            <v>22</v>
          </cell>
          <cell r="RB14">
            <v>28</v>
          </cell>
          <cell r="RD14">
            <v>10</v>
          </cell>
          <cell r="RE14">
            <v>12</v>
          </cell>
          <cell r="RF14">
            <v>10</v>
          </cell>
          <cell r="RG14">
            <v>12</v>
          </cell>
          <cell r="RI14">
            <v>10</v>
          </cell>
          <cell r="RJ14">
            <v>12</v>
          </cell>
          <cell r="RK14">
            <v>10</v>
          </cell>
          <cell r="RL14">
            <v>12</v>
          </cell>
          <cell r="RN14">
            <v>3</v>
          </cell>
          <cell r="RO14">
            <v>4</v>
          </cell>
          <cell r="RP14">
            <v>3</v>
          </cell>
          <cell r="RQ14">
            <v>4</v>
          </cell>
          <cell r="RS14">
            <v>11</v>
          </cell>
          <cell r="RT14">
            <v>14</v>
          </cell>
          <cell r="RU14">
            <v>11</v>
          </cell>
          <cell r="RV14">
            <v>14</v>
          </cell>
          <cell r="RX14">
            <v>2</v>
          </cell>
          <cell r="RY14">
            <v>3</v>
          </cell>
          <cell r="RZ14">
            <v>2</v>
          </cell>
          <cell r="SA14">
            <v>3</v>
          </cell>
          <cell r="SC14">
            <v>307</v>
          </cell>
          <cell r="SD14">
            <v>385</v>
          </cell>
          <cell r="SF14">
            <v>725</v>
          </cell>
          <cell r="SG14">
            <v>893</v>
          </cell>
          <cell r="SI14">
            <v>74</v>
          </cell>
          <cell r="SJ14">
            <v>93</v>
          </cell>
          <cell r="SL14">
            <v>12</v>
          </cell>
          <cell r="SM14">
            <v>15</v>
          </cell>
          <cell r="SO14">
            <v>3</v>
          </cell>
          <cell r="SP14">
            <v>4</v>
          </cell>
          <cell r="SR14">
            <v>1</v>
          </cell>
          <cell r="SS14">
            <v>1</v>
          </cell>
          <cell r="SU14">
            <v>25</v>
          </cell>
          <cell r="SV14">
            <v>31</v>
          </cell>
          <cell r="SX14">
            <v>19</v>
          </cell>
          <cell r="SY14">
            <v>24</v>
          </cell>
          <cell r="TA14">
            <v>341</v>
          </cell>
          <cell r="TB14">
            <v>424</v>
          </cell>
          <cell r="TD14">
            <v>22</v>
          </cell>
          <cell r="TE14">
            <v>24</v>
          </cell>
          <cell r="TG14">
            <v>3</v>
          </cell>
          <cell r="TH14">
            <v>4</v>
          </cell>
          <cell r="TJ14">
            <v>28</v>
          </cell>
          <cell r="TK14">
            <v>35</v>
          </cell>
          <cell r="TM14">
            <v>2</v>
          </cell>
          <cell r="TN14">
            <v>2</v>
          </cell>
          <cell r="TP14">
            <v>6</v>
          </cell>
          <cell r="TQ14">
            <v>7</v>
          </cell>
          <cell r="TS14">
            <v>14</v>
          </cell>
          <cell r="TT14">
            <v>17</v>
          </cell>
          <cell r="TV14">
            <v>3</v>
          </cell>
          <cell r="TW14">
            <v>4</v>
          </cell>
          <cell r="TY14">
            <v>1</v>
          </cell>
          <cell r="TZ14">
            <v>1</v>
          </cell>
          <cell r="UB14">
            <v>2</v>
          </cell>
          <cell r="UC14">
            <v>2</v>
          </cell>
          <cell r="UE14">
            <v>11</v>
          </cell>
          <cell r="UF14">
            <v>14</v>
          </cell>
          <cell r="UH14">
            <v>0</v>
          </cell>
          <cell r="UI14">
            <v>0</v>
          </cell>
          <cell r="UK14">
            <v>0</v>
          </cell>
          <cell r="UL14">
            <v>0</v>
          </cell>
          <cell r="UN14">
            <v>1</v>
          </cell>
          <cell r="UO14">
            <v>1</v>
          </cell>
          <cell r="UQ14">
            <v>5</v>
          </cell>
          <cell r="UR14">
            <v>6</v>
          </cell>
          <cell r="UT14">
            <v>2</v>
          </cell>
          <cell r="UU14">
            <v>2</v>
          </cell>
          <cell r="UW14">
            <v>1</v>
          </cell>
          <cell r="UX14">
            <v>1</v>
          </cell>
          <cell r="UZ14">
            <v>4</v>
          </cell>
          <cell r="VA14">
            <v>5</v>
          </cell>
          <cell r="VC14">
            <v>8</v>
          </cell>
          <cell r="VD14">
            <v>10</v>
          </cell>
          <cell r="VF14">
            <v>10</v>
          </cell>
          <cell r="VG14">
            <v>12</v>
          </cell>
          <cell r="VI14">
            <v>3</v>
          </cell>
          <cell r="VJ14">
            <v>4</v>
          </cell>
          <cell r="VL14">
            <v>4</v>
          </cell>
          <cell r="VM14">
            <v>5</v>
          </cell>
          <cell r="VO14">
            <v>605</v>
          </cell>
          <cell r="VP14">
            <v>748</v>
          </cell>
          <cell r="VR14">
            <v>25</v>
          </cell>
          <cell r="VS14">
            <v>30</v>
          </cell>
          <cell r="VU14">
            <v>7</v>
          </cell>
          <cell r="VV14">
            <v>9</v>
          </cell>
          <cell r="VX14">
            <v>22</v>
          </cell>
          <cell r="VY14">
            <v>28</v>
          </cell>
          <cell r="WA14">
            <v>14</v>
          </cell>
          <cell r="WB14">
            <v>17</v>
          </cell>
          <cell r="WD14">
            <v>22</v>
          </cell>
          <cell r="WE14">
            <v>27</v>
          </cell>
          <cell r="WG14">
            <v>4</v>
          </cell>
          <cell r="WH14">
            <v>4</v>
          </cell>
          <cell r="WJ14">
            <v>4</v>
          </cell>
          <cell r="WK14">
            <v>4</v>
          </cell>
          <cell r="WM14">
            <v>3</v>
          </cell>
          <cell r="WN14">
            <v>3</v>
          </cell>
          <cell r="WP14">
            <v>3</v>
          </cell>
          <cell r="WQ14">
            <v>3</v>
          </cell>
          <cell r="WS14">
            <v>6</v>
          </cell>
          <cell r="WT14">
            <v>8</v>
          </cell>
          <cell r="WV14">
            <v>10</v>
          </cell>
          <cell r="WW14">
            <v>12</v>
          </cell>
          <cell r="WY14">
            <v>120</v>
          </cell>
          <cell r="WZ14">
            <v>145</v>
          </cell>
          <cell r="XB14">
            <v>725</v>
          </cell>
          <cell r="XC14">
            <v>893</v>
          </cell>
          <cell r="XE14">
            <v>0</v>
          </cell>
          <cell r="XF14">
            <v>0</v>
          </cell>
          <cell r="XG14">
            <v>14</v>
          </cell>
          <cell r="XH14">
            <v>17</v>
          </cell>
          <cell r="XI14">
            <v>1</v>
          </cell>
          <cell r="XJ14">
            <v>1</v>
          </cell>
          <cell r="XK14">
            <v>6</v>
          </cell>
          <cell r="XL14">
            <v>8</v>
          </cell>
          <cell r="XM14">
            <v>16</v>
          </cell>
          <cell r="XN14">
            <v>20</v>
          </cell>
          <cell r="XO14">
            <v>20</v>
          </cell>
          <cell r="XP14">
            <v>25</v>
          </cell>
          <cell r="XQ14">
            <v>1</v>
          </cell>
          <cell r="XR14">
            <v>1</v>
          </cell>
          <cell r="XT14">
            <v>59</v>
          </cell>
          <cell r="XU14">
            <v>74</v>
          </cell>
        </row>
        <row r="15">
          <cell r="B15" t="str">
            <v>รพท.สมเด็จพระเจ้าตากสินมหาราช</v>
          </cell>
          <cell r="C15">
            <v>2</v>
          </cell>
          <cell r="D15" t="str">
            <v>ตาก</v>
          </cell>
          <cell r="E15">
            <v>10722</v>
          </cell>
          <cell r="F15" t="str">
            <v>s</v>
          </cell>
          <cell r="G15" t="str">
            <v>รพ.ระดับ S เตียง &lt; 400</v>
          </cell>
          <cell r="H15">
            <v>320</v>
          </cell>
          <cell r="I15">
            <v>250</v>
          </cell>
          <cell r="J15">
            <v>287333</v>
          </cell>
          <cell r="K15">
            <v>126245</v>
          </cell>
          <cell r="L15">
            <v>5611</v>
          </cell>
          <cell r="M15">
            <v>18400</v>
          </cell>
          <cell r="N15">
            <v>102234</v>
          </cell>
          <cell r="O15">
            <v>2</v>
          </cell>
          <cell r="P15">
            <v>3</v>
          </cell>
          <cell r="Q15">
            <v>1</v>
          </cell>
          <cell r="R15">
            <v>1</v>
          </cell>
          <cell r="S15">
            <v>10</v>
          </cell>
          <cell r="T15">
            <v>13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2</v>
          </cell>
          <cell r="Z15">
            <v>2</v>
          </cell>
          <cell r="AA15">
            <v>2</v>
          </cell>
          <cell r="AB15">
            <v>3</v>
          </cell>
          <cell r="AC15">
            <v>17</v>
          </cell>
          <cell r="AD15">
            <v>22</v>
          </cell>
          <cell r="AF15">
            <v>3</v>
          </cell>
          <cell r="AG15">
            <v>4</v>
          </cell>
          <cell r="AH15">
            <v>8</v>
          </cell>
          <cell r="AI15">
            <v>10</v>
          </cell>
          <cell r="AJ15">
            <v>11</v>
          </cell>
          <cell r="AK15">
            <v>14</v>
          </cell>
          <cell r="AM15">
            <v>2</v>
          </cell>
          <cell r="AN15">
            <v>2</v>
          </cell>
          <cell r="AO15">
            <v>16</v>
          </cell>
          <cell r="AP15">
            <v>20</v>
          </cell>
          <cell r="AQ15">
            <v>1</v>
          </cell>
          <cell r="AR15">
            <v>1</v>
          </cell>
          <cell r="AS15">
            <v>19</v>
          </cell>
          <cell r="AT15">
            <v>23</v>
          </cell>
          <cell r="AV15">
            <v>3</v>
          </cell>
          <cell r="AW15">
            <v>4</v>
          </cell>
          <cell r="AX15">
            <v>2</v>
          </cell>
          <cell r="AY15">
            <v>2</v>
          </cell>
          <cell r="AZ15">
            <v>5</v>
          </cell>
          <cell r="BA15">
            <v>6</v>
          </cell>
          <cell r="BC15">
            <v>2</v>
          </cell>
          <cell r="BD15">
            <v>3</v>
          </cell>
          <cell r="BE15">
            <v>7</v>
          </cell>
          <cell r="BF15">
            <v>9</v>
          </cell>
          <cell r="BG15">
            <v>9</v>
          </cell>
          <cell r="BH15">
            <v>12</v>
          </cell>
          <cell r="BJ15">
            <v>2</v>
          </cell>
          <cell r="BK15">
            <v>3</v>
          </cell>
          <cell r="BL15">
            <v>4</v>
          </cell>
          <cell r="BM15">
            <v>5</v>
          </cell>
          <cell r="BN15">
            <v>6</v>
          </cell>
          <cell r="BO15">
            <v>8</v>
          </cell>
          <cell r="BQ15">
            <v>67</v>
          </cell>
          <cell r="BR15">
            <v>85</v>
          </cell>
          <cell r="BT15">
            <v>1</v>
          </cell>
          <cell r="BU15">
            <v>1</v>
          </cell>
          <cell r="BV15">
            <v>1</v>
          </cell>
          <cell r="BW15">
            <v>1</v>
          </cell>
          <cell r="BX15" t="str">
            <v/>
          </cell>
          <cell r="BY15">
            <v>0</v>
          </cell>
          <cell r="BZ15">
            <v>0</v>
          </cell>
          <cell r="CA15">
            <v>1</v>
          </cell>
          <cell r="CB15">
            <v>1</v>
          </cell>
          <cell r="CC15">
            <v>0</v>
          </cell>
          <cell r="CD15">
            <v>0</v>
          </cell>
          <cell r="CE15">
            <v>3</v>
          </cell>
          <cell r="CF15">
            <v>4</v>
          </cell>
          <cell r="CG15">
            <v>4</v>
          </cell>
          <cell r="CH15">
            <v>5</v>
          </cell>
          <cell r="CJ15">
            <v>8</v>
          </cell>
          <cell r="CK15">
            <v>10</v>
          </cell>
          <cell r="CL15">
            <v>6</v>
          </cell>
          <cell r="CM15">
            <v>7</v>
          </cell>
          <cell r="CN15">
            <v>3</v>
          </cell>
          <cell r="CO15">
            <v>4</v>
          </cell>
          <cell r="CP15">
            <v>1</v>
          </cell>
          <cell r="CQ15">
            <v>1</v>
          </cell>
          <cell r="CR15">
            <v>1</v>
          </cell>
          <cell r="CS15">
            <v>1</v>
          </cell>
          <cell r="CT15">
            <v>1</v>
          </cell>
          <cell r="CU15">
            <v>1</v>
          </cell>
          <cell r="CV15">
            <v>1</v>
          </cell>
          <cell r="CW15">
            <v>1</v>
          </cell>
          <cell r="CX15">
            <v>21</v>
          </cell>
          <cell r="CY15">
            <v>25</v>
          </cell>
          <cell r="DA15">
            <v>0</v>
          </cell>
          <cell r="DB15">
            <v>0</v>
          </cell>
          <cell r="DC15">
            <v>2</v>
          </cell>
          <cell r="DD15">
            <v>3</v>
          </cell>
          <cell r="DE15">
            <v>2</v>
          </cell>
          <cell r="DF15">
            <v>3</v>
          </cell>
          <cell r="DH15">
            <v>1</v>
          </cell>
          <cell r="DI15">
            <v>1</v>
          </cell>
          <cell r="DJ15">
            <v>2</v>
          </cell>
          <cell r="DK15">
            <v>3</v>
          </cell>
          <cell r="DL15">
            <v>3</v>
          </cell>
          <cell r="DM15">
            <v>4</v>
          </cell>
          <cell r="DO15">
            <v>0</v>
          </cell>
          <cell r="DP15">
            <v>0</v>
          </cell>
          <cell r="DQ15">
            <v>4</v>
          </cell>
          <cell r="DR15">
            <v>4</v>
          </cell>
          <cell r="DS15">
            <v>4</v>
          </cell>
          <cell r="DT15">
            <v>4</v>
          </cell>
          <cell r="DV15">
            <v>2</v>
          </cell>
          <cell r="DW15">
            <v>3</v>
          </cell>
          <cell r="DX15">
            <v>2</v>
          </cell>
          <cell r="DY15">
            <v>3</v>
          </cell>
          <cell r="DZ15">
            <v>4</v>
          </cell>
          <cell r="EA15">
            <v>6</v>
          </cell>
          <cell r="EC15">
            <v>34</v>
          </cell>
          <cell r="ED15">
            <v>42</v>
          </cell>
          <cell r="EF15">
            <v>2</v>
          </cell>
          <cell r="EG15">
            <v>2</v>
          </cell>
          <cell r="EH15">
            <v>2</v>
          </cell>
          <cell r="EI15">
            <v>2</v>
          </cell>
          <cell r="EK15">
            <v>1</v>
          </cell>
          <cell r="EL15">
            <v>1</v>
          </cell>
          <cell r="EM15">
            <v>1</v>
          </cell>
          <cell r="EN15">
            <v>1</v>
          </cell>
          <cell r="EO15">
            <v>2</v>
          </cell>
          <cell r="EP15">
            <v>2</v>
          </cell>
          <cell r="ER15">
            <v>1</v>
          </cell>
          <cell r="ES15">
            <v>1</v>
          </cell>
          <cell r="ET15">
            <v>1</v>
          </cell>
          <cell r="EU15">
            <v>1</v>
          </cell>
          <cell r="EV15">
            <v>2</v>
          </cell>
          <cell r="EW15">
            <v>2</v>
          </cell>
          <cell r="EY15">
            <v>0</v>
          </cell>
          <cell r="EZ15">
            <v>0</v>
          </cell>
          <cell r="FA15">
            <v>1</v>
          </cell>
          <cell r="FB15">
            <v>1</v>
          </cell>
          <cell r="FC15">
            <v>1</v>
          </cell>
          <cell r="FD15">
            <v>1</v>
          </cell>
          <cell r="FE15">
            <v>2</v>
          </cell>
          <cell r="FF15">
            <v>2</v>
          </cell>
          <cell r="FH15">
            <v>0</v>
          </cell>
          <cell r="FI15">
            <v>0</v>
          </cell>
          <cell r="FJ15">
            <v>1</v>
          </cell>
          <cell r="FK15">
            <v>1</v>
          </cell>
          <cell r="FL15">
            <v>1</v>
          </cell>
          <cell r="FM15">
            <v>1</v>
          </cell>
          <cell r="FO15">
            <v>0</v>
          </cell>
          <cell r="FP15">
            <v>0</v>
          </cell>
          <cell r="FQ15">
            <v>1</v>
          </cell>
          <cell r="FR15">
            <v>1</v>
          </cell>
          <cell r="FS15">
            <v>1</v>
          </cell>
          <cell r="FT15">
            <v>1</v>
          </cell>
          <cell r="FV15">
            <v>0</v>
          </cell>
          <cell r="FW15">
            <v>0</v>
          </cell>
          <cell r="FX15">
            <v>1</v>
          </cell>
          <cell r="FY15">
            <v>1</v>
          </cell>
          <cell r="FZ15">
            <v>1</v>
          </cell>
          <cell r="GA15">
            <v>1</v>
          </cell>
          <cell r="GB15">
            <v>2</v>
          </cell>
          <cell r="GC15">
            <v>2</v>
          </cell>
          <cell r="GE15">
            <v>10</v>
          </cell>
          <cell r="GF15">
            <v>10</v>
          </cell>
          <cell r="GH15">
            <v>2</v>
          </cell>
          <cell r="GI15">
            <v>3</v>
          </cell>
          <cell r="GJ15">
            <v>2</v>
          </cell>
          <cell r="GK15">
            <v>3</v>
          </cell>
          <cell r="GM15">
            <v>2</v>
          </cell>
          <cell r="GN15">
            <v>2</v>
          </cell>
          <cell r="GO15">
            <v>2</v>
          </cell>
          <cell r="GP15">
            <v>2</v>
          </cell>
          <cell r="GR15">
            <v>2</v>
          </cell>
          <cell r="GS15">
            <v>2</v>
          </cell>
          <cell r="GT15">
            <v>2</v>
          </cell>
          <cell r="GU15">
            <v>2</v>
          </cell>
          <cell r="GW15">
            <v>2</v>
          </cell>
          <cell r="GX15">
            <v>2</v>
          </cell>
          <cell r="GY15">
            <v>2</v>
          </cell>
          <cell r="GZ15">
            <v>2</v>
          </cell>
          <cell r="HB15">
            <v>8</v>
          </cell>
          <cell r="HC15">
            <v>9</v>
          </cell>
          <cell r="HD15">
            <v>59</v>
          </cell>
          <cell r="HE15">
            <v>69</v>
          </cell>
          <cell r="HG15">
            <v>6</v>
          </cell>
          <cell r="HH15">
            <v>7</v>
          </cell>
          <cell r="HI15">
            <v>1</v>
          </cell>
          <cell r="HJ15">
            <v>1</v>
          </cell>
          <cell r="HK15">
            <v>7</v>
          </cell>
          <cell r="HL15">
            <v>9</v>
          </cell>
          <cell r="HM15">
            <v>1</v>
          </cell>
          <cell r="HN15">
            <v>1</v>
          </cell>
          <cell r="HO15">
            <v>15</v>
          </cell>
          <cell r="HP15">
            <v>18</v>
          </cell>
          <cell r="HR15">
            <v>2</v>
          </cell>
          <cell r="HS15">
            <v>2</v>
          </cell>
          <cell r="HT15">
            <v>1</v>
          </cell>
          <cell r="HU15">
            <v>1</v>
          </cell>
          <cell r="HV15">
            <v>3</v>
          </cell>
          <cell r="HW15">
            <v>4</v>
          </cell>
          <cell r="HX15">
            <v>2</v>
          </cell>
          <cell r="HY15">
            <v>3</v>
          </cell>
          <cell r="HZ15">
            <v>8</v>
          </cell>
          <cell r="IA15">
            <v>10</v>
          </cell>
          <cell r="IC15">
            <v>1</v>
          </cell>
          <cell r="ID15">
            <v>1</v>
          </cell>
          <cell r="IE15">
            <v>1</v>
          </cell>
          <cell r="IF15">
            <v>1</v>
          </cell>
          <cell r="IG15">
            <v>0</v>
          </cell>
          <cell r="IH15">
            <v>0</v>
          </cell>
          <cell r="II15">
            <v>2</v>
          </cell>
          <cell r="IJ15">
            <v>2</v>
          </cell>
          <cell r="IL15">
            <v>2</v>
          </cell>
          <cell r="IM15">
            <v>2</v>
          </cell>
          <cell r="IN15">
            <v>1</v>
          </cell>
          <cell r="IO15">
            <v>1</v>
          </cell>
          <cell r="IP15">
            <v>4</v>
          </cell>
          <cell r="IQ15">
            <v>5</v>
          </cell>
          <cell r="IR15">
            <v>1</v>
          </cell>
          <cell r="IS15">
            <v>1</v>
          </cell>
          <cell r="IT15">
            <v>1</v>
          </cell>
          <cell r="IU15">
            <v>1</v>
          </cell>
          <cell r="IV15">
            <v>1</v>
          </cell>
          <cell r="IW15">
            <v>1</v>
          </cell>
          <cell r="IX15">
            <v>1</v>
          </cell>
          <cell r="IY15">
            <v>1</v>
          </cell>
          <cell r="IZ15">
            <v>11</v>
          </cell>
          <cell r="JA15">
            <v>12</v>
          </cell>
          <cell r="JC15">
            <v>2</v>
          </cell>
          <cell r="JD15">
            <v>2</v>
          </cell>
          <cell r="JE15">
            <v>2</v>
          </cell>
          <cell r="JF15">
            <v>2</v>
          </cell>
          <cell r="JG15">
            <v>1</v>
          </cell>
          <cell r="JH15">
            <v>1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5</v>
          </cell>
          <cell r="JN15">
            <v>5</v>
          </cell>
          <cell r="JP15">
            <v>41</v>
          </cell>
          <cell r="JQ15">
            <v>47</v>
          </cell>
          <cell r="JS15">
            <v>4</v>
          </cell>
          <cell r="JT15">
            <v>5</v>
          </cell>
          <cell r="JU15">
            <v>10</v>
          </cell>
          <cell r="JV15">
            <v>12</v>
          </cell>
          <cell r="JW15">
            <v>14</v>
          </cell>
          <cell r="JX15">
            <v>17</v>
          </cell>
          <cell r="JY15" t="str">
            <v/>
          </cell>
          <cell r="JZ15">
            <v>9</v>
          </cell>
          <cell r="KA15">
            <v>11</v>
          </cell>
          <cell r="KB15">
            <v>0</v>
          </cell>
          <cell r="KC15">
            <v>0</v>
          </cell>
          <cell r="KD15">
            <v>9</v>
          </cell>
          <cell r="KE15">
            <v>11</v>
          </cell>
          <cell r="KF15" t="str">
            <v/>
          </cell>
          <cell r="KG15">
            <v>10</v>
          </cell>
          <cell r="KH15">
            <v>12</v>
          </cell>
          <cell r="KI15">
            <v>0</v>
          </cell>
          <cell r="KJ15">
            <v>0</v>
          </cell>
          <cell r="KK15">
            <v>10</v>
          </cell>
          <cell r="KL15">
            <v>12</v>
          </cell>
          <cell r="KM15" t="str">
            <v/>
          </cell>
          <cell r="KN15">
            <v>6</v>
          </cell>
          <cell r="KO15">
            <v>7</v>
          </cell>
          <cell r="KP15">
            <v>6</v>
          </cell>
          <cell r="KQ15">
            <v>7</v>
          </cell>
          <cell r="KR15" t="str">
            <v/>
          </cell>
          <cell r="KS15">
            <v>5</v>
          </cell>
          <cell r="KT15">
            <v>6</v>
          </cell>
          <cell r="KU15">
            <v>5</v>
          </cell>
          <cell r="KV15">
            <v>6</v>
          </cell>
          <cell r="KW15" t="str">
            <v/>
          </cell>
          <cell r="KX15">
            <v>1</v>
          </cell>
          <cell r="KY15">
            <v>1</v>
          </cell>
          <cell r="KZ15">
            <v>0</v>
          </cell>
          <cell r="LA15">
            <v>0</v>
          </cell>
          <cell r="LB15">
            <v>1</v>
          </cell>
          <cell r="LC15">
            <v>1</v>
          </cell>
          <cell r="LD15" t="str">
            <v/>
          </cell>
          <cell r="LE15">
            <v>3</v>
          </cell>
          <cell r="LF15">
            <v>4</v>
          </cell>
          <cell r="LG15">
            <v>3</v>
          </cell>
          <cell r="LH15">
            <v>4</v>
          </cell>
          <cell r="LI15" t="str">
            <v/>
          </cell>
          <cell r="LJ15">
            <v>2</v>
          </cell>
          <cell r="LK15">
            <v>3</v>
          </cell>
          <cell r="LL15">
            <v>2</v>
          </cell>
          <cell r="LM15">
            <v>2</v>
          </cell>
          <cell r="LN15">
            <v>4</v>
          </cell>
          <cell r="LO15">
            <v>5</v>
          </cell>
          <cell r="LP15" t="str">
            <v/>
          </cell>
          <cell r="LQ15">
            <v>2</v>
          </cell>
          <cell r="LR15">
            <v>3</v>
          </cell>
          <cell r="LS15">
            <v>2</v>
          </cell>
          <cell r="LT15">
            <v>3</v>
          </cell>
          <cell r="LU15" t="str">
            <v/>
          </cell>
          <cell r="LV15">
            <v>0</v>
          </cell>
          <cell r="LW15">
            <v>0</v>
          </cell>
          <cell r="LX15">
            <v>5</v>
          </cell>
          <cell r="LY15">
            <v>6</v>
          </cell>
          <cell r="LZ15">
            <v>5</v>
          </cell>
          <cell r="MA15">
            <v>6</v>
          </cell>
          <cell r="MB15" t="str">
            <v/>
          </cell>
          <cell r="MC15">
            <v>5</v>
          </cell>
          <cell r="MD15">
            <v>6</v>
          </cell>
          <cell r="ME15">
            <v>5</v>
          </cell>
          <cell r="MF15">
            <v>6</v>
          </cell>
          <cell r="MG15" t="str">
            <v/>
          </cell>
          <cell r="MH15">
            <v>3</v>
          </cell>
          <cell r="MI15">
            <v>4</v>
          </cell>
          <cell r="MJ15">
            <v>3</v>
          </cell>
          <cell r="MK15">
            <v>4</v>
          </cell>
          <cell r="MM15">
            <v>2</v>
          </cell>
          <cell r="MN15">
            <v>3</v>
          </cell>
          <cell r="MO15">
            <v>2</v>
          </cell>
          <cell r="MP15">
            <v>3</v>
          </cell>
          <cell r="MQ15">
            <v>5</v>
          </cell>
          <cell r="MR15">
            <v>6</v>
          </cell>
          <cell r="MS15">
            <v>9</v>
          </cell>
          <cell r="MT15">
            <v>12</v>
          </cell>
          <cell r="MU15" t="str">
            <v/>
          </cell>
          <cell r="MV15">
            <v>12</v>
          </cell>
          <cell r="MW15">
            <v>15</v>
          </cell>
          <cell r="MX15">
            <v>2</v>
          </cell>
          <cell r="MY15">
            <v>3</v>
          </cell>
          <cell r="MZ15">
            <v>1</v>
          </cell>
          <cell r="NA15">
            <v>1</v>
          </cell>
          <cell r="NB15">
            <v>15</v>
          </cell>
          <cell r="NC15">
            <v>19</v>
          </cell>
          <cell r="ND15" t="str">
            <v/>
          </cell>
          <cell r="NE15">
            <v>3</v>
          </cell>
          <cell r="NF15">
            <v>4</v>
          </cell>
          <cell r="NG15">
            <v>6</v>
          </cell>
          <cell r="NH15">
            <v>8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9</v>
          </cell>
          <cell r="NN15">
            <v>12</v>
          </cell>
          <cell r="NO15" t="str">
            <v/>
          </cell>
          <cell r="NP15">
            <v>1</v>
          </cell>
          <cell r="NQ15">
            <v>1</v>
          </cell>
          <cell r="NR15">
            <v>20</v>
          </cell>
          <cell r="NS15">
            <v>25</v>
          </cell>
          <cell r="NT15">
            <v>2</v>
          </cell>
          <cell r="NU15">
            <v>2</v>
          </cell>
          <cell r="NV15">
            <v>23</v>
          </cell>
          <cell r="NW15">
            <v>28</v>
          </cell>
          <cell r="NX15" t="str">
            <v/>
          </cell>
          <cell r="NY15">
            <v>2</v>
          </cell>
          <cell r="NZ15">
            <v>2</v>
          </cell>
          <cell r="OA15">
            <v>7</v>
          </cell>
          <cell r="OB15">
            <v>9</v>
          </cell>
          <cell r="OC15">
            <v>3</v>
          </cell>
          <cell r="OD15">
            <v>4</v>
          </cell>
          <cell r="OE15">
            <v>1</v>
          </cell>
          <cell r="OF15">
            <v>1</v>
          </cell>
          <cell r="OG15">
            <v>2</v>
          </cell>
          <cell r="OH15">
            <v>2</v>
          </cell>
          <cell r="OI15">
            <v>15</v>
          </cell>
          <cell r="OJ15">
            <v>18</v>
          </cell>
          <cell r="OK15" t="str">
            <v/>
          </cell>
          <cell r="OL15">
            <v>4</v>
          </cell>
          <cell r="OM15">
            <v>5</v>
          </cell>
          <cell r="ON15">
            <v>4</v>
          </cell>
          <cell r="OO15">
            <v>5</v>
          </cell>
          <cell r="OP15" t="str">
            <v/>
          </cell>
          <cell r="OQ15">
            <v>18</v>
          </cell>
          <cell r="OR15">
            <v>23</v>
          </cell>
          <cell r="OS15">
            <v>17</v>
          </cell>
          <cell r="OT15">
            <v>21</v>
          </cell>
          <cell r="OU15">
            <v>35</v>
          </cell>
          <cell r="OV15">
            <v>44</v>
          </cell>
          <cell r="OW15" t="str">
            <v/>
          </cell>
          <cell r="OX15">
            <v>177</v>
          </cell>
          <cell r="OY15">
            <v>220</v>
          </cell>
          <cell r="PA15">
            <v>21</v>
          </cell>
          <cell r="PB15">
            <v>26</v>
          </cell>
          <cell r="PC15">
            <v>21</v>
          </cell>
          <cell r="PD15">
            <v>26</v>
          </cell>
          <cell r="PE15" t="str">
            <v/>
          </cell>
          <cell r="PF15">
            <v>16</v>
          </cell>
          <cell r="PG15">
            <v>20</v>
          </cell>
          <cell r="PH15">
            <v>16</v>
          </cell>
          <cell r="PI15">
            <v>20</v>
          </cell>
          <cell r="PK15">
            <v>35</v>
          </cell>
          <cell r="PL15">
            <v>44</v>
          </cell>
          <cell r="PM15">
            <v>35</v>
          </cell>
          <cell r="PN15">
            <v>44</v>
          </cell>
          <cell r="PP15">
            <v>10</v>
          </cell>
          <cell r="PQ15">
            <v>12</v>
          </cell>
          <cell r="PR15">
            <v>10</v>
          </cell>
          <cell r="PS15">
            <v>12</v>
          </cell>
          <cell r="PU15">
            <v>19</v>
          </cell>
          <cell r="PV15">
            <v>24</v>
          </cell>
          <cell r="PW15">
            <v>19</v>
          </cell>
          <cell r="PX15">
            <v>24</v>
          </cell>
          <cell r="PZ15">
            <v>14</v>
          </cell>
          <cell r="QA15">
            <v>17</v>
          </cell>
          <cell r="QB15">
            <v>14</v>
          </cell>
          <cell r="QC15">
            <v>17</v>
          </cell>
          <cell r="QE15">
            <v>50</v>
          </cell>
          <cell r="QF15">
            <v>62</v>
          </cell>
          <cell r="QG15">
            <v>50</v>
          </cell>
          <cell r="QH15">
            <v>62</v>
          </cell>
          <cell r="QJ15">
            <v>32</v>
          </cell>
          <cell r="QK15">
            <v>40</v>
          </cell>
          <cell r="QL15">
            <v>32</v>
          </cell>
          <cell r="QM15">
            <v>40</v>
          </cell>
          <cell r="QO15">
            <v>13</v>
          </cell>
          <cell r="QP15">
            <v>16</v>
          </cell>
          <cell r="QQ15">
            <v>13</v>
          </cell>
          <cell r="QR15">
            <v>16</v>
          </cell>
          <cell r="QT15">
            <v>7</v>
          </cell>
          <cell r="QU15">
            <v>9</v>
          </cell>
          <cell r="QV15">
            <v>7</v>
          </cell>
          <cell r="QW15">
            <v>9</v>
          </cell>
          <cell r="QY15">
            <v>17</v>
          </cell>
          <cell r="QZ15">
            <v>21</v>
          </cell>
          <cell r="RA15">
            <v>17</v>
          </cell>
          <cell r="RB15">
            <v>21</v>
          </cell>
          <cell r="RD15">
            <v>10</v>
          </cell>
          <cell r="RE15">
            <v>12</v>
          </cell>
          <cell r="RF15">
            <v>10</v>
          </cell>
          <cell r="RG15">
            <v>12</v>
          </cell>
          <cell r="RI15">
            <v>10</v>
          </cell>
          <cell r="RJ15">
            <v>12</v>
          </cell>
          <cell r="RK15">
            <v>10</v>
          </cell>
          <cell r="RL15">
            <v>12</v>
          </cell>
          <cell r="RN15">
            <v>2</v>
          </cell>
          <cell r="RO15">
            <v>2</v>
          </cell>
          <cell r="RP15">
            <v>2</v>
          </cell>
          <cell r="RQ15">
            <v>2</v>
          </cell>
          <cell r="RS15">
            <v>10</v>
          </cell>
          <cell r="RT15">
            <v>12</v>
          </cell>
          <cell r="RU15">
            <v>10</v>
          </cell>
          <cell r="RV15">
            <v>12</v>
          </cell>
          <cell r="RX15">
            <v>2</v>
          </cell>
          <cell r="RY15">
            <v>3</v>
          </cell>
          <cell r="RZ15">
            <v>2</v>
          </cell>
          <cell r="SA15">
            <v>3</v>
          </cell>
          <cell r="SC15">
            <v>268</v>
          </cell>
          <cell r="SD15">
            <v>332</v>
          </cell>
          <cell r="SF15">
            <v>612</v>
          </cell>
          <cell r="SG15">
            <v>753</v>
          </cell>
          <cell r="SI15">
            <v>66</v>
          </cell>
          <cell r="SJ15">
            <v>81</v>
          </cell>
          <cell r="SL15">
            <v>12</v>
          </cell>
          <cell r="SM15">
            <v>15</v>
          </cell>
          <cell r="SO15">
            <v>3</v>
          </cell>
          <cell r="SP15">
            <v>4</v>
          </cell>
          <cell r="SR15">
            <v>1</v>
          </cell>
          <cell r="SS15">
            <v>1</v>
          </cell>
          <cell r="SU15">
            <v>21</v>
          </cell>
          <cell r="SV15">
            <v>27</v>
          </cell>
          <cell r="SX15">
            <v>17</v>
          </cell>
          <cell r="SY15">
            <v>21</v>
          </cell>
          <cell r="TA15">
            <v>291</v>
          </cell>
          <cell r="TB15">
            <v>358</v>
          </cell>
          <cell r="TD15">
            <v>20</v>
          </cell>
          <cell r="TE15">
            <v>24</v>
          </cell>
          <cell r="TG15">
            <v>4</v>
          </cell>
          <cell r="TH15">
            <v>5</v>
          </cell>
          <cell r="TJ15">
            <v>20</v>
          </cell>
          <cell r="TK15">
            <v>25</v>
          </cell>
          <cell r="TM15">
            <v>2</v>
          </cell>
          <cell r="TN15">
            <v>2</v>
          </cell>
          <cell r="TP15">
            <v>5</v>
          </cell>
          <cell r="TQ15">
            <v>6</v>
          </cell>
          <cell r="TS15">
            <v>8</v>
          </cell>
          <cell r="TT15">
            <v>10</v>
          </cell>
          <cell r="TV15">
            <v>3</v>
          </cell>
          <cell r="TW15">
            <v>4</v>
          </cell>
          <cell r="TY15">
            <v>1</v>
          </cell>
          <cell r="TZ15">
            <v>1</v>
          </cell>
          <cell r="UB15">
            <v>2</v>
          </cell>
          <cell r="UC15">
            <v>2</v>
          </cell>
          <cell r="UE15">
            <v>6</v>
          </cell>
          <cell r="UF15">
            <v>8</v>
          </cell>
          <cell r="UH15">
            <v>0</v>
          </cell>
          <cell r="UI15">
            <v>0</v>
          </cell>
          <cell r="UK15">
            <v>0</v>
          </cell>
          <cell r="UL15">
            <v>0</v>
          </cell>
          <cell r="UN15">
            <v>0</v>
          </cell>
          <cell r="UO15">
            <v>0</v>
          </cell>
          <cell r="UQ15">
            <v>5</v>
          </cell>
          <cell r="UR15">
            <v>6</v>
          </cell>
          <cell r="UT15">
            <v>2</v>
          </cell>
          <cell r="UU15">
            <v>2</v>
          </cell>
          <cell r="UW15">
            <v>1</v>
          </cell>
          <cell r="UX15">
            <v>1</v>
          </cell>
          <cell r="UZ15">
            <v>4</v>
          </cell>
          <cell r="VA15">
            <v>5</v>
          </cell>
          <cell r="VC15">
            <v>8</v>
          </cell>
          <cell r="VD15">
            <v>10</v>
          </cell>
          <cell r="VF15">
            <v>10</v>
          </cell>
          <cell r="VG15">
            <v>12</v>
          </cell>
          <cell r="VI15">
            <v>2</v>
          </cell>
          <cell r="VJ15">
            <v>3</v>
          </cell>
          <cell r="VL15">
            <v>4</v>
          </cell>
          <cell r="VM15">
            <v>5</v>
          </cell>
          <cell r="VO15">
            <v>518</v>
          </cell>
          <cell r="VP15">
            <v>638</v>
          </cell>
          <cell r="VR15">
            <v>20</v>
          </cell>
          <cell r="VS15">
            <v>25</v>
          </cell>
          <cell r="VU15">
            <v>5</v>
          </cell>
          <cell r="VV15">
            <v>6</v>
          </cell>
          <cell r="VX15">
            <v>15</v>
          </cell>
          <cell r="VY15">
            <v>20</v>
          </cell>
          <cell r="WA15">
            <v>11</v>
          </cell>
          <cell r="WB15">
            <v>14</v>
          </cell>
          <cell r="WD15">
            <v>18</v>
          </cell>
          <cell r="WE15">
            <v>22</v>
          </cell>
          <cell r="WG15">
            <v>3</v>
          </cell>
          <cell r="WH15">
            <v>3</v>
          </cell>
          <cell r="WJ15">
            <v>3</v>
          </cell>
          <cell r="WK15">
            <v>3</v>
          </cell>
          <cell r="WM15">
            <v>2</v>
          </cell>
          <cell r="WN15">
            <v>2</v>
          </cell>
          <cell r="WP15">
            <v>3</v>
          </cell>
          <cell r="WQ15">
            <v>3</v>
          </cell>
          <cell r="WS15">
            <v>6</v>
          </cell>
          <cell r="WT15">
            <v>7</v>
          </cell>
          <cell r="WV15">
            <v>8</v>
          </cell>
          <cell r="WW15">
            <v>10</v>
          </cell>
          <cell r="WY15">
            <v>94</v>
          </cell>
          <cell r="WZ15">
            <v>115</v>
          </cell>
          <cell r="XB15">
            <v>612</v>
          </cell>
          <cell r="XC15">
            <v>753</v>
          </cell>
          <cell r="XE15">
            <v>0</v>
          </cell>
          <cell r="XF15">
            <v>0</v>
          </cell>
          <cell r="XG15">
            <v>12</v>
          </cell>
          <cell r="XH15">
            <v>15</v>
          </cell>
          <cell r="XI15">
            <v>1</v>
          </cell>
          <cell r="XJ15">
            <v>1</v>
          </cell>
          <cell r="XK15">
            <v>4</v>
          </cell>
          <cell r="XL15">
            <v>6</v>
          </cell>
          <cell r="XM15">
            <v>11</v>
          </cell>
          <cell r="XN15">
            <v>14</v>
          </cell>
          <cell r="XO15">
            <v>16</v>
          </cell>
          <cell r="XP15">
            <v>20</v>
          </cell>
          <cell r="XQ15">
            <v>2</v>
          </cell>
          <cell r="XR15">
            <v>2</v>
          </cell>
          <cell r="XT15">
            <v>48</v>
          </cell>
          <cell r="XU15">
            <v>60</v>
          </cell>
        </row>
        <row r="16">
          <cell r="B16" t="str">
            <v>รพท.เพชรบูรณ์</v>
          </cell>
          <cell r="C16">
            <v>2</v>
          </cell>
          <cell r="D16" t="str">
            <v>เพชรบูรณ์</v>
          </cell>
          <cell r="E16">
            <v>10727</v>
          </cell>
          <cell r="F16" t="str">
            <v>S ใหญ่</v>
          </cell>
          <cell r="G16" t="str">
            <v>รพ.ระดับ S เตียง &lt; 400</v>
          </cell>
          <cell r="H16">
            <v>344</v>
          </cell>
          <cell r="I16">
            <v>484</v>
          </cell>
          <cell r="J16">
            <v>409417</v>
          </cell>
          <cell r="K16">
            <v>223462</v>
          </cell>
          <cell r="L16">
            <v>0</v>
          </cell>
          <cell r="M16">
            <v>34563</v>
          </cell>
          <cell r="N16">
            <v>188899</v>
          </cell>
          <cell r="O16">
            <v>4</v>
          </cell>
          <cell r="P16">
            <v>5</v>
          </cell>
          <cell r="Q16">
            <v>2</v>
          </cell>
          <cell r="R16">
            <v>3</v>
          </cell>
          <cell r="S16">
            <v>13</v>
          </cell>
          <cell r="T16">
            <v>16</v>
          </cell>
          <cell r="U16">
            <v>2</v>
          </cell>
          <cell r="V16">
            <v>2</v>
          </cell>
          <cell r="W16">
            <v>1</v>
          </cell>
          <cell r="X16">
            <v>1</v>
          </cell>
          <cell r="Y16">
            <v>2</v>
          </cell>
          <cell r="Z16">
            <v>3</v>
          </cell>
          <cell r="AA16">
            <v>3</v>
          </cell>
          <cell r="AB16">
            <v>4</v>
          </cell>
          <cell r="AC16">
            <v>27</v>
          </cell>
          <cell r="AD16">
            <v>34</v>
          </cell>
          <cell r="AF16">
            <v>6</v>
          </cell>
          <cell r="AG16">
            <v>7</v>
          </cell>
          <cell r="AH16">
            <v>10</v>
          </cell>
          <cell r="AI16">
            <v>13</v>
          </cell>
          <cell r="AJ16">
            <v>16</v>
          </cell>
          <cell r="AK16">
            <v>20</v>
          </cell>
          <cell r="AM16">
            <v>2</v>
          </cell>
          <cell r="AN16">
            <v>3</v>
          </cell>
          <cell r="AO16">
            <v>22</v>
          </cell>
          <cell r="AP16">
            <v>27</v>
          </cell>
          <cell r="AQ16">
            <v>2</v>
          </cell>
          <cell r="AR16">
            <v>2</v>
          </cell>
          <cell r="AS16">
            <v>26</v>
          </cell>
          <cell r="AT16">
            <v>32</v>
          </cell>
          <cell r="AV16">
            <v>6</v>
          </cell>
          <cell r="AW16">
            <v>7</v>
          </cell>
          <cell r="AX16">
            <v>3</v>
          </cell>
          <cell r="AY16">
            <v>4</v>
          </cell>
          <cell r="AZ16">
            <v>9</v>
          </cell>
          <cell r="BA16">
            <v>11</v>
          </cell>
          <cell r="BC16">
            <v>6</v>
          </cell>
          <cell r="BD16">
            <v>7</v>
          </cell>
          <cell r="BE16">
            <v>16</v>
          </cell>
          <cell r="BF16">
            <v>20</v>
          </cell>
          <cell r="BG16">
            <v>22</v>
          </cell>
          <cell r="BH16">
            <v>27</v>
          </cell>
          <cell r="BJ16">
            <v>3</v>
          </cell>
          <cell r="BK16">
            <v>4</v>
          </cell>
          <cell r="BL16">
            <v>6</v>
          </cell>
          <cell r="BM16">
            <v>7</v>
          </cell>
          <cell r="BN16">
            <v>9</v>
          </cell>
          <cell r="BO16">
            <v>11</v>
          </cell>
          <cell r="BQ16">
            <v>109</v>
          </cell>
          <cell r="BR16">
            <v>135</v>
          </cell>
          <cell r="BT16">
            <v>1</v>
          </cell>
          <cell r="BU16">
            <v>1</v>
          </cell>
          <cell r="BV16">
            <v>1</v>
          </cell>
          <cell r="BW16">
            <v>1</v>
          </cell>
          <cell r="BX16" t="str">
            <v/>
          </cell>
          <cell r="BY16">
            <v>1</v>
          </cell>
          <cell r="BZ16">
            <v>1</v>
          </cell>
          <cell r="CA16">
            <v>1</v>
          </cell>
          <cell r="CB16">
            <v>1</v>
          </cell>
          <cell r="CC16">
            <v>1</v>
          </cell>
          <cell r="CD16">
            <v>1</v>
          </cell>
          <cell r="CE16">
            <v>3</v>
          </cell>
          <cell r="CF16">
            <v>4</v>
          </cell>
          <cell r="CG16">
            <v>6</v>
          </cell>
          <cell r="CH16">
            <v>7</v>
          </cell>
          <cell r="CJ16">
            <v>15</v>
          </cell>
          <cell r="CK16">
            <v>19</v>
          </cell>
          <cell r="CL16">
            <v>16</v>
          </cell>
          <cell r="CM16">
            <v>20</v>
          </cell>
          <cell r="CN16">
            <v>8</v>
          </cell>
          <cell r="CO16">
            <v>10</v>
          </cell>
          <cell r="CP16">
            <v>1</v>
          </cell>
          <cell r="CQ16">
            <v>1</v>
          </cell>
          <cell r="CR16">
            <v>2</v>
          </cell>
          <cell r="CS16">
            <v>2</v>
          </cell>
          <cell r="CT16">
            <v>1</v>
          </cell>
          <cell r="CU16">
            <v>1</v>
          </cell>
          <cell r="CV16">
            <v>6</v>
          </cell>
          <cell r="CW16">
            <v>7</v>
          </cell>
          <cell r="CX16">
            <v>49</v>
          </cell>
          <cell r="CY16">
            <v>60</v>
          </cell>
          <cell r="DA16">
            <v>4</v>
          </cell>
          <cell r="DB16">
            <v>5</v>
          </cell>
          <cell r="DC16">
            <v>1</v>
          </cell>
          <cell r="DD16">
            <v>1</v>
          </cell>
          <cell r="DE16">
            <v>5</v>
          </cell>
          <cell r="DF16">
            <v>6</v>
          </cell>
          <cell r="DH16">
            <v>3</v>
          </cell>
          <cell r="DI16">
            <v>4</v>
          </cell>
          <cell r="DJ16">
            <v>1</v>
          </cell>
          <cell r="DK16">
            <v>1</v>
          </cell>
          <cell r="DL16">
            <v>4</v>
          </cell>
          <cell r="DM16">
            <v>5</v>
          </cell>
          <cell r="DO16">
            <v>1</v>
          </cell>
          <cell r="DP16">
            <v>1</v>
          </cell>
          <cell r="DQ16">
            <v>1</v>
          </cell>
          <cell r="DR16">
            <v>1</v>
          </cell>
          <cell r="DS16">
            <v>2</v>
          </cell>
          <cell r="DT16">
            <v>2</v>
          </cell>
          <cell r="DV16">
            <v>1</v>
          </cell>
          <cell r="DW16">
            <v>1</v>
          </cell>
          <cell r="DX16">
            <v>1</v>
          </cell>
          <cell r="DY16">
            <v>1</v>
          </cell>
          <cell r="DZ16">
            <v>2</v>
          </cell>
          <cell r="EA16">
            <v>2</v>
          </cell>
          <cell r="EC16">
            <v>62</v>
          </cell>
          <cell r="ED16">
            <v>75</v>
          </cell>
          <cell r="EF16">
            <v>3.2</v>
          </cell>
          <cell r="EG16">
            <v>4</v>
          </cell>
          <cell r="EH16">
            <v>3.2</v>
          </cell>
          <cell r="EI16">
            <v>4</v>
          </cell>
          <cell r="EK16">
            <v>1</v>
          </cell>
          <cell r="EL16">
            <v>1</v>
          </cell>
          <cell r="EM16">
            <v>1</v>
          </cell>
          <cell r="EN16">
            <v>1</v>
          </cell>
          <cell r="EO16">
            <v>2</v>
          </cell>
          <cell r="EP16">
            <v>2</v>
          </cell>
          <cell r="ER16">
            <v>1</v>
          </cell>
          <cell r="ES16">
            <v>1</v>
          </cell>
          <cell r="ET16">
            <v>1</v>
          </cell>
          <cell r="EU16">
            <v>1</v>
          </cell>
          <cell r="EV16">
            <v>2</v>
          </cell>
          <cell r="EW16">
            <v>2</v>
          </cell>
          <cell r="EY16">
            <v>1</v>
          </cell>
          <cell r="EZ16">
            <v>1</v>
          </cell>
          <cell r="FA16">
            <v>1</v>
          </cell>
          <cell r="FB16">
            <v>1</v>
          </cell>
          <cell r="FC16">
            <v>1</v>
          </cell>
          <cell r="FD16">
            <v>1</v>
          </cell>
          <cell r="FE16">
            <v>3</v>
          </cell>
          <cell r="FF16">
            <v>3</v>
          </cell>
          <cell r="FH16">
            <v>1</v>
          </cell>
          <cell r="FI16">
            <v>1</v>
          </cell>
          <cell r="FJ16">
            <v>1</v>
          </cell>
          <cell r="FK16">
            <v>1</v>
          </cell>
          <cell r="FL16">
            <v>2</v>
          </cell>
          <cell r="FM16">
            <v>2</v>
          </cell>
          <cell r="FO16">
            <v>1</v>
          </cell>
          <cell r="FP16">
            <v>1</v>
          </cell>
          <cell r="FQ16">
            <v>1</v>
          </cell>
          <cell r="FR16">
            <v>1</v>
          </cell>
          <cell r="FS16">
            <v>2</v>
          </cell>
          <cell r="FT16">
            <v>2</v>
          </cell>
          <cell r="FV16">
            <v>1</v>
          </cell>
          <cell r="FW16">
            <v>1</v>
          </cell>
          <cell r="FX16">
            <v>1</v>
          </cell>
          <cell r="FY16">
            <v>1</v>
          </cell>
          <cell r="FZ16">
            <v>1</v>
          </cell>
          <cell r="GA16">
            <v>1</v>
          </cell>
          <cell r="GB16">
            <v>3</v>
          </cell>
          <cell r="GC16">
            <v>3</v>
          </cell>
          <cell r="GE16">
            <v>14</v>
          </cell>
          <cell r="GF16">
            <v>14</v>
          </cell>
          <cell r="GH16">
            <v>4</v>
          </cell>
          <cell r="GI16">
            <v>5</v>
          </cell>
          <cell r="GJ16">
            <v>4</v>
          </cell>
          <cell r="GK16">
            <v>5</v>
          </cell>
          <cell r="GM16">
            <v>2</v>
          </cell>
          <cell r="GN16">
            <v>3</v>
          </cell>
          <cell r="GO16">
            <v>2</v>
          </cell>
          <cell r="GP16">
            <v>3</v>
          </cell>
          <cell r="GR16">
            <v>2</v>
          </cell>
          <cell r="GS16">
            <v>3</v>
          </cell>
          <cell r="GT16">
            <v>2</v>
          </cell>
          <cell r="GU16">
            <v>3</v>
          </cell>
          <cell r="GW16">
            <v>1</v>
          </cell>
          <cell r="GX16">
            <v>1</v>
          </cell>
          <cell r="GY16">
            <v>1</v>
          </cell>
          <cell r="GZ16">
            <v>1</v>
          </cell>
          <cell r="HB16">
            <v>9</v>
          </cell>
          <cell r="HC16">
            <v>12</v>
          </cell>
          <cell r="HD16">
            <v>95.2</v>
          </cell>
          <cell r="HE16">
            <v>113</v>
          </cell>
          <cell r="HG16">
            <v>8</v>
          </cell>
          <cell r="HH16">
            <v>10</v>
          </cell>
          <cell r="HI16">
            <v>1</v>
          </cell>
          <cell r="HJ16">
            <v>1</v>
          </cell>
          <cell r="HK16">
            <v>7</v>
          </cell>
          <cell r="HL16">
            <v>8</v>
          </cell>
          <cell r="HM16">
            <v>2</v>
          </cell>
          <cell r="HN16">
            <v>2</v>
          </cell>
          <cell r="HO16">
            <v>18</v>
          </cell>
          <cell r="HP16">
            <v>21</v>
          </cell>
          <cell r="HR16">
            <v>2</v>
          </cell>
          <cell r="HS16">
            <v>2</v>
          </cell>
          <cell r="HT16">
            <v>2</v>
          </cell>
          <cell r="HU16">
            <v>2</v>
          </cell>
          <cell r="HV16">
            <v>5</v>
          </cell>
          <cell r="HW16">
            <v>6</v>
          </cell>
          <cell r="HX16">
            <v>3</v>
          </cell>
          <cell r="HY16">
            <v>4</v>
          </cell>
          <cell r="HZ16">
            <v>12</v>
          </cell>
          <cell r="IA16">
            <v>14</v>
          </cell>
          <cell r="IC16">
            <v>1</v>
          </cell>
          <cell r="ID16">
            <v>1</v>
          </cell>
          <cell r="IE16">
            <v>1</v>
          </cell>
          <cell r="IF16">
            <v>1</v>
          </cell>
          <cell r="IG16">
            <v>1</v>
          </cell>
          <cell r="IH16">
            <v>1</v>
          </cell>
          <cell r="II16">
            <v>3</v>
          </cell>
          <cell r="IJ16">
            <v>3</v>
          </cell>
          <cell r="IL16">
            <v>2</v>
          </cell>
          <cell r="IM16">
            <v>2</v>
          </cell>
          <cell r="IN16">
            <v>1</v>
          </cell>
          <cell r="IO16">
            <v>1</v>
          </cell>
          <cell r="IP16">
            <v>4</v>
          </cell>
          <cell r="IQ16">
            <v>5</v>
          </cell>
          <cell r="IR16">
            <v>2</v>
          </cell>
          <cell r="IS16">
            <v>2</v>
          </cell>
          <cell r="IT16">
            <v>2</v>
          </cell>
          <cell r="IU16">
            <v>2</v>
          </cell>
          <cell r="IV16">
            <v>1</v>
          </cell>
          <cell r="IW16">
            <v>1</v>
          </cell>
          <cell r="IX16">
            <v>2</v>
          </cell>
          <cell r="IY16">
            <v>2</v>
          </cell>
          <cell r="IZ16">
            <v>14</v>
          </cell>
          <cell r="JA16">
            <v>15</v>
          </cell>
          <cell r="JC16">
            <v>1</v>
          </cell>
          <cell r="JD16">
            <v>1</v>
          </cell>
          <cell r="JE16">
            <v>2</v>
          </cell>
          <cell r="JF16">
            <v>2</v>
          </cell>
          <cell r="JG16">
            <v>2</v>
          </cell>
          <cell r="JH16">
            <v>2</v>
          </cell>
          <cell r="JI16">
            <v>1</v>
          </cell>
          <cell r="JJ16">
            <v>1</v>
          </cell>
          <cell r="JK16">
            <v>1</v>
          </cell>
          <cell r="JL16">
            <v>1</v>
          </cell>
          <cell r="JM16">
            <v>6</v>
          </cell>
          <cell r="JN16">
            <v>6</v>
          </cell>
          <cell r="JP16">
            <v>53</v>
          </cell>
          <cell r="JQ16">
            <v>59</v>
          </cell>
          <cell r="JS16">
            <v>6</v>
          </cell>
          <cell r="JT16">
            <v>8</v>
          </cell>
          <cell r="JU16">
            <v>10</v>
          </cell>
          <cell r="JV16">
            <v>12</v>
          </cell>
          <cell r="JW16">
            <v>16</v>
          </cell>
          <cell r="JX16">
            <v>20</v>
          </cell>
          <cell r="JY16" t="str">
            <v/>
          </cell>
          <cell r="JZ16">
            <v>21</v>
          </cell>
          <cell r="KA16">
            <v>26</v>
          </cell>
          <cell r="KB16">
            <v>0</v>
          </cell>
          <cell r="KC16">
            <v>0</v>
          </cell>
          <cell r="KD16">
            <v>21</v>
          </cell>
          <cell r="KE16">
            <v>26</v>
          </cell>
          <cell r="KF16" t="str">
            <v/>
          </cell>
          <cell r="KG16">
            <v>18</v>
          </cell>
          <cell r="KH16">
            <v>23</v>
          </cell>
          <cell r="KI16">
            <v>0</v>
          </cell>
          <cell r="KJ16">
            <v>0</v>
          </cell>
          <cell r="KK16">
            <v>18</v>
          </cell>
          <cell r="KL16">
            <v>23</v>
          </cell>
          <cell r="KM16" t="str">
            <v/>
          </cell>
          <cell r="KN16">
            <v>6</v>
          </cell>
          <cell r="KO16">
            <v>8</v>
          </cell>
          <cell r="KP16">
            <v>6</v>
          </cell>
          <cell r="KQ16">
            <v>8</v>
          </cell>
          <cell r="KR16" t="str">
            <v/>
          </cell>
          <cell r="KS16">
            <v>8</v>
          </cell>
          <cell r="KT16">
            <v>10</v>
          </cell>
          <cell r="KU16">
            <v>8</v>
          </cell>
          <cell r="KV16">
            <v>10</v>
          </cell>
          <cell r="KW16" t="str">
            <v/>
          </cell>
          <cell r="KX16">
            <v>1</v>
          </cell>
          <cell r="KY16">
            <v>1</v>
          </cell>
          <cell r="KZ16">
            <v>0</v>
          </cell>
          <cell r="LA16">
            <v>0</v>
          </cell>
          <cell r="LB16">
            <v>1</v>
          </cell>
          <cell r="LC16">
            <v>1</v>
          </cell>
          <cell r="LD16" t="str">
            <v/>
          </cell>
          <cell r="LE16">
            <v>3</v>
          </cell>
          <cell r="LF16">
            <v>4</v>
          </cell>
          <cell r="LG16">
            <v>3</v>
          </cell>
          <cell r="LH16">
            <v>4</v>
          </cell>
          <cell r="LI16" t="str">
            <v/>
          </cell>
          <cell r="LJ16">
            <v>2</v>
          </cell>
          <cell r="LK16">
            <v>3</v>
          </cell>
          <cell r="LL16">
            <v>2</v>
          </cell>
          <cell r="LM16">
            <v>2</v>
          </cell>
          <cell r="LN16">
            <v>4</v>
          </cell>
          <cell r="LO16">
            <v>5</v>
          </cell>
          <cell r="LP16" t="str">
            <v/>
          </cell>
          <cell r="LQ16">
            <v>5</v>
          </cell>
          <cell r="LR16">
            <v>6</v>
          </cell>
          <cell r="LS16">
            <v>5</v>
          </cell>
          <cell r="LT16">
            <v>6</v>
          </cell>
          <cell r="LU16" t="str">
            <v/>
          </cell>
          <cell r="LV16">
            <v>1</v>
          </cell>
          <cell r="LW16">
            <v>1</v>
          </cell>
          <cell r="LX16">
            <v>5</v>
          </cell>
          <cell r="LY16">
            <v>6</v>
          </cell>
          <cell r="LZ16">
            <v>6</v>
          </cell>
          <cell r="MA16">
            <v>7</v>
          </cell>
          <cell r="MB16" t="str">
            <v/>
          </cell>
          <cell r="MC16">
            <v>6</v>
          </cell>
          <cell r="MD16">
            <v>8</v>
          </cell>
          <cell r="ME16">
            <v>6</v>
          </cell>
          <cell r="MF16">
            <v>8</v>
          </cell>
          <cell r="MG16" t="str">
            <v/>
          </cell>
          <cell r="MH16">
            <v>5</v>
          </cell>
          <cell r="MI16">
            <v>6</v>
          </cell>
          <cell r="MJ16">
            <v>5</v>
          </cell>
          <cell r="MK16">
            <v>6</v>
          </cell>
          <cell r="MM16">
            <v>2</v>
          </cell>
          <cell r="MN16">
            <v>3</v>
          </cell>
          <cell r="MO16">
            <v>2</v>
          </cell>
          <cell r="MP16">
            <v>3</v>
          </cell>
          <cell r="MQ16">
            <v>5</v>
          </cell>
          <cell r="MR16">
            <v>6</v>
          </cell>
          <cell r="MS16">
            <v>9</v>
          </cell>
          <cell r="MT16">
            <v>12</v>
          </cell>
          <cell r="MU16" t="str">
            <v/>
          </cell>
          <cell r="MV16">
            <v>14</v>
          </cell>
          <cell r="MW16">
            <v>17</v>
          </cell>
          <cell r="MX16">
            <v>2</v>
          </cell>
          <cell r="MY16">
            <v>2</v>
          </cell>
          <cell r="MZ16">
            <v>1</v>
          </cell>
          <cell r="NA16">
            <v>1</v>
          </cell>
          <cell r="NB16">
            <v>17</v>
          </cell>
          <cell r="NC16">
            <v>20</v>
          </cell>
          <cell r="ND16" t="str">
            <v/>
          </cell>
          <cell r="NE16">
            <v>4</v>
          </cell>
          <cell r="NF16">
            <v>5</v>
          </cell>
          <cell r="NG16">
            <v>10</v>
          </cell>
          <cell r="NH16">
            <v>13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14</v>
          </cell>
          <cell r="NN16">
            <v>18</v>
          </cell>
          <cell r="NO16" t="str">
            <v/>
          </cell>
          <cell r="NP16">
            <v>1</v>
          </cell>
          <cell r="NQ16">
            <v>1</v>
          </cell>
          <cell r="NR16">
            <v>29</v>
          </cell>
          <cell r="NS16">
            <v>36</v>
          </cell>
          <cell r="NT16">
            <v>6</v>
          </cell>
          <cell r="NU16">
            <v>8</v>
          </cell>
          <cell r="NV16">
            <v>36</v>
          </cell>
          <cell r="NW16">
            <v>45</v>
          </cell>
          <cell r="NX16" t="str">
            <v/>
          </cell>
          <cell r="NY16">
            <v>3</v>
          </cell>
          <cell r="NZ16">
            <v>4</v>
          </cell>
          <cell r="OA16">
            <v>17</v>
          </cell>
          <cell r="OB16">
            <v>21</v>
          </cell>
          <cell r="OC16">
            <v>3</v>
          </cell>
          <cell r="OD16">
            <v>4</v>
          </cell>
          <cell r="OE16">
            <v>1</v>
          </cell>
          <cell r="OF16">
            <v>1</v>
          </cell>
          <cell r="OG16">
            <v>2</v>
          </cell>
          <cell r="OH16">
            <v>2</v>
          </cell>
          <cell r="OI16">
            <v>26</v>
          </cell>
          <cell r="OJ16">
            <v>32</v>
          </cell>
          <cell r="OK16" t="str">
            <v/>
          </cell>
          <cell r="OL16">
            <v>4</v>
          </cell>
          <cell r="OM16">
            <v>5</v>
          </cell>
          <cell r="ON16">
            <v>4</v>
          </cell>
          <cell r="OO16">
            <v>5</v>
          </cell>
          <cell r="OP16" t="str">
            <v/>
          </cell>
          <cell r="OQ16">
            <v>33</v>
          </cell>
          <cell r="OR16">
            <v>41</v>
          </cell>
          <cell r="OS16">
            <v>27</v>
          </cell>
          <cell r="OT16">
            <v>34</v>
          </cell>
          <cell r="OU16">
            <v>60</v>
          </cell>
          <cell r="OV16">
            <v>75</v>
          </cell>
          <cell r="OW16" t="str">
            <v/>
          </cell>
          <cell r="OX16">
            <v>265</v>
          </cell>
          <cell r="OY16">
            <v>331</v>
          </cell>
          <cell r="PA16">
            <v>32</v>
          </cell>
          <cell r="PB16">
            <v>40</v>
          </cell>
          <cell r="PC16">
            <v>32</v>
          </cell>
          <cell r="PD16">
            <v>40</v>
          </cell>
          <cell r="PE16" t="str">
            <v/>
          </cell>
          <cell r="PF16">
            <v>32</v>
          </cell>
          <cell r="PG16">
            <v>40</v>
          </cell>
          <cell r="PH16">
            <v>32</v>
          </cell>
          <cell r="PI16">
            <v>40</v>
          </cell>
          <cell r="PK16">
            <v>72</v>
          </cell>
          <cell r="PL16">
            <v>90</v>
          </cell>
          <cell r="PM16">
            <v>72</v>
          </cell>
          <cell r="PN16">
            <v>90</v>
          </cell>
          <cell r="PP16">
            <v>19</v>
          </cell>
          <cell r="PQ16">
            <v>24</v>
          </cell>
          <cell r="PR16">
            <v>19</v>
          </cell>
          <cell r="PS16">
            <v>24</v>
          </cell>
          <cell r="PU16">
            <v>32</v>
          </cell>
          <cell r="PV16">
            <v>40</v>
          </cell>
          <cell r="PW16">
            <v>32</v>
          </cell>
          <cell r="PX16">
            <v>40</v>
          </cell>
          <cell r="PZ16">
            <v>22</v>
          </cell>
          <cell r="QA16">
            <v>28</v>
          </cell>
          <cell r="QB16">
            <v>22</v>
          </cell>
          <cell r="QC16">
            <v>28</v>
          </cell>
          <cell r="QE16">
            <v>88</v>
          </cell>
          <cell r="QF16">
            <v>110</v>
          </cell>
          <cell r="QG16">
            <v>88</v>
          </cell>
          <cell r="QH16">
            <v>110</v>
          </cell>
          <cell r="QJ16">
            <v>72</v>
          </cell>
          <cell r="QK16">
            <v>90</v>
          </cell>
          <cell r="QL16">
            <v>72</v>
          </cell>
          <cell r="QM16">
            <v>90</v>
          </cell>
          <cell r="QO16">
            <v>24</v>
          </cell>
          <cell r="QP16">
            <v>30</v>
          </cell>
          <cell r="QQ16">
            <v>24</v>
          </cell>
          <cell r="QR16">
            <v>30</v>
          </cell>
          <cell r="QT16">
            <v>10</v>
          </cell>
          <cell r="QU16">
            <v>12</v>
          </cell>
          <cell r="QV16">
            <v>10</v>
          </cell>
          <cell r="QW16">
            <v>12</v>
          </cell>
          <cell r="QY16">
            <v>35</v>
          </cell>
          <cell r="QZ16">
            <v>44</v>
          </cell>
          <cell r="RA16">
            <v>35</v>
          </cell>
          <cell r="RB16">
            <v>44</v>
          </cell>
          <cell r="RD16">
            <v>36</v>
          </cell>
          <cell r="RE16">
            <v>45</v>
          </cell>
          <cell r="RF16">
            <v>36</v>
          </cell>
          <cell r="RG16">
            <v>45</v>
          </cell>
          <cell r="RI16">
            <v>19</v>
          </cell>
          <cell r="RJ16">
            <v>24</v>
          </cell>
          <cell r="RK16">
            <v>19</v>
          </cell>
          <cell r="RL16">
            <v>24</v>
          </cell>
          <cell r="RN16">
            <v>4</v>
          </cell>
          <cell r="RO16">
            <v>5</v>
          </cell>
          <cell r="RP16">
            <v>4</v>
          </cell>
          <cell r="RQ16">
            <v>5</v>
          </cell>
          <cell r="RS16">
            <v>16</v>
          </cell>
          <cell r="RT16">
            <v>20</v>
          </cell>
          <cell r="RU16">
            <v>16</v>
          </cell>
          <cell r="RV16">
            <v>20</v>
          </cell>
          <cell r="RX16">
            <v>2</v>
          </cell>
          <cell r="RY16">
            <v>2</v>
          </cell>
          <cell r="RZ16">
            <v>2</v>
          </cell>
          <cell r="SA16">
            <v>2</v>
          </cell>
          <cell r="SC16">
            <v>515</v>
          </cell>
          <cell r="SD16">
            <v>644</v>
          </cell>
          <cell r="SF16">
            <v>1037.2</v>
          </cell>
          <cell r="SG16">
            <v>1282</v>
          </cell>
          <cell r="SI16">
            <v>107</v>
          </cell>
          <cell r="SJ16">
            <v>135</v>
          </cell>
          <cell r="SL16">
            <v>14</v>
          </cell>
          <cell r="SM16">
            <v>17</v>
          </cell>
          <cell r="SO16">
            <v>4</v>
          </cell>
          <cell r="SP16">
            <v>4</v>
          </cell>
          <cell r="SR16">
            <v>1</v>
          </cell>
          <cell r="SS16">
            <v>1</v>
          </cell>
          <cell r="SU16">
            <v>35</v>
          </cell>
          <cell r="SV16">
            <v>43</v>
          </cell>
          <cell r="SX16">
            <v>27</v>
          </cell>
          <cell r="SY16">
            <v>34</v>
          </cell>
          <cell r="TA16">
            <v>558</v>
          </cell>
          <cell r="TB16">
            <v>697</v>
          </cell>
          <cell r="TD16">
            <v>21.2</v>
          </cell>
          <cell r="TE16">
            <v>24</v>
          </cell>
          <cell r="TG16">
            <v>4</v>
          </cell>
          <cell r="TH16">
            <v>5</v>
          </cell>
          <cell r="TJ16">
            <v>29</v>
          </cell>
          <cell r="TK16">
            <v>36</v>
          </cell>
          <cell r="TM16">
            <v>6</v>
          </cell>
          <cell r="TN16">
            <v>8</v>
          </cell>
          <cell r="TP16">
            <v>5</v>
          </cell>
          <cell r="TQ16">
            <v>6</v>
          </cell>
          <cell r="TS16">
            <v>23</v>
          </cell>
          <cell r="TT16">
            <v>28</v>
          </cell>
          <cell r="TV16">
            <v>3</v>
          </cell>
          <cell r="TW16">
            <v>4</v>
          </cell>
          <cell r="TY16">
            <v>1</v>
          </cell>
          <cell r="TZ16">
            <v>1</v>
          </cell>
          <cell r="UB16">
            <v>2</v>
          </cell>
          <cell r="UC16">
            <v>2</v>
          </cell>
          <cell r="UE16">
            <v>10</v>
          </cell>
          <cell r="UF16">
            <v>13</v>
          </cell>
          <cell r="UH16">
            <v>0</v>
          </cell>
          <cell r="UI16">
            <v>0</v>
          </cell>
          <cell r="UK16">
            <v>0</v>
          </cell>
          <cell r="UL16">
            <v>0</v>
          </cell>
          <cell r="UN16">
            <v>0</v>
          </cell>
          <cell r="UO16">
            <v>0</v>
          </cell>
          <cell r="UQ16">
            <v>5</v>
          </cell>
          <cell r="UR16">
            <v>6</v>
          </cell>
          <cell r="UT16">
            <v>2</v>
          </cell>
          <cell r="UU16">
            <v>2</v>
          </cell>
          <cell r="UW16">
            <v>1</v>
          </cell>
          <cell r="UX16">
            <v>1</v>
          </cell>
          <cell r="UZ16">
            <v>4</v>
          </cell>
          <cell r="VA16">
            <v>5</v>
          </cell>
          <cell r="VC16">
            <v>9</v>
          </cell>
          <cell r="VD16">
            <v>10</v>
          </cell>
          <cell r="VF16">
            <v>10</v>
          </cell>
          <cell r="VG16">
            <v>12</v>
          </cell>
          <cell r="VI16">
            <v>5</v>
          </cell>
          <cell r="VJ16">
            <v>6</v>
          </cell>
          <cell r="VL16">
            <v>4</v>
          </cell>
          <cell r="VM16">
            <v>5</v>
          </cell>
          <cell r="VO16">
            <v>890.2</v>
          </cell>
          <cell r="VP16">
            <v>1105</v>
          </cell>
          <cell r="VR16">
            <v>31</v>
          </cell>
          <cell r="VS16">
            <v>38</v>
          </cell>
          <cell r="VU16">
            <v>9</v>
          </cell>
          <cell r="VV16">
            <v>11</v>
          </cell>
          <cell r="VX16">
            <v>31</v>
          </cell>
          <cell r="VY16">
            <v>38</v>
          </cell>
          <cell r="WA16">
            <v>16</v>
          </cell>
          <cell r="WB16">
            <v>20</v>
          </cell>
          <cell r="WD16">
            <v>26</v>
          </cell>
          <cell r="WE16">
            <v>32</v>
          </cell>
          <cell r="WG16">
            <v>4</v>
          </cell>
          <cell r="WH16">
            <v>4</v>
          </cell>
          <cell r="WJ16">
            <v>4</v>
          </cell>
          <cell r="WK16">
            <v>4</v>
          </cell>
          <cell r="WM16">
            <v>3</v>
          </cell>
          <cell r="WN16">
            <v>3</v>
          </cell>
          <cell r="WP16">
            <v>3</v>
          </cell>
          <cell r="WQ16">
            <v>3</v>
          </cell>
          <cell r="WS16">
            <v>8</v>
          </cell>
          <cell r="WT16">
            <v>10</v>
          </cell>
          <cell r="WV16">
            <v>12</v>
          </cell>
          <cell r="WW16">
            <v>14</v>
          </cell>
          <cell r="WY16">
            <v>147</v>
          </cell>
          <cell r="WZ16">
            <v>177</v>
          </cell>
          <cell r="XB16">
            <v>1037.2</v>
          </cell>
          <cell r="XC16">
            <v>1282</v>
          </cell>
          <cell r="XE16">
            <v>0</v>
          </cell>
          <cell r="XF16">
            <v>0</v>
          </cell>
          <cell r="XG16">
            <v>17</v>
          </cell>
          <cell r="XH16">
            <v>20</v>
          </cell>
          <cell r="XI16">
            <v>3</v>
          </cell>
          <cell r="XJ16">
            <v>3</v>
          </cell>
          <cell r="XK16">
            <v>9</v>
          </cell>
          <cell r="XL16">
            <v>11</v>
          </cell>
          <cell r="XM16">
            <v>22</v>
          </cell>
          <cell r="XN16">
            <v>27</v>
          </cell>
          <cell r="XO16">
            <v>24</v>
          </cell>
          <cell r="XP16">
            <v>29</v>
          </cell>
          <cell r="XQ16">
            <v>2</v>
          </cell>
          <cell r="XR16">
            <v>2</v>
          </cell>
          <cell r="XT16">
            <v>87</v>
          </cell>
          <cell r="XU16">
            <v>109</v>
          </cell>
        </row>
        <row r="17">
          <cell r="B17" t="str">
            <v>รพท.ศรีสังวรสุโขทัย</v>
          </cell>
          <cell r="C17">
            <v>2</v>
          </cell>
          <cell r="D17" t="str">
            <v>สุโขทัย</v>
          </cell>
          <cell r="E17">
            <v>10725</v>
          </cell>
          <cell r="F17" t="str">
            <v>M1</v>
          </cell>
          <cell r="G17" t="str">
            <v>รพ.ระดับ M1 เตียง &gt; 200</v>
          </cell>
          <cell r="H17">
            <v>307</v>
          </cell>
          <cell r="I17">
            <v>216</v>
          </cell>
          <cell r="J17">
            <v>222680</v>
          </cell>
          <cell r="K17">
            <v>77901</v>
          </cell>
          <cell r="L17">
            <v>667</v>
          </cell>
          <cell r="M17">
            <v>3816</v>
          </cell>
          <cell r="N17">
            <v>73418</v>
          </cell>
          <cell r="O17">
            <v>2</v>
          </cell>
          <cell r="P17">
            <v>3</v>
          </cell>
          <cell r="Q17">
            <v>1</v>
          </cell>
          <cell r="R17">
            <v>1</v>
          </cell>
          <cell r="S17">
            <v>10</v>
          </cell>
          <cell r="T17">
            <v>12</v>
          </cell>
          <cell r="U17">
            <v>2</v>
          </cell>
          <cell r="V17">
            <v>2</v>
          </cell>
          <cell r="W17">
            <v>1</v>
          </cell>
          <cell r="X17">
            <v>1</v>
          </cell>
          <cell r="Y17">
            <v>2</v>
          </cell>
          <cell r="Z17">
            <v>2</v>
          </cell>
          <cell r="AA17">
            <v>2</v>
          </cell>
          <cell r="AB17">
            <v>3</v>
          </cell>
          <cell r="AC17">
            <v>20</v>
          </cell>
          <cell r="AD17">
            <v>24</v>
          </cell>
          <cell r="AF17">
            <v>3</v>
          </cell>
          <cell r="AG17">
            <v>4</v>
          </cell>
          <cell r="AH17">
            <v>8</v>
          </cell>
          <cell r="AI17">
            <v>10</v>
          </cell>
          <cell r="AJ17">
            <v>11</v>
          </cell>
          <cell r="AK17">
            <v>14</v>
          </cell>
          <cell r="AM17">
            <v>2</v>
          </cell>
          <cell r="AN17">
            <v>2</v>
          </cell>
          <cell r="AO17">
            <v>14</v>
          </cell>
          <cell r="AP17">
            <v>18</v>
          </cell>
          <cell r="AQ17">
            <v>1</v>
          </cell>
          <cell r="AR17">
            <v>1</v>
          </cell>
          <cell r="AS17">
            <v>17</v>
          </cell>
          <cell r="AT17">
            <v>21</v>
          </cell>
          <cell r="AV17">
            <v>3</v>
          </cell>
          <cell r="AW17">
            <v>4</v>
          </cell>
          <cell r="AX17">
            <v>2</v>
          </cell>
          <cell r="AY17">
            <v>2</v>
          </cell>
          <cell r="AZ17">
            <v>5</v>
          </cell>
          <cell r="BA17">
            <v>6</v>
          </cell>
          <cell r="BC17">
            <v>2</v>
          </cell>
          <cell r="BD17">
            <v>3</v>
          </cell>
          <cell r="BE17">
            <v>8</v>
          </cell>
          <cell r="BF17">
            <v>10</v>
          </cell>
          <cell r="BG17">
            <v>10</v>
          </cell>
          <cell r="BH17">
            <v>13</v>
          </cell>
          <cell r="BJ17">
            <v>2</v>
          </cell>
          <cell r="BK17">
            <v>3</v>
          </cell>
          <cell r="BL17">
            <v>3</v>
          </cell>
          <cell r="BM17">
            <v>4</v>
          </cell>
          <cell r="BN17">
            <v>5</v>
          </cell>
          <cell r="BO17">
            <v>7</v>
          </cell>
          <cell r="BQ17">
            <v>68</v>
          </cell>
          <cell r="BR17">
            <v>85</v>
          </cell>
          <cell r="BT17">
            <v>1</v>
          </cell>
          <cell r="BU17">
            <v>1</v>
          </cell>
          <cell r="BV17">
            <v>1</v>
          </cell>
          <cell r="BW17">
            <v>1</v>
          </cell>
          <cell r="BX17" t="str">
            <v/>
          </cell>
          <cell r="BY17">
            <v>0</v>
          </cell>
          <cell r="BZ17">
            <v>0</v>
          </cell>
          <cell r="CA17">
            <v>1</v>
          </cell>
          <cell r="CB17">
            <v>1</v>
          </cell>
          <cell r="CC17">
            <v>0</v>
          </cell>
          <cell r="CD17">
            <v>0</v>
          </cell>
          <cell r="CE17">
            <v>2</v>
          </cell>
          <cell r="CF17">
            <v>3</v>
          </cell>
          <cell r="CG17">
            <v>3</v>
          </cell>
          <cell r="CH17">
            <v>4</v>
          </cell>
          <cell r="CJ17">
            <v>6</v>
          </cell>
          <cell r="CK17">
            <v>8</v>
          </cell>
          <cell r="CL17">
            <v>2</v>
          </cell>
          <cell r="CM17">
            <v>2</v>
          </cell>
          <cell r="CN17">
            <v>3</v>
          </cell>
          <cell r="CO17">
            <v>4</v>
          </cell>
          <cell r="CP17">
            <v>0</v>
          </cell>
          <cell r="CQ17">
            <v>0</v>
          </cell>
          <cell r="CR17">
            <v>1</v>
          </cell>
          <cell r="CS17">
            <v>1</v>
          </cell>
          <cell r="CT17">
            <v>1</v>
          </cell>
          <cell r="CU17">
            <v>1</v>
          </cell>
          <cell r="CV17">
            <v>2</v>
          </cell>
          <cell r="CW17">
            <v>2</v>
          </cell>
          <cell r="CX17">
            <v>15</v>
          </cell>
          <cell r="CY17">
            <v>18</v>
          </cell>
          <cell r="DA17">
            <v>1</v>
          </cell>
          <cell r="DB17">
            <v>1</v>
          </cell>
          <cell r="DC17">
            <v>2</v>
          </cell>
          <cell r="DD17">
            <v>2</v>
          </cell>
          <cell r="DE17">
            <v>3</v>
          </cell>
          <cell r="DF17">
            <v>3</v>
          </cell>
          <cell r="DH17">
            <v>1</v>
          </cell>
          <cell r="DI17">
            <v>1</v>
          </cell>
          <cell r="DJ17">
            <v>2</v>
          </cell>
          <cell r="DK17">
            <v>2</v>
          </cell>
          <cell r="DL17">
            <v>3</v>
          </cell>
          <cell r="DM17">
            <v>3</v>
          </cell>
          <cell r="DO17">
            <v>1</v>
          </cell>
          <cell r="DP17">
            <v>1</v>
          </cell>
          <cell r="DQ17">
            <v>2</v>
          </cell>
          <cell r="DR17">
            <v>2</v>
          </cell>
          <cell r="DS17">
            <v>3</v>
          </cell>
          <cell r="DT17">
            <v>3</v>
          </cell>
          <cell r="DV17">
            <v>1</v>
          </cell>
          <cell r="DW17">
            <v>1</v>
          </cell>
          <cell r="DX17">
            <v>2</v>
          </cell>
          <cell r="DY17">
            <v>2</v>
          </cell>
          <cell r="DZ17">
            <v>3</v>
          </cell>
          <cell r="EA17">
            <v>3</v>
          </cell>
          <cell r="EC17">
            <v>27</v>
          </cell>
          <cell r="ED17">
            <v>30</v>
          </cell>
          <cell r="EF17">
            <v>2</v>
          </cell>
          <cell r="EG17">
            <v>2</v>
          </cell>
          <cell r="EH17">
            <v>2</v>
          </cell>
          <cell r="EI17">
            <v>2</v>
          </cell>
          <cell r="EK17">
            <v>1</v>
          </cell>
          <cell r="EL17">
            <v>1</v>
          </cell>
          <cell r="EM17">
            <v>1</v>
          </cell>
          <cell r="EN17">
            <v>1</v>
          </cell>
          <cell r="EO17">
            <v>2</v>
          </cell>
          <cell r="EP17">
            <v>2</v>
          </cell>
          <cell r="ER17">
            <v>1</v>
          </cell>
          <cell r="ES17">
            <v>1</v>
          </cell>
          <cell r="ET17">
            <v>2</v>
          </cell>
          <cell r="EU17">
            <v>2</v>
          </cell>
          <cell r="EV17">
            <v>3</v>
          </cell>
          <cell r="EW17">
            <v>3</v>
          </cell>
          <cell r="EY17">
            <v>0</v>
          </cell>
          <cell r="EZ17">
            <v>0</v>
          </cell>
          <cell r="FA17">
            <v>1</v>
          </cell>
          <cell r="FB17">
            <v>1</v>
          </cell>
          <cell r="FC17">
            <v>2</v>
          </cell>
          <cell r="FD17">
            <v>2</v>
          </cell>
          <cell r="FE17">
            <v>3</v>
          </cell>
          <cell r="FF17">
            <v>3</v>
          </cell>
          <cell r="FH17">
            <v>1</v>
          </cell>
          <cell r="FI17">
            <v>1</v>
          </cell>
          <cell r="FJ17">
            <v>2</v>
          </cell>
          <cell r="FK17">
            <v>2</v>
          </cell>
          <cell r="FL17">
            <v>3</v>
          </cell>
          <cell r="FM17">
            <v>3</v>
          </cell>
          <cell r="FO17">
            <v>1</v>
          </cell>
          <cell r="FP17">
            <v>1</v>
          </cell>
          <cell r="FQ17">
            <v>2</v>
          </cell>
          <cell r="FR17">
            <v>2</v>
          </cell>
          <cell r="FS17">
            <v>3</v>
          </cell>
          <cell r="FT17">
            <v>3</v>
          </cell>
          <cell r="FV17">
            <v>0</v>
          </cell>
          <cell r="FW17">
            <v>0</v>
          </cell>
          <cell r="FX17">
            <v>1</v>
          </cell>
          <cell r="FY17">
            <v>1</v>
          </cell>
          <cell r="FZ17">
            <v>2</v>
          </cell>
          <cell r="GA17">
            <v>2</v>
          </cell>
          <cell r="GB17">
            <v>3</v>
          </cell>
          <cell r="GC17">
            <v>3</v>
          </cell>
          <cell r="GE17">
            <v>17</v>
          </cell>
          <cell r="GF17">
            <v>17</v>
          </cell>
          <cell r="GH17">
            <v>2</v>
          </cell>
          <cell r="GI17">
            <v>2</v>
          </cell>
          <cell r="GJ17">
            <v>2</v>
          </cell>
          <cell r="GK17">
            <v>2</v>
          </cell>
          <cell r="GM17">
            <v>1</v>
          </cell>
          <cell r="GN17">
            <v>1</v>
          </cell>
          <cell r="GO17">
            <v>1</v>
          </cell>
          <cell r="GP17">
            <v>1</v>
          </cell>
          <cell r="GR17">
            <v>1</v>
          </cell>
          <cell r="GS17">
            <v>1</v>
          </cell>
          <cell r="GT17">
            <v>1</v>
          </cell>
          <cell r="GU17">
            <v>1</v>
          </cell>
          <cell r="GW17">
            <v>1</v>
          </cell>
          <cell r="GX17">
            <v>1</v>
          </cell>
          <cell r="GY17">
            <v>1</v>
          </cell>
          <cell r="GZ17">
            <v>1</v>
          </cell>
          <cell r="HB17">
            <v>5</v>
          </cell>
          <cell r="HC17">
            <v>5</v>
          </cell>
          <cell r="HD17">
            <v>55</v>
          </cell>
          <cell r="HE17">
            <v>59</v>
          </cell>
          <cell r="HG17">
            <v>6</v>
          </cell>
          <cell r="HH17">
            <v>7</v>
          </cell>
          <cell r="HI17">
            <v>1</v>
          </cell>
          <cell r="HJ17">
            <v>1</v>
          </cell>
          <cell r="HK17">
            <v>8</v>
          </cell>
          <cell r="HL17">
            <v>10</v>
          </cell>
          <cell r="HM17">
            <v>2</v>
          </cell>
          <cell r="HN17">
            <v>2</v>
          </cell>
          <cell r="HO17">
            <v>17</v>
          </cell>
          <cell r="HP17">
            <v>20</v>
          </cell>
          <cell r="HR17">
            <v>1</v>
          </cell>
          <cell r="HS17">
            <v>1</v>
          </cell>
          <cell r="HT17">
            <v>2</v>
          </cell>
          <cell r="HU17">
            <v>2</v>
          </cell>
          <cell r="HV17">
            <v>2</v>
          </cell>
          <cell r="HW17">
            <v>2</v>
          </cell>
          <cell r="HX17">
            <v>2</v>
          </cell>
          <cell r="HY17">
            <v>2</v>
          </cell>
          <cell r="HZ17">
            <v>7</v>
          </cell>
          <cell r="IA17">
            <v>7</v>
          </cell>
          <cell r="IC17">
            <v>2</v>
          </cell>
          <cell r="ID17">
            <v>2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2</v>
          </cell>
          <cell r="IJ17">
            <v>2</v>
          </cell>
          <cell r="IL17">
            <v>2</v>
          </cell>
          <cell r="IM17">
            <v>2</v>
          </cell>
          <cell r="IN17">
            <v>0</v>
          </cell>
          <cell r="IO17">
            <v>0</v>
          </cell>
          <cell r="IP17">
            <v>2</v>
          </cell>
          <cell r="IQ17">
            <v>2</v>
          </cell>
          <cell r="IR17">
            <v>1</v>
          </cell>
          <cell r="IS17">
            <v>1</v>
          </cell>
          <cell r="IT17">
            <v>0</v>
          </cell>
          <cell r="IU17">
            <v>0</v>
          </cell>
          <cell r="IV17">
            <v>1</v>
          </cell>
          <cell r="IW17">
            <v>1</v>
          </cell>
          <cell r="IX17">
            <v>1</v>
          </cell>
          <cell r="IY17">
            <v>1</v>
          </cell>
          <cell r="IZ17">
            <v>7</v>
          </cell>
          <cell r="JA17">
            <v>7</v>
          </cell>
          <cell r="JC17">
            <v>1</v>
          </cell>
          <cell r="JD17">
            <v>1</v>
          </cell>
          <cell r="JE17">
            <v>2</v>
          </cell>
          <cell r="JF17">
            <v>2</v>
          </cell>
          <cell r="JG17">
            <v>1</v>
          </cell>
          <cell r="JH17">
            <v>1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4</v>
          </cell>
          <cell r="JN17">
            <v>4</v>
          </cell>
          <cell r="JP17">
            <v>37</v>
          </cell>
          <cell r="JQ17">
            <v>40</v>
          </cell>
          <cell r="JS17">
            <v>2</v>
          </cell>
          <cell r="JT17">
            <v>3</v>
          </cell>
          <cell r="JU17">
            <v>10</v>
          </cell>
          <cell r="JV17">
            <v>12</v>
          </cell>
          <cell r="JW17">
            <v>12</v>
          </cell>
          <cell r="JX17">
            <v>15</v>
          </cell>
          <cell r="JY17" t="str">
            <v/>
          </cell>
          <cell r="JZ17">
            <v>6</v>
          </cell>
          <cell r="KA17">
            <v>7</v>
          </cell>
          <cell r="KB17">
            <v>1</v>
          </cell>
          <cell r="KC17">
            <v>1</v>
          </cell>
          <cell r="KD17">
            <v>7</v>
          </cell>
          <cell r="KE17">
            <v>8</v>
          </cell>
          <cell r="KF17" t="str">
            <v/>
          </cell>
          <cell r="KG17">
            <v>6</v>
          </cell>
          <cell r="KH17">
            <v>7</v>
          </cell>
          <cell r="KI17">
            <v>0</v>
          </cell>
          <cell r="KJ17">
            <v>0</v>
          </cell>
          <cell r="KK17">
            <v>6</v>
          </cell>
          <cell r="KL17">
            <v>7</v>
          </cell>
          <cell r="KM17" t="str">
            <v/>
          </cell>
          <cell r="KN17">
            <v>4</v>
          </cell>
          <cell r="KO17">
            <v>5</v>
          </cell>
          <cell r="KP17">
            <v>4</v>
          </cell>
          <cell r="KQ17">
            <v>5</v>
          </cell>
          <cell r="KR17" t="str">
            <v/>
          </cell>
          <cell r="KS17">
            <v>3</v>
          </cell>
          <cell r="KT17">
            <v>4</v>
          </cell>
          <cell r="KU17">
            <v>3</v>
          </cell>
          <cell r="KV17">
            <v>4</v>
          </cell>
          <cell r="KW17" t="str">
            <v/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 t="str">
            <v/>
          </cell>
          <cell r="LE17">
            <v>2</v>
          </cell>
          <cell r="LF17">
            <v>3</v>
          </cell>
          <cell r="LG17">
            <v>2</v>
          </cell>
          <cell r="LH17">
            <v>3</v>
          </cell>
          <cell r="LI17" t="str">
            <v/>
          </cell>
          <cell r="LJ17">
            <v>2</v>
          </cell>
          <cell r="LK17">
            <v>2</v>
          </cell>
          <cell r="LL17">
            <v>0</v>
          </cell>
          <cell r="LM17">
            <v>0</v>
          </cell>
          <cell r="LN17">
            <v>2</v>
          </cell>
          <cell r="LO17">
            <v>2</v>
          </cell>
          <cell r="LP17" t="str">
            <v/>
          </cell>
          <cell r="LQ17">
            <v>2</v>
          </cell>
          <cell r="LR17">
            <v>3</v>
          </cell>
          <cell r="LS17">
            <v>2</v>
          </cell>
          <cell r="LT17">
            <v>3</v>
          </cell>
          <cell r="LU17" t="str">
            <v/>
          </cell>
          <cell r="LV17">
            <v>0</v>
          </cell>
          <cell r="LW17">
            <v>0</v>
          </cell>
          <cell r="LX17">
            <v>2</v>
          </cell>
          <cell r="LY17">
            <v>2</v>
          </cell>
          <cell r="LZ17">
            <v>2</v>
          </cell>
          <cell r="MA17">
            <v>2</v>
          </cell>
          <cell r="MB17" t="str">
            <v/>
          </cell>
          <cell r="MC17">
            <v>4</v>
          </cell>
          <cell r="MD17">
            <v>5</v>
          </cell>
          <cell r="ME17">
            <v>4</v>
          </cell>
          <cell r="MF17">
            <v>5</v>
          </cell>
          <cell r="MG17" t="str">
            <v/>
          </cell>
          <cell r="MH17">
            <v>3</v>
          </cell>
          <cell r="MI17">
            <v>4</v>
          </cell>
          <cell r="MJ17">
            <v>3</v>
          </cell>
          <cell r="MK17">
            <v>4</v>
          </cell>
          <cell r="MM17">
            <v>2</v>
          </cell>
          <cell r="MN17">
            <v>3</v>
          </cell>
          <cell r="MO17">
            <v>2</v>
          </cell>
          <cell r="MP17">
            <v>2</v>
          </cell>
          <cell r="MQ17">
            <v>3</v>
          </cell>
          <cell r="MR17">
            <v>4</v>
          </cell>
          <cell r="MS17">
            <v>7</v>
          </cell>
          <cell r="MT17">
            <v>9</v>
          </cell>
          <cell r="MU17" t="str">
            <v/>
          </cell>
          <cell r="MV17">
            <v>6</v>
          </cell>
          <cell r="MW17">
            <v>7</v>
          </cell>
          <cell r="MX17">
            <v>2</v>
          </cell>
          <cell r="MY17">
            <v>3</v>
          </cell>
          <cell r="MZ17">
            <v>1</v>
          </cell>
          <cell r="NA17">
            <v>1</v>
          </cell>
          <cell r="NB17">
            <v>9</v>
          </cell>
          <cell r="NC17">
            <v>11</v>
          </cell>
          <cell r="ND17" t="str">
            <v/>
          </cell>
          <cell r="NE17">
            <v>2</v>
          </cell>
          <cell r="NF17">
            <v>3</v>
          </cell>
          <cell r="NG17">
            <v>6</v>
          </cell>
          <cell r="NH17">
            <v>8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8</v>
          </cell>
          <cell r="NN17">
            <v>11</v>
          </cell>
          <cell r="NO17" t="str">
            <v/>
          </cell>
          <cell r="NP17">
            <v>0</v>
          </cell>
          <cell r="NQ17">
            <v>0</v>
          </cell>
          <cell r="NR17">
            <v>17</v>
          </cell>
          <cell r="NS17">
            <v>21</v>
          </cell>
          <cell r="NT17">
            <v>2</v>
          </cell>
          <cell r="NU17">
            <v>2</v>
          </cell>
          <cell r="NV17">
            <v>19</v>
          </cell>
          <cell r="NW17">
            <v>23</v>
          </cell>
          <cell r="NX17" t="str">
            <v/>
          </cell>
          <cell r="NY17">
            <v>2</v>
          </cell>
          <cell r="NZ17">
            <v>2</v>
          </cell>
          <cell r="OA17">
            <v>7</v>
          </cell>
          <cell r="OB17">
            <v>9</v>
          </cell>
          <cell r="OC17">
            <v>2</v>
          </cell>
          <cell r="OD17">
            <v>3</v>
          </cell>
          <cell r="OE17">
            <v>0</v>
          </cell>
          <cell r="OF17">
            <v>0</v>
          </cell>
          <cell r="OG17">
            <v>1</v>
          </cell>
          <cell r="OH17">
            <v>1</v>
          </cell>
          <cell r="OI17">
            <v>12</v>
          </cell>
          <cell r="OJ17">
            <v>15</v>
          </cell>
          <cell r="OK17" t="str">
            <v/>
          </cell>
          <cell r="OL17">
            <v>2</v>
          </cell>
          <cell r="OM17">
            <v>3</v>
          </cell>
          <cell r="ON17">
            <v>2</v>
          </cell>
          <cell r="OO17">
            <v>3</v>
          </cell>
          <cell r="OP17" t="str">
            <v/>
          </cell>
          <cell r="OQ17">
            <v>15</v>
          </cell>
          <cell r="OR17">
            <v>19</v>
          </cell>
          <cell r="OS17">
            <v>13</v>
          </cell>
          <cell r="OT17">
            <v>16</v>
          </cell>
          <cell r="OU17">
            <v>28</v>
          </cell>
          <cell r="OV17">
            <v>35</v>
          </cell>
          <cell r="OW17" t="str">
            <v/>
          </cell>
          <cell r="OX17">
            <v>132</v>
          </cell>
          <cell r="OY17">
            <v>165</v>
          </cell>
          <cell r="PA17">
            <v>17</v>
          </cell>
          <cell r="PB17">
            <v>21</v>
          </cell>
          <cell r="PC17">
            <v>17</v>
          </cell>
          <cell r="PD17">
            <v>21</v>
          </cell>
          <cell r="PE17" t="str">
            <v/>
          </cell>
          <cell r="PF17">
            <v>13</v>
          </cell>
          <cell r="PG17">
            <v>16</v>
          </cell>
          <cell r="PH17">
            <v>13</v>
          </cell>
          <cell r="PI17">
            <v>16</v>
          </cell>
          <cell r="PK17">
            <v>19</v>
          </cell>
          <cell r="PL17">
            <v>24</v>
          </cell>
          <cell r="PM17">
            <v>19</v>
          </cell>
          <cell r="PN17">
            <v>24</v>
          </cell>
          <cell r="PP17">
            <v>10</v>
          </cell>
          <cell r="PQ17">
            <v>12</v>
          </cell>
          <cell r="PR17">
            <v>10</v>
          </cell>
          <cell r="PS17">
            <v>12</v>
          </cell>
          <cell r="PU17">
            <v>14</v>
          </cell>
          <cell r="PV17">
            <v>17</v>
          </cell>
          <cell r="PW17">
            <v>14</v>
          </cell>
          <cell r="PX17">
            <v>17</v>
          </cell>
          <cell r="PZ17">
            <v>10</v>
          </cell>
          <cell r="QA17">
            <v>12</v>
          </cell>
          <cell r="QB17">
            <v>10</v>
          </cell>
          <cell r="QC17">
            <v>12</v>
          </cell>
          <cell r="QE17">
            <v>35</v>
          </cell>
          <cell r="QF17">
            <v>44</v>
          </cell>
          <cell r="QG17">
            <v>35</v>
          </cell>
          <cell r="QH17">
            <v>44</v>
          </cell>
          <cell r="QJ17">
            <v>18</v>
          </cell>
          <cell r="QK17">
            <v>22</v>
          </cell>
          <cell r="QL17">
            <v>18</v>
          </cell>
          <cell r="QM17">
            <v>22</v>
          </cell>
          <cell r="QO17">
            <v>12</v>
          </cell>
          <cell r="QP17">
            <v>15</v>
          </cell>
          <cell r="QQ17">
            <v>12</v>
          </cell>
          <cell r="QR17">
            <v>15</v>
          </cell>
          <cell r="QT17">
            <v>3</v>
          </cell>
          <cell r="QU17">
            <v>4</v>
          </cell>
          <cell r="QV17">
            <v>3</v>
          </cell>
          <cell r="QW17">
            <v>4</v>
          </cell>
          <cell r="QY17">
            <v>14</v>
          </cell>
          <cell r="QZ17">
            <v>18</v>
          </cell>
          <cell r="RA17">
            <v>14</v>
          </cell>
          <cell r="RB17">
            <v>18</v>
          </cell>
          <cell r="RD17">
            <v>10</v>
          </cell>
          <cell r="RE17">
            <v>13</v>
          </cell>
          <cell r="RF17">
            <v>10</v>
          </cell>
          <cell r="RG17">
            <v>13</v>
          </cell>
          <cell r="RI17">
            <v>8</v>
          </cell>
          <cell r="RJ17">
            <v>10</v>
          </cell>
          <cell r="RK17">
            <v>8</v>
          </cell>
          <cell r="RL17">
            <v>10</v>
          </cell>
          <cell r="RN17">
            <v>1</v>
          </cell>
          <cell r="RO17">
            <v>1</v>
          </cell>
          <cell r="RP17">
            <v>1</v>
          </cell>
          <cell r="RQ17">
            <v>1</v>
          </cell>
          <cell r="RS17">
            <v>10</v>
          </cell>
          <cell r="RT17">
            <v>13</v>
          </cell>
          <cell r="RU17">
            <v>10</v>
          </cell>
          <cell r="RV17">
            <v>13</v>
          </cell>
          <cell r="RX17">
            <v>2</v>
          </cell>
          <cell r="RY17">
            <v>3</v>
          </cell>
          <cell r="RZ17">
            <v>2</v>
          </cell>
          <cell r="SA17">
            <v>3</v>
          </cell>
          <cell r="SC17">
            <v>196</v>
          </cell>
          <cell r="SD17">
            <v>245</v>
          </cell>
          <cell r="SF17">
            <v>488</v>
          </cell>
          <cell r="SG17">
            <v>594</v>
          </cell>
          <cell r="SI17">
            <v>46</v>
          </cell>
          <cell r="SJ17">
            <v>58</v>
          </cell>
          <cell r="SL17">
            <v>6</v>
          </cell>
          <cell r="SM17">
            <v>7</v>
          </cell>
          <cell r="SO17">
            <v>3</v>
          </cell>
          <cell r="SP17">
            <v>4</v>
          </cell>
          <cell r="SR17">
            <v>1</v>
          </cell>
          <cell r="SS17">
            <v>1</v>
          </cell>
          <cell r="SU17">
            <v>17</v>
          </cell>
          <cell r="SV17">
            <v>21</v>
          </cell>
          <cell r="SX17">
            <v>13</v>
          </cell>
          <cell r="SY17">
            <v>16</v>
          </cell>
          <cell r="TA17">
            <v>215</v>
          </cell>
          <cell r="TB17">
            <v>264</v>
          </cell>
          <cell r="TD17">
            <v>23</v>
          </cell>
          <cell r="TE17">
            <v>24</v>
          </cell>
          <cell r="TG17">
            <v>3</v>
          </cell>
          <cell r="TH17">
            <v>4</v>
          </cell>
          <cell r="TJ17">
            <v>17</v>
          </cell>
          <cell r="TK17">
            <v>21</v>
          </cell>
          <cell r="TM17">
            <v>2</v>
          </cell>
          <cell r="TN17">
            <v>2</v>
          </cell>
          <cell r="TP17">
            <v>2</v>
          </cell>
          <cell r="TQ17">
            <v>2</v>
          </cell>
          <cell r="TS17">
            <v>9</v>
          </cell>
          <cell r="TT17">
            <v>11</v>
          </cell>
          <cell r="TV17">
            <v>2</v>
          </cell>
          <cell r="TW17">
            <v>3</v>
          </cell>
          <cell r="TY17">
            <v>0</v>
          </cell>
          <cell r="TZ17">
            <v>0</v>
          </cell>
          <cell r="UB17">
            <v>1</v>
          </cell>
          <cell r="UC17">
            <v>1</v>
          </cell>
          <cell r="UE17">
            <v>6</v>
          </cell>
          <cell r="UF17">
            <v>8</v>
          </cell>
          <cell r="UH17">
            <v>0</v>
          </cell>
          <cell r="UI17">
            <v>0</v>
          </cell>
          <cell r="UK17">
            <v>0</v>
          </cell>
          <cell r="UL17">
            <v>0</v>
          </cell>
          <cell r="UN17">
            <v>1</v>
          </cell>
          <cell r="UO17">
            <v>1</v>
          </cell>
          <cell r="UQ17">
            <v>3</v>
          </cell>
          <cell r="UR17">
            <v>4</v>
          </cell>
          <cell r="UT17">
            <v>0</v>
          </cell>
          <cell r="UU17">
            <v>0</v>
          </cell>
          <cell r="UW17">
            <v>0</v>
          </cell>
          <cell r="UX17">
            <v>0</v>
          </cell>
          <cell r="UZ17">
            <v>2</v>
          </cell>
          <cell r="VA17">
            <v>2</v>
          </cell>
          <cell r="VC17">
            <v>8</v>
          </cell>
          <cell r="VD17">
            <v>10</v>
          </cell>
          <cell r="VF17">
            <v>10</v>
          </cell>
          <cell r="VG17">
            <v>12</v>
          </cell>
          <cell r="VI17">
            <v>2</v>
          </cell>
          <cell r="VJ17">
            <v>3</v>
          </cell>
          <cell r="VL17">
            <v>2</v>
          </cell>
          <cell r="VM17">
            <v>3</v>
          </cell>
          <cell r="VO17">
            <v>394</v>
          </cell>
          <cell r="VP17">
            <v>482</v>
          </cell>
          <cell r="VR17">
            <v>21</v>
          </cell>
          <cell r="VS17">
            <v>25</v>
          </cell>
          <cell r="VU17">
            <v>5</v>
          </cell>
          <cell r="VV17">
            <v>6</v>
          </cell>
          <cell r="VX17">
            <v>15</v>
          </cell>
          <cell r="VY17">
            <v>20</v>
          </cell>
          <cell r="WA17">
            <v>11</v>
          </cell>
          <cell r="WB17">
            <v>14</v>
          </cell>
          <cell r="WD17">
            <v>18</v>
          </cell>
          <cell r="WE17">
            <v>22</v>
          </cell>
          <cell r="WG17">
            <v>3</v>
          </cell>
          <cell r="WH17">
            <v>3</v>
          </cell>
          <cell r="WJ17">
            <v>3</v>
          </cell>
          <cell r="WK17">
            <v>3</v>
          </cell>
          <cell r="WM17">
            <v>2</v>
          </cell>
          <cell r="WN17">
            <v>2</v>
          </cell>
          <cell r="WP17">
            <v>3</v>
          </cell>
          <cell r="WQ17">
            <v>3</v>
          </cell>
          <cell r="WS17">
            <v>6</v>
          </cell>
          <cell r="WT17">
            <v>7</v>
          </cell>
          <cell r="WV17">
            <v>7</v>
          </cell>
          <cell r="WW17">
            <v>7</v>
          </cell>
          <cell r="WY17">
            <v>94</v>
          </cell>
          <cell r="WZ17">
            <v>112</v>
          </cell>
          <cell r="XB17">
            <v>488</v>
          </cell>
          <cell r="XC17">
            <v>594</v>
          </cell>
          <cell r="XE17">
            <v>0</v>
          </cell>
          <cell r="XF17">
            <v>0</v>
          </cell>
          <cell r="XG17">
            <v>13</v>
          </cell>
          <cell r="XH17">
            <v>15</v>
          </cell>
          <cell r="XI17">
            <v>1</v>
          </cell>
          <cell r="XJ17">
            <v>1</v>
          </cell>
          <cell r="XK17">
            <v>4</v>
          </cell>
          <cell r="XL17">
            <v>6</v>
          </cell>
          <cell r="XM17">
            <v>11</v>
          </cell>
          <cell r="XN17">
            <v>14</v>
          </cell>
          <cell r="XO17">
            <v>16</v>
          </cell>
          <cell r="XP17">
            <v>20</v>
          </cell>
          <cell r="XQ17">
            <v>1</v>
          </cell>
          <cell r="XR17">
            <v>1</v>
          </cell>
          <cell r="XT17">
            <v>38</v>
          </cell>
          <cell r="XU17">
            <v>48</v>
          </cell>
        </row>
        <row r="18">
          <cell r="B18" t="str">
            <v>รพท.สุโขทัย</v>
          </cell>
          <cell r="C18">
            <v>2</v>
          </cell>
          <cell r="D18" t="str">
            <v>สุโขทัย</v>
          </cell>
          <cell r="E18">
            <v>10724</v>
          </cell>
          <cell r="F18" t="str">
            <v>s</v>
          </cell>
          <cell r="G18" t="str">
            <v>รพ.ระดับ S เตียง &lt; 400</v>
          </cell>
          <cell r="H18">
            <v>320</v>
          </cell>
          <cell r="I18">
            <v>225</v>
          </cell>
          <cell r="J18">
            <v>283199</v>
          </cell>
          <cell r="K18">
            <v>118250</v>
          </cell>
          <cell r="L18">
            <v>1671</v>
          </cell>
          <cell r="M18">
            <v>16089</v>
          </cell>
          <cell r="N18">
            <v>100490</v>
          </cell>
          <cell r="O18">
            <v>2</v>
          </cell>
          <cell r="P18">
            <v>3</v>
          </cell>
          <cell r="Q18">
            <v>1</v>
          </cell>
          <cell r="R18">
            <v>1</v>
          </cell>
          <cell r="S18">
            <v>10</v>
          </cell>
          <cell r="T18">
            <v>13</v>
          </cell>
          <cell r="U18">
            <v>2</v>
          </cell>
          <cell r="V18">
            <v>2</v>
          </cell>
          <cell r="W18">
            <v>1</v>
          </cell>
          <cell r="X18">
            <v>1</v>
          </cell>
          <cell r="Y18">
            <v>2</v>
          </cell>
          <cell r="Z18">
            <v>2</v>
          </cell>
          <cell r="AA18">
            <v>2</v>
          </cell>
          <cell r="AB18">
            <v>3</v>
          </cell>
          <cell r="AC18">
            <v>20</v>
          </cell>
          <cell r="AD18">
            <v>25</v>
          </cell>
          <cell r="AF18">
            <v>3</v>
          </cell>
          <cell r="AG18">
            <v>4</v>
          </cell>
          <cell r="AH18">
            <v>8</v>
          </cell>
          <cell r="AI18">
            <v>10</v>
          </cell>
          <cell r="AJ18">
            <v>11</v>
          </cell>
          <cell r="AK18">
            <v>14</v>
          </cell>
          <cell r="AM18">
            <v>2</v>
          </cell>
          <cell r="AN18">
            <v>2</v>
          </cell>
          <cell r="AO18">
            <v>14</v>
          </cell>
          <cell r="AP18">
            <v>18</v>
          </cell>
          <cell r="AQ18">
            <v>1</v>
          </cell>
          <cell r="AR18">
            <v>1</v>
          </cell>
          <cell r="AS18">
            <v>17</v>
          </cell>
          <cell r="AT18">
            <v>21</v>
          </cell>
          <cell r="AV18">
            <v>3</v>
          </cell>
          <cell r="AW18">
            <v>4</v>
          </cell>
          <cell r="AX18">
            <v>2</v>
          </cell>
          <cell r="AY18">
            <v>2</v>
          </cell>
          <cell r="AZ18">
            <v>5</v>
          </cell>
          <cell r="BA18">
            <v>6</v>
          </cell>
          <cell r="BC18">
            <v>2</v>
          </cell>
          <cell r="BD18">
            <v>3</v>
          </cell>
          <cell r="BE18">
            <v>7</v>
          </cell>
          <cell r="BF18">
            <v>9</v>
          </cell>
          <cell r="BG18">
            <v>9</v>
          </cell>
          <cell r="BH18">
            <v>12</v>
          </cell>
          <cell r="BJ18">
            <v>2</v>
          </cell>
          <cell r="BK18">
            <v>3</v>
          </cell>
          <cell r="BL18">
            <v>4</v>
          </cell>
          <cell r="BM18">
            <v>5</v>
          </cell>
          <cell r="BN18">
            <v>6</v>
          </cell>
          <cell r="BO18">
            <v>8</v>
          </cell>
          <cell r="BQ18">
            <v>68</v>
          </cell>
          <cell r="BR18">
            <v>86</v>
          </cell>
          <cell r="BT18">
            <v>1</v>
          </cell>
          <cell r="BU18">
            <v>1</v>
          </cell>
          <cell r="BV18">
            <v>1</v>
          </cell>
          <cell r="BW18">
            <v>1</v>
          </cell>
          <cell r="BX18" t="str">
            <v/>
          </cell>
          <cell r="BY18">
            <v>0</v>
          </cell>
          <cell r="BZ18">
            <v>0</v>
          </cell>
          <cell r="CA18">
            <v>1</v>
          </cell>
          <cell r="CB18">
            <v>1</v>
          </cell>
          <cell r="CC18">
            <v>0</v>
          </cell>
          <cell r="CD18">
            <v>0</v>
          </cell>
          <cell r="CE18">
            <v>4</v>
          </cell>
          <cell r="CF18">
            <v>5</v>
          </cell>
          <cell r="CG18">
            <v>5</v>
          </cell>
          <cell r="CH18">
            <v>6</v>
          </cell>
          <cell r="CJ18">
            <v>10</v>
          </cell>
          <cell r="CK18">
            <v>12</v>
          </cell>
          <cell r="CL18">
            <v>3</v>
          </cell>
          <cell r="CM18">
            <v>4</v>
          </cell>
          <cell r="CN18">
            <v>3</v>
          </cell>
          <cell r="CO18">
            <v>4</v>
          </cell>
          <cell r="CP18">
            <v>3</v>
          </cell>
          <cell r="CQ18">
            <v>4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19</v>
          </cell>
          <cell r="CY18">
            <v>24</v>
          </cell>
          <cell r="DA18">
            <v>2</v>
          </cell>
          <cell r="DB18">
            <v>2</v>
          </cell>
          <cell r="DC18">
            <v>2</v>
          </cell>
          <cell r="DD18">
            <v>2</v>
          </cell>
          <cell r="DE18">
            <v>4</v>
          </cell>
          <cell r="DF18">
            <v>4</v>
          </cell>
          <cell r="DH18">
            <v>1</v>
          </cell>
          <cell r="DI18">
            <v>1</v>
          </cell>
          <cell r="DJ18">
            <v>2</v>
          </cell>
          <cell r="DK18">
            <v>2</v>
          </cell>
          <cell r="DL18">
            <v>3</v>
          </cell>
          <cell r="DM18">
            <v>3</v>
          </cell>
          <cell r="DO18">
            <v>2</v>
          </cell>
          <cell r="DP18">
            <v>2</v>
          </cell>
          <cell r="DQ18">
            <v>3</v>
          </cell>
          <cell r="DR18">
            <v>4</v>
          </cell>
          <cell r="DS18">
            <v>5</v>
          </cell>
          <cell r="DT18">
            <v>6</v>
          </cell>
          <cell r="DV18">
            <v>1</v>
          </cell>
          <cell r="DW18">
            <v>1</v>
          </cell>
          <cell r="DX18">
            <v>1</v>
          </cell>
          <cell r="DY18">
            <v>1</v>
          </cell>
          <cell r="DZ18">
            <v>2</v>
          </cell>
          <cell r="EA18">
            <v>2</v>
          </cell>
          <cell r="EC18">
            <v>33</v>
          </cell>
          <cell r="ED18">
            <v>39</v>
          </cell>
          <cell r="EF18">
            <v>5</v>
          </cell>
          <cell r="EG18">
            <v>6</v>
          </cell>
          <cell r="EH18">
            <v>5</v>
          </cell>
          <cell r="EI18">
            <v>6</v>
          </cell>
          <cell r="EK18">
            <v>1</v>
          </cell>
          <cell r="EL18">
            <v>1</v>
          </cell>
          <cell r="EM18">
            <v>1</v>
          </cell>
          <cell r="EN18">
            <v>1</v>
          </cell>
          <cell r="EO18">
            <v>2</v>
          </cell>
          <cell r="EP18">
            <v>2</v>
          </cell>
          <cell r="ER18">
            <v>1</v>
          </cell>
          <cell r="ES18">
            <v>1</v>
          </cell>
          <cell r="ET18">
            <v>2</v>
          </cell>
          <cell r="EU18">
            <v>2</v>
          </cell>
          <cell r="EV18">
            <v>3</v>
          </cell>
          <cell r="EW18">
            <v>3</v>
          </cell>
          <cell r="EY18">
            <v>0</v>
          </cell>
          <cell r="EZ18">
            <v>0</v>
          </cell>
          <cell r="FA18">
            <v>1</v>
          </cell>
          <cell r="FB18">
            <v>1</v>
          </cell>
          <cell r="FC18">
            <v>1</v>
          </cell>
          <cell r="FD18">
            <v>1</v>
          </cell>
          <cell r="FE18">
            <v>2</v>
          </cell>
          <cell r="FF18">
            <v>2</v>
          </cell>
          <cell r="FH18">
            <v>1</v>
          </cell>
          <cell r="FI18">
            <v>1</v>
          </cell>
          <cell r="FJ18">
            <v>1</v>
          </cell>
          <cell r="FK18">
            <v>1</v>
          </cell>
          <cell r="FL18">
            <v>2</v>
          </cell>
          <cell r="FM18">
            <v>2</v>
          </cell>
          <cell r="FO18">
            <v>1</v>
          </cell>
          <cell r="FP18">
            <v>1</v>
          </cell>
          <cell r="FQ18">
            <v>1</v>
          </cell>
          <cell r="FR18">
            <v>1</v>
          </cell>
          <cell r="FS18">
            <v>2</v>
          </cell>
          <cell r="FT18">
            <v>2</v>
          </cell>
          <cell r="FV18">
            <v>0</v>
          </cell>
          <cell r="FW18">
            <v>0</v>
          </cell>
          <cell r="FX18">
            <v>1</v>
          </cell>
          <cell r="FY18">
            <v>1</v>
          </cell>
          <cell r="FZ18">
            <v>1</v>
          </cell>
          <cell r="GA18">
            <v>1</v>
          </cell>
          <cell r="GB18">
            <v>2</v>
          </cell>
          <cell r="GC18">
            <v>2</v>
          </cell>
          <cell r="GE18">
            <v>13</v>
          </cell>
          <cell r="GF18">
            <v>13</v>
          </cell>
          <cell r="GH18">
            <v>1</v>
          </cell>
          <cell r="GI18">
            <v>1</v>
          </cell>
          <cell r="GJ18">
            <v>1</v>
          </cell>
          <cell r="GK18">
            <v>1</v>
          </cell>
          <cell r="GM18">
            <v>1</v>
          </cell>
          <cell r="GN18">
            <v>1</v>
          </cell>
          <cell r="GO18">
            <v>1</v>
          </cell>
          <cell r="GP18">
            <v>1</v>
          </cell>
          <cell r="GR18">
            <v>1</v>
          </cell>
          <cell r="GS18">
            <v>1</v>
          </cell>
          <cell r="GT18">
            <v>1</v>
          </cell>
          <cell r="GU18">
            <v>1</v>
          </cell>
          <cell r="GW18">
            <v>1</v>
          </cell>
          <cell r="GX18">
            <v>1</v>
          </cell>
          <cell r="GY18">
            <v>1</v>
          </cell>
          <cell r="GZ18">
            <v>1</v>
          </cell>
          <cell r="HB18">
            <v>4</v>
          </cell>
          <cell r="HC18">
            <v>4</v>
          </cell>
          <cell r="HD18">
            <v>61</v>
          </cell>
          <cell r="HE18">
            <v>69</v>
          </cell>
          <cell r="HG18">
            <v>6</v>
          </cell>
          <cell r="HH18">
            <v>7</v>
          </cell>
          <cell r="HI18">
            <v>1</v>
          </cell>
          <cell r="HJ18">
            <v>1</v>
          </cell>
          <cell r="HK18">
            <v>4</v>
          </cell>
          <cell r="HL18">
            <v>5</v>
          </cell>
          <cell r="HM18">
            <v>1</v>
          </cell>
          <cell r="HN18">
            <v>1</v>
          </cell>
          <cell r="HO18">
            <v>12</v>
          </cell>
          <cell r="HP18">
            <v>14</v>
          </cell>
          <cell r="HR18">
            <v>1</v>
          </cell>
          <cell r="HS18">
            <v>1</v>
          </cell>
          <cell r="HT18">
            <v>2</v>
          </cell>
          <cell r="HU18">
            <v>2</v>
          </cell>
          <cell r="HV18">
            <v>2</v>
          </cell>
          <cell r="HW18">
            <v>3</v>
          </cell>
          <cell r="HX18">
            <v>2</v>
          </cell>
          <cell r="HY18">
            <v>3</v>
          </cell>
          <cell r="HZ18">
            <v>7</v>
          </cell>
          <cell r="IA18">
            <v>9</v>
          </cell>
          <cell r="IC18">
            <v>1</v>
          </cell>
          <cell r="ID18">
            <v>1</v>
          </cell>
          <cell r="IE18">
            <v>1</v>
          </cell>
          <cell r="IF18">
            <v>1</v>
          </cell>
          <cell r="IG18">
            <v>1</v>
          </cell>
          <cell r="IH18">
            <v>1</v>
          </cell>
          <cell r="II18">
            <v>3</v>
          </cell>
          <cell r="IJ18">
            <v>3</v>
          </cell>
          <cell r="IL18">
            <v>1</v>
          </cell>
          <cell r="IM18">
            <v>1</v>
          </cell>
          <cell r="IN18">
            <v>1</v>
          </cell>
          <cell r="IO18">
            <v>1</v>
          </cell>
          <cell r="IP18">
            <v>4</v>
          </cell>
          <cell r="IQ18">
            <v>5</v>
          </cell>
          <cell r="IR18">
            <v>2</v>
          </cell>
          <cell r="IS18">
            <v>2</v>
          </cell>
          <cell r="IT18">
            <v>0</v>
          </cell>
          <cell r="IU18">
            <v>0</v>
          </cell>
          <cell r="IV18">
            <v>1</v>
          </cell>
          <cell r="IW18">
            <v>1</v>
          </cell>
          <cell r="IX18">
            <v>1</v>
          </cell>
          <cell r="IY18">
            <v>1</v>
          </cell>
          <cell r="IZ18">
            <v>10</v>
          </cell>
          <cell r="JA18">
            <v>11</v>
          </cell>
          <cell r="JC18">
            <v>1</v>
          </cell>
          <cell r="JD18">
            <v>1</v>
          </cell>
          <cell r="JE18">
            <v>2</v>
          </cell>
          <cell r="JF18">
            <v>2</v>
          </cell>
          <cell r="JG18">
            <v>1</v>
          </cell>
          <cell r="JH18">
            <v>1</v>
          </cell>
          <cell r="JI18">
            <v>0</v>
          </cell>
          <cell r="JJ18">
            <v>0</v>
          </cell>
          <cell r="JK18">
            <v>0</v>
          </cell>
          <cell r="JL18">
            <v>0</v>
          </cell>
          <cell r="JM18">
            <v>4</v>
          </cell>
          <cell r="JN18">
            <v>4</v>
          </cell>
          <cell r="JP18">
            <v>36</v>
          </cell>
          <cell r="JQ18">
            <v>41</v>
          </cell>
          <cell r="JS18">
            <v>2</v>
          </cell>
          <cell r="JT18">
            <v>3</v>
          </cell>
          <cell r="JU18">
            <v>10</v>
          </cell>
          <cell r="JV18">
            <v>12</v>
          </cell>
          <cell r="JW18">
            <v>12</v>
          </cell>
          <cell r="JX18">
            <v>15</v>
          </cell>
          <cell r="JY18" t="str">
            <v/>
          </cell>
          <cell r="JZ18">
            <v>8</v>
          </cell>
          <cell r="KA18">
            <v>10</v>
          </cell>
          <cell r="KB18">
            <v>0</v>
          </cell>
          <cell r="KC18">
            <v>0</v>
          </cell>
          <cell r="KD18">
            <v>8</v>
          </cell>
          <cell r="KE18">
            <v>10</v>
          </cell>
          <cell r="KF18" t="str">
            <v/>
          </cell>
          <cell r="KG18">
            <v>6</v>
          </cell>
          <cell r="KH18">
            <v>8</v>
          </cell>
          <cell r="KI18">
            <v>0</v>
          </cell>
          <cell r="KJ18">
            <v>0</v>
          </cell>
          <cell r="KK18">
            <v>6</v>
          </cell>
          <cell r="KL18">
            <v>8</v>
          </cell>
          <cell r="KM18" t="str">
            <v/>
          </cell>
          <cell r="KN18">
            <v>5</v>
          </cell>
          <cell r="KO18">
            <v>6</v>
          </cell>
          <cell r="KP18">
            <v>5</v>
          </cell>
          <cell r="KQ18">
            <v>6</v>
          </cell>
          <cell r="KR18" t="str">
            <v/>
          </cell>
          <cell r="KS18">
            <v>4</v>
          </cell>
          <cell r="KT18">
            <v>5</v>
          </cell>
          <cell r="KU18">
            <v>4</v>
          </cell>
          <cell r="KV18">
            <v>5</v>
          </cell>
          <cell r="KW18" t="str">
            <v/>
          </cell>
          <cell r="KX18">
            <v>1</v>
          </cell>
          <cell r="KY18">
            <v>1</v>
          </cell>
          <cell r="KZ18">
            <v>0</v>
          </cell>
          <cell r="LA18">
            <v>0</v>
          </cell>
          <cell r="LB18">
            <v>1</v>
          </cell>
          <cell r="LC18">
            <v>1</v>
          </cell>
          <cell r="LD18" t="str">
            <v/>
          </cell>
          <cell r="LE18">
            <v>3</v>
          </cell>
          <cell r="LF18">
            <v>4</v>
          </cell>
          <cell r="LG18">
            <v>3</v>
          </cell>
          <cell r="LH18">
            <v>4</v>
          </cell>
          <cell r="LI18" t="str">
            <v/>
          </cell>
          <cell r="LJ18">
            <v>3</v>
          </cell>
          <cell r="LK18">
            <v>4</v>
          </cell>
          <cell r="LL18">
            <v>2</v>
          </cell>
          <cell r="LM18">
            <v>2</v>
          </cell>
          <cell r="LN18">
            <v>5</v>
          </cell>
          <cell r="LO18">
            <v>6</v>
          </cell>
          <cell r="LP18" t="str">
            <v/>
          </cell>
          <cell r="LQ18">
            <v>2</v>
          </cell>
          <cell r="LR18">
            <v>3</v>
          </cell>
          <cell r="LS18">
            <v>2</v>
          </cell>
          <cell r="LT18">
            <v>3</v>
          </cell>
          <cell r="LU18" t="str">
            <v/>
          </cell>
          <cell r="LV18">
            <v>1</v>
          </cell>
          <cell r="LW18">
            <v>1</v>
          </cell>
          <cell r="LX18">
            <v>5</v>
          </cell>
          <cell r="LY18">
            <v>6</v>
          </cell>
          <cell r="LZ18">
            <v>6</v>
          </cell>
          <cell r="MA18">
            <v>7</v>
          </cell>
          <cell r="MB18" t="str">
            <v/>
          </cell>
          <cell r="MC18">
            <v>3</v>
          </cell>
          <cell r="MD18">
            <v>4</v>
          </cell>
          <cell r="ME18">
            <v>3</v>
          </cell>
          <cell r="MF18">
            <v>4</v>
          </cell>
          <cell r="MG18" t="str">
            <v/>
          </cell>
          <cell r="MH18">
            <v>3</v>
          </cell>
          <cell r="MI18">
            <v>4</v>
          </cell>
          <cell r="MJ18">
            <v>3</v>
          </cell>
          <cell r="MK18">
            <v>4</v>
          </cell>
          <cell r="MM18">
            <v>2</v>
          </cell>
          <cell r="MN18">
            <v>2</v>
          </cell>
          <cell r="MO18">
            <v>2</v>
          </cell>
          <cell r="MP18">
            <v>2</v>
          </cell>
          <cell r="MQ18">
            <v>5</v>
          </cell>
          <cell r="MR18">
            <v>6</v>
          </cell>
          <cell r="MS18">
            <v>9</v>
          </cell>
          <cell r="MT18">
            <v>10</v>
          </cell>
          <cell r="MU18" t="str">
            <v/>
          </cell>
          <cell r="MV18">
            <v>10</v>
          </cell>
          <cell r="MW18">
            <v>12</v>
          </cell>
          <cell r="MX18">
            <v>3</v>
          </cell>
          <cell r="MY18">
            <v>4</v>
          </cell>
          <cell r="MZ18">
            <v>1</v>
          </cell>
          <cell r="NA18">
            <v>1</v>
          </cell>
          <cell r="NB18">
            <v>14</v>
          </cell>
          <cell r="NC18">
            <v>17</v>
          </cell>
          <cell r="ND18" t="str">
            <v/>
          </cell>
          <cell r="NE18">
            <v>2</v>
          </cell>
          <cell r="NF18">
            <v>3</v>
          </cell>
          <cell r="NG18">
            <v>4</v>
          </cell>
          <cell r="NH18">
            <v>5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6</v>
          </cell>
          <cell r="NN18">
            <v>8</v>
          </cell>
          <cell r="NO18" t="str">
            <v/>
          </cell>
          <cell r="NP18">
            <v>1</v>
          </cell>
          <cell r="NQ18">
            <v>1</v>
          </cell>
          <cell r="NR18">
            <v>19</v>
          </cell>
          <cell r="NS18">
            <v>24</v>
          </cell>
          <cell r="NT18">
            <v>2</v>
          </cell>
          <cell r="NU18">
            <v>2</v>
          </cell>
          <cell r="NV18">
            <v>22</v>
          </cell>
          <cell r="NW18">
            <v>27</v>
          </cell>
          <cell r="NX18" t="str">
            <v/>
          </cell>
          <cell r="NY18">
            <v>2</v>
          </cell>
          <cell r="NZ18">
            <v>2</v>
          </cell>
          <cell r="OA18">
            <v>6</v>
          </cell>
          <cell r="OB18">
            <v>8</v>
          </cell>
          <cell r="OC18">
            <v>3</v>
          </cell>
          <cell r="OD18">
            <v>4</v>
          </cell>
          <cell r="OE18">
            <v>1</v>
          </cell>
          <cell r="OF18">
            <v>1</v>
          </cell>
          <cell r="OG18">
            <v>2</v>
          </cell>
          <cell r="OH18">
            <v>2</v>
          </cell>
          <cell r="OI18">
            <v>14</v>
          </cell>
          <cell r="OJ18">
            <v>17</v>
          </cell>
          <cell r="OK18" t="str">
            <v/>
          </cell>
          <cell r="OL18">
            <v>4</v>
          </cell>
          <cell r="OM18">
            <v>5</v>
          </cell>
          <cell r="ON18">
            <v>4</v>
          </cell>
          <cell r="OO18">
            <v>5</v>
          </cell>
          <cell r="OP18" t="str">
            <v/>
          </cell>
          <cell r="OQ18">
            <v>18</v>
          </cell>
          <cell r="OR18">
            <v>23</v>
          </cell>
          <cell r="OS18">
            <v>15</v>
          </cell>
          <cell r="OT18">
            <v>19</v>
          </cell>
          <cell r="OU18">
            <v>33</v>
          </cell>
          <cell r="OV18">
            <v>42</v>
          </cell>
          <cell r="OW18" t="str">
            <v/>
          </cell>
          <cell r="OX18">
            <v>160</v>
          </cell>
          <cell r="OY18">
            <v>199</v>
          </cell>
          <cell r="PA18">
            <v>19</v>
          </cell>
          <cell r="PB18">
            <v>24</v>
          </cell>
          <cell r="PC18">
            <v>19</v>
          </cell>
          <cell r="PD18">
            <v>24</v>
          </cell>
          <cell r="PE18" t="str">
            <v/>
          </cell>
          <cell r="PF18">
            <v>16</v>
          </cell>
          <cell r="PG18">
            <v>20</v>
          </cell>
          <cell r="PH18">
            <v>16</v>
          </cell>
          <cell r="PI18">
            <v>20</v>
          </cell>
          <cell r="PK18">
            <v>38</v>
          </cell>
          <cell r="PL18">
            <v>48</v>
          </cell>
          <cell r="PM18">
            <v>38</v>
          </cell>
          <cell r="PN18">
            <v>48</v>
          </cell>
          <cell r="PP18">
            <v>8</v>
          </cell>
          <cell r="PQ18">
            <v>10</v>
          </cell>
          <cell r="PR18">
            <v>8</v>
          </cell>
          <cell r="PS18">
            <v>10</v>
          </cell>
          <cell r="PU18">
            <v>14</v>
          </cell>
          <cell r="PV18">
            <v>18</v>
          </cell>
          <cell r="PW18">
            <v>14</v>
          </cell>
          <cell r="PX18">
            <v>18</v>
          </cell>
          <cell r="PZ18">
            <v>9</v>
          </cell>
          <cell r="QA18">
            <v>11</v>
          </cell>
          <cell r="QB18">
            <v>9</v>
          </cell>
          <cell r="QC18">
            <v>11</v>
          </cell>
          <cell r="QE18">
            <v>40</v>
          </cell>
          <cell r="QF18">
            <v>50</v>
          </cell>
          <cell r="QG18">
            <v>40</v>
          </cell>
          <cell r="QH18">
            <v>50</v>
          </cell>
          <cell r="QJ18">
            <v>29</v>
          </cell>
          <cell r="QK18">
            <v>36</v>
          </cell>
          <cell r="QL18">
            <v>29</v>
          </cell>
          <cell r="QM18">
            <v>36</v>
          </cell>
          <cell r="QO18">
            <v>12</v>
          </cell>
          <cell r="QP18">
            <v>15</v>
          </cell>
          <cell r="QQ18">
            <v>12</v>
          </cell>
          <cell r="QR18">
            <v>15</v>
          </cell>
          <cell r="QT18">
            <v>2</v>
          </cell>
          <cell r="QU18">
            <v>2</v>
          </cell>
          <cell r="QV18">
            <v>2</v>
          </cell>
          <cell r="QW18">
            <v>2</v>
          </cell>
          <cell r="QY18">
            <v>10</v>
          </cell>
          <cell r="QZ18">
            <v>12</v>
          </cell>
          <cell r="RA18">
            <v>10</v>
          </cell>
          <cell r="RB18">
            <v>12</v>
          </cell>
          <cell r="RD18">
            <v>10</v>
          </cell>
          <cell r="RE18">
            <v>12</v>
          </cell>
          <cell r="RF18">
            <v>10</v>
          </cell>
          <cell r="RG18">
            <v>12</v>
          </cell>
          <cell r="RI18">
            <v>10</v>
          </cell>
          <cell r="RJ18">
            <v>12</v>
          </cell>
          <cell r="RK18">
            <v>10</v>
          </cell>
          <cell r="RL18">
            <v>12</v>
          </cell>
          <cell r="RN18">
            <v>2</v>
          </cell>
          <cell r="RO18">
            <v>2</v>
          </cell>
          <cell r="RP18">
            <v>2</v>
          </cell>
          <cell r="RQ18">
            <v>2</v>
          </cell>
          <cell r="RS18">
            <v>7</v>
          </cell>
          <cell r="RT18">
            <v>9</v>
          </cell>
          <cell r="RU18">
            <v>7</v>
          </cell>
          <cell r="RV18">
            <v>9</v>
          </cell>
          <cell r="RX18">
            <v>2</v>
          </cell>
          <cell r="RY18">
            <v>3</v>
          </cell>
          <cell r="RZ18">
            <v>2</v>
          </cell>
          <cell r="SA18">
            <v>3</v>
          </cell>
          <cell r="SC18">
            <v>228</v>
          </cell>
          <cell r="SD18">
            <v>284</v>
          </cell>
          <cell r="SF18">
            <v>553</v>
          </cell>
          <cell r="SG18">
            <v>679</v>
          </cell>
          <cell r="SI18">
            <v>58</v>
          </cell>
          <cell r="SJ18">
            <v>72</v>
          </cell>
          <cell r="SL18">
            <v>10</v>
          </cell>
          <cell r="SM18">
            <v>12</v>
          </cell>
          <cell r="SO18">
            <v>3</v>
          </cell>
          <cell r="SP18">
            <v>4</v>
          </cell>
          <cell r="SR18">
            <v>1</v>
          </cell>
          <cell r="SS18">
            <v>1</v>
          </cell>
          <cell r="SU18">
            <v>20</v>
          </cell>
          <cell r="SV18">
            <v>25</v>
          </cell>
          <cell r="SX18">
            <v>15</v>
          </cell>
          <cell r="SY18">
            <v>19</v>
          </cell>
          <cell r="TA18">
            <v>249</v>
          </cell>
          <cell r="TB18">
            <v>306</v>
          </cell>
          <cell r="TD18">
            <v>22</v>
          </cell>
          <cell r="TE18">
            <v>25</v>
          </cell>
          <cell r="TG18">
            <v>4</v>
          </cell>
          <cell r="TH18">
            <v>5</v>
          </cell>
          <cell r="TJ18">
            <v>19</v>
          </cell>
          <cell r="TK18">
            <v>24</v>
          </cell>
          <cell r="TM18">
            <v>2</v>
          </cell>
          <cell r="TN18">
            <v>2</v>
          </cell>
          <cell r="TP18">
            <v>5</v>
          </cell>
          <cell r="TQ18">
            <v>6</v>
          </cell>
          <cell r="TS18">
            <v>6</v>
          </cell>
          <cell r="TT18">
            <v>8</v>
          </cell>
          <cell r="TV18">
            <v>3</v>
          </cell>
          <cell r="TW18">
            <v>4</v>
          </cell>
          <cell r="TY18">
            <v>1</v>
          </cell>
          <cell r="TZ18">
            <v>1</v>
          </cell>
          <cell r="UB18">
            <v>2</v>
          </cell>
          <cell r="UC18">
            <v>2</v>
          </cell>
          <cell r="UE18">
            <v>4</v>
          </cell>
          <cell r="UF18">
            <v>5</v>
          </cell>
          <cell r="UH18">
            <v>0</v>
          </cell>
          <cell r="UI18">
            <v>0</v>
          </cell>
          <cell r="UK18">
            <v>0</v>
          </cell>
          <cell r="UL18">
            <v>0</v>
          </cell>
          <cell r="UN18">
            <v>0</v>
          </cell>
          <cell r="UO18">
            <v>0</v>
          </cell>
          <cell r="UQ18">
            <v>5</v>
          </cell>
          <cell r="UR18">
            <v>6</v>
          </cell>
          <cell r="UT18">
            <v>2</v>
          </cell>
          <cell r="UU18">
            <v>2</v>
          </cell>
          <cell r="UW18">
            <v>1</v>
          </cell>
          <cell r="UX18">
            <v>1</v>
          </cell>
          <cell r="UZ18">
            <v>4</v>
          </cell>
          <cell r="VA18">
            <v>5</v>
          </cell>
          <cell r="VC18">
            <v>8</v>
          </cell>
          <cell r="VD18">
            <v>10</v>
          </cell>
          <cell r="VF18">
            <v>10</v>
          </cell>
          <cell r="VG18">
            <v>12</v>
          </cell>
          <cell r="VI18">
            <v>2</v>
          </cell>
          <cell r="VJ18">
            <v>3</v>
          </cell>
          <cell r="VL18">
            <v>4</v>
          </cell>
          <cell r="VM18">
            <v>5</v>
          </cell>
          <cell r="VO18">
            <v>460</v>
          </cell>
          <cell r="VP18">
            <v>565</v>
          </cell>
          <cell r="VR18">
            <v>20</v>
          </cell>
          <cell r="VS18">
            <v>25</v>
          </cell>
          <cell r="VU18">
            <v>5</v>
          </cell>
          <cell r="VV18">
            <v>6</v>
          </cell>
          <cell r="VX18">
            <v>15</v>
          </cell>
          <cell r="VY18">
            <v>20</v>
          </cell>
          <cell r="WA18">
            <v>11</v>
          </cell>
          <cell r="WB18">
            <v>14</v>
          </cell>
          <cell r="WD18">
            <v>18</v>
          </cell>
          <cell r="WE18">
            <v>22</v>
          </cell>
          <cell r="WG18">
            <v>3</v>
          </cell>
          <cell r="WH18">
            <v>3</v>
          </cell>
          <cell r="WJ18">
            <v>3</v>
          </cell>
          <cell r="WK18">
            <v>3</v>
          </cell>
          <cell r="WM18">
            <v>2</v>
          </cell>
          <cell r="WN18">
            <v>2</v>
          </cell>
          <cell r="WP18">
            <v>3</v>
          </cell>
          <cell r="WQ18">
            <v>3</v>
          </cell>
          <cell r="WS18">
            <v>6</v>
          </cell>
          <cell r="WT18">
            <v>7</v>
          </cell>
          <cell r="WV18">
            <v>7</v>
          </cell>
          <cell r="WW18">
            <v>9</v>
          </cell>
          <cell r="WY18">
            <v>93</v>
          </cell>
          <cell r="WZ18">
            <v>114</v>
          </cell>
          <cell r="XB18">
            <v>553</v>
          </cell>
          <cell r="XC18">
            <v>679</v>
          </cell>
          <cell r="XE18">
            <v>0</v>
          </cell>
          <cell r="XF18">
            <v>0</v>
          </cell>
          <cell r="XG18">
            <v>12</v>
          </cell>
          <cell r="XH18">
            <v>15</v>
          </cell>
          <cell r="XI18">
            <v>1</v>
          </cell>
          <cell r="XJ18">
            <v>1</v>
          </cell>
          <cell r="XK18">
            <v>4</v>
          </cell>
          <cell r="XL18">
            <v>6</v>
          </cell>
          <cell r="XM18">
            <v>11</v>
          </cell>
          <cell r="XN18">
            <v>14</v>
          </cell>
          <cell r="XO18">
            <v>16</v>
          </cell>
          <cell r="XP18">
            <v>20</v>
          </cell>
          <cell r="XQ18">
            <v>2</v>
          </cell>
          <cell r="XR18">
            <v>2</v>
          </cell>
          <cell r="XT18">
            <v>41</v>
          </cell>
          <cell r="XU18">
            <v>51</v>
          </cell>
        </row>
        <row r="19">
          <cell r="B19" t="str">
            <v>รพท.กำแพงเพชร</v>
          </cell>
          <cell r="C19">
            <v>3</v>
          </cell>
          <cell r="D19" t="str">
            <v>กำแพงเพชร</v>
          </cell>
          <cell r="E19">
            <v>10721</v>
          </cell>
          <cell r="F19" t="str">
            <v>S ใหญ่</v>
          </cell>
          <cell r="G19" t="str">
            <v>รพ.ระดับ S เตียง &lt; 400</v>
          </cell>
          <cell r="H19">
            <v>334</v>
          </cell>
          <cell r="I19">
            <v>442</v>
          </cell>
          <cell r="J19">
            <v>384354</v>
          </cell>
          <cell r="K19">
            <v>203298</v>
          </cell>
          <cell r="L19">
            <v>0</v>
          </cell>
          <cell r="M19">
            <v>29117</v>
          </cell>
          <cell r="N19">
            <v>174181</v>
          </cell>
          <cell r="O19">
            <v>4</v>
          </cell>
          <cell r="P19">
            <v>5</v>
          </cell>
          <cell r="Q19">
            <v>2</v>
          </cell>
          <cell r="R19">
            <v>3</v>
          </cell>
          <cell r="S19">
            <v>14</v>
          </cell>
          <cell r="T19">
            <v>18</v>
          </cell>
          <cell r="U19">
            <v>2</v>
          </cell>
          <cell r="V19">
            <v>2</v>
          </cell>
          <cell r="W19">
            <v>1</v>
          </cell>
          <cell r="X19">
            <v>1</v>
          </cell>
          <cell r="Y19">
            <v>2</v>
          </cell>
          <cell r="Z19">
            <v>3</v>
          </cell>
          <cell r="AA19">
            <v>3</v>
          </cell>
          <cell r="AB19">
            <v>4</v>
          </cell>
          <cell r="AC19">
            <v>28</v>
          </cell>
          <cell r="AD19">
            <v>36</v>
          </cell>
          <cell r="AF19">
            <v>6</v>
          </cell>
          <cell r="AG19">
            <v>7</v>
          </cell>
          <cell r="AH19">
            <v>10</v>
          </cell>
          <cell r="AI19">
            <v>13</v>
          </cell>
          <cell r="AJ19">
            <v>16</v>
          </cell>
          <cell r="AK19">
            <v>20</v>
          </cell>
          <cell r="AM19">
            <v>2</v>
          </cell>
          <cell r="AN19">
            <v>3</v>
          </cell>
          <cell r="AO19">
            <v>22</v>
          </cell>
          <cell r="AP19">
            <v>27</v>
          </cell>
          <cell r="AQ19">
            <v>2</v>
          </cell>
          <cell r="AR19">
            <v>2</v>
          </cell>
          <cell r="AS19">
            <v>26</v>
          </cell>
          <cell r="AT19">
            <v>32</v>
          </cell>
          <cell r="AV19">
            <v>6</v>
          </cell>
          <cell r="AW19">
            <v>7</v>
          </cell>
          <cell r="AX19">
            <v>3</v>
          </cell>
          <cell r="AY19">
            <v>4</v>
          </cell>
          <cell r="AZ19">
            <v>9</v>
          </cell>
          <cell r="BA19">
            <v>11</v>
          </cell>
          <cell r="BC19">
            <v>5</v>
          </cell>
          <cell r="BD19">
            <v>6</v>
          </cell>
          <cell r="BE19">
            <v>14</v>
          </cell>
          <cell r="BF19">
            <v>17</v>
          </cell>
          <cell r="BG19">
            <v>19</v>
          </cell>
          <cell r="BH19">
            <v>23</v>
          </cell>
          <cell r="BJ19">
            <v>4</v>
          </cell>
          <cell r="BK19">
            <v>5</v>
          </cell>
          <cell r="BL19">
            <v>8</v>
          </cell>
          <cell r="BM19">
            <v>10</v>
          </cell>
          <cell r="BN19">
            <v>12</v>
          </cell>
          <cell r="BO19">
            <v>15</v>
          </cell>
          <cell r="BQ19">
            <v>110</v>
          </cell>
          <cell r="BR19">
            <v>137</v>
          </cell>
          <cell r="BT19">
            <v>6</v>
          </cell>
          <cell r="BU19">
            <v>7</v>
          </cell>
          <cell r="BV19">
            <v>6</v>
          </cell>
          <cell r="BW19">
            <v>7</v>
          </cell>
          <cell r="BX19" t="str">
            <v/>
          </cell>
          <cell r="BY19">
            <v>2</v>
          </cell>
          <cell r="BZ19">
            <v>2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3</v>
          </cell>
          <cell r="CF19">
            <v>4</v>
          </cell>
          <cell r="CG19">
            <v>5</v>
          </cell>
          <cell r="CH19">
            <v>6</v>
          </cell>
          <cell r="CJ19">
            <v>16</v>
          </cell>
          <cell r="CK19">
            <v>20</v>
          </cell>
          <cell r="CL19">
            <v>10</v>
          </cell>
          <cell r="CM19">
            <v>12</v>
          </cell>
          <cell r="CN19">
            <v>7</v>
          </cell>
          <cell r="CO19">
            <v>9</v>
          </cell>
          <cell r="CP19">
            <v>0</v>
          </cell>
          <cell r="CQ19">
            <v>0</v>
          </cell>
          <cell r="CR19">
            <v>2</v>
          </cell>
          <cell r="CS19">
            <v>2</v>
          </cell>
          <cell r="CT19">
            <v>1</v>
          </cell>
          <cell r="CU19">
            <v>1</v>
          </cell>
          <cell r="CV19">
            <v>1</v>
          </cell>
          <cell r="CW19">
            <v>1</v>
          </cell>
          <cell r="CX19">
            <v>37</v>
          </cell>
          <cell r="CY19">
            <v>45</v>
          </cell>
          <cell r="DA19">
            <v>2</v>
          </cell>
          <cell r="DB19">
            <v>2</v>
          </cell>
          <cell r="DC19">
            <v>1</v>
          </cell>
          <cell r="DD19">
            <v>1</v>
          </cell>
          <cell r="DE19">
            <v>3</v>
          </cell>
          <cell r="DF19">
            <v>3</v>
          </cell>
          <cell r="DH19">
            <v>2</v>
          </cell>
          <cell r="DI19">
            <v>2</v>
          </cell>
          <cell r="DJ19">
            <v>1</v>
          </cell>
          <cell r="DK19">
            <v>1</v>
          </cell>
          <cell r="DL19">
            <v>3</v>
          </cell>
          <cell r="DM19">
            <v>3</v>
          </cell>
          <cell r="DO19">
            <v>1</v>
          </cell>
          <cell r="DP19">
            <v>1</v>
          </cell>
          <cell r="DQ19">
            <v>4</v>
          </cell>
          <cell r="DR19">
            <v>4</v>
          </cell>
          <cell r="DS19">
            <v>5</v>
          </cell>
          <cell r="DT19">
            <v>5</v>
          </cell>
          <cell r="DV19">
            <v>1</v>
          </cell>
          <cell r="DW19">
            <v>1</v>
          </cell>
          <cell r="DX19">
            <v>1</v>
          </cell>
          <cell r="DY19">
            <v>1</v>
          </cell>
          <cell r="DZ19">
            <v>2</v>
          </cell>
          <cell r="EA19">
            <v>2</v>
          </cell>
          <cell r="EC19">
            <v>50</v>
          </cell>
          <cell r="ED19">
            <v>58</v>
          </cell>
          <cell r="EF19">
            <v>4</v>
          </cell>
          <cell r="EG19">
            <v>5</v>
          </cell>
          <cell r="EH19">
            <v>4</v>
          </cell>
          <cell r="EI19">
            <v>5</v>
          </cell>
          <cell r="EK19">
            <v>2</v>
          </cell>
          <cell r="EL19">
            <v>2</v>
          </cell>
          <cell r="EM19">
            <v>1</v>
          </cell>
          <cell r="EN19">
            <v>1</v>
          </cell>
          <cell r="EO19">
            <v>3</v>
          </cell>
          <cell r="EP19">
            <v>3</v>
          </cell>
          <cell r="ER19">
            <v>1</v>
          </cell>
          <cell r="ES19">
            <v>1</v>
          </cell>
          <cell r="ET19">
            <v>1</v>
          </cell>
          <cell r="EU19">
            <v>1</v>
          </cell>
          <cell r="EV19">
            <v>2</v>
          </cell>
          <cell r="EW19">
            <v>2</v>
          </cell>
          <cell r="EY19">
            <v>2</v>
          </cell>
          <cell r="EZ19">
            <v>2</v>
          </cell>
          <cell r="FA19">
            <v>0</v>
          </cell>
          <cell r="FB19">
            <v>0</v>
          </cell>
          <cell r="FC19">
            <v>1</v>
          </cell>
          <cell r="FD19">
            <v>1</v>
          </cell>
          <cell r="FE19">
            <v>3</v>
          </cell>
          <cell r="FF19">
            <v>3</v>
          </cell>
          <cell r="FH19">
            <v>0</v>
          </cell>
          <cell r="FI19">
            <v>0</v>
          </cell>
          <cell r="FJ19">
            <v>1</v>
          </cell>
          <cell r="FK19">
            <v>1</v>
          </cell>
          <cell r="FL19">
            <v>1</v>
          </cell>
          <cell r="FM19">
            <v>1</v>
          </cell>
          <cell r="FO19">
            <v>1</v>
          </cell>
          <cell r="FP19">
            <v>1</v>
          </cell>
          <cell r="FQ19">
            <v>1</v>
          </cell>
          <cell r="FR19">
            <v>1</v>
          </cell>
          <cell r="FS19">
            <v>2</v>
          </cell>
          <cell r="FT19">
            <v>2</v>
          </cell>
          <cell r="FV19">
            <v>0</v>
          </cell>
          <cell r="FW19">
            <v>0</v>
          </cell>
          <cell r="FX19">
            <v>1</v>
          </cell>
          <cell r="FY19">
            <v>1</v>
          </cell>
          <cell r="FZ19">
            <v>1</v>
          </cell>
          <cell r="GA19">
            <v>1</v>
          </cell>
          <cell r="GB19">
            <v>2</v>
          </cell>
          <cell r="GC19">
            <v>2</v>
          </cell>
          <cell r="GE19">
            <v>13</v>
          </cell>
          <cell r="GF19">
            <v>13</v>
          </cell>
          <cell r="GH19">
            <v>4</v>
          </cell>
          <cell r="GI19">
            <v>5</v>
          </cell>
          <cell r="GJ19">
            <v>4</v>
          </cell>
          <cell r="GK19">
            <v>5</v>
          </cell>
          <cell r="GM19">
            <v>2</v>
          </cell>
          <cell r="GN19">
            <v>2</v>
          </cell>
          <cell r="GO19">
            <v>2</v>
          </cell>
          <cell r="GP19">
            <v>2</v>
          </cell>
          <cell r="GR19">
            <v>2</v>
          </cell>
          <cell r="GS19">
            <v>2</v>
          </cell>
          <cell r="GT19">
            <v>2</v>
          </cell>
          <cell r="GU19">
            <v>2</v>
          </cell>
          <cell r="GW19">
            <v>1</v>
          </cell>
          <cell r="GX19">
            <v>1</v>
          </cell>
          <cell r="GY19">
            <v>1</v>
          </cell>
          <cell r="GZ19">
            <v>1</v>
          </cell>
          <cell r="HB19">
            <v>9</v>
          </cell>
          <cell r="HC19">
            <v>10</v>
          </cell>
          <cell r="HD19">
            <v>87</v>
          </cell>
          <cell r="HE19">
            <v>99</v>
          </cell>
          <cell r="HG19">
            <v>8</v>
          </cell>
          <cell r="HH19">
            <v>10</v>
          </cell>
          <cell r="HI19">
            <v>1</v>
          </cell>
          <cell r="HJ19">
            <v>1</v>
          </cell>
          <cell r="HK19">
            <v>8</v>
          </cell>
          <cell r="HL19">
            <v>10</v>
          </cell>
          <cell r="HM19">
            <v>2</v>
          </cell>
          <cell r="HN19">
            <v>2</v>
          </cell>
          <cell r="HO19">
            <v>19</v>
          </cell>
          <cell r="HP19">
            <v>23</v>
          </cell>
          <cell r="HR19">
            <v>2</v>
          </cell>
          <cell r="HS19">
            <v>2</v>
          </cell>
          <cell r="HT19">
            <v>2</v>
          </cell>
          <cell r="HU19">
            <v>2</v>
          </cell>
          <cell r="HV19">
            <v>5</v>
          </cell>
          <cell r="HW19">
            <v>6</v>
          </cell>
          <cell r="HX19">
            <v>2</v>
          </cell>
          <cell r="HY19">
            <v>3</v>
          </cell>
          <cell r="HZ19">
            <v>11</v>
          </cell>
          <cell r="IA19">
            <v>13</v>
          </cell>
          <cell r="IC19">
            <v>1</v>
          </cell>
          <cell r="ID19">
            <v>1</v>
          </cell>
          <cell r="IE19">
            <v>1</v>
          </cell>
          <cell r="IF19">
            <v>1</v>
          </cell>
          <cell r="IG19">
            <v>0</v>
          </cell>
          <cell r="IH19">
            <v>0</v>
          </cell>
          <cell r="II19">
            <v>2</v>
          </cell>
          <cell r="IJ19">
            <v>2</v>
          </cell>
          <cell r="IL19">
            <v>1</v>
          </cell>
          <cell r="IM19">
            <v>1</v>
          </cell>
          <cell r="IN19">
            <v>1</v>
          </cell>
          <cell r="IO19">
            <v>1</v>
          </cell>
          <cell r="IP19">
            <v>4</v>
          </cell>
          <cell r="IQ19">
            <v>5</v>
          </cell>
          <cell r="IR19">
            <v>2</v>
          </cell>
          <cell r="IS19">
            <v>3</v>
          </cell>
          <cell r="IT19">
            <v>0</v>
          </cell>
          <cell r="IU19">
            <v>0</v>
          </cell>
          <cell r="IV19">
            <v>2</v>
          </cell>
          <cell r="IW19">
            <v>2</v>
          </cell>
          <cell r="IX19">
            <v>1</v>
          </cell>
          <cell r="IY19">
            <v>1</v>
          </cell>
          <cell r="IZ19">
            <v>11</v>
          </cell>
          <cell r="JA19">
            <v>13</v>
          </cell>
          <cell r="JC19">
            <v>1</v>
          </cell>
          <cell r="JD19">
            <v>1</v>
          </cell>
          <cell r="JE19">
            <v>2</v>
          </cell>
          <cell r="JF19">
            <v>2</v>
          </cell>
          <cell r="JG19">
            <v>2</v>
          </cell>
          <cell r="JH19">
            <v>2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5</v>
          </cell>
          <cell r="JN19">
            <v>5</v>
          </cell>
          <cell r="JP19">
            <v>48</v>
          </cell>
          <cell r="JQ19">
            <v>56</v>
          </cell>
          <cell r="JS19">
            <v>4</v>
          </cell>
          <cell r="JT19">
            <v>5</v>
          </cell>
          <cell r="JU19">
            <v>10</v>
          </cell>
          <cell r="JV19">
            <v>12</v>
          </cell>
          <cell r="JW19">
            <v>14</v>
          </cell>
          <cell r="JX19">
            <v>17</v>
          </cell>
          <cell r="JY19" t="str">
            <v/>
          </cell>
          <cell r="JZ19">
            <v>15</v>
          </cell>
          <cell r="KA19">
            <v>19</v>
          </cell>
          <cell r="KB19">
            <v>2</v>
          </cell>
          <cell r="KC19">
            <v>2</v>
          </cell>
          <cell r="KD19">
            <v>17</v>
          </cell>
          <cell r="KE19">
            <v>21</v>
          </cell>
          <cell r="KF19" t="str">
            <v/>
          </cell>
          <cell r="KG19">
            <v>15</v>
          </cell>
          <cell r="KH19">
            <v>19</v>
          </cell>
          <cell r="KI19">
            <v>0</v>
          </cell>
          <cell r="KJ19">
            <v>0</v>
          </cell>
          <cell r="KK19">
            <v>15</v>
          </cell>
          <cell r="KL19">
            <v>19</v>
          </cell>
          <cell r="KM19" t="str">
            <v/>
          </cell>
          <cell r="KN19">
            <v>6</v>
          </cell>
          <cell r="KO19">
            <v>8</v>
          </cell>
          <cell r="KP19">
            <v>6</v>
          </cell>
          <cell r="KQ19">
            <v>8</v>
          </cell>
          <cell r="KR19" t="str">
            <v/>
          </cell>
          <cell r="KS19">
            <v>6</v>
          </cell>
          <cell r="KT19">
            <v>8</v>
          </cell>
          <cell r="KU19">
            <v>6</v>
          </cell>
          <cell r="KV19">
            <v>8</v>
          </cell>
          <cell r="KW19" t="str">
            <v/>
          </cell>
          <cell r="KX19">
            <v>1</v>
          </cell>
          <cell r="KY19">
            <v>1</v>
          </cell>
          <cell r="KZ19">
            <v>0</v>
          </cell>
          <cell r="LA19">
            <v>0</v>
          </cell>
          <cell r="LB19">
            <v>1</v>
          </cell>
          <cell r="LC19">
            <v>1</v>
          </cell>
          <cell r="LD19" t="str">
            <v/>
          </cell>
          <cell r="LE19">
            <v>2</v>
          </cell>
          <cell r="LF19">
            <v>3</v>
          </cell>
          <cell r="LG19">
            <v>2</v>
          </cell>
          <cell r="LH19">
            <v>3</v>
          </cell>
          <cell r="LI19" t="str">
            <v/>
          </cell>
          <cell r="LJ19">
            <v>2</v>
          </cell>
          <cell r="LK19">
            <v>3</v>
          </cell>
          <cell r="LL19">
            <v>2</v>
          </cell>
          <cell r="LM19">
            <v>2</v>
          </cell>
          <cell r="LN19">
            <v>4</v>
          </cell>
          <cell r="LO19">
            <v>5</v>
          </cell>
          <cell r="LP19" t="str">
            <v/>
          </cell>
          <cell r="LQ19">
            <v>5</v>
          </cell>
          <cell r="LR19">
            <v>6</v>
          </cell>
          <cell r="LS19">
            <v>5</v>
          </cell>
          <cell r="LT19">
            <v>6</v>
          </cell>
          <cell r="LU19" t="str">
            <v/>
          </cell>
          <cell r="LV19">
            <v>0</v>
          </cell>
          <cell r="LW19">
            <v>0</v>
          </cell>
          <cell r="LX19">
            <v>5</v>
          </cell>
          <cell r="LY19">
            <v>6</v>
          </cell>
          <cell r="LZ19">
            <v>5</v>
          </cell>
          <cell r="MA19">
            <v>6</v>
          </cell>
          <cell r="MB19" t="str">
            <v/>
          </cell>
          <cell r="MC19">
            <v>6</v>
          </cell>
          <cell r="MD19">
            <v>8</v>
          </cell>
          <cell r="ME19">
            <v>6</v>
          </cell>
          <cell r="MF19">
            <v>8</v>
          </cell>
          <cell r="MG19" t="str">
            <v/>
          </cell>
          <cell r="MH19">
            <v>4</v>
          </cell>
          <cell r="MI19">
            <v>5</v>
          </cell>
          <cell r="MJ19">
            <v>4</v>
          </cell>
          <cell r="MK19">
            <v>5</v>
          </cell>
          <cell r="MM19">
            <v>2</v>
          </cell>
          <cell r="MN19">
            <v>3</v>
          </cell>
          <cell r="MO19">
            <v>2</v>
          </cell>
          <cell r="MP19">
            <v>3</v>
          </cell>
          <cell r="MQ19">
            <v>5</v>
          </cell>
          <cell r="MR19">
            <v>6</v>
          </cell>
          <cell r="MS19">
            <v>9</v>
          </cell>
          <cell r="MT19">
            <v>12</v>
          </cell>
          <cell r="MU19" t="str">
            <v/>
          </cell>
          <cell r="MV19">
            <v>14</v>
          </cell>
          <cell r="MW19">
            <v>18</v>
          </cell>
          <cell r="MX19">
            <v>2</v>
          </cell>
          <cell r="MY19">
            <v>2</v>
          </cell>
          <cell r="MZ19">
            <v>1</v>
          </cell>
          <cell r="NA19">
            <v>1</v>
          </cell>
          <cell r="NB19">
            <v>17</v>
          </cell>
          <cell r="NC19">
            <v>21</v>
          </cell>
          <cell r="ND19" t="str">
            <v/>
          </cell>
          <cell r="NE19">
            <v>6</v>
          </cell>
          <cell r="NF19">
            <v>7</v>
          </cell>
          <cell r="NG19">
            <v>10</v>
          </cell>
          <cell r="NH19">
            <v>12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16</v>
          </cell>
          <cell r="NN19">
            <v>19</v>
          </cell>
          <cell r="NO19" t="str">
            <v/>
          </cell>
          <cell r="NP19">
            <v>0</v>
          </cell>
          <cell r="NQ19">
            <v>0</v>
          </cell>
          <cell r="NR19">
            <v>31</v>
          </cell>
          <cell r="NS19">
            <v>39</v>
          </cell>
          <cell r="NT19">
            <v>2</v>
          </cell>
          <cell r="NU19">
            <v>2</v>
          </cell>
          <cell r="NV19">
            <v>33</v>
          </cell>
          <cell r="NW19">
            <v>41</v>
          </cell>
          <cell r="NX19" t="str">
            <v/>
          </cell>
          <cell r="NY19">
            <v>2</v>
          </cell>
          <cell r="NZ19">
            <v>3</v>
          </cell>
          <cell r="OA19">
            <v>13</v>
          </cell>
          <cell r="OB19">
            <v>16</v>
          </cell>
          <cell r="OC19">
            <v>3</v>
          </cell>
          <cell r="OD19">
            <v>4</v>
          </cell>
          <cell r="OE19">
            <v>1</v>
          </cell>
          <cell r="OF19">
            <v>1</v>
          </cell>
          <cell r="OG19">
            <v>2</v>
          </cell>
          <cell r="OH19">
            <v>2</v>
          </cell>
          <cell r="OI19">
            <v>21</v>
          </cell>
          <cell r="OJ19">
            <v>26</v>
          </cell>
          <cell r="OK19" t="str">
            <v/>
          </cell>
          <cell r="OL19">
            <v>4</v>
          </cell>
          <cell r="OM19">
            <v>5</v>
          </cell>
          <cell r="ON19">
            <v>4</v>
          </cell>
          <cell r="OO19">
            <v>5</v>
          </cell>
          <cell r="OP19" t="str">
            <v/>
          </cell>
          <cell r="OQ19">
            <v>30</v>
          </cell>
          <cell r="OR19">
            <v>38</v>
          </cell>
          <cell r="OS19">
            <v>25</v>
          </cell>
          <cell r="OT19">
            <v>31</v>
          </cell>
          <cell r="OU19">
            <v>55</v>
          </cell>
          <cell r="OV19">
            <v>69</v>
          </cell>
          <cell r="OW19" t="str">
            <v/>
          </cell>
          <cell r="OX19">
            <v>240</v>
          </cell>
          <cell r="OY19">
            <v>300</v>
          </cell>
          <cell r="PA19">
            <v>30</v>
          </cell>
          <cell r="PB19">
            <v>38</v>
          </cell>
          <cell r="PC19">
            <v>30</v>
          </cell>
          <cell r="PD19">
            <v>38</v>
          </cell>
          <cell r="PE19" t="str">
            <v/>
          </cell>
          <cell r="PF19">
            <v>26</v>
          </cell>
          <cell r="PG19">
            <v>32</v>
          </cell>
          <cell r="PH19">
            <v>26</v>
          </cell>
          <cell r="PI19">
            <v>32</v>
          </cell>
          <cell r="PK19">
            <v>72</v>
          </cell>
          <cell r="PL19">
            <v>90</v>
          </cell>
          <cell r="PM19">
            <v>72</v>
          </cell>
          <cell r="PN19">
            <v>90</v>
          </cell>
          <cell r="PP19">
            <v>12</v>
          </cell>
          <cell r="PQ19">
            <v>15</v>
          </cell>
          <cell r="PR19">
            <v>12</v>
          </cell>
          <cell r="PS19">
            <v>15</v>
          </cell>
          <cell r="PU19">
            <v>32</v>
          </cell>
          <cell r="PV19">
            <v>40</v>
          </cell>
          <cell r="PW19">
            <v>32</v>
          </cell>
          <cell r="PX19">
            <v>40</v>
          </cell>
          <cell r="PZ19">
            <v>22</v>
          </cell>
          <cell r="QA19">
            <v>28</v>
          </cell>
          <cell r="QB19">
            <v>22</v>
          </cell>
          <cell r="QC19">
            <v>28</v>
          </cell>
          <cell r="QE19">
            <v>88</v>
          </cell>
          <cell r="QF19">
            <v>110</v>
          </cell>
          <cell r="QG19">
            <v>88</v>
          </cell>
          <cell r="QH19">
            <v>110</v>
          </cell>
          <cell r="QJ19">
            <v>52</v>
          </cell>
          <cell r="QK19">
            <v>65</v>
          </cell>
          <cell r="QL19">
            <v>52</v>
          </cell>
          <cell r="QM19">
            <v>65</v>
          </cell>
          <cell r="QO19">
            <v>24</v>
          </cell>
          <cell r="QP19">
            <v>30</v>
          </cell>
          <cell r="QQ19">
            <v>24</v>
          </cell>
          <cell r="QR19">
            <v>30</v>
          </cell>
          <cell r="QT19">
            <v>7</v>
          </cell>
          <cell r="QU19">
            <v>9</v>
          </cell>
          <cell r="QV19">
            <v>7</v>
          </cell>
          <cell r="QW19">
            <v>9</v>
          </cell>
          <cell r="QY19">
            <v>35</v>
          </cell>
          <cell r="QZ19">
            <v>44</v>
          </cell>
          <cell r="RA19">
            <v>35</v>
          </cell>
          <cell r="RB19">
            <v>44</v>
          </cell>
          <cell r="RD19">
            <v>32</v>
          </cell>
          <cell r="RE19">
            <v>40</v>
          </cell>
          <cell r="RF19">
            <v>32</v>
          </cell>
          <cell r="RG19">
            <v>40</v>
          </cell>
          <cell r="RI19">
            <v>14</v>
          </cell>
          <cell r="RJ19">
            <v>18</v>
          </cell>
          <cell r="RK19">
            <v>14</v>
          </cell>
          <cell r="RL19">
            <v>18</v>
          </cell>
          <cell r="RN19">
            <v>2</v>
          </cell>
          <cell r="RO19">
            <v>3</v>
          </cell>
          <cell r="RP19">
            <v>2</v>
          </cell>
          <cell r="RQ19">
            <v>3</v>
          </cell>
          <cell r="RS19">
            <v>12</v>
          </cell>
          <cell r="RT19">
            <v>15</v>
          </cell>
          <cell r="RU19">
            <v>12</v>
          </cell>
          <cell r="RV19">
            <v>15</v>
          </cell>
          <cell r="RX19">
            <v>6</v>
          </cell>
          <cell r="RY19">
            <v>7</v>
          </cell>
          <cell r="RZ19">
            <v>6</v>
          </cell>
          <cell r="SA19">
            <v>7</v>
          </cell>
          <cell r="SC19">
            <v>466</v>
          </cell>
          <cell r="SD19">
            <v>584</v>
          </cell>
          <cell r="SF19">
            <v>951</v>
          </cell>
          <cell r="SG19">
            <v>1176</v>
          </cell>
          <cell r="SI19">
            <v>99</v>
          </cell>
          <cell r="SJ19">
            <v>125</v>
          </cell>
          <cell r="SL19">
            <v>14</v>
          </cell>
          <cell r="SM19">
            <v>18</v>
          </cell>
          <cell r="SO19">
            <v>4</v>
          </cell>
          <cell r="SP19">
            <v>4</v>
          </cell>
          <cell r="SR19">
            <v>1</v>
          </cell>
          <cell r="SS19">
            <v>1</v>
          </cell>
          <cell r="SU19">
            <v>31</v>
          </cell>
          <cell r="SV19">
            <v>39</v>
          </cell>
          <cell r="SX19">
            <v>25</v>
          </cell>
          <cell r="SY19">
            <v>31</v>
          </cell>
          <cell r="TA19">
            <v>497</v>
          </cell>
          <cell r="TB19">
            <v>619</v>
          </cell>
          <cell r="TD19">
            <v>23</v>
          </cell>
          <cell r="TE19">
            <v>26</v>
          </cell>
          <cell r="TG19">
            <v>4</v>
          </cell>
          <cell r="TH19">
            <v>5</v>
          </cell>
          <cell r="TJ19">
            <v>31</v>
          </cell>
          <cell r="TK19">
            <v>39</v>
          </cell>
          <cell r="TM19">
            <v>2</v>
          </cell>
          <cell r="TN19">
            <v>2</v>
          </cell>
          <cell r="TP19">
            <v>5</v>
          </cell>
          <cell r="TQ19">
            <v>6</v>
          </cell>
          <cell r="TS19">
            <v>14</v>
          </cell>
          <cell r="TT19">
            <v>17</v>
          </cell>
          <cell r="TV19">
            <v>3</v>
          </cell>
          <cell r="TW19">
            <v>4</v>
          </cell>
          <cell r="TY19">
            <v>1</v>
          </cell>
          <cell r="TZ19">
            <v>1</v>
          </cell>
          <cell r="UB19">
            <v>2</v>
          </cell>
          <cell r="UC19">
            <v>2</v>
          </cell>
          <cell r="UE19">
            <v>10</v>
          </cell>
          <cell r="UF19">
            <v>12</v>
          </cell>
          <cell r="UH19">
            <v>0</v>
          </cell>
          <cell r="UI19">
            <v>0</v>
          </cell>
          <cell r="UK19">
            <v>0</v>
          </cell>
          <cell r="UL19">
            <v>0</v>
          </cell>
          <cell r="UN19">
            <v>2</v>
          </cell>
          <cell r="UO19">
            <v>2</v>
          </cell>
          <cell r="UQ19">
            <v>5</v>
          </cell>
          <cell r="UR19">
            <v>6</v>
          </cell>
          <cell r="UT19">
            <v>2</v>
          </cell>
          <cell r="UU19">
            <v>2</v>
          </cell>
          <cell r="UW19">
            <v>1</v>
          </cell>
          <cell r="UX19">
            <v>1</v>
          </cell>
          <cell r="UZ19">
            <v>4</v>
          </cell>
          <cell r="VA19">
            <v>5</v>
          </cell>
          <cell r="VC19">
            <v>8</v>
          </cell>
          <cell r="VD19">
            <v>10</v>
          </cell>
          <cell r="VF19">
            <v>10</v>
          </cell>
          <cell r="VG19">
            <v>12</v>
          </cell>
          <cell r="VI19">
            <v>5</v>
          </cell>
          <cell r="VJ19">
            <v>6</v>
          </cell>
          <cell r="VL19">
            <v>4</v>
          </cell>
          <cell r="VM19">
            <v>5</v>
          </cell>
          <cell r="VO19">
            <v>807</v>
          </cell>
          <cell r="VP19">
            <v>1000</v>
          </cell>
          <cell r="VR19">
            <v>30</v>
          </cell>
          <cell r="VS19">
            <v>38</v>
          </cell>
          <cell r="VU19">
            <v>9</v>
          </cell>
          <cell r="VV19">
            <v>11</v>
          </cell>
          <cell r="VX19">
            <v>31</v>
          </cell>
          <cell r="VY19">
            <v>38</v>
          </cell>
          <cell r="WA19">
            <v>16</v>
          </cell>
          <cell r="WB19">
            <v>20</v>
          </cell>
          <cell r="WD19">
            <v>26</v>
          </cell>
          <cell r="WE19">
            <v>32</v>
          </cell>
          <cell r="WG19">
            <v>4</v>
          </cell>
          <cell r="WH19">
            <v>4</v>
          </cell>
          <cell r="WJ19">
            <v>3</v>
          </cell>
          <cell r="WK19">
            <v>4</v>
          </cell>
          <cell r="WM19">
            <v>3</v>
          </cell>
          <cell r="WN19">
            <v>3</v>
          </cell>
          <cell r="WP19">
            <v>3</v>
          </cell>
          <cell r="WQ19">
            <v>3</v>
          </cell>
          <cell r="WS19">
            <v>8</v>
          </cell>
          <cell r="WT19">
            <v>10</v>
          </cell>
          <cell r="WV19">
            <v>11</v>
          </cell>
          <cell r="WW19">
            <v>13</v>
          </cell>
          <cell r="WY19">
            <v>144</v>
          </cell>
          <cell r="WZ19">
            <v>176</v>
          </cell>
          <cell r="XB19">
            <v>951</v>
          </cell>
          <cell r="XC19">
            <v>1176</v>
          </cell>
          <cell r="XE19">
            <v>0</v>
          </cell>
          <cell r="XF19">
            <v>0</v>
          </cell>
          <cell r="XG19">
            <v>18</v>
          </cell>
          <cell r="XH19">
            <v>22</v>
          </cell>
          <cell r="XI19">
            <v>1</v>
          </cell>
          <cell r="XJ19">
            <v>1</v>
          </cell>
          <cell r="XK19">
            <v>9</v>
          </cell>
          <cell r="XL19">
            <v>11</v>
          </cell>
          <cell r="XM19">
            <v>22</v>
          </cell>
          <cell r="XN19">
            <v>27</v>
          </cell>
          <cell r="XO19">
            <v>24</v>
          </cell>
          <cell r="XP19">
            <v>29</v>
          </cell>
          <cell r="XQ19">
            <v>2</v>
          </cell>
          <cell r="XR19">
            <v>2</v>
          </cell>
          <cell r="XT19">
            <v>76</v>
          </cell>
          <cell r="XU19">
            <v>95</v>
          </cell>
        </row>
        <row r="20">
          <cell r="B20" t="str">
            <v>รพท.ชัยนาทนเรนทร</v>
          </cell>
          <cell r="C20">
            <v>3</v>
          </cell>
          <cell r="D20" t="str">
            <v>ชัยนาท</v>
          </cell>
          <cell r="E20">
            <v>10694</v>
          </cell>
          <cell r="F20" t="str">
            <v>S ใหญ่</v>
          </cell>
          <cell r="G20" t="str">
            <v>รพ.ระดับ S เตียง &lt; 400</v>
          </cell>
          <cell r="H20">
            <v>367</v>
          </cell>
          <cell r="I20">
            <v>298</v>
          </cell>
          <cell r="J20">
            <v>301220</v>
          </cell>
          <cell r="K20">
            <v>77089</v>
          </cell>
          <cell r="L20">
            <v>1380</v>
          </cell>
          <cell r="M20">
            <v>12615</v>
          </cell>
          <cell r="N20">
            <v>63094</v>
          </cell>
          <cell r="O20">
            <v>2</v>
          </cell>
          <cell r="P20">
            <v>3</v>
          </cell>
          <cell r="Q20">
            <v>1</v>
          </cell>
          <cell r="R20">
            <v>1</v>
          </cell>
          <cell r="S20">
            <v>10</v>
          </cell>
          <cell r="T20">
            <v>13</v>
          </cell>
          <cell r="U20">
            <v>2</v>
          </cell>
          <cell r="V20">
            <v>2</v>
          </cell>
          <cell r="W20">
            <v>0</v>
          </cell>
          <cell r="X20">
            <v>0</v>
          </cell>
          <cell r="Y20">
            <v>2</v>
          </cell>
          <cell r="Z20">
            <v>2</v>
          </cell>
          <cell r="AA20">
            <v>2</v>
          </cell>
          <cell r="AB20">
            <v>3</v>
          </cell>
          <cell r="AC20">
            <v>19</v>
          </cell>
          <cell r="AD20">
            <v>24</v>
          </cell>
          <cell r="AF20">
            <v>3</v>
          </cell>
          <cell r="AG20">
            <v>4</v>
          </cell>
          <cell r="AH20">
            <v>8</v>
          </cell>
          <cell r="AI20">
            <v>10</v>
          </cell>
          <cell r="AJ20">
            <v>11</v>
          </cell>
          <cell r="AK20">
            <v>14</v>
          </cell>
          <cell r="AM20">
            <v>2</v>
          </cell>
          <cell r="AN20">
            <v>2</v>
          </cell>
          <cell r="AO20">
            <v>14</v>
          </cell>
          <cell r="AP20">
            <v>18</v>
          </cell>
          <cell r="AQ20">
            <v>1</v>
          </cell>
          <cell r="AR20">
            <v>1</v>
          </cell>
          <cell r="AS20">
            <v>17</v>
          </cell>
          <cell r="AT20">
            <v>21</v>
          </cell>
          <cell r="AV20">
            <v>3</v>
          </cell>
          <cell r="AW20">
            <v>4</v>
          </cell>
          <cell r="AX20">
            <v>2</v>
          </cell>
          <cell r="AY20">
            <v>2</v>
          </cell>
          <cell r="AZ20">
            <v>5</v>
          </cell>
          <cell r="BA20">
            <v>6</v>
          </cell>
          <cell r="BC20">
            <v>2</v>
          </cell>
          <cell r="BD20">
            <v>3</v>
          </cell>
          <cell r="BE20">
            <v>6</v>
          </cell>
          <cell r="BF20">
            <v>8</v>
          </cell>
          <cell r="BG20">
            <v>8</v>
          </cell>
          <cell r="BH20">
            <v>11</v>
          </cell>
          <cell r="BJ20">
            <v>2</v>
          </cell>
          <cell r="BK20">
            <v>3</v>
          </cell>
          <cell r="BL20">
            <v>5</v>
          </cell>
          <cell r="BM20">
            <v>6</v>
          </cell>
          <cell r="BN20">
            <v>7</v>
          </cell>
          <cell r="BO20">
            <v>9</v>
          </cell>
          <cell r="BQ20">
            <v>67</v>
          </cell>
          <cell r="BR20">
            <v>85</v>
          </cell>
          <cell r="BT20">
            <v>3</v>
          </cell>
          <cell r="BU20">
            <v>4</v>
          </cell>
          <cell r="BV20">
            <v>3</v>
          </cell>
          <cell r="BW20">
            <v>4</v>
          </cell>
          <cell r="BX20" t="str">
            <v/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3</v>
          </cell>
          <cell r="CF20">
            <v>4</v>
          </cell>
          <cell r="CG20">
            <v>3</v>
          </cell>
          <cell r="CH20">
            <v>4</v>
          </cell>
          <cell r="CJ20">
            <v>6</v>
          </cell>
          <cell r="CK20">
            <v>8</v>
          </cell>
          <cell r="CL20">
            <v>16</v>
          </cell>
          <cell r="CM20">
            <v>20</v>
          </cell>
          <cell r="CN20">
            <v>3</v>
          </cell>
          <cell r="CO20">
            <v>4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25</v>
          </cell>
          <cell r="CY20">
            <v>32</v>
          </cell>
          <cell r="DA20">
            <v>1</v>
          </cell>
          <cell r="DB20">
            <v>1</v>
          </cell>
          <cell r="DC20">
            <v>2</v>
          </cell>
          <cell r="DD20">
            <v>3</v>
          </cell>
          <cell r="DE20">
            <v>3</v>
          </cell>
          <cell r="DF20">
            <v>4</v>
          </cell>
          <cell r="DH20">
            <v>2</v>
          </cell>
          <cell r="DI20">
            <v>3</v>
          </cell>
          <cell r="DJ20">
            <v>2</v>
          </cell>
          <cell r="DK20">
            <v>2</v>
          </cell>
          <cell r="DL20">
            <v>4</v>
          </cell>
          <cell r="DM20">
            <v>5</v>
          </cell>
          <cell r="DO20">
            <v>1</v>
          </cell>
          <cell r="DP20">
            <v>1</v>
          </cell>
          <cell r="DQ20">
            <v>3</v>
          </cell>
          <cell r="DR20">
            <v>4</v>
          </cell>
          <cell r="DS20">
            <v>4</v>
          </cell>
          <cell r="DT20">
            <v>5</v>
          </cell>
          <cell r="DV20">
            <v>0</v>
          </cell>
          <cell r="DW20">
            <v>0</v>
          </cell>
          <cell r="DX20">
            <v>2</v>
          </cell>
          <cell r="DY20">
            <v>2</v>
          </cell>
          <cell r="DZ20">
            <v>2</v>
          </cell>
          <cell r="EA20">
            <v>2</v>
          </cell>
          <cell r="EC20">
            <v>38</v>
          </cell>
          <cell r="ED20">
            <v>48</v>
          </cell>
          <cell r="EF20">
            <v>2</v>
          </cell>
          <cell r="EG20">
            <v>3</v>
          </cell>
          <cell r="EH20">
            <v>2</v>
          </cell>
          <cell r="EI20">
            <v>3</v>
          </cell>
          <cell r="EK20">
            <v>0</v>
          </cell>
          <cell r="EL20">
            <v>0</v>
          </cell>
          <cell r="EM20">
            <v>1</v>
          </cell>
          <cell r="EN20">
            <v>1</v>
          </cell>
          <cell r="EO20">
            <v>1</v>
          </cell>
          <cell r="EP20">
            <v>1</v>
          </cell>
          <cell r="ER20">
            <v>0</v>
          </cell>
          <cell r="ES20">
            <v>0</v>
          </cell>
          <cell r="ET20">
            <v>1</v>
          </cell>
          <cell r="EU20">
            <v>1</v>
          </cell>
          <cell r="EV20">
            <v>1</v>
          </cell>
          <cell r="EW20">
            <v>1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2</v>
          </cell>
          <cell r="FD20">
            <v>2</v>
          </cell>
          <cell r="FE20">
            <v>2</v>
          </cell>
          <cell r="FF20">
            <v>2</v>
          </cell>
          <cell r="FH20">
            <v>0</v>
          </cell>
          <cell r="FI20">
            <v>0</v>
          </cell>
          <cell r="FJ20">
            <v>1</v>
          </cell>
          <cell r="FK20">
            <v>1</v>
          </cell>
          <cell r="FL20">
            <v>1</v>
          </cell>
          <cell r="FM20">
            <v>1</v>
          </cell>
          <cell r="FO20">
            <v>0</v>
          </cell>
          <cell r="FP20">
            <v>0</v>
          </cell>
          <cell r="FQ20">
            <v>0</v>
          </cell>
          <cell r="FR20">
            <v>1</v>
          </cell>
          <cell r="FS20">
            <v>0</v>
          </cell>
          <cell r="FT20">
            <v>1</v>
          </cell>
          <cell r="FV20">
            <v>0</v>
          </cell>
          <cell r="FW20">
            <v>0</v>
          </cell>
          <cell r="FX20">
            <v>1</v>
          </cell>
          <cell r="FY20">
            <v>1</v>
          </cell>
          <cell r="FZ20">
            <v>1</v>
          </cell>
          <cell r="GA20">
            <v>1</v>
          </cell>
          <cell r="GB20">
            <v>2</v>
          </cell>
          <cell r="GC20">
            <v>2</v>
          </cell>
          <cell r="GE20">
            <v>7</v>
          </cell>
          <cell r="GF20">
            <v>8</v>
          </cell>
          <cell r="GH20">
            <v>8</v>
          </cell>
          <cell r="GI20">
            <v>10</v>
          </cell>
          <cell r="GJ20">
            <v>8</v>
          </cell>
          <cell r="GK20">
            <v>10</v>
          </cell>
          <cell r="GM20">
            <v>2</v>
          </cell>
          <cell r="GN20">
            <v>2</v>
          </cell>
          <cell r="GO20">
            <v>2</v>
          </cell>
          <cell r="GP20">
            <v>2</v>
          </cell>
          <cell r="GR20">
            <v>1</v>
          </cell>
          <cell r="GS20">
            <v>1</v>
          </cell>
          <cell r="GT20">
            <v>1</v>
          </cell>
          <cell r="GU20">
            <v>1</v>
          </cell>
          <cell r="GW20">
            <v>1</v>
          </cell>
          <cell r="GX20">
            <v>1</v>
          </cell>
          <cell r="GY20">
            <v>1</v>
          </cell>
          <cell r="GZ20">
            <v>1</v>
          </cell>
          <cell r="HB20">
            <v>12</v>
          </cell>
          <cell r="HC20">
            <v>14</v>
          </cell>
          <cell r="HD20">
            <v>65</v>
          </cell>
          <cell r="HE20">
            <v>81</v>
          </cell>
          <cell r="HG20">
            <v>6</v>
          </cell>
          <cell r="HH20">
            <v>7</v>
          </cell>
          <cell r="HI20">
            <v>0</v>
          </cell>
          <cell r="HJ20">
            <v>0</v>
          </cell>
          <cell r="HK20">
            <v>8</v>
          </cell>
          <cell r="HL20">
            <v>10</v>
          </cell>
          <cell r="HM20">
            <v>2</v>
          </cell>
          <cell r="HN20">
            <v>2</v>
          </cell>
          <cell r="HO20">
            <v>16</v>
          </cell>
          <cell r="HP20">
            <v>19</v>
          </cell>
          <cell r="HR20">
            <v>1</v>
          </cell>
          <cell r="HS20">
            <v>1</v>
          </cell>
          <cell r="HT20">
            <v>2</v>
          </cell>
          <cell r="HU20">
            <v>2</v>
          </cell>
          <cell r="HV20">
            <v>3</v>
          </cell>
          <cell r="HW20">
            <v>4</v>
          </cell>
          <cell r="HX20">
            <v>2</v>
          </cell>
          <cell r="HY20">
            <v>3</v>
          </cell>
          <cell r="HZ20">
            <v>8</v>
          </cell>
          <cell r="IA20">
            <v>10</v>
          </cell>
          <cell r="IC20">
            <v>2</v>
          </cell>
          <cell r="ID20">
            <v>2</v>
          </cell>
          <cell r="IE20">
            <v>1</v>
          </cell>
          <cell r="IF20">
            <v>1</v>
          </cell>
          <cell r="IG20">
            <v>0</v>
          </cell>
          <cell r="IH20">
            <v>0</v>
          </cell>
          <cell r="II20">
            <v>3</v>
          </cell>
          <cell r="IJ20">
            <v>3</v>
          </cell>
          <cell r="IL20">
            <v>2</v>
          </cell>
          <cell r="IM20">
            <v>2</v>
          </cell>
          <cell r="IN20">
            <v>1</v>
          </cell>
          <cell r="IO20">
            <v>1</v>
          </cell>
          <cell r="IP20">
            <v>4</v>
          </cell>
          <cell r="IQ20">
            <v>5</v>
          </cell>
          <cell r="IR20">
            <v>1</v>
          </cell>
          <cell r="IS20">
            <v>1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2</v>
          </cell>
          <cell r="IY20">
            <v>2</v>
          </cell>
          <cell r="IZ20">
            <v>10</v>
          </cell>
          <cell r="JA20">
            <v>11</v>
          </cell>
          <cell r="JC20">
            <v>2</v>
          </cell>
          <cell r="JD20">
            <v>2</v>
          </cell>
          <cell r="JE20">
            <v>2</v>
          </cell>
          <cell r="JF20">
            <v>2</v>
          </cell>
          <cell r="JG20">
            <v>1</v>
          </cell>
          <cell r="JH20">
            <v>1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5</v>
          </cell>
          <cell r="JN20">
            <v>5</v>
          </cell>
          <cell r="JP20">
            <v>42</v>
          </cell>
          <cell r="JQ20">
            <v>48</v>
          </cell>
          <cell r="JS20">
            <v>4</v>
          </cell>
          <cell r="JT20">
            <v>5</v>
          </cell>
          <cell r="JU20">
            <v>10</v>
          </cell>
          <cell r="JV20">
            <v>12</v>
          </cell>
          <cell r="JW20">
            <v>14</v>
          </cell>
          <cell r="JX20">
            <v>17</v>
          </cell>
          <cell r="JY20" t="str">
            <v/>
          </cell>
          <cell r="JZ20">
            <v>8</v>
          </cell>
          <cell r="KA20">
            <v>10</v>
          </cell>
          <cell r="KB20">
            <v>1</v>
          </cell>
          <cell r="KC20">
            <v>1</v>
          </cell>
          <cell r="KD20">
            <v>9</v>
          </cell>
          <cell r="KE20">
            <v>11</v>
          </cell>
          <cell r="KF20" t="str">
            <v/>
          </cell>
          <cell r="KG20">
            <v>7</v>
          </cell>
          <cell r="KH20">
            <v>9</v>
          </cell>
          <cell r="KI20">
            <v>0</v>
          </cell>
          <cell r="KJ20">
            <v>0</v>
          </cell>
          <cell r="KK20">
            <v>7</v>
          </cell>
          <cell r="KL20">
            <v>9</v>
          </cell>
          <cell r="KM20" t="str">
            <v/>
          </cell>
          <cell r="KN20">
            <v>6</v>
          </cell>
          <cell r="KO20">
            <v>8</v>
          </cell>
          <cell r="KP20">
            <v>6</v>
          </cell>
          <cell r="KQ20">
            <v>8</v>
          </cell>
          <cell r="KR20" t="str">
            <v/>
          </cell>
          <cell r="KS20">
            <v>6</v>
          </cell>
          <cell r="KT20">
            <v>8</v>
          </cell>
          <cell r="KU20">
            <v>6</v>
          </cell>
          <cell r="KV20">
            <v>8</v>
          </cell>
          <cell r="KW20" t="str">
            <v/>
          </cell>
          <cell r="KX20">
            <v>1</v>
          </cell>
          <cell r="KY20">
            <v>1</v>
          </cell>
          <cell r="KZ20">
            <v>0</v>
          </cell>
          <cell r="LA20">
            <v>0</v>
          </cell>
          <cell r="LB20">
            <v>1</v>
          </cell>
          <cell r="LC20">
            <v>1</v>
          </cell>
          <cell r="LD20" t="str">
            <v/>
          </cell>
          <cell r="LE20">
            <v>2</v>
          </cell>
          <cell r="LF20">
            <v>3</v>
          </cell>
          <cell r="LG20">
            <v>2</v>
          </cell>
          <cell r="LH20">
            <v>3</v>
          </cell>
          <cell r="LI20" t="str">
            <v/>
          </cell>
          <cell r="LJ20">
            <v>2</v>
          </cell>
          <cell r="LK20">
            <v>3</v>
          </cell>
          <cell r="LL20">
            <v>2</v>
          </cell>
          <cell r="LM20">
            <v>2</v>
          </cell>
          <cell r="LN20">
            <v>4</v>
          </cell>
          <cell r="LO20">
            <v>5</v>
          </cell>
          <cell r="LP20" t="str">
            <v/>
          </cell>
          <cell r="LQ20">
            <v>3</v>
          </cell>
          <cell r="LR20">
            <v>4</v>
          </cell>
          <cell r="LS20">
            <v>3</v>
          </cell>
          <cell r="LT20">
            <v>4</v>
          </cell>
          <cell r="LU20" t="str">
            <v/>
          </cell>
          <cell r="LV20">
            <v>1</v>
          </cell>
          <cell r="LW20">
            <v>1</v>
          </cell>
          <cell r="LX20">
            <v>5</v>
          </cell>
          <cell r="LY20">
            <v>6</v>
          </cell>
          <cell r="LZ20">
            <v>6</v>
          </cell>
          <cell r="MA20">
            <v>7</v>
          </cell>
          <cell r="MB20" t="str">
            <v/>
          </cell>
          <cell r="MC20">
            <v>6</v>
          </cell>
          <cell r="MD20">
            <v>8</v>
          </cell>
          <cell r="ME20">
            <v>6</v>
          </cell>
          <cell r="MF20">
            <v>8</v>
          </cell>
          <cell r="MG20" t="str">
            <v/>
          </cell>
          <cell r="MH20">
            <v>4</v>
          </cell>
          <cell r="MI20">
            <v>5</v>
          </cell>
          <cell r="MJ20">
            <v>4</v>
          </cell>
          <cell r="MK20">
            <v>5</v>
          </cell>
          <cell r="MM20">
            <v>2</v>
          </cell>
          <cell r="MN20">
            <v>2</v>
          </cell>
          <cell r="MO20">
            <v>2</v>
          </cell>
          <cell r="MP20">
            <v>3</v>
          </cell>
          <cell r="MQ20">
            <v>5</v>
          </cell>
          <cell r="MR20">
            <v>6</v>
          </cell>
          <cell r="MS20">
            <v>9</v>
          </cell>
          <cell r="MT20">
            <v>11</v>
          </cell>
          <cell r="MU20" t="str">
            <v/>
          </cell>
          <cell r="MV20">
            <v>11</v>
          </cell>
          <cell r="MW20">
            <v>14</v>
          </cell>
          <cell r="MX20">
            <v>3</v>
          </cell>
          <cell r="MY20">
            <v>4</v>
          </cell>
          <cell r="MZ20">
            <v>1</v>
          </cell>
          <cell r="NA20">
            <v>1</v>
          </cell>
          <cell r="NB20">
            <v>15</v>
          </cell>
          <cell r="NC20">
            <v>19</v>
          </cell>
          <cell r="ND20" t="str">
            <v/>
          </cell>
          <cell r="NE20">
            <v>5</v>
          </cell>
          <cell r="NF20">
            <v>6</v>
          </cell>
          <cell r="NG20">
            <v>6</v>
          </cell>
          <cell r="NH20">
            <v>8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11</v>
          </cell>
          <cell r="NN20">
            <v>14</v>
          </cell>
          <cell r="NO20" t="str">
            <v/>
          </cell>
          <cell r="NP20">
            <v>0</v>
          </cell>
          <cell r="NQ20">
            <v>0</v>
          </cell>
          <cell r="NR20">
            <v>22</v>
          </cell>
          <cell r="NS20">
            <v>27</v>
          </cell>
          <cell r="NT20">
            <v>2</v>
          </cell>
          <cell r="NU20">
            <v>2</v>
          </cell>
          <cell r="NV20">
            <v>24</v>
          </cell>
          <cell r="NW20">
            <v>29</v>
          </cell>
          <cell r="NX20" t="str">
            <v/>
          </cell>
          <cell r="NY20">
            <v>2</v>
          </cell>
          <cell r="NZ20">
            <v>3</v>
          </cell>
          <cell r="OA20">
            <v>10</v>
          </cell>
          <cell r="OB20">
            <v>13</v>
          </cell>
          <cell r="OC20">
            <v>3</v>
          </cell>
          <cell r="OD20">
            <v>4</v>
          </cell>
          <cell r="OE20">
            <v>1</v>
          </cell>
          <cell r="OF20">
            <v>1</v>
          </cell>
          <cell r="OG20">
            <v>2</v>
          </cell>
          <cell r="OH20">
            <v>2</v>
          </cell>
          <cell r="OI20">
            <v>18</v>
          </cell>
          <cell r="OJ20">
            <v>23</v>
          </cell>
          <cell r="OK20" t="str">
            <v/>
          </cell>
          <cell r="OL20">
            <v>4</v>
          </cell>
          <cell r="OM20">
            <v>5</v>
          </cell>
          <cell r="ON20">
            <v>4</v>
          </cell>
          <cell r="OO20">
            <v>5</v>
          </cell>
          <cell r="OP20" t="str">
            <v/>
          </cell>
          <cell r="OQ20">
            <v>23</v>
          </cell>
          <cell r="OR20">
            <v>29</v>
          </cell>
          <cell r="OS20">
            <v>20</v>
          </cell>
          <cell r="OT20">
            <v>25</v>
          </cell>
          <cell r="OU20">
            <v>43</v>
          </cell>
          <cell r="OV20">
            <v>54</v>
          </cell>
          <cell r="OW20" t="str">
            <v/>
          </cell>
          <cell r="OX20">
            <v>192</v>
          </cell>
          <cell r="OY20">
            <v>241</v>
          </cell>
          <cell r="PA20">
            <v>22</v>
          </cell>
          <cell r="PB20">
            <v>28</v>
          </cell>
          <cell r="PC20">
            <v>22</v>
          </cell>
          <cell r="PD20">
            <v>28</v>
          </cell>
          <cell r="PE20" t="str">
            <v/>
          </cell>
          <cell r="PF20">
            <v>18</v>
          </cell>
          <cell r="PG20">
            <v>22</v>
          </cell>
          <cell r="PH20">
            <v>18</v>
          </cell>
          <cell r="PI20">
            <v>22</v>
          </cell>
          <cell r="PK20">
            <v>38</v>
          </cell>
          <cell r="PL20">
            <v>48</v>
          </cell>
          <cell r="PM20">
            <v>38</v>
          </cell>
          <cell r="PN20">
            <v>48</v>
          </cell>
          <cell r="PP20">
            <v>13</v>
          </cell>
          <cell r="PQ20">
            <v>16</v>
          </cell>
          <cell r="PR20">
            <v>13</v>
          </cell>
          <cell r="PS20">
            <v>16</v>
          </cell>
          <cell r="PU20">
            <v>19</v>
          </cell>
          <cell r="PV20">
            <v>24</v>
          </cell>
          <cell r="PW20">
            <v>19</v>
          </cell>
          <cell r="PX20">
            <v>24</v>
          </cell>
          <cell r="PZ20">
            <v>14</v>
          </cell>
          <cell r="QA20">
            <v>17</v>
          </cell>
          <cell r="QB20">
            <v>14</v>
          </cell>
          <cell r="QC20">
            <v>17</v>
          </cell>
          <cell r="QE20">
            <v>64</v>
          </cell>
          <cell r="QF20">
            <v>80</v>
          </cell>
          <cell r="QG20">
            <v>64</v>
          </cell>
          <cell r="QH20">
            <v>80</v>
          </cell>
          <cell r="QJ20">
            <v>36</v>
          </cell>
          <cell r="QK20">
            <v>45</v>
          </cell>
          <cell r="QL20">
            <v>36</v>
          </cell>
          <cell r="QM20">
            <v>45</v>
          </cell>
          <cell r="QO20">
            <v>18</v>
          </cell>
          <cell r="QP20">
            <v>22</v>
          </cell>
          <cell r="QQ20">
            <v>18</v>
          </cell>
          <cell r="QR20">
            <v>22</v>
          </cell>
          <cell r="QT20">
            <v>5</v>
          </cell>
          <cell r="QU20">
            <v>6</v>
          </cell>
          <cell r="QV20">
            <v>5</v>
          </cell>
          <cell r="QW20">
            <v>6</v>
          </cell>
          <cell r="QY20">
            <v>27</v>
          </cell>
          <cell r="QZ20">
            <v>34</v>
          </cell>
          <cell r="RA20">
            <v>27</v>
          </cell>
          <cell r="RB20">
            <v>34</v>
          </cell>
          <cell r="RD20">
            <v>29</v>
          </cell>
          <cell r="RE20">
            <v>36</v>
          </cell>
          <cell r="RF20">
            <v>29</v>
          </cell>
          <cell r="RG20">
            <v>36</v>
          </cell>
          <cell r="RI20">
            <v>13</v>
          </cell>
          <cell r="RJ20">
            <v>16</v>
          </cell>
          <cell r="RK20">
            <v>13</v>
          </cell>
          <cell r="RL20">
            <v>16</v>
          </cell>
          <cell r="RN20">
            <v>2</v>
          </cell>
          <cell r="RO20">
            <v>3</v>
          </cell>
          <cell r="RP20">
            <v>2</v>
          </cell>
          <cell r="RQ20">
            <v>3</v>
          </cell>
          <cell r="RS20">
            <v>8</v>
          </cell>
          <cell r="RT20">
            <v>10</v>
          </cell>
          <cell r="RU20">
            <v>8</v>
          </cell>
          <cell r="RV20">
            <v>10</v>
          </cell>
          <cell r="RX20">
            <v>3</v>
          </cell>
          <cell r="RY20">
            <v>4</v>
          </cell>
          <cell r="RZ20">
            <v>3</v>
          </cell>
          <cell r="SA20">
            <v>4</v>
          </cell>
          <cell r="SC20">
            <v>329</v>
          </cell>
          <cell r="SD20">
            <v>411</v>
          </cell>
          <cell r="SF20">
            <v>695</v>
          </cell>
          <cell r="SG20">
            <v>866</v>
          </cell>
          <cell r="SI20">
            <v>65</v>
          </cell>
          <cell r="SJ20">
            <v>84</v>
          </cell>
          <cell r="SL20">
            <v>11</v>
          </cell>
          <cell r="SM20">
            <v>14</v>
          </cell>
          <cell r="SO20">
            <v>3</v>
          </cell>
          <cell r="SP20">
            <v>4</v>
          </cell>
          <cell r="SR20">
            <v>1</v>
          </cell>
          <cell r="SS20">
            <v>1</v>
          </cell>
          <cell r="SU20">
            <v>23</v>
          </cell>
          <cell r="SV20">
            <v>29</v>
          </cell>
          <cell r="SX20">
            <v>20</v>
          </cell>
          <cell r="SY20">
            <v>25</v>
          </cell>
          <cell r="TA20">
            <v>367</v>
          </cell>
          <cell r="TB20">
            <v>457</v>
          </cell>
          <cell r="TD20">
            <v>19</v>
          </cell>
          <cell r="TE20">
            <v>24</v>
          </cell>
          <cell r="TG20">
            <v>3</v>
          </cell>
          <cell r="TH20">
            <v>4</v>
          </cell>
          <cell r="TJ20">
            <v>22</v>
          </cell>
          <cell r="TK20">
            <v>27</v>
          </cell>
          <cell r="TM20">
            <v>2</v>
          </cell>
          <cell r="TN20">
            <v>2</v>
          </cell>
          <cell r="TP20">
            <v>5</v>
          </cell>
          <cell r="TQ20">
            <v>6</v>
          </cell>
          <cell r="TS20">
            <v>10</v>
          </cell>
          <cell r="TT20">
            <v>13</v>
          </cell>
          <cell r="TV20">
            <v>3</v>
          </cell>
          <cell r="TW20">
            <v>4</v>
          </cell>
          <cell r="TY20">
            <v>1</v>
          </cell>
          <cell r="TZ20">
            <v>1</v>
          </cell>
          <cell r="UB20">
            <v>2</v>
          </cell>
          <cell r="UC20">
            <v>2</v>
          </cell>
          <cell r="UE20">
            <v>6</v>
          </cell>
          <cell r="UF20">
            <v>8</v>
          </cell>
          <cell r="UH20">
            <v>0</v>
          </cell>
          <cell r="UI20">
            <v>0</v>
          </cell>
          <cell r="UK20">
            <v>0</v>
          </cell>
          <cell r="UL20">
            <v>0</v>
          </cell>
          <cell r="UN20">
            <v>1</v>
          </cell>
          <cell r="UO20">
            <v>1</v>
          </cell>
          <cell r="UQ20">
            <v>5</v>
          </cell>
          <cell r="UR20">
            <v>6</v>
          </cell>
          <cell r="UT20">
            <v>2</v>
          </cell>
          <cell r="UU20">
            <v>2</v>
          </cell>
          <cell r="UW20">
            <v>1</v>
          </cell>
          <cell r="UX20">
            <v>1</v>
          </cell>
          <cell r="UZ20">
            <v>4</v>
          </cell>
          <cell r="VA20">
            <v>5</v>
          </cell>
          <cell r="VC20">
            <v>8</v>
          </cell>
          <cell r="VD20">
            <v>10</v>
          </cell>
          <cell r="VF20">
            <v>10</v>
          </cell>
          <cell r="VG20">
            <v>12</v>
          </cell>
          <cell r="VI20">
            <v>3</v>
          </cell>
          <cell r="VJ20">
            <v>4</v>
          </cell>
          <cell r="VL20">
            <v>4</v>
          </cell>
          <cell r="VM20">
            <v>5</v>
          </cell>
          <cell r="VO20">
            <v>601</v>
          </cell>
          <cell r="VP20">
            <v>751</v>
          </cell>
          <cell r="VR20">
            <v>20</v>
          </cell>
          <cell r="VS20">
            <v>25</v>
          </cell>
          <cell r="VU20">
            <v>5</v>
          </cell>
          <cell r="VV20">
            <v>6</v>
          </cell>
          <cell r="VX20">
            <v>15</v>
          </cell>
          <cell r="VY20">
            <v>20</v>
          </cell>
          <cell r="WA20">
            <v>11</v>
          </cell>
          <cell r="WB20">
            <v>14</v>
          </cell>
          <cell r="WD20">
            <v>18</v>
          </cell>
          <cell r="WE20">
            <v>22</v>
          </cell>
          <cell r="WG20">
            <v>3</v>
          </cell>
          <cell r="WH20">
            <v>3</v>
          </cell>
          <cell r="WJ20">
            <v>3</v>
          </cell>
          <cell r="WK20">
            <v>3</v>
          </cell>
          <cell r="WM20">
            <v>2</v>
          </cell>
          <cell r="WN20">
            <v>2</v>
          </cell>
          <cell r="WP20">
            <v>3</v>
          </cell>
          <cell r="WQ20">
            <v>3</v>
          </cell>
          <cell r="WS20">
            <v>6</v>
          </cell>
          <cell r="WT20">
            <v>7</v>
          </cell>
          <cell r="WV20">
            <v>8</v>
          </cell>
          <cell r="WW20">
            <v>10</v>
          </cell>
          <cell r="WY20">
            <v>94</v>
          </cell>
          <cell r="WZ20">
            <v>115</v>
          </cell>
          <cell r="XB20">
            <v>695</v>
          </cell>
          <cell r="XC20">
            <v>866</v>
          </cell>
          <cell r="XE20">
            <v>0</v>
          </cell>
          <cell r="XF20">
            <v>0</v>
          </cell>
          <cell r="XG20">
            <v>13</v>
          </cell>
          <cell r="XH20">
            <v>16</v>
          </cell>
          <cell r="XI20">
            <v>0</v>
          </cell>
          <cell r="XJ20">
            <v>0</v>
          </cell>
          <cell r="XK20">
            <v>4</v>
          </cell>
          <cell r="XL20">
            <v>6</v>
          </cell>
          <cell r="XM20">
            <v>11</v>
          </cell>
          <cell r="XN20">
            <v>14</v>
          </cell>
          <cell r="XO20">
            <v>16</v>
          </cell>
          <cell r="XP20">
            <v>20</v>
          </cell>
          <cell r="XQ20">
            <v>1</v>
          </cell>
          <cell r="XR20">
            <v>1</v>
          </cell>
          <cell r="XT20">
            <v>58</v>
          </cell>
          <cell r="XU20">
            <v>72</v>
          </cell>
        </row>
        <row r="21">
          <cell r="B21" t="str">
            <v>รพท.พิจิตร</v>
          </cell>
          <cell r="C21">
            <v>3</v>
          </cell>
          <cell r="D21" t="str">
            <v>พิจิตร</v>
          </cell>
          <cell r="E21">
            <v>10726</v>
          </cell>
          <cell r="F21" t="str">
            <v>S ใหญ่</v>
          </cell>
          <cell r="G21" t="str">
            <v>รพ.ระดับ S เตียง &lt; 400</v>
          </cell>
          <cell r="H21">
            <v>342</v>
          </cell>
          <cell r="I21">
            <v>369</v>
          </cell>
          <cell r="J21">
            <v>347771</v>
          </cell>
          <cell r="K21">
            <v>113028</v>
          </cell>
          <cell r="L21">
            <v>0</v>
          </cell>
          <cell r="M21">
            <v>31891</v>
          </cell>
          <cell r="N21">
            <v>81137</v>
          </cell>
          <cell r="O21">
            <v>3</v>
          </cell>
          <cell r="P21">
            <v>4</v>
          </cell>
          <cell r="Q21">
            <v>2</v>
          </cell>
          <cell r="R21">
            <v>2</v>
          </cell>
          <cell r="S21">
            <v>10</v>
          </cell>
          <cell r="T21">
            <v>13</v>
          </cell>
          <cell r="U21">
            <v>2</v>
          </cell>
          <cell r="V21">
            <v>2</v>
          </cell>
          <cell r="W21">
            <v>2</v>
          </cell>
          <cell r="X21">
            <v>2</v>
          </cell>
          <cell r="Y21">
            <v>2</v>
          </cell>
          <cell r="Z21">
            <v>2</v>
          </cell>
          <cell r="AA21">
            <v>3</v>
          </cell>
          <cell r="AB21">
            <v>4</v>
          </cell>
          <cell r="AC21">
            <v>24</v>
          </cell>
          <cell r="AD21">
            <v>29</v>
          </cell>
          <cell r="AF21">
            <v>4</v>
          </cell>
          <cell r="AG21">
            <v>5</v>
          </cell>
          <cell r="AH21">
            <v>10</v>
          </cell>
          <cell r="AI21">
            <v>12</v>
          </cell>
          <cell r="AJ21">
            <v>14</v>
          </cell>
          <cell r="AK21">
            <v>17</v>
          </cell>
          <cell r="AM21">
            <v>2</v>
          </cell>
          <cell r="AN21">
            <v>2</v>
          </cell>
          <cell r="AO21">
            <v>18</v>
          </cell>
          <cell r="AP21">
            <v>23</v>
          </cell>
          <cell r="AQ21">
            <v>2</v>
          </cell>
          <cell r="AR21">
            <v>2</v>
          </cell>
          <cell r="AS21">
            <v>22</v>
          </cell>
          <cell r="AT21">
            <v>27</v>
          </cell>
          <cell r="AV21">
            <v>5</v>
          </cell>
          <cell r="AW21">
            <v>6</v>
          </cell>
          <cell r="AX21">
            <v>2</v>
          </cell>
          <cell r="AY21">
            <v>3</v>
          </cell>
          <cell r="AZ21">
            <v>7</v>
          </cell>
          <cell r="BA21">
            <v>9</v>
          </cell>
          <cell r="BC21">
            <v>5</v>
          </cell>
          <cell r="BD21">
            <v>6</v>
          </cell>
          <cell r="BE21">
            <v>13</v>
          </cell>
          <cell r="BF21">
            <v>16</v>
          </cell>
          <cell r="BG21">
            <v>18</v>
          </cell>
          <cell r="BH21">
            <v>22</v>
          </cell>
          <cell r="BJ21">
            <v>2</v>
          </cell>
          <cell r="BK21">
            <v>2</v>
          </cell>
          <cell r="BL21">
            <v>3</v>
          </cell>
          <cell r="BM21">
            <v>4</v>
          </cell>
          <cell r="BN21">
            <v>5</v>
          </cell>
          <cell r="BO21">
            <v>6</v>
          </cell>
          <cell r="BQ21">
            <v>90</v>
          </cell>
          <cell r="BR21">
            <v>110</v>
          </cell>
          <cell r="BT21">
            <v>1</v>
          </cell>
          <cell r="BU21">
            <v>1</v>
          </cell>
          <cell r="BV21">
            <v>1</v>
          </cell>
          <cell r="BW21">
            <v>1</v>
          </cell>
          <cell r="BX21" t="str">
            <v/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2</v>
          </cell>
          <cell r="CF21">
            <v>3</v>
          </cell>
          <cell r="CG21">
            <v>2</v>
          </cell>
          <cell r="CH21">
            <v>3</v>
          </cell>
          <cell r="CJ21">
            <v>9</v>
          </cell>
          <cell r="CK21">
            <v>11</v>
          </cell>
          <cell r="CL21">
            <v>5</v>
          </cell>
          <cell r="CM21">
            <v>6</v>
          </cell>
          <cell r="CN21">
            <v>5</v>
          </cell>
          <cell r="CO21">
            <v>6</v>
          </cell>
          <cell r="CP21">
            <v>2</v>
          </cell>
          <cell r="CQ21">
            <v>2</v>
          </cell>
          <cell r="CR21">
            <v>2</v>
          </cell>
          <cell r="CS21">
            <v>2</v>
          </cell>
          <cell r="CT21">
            <v>2</v>
          </cell>
          <cell r="CU21">
            <v>2</v>
          </cell>
          <cell r="CV21">
            <v>3</v>
          </cell>
          <cell r="CW21">
            <v>4</v>
          </cell>
          <cell r="CX21">
            <v>28</v>
          </cell>
          <cell r="CY21">
            <v>33</v>
          </cell>
          <cell r="DA21">
            <v>2</v>
          </cell>
          <cell r="DB21">
            <v>2</v>
          </cell>
          <cell r="DC21">
            <v>2</v>
          </cell>
          <cell r="DD21">
            <v>2</v>
          </cell>
          <cell r="DE21">
            <v>4</v>
          </cell>
          <cell r="DF21">
            <v>4</v>
          </cell>
          <cell r="DH21">
            <v>2</v>
          </cell>
          <cell r="DI21">
            <v>2</v>
          </cell>
          <cell r="DJ21">
            <v>1</v>
          </cell>
          <cell r="DK21">
            <v>1</v>
          </cell>
          <cell r="DL21">
            <v>3</v>
          </cell>
          <cell r="DM21">
            <v>3</v>
          </cell>
          <cell r="DO21">
            <v>2</v>
          </cell>
          <cell r="DP21">
            <v>2</v>
          </cell>
          <cell r="DQ21">
            <v>2</v>
          </cell>
          <cell r="DR21">
            <v>2</v>
          </cell>
          <cell r="DS21">
            <v>4</v>
          </cell>
          <cell r="DT21">
            <v>4</v>
          </cell>
          <cell r="DV21">
            <v>1</v>
          </cell>
          <cell r="DW21">
            <v>1</v>
          </cell>
          <cell r="DX21">
            <v>1</v>
          </cell>
          <cell r="DY21">
            <v>1</v>
          </cell>
          <cell r="DZ21">
            <v>2</v>
          </cell>
          <cell r="EA21">
            <v>2</v>
          </cell>
          <cell r="EC21">
            <v>41</v>
          </cell>
          <cell r="ED21">
            <v>46</v>
          </cell>
          <cell r="EF21">
            <v>4</v>
          </cell>
          <cell r="EG21">
            <v>5</v>
          </cell>
          <cell r="EH21">
            <v>4</v>
          </cell>
          <cell r="EI21">
            <v>5</v>
          </cell>
          <cell r="EK21">
            <v>0</v>
          </cell>
          <cell r="EL21">
            <v>0</v>
          </cell>
          <cell r="EM21">
            <v>2</v>
          </cell>
          <cell r="EN21">
            <v>2</v>
          </cell>
          <cell r="EO21">
            <v>2</v>
          </cell>
          <cell r="EP21">
            <v>2</v>
          </cell>
          <cell r="ER21">
            <v>1</v>
          </cell>
          <cell r="ES21">
            <v>1</v>
          </cell>
          <cell r="ET21">
            <v>1</v>
          </cell>
          <cell r="EU21">
            <v>1</v>
          </cell>
          <cell r="EV21">
            <v>2</v>
          </cell>
          <cell r="EW21">
            <v>2</v>
          </cell>
          <cell r="EY21">
            <v>0</v>
          </cell>
          <cell r="EZ21">
            <v>0</v>
          </cell>
          <cell r="FA21">
            <v>1</v>
          </cell>
          <cell r="FB21">
            <v>1</v>
          </cell>
          <cell r="FC21">
            <v>2</v>
          </cell>
          <cell r="FD21">
            <v>2</v>
          </cell>
          <cell r="FE21">
            <v>3</v>
          </cell>
          <cell r="FF21">
            <v>3</v>
          </cell>
          <cell r="FH21">
            <v>1</v>
          </cell>
          <cell r="FI21">
            <v>1</v>
          </cell>
          <cell r="FJ21">
            <v>1</v>
          </cell>
          <cell r="FK21">
            <v>1</v>
          </cell>
          <cell r="FL21">
            <v>2</v>
          </cell>
          <cell r="FM21">
            <v>2</v>
          </cell>
          <cell r="FO21">
            <v>1</v>
          </cell>
          <cell r="FP21">
            <v>1</v>
          </cell>
          <cell r="FQ21">
            <v>1</v>
          </cell>
          <cell r="FR21">
            <v>1</v>
          </cell>
          <cell r="FS21">
            <v>2</v>
          </cell>
          <cell r="FT21">
            <v>2</v>
          </cell>
          <cell r="FV21">
            <v>0</v>
          </cell>
          <cell r="FW21">
            <v>0</v>
          </cell>
          <cell r="FX21">
            <v>1</v>
          </cell>
          <cell r="FY21">
            <v>1</v>
          </cell>
          <cell r="FZ21">
            <v>1</v>
          </cell>
          <cell r="GA21">
            <v>1</v>
          </cell>
          <cell r="GB21">
            <v>2</v>
          </cell>
          <cell r="GC21">
            <v>2</v>
          </cell>
          <cell r="GE21">
            <v>13</v>
          </cell>
          <cell r="GF21">
            <v>13</v>
          </cell>
          <cell r="GH21">
            <v>3</v>
          </cell>
          <cell r="GI21">
            <v>4</v>
          </cell>
          <cell r="GJ21">
            <v>3</v>
          </cell>
          <cell r="GK21">
            <v>4</v>
          </cell>
          <cell r="GM21">
            <v>1</v>
          </cell>
          <cell r="GN21">
            <v>1</v>
          </cell>
          <cell r="GO21">
            <v>1</v>
          </cell>
          <cell r="GP21">
            <v>1</v>
          </cell>
          <cell r="GR21">
            <v>1</v>
          </cell>
          <cell r="GS21">
            <v>1</v>
          </cell>
          <cell r="GT21">
            <v>1</v>
          </cell>
          <cell r="GU21">
            <v>1</v>
          </cell>
          <cell r="GW21">
            <v>1</v>
          </cell>
          <cell r="GX21">
            <v>1</v>
          </cell>
          <cell r="GY21">
            <v>1</v>
          </cell>
          <cell r="GZ21">
            <v>1</v>
          </cell>
          <cell r="HB21">
            <v>6</v>
          </cell>
          <cell r="HC21">
            <v>7</v>
          </cell>
          <cell r="HD21">
            <v>67</v>
          </cell>
          <cell r="HE21">
            <v>75</v>
          </cell>
          <cell r="HG21">
            <v>6</v>
          </cell>
          <cell r="HH21">
            <v>8</v>
          </cell>
          <cell r="HI21">
            <v>0</v>
          </cell>
          <cell r="HJ21">
            <v>0</v>
          </cell>
          <cell r="HK21">
            <v>6</v>
          </cell>
          <cell r="HL21">
            <v>7</v>
          </cell>
          <cell r="HM21">
            <v>1</v>
          </cell>
          <cell r="HN21">
            <v>1</v>
          </cell>
          <cell r="HO21">
            <v>13</v>
          </cell>
          <cell r="HP21">
            <v>16</v>
          </cell>
          <cell r="HR21">
            <v>2</v>
          </cell>
          <cell r="HS21">
            <v>2</v>
          </cell>
          <cell r="HT21">
            <v>2</v>
          </cell>
          <cell r="HU21">
            <v>2</v>
          </cell>
          <cell r="HV21">
            <v>3</v>
          </cell>
          <cell r="HW21">
            <v>4</v>
          </cell>
          <cell r="HX21">
            <v>3</v>
          </cell>
          <cell r="HY21">
            <v>4</v>
          </cell>
          <cell r="HZ21">
            <v>10</v>
          </cell>
          <cell r="IA21">
            <v>12</v>
          </cell>
          <cell r="IC21">
            <v>2</v>
          </cell>
          <cell r="ID21">
            <v>2</v>
          </cell>
          <cell r="IE21">
            <v>1</v>
          </cell>
          <cell r="IF21">
            <v>1</v>
          </cell>
          <cell r="IG21">
            <v>1</v>
          </cell>
          <cell r="IH21">
            <v>1</v>
          </cell>
          <cell r="II21">
            <v>4</v>
          </cell>
          <cell r="IJ21">
            <v>4</v>
          </cell>
          <cell r="IL21">
            <v>1</v>
          </cell>
          <cell r="IM21">
            <v>1</v>
          </cell>
          <cell r="IN21">
            <v>1</v>
          </cell>
          <cell r="IO21">
            <v>1</v>
          </cell>
          <cell r="IP21">
            <v>4</v>
          </cell>
          <cell r="IQ21">
            <v>5</v>
          </cell>
          <cell r="IR21">
            <v>2</v>
          </cell>
          <cell r="IS21">
            <v>3</v>
          </cell>
          <cell r="IT21">
            <v>0</v>
          </cell>
          <cell r="IU21">
            <v>0</v>
          </cell>
          <cell r="IV21">
            <v>1</v>
          </cell>
          <cell r="IW21">
            <v>1</v>
          </cell>
          <cell r="IX21">
            <v>2</v>
          </cell>
          <cell r="IY21">
            <v>2</v>
          </cell>
          <cell r="IZ21">
            <v>11</v>
          </cell>
          <cell r="JA21">
            <v>13</v>
          </cell>
          <cell r="JC21">
            <v>2</v>
          </cell>
          <cell r="JD21">
            <v>2</v>
          </cell>
          <cell r="JE21">
            <v>2</v>
          </cell>
          <cell r="JF21">
            <v>2</v>
          </cell>
          <cell r="JG21">
            <v>2</v>
          </cell>
          <cell r="JH21">
            <v>2</v>
          </cell>
          <cell r="JI21">
            <v>1</v>
          </cell>
          <cell r="JJ21">
            <v>1</v>
          </cell>
          <cell r="JK21">
            <v>1</v>
          </cell>
          <cell r="JL21">
            <v>1</v>
          </cell>
          <cell r="JM21">
            <v>7</v>
          </cell>
          <cell r="JN21">
            <v>7</v>
          </cell>
          <cell r="JP21">
            <v>45</v>
          </cell>
          <cell r="JQ21">
            <v>52</v>
          </cell>
          <cell r="JS21">
            <v>3</v>
          </cell>
          <cell r="JT21">
            <v>4</v>
          </cell>
          <cell r="JU21">
            <v>10</v>
          </cell>
          <cell r="JV21">
            <v>12</v>
          </cell>
          <cell r="JW21">
            <v>13</v>
          </cell>
          <cell r="JX21">
            <v>16</v>
          </cell>
          <cell r="JY21" t="str">
            <v/>
          </cell>
          <cell r="JZ21">
            <v>13</v>
          </cell>
          <cell r="KA21">
            <v>16</v>
          </cell>
          <cell r="KB21">
            <v>1</v>
          </cell>
          <cell r="KC21">
            <v>1</v>
          </cell>
          <cell r="KD21">
            <v>14</v>
          </cell>
          <cell r="KE21">
            <v>17</v>
          </cell>
          <cell r="KF21" t="str">
            <v/>
          </cell>
          <cell r="KG21">
            <v>10</v>
          </cell>
          <cell r="KH21">
            <v>13</v>
          </cell>
          <cell r="KI21">
            <v>2</v>
          </cell>
          <cell r="KJ21">
            <v>2</v>
          </cell>
          <cell r="KK21">
            <v>12</v>
          </cell>
          <cell r="KL21">
            <v>15</v>
          </cell>
          <cell r="KM21" t="str">
            <v/>
          </cell>
          <cell r="KN21">
            <v>6</v>
          </cell>
          <cell r="KO21">
            <v>8</v>
          </cell>
          <cell r="KP21">
            <v>6</v>
          </cell>
          <cell r="KQ21">
            <v>8</v>
          </cell>
          <cell r="KR21" t="str">
            <v/>
          </cell>
          <cell r="KS21">
            <v>6</v>
          </cell>
          <cell r="KT21">
            <v>8</v>
          </cell>
          <cell r="KU21">
            <v>6</v>
          </cell>
          <cell r="KV21">
            <v>8</v>
          </cell>
          <cell r="KW21" t="str">
            <v/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 t="str">
            <v/>
          </cell>
          <cell r="LE21">
            <v>2</v>
          </cell>
          <cell r="LF21">
            <v>3</v>
          </cell>
          <cell r="LG21">
            <v>2</v>
          </cell>
          <cell r="LH21">
            <v>3</v>
          </cell>
          <cell r="LI21" t="str">
            <v/>
          </cell>
          <cell r="LJ21">
            <v>2</v>
          </cell>
          <cell r="LK21">
            <v>3</v>
          </cell>
          <cell r="LL21">
            <v>2</v>
          </cell>
          <cell r="LM21">
            <v>2</v>
          </cell>
          <cell r="LN21">
            <v>4</v>
          </cell>
          <cell r="LO21">
            <v>5</v>
          </cell>
          <cell r="LP21" t="str">
            <v/>
          </cell>
          <cell r="LQ21">
            <v>4</v>
          </cell>
          <cell r="LR21">
            <v>5</v>
          </cell>
          <cell r="LS21">
            <v>4</v>
          </cell>
          <cell r="LT21">
            <v>5</v>
          </cell>
          <cell r="LU21" t="str">
            <v/>
          </cell>
          <cell r="LV21">
            <v>0</v>
          </cell>
          <cell r="LW21">
            <v>0</v>
          </cell>
          <cell r="LX21">
            <v>5</v>
          </cell>
          <cell r="LY21">
            <v>6</v>
          </cell>
          <cell r="LZ21">
            <v>5</v>
          </cell>
          <cell r="MA21">
            <v>6</v>
          </cell>
          <cell r="MB21" t="str">
            <v/>
          </cell>
          <cell r="MC21">
            <v>6</v>
          </cell>
          <cell r="MD21">
            <v>8</v>
          </cell>
          <cell r="ME21">
            <v>6</v>
          </cell>
          <cell r="MF21">
            <v>8</v>
          </cell>
          <cell r="MG21" t="str">
            <v/>
          </cell>
          <cell r="MH21">
            <v>4</v>
          </cell>
          <cell r="MI21">
            <v>5</v>
          </cell>
          <cell r="MJ21">
            <v>4</v>
          </cell>
          <cell r="MK21">
            <v>5</v>
          </cell>
          <cell r="MM21">
            <v>4</v>
          </cell>
          <cell r="MN21">
            <v>5</v>
          </cell>
          <cell r="MO21">
            <v>2</v>
          </cell>
          <cell r="MP21">
            <v>3</v>
          </cell>
          <cell r="MQ21">
            <v>5</v>
          </cell>
          <cell r="MR21">
            <v>6</v>
          </cell>
          <cell r="MS21">
            <v>11</v>
          </cell>
          <cell r="MT21">
            <v>14</v>
          </cell>
          <cell r="MU21" t="str">
            <v/>
          </cell>
          <cell r="MV21">
            <v>16</v>
          </cell>
          <cell r="MW21">
            <v>20</v>
          </cell>
          <cell r="MX21">
            <v>2</v>
          </cell>
          <cell r="MY21">
            <v>2</v>
          </cell>
          <cell r="MZ21">
            <v>1</v>
          </cell>
          <cell r="NA21">
            <v>1</v>
          </cell>
          <cell r="NB21">
            <v>19</v>
          </cell>
          <cell r="NC21">
            <v>23</v>
          </cell>
          <cell r="ND21" t="str">
            <v/>
          </cell>
          <cell r="NE21">
            <v>3</v>
          </cell>
          <cell r="NF21">
            <v>4</v>
          </cell>
          <cell r="NG21">
            <v>6</v>
          </cell>
          <cell r="NH21">
            <v>7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9</v>
          </cell>
          <cell r="NN21">
            <v>11</v>
          </cell>
          <cell r="NO21" t="str">
            <v/>
          </cell>
          <cell r="NP21">
            <v>0</v>
          </cell>
          <cell r="NQ21">
            <v>0</v>
          </cell>
          <cell r="NR21">
            <v>24</v>
          </cell>
          <cell r="NS21">
            <v>30</v>
          </cell>
          <cell r="NT21">
            <v>2</v>
          </cell>
          <cell r="NU21">
            <v>2</v>
          </cell>
          <cell r="NV21">
            <v>26</v>
          </cell>
          <cell r="NW21">
            <v>32</v>
          </cell>
          <cell r="NX21" t="str">
            <v/>
          </cell>
          <cell r="NY21">
            <v>2</v>
          </cell>
          <cell r="NZ21">
            <v>3</v>
          </cell>
          <cell r="OA21">
            <v>11</v>
          </cell>
          <cell r="OB21">
            <v>14</v>
          </cell>
          <cell r="OC21">
            <v>3</v>
          </cell>
          <cell r="OD21">
            <v>4</v>
          </cell>
          <cell r="OE21">
            <v>1</v>
          </cell>
          <cell r="OF21">
            <v>1</v>
          </cell>
          <cell r="OG21">
            <v>2</v>
          </cell>
          <cell r="OH21">
            <v>2</v>
          </cell>
          <cell r="OI21">
            <v>19</v>
          </cell>
          <cell r="OJ21">
            <v>24</v>
          </cell>
          <cell r="OK21" t="str">
            <v/>
          </cell>
          <cell r="OL21">
            <v>4</v>
          </cell>
          <cell r="OM21">
            <v>5</v>
          </cell>
          <cell r="ON21">
            <v>4</v>
          </cell>
          <cell r="OO21">
            <v>5</v>
          </cell>
          <cell r="OP21" t="str">
            <v/>
          </cell>
          <cell r="OQ21">
            <v>26</v>
          </cell>
          <cell r="OR21">
            <v>32</v>
          </cell>
          <cell r="OS21">
            <v>22</v>
          </cell>
          <cell r="OT21">
            <v>28</v>
          </cell>
          <cell r="OU21">
            <v>48</v>
          </cell>
          <cell r="OV21">
            <v>60</v>
          </cell>
          <cell r="OW21" t="str">
            <v/>
          </cell>
          <cell r="OX21">
            <v>212</v>
          </cell>
          <cell r="OY21">
            <v>265</v>
          </cell>
          <cell r="PA21">
            <v>29</v>
          </cell>
          <cell r="PB21">
            <v>36</v>
          </cell>
          <cell r="PC21">
            <v>29</v>
          </cell>
          <cell r="PD21">
            <v>36</v>
          </cell>
          <cell r="PE21" t="str">
            <v/>
          </cell>
          <cell r="PF21">
            <v>22</v>
          </cell>
          <cell r="PG21">
            <v>28</v>
          </cell>
          <cell r="PH21">
            <v>22</v>
          </cell>
          <cell r="PI21">
            <v>28</v>
          </cell>
          <cell r="PK21">
            <v>64</v>
          </cell>
          <cell r="PL21">
            <v>80</v>
          </cell>
          <cell r="PM21">
            <v>64</v>
          </cell>
          <cell r="PN21">
            <v>80</v>
          </cell>
          <cell r="PP21">
            <v>10</v>
          </cell>
          <cell r="PQ21">
            <v>12</v>
          </cell>
          <cell r="PR21">
            <v>10</v>
          </cell>
          <cell r="PS21">
            <v>12</v>
          </cell>
          <cell r="PU21">
            <v>20</v>
          </cell>
          <cell r="PV21">
            <v>25</v>
          </cell>
          <cell r="PW21">
            <v>20</v>
          </cell>
          <cell r="PX21">
            <v>25</v>
          </cell>
          <cell r="PZ21">
            <v>14</v>
          </cell>
          <cell r="QA21">
            <v>18</v>
          </cell>
          <cell r="QB21">
            <v>14</v>
          </cell>
          <cell r="QC21">
            <v>18</v>
          </cell>
          <cell r="QE21">
            <v>72</v>
          </cell>
          <cell r="QF21">
            <v>90</v>
          </cell>
          <cell r="QG21">
            <v>72</v>
          </cell>
          <cell r="QH21">
            <v>90</v>
          </cell>
          <cell r="QJ21">
            <v>48</v>
          </cell>
          <cell r="QK21">
            <v>60</v>
          </cell>
          <cell r="QL21">
            <v>48</v>
          </cell>
          <cell r="QM21">
            <v>60</v>
          </cell>
          <cell r="QO21">
            <v>19</v>
          </cell>
          <cell r="QP21">
            <v>24</v>
          </cell>
          <cell r="QQ21">
            <v>19</v>
          </cell>
          <cell r="QR21">
            <v>24</v>
          </cell>
          <cell r="QT21">
            <v>7</v>
          </cell>
          <cell r="QU21">
            <v>9</v>
          </cell>
          <cell r="QV21">
            <v>7</v>
          </cell>
          <cell r="QW21">
            <v>9</v>
          </cell>
          <cell r="QY21">
            <v>19</v>
          </cell>
          <cell r="QZ21">
            <v>24</v>
          </cell>
          <cell r="RA21">
            <v>19</v>
          </cell>
          <cell r="RB21">
            <v>24</v>
          </cell>
          <cell r="RD21">
            <v>24</v>
          </cell>
          <cell r="RE21">
            <v>30</v>
          </cell>
          <cell r="RF21">
            <v>24</v>
          </cell>
          <cell r="RG21">
            <v>30</v>
          </cell>
          <cell r="RI21">
            <v>10</v>
          </cell>
          <cell r="RJ21">
            <v>12</v>
          </cell>
          <cell r="RK21">
            <v>10</v>
          </cell>
          <cell r="RL21">
            <v>12</v>
          </cell>
          <cell r="RN21">
            <v>2</v>
          </cell>
          <cell r="RO21">
            <v>3</v>
          </cell>
          <cell r="RP21">
            <v>2</v>
          </cell>
          <cell r="RQ21">
            <v>3</v>
          </cell>
          <cell r="RS21">
            <v>12</v>
          </cell>
          <cell r="RT21">
            <v>15</v>
          </cell>
          <cell r="RU21">
            <v>12</v>
          </cell>
          <cell r="RV21">
            <v>15</v>
          </cell>
          <cell r="RX21">
            <v>4</v>
          </cell>
          <cell r="RY21">
            <v>5</v>
          </cell>
          <cell r="RZ21">
            <v>4</v>
          </cell>
          <cell r="SA21">
            <v>5</v>
          </cell>
          <cell r="SC21">
            <v>376</v>
          </cell>
          <cell r="SD21">
            <v>471</v>
          </cell>
          <cell r="SF21">
            <v>790</v>
          </cell>
          <cell r="SG21">
            <v>973</v>
          </cell>
          <cell r="SI21">
            <v>71</v>
          </cell>
          <cell r="SJ21">
            <v>92</v>
          </cell>
          <cell r="SL21">
            <v>16</v>
          </cell>
          <cell r="SM21">
            <v>20</v>
          </cell>
          <cell r="SO21">
            <v>4</v>
          </cell>
          <cell r="SP21">
            <v>4</v>
          </cell>
          <cell r="SR21">
            <v>1</v>
          </cell>
          <cell r="SS21">
            <v>1</v>
          </cell>
          <cell r="SU21">
            <v>27</v>
          </cell>
          <cell r="SV21">
            <v>33</v>
          </cell>
          <cell r="SX21">
            <v>22</v>
          </cell>
          <cell r="SY21">
            <v>28</v>
          </cell>
          <cell r="TA21">
            <v>404</v>
          </cell>
          <cell r="TB21">
            <v>502</v>
          </cell>
          <cell r="TD21">
            <v>22</v>
          </cell>
          <cell r="TE21">
            <v>24</v>
          </cell>
          <cell r="TG21">
            <v>4</v>
          </cell>
          <cell r="TH21">
            <v>5</v>
          </cell>
          <cell r="TJ21">
            <v>24</v>
          </cell>
          <cell r="TK21">
            <v>30</v>
          </cell>
          <cell r="TM21">
            <v>2</v>
          </cell>
          <cell r="TN21">
            <v>2</v>
          </cell>
          <cell r="TP21">
            <v>5</v>
          </cell>
          <cell r="TQ21">
            <v>6</v>
          </cell>
          <cell r="TS21">
            <v>14</v>
          </cell>
          <cell r="TT21">
            <v>18</v>
          </cell>
          <cell r="TV21">
            <v>3</v>
          </cell>
          <cell r="TW21">
            <v>4</v>
          </cell>
          <cell r="TY21">
            <v>1</v>
          </cell>
          <cell r="TZ21">
            <v>1</v>
          </cell>
          <cell r="UB21">
            <v>2</v>
          </cell>
          <cell r="UC21">
            <v>2</v>
          </cell>
          <cell r="UE21">
            <v>6</v>
          </cell>
          <cell r="UF21">
            <v>7</v>
          </cell>
          <cell r="UH21">
            <v>0</v>
          </cell>
          <cell r="UI21">
            <v>0</v>
          </cell>
          <cell r="UK21">
            <v>0</v>
          </cell>
          <cell r="UL21">
            <v>0</v>
          </cell>
          <cell r="UN21">
            <v>3</v>
          </cell>
          <cell r="UO21">
            <v>3</v>
          </cell>
          <cell r="UQ21">
            <v>5</v>
          </cell>
          <cell r="UR21">
            <v>6</v>
          </cell>
          <cell r="UT21">
            <v>2</v>
          </cell>
          <cell r="UU21">
            <v>2</v>
          </cell>
          <cell r="UW21">
            <v>1</v>
          </cell>
          <cell r="UX21">
            <v>1</v>
          </cell>
          <cell r="UZ21">
            <v>4</v>
          </cell>
          <cell r="VA21">
            <v>5</v>
          </cell>
          <cell r="VC21">
            <v>9</v>
          </cell>
          <cell r="VD21">
            <v>10</v>
          </cell>
          <cell r="VF21">
            <v>10</v>
          </cell>
          <cell r="VG21">
            <v>12</v>
          </cell>
          <cell r="VI21">
            <v>4</v>
          </cell>
          <cell r="VJ21">
            <v>5</v>
          </cell>
          <cell r="VL21">
            <v>4</v>
          </cell>
          <cell r="VM21">
            <v>5</v>
          </cell>
          <cell r="VO21">
            <v>670</v>
          </cell>
          <cell r="VP21">
            <v>828</v>
          </cell>
          <cell r="VR21">
            <v>25</v>
          </cell>
          <cell r="VS21">
            <v>30</v>
          </cell>
          <cell r="VU21">
            <v>7</v>
          </cell>
          <cell r="VV21">
            <v>9</v>
          </cell>
          <cell r="VX21">
            <v>23</v>
          </cell>
          <cell r="VY21">
            <v>28</v>
          </cell>
          <cell r="WA21">
            <v>14</v>
          </cell>
          <cell r="WB21">
            <v>17</v>
          </cell>
          <cell r="WD21">
            <v>22</v>
          </cell>
          <cell r="WE21">
            <v>27</v>
          </cell>
          <cell r="WG21">
            <v>4</v>
          </cell>
          <cell r="WH21">
            <v>4</v>
          </cell>
          <cell r="WJ21">
            <v>3</v>
          </cell>
          <cell r="WK21">
            <v>4</v>
          </cell>
          <cell r="WM21">
            <v>3</v>
          </cell>
          <cell r="WN21">
            <v>3</v>
          </cell>
          <cell r="WP21">
            <v>3</v>
          </cell>
          <cell r="WQ21">
            <v>3</v>
          </cell>
          <cell r="WS21">
            <v>6</v>
          </cell>
          <cell r="WT21">
            <v>8</v>
          </cell>
          <cell r="WV21">
            <v>10</v>
          </cell>
          <cell r="WW21">
            <v>12</v>
          </cell>
          <cell r="WY21">
            <v>120</v>
          </cell>
          <cell r="WZ21">
            <v>145</v>
          </cell>
          <cell r="XB21">
            <v>790</v>
          </cell>
          <cell r="XC21">
            <v>973</v>
          </cell>
          <cell r="XE21">
            <v>0</v>
          </cell>
          <cell r="XF21">
            <v>0</v>
          </cell>
          <cell r="XG21">
            <v>13</v>
          </cell>
          <cell r="XH21">
            <v>16</v>
          </cell>
          <cell r="XI21">
            <v>2</v>
          </cell>
          <cell r="XJ21">
            <v>2</v>
          </cell>
          <cell r="XK21">
            <v>7</v>
          </cell>
          <cell r="XL21">
            <v>8</v>
          </cell>
          <cell r="XM21">
            <v>16</v>
          </cell>
          <cell r="XN21">
            <v>20</v>
          </cell>
          <cell r="XO21">
            <v>20</v>
          </cell>
          <cell r="XP21">
            <v>25</v>
          </cell>
          <cell r="XQ21">
            <v>1</v>
          </cell>
          <cell r="XR21">
            <v>1</v>
          </cell>
          <cell r="XT21">
            <v>64</v>
          </cell>
          <cell r="XU21">
            <v>80</v>
          </cell>
        </row>
        <row r="22">
          <cell r="B22" t="str">
            <v>รพท.อุทัยธานี</v>
          </cell>
          <cell r="C22">
            <v>3</v>
          </cell>
          <cell r="D22" t="str">
            <v>อุทัยธานี</v>
          </cell>
          <cell r="E22">
            <v>10720</v>
          </cell>
          <cell r="F22" t="str">
            <v>s</v>
          </cell>
          <cell r="G22" t="str">
            <v>รพ.ระดับ S เตียง &lt; 400</v>
          </cell>
          <cell r="H22">
            <v>350</v>
          </cell>
          <cell r="I22">
            <v>262</v>
          </cell>
          <cell r="J22">
            <v>237716</v>
          </cell>
          <cell r="K22">
            <v>58227</v>
          </cell>
          <cell r="L22">
            <v>0</v>
          </cell>
          <cell r="M22">
            <v>22192</v>
          </cell>
          <cell r="N22">
            <v>36035</v>
          </cell>
          <cell r="O22">
            <v>2</v>
          </cell>
          <cell r="P22">
            <v>3</v>
          </cell>
          <cell r="Q22">
            <v>1</v>
          </cell>
          <cell r="R22">
            <v>1</v>
          </cell>
          <cell r="S22">
            <v>11</v>
          </cell>
          <cell r="T22">
            <v>14</v>
          </cell>
          <cell r="U22">
            <v>0</v>
          </cell>
          <cell r="V22">
            <v>0</v>
          </cell>
          <cell r="W22">
            <v>1</v>
          </cell>
          <cell r="X22">
            <v>1</v>
          </cell>
          <cell r="Y22">
            <v>2</v>
          </cell>
          <cell r="Z22">
            <v>2</v>
          </cell>
          <cell r="AA22">
            <v>2</v>
          </cell>
          <cell r="AB22">
            <v>3</v>
          </cell>
          <cell r="AC22">
            <v>19</v>
          </cell>
          <cell r="AD22">
            <v>24</v>
          </cell>
          <cell r="AF22">
            <v>3</v>
          </cell>
          <cell r="AG22">
            <v>4</v>
          </cell>
          <cell r="AH22">
            <v>8</v>
          </cell>
          <cell r="AI22">
            <v>10</v>
          </cell>
          <cell r="AJ22">
            <v>11</v>
          </cell>
          <cell r="AK22">
            <v>14</v>
          </cell>
          <cell r="AM22">
            <v>2</v>
          </cell>
          <cell r="AN22">
            <v>2</v>
          </cell>
          <cell r="AO22">
            <v>16</v>
          </cell>
          <cell r="AP22">
            <v>20</v>
          </cell>
          <cell r="AQ22">
            <v>1</v>
          </cell>
          <cell r="AR22">
            <v>1</v>
          </cell>
          <cell r="AS22">
            <v>19</v>
          </cell>
          <cell r="AT22">
            <v>23</v>
          </cell>
          <cell r="AV22">
            <v>3</v>
          </cell>
          <cell r="AW22">
            <v>4</v>
          </cell>
          <cell r="AX22">
            <v>2</v>
          </cell>
          <cell r="AY22">
            <v>2</v>
          </cell>
          <cell r="AZ22">
            <v>5</v>
          </cell>
          <cell r="BA22">
            <v>6</v>
          </cell>
          <cell r="BC22">
            <v>2</v>
          </cell>
          <cell r="BD22">
            <v>3</v>
          </cell>
          <cell r="BE22">
            <v>7</v>
          </cell>
          <cell r="BF22">
            <v>9</v>
          </cell>
          <cell r="BG22">
            <v>9</v>
          </cell>
          <cell r="BH22">
            <v>12</v>
          </cell>
          <cell r="BJ22">
            <v>2</v>
          </cell>
          <cell r="BK22">
            <v>3</v>
          </cell>
          <cell r="BL22">
            <v>4</v>
          </cell>
          <cell r="BM22">
            <v>5</v>
          </cell>
          <cell r="BN22">
            <v>6</v>
          </cell>
          <cell r="BO22">
            <v>8</v>
          </cell>
          <cell r="BQ22">
            <v>69</v>
          </cell>
          <cell r="BR22">
            <v>87</v>
          </cell>
          <cell r="BT22">
            <v>1</v>
          </cell>
          <cell r="BU22">
            <v>1</v>
          </cell>
          <cell r="BV22">
            <v>1</v>
          </cell>
          <cell r="BW22">
            <v>1</v>
          </cell>
          <cell r="BX22" t="str">
            <v/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3</v>
          </cell>
          <cell r="CF22">
            <v>4</v>
          </cell>
          <cell r="CG22">
            <v>3</v>
          </cell>
          <cell r="CH22">
            <v>4</v>
          </cell>
          <cell r="CJ22">
            <v>4</v>
          </cell>
          <cell r="CK22">
            <v>5</v>
          </cell>
          <cell r="CL22">
            <v>4</v>
          </cell>
          <cell r="CM22">
            <v>5</v>
          </cell>
          <cell r="CN22">
            <v>2</v>
          </cell>
          <cell r="CO22">
            <v>3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10</v>
          </cell>
          <cell r="CY22">
            <v>13</v>
          </cell>
          <cell r="DA22">
            <v>2</v>
          </cell>
          <cell r="DB22">
            <v>2</v>
          </cell>
          <cell r="DC22">
            <v>2</v>
          </cell>
          <cell r="DD22">
            <v>3</v>
          </cell>
          <cell r="DE22">
            <v>4</v>
          </cell>
          <cell r="DF22">
            <v>5</v>
          </cell>
          <cell r="DH22">
            <v>1</v>
          </cell>
          <cell r="DI22">
            <v>1</v>
          </cell>
          <cell r="DJ22">
            <v>1</v>
          </cell>
          <cell r="DK22">
            <v>1</v>
          </cell>
          <cell r="DL22">
            <v>2</v>
          </cell>
          <cell r="DM22">
            <v>2</v>
          </cell>
          <cell r="DO22">
            <v>2</v>
          </cell>
          <cell r="DP22">
            <v>3</v>
          </cell>
          <cell r="DQ22">
            <v>2</v>
          </cell>
          <cell r="DR22">
            <v>2</v>
          </cell>
          <cell r="DS22">
            <v>4</v>
          </cell>
          <cell r="DT22">
            <v>5</v>
          </cell>
          <cell r="DV22">
            <v>0</v>
          </cell>
          <cell r="DW22">
            <v>0</v>
          </cell>
          <cell r="DX22">
            <v>2</v>
          </cell>
          <cell r="DY22">
            <v>3</v>
          </cell>
          <cell r="DZ22">
            <v>2</v>
          </cell>
          <cell r="EA22">
            <v>3</v>
          </cell>
          <cell r="EC22">
            <v>22</v>
          </cell>
          <cell r="ED22">
            <v>28</v>
          </cell>
          <cell r="EF22">
            <v>3</v>
          </cell>
          <cell r="EG22">
            <v>4</v>
          </cell>
          <cell r="EH22">
            <v>3</v>
          </cell>
          <cell r="EI22">
            <v>4</v>
          </cell>
          <cell r="EK22">
            <v>0</v>
          </cell>
          <cell r="EL22">
            <v>0</v>
          </cell>
          <cell r="EM22">
            <v>1</v>
          </cell>
          <cell r="EN22">
            <v>1</v>
          </cell>
          <cell r="EO22">
            <v>1</v>
          </cell>
          <cell r="EP22">
            <v>1</v>
          </cell>
          <cell r="ER22">
            <v>1</v>
          </cell>
          <cell r="ES22">
            <v>1</v>
          </cell>
          <cell r="ET22">
            <v>2</v>
          </cell>
          <cell r="EU22">
            <v>2</v>
          </cell>
          <cell r="EV22">
            <v>3</v>
          </cell>
          <cell r="EW22">
            <v>3</v>
          </cell>
          <cell r="EY22">
            <v>0</v>
          </cell>
          <cell r="EZ22">
            <v>0</v>
          </cell>
          <cell r="FA22">
            <v>1</v>
          </cell>
          <cell r="FB22">
            <v>1</v>
          </cell>
          <cell r="FC22">
            <v>2</v>
          </cell>
          <cell r="FD22">
            <v>3</v>
          </cell>
          <cell r="FE22">
            <v>3</v>
          </cell>
          <cell r="FF22">
            <v>4</v>
          </cell>
          <cell r="FH22">
            <v>1</v>
          </cell>
          <cell r="FI22">
            <v>1</v>
          </cell>
          <cell r="FJ22">
            <v>1</v>
          </cell>
          <cell r="FK22">
            <v>1</v>
          </cell>
          <cell r="FL22">
            <v>2</v>
          </cell>
          <cell r="FM22">
            <v>2</v>
          </cell>
          <cell r="FO22">
            <v>0</v>
          </cell>
          <cell r="FP22">
            <v>0</v>
          </cell>
          <cell r="FQ22">
            <v>1</v>
          </cell>
          <cell r="FR22">
            <v>1</v>
          </cell>
          <cell r="FS22">
            <v>1</v>
          </cell>
          <cell r="FT22">
            <v>1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1</v>
          </cell>
          <cell r="GA22">
            <v>1</v>
          </cell>
          <cell r="GB22">
            <v>1</v>
          </cell>
          <cell r="GC22">
            <v>1</v>
          </cell>
          <cell r="GE22">
            <v>11</v>
          </cell>
          <cell r="GF22">
            <v>12</v>
          </cell>
          <cell r="GH22">
            <v>3</v>
          </cell>
          <cell r="GI22">
            <v>4</v>
          </cell>
          <cell r="GJ22">
            <v>3</v>
          </cell>
          <cell r="GK22">
            <v>4</v>
          </cell>
          <cell r="GM22">
            <v>1</v>
          </cell>
          <cell r="GN22">
            <v>1</v>
          </cell>
          <cell r="GO22">
            <v>1</v>
          </cell>
          <cell r="GP22">
            <v>1</v>
          </cell>
          <cell r="GR22">
            <v>1</v>
          </cell>
          <cell r="GS22">
            <v>1</v>
          </cell>
          <cell r="GT22">
            <v>1</v>
          </cell>
          <cell r="GU22">
            <v>1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B22">
            <v>5</v>
          </cell>
          <cell r="HC22">
            <v>6</v>
          </cell>
          <cell r="HD22">
            <v>45</v>
          </cell>
          <cell r="HE22">
            <v>55</v>
          </cell>
          <cell r="HG22">
            <v>6</v>
          </cell>
          <cell r="HH22">
            <v>7</v>
          </cell>
          <cell r="HI22">
            <v>0</v>
          </cell>
          <cell r="HJ22">
            <v>0</v>
          </cell>
          <cell r="HK22">
            <v>8</v>
          </cell>
          <cell r="HL22">
            <v>10</v>
          </cell>
          <cell r="HM22">
            <v>0</v>
          </cell>
          <cell r="HN22">
            <v>0</v>
          </cell>
          <cell r="HO22">
            <v>14</v>
          </cell>
          <cell r="HP22">
            <v>17</v>
          </cell>
          <cell r="HR22">
            <v>2</v>
          </cell>
          <cell r="HS22">
            <v>3</v>
          </cell>
          <cell r="HT22">
            <v>1</v>
          </cell>
          <cell r="HU22">
            <v>1</v>
          </cell>
          <cell r="HV22">
            <v>1</v>
          </cell>
          <cell r="HW22">
            <v>1</v>
          </cell>
          <cell r="HX22">
            <v>2</v>
          </cell>
          <cell r="HY22">
            <v>3</v>
          </cell>
          <cell r="HZ22">
            <v>6</v>
          </cell>
          <cell r="IA22">
            <v>8</v>
          </cell>
          <cell r="IC22">
            <v>2</v>
          </cell>
          <cell r="ID22">
            <v>3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2</v>
          </cell>
          <cell r="IJ22">
            <v>3</v>
          </cell>
          <cell r="IL22">
            <v>2</v>
          </cell>
          <cell r="IM22">
            <v>2</v>
          </cell>
          <cell r="IN22">
            <v>1</v>
          </cell>
          <cell r="IO22">
            <v>1</v>
          </cell>
          <cell r="IP22">
            <v>4</v>
          </cell>
          <cell r="IQ22">
            <v>5</v>
          </cell>
          <cell r="IR22">
            <v>1</v>
          </cell>
          <cell r="IS22">
            <v>1</v>
          </cell>
          <cell r="IT22">
            <v>0</v>
          </cell>
          <cell r="IU22">
            <v>0</v>
          </cell>
          <cell r="IV22">
            <v>1</v>
          </cell>
          <cell r="IW22">
            <v>1</v>
          </cell>
          <cell r="IX22">
            <v>1</v>
          </cell>
          <cell r="IY22">
            <v>1</v>
          </cell>
          <cell r="IZ22">
            <v>10</v>
          </cell>
          <cell r="JA22">
            <v>11</v>
          </cell>
          <cell r="JC22">
            <v>2</v>
          </cell>
          <cell r="JD22">
            <v>2</v>
          </cell>
          <cell r="JE22">
            <v>2</v>
          </cell>
          <cell r="JF22">
            <v>2</v>
          </cell>
          <cell r="JG22">
            <v>1</v>
          </cell>
          <cell r="JH22">
            <v>1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5</v>
          </cell>
          <cell r="JN22">
            <v>5</v>
          </cell>
          <cell r="JP22">
            <v>37</v>
          </cell>
          <cell r="JQ22">
            <v>44</v>
          </cell>
          <cell r="JS22">
            <v>3</v>
          </cell>
          <cell r="JT22">
            <v>4</v>
          </cell>
          <cell r="JU22">
            <v>10</v>
          </cell>
          <cell r="JV22">
            <v>12</v>
          </cell>
          <cell r="JW22">
            <v>13</v>
          </cell>
          <cell r="JX22">
            <v>16</v>
          </cell>
          <cell r="JY22" t="str">
            <v/>
          </cell>
          <cell r="JZ22">
            <v>6</v>
          </cell>
          <cell r="KA22">
            <v>8</v>
          </cell>
          <cell r="KB22">
            <v>0</v>
          </cell>
          <cell r="KC22">
            <v>0</v>
          </cell>
          <cell r="KD22">
            <v>6</v>
          </cell>
          <cell r="KE22">
            <v>8</v>
          </cell>
          <cell r="KF22" t="str">
            <v/>
          </cell>
          <cell r="KG22">
            <v>7</v>
          </cell>
          <cell r="KH22">
            <v>9</v>
          </cell>
          <cell r="KI22">
            <v>0</v>
          </cell>
          <cell r="KJ22">
            <v>0</v>
          </cell>
          <cell r="KK22">
            <v>7</v>
          </cell>
          <cell r="KL22">
            <v>9</v>
          </cell>
          <cell r="KM22" t="str">
            <v/>
          </cell>
          <cell r="KN22">
            <v>5</v>
          </cell>
          <cell r="KO22">
            <v>6</v>
          </cell>
          <cell r="KP22">
            <v>5</v>
          </cell>
          <cell r="KQ22">
            <v>6</v>
          </cell>
          <cell r="KR22" t="str">
            <v/>
          </cell>
          <cell r="KS22">
            <v>5</v>
          </cell>
          <cell r="KT22">
            <v>6</v>
          </cell>
          <cell r="KU22">
            <v>5</v>
          </cell>
          <cell r="KV22">
            <v>6</v>
          </cell>
          <cell r="KW22" t="str">
            <v/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 t="str">
            <v/>
          </cell>
          <cell r="LE22">
            <v>3</v>
          </cell>
          <cell r="LF22">
            <v>4</v>
          </cell>
          <cell r="LG22">
            <v>3</v>
          </cell>
          <cell r="LH22">
            <v>4</v>
          </cell>
          <cell r="LI22" t="str">
            <v/>
          </cell>
          <cell r="LJ22">
            <v>3</v>
          </cell>
          <cell r="LK22">
            <v>4</v>
          </cell>
          <cell r="LL22">
            <v>2</v>
          </cell>
          <cell r="LM22">
            <v>2</v>
          </cell>
          <cell r="LN22">
            <v>5</v>
          </cell>
          <cell r="LO22">
            <v>6</v>
          </cell>
          <cell r="LP22" t="str">
            <v/>
          </cell>
          <cell r="LQ22">
            <v>2</v>
          </cell>
          <cell r="LR22">
            <v>3</v>
          </cell>
          <cell r="LS22">
            <v>2</v>
          </cell>
          <cell r="LT22">
            <v>3</v>
          </cell>
          <cell r="LU22" t="str">
            <v/>
          </cell>
          <cell r="LV22">
            <v>0</v>
          </cell>
          <cell r="LW22">
            <v>0</v>
          </cell>
          <cell r="LX22">
            <v>5</v>
          </cell>
          <cell r="LY22">
            <v>6</v>
          </cell>
          <cell r="LZ22">
            <v>5</v>
          </cell>
          <cell r="MA22">
            <v>6</v>
          </cell>
          <cell r="MB22" t="str">
            <v/>
          </cell>
          <cell r="MC22">
            <v>5</v>
          </cell>
          <cell r="MD22">
            <v>6</v>
          </cell>
          <cell r="ME22">
            <v>5</v>
          </cell>
          <cell r="MF22">
            <v>6</v>
          </cell>
          <cell r="MG22" t="str">
            <v/>
          </cell>
          <cell r="MH22">
            <v>3</v>
          </cell>
          <cell r="MI22">
            <v>4</v>
          </cell>
          <cell r="MJ22">
            <v>3</v>
          </cell>
          <cell r="MK22">
            <v>4</v>
          </cell>
          <cell r="MM22">
            <v>2</v>
          </cell>
          <cell r="MN22">
            <v>2</v>
          </cell>
          <cell r="MO22">
            <v>2</v>
          </cell>
          <cell r="MP22">
            <v>2</v>
          </cell>
          <cell r="MQ22">
            <v>5</v>
          </cell>
          <cell r="MR22">
            <v>6</v>
          </cell>
          <cell r="MS22">
            <v>9</v>
          </cell>
          <cell r="MT22">
            <v>10</v>
          </cell>
          <cell r="MU22" t="str">
            <v/>
          </cell>
          <cell r="MV22">
            <v>8</v>
          </cell>
          <cell r="MW22">
            <v>10</v>
          </cell>
          <cell r="MX22">
            <v>3</v>
          </cell>
          <cell r="MY22">
            <v>4</v>
          </cell>
          <cell r="MZ22">
            <v>1</v>
          </cell>
          <cell r="NA22">
            <v>1</v>
          </cell>
          <cell r="NB22">
            <v>12</v>
          </cell>
          <cell r="NC22">
            <v>15</v>
          </cell>
          <cell r="ND22" t="str">
            <v/>
          </cell>
          <cell r="NE22">
            <v>2</v>
          </cell>
          <cell r="NF22">
            <v>3</v>
          </cell>
          <cell r="NG22">
            <v>6</v>
          </cell>
          <cell r="NH22">
            <v>7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8</v>
          </cell>
          <cell r="NN22">
            <v>10</v>
          </cell>
          <cell r="NO22" t="str">
            <v/>
          </cell>
          <cell r="NP22">
            <v>0</v>
          </cell>
          <cell r="NQ22">
            <v>0</v>
          </cell>
          <cell r="NR22">
            <v>14</v>
          </cell>
          <cell r="NS22">
            <v>18</v>
          </cell>
          <cell r="NT22">
            <v>3</v>
          </cell>
          <cell r="NU22">
            <v>4</v>
          </cell>
          <cell r="NV22">
            <v>17</v>
          </cell>
          <cell r="NW22">
            <v>22</v>
          </cell>
          <cell r="NX22" t="str">
            <v/>
          </cell>
          <cell r="NY22">
            <v>2</v>
          </cell>
          <cell r="NZ22">
            <v>2</v>
          </cell>
          <cell r="OA22">
            <v>7</v>
          </cell>
          <cell r="OB22">
            <v>9</v>
          </cell>
          <cell r="OC22">
            <v>3</v>
          </cell>
          <cell r="OD22">
            <v>4</v>
          </cell>
          <cell r="OE22">
            <v>1</v>
          </cell>
          <cell r="OF22">
            <v>1</v>
          </cell>
          <cell r="OG22">
            <v>2</v>
          </cell>
          <cell r="OH22">
            <v>2</v>
          </cell>
          <cell r="OI22">
            <v>15</v>
          </cell>
          <cell r="OJ22">
            <v>18</v>
          </cell>
          <cell r="OK22" t="str">
            <v/>
          </cell>
          <cell r="OL22">
            <v>4</v>
          </cell>
          <cell r="OM22">
            <v>5</v>
          </cell>
          <cell r="ON22">
            <v>4</v>
          </cell>
          <cell r="OO22">
            <v>5</v>
          </cell>
          <cell r="OP22" t="str">
            <v/>
          </cell>
          <cell r="OQ22">
            <v>18</v>
          </cell>
          <cell r="OR22">
            <v>23</v>
          </cell>
          <cell r="OS22">
            <v>14</v>
          </cell>
          <cell r="OT22">
            <v>18</v>
          </cell>
          <cell r="OU22">
            <v>32</v>
          </cell>
          <cell r="OV22">
            <v>41</v>
          </cell>
          <cell r="OW22" t="str">
            <v/>
          </cell>
          <cell r="OX22">
            <v>156</v>
          </cell>
          <cell r="OY22">
            <v>195</v>
          </cell>
          <cell r="PA22">
            <v>19</v>
          </cell>
          <cell r="PB22">
            <v>24</v>
          </cell>
          <cell r="PC22">
            <v>19</v>
          </cell>
          <cell r="PD22">
            <v>24</v>
          </cell>
          <cell r="PE22" t="str">
            <v/>
          </cell>
          <cell r="PF22">
            <v>16</v>
          </cell>
          <cell r="PG22">
            <v>20</v>
          </cell>
          <cell r="PH22">
            <v>16</v>
          </cell>
          <cell r="PI22">
            <v>20</v>
          </cell>
          <cell r="PK22">
            <v>26</v>
          </cell>
          <cell r="PL22">
            <v>32</v>
          </cell>
          <cell r="PM22">
            <v>26</v>
          </cell>
          <cell r="PN22">
            <v>32</v>
          </cell>
          <cell r="PP22">
            <v>9</v>
          </cell>
          <cell r="PQ22">
            <v>11</v>
          </cell>
          <cell r="PR22">
            <v>9</v>
          </cell>
          <cell r="PS22">
            <v>11</v>
          </cell>
          <cell r="PU22">
            <v>15</v>
          </cell>
          <cell r="PV22">
            <v>19</v>
          </cell>
          <cell r="PW22">
            <v>15</v>
          </cell>
          <cell r="PX22">
            <v>19</v>
          </cell>
          <cell r="PZ22">
            <v>8</v>
          </cell>
          <cell r="QA22">
            <v>10</v>
          </cell>
          <cell r="QB22">
            <v>8</v>
          </cell>
          <cell r="QC22">
            <v>10</v>
          </cell>
          <cell r="QE22">
            <v>46</v>
          </cell>
          <cell r="QF22">
            <v>57</v>
          </cell>
          <cell r="QG22">
            <v>46</v>
          </cell>
          <cell r="QH22">
            <v>57</v>
          </cell>
          <cell r="QJ22">
            <v>30</v>
          </cell>
          <cell r="QK22">
            <v>38</v>
          </cell>
          <cell r="QL22">
            <v>30</v>
          </cell>
          <cell r="QM22">
            <v>38</v>
          </cell>
          <cell r="QO22">
            <v>16</v>
          </cell>
          <cell r="QP22">
            <v>20</v>
          </cell>
          <cell r="QQ22">
            <v>16</v>
          </cell>
          <cell r="QR22">
            <v>20</v>
          </cell>
          <cell r="QT22">
            <v>2</v>
          </cell>
          <cell r="QU22">
            <v>3</v>
          </cell>
          <cell r="QV22">
            <v>2</v>
          </cell>
          <cell r="QW22">
            <v>3</v>
          </cell>
          <cell r="QY22">
            <v>17</v>
          </cell>
          <cell r="QZ22">
            <v>21</v>
          </cell>
          <cell r="RA22">
            <v>17</v>
          </cell>
          <cell r="RB22">
            <v>21</v>
          </cell>
          <cell r="RD22">
            <v>16</v>
          </cell>
          <cell r="RE22">
            <v>20</v>
          </cell>
          <cell r="RF22">
            <v>16</v>
          </cell>
          <cell r="RG22">
            <v>20</v>
          </cell>
          <cell r="RI22">
            <v>10</v>
          </cell>
          <cell r="RJ22">
            <v>12</v>
          </cell>
          <cell r="RK22">
            <v>10</v>
          </cell>
          <cell r="RL22">
            <v>12</v>
          </cell>
          <cell r="RN22">
            <v>2</v>
          </cell>
          <cell r="RO22">
            <v>2</v>
          </cell>
          <cell r="RP22">
            <v>2</v>
          </cell>
          <cell r="RQ22">
            <v>2</v>
          </cell>
          <cell r="RS22">
            <v>5</v>
          </cell>
          <cell r="RT22">
            <v>6</v>
          </cell>
          <cell r="RU22">
            <v>5</v>
          </cell>
          <cell r="RV22">
            <v>6</v>
          </cell>
          <cell r="RX22">
            <v>3</v>
          </cell>
          <cell r="RY22">
            <v>4</v>
          </cell>
          <cell r="RZ22">
            <v>3</v>
          </cell>
          <cell r="SA22">
            <v>4</v>
          </cell>
          <cell r="SC22">
            <v>240</v>
          </cell>
          <cell r="SD22">
            <v>299</v>
          </cell>
          <cell r="SF22">
            <v>547</v>
          </cell>
          <cell r="SG22">
            <v>680</v>
          </cell>
          <cell r="SI22">
            <v>51</v>
          </cell>
          <cell r="SJ22">
            <v>64</v>
          </cell>
          <cell r="SL22">
            <v>8</v>
          </cell>
          <cell r="SM22">
            <v>10</v>
          </cell>
          <cell r="SO22">
            <v>3</v>
          </cell>
          <cell r="SP22">
            <v>4</v>
          </cell>
          <cell r="SR22">
            <v>1</v>
          </cell>
          <cell r="SS22">
            <v>1</v>
          </cell>
          <cell r="SU22">
            <v>18</v>
          </cell>
          <cell r="SV22">
            <v>23</v>
          </cell>
          <cell r="SX22">
            <v>14</v>
          </cell>
          <cell r="SY22">
            <v>18</v>
          </cell>
          <cell r="TA22">
            <v>262</v>
          </cell>
          <cell r="TB22">
            <v>324</v>
          </cell>
          <cell r="TD22">
            <v>19</v>
          </cell>
          <cell r="TE22">
            <v>24</v>
          </cell>
          <cell r="TG22">
            <v>3</v>
          </cell>
          <cell r="TH22">
            <v>4</v>
          </cell>
          <cell r="TJ22">
            <v>14</v>
          </cell>
          <cell r="TK22">
            <v>18</v>
          </cell>
          <cell r="TM22">
            <v>3</v>
          </cell>
          <cell r="TN22">
            <v>4</v>
          </cell>
          <cell r="TP22">
            <v>5</v>
          </cell>
          <cell r="TQ22">
            <v>6</v>
          </cell>
          <cell r="TS22">
            <v>7</v>
          </cell>
          <cell r="TT22">
            <v>9</v>
          </cell>
          <cell r="TV22">
            <v>3</v>
          </cell>
          <cell r="TW22">
            <v>4</v>
          </cell>
          <cell r="TY22">
            <v>1</v>
          </cell>
          <cell r="TZ22">
            <v>1</v>
          </cell>
          <cell r="UB22">
            <v>2</v>
          </cell>
          <cell r="UC22">
            <v>2</v>
          </cell>
          <cell r="UE22">
            <v>6</v>
          </cell>
          <cell r="UF22">
            <v>7</v>
          </cell>
          <cell r="UH22">
            <v>0</v>
          </cell>
          <cell r="UI22">
            <v>0</v>
          </cell>
          <cell r="UK22">
            <v>0</v>
          </cell>
          <cell r="UL22">
            <v>0</v>
          </cell>
          <cell r="UN22">
            <v>0</v>
          </cell>
          <cell r="UO22">
            <v>0</v>
          </cell>
          <cell r="UQ22">
            <v>5</v>
          </cell>
          <cell r="UR22">
            <v>6</v>
          </cell>
          <cell r="UT22">
            <v>2</v>
          </cell>
          <cell r="UU22">
            <v>2</v>
          </cell>
          <cell r="UW22">
            <v>1</v>
          </cell>
          <cell r="UX22">
            <v>1</v>
          </cell>
          <cell r="UZ22">
            <v>4</v>
          </cell>
          <cell r="VA22">
            <v>5</v>
          </cell>
          <cell r="VC22">
            <v>8</v>
          </cell>
          <cell r="VD22">
            <v>10</v>
          </cell>
          <cell r="VF22">
            <v>10</v>
          </cell>
          <cell r="VG22">
            <v>12</v>
          </cell>
          <cell r="VI22">
            <v>2</v>
          </cell>
          <cell r="VJ22">
            <v>3</v>
          </cell>
          <cell r="VL22">
            <v>4</v>
          </cell>
          <cell r="VM22">
            <v>5</v>
          </cell>
          <cell r="VO22">
            <v>456</v>
          </cell>
          <cell r="VP22">
            <v>567</v>
          </cell>
          <cell r="VR22">
            <v>20</v>
          </cell>
          <cell r="VS22">
            <v>25</v>
          </cell>
          <cell r="VU22">
            <v>5</v>
          </cell>
          <cell r="VV22">
            <v>6</v>
          </cell>
          <cell r="VX22">
            <v>15</v>
          </cell>
          <cell r="VY22">
            <v>20</v>
          </cell>
          <cell r="WA22">
            <v>11</v>
          </cell>
          <cell r="WB22">
            <v>14</v>
          </cell>
          <cell r="WD22">
            <v>18</v>
          </cell>
          <cell r="WE22">
            <v>22</v>
          </cell>
          <cell r="WG22">
            <v>3</v>
          </cell>
          <cell r="WH22">
            <v>3</v>
          </cell>
          <cell r="WJ22">
            <v>3</v>
          </cell>
          <cell r="WK22">
            <v>3</v>
          </cell>
          <cell r="WM22">
            <v>2</v>
          </cell>
          <cell r="WN22">
            <v>2</v>
          </cell>
          <cell r="WP22">
            <v>2</v>
          </cell>
          <cell r="WQ22">
            <v>3</v>
          </cell>
          <cell r="WS22">
            <v>6</v>
          </cell>
          <cell r="WT22">
            <v>7</v>
          </cell>
          <cell r="WV22">
            <v>6</v>
          </cell>
          <cell r="WW22">
            <v>8</v>
          </cell>
          <cell r="WY22">
            <v>91</v>
          </cell>
          <cell r="WZ22">
            <v>113</v>
          </cell>
          <cell r="XB22">
            <v>547</v>
          </cell>
          <cell r="XC22">
            <v>680</v>
          </cell>
          <cell r="XE22">
            <v>0</v>
          </cell>
          <cell r="XF22">
            <v>0</v>
          </cell>
          <cell r="XG22">
            <v>12</v>
          </cell>
          <cell r="XH22">
            <v>15</v>
          </cell>
          <cell r="XI22">
            <v>1</v>
          </cell>
          <cell r="XJ22">
            <v>1</v>
          </cell>
          <cell r="XK22">
            <v>4</v>
          </cell>
          <cell r="XL22">
            <v>6</v>
          </cell>
          <cell r="XM22">
            <v>11</v>
          </cell>
          <cell r="XN22">
            <v>14</v>
          </cell>
          <cell r="XO22">
            <v>16</v>
          </cell>
          <cell r="XP22">
            <v>20</v>
          </cell>
          <cell r="XQ22">
            <v>0</v>
          </cell>
          <cell r="XR22">
            <v>0</v>
          </cell>
          <cell r="XT22">
            <v>46</v>
          </cell>
          <cell r="XU22">
            <v>57</v>
          </cell>
        </row>
        <row r="23">
          <cell r="B23" t="str">
            <v>รพท.นครนายก</v>
          </cell>
          <cell r="C23">
            <v>4</v>
          </cell>
          <cell r="D23" t="str">
            <v>นครนายก</v>
          </cell>
          <cell r="E23">
            <v>10698</v>
          </cell>
          <cell r="F23" t="str">
            <v>s</v>
          </cell>
          <cell r="G23" t="str">
            <v>รพ.ระดับ S เตียง &lt; 400</v>
          </cell>
          <cell r="H23">
            <v>314</v>
          </cell>
          <cell r="I23">
            <v>268</v>
          </cell>
          <cell r="J23">
            <v>251478</v>
          </cell>
          <cell r="K23">
            <v>102887</v>
          </cell>
          <cell r="L23">
            <v>5935</v>
          </cell>
          <cell r="M23">
            <v>17686</v>
          </cell>
          <cell r="N23">
            <v>79266</v>
          </cell>
          <cell r="O23">
            <v>2</v>
          </cell>
          <cell r="P23">
            <v>3</v>
          </cell>
          <cell r="Q23">
            <v>1</v>
          </cell>
          <cell r="R23">
            <v>1</v>
          </cell>
          <cell r="S23">
            <v>10</v>
          </cell>
          <cell r="T23">
            <v>13</v>
          </cell>
          <cell r="U23">
            <v>2</v>
          </cell>
          <cell r="V23">
            <v>2</v>
          </cell>
          <cell r="W23">
            <v>0</v>
          </cell>
          <cell r="X23">
            <v>0</v>
          </cell>
          <cell r="Y23">
            <v>2</v>
          </cell>
          <cell r="Z23">
            <v>2</v>
          </cell>
          <cell r="AA23">
            <v>2</v>
          </cell>
          <cell r="AB23">
            <v>3</v>
          </cell>
          <cell r="AC23">
            <v>19</v>
          </cell>
          <cell r="AD23">
            <v>24</v>
          </cell>
          <cell r="AF23">
            <v>3</v>
          </cell>
          <cell r="AG23">
            <v>4</v>
          </cell>
          <cell r="AH23">
            <v>8</v>
          </cell>
          <cell r="AI23">
            <v>10</v>
          </cell>
          <cell r="AJ23">
            <v>11</v>
          </cell>
          <cell r="AK23">
            <v>14</v>
          </cell>
          <cell r="AM23">
            <v>2</v>
          </cell>
          <cell r="AN23">
            <v>2</v>
          </cell>
          <cell r="AO23">
            <v>14</v>
          </cell>
          <cell r="AP23">
            <v>18</v>
          </cell>
          <cell r="AQ23">
            <v>1</v>
          </cell>
          <cell r="AR23">
            <v>1</v>
          </cell>
          <cell r="AS23">
            <v>17</v>
          </cell>
          <cell r="AT23">
            <v>21</v>
          </cell>
          <cell r="AV23">
            <v>3</v>
          </cell>
          <cell r="AW23">
            <v>4</v>
          </cell>
          <cell r="AX23">
            <v>2</v>
          </cell>
          <cell r="AY23">
            <v>2</v>
          </cell>
          <cell r="AZ23">
            <v>5</v>
          </cell>
          <cell r="BA23">
            <v>6</v>
          </cell>
          <cell r="BC23">
            <v>3</v>
          </cell>
          <cell r="BD23">
            <v>4</v>
          </cell>
          <cell r="BE23">
            <v>8</v>
          </cell>
          <cell r="BF23">
            <v>10</v>
          </cell>
          <cell r="BG23">
            <v>11</v>
          </cell>
          <cell r="BH23">
            <v>14</v>
          </cell>
          <cell r="BJ23">
            <v>2</v>
          </cell>
          <cell r="BK23">
            <v>2</v>
          </cell>
          <cell r="BL23">
            <v>3</v>
          </cell>
          <cell r="BM23">
            <v>4</v>
          </cell>
          <cell r="BN23">
            <v>5</v>
          </cell>
          <cell r="BO23">
            <v>6</v>
          </cell>
          <cell r="BQ23">
            <v>68</v>
          </cell>
          <cell r="BR23">
            <v>85</v>
          </cell>
          <cell r="BT23">
            <v>1</v>
          </cell>
          <cell r="BU23">
            <v>1</v>
          </cell>
          <cell r="BV23">
            <v>1</v>
          </cell>
          <cell r="BW23">
            <v>1</v>
          </cell>
          <cell r="BX23" t="str">
            <v/>
          </cell>
          <cell r="BY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0</v>
          </cell>
          <cell r="CD23">
            <v>0</v>
          </cell>
          <cell r="CE23">
            <v>2</v>
          </cell>
          <cell r="CF23">
            <v>2</v>
          </cell>
          <cell r="CG23">
            <v>4</v>
          </cell>
          <cell r="CH23">
            <v>4</v>
          </cell>
          <cell r="CJ23">
            <v>8</v>
          </cell>
          <cell r="CK23">
            <v>10</v>
          </cell>
          <cell r="CL23">
            <v>10</v>
          </cell>
          <cell r="CM23">
            <v>12</v>
          </cell>
          <cell r="CN23">
            <v>6</v>
          </cell>
          <cell r="CO23">
            <v>8</v>
          </cell>
          <cell r="CP23">
            <v>0</v>
          </cell>
          <cell r="CQ23">
            <v>0</v>
          </cell>
          <cell r="CR23">
            <v>1</v>
          </cell>
          <cell r="CS23">
            <v>1</v>
          </cell>
          <cell r="CT23">
            <v>2</v>
          </cell>
          <cell r="CU23">
            <v>2</v>
          </cell>
          <cell r="CV23">
            <v>1</v>
          </cell>
          <cell r="CW23">
            <v>1</v>
          </cell>
          <cell r="CX23">
            <v>28</v>
          </cell>
          <cell r="CY23">
            <v>34</v>
          </cell>
          <cell r="DA23">
            <v>0</v>
          </cell>
          <cell r="DB23">
            <v>0</v>
          </cell>
          <cell r="DC23">
            <v>2</v>
          </cell>
          <cell r="DD23">
            <v>2</v>
          </cell>
          <cell r="DE23">
            <v>2</v>
          </cell>
          <cell r="DF23">
            <v>2</v>
          </cell>
          <cell r="DH23">
            <v>1</v>
          </cell>
          <cell r="DI23">
            <v>1</v>
          </cell>
          <cell r="DJ23">
            <v>1</v>
          </cell>
          <cell r="DK23">
            <v>1</v>
          </cell>
          <cell r="DL23">
            <v>2</v>
          </cell>
          <cell r="DM23">
            <v>2</v>
          </cell>
          <cell r="DO23">
            <v>0</v>
          </cell>
          <cell r="DP23">
            <v>0</v>
          </cell>
          <cell r="DQ23">
            <v>1</v>
          </cell>
          <cell r="DR23">
            <v>1</v>
          </cell>
          <cell r="DS23">
            <v>1</v>
          </cell>
          <cell r="DT23">
            <v>1</v>
          </cell>
          <cell r="DV23">
            <v>1</v>
          </cell>
          <cell r="DW23">
            <v>1</v>
          </cell>
          <cell r="DX23">
            <v>1</v>
          </cell>
          <cell r="DY23">
            <v>1</v>
          </cell>
          <cell r="DZ23">
            <v>2</v>
          </cell>
          <cell r="EA23">
            <v>2</v>
          </cell>
          <cell r="EC23">
            <v>35</v>
          </cell>
          <cell r="ED23">
            <v>41</v>
          </cell>
          <cell r="EF23">
            <v>2</v>
          </cell>
          <cell r="EG23">
            <v>3</v>
          </cell>
          <cell r="EH23">
            <v>2</v>
          </cell>
          <cell r="EI23">
            <v>3</v>
          </cell>
          <cell r="EK23">
            <v>1</v>
          </cell>
          <cell r="EL23">
            <v>1</v>
          </cell>
          <cell r="EM23">
            <v>2</v>
          </cell>
          <cell r="EN23">
            <v>2</v>
          </cell>
          <cell r="EO23">
            <v>3</v>
          </cell>
          <cell r="EP23">
            <v>3</v>
          </cell>
          <cell r="ER23">
            <v>0</v>
          </cell>
          <cell r="ES23">
            <v>0</v>
          </cell>
          <cell r="ET23">
            <v>2</v>
          </cell>
          <cell r="EU23">
            <v>2</v>
          </cell>
          <cell r="EV23">
            <v>2</v>
          </cell>
          <cell r="EW23">
            <v>2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1</v>
          </cell>
          <cell r="FD23">
            <v>1</v>
          </cell>
          <cell r="FE23">
            <v>1</v>
          </cell>
          <cell r="FF23">
            <v>1</v>
          </cell>
          <cell r="FH23">
            <v>0</v>
          </cell>
          <cell r="FI23">
            <v>0</v>
          </cell>
          <cell r="FJ23">
            <v>1</v>
          </cell>
          <cell r="FK23">
            <v>1</v>
          </cell>
          <cell r="FL23">
            <v>1</v>
          </cell>
          <cell r="FM23">
            <v>1</v>
          </cell>
          <cell r="FO23">
            <v>0</v>
          </cell>
          <cell r="FP23">
            <v>0</v>
          </cell>
          <cell r="FQ23">
            <v>1</v>
          </cell>
          <cell r="FR23">
            <v>1</v>
          </cell>
          <cell r="FS23">
            <v>1</v>
          </cell>
          <cell r="FT23">
            <v>1</v>
          </cell>
          <cell r="FV23">
            <v>0</v>
          </cell>
          <cell r="FW23">
            <v>0</v>
          </cell>
          <cell r="FX23">
            <v>1</v>
          </cell>
          <cell r="FY23">
            <v>1</v>
          </cell>
          <cell r="FZ23">
            <v>2</v>
          </cell>
          <cell r="GA23">
            <v>2</v>
          </cell>
          <cell r="GB23">
            <v>3</v>
          </cell>
          <cell r="GC23">
            <v>3</v>
          </cell>
          <cell r="GE23">
            <v>11</v>
          </cell>
          <cell r="GF23">
            <v>11</v>
          </cell>
          <cell r="GH23">
            <v>4</v>
          </cell>
          <cell r="GI23">
            <v>5</v>
          </cell>
          <cell r="GJ23">
            <v>4</v>
          </cell>
          <cell r="GK23">
            <v>5</v>
          </cell>
          <cell r="GM23">
            <v>2</v>
          </cell>
          <cell r="GN23">
            <v>2</v>
          </cell>
          <cell r="GO23">
            <v>2</v>
          </cell>
          <cell r="GP23">
            <v>2</v>
          </cell>
          <cell r="GR23">
            <v>1</v>
          </cell>
          <cell r="GS23">
            <v>1</v>
          </cell>
          <cell r="GT23">
            <v>1</v>
          </cell>
          <cell r="GU23">
            <v>1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B23">
            <v>7</v>
          </cell>
          <cell r="HC23">
            <v>8</v>
          </cell>
          <cell r="HD23">
            <v>60</v>
          </cell>
          <cell r="HE23">
            <v>68</v>
          </cell>
          <cell r="HG23">
            <v>6</v>
          </cell>
          <cell r="HH23">
            <v>7</v>
          </cell>
          <cell r="HI23">
            <v>0</v>
          </cell>
          <cell r="HJ23">
            <v>0</v>
          </cell>
          <cell r="HK23">
            <v>8</v>
          </cell>
          <cell r="HL23">
            <v>10</v>
          </cell>
          <cell r="HM23">
            <v>2</v>
          </cell>
          <cell r="HN23">
            <v>2</v>
          </cell>
          <cell r="HO23">
            <v>16</v>
          </cell>
          <cell r="HP23">
            <v>19</v>
          </cell>
          <cell r="HR23">
            <v>1</v>
          </cell>
          <cell r="HS23">
            <v>1</v>
          </cell>
          <cell r="HT23">
            <v>1</v>
          </cell>
          <cell r="HU23">
            <v>1</v>
          </cell>
          <cell r="HV23">
            <v>2</v>
          </cell>
          <cell r="HW23">
            <v>3</v>
          </cell>
          <cell r="HX23">
            <v>2</v>
          </cell>
          <cell r="HY23">
            <v>3</v>
          </cell>
          <cell r="HZ23">
            <v>6</v>
          </cell>
          <cell r="IA23">
            <v>8</v>
          </cell>
          <cell r="IC23">
            <v>2</v>
          </cell>
          <cell r="ID23">
            <v>2</v>
          </cell>
          <cell r="IE23">
            <v>1</v>
          </cell>
          <cell r="IF23">
            <v>1</v>
          </cell>
          <cell r="IG23">
            <v>0</v>
          </cell>
          <cell r="IH23">
            <v>0</v>
          </cell>
          <cell r="II23">
            <v>3</v>
          </cell>
          <cell r="IJ23">
            <v>3</v>
          </cell>
          <cell r="IL23">
            <v>2</v>
          </cell>
          <cell r="IM23">
            <v>2</v>
          </cell>
          <cell r="IN23">
            <v>1</v>
          </cell>
          <cell r="IO23">
            <v>1</v>
          </cell>
          <cell r="IP23">
            <v>4</v>
          </cell>
          <cell r="IQ23">
            <v>5</v>
          </cell>
          <cell r="IR23">
            <v>1</v>
          </cell>
          <cell r="IS23">
            <v>1</v>
          </cell>
          <cell r="IT23">
            <v>0</v>
          </cell>
          <cell r="IU23">
            <v>0</v>
          </cell>
          <cell r="IV23">
            <v>1</v>
          </cell>
          <cell r="IW23">
            <v>1</v>
          </cell>
          <cell r="IX23">
            <v>1</v>
          </cell>
          <cell r="IY23">
            <v>1</v>
          </cell>
          <cell r="IZ23">
            <v>10</v>
          </cell>
          <cell r="JA23">
            <v>11</v>
          </cell>
          <cell r="JC23">
            <v>1</v>
          </cell>
          <cell r="JD23">
            <v>1</v>
          </cell>
          <cell r="JE23">
            <v>2</v>
          </cell>
          <cell r="JF23">
            <v>2</v>
          </cell>
          <cell r="JG23">
            <v>1</v>
          </cell>
          <cell r="JH23">
            <v>1</v>
          </cell>
          <cell r="JI23">
            <v>1</v>
          </cell>
          <cell r="JJ23">
            <v>1</v>
          </cell>
          <cell r="JK23">
            <v>1</v>
          </cell>
          <cell r="JL23">
            <v>1</v>
          </cell>
          <cell r="JM23">
            <v>5</v>
          </cell>
          <cell r="JN23">
            <v>5</v>
          </cell>
          <cell r="JP23">
            <v>40</v>
          </cell>
          <cell r="JQ23">
            <v>46</v>
          </cell>
          <cell r="JS23">
            <v>3</v>
          </cell>
          <cell r="JT23">
            <v>4</v>
          </cell>
          <cell r="JU23">
            <v>10</v>
          </cell>
          <cell r="JV23">
            <v>12</v>
          </cell>
          <cell r="JW23">
            <v>13</v>
          </cell>
          <cell r="JX23">
            <v>16</v>
          </cell>
          <cell r="JY23" t="str">
            <v/>
          </cell>
          <cell r="JZ23">
            <v>11</v>
          </cell>
          <cell r="KA23">
            <v>14</v>
          </cell>
          <cell r="KB23">
            <v>0</v>
          </cell>
          <cell r="KC23">
            <v>0</v>
          </cell>
          <cell r="KD23">
            <v>11</v>
          </cell>
          <cell r="KE23">
            <v>14</v>
          </cell>
          <cell r="KF23" t="str">
            <v/>
          </cell>
          <cell r="KG23">
            <v>8</v>
          </cell>
          <cell r="KH23">
            <v>10</v>
          </cell>
          <cell r="KI23">
            <v>0</v>
          </cell>
          <cell r="KJ23">
            <v>0</v>
          </cell>
          <cell r="KK23">
            <v>8</v>
          </cell>
          <cell r="KL23">
            <v>10</v>
          </cell>
          <cell r="KM23" t="str">
            <v/>
          </cell>
          <cell r="KN23">
            <v>4</v>
          </cell>
          <cell r="KO23">
            <v>5</v>
          </cell>
          <cell r="KP23">
            <v>4</v>
          </cell>
          <cell r="KQ23">
            <v>5</v>
          </cell>
          <cell r="KR23" t="str">
            <v/>
          </cell>
          <cell r="KS23">
            <v>5</v>
          </cell>
          <cell r="KT23">
            <v>6</v>
          </cell>
          <cell r="KU23">
            <v>5</v>
          </cell>
          <cell r="KV23">
            <v>6</v>
          </cell>
          <cell r="KW23" t="str">
            <v/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 t="str">
            <v/>
          </cell>
          <cell r="LE23">
            <v>2</v>
          </cell>
          <cell r="LF23">
            <v>3</v>
          </cell>
          <cell r="LG23">
            <v>2</v>
          </cell>
          <cell r="LH23">
            <v>3</v>
          </cell>
          <cell r="LI23" t="str">
            <v/>
          </cell>
          <cell r="LJ23">
            <v>2</v>
          </cell>
          <cell r="LK23">
            <v>2</v>
          </cell>
          <cell r="LL23">
            <v>2</v>
          </cell>
          <cell r="LM23">
            <v>2</v>
          </cell>
          <cell r="LN23">
            <v>4</v>
          </cell>
          <cell r="LO23">
            <v>4</v>
          </cell>
          <cell r="LP23" t="str">
            <v/>
          </cell>
          <cell r="LQ23">
            <v>3</v>
          </cell>
          <cell r="LR23">
            <v>4</v>
          </cell>
          <cell r="LS23">
            <v>3</v>
          </cell>
          <cell r="LT23">
            <v>4</v>
          </cell>
          <cell r="LU23" t="str">
            <v/>
          </cell>
          <cell r="LV23">
            <v>0</v>
          </cell>
          <cell r="LW23">
            <v>0</v>
          </cell>
          <cell r="LX23">
            <v>5</v>
          </cell>
          <cell r="LY23">
            <v>6</v>
          </cell>
          <cell r="LZ23">
            <v>5</v>
          </cell>
          <cell r="MA23">
            <v>6</v>
          </cell>
          <cell r="MB23" t="str">
            <v/>
          </cell>
          <cell r="MC23">
            <v>4</v>
          </cell>
          <cell r="MD23">
            <v>5</v>
          </cell>
          <cell r="ME23">
            <v>4</v>
          </cell>
          <cell r="MF23">
            <v>5</v>
          </cell>
          <cell r="MG23" t="str">
            <v/>
          </cell>
          <cell r="MH23">
            <v>2</v>
          </cell>
          <cell r="MI23">
            <v>3</v>
          </cell>
          <cell r="MJ23">
            <v>2</v>
          </cell>
          <cell r="MK23">
            <v>3</v>
          </cell>
          <cell r="MM23">
            <v>2</v>
          </cell>
          <cell r="MN23">
            <v>3</v>
          </cell>
          <cell r="MO23">
            <v>2</v>
          </cell>
          <cell r="MP23">
            <v>2</v>
          </cell>
          <cell r="MQ23">
            <v>5</v>
          </cell>
          <cell r="MR23">
            <v>6</v>
          </cell>
          <cell r="MS23">
            <v>9</v>
          </cell>
          <cell r="MT23">
            <v>11</v>
          </cell>
          <cell r="MU23" t="str">
            <v/>
          </cell>
          <cell r="MV23">
            <v>11</v>
          </cell>
          <cell r="MW23">
            <v>14</v>
          </cell>
          <cell r="MX23">
            <v>3</v>
          </cell>
          <cell r="MY23">
            <v>4</v>
          </cell>
          <cell r="MZ23">
            <v>1</v>
          </cell>
          <cell r="NA23">
            <v>1</v>
          </cell>
          <cell r="NB23">
            <v>15</v>
          </cell>
          <cell r="NC23">
            <v>19</v>
          </cell>
          <cell r="ND23" t="str">
            <v/>
          </cell>
          <cell r="NE23">
            <v>2</v>
          </cell>
          <cell r="NF23">
            <v>3</v>
          </cell>
          <cell r="NG23">
            <v>5</v>
          </cell>
          <cell r="NH23">
            <v>6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7</v>
          </cell>
          <cell r="NN23">
            <v>9</v>
          </cell>
          <cell r="NO23" t="str">
            <v/>
          </cell>
          <cell r="NP23">
            <v>0</v>
          </cell>
          <cell r="NQ23">
            <v>0</v>
          </cell>
          <cell r="NR23">
            <v>18</v>
          </cell>
          <cell r="NS23">
            <v>22</v>
          </cell>
          <cell r="NT23">
            <v>2</v>
          </cell>
          <cell r="NU23">
            <v>3</v>
          </cell>
          <cell r="NV23">
            <v>20</v>
          </cell>
          <cell r="NW23">
            <v>25</v>
          </cell>
          <cell r="NX23" t="str">
            <v/>
          </cell>
          <cell r="NY23">
            <v>2</v>
          </cell>
          <cell r="NZ23">
            <v>2</v>
          </cell>
          <cell r="OA23">
            <v>8</v>
          </cell>
          <cell r="OB23">
            <v>10</v>
          </cell>
          <cell r="OC23">
            <v>3</v>
          </cell>
          <cell r="OD23">
            <v>4</v>
          </cell>
          <cell r="OE23">
            <v>1</v>
          </cell>
          <cell r="OF23">
            <v>1</v>
          </cell>
          <cell r="OG23">
            <v>2</v>
          </cell>
          <cell r="OH23">
            <v>2</v>
          </cell>
          <cell r="OI23">
            <v>16</v>
          </cell>
          <cell r="OJ23">
            <v>19</v>
          </cell>
          <cell r="OK23" t="str">
            <v/>
          </cell>
          <cell r="OL23">
            <v>4</v>
          </cell>
          <cell r="OM23">
            <v>5</v>
          </cell>
          <cell r="ON23">
            <v>4</v>
          </cell>
          <cell r="OO23">
            <v>5</v>
          </cell>
          <cell r="OP23" t="str">
            <v/>
          </cell>
          <cell r="OQ23">
            <v>19</v>
          </cell>
          <cell r="OR23">
            <v>24</v>
          </cell>
          <cell r="OS23">
            <v>16</v>
          </cell>
          <cell r="OT23">
            <v>20</v>
          </cell>
          <cell r="OU23">
            <v>35</v>
          </cell>
          <cell r="OV23">
            <v>44</v>
          </cell>
          <cell r="OW23" t="str">
            <v/>
          </cell>
          <cell r="OX23">
            <v>167</v>
          </cell>
          <cell r="OY23">
            <v>208</v>
          </cell>
          <cell r="PA23">
            <v>18</v>
          </cell>
          <cell r="PB23">
            <v>22</v>
          </cell>
          <cell r="PC23">
            <v>18</v>
          </cell>
          <cell r="PD23">
            <v>22</v>
          </cell>
          <cell r="PE23" t="str">
            <v/>
          </cell>
          <cell r="PF23">
            <v>16</v>
          </cell>
          <cell r="PG23">
            <v>20</v>
          </cell>
          <cell r="PH23">
            <v>16</v>
          </cell>
          <cell r="PI23">
            <v>20</v>
          </cell>
          <cell r="PK23">
            <v>38</v>
          </cell>
          <cell r="PL23">
            <v>48</v>
          </cell>
          <cell r="PM23">
            <v>38</v>
          </cell>
          <cell r="PN23">
            <v>48</v>
          </cell>
          <cell r="PP23">
            <v>8</v>
          </cell>
          <cell r="PQ23">
            <v>10</v>
          </cell>
          <cell r="PR23">
            <v>8</v>
          </cell>
          <cell r="PS23">
            <v>10</v>
          </cell>
          <cell r="PU23">
            <v>14</v>
          </cell>
          <cell r="PV23">
            <v>17</v>
          </cell>
          <cell r="PW23">
            <v>14</v>
          </cell>
          <cell r="PX23">
            <v>17</v>
          </cell>
          <cell r="PZ23">
            <v>10</v>
          </cell>
          <cell r="QA23">
            <v>13</v>
          </cell>
          <cell r="QB23">
            <v>10</v>
          </cell>
          <cell r="QC23">
            <v>13</v>
          </cell>
          <cell r="QE23">
            <v>54</v>
          </cell>
          <cell r="QF23">
            <v>68</v>
          </cell>
          <cell r="QG23">
            <v>54</v>
          </cell>
          <cell r="QH23">
            <v>68</v>
          </cell>
          <cell r="QJ23">
            <v>36</v>
          </cell>
          <cell r="QK23">
            <v>45</v>
          </cell>
          <cell r="QL23">
            <v>36</v>
          </cell>
          <cell r="QM23">
            <v>45</v>
          </cell>
          <cell r="QO23">
            <v>16</v>
          </cell>
          <cell r="QP23">
            <v>20</v>
          </cell>
          <cell r="QQ23">
            <v>16</v>
          </cell>
          <cell r="QR23">
            <v>20</v>
          </cell>
          <cell r="QT23">
            <v>2</v>
          </cell>
          <cell r="QU23">
            <v>3</v>
          </cell>
          <cell r="QV23">
            <v>2</v>
          </cell>
          <cell r="QW23">
            <v>3</v>
          </cell>
          <cell r="QY23">
            <v>10</v>
          </cell>
          <cell r="QZ23">
            <v>12</v>
          </cell>
          <cell r="RA23">
            <v>10</v>
          </cell>
          <cell r="RB23">
            <v>12</v>
          </cell>
          <cell r="RD23">
            <v>11</v>
          </cell>
          <cell r="RE23">
            <v>14</v>
          </cell>
          <cell r="RF23">
            <v>11</v>
          </cell>
          <cell r="RG23">
            <v>14</v>
          </cell>
          <cell r="RI23">
            <v>10</v>
          </cell>
          <cell r="RJ23">
            <v>12</v>
          </cell>
          <cell r="RK23">
            <v>10</v>
          </cell>
          <cell r="RL23">
            <v>12</v>
          </cell>
          <cell r="RN23">
            <v>2</v>
          </cell>
          <cell r="RO23">
            <v>2</v>
          </cell>
          <cell r="RP23">
            <v>2</v>
          </cell>
          <cell r="RQ23">
            <v>2</v>
          </cell>
          <cell r="RS23">
            <v>4</v>
          </cell>
          <cell r="RT23">
            <v>5</v>
          </cell>
          <cell r="RU23">
            <v>4</v>
          </cell>
          <cell r="RV23">
            <v>5</v>
          </cell>
          <cell r="RX23">
            <v>3</v>
          </cell>
          <cell r="RY23">
            <v>4</v>
          </cell>
          <cell r="RZ23">
            <v>3</v>
          </cell>
          <cell r="SA23">
            <v>4</v>
          </cell>
          <cell r="SC23">
            <v>252</v>
          </cell>
          <cell r="SD23">
            <v>315</v>
          </cell>
          <cell r="SF23">
            <v>587</v>
          </cell>
          <cell r="SG23">
            <v>722</v>
          </cell>
          <cell r="SI23">
            <v>58</v>
          </cell>
          <cell r="SJ23">
            <v>73</v>
          </cell>
          <cell r="SL23">
            <v>11</v>
          </cell>
          <cell r="SM23">
            <v>14</v>
          </cell>
          <cell r="SO23">
            <v>4</v>
          </cell>
          <cell r="SP23">
            <v>5</v>
          </cell>
          <cell r="SR23">
            <v>1</v>
          </cell>
          <cell r="SS23">
            <v>1</v>
          </cell>
          <cell r="SU23">
            <v>21</v>
          </cell>
          <cell r="SV23">
            <v>26</v>
          </cell>
          <cell r="SX23">
            <v>16</v>
          </cell>
          <cell r="SY23">
            <v>20</v>
          </cell>
          <cell r="TA23">
            <v>276</v>
          </cell>
          <cell r="TB23">
            <v>342</v>
          </cell>
          <cell r="TD23">
            <v>21</v>
          </cell>
          <cell r="TE23">
            <v>24</v>
          </cell>
          <cell r="TG23">
            <v>4</v>
          </cell>
          <cell r="TH23">
            <v>4</v>
          </cell>
          <cell r="TJ23">
            <v>18</v>
          </cell>
          <cell r="TK23">
            <v>22</v>
          </cell>
          <cell r="TM23">
            <v>2</v>
          </cell>
          <cell r="TN23">
            <v>3</v>
          </cell>
          <cell r="TP23">
            <v>5</v>
          </cell>
          <cell r="TQ23">
            <v>6</v>
          </cell>
          <cell r="TS23">
            <v>9</v>
          </cell>
          <cell r="TT23">
            <v>11</v>
          </cell>
          <cell r="TV23">
            <v>3</v>
          </cell>
          <cell r="TW23">
            <v>4</v>
          </cell>
          <cell r="TY23">
            <v>1</v>
          </cell>
          <cell r="TZ23">
            <v>1</v>
          </cell>
          <cell r="UB23">
            <v>2</v>
          </cell>
          <cell r="UC23">
            <v>2</v>
          </cell>
          <cell r="UE23">
            <v>5</v>
          </cell>
          <cell r="UF23">
            <v>6</v>
          </cell>
          <cell r="UH23">
            <v>0</v>
          </cell>
          <cell r="UI23">
            <v>0</v>
          </cell>
          <cell r="UK23">
            <v>0</v>
          </cell>
          <cell r="UL23">
            <v>0</v>
          </cell>
          <cell r="UN23">
            <v>0</v>
          </cell>
          <cell r="UO23">
            <v>0</v>
          </cell>
          <cell r="UQ23">
            <v>5</v>
          </cell>
          <cell r="UR23">
            <v>6</v>
          </cell>
          <cell r="UT23">
            <v>2</v>
          </cell>
          <cell r="UU23">
            <v>2</v>
          </cell>
          <cell r="UW23">
            <v>1</v>
          </cell>
          <cell r="UX23">
            <v>1</v>
          </cell>
          <cell r="UZ23">
            <v>4</v>
          </cell>
          <cell r="VA23">
            <v>5</v>
          </cell>
          <cell r="VC23">
            <v>8</v>
          </cell>
          <cell r="VD23">
            <v>10</v>
          </cell>
          <cell r="VF23">
            <v>10</v>
          </cell>
          <cell r="VG23">
            <v>12</v>
          </cell>
          <cell r="VI23">
            <v>3</v>
          </cell>
          <cell r="VJ23">
            <v>4</v>
          </cell>
          <cell r="VL23">
            <v>4</v>
          </cell>
          <cell r="VM23">
            <v>5</v>
          </cell>
          <cell r="VO23">
            <v>494</v>
          </cell>
          <cell r="VP23">
            <v>609</v>
          </cell>
          <cell r="VR23">
            <v>20</v>
          </cell>
          <cell r="VS23">
            <v>25</v>
          </cell>
          <cell r="VU23">
            <v>5</v>
          </cell>
          <cell r="VV23">
            <v>6</v>
          </cell>
          <cell r="VX23">
            <v>16</v>
          </cell>
          <cell r="VY23">
            <v>20</v>
          </cell>
          <cell r="WA23">
            <v>11</v>
          </cell>
          <cell r="WB23">
            <v>14</v>
          </cell>
          <cell r="WD23">
            <v>18</v>
          </cell>
          <cell r="WE23">
            <v>22</v>
          </cell>
          <cell r="WG23">
            <v>3</v>
          </cell>
          <cell r="WH23">
            <v>3</v>
          </cell>
          <cell r="WJ23">
            <v>3</v>
          </cell>
          <cell r="WK23">
            <v>3</v>
          </cell>
          <cell r="WM23">
            <v>2</v>
          </cell>
          <cell r="WN23">
            <v>2</v>
          </cell>
          <cell r="WP23">
            <v>3</v>
          </cell>
          <cell r="WQ23">
            <v>3</v>
          </cell>
          <cell r="WS23">
            <v>6</v>
          </cell>
          <cell r="WT23">
            <v>7</v>
          </cell>
          <cell r="WV23">
            <v>6</v>
          </cell>
          <cell r="WW23">
            <v>8</v>
          </cell>
          <cell r="WY23">
            <v>93</v>
          </cell>
          <cell r="WZ23">
            <v>113</v>
          </cell>
          <cell r="XB23">
            <v>587</v>
          </cell>
          <cell r="XC23">
            <v>722</v>
          </cell>
          <cell r="XE23">
            <v>0</v>
          </cell>
          <cell r="XF23">
            <v>0</v>
          </cell>
          <cell r="XG23">
            <v>13</v>
          </cell>
          <cell r="XH23">
            <v>16</v>
          </cell>
          <cell r="XI23">
            <v>0</v>
          </cell>
          <cell r="XJ23">
            <v>0</v>
          </cell>
          <cell r="XK23">
            <v>5</v>
          </cell>
          <cell r="XL23">
            <v>6</v>
          </cell>
          <cell r="XM23">
            <v>11</v>
          </cell>
          <cell r="XN23">
            <v>14</v>
          </cell>
          <cell r="XO23">
            <v>16</v>
          </cell>
          <cell r="XP23">
            <v>20</v>
          </cell>
          <cell r="XQ23">
            <v>1</v>
          </cell>
          <cell r="XR23">
            <v>1</v>
          </cell>
          <cell r="XT23">
            <v>52</v>
          </cell>
          <cell r="XU23">
            <v>64</v>
          </cell>
        </row>
        <row r="24">
          <cell r="B24" t="str">
            <v>รพท.ปทุมธานี</v>
          </cell>
          <cell r="C24">
            <v>4</v>
          </cell>
          <cell r="D24" t="str">
            <v>ปทุมธานี</v>
          </cell>
          <cell r="E24">
            <v>10687</v>
          </cell>
          <cell r="F24" t="str">
            <v>S ใหญ่</v>
          </cell>
          <cell r="G24" t="str">
            <v>รพ.ระดับ S เตียง &lt; 400</v>
          </cell>
          <cell r="H24">
            <v>312</v>
          </cell>
          <cell r="I24">
            <v>349</v>
          </cell>
          <cell r="J24">
            <v>487287</v>
          </cell>
          <cell r="K24">
            <v>226319</v>
          </cell>
          <cell r="L24">
            <v>1860</v>
          </cell>
          <cell r="M24">
            <v>23000</v>
          </cell>
          <cell r="N24">
            <v>201459</v>
          </cell>
          <cell r="O24">
            <v>3</v>
          </cell>
          <cell r="P24">
            <v>4</v>
          </cell>
          <cell r="Q24">
            <v>2</v>
          </cell>
          <cell r="R24">
            <v>2</v>
          </cell>
          <cell r="S24">
            <v>12</v>
          </cell>
          <cell r="T24">
            <v>15</v>
          </cell>
          <cell r="U24">
            <v>2</v>
          </cell>
          <cell r="V24">
            <v>2</v>
          </cell>
          <cell r="W24">
            <v>0</v>
          </cell>
          <cell r="X24">
            <v>0</v>
          </cell>
          <cell r="Y24">
            <v>2</v>
          </cell>
          <cell r="Z24">
            <v>2</v>
          </cell>
          <cell r="AA24">
            <v>3</v>
          </cell>
          <cell r="AB24">
            <v>4</v>
          </cell>
          <cell r="AC24">
            <v>24</v>
          </cell>
          <cell r="AD24">
            <v>29</v>
          </cell>
          <cell r="AF24">
            <v>4</v>
          </cell>
          <cell r="AG24">
            <v>5</v>
          </cell>
          <cell r="AH24">
            <v>10</v>
          </cell>
          <cell r="AI24">
            <v>12</v>
          </cell>
          <cell r="AJ24">
            <v>14</v>
          </cell>
          <cell r="AK24">
            <v>17</v>
          </cell>
          <cell r="AM24">
            <v>2</v>
          </cell>
          <cell r="AN24">
            <v>2</v>
          </cell>
          <cell r="AO24">
            <v>18</v>
          </cell>
          <cell r="AP24">
            <v>23</v>
          </cell>
          <cell r="AQ24">
            <v>1</v>
          </cell>
          <cell r="AR24">
            <v>1</v>
          </cell>
          <cell r="AS24">
            <v>21</v>
          </cell>
          <cell r="AT24">
            <v>26</v>
          </cell>
          <cell r="AV24">
            <v>5</v>
          </cell>
          <cell r="AW24">
            <v>6</v>
          </cell>
          <cell r="AX24">
            <v>2</v>
          </cell>
          <cell r="AY24">
            <v>3</v>
          </cell>
          <cell r="AZ24">
            <v>7</v>
          </cell>
          <cell r="BA24">
            <v>9</v>
          </cell>
          <cell r="BC24">
            <v>5</v>
          </cell>
          <cell r="BD24">
            <v>6</v>
          </cell>
          <cell r="BE24">
            <v>14</v>
          </cell>
          <cell r="BF24">
            <v>17</v>
          </cell>
          <cell r="BG24">
            <v>19</v>
          </cell>
          <cell r="BH24">
            <v>23</v>
          </cell>
          <cell r="BJ24">
            <v>2</v>
          </cell>
          <cell r="BK24">
            <v>2</v>
          </cell>
          <cell r="BL24">
            <v>2</v>
          </cell>
          <cell r="BM24">
            <v>3</v>
          </cell>
          <cell r="BN24">
            <v>4</v>
          </cell>
          <cell r="BO24">
            <v>5</v>
          </cell>
          <cell r="BQ24">
            <v>89</v>
          </cell>
          <cell r="BR24">
            <v>109</v>
          </cell>
          <cell r="BT24">
            <v>1</v>
          </cell>
          <cell r="BU24">
            <v>1</v>
          </cell>
          <cell r="BV24">
            <v>1</v>
          </cell>
          <cell r="BW24">
            <v>1</v>
          </cell>
          <cell r="BX24" t="str">
            <v/>
          </cell>
          <cell r="BY24">
            <v>2</v>
          </cell>
          <cell r="BZ24">
            <v>2</v>
          </cell>
          <cell r="CA24">
            <v>1</v>
          </cell>
          <cell r="CB24">
            <v>1</v>
          </cell>
          <cell r="CC24">
            <v>0</v>
          </cell>
          <cell r="CD24">
            <v>0</v>
          </cell>
          <cell r="CE24">
            <v>4</v>
          </cell>
          <cell r="CF24">
            <v>5</v>
          </cell>
          <cell r="CG24">
            <v>7</v>
          </cell>
          <cell r="CH24">
            <v>8</v>
          </cell>
          <cell r="CJ24">
            <v>18</v>
          </cell>
          <cell r="CK24">
            <v>23</v>
          </cell>
          <cell r="CL24">
            <v>5</v>
          </cell>
          <cell r="CM24">
            <v>6</v>
          </cell>
          <cell r="CN24">
            <v>3</v>
          </cell>
          <cell r="CO24">
            <v>4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6</v>
          </cell>
          <cell r="CW24">
            <v>7</v>
          </cell>
          <cell r="CX24">
            <v>32</v>
          </cell>
          <cell r="CY24">
            <v>40</v>
          </cell>
          <cell r="DA24">
            <v>0.8</v>
          </cell>
          <cell r="DB24">
            <v>1</v>
          </cell>
          <cell r="DC24">
            <v>2.4000000000000004</v>
          </cell>
          <cell r="DD24">
            <v>3</v>
          </cell>
          <cell r="DE24">
            <v>3.2</v>
          </cell>
          <cell r="DF24">
            <v>4</v>
          </cell>
          <cell r="DH24">
            <v>1.6</v>
          </cell>
          <cell r="DI24">
            <v>2</v>
          </cell>
          <cell r="DJ24">
            <v>0.8</v>
          </cell>
          <cell r="DK24">
            <v>1</v>
          </cell>
          <cell r="DL24">
            <v>2.4000000000000004</v>
          </cell>
          <cell r="DM24">
            <v>3</v>
          </cell>
          <cell r="DO24">
            <v>0.8</v>
          </cell>
          <cell r="DP24">
            <v>1</v>
          </cell>
          <cell r="DQ24">
            <v>2.4000000000000004</v>
          </cell>
          <cell r="DR24">
            <v>3</v>
          </cell>
          <cell r="DS24">
            <v>3.2</v>
          </cell>
          <cell r="DT24">
            <v>4</v>
          </cell>
          <cell r="DV24">
            <v>0.8</v>
          </cell>
          <cell r="DW24">
            <v>1</v>
          </cell>
          <cell r="DX24">
            <v>1.6</v>
          </cell>
          <cell r="DY24">
            <v>2</v>
          </cell>
          <cell r="DZ24">
            <v>2.4000000000000004</v>
          </cell>
          <cell r="EA24">
            <v>3</v>
          </cell>
          <cell r="EC24">
            <v>43.2</v>
          </cell>
          <cell r="ED24">
            <v>54</v>
          </cell>
          <cell r="EF24">
            <v>3.2</v>
          </cell>
          <cell r="EG24">
            <v>4</v>
          </cell>
          <cell r="EH24">
            <v>3.2</v>
          </cell>
          <cell r="EI24">
            <v>4</v>
          </cell>
          <cell r="EK24">
            <v>2</v>
          </cell>
          <cell r="EL24">
            <v>2</v>
          </cell>
          <cell r="EM24">
            <v>1</v>
          </cell>
          <cell r="EN24">
            <v>1</v>
          </cell>
          <cell r="EO24">
            <v>3</v>
          </cell>
          <cell r="EP24">
            <v>3</v>
          </cell>
          <cell r="ER24">
            <v>1</v>
          </cell>
          <cell r="ES24">
            <v>1</v>
          </cell>
          <cell r="ET24">
            <v>1</v>
          </cell>
          <cell r="EU24">
            <v>1</v>
          </cell>
          <cell r="EV24">
            <v>2</v>
          </cell>
          <cell r="EW24">
            <v>2</v>
          </cell>
          <cell r="EY24">
            <v>1</v>
          </cell>
          <cell r="EZ24">
            <v>1</v>
          </cell>
          <cell r="FA24">
            <v>1</v>
          </cell>
          <cell r="FB24">
            <v>1</v>
          </cell>
          <cell r="FC24">
            <v>2</v>
          </cell>
          <cell r="FD24">
            <v>2</v>
          </cell>
          <cell r="FE24">
            <v>4</v>
          </cell>
          <cell r="FF24">
            <v>4</v>
          </cell>
          <cell r="FH24">
            <v>1</v>
          </cell>
          <cell r="FI24">
            <v>1</v>
          </cell>
          <cell r="FJ24">
            <v>1</v>
          </cell>
          <cell r="FK24">
            <v>1</v>
          </cell>
          <cell r="FL24">
            <v>2</v>
          </cell>
          <cell r="FM24">
            <v>2</v>
          </cell>
          <cell r="FO24">
            <v>1</v>
          </cell>
          <cell r="FP24">
            <v>1</v>
          </cell>
          <cell r="FQ24">
            <v>1</v>
          </cell>
          <cell r="FR24">
            <v>1</v>
          </cell>
          <cell r="FS24">
            <v>2</v>
          </cell>
          <cell r="FT24">
            <v>2</v>
          </cell>
          <cell r="FV24">
            <v>2</v>
          </cell>
          <cell r="FW24">
            <v>3</v>
          </cell>
          <cell r="FX24">
            <v>1</v>
          </cell>
          <cell r="FY24">
            <v>1</v>
          </cell>
          <cell r="FZ24">
            <v>1</v>
          </cell>
          <cell r="GA24">
            <v>1</v>
          </cell>
          <cell r="GB24">
            <v>4</v>
          </cell>
          <cell r="GC24">
            <v>5</v>
          </cell>
          <cell r="GE24">
            <v>17</v>
          </cell>
          <cell r="GF24">
            <v>18</v>
          </cell>
          <cell r="GH24">
            <v>6</v>
          </cell>
          <cell r="GI24">
            <v>8</v>
          </cell>
          <cell r="GJ24">
            <v>6</v>
          </cell>
          <cell r="GK24">
            <v>8</v>
          </cell>
          <cell r="GM24">
            <v>2</v>
          </cell>
          <cell r="GN24">
            <v>3</v>
          </cell>
          <cell r="GO24">
            <v>2</v>
          </cell>
          <cell r="GP24">
            <v>3</v>
          </cell>
          <cell r="GR24">
            <v>2</v>
          </cell>
          <cell r="GS24">
            <v>3</v>
          </cell>
          <cell r="GT24">
            <v>2</v>
          </cell>
          <cell r="GU24">
            <v>3</v>
          </cell>
          <cell r="GW24">
            <v>1</v>
          </cell>
          <cell r="GX24">
            <v>1</v>
          </cell>
          <cell r="GY24">
            <v>1</v>
          </cell>
          <cell r="GZ24">
            <v>1</v>
          </cell>
          <cell r="HB24">
            <v>11</v>
          </cell>
          <cell r="HC24">
            <v>15</v>
          </cell>
          <cell r="HD24">
            <v>82.4</v>
          </cell>
          <cell r="HE24">
            <v>100</v>
          </cell>
          <cell r="HG24">
            <v>6</v>
          </cell>
          <cell r="HH24">
            <v>8</v>
          </cell>
          <cell r="HI24">
            <v>0</v>
          </cell>
          <cell r="HJ24">
            <v>0</v>
          </cell>
          <cell r="HK24">
            <v>7</v>
          </cell>
          <cell r="HL24">
            <v>9</v>
          </cell>
          <cell r="HM24">
            <v>1</v>
          </cell>
          <cell r="HN24">
            <v>1</v>
          </cell>
          <cell r="HO24">
            <v>14</v>
          </cell>
          <cell r="HP24">
            <v>18</v>
          </cell>
          <cell r="HR24">
            <v>2</v>
          </cell>
          <cell r="HS24">
            <v>3</v>
          </cell>
          <cell r="HT24">
            <v>2</v>
          </cell>
          <cell r="HU24">
            <v>3</v>
          </cell>
          <cell r="HV24">
            <v>6</v>
          </cell>
          <cell r="HW24">
            <v>7</v>
          </cell>
          <cell r="HX24">
            <v>2</v>
          </cell>
          <cell r="HY24">
            <v>3</v>
          </cell>
          <cell r="HZ24">
            <v>12</v>
          </cell>
          <cell r="IA24">
            <v>16</v>
          </cell>
          <cell r="IC24">
            <v>2</v>
          </cell>
          <cell r="ID24">
            <v>2</v>
          </cell>
          <cell r="IE24">
            <v>1</v>
          </cell>
          <cell r="IF24">
            <v>1</v>
          </cell>
          <cell r="IG24">
            <v>1</v>
          </cell>
          <cell r="IH24">
            <v>1</v>
          </cell>
          <cell r="II24">
            <v>4</v>
          </cell>
          <cell r="IJ24">
            <v>4</v>
          </cell>
          <cell r="IL24">
            <v>2</v>
          </cell>
          <cell r="IM24">
            <v>2</v>
          </cell>
          <cell r="IN24">
            <v>1</v>
          </cell>
          <cell r="IO24">
            <v>1</v>
          </cell>
          <cell r="IP24">
            <v>4</v>
          </cell>
          <cell r="IQ24">
            <v>5</v>
          </cell>
          <cell r="IR24">
            <v>2</v>
          </cell>
          <cell r="IS24">
            <v>2</v>
          </cell>
          <cell r="IT24">
            <v>1</v>
          </cell>
          <cell r="IU24">
            <v>1</v>
          </cell>
          <cell r="IV24">
            <v>1</v>
          </cell>
          <cell r="IW24">
            <v>1</v>
          </cell>
          <cell r="IX24">
            <v>2</v>
          </cell>
          <cell r="IY24">
            <v>2</v>
          </cell>
          <cell r="IZ24">
            <v>13</v>
          </cell>
          <cell r="JA24">
            <v>14</v>
          </cell>
          <cell r="JC24">
            <v>2</v>
          </cell>
          <cell r="JD24">
            <v>2</v>
          </cell>
          <cell r="JE24">
            <v>2</v>
          </cell>
          <cell r="JF24">
            <v>2</v>
          </cell>
          <cell r="JG24">
            <v>2</v>
          </cell>
          <cell r="JH24">
            <v>2</v>
          </cell>
          <cell r="JI24">
            <v>1</v>
          </cell>
          <cell r="JJ24">
            <v>1</v>
          </cell>
          <cell r="JK24">
            <v>1</v>
          </cell>
          <cell r="JL24">
            <v>1</v>
          </cell>
          <cell r="JM24">
            <v>7</v>
          </cell>
          <cell r="JN24">
            <v>7</v>
          </cell>
          <cell r="JP24">
            <v>50</v>
          </cell>
          <cell r="JQ24">
            <v>59</v>
          </cell>
          <cell r="JS24">
            <v>4</v>
          </cell>
          <cell r="JT24">
            <v>5</v>
          </cell>
          <cell r="JU24">
            <v>10</v>
          </cell>
          <cell r="JV24">
            <v>12</v>
          </cell>
          <cell r="JW24">
            <v>14</v>
          </cell>
          <cell r="JX24">
            <v>17</v>
          </cell>
          <cell r="JY24" t="str">
            <v/>
          </cell>
          <cell r="JZ24">
            <v>17</v>
          </cell>
          <cell r="KA24">
            <v>21</v>
          </cell>
          <cell r="KB24">
            <v>0</v>
          </cell>
          <cell r="KC24">
            <v>0</v>
          </cell>
          <cell r="KD24">
            <v>17</v>
          </cell>
          <cell r="KE24">
            <v>21</v>
          </cell>
          <cell r="KF24" t="str">
            <v/>
          </cell>
          <cell r="KG24">
            <v>14</v>
          </cell>
          <cell r="KH24">
            <v>18</v>
          </cell>
          <cell r="KI24">
            <v>0</v>
          </cell>
          <cell r="KJ24">
            <v>0</v>
          </cell>
          <cell r="KK24">
            <v>14</v>
          </cell>
          <cell r="KL24">
            <v>18</v>
          </cell>
          <cell r="KM24" t="str">
            <v/>
          </cell>
          <cell r="KN24">
            <v>6</v>
          </cell>
          <cell r="KO24">
            <v>8</v>
          </cell>
          <cell r="KP24">
            <v>6</v>
          </cell>
          <cell r="KQ24">
            <v>8</v>
          </cell>
          <cell r="KR24" t="str">
            <v/>
          </cell>
          <cell r="KS24">
            <v>4</v>
          </cell>
          <cell r="KT24">
            <v>5</v>
          </cell>
          <cell r="KU24">
            <v>4</v>
          </cell>
          <cell r="KV24">
            <v>5</v>
          </cell>
          <cell r="KW24" t="str">
            <v/>
          </cell>
          <cell r="KX24">
            <v>1</v>
          </cell>
          <cell r="KY24">
            <v>1</v>
          </cell>
          <cell r="KZ24">
            <v>0</v>
          </cell>
          <cell r="LA24">
            <v>0</v>
          </cell>
          <cell r="LB24">
            <v>1</v>
          </cell>
          <cell r="LC24">
            <v>1</v>
          </cell>
          <cell r="LD24" t="str">
            <v/>
          </cell>
          <cell r="LE24">
            <v>3</v>
          </cell>
          <cell r="LF24">
            <v>4</v>
          </cell>
          <cell r="LG24">
            <v>3</v>
          </cell>
          <cell r="LH24">
            <v>4</v>
          </cell>
          <cell r="LI24" t="str">
            <v/>
          </cell>
          <cell r="LJ24">
            <v>3</v>
          </cell>
          <cell r="LK24">
            <v>4</v>
          </cell>
          <cell r="LL24">
            <v>2</v>
          </cell>
          <cell r="LM24">
            <v>2</v>
          </cell>
          <cell r="LN24">
            <v>5</v>
          </cell>
          <cell r="LO24">
            <v>6</v>
          </cell>
          <cell r="LP24" t="str">
            <v/>
          </cell>
          <cell r="LQ24">
            <v>4</v>
          </cell>
          <cell r="LR24">
            <v>5</v>
          </cell>
          <cell r="LS24">
            <v>4</v>
          </cell>
          <cell r="LT24">
            <v>5</v>
          </cell>
          <cell r="LU24" t="str">
            <v/>
          </cell>
          <cell r="LV24">
            <v>1</v>
          </cell>
          <cell r="LW24">
            <v>1</v>
          </cell>
          <cell r="LX24">
            <v>5</v>
          </cell>
          <cell r="LY24">
            <v>6</v>
          </cell>
          <cell r="LZ24">
            <v>6</v>
          </cell>
          <cell r="MA24">
            <v>7</v>
          </cell>
          <cell r="MB24" t="str">
            <v/>
          </cell>
          <cell r="MC24">
            <v>8</v>
          </cell>
          <cell r="MD24">
            <v>10</v>
          </cell>
          <cell r="ME24">
            <v>8</v>
          </cell>
          <cell r="MF24">
            <v>10</v>
          </cell>
          <cell r="MG24" t="str">
            <v/>
          </cell>
          <cell r="MH24">
            <v>5</v>
          </cell>
          <cell r="MI24">
            <v>6</v>
          </cell>
          <cell r="MJ24">
            <v>5</v>
          </cell>
          <cell r="MK24">
            <v>6</v>
          </cell>
          <cell r="MM24">
            <v>3</v>
          </cell>
          <cell r="MN24">
            <v>4</v>
          </cell>
          <cell r="MO24">
            <v>2</v>
          </cell>
          <cell r="MP24">
            <v>3</v>
          </cell>
          <cell r="MQ24">
            <v>5</v>
          </cell>
          <cell r="MR24">
            <v>6</v>
          </cell>
          <cell r="MS24">
            <v>10</v>
          </cell>
          <cell r="MT24">
            <v>13</v>
          </cell>
          <cell r="MU24" t="str">
            <v/>
          </cell>
          <cell r="MV24">
            <v>14</v>
          </cell>
          <cell r="MW24">
            <v>17</v>
          </cell>
          <cell r="MX24">
            <v>3</v>
          </cell>
          <cell r="MY24">
            <v>4</v>
          </cell>
          <cell r="MZ24">
            <v>1</v>
          </cell>
          <cell r="NA24">
            <v>1</v>
          </cell>
          <cell r="NB24">
            <v>18</v>
          </cell>
          <cell r="NC24">
            <v>22</v>
          </cell>
          <cell r="ND24" t="str">
            <v/>
          </cell>
          <cell r="NE24">
            <v>4</v>
          </cell>
          <cell r="NF24">
            <v>5</v>
          </cell>
          <cell r="NG24">
            <v>8</v>
          </cell>
          <cell r="NH24">
            <v>10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12</v>
          </cell>
          <cell r="NN24">
            <v>15</v>
          </cell>
          <cell r="NO24" t="str">
            <v/>
          </cell>
          <cell r="NP24">
            <v>1</v>
          </cell>
          <cell r="NQ24">
            <v>1</v>
          </cell>
          <cell r="NR24">
            <v>30</v>
          </cell>
          <cell r="NS24">
            <v>37</v>
          </cell>
          <cell r="NT24">
            <v>0</v>
          </cell>
          <cell r="NU24">
            <v>0</v>
          </cell>
          <cell r="NV24">
            <v>31</v>
          </cell>
          <cell r="NW24">
            <v>38</v>
          </cell>
          <cell r="NX24" t="str">
            <v/>
          </cell>
          <cell r="NY24">
            <v>3</v>
          </cell>
          <cell r="NZ24">
            <v>4</v>
          </cell>
          <cell r="OA24">
            <v>15</v>
          </cell>
          <cell r="OB24">
            <v>19</v>
          </cell>
          <cell r="OC24">
            <v>3</v>
          </cell>
          <cell r="OD24">
            <v>4</v>
          </cell>
          <cell r="OE24">
            <v>1</v>
          </cell>
          <cell r="OF24">
            <v>1</v>
          </cell>
          <cell r="OG24">
            <v>2</v>
          </cell>
          <cell r="OH24">
            <v>2</v>
          </cell>
          <cell r="OI24">
            <v>24</v>
          </cell>
          <cell r="OJ24">
            <v>30</v>
          </cell>
          <cell r="OK24" t="str">
            <v/>
          </cell>
          <cell r="OL24">
            <v>4</v>
          </cell>
          <cell r="OM24">
            <v>5</v>
          </cell>
          <cell r="ON24">
            <v>4</v>
          </cell>
          <cell r="OO24">
            <v>5</v>
          </cell>
          <cell r="OP24" t="str">
            <v/>
          </cell>
          <cell r="OQ24">
            <v>31</v>
          </cell>
          <cell r="OR24">
            <v>39</v>
          </cell>
          <cell r="OS24">
            <v>26</v>
          </cell>
          <cell r="OT24">
            <v>32</v>
          </cell>
          <cell r="OU24">
            <v>57</v>
          </cell>
          <cell r="OV24">
            <v>71</v>
          </cell>
          <cell r="OW24" t="str">
            <v/>
          </cell>
          <cell r="OX24">
            <v>243</v>
          </cell>
          <cell r="OY24">
            <v>302</v>
          </cell>
          <cell r="PA24">
            <v>29</v>
          </cell>
          <cell r="PB24">
            <v>36</v>
          </cell>
          <cell r="PC24">
            <v>29</v>
          </cell>
          <cell r="PD24">
            <v>36</v>
          </cell>
          <cell r="PE24" t="str">
            <v/>
          </cell>
          <cell r="PF24">
            <v>22</v>
          </cell>
          <cell r="PG24">
            <v>28</v>
          </cell>
          <cell r="PH24">
            <v>22</v>
          </cell>
          <cell r="PI24">
            <v>28</v>
          </cell>
          <cell r="PK24">
            <v>61</v>
          </cell>
          <cell r="PL24">
            <v>76</v>
          </cell>
          <cell r="PM24">
            <v>61</v>
          </cell>
          <cell r="PN24">
            <v>76</v>
          </cell>
          <cell r="PP24">
            <v>18</v>
          </cell>
          <cell r="PQ24">
            <v>22</v>
          </cell>
          <cell r="PR24">
            <v>18</v>
          </cell>
          <cell r="PS24">
            <v>22</v>
          </cell>
          <cell r="PU24">
            <v>22</v>
          </cell>
          <cell r="PV24">
            <v>28</v>
          </cell>
          <cell r="PW24">
            <v>22</v>
          </cell>
          <cell r="PX24">
            <v>28</v>
          </cell>
          <cell r="PZ24">
            <v>16</v>
          </cell>
          <cell r="QA24">
            <v>20</v>
          </cell>
          <cell r="QB24">
            <v>16</v>
          </cell>
          <cell r="QC24">
            <v>20</v>
          </cell>
          <cell r="QE24">
            <v>80</v>
          </cell>
          <cell r="QF24">
            <v>100</v>
          </cell>
          <cell r="QG24">
            <v>80</v>
          </cell>
          <cell r="QH24">
            <v>100</v>
          </cell>
          <cell r="QJ24">
            <v>56</v>
          </cell>
          <cell r="QK24">
            <v>70</v>
          </cell>
          <cell r="QL24">
            <v>56</v>
          </cell>
          <cell r="QM24">
            <v>70</v>
          </cell>
          <cell r="QO24">
            <v>26</v>
          </cell>
          <cell r="QP24">
            <v>32</v>
          </cell>
          <cell r="QQ24">
            <v>26</v>
          </cell>
          <cell r="QR24">
            <v>32</v>
          </cell>
          <cell r="QT24">
            <v>7</v>
          </cell>
          <cell r="QU24">
            <v>9</v>
          </cell>
          <cell r="QV24">
            <v>7</v>
          </cell>
          <cell r="QW24">
            <v>9</v>
          </cell>
          <cell r="QY24">
            <v>35</v>
          </cell>
          <cell r="QZ24">
            <v>44</v>
          </cell>
          <cell r="RA24">
            <v>35</v>
          </cell>
          <cell r="RB24">
            <v>44</v>
          </cell>
          <cell r="RD24">
            <v>27</v>
          </cell>
          <cell r="RE24">
            <v>34</v>
          </cell>
          <cell r="RF24">
            <v>27</v>
          </cell>
          <cell r="RG24">
            <v>34</v>
          </cell>
          <cell r="RI24">
            <v>12</v>
          </cell>
          <cell r="RJ24">
            <v>15</v>
          </cell>
          <cell r="RK24">
            <v>12</v>
          </cell>
          <cell r="RL24">
            <v>15</v>
          </cell>
          <cell r="RN24">
            <v>2</v>
          </cell>
          <cell r="RO24">
            <v>2</v>
          </cell>
          <cell r="RP24">
            <v>2</v>
          </cell>
          <cell r="RQ24">
            <v>2</v>
          </cell>
          <cell r="RS24">
            <v>12</v>
          </cell>
          <cell r="RT24">
            <v>15</v>
          </cell>
          <cell r="RU24">
            <v>12</v>
          </cell>
          <cell r="RV24">
            <v>15</v>
          </cell>
          <cell r="RX24">
            <v>4</v>
          </cell>
          <cell r="RY24">
            <v>5</v>
          </cell>
          <cell r="RZ24">
            <v>4</v>
          </cell>
          <cell r="SA24">
            <v>5</v>
          </cell>
          <cell r="SC24">
            <v>429</v>
          </cell>
          <cell r="SD24">
            <v>536</v>
          </cell>
          <cell r="SF24">
            <v>893.4</v>
          </cell>
          <cell r="SG24">
            <v>1106</v>
          </cell>
          <cell r="SI24">
            <v>103</v>
          </cell>
          <cell r="SJ24">
            <v>129</v>
          </cell>
          <cell r="SL24">
            <v>14</v>
          </cell>
          <cell r="SM24">
            <v>17</v>
          </cell>
          <cell r="SO24">
            <v>3</v>
          </cell>
          <cell r="SP24">
            <v>4</v>
          </cell>
          <cell r="SR24">
            <v>1</v>
          </cell>
          <cell r="SS24">
            <v>1</v>
          </cell>
          <cell r="SU24">
            <v>32.799999999999997</v>
          </cell>
          <cell r="SV24">
            <v>41</v>
          </cell>
          <cell r="SX24">
            <v>26</v>
          </cell>
          <cell r="SY24">
            <v>32</v>
          </cell>
          <cell r="TA24">
            <v>458.20000000000005</v>
          </cell>
          <cell r="TB24">
            <v>572</v>
          </cell>
          <cell r="TD24">
            <v>20.399999999999999</v>
          </cell>
          <cell r="TE24">
            <v>24</v>
          </cell>
          <cell r="TG24">
            <v>4</v>
          </cell>
          <cell r="TH24">
            <v>5</v>
          </cell>
          <cell r="TJ24">
            <v>30</v>
          </cell>
          <cell r="TK24">
            <v>37</v>
          </cell>
          <cell r="TM24">
            <v>0</v>
          </cell>
          <cell r="TN24">
            <v>0</v>
          </cell>
          <cell r="TP24">
            <v>5</v>
          </cell>
          <cell r="TQ24">
            <v>6</v>
          </cell>
          <cell r="TS24">
            <v>21</v>
          </cell>
          <cell r="TT24">
            <v>26</v>
          </cell>
          <cell r="TV24">
            <v>3</v>
          </cell>
          <cell r="TW24">
            <v>4</v>
          </cell>
          <cell r="TY24">
            <v>1</v>
          </cell>
          <cell r="TZ24">
            <v>1</v>
          </cell>
          <cell r="UB24">
            <v>2</v>
          </cell>
          <cell r="UC24">
            <v>2</v>
          </cell>
          <cell r="UE24">
            <v>8</v>
          </cell>
          <cell r="UF24">
            <v>10</v>
          </cell>
          <cell r="UH24">
            <v>0</v>
          </cell>
          <cell r="UI24">
            <v>0</v>
          </cell>
          <cell r="UK24">
            <v>0</v>
          </cell>
          <cell r="UL24">
            <v>0</v>
          </cell>
          <cell r="UN24">
            <v>0</v>
          </cell>
          <cell r="UO24">
            <v>0</v>
          </cell>
          <cell r="UQ24">
            <v>5</v>
          </cell>
          <cell r="UR24">
            <v>6</v>
          </cell>
          <cell r="UT24">
            <v>2</v>
          </cell>
          <cell r="UU24">
            <v>2</v>
          </cell>
          <cell r="UW24">
            <v>1</v>
          </cell>
          <cell r="UX24">
            <v>1</v>
          </cell>
          <cell r="UZ24">
            <v>4</v>
          </cell>
          <cell r="VA24">
            <v>5</v>
          </cell>
          <cell r="VC24">
            <v>8</v>
          </cell>
          <cell r="VD24">
            <v>10</v>
          </cell>
          <cell r="VF24">
            <v>10</v>
          </cell>
          <cell r="VG24">
            <v>12</v>
          </cell>
          <cell r="VI24">
            <v>4</v>
          </cell>
          <cell r="VJ24">
            <v>5</v>
          </cell>
          <cell r="VL24">
            <v>4</v>
          </cell>
          <cell r="VM24">
            <v>5</v>
          </cell>
          <cell r="VO24">
            <v>770.4</v>
          </cell>
          <cell r="VP24">
            <v>957</v>
          </cell>
          <cell r="VR24">
            <v>25</v>
          </cell>
          <cell r="VS24">
            <v>30</v>
          </cell>
          <cell r="VU24">
            <v>7</v>
          </cell>
          <cell r="VV24">
            <v>9</v>
          </cell>
          <cell r="VX24">
            <v>23</v>
          </cell>
          <cell r="VY24">
            <v>28</v>
          </cell>
          <cell r="WA24">
            <v>14</v>
          </cell>
          <cell r="WB24">
            <v>17</v>
          </cell>
          <cell r="WD24">
            <v>22</v>
          </cell>
          <cell r="WE24">
            <v>27</v>
          </cell>
          <cell r="WG24">
            <v>4</v>
          </cell>
          <cell r="WH24">
            <v>4</v>
          </cell>
          <cell r="WJ24">
            <v>4</v>
          </cell>
          <cell r="WK24">
            <v>4</v>
          </cell>
          <cell r="WM24">
            <v>3</v>
          </cell>
          <cell r="WN24">
            <v>3</v>
          </cell>
          <cell r="WP24">
            <v>3</v>
          </cell>
          <cell r="WQ24">
            <v>3</v>
          </cell>
          <cell r="WS24">
            <v>6</v>
          </cell>
          <cell r="WT24">
            <v>8</v>
          </cell>
          <cell r="WV24">
            <v>12</v>
          </cell>
          <cell r="WW24">
            <v>16</v>
          </cell>
          <cell r="WY24">
            <v>123</v>
          </cell>
          <cell r="WZ24">
            <v>149</v>
          </cell>
          <cell r="XB24">
            <v>893.4</v>
          </cell>
          <cell r="XC24">
            <v>1106</v>
          </cell>
          <cell r="XE24">
            <v>0</v>
          </cell>
          <cell r="XF24">
            <v>0</v>
          </cell>
          <cell r="XG24">
            <v>14</v>
          </cell>
          <cell r="XH24">
            <v>17</v>
          </cell>
          <cell r="XI24">
            <v>1</v>
          </cell>
          <cell r="XJ24">
            <v>1</v>
          </cell>
          <cell r="XK24">
            <v>7</v>
          </cell>
          <cell r="XL24">
            <v>8</v>
          </cell>
          <cell r="XM24">
            <v>16</v>
          </cell>
          <cell r="XN24">
            <v>20</v>
          </cell>
          <cell r="XO24">
            <v>20</v>
          </cell>
          <cell r="XP24">
            <v>25</v>
          </cell>
          <cell r="XQ24">
            <v>1</v>
          </cell>
          <cell r="XR24">
            <v>1</v>
          </cell>
          <cell r="XT24">
            <v>69</v>
          </cell>
          <cell r="XU24">
            <v>86</v>
          </cell>
        </row>
        <row r="25">
          <cell r="B25" t="str">
            <v>รพท.เสนา</v>
          </cell>
          <cell r="C25">
            <v>4</v>
          </cell>
          <cell r="D25" t="str">
            <v>พระนครศรีอยุธยา</v>
          </cell>
          <cell r="E25">
            <v>10688</v>
          </cell>
          <cell r="F25" t="str">
            <v>M1</v>
          </cell>
          <cell r="G25" t="str">
            <v>รพ.ระดับ M1 เตียง &lt; 200</v>
          </cell>
          <cell r="H25">
            <v>180</v>
          </cell>
          <cell r="I25">
            <v>174</v>
          </cell>
          <cell r="J25">
            <v>261073</v>
          </cell>
          <cell r="K25">
            <v>81944</v>
          </cell>
          <cell r="L25">
            <v>0</v>
          </cell>
          <cell r="M25">
            <v>4112</v>
          </cell>
          <cell r="N25">
            <v>77832</v>
          </cell>
          <cell r="O25">
            <v>2</v>
          </cell>
          <cell r="P25">
            <v>2</v>
          </cell>
          <cell r="Q25">
            <v>1</v>
          </cell>
          <cell r="R25">
            <v>1</v>
          </cell>
          <cell r="S25">
            <v>9</v>
          </cell>
          <cell r="T25">
            <v>11</v>
          </cell>
          <cell r="U25">
            <v>0</v>
          </cell>
          <cell r="V25">
            <v>0</v>
          </cell>
          <cell r="W25">
            <v>1</v>
          </cell>
          <cell r="X25">
            <v>1</v>
          </cell>
          <cell r="Y25">
            <v>1</v>
          </cell>
          <cell r="Z25">
            <v>1</v>
          </cell>
          <cell r="AA25">
            <v>2</v>
          </cell>
          <cell r="AB25">
            <v>2</v>
          </cell>
          <cell r="AC25">
            <v>16</v>
          </cell>
          <cell r="AD25">
            <v>18</v>
          </cell>
          <cell r="AF25">
            <v>2</v>
          </cell>
          <cell r="AG25">
            <v>3</v>
          </cell>
          <cell r="AH25">
            <v>4</v>
          </cell>
          <cell r="AI25">
            <v>5</v>
          </cell>
          <cell r="AJ25">
            <v>6</v>
          </cell>
          <cell r="AK25">
            <v>8</v>
          </cell>
          <cell r="AM25">
            <v>1</v>
          </cell>
          <cell r="AN25">
            <v>1</v>
          </cell>
          <cell r="AO25">
            <v>13</v>
          </cell>
          <cell r="AP25">
            <v>16</v>
          </cell>
          <cell r="AQ25">
            <v>0</v>
          </cell>
          <cell r="AR25">
            <v>0</v>
          </cell>
          <cell r="AS25">
            <v>14</v>
          </cell>
          <cell r="AT25">
            <v>17</v>
          </cell>
          <cell r="AV25">
            <v>3</v>
          </cell>
          <cell r="AW25">
            <v>4</v>
          </cell>
          <cell r="AX25">
            <v>2</v>
          </cell>
          <cell r="AY25">
            <v>2</v>
          </cell>
          <cell r="AZ25">
            <v>5</v>
          </cell>
          <cell r="BA25">
            <v>6</v>
          </cell>
          <cell r="BC25">
            <v>2</v>
          </cell>
          <cell r="BD25">
            <v>3</v>
          </cell>
          <cell r="BE25">
            <v>6</v>
          </cell>
          <cell r="BF25">
            <v>7</v>
          </cell>
          <cell r="BG25">
            <v>8</v>
          </cell>
          <cell r="BH25">
            <v>10</v>
          </cell>
          <cell r="BJ25">
            <v>2</v>
          </cell>
          <cell r="BK25">
            <v>2</v>
          </cell>
          <cell r="BL25">
            <v>2</v>
          </cell>
          <cell r="BM25">
            <v>2</v>
          </cell>
          <cell r="BN25">
            <v>4</v>
          </cell>
          <cell r="BO25">
            <v>4</v>
          </cell>
          <cell r="BQ25">
            <v>53</v>
          </cell>
          <cell r="BR25">
            <v>63</v>
          </cell>
          <cell r="BT25">
            <v>4</v>
          </cell>
          <cell r="BU25">
            <v>5</v>
          </cell>
          <cell r="BV25">
            <v>4</v>
          </cell>
          <cell r="BW25">
            <v>5</v>
          </cell>
          <cell r="BX25" t="str">
            <v/>
          </cell>
          <cell r="BY25">
            <v>2</v>
          </cell>
          <cell r="BZ25">
            <v>2</v>
          </cell>
          <cell r="CA25">
            <v>0</v>
          </cell>
          <cell r="CB25">
            <v>0</v>
          </cell>
          <cell r="CC25">
            <v>1</v>
          </cell>
          <cell r="CD25">
            <v>1</v>
          </cell>
          <cell r="CE25">
            <v>4</v>
          </cell>
          <cell r="CF25">
            <v>5</v>
          </cell>
          <cell r="CG25">
            <v>7</v>
          </cell>
          <cell r="CH25">
            <v>8</v>
          </cell>
          <cell r="CJ25">
            <v>7</v>
          </cell>
          <cell r="CK25">
            <v>9</v>
          </cell>
          <cell r="CL25">
            <v>3</v>
          </cell>
          <cell r="CM25">
            <v>4</v>
          </cell>
          <cell r="CN25">
            <v>3</v>
          </cell>
          <cell r="CO25">
            <v>4</v>
          </cell>
          <cell r="CP25">
            <v>1</v>
          </cell>
          <cell r="CQ25">
            <v>1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14</v>
          </cell>
          <cell r="CY25">
            <v>18</v>
          </cell>
          <cell r="DA25">
            <v>1</v>
          </cell>
          <cell r="DB25">
            <v>1</v>
          </cell>
          <cell r="DC25">
            <v>3</v>
          </cell>
          <cell r="DD25">
            <v>4</v>
          </cell>
          <cell r="DE25">
            <v>4</v>
          </cell>
          <cell r="DF25">
            <v>5</v>
          </cell>
          <cell r="DH25">
            <v>1</v>
          </cell>
          <cell r="DI25">
            <v>1</v>
          </cell>
          <cell r="DJ25">
            <v>2</v>
          </cell>
          <cell r="DK25">
            <v>2</v>
          </cell>
          <cell r="DL25">
            <v>3</v>
          </cell>
          <cell r="DM25">
            <v>3</v>
          </cell>
          <cell r="DO25">
            <v>1</v>
          </cell>
          <cell r="DP25">
            <v>1</v>
          </cell>
          <cell r="DQ25">
            <v>3</v>
          </cell>
          <cell r="DR25">
            <v>4</v>
          </cell>
          <cell r="DS25">
            <v>4</v>
          </cell>
          <cell r="DT25">
            <v>5</v>
          </cell>
          <cell r="DV25">
            <v>1</v>
          </cell>
          <cell r="DW25">
            <v>1</v>
          </cell>
          <cell r="DX25">
            <v>2</v>
          </cell>
          <cell r="DY25">
            <v>2</v>
          </cell>
          <cell r="DZ25">
            <v>3</v>
          </cell>
          <cell r="EA25">
            <v>3</v>
          </cell>
          <cell r="EC25">
            <v>28</v>
          </cell>
          <cell r="ED25">
            <v>34</v>
          </cell>
          <cell r="EF25">
            <v>2</v>
          </cell>
          <cell r="EG25">
            <v>3</v>
          </cell>
          <cell r="EH25">
            <v>2</v>
          </cell>
          <cell r="EI25">
            <v>3</v>
          </cell>
          <cell r="EK25">
            <v>1</v>
          </cell>
          <cell r="EL25">
            <v>1</v>
          </cell>
          <cell r="EM25">
            <v>1</v>
          </cell>
          <cell r="EN25">
            <v>1</v>
          </cell>
          <cell r="EO25">
            <v>2</v>
          </cell>
          <cell r="EP25">
            <v>2</v>
          </cell>
          <cell r="ER25">
            <v>0</v>
          </cell>
          <cell r="ES25">
            <v>0</v>
          </cell>
          <cell r="ET25">
            <v>2</v>
          </cell>
          <cell r="EU25">
            <v>2</v>
          </cell>
          <cell r="EV25">
            <v>2</v>
          </cell>
          <cell r="EW25">
            <v>2</v>
          </cell>
          <cell r="EY25">
            <v>0</v>
          </cell>
          <cell r="EZ25">
            <v>0</v>
          </cell>
          <cell r="FA25">
            <v>1</v>
          </cell>
          <cell r="FB25">
            <v>1</v>
          </cell>
          <cell r="FC25">
            <v>1</v>
          </cell>
          <cell r="FD25">
            <v>1</v>
          </cell>
          <cell r="FE25">
            <v>2</v>
          </cell>
          <cell r="FF25">
            <v>2</v>
          </cell>
          <cell r="FH25">
            <v>0</v>
          </cell>
          <cell r="FI25">
            <v>0</v>
          </cell>
          <cell r="FJ25">
            <v>1</v>
          </cell>
          <cell r="FK25">
            <v>1</v>
          </cell>
          <cell r="FL25">
            <v>1</v>
          </cell>
          <cell r="FM25">
            <v>1</v>
          </cell>
          <cell r="FO25">
            <v>0</v>
          </cell>
          <cell r="FP25">
            <v>0</v>
          </cell>
          <cell r="FQ25">
            <v>1</v>
          </cell>
          <cell r="FR25">
            <v>1</v>
          </cell>
          <cell r="FS25">
            <v>1</v>
          </cell>
          <cell r="FT25">
            <v>1</v>
          </cell>
          <cell r="FV25">
            <v>1</v>
          </cell>
          <cell r="FW25">
            <v>1</v>
          </cell>
          <cell r="FX25">
            <v>1</v>
          </cell>
          <cell r="FY25">
            <v>1</v>
          </cell>
          <cell r="FZ25">
            <v>0</v>
          </cell>
          <cell r="GA25">
            <v>0</v>
          </cell>
          <cell r="GB25">
            <v>2</v>
          </cell>
          <cell r="GC25">
            <v>2</v>
          </cell>
          <cell r="GE25">
            <v>10</v>
          </cell>
          <cell r="GF25">
            <v>10</v>
          </cell>
          <cell r="GH25">
            <v>2</v>
          </cell>
          <cell r="GI25">
            <v>2</v>
          </cell>
          <cell r="GJ25">
            <v>2</v>
          </cell>
          <cell r="GK25">
            <v>2</v>
          </cell>
          <cell r="GM25">
            <v>2</v>
          </cell>
          <cell r="GN25">
            <v>2</v>
          </cell>
          <cell r="GO25">
            <v>2</v>
          </cell>
          <cell r="GP25">
            <v>2</v>
          </cell>
          <cell r="GR25">
            <v>2</v>
          </cell>
          <cell r="GS25">
            <v>2</v>
          </cell>
          <cell r="GT25">
            <v>2</v>
          </cell>
          <cell r="GU25">
            <v>2</v>
          </cell>
          <cell r="GW25">
            <v>1</v>
          </cell>
          <cell r="GX25">
            <v>1</v>
          </cell>
          <cell r="GY25">
            <v>1</v>
          </cell>
          <cell r="GZ25">
            <v>1</v>
          </cell>
          <cell r="HB25">
            <v>7</v>
          </cell>
          <cell r="HC25">
            <v>7</v>
          </cell>
          <cell r="HD25">
            <v>58</v>
          </cell>
          <cell r="HE25">
            <v>67</v>
          </cell>
          <cell r="HG25">
            <v>5</v>
          </cell>
          <cell r="HH25">
            <v>6</v>
          </cell>
          <cell r="HI25">
            <v>0</v>
          </cell>
          <cell r="HJ25">
            <v>0</v>
          </cell>
          <cell r="HK25">
            <v>7</v>
          </cell>
          <cell r="HL25">
            <v>8</v>
          </cell>
          <cell r="HM25">
            <v>0</v>
          </cell>
          <cell r="HN25">
            <v>0</v>
          </cell>
          <cell r="HO25">
            <v>12</v>
          </cell>
          <cell r="HP25">
            <v>14</v>
          </cell>
          <cell r="HR25">
            <v>2</v>
          </cell>
          <cell r="HS25">
            <v>3</v>
          </cell>
          <cell r="HT25">
            <v>2</v>
          </cell>
          <cell r="HU25">
            <v>2</v>
          </cell>
          <cell r="HV25">
            <v>1</v>
          </cell>
          <cell r="HW25">
            <v>1</v>
          </cell>
          <cell r="HX25">
            <v>2</v>
          </cell>
          <cell r="HY25">
            <v>3</v>
          </cell>
          <cell r="HZ25">
            <v>7</v>
          </cell>
          <cell r="IA25">
            <v>9</v>
          </cell>
          <cell r="IC25">
            <v>2</v>
          </cell>
          <cell r="ID25">
            <v>2</v>
          </cell>
          <cell r="IE25">
            <v>0</v>
          </cell>
          <cell r="IF25">
            <v>0</v>
          </cell>
          <cell r="IG25">
            <v>1</v>
          </cell>
          <cell r="IH25">
            <v>1</v>
          </cell>
          <cell r="II25">
            <v>3</v>
          </cell>
          <cell r="IJ25">
            <v>3</v>
          </cell>
          <cell r="IL25">
            <v>1</v>
          </cell>
          <cell r="IM25">
            <v>1</v>
          </cell>
          <cell r="IN25">
            <v>0</v>
          </cell>
          <cell r="IO25">
            <v>0</v>
          </cell>
          <cell r="IP25">
            <v>2</v>
          </cell>
          <cell r="IQ25">
            <v>2</v>
          </cell>
          <cell r="IR25">
            <v>2</v>
          </cell>
          <cell r="IS25">
            <v>2</v>
          </cell>
          <cell r="IT25">
            <v>0</v>
          </cell>
          <cell r="IU25">
            <v>0</v>
          </cell>
          <cell r="IV25">
            <v>1</v>
          </cell>
          <cell r="IW25">
            <v>1</v>
          </cell>
          <cell r="IX25">
            <v>1</v>
          </cell>
          <cell r="IY25">
            <v>1</v>
          </cell>
          <cell r="IZ25">
            <v>7</v>
          </cell>
          <cell r="JA25">
            <v>7</v>
          </cell>
          <cell r="JC25">
            <v>1</v>
          </cell>
          <cell r="JD25">
            <v>1</v>
          </cell>
          <cell r="JE25">
            <v>2</v>
          </cell>
          <cell r="JF25">
            <v>2</v>
          </cell>
          <cell r="JG25">
            <v>1</v>
          </cell>
          <cell r="JH25">
            <v>1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4</v>
          </cell>
          <cell r="JN25">
            <v>4</v>
          </cell>
          <cell r="JP25">
            <v>33</v>
          </cell>
          <cell r="JQ25">
            <v>37</v>
          </cell>
          <cell r="JS25">
            <v>2</v>
          </cell>
          <cell r="JT25">
            <v>2</v>
          </cell>
          <cell r="JU25">
            <v>10</v>
          </cell>
          <cell r="JV25">
            <v>12</v>
          </cell>
          <cell r="JW25">
            <v>12</v>
          </cell>
          <cell r="JX25">
            <v>14</v>
          </cell>
          <cell r="JY25" t="str">
            <v/>
          </cell>
          <cell r="JZ25">
            <v>5</v>
          </cell>
          <cell r="KA25">
            <v>6</v>
          </cell>
          <cell r="KB25">
            <v>0</v>
          </cell>
          <cell r="KC25">
            <v>0</v>
          </cell>
          <cell r="KD25">
            <v>5</v>
          </cell>
          <cell r="KE25">
            <v>6</v>
          </cell>
          <cell r="KF25" t="str">
            <v/>
          </cell>
          <cell r="KG25">
            <v>4</v>
          </cell>
          <cell r="KH25">
            <v>5</v>
          </cell>
          <cell r="KI25">
            <v>0</v>
          </cell>
          <cell r="KJ25">
            <v>0</v>
          </cell>
          <cell r="KK25">
            <v>4</v>
          </cell>
          <cell r="KL25">
            <v>5</v>
          </cell>
          <cell r="KM25" t="str">
            <v/>
          </cell>
          <cell r="KN25">
            <v>2</v>
          </cell>
          <cell r="KO25">
            <v>3</v>
          </cell>
          <cell r="KP25">
            <v>2</v>
          </cell>
          <cell r="KQ25">
            <v>3</v>
          </cell>
          <cell r="KR25" t="str">
            <v/>
          </cell>
          <cell r="KS25">
            <v>3</v>
          </cell>
          <cell r="KT25">
            <v>4</v>
          </cell>
          <cell r="KU25">
            <v>3</v>
          </cell>
          <cell r="KV25">
            <v>4</v>
          </cell>
          <cell r="KW25" t="str">
            <v/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 t="str">
            <v/>
          </cell>
          <cell r="LE25">
            <v>2</v>
          </cell>
          <cell r="LF25">
            <v>2</v>
          </cell>
          <cell r="LG25">
            <v>2</v>
          </cell>
          <cell r="LH25">
            <v>2</v>
          </cell>
          <cell r="LI25" t="str">
            <v/>
          </cell>
          <cell r="LJ25">
            <v>2</v>
          </cell>
          <cell r="LK25">
            <v>2</v>
          </cell>
          <cell r="LL25">
            <v>0</v>
          </cell>
          <cell r="LM25">
            <v>0</v>
          </cell>
          <cell r="LN25">
            <v>2</v>
          </cell>
          <cell r="LO25">
            <v>2</v>
          </cell>
          <cell r="LP25" t="str">
            <v/>
          </cell>
          <cell r="LQ25">
            <v>2</v>
          </cell>
          <cell r="LR25">
            <v>2</v>
          </cell>
          <cell r="LS25">
            <v>2</v>
          </cell>
          <cell r="LT25">
            <v>2</v>
          </cell>
          <cell r="LU25" t="str">
            <v/>
          </cell>
          <cell r="LV25">
            <v>0</v>
          </cell>
          <cell r="LW25">
            <v>0</v>
          </cell>
          <cell r="LX25">
            <v>2</v>
          </cell>
          <cell r="LY25">
            <v>2</v>
          </cell>
          <cell r="LZ25">
            <v>2</v>
          </cell>
          <cell r="MA25">
            <v>2</v>
          </cell>
          <cell r="MB25" t="str">
            <v/>
          </cell>
          <cell r="MC25">
            <v>2</v>
          </cell>
          <cell r="MD25">
            <v>3</v>
          </cell>
          <cell r="ME25">
            <v>2</v>
          </cell>
          <cell r="MF25">
            <v>3</v>
          </cell>
          <cell r="MG25" t="str">
            <v/>
          </cell>
          <cell r="MH25">
            <v>2</v>
          </cell>
          <cell r="MI25">
            <v>3</v>
          </cell>
          <cell r="MJ25">
            <v>2</v>
          </cell>
          <cell r="MK25">
            <v>3</v>
          </cell>
          <cell r="MM25">
            <v>1</v>
          </cell>
          <cell r="MN25">
            <v>1</v>
          </cell>
          <cell r="MO25">
            <v>2</v>
          </cell>
          <cell r="MP25">
            <v>2</v>
          </cell>
          <cell r="MQ25">
            <v>3</v>
          </cell>
          <cell r="MR25">
            <v>4</v>
          </cell>
          <cell r="MS25">
            <v>6</v>
          </cell>
          <cell r="MT25">
            <v>7</v>
          </cell>
          <cell r="MU25" t="str">
            <v/>
          </cell>
          <cell r="MV25">
            <v>8</v>
          </cell>
          <cell r="MW25">
            <v>10</v>
          </cell>
          <cell r="MX25">
            <v>3</v>
          </cell>
          <cell r="MY25">
            <v>4</v>
          </cell>
          <cell r="MZ25">
            <v>1</v>
          </cell>
          <cell r="NA25">
            <v>1</v>
          </cell>
          <cell r="NB25">
            <v>12</v>
          </cell>
          <cell r="NC25">
            <v>15</v>
          </cell>
          <cell r="ND25" t="str">
            <v/>
          </cell>
          <cell r="NE25">
            <v>3</v>
          </cell>
          <cell r="NF25">
            <v>4</v>
          </cell>
          <cell r="NG25">
            <v>5</v>
          </cell>
          <cell r="NH25">
            <v>6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8</v>
          </cell>
          <cell r="NN25">
            <v>10</v>
          </cell>
          <cell r="NO25" t="str">
            <v/>
          </cell>
          <cell r="NP25">
            <v>0</v>
          </cell>
          <cell r="NQ25">
            <v>0</v>
          </cell>
          <cell r="NR25">
            <v>15</v>
          </cell>
          <cell r="NS25">
            <v>19</v>
          </cell>
          <cell r="NT25">
            <v>0</v>
          </cell>
          <cell r="NU25">
            <v>0</v>
          </cell>
          <cell r="NV25">
            <v>15</v>
          </cell>
          <cell r="NW25">
            <v>19</v>
          </cell>
          <cell r="NX25" t="str">
            <v/>
          </cell>
          <cell r="NY25">
            <v>1</v>
          </cell>
          <cell r="NZ25">
            <v>1</v>
          </cell>
          <cell r="OA25">
            <v>6</v>
          </cell>
          <cell r="OB25">
            <v>8</v>
          </cell>
          <cell r="OC25">
            <v>2</v>
          </cell>
          <cell r="OD25">
            <v>3</v>
          </cell>
          <cell r="OE25">
            <v>0</v>
          </cell>
          <cell r="OF25">
            <v>0</v>
          </cell>
          <cell r="OG25">
            <v>1</v>
          </cell>
          <cell r="OH25">
            <v>1</v>
          </cell>
          <cell r="OI25">
            <v>10</v>
          </cell>
          <cell r="OJ25">
            <v>13</v>
          </cell>
          <cell r="OK25" t="str">
            <v/>
          </cell>
          <cell r="OL25">
            <v>2</v>
          </cell>
          <cell r="OM25">
            <v>3</v>
          </cell>
          <cell r="ON25">
            <v>2</v>
          </cell>
          <cell r="OO25">
            <v>3</v>
          </cell>
          <cell r="OP25" t="str">
            <v/>
          </cell>
          <cell r="OQ25">
            <v>16</v>
          </cell>
          <cell r="OR25">
            <v>20</v>
          </cell>
          <cell r="OS25">
            <v>14</v>
          </cell>
          <cell r="OT25">
            <v>17</v>
          </cell>
          <cell r="OU25">
            <v>30</v>
          </cell>
          <cell r="OV25">
            <v>37</v>
          </cell>
          <cell r="OW25" t="str">
            <v/>
          </cell>
          <cell r="OX25">
            <v>121</v>
          </cell>
          <cell r="OY25">
            <v>150</v>
          </cell>
          <cell r="PA25">
            <v>18</v>
          </cell>
          <cell r="PB25">
            <v>22</v>
          </cell>
          <cell r="PC25">
            <v>18</v>
          </cell>
          <cell r="PD25">
            <v>22</v>
          </cell>
          <cell r="PE25" t="str">
            <v/>
          </cell>
          <cell r="PF25">
            <v>17</v>
          </cell>
          <cell r="PG25">
            <v>21</v>
          </cell>
          <cell r="PH25">
            <v>17</v>
          </cell>
          <cell r="PI25">
            <v>21</v>
          </cell>
          <cell r="PK25">
            <v>16</v>
          </cell>
          <cell r="PL25">
            <v>20</v>
          </cell>
          <cell r="PM25">
            <v>16</v>
          </cell>
          <cell r="PN25">
            <v>20</v>
          </cell>
          <cell r="PP25">
            <v>9</v>
          </cell>
          <cell r="PQ25">
            <v>11</v>
          </cell>
          <cell r="PR25">
            <v>9</v>
          </cell>
          <cell r="PS25">
            <v>11</v>
          </cell>
          <cell r="PU25">
            <v>10</v>
          </cell>
          <cell r="PV25">
            <v>12</v>
          </cell>
          <cell r="PW25">
            <v>10</v>
          </cell>
          <cell r="PX25">
            <v>12</v>
          </cell>
          <cell r="PZ25">
            <v>6</v>
          </cell>
          <cell r="QA25">
            <v>8</v>
          </cell>
          <cell r="QB25">
            <v>6</v>
          </cell>
          <cell r="QC25">
            <v>8</v>
          </cell>
          <cell r="QE25">
            <v>32</v>
          </cell>
          <cell r="QF25">
            <v>40</v>
          </cell>
          <cell r="QG25">
            <v>32</v>
          </cell>
          <cell r="QH25">
            <v>40</v>
          </cell>
          <cell r="QJ25">
            <v>16</v>
          </cell>
          <cell r="QK25">
            <v>20</v>
          </cell>
          <cell r="QL25">
            <v>16</v>
          </cell>
          <cell r="QM25">
            <v>20</v>
          </cell>
          <cell r="QO25">
            <v>10</v>
          </cell>
          <cell r="QP25">
            <v>12</v>
          </cell>
          <cell r="QQ25">
            <v>10</v>
          </cell>
          <cell r="QR25">
            <v>12</v>
          </cell>
          <cell r="QT25">
            <v>2</v>
          </cell>
          <cell r="QU25">
            <v>3</v>
          </cell>
          <cell r="QV25">
            <v>2</v>
          </cell>
          <cell r="QW25">
            <v>3</v>
          </cell>
          <cell r="QY25">
            <v>10</v>
          </cell>
          <cell r="QZ25">
            <v>12</v>
          </cell>
          <cell r="RA25">
            <v>10</v>
          </cell>
          <cell r="RB25">
            <v>12</v>
          </cell>
          <cell r="RD25">
            <v>10</v>
          </cell>
          <cell r="RE25">
            <v>12</v>
          </cell>
          <cell r="RF25">
            <v>10</v>
          </cell>
          <cell r="RG25">
            <v>12</v>
          </cell>
          <cell r="RI25">
            <v>5</v>
          </cell>
          <cell r="RJ25">
            <v>6</v>
          </cell>
          <cell r="RK25">
            <v>5</v>
          </cell>
          <cell r="RL25">
            <v>6</v>
          </cell>
          <cell r="RN25">
            <v>1</v>
          </cell>
          <cell r="RO25">
            <v>1</v>
          </cell>
          <cell r="RP25">
            <v>1</v>
          </cell>
          <cell r="RQ25">
            <v>1</v>
          </cell>
          <cell r="RS25">
            <v>8</v>
          </cell>
          <cell r="RT25">
            <v>10</v>
          </cell>
          <cell r="RU25">
            <v>8</v>
          </cell>
          <cell r="RV25">
            <v>10</v>
          </cell>
          <cell r="RX25">
            <v>1</v>
          </cell>
          <cell r="RY25">
            <v>1</v>
          </cell>
          <cell r="RZ25">
            <v>1</v>
          </cell>
          <cell r="SA25">
            <v>1</v>
          </cell>
          <cell r="SC25">
            <v>171</v>
          </cell>
          <cell r="SD25">
            <v>211</v>
          </cell>
          <cell r="SF25">
            <v>436</v>
          </cell>
          <cell r="SG25">
            <v>528</v>
          </cell>
          <cell r="SI25">
            <v>44</v>
          </cell>
          <cell r="SJ25">
            <v>54</v>
          </cell>
          <cell r="SL25">
            <v>8</v>
          </cell>
          <cell r="SM25">
            <v>10</v>
          </cell>
          <cell r="SO25">
            <v>3</v>
          </cell>
          <cell r="SP25">
            <v>4</v>
          </cell>
          <cell r="SR25">
            <v>1</v>
          </cell>
          <cell r="SS25">
            <v>1</v>
          </cell>
          <cell r="SU25">
            <v>17</v>
          </cell>
          <cell r="SV25">
            <v>21</v>
          </cell>
          <cell r="SX25">
            <v>14</v>
          </cell>
          <cell r="SY25">
            <v>17</v>
          </cell>
          <cell r="TA25">
            <v>191</v>
          </cell>
          <cell r="TB25">
            <v>232</v>
          </cell>
          <cell r="TD25">
            <v>20</v>
          </cell>
          <cell r="TE25">
            <v>24</v>
          </cell>
          <cell r="TG25">
            <v>4</v>
          </cell>
          <cell r="TH25">
            <v>5</v>
          </cell>
          <cell r="TJ25">
            <v>15</v>
          </cell>
          <cell r="TK25">
            <v>19</v>
          </cell>
          <cell r="TM25">
            <v>0</v>
          </cell>
          <cell r="TN25">
            <v>0</v>
          </cell>
          <cell r="TP25">
            <v>2</v>
          </cell>
          <cell r="TQ25">
            <v>2</v>
          </cell>
          <cell r="TS25">
            <v>6</v>
          </cell>
          <cell r="TT25">
            <v>8</v>
          </cell>
          <cell r="TV25">
            <v>2</v>
          </cell>
          <cell r="TW25">
            <v>3</v>
          </cell>
          <cell r="TY25">
            <v>0</v>
          </cell>
          <cell r="TZ25">
            <v>0</v>
          </cell>
          <cell r="UB25">
            <v>1</v>
          </cell>
          <cell r="UC25">
            <v>1</v>
          </cell>
          <cell r="UE25">
            <v>5</v>
          </cell>
          <cell r="UF25">
            <v>6</v>
          </cell>
          <cell r="UH25">
            <v>0</v>
          </cell>
          <cell r="UI25">
            <v>0</v>
          </cell>
          <cell r="UK25">
            <v>0</v>
          </cell>
          <cell r="UL25">
            <v>0</v>
          </cell>
          <cell r="UN25">
            <v>0</v>
          </cell>
          <cell r="UO25">
            <v>0</v>
          </cell>
          <cell r="UQ25">
            <v>3</v>
          </cell>
          <cell r="UR25">
            <v>4</v>
          </cell>
          <cell r="UT25">
            <v>0</v>
          </cell>
          <cell r="UU25">
            <v>0</v>
          </cell>
          <cell r="UW25">
            <v>0</v>
          </cell>
          <cell r="UX25">
            <v>0</v>
          </cell>
          <cell r="UZ25">
            <v>2</v>
          </cell>
          <cell r="VA25">
            <v>2</v>
          </cell>
          <cell r="VC25">
            <v>9</v>
          </cell>
          <cell r="VD25">
            <v>10</v>
          </cell>
          <cell r="VF25">
            <v>10</v>
          </cell>
          <cell r="VG25">
            <v>12</v>
          </cell>
          <cell r="VI25">
            <v>2</v>
          </cell>
          <cell r="VJ25">
            <v>2</v>
          </cell>
          <cell r="VL25">
            <v>2</v>
          </cell>
          <cell r="VM25">
            <v>3</v>
          </cell>
          <cell r="VO25">
            <v>361</v>
          </cell>
          <cell r="VP25">
            <v>440</v>
          </cell>
          <cell r="VR25">
            <v>16</v>
          </cell>
          <cell r="VS25">
            <v>18</v>
          </cell>
          <cell r="VU25">
            <v>5</v>
          </cell>
          <cell r="VV25">
            <v>6</v>
          </cell>
          <cell r="VX25">
            <v>12</v>
          </cell>
          <cell r="VY25">
            <v>14</v>
          </cell>
          <cell r="WA25">
            <v>6</v>
          </cell>
          <cell r="WB25">
            <v>8</v>
          </cell>
          <cell r="WD25">
            <v>14</v>
          </cell>
          <cell r="WE25">
            <v>17</v>
          </cell>
          <cell r="WG25">
            <v>3</v>
          </cell>
          <cell r="WH25">
            <v>3</v>
          </cell>
          <cell r="WJ25">
            <v>3</v>
          </cell>
          <cell r="WK25">
            <v>3</v>
          </cell>
          <cell r="WM25">
            <v>2</v>
          </cell>
          <cell r="WN25">
            <v>2</v>
          </cell>
          <cell r="WP25">
            <v>2</v>
          </cell>
          <cell r="WQ25">
            <v>2</v>
          </cell>
          <cell r="WS25">
            <v>5</v>
          </cell>
          <cell r="WT25">
            <v>6</v>
          </cell>
          <cell r="WV25">
            <v>7</v>
          </cell>
          <cell r="WW25">
            <v>9</v>
          </cell>
          <cell r="WY25">
            <v>75</v>
          </cell>
          <cell r="WZ25">
            <v>88</v>
          </cell>
          <cell r="XB25">
            <v>436</v>
          </cell>
          <cell r="XC25">
            <v>528</v>
          </cell>
          <cell r="XE25">
            <v>0</v>
          </cell>
          <cell r="XF25">
            <v>0</v>
          </cell>
          <cell r="XG25">
            <v>9</v>
          </cell>
          <cell r="XH25">
            <v>11</v>
          </cell>
          <cell r="XI25">
            <v>1</v>
          </cell>
          <cell r="XJ25">
            <v>1</v>
          </cell>
          <cell r="XK25">
            <v>4</v>
          </cell>
          <cell r="XL25">
            <v>5</v>
          </cell>
          <cell r="XM25">
            <v>8</v>
          </cell>
          <cell r="XN25">
            <v>9</v>
          </cell>
          <cell r="XO25">
            <v>13</v>
          </cell>
          <cell r="XP25">
            <v>16</v>
          </cell>
          <cell r="XQ25">
            <v>0</v>
          </cell>
          <cell r="XR25">
            <v>0</v>
          </cell>
          <cell r="XT25">
            <v>33</v>
          </cell>
          <cell r="XU25">
            <v>41</v>
          </cell>
        </row>
        <row r="26">
          <cell r="B26" t="str">
            <v>รพท.บ้านหมี่</v>
          </cell>
          <cell r="C26">
            <v>4</v>
          </cell>
          <cell r="D26" t="str">
            <v>ลพบุรี</v>
          </cell>
          <cell r="E26">
            <v>10691</v>
          </cell>
          <cell r="F26" t="str">
            <v>M1</v>
          </cell>
          <cell r="G26" t="str">
            <v>รพ.ระดับ M1 เตียง &gt; 200</v>
          </cell>
          <cell r="H26">
            <v>258</v>
          </cell>
          <cell r="I26">
            <v>188</v>
          </cell>
          <cell r="J26">
            <v>163355</v>
          </cell>
          <cell r="K26">
            <v>75544</v>
          </cell>
          <cell r="L26">
            <v>0</v>
          </cell>
          <cell r="M26">
            <v>7552</v>
          </cell>
          <cell r="N26">
            <v>67992</v>
          </cell>
          <cell r="O26">
            <v>2</v>
          </cell>
          <cell r="P26">
            <v>2</v>
          </cell>
          <cell r="Q26">
            <v>1</v>
          </cell>
          <cell r="R26">
            <v>1</v>
          </cell>
          <cell r="S26">
            <v>8</v>
          </cell>
          <cell r="T26">
            <v>10</v>
          </cell>
          <cell r="U26">
            <v>0</v>
          </cell>
          <cell r="V26">
            <v>0</v>
          </cell>
          <cell r="W26">
            <v>1</v>
          </cell>
          <cell r="X26">
            <v>1</v>
          </cell>
          <cell r="Y26">
            <v>1</v>
          </cell>
          <cell r="Z26">
            <v>1</v>
          </cell>
          <cell r="AA26">
            <v>2</v>
          </cell>
          <cell r="AB26">
            <v>2</v>
          </cell>
          <cell r="AC26">
            <v>15</v>
          </cell>
          <cell r="AD26">
            <v>17</v>
          </cell>
          <cell r="AF26">
            <v>2</v>
          </cell>
          <cell r="AG26">
            <v>3</v>
          </cell>
          <cell r="AH26">
            <v>4</v>
          </cell>
          <cell r="AI26">
            <v>5</v>
          </cell>
          <cell r="AJ26">
            <v>6</v>
          </cell>
          <cell r="AK26">
            <v>8</v>
          </cell>
          <cell r="AM26">
            <v>1</v>
          </cell>
          <cell r="AN26">
            <v>1</v>
          </cell>
          <cell r="AO26">
            <v>13</v>
          </cell>
          <cell r="AP26">
            <v>16</v>
          </cell>
          <cell r="AQ26">
            <v>1</v>
          </cell>
          <cell r="AR26">
            <v>1</v>
          </cell>
          <cell r="AS26">
            <v>15</v>
          </cell>
          <cell r="AT26">
            <v>18</v>
          </cell>
          <cell r="AV26">
            <v>3</v>
          </cell>
          <cell r="AW26">
            <v>4</v>
          </cell>
          <cell r="AX26">
            <v>2</v>
          </cell>
          <cell r="AY26">
            <v>2</v>
          </cell>
          <cell r="AZ26">
            <v>5</v>
          </cell>
          <cell r="BA26">
            <v>6</v>
          </cell>
          <cell r="BC26">
            <v>2</v>
          </cell>
          <cell r="BD26">
            <v>2</v>
          </cell>
          <cell r="BE26">
            <v>6</v>
          </cell>
          <cell r="BF26">
            <v>7</v>
          </cell>
          <cell r="BG26">
            <v>8</v>
          </cell>
          <cell r="BH26">
            <v>9</v>
          </cell>
          <cell r="BJ26">
            <v>2</v>
          </cell>
          <cell r="BK26">
            <v>2</v>
          </cell>
          <cell r="BL26">
            <v>2</v>
          </cell>
          <cell r="BM26">
            <v>3</v>
          </cell>
          <cell r="BN26">
            <v>4</v>
          </cell>
          <cell r="BO26">
            <v>5</v>
          </cell>
          <cell r="BQ26">
            <v>53</v>
          </cell>
          <cell r="BR26">
            <v>63</v>
          </cell>
          <cell r="BT26">
            <v>1</v>
          </cell>
          <cell r="BU26">
            <v>1</v>
          </cell>
          <cell r="BV26">
            <v>1</v>
          </cell>
          <cell r="BW26">
            <v>1</v>
          </cell>
          <cell r="BX26" t="str">
            <v/>
          </cell>
          <cell r="BY26">
            <v>0</v>
          </cell>
          <cell r="BZ26">
            <v>0</v>
          </cell>
          <cell r="CA26">
            <v>1</v>
          </cell>
          <cell r="CB26">
            <v>1</v>
          </cell>
          <cell r="CC26">
            <v>1</v>
          </cell>
          <cell r="CD26">
            <v>1</v>
          </cell>
          <cell r="CE26">
            <v>2</v>
          </cell>
          <cell r="CF26">
            <v>3</v>
          </cell>
          <cell r="CG26">
            <v>4</v>
          </cell>
          <cell r="CH26">
            <v>5</v>
          </cell>
          <cell r="CJ26">
            <v>6</v>
          </cell>
          <cell r="CK26">
            <v>8</v>
          </cell>
          <cell r="CL26">
            <v>3</v>
          </cell>
          <cell r="CM26">
            <v>4</v>
          </cell>
          <cell r="CN26">
            <v>3</v>
          </cell>
          <cell r="CO26">
            <v>4</v>
          </cell>
          <cell r="CP26">
            <v>0</v>
          </cell>
          <cell r="CQ26">
            <v>0</v>
          </cell>
          <cell r="CR26">
            <v>1</v>
          </cell>
          <cell r="CS26">
            <v>1</v>
          </cell>
          <cell r="CT26">
            <v>1</v>
          </cell>
          <cell r="CU26">
            <v>1</v>
          </cell>
          <cell r="CV26">
            <v>5</v>
          </cell>
          <cell r="CW26">
            <v>6</v>
          </cell>
          <cell r="CX26">
            <v>19</v>
          </cell>
          <cell r="CY26">
            <v>24</v>
          </cell>
          <cell r="DA26">
            <v>1</v>
          </cell>
          <cell r="DB26">
            <v>1</v>
          </cell>
          <cell r="DC26">
            <v>2</v>
          </cell>
          <cell r="DD26">
            <v>3</v>
          </cell>
          <cell r="DE26">
            <v>3</v>
          </cell>
          <cell r="DF26">
            <v>4</v>
          </cell>
          <cell r="DH26">
            <v>1</v>
          </cell>
          <cell r="DI26">
            <v>1</v>
          </cell>
          <cell r="DJ26">
            <v>2</v>
          </cell>
          <cell r="DK26">
            <v>2</v>
          </cell>
          <cell r="DL26">
            <v>3</v>
          </cell>
          <cell r="DM26">
            <v>3</v>
          </cell>
          <cell r="DO26">
            <v>1</v>
          </cell>
          <cell r="DP26">
            <v>1</v>
          </cell>
          <cell r="DQ26">
            <v>2</v>
          </cell>
          <cell r="DR26">
            <v>2</v>
          </cell>
          <cell r="DS26">
            <v>3</v>
          </cell>
          <cell r="DT26">
            <v>3</v>
          </cell>
          <cell r="DV26">
            <v>1</v>
          </cell>
          <cell r="DW26">
            <v>1</v>
          </cell>
          <cell r="DX26">
            <v>2</v>
          </cell>
          <cell r="DY26">
            <v>2</v>
          </cell>
          <cell r="DZ26">
            <v>3</v>
          </cell>
          <cell r="EA26">
            <v>3</v>
          </cell>
          <cell r="EC26">
            <v>31</v>
          </cell>
          <cell r="ED26">
            <v>37</v>
          </cell>
          <cell r="EF26">
            <v>3</v>
          </cell>
          <cell r="EG26">
            <v>4</v>
          </cell>
          <cell r="EH26">
            <v>3</v>
          </cell>
          <cell r="EI26">
            <v>4</v>
          </cell>
          <cell r="EK26">
            <v>1</v>
          </cell>
          <cell r="EL26">
            <v>1</v>
          </cell>
          <cell r="EM26">
            <v>1</v>
          </cell>
          <cell r="EN26">
            <v>1</v>
          </cell>
          <cell r="EO26">
            <v>2</v>
          </cell>
          <cell r="EP26">
            <v>2</v>
          </cell>
          <cell r="ER26">
            <v>0</v>
          </cell>
          <cell r="ES26">
            <v>0</v>
          </cell>
          <cell r="ET26">
            <v>1</v>
          </cell>
          <cell r="EU26">
            <v>1</v>
          </cell>
          <cell r="EV26">
            <v>1</v>
          </cell>
          <cell r="EW26">
            <v>1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2</v>
          </cell>
          <cell r="FD26">
            <v>2</v>
          </cell>
          <cell r="FE26">
            <v>2</v>
          </cell>
          <cell r="FF26">
            <v>2</v>
          </cell>
          <cell r="FH26">
            <v>0</v>
          </cell>
          <cell r="FI26">
            <v>0</v>
          </cell>
          <cell r="FJ26">
            <v>1</v>
          </cell>
          <cell r="FK26">
            <v>1</v>
          </cell>
          <cell r="FL26">
            <v>1</v>
          </cell>
          <cell r="FM26">
            <v>1</v>
          </cell>
          <cell r="FO26">
            <v>0</v>
          </cell>
          <cell r="FP26">
            <v>0</v>
          </cell>
          <cell r="FQ26">
            <v>1</v>
          </cell>
          <cell r="FR26">
            <v>1</v>
          </cell>
          <cell r="FS26">
            <v>1</v>
          </cell>
          <cell r="FT26">
            <v>1</v>
          </cell>
          <cell r="FV26">
            <v>0</v>
          </cell>
          <cell r="FW26">
            <v>0</v>
          </cell>
          <cell r="FX26">
            <v>1</v>
          </cell>
          <cell r="FY26">
            <v>1</v>
          </cell>
          <cell r="FZ26">
            <v>1</v>
          </cell>
          <cell r="GA26">
            <v>1</v>
          </cell>
          <cell r="GB26">
            <v>2</v>
          </cell>
          <cell r="GC26">
            <v>2</v>
          </cell>
          <cell r="GE26">
            <v>9</v>
          </cell>
          <cell r="GF26">
            <v>9</v>
          </cell>
          <cell r="GH26">
            <v>1</v>
          </cell>
          <cell r="GI26">
            <v>1</v>
          </cell>
          <cell r="GJ26">
            <v>1</v>
          </cell>
          <cell r="GK26">
            <v>1</v>
          </cell>
          <cell r="GM26">
            <v>1</v>
          </cell>
          <cell r="GN26">
            <v>1</v>
          </cell>
          <cell r="GO26">
            <v>1</v>
          </cell>
          <cell r="GP26">
            <v>1</v>
          </cell>
          <cell r="GR26">
            <v>1</v>
          </cell>
          <cell r="GS26">
            <v>1</v>
          </cell>
          <cell r="GT26">
            <v>1</v>
          </cell>
          <cell r="GU26">
            <v>1</v>
          </cell>
          <cell r="GW26">
            <v>1</v>
          </cell>
          <cell r="GX26">
            <v>1</v>
          </cell>
          <cell r="GY26">
            <v>1</v>
          </cell>
          <cell r="GZ26">
            <v>1</v>
          </cell>
          <cell r="HB26">
            <v>4</v>
          </cell>
          <cell r="HC26">
            <v>4</v>
          </cell>
          <cell r="HD26">
            <v>52</v>
          </cell>
          <cell r="HE26">
            <v>60</v>
          </cell>
          <cell r="HG26">
            <v>5</v>
          </cell>
          <cell r="HH26">
            <v>6</v>
          </cell>
          <cell r="HI26">
            <v>0</v>
          </cell>
          <cell r="HJ26">
            <v>0</v>
          </cell>
          <cell r="HK26">
            <v>8</v>
          </cell>
          <cell r="HL26">
            <v>10</v>
          </cell>
          <cell r="HM26">
            <v>0</v>
          </cell>
          <cell r="HN26">
            <v>0</v>
          </cell>
          <cell r="HO26">
            <v>13</v>
          </cell>
          <cell r="HP26">
            <v>16</v>
          </cell>
          <cell r="HR26">
            <v>1</v>
          </cell>
          <cell r="HS26">
            <v>1</v>
          </cell>
          <cell r="HT26">
            <v>1</v>
          </cell>
          <cell r="HU26">
            <v>1</v>
          </cell>
          <cell r="HV26">
            <v>2</v>
          </cell>
          <cell r="HW26">
            <v>3</v>
          </cell>
          <cell r="HX26">
            <v>0</v>
          </cell>
          <cell r="HY26">
            <v>0</v>
          </cell>
          <cell r="HZ26">
            <v>4</v>
          </cell>
          <cell r="IA26">
            <v>5</v>
          </cell>
          <cell r="IC26">
            <v>2</v>
          </cell>
          <cell r="ID26">
            <v>2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2</v>
          </cell>
          <cell r="IJ26">
            <v>2</v>
          </cell>
          <cell r="IL26">
            <v>2</v>
          </cell>
          <cell r="IM26">
            <v>2</v>
          </cell>
          <cell r="IN26">
            <v>0</v>
          </cell>
          <cell r="IO26">
            <v>0</v>
          </cell>
          <cell r="IP26">
            <v>2</v>
          </cell>
          <cell r="IQ26">
            <v>2</v>
          </cell>
          <cell r="IR26">
            <v>1</v>
          </cell>
          <cell r="IS26">
            <v>1</v>
          </cell>
          <cell r="IT26">
            <v>0</v>
          </cell>
          <cell r="IU26">
            <v>0</v>
          </cell>
          <cell r="IV26">
            <v>1</v>
          </cell>
          <cell r="IW26">
            <v>1</v>
          </cell>
          <cell r="IX26">
            <v>1</v>
          </cell>
          <cell r="IY26">
            <v>1</v>
          </cell>
          <cell r="IZ26">
            <v>7</v>
          </cell>
          <cell r="JA26">
            <v>7</v>
          </cell>
          <cell r="JC26">
            <v>1</v>
          </cell>
          <cell r="JD26">
            <v>1</v>
          </cell>
          <cell r="JE26">
            <v>2</v>
          </cell>
          <cell r="JF26">
            <v>2</v>
          </cell>
          <cell r="JG26">
            <v>1</v>
          </cell>
          <cell r="JH26">
            <v>1</v>
          </cell>
          <cell r="JI26">
            <v>1</v>
          </cell>
          <cell r="JJ26">
            <v>1</v>
          </cell>
          <cell r="JK26">
            <v>1</v>
          </cell>
          <cell r="JL26">
            <v>1</v>
          </cell>
          <cell r="JM26">
            <v>5</v>
          </cell>
          <cell r="JN26">
            <v>5</v>
          </cell>
          <cell r="JP26">
            <v>31</v>
          </cell>
          <cell r="JQ26">
            <v>35</v>
          </cell>
          <cell r="JS26">
            <v>2</v>
          </cell>
          <cell r="JT26">
            <v>3</v>
          </cell>
          <cell r="JU26">
            <v>10</v>
          </cell>
          <cell r="JV26">
            <v>12</v>
          </cell>
          <cell r="JW26">
            <v>12</v>
          </cell>
          <cell r="JX26">
            <v>15</v>
          </cell>
          <cell r="JY26" t="str">
            <v/>
          </cell>
          <cell r="JZ26">
            <v>5</v>
          </cell>
          <cell r="KA26">
            <v>6</v>
          </cell>
          <cell r="KB26">
            <v>0</v>
          </cell>
          <cell r="KC26">
            <v>0</v>
          </cell>
          <cell r="KD26">
            <v>5</v>
          </cell>
          <cell r="KE26">
            <v>6</v>
          </cell>
          <cell r="KF26" t="str">
            <v/>
          </cell>
          <cell r="KG26">
            <v>4</v>
          </cell>
          <cell r="KH26">
            <v>5</v>
          </cell>
          <cell r="KI26">
            <v>0</v>
          </cell>
          <cell r="KJ26">
            <v>0</v>
          </cell>
          <cell r="KK26">
            <v>4</v>
          </cell>
          <cell r="KL26">
            <v>5</v>
          </cell>
          <cell r="KM26" t="str">
            <v/>
          </cell>
          <cell r="KN26">
            <v>3</v>
          </cell>
          <cell r="KO26">
            <v>4</v>
          </cell>
          <cell r="KP26">
            <v>3</v>
          </cell>
          <cell r="KQ26">
            <v>4</v>
          </cell>
          <cell r="KR26" t="str">
            <v/>
          </cell>
          <cell r="KS26">
            <v>3</v>
          </cell>
          <cell r="KT26">
            <v>4</v>
          </cell>
          <cell r="KU26">
            <v>3</v>
          </cell>
          <cell r="KV26">
            <v>4</v>
          </cell>
          <cell r="KW26" t="str">
            <v/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 t="str">
            <v/>
          </cell>
          <cell r="LE26">
            <v>2</v>
          </cell>
          <cell r="LF26">
            <v>2</v>
          </cell>
          <cell r="LG26">
            <v>2</v>
          </cell>
          <cell r="LH26">
            <v>2</v>
          </cell>
          <cell r="LI26" t="str">
            <v/>
          </cell>
          <cell r="LJ26">
            <v>2</v>
          </cell>
          <cell r="LK26">
            <v>2</v>
          </cell>
          <cell r="LL26">
            <v>0</v>
          </cell>
          <cell r="LM26">
            <v>0</v>
          </cell>
          <cell r="LN26">
            <v>2</v>
          </cell>
          <cell r="LO26">
            <v>2</v>
          </cell>
          <cell r="LP26" t="str">
            <v/>
          </cell>
          <cell r="LQ26">
            <v>2</v>
          </cell>
          <cell r="LR26">
            <v>3</v>
          </cell>
          <cell r="LS26">
            <v>2</v>
          </cell>
          <cell r="LT26">
            <v>3</v>
          </cell>
          <cell r="LU26" t="str">
            <v/>
          </cell>
          <cell r="LV26">
            <v>0</v>
          </cell>
          <cell r="LW26">
            <v>0</v>
          </cell>
          <cell r="LX26">
            <v>2</v>
          </cell>
          <cell r="LY26">
            <v>2</v>
          </cell>
          <cell r="LZ26">
            <v>2</v>
          </cell>
          <cell r="MA26">
            <v>2</v>
          </cell>
          <cell r="MB26" t="str">
            <v/>
          </cell>
          <cell r="MC26">
            <v>2</v>
          </cell>
          <cell r="MD26">
            <v>3</v>
          </cell>
          <cell r="ME26">
            <v>2</v>
          </cell>
          <cell r="MF26">
            <v>3</v>
          </cell>
          <cell r="MG26" t="str">
            <v/>
          </cell>
          <cell r="MH26">
            <v>2</v>
          </cell>
          <cell r="MI26">
            <v>3</v>
          </cell>
          <cell r="MJ26">
            <v>2</v>
          </cell>
          <cell r="MK26">
            <v>3</v>
          </cell>
          <cell r="MM26">
            <v>1</v>
          </cell>
          <cell r="MN26">
            <v>1</v>
          </cell>
          <cell r="MO26">
            <v>2</v>
          </cell>
          <cell r="MP26">
            <v>2</v>
          </cell>
          <cell r="MQ26">
            <v>3</v>
          </cell>
          <cell r="MR26">
            <v>4</v>
          </cell>
          <cell r="MS26">
            <v>6</v>
          </cell>
          <cell r="MT26">
            <v>7</v>
          </cell>
          <cell r="MU26" t="str">
            <v/>
          </cell>
          <cell r="MV26">
            <v>9</v>
          </cell>
          <cell r="MW26">
            <v>11</v>
          </cell>
          <cell r="MX26">
            <v>2</v>
          </cell>
          <cell r="MY26">
            <v>3</v>
          </cell>
          <cell r="MZ26">
            <v>1</v>
          </cell>
          <cell r="NA26">
            <v>1</v>
          </cell>
          <cell r="NB26">
            <v>12</v>
          </cell>
          <cell r="NC26">
            <v>15</v>
          </cell>
          <cell r="ND26" t="str">
            <v/>
          </cell>
          <cell r="NE26">
            <v>2</v>
          </cell>
          <cell r="NF26">
            <v>2</v>
          </cell>
          <cell r="NG26">
            <v>4</v>
          </cell>
          <cell r="NH26">
            <v>5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6</v>
          </cell>
          <cell r="NN26">
            <v>7</v>
          </cell>
          <cell r="NO26" t="str">
            <v/>
          </cell>
          <cell r="NP26">
            <v>0</v>
          </cell>
          <cell r="NQ26">
            <v>0</v>
          </cell>
          <cell r="NR26">
            <v>14</v>
          </cell>
          <cell r="NS26">
            <v>18</v>
          </cell>
          <cell r="NT26">
            <v>0</v>
          </cell>
          <cell r="NU26">
            <v>0</v>
          </cell>
          <cell r="NV26">
            <v>14</v>
          </cell>
          <cell r="NW26">
            <v>18</v>
          </cell>
          <cell r="NX26" t="str">
            <v/>
          </cell>
          <cell r="NY26">
            <v>1</v>
          </cell>
          <cell r="NZ26">
            <v>1</v>
          </cell>
          <cell r="OA26">
            <v>7</v>
          </cell>
          <cell r="OB26">
            <v>9</v>
          </cell>
          <cell r="OC26">
            <v>2</v>
          </cell>
          <cell r="OD26">
            <v>3</v>
          </cell>
          <cell r="OE26">
            <v>0</v>
          </cell>
          <cell r="OF26">
            <v>0</v>
          </cell>
          <cell r="OG26">
            <v>1</v>
          </cell>
          <cell r="OH26">
            <v>1</v>
          </cell>
          <cell r="OI26">
            <v>11</v>
          </cell>
          <cell r="OJ26">
            <v>14</v>
          </cell>
          <cell r="OK26" t="str">
            <v/>
          </cell>
          <cell r="OL26">
            <v>2</v>
          </cell>
          <cell r="OM26">
            <v>3</v>
          </cell>
          <cell r="ON26">
            <v>2</v>
          </cell>
          <cell r="OO26">
            <v>3</v>
          </cell>
          <cell r="OP26" t="str">
            <v/>
          </cell>
          <cell r="OQ26">
            <v>14</v>
          </cell>
          <cell r="OR26">
            <v>17</v>
          </cell>
          <cell r="OS26">
            <v>11</v>
          </cell>
          <cell r="OT26">
            <v>14</v>
          </cell>
          <cell r="OU26">
            <v>25</v>
          </cell>
          <cell r="OV26">
            <v>31</v>
          </cell>
          <cell r="OW26" t="str">
            <v/>
          </cell>
          <cell r="OX26">
            <v>115</v>
          </cell>
          <cell r="OY26">
            <v>144</v>
          </cell>
          <cell r="PA26">
            <v>17</v>
          </cell>
          <cell r="PB26">
            <v>21</v>
          </cell>
          <cell r="PC26">
            <v>17</v>
          </cell>
          <cell r="PD26">
            <v>21</v>
          </cell>
          <cell r="PE26" t="str">
            <v/>
          </cell>
          <cell r="PF26">
            <v>13</v>
          </cell>
          <cell r="PG26">
            <v>16</v>
          </cell>
          <cell r="PH26">
            <v>13</v>
          </cell>
          <cell r="PI26">
            <v>16</v>
          </cell>
          <cell r="PK26">
            <v>14</v>
          </cell>
          <cell r="PL26">
            <v>17</v>
          </cell>
          <cell r="PM26">
            <v>14</v>
          </cell>
          <cell r="PN26">
            <v>17</v>
          </cell>
          <cell r="PP26">
            <v>7</v>
          </cell>
          <cell r="PQ26">
            <v>9</v>
          </cell>
          <cell r="PR26">
            <v>7</v>
          </cell>
          <cell r="PS26">
            <v>9</v>
          </cell>
          <cell r="PU26">
            <v>12</v>
          </cell>
          <cell r="PV26">
            <v>15</v>
          </cell>
          <cell r="PW26">
            <v>12</v>
          </cell>
          <cell r="PX26">
            <v>15</v>
          </cell>
          <cell r="PZ26">
            <v>9</v>
          </cell>
          <cell r="QA26">
            <v>11</v>
          </cell>
          <cell r="QB26">
            <v>9</v>
          </cell>
          <cell r="QC26">
            <v>11</v>
          </cell>
          <cell r="QE26">
            <v>32</v>
          </cell>
          <cell r="QF26">
            <v>40</v>
          </cell>
          <cell r="QG26">
            <v>32</v>
          </cell>
          <cell r="QH26">
            <v>40</v>
          </cell>
          <cell r="QJ26">
            <v>16</v>
          </cell>
          <cell r="QK26">
            <v>20</v>
          </cell>
          <cell r="QL26">
            <v>16</v>
          </cell>
          <cell r="QM26">
            <v>20</v>
          </cell>
          <cell r="QO26">
            <v>10</v>
          </cell>
          <cell r="QP26">
            <v>12</v>
          </cell>
          <cell r="QQ26">
            <v>10</v>
          </cell>
          <cell r="QR26">
            <v>12</v>
          </cell>
          <cell r="QT26">
            <v>1</v>
          </cell>
          <cell r="QU26">
            <v>1</v>
          </cell>
          <cell r="QV26">
            <v>1</v>
          </cell>
          <cell r="QW26">
            <v>1</v>
          </cell>
          <cell r="QY26">
            <v>10</v>
          </cell>
          <cell r="QZ26">
            <v>12</v>
          </cell>
          <cell r="RA26">
            <v>10</v>
          </cell>
          <cell r="RB26">
            <v>12</v>
          </cell>
          <cell r="RD26">
            <v>10</v>
          </cell>
          <cell r="RE26">
            <v>12</v>
          </cell>
          <cell r="RF26">
            <v>10</v>
          </cell>
          <cell r="RG26">
            <v>12</v>
          </cell>
          <cell r="RI26">
            <v>6</v>
          </cell>
          <cell r="RJ26">
            <v>8</v>
          </cell>
          <cell r="RK26">
            <v>6</v>
          </cell>
          <cell r="RL26">
            <v>8</v>
          </cell>
          <cell r="RN26">
            <v>1</v>
          </cell>
          <cell r="RO26">
            <v>1</v>
          </cell>
          <cell r="RP26">
            <v>1</v>
          </cell>
          <cell r="RQ26">
            <v>1</v>
          </cell>
          <cell r="RS26">
            <v>6</v>
          </cell>
          <cell r="RT26">
            <v>7</v>
          </cell>
          <cell r="RU26">
            <v>6</v>
          </cell>
          <cell r="RV26">
            <v>7</v>
          </cell>
          <cell r="RX26">
            <v>2</v>
          </cell>
          <cell r="RY26">
            <v>3</v>
          </cell>
          <cell r="RZ26">
            <v>2</v>
          </cell>
          <cell r="SA26">
            <v>3</v>
          </cell>
          <cell r="SC26">
            <v>166</v>
          </cell>
          <cell r="SD26">
            <v>205</v>
          </cell>
          <cell r="SF26">
            <v>417</v>
          </cell>
          <cell r="SG26">
            <v>507</v>
          </cell>
          <cell r="SI26">
            <v>37</v>
          </cell>
          <cell r="SJ26">
            <v>46</v>
          </cell>
          <cell r="SL26">
            <v>9</v>
          </cell>
          <cell r="SM26">
            <v>11</v>
          </cell>
          <cell r="SO26">
            <v>3</v>
          </cell>
          <cell r="SP26">
            <v>4</v>
          </cell>
          <cell r="SR26">
            <v>1</v>
          </cell>
          <cell r="SS26">
            <v>1</v>
          </cell>
          <cell r="SU26">
            <v>16</v>
          </cell>
          <cell r="SV26">
            <v>19</v>
          </cell>
          <cell r="SX26">
            <v>11</v>
          </cell>
          <cell r="SY26">
            <v>14</v>
          </cell>
          <cell r="TA26">
            <v>182</v>
          </cell>
          <cell r="TB26">
            <v>222</v>
          </cell>
          <cell r="TD26">
            <v>21</v>
          </cell>
          <cell r="TE26">
            <v>24</v>
          </cell>
          <cell r="TG26">
            <v>3</v>
          </cell>
          <cell r="TH26">
            <v>4</v>
          </cell>
          <cell r="TJ26">
            <v>14</v>
          </cell>
          <cell r="TK26">
            <v>18</v>
          </cell>
          <cell r="TM26">
            <v>0</v>
          </cell>
          <cell r="TN26">
            <v>0</v>
          </cell>
          <cell r="TP26">
            <v>2</v>
          </cell>
          <cell r="TQ26">
            <v>2</v>
          </cell>
          <cell r="TS26">
            <v>12</v>
          </cell>
          <cell r="TT26">
            <v>15</v>
          </cell>
          <cell r="TV26">
            <v>2</v>
          </cell>
          <cell r="TW26">
            <v>3</v>
          </cell>
          <cell r="TY26">
            <v>0</v>
          </cell>
          <cell r="TZ26">
            <v>0</v>
          </cell>
          <cell r="UB26">
            <v>1</v>
          </cell>
          <cell r="UC26">
            <v>1</v>
          </cell>
          <cell r="UE26">
            <v>4</v>
          </cell>
          <cell r="UF26">
            <v>5</v>
          </cell>
          <cell r="UH26">
            <v>0</v>
          </cell>
          <cell r="UI26">
            <v>0</v>
          </cell>
          <cell r="UK26">
            <v>0</v>
          </cell>
          <cell r="UL26">
            <v>0</v>
          </cell>
          <cell r="UN26">
            <v>0</v>
          </cell>
          <cell r="UO26">
            <v>0</v>
          </cell>
          <cell r="UQ26">
            <v>3</v>
          </cell>
          <cell r="UR26">
            <v>4</v>
          </cell>
          <cell r="UT26">
            <v>0</v>
          </cell>
          <cell r="UU26">
            <v>0</v>
          </cell>
          <cell r="UW26">
            <v>0</v>
          </cell>
          <cell r="UX26">
            <v>0</v>
          </cell>
          <cell r="UZ26">
            <v>2</v>
          </cell>
          <cell r="VA26">
            <v>2</v>
          </cell>
          <cell r="VC26">
            <v>8</v>
          </cell>
          <cell r="VD26">
            <v>10</v>
          </cell>
          <cell r="VF26">
            <v>10</v>
          </cell>
          <cell r="VG26">
            <v>12</v>
          </cell>
          <cell r="VI26">
            <v>2</v>
          </cell>
          <cell r="VJ26">
            <v>3</v>
          </cell>
          <cell r="VL26">
            <v>2</v>
          </cell>
          <cell r="VM26">
            <v>3</v>
          </cell>
          <cell r="VO26">
            <v>345</v>
          </cell>
          <cell r="VP26">
            <v>423</v>
          </cell>
          <cell r="VR26">
            <v>16</v>
          </cell>
          <cell r="VS26">
            <v>18</v>
          </cell>
          <cell r="VU26">
            <v>5</v>
          </cell>
          <cell r="VV26">
            <v>6</v>
          </cell>
          <cell r="VX26">
            <v>12</v>
          </cell>
          <cell r="VY26">
            <v>14</v>
          </cell>
          <cell r="WA26">
            <v>6</v>
          </cell>
          <cell r="WB26">
            <v>8</v>
          </cell>
          <cell r="WD26">
            <v>14</v>
          </cell>
          <cell r="WE26">
            <v>17</v>
          </cell>
          <cell r="WG26">
            <v>3</v>
          </cell>
          <cell r="WH26">
            <v>3</v>
          </cell>
          <cell r="WJ26">
            <v>3</v>
          </cell>
          <cell r="WK26">
            <v>3</v>
          </cell>
          <cell r="WM26">
            <v>2</v>
          </cell>
          <cell r="WN26">
            <v>2</v>
          </cell>
          <cell r="WP26">
            <v>2</v>
          </cell>
          <cell r="WQ26">
            <v>2</v>
          </cell>
          <cell r="WS26">
            <v>5</v>
          </cell>
          <cell r="WT26">
            <v>6</v>
          </cell>
          <cell r="WV26">
            <v>4</v>
          </cell>
          <cell r="WW26">
            <v>5</v>
          </cell>
          <cell r="WY26">
            <v>72</v>
          </cell>
          <cell r="WZ26">
            <v>84</v>
          </cell>
          <cell r="XB26">
            <v>417</v>
          </cell>
          <cell r="XC26">
            <v>507</v>
          </cell>
          <cell r="XE26">
            <v>0</v>
          </cell>
          <cell r="XF26">
            <v>0</v>
          </cell>
          <cell r="XG26">
            <v>9</v>
          </cell>
          <cell r="XH26">
            <v>11</v>
          </cell>
          <cell r="XI26">
            <v>1</v>
          </cell>
          <cell r="XJ26">
            <v>1</v>
          </cell>
          <cell r="XK26">
            <v>4</v>
          </cell>
          <cell r="XL26">
            <v>4</v>
          </cell>
          <cell r="XM26">
            <v>8</v>
          </cell>
          <cell r="XN26">
            <v>10</v>
          </cell>
          <cell r="XO26">
            <v>13</v>
          </cell>
          <cell r="XP26">
            <v>16</v>
          </cell>
          <cell r="XQ26">
            <v>0</v>
          </cell>
          <cell r="XR26">
            <v>0</v>
          </cell>
          <cell r="XT26">
            <v>33</v>
          </cell>
          <cell r="XU26">
            <v>41</v>
          </cell>
        </row>
        <row r="27">
          <cell r="B27" t="str">
            <v>รพท.พระนารายณ์มหาราช</v>
          </cell>
          <cell r="C27">
            <v>4</v>
          </cell>
          <cell r="D27" t="str">
            <v>ลพบุรี</v>
          </cell>
          <cell r="E27">
            <v>10690</v>
          </cell>
          <cell r="F27" t="str">
            <v>S ใหญ่</v>
          </cell>
          <cell r="G27" t="str">
            <v>รพ. ระดับ S เตียง &gt; 400</v>
          </cell>
          <cell r="H27">
            <v>536</v>
          </cell>
          <cell r="I27">
            <v>397</v>
          </cell>
          <cell r="J27">
            <v>485048</v>
          </cell>
          <cell r="K27">
            <v>220638</v>
          </cell>
          <cell r="L27">
            <v>40026</v>
          </cell>
          <cell r="M27">
            <v>12964</v>
          </cell>
          <cell r="N27">
            <v>167648</v>
          </cell>
          <cell r="O27">
            <v>3</v>
          </cell>
          <cell r="P27">
            <v>4</v>
          </cell>
          <cell r="Q27">
            <v>2</v>
          </cell>
          <cell r="R27">
            <v>2</v>
          </cell>
          <cell r="S27">
            <v>10</v>
          </cell>
          <cell r="T27">
            <v>13</v>
          </cell>
          <cell r="U27">
            <v>2</v>
          </cell>
          <cell r="V27">
            <v>2</v>
          </cell>
          <cell r="W27">
            <v>1</v>
          </cell>
          <cell r="X27">
            <v>1</v>
          </cell>
          <cell r="Y27">
            <v>2</v>
          </cell>
          <cell r="Z27">
            <v>2</v>
          </cell>
          <cell r="AA27">
            <v>3</v>
          </cell>
          <cell r="AB27">
            <v>4</v>
          </cell>
          <cell r="AC27">
            <v>23</v>
          </cell>
          <cell r="AD27">
            <v>28</v>
          </cell>
          <cell r="AF27">
            <v>4</v>
          </cell>
          <cell r="AG27">
            <v>5</v>
          </cell>
          <cell r="AH27">
            <v>10</v>
          </cell>
          <cell r="AI27">
            <v>12</v>
          </cell>
          <cell r="AJ27">
            <v>14</v>
          </cell>
          <cell r="AK27">
            <v>17</v>
          </cell>
          <cell r="AM27">
            <v>2</v>
          </cell>
          <cell r="AN27">
            <v>2</v>
          </cell>
          <cell r="AO27">
            <v>18</v>
          </cell>
          <cell r="AP27">
            <v>23</v>
          </cell>
          <cell r="AQ27">
            <v>2</v>
          </cell>
          <cell r="AR27">
            <v>2</v>
          </cell>
          <cell r="AS27">
            <v>22</v>
          </cell>
          <cell r="AT27">
            <v>27</v>
          </cell>
          <cell r="AV27">
            <v>5</v>
          </cell>
          <cell r="AW27">
            <v>6</v>
          </cell>
          <cell r="AX27">
            <v>2</v>
          </cell>
          <cell r="AY27">
            <v>3</v>
          </cell>
          <cell r="AZ27">
            <v>7</v>
          </cell>
          <cell r="BA27">
            <v>9</v>
          </cell>
          <cell r="BC27">
            <v>3</v>
          </cell>
          <cell r="BD27">
            <v>4</v>
          </cell>
          <cell r="BE27">
            <v>10</v>
          </cell>
          <cell r="BF27">
            <v>12</v>
          </cell>
          <cell r="BG27">
            <v>13</v>
          </cell>
          <cell r="BH27">
            <v>16</v>
          </cell>
          <cell r="BJ27">
            <v>3</v>
          </cell>
          <cell r="BK27">
            <v>4</v>
          </cell>
          <cell r="BL27">
            <v>6</v>
          </cell>
          <cell r="BM27">
            <v>8</v>
          </cell>
          <cell r="BN27">
            <v>9</v>
          </cell>
          <cell r="BO27">
            <v>12</v>
          </cell>
          <cell r="BQ27">
            <v>88</v>
          </cell>
          <cell r="BR27">
            <v>109</v>
          </cell>
          <cell r="BT27">
            <v>1</v>
          </cell>
          <cell r="BU27">
            <v>1</v>
          </cell>
          <cell r="BV27">
            <v>1</v>
          </cell>
          <cell r="BW27">
            <v>1</v>
          </cell>
          <cell r="BX27" t="str">
            <v/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1</v>
          </cell>
          <cell r="CD27">
            <v>1</v>
          </cell>
          <cell r="CE27">
            <v>4</v>
          </cell>
          <cell r="CF27">
            <v>5</v>
          </cell>
          <cell r="CG27">
            <v>5</v>
          </cell>
          <cell r="CH27">
            <v>6</v>
          </cell>
          <cell r="CJ27">
            <v>18</v>
          </cell>
          <cell r="CK27">
            <v>22</v>
          </cell>
          <cell r="CL27">
            <v>8</v>
          </cell>
          <cell r="CM27">
            <v>10</v>
          </cell>
          <cell r="CN27">
            <v>5</v>
          </cell>
          <cell r="CO27">
            <v>6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2</v>
          </cell>
          <cell r="CW27">
            <v>2</v>
          </cell>
          <cell r="CX27">
            <v>33</v>
          </cell>
          <cell r="CY27">
            <v>40</v>
          </cell>
          <cell r="DA27">
            <v>2</v>
          </cell>
          <cell r="DB27">
            <v>2</v>
          </cell>
          <cell r="DC27">
            <v>5</v>
          </cell>
          <cell r="DD27">
            <v>6</v>
          </cell>
          <cell r="DE27">
            <v>7</v>
          </cell>
          <cell r="DF27">
            <v>8</v>
          </cell>
          <cell r="DH27">
            <v>1</v>
          </cell>
          <cell r="DI27">
            <v>1</v>
          </cell>
          <cell r="DJ27">
            <v>1</v>
          </cell>
          <cell r="DK27">
            <v>1</v>
          </cell>
          <cell r="DL27">
            <v>2</v>
          </cell>
          <cell r="DM27">
            <v>2</v>
          </cell>
          <cell r="DO27">
            <v>1</v>
          </cell>
          <cell r="DP27">
            <v>1</v>
          </cell>
          <cell r="DQ27">
            <v>3</v>
          </cell>
          <cell r="DR27">
            <v>4</v>
          </cell>
          <cell r="DS27">
            <v>4</v>
          </cell>
          <cell r="DT27">
            <v>5</v>
          </cell>
          <cell r="DV27">
            <v>3</v>
          </cell>
          <cell r="DW27">
            <v>4</v>
          </cell>
          <cell r="DX27">
            <v>2</v>
          </cell>
          <cell r="DY27">
            <v>2</v>
          </cell>
          <cell r="DZ27">
            <v>5</v>
          </cell>
          <cell r="EA27">
            <v>6</v>
          </cell>
          <cell r="EC27">
            <v>51</v>
          </cell>
          <cell r="ED27">
            <v>61</v>
          </cell>
          <cell r="EF27">
            <v>2</v>
          </cell>
          <cell r="EG27">
            <v>3</v>
          </cell>
          <cell r="EH27">
            <v>2</v>
          </cell>
          <cell r="EI27">
            <v>3</v>
          </cell>
          <cell r="EK27">
            <v>1</v>
          </cell>
          <cell r="EL27">
            <v>1</v>
          </cell>
          <cell r="EM27">
            <v>2</v>
          </cell>
          <cell r="EN27">
            <v>2</v>
          </cell>
          <cell r="EO27">
            <v>3</v>
          </cell>
          <cell r="EP27">
            <v>3</v>
          </cell>
          <cell r="ER27">
            <v>1</v>
          </cell>
          <cell r="ES27">
            <v>1</v>
          </cell>
          <cell r="ET27">
            <v>1</v>
          </cell>
          <cell r="EU27">
            <v>1</v>
          </cell>
          <cell r="EV27">
            <v>2</v>
          </cell>
          <cell r="EW27">
            <v>2</v>
          </cell>
          <cell r="EY27">
            <v>1</v>
          </cell>
          <cell r="EZ27">
            <v>1</v>
          </cell>
          <cell r="FA27">
            <v>1</v>
          </cell>
          <cell r="FB27">
            <v>1</v>
          </cell>
          <cell r="FC27">
            <v>0</v>
          </cell>
          <cell r="FD27">
            <v>0</v>
          </cell>
          <cell r="FE27">
            <v>2</v>
          </cell>
          <cell r="FF27">
            <v>2</v>
          </cell>
          <cell r="FH27">
            <v>0</v>
          </cell>
          <cell r="FI27">
            <v>0</v>
          </cell>
          <cell r="FJ27">
            <v>1</v>
          </cell>
          <cell r="FK27">
            <v>1</v>
          </cell>
          <cell r="FL27">
            <v>1</v>
          </cell>
          <cell r="FM27">
            <v>1</v>
          </cell>
          <cell r="FO27">
            <v>1</v>
          </cell>
          <cell r="FP27">
            <v>1</v>
          </cell>
          <cell r="FQ27">
            <v>0</v>
          </cell>
          <cell r="FR27">
            <v>0</v>
          </cell>
          <cell r="FS27">
            <v>1</v>
          </cell>
          <cell r="FT27">
            <v>1</v>
          </cell>
          <cell r="FV27">
            <v>0</v>
          </cell>
          <cell r="FW27">
            <v>0</v>
          </cell>
          <cell r="FX27">
            <v>1</v>
          </cell>
          <cell r="FY27">
            <v>1</v>
          </cell>
          <cell r="FZ27">
            <v>0</v>
          </cell>
          <cell r="GA27">
            <v>0</v>
          </cell>
          <cell r="GB27">
            <v>1</v>
          </cell>
          <cell r="GC27">
            <v>1</v>
          </cell>
          <cell r="GE27">
            <v>10</v>
          </cell>
          <cell r="GF27">
            <v>10</v>
          </cell>
          <cell r="GH27">
            <v>3</v>
          </cell>
          <cell r="GI27">
            <v>4</v>
          </cell>
          <cell r="GJ27">
            <v>3</v>
          </cell>
          <cell r="GK27">
            <v>4</v>
          </cell>
          <cell r="GM27">
            <v>2</v>
          </cell>
          <cell r="GN27">
            <v>2</v>
          </cell>
          <cell r="GO27">
            <v>2</v>
          </cell>
          <cell r="GP27">
            <v>2</v>
          </cell>
          <cell r="GR27">
            <v>1</v>
          </cell>
          <cell r="GS27">
            <v>1</v>
          </cell>
          <cell r="GT27">
            <v>1</v>
          </cell>
          <cell r="GU27">
            <v>1</v>
          </cell>
          <cell r="GW27">
            <v>1</v>
          </cell>
          <cell r="GX27">
            <v>1</v>
          </cell>
          <cell r="GY27">
            <v>1</v>
          </cell>
          <cell r="GZ27">
            <v>1</v>
          </cell>
          <cell r="HB27">
            <v>7</v>
          </cell>
          <cell r="HC27">
            <v>8</v>
          </cell>
          <cell r="HD27">
            <v>76</v>
          </cell>
          <cell r="HE27">
            <v>89</v>
          </cell>
          <cell r="HG27">
            <v>6</v>
          </cell>
          <cell r="HH27">
            <v>8</v>
          </cell>
          <cell r="HI27">
            <v>1</v>
          </cell>
          <cell r="HJ27">
            <v>1</v>
          </cell>
          <cell r="HK27">
            <v>8</v>
          </cell>
          <cell r="HL27">
            <v>10</v>
          </cell>
          <cell r="HM27">
            <v>2</v>
          </cell>
          <cell r="HN27">
            <v>2</v>
          </cell>
          <cell r="HO27">
            <v>17</v>
          </cell>
          <cell r="HP27">
            <v>21</v>
          </cell>
          <cell r="HR27">
            <v>2</v>
          </cell>
          <cell r="HS27">
            <v>3</v>
          </cell>
          <cell r="HT27">
            <v>2</v>
          </cell>
          <cell r="HU27">
            <v>2</v>
          </cell>
          <cell r="HV27">
            <v>6</v>
          </cell>
          <cell r="HW27">
            <v>8</v>
          </cell>
          <cell r="HX27">
            <v>2</v>
          </cell>
          <cell r="HY27">
            <v>3</v>
          </cell>
          <cell r="HZ27">
            <v>12</v>
          </cell>
          <cell r="IA27">
            <v>16</v>
          </cell>
          <cell r="IC27">
            <v>2</v>
          </cell>
          <cell r="ID27">
            <v>2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2</v>
          </cell>
          <cell r="IJ27">
            <v>2</v>
          </cell>
          <cell r="IL27">
            <v>0.8</v>
          </cell>
          <cell r="IM27">
            <v>1</v>
          </cell>
          <cell r="IN27">
            <v>0.8</v>
          </cell>
          <cell r="IO27">
            <v>1</v>
          </cell>
          <cell r="IP27">
            <v>4</v>
          </cell>
          <cell r="IQ27">
            <v>5</v>
          </cell>
          <cell r="IR27">
            <v>2</v>
          </cell>
          <cell r="IS27">
            <v>3</v>
          </cell>
          <cell r="IT27">
            <v>0</v>
          </cell>
          <cell r="IU27">
            <v>0</v>
          </cell>
          <cell r="IV27">
            <v>1</v>
          </cell>
          <cell r="IW27">
            <v>1</v>
          </cell>
          <cell r="IX27">
            <v>2</v>
          </cell>
          <cell r="IY27">
            <v>2</v>
          </cell>
          <cell r="IZ27">
            <v>10.600000000000001</v>
          </cell>
          <cell r="JA27">
            <v>13</v>
          </cell>
          <cell r="JC27">
            <v>2</v>
          </cell>
          <cell r="JD27">
            <v>2</v>
          </cell>
          <cell r="JE27">
            <v>2</v>
          </cell>
          <cell r="JF27">
            <v>2</v>
          </cell>
          <cell r="JG27">
            <v>2</v>
          </cell>
          <cell r="JH27">
            <v>2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6</v>
          </cell>
          <cell r="JN27">
            <v>6</v>
          </cell>
          <cell r="JP27">
            <v>47.6</v>
          </cell>
          <cell r="JQ27">
            <v>58</v>
          </cell>
          <cell r="JS27">
            <v>6</v>
          </cell>
          <cell r="JT27">
            <v>8</v>
          </cell>
          <cell r="JU27">
            <v>10</v>
          </cell>
          <cell r="JV27">
            <v>12</v>
          </cell>
          <cell r="JW27">
            <v>16</v>
          </cell>
          <cell r="JX27">
            <v>20</v>
          </cell>
          <cell r="JY27" t="str">
            <v/>
          </cell>
          <cell r="JZ27">
            <v>18</v>
          </cell>
          <cell r="KA27">
            <v>23</v>
          </cell>
          <cell r="KB27">
            <v>0</v>
          </cell>
          <cell r="KC27">
            <v>0</v>
          </cell>
          <cell r="KD27">
            <v>18</v>
          </cell>
          <cell r="KE27">
            <v>23</v>
          </cell>
          <cell r="KF27" t="str">
            <v/>
          </cell>
          <cell r="KG27">
            <v>15</v>
          </cell>
          <cell r="KH27">
            <v>19</v>
          </cell>
          <cell r="KI27">
            <v>0</v>
          </cell>
          <cell r="KJ27">
            <v>0</v>
          </cell>
          <cell r="KK27">
            <v>15</v>
          </cell>
          <cell r="KL27">
            <v>19</v>
          </cell>
          <cell r="KM27" t="str">
            <v/>
          </cell>
          <cell r="KN27">
            <v>6</v>
          </cell>
          <cell r="KO27">
            <v>7</v>
          </cell>
          <cell r="KP27">
            <v>6</v>
          </cell>
          <cell r="KQ27">
            <v>7</v>
          </cell>
          <cell r="KR27" t="str">
            <v/>
          </cell>
          <cell r="KS27">
            <v>9</v>
          </cell>
          <cell r="KT27">
            <v>11</v>
          </cell>
          <cell r="KU27">
            <v>9</v>
          </cell>
          <cell r="KV27">
            <v>11</v>
          </cell>
          <cell r="KW27" t="str">
            <v/>
          </cell>
          <cell r="KX27">
            <v>1</v>
          </cell>
          <cell r="KY27">
            <v>1</v>
          </cell>
          <cell r="KZ27">
            <v>0</v>
          </cell>
          <cell r="LA27">
            <v>0</v>
          </cell>
          <cell r="LB27">
            <v>1</v>
          </cell>
          <cell r="LC27">
            <v>1</v>
          </cell>
          <cell r="LD27" t="str">
            <v/>
          </cell>
          <cell r="LE27">
            <v>4</v>
          </cell>
          <cell r="LF27">
            <v>5</v>
          </cell>
          <cell r="LG27">
            <v>4</v>
          </cell>
          <cell r="LH27">
            <v>5</v>
          </cell>
          <cell r="LI27" t="str">
            <v/>
          </cell>
          <cell r="LJ27">
            <v>3</v>
          </cell>
          <cell r="LK27">
            <v>4</v>
          </cell>
          <cell r="LL27">
            <v>2</v>
          </cell>
          <cell r="LM27">
            <v>2</v>
          </cell>
          <cell r="LN27">
            <v>5</v>
          </cell>
          <cell r="LO27">
            <v>6</v>
          </cell>
          <cell r="LP27" t="str">
            <v/>
          </cell>
          <cell r="LQ27">
            <v>4</v>
          </cell>
          <cell r="LR27">
            <v>5</v>
          </cell>
          <cell r="LS27">
            <v>4</v>
          </cell>
          <cell r="LT27">
            <v>5</v>
          </cell>
          <cell r="LU27" t="str">
            <v/>
          </cell>
          <cell r="LV27">
            <v>0</v>
          </cell>
          <cell r="LW27">
            <v>0</v>
          </cell>
          <cell r="LX27">
            <v>5</v>
          </cell>
          <cell r="LY27">
            <v>6</v>
          </cell>
          <cell r="LZ27">
            <v>5</v>
          </cell>
          <cell r="MA27">
            <v>6</v>
          </cell>
          <cell r="MB27" t="str">
            <v/>
          </cell>
          <cell r="MC27">
            <v>6</v>
          </cell>
          <cell r="MD27">
            <v>8</v>
          </cell>
          <cell r="ME27">
            <v>6</v>
          </cell>
          <cell r="MF27">
            <v>8</v>
          </cell>
          <cell r="MG27" t="str">
            <v/>
          </cell>
          <cell r="MH27">
            <v>6</v>
          </cell>
          <cell r="MI27">
            <v>7</v>
          </cell>
          <cell r="MJ27">
            <v>6</v>
          </cell>
          <cell r="MK27">
            <v>7</v>
          </cell>
          <cell r="MM27">
            <v>3</v>
          </cell>
          <cell r="MN27">
            <v>4</v>
          </cell>
          <cell r="MO27">
            <v>2</v>
          </cell>
          <cell r="MP27">
            <v>3</v>
          </cell>
          <cell r="MQ27">
            <v>5</v>
          </cell>
          <cell r="MR27">
            <v>6</v>
          </cell>
          <cell r="MS27">
            <v>10</v>
          </cell>
          <cell r="MT27">
            <v>13</v>
          </cell>
          <cell r="MU27" t="str">
            <v/>
          </cell>
          <cell r="MV27">
            <v>19</v>
          </cell>
          <cell r="MW27">
            <v>24</v>
          </cell>
          <cell r="MX27">
            <v>3</v>
          </cell>
          <cell r="MY27">
            <v>4</v>
          </cell>
          <cell r="MZ27">
            <v>1</v>
          </cell>
          <cell r="NA27">
            <v>1</v>
          </cell>
          <cell r="NB27">
            <v>23</v>
          </cell>
          <cell r="NC27">
            <v>29</v>
          </cell>
          <cell r="ND27" t="str">
            <v/>
          </cell>
          <cell r="NE27">
            <v>4</v>
          </cell>
          <cell r="NF27">
            <v>5</v>
          </cell>
          <cell r="NG27">
            <v>7</v>
          </cell>
          <cell r="NH27">
            <v>9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11</v>
          </cell>
          <cell r="NN27">
            <v>14</v>
          </cell>
          <cell r="NO27" t="str">
            <v/>
          </cell>
          <cell r="NP27">
            <v>0</v>
          </cell>
          <cell r="NQ27">
            <v>0</v>
          </cell>
          <cell r="NR27">
            <v>27</v>
          </cell>
          <cell r="NS27">
            <v>34</v>
          </cell>
          <cell r="NT27">
            <v>1</v>
          </cell>
          <cell r="NU27">
            <v>1</v>
          </cell>
          <cell r="NV27">
            <v>28</v>
          </cell>
          <cell r="NW27">
            <v>35</v>
          </cell>
          <cell r="NX27" t="str">
            <v/>
          </cell>
          <cell r="NY27">
            <v>2</v>
          </cell>
          <cell r="NZ27">
            <v>2</v>
          </cell>
          <cell r="OA27">
            <v>14</v>
          </cell>
          <cell r="OB27">
            <v>18</v>
          </cell>
          <cell r="OC27">
            <v>3</v>
          </cell>
          <cell r="OD27">
            <v>4</v>
          </cell>
          <cell r="OE27">
            <v>1</v>
          </cell>
          <cell r="OF27">
            <v>1</v>
          </cell>
          <cell r="OG27">
            <v>2</v>
          </cell>
          <cell r="OH27">
            <v>2</v>
          </cell>
          <cell r="OI27">
            <v>22</v>
          </cell>
          <cell r="OJ27">
            <v>27</v>
          </cell>
          <cell r="OK27" t="str">
            <v/>
          </cell>
          <cell r="OL27">
            <v>4</v>
          </cell>
          <cell r="OM27">
            <v>5</v>
          </cell>
          <cell r="ON27">
            <v>4</v>
          </cell>
          <cell r="OO27">
            <v>5</v>
          </cell>
          <cell r="OP27" t="str">
            <v/>
          </cell>
          <cell r="OQ27">
            <v>30</v>
          </cell>
          <cell r="OR27">
            <v>38</v>
          </cell>
          <cell r="OS27">
            <v>26</v>
          </cell>
          <cell r="OT27">
            <v>33</v>
          </cell>
          <cell r="OU27">
            <v>56</v>
          </cell>
          <cell r="OV27">
            <v>71</v>
          </cell>
          <cell r="OW27" t="str">
            <v/>
          </cell>
          <cell r="OX27">
            <v>249</v>
          </cell>
          <cell r="OY27">
            <v>312</v>
          </cell>
          <cell r="PA27">
            <v>30</v>
          </cell>
          <cell r="PB27">
            <v>37</v>
          </cell>
          <cell r="PC27">
            <v>30</v>
          </cell>
          <cell r="PD27">
            <v>37</v>
          </cell>
          <cell r="PE27" t="str">
            <v/>
          </cell>
          <cell r="PF27">
            <v>28</v>
          </cell>
          <cell r="PG27">
            <v>35</v>
          </cell>
          <cell r="PH27">
            <v>28</v>
          </cell>
          <cell r="PI27">
            <v>35</v>
          </cell>
          <cell r="PK27">
            <v>72</v>
          </cell>
          <cell r="PL27">
            <v>90</v>
          </cell>
          <cell r="PM27">
            <v>72</v>
          </cell>
          <cell r="PN27">
            <v>90</v>
          </cell>
          <cell r="PP27">
            <v>13</v>
          </cell>
          <cell r="PQ27">
            <v>16</v>
          </cell>
          <cell r="PR27">
            <v>13</v>
          </cell>
          <cell r="PS27">
            <v>16</v>
          </cell>
          <cell r="PU27">
            <v>30</v>
          </cell>
          <cell r="PV27">
            <v>38</v>
          </cell>
          <cell r="PW27">
            <v>30</v>
          </cell>
          <cell r="PX27">
            <v>38</v>
          </cell>
          <cell r="PZ27">
            <v>19</v>
          </cell>
          <cell r="QA27">
            <v>24</v>
          </cell>
          <cell r="QB27">
            <v>19</v>
          </cell>
          <cell r="QC27">
            <v>24</v>
          </cell>
          <cell r="QE27">
            <v>94</v>
          </cell>
          <cell r="QF27">
            <v>118</v>
          </cell>
          <cell r="QG27">
            <v>94</v>
          </cell>
          <cell r="QH27">
            <v>118</v>
          </cell>
          <cell r="QJ27">
            <v>48</v>
          </cell>
          <cell r="QK27">
            <v>60</v>
          </cell>
          <cell r="QL27">
            <v>48</v>
          </cell>
          <cell r="QM27">
            <v>60</v>
          </cell>
          <cell r="QO27">
            <v>22</v>
          </cell>
          <cell r="QP27">
            <v>28</v>
          </cell>
          <cell r="QQ27">
            <v>22</v>
          </cell>
          <cell r="QR27">
            <v>28</v>
          </cell>
          <cell r="QT27">
            <v>7</v>
          </cell>
          <cell r="QU27">
            <v>9</v>
          </cell>
          <cell r="QV27">
            <v>7</v>
          </cell>
          <cell r="QW27">
            <v>9</v>
          </cell>
          <cell r="QY27">
            <v>19</v>
          </cell>
          <cell r="QZ27">
            <v>24</v>
          </cell>
          <cell r="RA27">
            <v>19</v>
          </cell>
          <cell r="RB27">
            <v>24</v>
          </cell>
          <cell r="RD27">
            <v>26</v>
          </cell>
          <cell r="RE27">
            <v>32</v>
          </cell>
          <cell r="RF27">
            <v>26</v>
          </cell>
          <cell r="RG27">
            <v>32</v>
          </cell>
          <cell r="RI27">
            <v>10</v>
          </cell>
          <cell r="RJ27">
            <v>12</v>
          </cell>
          <cell r="RK27">
            <v>10</v>
          </cell>
          <cell r="RL27">
            <v>12</v>
          </cell>
          <cell r="RN27">
            <v>3</v>
          </cell>
          <cell r="RO27">
            <v>4</v>
          </cell>
          <cell r="RP27">
            <v>3</v>
          </cell>
          <cell r="RQ27">
            <v>4</v>
          </cell>
          <cell r="RS27">
            <v>14</v>
          </cell>
          <cell r="RT27">
            <v>18</v>
          </cell>
          <cell r="RU27">
            <v>14</v>
          </cell>
          <cell r="RV27">
            <v>18</v>
          </cell>
          <cell r="RX27">
            <v>8</v>
          </cell>
          <cell r="RY27">
            <v>10</v>
          </cell>
          <cell r="RZ27">
            <v>8</v>
          </cell>
          <cell r="SA27">
            <v>10</v>
          </cell>
          <cell r="SC27">
            <v>443</v>
          </cell>
          <cell r="SD27">
            <v>555</v>
          </cell>
          <cell r="SF27">
            <v>903.6</v>
          </cell>
          <cell r="SG27">
            <v>1123</v>
          </cell>
          <cell r="SI27">
            <v>104</v>
          </cell>
          <cell r="SJ27">
            <v>129</v>
          </cell>
          <cell r="SL27">
            <v>19</v>
          </cell>
          <cell r="SM27">
            <v>24</v>
          </cell>
          <cell r="SO27">
            <v>3</v>
          </cell>
          <cell r="SP27">
            <v>4</v>
          </cell>
          <cell r="SR27">
            <v>1</v>
          </cell>
          <cell r="SS27">
            <v>1</v>
          </cell>
          <cell r="SU27">
            <v>33</v>
          </cell>
          <cell r="SV27">
            <v>42</v>
          </cell>
          <cell r="SX27">
            <v>26</v>
          </cell>
          <cell r="SY27">
            <v>33</v>
          </cell>
          <cell r="TA27">
            <v>473</v>
          </cell>
          <cell r="TB27">
            <v>589</v>
          </cell>
          <cell r="TD27">
            <v>20</v>
          </cell>
          <cell r="TE27">
            <v>24</v>
          </cell>
          <cell r="TG27">
            <v>4</v>
          </cell>
          <cell r="TH27">
            <v>5</v>
          </cell>
          <cell r="TJ27">
            <v>27</v>
          </cell>
          <cell r="TK27">
            <v>34</v>
          </cell>
          <cell r="TM27">
            <v>1</v>
          </cell>
          <cell r="TN27">
            <v>1</v>
          </cell>
          <cell r="TP27">
            <v>5</v>
          </cell>
          <cell r="TQ27">
            <v>6</v>
          </cell>
          <cell r="TS27">
            <v>16</v>
          </cell>
          <cell r="TT27">
            <v>20</v>
          </cell>
          <cell r="TV27">
            <v>3</v>
          </cell>
          <cell r="TW27">
            <v>4</v>
          </cell>
          <cell r="TY27">
            <v>1</v>
          </cell>
          <cell r="TZ27">
            <v>1</v>
          </cell>
          <cell r="UB27">
            <v>2</v>
          </cell>
          <cell r="UC27">
            <v>2</v>
          </cell>
          <cell r="UE27">
            <v>7</v>
          </cell>
          <cell r="UF27">
            <v>9</v>
          </cell>
          <cell r="UH27">
            <v>0</v>
          </cell>
          <cell r="UI27">
            <v>0</v>
          </cell>
          <cell r="UK27">
            <v>0</v>
          </cell>
          <cell r="UL27">
            <v>0</v>
          </cell>
          <cell r="UN27">
            <v>0</v>
          </cell>
          <cell r="UO27">
            <v>0</v>
          </cell>
          <cell r="UQ27">
            <v>5</v>
          </cell>
          <cell r="UR27">
            <v>6</v>
          </cell>
          <cell r="UT27">
            <v>2</v>
          </cell>
          <cell r="UU27">
            <v>2</v>
          </cell>
          <cell r="UW27">
            <v>0.8</v>
          </cell>
          <cell r="UX27">
            <v>1</v>
          </cell>
          <cell r="UZ27">
            <v>4</v>
          </cell>
          <cell r="VA27">
            <v>5</v>
          </cell>
          <cell r="VC27">
            <v>8</v>
          </cell>
          <cell r="VD27">
            <v>10</v>
          </cell>
          <cell r="VF27">
            <v>10</v>
          </cell>
          <cell r="VG27">
            <v>12</v>
          </cell>
          <cell r="VI27">
            <v>4</v>
          </cell>
          <cell r="VJ27">
            <v>5</v>
          </cell>
          <cell r="VL27">
            <v>4</v>
          </cell>
          <cell r="VM27">
            <v>5</v>
          </cell>
          <cell r="VO27">
            <v>782.8</v>
          </cell>
          <cell r="VP27">
            <v>974</v>
          </cell>
          <cell r="VR27">
            <v>25</v>
          </cell>
          <cell r="VS27">
            <v>30</v>
          </cell>
          <cell r="VU27">
            <v>7</v>
          </cell>
          <cell r="VV27">
            <v>9</v>
          </cell>
          <cell r="VX27">
            <v>22</v>
          </cell>
          <cell r="VY27">
            <v>28</v>
          </cell>
          <cell r="WA27">
            <v>14</v>
          </cell>
          <cell r="WB27">
            <v>17</v>
          </cell>
          <cell r="WD27">
            <v>22</v>
          </cell>
          <cell r="WE27">
            <v>27</v>
          </cell>
          <cell r="WG27">
            <v>4</v>
          </cell>
          <cell r="WH27">
            <v>4</v>
          </cell>
          <cell r="WJ27">
            <v>2.8</v>
          </cell>
          <cell r="WK27">
            <v>4</v>
          </cell>
          <cell r="WM27">
            <v>3</v>
          </cell>
          <cell r="WN27">
            <v>3</v>
          </cell>
          <cell r="WP27">
            <v>3</v>
          </cell>
          <cell r="WQ27">
            <v>3</v>
          </cell>
          <cell r="WS27">
            <v>6</v>
          </cell>
          <cell r="WT27">
            <v>8</v>
          </cell>
          <cell r="WV27">
            <v>12</v>
          </cell>
          <cell r="WW27">
            <v>16</v>
          </cell>
          <cell r="WY27">
            <v>120.8</v>
          </cell>
          <cell r="WZ27">
            <v>149</v>
          </cell>
          <cell r="XB27">
            <v>903.59999999999991</v>
          </cell>
          <cell r="XC27">
            <v>1123</v>
          </cell>
          <cell r="XE27">
            <v>0</v>
          </cell>
          <cell r="XF27">
            <v>0</v>
          </cell>
          <cell r="XG27">
            <v>14</v>
          </cell>
          <cell r="XH27">
            <v>17</v>
          </cell>
          <cell r="XI27">
            <v>1</v>
          </cell>
          <cell r="XJ27">
            <v>1</v>
          </cell>
          <cell r="XK27">
            <v>6</v>
          </cell>
          <cell r="XL27">
            <v>8</v>
          </cell>
          <cell r="XM27">
            <v>16</v>
          </cell>
          <cell r="XN27">
            <v>20</v>
          </cell>
          <cell r="XO27">
            <v>20</v>
          </cell>
          <cell r="XP27">
            <v>25</v>
          </cell>
          <cell r="XQ27">
            <v>1</v>
          </cell>
          <cell r="XR27">
            <v>1</v>
          </cell>
          <cell r="XT27">
            <v>73</v>
          </cell>
          <cell r="XU27">
            <v>92</v>
          </cell>
        </row>
        <row r="28">
          <cell r="B28" t="str">
            <v>รพท.พระพุทธบาท</v>
          </cell>
          <cell r="C28">
            <v>4</v>
          </cell>
          <cell r="D28" t="str">
            <v>สระบุรี</v>
          </cell>
          <cell r="E28">
            <v>10695</v>
          </cell>
          <cell r="F28" t="str">
            <v>M1</v>
          </cell>
          <cell r="G28" t="str">
            <v>รพ.ระดับ M1 เตียง &gt; 200</v>
          </cell>
          <cell r="H28">
            <v>315</v>
          </cell>
          <cell r="I28">
            <v>307</v>
          </cell>
          <cell r="J28">
            <v>305999</v>
          </cell>
          <cell r="K28">
            <v>66513</v>
          </cell>
          <cell r="L28">
            <v>0</v>
          </cell>
          <cell r="M28">
            <v>13699</v>
          </cell>
          <cell r="N28">
            <v>52814</v>
          </cell>
          <cell r="O28">
            <v>3</v>
          </cell>
          <cell r="P28">
            <v>4</v>
          </cell>
          <cell r="Q28">
            <v>2</v>
          </cell>
          <cell r="R28">
            <v>2</v>
          </cell>
          <cell r="S28">
            <v>10</v>
          </cell>
          <cell r="T28">
            <v>12</v>
          </cell>
          <cell r="U28">
            <v>0</v>
          </cell>
          <cell r="V28">
            <v>0</v>
          </cell>
          <cell r="W28">
            <v>2</v>
          </cell>
          <cell r="X28">
            <v>2</v>
          </cell>
          <cell r="Y28">
            <v>2</v>
          </cell>
          <cell r="Z28">
            <v>2</v>
          </cell>
          <cell r="AA28">
            <v>3</v>
          </cell>
          <cell r="AB28">
            <v>4</v>
          </cell>
          <cell r="AC28">
            <v>22</v>
          </cell>
          <cell r="AD28">
            <v>26</v>
          </cell>
          <cell r="AF28">
            <v>4</v>
          </cell>
          <cell r="AG28">
            <v>5</v>
          </cell>
          <cell r="AH28">
            <v>10</v>
          </cell>
          <cell r="AI28">
            <v>12</v>
          </cell>
          <cell r="AJ28">
            <v>14</v>
          </cell>
          <cell r="AK28">
            <v>17</v>
          </cell>
          <cell r="AM28">
            <v>2</v>
          </cell>
          <cell r="AN28">
            <v>2</v>
          </cell>
          <cell r="AO28">
            <v>20</v>
          </cell>
          <cell r="AP28">
            <v>25</v>
          </cell>
          <cell r="AQ28">
            <v>2</v>
          </cell>
          <cell r="AR28">
            <v>2</v>
          </cell>
          <cell r="AS28">
            <v>24</v>
          </cell>
          <cell r="AT28">
            <v>29</v>
          </cell>
          <cell r="AV28">
            <v>5</v>
          </cell>
          <cell r="AW28">
            <v>6</v>
          </cell>
          <cell r="AX28">
            <v>2</v>
          </cell>
          <cell r="AY28">
            <v>3</v>
          </cell>
          <cell r="AZ28">
            <v>7</v>
          </cell>
          <cell r="BA28">
            <v>9</v>
          </cell>
          <cell r="BC28">
            <v>4</v>
          </cell>
          <cell r="BD28">
            <v>5</v>
          </cell>
          <cell r="BE28">
            <v>10</v>
          </cell>
          <cell r="BF28">
            <v>13</v>
          </cell>
          <cell r="BG28">
            <v>14</v>
          </cell>
          <cell r="BH28">
            <v>18</v>
          </cell>
          <cell r="BJ28">
            <v>2</v>
          </cell>
          <cell r="BK28">
            <v>3</v>
          </cell>
          <cell r="BL28">
            <v>6</v>
          </cell>
          <cell r="BM28">
            <v>7</v>
          </cell>
          <cell r="BN28">
            <v>8</v>
          </cell>
          <cell r="BO28">
            <v>10</v>
          </cell>
          <cell r="BQ28">
            <v>89</v>
          </cell>
          <cell r="BR28">
            <v>109</v>
          </cell>
          <cell r="BT28">
            <v>11</v>
          </cell>
          <cell r="BU28">
            <v>14</v>
          </cell>
          <cell r="BV28">
            <v>11</v>
          </cell>
          <cell r="BW28">
            <v>14</v>
          </cell>
          <cell r="BX28" t="str">
            <v/>
          </cell>
          <cell r="BY28">
            <v>1</v>
          </cell>
          <cell r="BZ28">
            <v>1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2</v>
          </cell>
          <cell r="CF28">
            <v>3</v>
          </cell>
          <cell r="CG28">
            <v>3</v>
          </cell>
          <cell r="CH28">
            <v>4</v>
          </cell>
          <cell r="CJ28">
            <v>6</v>
          </cell>
          <cell r="CK28">
            <v>8</v>
          </cell>
          <cell r="CL28">
            <v>5</v>
          </cell>
          <cell r="CM28">
            <v>6</v>
          </cell>
          <cell r="CN28">
            <v>5</v>
          </cell>
          <cell r="CO28">
            <v>6</v>
          </cell>
          <cell r="CP28">
            <v>0</v>
          </cell>
          <cell r="CQ28">
            <v>0</v>
          </cell>
          <cell r="CR28">
            <v>2</v>
          </cell>
          <cell r="CS28">
            <v>2</v>
          </cell>
          <cell r="CT28">
            <v>1</v>
          </cell>
          <cell r="CU28">
            <v>1</v>
          </cell>
          <cell r="CV28">
            <v>1</v>
          </cell>
          <cell r="CW28">
            <v>1</v>
          </cell>
          <cell r="CX28">
            <v>20</v>
          </cell>
          <cell r="CY28">
            <v>24</v>
          </cell>
          <cell r="DA28">
            <v>0</v>
          </cell>
          <cell r="DB28">
            <v>0</v>
          </cell>
          <cell r="DC28">
            <v>2</v>
          </cell>
          <cell r="DD28">
            <v>2</v>
          </cell>
          <cell r="DE28">
            <v>2</v>
          </cell>
          <cell r="DF28">
            <v>2</v>
          </cell>
          <cell r="DH28">
            <v>1</v>
          </cell>
          <cell r="DI28">
            <v>1</v>
          </cell>
          <cell r="DJ28">
            <v>1</v>
          </cell>
          <cell r="DK28">
            <v>1</v>
          </cell>
          <cell r="DL28">
            <v>2</v>
          </cell>
          <cell r="DM28">
            <v>2</v>
          </cell>
          <cell r="DO28">
            <v>1</v>
          </cell>
          <cell r="DP28">
            <v>1</v>
          </cell>
          <cell r="DQ28">
            <v>1</v>
          </cell>
          <cell r="DR28">
            <v>1</v>
          </cell>
          <cell r="DS28">
            <v>2</v>
          </cell>
          <cell r="DT28">
            <v>2</v>
          </cell>
          <cell r="DV28">
            <v>1</v>
          </cell>
          <cell r="DW28">
            <v>1</v>
          </cell>
          <cell r="DX28">
            <v>1</v>
          </cell>
          <cell r="DY28">
            <v>1</v>
          </cell>
          <cell r="DZ28">
            <v>2</v>
          </cell>
          <cell r="EA28">
            <v>2</v>
          </cell>
          <cell r="EC28">
            <v>28</v>
          </cell>
          <cell r="ED28">
            <v>32</v>
          </cell>
          <cell r="EF28">
            <v>3</v>
          </cell>
          <cell r="EG28">
            <v>4</v>
          </cell>
          <cell r="EH28">
            <v>3</v>
          </cell>
          <cell r="EI28">
            <v>4</v>
          </cell>
          <cell r="EK28">
            <v>1</v>
          </cell>
          <cell r="EL28">
            <v>1</v>
          </cell>
          <cell r="EM28">
            <v>0</v>
          </cell>
          <cell r="EN28">
            <v>0</v>
          </cell>
          <cell r="EO28">
            <v>1</v>
          </cell>
          <cell r="EP28">
            <v>1</v>
          </cell>
          <cell r="ER28">
            <v>0</v>
          </cell>
          <cell r="ES28">
            <v>0</v>
          </cell>
          <cell r="ET28">
            <v>2</v>
          </cell>
          <cell r="EU28">
            <v>3</v>
          </cell>
          <cell r="EV28">
            <v>2</v>
          </cell>
          <cell r="EW28">
            <v>3</v>
          </cell>
          <cell r="EY28">
            <v>1</v>
          </cell>
          <cell r="EZ28">
            <v>1</v>
          </cell>
          <cell r="FA28">
            <v>0</v>
          </cell>
          <cell r="FB28">
            <v>0</v>
          </cell>
          <cell r="FC28">
            <v>1</v>
          </cell>
          <cell r="FD28">
            <v>1</v>
          </cell>
          <cell r="FE28">
            <v>2</v>
          </cell>
          <cell r="FF28">
            <v>2</v>
          </cell>
          <cell r="FH28">
            <v>1</v>
          </cell>
          <cell r="FI28">
            <v>1</v>
          </cell>
          <cell r="FJ28">
            <v>1</v>
          </cell>
          <cell r="FK28">
            <v>1</v>
          </cell>
          <cell r="FL28">
            <v>2</v>
          </cell>
          <cell r="FM28">
            <v>2</v>
          </cell>
          <cell r="FO28">
            <v>1</v>
          </cell>
          <cell r="FP28">
            <v>1</v>
          </cell>
          <cell r="FQ28">
            <v>1</v>
          </cell>
          <cell r="FR28">
            <v>1</v>
          </cell>
          <cell r="FS28">
            <v>2</v>
          </cell>
          <cell r="FT28">
            <v>2</v>
          </cell>
          <cell r="FV28">
            <v>1</v>
          </cell>
          <cell r="FW28">
            <v>1</v>
          </cell>
          <cell r="FX28">
            <v>2</v>
          </cell>
          <cell r="FY28">
            <v>2</v>
          </cell>
          <cell r="FZ28">
            <v>2</v>
          </cell>
          <cell r="GA28">
            <v>2</v>
          </cell>
          <cell r="GB28">
            <v>5</v>
          </cell>
          <cell r="GC28">
            <v>5</v>
          </cell>
          <cell r="GE28">
            <v>14</v>
          </cell>
          <cell r="GF28">
            <v>15</v>
          </cell>
          <cell r="GH28">
            <v>3</v>
          </cell>
          <cell r="GI28">
            <v>4</v>
          </cell>
          <cell r="GJ28">
            <v>3</v>
          </cell>
          <cell r="GK28">
            <v>4</v>
          </cell>
          <cell r="GM28">
            <v>2</v>
          </cell>
          <cell r="GN28">
            <v>2</v>
          </cell>
          <cell r="GO28">
            <v>2</v>
          </cell>
          <cell r="GP28">
            <v>2</v>
          </cell>
          <cell r="GR28">
            <v>2</v>
          </cell>
          <cell r="GS28">
            <v>2</v>
          </cell>
          <cell r="GT28">
            <v>2</v>
          </cell>
          <cell r="GU28">
            <v>2</v>
          </cell>
          <cell r="GW28">
            <v>1</v>
          </cell>
          <cell r="GX28">
            <v>1</v>
          </cell>
          <cell r="GY28">
            <v>1</v>
          </cell>
          <cell r="GZ28">
            <v>1</v>
          </cell>
          <cell r="HB28">
            <v>8</v>
          </cell>
          <cell r="HC28">
            <v>9</v>
          </cell>
          <cell r="HD28">
            <v>67</v>
          </cell>
          <cell r="HE28">
            <v>78</v>
          </cell>
          <cell r="HG28">
            <v>6</v>
          </cell>
          <cell r="HH28">
            <v>8</v>
          </cell>
          <cell r="HI28">
            <v>1</v>
          </cell>
          <cell r="HJ28">
            <v>1</v>
          </cell>
          <cell r="HK28">
            <v>8</v>
          </cell>
          <cell r="HL28">
            <v>10</v>
          </cell>
          <cell r="HM28">
            <v>1</v>
          </cell>
          <cell r="HN28">
            <v>1</v>
          </cell>
          <cell r="HO28">
            <v>16</v>
          </cell>
          <cell r="HP28">
            <v>20</v>
          </cell>
          <cell r="HR28">
            <v>2</v>
          </cell>
          <cell r="HS28">
            <v>3</v>
          </cell>
          <cell r="HT28">
            <v>2</v>
          </cell>
          <cell r="HU28">
            <v>2</v>
          </cell>
          <cell r="HV28">
            <v>3</v>
          </cell>
          <cell r="HW28">
            <v>4</v>
          </cell>
          <cell r="HX28">
            <v>1</v>
          </cell>
          <cell r="HY28">
            <v>1</v>
          </cell>
          <cell r="HZ28">
            <v>8</v>
          </cell>
          <cell r="IA28">
            <v>10</v>
          </cell>
          <cell r="IC28">
            <v>2</v>
          </cell>
          <cell r="ID28">
            <v>2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2</v>
          </cell>
          <cell r="IJ28">
            <v>2</v>
          </cell>
          <cell r="IL28">
            <v>2</v>
          </cell>
          <cell r="IM28">
            <v>3</v>
          </cell>
          <cell r="IN28">
            <v>0</v>
          </cell>
          <cell r="IO28">
            <v>0</v>
          </cell>
          <cell r="IP28">
            <v>2</v>
          </cell>
          <cell r="IQ28">
            <v>2</v>
          </cell>
          <cell r="IR28">
            <v>1</v>
          </cell>
          <cell r="IS28">
            <v>1</v>
          </cell>
          <cell r="IT28">
            <v>1</v>
          </cell>
          <cell r="IU28">
            <v>1</v>
          </cell>
          <cell r="IV28">
            <v>1</v>
          </cell>
          <cell r="IW28">
            <v>1</v>
          </cell>
          <cell r="IX28">
            <v>2</v>
          </cell>
          <cell r="IY28">
            <v>2</v>
          </cell>
          <cell r="IZ28">
            <v>9</v>
          </cell>
          <cell r="JA28">
            <v>10</v>
          </cell>
          <cell r="JC28">
            <v>2</v>
          </cell>
          <cell r="JD28">
            <v>3</v>
          </cell>
          <cell r="JE28">
            <v>2</v>
          </cell>
          <cell r="JF28">
            <v>2</v>
          </cell>
          <cell r="JG28">
            <v>2</v>
          </cell>
          <cell r="JH28">
            <v>2</v>
          </cell>
          <cell r="JI28">
            <v>1</v>
          </cell>
          <cell r="JJ28">
            <v>1</v>
          </cell>
          <cell r="JK28">
            <v>1</v>
          </cell>
          <cell r="JL28">
            <v>1</v>
          </cell>
          <cell r="JM28">
            <v>7</v>
          </cell>
          <cell r="JN28">
            <v>8</v>
          </cell>
          <cell r="JP28">
            <v>42</v>
          </cell>
          <cell r="JQ28">
            <v>50</v>
          </cell>
          <cell r="JS28">
            <v>2</v>
          </cell>
          <cell r="JT28">
            <v>2</v>
          </cell>
          <cell r="JU28">
            <v>10</v>
          </cell>
          <cell r="JV28">
            <v>12</v>
          </cell>
          <cell r="JW28">
            <v>12</v>
          </cell>
          <cell r="JX28">
            <v>14</v>
          </cell>
          <cell r="JY28" t="str">
            <v/>
          </cell>
          <cell r="JZ28">
            <v>8</v>
          </cell>
          <cell r="KA28">
            <v>10</v>
          </cell>
          <cell r="KB28">
            <v>0</v>
          </cell>
          <cell r="KC28">
            <v>0</v>
          </cell>
          <cell r="KD28">
            <v>8</v>
          </cell>
          <cell r="KE28">
            <v>10</v>
          </cell>
          <cell r="KF28" t="str">
            <v/>
          </cell>
          <cell r="KG28">
            <v>6</v>
          </cell>
          <cell r="KH28">
            <v>7</v>
          </cell>
          <cell r="KI28">
            <v>0</v>
          </cell>
          <cell r="KJ28">
            <v>0</v>
          </cell>
          <cell r="KK28">
            <v>6</v>
          </cell>
          <cell r="KL28">
            <v>7</v>
          </cell>
          <cell r="KM28" t="str">
            <v/>
          </cell>
          <cell r="KN28">
            <v>3</v>
          </cell>
          <cell r="KO28">
            <v>4</v>
          </cell>
          <cell r="KP28">
            <v>3</v>
          </cell>
          <cell r="KQ28">
            <v>4</v>
          </cell>
          <cell r="KR28" t="str">
            <v/>
          </cell>
          <cell r="KS28">
            <v>4</v>
          </cell>
          <cell r="KT28">
            <v>5</v>
          </cell>
          <cell r="KU28">
            <v>4</v>
          </cell>
          <cell r="KV28">
            <v>5</v>
          </cell>
          <cell r="KW28" t="str">
            <v/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 t="str">
            <v/>
          </cell>
          <cell r="LE28">
            <v>2</v>
          </cell>
          <cell r="LF28">
            <v>3</v>
          </cell>
          <cell r="LG28">
            <v>2</v>
          </cell>
          <cell r="LH28">
            <v>3</v>
          </cell>
          <cell r="LI28" t="str">
            <v/>
          </cell>
          <cell r="LJ28">
            <v>2</v>
          </cell>
          <cell r="LK28">
            <v>2</v>
          </cell>
          <cell r="LL28">
            <v>0</v>
          </cell>
          <cell r="LM28">
            <v>0</v>
          </cell>
          <cell r="LN28">
            <v>2</v>
          </cell>
          <cell r="LO28">
            <v>2</v>
          </cell>
          <cell r="LP28" t="str">
            <v/>
          </cell>
          <cell r="LQ28">
            <v>3</v>
          </cell>
          <cell r="LR28">
            <v>4</v>
          </cell>
          <cell r="LS28">
            <v>3</v>
          </cell>
          <cell r="LT28">
            <v>4</v>
          </cell>
          <cell r="LU28" t="str">
            <v/>
          </cell>
          <cell r="LV28">
            <v>0</v>
          </cell>
          <cell r="LW28">
            <v>0</v>
          </cell>
          <cell r="LX28">
            <v>2</v>
          </cell>
          <cell r="LY28">
            <v>2</v>
          </cell>
          <cell r="LZ28">
            <v>2</v>
          </cell>
          <cell r="MA28">
            <v>2</v>
          </cell>
          <cell r="MB28" t="str">
            <v/>
          </cell>
          <cell r="MC28">
            <v>3</v>
          </cell>
          <cell r="MD28">
            <v>4</v>
          </cell>
          <cell r="ME28">
            <v>3</v>
          </cell>
          <cell r="MF28">
            <v>4</v>
          </cell>
          <cell r="MG28" t="str">
            <v/>
          </cell>
          <cell r="MH28">
            <v>2</v>
          </cell>
          <cell r="MI28">
            <v>3</v>
          </cell>
          <cell r="MJ28">
            <v>2</v>
          </cell>
          <cell r="MK28">
            <v>3</v>
          </cell>
          <cell r="MM28">
            <v>1</v>
          </cell>
          <cell r="MN28">
            <v>1</v>
          </cell>
          <cell r="MO28">
            <v>2</v>
          </cell>
          <cell r="MP28">
            <v>2</v>
          </cell>
          <cell r="MQ28">
            <v>3</v>
          </cell>
          <cell r="MR28">
            <v>4</v>
          </cell>
          <cell r="MS28">
            <v>6</v>
          </cell>
          <cell r="MT28">
            <v>7</v>
          </cell>
          <cell r="MU28" t="str">
            <v/>
          </cell>
          <cell r="MV28">
            <v>9</v>
          </cell>
          <cell r="MW28">
            <v>11</v>
          </cell>
          <cell r="MX28">
            <v>2</v>
          </cell>
          <cell r="MY28">
            <v>3</v>
          </cell>
          <cell r="MZ28">
            <v>1</v>
          </cell>
          <cell r="NA28">
            <v>1</v>
          </cell>
          <cell r="NB28">
            <v>12</v>
          </cell>
          <cell r="NC28">
            <v>15</v>
          </cell>
          <cell r="ND28" t="str">
            <v/>
          </cell>
          <cell r="NE28">
            <v>3</v>
          </cell>
          <cell r="NF28">
            <v>4</v>
          </cell>
          <cell r="NG28">
            <v>5</v>
          </cell>
          <cell r="NH28">
            <v>6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8</v>
          </cell>
          <cell r="NN28">
            <v>10</v>
          </cell>
          <cell r="NO28" t="str">
            <v/>
          </cell>
          <cell r="NP28">
            <v>0</v>
          </cell>
          <cell r="NQ28">
            <v>0</v>
          </cell>
          <cell r="NR28">
            <v>18</v>
          </cell>
          <cell r="NS28">
            <v>22</v>
          </cell>
          <cell r="NT28">
            <v>0</v>
          </cell>
          <cell r="NU28">
            <v>0</v>
          </cell>
          <cell r="NV28">
            <v>18</v>
          </cell>
          <cell r="NW28">
            <v>22</v>
          </cell>
          <cell r="NX28" t="str">
            <v/>
          </cell>
          <cell r="NY28">
            <v>1</v>
          </cell>
          <cell r="NZ28">
            <v>1</v>
          </cell>
          <cell r="OA28">
            <v>10</v>
          </cell>
          <cell r="OB28">
            <v>12</v>
          </cell>
          <cell r="OC28">
            <v>2</v>
          </cell>
          <cell r="OD28">
            <v>3</v>
          </cell>
          <cell r="OE28">
            <v>0</v>
          </cell>
          <cell r="OF28">
            <v>0</v>
          </cell>
          <cell r="OG28">
            <v>1</v>
          </cell>
          <cell r="OH28">
            <v>1</v>
          </cell>
          <cell r="OI28">
            <v>14</v>
          </cell>
          <cell r="OJ28">
            <v>17</v>
          </cell>
          <cell r="OK28" t="str">
            <v/>
          </cell>
          <cell r="OL28">
            <v>2</v>
          </cell>
          <cell r="OM28">
            <v>3</v>
          </cell>
          <cell r="ON28">
            <v>2</v>
          </cell>
          <cell r="OO28">
            <v>3</v>
          </cell>
          <cell r="OP28" t="str">
            <v/>
          </cell>
          <cell r="OQ28">
            <v>20</v>
          </cell>
          <cell r="OR28">
            <v>25</v>
          </cell>
          <cell r="OS28">
            <v>17</v>
          </cell>
          <cell r="OT28">
            <v>21</v>
          </cell>
          <cell r="OU28">
            <v>37</v>
          </cell>
          <cell r="OV28">
            <v>46</v>
          </cell>
          <cell r="OW28" t="str">
            <v/>
          </cell>
          <cell r="OX28">
            <v>144</v>
          </cell>
          <cell r="OY28">
            <v>178</v>
          </cell>
          <cell r="PA28">
            <v>28</v>
          </cell>
          <cell r="PB28">
            <v>35</v>
          </cell>
          <cell r="PC28">
            <v>28</v>
          </cell>
          <cell r="PD28">
            <v>35</v>
          </cell>
          <cell r="PE28" t="str">
            <v/>
          </cell>
          <cell r="PF28">
            <v>21</v>
          </cell>
          <cell r="PG28">
            <v>26</v>
          </cell>
          <cell r="PH28">
            <v>21</v>
          </cell>
          <cell r="PI28">
            <v>26</v>
          </cell>
          <cell r="PK28">
            <v>28</v>
          </cell>
          <cell r="PL28">
            <v>35</v>
          </cell>
          <cell r="PM28">
            <v>28</v>
          </cell>
          <cell r="PN28">
            <v>35</v>
          </cell>
          <cell r="PP28">
            <v>14</v>
          </cell>
          <cell r="PQ28">
            <v>18</v>
          </cell>
          <cell r="PR28">
            <v>14</v>
          </cell>
          <cell r="PS28">
            <v>18</v>
          </cell>
          <cell r="PU28">
            <v>16</v>
          </cell>
          <cell r="PV28">
            <v>20</v>
          </cell>
          <cell r="PW28">
            <v>16</v>
          </cell>
          <cell r="PX28">
            <v>20</v>
          </cell>
          <cell r="PZ28">
            <v>14</v>
          </cell>
          <cell r="QA28">
            <v>17</v>
          </cell>
          <cell r="QB28">
            <v>14</v>
          </cell>
          <cell r="QC28">
            <v>17</v>
          </cell>
          <cell r="QE28">
            <v>48</v>
          </cell>
          <cell r="QF28">
            <v>60</v>
          </cell>
          <cell r="QG28">
            <v>48</v>
          </cell>
          <cell r="QH28">
            <v>60</v>
          </cell>
          <cell r="QJ28">
            <v>24</v>
          </cell>
          <cell r="QK28">
            <v>30</v>
          </cell>
          <cell r="QL28">
            <v>24</v>
          </cell>
          <cell r="QM28">
            <v>30</v>
          </cell>
          <cell r="QO28">
            <v>14</v>
          </cell>
          <cell r="QP28">
            <v>18</v>
          </cell>
          <cell r="QQ28">
            <v>14</v>
          </cell>
          <cell r="QR28">
            <v>18</v>
          </cell>
          <cell r="QT28">
            <v>1</v>
          </cell>
          <cell r="QU28">
            <v>1</v>
          </cell>
          <cell r="QV28">
            <v>1</v>
          </cell>
          <cell r="QW28">
            <v>1</v>
          </cell>
          <cell r="QY28">
            <v>16</v>
          </cell>
          <cell r="QZ28">
            <v>20</v>
          </cell>
          <cell r="RA28">
            <v>16</v>
          </cell>
          <cell r="RB28">
            <v>20</v>
          </cell>
          <cell r="RD28">
            <v>13</v>
          </cell>
          <cell r="RE28">
            <v>16</v>
          </cell>
          <cell r="RF28">
            <v>13</v>
          </cell>
          <cell r="RG28">
            <v>16</v>
          </cell>
          <cell r="RI28">
            <v>6</v>
          </cell>
          <cell r="RJ28">
            <v>8</v>
          </cell>
          <cell r="RK28">
            <v>6</v>
          </cell>
          <cell r="RL28">
            <v>8</v>
          </cell>
          <cell r="RN28">
            <v>2</v>
          </cell>
          <cell r="RO28">
            <v>2</v>
          </cell>
          <cell r="RP28">
            <v>2</v>
          </cell>
          <cell r="RQ28">
            <v>2</v>
          </cell>
          <cell r="RS28">
            <v>8</v>
          </cell>
          <cell r="RT28">
            <v>10</v>
          </cell>
          <cell r="RU28">
            <v>8</v>
          </cell>
          <cell r="RV28">
            <v>10</v>
          </cell>
          <cell r="RX28">
            <v>2</v>
          </cell>
          <cell r="RY28">
            <v>3</v>
          </cell>
          <cell r="RZ28">
            <v>2</v>
          </cell>
          <cell r="SA28">
            <v>3</v>
          </cell>
          <cell r="SC28">
            <v>255</v>
          </cell>
          <cell r="SD28">
            <v>319</v>
          </cell>
          <cell r="SF28">
            <v>597</v>
          </cell>
          <cell r="SG28">
            <v>734</v>
          </cell>
          <cell r="SI28">
            <v>58</v>
          </cell>
          <cell r="SJ28">
            <v>72</v>
          </cell>
          <cell r="SL28">
            <v>9</v>
          </cell>
          <cell r="SM28">
            <v>11</v>
          </cell>
          <cell r="SO28">
            <v>4</v>
          </cell>
          <cell r="SP28">
            <v>5</v>
          </cell>
          <cell r="SR28">
            <v>1</v>
          </cell>
          <cell r="SS28">
            <v>1</v>
          </cell>
          <cell r="SU28">
            <v>21</v>
          </cell>
          <cell r="SV28">
            <v>26</v>
          </cell>
          <cell r="SX28">
            <v>17</v>
          </cell>
          <cell r="SY28">
            <v>21</v>
          </cell>
          <cell r="TA28">
            <v>278</v>
          </cell>
          <cell r="TB28">
            <v>345</v>
          </cell>
          <cell r="TD28">
            <v>21</v>
          </cell>
          <cell r="TE28">
            <v>24</v>
          </cell>
          <cell r="TG28">
            <v>3</v>
          </cell>
          <cell r="TH28">
            <v>4</v>
          </cell>
          <cell r="TJ28">
            <v>18</v>
          </cell>
          <cell r="TK28">
            <v>22</v>
          </cell>
          <cell r="TM28">
            <v>0</v>
          </cell>
          <cell r="TN28">
            <v>0</v>
          </cell>
          <cell r="TP28">
            <v>2</v>
          </cell>
          <cell r="TQ28">
            <v>2</v>
          </cell>
          <cell r="TS28">
            <v>11</v>
          </cell>
          <cell r="TT28">
            <v>13</v>
          </cell>
          <cell r="TV28">
            <v>2</v>
          </cell>
          <cell r="TW28">
            <v>3</v>
          </cell>
          <cell r="TY28">
            <v>0</v>
          </cell>
          <cell r="TZ28">
            <v>0</v>
          </cell>
          <cell r="UB28">
            <v>1</v>
          </cell>
          <cell r="UC28">
            <v>1</v>
          </cell>
          <cell r="UE28">
            <v>5</v>
          </cell>
          <cell r="UF28">
            <v>6</v>
          </cell>
          <cell r="UH28">
            <v>0</v>
          </cell>
          <cell r="UI28">
            <v>0</v>
          </cell>
          <cell r="UK28">
            <v>0</v>
          </cell>
          <cell r="UL28">
            <v>0</v>
          </cell>
          <cell r="UN28">
            <v>0</v>
          </cell>
          <cell r="UO28">
            <v>0</v>
          </cell>
          <cell r="UQ28">
            <v>3</v>
          </cell>
          <cell r="UR28">
            <v>4</v>
          </cell>
          <cell r="UT28">
            <v>0</v>
          </cell>
          <cell r="UU28">
            <v>0</v>
          </cell>
          <cell r="UW28">
            <v>0</v>
          </cell>
          <cell r="UX28">
            <v>0</v>
          </cell>
          <cell r="UZ28">
            <v>2</v>
          </cell>
          <cell r="VA28">
            <v>2</v>
          </cell>
          <cell r="VC28">
            <v>8</v>
          </cell>
          <cell r="VD28">
            <v>10</v>
          </cell>
          <cell r="VF28">
            <v>10</v>
          </cell>
          <cell r="VG28">
            <v>12</v>
          </cell>
          <cell r="VI28">
            <v>3</v>
          </cell>
          <cell r="VJ28">
            <v>4</v>
          </cell>
          <cell r="VL28">
            <v>2</v>
          </cell>
          <cell r="VM28">
            <v>3</v>
          </cell>
          <cell r="VO28">
            <v>479</v>
          </cell>
          <cell r="VP28">
            <v>591</v>
          </cell>
          <cell r="VR28">
            <v>26</v>
          </cell>
          <cell r="VS28">
            <v>30</v>
          </cell>
          <cell r="VU28">
            <v>7</v>
          </cell>
          <cell r="VV28">
            <v>9</v>
          </cell>
          <cell r="VX28">
            <v>22</v>
          </cell>
          <cell r="VY28">
            <v>28</v>
          </cell>
          <cell r="WA28">
            <v>14</v>
          </cell>
          <cell r="WB28">
            <v>17</v>
          </cell>
          <cell r="WD28">
            <v>22</v>
          </cell>
          <cell r="WE28">
            <v>27</v>
          </cell>
          <cell r="WG28">
            <v>4</v>
          </cell>
          <cell r="WH28">
            <v>4</v>
          </cell>
          <cell r="WJ28">
            <v>3</v>
          </cell>
          <cell r="WK28">
            <v>4</v>
          </cell>
          <cell r="WM28">
            <v>3</v>
          </cell>
          <cell r="WN28">
            <v>3</v>
          </cell>
          <cell r="WP28">
            <v>3</v>
          </cell>
          <cell r="WQ28">
            <v>3</v>
          </cell>
          <cell r="WS28">
            <v>6</v>
          </cell>
          <cell r="WT28">
            <v>8</v>
          </cell>
          <cell r="WV28">
            <v>8</v>
          </cell>
          <cell r="WW28">
            <v>10</v>
          </cell>
          <cell r="WY28">
            <v>118</v>
          </cell>
          <cell r="WZ28">
            <v>143</v>
          </cell>
          <cell r="XB28">
            <v>597</v>
          </cell>
          <cell r="XC28">
            <v>734</v>
          </cell>
          <cell r="XE28">
            <v>0</v>
          </cell>
          <cell r="XF28">
            <v>0</v>
          </cell>
          <cell r="XG28">
            <v>13</v>
          </cell>
          <cell r="XH28">
            <v>15</v>
          </cell>
          <cell r="XI28">
            <v>3</v>
          </cell>
          <cell r="XJ28">
            <v>3</v>
          </cell>
          <cell r="XK28">
            <v>6</v>
          </cell>
          <cell r="XL28">
            <v>8</v>
          </cell>
          <cell r="XM28">
            <v>16</v>
          </cell>
          <cell r="XN28">
            <v>20</v>
          </cell>
          <cell r="XO28">
            <v>20</v>
          </cell>
          <cell r="XP28">
            <v>25</v>
          </cell>
          <cell r="XQ28">
            <v>1</v>
          </cell>
          <cell r="XR28">
            <v>1</v>
          </cell>
          <cell r="XT28">
            <v>52</v>
          </cell>
          <cell r="XU28">
            <v>66</v>
          </cell>
        </row>
        <row r="29">
          <cell r="B29" t="str">
            <v>รพท.สิงห์บุรี</v>
          </cell>
          <cell r="C29">
            <v>4</v>
          </cell>
          <cell r="D29" t="str">
            <v>สิงห์บุรี</v>
          </cell>
          <cell r="E29">
            <v>10692</v>
          </cell>
          <cell r="F29" t="str">
            <v>s</v>
          </cell>
          <cell r="G29" t="str">
            <v>รพ.ระดับ S เตียง &lt; 400</v>
          </cell>
          <cell r="H29">
            <v>310</v>
          </cell>
          <cell r="I29">
            <v>220</v>
          </cell>
          <cell r="J29">
            <v>275012</v>
          </cell>
          <cell r="K29">
            <v>44105</v>
          </cell>
          <cell r="L29">
            <v>0</v>
          </cell>
          <cell r="M29">
            <v>24977</v>
          </cell>
          <cell r="N29">
            <v>19128</v>
          </cell>
          <cell r="O29">
            <v>2</v>
          </cell>
          <cell r="P29">
            <v>3</v>
          </cell>
          <cell r="Q29">
            <v>1</v>
          </cell>
          <cell r="R29">
            <v>1</v>
          </cell>
          <cell r="S29">
            <v>10</v>
          </cell>
          <cell r="T29">
            <v>13</v>
          </cell>
          <cell r="U29">
            <v>2</v>
          </cell>
          <cell r="V29">
            <v>2</v>
          </cell>
          <cell r="W29">
            <v>0</v>
          </cell>
          <cell r="X29">
            <v>0</v>
          </cell>
          <cell r="Y29">
            <v>2</v>
          </cell>
          <cell r="Z29">
            <v>2</v>
          </cell>
          <cell r="AA29">
            <v>2</v>
          </cell>
          <cell r="AB29">
            <v>3</v>
          </cell>
          <cell r="AC29">
            <v>19</v>
          </cell>
          <cell r="AD29">
            <v>24</v>
          </cell>
          <cell r="AF29">
            <v>3</v>
          </cell>
          <cell r="AG29">
            <v>4</v>
          </cell>
          <cell r="AH29">
            <v>8</v>
          </cell>
          <cell r="AI29">
            <v>10</v>
          </cell>
          <cell r="AJ29">
            <v>11</v>
          </cell>
          <cell r="AK29">
            <v>14</v>
          </cell>
          <cell r="AM29">
            <v>2</v>
          </cell>
          <cell r="AN29">
            <v>2</v>
          </cell>
          <cell r="AO29">
            <v>14</v>
          </cell>
          <cell r="AP29">
            <v>18</v>
          </cell>
          <cell r="AQ29">
            <v>0</v>
          </cell>
          <cell r="AR29">
            <v>0</v>
          </cell>
          <cell r="AS29">
            <v>16</v>
          </cell>
          <cell r="AT29">
            <v>20</v>
          </cell>
          <cell r="AV29">
            <v>3</v>
          </cell>
          <cell r="AW29">
            <v>4</v>
          </cell>
          <cell r="AX29">
            <v>2</v>
          </cell>
          <cell r="AY29">
            <v>2</v>
          </cell>
          <cell r="AZ29">
            <v>5</v>
          </cell>
          <cell r="BA29">
            <v>6</v>
          </cell>
          <cell r="BC29">
            <v>3</v>
          </cell>
          <cell r="BD29">
            <v>4</v>
          </cell>
          <cell r="BE29">
            <v>8</v>
          </cell>
          <cell r="BF29">
            <v>10</v>
          </cell>
          <cell r="BG29">
            <v>11</v>
          </cell>
          <cell r="BH29">
            <v>14</v>
          </cell>
          <cell r="BJ29">
            <v>2</v>
          </cell>
          <cell r="BK29">
            <v>2</v>
          </cell>
          <cell r="BL29">
            <v>3</v>
          </cell>
          <cell r="BM29">
            <v>4</v>
          </cell>
          <cell r="BN29">
            <v>5</v>
          </cell>
          <cell r="BO29">
            <v>6</v>
          </cell>
          <cell r="BQ29">
            <v>67</v>
          </cell>
          <cell r="BR29">
            <v>84</v>
          </cell>
          <cell r="BT29">
            <v>5</v>
          </cell>
          <cell r="BU29">
            <v>6</v>
          </cell>
          <cell r="BV29">
            <v>5</v>
          </cell>
          <cell r="BW29">
            <v>6</v>
          </cell>
          <cell r="BX29" t="str">
            <v/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3</v>
          </cell>
          <cell r="CF29">
            <v>4</v>
          </cell>
          <cell r="CG29">
            <v>3</v>
          </cell>
          <cell r="CH29">
            <v>4</v>
          </cell>
          <cell r="CJ29">
            <v>3</v>
          </cell>
          <cell r="CK29">
            <v>4</v>
          </cell>
          <cell r="CL29">
            <v>2</v>
          </cell>
          <cell r="CM29">
            <v>2</v>
          </cell>
          <cell r="CN29">
            <v>8</v>
          </cell>
          <cell r="CO29">
            <v>10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13</v>
          </cell>
          <cell r="CY29">
            <v>16</v>
          </cell>
          <cell r="DA29">
            <v>2</v>
          </cell>
          <cell r="DB29">
            <v>2</v>
          </cell>
          <cell r="DC29">
            <v>0</v>
          </cell>
          <cell r="DD29">
            <v>0</v>
          </cell>
          <cell r="DE29">
            <v>2</v>
          </cell>
          <cell r="DF29">
            <v>2</v>
          </cell>
          <cell r="DH29">
            <v>0</v>
          </cell>
          <cell r="DI29">
            <v>0</v>
          </cell>
          <cell r="DJ29">
            <v>1</v>
          </cell>
          <cell r="DK29">
            <v>1</v>
          </cell>
          <cell r="DL29">
            <v>1</v>
          </cell>
          <cell r="DM29">
            <v>1</v>
          </cell>
          <cell r="DO29">
            <v>1</v>
          </cell>
          <cell r="DP29">
            <v>1</v>
          </cell>
          <cell r="DQ29">
            <v>2</v>
          </cell>
          <cell r="DR29">
            <v>3</v>
          </cell>
          <cell r="DS29">
            <v>3</v>
          </cell>
          <cell r="DT29">
            <v>4</v>
          </cell>
          <cell r="DV29">
            <v>0</v>
          </cell>
          <cell r="DW29">
            <v>0</v>
          </cell>
          <cell r="DX29">
            <v>1</v>
          </cell>
          <cell r="DY29">
            <v>1</v>
          </cell>
          <cell r="DZ29">
            <v>1</v>
          </cell>
          <cell r="EA29">
            <v>1</v>
          </cell>
          <cell r="EC29">
            <v>20</v>
          </cell>
          <cell r="ED29">
            <v>24</v>
          </cell>
          <cell r="EF29">
            <v>3</v>
          </cell>
          <cell r="EG29">
            <v>4</v>
          </cell>
          <cell r="EH29">
            <v>3</v>
          </cell>
          <cell r="EI29">
            <v>4</v>
          </cell>
          <cell r="EK29">
            <v>0</v>
          </cell>
          <cell r="EL29">
            <v>0</v>
          </cell>
          <cell r="EM29">
            <v>1</v>
          </cell>
          <cell r="EN29">
            <v>1</v>
          </cell>
          <cell r="EO29">
            <v>1</v>
          </cell>
          <cell r="EP29">
            <v>1</v>
          </cell>
          <cell r="ER29">
            <v>0</v>
          </cell>
          <cell r="ES29">
            <v>0</v>
          </cell>
          <cell r="ET29">
            <v>1</v>
          </cell>
          <cell r="EU29">
            <v>1</v>
          </cell>
          <cell r="EV29">
            <v>1</v>
          </cell>
          <cell r="EW29">
            <v>1</v>
          </cell>
          <cell r="EY29">
            <v>0</v>
          </cell>
          <cell r="EZ29">
            <v>0</v>
          </cell>
          <cell r="FA29">
            <v>1</v>
          </cell>
          <cell r="FB29">
            <v>1</v>
          </cell>
          <cell r="FC29">
            <v>1</v>
          </cell>
          <cell r="FD29">
            <v>1</v>
          </cell>
          <cell r="FE29">
            <v>2</v>
          </cell>
          <cell r="FF29">
            <v>2</v>
          </cell>
          <cell r="FH29">
            <v>0</v>
          </cell>
          <cell r="FI29">
            <v>0</v>
          </cell>
          <cell r="FJ29">
            <v>1</v>
          </cell>
          <cell r="FK29">
            <v>1</v>
          </cell>
          <cell r="FL29">
            <v>1</v>
          </cell>
          <cell r="FM29">
            <v>1</v>
          </cell>
          <cell r="FO29">
            <v>0</v>
          </cell>
          <cell r="FP29">
            <v>0</v>
          </cell>
          <cell r="FQ29">
            <v>1</v>
          </cell>
          <cell r="FR29">
            <v>1</v>
          </cell>
          <cell r="FS29">
            <v>1</v>
          </cell>
          <cell r="FT29">
            <v>1</v>
          </cell>
          <cell r="FV29">
            <v>0</v>
          </cell>
          <cell r="FW29">
            <v>0</v>
          </cell>
          <cell r="FX29">
            <v>2</v>
          </cell>
          <cell r="FY29">
            <v>2</v>
          </cell>
          <cell r="FZ29">
            <v>1</v>
          </cell>
          <cell r="GA29">
            <v>1</v>
          </cell>
          <cell r="GB29">
            <v>3</v>
          </cell>
          <cell r="GC29">
            <v>3</v>
          </cell>
          <cell r="GE29">
            <v>9</v>
          </cell>
          <cell r="GF29">
            <v>9</v>
          </cell>
          <cell r="GH29">
            <v>2</v>
          </cell>
          <cell r="GI29">
            <v>2</v>
          </cell>
          <cell r="GJ29">
            <v>2</v>
          </cell>
          <cell r="GK29">
            <v>2</v>
          </cell>
          <cell r="GM29">
            <v>2</v>
          </cell>
          <cell r="GN29">
            <v>2</v>
          </cell>
          <cell r="GO29">
            <v>2</v>
          </cell>
          <cell r="GP29">
            <v>2</v>
          </cell>
          <cell r="GR29">
            <v>1</v>
          </cell>
          <cell r="GS29">
            <v>1</v>
          </cell>
          <cell r="GT29">
            <v>1</v>
          </cell>
          <cell r="GU29">
            <v>1</v>
          </cell>
          <cell r="GW29">
            <v>1</v>
          </cell>
          <cell r="GX29">
            <v>1</v>
          </cell>
          <cell r="GY29">
            <v>1</v>
          </cell>
          <cell r="GZ29">
            <v>1</v>
          </cell>
          <cell r="HB29">
            <v>6</v>
          </cell>
          <cell r="HC29">
            <v>6</v>
          </cell>
          <cell r="HD29">
            <v>46</v>
          </cell>
          <cell r="HE29">
            <v>53</v>
          </cell>
          <cell r="HG29">
            <v>6</v>
          </cell>
          <cell r="HH29">
            <v>7</v>
          </cell>
          <cell r="HI29">
            <v>1</v>
          </cell>
          <cell r="HJ29">
            <v>1</v>
          </cell>
          <cell r="HK29">
            <v>8</v>
          </cell>
          <cell r="HL29">
            <v>10</v>
          </cell>
          <cell r="HM29">
            <v>2</v>
          </cell>
          <cell r="HN29">
            <v>2</v>
          </cell>
          <cell r="HO29">
            <v>17</v>
          </cell>
          <cell r="HP29">
            <v>20</v>
          </cell>
          <cell r="HR29">
            <v>2</v>
          </cell>
          <cell r="HS29">
            <v>2</v>
          </cell>
          <cell r="HT29">
            <v>1</v>
          </cell>
          <cell r="HU29">
            <v>1</v>
          </cell>
          <cell r="HV29">
            <v>2</v>
          </cell>
          <cell r="HW29">
            <v>3</v>
          </cell>
          <cell r="HX29">
            <v>2</v>
          </cell>
          <cell r="HY29">
            <v>3</v>
          </cell>
          <cell r="HZ29">
            <v>7</v>
          </cell>
          <cell r="IA29">
            <v>9</v>
          </cell>
          <cell r="IC29">
            <v>2</v>
          </cell>
          <cell r="ID29">
            <v>2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2</v>
          </cell>
          <cell r="IJ29">
            <v>2</v>
          </cell>
          <cell r="IL29">
            <v>1</v>
          </cell>
          <cell r="IM29">
            <v>1</v>
          </cell>
          <cell r="IN29">
            <v>1</v>
          </cell>
          <cell r="IO29">
            <v>1</v>
          </cell>
          <cell r="IP29">
            <v>4</v>
          </cell>
          <cell r="IQ29">
            <v>5</v>
          </cell>
          <cell r="IR29">
            <v>2</v>
          </cell>
          <cell r="IS29">
            <v>2</v>
          </cell>
          <cell r="IT29">
            <v>1</v>
          </cell>
          <cell r="IU29">
            <v>1</v>
          </cell>
          <cell r="IV29">
            <v>1</v>
          </cell>
          <cell r="IW29">
            <v>1</v>
          </cell>
          <cell r="IX29">
            <v>1</v>
          </cell>
          <cell r="IY29">
            <v>1</v>
          </cell>
          <cell r="IZ29">
            <v>11</v>
          </cell>
          <cell r="JA29">
            <v>12</v>
          </cell>
          <cell r="JC29">
            <v>1</v>
          </cell>
          <cell r="JD29">
            <v>1</v>
          </cell>
          <cell r="JE29">
            <v>2</v>
          </cell>
          <cell r="JF29">
            <v>2</v>
          </cell>
          <cell r="JG29">
            <v>1</v>
          </cell>
          <cell r="JH29">
            <v>1</v>
          </cell>
          <cell r="JI29">
            <v>0</v>
          </cell>
          <cell r="JJ29">
            <v>0</v>
          </cell>
          <cell r="JK29">
            <v>0</v>
          </cell>
          <cell r="JL29">
            <v>0</v>
          </cell>
          <cell r="JM29">
            <v>4</v>
          </cell>
          <cell r="JN29">
            <v>4</v>
          </cell>
          <cell r="JP29">
            <v>41</v>
          </cell>
          <cell r="JQ29">
            <v>47</v>
          </cell>
          <cell r="JS29">
            <v>3</v>
          </cell>
          <cell r="JT29">
            <v>4</v>
          </cell>
          <cell r="JU29">
            <v>10</v>
          </cell>
          <cell r="JV29">
            <v>12</v>
          </cell>
          <cell r="JW29">
            <v>13</v>
          </cell>
          <cell r="JX29">
            <v>16</v>
          </cell>
          <cell r="JY29" t="str">
            <v/>
          </cell>
          <cell r="JZ29">
            <v>6</v>
          </cell>
          <cell r="KA29">
            <v>8</v>
          </cell>
          <cell r="KB29">
            <v>1</v>
          </cell>
          <cell r="KC29">
            <v>1</v>
          </cell>
          <cell r="KD29">
            <v>7</v>
          </cell>
          <cell r="KE29">
            <v>9</v>
          </cell>
          <cell r="KF29" t="str">
            <v/>
          </cell>
          <cell r="KG29">
            <v>6</v>
          </cell>
          <cell r="KH29">
            <v>8</v>
          </cell>
          <cell r="KI29">
            <v>0</v>
          </cell>
          <cell r="KJ29">
            <v>0</v>
          </cell>
          <cell r="KK29">
            <v>6</v>
          </cell>
          <cell r="KL29">
            <v>8</v>
          </cell>
          <cell r="KM29" t="str">
            <v/>
          </cell>
          <cell r="KN29">
            <v>5</v>
          </cell>
          <cell r="KO29">
            <v>6</v>
          </cell>
          <cell r="KP29">
            <v>5</v>
          </cell>
          <cell r="KQ29">
            <v>6</v>
          </cell>
          <cell r="KR29" t="str">
            <v/>
          </cell>
          <cell r="KS29">
            <v>4</v>
          </cell>
          <cell r="KT29">
            <v>5</v>
          </cell>
          <cell r="KU29">
            <v>4</v>
          </cell>
          <cell r="KV29">
            <v>5</v>
          </cell>
          <cell r="KW29" t="str">
            <v/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 t="str">
            <v/>
          </cell>
          <cell r="LE29">
            <v>2</v>
          </cell>
          <cell r="LF29">
            <v>2</v>
          </cell>
          <cell r="LG29">
            <v>2</v>
          </cell>
          <cell r="LH29">
            <v>2</v>
          </cell>
          <cell r="LI29" t="str">
            <v/>
          </cell>
          <cell r="LJ29">
            <v>2</v>
          </cell>
          <cell r="LK29">
            <v>2</v>
          </cell>
          <cell r="LL29">
            <v>2</v>
          </cell>
          <cell r="LM29">
            <v>2</v>
          </cell>
          <cell r="LN29">
            <v>4</v>
          </cell>
          <cell r="LO29">
            <v>4</v>
          </cell>
          <cell r="LP29" t="str">
            <v/>
          </cell>
          <cell r="LQ29">
            <v>2</v>
          </cell>
          <cell r="LR29">
            <v>3</v>
          </cell>
          <cell r="LS29">
            <v>2</v>
          </cell>
          <cell r="LT29">
            <v>3</v>
          </cell>
          <cell r="LU29" t="str">
            <v/>
          </cell>
          <cell r="LV29">
            <v>0</v>
          </cell>
          <cell r="LW29">
            <v>0</v>
          </cell>
          <cell r="LX29">
            <v>5</v>
          </cell>
          <cell r="LY29">
            <v>6</v>
          </cell>
          <cell r="LZ29">
            <v>5</v>
          </cell>
          <cell r="MA29">
            <v>6</v>
          </cell>
          <cell r="MB29" t="str">
            <v/>
          </cell>
          <cell r="MC29">
            <v>4</v>
          </cell>
          <cell r="MD29">
            <v>5</v>
          </cell>
          <cell r="ME29">
            <v>4</v>
          </cell>
          <cell r="MF29">
            <v>5</v>
          </cell>
          <cell r="MG29" t="str">
            <v/>
          </cell>
          <cell r="MH29">
            <v>2</v>
          </cell>
          <cell r="MI29">
            <v>3</v>
          </cell>
          <cell r="MJ29">
            <v>2</v>
          </cell>
          <cell r="MK29">
            <v>3</v>
          </cell>
          <cell r="MM29">
            <v>2</v>
          </cell>
          <cell r="MN29">
            <v>2</v>
          </cell>
          <cell r="MO29">
            <v>2</v>
          </cell>
          <cell r="MP29">
            <v>3</v>
          </cell>
          <cell r="MQ29">
            <v>5</v>
          </cell>
          <cell r="MR29">
            <v>6</v>
          </cell>
          <cell r="MS29">
            <v>9</v>
          </cell>
          <cell r="MT29">
            <v>11</v>
          </cell>
          <cell r="MU29" t="str">
            <v/>
          </cell>
          <cell r="MV29">
            <v>8</v>
          </cell>
          <cell r="MW29">
            <v>10</v>
          </cell>
          <cell r="MX29">
            <v>3</v>
          </cell>
          <cell r="MY29">
            <v>4</v>
          </cell>
          <cell r="MZ29">
            <v>1</v>
          </cell>
          <cell r="NA29">
            <v>1</v>
          </cell>
          <cell r="NB29">
            <v>12</v>
          </cell>
          <cell r="NC29">
            <v>15</v>
          </cell>
          <cell r="ND29" t="str">
            <v/>
          </cell>
          <cell r="NE29">
            <v>3</v>
          </cell>
          <cell r="NF29">
            <v>4</v>
          </cell>
          <cell r="NG29">
            <v>6</v>
          </cell>
          <cell r="NH29">
            <v>7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9</v>
          </cell>
          <cell r="NN29">
            <v>11</v>
          </cell>
          <cell r="NO29" t="str">
            <v/>
          </cell>
          <cell r="NP29">
            <v>0</v>
          </cell>
          <cell r="NQ29">
            <v>0</v>
          </cell>
          <cell r="NR29">
            <v>15</v>
          </cell>
          <cell r="NS29">
            <v>19</v>
          </cell>
          <cell r="NT29">
            <v>2</v>
          </cell>
          <cell r="NU29">
            <v>2</v>
          </cell>
          <cell r="NV29">
            <v>17</v>
          </cell>
          <cell r="NW29">
            <v>21</v>
          </cell>
          <cell r="NX29" t="str">
            <v/>
          </cell>
          <cell r="NY29">
            <v>1</v>
          </cell>
          <cell r="NZ29">
            <v>1</v>
          </cell>
          <cell r="OA29">
            <v>10</v>
          </cell>
          <cell r="OB29">
            <v>12</v>
          </cell>
          <cell r="OC29">
            <v>3</v>
          </cell>
          <cell r="OD29">
            <v>4</v>
          </cell>
          <cell r="OE29">
            <v>1</v>
          </cell>
          <cell r="OF29">
            <v>1</v>
          </cell>
          <cell r="OG29">
            <v>2</v>
          </cell>
          <cell r="OH29">
            <v>2</v>
          </cell>
          <cell r="OI29">
            <v>17</v>
          </cell>
          <cell r="OJ29">
            <v>20</v>
          </cell>
          <cell r="OK29" t="str">
            <v/>
          </cell>
          <cell r="OL29">
            <v>4</v>
          </cell>
          <cell r="OM29">
            <v>5</v>
          </cell>
          <cell r="ON29">
            <v>4</v>
          </cell>
          <cell r="OO29">
            <v>5</v>
          </cell>
          <cell r="OP29" t="str">
            <v/>
          </cell>
          <cell r="OQ29">
            <v>18</v>
          </cell>
          <cell r="OR29">
            <v>22</v>
          </cell>
          <cell r="OS29">
            <v>14</v>
          </cell>
          <cell r="OT29">
            <v>18</v>
          </cell>
          <cell r="OU29">
            <v>32</v>
          </cell>
          <cell r="OV29">
            <v>40</v>
          </cell>
          <cell r="OW29" t="str">
            <v/>
          </cell>
          <cell r="OX29">
            <v>154</v>
          </cell>
          <cell r="OY29">
            <v>190</v>
          </cell>
          <cell r="PA29">
            <v>18</v>
          </cell>
          <cell r="PB29">
            <v>22</v>
          </cell>
          <cell r="PC29">
            <v>18</v>
          </cell>
          <cell r="PD29">
            <v>22</v>
          </cell>
          <cell r="PE29" t="str">
            <v/>
          </cell>
          <cell r="PF29">
            <v>14</v>
          </cell>
          <cell r="PG29">
            <v>18</v>
          </cell>
          <cell r="PH29">
            <v>14</v>
          </cell>
          <cell r="PI29">
            <v>18</v>
          </cell>
          <cell r="PK29">
            <v>25</v>
          </cell>
          <cell r="PL29">
            <v>31</v>
          </cell>
          <cell r="PM29">
            <v>25</v>
          </cell>
          <cell r="PN29">
            <v>31</v>
          </cell>
          <cell r="PP29">
            <v>8</v>
          </cell>
          <cell r="PQ29">
            <v>10</v>
          </cell>
          <cell r="PR29">
            <v>8</v>
          </cell>
          <cell r="PS29">
            <v>10</v>
          </cell>
          <cell r="PU29">
            <v>15</v>
          </cell>
          <cell r="PV29">
            <v>19</v>
          </cell>
          <cell r="PW29">
            <v>15</v>
          </cell>
          <cell r="PX29">
            <v>19</v>
          </cell>
          <cell r="PZ29">
            <v>9</v>
          </cell>
          <cell r="QA29">
            <v>11</v>
          </cell>
          <cell r="QB29">
            <v>9</v>
          </cell>
          <cell r="QC29">
            <v>11</v>
          </cell>
          <cell r="QE29">
            <v>63</v>
          </cell>
          <cell r="QF29">
            <v>79</v>
          </cell>
          <cell r="QG29">
            <v>63</v>
          </cell>
          <cell r="QH29">
            <v>79</v>
          </cell>
          <cell r="QJ29">
            <v>29</v>
          </cell>
          <cell r="QK29">
            <v>36</v>
          </cell>
          <cell r="QL29">
            <v>29</v>
          </cell>
          <cell r="QM29">
            <v>36</v>
          </cell>
          <cell r="QO29">
            <v>10</v>
          </cell>
          <cell r="QP29">
            <v>12</v>
          </cell>
          <cell r="QQ29">
            <v>10</v>
          </cell>
          <cell r="QR29">
            <v>12</v>
          </cell>
          <cell r="QT29">
            <v>2</v>
          </cell>
          <cell r="QU29">
            <v>2</v>
          </cell>
          <cell r="QV29">
            <v>2</v>
          </cell>
          <cell r="QW29">
            <v>2</v>
          </cell>
          <cell r="QY29">
            <v>13</v>
          </cell>
          <cell r="QZ29">
            <v>16</v>
          </cell>
          <cell r="RA29">
            <v>13</v>
          </cell>
          <cell r="RB29">
            <v>16</v>
          </cell>
          <cell r="RD29">
            <v>10</v>
          </cell>
          <cell r="RE29">
            <v>13</v>
          </cell>
          <cell r="RF29">
            <v>10</v>
          </cell>
          <cell r="RG29">
            <v>13</v>
          </cell>
          <cell r="RI29">
            <v>0</v>
          </cell>
          <cell r="RJ29">
            <v>0</v>
          </cell>
          <cell r="RK29">
            <v>0</v>
          </cell>
          <cell r="RL29">
            <v>0</v>
          </cell>
          <cell r="RN29">
            <v>2</v>
          </cell>
          <cell r="RO29">
            <v>2</v>
          </cell>
          <cell r="RP29">
            <v>2</v>
          </cell>
          <cell r="RQ29">
            <v>2</v>
          </cell>
          <cell r="RS29">
            <v>4</v>
          </cell>
          <cell r="RT29">
            <v>5</v>
          </cell>
          <cell r="RU29">
            <v>4</v>
          </cell>
          <cell r="RV29">
            <v>5</v>
          </cell>
          <cell r="RX29">
            <v>2</v>
          </cell>
          <cell r="RY29">
            <v>2</v>
          </cell>
          <cell r="RZ29">
            <v>2</v>
          </cell>
          <cell r="SA29">
            <v>2</v>
          </cell>
          <cell r="SC29">
            <v>224</v>
          </cell>
          <cell r="SD29">
            <v>278</v>
          </cell>
          <cell r="SF29">
            <v>532</v>
          </cell>
          <cell r="SG29">
            <v>652</v>
          </cell>
          <cell r="SI29">
            <v>48</v>
          </cell>
          <cell r="SJ29">
            <v>60</v>
          </cell>
          <cell r="SL29">
            <v>8</v>
          </cell>
          <cell r="SM29">
            <v>10</v>
          </cell>
          <cell r="SO29">
            <v>3</v>
          </cell>
          <cell r="SP29">
            <v>4</v>
          </cell>
          <cell r="SR29">
            <v>1</v>
          </cell>
          <cell r="SS29">
            <v>1</v>
          </cell>
          <cell r="SU29">
            <v>18</v>
          </cell>
          <cell r="SV29">
            <v>22</v>
          </cell>
          <cell r="SX29">
            <v>14</v>
          </cell>
          <cell r="SY29">
            <v>18</v>
          </cell>
          <cell r="TA29">
            <v>242</v>
          </cell>
          <cell r="TB29">
            <v>297</v>
          </cell>
          <cell r="TD29">
            <v>20</v>
          </cell>
          <cell r="TE29">
            <v>24</v>
          </cell>
          <cell r="TG29">
            <v>3</v>
          </cell>
          <cell r="TH29">
            <v>4</v>
          </cell>
          <cell r="TJ29">
            <v>15</v>
          </cell>
          <cell r="TK29">
            <v>19</v>
          </cell>
          <cell r="TM29">
            <v>2</v>
          </cell>
          <cell r="TN29">
            <v>2</v>
          </cell>
          <cell r="TP29">
            <v>5</v>
          </cell>
          <cell r="TQ29">
            <v>6</v>
          </cell>
          <cell r="TS29">
            <v>10</v>
          </cell>
          <cell r="TT29">
            <v>12</v>
          </cell>
          <cell r="TV29">
            <v>3</v>
          </cell>
          <cell r="TW29">
            <v>4</v>
          </cell>
          <cell r="TY29">
            <v>1</v>
          </cell>
          <cell r="TZ29">
            <v>1</v>
          </cell>
          <cell r="UB29">
            <v>2</v>
          </cell>
          <cell r="UC29">
            <v>2</v>
          </cell>
          <cell r="UE29">
            <v>6</v>
          </cell>
          <cell r="UF29">
            <v>7</v>
          </cell>
          <cell r="UH29">
            <v>0</v>
          </cell>
          <cell r="UI29">
            <v>0</v>
          </cell>
          <cell r="UK29">
            <v>0</v>
          </cell>
          <cell r="UL29">
            <v>0</v>
          </cell>
          <cell r="UN29">
            <v>1</v>
          </cell>
          <cell r="UO29">
            <v>1</v>
          </cell>
          <cell r="UQ29">
            <v>5</v>
          </cell>
          <cell r="UR29">
            <v>6</v>
          </cell>
          <cell r="UT29">
            <v>2</v>
          </cell>
          <cell r="UU29">
            <v>2</v>
          </cell>
          <cell r="UW29">
            <v>1</v>
          </cell>
          <cell r="UX29">
            <v>1</v>
          </cell>
          <cell r="UZ29">
            <v>4</v>
          </cell>
          <cell r="VA29">
            <v>5</v>
          </cell>
          <cell r="VC29">
            <v>8</v>
          </cell>
          <cell r="VD29">
            <v>10</v>
          </cell>
          <cell r="VF29">
            <v>10</v>
          </cell>
          <cell r="VG29">
            <v>12</v>
          </cell>
          <cell r="VI29">
            <v>2</v>
          </cell>
          <cell r="VJ29">
            <v>3</v>
          </cell>
          <cell r="VL29">
            <v>4</v>
          </cell>
          <cell r="VM29">
            <v>5</v>
          </cell>
          <cell r="VO29">
            <v>438</v>
          </cell>
          <cell r="VP29">
            <v>538</v>
          </cell>
          <cell r="VR29">
            <v>20</v>
          </cell>
          <cell r="VS29">
            <v>25</v>
          </cell>
          <cell r="VU29">
            <v>5</v>
          </cell>
          <cell r="VV29">
            <v>6</v>
          </cell>
          <cell r="VX29">
            <v>16</v>
          </cell>
          <cell r="VY29">
            <v>20</v>
          </cell>
          <cell r="WA29">
            <v>11</v>
          </cell>
          <cell r="WB29">
            <v>14</v>
          </cell>
          <cell r="WD29">
            <v>18</v>
          </cell>
          <cell r="WE29">
            <v>22</v>
          </cell>
          <cell r="WG29">
            <v>3</v>
          </cell>
          <cell r="WH29">
            <v>3</v>
          </cell>
          <cell r="WJ29">
            <v>3</v>
          </cell>
          <cell r="WK29">
            <v>3</v>
          </cell>
          <cell r="WM29">
            <v>2</v>
          </cell>
          <cell r="WN29">
            <v>2</v>
          </cell>
          <cell r="WP29">
            <v>3</v>
          </cell>
          <cell r="WQ29">
            <v>3</v>
          </cell>
          <cell r="WS29">
            <v>6</v>
          </cell>
          <cell r="WT29">
            <v>7</v>
          </cell>
          <cell r="WV29">
            <v>7</v>
          </cell>
          <cell r="WW29">
            <v>9</v>
          </cell>
          <cell r="WY29">
            <v>94</v>
          </cell>
          <cell r="WZ29">
            <v>114</v>
          </cell>
          <cell r="XB29">
            <v>532</v>
          </cell>
          <cell r="XC29">
            <v>652</v>
          </cell>
          <cell r="XE29">
            <v>0</v>
          </cell>
          <cell r="XF29">
            <v>0</v>
          </cell>
          <cell r="XG29">
            <v>12</v>
          </cell>
          <cell r="XH29">
            <v>15</v>
          </cell>
          <cell r="XI29">
            <v>1</v>
          </cell>
          <cell r="XJ29">
            <v>1</v>
          </cell>
          <cell r="XK29">
            <v>5</v>
          </cell>
          <cell r="XL29">
            <v>6</v>
          </cell>
          <cell r="XM29">
            <v>11</v>
          </cell>
          <cell r="XN29">
            <v>14</v>
          </cell>
          <cell r="XO29">
            <v>16</v>
          </cell>
          <cell r="XP29">
            <v>20</v>
          </cell>
          <cell r="XQ29">
            <v>1</v>
          </cell>
          <cell r="XR29">
            <v>1</v>
          </cell>
          <cell r="XT29">
            <v>42</v>
          </cell>
          <cell r="XU29">
            <v>53</v>
          </cell>
        </row>
        <row r="30">
          <cell r="B30" t="str">
            <v>รพท.อินทร์บุรี</v>
          </cell>
          <cell r="C30">
            <v>4</v>
          </cell>
          <cell r="D30" t="str">
            <v>สิงห์บุรี</v>
          </cell>
          <cell r="E30">
            <v>10693</v>
          </cell>
          <cell r="F30" t="str">
            <v>M1</v>
          </cell>
          <cell r="G30" t="str">
            <v>รพ.ระดับ M1 เตียง &gt; 200</v>
          </cell>
          <cell r="H30">
            <v>254</v>
          </cell>
          <cell r="I30">
            <v>103</v>
          </cell>
          <cell r="J30">
            <v>146272</v>
          </cell>
          <cell r="K30">
            <v>59631</v>
          </cell>
          <cell r="L30">
            <v>0</v>
          </cell>
          <cell r="M30">
            <v>2747</v>
          </cell>
          <cell r="N30">
            <v>56884</v>
          </cell>
          <cell r="O30">
            <v>2</v>
          </cell>
          <cell r="P30">
            <v>2</v>
          </cell>
          <cell r="Q30">
            <v>1</v>
          </cell>
          <cell r="R30">
            <v>1</v>
          </cell>
          <cell r="S30">
            <v>8</v>
          </cell>
          <cell r="T30">
            <v>10</v>
          </cell>
          <cell r="U30">
            <v>1</v>
          </cell>
          <cell r="V30">
            <v>1</v>
          </cell>
          <cell r="W30">
            <v>1</v>
          </cell>
          <cell r="X30">
            <v>1</v>
          </cell>
          <cell r="Y30">
            <v>1</v>
          </cell>
          <cell r="Z30">
            <v>1</v>
          </cell>
          <cell r="AA30">
            <v>2</v>
          </cell>
          <cell r="AB30">
            <v>2</v>
          </cell>
          <cell r="AC30">
            <v>16</v>
          </cell>
          <cell r="AD30">
            <v>18</v>
          </cell>
          <cell r="AF30">
            <v>2</v>
          </cell>
          <cell r="AG30">
            <v>3</v>
          </cell>
          <cell r="AH30">
            <v>4</v>
          </cell>
          <cell r="AI30">
            <v>5</v>
          </cell>
          <cell r="AJ30">
            <v>6</v>
          </cell>
          <cell r="AK30">
            <v>8</v>
          </cell>
          <cell r="AM30">
            <v>1</v>
          </cell>
          <cell r="AN30">
            <v>1</v>
          </cell>
          <cell r="AO30">
            <v>12</v>
          </cell>
          <cell r="AP30">
            <v>15</v>
          </cell>
          <cell r="AQ30">
            <v>1</v>
          </cell>
          <cell r="AR30">
            <v>1</v>
          </cell>
          <cell r="AS30">
            <v>14</v>
          </cell>
          <cell r="AT30">
            <v>17</v>
          </cell>
          <cell r="AV30">
            <v>3</v>
          </cell>
          <cell r="AW30">
            <v>4</v>
          </cell>
          <cell r="AX30">
            <v>2</v>
          </cell>
          <cell r="AY30">
            <v>2</v>
          </cell>
          <cell r="AZ30">
            <v>5</v>
          </cell>
          <cell r="BA30">
            <v>6</v>
          </cell>
          <cell r="BC30">
            <v>2</v>
          </cell>
          <cell r="BD30">
            <v>3</v>
          </cell>
          <cell r="BE30">
            <v>6</v>
          </cell>
          <cell r="BF30">
            <v>7</v>
          </cell>
          <cell r="BG30">
            <v>8</v>
          </cell>
          <cell r="BH30">
            <v>10</v>
          </cell>
          <cell r="BJ30">
            <v>2</v>
          </cell>
          <cell r="BK30">
            <v>2</v>
          </cell>
          <cell r="BL30">
            <v>2</v>
          </cell>
          <cell r="BM30">
            <v>2</v>
          </cell>
          <cell r="BN30">
            <v>4</v>
          </cell>
          <cell r="BO30">
            <v>4</v>
          </cell>
          <cell r="BQ30">
            <v>53</v>
          </cell>
          <cell r="BR30">
            <v>63</v>
          </cell>
          <cell r="BT30">
            <v>1</v>
          </cell>
          <cell r="BU30">
            <v>1</v>
          </cell>
          <cell r="BV30">
            <v>1</v>
          </cell>
          <cell r="BW30">
            <v>1</v>
          </cell>
          <cell r="BX30" t="str">
            <v/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2</v>
          </cell>
          <cell r="CD30">
            <v>2</v>
          </cell>
          <cell r="CE30">
            <v>2</v>
          </cell>
          <cell r="CF30">
            <v>3</v>
          </cell>
          <cell r="CG30">
            <v>4</v>
          </cell>
          <cell r="CH30">
            <v>5</v>
          </cell>
          <cell r="CJ30">
            <v>3</v>
          </cell>
          <cell r="CK30">
            <v>4</v>
          </cell>
          <cell r="CL30">
            <v>2</v>
          </cell>
          <cell r="CM30">
            <v>2</v>
          </cell>
          <cell r="CN30">
            <v>4</v>
          </cell>
          <cell r="CO30">
            <v>5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1</v>
          </cell>
          <cell r="CW30">
            <v>1</v>
          </cell>
          <cell r="CX30">
            <v>10</v>
          </cell>
          <cell r="CY30">
            <v>12</v>
          </cell>
          <cell r="DA30">
            <v>1</v>
          </cell>
          <cell r="DB30">
            <v>1</v>
          </cell>
          <cell r="DC30">
            <v>2</v>
          </cell>
          <cell r="DD30">
            <v>2</v>
          </cell>
          <cell r="DE30">
            <v>3</v>
          </cell>
          <cell r="DF30">
            <v>3</v>
          </cell>
          <cell r="DH30">
            <v>0</v>
          </cell>
          <cell r="DI30">
            <v>0</v>
          </cell>
          <cell r="DJ30">
            <v>2</v>
          </cell>
          <cell r="DK30">
            <v>2</v>
          </cell>
          <cell r="DL30">
            <v>2</v>
          </cell>
          <cell r="DM30">
            <v>2</v>
          </cell>
          <cell r="DO30">
            <v>0</v>
          </cell>
          <cell r="DP30">
            <v>0</v>
          </cell>
          <cell r="DQ30">
            <v>2</v>
          </cell>
          <cell r="DR30">
            <v>2</v>
          </cell>
          <cell r="DS30">
            <v>2</v>
          </cell>
          <cell r="DT30">
            <v>2</v>
          </cell>
          <cell r="DV30">
            <v>0</v>
          </cell>
          <cell r="DW30">
            <v>0</v>
          </cell>
          <cell r="DX30">
            <v>2</v>
          </cell>
          <cell r="DY30">
            <v>2</v>
          </cell>
          <cell r="DZ30">
            <v>2</v>
          </cell>
          <cell r="EA30">
            <v>2</v>
          </cell>
          <cell r="EC30">
            <v>19</v>
          </cell>
          <cell r="ED30">
            <v>21</v>
          </cell>
          <cell r="EF30">
            <v>2</v>
          </cell>
          <cell r="EG30">
            <v>3</v>
          </cell>
          <cell r="EH30">
            <v>2</v>
          </cell>
          <cell r="EI30">
            <v>3</v>
          </cell>
          <cell r="EK30">
            <v>0</v>
          </cell>
          <cell r="EL30">
            <v>0</v>
          </cell>
          <cell r="EM30">
            <v>1</v>
          </cell>
          <cell r="EN30">
            <v>1</v>
          </cell>
          <cell r="EO30">
            <v>1</v>
          </cell>
          <cell r="EP30">
            <v>1</v>
          </cell>
          <cell r="ER30">
            <v>1</v>
          </cell>
          <cell r="ES30">
            <v>1</v>
          </cell>
          <cell r="ET30">
            <v>1</v>
          </cell>
          <cell r="EU30">
            <v>1</v>
          </cell>
          <cell r="EV30">
            <v>2</v>
          </cell>
          <cell r="EW30">
            <v>2</v>
          </cell>
          <cell r="EY30">
            <v>0</v>
          </cell>
          <cell r="EZ30">
            <v>0</v>
          </cell>
          <cell r="FA30">
            <v>1</v>
          </cell>
          <cell r="FB30">
            <v>1</v>
          </cell>
          <cell r="FC30">
            <v>1</v>
          </cell>
          <cell r="FD30">
            <v>1</v>
          </cell>
          <cell r="FE30">
            <v>2</v>
          </cell>
          <cell r="FF30">
            <v>2</v>
          </cell>
          <cell r="FH30">
            <v>0</v>
          </cell>
          <cell r="FI30">
            <v>0</v>
          </cell>
          <cell r="FJ30">
            <v>1</v>
          </cell>
          <cell r="FK30">
            <v>1</v>
          </cell>
          <cell r="FL30">
            <v>1</v>
          </cell>
          <cell r="FM30">
            <v>1</v>
          </cell>
          <cell r="FO30">
            <v>0</v>
          </cell>
          <cell r="FP30">
            <v>0</v>
          </cell>
          <cell r="FQ30">
            <v>2</v>
          </cell>
          <cell r="FR30">
            <v>2</v>
          </cell>
          <cell r="FS30">
            <v>2</v>
          </cell>
          <cell r="FT30">
            <v>2</v>
          </cell>
          <cell r="FV30">
            <v>0</v>
          </cell>
          <cell r="FW30">
            <v>0</v>
          </cell>
          <cell r="FX30">
            <v>1</v>
          </cell>
          <cell r="FY30">
            <v>1</v>
          </cell>
          <cell r="FZ30">
            <v>1</v>
          </cell>
          <cell r="GA30">
            <v>1</v>
          </cell>
          <cell r="GB30">
            <v>2</v>
          </cell>
          <cell r="GC30">
            <v>2</v>
          </cell>
          <cell r="GE30">
            <v>10</v>
          </cell>
          <cell r="GF30">
            <v>10</v>
          </cell>
          <cell r="GH30">
            <v>4</v>
          </cell>
          <cell r="GI30">
            <v>5</v>
          </cell>
          <cell r="GJ30">
            <v>4</v>
          </cell>
          <cell r="GK30">
            <v>5</v>
          </cell>
          <cell r="GM30">
            <v>0</v>
          </cell>
          <cell r="GN30">
            <v>0</v>
          </cell>
          <cell r="GO30">
            <v>0</v>
          </cell>
          <cell r="GP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B30">
            <v>4</v>
          </cell>
          <cell r="HC30">
            <v>5</v>
          </cell>
          <cell r="HD30">
            <v>40</v>
          </cell>
          <cell r="HE30">
            <v>45</v>
          </cell>
          <cell r="HG30">
            <v>5</v>
          </cell>
          <cell r="HH30">
            <v>6</v>
          </cell>
          <cell r="HI30">
            <v>0</v>
          </cell>
          <cell r="HJ30">
            <v>0</v>
          </cell>
          <cell r="HK30">
            <v>7</v>
          </cell>
          <cell r="HL30">
            <v>9</v>
          </cell>
          <cell r="HM30">
            <v>0</v>
          </cell>
          <cell r="HN30">
            <v>0</v>
          </cell>
          <cell r="HO30">
            <v>12</v>
          </cell>
          <cell r="HP30">
            <v>15</v>
          </cell>
          <cell r="HR30">
            <v>1</v>
          </cell>
          <cell r="HS30">
            <v>1</v>
          </cell>
          <cell r="HT30">
            <v>1</v>
          </cell>
          <cell r="HU30">
            <v>1</v>
          </cell>
          <cell r="HV30">
            <v>2</v>
          </cell>
          <cell r="HW30">
            <v>3</v>
          </cell>
          <cell r="HX30">
            <v>0</v>
          </cell>
          <cell r="HY30">
            <v>0</v>
          </cell>
          <cell r="HZ30">
            <v>4</v>
          </cell>
          <cell r="IA30">
            <v>5</v>
          </cell>
          <cell r="IC30">
            <v>2</v>
          </cell>
          <cell r="ID30">
            <v>2</v>
          </cell>
          <cell r="IE30">
            <v>0</v>
          </cell>
          <cell r="IF30">
            <v>0</v>
          </cell>
          <cell r="IG30">
            <v>1</v>
          </cell>
          <cell r="IH30">
            <v>1</v>
          </cell>
          <cell r="II30">
            <v>3</v>
          </cell>
          <cell r="IJ30">
            <v>3</v>
          </cell>
          <cell r="IL30">
            <v>2</v>
          </cell>
          <cell r="IM30">
            <v>2</v>
          </cell>
          <cell r="IN30">
            <v>0</v>
          </cell>
          <cell r="IO30">
            <v>0</v>
          </cell>
          <cell r="IP30">
            <v>2</v>
          </cell>
          <cell r="IQ30">
            <v>2</v>
          </cell>
          <cell r="IR30">
            <v>1</v>
          </cell>
          <cell r="IS30">
            <v>1</v>
          </cell>
          <cell r="IT30">
            <v>0</v>
          </cell>
          <cell r="IU30">
            <v>0</v>
          </cell>
          <cell r="IV30">
            <v>1</v>
          </cell>
          <cell r="IW30">
            <v>1</v>
          </cell>
          <cell r="IX30">
            <v>1</v>
          </cell>
          <cell r="IY30">
            <v>1</v>
          </cell>
          <cell r="IZ30">
            <v>7</v>
          </cell>
          <cell r="JA30">
            <v>7</v>
          </cell>
          <cell r="JC30">
            <v>1</v>
          </cell>
          <cell r="JD30">
            <v>1</v>
          </cell>
          <cell r="JE30">
            <v>2</v>
          </cell>
          <cell r="JF30">
            <v>2</v>
          </cell>
          <cell r="JG30">
            <v>1</v>
          </cell>
          <cell r="JH30">
            <v>1</v>
          </cell>
          <cell r="JI30">
            <v>2</v>
          </cell>
          <cell r="JJ30">
            <v>2</v>
          </cell>
          <cell r="JK30">
            <v>2</v>
          </cell>
          <cell r="JL30">
            <v>2</v>
          </cell>
          <cell r="JM30">
            <v>6</v>
          </cell>
          <cell r="JN30">
            <v>6</v>
          </cell>
          <cell r="JP30">
            <v>32</v>
          </cell>
          <cell r="JQ30">
            <v>36</v>
          </cell>
          <cell r="JS30">
            <v>2</v>
          </cell>
          <cell r="JT30">
            <v>2</v>
          </cell>
          <cell r="JU30">
            <v>10</v>
          </cell>
          <cell r="JV30">
            <v>12</v>
          </cell>
          <cell r="JW30">
            <v>12</v>
          </cell>
          <cell r="JX30">
            <v>14</v>
          </cell>
          <cell r="JY30" t="str">
            <v/>
          </cell>
          <cell r="JZ30">
            <v>5</v>
          </cell>
          <cell r="KA30">
            <v>6</v>
          </cell>
          <cell r="KB30">
            <v>0</v>
          </cell>
          <cell r="KC30">
            <v>0</v>
          </cell>
          <cell r="KD30">
            <v>5</v>
          </cell>
          <cell r="KE30">
            <v>6</v>
          </cell>
          <cell r="KF30" t="str">
            <v/>
          </cell>
          <cell r="KG30">
            <v>2</v>
          </cell>
          <cell r="KH30">
            <v>3</v>
          </cell>
          <cell r="KI30">
            <v>0</v>
          </cell>
          <cell r="KJ30">
            <v>0</v>
          </cell>
          <cell r="KK30">
            <v>2</v>
          </cell>
          <cell r="KL30">
            <v>3</v>
          </cell>
          <cell r="KM30" t="str">
            <v/>
          </cell>
          <cell r="KN30">
            <v>2</v>
          </cell>
          <cell r="KO30">
            <v>3</v>
          </cell>
          <cell r="KP30">
            <v>2</v>
          </cell>
          <cell r="KQ30">
            <v>3</v>
          </cell>
          <cell r="KR30" t="str">
            <v/>
          </cell>
          <cell r="KS30">
            <v>2</v>
          </cell>
          <cell r="KT30">
            <v>3</v>
          </cell>
          <cell r="KU30">
            <v>2</v>
          </cell>
          <cell r="KV30">
            <v>3</v>
          </cell>
          <cell r="KW30" t="str">
            <v/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 t="str">
            <v/>
          </cell>
          <cell r="LE30">
            <v>2</v>
          </cell>
          <cell r="LF30">
            <v>2</v>
          </cell>
          <cell r="LG30">
            <v>2</v>
          </cell>
          <cell r="LH30">
            <v>2</v>
          </cell>
          <cell r="LI30" t="str">
            <v/>
          </cell>
          <cell r="LJ30">
            <v>1</v>
          </cell>
          <cell r="LK30">
            <v>1</v>
          </cell>
          <cell r="LL30">
            <v>0</v>
          </cell>
          <cell r="LM30">
            <v>0</v>
          </cell>
          <cell r="LN30">
            <v>1</v>
          </cell>
          <cell r="LO30">
            <v>1</v>
          </cell>
          <cell r="LP30" t="str">
            <v/>
          </cell>
          <cell r="LQ30">
            <v>2</v>
          </cell>
          <cell r="LR30">
            <v>2</v>
          </cell>
          <cell r="LS30">
            <v>2</v>
          </cell>
          <cell r="LT30">
            <v>2</v>
          </cell>
          <cell r="LU30" t="str">
            <v/>
          </cell>
          <cell r="LV30">
            <v>0</v>
          </cell>
          <cell r="LW30">
            <v>0</v>
          </cell>
          <cell r="LX30">
            <v>2</v>
          </cell>
          <cell r="LY30">
            <v>2</v>
          </cell>
          <cell r="LZ30">
            <v>2</v>
          </cell>
          <cell r="MA30">
            <v>2</v>
          </cell>
          <cell r="MB30" t="str">
            <v/>
          </cell>
          <cell r="MC30">
            <v>2</v>
          </cell>
          <cell r="MD30">
            <v>3</v>
          </cell>
          <cell r="ME30">
            <v>2</v>
          </cell>
          <cell r="MF30">
            <v>3</v>
          </cell>
          <cell r="MG30" t="str">
            <v/>
          </cell>
          <cell r="MH30">
            <v>2</v>
          </cell>
          <cell r="MI30">
            <v>2</v>
          </cell>
          <cell r="MJ30">
            <v>2</v>
          </cell>
          <cell r="MK30">
            <v>2</v>
          </cell>
          <cell r="MM30">
            <v>0</v>
          </cell>
          <cell r="MN30">
            <v>0</v>
          </cell>
          <cell r="MO30">
            <v>2</v>
          </cell>
          <cell r="MP30">
            <v>3</v>
          </cell>
          <cell r="MQ30">
            <v>3</v>
          </cell>
          <cell r="MR30">
            <v>4</v>
          </cell>
          <cell r="MS30">
            <v>5</v>
          </cell>
          <cell r="MT30">
            <v>7</v>
          </cell>
          <cell r="MU30" t="str">
            <v/>
          </cell>
          <cell r="MV30">
            <v>8</v>
          </cell>
          <cell r="MW30">
            <v>10</v>
          </cell>
          <cell r="MX30">
            <v>3</v>
          </cell>
          <cell r="MY30">
            <v>4</v>
          </cell>
          <cell r="MZ30">
            <v>1</v>
          </cell>
          <cell r="NA30">
            <v>1</v>
          </cell>
          <cell r="NB30">
            <v>12</v>
          </cell>
          <cell r="NC30">
            <v>15</v>
          </cell>
          <cell r="ND30" t="str">
            <v/>
          </cell>
          <cell r="NE30">
            <v>2</v>
          </cell>
          <cell r="NF30">
            <v>2</v>
          </cell>
          <cell r="NG30">
            <v>4</v>
          </cell>
          <cell r="NH30">
            <v>5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6</v>
          </cell>
          <cell r="NN30">
            <v>7</v>
          </cell>
          <cell r="NO30" t="str">
            <v/>
          </cell>
          <cell r="NP30">
            <v>0</v>
          </cell>
          <cell r="NQ30">
            <v>0</v>
          </cell>
          <cell r="NR30">
            <v>10</v>
          </cell>
          <cell r="NS30">
            <v>12</v>
          </cell>
          <cell r="NT30">
            <v>2</v>
          </cell>
          <cell r="NU30">
            <v>2</v>
          </cell>
          <cell r="NV30">
            <v>12</v>
          </cell>
          <cell r="NW30">
            <v>14</v>
          </cell>
          <cell r="NX30" t="str">
            <v/>
          </cell>
          <cell r="NY30">
            <v>1</v>
          </cell>
          <cell r="NZ30">
            <v>1</v>
          </cell>
          <cell r="OA30">
            <v>5</v>
          </cell>
          <cell r="OB30">
            <v>6</v>
          </cell>
          <cell r="OC30">
            <v>2</v>
          </cell>
          <cell r="OD30">
            <v>3</v>
          </cell>
          <cell r="OE30">
            <v>0</v>
          </cell>
          <cell r="OF30">
            <v>0</v>
          </cell>
          <cell r="OG30">
            <v>1</v>
          </cell>
          <cell r="OH30">
            <v>1</v>
          </cell>
          <cell r="OI30">
            <v>9</v>
          </cell>
          <cell r="OJ30">
            <v>11</v>
          </cell>
          <cell r="OK30" t="str">
            <v/>
          </cell>
          <cell r="OL30">
            <v>2</v>
          </cell>
          <cell r="OM30">
            <v>3</v>
          </cell>
          <cell r="ON30">
            <v>2</v>
          </cell>
          <cell r="OO30">
            <v>3</v>
          </cell>
          <cell r="OP30" t="str">
            <v/>
          </cell>
          <cell r="OQ30">
            <v>14</v>
          </cell>
          <cell r="OR30">
            <v>18</v>
          </cell>
          <cell r="OS30">
            <v>8</v>
          </cell>
          <cell r="OT30">
            <v>10</v>
          </cell>
          <cell r="OU30">
            <v>22</v>
          </cell>
          <cell r="OV30">
            <v>28</v>
          </cell>
          <cell r="OW30" t="str">
            <v/>
          </cell>
          <cell r="OX30">
            <v>102</v>
          </cell>
          <cell r="OY30">
            <v>126</v>
          </cell>
          <cell r="PA30">
            <v>11</v>
          </cell>
          <cell r="PB30">
            <v>14</v>
          </cell>
          <cell r="PC30">
            <v>11</v>
          </cell>
          <cell r="PD30">
            <v>14</v>
          </cell>
          <cell r="PE30" t="str">
            <v/>
          </cell>
          <cell r="PF30">
            <v>8</v>
          </cell>
          <cell r="PG30">
            <v>10</v>
          </cell>
          <cell r="PH30">
            <v>8</v>
          </cell>
          <cell r="PI30">
            <v>10</v>
          </cell>
          <cell r="PK30">
            <v>10</v>
          </cell>
          <cell r="PL30">
            <v>12</v>
          </cell>
          <cell r="PM30">
            <v>10</v>
          </cell>
          <cell r="PN30">
            <v>12</v>
          </cell>
          <cell r="PP30">
            <v>7</v>
          </cell>
          <cell r="PQ30">
            <v>9</v>
          </cell>
          <cell r="PR30">
            <v>7</v>
          </cell>
          <cell r="PS30">
            <v>9</v>
          </cell>
          <cell r="PU30">
            <v>7</v>
          </cell>
          <cell r="PV30">
            <v>9</v>
          </cell>
          <cell r="PW30">
            <v>7</v>
          </cell>
          <cell r="PX30">
            <v>9</v>
          </cell>
          <cell r="PZ30">
            <v>6</v>
          </cell>
          <cell r="QA30">
            <v>7</v>
          </cell>
          <cell r="QB30">
            <v>6</v>
          </cell>
          <cell r="QC30">
            <v>7</v>
          </cell>
          <cell r="QE30">
            <v>14</v>
          </cell>
          <cell r="QF30">
            <v>18</v>
          </cell>
          <cell r="QG30">
            <v>14</v>
          </cell>
          <cell r="QH30">
            <v>18</v>
          </cell>
          <cell r="QJ30">
            <v>6</v>
          </cell>
          <cell r="QK30">
            <v>8</v>
          </cell>
          <cell r="QL30">
            <v>6</v>
          </cell>
          <cell r="QM30">
            <v>8</v>
          </cell>
          <cell r="QO30">
            <v>7</v>
          </cell>
          <cell r="QP30">
            <v>9</v>
          </cell>
          <cell r="QQ30">
            <v>7</v>
          </cell>
          <cell r="QR30">
            <v>9</v>
          </cell>
          <cell r="QT30">
            <v>2</v>
          </cell>
          <cell r="QU30">
            <v>2</v>
          </cell>
          <cell r="QV30">
            <v>2</v>
          </cell>
          <cell r="QW30">
            <v>2</v>
          </cell>
          <cell r="QY30">
            <v>7</v>
          </cell>
          <cell r="QZ30">
            <v>9</v>
          </cell>
          <cell r="RA30">
            <v>7</v>
          </cell>
          <cell r="RB30">
            <v>9</v>
          </cell>
          <cell r="RD30">
            <v>3</v>
          </cell>
          <cell r="RE30">
            <v>4</v>
          </cell>
          <cell r="RF30">
            <v>3</v>
          </cell>
          <cell r="RG30">
            <v>4</v>
          </cell>
          <cell r="RI30">
            <v>2</v>
          </cell>
          <cell r="RJ30">
            <v>2</v>
          </cell>
          <cell r="RK30">
            <v>2</v>
          </cell>
          <cell r="RL30">
            <v>2</v>
          </cell>
          <cell r="RN30">
            <v>1</v>
          </cell>
          <cell r="RO30">
            <v>1</v>
          </cell>
          <cell r="RP30">
            <v>1</v>
          </cell>
          <cell r="RQ30">
            <v>1</v>
          </cell>
          <cell r="RS30">
            <v>2</v>
          </cell>
          <cell r="RT30">
            <v>3</v>
          </cell>
          <cell r="RU30">
            <v>2</v>
          </cell>
          <cell r="RV30">
            <v>3</v>
          </cell>
          <cell r="RX30">
            <v>1</v>
          </cell>
          <cell r="RY30">
            <v>1</v>
          </cell>
          <cell r="RZ30">
            <v>1</v>
          </cell>
          <cell r="SA30">
            <v>1</v>
          </cell>
          <cell r="SC30">
            <v>94</v>
          </cell>
          <cell r="SD30">
            <v>118</v>
          </cell>
          <cell r="SF30">
            <v>321</v>
          </cell>
          <cell r="SG30">
            <v>388</v>
          </cell>
          <cell r="SI30">
            <v>27</v>
          </cell>
          <cell r="SJ30">
            <v>33</v>
          </cell>
          <cell r="SL30">
            <v>8</v>
          </cell>
          <cell r="SM30">
            <v>10</v>
          </cell>
          <cell r="SO30">
            <v>3</v>
          </cell>
          <cell r="SP30">
            <v>4</v>
          </cell>
          <cell r="SR30">
            <v>1</v>
          </cell>
          <cell r="SS30">
            <v>1</v>
          </cell>
          <cell r="SU30">
            <v>14</v>
          </cell>
          <cell r="SV30">
            <v>18</v>
          </cell>
          <cell r="SX30">
            <v>8</v>
          </cell>
          <cell r="SY30">
            <v>10</v>
          </cell>
          <cell r="TA30">
            <v>110</v>
          </cell>
          <cell r="TB30">
            <v>136</v>
          </cell>
          <cell r="TD30">
            <v>22</v>
          </cell>
          <cell r="TE30">
            <v>24</v>
          </cell>
          <cell r="TG30">
            <v>2</v>
          </cell>
          <cell r="TH30">
            <v>3</v>
          </cell>
          <cell r="TJ30">
            <v>10</v>
          </cell>
          <cell r="TK30">
            <v>12</v>
          </cell>
          <cell r="TM30">
            <v>2</v>
          </cell>
          <cell r="TN30">
            <v>2</v>
          </cell>
          <cell r="TP30">
            <v>2</v>
          </cell>
          <cell r="TQ30">
            <v>2</v>
          </cell>
          <cell r="TS30">
            <v>6</v>
          </cell>
          <cell r="TT30">
            <v>7</v>
          </cell>
          <cell r="TV30">
            <v>2</v>
          </cell>
          <cell r="TW30">
            <v>3</v>
          </cell>
          <cell r="TY30">
            <v>0</v>
          </cell>
          <cell r="TZ30">
            <v>0</v>
          </cell>
          <cell r="UB30">
            <v>1</v>
          </cell>
          <cell r="UC30">
            <v>1</v>
          </cell>
          <cell r="UE30">
            <v>4</v>
          </cell>
          <cell r="UF30">
            <v>5</v>
          </cell>
          <cell r="UH30">
            <v>0</v>
          </cell>
          <cell r="UI30">
            <v>0</v>
          </cell>
          <cell r="UK30">
            <v>0</v>
          </cell>
          <cell r="UL30">
            <v>0</v>
          </cell>
          <cell r="UN30">
            <v>0</v>
          </cell>
          <cell r="UO30">
            <v>0</v>
          </cell>
          <cell r="UQ30">
            <v>3</v>
          </cell>
          <cell r="UR30">
            <v>4</v>
          </cell>
          <cell r="UT30">
            <v>0</v>
          </cell>
          <cell r="UU30">
            <v>0</v>
          </cell>
          <cell r="UW30">
            <v>0</v>
          </cell>
          <cell r="UX30">
            <v>0</v>
          </cell>
          <cell r="UZ30">
            <v>2</v>
          </cell>
          <cell r="VA30">
            <v>2</v>
          </cell>
          <cell r="VC30">
            <v>8</v>
          </cell>
          <cell r="VD30">
            <v>10</v>
          </cell>
          <cell r="VF30">
            <v>10</v>
          </cell>
          <cell r="VG30">
            <v>12</v>
          </cell>
          <cell r="VI30">
            <v>2</v>
          </cell>
          <cell r="VJ30">
            <v>2</v>
          </cell>
          <cell r="VL30">
            <v>2</v>
          </cell>
          <cell r="VM30">
            <v>3</v>
          </cell>
          <cell r="VO30">
            <v>249</v>
          </cell>
          <cell r="VP30">
            <v>304</v>
          </cell>
          <cell r="VR30">
            <v>16</v>
          </cell>
          <cell r="VS30">
            <v>18</v>
          </cell>
          <cell r="VU30">
            <v>5</v>
          </cell>
          <cell r="VV30">
            <v>6</v>
          </cell>
          <cell r="VX30">
            <v>12</v>
          </cell>
          <cell r="VY30">
            <v>14</v>
          </cell>
          <cell r="WA30">
            <v>6</v>
          </cell>
          <cell r="WB30">
            <v>8</v>
          </cell>
          <cell r="WD30">
            <v>14</v>
          </cell>
          <cell r="WE30">
            <v>17</v>
          </cell>
          <cell r="WG30">
            <v>3</v>
          </cell>
          <cell r="WH30">
            <v>3</v>
          </cell>
          <cell r="WJ30">
            <v>3</v>
          </cell>
          <cell r="WK30">
            <v>3</v>
          </cell>
          <cell r="WM30">
            <v>2</v>
          </cell>
          <cell r="WN30">
            <v>2</v>
          </cell>
          <cell r="WP30">
            <v>2</v>
          </cell>
          <cell r="WQ30">
            <v>2</v>
          </cell>
          <cell r="WS30">
            <v>5</v>
          </cell>
          <cell r="WT30">
            <v>6</v>
          </cell>
          <cell r="WV30">
            <v>4</v>
          </cell>
          <cell r="WW30">
            <v>5</v>
          </cell>
          <cell r="WY30">
            <v>72</v>
          </cell>
          <cell r="WZ30">
            <v>84</v>
          </cell>
          <cell r="XB30">
            <v>321</v>
          </cell>
          <cell r="XC30">
            <v>388</v>
          </cell>
          <cell r="XE30">
            <v>0</v>
          </cell>
          <cell r="XF30">
            <v>0</v>
          </cell>
          <cell r="XG30">
            <v>9</v>
          </cell>
          <cell r="XH30">
            <v>11</v>
          </cell>
          <cell r="XI30">
            <v>1</v>
          </cell>
          <cell r="XJ30">
            <v>1</v>
          </cell>
          <cell r="XK30">
            <v>4</v>
          </cell>
          <cell r="XL30">
            <v>5</v>
          </cell>
          <cell r="XM30">
            <v>8</v>
          </cell>
          <cell r="XN30">
            <v>9</v>
          </cell>
          <cell r="XO30">
            <v>13</v>
          </cell>
          <cell r="XP30">
            <v>16</v>
          </cell>
          <cell r="XQ30">
            <v>0</v>
          </cell>
          <cell r="XR30">
            <v>0</v>
          </cell>
          <cell r="XT30">
            <v>19</v>
          </cell>
          <cell r="XU30">
            <v>24</v>
          </cell>
        </row>
        <row r="31">
          <cell r="B31" t="str">
            <v>รพท.อ่างทอง</v>
          </cell>
          <cell r="C31">
            <v>4</v>
          </cell>
          <cell r="D31" t="str">
            <v>อ่างทอง</v>
          </cell>
          <cell r="E31">
            <v>10689</v>
          </cell>
          <cell r="F31" t="str">
            <v>s</v>
          </cell>
          <cell r="G31" t="str">
            <v>รพ.ระดับ S เตียง &lt; 400</v>
          </cell>
          <cell r="H31">
            <v>324</v>
          </cell>
          <cell r="I31">
            <v>273</v>
          </cell>
          <cell r="J31">
            <v>340857</v>
          </cell>
          <cell r="K31">
            <v>58094</v>
          </cell>
          <cell r="L31" t="str">
            <v xml:space="preserve"> </v>
          </cell>
          <cell r="M31">
            <v>18110</v>
          </cell>
          <cell r="N31">
            <v>39984</v>
          </cell>
          <cell r="O31">
            <v>3</v>
          </cell>
          <cell r="P31">
            <v>3</v>
          </cell>
          <cell r="Q31">
            <v>1</v>
          </cell>
          <cell r="R31">
            <v>1</v>
          </cell>
          <cell r="S31">
            <v>11</v>
          </cell>
          <cell r="T31">
            <v>14</v>
          </cell>
          <cell r="U31">
            <v>2</v>
          </cell>
          <cell r="V31">
            <v>2</v>
          </cell>
          <cell r="W31">
            <v>1</v>
          </cell>
          <cell r="X31">
            <v>1</v>
          </cell>
          <cell r="Y31">
            <v>2</v>
          </cell>
          <cell r="Z31">
            <v>2</v>
          </cell>
          <cell r="AA31">
            <v>2</v>
          </cell>
          <cell r="AB31">
            <v>3</v>
          </cell>
          <cell r="AC31">
            <v>22</v>
          </cell>
          <cell r="AD31">
            <v>26</v>
          </cell>
          <cell r="AF31">
            <v>3</v>
          </cell>
          <cell r="AG31">
            <v>4</v>
          </cell>
          <cell r="AH31">
            <v>8</v>
          </cell>
          <cell r="AI31">
            <v>10</v>
          </cell>
          <cell r="AJ31">
            <v>11</v>
          </cell>
          <cell r="AK31">
            <v>14</v>
          </cell>
          <cell r="AM31">
            <v>2</v>
          </cell>
          <cell r="AN31">
            <v>2</v>
          </cell>
          <cell r="AO31">
            <v>14</v>
          </cell>
          <cell r="AP31">
            <v>18</v>
          </cell>
          <cell r="AQ31">
            <v>1</v>
          </cell>
          <cell r="AR31">
            <v>1</v>
          </cell>
          <cell r="AS31">
            <v>17</v>
          </cell>
          <cell r="AT31">
            <v>21</v>
          </cell>
          <cell r="AV31">
            <v>3</v>
          </cell>
          <cell r="AW31">
            <v>4</v>
          </cell>
          <cell r="AX31">
            <v>2</v>
          </cell>
          <cell r="AY31">
            <v>2</v>
          </cell>
          <cell r="AZ31">
            <v>5</v>
          </cell>
          <cell r="BA31">
            <v>6</v>
          </cell>
          <cell r="BC31">
            <v>2</v>
          </cell>
          <cell r="BD31">
            <v>3</v>
          </cell>
          <cell r="BE31">
            <v>7</v>
          </cell>
          <cell r="BF31">
            <v>9</v>
          </cell>
          <cell r="BG31">
            <v>9</v>
          </cell>
          <cell r="BH31">
            <v>12</v>
          </cell>
          <cell r="BJ31">
            <v>2</v>
          </cell>
          <cell r="BK31">
            <v>3</v>
          </cell>
          <cell r="BL31">
            <v>4</v>
          </cell>
          <cell r="BM31">
            <v>5</v>
          </cell>
          <cell r="BN31">
            <v>6</v>
          </cell>
          <cell r="BO31">
            <v>8</v>
          </cell>
          <cell r="BQ31">
            <v>70</v>
          </cell>
          <cell r="BR31">
            <v>87</v>
          </cell>
          <cell r="BT31">
            <v>1</v>
          </cell>
          <cell r="BU31">
            <v>1</v>
          </cell>
          <cell r="BV31">
            <v>1</v>
          </cell>
          <cell r="BW31">
            <v>1</v>
          </cell>
          <cell r="BX31" t="str">
            <v/>
          </cell>
          <cell r="BY31">
            <v>0</v>
          </cell>
          <cell r="BZ31">
            <v>0</v>
          </cell>
          <cell r="CA31">
            <v>1</v>
          </cell>
          <cell r="CB31">
            <v>1</v>
          </cell>
          <cell r="CC31">
            <v>0</v>
          </cell>
          <cell r="CD31">
            <v>0</v>
          </cell>
          <cell r="CE31">
            <v>3</v>
          </cell>
          <cell r="CF31">
            <v>4</v>
          </cell>
          <cell r="CG31">
            <v>4</v>
          </cell>
          <cell r="CH31">
            <v>5</v>
          </cell>
          <cell r="CJ31">
            <v>5</v>
          </cell>
          <cell r="CK31">
            <v>6</v>
          </cell>
          <cell r="CL31">
            <v>2</v>
          </cell>
          <cell r="CM31">
            <v>3</v>
          </cell>
          <cell r="CN31">
            <v>6</v>
          </cell>
          <cell r="CO31">
            <v>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3</v>
          </cell>
          <cell r="CW31">
            <v>4</v>
          </cell>
          <cell r="CX31">
            <v>16</v>
          </cell>
          <cell r="CY31">
            <v>21</v>
          </cell>
          <cell r="DA31">
            <v>0</v>
          </cell>
          <cell r="DB31">
            <v>0</v>
          </cell>
          <cell r="DC31">
            <v>2</v>
          </cell>
          <cell r="DD31">
            <v>2</v>
          </cell>
          <cell r="DE31">
            <v>2</v>
          </cell>
          <cell r="DF31">
            <v>2</v>
          </cell>
          <cell r="DH31">
            <v>1</v>
          </cell>
          <cell r="DI31">
            <v>1</v>
          </cell>
          <cell r="DJ31">
            <v>1</v>
          </cell>
          <cell r="DK31">
            <v>1</v>
          </cell>
          <cell r="DL31">
            <v>2</v>
          </cell>
          <cell r="DM31">
            <v>2</v>
          </cell>
          <cell r="DO31">
            <v>2</v>
          </cell>
          <cell r="DP31">
            <v>3</v>
          </cell>
          <cell r="DQ31">
            <v>1</v>
          </cell>
          <cell r="DR31">
            <v>1</v>
          </cell>
          <cell r="DS31">
            <v>3</v>
          </cell>
          <cell r="DT31">
            <v>4</v>
          </cell>
          <cell r="DV31">
            <v>1</v>
          </cell>
          <cell r="DW31">
            <v>1</v>
          </cell>
          <cell r="DX31">
            <v>1</v>
          </cell>
          <cell r="DY31">
            <v>1</v>
          </cell>
          <cell r="DZ31">
            <v>2</v>
          </cell>
          <cell r="EA31">
            <v>2</v>
          </cell>
          <cell r="EC31">
            <v>25</v>
          </cell>
          <cell r="ED31">
            <v>31</v>
          </cell>
          <cell r="EF31">
            <v>6</v>
          </cell>
          <cell r="EG31">
            <v>7</v>
          </cell>
          <cell r="EH31">
            <v>6</v>
          </cell>
          <cell r="EI31">
            <v>7</v>
          </cell>
          <cell r="EK31">
            <v>1</v>
          </cell>
          <cell r="EL31">
            <v>1</v>
          </cell>
          <cell r="EM31">
            <v>1</v>
          </cell>
          <cell r="EN31">
            <v>1</v>
          </cell>
          <cell r="EO31">
            <v>2</v>
          </cell>
          <cell r="EP31">
            <v>2</v>
          </cell>
          <cell r="ER31">
            <v>1</v>
          </cell>
          <cell r="ES31">
            <v>1</v>
          </cell>
          <cell r="ET31">
            <v>1</v>
          </cell>
          <cell r="EU31">
            <v>1</v>
          </cell>
          <cell r="EV31">
            <v>2</v>
          </cell>
          <cell r="EW31">
            <v>2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2</v>
          </cell>
          <cell r="FD31">
            <v>2</v>
          </cell>
          <cell r="FE31">
            <v>2</v>
          </cell>
          <cell r="FF31">
            <v>2</v>
          </cell>
          <cell r="FH31">
            <v>0</v>
          </cell>
          <cell r="FI31">
            <v>0</v>
          </cell>
          <cell r="FJ31">
            <v>1</v>
          </cell>
          <cell r="FK31">
            <v>1</v>
          </cell>
          <cell r="FL31">
            <v>1</v>
          </cell>
          <cell r="FM31">
            <v>1</v>
          </cell>
          <cell r="FO31">
            <v>0</v>
          </cell>
          <cell r="FP31">
            <v>0</v>
          </cell>
          <cell r="FQ31">
            <v>1</v>
          </cell>
          <cell r="FR31">
            <v>1</v>
          </cell>
          <cell r="FS31">
            <v>1</v>
          </cell>
          <cell r="FT31">
            <v>1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1</v>
          </cell>
          <cell r="GA31">
            <v>1</v>
          </cell>
          <cell r="GB31">
            <v>1</v>
          </cell>
          <cell r="GC31">
            <v>1</v>
          </cell>
          <cell r="GE31">
            <v>9</v>
          </cell>
          <cell r="GF31">
            <v>9</v>
          </cell>
          <cell r="GH31">
            <v>2</v>
          </cell>
          <cell r="GI31">
            <v>2</v>
          </cell>
          <cell r="GJ31">
            <v>2</v>
          </cell>
          <cell r="GK31">
            <v>2</v>
          </cell>
          <cell r="GM31">
            <v>2</v>
          </cell>
          <cell r="GN31">
            <v>2</v>
          </cell>
          <cell r="GO31">
            <v>2</v>
          </cell>
          <cell r="GP31">
            <v>2</v>
          </cell>
          <cell r="GR31">
            <v>1</v>
          </cell>
          <cell r="GS31">
            <v>1</v>
          </cell>
          <cell r="GT31">
            <v>1</v>
          </cell>
          <cell r="GU31">
            <v>1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B31">
            <v>5</v>
          </cell>
          <cell r="HC31">
            <v>5</v>
          </cell>
          <cell r="HD31">
            <v>50</v>
          </cell>
          <cell r="HE31">
            <v>58</v>
          </cell>
          <cell r="HG31">
            <v>6</v>
          </cell>
          <cell r="HH31">
            <v>7</v>
          </cell>
          <cell r="HI31">
            <v>1</v>
          </cell>
          <cell r="HJ31">
            <v>1</v>
          </cell>
          <cell r="HK31">
            <v>8</v>
          </cell>
          <cell r="HL31">
            <v>10</v>
          </cell>
          <cell r="HM31">
            <v>0</v>
          </cell>
          <cell r="HN31">
            <v>0</v>
          </cell>
          <cell r="HO31">
            <v>15</v>
          </cell>
          <cell r="HP31">
            <v>18</v>
          </cell>
          <cell r="HR31">
            <v>2</v>
          </cell>
          <cell r="HS31">
            <v>2</v>
          </cell>
          <cell r="HT31">
            <v>2</v>
          </cell>
          <cell r="HU31">
            <v>2</v>
          </cell>
          <cell r="HV31">
            <v>3</v>
          </cell>
          <cell r="HW31">
            <v>4</v>
          </cell>
          <cell r="HX31">
            <v>2</v>
          </cell>
          <cell r="HY31">
            <v>3</v>
          </cell>
          <cell r="HZ31">
            <v>9</v>
          </cell>
          <cell r="IA31">
            <v>11</v>
          </cell>
          <cell r="IC31">
            <v>1</v>
          </cell>
          <cell r="ID31">
            <v>1</v>
          </cell>
          <cell r="IE31">
            <v>1</v>
          </cell>
          <cell r="IF31">
            <v>1</v>
          </cell>
          <cell r="IG31">
            <v>0</v>
          </cell>
          <cell r="IH31">
            <v>0</v>
          </cell>
          <cell r="II31">
            <v>2</v>
          </cell>
          <cell r="IJ31">
            <v>2</v>
          </cell>
          <cell r="IL31">
            <v>1</v>
          </cell>
          <cell r="IM31">
            <v>1</v>
          </cell>
          <cell r="IN31">
            <v>1</v>
          </cell>
          <cell r="IO31">
            <v>1</v>
          </cell>
          <cell r="IP31">
            <v>4</v>
          </cell>
          <cell r="IQ31">
            <v>5</v>
          </cell>
          <cell r="IR31">
            <v>2</v>
          </cell>
          <cell r="IS31">
            <v>2</v>
          </cell>
          <cell r="IT31">
            <v>0</v>
          </cell>
          <cell r="IU31">
            <v>0</v>
          </cell>
          <cell r="IV31">
            <v>1</v>
          </cell>
          <cell r="IW31">
            <v>1</v>
          </cell>
          <cell r="IX31">
            <v>1</v>
          </cell>
          <cell r="IY31">
            <v>1</v>
          </cell>
          <cell r="IZ31">
            <v>10</v>
          </cell>
          <cell r="JA31">
            <v>11</v>
          </cell>
          <cell r="JC31">
            <v>1</v>
          </cell>
          <cell r="JD31">
            <v>1</v>
          </cell>
          <cell r="JE31">
            <v>2</v>
          </cell>
          <cell r="JF31">
            <v>2</v>
          </cell>
          <cell r="JG31">
            <v>1</v>
          </cell>
          <cell r="JH31">
            <v>1</v>
          </cell>
          <cell r="JI31">
            <v>0</v>
          </cell>
          <cell r="JJ31">
            <v>0</v>
          </cell>
          <cell r="JK31">
            <v>0</v>
          </cell>
          <cell r="JL31">
            <v>0</v>
          </cell>
          <cell r="JM31">
            <v>4</v>
          </cell>
          <cell r="JN31">
            <v>4</v>
          </cell>
          <cell r="JP31">
            <v>40</v>
          </cell>
          <cell r="JQ31">
            <v>46</v>
          </cell>
          <cell r="JS31">
            <v>2</v>
          </cell>
          <cell r="JT31">
            <v>3</v>
          </cell>
          <cell r="JU31">
            <v>10</v>
          </cell>
          <cell r="JV31">
            <v>12</v>
          </cell>
          <cell r="JW31">
            <v>12</v>
          </cell>
          <cell r="JX31">
            <v>15</v>
          </cell>
          <cell r="JY31" t="str">
            <v/>
          </cell>
          <cell r="JZ31">
            <v>14</v>
          </cell>
          <cell r="KA31">
            <v>17</v>
          </cell>
          <cell r="KB31">
            <v>0</v>
          </cell>
          <cell r="KC31">
            <v>0</v>
          </cell>
          <cell r="KD31">
            <v>14</v>
          </cell>
          <cell r="KE31">
            <v>17</v>
          </cell>
          <cell r="KF31" t="str">
            <v/>
          </cell>
          <cell r="KG31">
            <v>10</v>
          </cell>
          <cell r="KH31">
            <v>12</v>
          </cell>
          <cell r="KI31">
            <v>0</v>
          </cell>
          <cell r="KJ31">
            <v>0</v>
          </cell>
          <cell r="KK31">
            <v>10</v>
          </cell>
          <cell r="KL31">
            <v>12</v>
          </cell>
          <cell r="KM31" t="str">
            <v/>
          </cell>
          <cell r="KN31">
            <v>4</v>
          </cell>
          <cell r="KO31">
            <v>5</v>
          </cell>
          <cell r="KP31">
            <v>4</v>
          </cell>
          <cell r="KQ31">
            <v>5</v>
          </cell>
          <cell r="KR31" t="str">
            <v/>
          </cell>
          <cell r="KS31">
            <v>6</v>
          </cell>
          <cell r="KT31">
            <v>7</v>
          </cell>
          <cell r="KU31">
            <v>6</v>
          </cell>
          <cell r="KV31">
            <v>7</v>
          </cell>
          <cell r="KW31" t="str">
            <v/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 t="str">
            <v/>
          </cell>
          <cell r="LE31">
            <v>2</v>
          </cell>
          <cell r="LF31">
            <v>3</v>
          </cell>
          <cell r="LG31">
            <v>2</v>
          </cell>
          <cell r="LH31">
            <v>3</v>
          </cell>
          <cell r="LI31" t="str">
            <v/>
          </cell>
          <cell r="LJ31">
            <v>2</v>
          </cell>
          <cell r="LK31">
            <v>2</v>
          </cell>
          <cell r="LL31">
            <v>2</v>
          </cell>
          <cell r="LM31">
            <v>2</v>
          </cell>
          <cell r="LN31">
            <v>4</v>
          </cell>
          <cell r="LO31">
            <v>4</v>
          </cell>
          <cell r="LP31" t="str">
            <v/>
          </cell>
          <cell r="LQ31">
            <v>3</v>
          </cell>
          <cell r="LR31">
            <v>4</v>
          </cell>
          <cell r="LS31">
            <v>3</v>
          </cell>
          <cell r="LT31">
            <v>4</v>
          </cell>
          <cell r="LU31" t="str">
            <v/>
          </cell>
          <cell r="LV31">
            <v>0</v>
          </cell>
          <cell r="LW31">
            <v>0</v>
          </cell>
          <cell r="LX31">
            <v>5</v>
          </cell>
          <cell r="LY31">
            <v>6</v>
          </cell>
          <cell r="LZ31">
            <v>5</v>
          </cell>
          <cell r="MA31">
            <v>6</v>
          </cell>
          <cell r="MB31" t="str">
            <v/>
          </cell>
          <cell r="MC31">
            <v>4</v>
          </cell>
          <cell r="MD31">
            <v>5</v>
          </cell>
          <cell r="ME31">
            <v>4</v>
          </cell>
          <cell r="MF31">
            <v>5</v>
          </cell>
          <cell r="MG31" t="str">
            <v/>
          </cell>
          <cell r="MH31">
            <v>2</v>
          </cell>
          <cell r="MI31">
            <v>3</v>
          </cell>
          <cell r="MJ31">
            <v>2</v>
          </cell>
          <cell r="MK31">
            <v>3</v>
          </cell>
          <cell r="MM31">
            <v>2</v>
          </cell>
          <cell r="MN31">
            <v>3</v>
          </cell>
          <cell r="MO31">
            <v>2</v>
          </cell>
          <cell r="MP31">
            <v>2</v>
          </cell>
          <cell r="MQ31">
            <v>5</v>
          </cell>
          <cell r="MR31">
            <v>6</v>
          </cell>
          <cell r="MS31">
            <v>9</v>
          </cell>
          <cell r="MT31">
            <v>11</v>
          </cell>
          <cell r="MU31" t="str">
            <v/>
          </cell>
          <cell r="MV31">
            <v>8</v>
          </cell>
          <cell r="MW31">
            <v>10</v>
          </cell>
          <cell r="MX31">
            <v>3</v>
          </cell>
          <cell r="MY31">
            <v>4</v>
          </cell>
          <cell r="MZ31">
            <v>1</v>
          </cell>
          <cell r="NA31">
            <v>1</v>
          </cell>
          <cell r="NB31">
            <v>12</v>
          </cell>
          <cell r="NC31">
            <v>15</v>
          </cell>
          <cell r="ND31" t="str">
            <v/>
          </cell>
          <cell r="NE31">
            <v>4</v>
          </cell>
          <cell r="NF31">
            <v>5</v>
          </cell>
          <cell r="NG31">
            <v>5</v>
          </cell>
          <cell r="NH31">
            <v>6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9</v>
          </cell>
          <cell r="NN31">
            <v>11</v>
          </cell>
          <cell r="NO31" t="str">
            <v/>
          </cell>
          <cell r="NP31">
            <v>0</v>
          </cell>
          <cell r="NQ31">
            <v>0</v>
          </cell>
          <cell r="NR31">
            <v>14</v>
          </cell>
          <cell r="NS31">
            <v>17</v>
          </cell>
          <cell r="NT31">
            <v>1</v>
          </cell>
          <cell r="NU31">
            <v>1</v>
          </cell>
          <cell r="NV31">
            <v>15</v>
          </cell>
          <cell r="NW31">
            <v>18</v>
          </cell>
          <cell r="NX31" t="str">
            <v/>
          </cell>
          <cell r="NY31">
            <v>2</v>
          </cell>
          <cell r="NZ31">
            <v>2</v>
          </cell>
          <cell r="OA31">
            <v>13</v>
          </cell>
          <cell r="OB31">
            <v>16</v>
          </cell>
          <cell r="OC31">
            <v>3</v>
          </cell>
          <cell r="OD31">
            <v>4</v>
          </cell>
          <cell r="OE31">
            <v>1</v>
          </cell>
          <cell r="OF31">
            <v>1</v>
          </cell>
          <cell r="OG31">
            <v>2</v>
          </cell>
          <cell r="OH31">
            <v>2</v>
          </cell>
          <cell r="OI31">
            <v>21</v>
          </cell>
          <cell r="OJ31">
            <v>25</v>
          </cell>
          <cell r="OK31" t="str">
            <v/>
          </cell>
          <cell r="OL31">
            <v>4</v>
          </cell>
          <cell r="OM31">
            <v>5</v>
          </cell>
          <cell r="ON31">
            <v>4</v>
          </cell>
          <cell r="OO31">
            <v>5</v>
          </cell>
          <cell r="OP31" t="str">
            <v/>
          </cell>
          <cell r="OQ31">
            <v>18</v>
          </cell>
          <cell r="OR31">
            <v>23</v>
          </cell>
          <cell r="OS31">
            <v>19</v>
          </cell>
          <cell r="OT31">
            <v>24</v>
          </cell>
          <cell r="OU31">
            <v>37</v>
          </cell>
          <cell r="OV31">
            <v>47</v>
          </cell>
          <cell r="OW31" t="str">
            <v/>
          </cell>
          <cell r="OX31">
            <v>173</v>
          </cell>
          <cell r="OY31">
            <v>213</v>
          </cell>
          <cell r="PA31">
            <v>21</v>
          </cell>
          <cell r="PB31">
            <v>26</v>
          </cell>
          <cell r="PC31">
            <v>21</v>
          </cell>
          <cell r="PD31">
            <v>26</v>
          </cell>
          <cell r="PE31" t="str">
            <v/>
          </cell>
          <cell r="PF31">
            <v>16</v>
          </cell>
          <cell r="PG31">
            <v>20</v>
          </cell>
          <cell r="PH31">
            <v>16</v>
          </cell>
          <cell r="PI31">
            <v>20</v>
          </cell>
          <cell r="PK31">
            <v>38</v>
          </cell>
          <cell r="PL31">
            <v>48</v>
          </cell>
          <cell r="PM31">
            <v>38</v>
          </cell>
          <cell r="PN31">
            <v>48</v>
          </cell>
          <cell r="PP31">
            <v>10</v>
          </cell>
          <cell r="PQ31">
            <v>12</v>
          </cell>
          <cell r="PR31">
            <v>10</v>
          </cell>
          <cell r="PS31">
            <v>12</v>
          </cell>
          <cell r="PU31">
            <v>19</v>
          </cell>
          <cell r="PV31">
            <v>24</v>
          </cell>
          <cell r="PW31">
            <v>19</v>
          </cell>
          <cell r="PX31">
            <v>24</v>
          </cell>
          <cell r="PZ31">
            <v>12</v>
          </cell>
          <cell r="QA31">
            <v>15</v>
          </cell>
          <cell r="QB31">
            <v>12</v>
          </cell>
          <cell r="QC31">
            <v>15</v>
          </cell>
          <cell r="QE31">
            <v>42</v>
          </cell>
          <cell r="QF31">
            <v>52</v>
          </cell>
          <cell r="QG31">
            <v>42</v>
          </cell>
          <cell r="QH31">
            <v>52</v>
          </cell>
          <cell r="QJ31">
            <v>32</v>
          </cell>
          <cell r="QK31">
            <v>40</v>
          </cell>
          <cell r="QL31">
            <v>32</v>
          </cell>
          <cell r="QM31">
            <v>40</v>
          </cell>
          <cell r="QO31">
            <v>13</v>
          </cell>
          <cell r="QP31">
            <v>16</v>
          </cell>
          <cell r="QQ31">
            <v>13</v>
          </cell>
          <cell r="QR31">
            <v>16</v>
          </cell>
          <cell r="QT31">
            <v>2</v>
          </cell>
          <cell r="QU31">
            <v>3</v>
          </cell>
          <cell r="QV31">
            <v>2</v>
          </cell>
          <cell r="QW31">
            <v>3</v>
          </cell>
          <cell r="QY31">
            <v>17</v>
          </cell>
          <cell r="QZ31">
            <v>21</v>
          </cell>
          <cell r="RA31">
            <v>17</v>
          </cell>
          <cell r="RB31">
            <v>21</v>
          </cell>
          <cell r="RD31">
            <v>15</v>
          </cell>
          <cell r="RE31">
            <v>19</v>
          </cell>
          <cell r="RF31">
            <v>15</v>
          </cell>
          <cell r="RG31">
            <v>19</v>
          </cell>
          <cell r="RI31">
            <v>10</v>
          </cell>
          <cell r="RJ31">
            <v>13</v>
          </cell>
          <cell r="RK31">
            <v>10</v>
          </cell>
          <cell r="RL31">
            <v>13</v>
          </cell>
          <cell r="RN31">
            <v>2</v>
          </cell>
          <cell r="RO31">
            <v>3</v>
          </cell>
          <cell r="RP31">
            <v>2</v>
          </cell>
          <cell r="RQ31">
            <v>3</v>
          </cell>
          <cell r="RS31">
            <v>7</v>
          </cell>
          <cell r="RT31">
            <v>9</v>
          </cell>
          <cell r="RU31">
            <v>7</v>
          </cell>
          <cell r="RV31">
            <v>9</v>
          </cell>
          <cell r="RX31">
            <v>2</v>
          </cell>
          <cell r="RY31">
            <v>3</v>
          </cell>
          <cell r="RZ31">
            <v>2</v>
          </cell>
          <cell r="SA31">
            <v>3</v>
          </cell>
          <cell r="SC31">
            <v>258</v>
          </cell>
          <cell r="SD31">
            <v>324</v>
          </cell>
          <cell r="SF31">
            <v>591</v>
          </cell>
          <cell r="SG31">
            <v>728</v>
          </cell>
          <cell r="SI31">
            <v>61</v>
          </cell>
          <cell r="SJ31">
            <v>75</v>
          </cell>
          <cell r="SL31">
            <v>8</v>
          </cell>
          <cell r="SM31">
            <v>10</v>
          </cell>
          <cell r="SO31">
            <v>3</v>
          </cell>
          <cell r="SP31">
            <v>4</v>
          </cell>
          <cell r="SR31">
            <v>1</v>
          </cell>
          <cell r="SS31">
            <v>1</v>
          </cell>
          <cell r="SU31">
            <v>20</v>
          </cell>
          <cell r="SV31">
            <v>25</v>
          </cell>
          <cell r="SX31">
            <v>19</v>
          </cell>
          <cell r="SY31">
            <v>24</v>
          </cell>
          <cell r="TA31">
            <v>273</v>
          </cell>
          <cell r="TB31">
            <v>341</v>
          </cell>
          <cell r="TD31">
            <v>23</v>
          </cell>
          <cell r="TE31">
            <v>26</v>
          </cell>
          <cell r="TG31">
            <v>3</v>
          </cell>
          <cell r="TH31">
            <v>4</v>
          </cell>
          <cell r="TJ31">
            <v>14</v>
          </cell>
          <cell r="TK31">
            <v>17</v>
          </cell>
          <cell r="TM31">
            <v>1</v>
          </cell>
          <cell r="TN31">
            <v>1</v>
          </cell>
          <cell r="TP31">
            <v>5</v>
          </cell>
          <cell r="TQ31">
            <v>6</v>
          </cell>
          <cell r="TS31">
            <v>16</v>
          </cell>
          <cell r="TT31">
            <v>20</v>
          </cell>
          <cell r="TV31">
            <v>3</v>
          </cell>
          <cell r="TW31">
            <v>4</v>
          </cell>
          <cell r="TY31">
            <v>1</v>
          </cell>
          <cell r="TZ31">
            <v>1</v>
          </cell>
          <cell r="UB31">
            <v>2</v>
          </cell>
          <cell r="UC31">
            <v>2</v>
          </cell>
          <cell r="UE31">
            <v>5</v>
          </cell>
          <cell r="UF31">
            <v>6</v>
          </cell>
          <cell r="UH31">
            <v>0</v>
          </cell>
          <cell r="UI31">
            <v>0</v>
          </cell>
          <cell r="UK31">
            <v>0</v>
          </cell>
          <cell r="UL31">
            <v>0</v>
          </cell>
          <cell r="UN31">
            <v>0</v>
          </cell>
          <cell r="UO31">
            <v>0</v>
          </cell>
          <cell r="UQ31">
            <v>5</v>
          </cell>
          <cell r="UR31">
            <v>6</v>
          </cell>
          <cell r="UT31">
            <v>2</v>
          </cell>
          <cell r="UU31">
            <v>2</v>
          </cell>
          <cell r="UW31">
            <v>1</v>
          </cell>
          <cell r="UX31">
            <v>1</v>
          </cell>
          <cell r="UZ31">
            <v>4</v>
          </cell>
          <cell r="VA31">
            <v>5</v>
          </cell>
          <cell r="VC31">
            <v>8</v>
          </cell>
          <cell r="VD31">
            <v>10</v>
          </cell>
          <cell r="VF31">
            <v>10</v>
          </cell>
          <cell r="VG31">
            <v>12</v>
          </cell>
          <cell r="VI31">
            <v>3</v>
          </cell>
          <cell r="VJ31">
            <v>4</v>
          </cell>
          <cell r="VL31">
            <v>4</v>
          </cell>
          <cell r="VM31">
            <v>5</v>
          </cell>
          <cell r="VO31">
            <v>495</v>
          </cell>
          <cell r="VP31">
            <v>612</v>
          </cell>
          <cell r="VR31">
            <v>21</v>
          </cell>
          <cell r="VS31">
            <v>25</v>
          </cell>
          <cell r="VU31">
            <v>5</v>
          </cell>
          <cell r="VV31">
            <v>6</v>
          </cell>
          <cell r="VX31">
            <v>15</v>
          </cell>
          <cell r="VY31">
            <v>20</v>
          </cell>
          <cell r="WA31">
            <v>11</v>
          </cell>
          <cell r="WB31">
            <v>14</v>
          </cell>
          <cell r="WD31">
            <v>18</v>
          </cell>
          <cell r="WE31">
            <v>22</v>
          </cell>
          <cell r="WG31">
            <v>3</v>
          </cell>
          <cell r="WH31">
            <v>3</v>
          </cell>
          <cell r="WJ31">
            <v>3</v>
          </cell>
          <cell r="WK31">
            <v>3</v>
          </cell>
          <cell r="WM31">
            <v>2</v>
          </cell>
          <cell r="WN31">
            <v>2</v>
          </cell>
          <cell r="WP31">
            <v>3</v>
          </cell>
          <cell r="WQ31">
            <v>3</v>
          </cell>
          <cell r="WS31">
            <v>6</v>
          </cell>
          <cell r="WT31">
            <v>7</v>
          </cell>
          <cell r="WV31">
            <v>9</v>
          </cell>
          <cell r="WW31">
            <v>11</v>
          </cell>
          <cell r="WY31">
            <v>96</v>
          </cell>
          <cell r="WZ31">
            <v>116</v>
          </cell>
          <cell r="XB31">
            <v>591</v>
          </cell>
          <cell r="XC31">
            <v>728</v>
          </cell>
          <cell r="XE31">
            <v>0</v>
          </cell>
          <cell r="XF31">
            <v>0</v>
          </cell>
          <cell r="XG31">
            <v>12</v>
          </cell>
          <cell r="XH31">
            <v>15</v>
          </cell>
          <cell r="XI31">
            <v>1</v>
          </cell>
          <cell r="XJ31">
            <v>1</v>
          </cell>
          <cell r="XK31">
            <v>4</v>
          </cell>
          <cell r="XL31">
            <v>6</v>
          </cell>
          <cell r="XM31">
            <v>11</v>
          </cell>
          <cell r="XN31">
            <v>14</v>
          </cell>
          <cell r="XO31">
            <v>16</v>
          </cell>
          <cell r="XP31">
            <v>20</v>
          </cell>
          <cell r="XQ31">
            <v>2</v>
          </cell>
          <cell r="XR31">
            <v>2</v>
          </cell>
          <cell r="XT31">
            <v>46</v>
          </cell>
          <cell r="XU31">
            <v>58</v>
          </cell>
        </row>
        <row r="32">
          <cell r="B32" t="str">
            <v>รพท.พหลพลพยุหเสนา</v>
          </cell>
          <cell r="C32">
            <v>5</v>
          </cell>
          <cell r="D32" t="str">
            <v>กาญจนบุรี</v>
          </cell>
          <cell r="E32">
            <v>10731</v>
          </cell>
          <cell r="F32" t="str">
            <v>S ใหญ่</v>
          </cell>
          <cell r="G32" t="str">
            <v>รพ. ระดับ S เตียง &gt; 400</v>
          </cell>
          <cell r="H32">
            <v>700</v>
          </cell>
          <cell r="I32">
            <v>505</v>
          </cell>
          <cell r="J32">
            <v>488862</v>
          </cell>
          <cell r="K32">
            <v>172709</v>
          </cell>
          <cell r="L32">
            <v>0</v>
          </cell>
          <cell r="M32">
            <v>48345</v>
          </cell>
          <cell r="N32">
            <v>124364</v>
          </cell>
          <cell r="O32">
            <v>5</v>
          </cell>
          <cell r="P32">
            <v>6</v>
          </cell>
          <cell r="Q32">
            <v>2</v>
          </cell>
          <cell r="R32">
            <v>3</v>
          </cell>
          <cell r="S32">
            <v>16</v>
          </cell>
          <cell r="T32">
            <v>20</v>
          </cell>
          <cell r="U32">
            <v>2</v>
          </cell>
          <cell r="V32">
            <v>2</v>
          </cell>
          <cell r="W32">
            <v>1</v>
          </cell>
          <cell r="X32">
            <v>1</v>
          </cell>
          <cell r="Y32">
            <v>3</v>
          </cell>
          <cell r="Z32">
            <v>4</v>
          </cell>
          <cell r="AA32">
            <v>5</v>
          </cell>
          <cell r="AB32">
            <v>6</v>
          </cell>
          <cell r="AC32">
            <v>34</v>
          </cell>
          <cell r="AD32">
            <v>42</v>
          </cell>
          <cell r="AF32">
            <v>6</v>
          </cell>
          <cell r="AG32">
            <v>8</v>
          </cell>
          <cell r="AH32">
            <v>14</v>
          </cell>
          <cell r="AI32">
            <v>18</v>
          </cell>
          <cell r="AJ32">
            <v>20</v>
          </cell>
          <cell r="AK32">
            <v>26</v>
          </cell>
          <cell r="AM32">
            <v>2</v>
          </cell>
          <cell r="AN32">
            <v>3</v>
          </cell>
          <cell r="AO32">
            <v>25</v>
          </cell>
          <cell r="AP32">
            <v>31</v>
          </cell>
          <cell r="AQ32">
            <v>2</v>
          </cell>
          <cell r="AR32">
            <v>2</v>
          </cell>
          <cell r="AS32">
            <v>29</v>
          </cell>
          <cell r="AT32">
            <v>36</v>
          </cell>
          <cell r="AV32">
            <v>7</v>
          </cell>
          <cell r="AW32">
            <v>9</v>
          </cell>
          <cell r="AX32">
            <v>4</v>
          </cell>
          <cell r="AY32">
            <v>5</v>
          </cell>
          <cell r="AZ32">
            <v>11</v>
          </cell>
          <cell r="BA32">
            <v>14</v>
          </cell>
          <cell r="BC32">
            <v>6</v>
          </cell>
          <cell r="BD32">
            <v>7</v>
          </cell>
          <cell r="BE32">
            <v>16</v>
          </cell>
          <cell r="BF32">
            <v>20</v>
          </cell>
          <cell r="BG32">
            <v>22</v>
          </cell>
          <cell r="BH32">
            <v>27</v>
          </cell>
          <cell r="BJ32">
            <v>3</v>
          </cell>
          <cell r="BK32">
            <v>4</v>
          </cell>
          <cell r="BL32">
            <v>6</v>
          </cell>
          <cell r="BM32">
            <v>8</v>
          </cell>
          <cell r="BN32">
            <v>9</v>
          </cell>
          <cell r="BO32">
            <v>12</v>
          </cell>
          <cell r="BQ32">
            <v>125</v>
          </cell>
          <cell r="BR32">
            <v>157</v>
          </cell>
          <cell r="BT32">
            <v>1</v>
          </cell>
          <cell r="BU32">
            <v>1</v>
          </cell>
          <cell r="BV32">
            <v>1</v>
          </cell>
          <cell r="BW32">
            <v>1</v>
          </cell>
          <cell r="BX32" t="str">
            <v/>
          </cell>
          <cell r="BY32">
            <v>1</v>
          </cell>
          <cell r="BZ32">
            <v>1</v>
          </cell>
          <cell r="CA32">
            <v>2</v>
          </cell>
          <cell r="CB32">
            <v>3</v>
          </cell>
          <cell r="CC32">
            <v>1</v>
          </cell>
          <cell r="CD32">
            <v>1</v>
          </cell>
          <cell r="CE32">
            <v>2</v>
          </cell>
          <cell r="CF32">
            <v>2</v>
          </cell>
          <cell r="CG32">
            <v>6</v>
          </cell>
          <cell r="CH32">
            <v>7</v>
          </cell>
          <cell r="CJ32">
            <v>14</v>
          </cell>
          <cell r="CK32">
            <v>17</v>
          </cell>
          <cell r="CL32">
            <v>8</v>
          </cell>
          <cell r="CM32">
            <v>10</v>
          </cell>
          <cell r="CN32">
            <v>6</v>
          </cell>
          <cell r="CO32">
            <v>7</v>
          </cell>
          <cell r="CP32">
            <v>1</v>
          </cell>
          <cell r="CQ32">
            <v>1</v>
          </cell>
          <cell r="CR32">
            <v>2</v>
          </cell>
          <cell r="CS32">
            <v>3</v>
          </cell>
          <cell r="CT32">
            <v>2</v>
          </cell>
          <cell r="CU32">
            <v>3</v>
          </cell>
          <cell r="CV32">
            <v>5</v>
          </cell>
          <cell r="CW32">
            <v>6</v>
          </cell>
          <cell r="CX32">
            <v>38</v>
          </cell>
          <cell r="CY32">
            <v>47</v>
          </cell>
          <cell r="DA32">
            <v>2</v>
          </cell>
          <cell r="DB32">
            <v>2</v>
          </cell>
          <cell r="DC32">
            <v>2</v>
          </cell>
          <cell r="DD32">
            <v>2</v>
          </cell>
          <cell r="DE32">
            <v>4</v>
          </cell>
          <cell r="DF32">
            <v>4</v>
          </cell>
          <cell r="DH32">
            <v>1</v>
          </cell>
          <cell r="DI32">
            <v>1</v>
          </cell>
          <cell r="DJ32">
            <v>2</v>
          </cell>
          <cell r="DK32">
            <v>2</v>
          </cell>
          <cell r="DL32">
            <v>3</v>
          </cell>
          <cell r="DM32">
            <v>3</v>
          </cell>
          <cell r="DO32">
            <v>1</v>
          </cell>
          <cell r="DP32">
            <v>1</v>
          </cell>
          <cell r="DQ32">
            <v>2</v>
          </cell>
          <cell r="DR32">
            <v>2</v>
          </cell>
          <cell r="DS32">
            <v>3</v>
          </cell>
          <cell r="DT32">
            <v>3</v>
          </cell>
          <cell r="DV32">
            <v>2</v>
          </cell>
          <cell r="DW32">
            <v>3</v>
          </cell>
          <cell r="DX32">
            <v>2</v>
          </cell>
          <cell r="DY32">
            <v>2</v>
          </cell>
          <cell r="DZ32">
            <v>4</v>
          </cell>
          <cell r="EA32">
            <v>5</v>
          </cell>
          <cell r="EC32">
            <v>52</v>
          </cell>
          <cell r="ED32">
            <v>62</v>
          </cell>
          <cell r="EF32">
            <v>2.4000000000000004</v>
          </cell>
          <cell r="EG32">
            <v>3</v>
          </cell>
          <cell r="EH32">
            <v>2.4000000000000004</v>
          </cell>
          <cell r="EI32">
            <v>3</v>
          </cell>
          <cell r="EK32">
            <v>1</v>
          </cell>
          <cell r="EL32">
            <v>1</v>
          </cell>
          <cell r="EM32">
            <v>2</v>
          </cell>
          <cell r="EN32">
            <v>2</v>
          </cell>
          <cell r="EO32">
            <v>3</v>
          </cell>
          <cell r="EP32">
            <v>3</v>
          </cell>
          <cell r="ER32">
            <v>1</v>
          </cell>
          <cell r="ES32">
            <v>1</v>
          </cell>
          <cell r="ET32">
            <v>1</v>
          </cell>
          <cell r="EU32">
            <v>1</v>
          </cell>
          <cell r="EV32">
            <v>2</v>
          </cell>
          <cell r="EW32">
            <v>2</v>
          </cell>
          <cell r="EY32">
            <v>1</v>
          </cell>
          <cell r="EZ32">
            <v>1</v>
          </cell>
          <cell r="FA32">
            <v>1</v>
          </cell>
          <cell r="FB32">
            <v>1</v>
          </cell>
          <cell r="FC32">
            <v>1</v>
          </cell>
          <cell r="FD32">
            <v>1</v>
          </cell>
          <cell r="FE32">
            <v>3</v>
          </cell>
          <cell r="FF32">
            <v>3</v>
          </cell>
          <cell r="FH32">
            <v>1</v>
          </cell>
          <cell r="FI32">
            <v>1</v>
          </cell>
          <cell r="FJ32">
            <v>1</v>
          </cell>
          <cell r="FK32">
            <v>1</v>
          </cell>
          <cell r="FL32">
            <v>2</v>
          </cell>
          <cell r="FM32">
            <v>2</v>
          </cell>
          <cell r="FO32">
            <v>1</v>
          </cell>
          <cell r="FP32">
            <v>1</v>
          </cell>
          <cell r="FQ32">
            <v>1</v>
          </cell>
          <cell r="FR32">
            <v>1</v>
          </cell>
          <cell r="FS32">
            <v>2</v>
          </cell>
          <cell r="FT32">
            <v>2</v>
          </cell>
          <cell r="FV32">
            <v>1</v>
          </cell>
          <cell r="FW32">
            <v>1</v>
          </cell>
          <cell r="FX32">
            <v>1</v>
          </cell>
          <cell r="FY32">
            <v>1</v>
          </cell>
          <cell r="FZ32">
            <v>1</v>
          </cell>
          <cell r="GA32">
            <v>1</v>
          </cell>
          <cell r="GB32">
            <v>3</v>
          </cell>
          <cell r="GC32">
            <v>3</v>
          </cell>
          <cell r="GE32">
            <v>15</v>
          </cell>
          <cell r="GF32">
            <v>15</v>
          </cell>
          <cell r="GH32">
            <v>3</v>
          </cell>
          <cell r="GI32">
            <v>4</v>
          </cell>
          <cell r="GJ32">
            <v>3</v>
          </cell>
          <cell r="GK32">
            <v>4</v>
          </cell>
          <cell r="GM32">
            <v>2</v>
          </cell>
          <cell r="GN32">
            <v>3</v>
          </cell>
          <cell r="GO32">
            <v>2</v>
          </cell>
          <cell r="GP32">
            <v>3</v>
          </cell>
          <cell r="GR32">
            <v>2</v>
          </cell>
          <cell r="GS32">
            <v>2</v>
          </cell>
          <cell r="GT32">
            <v>2</v>
          </cell>
          <cell r="GU32">
            <v>2</v>
          </cell>
          <cell r="GW32">
            <v>1</v>
          </cell>
          <cell r="GX32">
            <v>1</v>
          </cell>
          <cell r="GY32">
            <v>1</v>
          </cell>
          <cell r="GZ32">
            <v>1</v>
          </cell>
          <cell r="HB32">
            <v>8</v>
          </cell>
          <cell r="HC32">
            <v>10</v>
          </cell>
          <cell r="HD32">
            <v>84.4</v>
          </cell>
          <cell r="HE32">
            <v>98</v>
          </cell>
          <cell r="HG32">
            <v>8</v>
          </cell>
          <cell r="HH32">
            <v>10</v>
          </cell>
          <cell r="HI32">
            <v>1</v>
          </cell>
          <cell r="HJ32">
            <v>1</v>
          </cell>
          <cell r="HK32">
            <v>7</v>
          </cell>
          <cell r="HL32">
            <v>8</v>
          </cell>
          <cell r="HM32">
            <v>2</v>
          </cell>
          <cell r="HN32">
            <v>2</v>
          </cell>
          <cell r="HO32">
            <v>18</v>
          </cell>
          <cell r="HP32">
            <v>21</v>
          </cell>
          <cell r="HR32">
            <v>1</v>
          </cell>
          <cell r="HS32">
            <v>1</v>
          </cell>
          <cell r="HT32">
            <v>2</v>
          </cell>
          <cell r="HU32">
            <v>3</v>
          </cell>
          <cell r="HV32">
            <v>7</v>
          </cell>
          <cell r="HW32">
            <v>9</v>
          </cell>
          <cell r="HX32">
            <v>2</v>
          </cell>
          <cell r="HY32">
            <v>3</v>
          </cell>
          <cell r="HZ32">
            <v>12</v>
          </cell>
          <cell r="IA32">
            <v>16</v>
          </cell>
          <cell r="IC32">
            <v>2</v>
          </cell>
          <cell r="ID32">
            <v>3</v>
          </cell>
          <cell r="IE32">
            <v>0</v>
          </cell>
          <cell r="IF32">
            <v>0</v>
          </cell>
          <cell r="IG32">
            <v>1</v>
          </cell>
          <cell r="IH32">
            <v>1</v>
          </cell>
          <cell r="II32">
            <v>3</v>
          </cell>
          <cell r="IJ32">
            <v>4</v>
          </cell>
          <cell r="IL32">
            <v>3</v>
          </cell>
          <cell r="IM32">
            <v>4</v>
          </cell>
          <cell r="IN32">
            <v>1</v>
          </cell>
          <cell r="IO32">
            <v>1</v>
          </cell>
          <cell r="IP32">
            <v>4</v>
          </cell>
          <cell r="IQ32">
            <v>5</v>
          </cell>
          <cell r="IR32">
            <v>1</v>
          </cell>
          <cell r="IS32">
            <v>1</v>
          </cell>
          <cell r="IT32">
            <v>0</v>
          </cell>
          <cell r="IU32">
            <v>0</v>
          </cell>
          <cell r="IV32">
            <v>1</v>
          </cell>
          <cell r="IW32">
            <v>1</v>
          </cell>
          <cell r="IX32">
            <v>2</v>
          </cell>
          <cell r="IY32">
            <v>2</v>
          </cell>
          <cell r="IZ32">
            <v>12</v>
          </cell>
          <cell r="JA32">
            <v>14</v>
          </cell>
          <cell r="JC32">
            <v>2</v>
          </cell>
          <cell r="JD32">
            <v>2</v>
          </cell>
          <cell r="JE32">
            <v>2</v>
          </cell>
          <cell r="JF32">
            <v>2</v>
          </cell>
          <cell r="JG32">
            <v>2</v>
          </cell>
          <cell r="JH32">
            <v>2</v>
          </cell>
          <cell r="JI32">
            <v>1</v>
          </cell>
          <cell r="JJ32">
            <v>1</v>
          </cell>
          <cell r="JK32">
            <v>1</v>
          </cell>
          <cell r="JL32">
            <v>1</v>
          </cell>
          <cell r="JM32">
            <v>7</v>
          </cell>
          <cell r="JN32">
            <v>7</v>
          </cell>
          <cell r="JP32">
            <v>52</v>
          </cell>
          <cell r="JQ32">
            <v>62</v>
          </cell>
          <cell r="JS32">
            <v>6</v>
          </cell>
          <cell r="JT32">
            <v>8</v>
          </cell>
          <cell r="JU32">
            <v>10</v>
          </cell>
          <cell r="JV32">
            <v>12</v>
          </cell>
          <cell r="JW32">
            <v>16</v>
          </cell>
          <cell r="JX32">
            <v>20</v>
          </cell>
          <cell r="JY32" t="str">
            <v/>
          </cell>
          <cell r="JZ32">
            <v>18</v>
          </cell>
          <cell r="KA32">
            <v>23</v>
          </cell>
          <cell r="KB32">
            <v>0</v>
          </cell>
          <cell r="KC32">
            <v>0</v>
          </cell>
          <cell r="KD32">
            <v>18</v>
          </cell>
          <cell r="KE32">
            <v>23</v>
          </cell>
          <cell r="KF32" t="str">
            <v/>
          </cell>
          <cell r="KG32">
            <v>19</v>
          </cell>
          <cell r="KH32">
            <v>24</v>
          </cell>
          <cell r="KI32">
            <v>0</v>
          </cell>
          <cell r="KJ32">
            <v>0</v>
          </cell>
          <cell r="KK32">
            <v>19</v>
          </cell>
          <cell r="KL32">
            <v>24</v>
          </cell>
          <cell r="KM32" t="str">
            <v/>
          </cell>
          <cell r="KN32">
            <v>8</v>
          </cell>
          <cell r="KO32">
            <v>10</v>
          </cell>
          <cell r="KP32">
            <v>8</v>
          </cell>
          <cell r="KQ32">
            <v>10</v>
          </cell>
          <cell r="KR32" t="str">
            <v/>
          </cell>
          <cell r="KS32">
            <v>11</v>
          </cell>
          <cell r="KT32">
            <v>14</v>
          </cell>
          <cell r="KU32">
            <v>11</v>
          </cell>
          <cell r="KV32">
            <v>14</v>
          </cell>
          <cell r="KW32" t="str">
            <v/>
          </cell>
          <cell r="KX32">
            <v>1</v>
          </cell>
          <cell r="KY32">
            <v>1</v>
          </cell>
          <cell r="KZ32">
            <v>1</v>
          </cell>
          <cell r="LA32">
            <v>1</v>
          </cell>
          <cell r="LB32">
            <v>2</v>
          </cell>
          <cell r="LC32">
            <v>2</v>
          </cell>
          <cell r="LD32" t="str">
            <v/>
          </cell>
          <cell r="LE32">
            <v>4</v>
          </cell>
          <cell r="LF32">
            <v>5</v>
          </cell>
          <cell r="LG32">
            <v>4</v>
          </cell>
          <cell r="LH32">
            <v>5</v>
          </cell>
          <cell r="LI32" t="str">
            <v/>
          </cell>
          <cell r="LJ32">
            <v>3</v>
          </cell>
          <cell r="LK32">
            <v>4</v>
          </cell>
          <cell r="LL32">
            <v>2</v>
          </cell>
          <cell r="LM32">
            <v>2</v>
          </cell>
          <cell r="LN32">
            <v>5</v>
          </cell>
          <cell r="LO32">
            <v>6</v>
          </cell>
          <cell r="LP32" t="str">
            <v/>
          </cell>
          <cell r="LQ32">
            <v>6</v>
          </cell>
          <cell r="LR32">
            <v>7</v>
          </cell>
          <cell r="LS32">
            <v>6</v>
          </cell>
          <cell r="LT32">
            <v>7</v>
          </cell>
          <cell r="LU32" t="str">
            <v/>
          </cell>
          <cell r="LV32">
            <v>1</v>
          </cell>
          <cell r="LW32">
            <v>1</v>
          </cell>
          <cell r="LX32">
            <v>4</v>
          </cell>
          <cell r="LY32">
            <v>6</v>
          </cell>
          <cell r="LZ32">
            <v>5</v>
          </cell>
          <cell r="MA32">
            <v>7</v>
          </cell>
          <cell r="MB32" t="str">
            <v/>
          </cell>
          <cell r="MC32">
            <v>5</v>
          </cell>
          <cell r="MD32">
            <v>6</v>
          </cell>
          <cell r="ME32">
            <v>5</v>
          </cell>
          <cell r="MF32">
            <v>6</v>
          </cell>
          <cell r="MG32" t="str">
            <v/>
          </cell>
          <cell r="MH32">
            <v>7</v>
          </cell>
          <cell r="MI32">
            <v>9</v>
          </cell>
          <cell r="MJ32">
            <v>7</v>
          </cell>
          <cell r="MK32">
            <v>9</v>
          </cell>
          <cell r="MM32">
            <v>3</v>
          </cell>
          <cell r="MN32">
            <v>4</v>
          </cell>
          <cell r="MO32">
            <v>2</v>
          </cell>
          <cell r="MP32">
            <v>3</v>
          </cell>
          <cell r="MQ32">
            <v>5</v>
          </cell>
          <cell r="MR32">
            <v>6</v>
          </cell>
          <cell r="MS32">
            <v>10</v>
          </cell>
          <cell r="MT32">
            <v>13</v>
          </cell>
          <cell r="MU32" t="str">
            <v/>
          </cell>
          <cell r="MV32">
            <v>18</v>
          </cell>
          <cell r="MW32">
            <v>22</v>
          </cell>
          <cell r="MX32">
            <v>2</v>
          </cell>
          <cell r="MY32">
            <v>3</v>
          </cell>
          <cell r="MZ32">
            <v>1</v>
          </cell>
          <cell r="NA32">
            <v>1</v>
          </cell>
          <cell r="NB32">
            <v>21</v>
          </cell>
          <cell r="NC32">
            <v>26</v>
          </cell>
          <cell r="ND32" t="str">
            <v/>
          </cell>
          <cell r="NE32">
            <v>3</v>
          </cell>
          <cell r="NF32">
            <v>4</v>
          </cell>
          <cell r="NG32">
            <v>7</v>
          </cell>
          <cell r="NH32">
            <v>9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10</v>
          </cell>
          <cell r="NN32">
            <v>13</v>
          </cell>
          <cell r="NO32" t="str">
            <v/>
          </cell>
          <cell r="NP32">
            <v>0</v>
          </cell>
          <cell r="NQ32">
            <v>0</v>
          </cell>
          <cell r="NR32">
            <v>32</v>
          </cell>
          <cell r="NS32">
            <v>40</v>
          </cell>
          <cell r="NT32">
            <v>2</v>
          </cell>
          <cell r="NU32">
            <v>2</v>
          </cell>
          <cell r="NV32">
            <v>34</v>
          </cell>
          <cell r="NW32">
            <v>42</v>
          </cell>
          <cell r="NX32" t="str">
            <v/>
          </cell>
          <cell r="NY32">
            <v>2</v>
          </cell>
          <cell r="NZ32">
            <v>3</v>
          </cell>
          <cell r="OA32">
            <v>11</v>
          </cell>
          <cell r="OB32">
            <v>14</v>
          </cell>
          <cell r="OC32">
            <v>3</v>
          </cell>
          <cell r="OD32">
            <v>4</v>
          </cell>
          <cell r="OE32">
            <v>1</v>
          </cell>
          <cell r="OF32">
            <v>1</v>
          </cell>
          <cell r="OG32">
            <v>2</v>
          </cell>
          <cell r="OH32">
            <v>2</v>
          </cell>
          <cell r="OI32">
            <v>19</v>
          </cell>
          <cell r="OJ32">
            <v>24</v>
          </cell>
          <cell r="OK32" t="str">
            <v/>
          </cell>
          <cell r="OL32">
            <v>4</v>
          </cell>
          <cell r="OM32">
            <v>5</v>
          </cell>
          <cell r="ON32">
            <v>4</v>
          </cell>
          <cell r="OO32">
            <v>5</v>
          </cell>
          <cell r="OP32" t="str">
            <v/>
          </cell>
          <cell r="OQ32">
            <v>30</v>
          </cell>
          <cell r="OR32">
            <v>38</v>
          </cell>
          <cell r="OS32">
            <v>29</v>
          </cell>
          <cell r="OT32">
            <v>36</v>
          </cell>
          <cell r="OU32">
            <v>59</v>
          </cell>
          <cell r="OV32">
            <v>74</v>
          </cell>
          <cell r="OW32" t="str">
            <v/>
          </cell>
          <cell r="OX32">
            <v>263</v>
          </cell>
          <cell r="OY32">
            <v>330</v>
          </cell>
          <cell r="PA32">
            <v>32</v>
          </cell>
          <cell r="PB32">
            <v>40</v>
          </cell>
          <cell r="PC32">
            <v>32</v>
          </cell>
          <cell r="PD32">
            <v>40</v>
          </cell>
          <cell r="PE32" t="str">
            <v/>
          </cell>
          <cell r="PF32">
            <v>30</v>
          </cell>
          <cell r="PG32">
            <v>37</v>
          </cell>
          <cell r="PH32">
            <v>30</v>
          </cell>
          <cell r="PI32">
            <v>37</v>
          </cell>
          <cell r="PK32">
            <v>94</v>
          </cell>
          <cell r="PL32">
            <v>118</v>
          </cell>
          <cell r="PM32">
            <v>94</v>
          </cell>
          <cell r="PN32">
            <v>118</v>
          </cell>
          <cell r="PP32">
            <v>24</v>
          </cell>
          <cell r="PQ32">
            <v>30</v>
          </cell>
          <cell r="PR32">
            <v>24</v>
          </cell>
          <cell r="PS32">
            <v>30</v>
          </cell>
          <cell r="PU32">
            <v>36</v>
          </cell>
          <cell r="PV32">
            <v>45</v>
          </cell>
          <cell r="PW32">
            <v>36</v>
          </cell>
          <cell r="PX32">
            <v>45</v>
          </cell>
          <cell r="PZ32">
            <v>22</v>
          </cell>
          <cell r="QA32">
            <v>28</v>
          </cell>
          <cell r="QB32">
            <v>22</v>
          </cell>
          <cell r="QC32">
            <v>28</v>
          </cell>
          <cell r="QE32">
            <v>125</v>
          </cell>
          <cell r="QF32">
            <v>156</v>
          </cell>
          <cell r="QG32">
            <v>125</v>
          </cell>
          <cell r="QH32">
            <v>156</v>
          </cell>
          <cell r="QJ32">
            <v>72</v>
          </cell>
          <cell r="QK32">
            <v>90</v>
          </cell>
          <cell r="QL32">
            <v>72</v>
          </cell>
          <cell r="QM32">
            <v>90</v>
          </cell>
          <cell r="QO32">
            <v>29</v>
          </cell>
          <cell r="QP32">
            <v>36</v>
          </cell>
          <cell r="QQ32">
            <v>29</v>
          </cell>
          <cell r="QR32">
            <v>36</v>
          </cell>
          <cell r="QT32">
            <v>7</v>
          </cell>
          <cell r="QU32">
            <v>9</v>
          </cell>
          <cell r="QV32">
            <v>7</v>
          </cell>
          <cell r="QW32">
            <v>9</v>
          </cell>
          <cell r="QY32">
            <v>35</v>
          </cell>
          <cell r="QZ32">
            <v>44</v>
          </cell>
          <cell r="RA32">
            <v>35</v>
          </cell>
          <cell r="RB32">
            <v>44</v>
          </cell>
          <cell r="RD32">
            <v>24</v>
          </cell>
          <cell r="RE32">
            <v>30</v>
          </cell>
          <cell r="RF32">
            <v>24</v>
          </cell>
          <cell r="RG32">
            <v>30</v>
          </cell>
          <cell r="RI32">
            <v>10</v>
          </cell>
          <cell r="RJ32">
            <v>12</v>
          </cell>
          <cell r="RK32">
            <v>10</v>
          </cell>
          <cell r="RL32">
            <v>12</v>
          </cell>
          <cell r="RN32">
            <v>3</v>
          </cell>
          <cell r="RO32">
            <v>4</v>
          </cell>
          <cell r="RP32">
            <v>3</v>
          </cell>
          <cell r="RQ32">
            <v>4</v>
          </cell>
          <cell r="RS32">
            <v>12</v>
          </cell>
          <cell r="RT32">
            <v>15</v>
          </cell>
          <cell r="RU32">
            <v>12</v>
          </cell>
          <cell r="RV32">
            <v>15</v>
          </cell>
          <cell r="RX32">
            <v>5</v>
          </cell>
          <cell r="RY32">
            <v>6</v>
          </cell>
          <cell r="RZ32">
            <v>5</v>
          </cell>
          <cell r="SA32">
            <v>6</v>
          </cell>
          <cell r="SC32">
            <v>560</v>
          </cell>
          <cell r="SD32">
            <v>700</v>
          </cell>
          <cell r="SF32">
            <v>1084.4000000000001</v>
          </cell>
          <cell r="SG32">
            <v>1347</v>
          </cell>
          <cell r="SI32">
            <v>110</v>
          </cell>
          <cell r="SJ32">
            <v>138</v>
          </cell>
          <cell r="SL32">
            <v>18</v>
          </cell>
          <cell r="SM32">
            <v>22</v>
          </cell>
          <cell r="SO32">
            <v>4</v>
          </cell>
          <cell r="SP32">
            <v>6</v>
          </cell>
          <cell r="SR32">
            <v>1</v>
          </cell>
          <cell r="SS32">
            <v>1</v>
          </cell>
          <cell r="SU32">
            <v>34</v>
          </cell>
          <cell r="SV32">
            <v>44</v>
          </cell>
          <cell r="SX32">
            <v>29</v>
          </cell>
          <cell r="SY32">
            <v>36</v>
          </cell>
          <cell r="TA32">
            <v>592</v>
          </cell>
          <cell r="TB32">
            <v>737</v>
          </cell>
          <cell r="TD32">
            <v>22.4</v>
          </cell>
          <cell r="TE32">
            <v>24</v>
          </cell>
          <cell r="TG32">
            <v>4</v>
          </cell>
          <cell r="TH32">
            <v>5</v>
          </cell>
          <cell r="TJ32">
            <v>32</v>
          </cell>
          <cell r="TK32">
            <v>40</v>
          </cell>
          <cell r="TM32">
            <v>2</v>
          </cell>
          <cell r="TN32">
            <v>2</v>
          </cell>
          <cell r="TP32">
            <v>5</v>
          </cell>
          <cell r="TQ32">
            <v>7</v>
          </cell>
          <cell r="TS32">
            <v>16</v>
          </cell>
          <cell r="TT32">
            <v>20</v>
          </cell>
          <cell r="TV32">
            <v>3</v>
          </cell>
          <cell r="TW32">
            <v>4</v>
          </cell>
          <cell r="TY32">
            <v>1</v>
          </cell>
          <cell r="TZ32">
            <v>1</v>
          </cell>
          <cell r="UB32">
            <v>2</v>
          </cell>
          <cell r="UC32">
            <v>2</v>
          </cell>
          <cell r="UE32">
            <v>7</v>
          </cell>
          <cell r="UF32">
            <v>9</v>
          </cell>
          <cell r="UH32">
            <v>0</v>
          </cell>
          <cell r="UI32">
            <v>0</v>
          </cell>
          <cell r="UK32">
            <v>0</v>
          </cell>
          <cell r="UL32">
            <v>0</v>
          </cell>
          <cell r="UN32">
            <v>0</v>
          </cell>
          <cell r="UO32">
            <v>0</v>
          </cell>
          <cell r="UQ32">
            <v>5</v>
          </cell>
          <cell r="UR32">
            <v>6</v>
          </cell>
          <cell r="UT32">
            <v>2</v>
          </cell>
          <cell r="UU32">
            <v>2</v>
          </cell>
          <cell r="UW32">
            <v>1</v>
          </cell>
          <cell r="UX32">
            <v>1</v>
          </cell>
          <cell r="UZ32">
            <v>4</v>
          </cell>
          <cell r="VA32">
            <v>5</v>
          </cell>
          <cell r="VC32">
            <v>9</v>
          </cell>
          <cell r="VD32">
            <v>10</v>
          </cell>
          <cell r="VF32">
            <v>10</v>
          </cell>
          <cell r="VG32">
            <v>12</v>
          </cell>
          <cell r="VI32">
            <v>6</v>
          </cell>
          <cell r="VJ32">
            <v>7</v>
          </cell>
          <cell r="VL32">
            <v>4</v>
          </cell>
          <cell r="VM32">
            <v>5</v>
          </cell>
          <cell r="VO32">
            <v>923.4</v>
          </cell>
          <cell r="VP32">
            <v>1146</v>
          </cell>
          <cell r="VR32">
            <v>36</v>
          </cell>
          <cell r="VS32">
            <v>44</v>
          </cell>
          <cell r="VU32">
            <v>11</v>
          </cell>
          <cell r="VV32">
            <v>14</v>
          </cell>
          <cell r="VX32">
            <v>31</v>
          </cell>
          <cell r="VY32">
            <v>39</v>
          </cell>
          <cell r="WA32">
            <v>20</v>
          </cell>
          <cell r="WB32">
            <v>26</v>
          </cell>
          <cell r="WD32">
            <v>29</v>
          </cell>
          <cell r="WE32">
            <v>36</v>
          </cell>
          <cell r="WG32">
            <v>4</v>
          </cell>
          <cell r="WH32">
            <v>4</v>
          </cell>
          <cell r="WJ32">
            <v>4</v>
          </cell>
          <cell r="WK32">
            <v>5</v>
          </cell>
          <cell r="WM32">
            <v>3</v>
          </cell>
          <cell r="WN32">
            <v>3</v>
          </cell>
          <cell r="WP32">
            <v>3</v>
          </cell>
          <cell r="WQ32">
            <v>4</v>
          </cell>
          <cell r="WS32">
            <v>8</v>
          </cell>
          <cell r="WT32">
            <v>10</v>
          </cell>
          <cell r="WV32">
            <v>12</v>
          </cell>
          <cell r="WW32">
            <v>16</v>
          </cell>
          <cell r="WY32">
            <v>161</v>
          </cell>
          <cell r="WZ32">
            <v>201</v>
          </cell>
          <cell r="XB32">
            <v>1084.4000000000001</v>
          </cell>
          <cell r="XC32">
            <v>1347</v>
          </cell>
          <cell r="XE32">
            <v>0</v>
          </cell>
          <cell r="XF32">
            <v>0</v>
          </cell>
          <cell r="XG32">
            <v>20</v>
          </cell>
          <cell r="XH32">
            <v>24</v>
          </cell>
          <cell r="XI32">
            <v>1</v>
          </cell>
          <cell r="XJ32">
            <v>1</v>
          </cell>
          <cell r="XK32">
            <v>9</v>
          </cell>
          <cell r="XL32">
            <v>11</v>
          </cell>
          <cell r="XM32">
            <v>22</v>
          </cell>
          <cell r="XN32">
            <v>28</v>
          </cell>
          <cell r="XO32">
            <v>27</v>
          </cell>
          <cell r="XP32">
            <v>33</v>
          </cell>
          <cell r="XQ32">
            <v>1</v>
          </cell>
          <cell r="XR32">
            <v>1</v>
          </cell>
          <cell r="XT32">
            <v>90</v>
          </cell>
          <cell r="XU32">
            <v>112</v>
          </cell>
        </row>
        <row r="33">
          <cell r="B33" t="str">
            <v>รพท.มะการักษ์</v>
          </cell>
          <cell r="C33">
            <v>5</v>
          </cell>
          <cell r="D33" t="str">
            <v>กาญจนบุรี</v>
          </cell>
          <cell r="E33">
            <v>10732</v>
          </cell>
          <cell r="F33" t="str">
            <v>M1</v>
          </cell>
          <cell r="G33" t="str">
            <v>รพ.ระดับ M1 เตียง &gt; 200</v>
          </cell>
          <cell r="H33">
            <v>240</v>
          </cell>
          <cell r="I33">
            <v>224</v>
          </cell>
          <cell r="J33">
            <v>292712</v>
          </cell>
          <cell r="K33">
            <v>136998</v>
          </cell>
          <cell r="L33">
            <v>0</v>
          </cell>
          <cell r="M33">
            <v>20999</v>
          </cell>
          <cell r="N33">
            <v>115999</v>
          </cell>
          <cell r="O33">
            <v>2</v>
          </cell>
          <cell r="P33">
            <v>3</v>
          </cell>
          <cell r="Q33">
            <v>1</v>
          </cell>
          <cell r="R33">
            <v>1</v>
          </cell>
          <cell r="S33">
            <v>12</v>
          </cell>
          <cell r="T33">
            <v>15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2</v>
          </cell>
          <cell r="Z33">
            <v>2</v>
          </cell>
          <cell r="AA33">
            <v>2</v>
          </cell>
          <cell r="AB33">
            <v>3</v>
          </cell>
          <cell r="AC33">
            <v>19</v>
          </cell>
          <cell r="AD33">
            <v>24</v>
          </cell>
          <cell r="AF33">
            <v>3</v>
          </cell>
          <cell r="AG33">
            <v>4</v>
          </cell>
          <cell r="AH33">
            <v>8</v>
          </cell>
          <cell r="AI33">
            <v>10</v>
          </cell>
          <cell r="AJ33">
            <v>11</v>
          </cell>
          <cell r="AK33">
            <v>14</v>
          </cell>
          <cell r="AM33">
            <v>2</v>
          </cell>
          <cell r="AN33">
            <v>2</v>
          </cell>
          <cell r="AO33">
            <v>16</v>
          </cell>
          <cell r="AP33">
            <v>20</v>
          </cell>
          <cell r="AQ33">
            <v>1</v>
          </cell>
          <cell r="AR33">
            <v>1</v>
          </cell>
          <cell r="AS33">
            <v>19</v>
          </cell>
          <cell r="AT33">
            <v>23</v>
          </cell>
          <cell r="AV33">
            <v>3</v>
          </cell>
          <cell r="AW33">
            <v>4</v>
          </cell>
          <cell r="AX33">
            <v>2</v>
          </cell>
          <cell r="AY33">
            <v>2</v>
          </cell>
          <cell r="AZ33">
            <v>5</v>
          </cell>
          <cell r="BA33">
            <v>6</v>
          </cell>
          <cell r="BC33">
            <v>2</v>
          </cell>
          <cell r="BD33">
            <v>3</v>
          </cell>
          <cell r="BE33">
            <v>6</v>
          </cell>
          <cell r="BF33">
            <v>7</v>
          </cell>
          <cell r="BG33">
            <v>8</v>
          </cell>
          <cell r="BH33">
            <v>10</v>
          </cell>
          <cell r="BJ33">
            <v>2</v>
          </cell>
          <cell r="BK33">
            <v>3</v>
          </cell>
          <cell r="BL33">
            <v>6</v>
          </cell>
          <cell r="BM33">
            <v>7</v>
          </cell>
          <cell r="BN33">
            <v>8</v>
          </cell>
          <cell r="BO33">
            <v>10</v>
          </cell>
          <cell r="BQ33">
            <v>70</v>
          </cell>
          <cell r="BR33">
            <v>87</v>
          </cell>
          <cell r="BT33">
            <v>6</v>
          </cell>
          <cell r="BU33">
            <v>7</v>
          </cell>
          <cell r="BV33">
            <v>6</v>
          </cell>
          <cell r="BW33">
            <v>7</v>
          </cell>
          <cell r="BX33" t="str">
            <v/>
          </cell>
          <cell r="BY33">
            <v>1</v>
          </cell>
          <cell r="BZ33">
            <v>1</v>
          </cell>
          <cell r="CA33">
            <v>1</v>
          </cell>
          <cell r="CB33">
            <v>1</v>
          </cell>
          <cell r="CC33">
            <v>0</v>
          </cell>
          <cell r="CD33">
            <v>0</v>
          </cell>
          <cell r="CE33">
            <v>3</v>
          </cell>
          <cell r="CF33">
            <v>4</v>
          </cell>
          <cell r="CG33">
            <v>5</v>
          </cell>
          <cell r="CH33">
            <v>6</v>
          </cell>
          <cell r="CJ33">
            <v>11</v>
          </cell>
          <cell r="CK33">
            <v>14</v>
          </cell>
          <cell r="CL33">
            <v>2</v>
          </cell>
          <cell r="CM33">
            <v>2</v>
          </cell>
          <cell r="CN33">
            <v>2</v>
          </cell>
          <cell r="CO33">
            <v>2</v>
          </cell>
          <cell r="CP33">
            <v>1</v>
          </cell>
          <cell r="CQ33">
            <v>1</v>
          </cell>
          <cell r="CR33">
            <v>1</v>
          </cell>
          <cell r="CS33">
            <v>1</v>
          </cell>
          <cell r="CT33">
            <v>0</v>
          </cell>
          <cell r="CU33">
            <v>0</v>
          </cell>
          <cell r="CV33">
            <v>1</v>
          </cell>
          <cell r="CW33">
            <v>1</v>
          </cell>
          <cell r="CX33">
            <v>18</v>
          </cell>
          <cell r="CY33">
            <v>21</v>
          </cell>
          <cell r="DA33">
            <v>1</v>
          </cell>
          <cell r="DB33">
            <v>1</v>
          </cell>
          <cell r="DC33">
            <v>2</v>
          </cell>
          <cell r="DD33">
            <v>3</v>
          </cell>
          <cell r="DE33">
            <v>3</v>
          </cell>
          <cell r="DF33">
            <v>4</v>
          </cell>
          <cell r="DH33">
            <v>1</v>
          </cell>
          <cell r="DI33">
            <v>1</v>
          </cell>
          <cell r="DJ33">
            <v>2</v>
          </cell>
          <cell r="DK33">
            <v>2</v>
          </cell>
          <cell r="DL33">
            <v>3</v>
          </cell>
          <cell r="DM33">
            <v>3</v>
          </cell>
          <cell r="DO33">
            <v>1</v>
          </cell>
          <cell r="DP33">
            <v>1</v>
          </cell>
          <cell r="DQ33">
            <v>3</v>
          </cell>
          <cell r="DR33">
            <v>3</v>
          </cell>
          <cell r="DS33">
            <v>4</v>
          </cell>
          <cell r="DT33">
            <v>4</v>
          </cell>
          <cell r="DV33">
            <v>2</v>
          </cell>
          <cell r="DW33">
            <v>2</v>
          </cell>
          <cell r="DX33">
            <v>2</v>
          </cell>
          <cell r="DY33">
            <v>2</v>
          </cell>
          <cell r="DZ33">
            <v>4</v>
          </cell>
          <cell r="EA33">
            <v>4</v>
          </cell>
          <cell r="EC33">
            <v>32</v>
          </cell>
          <cell r="ED33">
            <v>36</v>
          </cell>
          <cell r="EF33">
            <v>2</v>
          </cell>
          <cell r="EG33">
            <v>3</v>
          </cell>
          <cell r="EH33">
            <v>2</v>
          </cell>
          <cell r="EI33">
            <v>3</v>
          </cell>
          <cell r="EK33">
            <v>1</v>
          </cell>
          <cell r="EL33">
            <v>1</v>
          </cell>
          <cell r="EM33">
            <v>1</v>
          </cell>
          <cell r="EN33">
            <v>1</v>
          </cell>
          <cell r="EO33">
            <v>2</v>
          </cell>
          <cell r="EP33">
            <v>2</v>
          </cell>
          <cell r="ER33">
            <v>1</v>
          </cell>
          <cell r="ES33">
            <v>1</v>
          </cell>
          <cell r="ET33">
            <v>2</v>
          </cell>
          <cell r="EU33">
            <v>2</v>
          </cell>
          <cell r="EV33">
            <v>3</v>
          </cell>
          <cell r="EW33">
            <v>3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2</v>
          </cell>
          <cell r="FD33">
            <v>2</v>
          </cell>
          <cell r="FE33">
            <v>2</v>
          </cell>
          <cell r="FF33">
            <v>2</v>
          </cell>
          <cell r="FH33">
            <v>0</v>
          </cell>
          <cell r="FI33">
            <v>0</v>
          </cell>
          <cell r="FJ33">
            <v>2</v>
          </cell>
          <cell r="FK33">
            <v>2</v>
          </cell>
          <cell r="FL33">
            <v>2</v>
          </cell>
          <cell r="FM33">
            <v>2</v>
          </cell>
          <cell r="FO33">
            <v>1</v>
          </cell>
          <cell r="FP33">
            <v>1</v>
          </cell>
          <cell r="FQ33">
            <v>2</v>
          </cell>
          <cell r="FR33">
            <v>2</v>
          </cell>
          <cell r="FS33">
            <v>3</v>
          </cell>
          <cell r="FT33">
            <v>3</v>
          </cell>
          <cell r="FV33">
            <v>0</v>
          </cell>
          <cell r="FW33">
            <v>0</v>
          </cell>
          <cell r="FX33">
            <v>1</v>
          </cell>
          <cell r="FY33">
            <v>1</v>
          </cell>
          <cell r="FZ33">
            <v>1</v>
          </cell>
          <cell r="GA33">
            <v>1</v>
          </cell>
          <cell r="GB33">
            <v>2</v>
          </cell>
          <cell r="GC33">
            <v>2</v>
          </cell>
          <cell r="GE33">
            <v>14</v>
          </cell>
          <cell r="GF33">
            <v>14</v>
          </cell>
          <cell r="GH33">
            <v>2</v>
          </cell>
          <cell r="GI33">
            <v>2</v>
          </cell>
          <cell r="GJ33">
            <v>2</v>
          </cell>
          <cell r="GK33">
            <v>2</v>
          </cell>
          <cell r="GM33">
            <v>1</v>
          </cell>
          <cell r="GN33">
            <v>1</v>
          </cell>
          <cell r="GO33">
            <v>1</v>
          </cell>
          <cell r="GP33">
            <v>1</v>
          </cell>
          <cell r="GR33">
            <v>1</v>
          </cell>
          <cell r="GS33">
            <v>1</v>
          </cell>
          <cell r="GT33">
            <v>1</v>
          </cell>
          <cell r="GU33">
            <v>1</v>
          </cell>
          <cell r="GW33">
            <v>1</v>
          </cell>
          <cell r="GX33">
            <v>1</v>
          </cell>
          <cell r="GY33">
            <v>1</v>
          </cell>
          <cell r="GZ33">
            <v>1</v>
          </cell>
          <cell r="HB33">
            <v>5</v>
          </cell>
          <cell r="HC33">
            <v>5</v>
          </cell>
          <cell r="HD33">
            <v>64</v>
          </cell>
          <cell r="HE33">
            <v>71</v>
          </cell>
          <cell r="HG33">
            <v>6</v>
          </cell>
          <cell r="HH33">
            <v>7</v>
          </cell>
          <cell r="HI33">
            <v>1</v>
          </cell>
          <cell r="HJ33">
            <v>1</v>
          </cell>
          <cell r="HK33">
            <v>6</v>
          </cell>
          <cell r="HL33">
            <v>8</v>
          </cell>
          <cell r="HM33">
            <v>0</v>
          </cell>
          <cell r="HN33">
            <v>0</v>
          </cell>
          <cell r="HO33">
            <v>13</v>
          </cell>
          <cell r="HP33">
            <v>16</v>
          </cell>
          <cell r="HR33">
            <v>2</v>
          </cell>
          <cell r="HS33">
            <v>2</v>
          </cell>
          <cell r="HT33">
            <v>1</v>
          </cell>
          <cell r="HU33">
            <v>1</v>
          </cell>
          <cell r="HV33">
            <v>3</v>
          </cell>
          <cell r="HW33">
            <v>4</v>
          </cell>
          <cell r="HX33">
            <v>2</v>
          </cell>
          <cell r="HY33">
            <v>3</v>
          </cell>
          <cell r="HZ33">
            <v>8</v>
          </cell>
          <cell r="IA33">
            <v>10</v>
          </cell>
          <cell r="IC33">
            <v>1</v>
          </cell>
          <cell r="ID33">
            <v>1</v>
          </cell>
          <cell r="IE33">
            <v>1</v>
          </cell>
          <cell r="IF33">
            <v>1</v>
          </cell>
          <cell r="IG33">
            <v>1</v>
          </cell>
          <cell r="IH33">
            <v>1</v>
          </cell>
          <cell r="II33">
            <v>3</v>
          </cell>
          <cell r="IJ33">
            <v>3</v>
          </cell>
          <cell r="IL33">
            <v>2</v>
          </cell>
          <cell r="IM33">
            <v>2</v>
          </cell>
          <cell r="IN33">
            <v>0</v>
          </cell>
          <cell r="IO33">
            <v>0</v>
          </cell>
          <cell r="IP33">
            <v>2</v>
          </cell>
          <cell r="IQ33">
            <v>2</v>
          </cell>
          <cell r="IR33">
            <v>1</v>
          </cell>
          <cell r="IS33">
            <v>1</v>
          </cell>
          <cell r="IT33">
            <v>0</v>
          </cell>
          <cell r="IU33">
            <v>0</v>
          </cell>
          <cell r="IV33">
            <v>1</v>
          </cell>
          <cell r="IW33">
            <v>1</v>
          </cell>
          <cell r="IX33">
            <v>1</v>
          </cell>
          <cell r="IY33">
            <v>1</v>
          </cell>
          <cell r="IZ33">
            <v>7</v>
          </cell>
          <cell r="JA33">
            <v>7</v>
          </cell>
          <cell r="JC33">
            <v>1</v>
          </cell>
          <cell r="JD33">
            <v>1</v>
          </cell>
          <cell r="JE33">
            <v>2</v>
          </cell>
          <cell r="JF33">
            <v>2</v>
          </cell>
          <cell r="JG33">
            <v>1</v>
          </cell>
          <cell r="JH33">
            <v>1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4</v>
          </cell>
          <cell r="JN33">
            <v>4</v>
          </cell>
          <cell r="JP33">
            <v>35</v>
          </cell>
          <cell r="JQ33">
            <v>40</v>
          </cell>
          <cell r="JS33">
            <v>3</v>
          </cell>
          <cell r="JT33">
            <v>4</v>
          </cell>
          <cell r="JU33">
            <v>10</v>
          </cell>
          <cell r="JV33">
            <v>12</v>
          </cell>
          <cell r="JW33">
            <v>13</v>
          </cell>
          <cell r="JX33">
            <v>16</v>
          </cell>
          <cell r="JY33" t="str">
            <v/>
          </cell>
          <cell r="JZ33">
            <v>8</v>
          </cell>
          <cell r="KA33">
            <v>10</v>
          </cell>
          <cell r="KB33">
            <v>0</v>
          </cell>
          <cell r="KC33">
            <v>0</v>
          </cell>
          <cell r="KD33">
            <v>8</v>
          </cell>
          <cell r="KE33">
            <v>10</v>
          </cell>
          <cell r="KF33" t="str">
            <v/>
          </cell>
          <cell r="KG33">
            <v>6</v>
          </cell>
          <cell r="KH33">
            <v>7</v>
          </cell>
          <cell r="KI33">
            <v>0</v>
          </cell>
          <cell r="KJ33">
            <v>0</v>
          </cell>
          <cell r="KK33">
            <v>6</v>
          </cell>
          <cell r="KL33">
            <v>7</v>
          </cell>
          <cell r="KM33" t="str">
            <v/>
          </cell>
          <cell r="KN33">
            <v>3</v>
          </cell>
          <cell r="KO33">
            <v>4</v>
          </cell>
          <cell r="KP33">
            <v>3</v>
          </cell>
          <cell r="KQ33">
            <v>4</v>
          </cell>
          <cell r="KR33" t="str">
            <v/>
          </cell>
          <cell r="KS33">
            <v>4</v>
          </cell>
          <cell r="KT33">
            <v>5</v>
          </cell>
          <cell r="KU33">
            <v>4</v>
          </cell>
          <cell r="KV33">
            <v>5</v>
          </cell>
          <cell r="KW33" t="str">
            <v/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 t="str">
            <v/>
          </cell>
          <cell r="LE33">
            <v>2</v>
          </cell>
          <cell r="LF33">
            <v>3</v>
          </cell>
          <cell r="LG33">
            <v>2</v>
          </cell>
          <cell r="LH33">
            <v>3</v>
          </cell>
          <cell r="LI33" t="str">
            <v/>
          </cell>
          <cell r="LJ33">
            <v>2</v>
          </cell>
          <cell r="LK33">
            <v>2</v>
          </cell>
          <cell r="LL33">
            <v>0</v>
          </cell>
          <cell r="LM33">
            <v>0</v>
          </cell>
          <cell r="LN33">
            <v>2</v>
          </cell>
          <cell r="LO33">
            <v>2</v>
          </cell>
          <cell r="LP33" t="str">
            <v/>
          </cell>
          <cell r="LQ33">
            <v>2</v>
          </cell>
          <cell r="LR33">
            <v>3</v>
          </cell>
          <cell r="LS33">
            <v>2</v>
          </cell>
          <cell r="LT33">
            <v>3</v>
          </cell>
          <cell r="LU33" t="str">
            <v/>
          </cell>
          <cell r="LV33">
            <v>0</v>
          </cell>
          <cell r="LW33">
            <v>0</v>
          </cell>
          <cell r="LX33">
            <v>2</v>
          </cell>
          <cell r="LY33">
            <v>2</v>
          </cell>
          <cell r="LZ33">
            <v>2</v>
          </cell>
          <cell r="MA33">
            <v>2</v>
          </cell>
          <cell r="MB33" t="str">
            <v/>
          </cell>
          <cell r="MC33">
            <v>3</v>
          </cell>
          <cell r="MD33">
            <v>4</v>
          </cell>
          <cell r="ME33">
            <v>3</v>
          </cell>
          <cell r="MF33">
            <v>4</v>
          </cell>
          <cell r="MG33" t="str">
            <v/>
          </cell>
          <cell r="MH33">
            <v>2</v>
          </cell>
          <cell r="MI33">
            <v>3</v>
          </cell>
          <cell r="MJ33">
            <v>2</v>
          </cell>
          <cell r="MK33">
            <v>3</v>
          </cell>
          <cell r="MM33">
            <v>1</v>
          </cell>
          <cell r="MN33">
            <v>1</v>
          </cell>
          <cell r="MO33">
            <v>2</v>
          </cell>
          <cell r="MP33">
            <v>2</v>
          </cell>
          <cell r="MQ33">
            <v>3</v>
          </cell>
          <cell r="MR33">
            <v>4</v>
          </cell>
          <cell r="MS33">
            <v>6</v>
          </cell>
          <cell r="MT33">
            <v>7</v>
          </cell>
          <cell r="MU33" t="str">
            <v/>
          </cell>
          <cell r="MV33">
            <v>10</v>
          </cell>
          <cell r="MW33">
            <v>12</v>
          </cell>
          <cell r="MX33">
            <v>2</v>
          </cell>
          <cell r="MY33">
            <v>3</v>
          </cell>
          <cell r="MZ33">
            <v>1</v>
          </cell>
          <cell r="NA33">
            <v>1</v>
          </cell>
          <cell r="NB33">
            <v>13</v>
          </cell>
          <cell r="NC33">
            <v>16</v>
          </cell>
          <cell r="ND33" t="str">
            <v/>
          </cell>
          <cell r="NE33">
            <v>2</v>
          </cell>
          <cell r="NF33">
            <v>2</v>
          </cell>
          <cell r="NG33">
            <v>4</v>
          </cell>
          <cell r="NH33">
            <v>5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6</v>
          </cell>
          <cell r="NN33">
            <v>7</v>
          </cell>
          <cell r="NO33" t="str">
            <v/>
          </cell>
          <cell r="NP33">
            <v>1</v>
          </cell>
          <cell r="NQ33">
            <v>1</v>
          </cell>
          <cell r="NR33">
            <v>14</v>
          </cell>
          <cell r="NS33">
            <v>18</v>
          </cell>
          <cell r="NT33">
            <v>3</v>
          </cell>
          <cell r="NU33">
            <v>4</v>
          </cell>
          <cell r="NV33">
            <v>18</v>
          </cell>
          <cell r="NW33">
            <v>23</v>
          </cell>
          <cell r="NX33" t="str">
            <v/>
          </cell>
          <cell r="NY33">
            <v>1</v>
          </cell>
          <cell r="NZ33">
            <v>1</v>
          </cell>
          <cell r="OA33">
            <v>8</v>
          </cell>
          <cell r="OB33">
            <v>10</v>
          </cell>
          <cell r="OC33">
            <v>2</v>
          </cell>
          <cell r="OD33">
            <v>3</v>
          </cell>
          <cell r="OE33">
            <v>0</v>
          </cell>
          <cell r="OF33">
            <v>0</v>
          </cell>
          <cell r="OG33">
            <v>1</v>
          </cell>
          <cell r="OH33">
            <v>1</v>
          </cell>
          <cell r="OI33">
            <v>12</v>
          </cell>
          <cell r="OJ33">
            <v>15</v>
          </cell>
          <cell r="OK33" t="str">
            <v/>
          </cell>
          <cell r="OL33">
            <v>2</v>
          </cell>
          <cell r="OM33">
            <v>3</v>
          </cell>
          <cell r="ON33">
            <v>2</v>
          </cell>
          <cell r="OO33">
            <v>3</v>
          </cell>
          <cell r="OP33" t="str">
            <v/>
          </cell>
          <cell r="OQ33">
            <v>19</v>
          </cell>
          <cell r="OR33">
            <v>24</v>
          </cell>
          <cell r="OS33">
            <v>16</v>
          </cell>
          <cell r="OT33">
            <v>20</v>
          </cell>
          <cell r="OU33">
            <v>35</v>
          </cell>
          <cell r="OV33">
            <v>44</v>
          </cell>
          <cell r="OW33" t="str">
            <v/>
          </cell>
          <cell r="OX33">
            <v>139</v>
          </cell>
          <cell r="OY33">
            <v>174</v>
          </cell>
          <cell r="PA33">
            <v>16</v>
          </cell>
          <cell r="PB33">
            <v>20</v>
          </cell>
          <cell r="PC33">
            <v>16</v>
          </cell>
          <cell r="PD33">
            <v>20</v>
          </cell>
          <cell r="PE33" t="str">
            <v/>
          </cell>
          <cell r="PF33">
            <v>14</v>
          </cell>
          <cell r="PG33">
            <v>17</v>
          </cell>
          <cell r="PH33">
            <v>14</v>
          </cell>
          <cell r="PI33">
            <v>17</v>
          </cell>
          <cell r="PK33">
            <v>22</v>
          </cell>
          <cell r="PL33">
            <v>28</v>
          </cell>
          <cell r="PM33">
            <v>22</v>
          </cell>
          <cell r="PN33">
            <v>28</v>
          </cell>
          <cell r="PP33">
            <v>11</v>
          </cell>
          <cell r="PQ33">
            <v>14</v>
          </cell>
          <cell r="PR33">
            <v>11</v>
          </cell>
          <cell r="PS33">
            <v>14</v>
          </cell>
          <cell r="PU33">
            <v>18</v>
          </cell>
          <cell r="PV33">
            <v>23</v>
          </cell>
          <cell r="PW33">
            <v>18</v>
          </cell>
          <cell r="PX33">
            <v>23</v>
          </cell>
          <cell r="PZ33">
            <v>13</v>
          </cell>
          <cell r="QA33">
            <v>16</v>
          </cell>
          <cell r="QB33">
            <v>13</v>
          </cell>
          <cell r="QC33">
            <v>16</v>
          </cell>
          <cell r="QE33">
            <v>48</v>
          </cell>
          <cell r="QF33">
            <v>60</v>
          </cell>
          <cell r="QG33">
            <v>48</v>
          </cell>
          <cell r="QH33">
            <v>60</v>
          </cell>
          <cell r="QJ33">
            <v>24</v>
          </cell>
          <cell r="QK33">
            <v>30</v>
          </cell>
          <cell r="QL33">
            <v>24</v>
          </cell>
          <cell r="QM33">
            <v>30</v>
          </cell>
          <cell r="QO33">
            <v>14</v>
          </cell>
          <cell r="QP33">
            <v>17</v>
          </cell>
          <cell r="QQ33">
            <v>14</v>
          </cell>
          <cell r="QR33">
            <v>17</v>
          </cell>
          <cell r="QT33">
            <v>2</v>
          </cell>
          <cell r="QU33">
            <v>2</v>
          </cell>
          <cell r="QV33">
            <v>2</v>
          </cell>
          <cell r="QW33">
            <v>2</v>
          </cell>
          <cell r="QY33">
            <v>15</v>
          </cell>
          <cell r="QZ33">
            <v>19</v>
          </cell>
          <cell r="RA33">
            <v>15</v>
          </cell>
          <cell r="RB33">
            <v>19</v>
          </cell>
          <cell r="RD33">
            <v>10</v>
          </cell>
          <cell r="RE33">
            <v>13</v>
          </cell>
          <cell r="RF33">
            <v>10</v>
          </cell>
          <cell r="RG33">
            <v>13</v>
          </cell>
          <cell r="RI33">
            <v>8</v>
          </cell>
          <cell r="RJ33">
            <v>10</v>
          </cell>
          <cell r="RK33">
            <v>8</v>
          </cell>
          <cell r="RL33">
            <v>10</v>
          </cell>
          <cell r="RN33">
            <v>1</v>
          </cell>
          <cell r="RO33">
            <v>1</v>
          </cell>
          <cell r="RP33">
            <v>1</v>
          </cell>
          <cell r="RQ33">
            <v>1</v>
          </cell>
          <cell r="RS33">
            <v>10</v>
          </cell>
          <cell r="RT33">
            <v>13</v>
          </cell>
          <cell r="RU33">
            <v>10</v>
          </cell>
          <cell r="RV33">
            <v>13</v>
          </cell>
          <cell r="RX33">
            <v>2</v>
          </cell>
          <cell r="RY33">
            <v>3</v>
          </cell>
          <cell r="RZ33">
            <v>2</v>
          </cell>
          <cell r="SA33">
            <v>3</v>
          </cell>
          <cell r="SC33">
            <v>228</v>
          </cell>
          <cell r="SD33">
            <v>286</v>
          </cell>
          <cell r="SF33">
            <v>536</v>
          </cell>
          <cell r="SG33">
            <v>658</v>
          </cell>
          <cell r="SI33">
            <v>57</v>
          </cell>
          <cell r="SJ33">
            <v>70</v>
          </cell>
          <cell r="SL33">
            <v>10</v>
          </cell>
          <cell r="SM33">
            <v>12</v>
          </cell>
          <cell r="SO33">
            <v>3</v>
          </cell>
          <cell r="SP33">
            <v>4</v>
          </cell>
          <cell r="SR33">
            <v>1</v>
          </cell>
          <cell r="SS33">
            <v>1</v>
          </cell>
          <cell r="SU33">
            <v>22</v>
          </cell>
          <cell r="SV33">
            <v>27</v>
          </cell>
          <cell r="SX33">
            <v>16</v>
          </cell>
          <cell r="SY33">
            <v>20</v>
          </cell>
          <cell r="TA33">
            <v>245</v>
          </cell>
          <cell r="TB33">
            <v>303</v>
          </cell>
          <cell r="TD33">
            <v>22</v>
          </cell>
          <cell r="TE33">
            <v>24</v>
          </cell>
          <cell r="TG33">
            <v>3</v>
          </cell>
          <cell r="TH33">
            <v>4</v>
          </cell>
          <cell r="TJ33">
            <v>14</v>
          </cell>
          <cell r="TK33">
            <v>18</v>
          </cell>
          <cell r="TM33">
            <v>3</v>
          </cell>
          <cell r="TN33">
            <v>4</v>
          </cell>
          <cell r="TP33">
            <v>2</v>
          </cell>
          <cell r="TQ33">
            <v>2</v>
          </cell>
          <cell r="TS33">
            <v>9</v>
          </cell>
          <cell r="TT33">
            <v>11</v>
          </cell>
          <cell r="TV33">
            <v>2</v>
          </cell>
          <cell r="TW33">
            <v>3</v>
          </cell>
          <cell r="TY33">
            <v>0</v>
          </cell>
          <cell r="TZ33">
            <v>0</v>
          </cell>
          <cell r="UB33">
            <v>1</v>
          </cell>
          <cell r="UC33">
            <v>1</v>
          </cell>
          <cell r="UE33">
            <v>4</v>
          </cell>
          <cell r="UF33">
            <v>5</v>
          </cell>
          <cell r="UH33">
            <v>0</v>
          </cell>
          <cell r="UI33">
            <v>0</v>
          </cell>
          <cell r="UK33">
            <v>0</v>
          </cell>
          <cell r="UL33">
            <v>0</v>
          </cell>
          <cell r="UN33">
            <v>0</v>
          </cell>
          <cell r="UO33">
            <v>0</v>
          </cell>
          <cell r="UQ33">
            <v>3</v>
          </cell>
          <cell r="UR33">
            <v>4</v>
          </cell>
          <cell r="UT33">
            <v>0</v>
          </cell>
          <cell r="UU33">
            <v>0</v>
          </cell>
          <cell r="UW33">
            <v>0</v>
          </cell>
          <cell r="UX33">
            <v>0</v>
          </cell>
          <cell r="UZ33">
            <v>2</v>
          </cell>
          <cell r="VA33">
            <v>2</v>
          </cell>
          <cell r="VC33">
            <v>8</v>
          </cell>
          <cell r="VD33">
            <v>10</v>
          </cell>
          <cell r="VF33">
            <v>10</v>
          </cell>
          <cell r="VG33">
            <v>12</v>
          </cell>
          <cell r="VI33">
            <v>2</v>
          </cell>
          <cell r="VJ33">
            <v>3</v>
          </cell>
          <cell r="VL33">
            <v>2</v>
          </cell>
          <cell r="VM33">
            <v>3</v>
          </cell>
          <cell r="VO33">
            <v>441</v>
          </cell>
          <cell r="VP33">
            <v>543</v>
          </cell>
          <cell r="VR33">
            <v>20</v>
          </cell>
          <cell r="VS33">
            <v>25</v>
          </cell>
          <cell r="VU33">
            <v>5</v>
          </cell>
          <cell r="VV33">
            <v>6</v>
          </cell>
          <cell r="VX33">
            <v>16</v>
          </cell>
          <cell r="VY33">
            <v>20</v>
          </cell>
          <cell r="WA33">
            <v>11</v>
          </cell>
          <cell r="WB33">
            <v>14</v>
          </cell>
          <cell r="WD33">
            <v>18</v>
          </cell>
          <cell r="WE33">
            <v>22</v>
          </cell>
          <cell r="WG33">
            <v>3</v>
          </cell>
          <cell r="WH33">
            <v>3</v>
          </cell>
          <cell r="WJ33">
            <v>3</v>
          </cell>
          <cell r="WK33">
            <v>3</v>
          </cell>
          <cell r="WM33">
            <v>2</v>
          </cell>
          <cell r="WN33">
            <v>2</v>
          </cell>
          <cell r="WP33">
            <v>3</v>
          </cell>
          <cell r="WQ33">
            <v>3</v>
          </cell>
          <cell r="WS33">
            <v>6</v>
          </cell>
          <cell r="WT33">
            <v>7</v>
          </cell>
          <cell r="WV33">
            <v>8</v>
          </cell>
          <cell r="WW33">
            <v>10</v>
          </cell>
          <cell r="WY33">
            <v>95</v>
          </cell>
          <cell r="WZ33">
            <v>115</v>
          </cell>
          <cell r="XB33">
            <v>536</v>
          </cell>
          <cell r="XC33">
            <v>658</v>
          </cell>
          <cell r="XE33">
            <v>0</v>
          </cell>
          <cell r="XF33">
            <v>0</v>
          </cell>
          <cell r="XG33">
            <v>13</v>
          </cell>
          <cell r="XH33">
            <v>16</v>
          </cell>
          <cell r="XI33">
            <v>0</v>
          </cell>
          <cell r="XJ33">
            <v>0</v>
          </cell>
          <cell r="XK33">
            <v>4</v>
          </cell>
          <cell r="XL33">
            <v>6</v>
          </cell>
          <cell r="XM33">
            <v>12</v>
          </cell>
          <cell r="XN33">
            <v>14</v>
          </cell>
          <cell r="XO33">
            <v>16</v>
          </cell>
          <cell r="XP33">
            <v>20</v>
          </cell>
          <cell r="XQ33">
            <v>2</v>
          </cell>
          <cell r="XR33">
            <v>2</v>
          </cell>
          <cell r="XT33">
            <v>46</v>
          </cell>
          <cell r="XU33">
            <v>57</v>
          </cell>
        </row>
        <row r="34">
          <cell r="B34" t="str">
            <v>รพท.ประจวบคีรีขันธ์</v>
          </cell>
          <cell r="C34">
            <v>5</v>
          </cell>
          <cell r="D34" t="str">
            <v>ประจวบคีรีขันธ์</v>
          </cell>
          <cell r="E34">
            <v>10737</v>
          </cell>
          <cell r="F34" t="str">
            <v>s</v>
          </cell>
          <cell r="G34" t="str">
            <v>รพ.ระดับ S เตียง &lt; 400</v>
          </cell>
          <cell r="H34">
            <v>278</v>
          </cell>
          <cell r="I34">
            <v>197</v>
          </cell>
          <cell r="J34">
            <v>234841</v>
          </cell>
          <cell r="K34">
            <v>100157</v>
          </cell>
          <cell r="L34">
            <v>400</v>
          </cell>
          <cell r="M34">
            <v>26161</v>
          </cell>
          <cell r="N34">
            <v>73596</v>
          </cell>
          <cell r="O34">
            <v>2</v>
          </cell>
          <cell r="P34">
            <v>2</v>
          </cell>
          <cell r="Q34">
            <v>1</v>
          </cell>
          <cell r="R34">
            <v>1</v>
          </cell>
          <cell r="S34">
            <v>8</v>
          </cell>
          <cell r="T34">
            <v>10</v>
          </cell>
          <cell r="U34">
            <v>1</v>
          </cell>
          <cell r="V34">
            <v>1</v>
          </cell>
          <cell r="W34">
            <v>1</v>
          </cell>
          <cell r="X34">
            <v>1</v>
          </cell>
          <cell r="Y34">
            <v>1</v>
          </cell>
          <cell r="Z34">
            <v>1</v>
          </cell>
          <cell r="AA34">
            <v>2</v>
          </cell>
          <cell r="AB34">
            <v>2</v>
          </cell>
          <cell r="AC34">
            <v>16</v>
          </cell>
          <cell r="AD34">
            <v>18</v>
          </cell>
          <cell r="AF34">
            <v>2</v>
          </cell>
          <cell r="AG34">
            <v>3</v>
          </cell>
          <cell r="AH34">
            <v>4</v>
          </cell>
          <cell r="AI34">
            <v>5</v>
          </cell>
          <cell r="AJ34">
            <v>6</v>
          </cell>
          <cell r="AK34">
            <v>8</v>
          </cell>
          <cell r="AM34">
            <v>1</v>
          </cell>
          <cell r="AN34">
            <v>1</v>
          </cell>
          <cell r="AO34">
            <v>12</v>
          </cell>
          <cell r="AP34">
            <v>15</v>
          </cell>
          <cell r="AQ34">
            <v>1</v>
          </cell>
          <cell r="AR34">
            <v>1</v>
          </cell>
          <cell r="AS34">
            <v>14</v>
          </cell>
          <cell r="AT34">
            <v>17</v>
          </cell>
          <cell r="AV34">
            <v>3</v>
          </cell>
          <cell r="AW34">
            <v>4</v>
          </cell>
          <cell r="AX34">
            <v>2</v>
          </cell>
          <cell r="AY34">
            <v>2</v>
          </cell>
          <cell r="AZ34">
            <v>5</v>
          </cell>
          <cell r="BA34">
            <v>6</v>
          </cell>
          <cell r="BC34">
            <v>2</v>
          </cell>
          <cell r="BD34">
            <v>3</v>
          </cell>
          <cell r="BE34">
            <v>6</v>
          </cell>
          <cell r="BF34">
            <v>7</v>
          </cell>
          <cell r="BG34">
            <v>8</v>
          </cell>
          <cell r="BH34">
            <v>10</v>
          </cell>
          <cell r="BJ34">
            <v>2</v>
          </cell>
          <cell r="BK34">
            <v>2</v>
          </cell>
          <cell r="BL34">
            <v>2</v>
          </cell>
          <cell r="BM34">
            <v>2</v>
          </cell>
          <cell r="BN34">
            <v>4</v>
          </cell>
          <cell r="BO34">
            <v>4</v>
          </cell>
          <cell r="BQ34">
            <v>53</v>
          </cell>
          <cell r="BR34">
            <v>63</v>
          </cell>
          <cell r="BT34">
            <v>1</v>
          </cell>
          <cell r="BU34">
            <v>1</v>
          </cell>
          <cell r="BV34">
            <v>1</v>
          </cell>
          <cell r="BW34">
            <v>1</v>
          </cell>
          <cell r="BX34" t="str">
            <v/>
          </cell>
          <cell r="BY34">
            <v>0</v>
          </cell>
          <cell r="BZ34">
            <v>0</v>
          </cell>
          <cell r="CA34">
            <v>1</v>
          </cell>
          <cell r="CB34">
            <v>1</v>
          </cell>
          <cell r="CC34">
            <v>0</v>
          </cell>
          <cell r="CD34">
            <v>0</v>
          </cell>
          <cell r="CE34">
            <v>2</v>
          </cell>
          <cell r="CF34">
            <v>3</v>
          </cell>
          <cell r="CG34">
            <v>3</v>
          </cell>
          <cell r="CH34">
            <v>4</v>
          </cell>
          <cell r="CJ34">
            <v>6</v>
          </cell>
          <cell r="CK34">
            <v>7</v>
          </cell>
          <cell r="CL34">
            <v>3</v>
          </cell>
          <cell r="CM34">
            <v>4</v>
          </cell>
          <cell r="CN34">
            <v>7</v>
          </cell>
          <cell r="CO34">
            <v>9</v>
          </cell>
          <cell r="CP34">
            <v>1</v>
          </cell>
          <cell r="CQ34">
            <v>1</v>
          </cell>
          <cell r="CR34">
            <v>2</v>
          </cell>
          <cell r="CS34">
            <v>2</v>
          </cell>
          <cell r="CT34">
            <v>1</v>
          </cell>
          <cell r="CU34">
            <v>1</v>
          </cell>
          <cell r="CV34">
            <v>2</v>
          </cell>
          <cell r="CW34">
            <v>2</v>
          </cell>
          <cell r="CX34">
            <v>22</v>
          </cell>
          <cell r="CY34">
            <v>26</v>
          </cell>
          <cell r="DA34">
            <v>1</v>
          </cell>
          <cell r="DB34">
            <v>1</v>
          </cell>
          <cell r="DC34">
            <v>2</v>
          </cell>
          <cell r="DD34">
            <v>3</v>
          </cell>
          <cell r="DE34">
            <v>3</v>
          </cell>
          <cell r="DF34">
            <v>4</v>
          </cell>
          <cell r="DH34">
            <v>2</v>
          </cell>
          <cell r="DI34">
            <v>2</v>
          </cell>
          <cell r="DJ34">
            <v>2</v>
          </cell>
          <cell r="DK34">
            <v>2</v>
          </cell>
          <cell r="DL34">
            <v>4</v>
          </cell>
          <cell r="DM34">
            <v>4</v>
          </cell>
          <cell r="DO34">
            <v>1</v>
          </cell>
          <cell r="DP34">
            <v>1</v>
          </cell>
          <cell r="DQ34">
            <v>2</v>
          </cell>
          <cell r="DR34">
            <v>2</v>
          </cell>
          <cell r="DS34">
            <v>3</v>
          </cell>
          <cell r="DT34">
            <v>3</v>
          </cell>
          <cell r="DV34">
            <v>1</v>
          </cell>
          <cell r="DW34">
            <v>1</v>
          </cell>
          <cell r="DX34">
            <v>1</v>
          </cell>
          <cell r="DY34">
            <v>1</v>
          </cell>
          <cell r="DZ34">
            <v>2</v>
          </cell>
          <cell r="EA34">
            <v>2</v>
          </cell>
          <cell r="EC34">
            <v>34</v>
          </cell>
          <cell r="ED34">
            <v>39</v>
          </cell>
          <cell r="EF34">
            <v>2</v>
          </cell>
          <cell r="EG34">
            <v>3</v>
          </cell>
          <cell r="EH34">
            <v>2</v>
          </cell>
          <cell r="EI34">
            <v>3</v>
          </cell>
          <cell r="EK34">
            <v>1</v>
          </cell>
          <cell r="EL34">
            <v>1</v>
          </cell>
          <cell r="EM34">
            <v>1</v>
          </cell>
          <cell r="EN34">
            <v>1</v>
          </cell>
          <cell r="EO34">
            <v>2</v>
          </cell>
          <cell r="EP34">
            <v>2</v>
          </cell>
          <cell r="ER34">
            <v>1</v>
          </cell>
          <cell r="ES34">
            <v>1</v>
          </cell>
          <cell r="ET34">
            <v>1</v>
          </cell>
          <cell r="EU34">
            <v>1</v>
          </cell>
          <cell r="EV34">
            <v>2</v>
          </cell>
          <cell r="EW34">
            <v>2</v>
          </cell>
          <cell r="EY34">
            <v>0</v>
          </cell>
          <cell r="EZ34">
            <v>0</v>
          </cell>
          <cell r="FA34">
            <v>1</v>
          </cell>
          <cell r="FB34">
            <v>1</v>
          </cell>
          <cell r="FC34">
            <v>1</v>
          </cell>
          <cell r="FD34">
            <v>1</v>
          </cell>
          <cell r="FE34">
            <v>2</v>
          </cell>
          <cell r="FF34">
            <v>2</v>
          </cell>
          <cell r="FH34">
            <v>0</v>
          </cell>
          <cell r="FI34">
            <v>0</v>
          </cell>
          <cell r="FJ34">
            <v>2</v>
          </cell>
          <cell r="FK34">
            <v>2</v>
          </cell>
          <cell r="FL34">
            <v>2</v>
          </cell>
          <cell r="FM34">
            <v>2</v>
          </cell>
          <cell r="FO34">
            <v>1</v>
          </cell>
          <cell r="FP34">
            <v>1</v>
          </cell>
          <cell r="FQ34">
            <v>1</v>
          </cell>
          <cell r="FR34">
            <v>1</v>
          </cell>
          <cell r="FS34">
            <v>2</v>
          </cell>
          <cell r="FT34">
            <v>2</v>
          </cell>
          <cell r="FV34">
            <v>0</v>
          </cell>
          <cell r="FW34">
            <v>0</v>
          </cell>
          <cell r="FX34">
            <v>1</v>
          </cell>
          <cell r="FY34">
            <v>1</v>
          </cell>
          <cell r="FZ34">
            <v>1</v>
          </cell>
          <cell r="GA34">
            <v>1</v>
          </cell>
          <cell r="GB34">
            <v>2</v>
          </cell>
          <cell r="GC34">
            <v>2</v>
          </cell>
          <cell r="GE34">
            <v>12</v>
          </cell>
          <cell r="GF34">
            <v>12</v>
          </cell>
          <cell r="GH34">
            <v>3</v>
          </cell>
          <cell r="GI34">
            <v>4</v>
          </cell>
          <cell r="GJ34">
            <v>3</v>
          </cell>
          <cell r="GK34">
            <v>4</v>
          </cell>
          <cell r="GM34">
            <v>1</v>
          </cell>
          <cell r="GN34">
            <v>1</v>
          </cell>
          <cell r="GO34">
            <v>1</v>
          </cell>
          <cell r="GP34">
            <v>1</v>
          </cell>
          <cell r="GR34">
            <v>1</v>
          </cell>
          <cell r="GS34">
            <v>1</v>
          </cell>
          <cell r="GT34">
            <v>1</v>
          </cell>
          <cell r="GU34">
            <v>1</v>
          </cell>
          <cell r="GW34">
            <v>1</v>
          </cell>
          <cell r="GX34">
            <v>1</v>
          </cell>
          <cell r="GY34">
            <v>1</v>
          </cell>
          <cell r="GZ34">
            <v>1</v>
          </cell>
          <cell r="HB34">
            <v>6</v>
          </cell>
          <cell r="HC34">
            <v>7</v>
          </cell>
          <cell r="HD34">
            <v>58</v>
          </cell>
          <cell r="HE34">
            <v>66</v>
          </cell>
          <cell r="HG34">
            <v>5</v>
          </cell>
          <cell r="HH34">
            <v>6</v>
          </cell>
          <cell r="HI34">
            <v>0</v>
          </cell>
          <cell r="HJ34">
            <v>0</v>
          </cell>
          <cell r="HK34">
            <v>6</v>
          </cell>
          <cell r="HL34">
            <v>7</v>
          </cell>
          <cell r="HM34">
            <v>0</v>
          </cell>
          <cell r="HN34">
            <v>0</v>
          </cell>
          <cell r="HO34">
            <v>11</v>
          </cell>
          <cell r="HP34">
            <v>13</v>
          </cell>
          <cell r="HR34">
            <v>1</v>
          </cell>
          <cell r="HS34">
            <v>1</v>
          </cell>
          <cell r="HT34">
            <v>1</v>
          </cell>
          <cell r="HU34">
            <v>1</v>
          </cell>
          <cell r="HV34">
            <v>4</v>
          </cell>
          <cell r="HW34">
            <v>5</v>
          </cell>
          <cell r="HX34">
            <v>1</v>
          </cell>
          <cell r="HY34">
            <v>1</v>
          </cell>
          <cell r="HZ34">
            <v>7</v>
          </cell>
          <cell r="IA34">
            <v>8</v>
          </cell>
          <cell r="IC34">
            <v>1</v>
          </cell>
          <cell r="ID34">
            <v>1</v>
          </cell>
          <cell r="IE34">
            <v>1</v>
          </cell>
          <cell r="IF34">
            <v>1</v>
          </cell>
          <cell r="IG34">
            <v>2</v>
          </cell>
          <cell r="IH34">
            <v>2</v>
          </cell>
          <cell r="II34">
            <v>4</v>
          </cell>
          <cell r="IJ34">
            <v>4</v>
          </cell>
          <cell r="IL34">
            <v>2</v>
          </cell>
          <cell r="IM34">
            <v>2</v>
          </cell>
          <cell r="IN34">
            <v>1</v>
          </cell>
          <cell r="IO34">
            <v>1</v>
          </cell>
          <cell r="IP34">
            <v>4</v>
          </cell>
          <cell r="IQ34">
            <v>5</v>
          </cell>
          <cell r="IR34">
            <v>1</v>
          </cell>
          <cell r="IS34">
            <v>1</v>
          </cell>
          <cell r="IT34">
            <v>0</v>
          </cell>
          <cell r="IU34">
            <v>0</v>
          </cell>
          <cell r="IV34">
            <v>1</v>
          </cell>
          <cell r="IW34">
            <v>1</v>
          </cell>
          <cell r="IX34">
            <v>1</v>
          </cell>
          <cell r="IY34">
            <v>1</v>
          </cell>
          <cell r="IZ34">
            <v>10</v>
          </cell>
          <cell r="JA34">
            <v>11</v>
          </cell>
          <cell r="JC34">
            <v>1</v>
          </cell>
          <cell r="JD34">
            <v>1</v>
          </cell>
          <cell r="JE34">
            <v>2</v>
          </cell>
          <cell r="JF34">
            <v>2</v>
          </cell>
          <cell r="JG34">
            <v>1</v>
          </cell>
          <cell r="JH34">
            <v>1</v>
          </cell>
          <cell r="JI34">
            <v>1</v>
          </cell>
          <cell r="JJ34">
            <v>1</v>
          </cell>
          <cell r="JK34">
            <v>1</v>
          </cell>
          <cell r="JL34">
            <v>1</v>
          </cell>
          <cell r="JM34">
            <v>5</v>
          </cell>
          <cell r="JN34">
            <v>5</v>
          </cell>
          <cell r="JP34">
            <v>37</v>
          </cell>
          <cell r="JQ34">
            <v>41</v>
          </cell>
          <cell r="JS34">
            <v>2</v>
          </cell>
          <cell r="JT34">
            <v>3</v>
          </cell>
          <cell r="JU34">
            <v>10</v>
          </cell>
          <cell r="JV34">
            <v>12</v>
          </cell>
          <cell r="JW34">
            <v>12</v>
          </cell>
          <cell r="JX34">
            <v>15</v>
          </cell>
          <cell r="JY34" t="str">
            <v/>
          </cell>
          <cell r="JZ34">
            <v>8</v>
          </cell>
          <cell r="KA34">
            <v>10</v>
          </cell>
          <cell r="KB34">
            <v>0</v>
          </cell>
          <cell r="KC34">
            <v>0</v>
          </cell>
          <cell r="KD34">
            <v>8</v>
          </cell>
          <cell r="KE34">
            <v>10</v>
          </cell>
          <cell r="KF34" t="str">
            <v/>
          </cell>
          <cell r="KG34">
            <v>6</v>
          </cell>
          <cell r="KH34">
            <v>8</v>
          </cell>
          <cell r="KI34">
            <v>0</v>
          </cell>
          <cell r="KJ34">
            <v>0</v>
          </cell>
          <cell r="KK34">
            <v>6</v>
          </cell>
          <cell r="KL34">
            <v>8</v>
          </cell>
          <cell r="KM34" t="str">
            <v/>
          </cell>
          <cell r="KN34">
            <v>4</v>
          </cell>
          <cell r="KO34">
            <v>5</v>
          </cell>
          <cell r="KP34">
            <v>4</v>
          </cell>
          <cell r="KQ34">
            <v>5</v>
          </cell>
          <cell r="KR34" t="str">
            <v/>
          </cell>
          <cell r="KS34">
            <v>5</v>
          </cell>
          <cell r="KT34">
            <v>6</v>
          </cell>
          <cell r="KU34">
            <v>5</v>
          </cell>
          <cell r="KV34">
            <v>6</v>
          </cell>
          <cell r="KW34" t="str">
            <v/>
          </cell>
          <cell r="KX34">
            <v>1</v>
          </cell>
          <cell r="KY34">
            <v>1</v>
          </cell>
          <cell r="KZ34">
            <v>0</v>
          </cell>
          <cell r="LA34">
            <v>0</v>
          </cell>
          <cell r="LB34">
            <v>1</v>
          </cell>
          <cell r="LC34">
            <v>1</v>
          </cell>
          <cell r="LD34" t="str">
            <v/>
          </cell>
          <cell r="LE34">
            <v>3</v>
          </cell>
          <cell r="LF34">
            <v>4</v>
          </cell>
          <cell r="LG34">
            <v>3</v>
          </cell>
          <cell r="LH34">
            <v>4</v>
          </cell>
          <cell r="LI34" t="str">
            <v/>
          </cell>
          <cell r="LJ34">
            <v>2</v>
          </cell>
          <cell r="LK34">
            <v>3</v>
          </cell>
          <cell r="LL34">
            <v>2</v>
          </cell>
          <cell r="LM34">
            <v>2</v>
          </cell>
          <cell r="LN34">
            <v>4</v>
          </cell>
          <cell r="LO34">
            <v>5</v>
          </cell>
          <cell r="LP34" t="str">
            <v/>
          </cell>
          <cell r="LQ34">
            <v>2</v>
          </cell>
          <cell r="LR34">
            <v>3</v>
          </cell>
          <cell r="LS34">
            <v>2</v>
          </cell>
          <cell r="LT34">
            <v>3</v>
          </cell>
          <cell r="LU34" t="str">
            <v/>
          </cell>
          <cell r="LV34">
            <v>0</v>
          </cell>
          <cell r="LW34">
            <v>0</v>
          </cell>
          <cell r="LX34">
            <v>5</v>
          </cell>
          <cell r="LY34">
            <v>6</v>
          </cell>
          <cell r="LZ34">
            <v>5</v>
          </cell>
          <cell r="MA34">
            <v>6</v>
          </cell>
          <cell r="MB34" t="str">
            <v/>
          </cell>
          <cell r="MC34">
            <v>4</v>
          </cell>
          <cell r="MD34">
            <v>5</v>
          </cell>
          <cell r="ME34">
            <v>4</v>
          </cell>
          <cell r="MF34">
            <v>5</v>
          </cell>
          <cell r="MG34" t="str">
            <v/>
          </cell>
          <cell r="MH34">
            <v>3</v>
          </cell>
          <cell r="MI34">
            <v>4</v>
          </cell>
          <cell r="MJ34">
            <v>3</v>
          </cell>
          <cell r="MK34">
            <v>4</v>
          </cell>
          <cell r="MM34">
            <v>2</v>
          </cell>
          <cell r="MN34">
            <v>2</v>
          </cell>
          <cell r="MO34">
            <v>2</v>
          </cell>
          <cell r="MP34">
            <v>2</v>
          </cell>
          <cell r="MQ34">
            <v>5</v>
          </cell>
          <cell r="MR34">
            <v>6</v>
          </cell>
          <cell r="MS34">
            <v>9</v>
          </cell>
          <cell r="MT34">
            <v>10</v>
          </cell>
          <cell r="MU34" t="str">
            <v/>
          </cell>
          <cell r="MV34">
            <v>9</v>
          </cell>
          <cell r="MW34">
            <v>11</v>
          </cell>
          <cell r="MX34">
            <v>2</v>
          </cell>
          <cell r="MY34">
            <v>3</v>
          </cell>
          <cell r="MZ34">
            <v>1</v>
          </cell>
          <cell r="NA34">
            <v>1</v>
          </cell>
          <cell r="NB34">
            <v>12</v>
          </cell>
          <cell r="NC34">
            <v>15</v>
          </cell>
          <cell r="ND34" t="str">
            <v/>
          </cell>
          <cell r="NE34">
            <v>2</v>
          </cell>
          <cell r="NF34">
            <v>2</v>
          </cell>
          <cell r="NG34">
            <v>5</v>
          </cell>
          <cell r="NH34">
            <v>6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7</v>
          </cell>
          <cell r="NN34">
            <v>8</v>
          </cell>
          <cell r="NO34" t="str">
            <v/>
          </cell>
          <cell r="NP34">
            <v>0</v>
          </cell>
          <cell r="NQ34">
            <v>0</v>
          </cell>
          <cell r="NR34">
            <v>18</v>
          </cell>
          <cell r="NS34">
            <v>23</v>
          </cell>
          <cell r="NT34">
            <v>2</v>
          </cell>
          <cell r="NU34">
            <v>3</v>
          </cell>
          <cell r="NV34">
            <v>20</v>
          </cell>
          <cell r="NW34">
            <v>26</v>
          </cell>
          <cell r="NX34" t="str">
            <v/>
          </cell>
          <cell r="NY34">
            <v>1</v>
          </cell>
          <cell r="NZ34">
            <v>1</v>
          </cell>
          <cell r="OA34">
            <v>7</v>
          </cell>
          <cell r="OB34">
            <v>9</v>
          </cell>
          <cell r="OC34">
            <v>3</v>
          </cell>
          <cell r="OD34">
            <v>4</v>
          </cell>
          <cell r="OE34">
            <v>1</v>
          </cell>
          <cell r="OF34">
            <v>1</v>
          </cell>
          <cell r="OG34">
            <v>2</v>
          </cell>
          <cell r="OH34">
            <v>2</v>
          </cell>
          <cell r="OI34">
            <v>14</v>
          </cell>
          <cell r="OJ34">
            <v>17</v>
          </cell>
          <cell r="OK34" t="str">
            <v/>
          </cell>
          <cell r="OL34">
            <v>4</v>
          </cell>
          <cell r="OM34">
            <v>5</v>
          </cell>
          <cell r="ON34">
            <v>4</v>
          </cell>
          <cell r="OO34">
            <v>5</v>
          </cell>
          <cell r="OP34" t="str">
            <v/>
          </cell>
          <cell r="OQ34">
            <v>17</v>
          </cell>
          <cell r="OR34">
            <v>21</v>
          </cell>
          <cell r="OS34">
            <v>14</v>
          </cell>
          <cell r="OT34">
            <v>17</v>
          </cell>
          <cell r="OU34">
            <v>31</v>
          </cell>
          <cell r="OV34">
            <v>38</v>
          </cell>
          <cell r="OW34" t="str">
            <v/>
          </cell>
          <cell r="OX34">
            <v>154</v>
          </cell>
          <cell r="OY34">
            <v>191</v>
          </cell>
          <cell r="PA34">
            <v>18</v>
          </cell>
          <cell r="PB34">
            <v>22</v>
          </cell>
          <cell r="PC34">
            <v>18</v>
          </cell>
          <cell r="PD34">
            <v>22</v>
          </cell>
          <cell r="PE34" t="str">
            <v/>
          </cell>
          <cell r="PF34">
            <v>15</v>
          </cell>
          <cell r="PG34">
            <v>19</v>
          </cell>
          <cell r="PH34">
            <v>15</v>
          </cell>
          <cell r="PI34">
            <v>19</v>
          </cell>
          <cell r="PK34">
            <v>31</v>
          </cell>
          <cell r="PL34">
            <v>39</v>
          </cell>
          <cell r="PM34">
            <v>31</v>
          </cell>
          <cell r="PN34">
            <v>39</v>
          </cell>
          <cell r="PP34">
            <v>8</v>
          </cell>
          <cell r="PQ34">
            <v>10</v>
          </cell>
          <cell r="PR34">
            <v>8</v>
          </cell>
          <cell r="PS34">
            <v>10</v>
          </cell>
          <cell r="PU34">
            <v>18</v>
          </cell>
          <cell r="PV34">
            <v>22</v>
          </cell>
          <cell r="PW34">
            <v>18</v>
          </cell>
          <cell r="PX34">
            <v>22</v>
          </cell>
          <cell r="PZ34">
            <v>11</v>
          </cell>
          <cell r="QA34">
            <v>14</v>
          </cell>
          <cell r="QB34">
            <v>11</v>
          </cell>
          <cell r="QC34">
            <v>14</v>
          </cell>
          <cell r="QE34">
            <v>29</v>
          </cell>
          <cell r="QF34">
            <v>36</v>
          </cell>
          <cell r="QG34">
            <v>29</v>
          </cell>
          <cell r="QH34">
            <v>36</v>
          </cell>
          <cell r="QJ34">
            <v>24</v>
          </cell>
          <cell r="QK34">
            <v>30</v>
          </cell>
          <cell r="QL34">
            <v>24</v>
          </cell>
          <cell r="QM34">
            <v>30</v>
          </cell>
          <cell r="QO34">
            <v>11</v>
          </cell>
          <cell r="QP34">
            <v>14</v>
          </cell>
          <cell r="QQ34">
            <v>11</v>
          </cell>
          <cell r="QR34">
            <v>14</v>
          </cell>
          <cell r="QT34">
            <v>2</v>
          </cell>
          <cell r="QU34">
            <v>2</v>
          </cell>
          <cell r="QV34">
            <v>2</v>
          </cell>
          <cell r="QW34">
            <v>2</v>
          </cell>
          <cell r="QY34">
            <v>15</v>
          </cell>
          <cell r="QZ34">
            <v>19</v>
          </cell>
          <cell r="RA34">
            <v>15</v>
          </cell>
          <cell r="RB34">
            <v>19</v>
          </cell>
          <cell r="RD34">
            <v>14</v>
          </cell>
          <cell r="RE34">
            <v>18</v>
          </cell>
          <cell r="RF34">
            <v>14</v>
          </cell>
          <cell r="RG34">
            <v>18</v>
          </cell>
          <cell r="RI34">
            <v>10</v>
          </cell>
          <cell r="RJ34">
            <v>13</v>
          </cell>
          <cell r="RK34">
            <v>10</v>
          </cell>
          <cell r="RL34">
            <v>13</v>
          </cell>
          <cell r="RN34">
            <v>2</v>
          </cell>
          <cell r="RO34">
            <v>2</v>
          </cell>
          <cell r="RP34">
            <v>2</v>
          </cell>
          <cell r="RQ34">
            <v>2</v>
          </cell>
          <cell r="RS34">
            <v>5</v>
          </cell>
          <cell r="RT34">
            <v>6</v>
          </cell>
          <cell r="RU34">
            <v>5</v>
          </cell>
          <cell r="RV34">
            <v>6</v>
          </cell>
          <cell r="RX34">
            <v>2</v>
          </cell>
          <cell r="RY34">
            <v>3</v>
          </cell>
          <cell r="RZ34">
            <v>2</v>
          </cell>
          <cell r="SA34">
            <v>3</v>
          </cell>
          <cell r="SC34">
            <v>215</v>
          </cell>
          <cell r="SD34">
            <v>269</v>
          </cell>
          <cell r="SF34">
            <v>517</v>
          </cell>
          <cell r="SG34">
            <v>630</v>
          </cell>
          <cell r="SI34">
            <v>51</v>
          </cell>
          <cell r="SJ34">
            <v>63</v>
          </cell>
          <cell r="SL34">
            <v>9</v>
          </cell>
          <cell r="SM34">
            <v>11</v>
          </cell>
          <cell r="SO34">
            <v>4</v>
          </cell>
          <cell r="SP34">
            <v>5</v>
          </cell>
          <cell r="SR34">
            <v>1</v>
          </cell>
          <cell r="SS34">
            <v>1</v>
          </cell>
          <cell r="SU34">
            <v>19</v>
          </cell>
          <cell r="SV34">
            <v>23</v>
          </cell>
          <cell r="SX34">
            <v>14</v>
          </cell>
          <cell r="SY34">
            <v>17</v>
          </cell>
          <cell r="TA34">
            <v>236</v>
          </cell>
          <cell r="TB34">
            <v>292</v>
          </cell>
          <cell r="TD34">
            <v>23</v>
          </cell>
          <cell r="TE34">
            <v>27</v>
          </cell>
          <cell r="TG34">
            <v>3</v>
          </cell>
          <cell r="TH34">
            <v>4</v>
          </cell>
          <cell r="TJ34">
            <v>18</v>
          </cell>
          <cell r="TK34">
            <v>23</v>
          </cell>
          <cell r="TM34">
            <v>2</v>
          </cell>
          <cell r="TN34">
            <v>3</v>
          </cell>
          <cell r="TP34">
            <v>5</v>
          </cell>
          <cell r="TQ34">
            <v>6</v>
          </cell>
          <cell r="TS34">
            <v>9</v>
          </cell>
          <cell r="TT34">
            <v>11</v>
          </cell>
          <cell r="TV34">
            <v>3</v>
          </cell>
          <cell r="TW34">
            <v>4</v>
          </cell>
          <cell r="TY34">
            <v>1</v>
          </cell>
          <cell r="TZ34">
            <v>1</v>
          </cell>
          <cell r="UB34">
            <v>2</v>
          </cell>
          <cell r="UC34">
            <v>2</v>
          </cell>
          <cell r="UE34">
            <v>5</v>
          </cell>
          <cell r="UF34">
            <v>6</v>
          </cell>
          <cell r="UH34">
            <v>0</v>
          </cell>
          <cell r="UI34">
            <v>0</v>
          </cell>
          <cell r="UK34">
            <v>0</v>
          </cell>
          <cell r="UL34">
            <v>0</v>
          </cell>
          <cell r="UN34">
            <v>0</v>
          </cell>
          <cell r="UO34">
            <v>0</v>
          </cell>
          <cell r="UQ34">
            <v>5</v>
          </cell>
          <cell r="UR34">
            <v>6</v>
          </cell>
          <cell r="UT34">
            <v>2</v>
          </cell>
          <cell r="UU34">
            <v>2</v>
          </cell>
          <cell r="UW34">
            <v>1</v>
          </cell>
          <cell r="UX34">
            <v>1</v>
          </cell>
          <cell r="UZ34">
            <v>4</v>
          </cell>
          <cell r="VA34">
            <v>5</v>
          </cell>
          <cell r="VC34">
            <v>9</v>
          </cell>
          <cell r="VD34">
            <v>10</v>
          </cell>
          <cell r="VF34">
            <v>10</v>
          </cell>
          <cell r="VG34">
            <v>12</v>
          </cell>
          <cell r="VI34">
            <v>2</v>
          </cell>
          <cell r="VJ34">
            <v>3</v>
          </cell>
          <cell r="VL34">
            <v>4</v>
          </cell>
          <cell r="VM34">
            <v>5</v>
          </cell>
          <cell r="VO34">
            <v>442</v>
          </cell>
          <cell r="VP34">
            <v>543</v>
          </cell>
          <cell r="VR34">
            <v>16</v>
          </cell>
          <cell r="VS34">
            <v>18</v>
          </cell>
          <cell r="VU34">
            <v>5</v>
          </cell>
          <cell r="VV34">
            <v>6</v>
          </cell>
          <cell r="VX34">
            <v>12</v>
          </cell>
          <cell r="VY34">
            <v>14</v>
          </cell>
          <cell r="WA34">
            <v>6</v>
          </cell>
          <cell r="WB34">
            <v>8</v>
          </cell>
          <cell r="WD34">
            <v>14</v>
          </cell>
          <cell r="WE34">
            <v>17</v>
          </cell>
          <cell r="WG34">
            <v>3</v>
          </cell>
          <cell r="WH34">
            <v>3</v>
          </cell>
          <cell r="WJ34">
            <v>3</v>
          </cell>
          <cell r="WK34">
            <v>3</v>
          </cell>
          <cell r="WM34">
            <v>2</v>
          </cell>
          <cell r="WN34">
            <v>2</v>
          </cell>
          <cell r="WP34">
            <v>2</v>
          </cell>
          <cell r="WQ34">
            <v>2</v>
          </cell>
          <cell r="WS34">
            <v>5</v>
          </cell>
          <cell r="WT34">
            <v>6</v>
          </cell>
          <cell r="WV34">
            <v>7</v>
          </cell>
          <cell r="WW34">
            <v>8</v>
          </cell>
          <cell r="WY34">
            <v>75</v>
          </cell>
          <cell r="WZ34">
            <v>87</v>
          </cell>
          <cell r="XB34">
            <v>517</v>
          </cell>
          <cell r="XC34">
            <v>630</v>
          </cell>
          <cell r="XE34">
            <v>0</v>
          </cell>
          <cell r="XF34">
            <v>0</v>
          </cell>
          <cell r="XG34">
            <v>9</v>
          </cell>
          <cell r="XH34">
            <v>11</v>
          </cell>
          <cell r="XI34">
            <v>1</v>
          </cell>
          <cell r="XJ34">
            <v>1</v>
          </cell>
          <cell r="XK34">
            <v>4</v>
          </cell>
          <cell r="XL34">
            <v>5</v>
          </cell>
          <cell r="XM34">
            <v>8</v>
          </cell>
          <cell r="XN34">
            <v>9</v>
          </cell>
          <cell r="XO34">
            <v>13</v>
          </cell>
          <cell r="XP34">
            <v>16</v>
          </cell>
          <cell r="XQ34">
            <v>1</v>
          </cell>
          <cell r="XR34">
            <v>1</v>
          </cell>
          <cell r="XT34">
            <v>40</v>
          </cell>
          <cell r="XU34">
            <v>50</v>
          </cell>
        </row>
        <row r="35">
          <cell r="B35" t="str">
            <v>รพท.หัวหิน</v>
          </cell>
          <cell r="C35">
            <v>5</v>
          </cell>
          <cell r="D35" t="str">
            <v>ประจวบคีรีขันธ์</v>
          </cell>
          <cell r="E35">
            <v>11320</v>
          </cell>
          <cell r="F35" t="str">
            <v>S ใหญ่</v>
          </cell>
          <cell r="G35" t="str">
            <v>รพ.ระดับ S เตียง &lt; 400</v>
          </cell>
          <cell r="H35">
            <v>200</v>
          </cell>
          <cell r="I35">
            <v>325</v>
          </cell>
          <cell r="J35">
            <v>388804</v>
          </cell>
          <cell r="K35">
            <v>112757</v>
          </cell>
          <cell r="L35">
            <v>0</v>
          </cell>
          <cell r="M35">
            <v>71232</v>
          </cell>
          <cell r="N35">
            <v>41525</v>
          </cell>
          <cell r="O35">
            <v>3</v>
          </cell>
          <cell r="P35">
            <v>4</v>
          </cell>
          <cell r="Q35">
            <v>2</v>
          </cell>
          <cell r="R35">
            <v>2</v>
          </cell>
          <cell r="S35">
            <v>12</v>
          </cell>
          <cell r="T35">
            <v>15</v>
          </cell>
          <cell r="U35">
            <v>2</v>
          </cell>
          <cell r="V35">
            <v>2</v>
          </cell>
          <cell r="W35">
            <v>1</v>
          </cell>
          <cell r="X35">
            <v>1</v>
          </cell>
          <cell r="Y35">
            <v>2</v>
          </cell>
          <cell r="Z35">
            <v>2</v>
          </cell>
          <cell r="AA35">
            <v>3</v>
          </cell>
          <cell r="AB35">
            <v>4</v>
          </cell>
          <cell r="AC35">
            <v>25</v>
          </cell>
          <cell r="AD35">
            <v>30</v>
          </cell>
          <cell r="AF35">
            <v>4</v>
          </cell>
          <cell r="AG35">
            <v>5</v>
          </cell>
          <cell r="AH35">
            <v>10</v>
          </cell>
          <cell r="AI35">
            <v>12</v>
          </cell>
          <cell r="AJ35">
            <v>14</v>
          </cell>
          <cell r="AK35">
            <v>17</v>
          </cell>
          <cell r="AM35">
            <v>2</v>
          </cell>
          <cell r="AN35">
            <v>2</v>
          </cell>
          <cell r="AO35">
            <v>18</v>
          </cell>
          <cell r="AP35">
            <v>23</v>
          </cell>
          <cell r="AQ35">
            <v>2</v>
          </cell>
          <cell r="AR35">
            <v>2</v>
          </cell>
          <cell r="AS35">
            <v>22</v>
          </cell>
          <cell r="AT35">
            <v>27</v>
          </cell>
          <cell r="AV35">
            <v>5</v>
          </cell>
          <cell r="AW35">
            <v>6</v>
          </cell>
          <cell r="AX35">
            <v>2</v>
          </cell>
          <cell r="AY35">
            <v>3</v>
          </cell>
          <cell r="AZ35">
            <v>7</v>
          </cell>
          <cell r="BA35">
            <v>9</v>
          </cell>
          <cell r="BC35">
            <v>3</v>
          </cell>
          <cell r="BD35">
            <v>4</v>
          </cell>
          <cell r="BE35">
            <v>10</v>
          </cell>
          <cell r="BF35">
            <v>13</v>
          </cell>
          <cell r="BG35">
            <v>13</v>
          </cell>
          <cell r="BH35">
            <v>17</v>
          </cell>
          <cell r="BJ35">
            <v>3</v>
          </cell>
          <cell r="BK35">
            <v>4</v>
          </cell>
          <cell r="BL35">
            <v>6</v>
          </cell>
          <cell r="BM35">
            <v>7</v>
          </cell>
          <cell r="BN35">
            <v>9</v>
          </cell>
          <cell r="BO35">
            <v>11</v>
          </cell>
          <cell r="BQ35">
            <v>90</v>
          </cell>
          <cell r="BR35">
            <v>111</v>
          </cell>
          <cell r="BT35">
            <v>1</v>
          </cell>
          <cell r="BU35">
            <v>1</v>
          </cell>
          <cell r="BV35">
            <v>1</v>
          </cell>
          <cell r="BW35">
            <v>1</v>
          </cell>
          <cell r="BX35" t="str">
            <v/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3</v>
          </cell>
          <cell r="CF35">
            <v>4</v>
          </cell>
          <cell r="CG35">
            <v>3</v>
          </cell>
          <cell r="CH35">
            <v>4</v>
          </cell>
          <cell r="CJ35">
            <v>9</v>
          </cell>
          <cell r="CK35">
            <v>11</v>
          </cell>
          <cell r="CL35">
            <v>13</v>
          </cell>
          <cell r="CM35">
            <v>16</v>
          </cell>
          <cell r="CN35">
            <v>5</v>
          </cell>
          <cell r="CO35">
            <v>6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1</v>
          </cell>
          <cell r="CU35">
            <v>1</v>
          </cell>
          <cell r="CV35">
            <v>0</v>
          </cell>
          <cell r="CW35">
            <v>0</v>
          </cell>
          <cell r="CX35">
            <v>28</v>
          </cell>
          <cell r="CY35">
            <v>34</v>
          </cell>
          <cell r="DA35">
            <v>2</v>
          </cell>
          <cell r="DB35">
            <v>3</v>
          </cell>
          <cell r="DC35">
            <v>2</v>
          </cell>
          <cell r="DD35">
            <v>3</v>
          </cell>
          <cell r="DE35">
            <v>4</v>
          </cell>
          <cell r="DF35">
            <v>6</v>
          </cell>
          <cell r="DH35">
            <v>2</v>
          </cell>
          <cell r="DI35">
            <v>2</v>
          </cell>
          <cell r="DJ35">
            <v>1</v>
          </cell>
          <cell r="DK35">
            <v>1</v>
          </cell>
          <cell r="DL35">
            <v>3</v>
          </cell>
          <cell r="DM35">
            <v>3</v>
          </cell>
          <cell r="DO35">
            <v>2</v>
          </cell>
          <cell r="DP35">
            <v>2</v>
          </cell>
          <cell r="DQ35">
            <v>2</v>
          </cell>
          <cell r="DR35">
            <v>2</v>
          </cell>
          <cell r="DS35">
            <v>4</v>
          </cell>
          <cell r="DT35">
            <v>4</v>
          </cell>
          <cell r="DV35">
            <v>0</v>
          </cell>
          <cell r="DW35">
            <v>0</v>
          </cell>
          <cell r="DX35">
            <v>1</v>
          </cell>
          <cell r="DY35">
            <v>1</v>
          </cell>
          <cell r="DZ35">
            <v>1</v>
          </cell>
          <cell r="EA35">
            <v>1</v>
          </cell>
          <cell r="EC35">
            <v>40</v>
          </cell>
          <cell r="ED35">
            <v>48</v>
          </cell>
          <cell r="EF35">
            <v>3</v>
          </cell>
          <cell r="EG35">
            <v>4</v>
          </cell>
          <cell r="EH35">
            <v>3</v>
          </cell>
          <cell r="EI35">
            <v>4</v>
          </cell>
          <cell r="EK35">
            <v>2</v>
          </cell>
          <cell r="EL35">
            <v>2</v>
          </cell>
          <cell r="EM35">
            <v>2</v>
          </cell>
          <cell r="EN35">
            <v>2</v>
          </cell>
          <cell r="EO35">
            <v>4</v>
          </cell>
          <cell r="EP35">
            <v>4</v>
          </cell>
          <cell r="ER35">
            <v>2</v>
          </cell>
          <cell r="ES35">
            <v>2</v>
          </cell>
          <cell r="ET35">
            <v>1</v>
          </cell>
          <cell r="EU35">
            <v>1</v>
          </cell>
          <cell r="EV35">
            <v>3</v>
          </cell>
          <cell r="EW35">
            <v>3</v>
          </cell>
          <cell r="EY35">
            <v>0</v>
          </cell>
          <cell r="EZ35">
            <v>0</v>
          </cell>
          <cell r="FA35">
            <v>2</v>
          </cell>
          <cell r="FB35">
            <v>2</v>
          </cell>
          <cell r="FC35">
            <v>1</v>
          </cell>
          <cell r="FD35">
            <v>1</v>
          </cell>
          <cell r="FE35">
            <v>3</v>
          </cell>
          <cell r="FF35">
            <v>3</v>
          </cell>
          <cell r="FH35">
            <v>1</v>
          </cell>
          <cell r="FI35">
            <v>1</v>
          </cell>
          <cell r="FJ35">
            <v>1</v>
          </cell>
          <cell r="FK35">
            <v>1</v>
          </cell>
          <cell r="FL35">
            <v>2</v>
          </cell>
          <cell r="FM35">
            <v>2</v>
          </cell>
          <cell r="FO35">
            <v>2</v>
          </cell>
          <cell r="FP35">
            <v>2</v>
          </cell>
          <cell r="FQ35">
            <v>2</v>
          </cell>
          <cell r="FR35">
            <v>2</v>
          </cell>
          <cell r="FS35">
            <v>4</v>
          </cell>
          <cell r="FT35">
            <v>4</v>
          </cell>
          <cell r="FV35">
            <v>0</v>
          </cell>
          <cell r="FW35">
            <v>0</v>
          </cell>
          <cell r="FX35">
            <v>2</v>
          </cell>
          <cell r="FY35">
            <v>3</v>
          </cell>
          <cell r="FZ35">
            <v>2</v>
          </cell>
          <cell r="GA35">
            <v>2</v>
          </cell>
          <cell r="GB35">
            <v>4</v>
          </cell>
          <cell r="GC35">
            <v>5</v>
          </cell>
          <cell r="GE35">
            <v>20</v>
          </cell>
          <cell r="GF35">
            <v>21</v>
          </cell>
          <cell r="GH35">
            <v>3</v>
          </cell>
          <cell r="GI35">
            <v>4</v>
          </cell>
          <cell r="GJ35">
            <v>3</v>
          </cell>
          <cell r="GK35">
            <v>4</v>
          </cell>
          <cell r="GM35">
            <v>2</v>
          </cell>
          <cell r="GN35">
            <v>2</v>
          </cell>
          <cell r="GO35">
            <v>2</v>
          </cell>
          <cell r="GP35">
            <v>2</v>
          </cell>
          <cell r="GR35">
            <v>2</v>
          </cell>
          <cell r="GS35">
            <v>2</v>
          </cell>
          <cell r="GT35">
            <v>2</v>
          </cell>
          <cell r="GU35">
            <v>2</v>
          </cell>
          <cell r="GW35">
            <v>2</v>
          </cell>
          <cell r="GX35">
            <v>2</v>
          </cell>
          <cell r="GY35">
            <v>2</v>
          </cell>
          <cell r="GZ35">
            <v>2</v>
          </cell>
          <cell r="HB35">
            <v>9</v>
          </cell>
          <cell r="HC35">
            <v>10</v>
          </cell>
          <cell r="HD35">
            <v>76</v>
          </cell>
          <cell r="HE35">
            <v>88</v>
          </cell>
          <cell r="HG35">
            <v>6</v>
          </cell>
          <cell r="HH35">
            <v>8</v>
          </cell>
          <cell r="HI35">
            <v>0</v>
          </cell>
          <cell r="HJ35">
            <v>0</v>
          </cell>
          <cell r="HK35">
            <v>7</v>
          </cell>
          <cell r="HL35">
            <v>8</v>
          </cell>
          <cell r="HM35">
            <v>0</v>
          </cell>
          <cell r="HN35">
            <v>0</v>
          </cell>
          <cell r="HO35">
            <v>13</v>
          </cell>
          <cell r="HP35">
            <v>16</v>
          </cell>
          <cell r="HR35">
            <v>2</v>
          </cell>
          <cell r="HS35">
            <v>2</v>
          </cell>
          <cell r="HT35">
            <v>2</v>
          </cell>
          <cell r="HU35">
            <v>2</v>
          </cell>
          <cell r="HV35">
            <v>5</v>
          </cell>
          <cell r="HW35">
            <v>6</v>
          </cell>
          <cell r="HX35">
            <v>2</v>
          </cell>
          <cell r="HY35">
            <v>3</v>
          </cell>
          <cell r="HZ35">
            <v>11</v>
          </cell>
          <cell r="IA35">
            <v>13</v>
          </cell>
          <cell r="IC35">
            <v>2</v>
          </cell>
          <cell r="ID35">
            <v>3</v>
          </cell>
          <cell r="IE35">
            <v>0</v>
          </cell>
          <cell r="IF35">
            <v>0</v>
          </cell>
          <cell r="IG35">
            <v>2</v>
          </cell>
          <cell r="IH35">
            <v>2</v>
          </cell>
          <cell r="II35">
            <v>4</v>
          </cell>
          <cell r="IJ35">
            <v>5</v>
          </cell>
          <cell r="IL35">
            <v>1</v>
          </cell>
          <cell r="IM35">
            <v>1</v>
          </cell>
          <cell r="IN35">
            <v>1</v>
          </cell>
          <cell r="IO35">
            <v>1</v>
          </cell>
          <cell r="IP35">
            <v>4</v>
          </cell>
          <cell r="IQ35">
            <v>5</v>
          </cell>
          <cell r="IR35">
            <v>2</v>
          </cell>
          <cell r="IS35">
            <v>3</v>
          </cell>
          <cell r="IT35">
            <v>0</v>
          </cell>
          <cell r="IU35">
            <v>0</v>
          </cell>
          <cell r="IV35">
            <v>1</v>
          </cell>
          <cell r="IW35">
            <v>1</v>
          </cell>
          <cell r="IX35">
            <v>2</v>
          </cell>
          <cell r="IY35">
            <v>2</v>
          </cell>
          <cell r="IZ35">
            <v>11</v>
          </cell>
          <cell r="JA35">
            <v>13</v>
          </cell>
          <cell r="JC35">
            <v>2</v>
          </cell>
          <cell r="JD35">
            <v>2</v>
          </cell>
          <cell r="JE35">
            <v>2</v>
          </cell>
          <cell r="JF35">
            <v>2</v>
          </cell>
          <cell r="JG35">
            <v>2</v>
          </cell>
          <cell r="JH35">
            <v>2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6</v>
          </cell>
          <cell r="JN35">
            <v>6</v>
          </cell>
          <cell r="JP35">
            <v>45</v>
          </cell>
          <cell r="JQ35">
            <v>53</v>
          </cell>
          <cell r="JS35">
            <v>4</v>
          </cell>
          <cell r="JT35">
            <v>5</v>
          </cell>
          <cell r="JU35">
            <v>10</v>
          </cell>
          <cell r="JV35">
            <v>12</v>
          </cell>
          <cell r="JW35">
            <v>14</v>
          </cell>
          <cell r="JX35">
            <v>17</v>
          </cell>
          <cell r="JY35" t="str">
            <v/>
          </cell>
          <cell r="JZ35">
            <v>11</v>
          </cell>
          <cell r="KA35">
            <v>14</v>
          </cell>
          <cell r="KB35">
            <v>5</v>
          </cell>
          <cell r="KC35">
            <v>6</v>
          </cell>
          <cell r="KD35">
            <v>16</v>
          </cell>
          <cell r="KE35">
            <v>20</v>
          </cell>
          <cell r="KF35" t="str">
            <v/>
          </cell>
          <cell r="KG35">
            <v>10</v>
          </cell>
          <cell r="KH35">
            <v>13</v>
          </cell>
          <cell r="KI35">
            <v>0</v>
          </cell>
          <cell r="KJ35">
            <v>0</v>
          </cell>
          <cell r="KK35">
            <v>10</v>
          </cell>
          <cell r="KL35">
            <v>13</v>
          </cell>
          <cell r="KM35" t="str">
            <v/>
          </cell>
          <cell r="KN35">
            <v>6</v>
          </cell>
          <cell r="KO35">
            <v>7</v>
          </cell>
          <cell r="KP35">
            <v>6</v>
          </cell>
          <cell r="KQ35">
            <v>7</v>
          </cell>
          <cell r="KR35" t="str">
            <v/>
          </cell>
          <cell r="KS35">
            <v>6</v>
          </cell>
          <cell r="KT35">
            <v>8</v>
          </cell>
          <cell r="KU35">
            <v>6</v>
          </cell>
          <cell r="KV35">
            <v>8</v>
          </cell>
          <cell r="KW35" t="str">
            <v/>
          </cell>
          <cell r="KX35">
            <v>1</v>
          </cell>
          <cell r="KY35">
            <v>1</v>
          </cell>
          <cell r="KZ35">
            <v>0</v>
          </cell>
          <cell r="LA35">
            <v>0</v>
          </cell>
          <cell r="LB35">
            <v>1</v>
          </cell>
          <cell r="LC35">
            <v>1</v>
          </cell>
          <cell r="LD35" t="str">
            <v/>
          </cell>
          <cell r="LE35">
            <v>2</v>
          </cell>
          <cell r="LF35">
            <v>3</v>
          </cell>
          <cell r="LG35">
            <v>2</v>
          </cell>
          <cell r="LH35">
            <v>3</v>
          </cell>
          <cell r="LI35" t="str">
            <v/>
          </cell>
          <cell r="LJ35">
            <v>2</v>
          </cell>
          <cell r="LK35">
            <v>3</v>
          </cell>
          <cell r="LL35">
            <v>2</v>
          </cell>
          <cell r="LM35">
            <v>2</v>
          </cell>
          <cell r="LN35">
            <v>4</v>
          </cell>
          <cell r="LO35">
            <v>5</v>
          </cell>
          <cell r="LP35" t="str">
            <v/>
          </cell>
          <cell r="LQ35">
            <v>3</v>
          </cell>
          <cell r="LR35">
            <v>4</v>
          </cell>
          <cell r="LS35">
            <v>3</v>
          </cell>
          <cell r="LT35">
            <v>4</v>
          </cell>
          <cell r="LU35" t="str">
            <v/>
          </cell>
          <cell r="LV35">
            <v>0</v>
          </cell>
          <cell r="LW35">
            <v>0</v>
          </cell>
          <cell r="LX35">
            <v>5</v>
          </cell>
          <cell r="LY35">
            <v>6</v>
          </cell>
          <cell r="LZ35">
            <v>5</v>
          </cell>
          <cell r="MA35">
            <v>6</v>
          </cell>
          <cell r="MB35" t="str">
            <v/>
          </cell>
          <cell r="MC35">
            <v>6</v>
          </cell>
          <cell r="MD35">
            <v>7</v>
          </cell>
          <cell r="ME35">
            <v>6</v>
          </cell>
          <cell r="MF35">
            <v>7</v>
          </cell>
          <cell r="MG35" t="str">
            <v/>
          </cell>
          <cell r="MH35">
            <v>4</v>
          </cell>
          <cell r="MI35">
            <v>5</v>
          </cell>
          <cell r="MJ35">
            <v>4</v>
          </cell>
          <cell r="MK35">
            <v>5</v>
          </cell>
          <cell r="MM35">
            <v>2</v>
          </cell>
          <cell r="MN35">
            <v>3</v>
          </cell>
          <cell r="MO35">
            <v>2</v>
          </cell>
          <cell r="MP35">
            <v>2</v>
          </cell>
          <cell r="MQ35">
            <v>5</v>
          </cell>
          <cell r="MR35">
            <v>6</v>
          </cell>
          <cell r="MS35">
            <v>9</v>
          </cell>
          <cell r="MT35">
            <v>11</v>
          </cell>
          <cell r="MU35" t="str">
            <v/>
          </cell>
          <cell r="MV35">
            <v>15</v>
          </cell>
          <cell r="MW35">
            <v>19</v>
          </cell>
          <cell r="MX35">
            <v>7</v>
          </cell>
          <cell r="MY35">
            <v>9</v>
          </cell>
          <cell r="MZ35">
            <v>1</v>
          </cell>
          <cell r="NA35">
            <v>1</v>
          </cell>
          <cell r="NB35">
            <v>23</v>
          </cell>
          <cell r="NC35">
            <v>29</v>
          </cell>
          <cell r="ND35" t="str">
            <v/>
          </cell>
          <cell r="NE35">
            <v>5</v>
          </cell>
          <cell r="NF35">
            <v>6</v>
          </cell>
          <cell r="NG35">
            <v>9</v>
          </cell>
          <cell r="NH35">
            <v>11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14</v>
          </cell>
          <cell r="NN35">
            <v>17</v>
          </cell>
          <cell r="NO35" t="str">
            <v/>
          </cell>
          <cell r="NP35">
            <v>2</v>
          </cell>
          <cell r="NQ35">
            <v>0</v>
          </cell>
          <cell r="NR35">
            <v>21</v>
          </cell>
          <cell r="NS35">
            <v>26</v>
          </cell>
          <cell r="NT35">
            <v>3</v>
          </cell>
          <cell r="NU35">
            <v>4</v>
          </cell>
          <cell r="NV35">
            <v>26</v>
          </cell>
          <cell r="NW35">
            <v>30</v>
          </cell>
          <cell r="NX35" t="str">
            <v/>
          </cell>
          <cell r="NY35">
            <v>2</v>
          </cell>
          <cell r="NZ35">
            <v>3</v>
          </cell>
          <cell r="OA35">
            <v>11</v>
          </cell>
          <cell r="OB35">
            <v>14</v>
          </cell>
          <cell r="OC35">
            <v>3</v>
          </cell>
          <cell r="OD35">
            <v>4</v>
          </cell>
          <cell r="OE35">
            <v>1</v>
          </cell>
          <cell r="OF35">
            <v>1</v>
          </cell>
          <cell r="OG35">
            <v>2</v>
          </cell>
          <cell r="OH35">
            <v>2</v>
          </cell>
          <cell r="OI35">
            <v>19</v>
          </cell>
          <cell r="OJ35">
            <v>24</v>
          </cell>
          <cell r="OK35" t="str">
            <v/>
          </cell>
          <cell r="OL35">
            <v>4</v>
          </cell>
          <cell r="OM35">
            <v>5</v>
          </cell>
          <cell r="ON35">
            <v>4</v>
          </cell>
          <cell r="OO35">
            <v>5</v>
          </cell>
          <cell r="OP35" t="str">
            <v/>
          </cell>
          <cell r="OQ35">
            <v>26</v>
          </cell>
          <cell r="OR35">
            <v>32</v>
          </cell>
          <cell r="OS35">
            <v>22</v>
          </cell>
          <cell r="OT35">
            <v>28</v>
          </cell>
          <cell r="OU35">
            <v>48</v>
          </cell>
          <cell r="OV35">
            <v>60</v>
          </cell>
          <cell r="OW35" t="str">
            <v/>
          </cell>
          <cell r="OX35">
            <v>220</v>
          </cell>
          <cell r="OY35">
            <v>272</v>
          </cell>
          <cell r="PA35">
            <v>24</v>
          </cell>
          <cell r="PB35">
            <v>30</v>
          </cell>
          <cell r="PC35">
            <v>24</v>
          </cell>
          <cell r="PD35">
            <v>30</v>
          </cell>
          <cell r="PE35" t="str">
            <v/>
          </cell>
          <cell r="PF35">
            <v>16</v>
          </cell>
          <cell r="PG35">
            <v>20</v>
          </cell>
          <cell r="PH35">
            <v>16</v>
          </cell>
          <cell r="PI35">
            <v>20</v>
          </cell>
          <cell r="PK35">
            <v>58</v>
          </cell>
          <cell r="PL35">
            <v>73</v>
          </cell>
          <cell r="PM35">
            <v>58</v>
          </cell>
          <cell r="PN35">
            <v>73</v>
          </cell>
          <cell r="PP35">
            <v>12</v>
          </cell>
          <cell r="PQ35">
            <v>15</v>
          </cell>
          <cell r="PR35">
            <v>12</v>
          </cell>
          <cell r="PS35">
            <v>15</v>
          </cell>
          <cell r="PU35">
            <v>20</v>
          </cell>
          <cell r="PV35">
            <v>25</v>
          </cell>
          <cell r="PW35">
            <v>20</v>
          </cell>
          <cell r="PX35">
            <v>25</v>
          </cell>
          <cell r="PZ35">
            <v>14</v>
          </cell>
          <cell r="QA35">
            <v>18</v>
          </cell>
          <cell r="QB35">
            <v>14</v>
          </cell>
          <cell r="QC35">
            <v>18</v>
          </cell>
          <cell r="QE35">
            <v>72</v>
          </cell>
          <cell r="QF35">
            <v>90</v>
          </cell>
          <cell r="QG35">
            <v>72</v>
          </cell>
          <cell r="QH35">
            <v>90</v>
          </cell>
          <cell r="QJ35">
            <v>36</v>
          </cell>
          <cell r="QK35">
            <v>45</v>
          </cell>
          <cell r="QL35">
            <v>36</v>
          </cell>
          <cell r="QM35">
            <v>45</v>
          </cell>
          <cell r="QO35">
            <v>19</v>
          </cell>
          <cell r="QP35">
            <v>24</v>
          </cell>
          <cell r="QQ35">
            <v>19</v>
          </cell>
          <cell r="QR35">
            <v>24</v>
          </cell>
          <cell r="QT35">
            <v>2</v>
          </cell>
          <cell r="QU35">
            <v>3</v>
          </cell>
          <cell r="QV35">
            <v>2</v>
          </cell>
          <cell r="QW35">
            <v>3</v>
          </cell>
          <cell r="QY35">
            <v>19</v>
          </cell>
          <cell r="QZ35">
            <v>24</v>
          </cell>
          <cell r="RA35">
            <v>19</v>
          </cell>
          <cell r="RB35">
            <v>24</v>
          </cell>
          <cell r="RD35">
            <v>22</v>
          </cell>
          <cell r="RE35">
            <v>28</v>
          </cell>
          <cell r="RF35">
            <v>22</v>
          </cell>
          <cell r="RG35">
            <v>28</v>
          </cell>
          <cell r="RI35">
            <v>10</v>
          </cell>
          <cell r="RJ35">
            <v>12</v>
          </cell>
          <cell r="RK35">
            <v>10</v>
          </cell>
          <cell r="RL35">
            <v>12</v>
          </cell>
          <cell r="RN35">
            <v>2</v>
          </cell>
          <cell r="RO35">
            <v>2</v>
          </cell>
          <cell r="RP35">
            <v>2</v>
          </cell>
          <cell r="RQ35">
            <v>2</v>
          </cell>
          <cell r="RS35">
            <v>10</v>
          </cell>
          <cell r="RT35">
            <v>12</v>
          </cell>
          <cell r="RU35">
            <v>10</v>
          </cell>
          <cell r="RV35">
            <v>12</v>
          </cell>
          <cell r="RX35">
            <v>2</v>
          </cell>
          <cell r="RY35">
            <v>3</v>
          </cell>
          <cell r="RZ35">
            <v>2</v>
          </cell>
          <cell r="SA35">
            <v>3</v>
          </cell>
          <cell r="SC35">
            <v>338</v>
          </cell>
          <cell r="SD35">
            <v>424</v>
          </cell>
          <cell r="SF35">
            <v>769</v>
          </cell>
          <cell r="SG35">
            <v>948</v>
          </cell>
          <cell r="SI35">
            <v>75</v>
          </cell>
          <cell r="SJ35">
            <v>92</v>
          </cell>
          <cell r="SL35">
            <v>15</v>
          </cell>
          <cell r="SM35">
            <v>19</v>
          </cell>
          <cell r="SO35">
            <v>7</v>
          </cell>
          <cell r="SP35">
            <v>9</v>
          </cell>
          <cell r="SR35">
            <v>1</v>
          </cell>
          <cell r="SS35">
            <v>1</v>
          </cell>
          <cell r="SU35">
            <v>26</v>
          </cell>
          <cell r="SV35">
            <v>32</v>
          </cell>
          <cell r="SX35">
            <v>22</v>
          </cell>
          <cell r="SY35">
            <v>28</v>
          </cell>
          <cell r="TA35">
            <v>381</v>
          </cell>
          <cell r="TB35">
            <v>473</v>
          </cell>
          <cell r="TD35">
            <v>21</v>
          </cell>
          <cell r="TE35">
            <v>24</v>
          </cell>
          <cell r="TG35">
            <v>4</v>
          </cell>
          <cell r="TH35">
            <v>5</v>
          </cell>
          <cell r="TJ35">
            <v>21</v>
          </cell>
          <cell r="TK35">
            <v>26</v>
          </cell>
          <cell r="TM35">
            <v>3</v>
          </cell>
          <cell r="TN35">
            <v>4</v>
          </cell>
          <cell r="TP35">
            <v>5</v>
          </cell>
          <cell r="TQ35">
            <v>6</v>
          </cell>
          <cell r="TS35">
            <v>11</v>
          </cell>
          <cell r="TT35">
            <v>14</v>
          </cell>
          <cell r="TV35">
            <v>3</v>
          </cell>
          <cell r="TW35">
            <v>4</v>
          </cell>
          <cell r="TY35">
            <v>1</v>
          </cell>
          <cell r="TZ35">
            <v>1</v>
          </cell>
          <cell r="UB35">
            <v>2</v>
          </cell>
          <cell r="UC35">
            <v>2</v>
          </cell>
          <cell r="UE35">
            <v>9</v>
          </cell>
          <cell r="UF35">
            <v>11</v>
          </cell>
          <cell r="UH35">
            <v>0</v>
          </cell>
          <cell r="UI35">
            <v>0</v>
          </cell>
          <cell r="UK35">
            <v>0</v>
          </cell>
          <cell r="UL35">
            <v>0</v>
          </cell>
          <cell r="UN35">
            <v>5</v>
          </cell>
          <cell r="UO35">
            <v>6</v>
          </cell>
          <cell r="UQ35">
            <v>5</v>
          </cell>
          <cell r="UR35">
            <v>6</v>
          </cell>
          <cell r="UT35">
            <v>2</v>
          </cell>
          <cell r="UU35">
            <v>2</v>
          </cell>
          <cell r="UW35">
            <v>1</v>
          </cell>
          <cell r="UX35">
            <v>1</v>
          </cell>
          <cell r="UZ35">
            <v>4</v>
          </cell>
          <cell r="VA35">
            <v>5</v>
          </cell>
          <cell r="VC35">
            <v>9</v>
          </cell>
          <cell r="VD35">
            <v>10</v>
          </cell>
          <cell r="VF35">
            <v>10</v>
          </cell>
          <cell r="VG35">
            <v>12</v>
          </cell>
          <cell r="VI35">
            <v>3</v>
          </cell>
          <cell r="VJ35">
            <v>4</v>
          </cell>
          <cell r="VL35">
            <v>4</v>
          </cell>
          <cell r="VM35">
            <v>5</v>
          </cell>
          <cell r="VO35">
            <v>650</v>
          </cell>
          <cell r="VP35">
            <v>802</v>
          </cell>
          <cell r="VR35">
            <v>25</v>
          </cell>
          <cell r="VS35">
            <v>30</v>
          </cell>
          <cell r="VU35">
            <v>7</v>
          </cell>
          <cell r="VV35">
            <v>9</v>
          </cell>
          <cell r="VX35">
            <v>22</v>
          </cell>
          <cell r="VY35">
            <v>28</v>
          </cell>
          <cell r="WA35">
            <v>14</v>
          </cell>
          <cell r="WB35">
            <v>17</v>
          </cell>
          <cell r="WD35">
            <v>22</v>
          </cell>
          <cell r="WE35">
            <v>27</v>
          </cell>
          <cell r="WG35">
            <v>4</v>
          </cell>
          <cell r="WH35">
            <v>4</v>
          </cell>
          <cell r="WJ35">
            <v>3</v>
          </cell>
          <cell r="WK35">
            <v>4</v>
          </cell>
          <cell r="WM35">
            <v>3</v>
          </cell>
          <cell r="WN35">
            <v>3</v>
          </cell>
          <cell r="WP35">
            <v>2</v>
          </cell>
          <cell r="WQ35">
            <v>3</v>
          </cell>
          <cell r="WS35">
            <v>6</v>
          </cell>
          <cell r="WT35">
            <v>8</v>
          </cell>
          <cell r="WV35">
            <v>11</v>
          </cell>
          <cell r="WW35">
            <v>13</v>
          </cell>
          <cell r="WY35">
            <v>119</v>
          </cell>
          <cell r="WZ35">
            <v>146</v>
          </cell>
          <cell r="XB35">
            <v>769</v>
          </cell>
          <cell r="XC35">
            <v>948</v>
          </cell>
          <cell r="XE35">
            <v>0</v>
          </cell>
          <cell r="XF35">
            <v>0</v>
          </cell>
          <cell r="XG35">
            <v>14</v>
          </cell>
          <cell r="XH35">
            <v>17</v>
          </cell>
          <cell r="XI35">
            <v>1</v>
          </cell>
          <cell r="XJ35">
            <v>1</v>
          </cell>
          <cell r="XK35">
            <v>6</v>
          </cell>
          <cell r="XL35">
            <v>8</v>
          </cell>
          <cell r="XM35">
            <v>16</v>
          </cell>
          <cell r="XN35">
            <v>20</v>
          </cell>
          <cell r="XO35">
            <v>20</v>
          </cell>
          <cell r="XP35">
            <v>25</v>
          </cell>
          <cell r="XQ35">
            <v>0</v>
          </cell>
          <cell r="XR35">
            <v>0</v>
          </cell>
          <cell r="XT35">
            <v>56</v>
          </cell>
          <cell r="XU35">
            <v>70</v>
          </cell>
        </row>
        <row r="36">
          <cell r="B36" t="str">
            <v>รพท.พระจอมเกล้า</v>
          </cell>
          <cell r="C36">
            <v>5</v>
          </cell>
          <cell r="D36" t="str">
            <v>เพชรบุรี</v>
          </cell>
          <cell r="E36">
            <v>10736</v>
          </cell>
          <cell r="F36" t="str">
            <v>S ใหญ่</v>
          </cell>
          <cell r="G36" t="str">
            <v>รพ.ระดับ S เตียง &lt; 400</v>
          </cell>
          <cell r="H36">
            <v>550</v>
          </cell>
          <cell r="I36">
            <v>401</v>
          </cell>
          <cell r="J36">
            <v>367118</v>
          </cell>
          <cell r="K36">
            <v>131187</v>
          </cell>
          <cell r="L36">
            <v>0</v>
          </cell>
          <cell r="M36">
            <v>39258</v>
          </cell>
          <cell r="N36">
            <v>91929</v>
          </cell>
          <cell r="O36">
            <v>4</v>
          </cell>
          <cell r="P36">
            <v>5</v>
          </cell>
          <cell r="Q36">
            <v>2</v>
          </cell>
          <cell r="R36">
            <v>3</v>
          </cell>
          <cell r="S36">
            <v>14</v>
          </cell>
          <cell r="T36">
            <v>18</v>
          </cell>
          <cell r="U36">
            <v>2</v>
          </cell>
          <cell r="V36">
            <v>2</v>
          </cell>
          <cell r="W36">
            <v>1</v>
          </cell>
          <cell r="X36">
            <v>1</v>
          </cell>
          <cell r="Y36">
            <v>2</v>
          </cell>
          <cell r="Z36">
            <v>3</v>
          </cell>
          <cell r="AA36">
            <v>3</v>
          </cell>
          <cell r="AB36">
            <v>4</v>
          </cell>
          <cell r="AC36">
            <v>28</v>
          </cell>
          <cell r="AD36">
            <v>36</v>
          </cell>
          <cell r="AF36">
            <v>6</v>
          </cell>
          <cell r="AG36">
            <v>7</v>
          </cell>
          <cell r="AH36">
            <v>10</v>
          </cell>
          <cell r="AI36">
            <v>13</v>
          </cell>
          <cell r="AJ36">
            <v>16</v>
          </cell>
          <cell r="AK36">
            <v>20</v>
          </cell>
          <cell r="AM36">
            <v>2</v>
          </cell>
          <cell r="AN36">
            <v>3</v>
          </cell>
          <cell r="AO36">
            <v>22</v>
          </cell>
          <cell r="AP36">
            <v>27</v>
          </cell>
          <cell r="AQ36">
            <v>2</v>
          </cell>
          <cell r="AR36">
            <v>2</v>
          </cell>
          <cell r="AS36">
            <v>26</v>
          </cell>
          <cell r="AT36">
            <v>32</v>
          </cell>
          <cell r="AV36">
            <v>6</v>
          </cell>
          <cell r="AW36">
            <v>7</v>
          </cell>
          <cell r="AX36">
            <v>3</v>
          </cell>
          <cell r="AY36">
            <v>4</v>
          </cell>
          <cell r="AZ36">
            <v>9</v>
          </cell>
          <cell r="BA36">
            <v>11</v>
          </cell>
          <cell r="BC36">
            <v>5</v>
          </cell>
          <cell r="BD36">
            <v>6</v>
          </cell>
          <cell r="BE36">
            <v>16</v>
          </cell>
          <cell r="BF36">
            <v>20</v>
          </cell>
          <cell r="BG36">
            <v>21</v>
          </cell>
          <cell r="BH36">
            <v>26</v>
          </cell>
          <cell r="BJ36">
            <v>3</v>
          </cell>
          <cell r="BK36">
            <v>4</v>
          </cell>
          <cell r="BL36">
            <v>6</v>
          </cell>
          <cell r="BM36">
            <v>8</v>
          </cell>
          <cell r="BN36">
            <v>9</v>
          </cell>
          <cell r="BO36">
            <v>12</v>
          </cell>
          <cell r="BQ36">
            <v>109</v>
          </cell>
          <cell r="BR36">
            <v>137</v>
          </cell>
          <cell r="BT36">
            <v>1</v>
          </cell>
          <cell r="BU36">
            <v>1</v>
          </cell>
          <cell r="BV36">
            <v>1</v>
          </cell>
          <cell r="BW36">
            <v>1</v>
          </cell>
          <cell r="BX36" t="str">
            <v/>
          </cell>
          <cell r="BY36">
            <v>1</v>
          </cell>
          <cell r="BZ36">
            <v>1</v>
          </cell>
          <cell r="CA36">
            <v>1</v>
          </cell>
          <cell r="CB36">
            <v>1</v>
          </cell>
          <cell r="CC36">
            <v>1</v>
          </cell>
          <cell r="CD36">
            <v>1</v>
          </cell>
          <cell r="CE36">
            <v>2</v>
          </cell>
          <cell r="CF36">
            <v>3</v>
          </cell>
          <cell r="CG36">
            <v>5</v>
          </cell>
          <cell r="CH36">
            <v>6</v>
          </cell>
          <cell r="CJ36">
            <v>10</v>
          </cell>
          <cell r="CK36">
            <v>13</v>
          </cell>
          <cell r="CL36">
            <v>8</v>
          </cell>
          <cell r="CM36">
            <v>10</v>
          </cell>
          <cell r="CN36">
            <v>2</v>
          </cell>
          <cell r="CO36">
            <v>3</v>
          </cell>
          <cell r="CP36">
            <v>2</v>
          </cell>
          <cell r="CQ36">
            <v>2</v>
          </cell>
          <cell r="CR36">
            <v>2</v>
          </cell>
          <cell r="CS36">
            <v>2</v>
          </cell>
          <cell r="CT36">
            <v>2</v>
          </cell>
          <cell r="CU36">
            <v>2</v>
          </cell>
          <cell r="CV36">
            <v>1</v>
          </cell>
          <cell r="CW36">
            <v>1</v>
          </cell>
          <cell r="CX36">
            <v>27</v>
          </cell>
          <cell r="CY36">
            <v>33</v>
          </cell>
          <cell r="DA36">
            <v>6</v>
          </cell>
          <cell r="DB36">
            <v>2</v>
          </cell>
          <cell r="DC36">
            <v>4</v>
          </cell>
          <cell r="DD36">
            <v>5</v>
          </cell>
          <cell r="DE36">
            <v>10</v>
          </cell>
          <cell r="DF36">
            <v>7</v>
          </cell>
          <cell r="DH36">
            <v>1</v>
          </cell>
          <cell r="DI36">
            <v>1</v>
          </cell>
          <cell r="DJ36">
            <v>1</v>
          </cell>
          <cell r="DK36">
            <v>1</v>
          </cell>
          <cell r="DL36">
            <v>2</v>
          </cell>
          <cell r="DM36">
            <v>2</v>
          </cell>
          <cell r="DO36">
            <v>2</v>
          </cell>
          <cell r="DP36">
            <v>2</v>
          </cell>
          <cell r="DQ36">
            <v>2</v>
          </cell>
          <cell r="DR36">
            <v>3</v>
          </cell>
          <cell r="DS36">
            <v>4</v>
          </cell>
          <cell r="DT36">
            <v>5</v>
          </cell>
          <cell r="DV36">
            <v>1</v>
          </cell>
          <cell r="DW36">
            <v>1</v>
          </cell>
          <cell r="DX36">
            <v>1</v>
          </cell>
          <cell r="DY36">
            <v>1</v>
          </cell>
          <cell r="DZ36">
            <v>2</v>
          </cell>
          <cell r="EA36">
            <v>2</v>
          </cell>
          <cell r="EC36">
            <v>45</v>
          </cell>
          <cell r="ED36">
            <v>49</v>
          </cell>
          <cell r="EF36">
            <v>3</v>
          </cell>
          <cell r="EG36">
            <v>4</v>
          </cell>
          <cell r="EH36">
            <v>3</v>
          </cell>
          <cell r="EI36">
            <v>4</v>
          </cell>
          <cell r="EK36">
            <v>1</v>
          </cell>
          <cell r="EL36">
            <v>1</v>
          </cell>
          <cell r="EM36">
            <v>3</v>
          </cell>
          <cell r="EN36">
            <v>4</v>
          </cell>
          <cell r="EO36">
            <v>4</v>
          </cell>
          <cell r="EP36">
            <v>5</v>
          </cell>
          <cell r="ER36">
            <v>2</v>
          </cell>
          <cell r="ES36">
            <v>2</v>
          </cell>
          <cell r="ET36">
            <v>2</v>
          </cell>
          <cell r="EU36">
            <v>2</v>
          </cell>
          <cell r="EV36">
            <v>4</v>
          </cell>
          <cell r="EW36">
            <v>4</v>
          </cell>
          <cell r="EY36">
            <v>1</v>
          </cell>
          <cell r="EZ36">
            <v>1</v>
          </cell>
          <cell r="FA36">
            <v>1</v>
          </cell>
          <cell r="FB36">
            <v>1</v>
          </cell>
          <cell r="FC36">
            <v>1</v>
          </cell>
          <cell r="FD36">
            <v>1</v>
          </cell>
          <cell r="FE36">
            <v>3</v>
          </cell>
          <cell r="FF36">
            <v>3</v>
          </cell>
          <cell r="FH36">
            <v>1</v>
          </cell>
          <cell r="FI36">
            <v>1</v>
          </cell>
          <cell r="FJ36">
            <v>1</v>
          </cell>
          <cell r="FK36">
            <v>1</v>
          </cell>
          <cell r="FL36">
            <v>2</v>
          </cell>
          <cell r="FM36">
            <v>2</v>
          </cell>
          <cell r="FO36">
            <v>1</v>
          </cell>
          <cell r="FP36">
            <v>1</v>
          </cell>
          <cell r="FQ36">
            <v>2</v>
          </cell>
          <cell r="FR36">
            <v>2</v>
          </cell>
          <cell r="FS36">
            <v>3</v>
          </cell>
          <cell r="FT36">
            <v>3</v>
          </cell>
          <cell r="FV36">
            <v>1</v>
          </cell>
          <cell r="FW36">
            <v>1</v>
          </cell>
          <cell r="FX36">
            <v>2</v>
          </cell>
          <cell r="FY36">
            <v>2</v>
          </cell>
          <cell r="FZ36">
            <v>1</v>
          </cell>
          <cell r="GA36">
            <v>1</v>
          </cell>
          <cell r="GB36">
            <v>4</v>
          </cell>
          <cell r="GC36">
            <v>4</v>
          </cell>
          <cell r="GE36">
            <v>20</v>
          </cell>
          <cell r="GF36">
            <v>21</v>
          </cell>
          <cell r="GH36">
            <v>2</v>
          </cell>
          <cell r="GI36">
            <v>2</v>
          </cell>
          <cell r="GJ36">
            <v>2</v>
          </cell>
          <cell r="GK36">
            <v>2</v>
          </cell>
          <cell r="GM36">
            <v>1</v>
          </cell>
          <cell r="GN36">
            <v>1</v>
          </cell>
          <cell r="GO36">
            <v>1</v>
          </cell>
          <cell r="GP36">
            <v>1</v>
          </cell>
          <cell r="GR36">
            <v>1</v>
          </cell>
          <cell r="GS36">
            <v>1</v>
          </cell>
          <cell r="GT36">
            <v>1</v>
          </cell>
          <cell r="GU36">
            <v>1</v>
          </cell>
          <cell r="GW36">
            <v>1</v>
          </cell>
          <cell r="GX36">
            <v>1</v>
          </cell>
          <cell r="GY36">
            <v>1</v>
          </cell>
          <cell r="GZ36">
            <v>1</v>
          </cell>
          <cell r="HB36">
            <v>5</v>
          </cell>
          <cell r="HC36">
            <v>5</v>
          </cell>
          <cell r="HD36">
            <v>79</v>
          </cell>
          <cell r="HE36">
            <v>86</v>
          </cell>
          <cell r="HG36">
            <v>8</v>
          </cell>
          <cell r="HH36">
            <v>10</v>
          </cell>
          <cell r="HI36">
            <v>1</v>
          </cell>
          <cell r="HJ36">
            <v>1</v>
          </cell>
          <cell r="HK36">
            <v>6</v>
          </cell>
          <cell r="HL36">
            <v>7</v>
          </cell>
          <cell r="HM36">
            <v>2</v>
          </cell>
          <cell r="HN36">
            <v>2</v>
          </cell>
          <cell r="HO36">
            <v>17</v>
          </cell>
          <cell r="HP36">
            <v>20</v>
          </cell>
          <cell r="HR36">
            <v>2</v>
          </cell>
          <cell r="HS36">
            <v>2</v>
          </cell>
          <cell r="HT36">
            <v>2</v>
          </cell>
          <cell r="HU36">
            <v>2</v>
          </cell>
          <cell r="HV36">
            <v>4</v>
          </cell>
          <cell r="HW36">
            <v>5</v>
          </cell>
          <cell r="HX36">
            <v>2</v>
          </cell>
          <cell r="HY36">
            <v>3</v>
          </cell>
          <cell r="HZ36">
            <v>10</v>
          </cell>
          <cell r="IA36">
            <v>12</v>
          </cell>
          <cell r="IC36">
            <v>1</v>
          </cell>
          <cell r="ID36">
            <v>1</v>
          </cell>
          <cell r="IE36">
            <v>1</v>
          </cell>
          <cell r="IF36">
            <v>1</v>
          </cell>
          <cell r="IG36">
            <v>1</v>
          </cell>
          <cell r="IH36">
            <v>1</v>
          </cell>
          <cell r="II36">
            <v>3</v>
          </cell>
          <cell r="IJ36">
            <v>3</v>
          </cell>
          <cell r="IL36">
            <v>2</v>
          </cell>
          <cell r="IM36">
            <v>2</v>
          </cell>
          <cell r="IN36">
            <v>1</v>
          </cell>
          <cell r="IO36">
            <v>1</v>
          </cell>
          <cell r="IP36">
            <v>4</v>
          </cell>
          <cell r="IQ36">
            <v>5</v>
          </cell>
          <cell r="IR36">
            <v>2</v>
          </cell>
          <cell r="IS36">
            <v>2</v>
          </cell>
          <cell r="IT36">
            <v>0</v>
          </cell>
          <cell r="IU36">
            <v>0</v>
          </cell>
          <cell r="IV36">
            <v>1</v>
          </cell>
          <cell r="IW36">
            <v>1</v>
          </cell>
          <cell r="IX36">
            <v>2</v>
          </cell>
          <cell r="IY36">
            <v>2</v>
          </cell>
          <cell r="IZ36">
            <v>12</v>
          </cell>
          <cell r="JA36">
            <v>13</v>
          </cell>
          <cell r="JC36">
            <v>1</v>
          </cell>
          <cell r="JD36">
            <v>1</v>
          </cell>
          <cell r="JE36">
            <v>2</v>
          </cell>
          <cell r="JF36">
            <v>2</v>
          </cell>
          <cell r="JG36">
            <v>2</v>
          </cell>
          <cell r="JH36">
            <v>2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5</v>
          </cell>
          <cell r="JN36">
            <v>5</v>
          </cell>
          <cell r="JP36">
            <v>47</v>
          </cell>
          <cell r="JQ36">
            <v>53</v>
          </cell>
          <cell r="JS36">
            <v>4</v>
          </cell>
          <cell r="JT36">
            <v>5</v>
          </cell>
          <cell r="JU36">
            <v>10</v>
          </cell>
          <cell r="JV36">
            <v>12</v>
          </cell>
          <cell r="JW36">
            <v>14</v>
          </cell>
          <cell r="JX36">
            <v>17</v>
          </cell>
          <cell r="JY36" t="str">
            <v/>
          </cell>
          <cell r="JZ36">
            <v>11</v>
          </cell>
          <cell r="KA36">
            <v>14</v>
          </cell>
          <cell r="KB36">
            <v>0</v>
          </cell>
          <cell r="KC36">
            <v>0</v>
          </cell>
          <cell r="KD36">
            <v>11</v>
          </cell>
          <cell r="KE36">
            <v>14</v>
          </cell>
          <cell r="KF36" t="str">
            <v/>
          </cell>
          <cell r="KG36">
            <v>12</v>
          </cell>
          <cell r="KH36">
            <v>15</v>
          </cell>
          <cell r="KI36">
            <v>0</v>
          </cell>
          <cell r="KJ36">
            <v>0</v>
          </cell>
          <cell r="KK36">
            <v>12</v>
          </cell>
          <cell r="KL36">
            <v>15</v>
          </cell>
          <cell r="KM36" t="str">
            <v/>
          </cell>
          <cell r="KN36">
            <v>7</v>
          </cell>
          <cell r="KO36">
            <v>9</v>
          </cell>
          <cell r="KP36">
            <v>7</v>
          </cell>
          <cell r="KQ36">
            <v>9</v>
          </cell>
          <cell r="KR36" t="str">
            <v/>
          </cell>
          <cell r="KS36">
            <v>8</v>
          </cell>
          <cell r="KT36">
            <v>10</v>
          </cell>
          <cell r="KU36">
            <v>8</v>
          </cell>
          <cell r="KV36">
            <v>10</v>
          </cell>
          <cell r="KW36" t="str">
            <v/>
          </cell>
          <cell r="KX36">
            <v>1</v>
          </cell>
          <cell r="KY36">
            <v>1</v>
          </cell>
          <cell r="KZ36">
            <v>1</v>
          </cell>
          <cell r="LA36">
            <v>1</v>
          </cell>
          <cell r="LB36">
            <v>2</v>
          </cell>
          <cell r="LC36">
            <v>2</v>
          </cell>
          <cell r="LD36" t="str">
            <v/>
          </cell>
          <cell r="LE36">
            <v>3</v>
          </cell>
          <cell r="LF36">
            <v>4</v>
          </cell>
          <cell r="LG36">
            <v>3</v>
          </cell>
          <cell r="LH36">
            <v>4</v>
          </cell>
          <cell r="LI36" t="str">
            <v/>
          </cell>
          <cell r="LJ36">
            <v>2</v>
          </cell>
          <cell r="LK36">
            <v>3</v>
          </cell>
          <cell r="LL36">
            <v>2</v>
          </cell>
          <cell r="LM36">
            <v>2</v>
          </cell>
          <cell r="LN36">
            <v>4</v>
          </cell>
          <cell r="LO36">
            <v>5</v>
          </cell>
          <cell r="LP36" t="str">
            <v/>
          </cell>
          <cell r="LQ36">
            <v>4</v>
          </cell>
          <cell r="LR36">
            <v>5</v>
          </cell>
          <cell r="LS36">
            <v>4</v>
          </cell>
          <cell r="LT36">
            <v>5</v>
          </cell>
          <cell r="LU36" t="str">
            <v/>
          </cell>
          <cell r="LV36">
            <v>1</v>
          </cell>
          <cell r="LW36">
            <v>1</v>
          </cell>
          <cell r="LX36">
            <v>5</v>
          </cell>
          <cell r="LY36">
            <v>6</v>
          </cell>
          <cell r="LZ36">
            <v>6</v>
          </cell>
          <cell r="MA36">
            <v>7</v>
          </cell>
          <cell r="MB36" t="str">
            <v/>
          </cell>
          <cell r="MC36">
            <v>7</v>
          </cell>
          <cell r="MD36">
            <v>9</v>
          </cell>
          <cell r="ME36">
            <v>7</v>
          </cell>
          <cell r="MF36">
            <v>9</v>
          </cell>
          <cell r="MG36" t="str">
            <v/>
          </cell>
          <cell r="MH36">
            <v>4</v>
          </cell>
          <cell r="MI36">
            <v>5</v>
          </cell>
          <cell r="MJ36">
            <v>4</v>
          </cell>
          <cell r="MK36">
            <v>5</v>
          </cell>
          <cell r="MM36">
            <v>2</v>
          </cell>
          <cell r="MN36">
            <v>3</v>
          </cell>
          <cell r="MO36">
            <v>2</v>
          </cell>
          <cell r="MP36">
            <v>2</v>
          </cell>
          <cell r="MQ36">
            <v>5</v>
          </cell>
          <cell r="MR36">
            <v>6</v>
          </cell>
          <cell r="MS36">
            <v>9</v>
          </cell>
          <cell r="MT36">
            <v>11</v>
          </cell>
          <cell r="MU36" t="str">
            <v/>
          </cell>
          <cell r="MV36">
            <v>9</v>
          </cell>
          <cell r="MW36">
            <v>11</v>
          </cell>
          <cell r="MX36">
            <v>3</v>
          </cell>
          <cell r="MY36">
            <v>4</v>
          </cell>
          <cell r="MZ36">
            <v>1</v>
          </cell>
          <cell r="NA36">
            <v>1</v>
          </cell>
          <cell r="NB36">
            <v>13</v>
          </cell>
          <cell r="NC36">
            <v>16</v>
          </cell>
          <cell r="ND36" t="str">
            <v/>
          </cell>
          <cell r="NE36">
            <v>3</v>
          </cell>
          <cell r="NF36">
            <v>4</v>
          </cell>
          <cell r="NG36">
            <v>6</v>
          </cell>
          <cell r="NH36">
            <v>8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9</v>
          </cell>
          <cell r="NN36">
            <v>12</v>
          </cell>
          <cell r="NO36" t="str">
            <v/>
          </cell>
          <cell r="NP36">
            <v>1</v>
          </cell>
          <cell r="NQ36">
            <v>1</v>
          </cell>
          <cell r="NR36">
            <v>25</v>
          </cell>
          <cell r="NS36">
            <v>31</v>
          </cell>
          <cell r="NT36">
            <v>2</v>
          </cell>
          <cell r="NU36">
            <v>2</v>
          </cell>
          <cell r="NV36">
            <v>28</v>
          </cell>
          <cell r="NW36">
            <v>34</v>
          </cell>
          <cell r="NX36" t="str">
            <v/>
          </cell>
          <cell r="NY36">
            <v>2</v>
          </cell>
          <cell r="NZ36">
            <v>3</v>
          </cell>
          <cell r="OA36">
            <v>12</v>
          </cell>
          <cell r="OB36">
            <v>15</v>
          </cell>
          <cell r="OC36">
            <v>3</v>
          </cell>
          <cell r="OD36">
            <v>4</v>
          </cell>
          <cell r="OE36">
            <v>1</v>
          </cell>
          <cell r="OF36">
            <v>1</v>
          </cell>
          <cell r="OG36">
            <v>2</v>
          </cell>
          <cell r="OH36">
            <v>2</v>
          </cell>
          <cell r="OI36">
            <v>20</v>
          </cell>
          <cell r="OJ36">
            <v>25</v>
          </cell>
          <cell r="OK36" t="str">
            <v/>
          </cell>
          <cell r="OL36">
            <v>4</v>
          </cell>
          <cell r="OM36">
            <v>5</v>
          </cell>
          <cell r="ON36">
            <v>4</v>
          </cell>
          <cell r="OO36">
            <v>5</v>
          </cell>
          <cell r="OP36" t="str">
            <v/>
          </cell>
          <cell r="OQ36">
            <v>26</v>
          </cell>
          <cell r="OR36">
            <v>33</v>
          </cell>
          <cell r="OS36">
            <v>24</v>
          </cell>
          <cell r="OT36">
            <v>30</v>
          </cell>
          <cell r="OU36">
            <v>50</v>
          </cell>
          <cell r="OV36">
            <v>63</v>
          </cell>
          <cell r="OW36" t="str">
            <v/>
          </cell>
          <cell r="OX36">
            <v>215</v>
          </cell>
          <cell r="OY36">
            <v>268</v>
          </cell>
          <cell r="PA36">
            <v>29</v>
          </cell>
          <cell r="PB36">
            <v>36</v>
          </cell>
          <cell r="PC36">
            <v>29</v>
          </cell>
          <cell r="PD36">
            <v>36</v>
          </cell>
          <cell r="PE36" t="str">
            <v/>
          </cell>
          <cell r="PF36">
            <v>25</v>
          </cell>
          <cell r="PG36">
            <v>31</v>
          </cell>
          <cell r="PH36">
            <v>25</v>
          </cell>
          <cell r="PI36">
            <v>31</v>
          </cell>
          <cell r="PK36">
            <v>72</v>
          </cell>
          <cell r="PL36">
            <v>90</v>
          </cell>
          <cell r="PM36">
            <v>72</v>
          </cell>
          <cell r="PN36">
            <v>90</v>
          </cell>
          <cell r="PP36">
            <v>13</v>
          </cell>
          <cell r="PQ36">
            <v>16</v>
          </cell>
          <cell r="PR36">
            <v>13</v>
          </cell>
          <cell r="PS36">
            <v>16</v>
          </cell>
          <cell r="PU36">
            <v>20</v>
          </cell>
          <cell r="PV36">
            <v>25</v>
          </cell>
          <cell r="PW36">
            <v>20</v>
          </cell>
          <cell r="PX36">
            <v>25</v>
          </cell>
          <cell r="PZ36">
            <v>14</v>
          </cell>
          <cell r="QA36">
            <v>18</v>
          </cell>
          <cell r="QB36">
            <v>14</v>
          </cell>
          <cell r="QC36">
            <v>18</v>
          </cell>
          <cell r="QE36">
            <v>80</v>
          </cell>
          <cell r="QF36">
            <v>100</v>
          </cell>
          <cell r="QG36">
            <v>80</v>
          </cell>
          <cell r="QH36">
            <v>100</v>
          </cell>
          <cell r="QJ36">
            <v>51</v>
          </cell>
          <cell r="QK36">
            <v>64</v>
          </cell>
          <cell r="QL36">
            <v>51</v>
          </cell>
          <cell r="QM36">
            <v>64</v>
          </cell>
          <cell r="QO36">
            <v>26</v>
          </cell>
          <cell r="QP36">
            <v>32</v>
          </cell>
          <cell r="QQ36">
            <v>26</v>
          </cell>
          <cell r="QR36">
            <v>32</v>
          </cell>
          <cell r="QT36">
            <v>7</v>
          </cell>
          <cell r="QU36">
            <v>9</v>
          </cell>
          <cell r="QV36">
            <v>7</v>
          </cell>
          <cell r="QW36">
            <v>9</v>
          </cell>
          <cell r="QY36">
            <v>24</v>
          </cell>
          <cell r="QZ36">
            <v>30</v>
          </cell>
          <cell r="RA36">
            <v>24</v>
          </cell>
          <cell r="RB36">
            <v>30</v>
          </cell>
          <cell r="RD36">
            <v>30</v>
          </cell>
          <cell r="RE36">
            <v>38</v>
          </cell>
          <cell r="RF36">
            <v>30</v>
          </cell>
          <cell r="RG36">
            <v>38</v>
          </cell>
          <cell r="RI36">
            <v>16</v>
          </cell>
          <cell r="RJ36">
            <v>20</v>
          </cell>
          <cell r="RK36">
            <v>16</v>
          </cell>
          <cell r="RL36">
            <v>20</v>
          </cell>
          <cell r="RN36">
            <v>3</v>
          </cell>
          <cell r="RO36">
            <v>4</v>
          </cell>
          <cell r="RP36">
            <v>3</v>
          </cell>
          <cell r="RQ36">
            <v>4</v>
          </cell>
          <cell r="RS36">
            <v>12</v>
          </cell>
          <cell r="RT36">
            <v>15</v>
          </cell>
          <cell r="RU36">
            <v>12</v>
          </cell>
          <cell r="RV36">
            <v>15</v>
          </cell>
          <cell r="RX36">
            <v>2</v>
          </cell>
          <cell r="RY36">
            <v>2</v>
          </cell>
          <cell r="RZ36">
            <v>2</v>
          </cell>
          <cell r="SA36">
            <v>2</v>
          </cell>
          <cell r="SC36">
            <v>424</v>
          </cell>
          <cell r="SD36">
            <v>530</v>
          </cell>
          <cell r="SF36">
            <v>874</v>
          </cell>
          <cell r="SG36">
            <v>1074</v>
          </cell>
          <cell r="SI36">
            <v>83</v>
          </cell>
          <cell r="SJ36">
            <v>105</v>
          </cell>
          <cell r="SL36">
            <v>9</v>
          </cell>
          <cell r="SM36">
            <v>11</v>
          </cell>
          <cell r="SO36">
            <v>5</v>
          </cell>
          <cell r="SP36">
            <v>6</v>
          </cell>
          <cell r="SR36">
            <v>1</v>
          </cell>
          <cell r="SS36">
            <v>1</v>
          </cell>
          <cell r="SU36">
            <v>28</v>
          </cell>
          <cell r="SV36">
            <v>35</v>
          </cell>
          <cell r="SX36">
            <v>24</v>
          </cell>
          <cell r="SY36">
            <v>30</v>
          </cell>
          <cell r="TA36">
            <v>460</v>
          </cell>
          <cell r="TB36">
            <v>565</v>
          </cell>
          <cell r="TD36">
            <v>20</v>
          </cell>
          <cell r="TE36">
            <v>24</v>
          </cell>
          <cell r="TG36">
            <v>4</v>
          </cell>
          <cell r="TH36">
            <v>5</v>
          </cell>
          <cell r="TJ36">
            <v>25</v>
          </cell>
          <cell r="TK36">
            <v>31</v>
          </cell>
          <cell r="TM36">
            <v>2</v>
          </cell>
          <cell r="TN36">
            <v>2</v>
          </cell>
          <cell r="TP36">
            <v>6</v>
          </cell>
          <cell r="TQ36">
            <v>7</v>
          </cell>
          <cell r="TS36">
            <v>13</v>
          </cell>
          <cell r="TT36">
            <v>16</v>
          </cell>
          <cell r="TV36">
            <v>3</v>
          </cell>
          <cell r="TW36">
            <v>4</v>
          </cell>
          <cell r="TY36">
            <v>1</v>
          </cell>
          <cell r="TZ36">
            <v>1</v>
          </cell>
          <cell r="UB36">
            <v>2</v>
          </cell>
          <cell r="UC36">
            <v>2</v>
          </cell>
          <cell r="UE36">
            <v>6</v>
          </cell>
          <cell r="UF36">
            <v>8</v>
          </cell>
          <cell r="UH36">
            <v>0</v>
          </cell>
          <cell r="UI36">
            <v>0</v>
          </cell>
          <cell r="UK36">
            <v>0</v>
          </cell>
          <cell r="UL36">
            <v>0</v>
          </cell>
          <cell r="UN36">
            <v>0</v>
          </cell>
          <cell r="UO36">
            <v>0</v>
          </cell>
          <cell r="UQ36">
            <v>5</v>
          </cell>
          <cell r="UR36">
            <v>6</v>
          </cell>
          <cell r="UT36">
            <v>2</v>
          </cell>
          <cell r="UU36">
            <v>2</v>
          </cell>
          <cell r="UW36">
            <v>1</v>
          </cell>
          <cell r="UX36">
            <v>1</v>
          </cell>
          <cell r="UZ36">
            <v>4</v>
          </cell>
          <cell r="VA36">
            <v>5</v>
          </cell>
          <cell r="VC36">
            <v>9</v>
          </cell>
          <cell r="VD36">
            <v>10</v>
          </cell>
          <cell r="VF36">
            <v>10</v>
          </cell>
          <cell r="VG36">
            <v>12</v>
          </cell>
          <cell r="VI36">
            <v>4</v>
          </cell>
          <cell r="VJ36">
            <v>5</v>
          </cell>
          <cell r="VL36">
            <v>4</v>
          </cell>
          <cell r="VM36">
            <v>5</v>
          </cell>
          <cell r="VO36">
            <v>731</v>
          </cell>
          <cell r="VP36">
            <v>899</v>
          </cell>
          <cell r="VR36">
            <v>30</v>
          </cell>
          <cell r="VS36">
            <v>38</v>
          </cell>
          <cell r="VU36">
            <v>9</v>
          </cell>
          <cell r="VV36">
            <v>11</v>
          </cell>
          <cell r="VX36">
            <v>30</v>
          </cell>
          <cell r="VY36">
            <v>38</v>
          </cell>
          <cell r="WA36">
            <v>16</v>
          </cell>
          <cell r="WB36">
            <v>20</v>
          </cell>
          <cell r="WD36">
            <v>26</v>
          </cell>
          <cell r="WE36">
            <v>32</v>
          </cell>
          <cell r="WG36">
            <v>4</v>
          </cell>
          <cell r="WH36">
            <v>4</v>
          </cell>
          <cell r="WJ36">
            <v>4</v>
          </cell>
          <cell r="WK36">
            <v>4</v>
          </cell>
          <cell r="WM36">
            <v>3</v>
          </cell>
          <cell r="WN36">
            <v>3</v>
          </cell>
          <cell r="WP36">
            <v>3</v>
          </cell>
          <cell r="WQ36">
            <v>3</v>
          </cell>
          <cell r="WS36">
            <v>8</v>
          </cell>
          <cell r="WT36">
            <v>10</v>
          </cell>
          <cell r="WV36">
            <v>10</v>
          </cell>
          <cell r="WW36">
            <v>12</v>
          </cell>
          <cell r="WY36">
            <v>143</v>
          </cell>
          <cell r="WZ36">
            <v>175</v>
          </cell>
          <cell r="XB36">
            <v>874</v>
          </cell>
          <cell r="XC36">
            <v>1074</v>
          </cell>
          <cell r="XE36">
            <v>0</v>
          </cell>
          <cell r="XF36">
            <v>0</v>
          </cell>
          <cell r="XG36">
            <v>18</v>
          </cell>
          <cell r="XH36">
            <v>22</v>
          </cell>
          <cell r="XI36">
            <v>1</v>
          </cell>
          <cell r="XJ36">
            <v>1</v>
          </cell>
          <cell r="XK36">
            <v>8</v>
          </cell>
          <cell r="XL36">
            <v>10</v>
          </cell>
          <cell r="XM36">
            <v>22</v>
          </cell>
          <cell r="XN36">
            <v>28</v>
          </cell>
          <cell r="XO36">
            <v>24</v>
          </cell>
          <cell r="XP36">
            <v>29</v>
          </cell>
          <cell r="XQ36">
            <v>2</v>
          </cell>
          <cell r="XR36">
            <v>2</v>
          </cell>
          <cell r="XT36">
            <v>70</v>
          </cell>
          <cell r="XU36">
            <v>88</v>
          </cell>
        </row>
        <row r="37">
          <cell r="B37" t="str">
            <v>รพท.ดำเนินสะดวก</v>
          </cell>
          <cell r="C37">
            <v>5</v>
          </cell>
          <cell r="D37" t="str">
            <v>ราชบุรี</v>
          </cell>
          <cell r="E37">
            <v>10728</v>
          </cell>
          <cell r="F37" t="str">
            <v>M1</v>
          </cell>
          <cell r="G37" t="str">
            <v>รพ.ระดับ M1 เตียง &gt; 200</v>
          </cell>
          <cell r="H37">
            <v>420</v>
          </cell>
          <cell r="I37">
            <v>172</v>
          </cell>
          <cell r="J37">
            <v>141557</v>
          </cell>
          <cell r="K37">
            <v>103060</v>
          </cell>
          <cell r="L37">
            <v>0</v>
          </cell>
          <cell r="M37">
            <v>4705</v>
          </cell>
          <cell r="N37">
            <v>98355</v>
          </cell>
          <cell r="O37">
            <v>2</v>
          </cell>
          <cell r="P37">
            <v>2</v>
          </cell>
          <cell r="Q37">
            <v>1</v>
          </cell>
          <cell r="R37">
            <v>1</v>
          </cell>
          <cell r="S37">
            <v>6</v>
          </cell>
          <cell r="T37">
            <v>8</v>
          </cell>
          <cell r="U37">
            <v>1</v>
          </cell>
          <cell r="V37">
            <v>1</v>
          </cell>
          <cell r="W37">
            <v>1</v>
          </cell>
          <cell r="X37">
            <v>1</v>
          </cell>
          <cell r="Y37">
            <v>1</v>
          </cell>
          <cell r="Z37">
            <v>1</v>
          </cell>
          <cell r="AA37">
            <v>2</v>
          </cell>
          <cell r="AB37">
            <v>2</v>
          </cell>
          <cell r="AC37">
            <v>14</v>
          </cell>
          <cell r="AD37">
            <v>16</v>
          </cell>
          <cell r="AF37">
            <v>2</v>
          </cell>
          <cell r="AG37">
            <v>3</v>
          </cell>
          <cell r="AH37">
            <v>4</v>
          </cell>
          <cell r="AI37">
            <v>5</v>
          </cell>
          <cell r="AJ37">
            <v>6</v>
          </cell>
          <cell r="AK37">
            <v>8</v>
          </cell>
          <cell r="AM37">
            <v>1</v>
          </cell>
          <cell r="AN37">
            <v>1</v>
          </cell>
          <cell r="AO37">
            <v>12</v>
          </cell>
          <cell r="AP37">
            <v>15</v>
          </cell>
          <cell r="AQ37">
            <v>1</v>
          </cell>
          <cell r="AR37">
            <v>1</v>
          </cell>
          <cell r="AS37">
            <v>14</v>
          </cell>
          <cell r="AT37">
            <v>17</v>
          </cell>
          <cell r="AV37">
            <v>3</v>
          </cell>
          <cell r="AW37">
            <v>4</v>
          </cell>
          <cell r="AX37">
            <v>2</v>
          </cell>
          <cell r="AY37">
            <v>2</v>
          </cell>
          <cell r="AZ37">
            <v>5</v>
          </cell>
          <cell r="BA37">
            <v>6</v>
          </cell>
          <cell r="BC37">
            <v>2</v>
          </cell>
          <cell r="BD37">
            <v>2</v>
          </cell>
          <cell r="BE37">
            <v>4</v>
          </cell>
          <cell r="BF37">
            <v>5</v>
          </cell>
          <cell r="BG37">
            <v>6</v>
          </cell>
          <cell r="BH37">
            <v>7</v>
          </cell>
          <cell r="BJ37">
            <v>2</v>
          </cell>
          <cell r="BK37">
            <v>3</v>
          </cell>
          <cell r="BL37">
            <v>3</v>
          </cell>
          <cell r="BM37">
            <v>4</v>
          </cell>
          <cell r="BN37">
            <v>5</v>
          </cell>
          <cell r="BO37">
            <v>7</v>
          </cell>
          <cell r="BQ37">
            <v>50</v>
          </cell>
          <cell r="BR37">
            <v>61</v>
          </cell>
          <cell r="BT37">
            <v>1</v>
          </cell>
          <cell r="BU37">
            <v>1</v>
          </cell>
          <cell r="BV37">
            <v>1</v>
          </cell>
          <cell r="BW37">
            <v>1</v>
          </cell>
          <cell r="BX37" t="str">
            <v/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1</v>
          </cell>
          <cell r="CD37">
            <v>1</v>
          </cell>
          <cell r="CE37">
            <v>3</v>
          </cell>
          <cell r="CF37">
            <v>4</v>
          </cell>
          <cell r="CG37">
            <v>4</v>
          </cell>
          <cell r="CH37">
            <v>5</v>
          </cell>
          <cell r="CJ37">
            <v>5</v>
          </cell>
          <cell r="CK37">
            <v>6</v>
          </cell>
          <cell r="CL37">
            <v>2</v>
          </cell>
          <cell r="CM37">
            <v>2</v>
          </cell>
          <cell r="CN37">
            <v>5</v>
          </cell>
          <cell r="CO37">
            <v>6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2</v>
          </cell>
          <cell r="CW37">
            <v>2</v>
          </cell>
          <cell r="CX37">
            <v>14</v>
          </cell>
          <cell r="CY37">
            <v>16</v>
          </cell>
          <cell r="DA37">
            <v>2</v>
          </cell>
          <cell r="DB37">
            <v>2</v>
          </cell>
          <cell r="DC37">
            <v>2</v>
          </cell>
          <cell r="DD37">
            <v>3</v>
          </cell>
          <cell r="DE37">
            <v>4</v>
          </cell>
          <cell r="DF37">
            <v>5</v>
          </cell>
          <cell r="DH37">
            <v>1</v>
          </cell>
          <cell r="DI37">
            <v>1</v>
          </cell>
          <cell r="DJ37">
            <v>2</v>
          </cell>
          <cell r="DK37">
            <v>3</v>
          </cell>
          <cell r="DL37">
            <v>3</v>
          </cell>
          <cell r="DM37">
            <v>4</v>
          </cell>
          <cell r="DO37">
            <v>2</v>
          </cell>
          <cell r="DP37">
            <v>2</v>
          </cell>
          <cell r="DQ37">
            <v>2</v>
          </cell>
          <cell r="DR37">
            <v>3</v>
          </cell>
          <cell r="DS37">
            <v>4</v>
          </cell>
          <cell r="DT37">
            <v>5</v>
          </cell>
          <cell r="DV37">
            <v>1</v>
          </cell>
          <cell r="DW37">
            <v>1</v>
          </cell>
          <cell r="DX37">
            <v>2</v>
          </cell>
          <cell r="DY37">
            <v>2</v>
          </cell>
          <cell r="DZ37">
            <v>3</v>
          </cell>
          <cell r="EA37">
            <v>3</v>
          </cell>
          <cell r="EC37">
            <v>28</v>
          </cell>
          <cell r="ED37">
            <v>33</v>
          </cell>
          <cell r="EF37">
            <v>4</v>
          </cell>
          <cell r="EG37">
            <v>5</v>
          </cell>
          <cell r="EH37">
            <v>4</v>
          </cell>
          <cell r="EI37">
            <v>5</v>
          </cell>
          <cell r="EK37">
            <v>0</v>
          </cell>
          <cell r="EL37">
            <v>0</v>
          </cell>
          <cell r="EM37">
            <v>1</v>
          </cell>
          <cell r="EN37">
            <v>1</v>
          </cell>
          <cell r="EO37">
            <v>1</v>
          </cell>
          <cell r="EP37">
            <v>1</v>
          </cell>
          <cell r="ER37">
            <v>1</v>
          </cell>
          <cell r="ES37">
            <v>1</v>
          </cell>
          <cell r="ET37">
            <v>0</v>
          </cell>
          <cell r="EU37">
            <v>0</v>
          </cell>
          <cell r="EV37">
            <v>1</v>
          </cell>
          <cell r="EW37">
            <v>1</v>
          </cell>
          <cell r="EY37">
            <v>0</v>
          </cell>
          <cell r="EZ37">
            <v>0</v>
          </cell>
          <cell r="FA37">
            <v>1</v>
          </cell>
          <cell r="FB37">
            <v>1</v>
          </cell>
          <cell r="FC37">
            <v>1</v>
          </cell>
          <cell r="FD37">
            <v>1</v>
          </cell>
          <cell r="FE37">
            <v>2</v>
          </cell>
          <cell r="FF37">
            <v>2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O37">
            <v>0</v>
          </cell>
          <cell r="FP37">
            <v>0</v>
          </cell>
          <cell r="FQ37">
            <v>1</v>
          </cell>
          <cell r="FR37">
            <v>1</v>
          </cell>
          <cell r="FS37">
            <v>1</v>
          </cell>
          <cell r="FT37">
            <v>1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E37">
            <v>5</v>
          </cell>
          <cell r="GF37">
            <v>5</v>
          </cell>
          <cell r="GH37">
            <v>1.6</v>
          </cell>
          <cell r="GI37">
            <v>2</v>
          </cell>
          <cell r="GJ37">
            <v>1.6</v>
          </cell>
          <cell r="GK37">
            <v>2</v>
          </cell>
          <cell r="GM37">
            <v>1</v>
          </cell>
          <cell r="GN37">
            <v>1</v>
          </cell>
          <cell r="GO37">
            <v>1</v>
          </cell>
          <cell r="GP37">
            <v>1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W37">
            <v>1</v>
          </cell>
          <cell r="GX37">
            <v>1</v>
          </cell>
          <cell r="GY37">
            <v>1</v>
          </cell>
          <cell r="GZ37">
            <v>1</v>
          </cell>
          <cell r="HB37">
            <v>3.6</v>
          </cell>
          <cell r="HC37">
            <v>4</v>
          </cell>
          <cell r="HD37">
            <v>45.6</v>
          </cell>
          <cell r="HE37">
            <v>53</v>
          </cell>
          <cell r="HG37">
            <v>5</v>
          </cell>
          <cell r="HH37">
            <v>6</v>
          </cell>
          <cell r="HI37">
            <v>0</v>
          </cell>
          <cell r="HJ37">
            <v>0</v>
          </cell>
          <cell r="HK37">
            <v>8</v>
          </cell>
          <cell r="HL37">
            <v>10</v>
          </cell>
          <cell r="HM37">
            <v>1</v>
          </cell>
          <cell r="HN37">
            <v>1</v>
          </cell>
          <cell r="HO37">
            <v>14</v>
          </cell>
          <cell r="HP37">
            <v>17</v>
          </cell>
          <cell r="HR37">
            <v>1</v>
          </cell>
          <cell r="HS37">
            <v>1</v>
          </cell>
          <cell r="HT37">
            <v>1</v>
          </cell>
          <cell r="HU37">
            <v>1</v>
          </cell>
          <cell r="HV37">
            <v>2</v>
          </cell>
          <cell r="HW37">
            <v>2</v>
          </cell>
          <cell r="HX37">
            <v>1</v>
          </cell>
          <cell r="HY37">
            <v>1</v>
          </cell>
          <cell r="HZ37">
            <v>5</v>
          </cell>
          <cell r="IA37">
            <v>5</v>
          </cell>
          <cell r="IC37">
            <v>1</v>
          </cell>
          <cell r="ID37">
            <v>1</v>
          </cell>
          <cell r="IE37">
            <v>1</v>
          </cell>
          <cell r="IF37">
            <v>1</v>
          </cell>
          <cell r="IG37">
            <v>0</v>
          </cell>
          <cell r="IH37">
            <v>0</v>
          </cell>
          <cell r="II37">
            <v>2</v>
          </cell>
          <cell r="IJ37">
            <v>2</v>
          </cell>
          <cell r="IL37">
            <v>2</v>
          </cell>
          <cell r="IM37">
            <v>2</v>
          </cell>
          <cell r="IN37">
            <v>0</v>
          </cell>
          <cell r="IO37">
            <v>0</v>
          </cell>
          <cell r="IP37">
            <v>2</v>
          </cell>
          <cell r="IQ37">
            <v>2</v>
          </cell>
          <cell r="IR37">
            <v>1</v>
          </cell>
          <cell r="IS37">
            <v>1</v>
          </cell>
          <cell r="IT37">
            <v>1</v>
          </cell>
          <cell r="IU37">
            <v>1</v>
          </cell>
          <cell r="IV37">
            <v>1</v>
          </cell>
          <cell r="IW37">
            <v>1</v>
          </cell>
          <cell r="IX37">
            <v>1</v>
          </cell>
          <cell r="IY37">
            <v>1</v>
          </cell>
          <cell r="IZ37">
            <v>8</v>
          </cell>
          <cell r="JA37">
            <v>8</v>
          </cell>
          <cell r="JC37">
            <v>1</v>
          </cell>
          <cell r="JD37">
            <v>1</v>
          </cell>
          <cell r="JE37">
            <v>2</v>
          </cell>
          <cell r="JF37">
            <v>2</v>
          </cell>
          <cell r="JG37">
            <v>1</v>
          </cell>
          <cell r="JH37">
            <v>1</v>
          </cell>
          <cell r="JI37">
            <v>1</v>
          </cell>
          <cell r="JJ37">
            <v>1</v>
          </cell>
          <cell r="JK37">
            <v>1</v>
          </cell>
          <cell r="JL37">
            <v>1</v>
          </cell>
          <cell r="JM37">
            <v>5</v>
          </cell>
          <cell r="JN37">
            <v>5</v>
          </cell>
          <cell r="JP37">
            <v>34</v>
          </cell>
          <cell r="JQ37">
            <v>37</v>
          </cell>
          <cell r="JS37">
            <v>2</v>
          </cell>
          <cell r="JT37">
            <v>2</v>
          </cell>
          <cell r="JU37">
            <v>10</v>
          </cell>
          <cell r="JV37">
            <v>12</v>
          </cell>
          <cell r="JW37">
            <v>12</v>
          </cell>
          <cell r="JX37">
            <v>14</v>
          </cell>
          <cell r="JY37" t="str">
            <v/>
          </cell>
          <cell r="JZ37">
            <v>5</v>
          </cell>
          <cell r="KA37">
            <v>6</v>
          </cell>
          <cell r="KB37">
            <v>2</v>
          </cell>
          <cell r="KC37">
            <v>2</v>
          </cell>
          <cell r="KD37">
            <v>7</v>
          </cell>
          <cell r="KE37">
            <v>8</v>
          </cell>
          <cell r="KF37" t="str">
            <v/>
          </cell>
          <cell r="KG37">
            <v>4</v>
          </cell>
          <cell r="KH37">
            <v>5</v>
          </cell>
          <cell r="KI37">
            <v>2</v>
          </cell>
          <cell r="KJ37">
            <v>3</v>
          </cell>
          <cell r="KK37">
            <v>6</v>
          </cell>
          <cell r="KL37">
            <v>8</v>
          </cell>
          <cell r="KM37" t="str">
            <v/>
          </cell>
          <cell r="KN37">
            <v>3</v>
          </cell>
          <cell r="KO37">
            <v>4</v>
          </cell>
          <cell r="KP37">
            <v>3</v>
          </cell>
          <cell r="KQ37">
            <v>4</v>
          </cell>
          <cell r="KR37" t="str">
            <v/>
          </cell>
          <cell r="KS37">
            <v>3</v>
          </cell>
          <cell r="KT37">
            <v>4</v>
          </cell>
          <cell r="KU37">
            <v>3</v>
          </cell>
          <cell r="KV37">
            <v>4</v>
          </cell>
          <cell r="KW37" t="str">
            <v/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 t="str">
            <v/>
          </cell>
          <cell r="LE37">
            <v>2</v>
          </cell>
          <cell r="LF37">
            <v>2</v>
          </cell>
          <cell r="LG37">
            <v>2</v>
          </cell>
          <cell r="LH37">
            <v>2</v>
          </cell>
          <cell r="LI37" t="str">
            <v/>
          </cell>
          <cell r="LJ37">
            <v>2</v>
          </cell>
          <cell r="LK37">
            <v>2</v>
          </cell>
          <cell r="LL37">
            <v>0</v>
          </cell>
          <cell r="LM37">
            <v>0</v>
          </cell>
          <cell r="LN37">
            <v>2</v>
          </cell>
          <cell r="LO37">
            <v>2</v>
          </cell>
          <cell r="LP37" t="str">
            <v/>
          </cell>
          <cell r="LQ37">
            <v>2</v>
          </cell>
          <cell r="LR37">
            <v>2</v>
          </cell>
          <cell r="LS37">
            <v>2</v>
          </cell>
          <cell r="LT37">
            <v>2</v>
          </cell>
          <cell r="LU37" t="str">
            <v/>
          </cell>
          <cell r="LV37">
            <v>0</v>
          </cell>
          <cell r="LW37">
            <v>0</v>
          </cell>
          <cell r="LX37">
            <v>2</v>
          </cell>
          <cell r="LY37">
            <v>2</v>
          </cell>
          <cell r="LZ37">
            <v>2</v>
          </cell>
          <cell r="MA37">
            <v>2</v>
          </cell>
          <cell r="MB37" t="str">
            <v/>
          </cell>
          <cell r="MC37">
            <v>2</v>
          </cell>
          <cell r="MD37">
            <v>3</v>
          </cell>
          <cell r="ME37">
            <v>2</v>
          </cell>
          <cell r="MF37">
            <v>3</v>
          </cell>
          <cell r="MG37" t="str">
            <v/>
          </cell>
          <cell r="MH37">
            <v>2</v>
          </cell>
          <cell r="MI37">
            <v>3</v>
          </cell>
          <cell r="MJ37">
            <v>2</v>
          </cell>
          <cell r="MK37">
            <v>3</v>
          </cell>
          <cell r="MM37">
            <v>1</v>
          </cell>
          <cell r="MN37">
            <v>1</v>
          </cell>
          <cell r="MO37">
            <v>2</v>
          </cell>
          <cell r="MP37">
            <v>2</v>
          </cell>
          <cell r="MQ37">
            <v>3</v>
          </cell>
          <cell r="MR37">
            <v>4</v>
          </cell>
          <cell r="MS37">
            <v>6</v>
          </cell>
          <cell r="MT37">
            <v>7</v>
          </cell>
          <cell r="MU37" t="str">
            <v/>
          </cell>
          <cell r="MV37">
            <v>13</v>
          </cell>
          <cell r="MW37">
            <v>16</v>
          </cell>
          <cell r="MX37">
            <v>3</v>
          </cell>
          <cell r="MY37">
            <v>4</v>
          </cell>
          <cell r="MZ37">
            <v>1</v>
          </cell>
          <cell r="NA37">
            <v>1</v>
          </cell>
          <cell r="NB37">
            <v>17</v>
          </cell>
          <cell r="NC37">
            <v>21</v>
          </cell>
          <cell r="ND37" t="str">
            <v/>
          </cell>
          <cell r="NE37">
            <v>2</v>
          </cell>
          <cell r="NF37">
            <v>2</v>
          </cell>
          <cell r="NG37">
            <v>4</v>
          </cell>
          <cell r="NH37">
            <v>5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6</v>
          </cell>
          <cell r="NN37">
            <v>7</v>
          </cell>
          <cell r="NO37" t="str">
            <v/>
          </cell>
          <cell r="NP37">
            <v>0</v>
          </cell>
          <cell r="NQ37">
            <v>0</v>
          </cell>
          <cell r="NR37">
            <v>7</v>
          </cell>
          <cell r="NS37">
            <v>9</v>
          </cell>
          <cell r="NT37">
            <v>1</v>
          </cell>
          <cell r="NU37">
            <v>1</v>
          </cell>
          <cell r="NV37">
            <v>8</v>
          </cell>
          <cell r="NW37">
            <v>10</v>
          </cell>
          <cell r="NX37" t="str">
            <v/>
          </cell>
          <cell r="NY37">
            <v>1</v>
          </cell>
          <cell r="NZ37">
            <v>1</v>
          </cell>
          <cell r="OA37">
            <v>10</v>
          </cell>
          <cell r="OB37">
            <v>12</v>
          </cell>
          <cell r="OC37">
            <v>2</v>
          </cell>
          <cell r="OD37">
            <v>3</v>
          </cell>
          <cell r="OE37">
            <v>0</v>
          </cell>
          <cell r="OF37">
            <v>0</v>
          </cell>
          <cell r="OG37">
            <v>1</v>
          </cell>
          <cell r="OH37">
            <v>1</v>
          </cell>
          <cell r="OI37">
            <v>14</v>
          </cell>
          <cell r="OJ37">
            <v>17</v>
          </cell>
          <cell r="OK37" t="str">
            <v/>
          </cell>
          <cell r="OL37">
            <v>2</v>
          </cell>
          <cell r="OM37">
            <v>3</v>
          </cell>
          <cell r="ON37">
            <v>2</v>
          </cell>
          <cell r="OO37">
            <v>3</v>
          </cell>
          <cell r="OP37" t="str">
            <v/>
          </cell>
          <cell r="OQ37">
            <v>14</v>
          </cell>
          <cell r="OR37">
            <v>17</v>
          </cell>
          <cell r="OS37">
            <v>10</v>
          </cell>
          <cell r="OT37">
            <v>13</v>
          </cell>
          <cell r="OU37">
            <v>24</v>
          </cell>
          <cell r="OV37">
            <v>30</v>
          </cell>
          <cell r="OW37" t="str">
            <v/>
          </cell>
          <cell r="OX37">
            <v>120</v>
          </cell>
          <cell r="OY37">
            <v>147</v>
          </cell>
          <cell r="PA37">
            <v>14</v>
          </cell>
          <cell r="PB37">
            <v>18</v>
          </cell>
          <cell r="PC37">
            <v>14</v>
          </cell>
          <cell r="PD37">
            <v>18</v>
          </cell>
          <cell r="PE37" t="str">
            <v/>
          </cell>
          <cell r="PF37">
            <v>10</v>
          </cell>
          <cell r="PG37">
            <v>13</v>
          </cell>
          <cell r="PH37">
            <v>10</v>
          </cell>
          <cell r="PI37">
            <v>13</v>
          </cell>
          <cell r="PK37">
            <v>13</v>
          </cell>
          <cell r="PL37">
            <v>16</v>
          </cell>
          <cell r="PM37">
            <v>13</v>
          </cell>
          <cell r="PN37">
            <v>16</v>
          </cell>
          <cell r="PP37">
            <v>7</v>
          </cell>
          <cell r="PQ37">
            <v>9</v>
          </cell>
          <cell r="PR37">
            <v>7</v>
          </cell>
          <cell r="PS37">
            <v>9</v>
          </cell>
          <cell r="PU37">
            <v>11</v>
          </cell>
          <cell r="PV37">
            <v>14</v>
          </cell>
          <cell r="PW37">
            <v>11</v>
          </cell>
          <cell r="PX37">
            <v>14</v>
          </cell>
          <cell r="PZ37">
            <v>8</v>
          </cell>
          <cell r="QA37">
            <v>10</v>
          </cell>
          <cell r="QB37">
            <v>8</v>
          </cell>
          <cell r="QC37">
            <v>10</v>
          </cell>
          <cell r="QE37">
            <v>26</v>
          </cell>
          <cell r="QF37">
            <v>33</v>
          </cell>
          <cell r="QG37">
            <v>26</v>
          </cell>
          <cell r="QH37">
            <v>33</v>
          </cell>
          <cell r="QJ37">
            <v>13</v>
          </cell>
          <cell r="QK37">
            <v>16</v>
          </cell>
          <cell r="QL37">
            <v>13</v>
          </cell>
          <cell r="QM37">
            <v>16</v>
          </cell>
          <cell r="QO37">
            <v>8</v>
          </cell>
          <cell r="QP37">
            <v>10</v>
          </cell>
          <cell r="QQ37">
            <v>8</v>
          </cell>
          <cell r="QR37">
            <v>10</v>
          </cell>
          <cell r="QT37">
            <v>2</v>
          </cell>
          <cell r="QU37">
            <v>2</v>
          </cell>
          <cell r="QV37">
            <v>2</v>
          </cell>
          <cell r="QW37">
            <v>2</v>
          </cell>
          <cell r="QY37">
            <v>10</v>
          </cell>
          <cell r="QZ37">
            <v>12</v>
          </cell>
          <cell r="RA37">
            <v>10</v>
          </cell>
          <cell r="RB37">
            <v>12</v>
          </cell>
          <cell r="RD37">
            <v>10</v>
          </cell>
          <cell r="RE37">
            <v>12</v>
          </cell>
          <cell r="RF37">
            <v>10</v>
          </cell>
          <cell r="RG37">
            <v>12</v>
          </cell>
          <cell r="RI37">
            <v>6</v>
          </cell>
          <cell r="RJ37">
            <v>7</v>
          </cell>
          <cell r="RK37">
            <v>6</v>
          </cell>
          <cell r="RL37">
            <v>7</v>
          </cell>
          <cell r="RN37">
            <v>1</v>
          </cell>
          <cell r="RO37">
            <v>1</v>
          </cell>
          <cell r="RP37">
            <v>1</v>
          </cell>
          <cell r="RQ37">
            <v>1</v>
          </cell>
          <cell r="RS37">
            <v>6</v>
          </cell>
          <cell r="RT37">
            <v>7</v>
          </cell>
          <cell r="RU37">
            <v>6</v>
          </cell>
          <cell r="RV37">
            <v>7</v>
          </cell>
          <cell r="RX37">
            <v>1</v>
          </cell>
          <cell r="RY37">
            <v>1</v>
          </cell>
          <cell r="RZ37">
            <v>1</v>
          </cell>
          <cell r="SA37">
            <v>1</v>
          </cell>
          <cell r="SC37">
            <v>146</v>
          </cell>
          <cell r="SD37">
            <v>181</v>
          </cell>
          <cell r="SF37">
            <v>395.6</v>
          </cell>
          <cell r="SG37">
            <v>479</v>
          </cell>
          <cell r="SI37">
            <v>35</v>
          </cell>
          <cell r="SJ37">
            <v>42</v>
          </cell>
          <cell r="SL37">
            <v>13</v>
          </cell>
          <cell r="SM37">
            <v>16</v>
          </cell>
          <cell r="SO37">
            <v>3</v>
          </cell>
          <cell r="SP37">
            <v>4</v>
          </cell>
          <cell r="SR37">
            <v>1</v>
          </cell>
          <cell r="SS37">
            <v>1</v>
          </cell>
          <cell r="SU37">
            <v>15</v>
          </cell>
          <cell r="SV37">
            <v>18</v>
          </cell>
          <cell r="SX37">
            <v>10</v>
          </cell>
          <cell r="SY37">
            <v>13</v>
          </cell>
          <cell r="TA37">
            <v>163.6</v>
          </cell>
          <cell r="TB37">
            <v>199</v>
          </cell>
          <cell r="TD37">
            <v>20</v>
          </cell>
          <cell r="TE37">
            <v>25</v>
          </cell>
          <cell r="TG37">
            <v>3</v>
          </cell>
          <cell r="TH37">
            <v>4</v>
          </cell>
          <cell r="TJ37">
            <v>7</v>
          </cell>
          <cell r="TK37">
            <v>9</v>
          </cell>
          <cell r="TM37">
            <v>1</v>
          </cell>
          <cell r="TN37">
            <v>1</v>
          </cell>
          <cell r="TP37">
            <v>2</v>
          </cell>
          <cell r="TQ37">
            <v>2</v>
          </cell>
          <cell r="TS37">
            <v>12</v>
          </cell>
          <cell r="TT37">
            <v>14</v>
          </cell>
          <cell r="TV37">
            <v>2</v>
          </cell>
          <cell r="TW37">
            <v>3</v>
          </cell>
          <cell r="TY37">
            <v>0</v>
          </cell>
          <cell r="TZ37">
            <v>0</v>
          </cell>
          <cell r="UB37">
            <v>1</v>
          </cell>
          <cell r="UC37">
            <v>1</v>
          </cell>
          <cell r="UE37">
            <v>4</v>
          </cell>
          <cell r="UF37">
            <v>5</v>
          </cell>
          <cell r="UH37">
            <v>0</v>
          </cell>
          <cell r="UI37">
            <v>0</v>
          </cell>
          <cell r="UK37">
            <v>0</v>
          </cell>
          <cell r="UL37">
            <v>0</v>
          </cell>
          <cell r="UN37">
            <v>4</v>
          </cell>
          <cell r="UO37">
            <v>5</v>
          </cell>
          <cell r="UQ37">
            <v>3</v>
          </cell>
          <cell r="UR37">
            <v>4</v>
          </cell>
          <cell r="UT37">
            <v>0</v>
          </cell>
          <cell r="UU37">
            <v>0</v>
          </cell>
          <cell r="UW37">
            <v>0</v>
          </cell>
          <cell r="UX37">
            <v>0</v>
          </cell>
          <cell r="UZ37">
            <v>2</v>
          </cell>
          <cell r="VA37">
            <v>2</v>
          </cell>
          <cell r="VC37">
            <v>8</v>
          </cell>
          <cell r="VD37">
            <v>10</v>
          </cell>
          <cell r="VF37">
            <v>10</v>
          </cell>
          <cell r="VG37">
            <v>12</v>
          </cell>
          <cell r="VI37">
            <v>2</v>
          </cell>
          <cell r="VJ37">
            <v>2</v>
          </cell>
          <cell r="VL37">
            <v>2</v>
          </cell>
          <cell r="VM37">
            <v>3</v>
          </cell>
          <cell r="VO37">
            <v>323.60000000000002</v>
          </cell>
          <cell r="VP37">
            <v>395</v>
          </cell>
          <cell r="VR37">
            <v>16</v>
          </cell>
          <cell r="VS37">
            <v>18</v>
          </cell>
          <cell r="VU37">
            <v>5</v>
          </cell>
          <cell r="VV37">
            <v>6</v>
          </cell>
          <cell r="VX37">
            <v>11</v>
          </cell>
          <cell r="VY37">
            <v>14</v>
          </cell>
          <cell r="WA37">
            <v>6</v>
          </cell>
          <cell r="WB37">
            <v>8</v>
          </cell>
          <cell r="WD37">
            <v>14</v>
          </cell>
          <cell r="WE37">
            <v>17</v>
          </cell>
          <cell r="WG37">
            <v>3</v>
          </cell>
          <cell r="WH37">
            <v>3</v>
          </cell>
          <cell r="WJ37">
            <v>3</v>
          </cell>
          <cell r="WK37">
            <v>3</v>
          </cell>
          <cell r="WM37">
            <v>2</v>
          </cell>
          <cell r="WN37">
            <v>2</v>
          </cell>
          <cell r="WP37">
            <v>2</v>
          </cell>
          <cell r="WQ37">
            <v>2</v>
          </cell>
          <cell r="WS37">
            <v>5</v>
          </cell>
          <cell r="WT37">
            <v>6</v>
          </cell>
          <cell r="WV37">
            <v>5</v>
          </cell>
          <cell r="WW37">
            <v>5</v>
          </cell>
          <cell r="WY37">
            <v>72</v>
          </cell>
          <cell r="WZ37">
            <v>84</v>
          </cell>
          <cell r="XB37">
            <v>395.6</v>
          </cell>
          <cell r="XC37">
            <v>479</v>
          </cell>
          <cell r="XE37">
            <v>0</v>
          </cell>
          <cell r="XF37">
            <v>0</v>
          </cell>
          <cell r="XG37">
            <v>8</v>
          </cell>
          <cell r="XH37">
            <v>10</v>
          </cell>
          <cell r="XI37">
            <v>2</v>
          </cell>
          <cell r="XJ37">
            <v>2</v>
          </cell>
          <cell r="XK37">
            <v>4</v>
          </cell>
          <cell r="XL37">
            <v>5</v>
          </cell>
          <cell r="XM37">
            <v>7</v>
          </cell>
          <cell r="XN37">
            <v>9</v>
          </cell>
          <cell r="XO37">
            <v>13</v>
          </cell>
          <cell r="XP37">
            <v>16</v>
          </cell>
          <cell r="XQ37">
            <v>1</v>
          </cell>
          <cell r="XR37">
            <v>1</v>
          </cell>
          <cell r="XT37">
            <v>30</v>
          </cell>
          <cell r="XU37">
            <v>38</v>
          </cell>
        </row>
        <row r="38">
          <cell r="B38" t="str">
            <v>รพท.บ้านโป่ง</v>
          </cell>
          <cell r="C38">
            <v>5</v>
          </cell>
          <cell r="D38" t="str">
            <v>ราชบุรี</v>
          </cell>
          <cell r="E38">
            <v>10729</v>
          </cell>
          <cell r="F38" t="str">
            <v>s</v>
          </cell>
          <cell r="G38" t="str">
            <v>รพ.ระดับ S เตียง &lt; 400</v>
          </cell>
          <cell r="H38">
            <v>360</v>
          </cell>
          <cell r="I38">
            <v>233</v>
          </cell>
          <cell r="J38">
            <v>347415</v>
          </cell>
          <cell r="K38">
            <v>180030</v>
          </cell>
          <cell r="L38">
            <v>0</v>
          </cell>
          <cell r="M38">
            <v>44891</v>
          </cell>
          <cell r="N38">
            <v>135139</v>
          </cell>
          <cell r="O38">
            <v>2</v>
          </cell>
          <cell r="P38">
            <v>3</v>
          </cell>
          <cell r="Q38">
            <v>1</v>
          </cell>
          <cell r="R38">
            <v>1</v>
          </cell>
          <cell r="S38">
            <v>13</v>
          </cell>
          <cell r="T38">
            <v>16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</v>
          </cell>
          <cell r="Z38">
            <v>2</v>
          </cell>
          <cell r="AA38">
            <v>2</v>
          </cell>
          <cell r="AB38">
            <v>3</v>
          </cell>
          <cell r="AC38">
            <v>20</v>
          </cell>
          <cell r="AD38">
            <v>25</v>
          </cell>
          <cell r="AF38">
            <v>3</v>
          </cell>
          <cell r="AG38">
            <v>4</v>
          </cell>
          <cell r="AH38">
            <v>8</v>
          </cell>
          <cell r="AI38">
            <v>10</v>
          </cell>
          <cell r="AJ38">
            <v>11</v>
          </cell>
          <cell r="AK38">
            <v>14</v>
          </cell>
          <cell r="AM38">
            <v>2</v>
          </cell>
          <cell r="AN38">
            <v>2</v>
          </cell>
          <cell r="AO38">
            <v>16</v>
          </cell>
          <cell r="AP38">
            <v>20</v>
          </cell>
          <cell r="AQ38">
            <v>0</v>
          </cell>
          <cell r="AR38">
            <v>0</v>
          </cell>
          <cell r="AS38">
            <v>18</v>
          </cell>
          <cell r="AT38">
            <v>22</v>
          </cell>
          <cell r="AV38">
            <v>3</v>
          </cell>
          <cell r="AW38">
            <v>4</v>
          </cell>
          <cell r="AX38">
            <v>2</v>
          </cell>
          <cell r="AY38">
            <v>2</v>
          </cell>
          <cell r="AZ38">
            <v>5</v>
          </cell>
          <cell r="BA38">
            <v>6</v>
          </cell>
          <cell r="BC38">
            <v>3</v>
          </cell>
          <cell r="BD38">
            <v>4</v>
          </cell>
          <cell r="BE38">
            <v>10</v>
          </cell>
          <cell r="BF38">
            <v>12</v>
          </cell>
          <cell r="BG38">
            <v>13</v>
          </cell>
          <cell r="BH38">
            <v>16</v>
          </cell>
          <cell r="BJ38">
            <v>2</v>
          </cell>
          <cell r="BK38">
            <v>2</v>
          </cell>
          <cell r="BL38">
            <v>2</v>
          </cell>
          <cell r="BM38">
            <v>2</v>
          </cell>
          <cell r="BN38">
            <v>4</v>
          </cell>
          <cell r="BO38">
            <v>4</v>
          </cell>
          <cell r="BQ38">
            <v>71</v>
          </cell>
          <cell r="BR38">
            <v>87</v>
          </cell>
          <cell r="BT38">
            <v>1</v>
          </cell>
          <cell r="BU38">
            <v>1</v>
          </cell>
          <cell r="BV38">
            <v>1</v>
          </cell>
          <cell r="BW38">
            <v>1</v>
          </cell>
          <cell r="BX38" t="str">
            <v/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3</v>
          </cell>
          <cell r="CF38">
            <v>4</v>
          </cell>
          <cell r="CG38">
            <v>3</v>
          </cell>
          <cell r="CH38">
            <v>4</v>
          </cell>
          <cell r="CJ38">
            <v>14</v>
          </cell>
          <cell r="CK38">
            <v>18</v>
          </cell>
          <cell r="CL38">
            <v>6</v>
          </cell>
          <cell r="CM38">
            <v>7</v>
          </cell>
          <cell r="CN38">
            <v>7</v>
          </cell>
          <cell r="CO38">
            <v>9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27</v>
          </cell>
          <cell r="CY38">
            <v>34</v>
          </cell>
          <cell r="DA38">
            <v>0</v>
          </cell>
          <cell r="DB38">
            <v>0</v>
          </cell>
          <cell r="DC38">
            <v>2</v>
          </cell>
          <cell r="DD38">
            <v>3</v>
          </cell>
          <cell r="DE38">
            <v>2</v>
          </cell>
          <cell r="DF38">
            <v>3</v>
          </cell>
          <cell r="DH38">
            <v>1</v>
          </cell>
          <cell r="DI38">
            <v>1</v>
          </cell>
          <cell r="DJ38">
            <v>2</v>
          </cell>
          <cell r="DK38">
            <v>3</v>
          </cell>
          <cell r="DL38">
            <v>3</v>
          </cell>
          <cell r="DM38">
            <v>4</v>
          </cell>
          <cell r="DO38">
            <v>1</v>
          </cell>
          <cell r="DP38">
            <v>1</v>
          </cell>
          <cell r="DQ38">
            <v>2</v>
          </cell>
          <cell r="DR38">
            <v>2</v>
          </cell>
          <cell r="DS38">
            <v>3</v>
          </cell>
          <cell r="DT38">
            <v>3</v>
          </cell>
          <cell r="DV38">
            <v>0</v>
          </cell>
          <cell r="DW38">
            <v>0</v>
          </cell>
          <cell r="DX38">
            <v>1</v>
          </cell>
          <cell r="DY38">
            <v>1</v>
          </cell>
          <cell r="DZ38">
            <v>1</v>
          </cell>
          <cell r="EA38">
            <v>1</v>
          </cell>
          <cell r="EC38">
            <v>36</v>
          </cell>
          <cell r="ED38">
            <v>45</v>
          </cell>
          <cell r="EF38">
            <v>2</v>
          </cell>
          <cell r="EG38">
            <v>3</v>
          </cell>
          <cell r="EH38">
            <v>2</v>
          </cell>
          <cell r="EI38">
            <v>3</v>
          </cell>
          <cell r="EK38">
            <v>2</v>
          </cell>
          <cell r="EL38">
            <v>2</v>
          </cell>
          <cell r="EM38">
            <v>1</v>
          </cell>
          <cell r="EN38">
            <v>1</v>
          </cell>
          <cell r="EO38">
            <v>3</v>
          </cell>
          <cell r="EP38">
            <v>3</v>
          </cell>
          <cell r="ER38">
            <v>1</v>
          </cell>
          <cell r="ES38">
            <v>1</v>
          </cell>
          <cell r="ET38">
            <v>1</v>
          </cell>
          <cell r="EU38">
            <v>1</v>
          </cell>
          <cell r="EV38">
            <v>2</v>
          </cell>
          <cell r="EW38">
            <v>2</v>
          </cell>
          <cell r="EY38">
            <v>0</v>
          </cell>
          <cell r="EZ38">
            <v>0</v>
          </cell>
          <cell r="FA38">
            <v>1</v>
          </cell>
          <cell r="FB38">
            <v>1</v>
          </cell>
          <cell r="FC38">
            <v>1</v>
          </cell>
          <cell r="FD38">
            <v>1</v>
          </cell>
          <cell r="FE38">
            <v>2</v>
          </cell>
          <cell r="FF38">
            <v>2</v>
          </cell>
          <cell r="FH38">
            <v>0</v>
          </cell>
          <cell r="FI38">
            <v>0</v>
          </cell>
          <cell r="FJ38">
            <v>1</v>
          </cell>
          <cell r="FK38">
            <v>1</v>
          </cell>
          <cell r="FL38">
            <v>1</v>
          </cell>
          <cell r="FM38">
            <v>1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E38">
            <v>8</v>
          </cell>
          <cell r="GF38">
            <v>8</v>
          </cell>
          <cell r="GH38">
            <v>2</v>
          </cell>
          <cell r="GI38">
            <v>3</v>
          </cell>
          <cell r="GJ38">
            <v>2</v>
          </cell>
          <cell r="GK38">
            <v>3</v>
          </cell>
          <cell r="GM38">
            <v>2</v>
          </cell>
          <cell r="GN38">
            <v>3</v>
          </cell>
          <cell r="GO38">
            <v>2</v>
          </cell>
          <cell r="GP38">
            <v>3</v>
          </cell>
          <cell r="GR38">
            <v>2</v>
          </cell>
          <cell r="GS38">
            <v>2</v>
          </cell>
          <cell r="GT38">
            <v>2</v>
          </cell>
          <cell r="GU38">
            <v>2</v>
          </cell>
          <cell r="GW38">
            <v>2</v>
          </cell>
          <cell r="GX38">
            <v>2</v>
          </cell>
          <cell r="GY38">
            <v>2</v>
          </cell>
          <cell r="GZ38">
            <v>2</v>
          </cell>
          <cell r="HB38">
            <v>8</v>
          </cell>
          <cell r="HC38">
            <v>10</v>
          </cell>
          <cell r="HD38">
            <v>58</v>
          </cell>
          <cell r="HE38">
            <v>71</v>
          </cell>
          <cell r="HG38">
            <v>6</v>
          </cell>
          <cell r="HH38">
            <v>7</v>
          </cell>
          <cell r="HI38">
            <v>1</v>
          </cell>
          <cell r="HJ38">
            <v>1</v>
          </cell>
          <cell r="HK38">
            <v>7</v>
          </cell>
          <cell r="HL38">
            <v>9</v>
          </cell>
          <cell r="HM38">
            <v>0</v>
          </cell>
          <cell r="HN38">
            <v>0</v>
          </cell>
          <cell r="HO38">
            <v>14</v>
          </cell>
          <cell r="HP38">
            <v>17</v>
          </cell>
          <cell r="HR38">
            <v>1</v>
          </cell>
          <cell r="HS38">
            <v>1</v>
          </cell>
          <cell r="HT38">
            <v>2</v>
          </cell>
          <cell r="HU38">
            <v>3</v>
          </cell>
          <cell r="HV38">
            <v>5</v>
          </cell>
          <cell r="HW38">
            <v>6</v>
          </cell>
          <cell r="HX38">
            <v>2</v>
          </cell>
          <cell r="HY38">
            <v>2</v>
          </cell>
          <cell r="HZ38">
            <v>10</v>
          </cell>
          <cell r="IA38">
            <v>12</v>
          </cell>
          <cell r="IC38">
            <v>1</v>
          </cell>
          <cell r="ID38">
            <v>1</v>
          </cell>
          <cell r="IE38">
            <v>1</v>
          </cell>
          <cell r="IF38">
            <v>1</v>
          </cell>
          <cell r="IG38">
            <v>1</v>
          </cell>
          <cell r="IH38">
            <v>1</v>
          </cell>
          <cell r="II38">
            <v>3</v>
          </cell>
          <cell r="IJ38">
            <v>3</v>
          </cell>
          <cell r="IL38">
            <v>1</v>
          </cell>
          <cell r="IM38">
            <v>1</v>
          </cell>
          <cell r="IN38">
            <v>1</v>
          </cell>
          <cell r="IO38">
            <v>1</v>
          </cell>
          <cell r="IP38">
            <v>4</v>
          </cell>
          <cell r="IQ38">
            <v>5</v>
          </cell>
          <cell r="IR38">
            <v>2</v>
          </cell>
          <cell r="IS38">
            <v>2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2</v>
          </cell>
          <cell r="IY38">
            <v>2</v>
          </cell>
          <cell r="IZ38">
            <v>10</v>
          </cell>
          <cell r="JA38">
            <v>11</v>
          </cell>
          <cell r="JC38">
            <v>1</v>
          </cell>
          <cell r="JD38">
            <v>1</v>
          </cell>
          <cell r="JE38">
            <v>2</v>
          </cell>
          <cell r="JF38">
            <v>2</v>
          </cell>
          <cell r="JG38">
            <v>1</v>
          </cell>
          <cell r="JH38">
            <v>1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4</v>
          </cell>
          <cell r="JN38">
            <v>4</v>
          </cell>
          <cell r="JP38">
            <v>41</v>
          </cell>
          <cell r="JQ38">
            <v>47</v>
          </cell>
          <cell r="JS38">
            <v>4</v>
          </cell>
          <cell r="JT38">
            <v>5</v>
          </cell>
          <cell r="JU38">
            <v>10</v>
          </cell>
          <cell r="JV38">
            <v>12</v>
          </cell>
          <cell r="JW38">
            <v>14</v>
          </cell>
          <cell r="JX38">
            <v>17</v>
          </cell>
          <cell r="JZ38">
            <v>10</v>
          </cell>
          <cell r="KA38">
            <v>13</v>
          </cell>
          <cell r="KB38">
            <v>0</v>
          </cell>
          <cell r="KC38">
            <v>0</v>
          </cell>
          <cell r="KD38">
            <v>10</v>
          </cell>
          <cell r="KE38">
            <v>13</v>
          </cell>
          <cell r="KF38" t="str">
            <v/>
          </cell>
          <cell r="KG38">
            <v>9</v>
          </cell>
          <cell r="KH38">
            <v>11</v>
          </cell>
          <cell r="KI38">
            <v>0</v>
          </cell>
          <cell r="KJ38">
            <v>0</v>
          </cell>
          <cell r="KK38">
            <v>9</v>
          </cell>
          <cell r="KL38">
            <v>11</v>
          </cell>
          <cell r="KN38">
            <v>5</v>
          </cell>
          <cell r="KO38">
            <v>6</v>
          </cell>
          <cell r="KP38">
            <v>5</v>
          </cell>
          <cell r="KQ38">
            <v>6</v>
          </cell>
          <cell r="KR38" t="str">
            <v/>
          </cell>
          <cell r="KS38">
            <v>5</v>
          </cell>
          <cell r="KT38">
            <v>6</v>
          </cell>
          <cell r="KU38">
            <v>5</v>
          </cell>
          <cell r="KV38">
            <v>6</v>
          </cell>
          <cell r="KW38" t="str">
            <v/>
          </cell>
          <cell r="KX38">
            <v>1</v>
          </cell>
          <cell r="KY38">
            <v>1</v>
          </cell>
          <cell r="KZ38">
            <v>0</v>
          </cell>
          <cell r="LA38">
            <v>0</v>
          </cell>
          <cell r="LB38">
            <v>1</v>
          </cell>
          <cell r="LC38">
            <v>1</v>
          </cell>
          <cell r="LD38" t="str">
            <v/>
          </cell>
          <cell r="LE38">
            <v>2</v>
          </cell>
          <cell r="LF38">
            <v>3</v>
          </cell>
          <cell r="LG38">
            <v>2</v>
          </cell>
          <cell r="LH38">
            <v>3</v>
          </cell>
          <cell r="LI38" t="str">
            <v/>
          </cell>
          <cell r="LJ38">
            <v>2</v>
          </cell>
          <cell r="LK38">
            <v>2</v>
          </cell>
          <cell r="LL38">
            <v>2</v>
          </cell>
          <cell r="LM38">
            <v>2</v>
          </cell>
          <cell r="LN38">
            <v>4</v>
          </cell>
          <cell r="LO38">
            <v>4</v>
          </cell>
          <cell r="LP38" t="str">
            <v/>
          </cell>
          <cell r="LQ38">
            <v>2</v>
          </cell>
          <cell r="LR38">
            <v>3</v>
          </cell>
          <cell r="LS38">
            <v>2</v>
          </cell>
          <cell r="LT38">
            <v>3</v>
          </cell>
          <cell r="LU38" t="str">
            <v/>
          </cell>
          <cell r="LV38">
            <v>0</v>
          </cell>
          <cell r="LW38">
            <v>0</v>
          </cell>
          <cell r="LX38">
            <v>5</v>
          </cell>
          <cell r="LY38">
            <v>6</v>
          </cell>
          <cell r="LZ38">
            <v>5</v>
          </cell>
          <cell r="MA38">
            <v>6</v>
          </cell>
          <cell r="MB38" t="str">
            <v/>
          </cell>
          <cell r="MC38">
            <v>5</v>
          </cell>
          <cell r="MD38">
            <v>6</v>
          </cell>
          <cell r="ME38">
            <v>5</v>
          </cell>
          <cell r="MF38">
            <v>6</v>
          </cell>
          <cell r="MG38" t="str">
            <v/>
          </cell>
          <cell r="MH38">
            <v>3</v>
          </cell>
          <cell r="MI38">
            <v>4</v>
          </cell>
          <cell r="MJ38">
            <v>3</v>
          </cell>
          <cell r="MK38">
            <v>4</v>
          </cell>
          <cell r="MM38">
            <v>2</v>
          </cell>
          <cell r="MN38">
            <v>2</v>
          </cell>
          <cell r="MO38">
            <v>2</v>
          </cell>
          <cell r="MP38">
            <v>3</v>
          </cell>
          <cell r="MQ38">
            <v>5</v>
          </cell>
          <cell r="MR38">
            <v>6</v>
          </cell>
          <cell r="MS38">
            <v>9</v>
          </cell>
          <cell r="MT38">
            <v>11</v>
          </cell>
          <cell r="MU38" t="str">
            <v/>
          </cell>
          <cell r="MV38">
            <v>11</v>
          </cell>
          <cell r="MW38">
            <v>14</v>
          </cell>
          <cell r="MX38">
            <v>5</v>
          </cell>
          <cell r="MY38">
            <v>6</v>
          </cell>
          <cell r="MZ38">
            <v>1</v>
          </cell>
          <cell r="NA38">
            <v>1</v>
          </cell>
          <cell r="NB38">
            <v>17</v>
          </cell>
          <cell r="NC38">
            <v>21</v>
          </cell>
          <cell r="ND38" t="str">
            <v/>
          </cell>
          <cell r="NE38">
            <v>2</v>
          </cell>
          <cell r="NF38">
            <v>3</v>
          </cell>
          <cell r="NG38">
            <v>4</v>
          </cell>
          <cell r="NH38">
            <v>5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6</v>
          </cell>
          <cell r="NN38">
            <v>8</v>
          </cell>
          <cell r="NO38" t="str">
            <v/>
          </cell>
          <cell r="NP38">
            <v>0</v>
          </cell>
          <cell r="NQ38">
            <v>0</v>
          </cell>
          <cell r="NR38">
            <v>15</v>
          </cell>
          <cell r="NS38">
            <v>19</v>
          </cell>
          <cell r="NT38">
            <v>2</v>
          </cell>
          <cell r="NU38">
            <v>3</v>
          </cell>
          <cell r="NV38">
            <v>17</v>
          </cell>
          <cell r="NW38">
            <v>22</v>
          </cell>
          <cell r="NX38" t="str">
            <v/>
          </cell>
          <cell r="NY38">
            <v>2</v>
          </cell>
          <cell r="NZ38">
            <v>2</v>
          </cell>
          <cell r="OA38">
            <v>10</v>
          </cell>
          <cell r="OB38">
            <v>12</v>
          </cell>
          <cell r="OC38">
            <v>3</v>
          </cell>
          <cell r="OD38">
            <v>4</v>
          </cell>
          <cell r="OE38">
            <v>1</v>
          </cell>
          <cell r="OF38">
            <v>1</v>
          </cell>
          <cell r="OG38">
            <v>2</v>
          </cell>
          <cell r="OH38">
            <v>2</v>
          </cell>
          <cell r="OI38">
            <v>18</v>
          </cell>
          <cell r="OJ38">
            <v>21</v>
          </cell>
          <cell r="OK38" t="str">
            <v/>
          </cell>
          <cell r="OL38">
            <v>4</v>
          </cell>
          <cell r="OM38">
            <v>5</v>
          </cell>
          <cell r="ON38">
            <v>4</v>
          </cell>
          <cell r="OO38">
            <v>5</v>
          </cell>
          <cell r="OP38" t="str">
            <v/>
          </cell>
          <cell r="OQ38">
            <v>23</v>
          </cell>
          <cell r="OR38">
            <v>29</v>
          </cell>
          <cell r="OS38">
            <v>16</v>
          </cell>
          <cell r="OT38">
            <v>20</v>
          </cell>
          <cell r="OU38">
            <v>39</v>
          </cell>
          <cell r="OV38">
            <v>49</v>
          </cell>
          <cell r="OW38" t="str">
            <v/>
          </cell>
          <cell r="OX38">
            <v>175</v>
          </cell>
          <cell r="OY38">
            <v>217</v>
          </cell>
          <cell r="PA38">
            <v>22</v>
          </cell>
          <cell r="PB38">
            <v>28</v>
          </cell>
          <cell r="PC38">
            <v>22</v>
          </cell>
          <cell r="PD38">
            <v>28</v>
          </cell>
          <cell r="PE38" t="str">
            <v/>
          </cell>
          <cell r="PF38">
            <v>18</v>
          </cell>
          <cell r="PG38">
            <v>22</v>
          </cell>
          <cell r="PH38">
            <v>18</v>
          </cell>
          <cell r="PI38">
            <v>22</v>
          </cell>
          <cell r="PK38">
            <v>24</v>
          </cell>
          <cell r="PL38">
            <v>30</v>
          </cell>
          <cell r="PM38">
            <v>24</v>
          </cell>
          <cell r="PN38">
            <v>30</v>
          </cell>
          <cell r="PP38">
            <v>13</v>
          </cell>
          <cell r="PQ38">
            <v>16</v>
          </cell>
          <cell r="PR38">
            <v>13</v>
          </cell>
          <cell r="PS38">
            <v>16</v>
          </cell>
          <cell r="PU38">
            <v>14</v>
          </cell>
          <cell r="PV38">
            <v>18</v>
          </cell>
          <cell r="PW38">
            <v>14</v>
          </cell>
          <cell r="PX38">
            <v>18</v>
          </cell>
          <cell r="PZ38">
            <v>10</v>
          </cell>
          <cell r="QA38">
            <v>12</v>
          </cell>
          <cell r="QB38">
            <v>10</v>
          </cell>
          <cell r="QC38">
            <v>12</v>
          </cell>
          <cell r="QE38">
            <v>54</v>
          </cell>
          <cell r="QF38">
            <v>67</v>
          </cell>
          <cell r="QG38">
            <v>54</v>
          </cell>
          <cell r="QH38">
            <v>67</v>
          </cell>
          <cell r="QJ38">
            <v>26</v>
          </cell>
          <cell r="QK38">
            <v>32</v>
          </cell>
          <cell r="QL38">
            <v>26</v>
          </cell>
          <cell r="QM38">
            <v>32</v>
          </cell>
          <cell r="QO38">
            <v>10</v>
          </cell>
          <cell r="QP38">
            <v>13</v>
          </cell>
          <cell r="QQ38">
            <v>10</v>
          </cell>
          <cell r="QR38">
            <v>13</v>
          </cell>
          <cell r="QT38">
            <v>3</v>
          </cell>
          <cell r="QU38">
            <v>4</v>
          </cell>
          <cell r="QV38">
            <v>3</v>
          </cell>
          <cell r="QW38">
            <v>4</v>
          </cell>
          <cell r="QY38">
            <v>16</v>
          </cell>
          <cell r="QZ38">
            <v>20</v>
          </cell>
          <cell r="RA38">
            <v>16</v>
          </cell>
          <cell r="RB38">
            <v>20</v>
          </cell>
          <cell r="RD38">
            <v>13</v>
          </cell>
          <cell r="RE38">
            <v>16</v>
          </cell>
          <cell r="RF38">
            <v>13</v>
          </cell>
          <cell r="RG38">
            <v>16</v>
          </cell>
          <cell r="RI38">
            <v>10</v>
          </cell>
          <cell r="RJ38">
            <v>12</v>
          </cell>
          <cell r="RK38">
            <v>10</v>
          </cell>
          <cell r="RL38">
            <v>12</v>
          </cell>
          <cell r="RN38">
            <v>2</v>
          </cell>
          <cell r="RO38">
            <v>3</v>
          </cell>
          <cell r="RP38">
            <v>2</v>
          </cell>
          <cell r="RQ38">
            <v>3</v>
          </cell>
          <cell r="RS38">
            <v>7</v>
          </cell>
          <cell r="RT38">
            <v>9</v>
          </cell>
          <cell r="RU38">
            <v>7</v>
          </cell>
          <cell r="RV38">
            <v>9</v>
          </cell>
          <cell r="RX38">
            <v>3</v>
          </cell>
          <cell r="RY38">
            <v>4</v>
          </cell>
          <cell r="RZ38">
            <v>3</v>
          </cell>
          <cell r="SA38">
            <v>4</v>
          </cell>
          <cell r="SC38">
            <v>245</v>
          </cell>
          <cell r="SD38">
            <v>306</v>
          </cell>
          <cell r="SF38">
            <v>590</v>
          </cell>
          <cell r="SG38">
            <v>728</v>
          </cell>
          <cell r="SI38">
            <v>69</v>
          </cell>
          <cell r="SJ38">
            <v>85</v>
          </cell>
          <cell r="SL38">
            <v>11</v>
          </cell>
          <cell r="SM38">
            <v>14</v>
          </cell>
          <cell r="SO38">
            <v>5</v>
          </cell>
          <cell r="SP38">
            <v>6</v>
          </cell>
          <cell r="SR38">
            <v>1</v>
          </cell>
          <cell r="SS38">
            <v>1</v>
          </cell>
          <cell r="SU38">
            <v>23</v>
          </cell>
          <cell r="SV38">
            <v>29</v>
          </cell>
          <cell r="SX38">
            <v>16</v>
          </cell>
          <cell r="SY38">
            <v>20</v>
          </cell>
          <cell r="TA38">
            <v>267</v>
          </cell>
          <cell r="TB38">
            <v>332</v>
          </cell>
          <cell r="TD38">
            <v>19</v>
          </cell>
          <cell r="TE38">
            <v>24</v>
          </cell>
          <cell r="TG38">
            <v>3</v>
          </cell>
          <cell r="TH38">
            <v>4</v>
          </cell>
          <cell r="TJ38">
            <v>15</v>
          </cell>
          <cell r="TK38">
            <v>19</v>
          </cell>
          <cell r="TM38">
            <v>2</v>
          </cell>
          <cell r="TN38">
            <v>3</v>
          </cell>
          <cell r="TP38">
            <v>5</v>
          </cell>
          <cell r="TQ38">
            <v>6</v>
          </cell>
          <cell r="TS38">
            <v>10</v>
          </cell>
          <cell r="TT38">
            <v>12</v>
          </cell>
          <cell r="TV38">
            <v>3</v>
          </cell>
          <cell r="TW38">
            <v>4</v>
          </cell>
          <cell r="TY38">
            <v>1</v>
          </cell>
          <cell r="TZ38">
            <v>1</v>
          </cell>
          <cell r="UB38">
            <v>2</v>
          </cell>
          <cell r="UC38">
            <v>2</v>
          </cell>
          <cell r="UE38">
            <v>4</v>
          </cell>
          <cell r="UF38">
            <v>5</v>
          </cell>
          <cell r="UH38">
            <v>0</v>
          </cell>
          <cell r="UI38">
            <v>0</v>
          </cell>
          <cell r="UK38">
            <v>0</v>
          </cell>
          <cell r="UL38">
            <v>0</v>
          </cell>
          <cell r="UN38">
            <v>0</v>
          </cell>
          <cell r="UO38">
            <v>0</v>
          </cell>
          <cell r="UQ38">
            <v>5</v>
          </cell>
          <cell r="UR38">
            <v>6</v>
          </cell>
          <cell r="UT38">
            <v>2</v>
          </cell>
          <cell r="UU38">
            <v>2</v>
          </cell>
          <cell r="UW38">
            <v>1</v>
          </cell>
          <cell r="UX38">
            <v>1</v>
          </cell>
          <cell r="UZ38">
            <v>4</v>
          </cell>
          <cell r="VA38">
            <v>5</v>
          </cell>
          <cell r="VC38">
            <v>8</v>
          </cell>
          <cell r="VD38">
            <v>10</v>
          </cell>
          <cell r="VF38">
            <v>10</v>
          </cell>
          <cell r="VG38">
            <v>12</v>
          </cell>
          <cell r="VI38">
            <v>2</v>
          </cell>
          <cell r="VJ38">
            <v>3</v>
          </cell>
          <cell r="VL38">
            <v>4</v>
          </cell>
          <cell r="VM38">
            <v>5</v>
          </cell>
          <cell r="VO38">
            <v>492</v>
          </cell>
          <cell r="VP38">
            <v>611</v>
          </cell>
          <cell r="VR38">
            <v>20</v>
          </cell>
          <cell r="VS38">
            <v>25</v>
          </cell>
          <cell r="VU38">
            <v>5</v>
          </cell>
          <cell r="VV38">
            <v>6</v>
          </cell>
          <cell r="VX38">
            <v>17</v>
          </cell>
          <cell r="VY38">
            <v>20</v>
          </cell>
          <cell r="WA38">
            <v>11</v>
          </cell>
          <cell r="WB38">
            <v>14</v>
          </cell>
          <cell r="WD38">
            <v>18</v>
          </cell>
          <cell r="WE38">
            <v>22</v>
          </cell>
          <cell r="WG38">
            <v>3</v>
          </cell>
          <cell r="WH38">
            <v>3</v>
          </cell>
          <cell r="WJ38">
            <v>3</v>
          </cell>
          <cell r="WK38">
            <v>3</v>
          </cell>
          <cell r="WM38">
            <v>2</v>
          </cell>
          <cell r="WN38">
            <v>2</v>
          </cell>
          <cell r="WP38">
            <v>3</v>
          </cell>
          <cell r="WQ38">
            <v>3</v>
          </cell>
          <cell r="WS38">
            <v>6</v>
          </cell>
          <cell r="WT38">
            <v>7</v>
          </cell>
          <cell r="WV38">
            <v>10</v>
          </cell>
          <cell r="WW38">
            <v>12</v>
          </cell>
          <cell r="WY38">
            <v>98</v>
          </cell>
          <cell r="WZ38">
            <v>117</v>
          </cell>
          <cell r="XB38">
            <v>590</v>
          </cell>
          <cell r="XC38">
            <v>728</v>
          </cell>
          <cell r="XE38">
            <v>0</v>
          </cell>
          <cell r="XF38">
            <v>0</v>
          </cell>
          <cell r="XG38">
            <v>13</v>
          </cell>
          <cell r="XH38">
            <v>16</v>
          </cell>
          <cell r="XI38">
            <v>0</v>
          </cell>
          <cell r="XJ38">
            <v>0</v>
          </cell>
          <cell r="XK38">
            <v>5</v>
          </cell>
          <cell r="XL38">
            <v>6</v>
          </cell>
          <cell r="XM38">
            <v>12</v>
          </cell>
          <cell r="XN38">
            <v>14</v>
          </cell>
          <cell r="XO38">
            <v>16</v>
          </cell>
          <cell r="XP38">
            <v>20</v>
          </cell>
          <cell r="XQ38">
            <v>2</v>
          </cell>
          <cell r="XR38">
            <v>2</v>
          </cell>
          <cell r="XT38">
            <v>44</v>
          </cell>
          <cell r="XU38">
            <v>54</v>
          </cell>
        </row>
        <row r="39">
          <cell r="B39" t="str">
            <v>รพท.โพธาราม</v>
          </cell>
          <cell r="C39">
            <v>5</v>
          </cell>
          <cell r="D39" t="str">
            <v>ราชบุรี</v>
          </cell>
          <cell r="E39">
            <v>10730</v>
          </cell>
          <cell r="F39" t="str">
            <v>M1</v>
          </cell>
          <cell r="G39" t="str">
            <v>รพ.ระดับ M1 เตียง &gt; 200</v>
          </cell>
          <cell r="H39">
            <v>340</v>
          </cell>
          <cell r="I39">
            <v>216</v>
          </cell>
          <cell r="J39">
            <v>262354</v>
          </cell>
          <cell r="K39">
            <v>140115</v>
          </cell>
          <cell r="L39">
            <v>4763</v>
          </cell>
          <cell r="M39">
            <v>18276</v>
          </cell>
          <cell r="N39">
            <v>117076</v>
          </cell>
          <cell r="O39">
            <v>2</v>
          </cell>
          <cell r="P39">
            <v>3</v>
          </cell>
          <cell r="Q39">
            <v>1</v>
          </cell>
          <cell r="R39">
            <v>1</v>
          </cell>
          <cell r="S39">
            <v>10</v>
          </cell>
          <cell r="T39">
            <v>13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2</v>
          </cell>
          <cell r="Z39">
            <v>2</v>
          </cell>
          <cell r="AA39">
            <v>2</v>
          </cell>
          <cell r="AB39">
            <v>3</v>
          </cell>
          <cell r="AC39">
            <v>17</v>
          </cell>
          <cell r="AD39">
            <v>22</v>
          </cell>
          <cell r="AF39">
            <v>3</v>
          </cell>
          <cell r="AG39">
            <v>4</v>
          </cell>
          <cell r="AH39">
            <v>8</v>
          </cell>
          <cell r="AI39">
            <v>10</v>
          </cell>
          <cell r="AJ39">
            <v>11</v>
          </cell>
          <cell r="AK39">
            <v>14</v>
          </cell>
          <cell r="AM39">
            <v>2</v>
          </cell>
          <cell r="AN39">
            <v>2</v>
          </cell>
          <cell r="AO39">
            <v>16</v>
          </cell>
          <cell r="AP39">
            <v>20</v>
          </cell>
          <cell r="AQ39">
            <v>1</v>
          </cell>
          <cell r="AR39">
            <v>1</v>
          </cell>
          <cell r="AS39">
            <v>19</v>
          </cell>
          <cell r="AT39">
            <v>23</v>
          </cell>
          <cell r="AV39">
            <v>3</v>
          </cell>
          <cell r="AW39">
            <v>4</v>
          </cell>
          <cell r="AX39">
            <v>2</v>
          </cell>
          <cell r="AY39">
            <v>2</v>
          </cell>
          <cell r="AZ39">
            <v>5</v>
          </cell>
          <cell r="BA39">
            <v>6</v>
          </cell>
          <cell r="BC39">
            <v>2</v>
          </cell>
          <cell r="BD39">
            <v>3</v>
          </cell>
          <cell r="BE39">
            <v>8</v>
          </cell>
          <cell r="BF39">
            <v>10</v>
          </cell>
          <cell r="BG39">
            <v>10</v>
          </cell>
          <cell r="BH39">
            <v>13</v>
          </cell>
          <cell r="BJ39">
            <v>2</v>
          </cell>
          <cell r="BK39">
            <v>3</v>
          </cell>
          <cell r="BL39">
            <v>3</v>
          </cell>
          <cell r="BM39">
            <v>4</v>
          </cell>
          <cell r="BN39">
            <v>5</v>
          </cell>
          <cell r="BO39">
            <v>7</v>
          </cell>
          <cell r="BQ39">
            <v>67</v>
          </cell>
          <cell r="BR39">
            <v>85</v>
          </cell>
          <cell r="BT39">
            <v>1</v>
          </cell>
          <cell r="BU39">
            <v>1</v>
          </cell>
          <cell r="BV39">
            <v>1</v>
          </cell>
          <cell r="BW39">
            <v>1</v>
          </cell>
          <cell r="BX39" t="str">
            <v/>
          </cell>
          <cell r="BY39">
            <v>0</v>
          </cell>
          <cell r="BZ39">
            <v>0</v>
          </cell>
          <cell r="CA39">
            <v>1</v>
          </cell>
          <cell r="CB39">
            <v>1</v>
          </cell>
          <cell r="CC39">
            <v>0</v>
          </cell>
          <cell r="CD39">
            <v>0</v>
          </cell>
          <cell r="CE39">
            <v>2</v>
          </cell>
          <cell r="CF39">
            <v>3</v>
          </cell>
          <cell r="CG39">
            <v>3</v>
          </cell>
          <cell r="CH39">
            <v>4</v>
          </cell>
          <cell r="CJ39">
            <v>11</v>
          </cell>
          <cell r="CK39">
            <v>14</v>
          </cell>
          <cell r="CL39">
            <v>5</v>
          </cell>
          <cell r="CM39">
            <v>6</v>
          </cell>
          <cell r="CN39">
            <v>2</v>
          </cell>
          <cell r="CO39">
            <v>3</v>
          </cell>
          <cell r="CP39">
            <v>0</v>
          </cell>
          <cell r="CQ39">
            <v>0</v>
          </cell>
          <cell r="CR39">
            <v>1</v>
          </cell>
          <cell r="CS39">
            <v>1</v>
          </cell>
          <cell r="CT39">
            <v>1</v>
          </cell>
          <cell r="CU39">
            <v>1</v>
          </cell>
          <cell r="CV39">
            <v>0</v>
          </cell>
          <cell r="CW39">
            <v>0</v>
          </cell>
          <cell r="CX39">
            <v>20</v>
          </cell>
          <cell r="CY39">
            <v>25</v>
          </cell>
          <cell r="DA39">
            <v>0</v>
          </cell>
          <cell r="DB39">
            <v>0</v>
          </cell>
          <cell r="DC39">
            <v>3</v>
          </cell>
          <cell r="DD39">
            <v>4</v>
          </cell>
          <cell r="DE39">
            <v>3</v>
          </cell>
          <cell r="DF39">
            <v>4</v>
          </cell>
          <cell r="DH39">
            <v>0</v>
          </cell>
          <cell r="DI39">
            <v>0</v>
          </cell>
          <cell r="DJ39">
            <v>1</v>
          </cell>
          <cell r="DK39">
            <v>1</v>
          </cell>
          <cell r="DL39">
            <v>1</v>
          </cell>
          <cell r="DM39">
            <v>1</v>
          </cell>
          <cell r="DO39">
            <v>1</v>
          </cell>
          <cell r="DP39">
            <v>1</v>
          </cell>
          <cell r="DQ39">
            <v>2</v>
          </cell>
          <cell r="DR39">
            <v>3</v>
          </cell>
          <cell r="DS39">
            <v>3</v>
          </cell>
          <cell r="DT39">
            <v>4</v>
          </cell>
          <cell r="DV39">
            <v>1</v>
          </cell>
          <cell r="DW39">
            <v>1</v>
          </cell>
          <cell r="DX39">
            <v>2</v>
          </cell>
          <cell r="DY39">
            <v>2</v>
          </cell>
          <cell r="DZ39">
            <v>3</v>
          </cell>
          <cell r="EA39">
            <v>3</v>
          </cell>
          <cell r="EC39">
            <v>30</v>
          </cell>
          <cell r="ED39">
            <v>37</v>
          </cell>
          <cell r="EF39">
            <v>3</v>
          </cell>
          <cell r="EG39">
            <v>4</v>
          </cell>
          <cell r="EH39">
            <v>3</v>
          </cell>
          <cell r="EI39">
            <v>4</v>
          </cell>
          <cell r="EK39">
            <v>1</v>
          </cell>
          <cell r="EL39">
            <v>1</v>
          </cell>
          <cell r="EM39">
            <v>1</v>
          </cell>
          <cell r="EN39">
            <v>1</v>
          </cell>
          <cell r="EO39">
            <v>2</v>
          </cell>
          <cell r="EP39">
            <v>2</v>
          </cell>
          <cell r="ER39">
            <v>1</v>
          </cell>
          <cell r="ES39">
            <v>1</v>
          </cell>
          <cell r="ET39">
            <v>1</v>
          </cell>
          <cell r="EU39">
            <v>1</v>
          </cell>
          <cell r="EV39">
            <v>2</v>
          </cell>
          <cell r="EW39">
            <v>2</v>
          </cell>
          <cell r="EY39">
            <v>0</v>
          </cell>
          <cell r="EZ39">
            <v>0</v>
          </cell>
          <cell r="FA39">
            <v>1</v>
          </cell>
          <cell r="FB39">
            <v>1</v>
          </cell>
          <cell r="FC39">
            <v>1</v>
          </cell>
          <cell r="FD39">
            <v>1</v>
          </cell>
          <cell r="FE39">
            <v>2</v>
          </cell>
          <cell r="FF39">
            <v>2</v>
          </cell>
          <cell r="FH39">
            <v>1</v>
          </cell>
          <cell r="FI39">
            <v>1</v>
          </cell>
          <cell r="FJ39">
            <v>1</v>
          </cell>
          <cell r="FK39">
            <v>1</v>
          </cell>
          <cell r="FL39">
            <v>2</v>
          </cell>
          <cell r="FM39">
            <v>2</v>
          </cell>
          <cell r="FO39">
            <v>0</v>
          </cell>
          <cell r="FP39">
            <v>0</v>
          </cell>
          <cell r="FQ39">
            <v>2</v>
          </cell>
          <cell r="FR39">
            <v>2</v>
          </cell>
          <cell r="FS39">
            <v>2</v>
          </cell>
          <cell r="FT39">
            <v>2</v>
          </cell>
          <cell r="FV39">
            <v>0</v>
          </cell>
          <cell r="FW39">
            <v>0</v>
          </cell>
          <cell r="FX39">
            <v>1</v>
          </cell>
          <cell r="FY39">
            <v>1</v>
          </cell>
          <cell r="FZ39">
            <v>1</v>
          </cell>
          <cell r="GA39">
            <v>1</v>
          </cell>
          <cell r="GB39">
            <v>2</v>
          </cell>
          <cell r="GC39">
            <v>2</v>
          </cell>
          <cell r="GE39">
            <v>12</v>
          </cell>
          <cell r="GF39">
            <v>12</v>
          </cell>
          <cell r="GH39">
            <v>1</v>
          </cell>
          <cell r="GI39">
            <v>1</v>
          </cell>
          <cell r="GJ39">
            <v>1</v>
          </cell>
          <cell r="GK39">
            <v>1</v>
          </cell>
          <cell r="GM39">
            <v>2</v>
          </cell>
          <cell r="GN39">
            <v>2</v>
          </cell>
          <cell r="GO39">
            <v>2</v>
          </cell>
          <cell r="GP39">
            <v>2</v>
          </cell>
          <cell r="GR39">
            <v>1</v>
          </cell>
          <cell r="GS39">
            <v>1</v>
          </cell>
          <cell r="GT39">
            <v>1</v>
          </cell>
          <cell r="GU39">
            <v>1</v>
          </cell>
          <cell r="GW39">
            <v>1</v>
          </cell>
          <cell r="GX39">
            <v>1</v>
          </cell>
          <cell r="GY39">
            <v>1</v>
          </cell>
          <cell r="GZ39">
            <v>1</v>
          </cell>
          <cell r="HB39">
            <v>5</v>
          </cell>
          <cell r="HC39">
            <v>5</v>
          </cell>
          <cell r="HD39">
            <v>54</v>
          </cell>
          <cell r="HE39">
            <v>63</v>
          </cell>
          <cell r="HG39">
            <v>6</v>
          </cell>
          <cell r="HH39">
            <v>7</v>
          </cell>
          <cell r="HI39">
            <v>1</v>
          </cell>
          <cell r="HJ39">
            <v>1</v>
          </cell>
          <cell r="HK39">
            <v>8</v>
          </cell>
          <cell r="HL39">
            <v>10</v>
          </cell>
          <cell r="HM39">
            <v>1</v>
          </cell>
          <cell r="HN39">
            <v>1</v>
          </cell>
          <cell r="HO39">
            <v>16</v>
          </cell>
          <cell r="HP39">
            <v>19</v>
          </cell>
          <cell r="HR39">
            <v>1</v>
          </cell>
          <cell r="HS39">
            <v>1</v>
          </cell>
          <cell r="HT39">
            <v>1</v>
          </cell>
          <cell r="HU39">
            <v>1</v>
          </cell>
          <cell r="HV39">
            <v>3</v>
          </cell>
          <cell r="HW39">
            <v>4</v>
          </cell>
          <cell r="HX39">
            <v>2</v>
          </cell>
          <cell r="HY39">
            <v>3</v>
          </cell>
          <cell r="HZ39">
            <v>7</v>
          </cell>
          <cell r="IA39">
            <v>9</v>
          </cell>
          <cell r="IC39">
            <v>1</v>
          </cell>
          <cell r="ID39">
            <v>1</v>
          </cell>
          <cell r="IE39">
            <v>1</v>
          </cell>
          <cell r="IF39">
            <v>1</v>
          </cell>
          <cell r="IG39">
            <v>0</v>
          </cell>
          <cell r="IH39">
            <v>0</v>
          </cell>
          <cell r="II39">
            <v>2</v>
          </cell>
          <cell r="IJ39">
            <v>2</v>
          </cell>
          <cell r="IL39">
            <v>2</v>
          </cell>
          <cell r="IM39">
            <v>2</v>
          </cell>
          <cell r="IN39">
            <v>0</v>
          </cell>
          <cell r="IO39">
            <v>0</v>
          </cell>
          <cell r="IP39">
            <v>2</v>
          </cell>
          <cell r="IQ39">
            <v>2</v>
          </cell>
          <cell r="IR39">
            <v>1</v>
          </cell>
          <cell r="IS39">
            <v>1</v>
          </cell>
          <cell r="IT39">
            <v>1</v>
          </cell>
          <cell r="IU39">
            <v>1</v>
          </cell>
          <cell r="IV39">
            <v>1</v>
          </cell>
          <cell r="IW39">
            <v>1</v>
          </cell>
          <cell r="IX39">
            <v>1</v>
          </cell>
          <cell r="IY39">
            <v>1</v>
          </cell>
          <cell r="IZ39">
            <v>8</v>
          </cell>
          <cell r="JA39">
            <v>8</v>
          </cell>
          <cell r="JC39">
            <v>2</v>
          </cell>
          <cell r="JD39">
            <v>2</v>
          </cell>
          <cell r="JE39">
            <v>2</v>
          </cell>
          <cell r="JF39">
            <v>2</v>
          </cell>
          <cell r="JG39">
            <v>1</v>
          </cell>
          <cell r="JH39">
            <v>1</v>
          </cell>
          <cell r="JI39">
            <v>1</v>
          </cell>
          <cell r="JJ39">
            <v>1</v>
          </cell>
          <cell r="JK39">
            <v>1</v>
          </cell>
          <cell r="JL39">
            <v>1</v>
          </cell>
          <cell r="JM39">
            <v>6</v>
          </cell>
          <cell r="JN39">
            <v>6</v>
          </cell>
          <cell r="JP39">
            <v>39</v>
          </cell>
          <cell r="JQ39">
            <v>44</v>
          </cell>
          <cell r="JS39">
            <v>3</v>
          </cell>
          <cell r="JT39">
            <v>4</v>
          </cell>
          <cell r="JU39">
            <v>10</v>
          </cell>
          <cell r="JV39">
            <v>12</v>
          </cell>
          <cell r="JW39">
            <v>13</v>
          </cell>
          <cell r="JX39">
            <v>16</v>
          </cell>
          <cell r="JZ39">
            <v>7</v>
          </cell>
          <cell r="KA39">
            <v>9</v>
          </cell>
          <cell r="KB39">
            <v>0</v>
          </cell>
          <cell r="KC39">
            <v>0</v>
          </cell>
          <cell r="KD39">
            <v>7</v>
          </cell>
          <cell r="KE39">
            <v>9</v>
          </cell>
          <cell r="KG39">
            <v>4</v>
          </cell>
          <cell r="KH39">
            <v>5</v>
          </cell>
          <cell r="KI39">
            <v>0</v>
          </cell>
          <cell r="KJ39">
            <v>0</v>
          </cell>
          <cell r="KK39">
            <v>4</v>
          </cell>
          <cell r="KL39">
            <v>5</v>
          </cell>
          <cell r="KN39">
            <v>3</v>
          </cell>
          <cell r="KO39">
            <v>4</v>
          </cell>
          <cell r="KP39">
            <v>3</v>
          </cell>
          <cell r="KQ39">
            <v>4</v>
          </cell>
          <cell r="KR39" t="str">
            <v/>
          </cell>
          <cell r="KS39">
            <v>4</v>
          </cell>
          <cell r="KT39">
            <v>5</v>
          </cell>
          <cell r="KU39">
            <v>4</v>
          </cell>
          <cell r="KV39">
            <v>5</v>
          </cell>
          <cell r="KW39" t="str">
            <v/>
          </cell>
          <cell r="KX39">
            <v>1</v>
          </cell>
          <cell r="KY39">
            <v>1</v>
          </cell>
          <cell r="KZ39">
            <v>0</v>
          </cell>
          <cell r="LA39">
            <v>0</v>
          </cell>
          <cell r="LB39">
            <v>1</v>
          </cell>
          <cell r="LC39">
            <v>1</v>
          </cell>
          <cell r="LD39" t="str">
            <v/>
          </cell>
          <cell r="LE39">
            <v>2</v>
          </cell>
          <cell r="LF39">
            <v>3</v>
          </cell>
          <cell r="LG39">
            <v>2</v>
          </cell>
          <cell r="LH39">
            <v>3</v>
          </cell>
          <cell r="LI39" t="str">
            <v/>
          </cell>
          <cell r="LJ39">
            <v>2</v>
          </cell>
          <cell r="LK39">
            <v>2</v>
          </cell>
          <cell r="LL39">
            <v>0</v>
          </cell>
          <cell r="LM39">
            <v>0</v>
          </cell>
          <cell r="LN39">
            <v>2</v>
          </cell>
          <cell r="LO39">
            <v>2</v>
          </cell>
          <cell r="LP39" t="str">
            <v/>
          </cell>
          <cell r="LQ39">
            <v>2</v>
          </cell>
          <cell r="LR39">
            <v>3</v>
          </cell>
          <cell r="LS39">
            <v>2</v>
          </cell>
          <cell r="LT39">
            <v>3</v>
          </cell>
          <cell r="LU39" t="str">
            <v/>
          </cell>
          <cell r="LV39">
            <v>1</v>
          </cell>
          <cell r="LW39">
            <v>1</v>
          </cell>
          <cell r="LX39">
            <v>2</v>
          </cell>
          <cell r="LY39">
            <v>2</v>
          </cell>
          <cell r="LZ39">
            <v>3</v>
          </cell>
          <cell r="MA39">
            <v>3</v>
          </cell>
          <cell r="MB39" t="str">
            <v/>
          </cell>
          <cell r="MC39">
            <v>4</v>
          </cell>
          <cell r="MD39">
            <v>5</v>
          </cell>
          <cell r="ME39">
            <v>4</v>
          </cell>
          <cell r="MF39">
            <v>5</v>
          </cell>
          <cell r="MG39" t="str">
            <v/>
          </cell>
          <cell r="MH39">
            <v>2</v>
          </cell>
          <cell r="MI39">
            <v>3</v>
          </cell>
          <cell r="MJ39">
            <v>2</v>
          </cell>
          <cell r="MK39">
            <v>3</v>
          </cell>
          <cell r="MM39">
            <v>2</v>
          </cell>
          <cell r="MN39">
            <v>2</v>
          </cell>
          <cell r="MO39">
            <v>2</v>
          </cell>
          <cell r="MP39">
            <v>2</v>
          </cell>
          <cell r="MQ39">
            <v>3</v>
          </cell>
          <cell r="MR39">
            <v>4</v>
          </cell>
          <cell r="MS39">
            <v>7</v>
          </cell>
          <cell r="MT39">
            <v>8</v>
          </cell>
          <cell r="MU39" t="str">
            <v/>
          </cell>
          <cell r="MV39">
            <v>9</v>
          </cell>
          <cell r="MW39">
            <v>11</v>
          </cell>
          <cell r="MX39">
            <v>3</v>
          </cell>
          <cell r="MY39">
            <v>4</v>
          </cell>
          <cell r="MZ39">
            <v>1</v>
          </cell>
          <cell r="NA39">
            <v>1</v>
          </cell>
          <cell r="NB39">
            <v>13</v>
          </cell>
          <cell r="NC39">
            <v>16</v>
          </cell>
          <cell r="ND39" t="str">
            <v/>
          </cell>
          <cell r="NE39">
            <v>2</v>
          </cell>
          <cell r="NF39">
            <v>3</v>
          </cell>
          <cell r="NG39">
            <v>4</v>
          </cell>
          <cell r="NH39">
            <v>5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6</v>
          </cell>
          <cell r="NN39">
            <v>8</v>
          </cell>
          <cell r="NO39" t="str">
            <v/>
          </cell>
          <cell r="NP39">
            <v>1</v>
          </cell>
          <cell r="NQ39">
            <v>1</v>
          </cell>
          <cell r="NR39">
            <v>18</v>
          </cell>
          <cell r="NS39">
            <v>23</v>
          </cell>
          <cell r="NT39">
            <v>0</v>
          </cell>
          <cell r="NU39">
            <v>0</v>
          </cell>
          <cell r="NV39">
            <v>19</v>
          </cell>
          <cell r="NW39">
            <v>24</v>
          </cell>
          <cell r="NX39" t="str">
            <v/>
          </cell>
          <cell r="NY39">
            <v>1</v>
          </cell>
          <cell r="NZ39">
            <v>1</v>
          </cell>
          <cell r="OA39">
            <v>9</v>
          </cell>
          <cell r="OB39">
            <v>11</v>
          </cell>
          <cell r="OC39">
            <v>2</v>
          </cell>
          <cell r="OD39">
            <v>3</v>
          </cell>
          <cell r="OE39">
            <v>0</v>
          </cell>
          <cell r="OF39">
            <v>0</v>
          </cell>
          <cell r="OG39">
            <v>1</v>
          </cell>
          <cell r="OH39">
            <v>1</v>
          </cell>
          <cell r="OI39">
            <v>13</v>
          </cell>
          <cell r="OJ39">
            <v>16</v>
          </cell>
          <cell r="OK39" t="str">
            <v/>
          </cell>
          <cell r="OL39">
            <v>2</v>
          </cell>
          <cell r="OM39">
            <v>3</v>
          </cell>
          <cell r="ON39">
            <v>2</v>
          </cell>
          <cell r="OO39">
            <v>3</v>
          </cell>
          <cell r="OP39" t="str">
            <v/>
          </cell>
          <cell r="OQ39">
            <v>18.400000000000002</v>
          </cell>
          <cell r="OR39">
            <v>23</v>
          </cell>
          <cell r="OS39">
            <v>14</v>
          </cell>
          <cell r="OT39">
            <v>18</v>
          </cell>
          <cell r="OU39">
            <v>32.400000000000006</v>
          </cell>
          <cell r="OV39">
            <v>41</v>
          </cell>
          <cell r="OW39" t="str">
            <v/>
          </cell>
          <cell r="OX39">
            <v>139.4</v>
          </cell>
          <cell r="OY39">
            <v>175</v>
          </cell>
          <cell r="PA39">
            <v>18</v>
          </cell>
          <cell r="PB39">
            <v>22</v>
          </cell>
          <cell r="PC39">
            <v>18</v>
          </cell>
          <cell r="PD39">
            <v>22</v>
          </cell>
          <cell r="PE39" t="str">
            <v/>
          </cell>
          <cell r="PF39">
            <v>14</v>
          </cell>
          <cell r="PG39">
            <v>18</v>
          </cell>
          <cell r="PH39">
            <v>14</v>
          </cell>
          <cell r="PI39">
            <v>18</v>
          </cell>
          <cell r="PK39">
            <v>21</v>
          </cell>
          <cell r="PL39">
            <v>26</v>
          </cell>
          <cell r="PM39">
            <v>21</v>
          </cell>
          <cell r="PN39">
            <v>26</v>
          </cell>
          <cell r="PP39">
            <v>10</v>
          </cell>
          <cell r="PQ39">
            <v>12</v>
          </cell>
          <cell r="PR39">
            <v>10</v>
          </cell>
          <cell r="PS39">
            <v>12</v>
          </cell>
          <cell r="PU39">
            <v>15</v>
          </cell>
          <cell r="PV39">
            <v>19</v>
          </cell>
          <cell r="PW39">
            <v>15</v>
          </cell>
          <cell r="PX39">
            <v>19</v>
          </cell>
          <cell r="PZ39">
            <v>10</v>
          </cell>
          <cell r="QA39">
            <v>12</v>
          </cell>
          <cell r="QB39">
            <v>10</v>
          </cell>
          <cell r="QC39">
            <v>12</v>
          </cell>
          <cell r="QE39">
            <v>42</v>
          </cell>
          <cell r="QF39">
            <v>52</v>
          </cell>
          <cell r="QG39">
            <v>42</v>
          </cell>
          <cell r="QH39">
            <v>52</v>
          </cell>
          <cell r="QJ39">
            <v>19</v>
          </cell>
          <cell r="QK39">
            <v>24</v>
          </cell>
          <cell r="QL39">
            <v>19</v>
          </cell>
          <cell r="QM39">
            <v>24</v>
          </cell>
          <cell r="QO39">
            <v>13</v>
          </cell>
          <cell r="QP39">
            <v>16</v>
          </cell>
          <cell r="QQ39">
            <v>13</v>
          </cell>
          <cell r="QR39">
            <v>16</v>
          </cell>
          <cell r="QT39">
            <v>1</v>
          </cell>
          <cell r="QU39">
            <v>1</v>
          </cell>
          <cell r="QV39">
            <v>1</v>
          </cell>
          <cell r="QW39">
            <v>1</v>
          </cell>
          <cell r="QY39">
            <v>14</v>
          </cell>
          <cell r="QZ39">
            <v>18</v>
          </cell>
          <cell r="RA39">
            <v>14</v>
          </cell>
          <cell r="RB39">
            <v>18</v>
          </cell>
          <cell r="RD39">
            <v>11</v>
          </cell>
          <cell r="RE39">
            <v>14</v>
          </cell>
          <cell r="RF39">
            <v>11</v>
          </cell>
          <cell r="RG39">
            <v>14</v>
          </cell>
          <cell r="RI39">
            <v>6</v>
          </cell>
          <cell r="RJ39">
            <v>8</v>
          </cell>
          <cell r="RK39">
            <v>6</v>
          </cell>
          <cell r="RL39">
            <v>8</v>
          </cell>
          <cell r="RN39">
            <v>1</v>
          </cell>
          <cell r="RO39">
            <v>1</v>
          </cell>
          <cell r="RP39">
            <v>1</v>
          </cell>
          <cell r="RQ39">
            <v>1</v>
          </cell>
          <cell r="RS39">
            <v>10</v>
          </cell>
          <cell r="RT39">
            <v>12</v>
          </cell>
          <cell r="RU39">
            <v>10</v>
          </cell>
          <cell r="RV39">
            <v>12</v>
          </cell>
          <cell r="RX39">
            <v>2</v>
          </cell>
          <cell r="RY39">
            <v>3</v>
          </cell>
          <cell r="RZ39">
            <v>2</v>
          </cell>
          <cell r="SA39">
            <v>3</v>
          </cell>
          <cell r="SC39">
            <v>207</v>
          </cell>
          <cell r="SD39">
            <v>258</v>
          </cell>
          <cell r="SF39">
            <v>506.4</v>
          </cell>
          <cell r="SG39">
            <v>625</v>
          </cell>
          <cell r="SI39">
            <v>52</v>
          </cell>
          <cell r="SJ39">
            <v>65</v>
          </cell>
          <cell r="SL39">
            <v>9</v>
          </cell>
          <cell r="SM39">
            <v>11</v>
          </cell>
          <cell r="SO39">
            <v>4</v>
          </cell>
          <cell r="SP39">
            <v>5</v>
          </cell>
          <cell r="SR39">
            <v>1</v>
          </cell>
          <cell r="SS39">
            <v>1</v>
          </cell>
          <cell r="SU39">
            <v>20.400000000000002</v>
          </cell>
          <cell r="SV39">
            <v>25</v>
          </cell>
          <cell r="SX39">
            <v>14</v>
          </cell>
          <cell r="SY39">
            <v>18</v>
          </cell>
          <cell r="TA39">
            <v>227</v>
          </cell>
          <cell r="TB39">
            <v>279</v>
          </cell>
          <cell r="TD39">
            <v>20</v>
          </cell>
          <cell r="TE39">
            <v>24</v>
          </cell>
          <cell r="TG39">
            <v>3</v>
          </cell>
          <cell r="TH39">
            <v>4</v>
          </cell>
          <cell r="TJ39">
            <v>18</v>
          </cell>
          <cell r="TK39">
            <v>23</v>
          </cell>
          <cell r="TM39">
            <v>0</v>
          </cell>
          <cell r="TN39">
            <v>0</v>
          </cell>
          <cell r="TP39">
            <v>2</v>
          </cell>
          <cell r="TQ39">
            <v>2</v>
          </cell>
          <cell r="TS39">
            <v>9</v>
          </cell>
          <cell r="TT39">
            <v>11</v>
          </cell>
          <cell r="TV39">
            <v>2</v>
          </cell>
          <cell r="TW39">
            <v>3</v>
          </cell>
          <cell r="TY39">
            <v>0</v>
          </cell>
          <cell r="TZ39">
            <v>0</v>
          </cell>
          <cell r="UB39">
            <v>1</v>
          </cell>
          <cell r="UC39">
            <v>1</v>
          </cell>
          <cell r="UE39">
            <v>4</v>
          </cell>
          <cell r="UF39">
            <v>5</v>
          </cell>
          <cell r="UH39">
            <v>0</v>
          </cell>
          <cell r="UI39">
            <v>0</v>
          </cell>
          <cell r="UK39">
            <v>0</v>
          </cell>
          <cell r="UL39">
            <v>0</v>
          </cell>
          <cell r="UN39">
            <v>0</v>
          </cell>
          <cell r="UO39">
            <v>0</v>
          </cell>
          <cell r="UQ39">
            <v>3</v>
          </cell>
          <cell r="UR39">
            <v>4</v>
          </cell>
          <cell r="UT39">
            <v>0</v>
          </cell>
          <cell r="UU39">
            <v>0</v>
          </cell>
          <cell r="UW39">
            <v>0</v>
          </cell>
          <cell r="UX39">
            <v>0</v>
          </cell>
          <cell r="UZ39">
            <v>2</v>
          </cell>
          <cell r="VA39">
            <v>2</v>
          </cell>
          <cell r="VC39">
            <v>8</v>
          </cell>
          <cell r="VD39">
            <v>10</v>
          </cell>
          <cell r="VF39">
            <v>10</v>
          </cell>
          <cell r="VG39">
            <v>12</v>
          </cell>
          <cell r="VI39">
            <v>2</v>
          </cell>
          <cell r="VJ39">
            <v>3</v>
          </cell>
          <cell r="VL39">
            <v>2</v>
          </cell>
          <cell r="VM39">
            <v>3</v>
          </cell>
          <cell r="VO39">
            <v>413.4</v>
          </cell>
          <cell r="VP39">
            <v>511</v>
          </cell>
          <cell r="VR39">
            <v>20</v>
          </cell>
          <cell r="VS39">
            <v>25</v>
          </cell>
          <cell r="VU39">
            <v>5</v>
          </cell>
          <cell r="VV39">
            <v>6</v>
          </cell>
          <cell r="VX39">
            <v>15</v>
          </cell>
          <cell r="VY39">
            <v>20</v>
          </cell>
          <cell r="WA39">
            <v>11</v>
          </cell>
          <cell r="WB39">
            <v>14</v>
          </cell>
          <cell r="WD39">
            <v>18</v>
          </cell>
          <cell r="WE39">
            <v>22</v>
          </cell>
          <cell r="WG39">
            <v>3</v>
          </cell>
          <cell r="WH39">
            <v>3</v>
          </cell>
          <cell r="WJ39">
            <v>3</v>
          </cell>
          <cell r="WK39">
            <v>3</v>
          </cell>
          <cell r="WM39">
            <v>2</v>
          </cell>
          <cell r="WN39">
            <v>2</v>
          </cell>
          <cell r="WP39">
            <v>3</v>
          </cell>
          <cell r="WQ39">
            <v>3</v>
          </cell>
          <cell r="WS39">
            <v>6</v>
          </cell>
          <cell r="WT39">
            <v>7</v>
          </cell>
          <cell r="WV39">
            <v>7</v>
          </cell>
          <cell r="WW39">
            <v>9</v>
          </cell>
          <cell r="WY39">
            <v>93</v>
          </cell>
          <cell r="WZ39">
            <v>114</v>
          </cell>
          <cell r="XB39">
            <v>506.4</v>
          </cell>
          <cell r="XC39">
            <v>625</v>
          </cell>
          <cell r="XE39">
            <v>0</v>
          </cell>
          <cell r="XF39">
            <v>0</v>
          </cell>
          <cell r="XG39">
            <v>12</v>
          </cell>
          <cell r="XH39">
            <v>15</v>
          </cell>
          <cell r="XI39">
            <v>1</v>
          </cell>
          <cell r="XJ39">
            <v>1</v>
          </cell>
          <cell r="XK39">
            <v>4</v>
          </cell>
          <cell r="XL39">
            <v>6</v>
          </cell>
          <cell r="XM39">
            <v>11</v>
          </cell>
          <cell r="XN39">
            <v>14</v>
          </cell>
          <cell r="XO39">
            <v>16</v>
          </cell>
          <cell r="XP39">
            <v>20</v>
          </cell>
          <cell r="XQ39">
            <v>2</v>
          </cell>
          <cell r="XR39">
            <v>2</v>
          </cell>
          <cell r="XT39">
            <v>42</v>
          </cell>
          <cell r="XU39">
            <v>53</v>
          </cell>
        </row>
        <row r="40">
          <cell r="B40" t="str">
            <v>รพท.สมเด็จพระพุทธเลิศหล้า</v>
          </cell>
          <cell r="C40">
            <v>5</v>
          </cell>
          <cell r="D40" t="str">
            <v>สมุทรสงคราม</v>
          </cell>
          <cell r="E40">
            <v>10735</v>
          </cell>
          <cell r="F40" t="str">
            <v>s</v>
          </cell>
          <cell r="G40" t="str">
            <v>รพ.ระดับ S เตียง &lt; 400</v>
          </cell>
          <cell r="H40">
            <v>260</v>
          </cell>
          <cell r="I40">
            <v>247</v>
          </cell>
          <cell r="J40">
            <v>311966</v>
          </cell>
          <cell r="K40">
            <v>104477</v>
          </cell>
          <cell r="L40">
            <v>0</v>
          </cell>
          <cell r="M40">
            <v>32886</v>
          </cell>
          <cell r="N40">
            <v>71591</v>
          </cell>
          <cell r="O40">
            <v>2</v>
          </cell>
          <cell r="P40">
            <v>3</v>
          </cell>
          <cell r="Q40">
            <v>1</v>
          </cell>
          <cell r="R40">
            <v>1</v>
          </cell>
          <cell r="S40">
            <v>10</v>
          </cell>
          <cell r="T40">
            <v>13</v>
          </cell>
          <cell r="U40">
            <v>2</v>
          </cell>
          <cell r="V40">
            <v>2</v>
          </cell>
          <cell r="W40">
            <v>1</v>
          </cell>
          <cell r="X40">
            <v>1</v>
          </cell>
          <cell r="Y40">
            <v>2</v>
          </cell>
          <cell r="Z40">
            <v>2</v>
          </cell>
          <cell r="AA40">
            <v>2</v>
          </cell>
          <cell r="AB40">
            <v>3</v>
          </cell>
          <cell r="AC40">
            <v>20</v>
          </cell>
          <cell r="AD40">
            <v>25</v>
          </cell>
          <cell r="AF40">
            <v>3</v>
          </cell>
          <cell r="AG40">
            <v>4</v>
          </cell>
          <cell r="AH40">
            <v>8</v>
          </cell>
          <cell r="AI40">
            <v>10</v>
          </cell>
          <cell r="AJ40">
            <v>11</v>
          </cell>
          <cell r="AK40">
            <v>14</v>
          </cell>
          <cell r="AM40">
            <v>2</v>
          </cell>
          <cell r="AN40">
            <v>2</v>
          </cell>
          <cell r="AO40">
            <v>14</v>
          </cell>
          <cell r="AP40">
            <v>18</v>
          </cell>
          <cell r="AQ40">
            <v>1</v>
          </cell>
          <cell r="AR40">
            <v>1</v>
          </cell>
          <cell r="AS40">
            <v>17</v>
          </cell>
          <cell r="AT40">
            <v>21</v>
          </cell>
          <cell r="AV40">
            <v>3</v>
          </cell>
          <cell r="AW40">
            <v>4</v>
          </cell>
          <cell r="AX40">
            <v>2</v>
          </cell>
          <cell r="AY40">
            <v>2</v>
          </cell>
          <cell r="AZ40">
            <v>5</v>
          </cell>
          <cell r="BA40">
            <v>6</v>
          </cell>
          <cell r="BC40">
            <v>2</v>
          </cell>
          <cell r="BD40">
            <v>3</v>
          </cell>
          <cell r="BE40">
            <v>7</v>
          </cell>
          <cell r="BF40">
            <v>9</v>
          </cell>
          <cell r="BG40">
            <v>9</v>
          </cell>
          <cell r="BH40">
            <v>12</v>
          </cell>
          <cell r="BJ40">
            <v>2</v>
          </cell>
          <cell r="BK40">
            <v>3</v>
          </cell>
          <cell r="BL40">
            <v>4</v>
          </cell>
          <cell r="BM40">
            <v>5</v>
          </cell>
          <cell r="BN40">
            <v>6</v>
          </cell>
          <cell r="BO40">
            <v>8</v>
          </cell>
          <cell r="BQ40">
            <v>68</v>
          </cell>
          <cell r="BR40">
            <v>86</v>
          </cell>
          <cell r="BT40">
            <v>1</v>
          </cell>
          <cell r="BU40">
            <v>1</v>
          </cell>
          <cell r="BV40">
            <v>1</v>
          </cell>
          <cell r="BW40">
            <v>1</v>
          </cell>
          <cell r="BX40" t="str">
            <v/>
          </cell>
          <cell r="BY40">
            <v>1</v>
          </cell>
          <cell r="BZ40">
            <v>1</v>
          </cell>
          <cell r="CA40">
            <v>1</v>
          </cell>
          <cell r="CB40">
            <v>1</v>
          </cell>
          <cell r="CC40">
            <v>0</v>
          </cell>
          <cell r="CD40">
            <v>0</v>
          </cell>
          <cell r="CE40">
            <v>3</v>
          </cell>
          <cell r="CF40">
            <v>4</v>
          </cell>
          <cell r="CG40">
            <v>5</v>
          </cell>
          <cell r="CH40">
            <v>6</v>
          </cell>
          <cell r="CJ40">
            <v>9</v>
          </cell>
          <cell r="CK40">
            <v>11</v>
          </cell>
          <cell r="CL40">
            <v>3</v>
          </cell>
          <cell r="CM40">
            <v>4</v>
          </cell>
          <cell r="CN40">
            <v>5</v>
          </cell>
          <cell r="CO40">
            <v>6</v>
          </cell>
          <cell r="CP40">
            <v>1</v>
          </cell>
          <cell r="CQ40">
            <v>1</v>
          </cell>
          <cell r="CR40">
            <v>3</v>
          </cell>
          <cell r="CS40">
            <v>4</v>
          </cell>
          <cell r="CT40">
            <v>0</v>
          </cell>
          <cell r="CU40">
            <v>0</v>
          </cell>
          <cell r="CV40">
            <v>1</v>
          </cell>
          <cell r="CW40">
            <v>1</v>
          </cell>
          <cell r="CX40">
            <v>22</v>
          </cell>
          <cell r="CY40">
            <v>27</v>
          </cell>
          <cell r="DA40">
            <v>1</v>
          </cell>
          <cell r="DB40">
            <v>1</v>
          </cell>
          <cell r="DC40">
            <v>2</v>
          </cell>
          <cell r="DD40">
            <v>2</v>
          </cell>
          <cell r="DE40">
            <v>3</v>
          </cell>
          <cell r="DF40">
            <v>3</v>
          </cell>
          <cell r="DH40">
            <v>1</v>
          </cell>
          <cell r="DI40">
            <v>1</v>
          </cell>
          <cell r="DJ40">
            <v>2</v>
          </cell>
          <cell r="DK40">
            <v>2</v>
          </cell>
          <cell r="DL40">
            <v>3</v>
          </cell>
          <cell r="DM40">
            <v>3</v>
          </cell>
          <cell r="DO40">
            <v>1</v>
          </cell>
          <cell r="DP40">
            <v>1</v>
          </cell>
          <cell r="DQ40">
            <v>2</v>
          </cell>
          <cell r="DR40">
            <v>2</v>
          </cell>
          <cell r="DS40">
            <v>3</v>
          </cell>
          <cell r="DT40">
            <v>3</v>
          </cell>
          <cell r="DV40">
            <v>1</v>
          </cell>
          <cell r="DW40">
            <v>1</v>
          </cell>
          <cell r="DX40">
            <v>1</v>
          </cell>
          <cell r="DY40">
            <v>1</v>
          </cell>
          <cell r="DZ40">
            <v>2</v>
          </cell>
          <cell r="EA40">
            <v>2</v>
          </cell>
          <cell r="EC40">
            <v>33</v>
          </cell>
          <cell r="ED40">
            <v>38</v>
          </cell>
          <cell r="EF40">
            <v>2</v>
          </cell>
          <cell r="EG40">
            <v>3</v>
          </cell>
          <cell r="EH40">
            <v>2</v>
          </cell>
          <cell r="EI40">
            <v>3</v>
          </cell>
          <cell r="EK40">
            <v>1</v>
          </cell>
          <cell r="EL40">
            <v>1</v>
          </cell>
          <cell r="EM40">
            <v>1</v>
          </cell>
          <cell r="EN40">
            <v>1</v>
          </cell>
          <cell r="EO40">
            <v>2</v>
          </cell>
          <cell r="EP40">
            <v>2</v>
          </cell>
          <cell r="ER40">
            <v>1</v>
          </cell>
          <cell r="ES40">
            <v>1</v>
          </cell>
          <cell r="ET40">
            <v>1</v>
          </cell>
          <cell r="EU40">
            <v>1</v>
          </cell>
          <cell r="EV40">
            <v>2</v>
          </cell>
          <cell r="EW40">
            <v>2</v>
          </cell>
          <cell r="EY40">
            <v>1</v>
          </cell>
          <cell r="EZ40">
            <v>1</v>
          </cell>
          <cell r="FA40">
            <v>1</v>
          </cell>
          <cell r="FB40">
            <v>1</v>
          </cell>
          <cell r="FC40">
            <v>2</v>
          </cell>
          <cell r="FD40">
            <v>2</v>
          </cell>
          <cell r="FE40">
            <v>4</v>
          </cell>
          <cell r="FF40">
            <v>4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O40">
            <v>1</v>
          </cell>
          <cell r="FP40">
            <v>1</v>
          </cell>
          <cell r="FQ40">
            <v>1</v>
          </cell>
          <cell r="FR40">
            <v>1</v>
          </cell>
          <cell r="FS40">
            <v>2</v>
          </cell>
          <cell r="FT40">
            <v>2</v>
          </cell>
          <cell r="FV40">
            <v>0</v>
          </cell>
          <cell r="FW40">
            <v>0</v>
          </cell>
          <cell r="FX40">
            <v>1</v>
          </cell>
          <cell r="FY40">
            <v>1</v>
          </cell>
          <cell r="FZ40">
            <v>2</v>
          </cell>
          <cell r="GA40">
            <v>3</v>
          </cell>
          <cell r="GB40">
            <v>3</v>
          </cell>
          <cell r="GC40">
            <v>4</v>
          </cell>
          <cell r="GE40">
            <v>13</v>
          </cell>
          <cell r="GF40">
            <v>14</v>
          </cell>
          <cell r="GH40">
            <v>1</v>
          </cell>
          <cell r="GI40">
            <v>1</v>
          </cell>
          <cell r="GJ40">
            <v>1</v>
          </cell>
          <cell r="GK40">
            <v>1</v>
          </cell>
          <cell r="GM40">
            <v>1</v>
          </cell>
          <cell r="GN40">
            <v>1</v>
          </cell>
          <cell r="GO40">
            <v>1</v>
          </cell>
          <cell r="GP40">
            <v>1</v>
          </cell>
          <cell r="GR40">
            <v>1</v>
          </cell>
          <cell r="GS40">
            <v>1</v>
          </cell>
          <cell r="GT40">
            <v>1</v>
          </cell>
          <cell r="GU40">
            <v>1</v>
          </cell>
          <cell r="GW40">
            <v>1</v>
          </cell>
          <cell r="GX40">
            <v>1</v>
          </cell>
          <cell r="GY40">
            <v>1</v>
          </cell>
          <cell r="GZ40">
            <v>1</v>
          </cell>
          <cell r="HB40">
            <v>4</v>
          </cell>
          <cell r="HC40">
            <v>4</v>
          </cell>
          <cell r="HD40">
            <v>58</v>
          </cell>
          <cell r="HE40">
            <v>66</v>
          </cell>
          <cell r="HG40">
            <v>6</v>
          </cell>
          <cell r="HH40">
            <v>7</v>
          </cell>
          <cell r="HI40">
            <v>1</v>
          </cell>
          <cell r="HJ40">
            <v>1</v>
          </cell>
          <cell r="HK40">
            <v>5</v>
          </cell>
          <cell r="HL40">
            <v>7</v>
          </cell>
          <cell r="HM40">
            <v>1</v>
          </cell>
          <cell r="HN40">
            <v>1</v>
          </cell>
          <cell r="HO40">
            <v>13</v>
          </cell>
          <cell r="HP40">
            <v>16</v>
          </cell>
          <cell r="HR40">
            <v>1</v>
          </cell>
          <cell r="HS40">
            <v>1</v>
          </cell>
          <cell r="HT40">
            <v>2</v>
          </cell>
          <cell r="HU40">
            <v>2</v>
          </cell>
          <cell r="HV40">
            <v>3</v>
          </cell>
          <cell r="HW40">
            <v>4</v>
          </cell>
          <cell r="HX40">
            <v>2</v>
          </cell>
          <cell r="HY40">
            <v>3</v>
          </cell>
          <cell r="HZ40">
            <v>8</v>
          </cell>
          <cell r="IA40">
            <v>10</v>
          </cell>
          <cell r="IC40">
            <v>1</v>
          </cell>
          <cell r="ID40">
            <v>1</v>
          </cell>
          <cell r="IE40">
            <v>1</v>
          </cell>
          <cell r="IF40">
            <v>1</v>
          </cell>
          <cell r="IG40">
            <v>2</v>
          </cell>
          <cell r="IH40">
            <v>2</v>
          </cell>
          <cell r="II40">
            <v>4</v>
          </cell>
          <cell r="IJ40">
            <v>4</v>
          </cell>
          <cell r="IL40">
            <v>1</v>
          </cell>
          <cell r="IM40">
            <v>1</v>
          </cell>
          <cell r="IN40">
            <v>1</v>
          </cell>
          <cell r="IO40">
            <v>1</v>
          </cell>
          <cell r="IP40">
            <v>4</v>
          </cell>
          <cell r="IQ40">
            <v>5</v>
          </cell>
          <cell r="IR40">
            <v>2</v>
          </cell>
          <cell r="IS40">
            <v>2</v>
          </cell>
          <cell r="IT40">
            <v>0</v>
          </cell>
          <cell r="IU40">
            <v>0</v>
          </cell>
          <cell r="IV40">
            <v>1</v>
          </cell>
          <cell r="IW40">
            <v>1</v>
          </cell>
          <cell r="IX40">
            <v>1</v>
          </cell>
          <cell r="IY40">
            <v>1</v>
          </cell>
          <cell r="IZ40">
            <v>10</v>
          </cell>
          <cell r="JA40">
            <v>11</v>
          </cell>
          <cell r="JC40">
            <v>1</v>
          </cell>
          <cell r="JD40">
            <v>1</v>
          </cell>
          <cell r="JE40">
            <v>2</v>
          </cell>
          <cell r="JF40">
            <v>2</v>
          </cell>
          <cell r="JG40">
            <v>1</v>
          </cell>
          <cell r="JH40">
            <v>1</v>
          </cell>
          <cell r="JI40">
            <v>1</v>
          </cell>
          <cell r="JJ40">
            <v>1</v>
          </cell>
          <cell r="JK40">
            <v>1</v>
          </cell>
          <cell r="JL40">
            <v>1</v>
          </cell>
          <cell r="JM40">
            <v>5</v>
          </cell>
          <cell r="JN40">
            <v>5</v>
          </cell>
          <cell r="JP40">
            <v>40</v>
          </cell>
          <cell r="JQ40">
            <v>46</v>
          </cell>
          <cell r="JS40">
            <v>4</v>
          </cell>
          <cell r="JT40">
            <v>5</v>
          </cell>
          <cell r="JU40">
            <v>10</v>
          </cell>
          <cell r="JV40">
            <v>12</v>
          </cell>
          <cell r="JW40">
            <v>14</v>
          </cell>
          <cell r="JX40">
            <v>17</v>
          </cell>
          <cell r="JZ40">
            <v>6</v>
          </cell>
          <cell r="KA40">
            <v>8</v>
          </cell>
          <cell r="KB40">
            <v>0</v>
          </cell>
          <cell r="KC40">
            <v>0</v>
          </cell>
          <cell r="KD40">
            <v>6</v>
          </cell>
          <cell r="KE40">
            <v>8</v>
          </cell>
          <cell r="KG40">
            <v>6</v>
          </cell>
          <cell r="KH40">
            <v>8</v>
          </cell>
          <cell r="KI40">
            <v>0</v>
          </cell>
          <cell r="KJ40">
            <v>0</v>
          </cell>
          <cell r="KK40">
            <v>6</v>
          </cell>
          <cell r="KL40">
            <v>8</v>
          </cell>
          <cell r="KM40" t="str">
            <v/>
          </cell>
          <cell r="KN40">
            <v>5</v>
          </cell>
          <cell r="KO40">
            <v>6</v>
          </cell>
          <cell r="KP40">
            <v>5</v>
          </cell>
          <cell r="KQ40">
            <v>6</v>
          </cell>
          <cell r="KR40" t="str">
            <v/>
          </cell>
          <cell r="KS40">
            <v>5</v>
          </cell>
          <cell r="KT40">
            <v>6</v>
          </cell>
          <cell r="KU40">
            <v>5</v>
          </cell>
          <cell r="KV40">
            <v>6</v>
          </cell>
          <cell r="KW40" t="str">
            <v/>
          </cell>
          <cell r="KX40">
            <v>1</v>
          </cell>
          <cell r="KY40">
            <v>1</v>
          </cell>
          <cell r="KZ40">
            <v>1</v>
          </cell>
          <cell r="LA40">
            <v>1</v>
          </cell>
          <cell r="LB40">
            <v>2</v>
          </cell>
          <cell r="LC40">
            <v>2</v>
          </cell>
          <cell r="LD40" t="str">
            <v/>
          </cell>
          <cell r="LE40">
            <v>2</v>
          </cell>
          <cell r="LF40">
            <v>3</v>
          </cell>
          <cell r="LG40">
            <v>2</v>
          </cell>
          <cell r="LH40">
            <v>3</v>
          </cell>
          <cell r="LI40" t="str">
            <v/>
          </cell>
          <cell r="LJ40">
            <v>2</v>
          </cell>
          <cell r="LK40">
            <v>2</v>
          </cell>
          <cell r="LL40">
            <v>2</v>
          </cell>
          <cell r="LM40">
            <v>2</v>
          </cell>
          <cell r="LN40">
            <v>4</v>
          </cell>
          <cell r="LO40">
            <v>4</v>
          </cell>
          <cell r="LP40" t="str">
            <v/>
          </cell>
          <cell r="LQ40">
            <v>2</v>
          </cell>
          <cell r="LR40">
            <v>3</v>
          </cell>
          <cell r="LS40">
            <v>2</v>
          </cell>
          <cell r="LT40">
            <v>3</v>
          </cell>
          <cell r="LU40" t="str">
            <v/>
          </cell>
          <cell r="LV40">
            <v>1</v>
          </cell>
          <cell r="LW40">
            <v>1</v>
          </cell>
          <cell r="LX40">
            <v>5</v>
          </cell>
          <cell r="LY40">
            <v>6</v>
          </cell>
          <cell r="LZ40">
            <v>6</v>
          </cell>
          <cell r="MA40">
            <v>7</v>
          </cell>
          <cell r="MB40" t="str">
            <v/>
          </cell>
          <cell r="MC40">
            <v>5</v>
          </cell>
          <cell r="MD40">
            <v>6</v>
          </cell>
          <cell r="ME40">
            <v>5</v>
          </cell>
          <cell r="MF40">
            <v>6</v>
          </cell>
          <cell r="MG40" t="str">
            <v/>
          </cell>
          <cell r="MH40">
            <v>3</v>
          </cell>
          <cell r="MI40">
            <v>4</v>
          </cell>
          <cell r="MJ40">
            <v>3</v>
          </cell>
          <cell r="MK40">
            <v>4</v>
          </cell>
          <cell r="MM40">
            <v>2</v>
          </cell>
          <cell r="MN40">
            <v>3</v>
          </cell>
          <cell r="MO40">
            <v>2</v>
          </cell>
          <cell r="MP40">
            <v>3</v>
          </cell>
          <cell r="MQ40">
            <v>5</v>
          </cell>
          <cell r="MR40">
            <v>6</v>
          </cell>
          <cell r="MS40">
            <v>9</v>
          </cell>
          <cell r="MT40">
            <v>12</v>
          </cell>
          <cell r="MU40" t="str">
            <v/>
          </cell>
          <cell r="MV40">
            <v>10</v>
          </cell>
          <cell r="MW40">
            <v>13</v>
          </cell>
          <cell r="MX40">
            <v>0</v>
          </cell>
          <cell r="MY40">
            <v>0</v>
          </cell>
          <cell r="MZ40">
            <v>1</v>
          </cell>
          <cell r="NA40">
            <v>1</v>
          </cell>
          <cell r="NB40">
            <v>11</v>
          </cell>
          <cell r="NC40">
            <v>14</v>
          </cell>
          <cell r="ND40" t="str">
            <v/>
          </cell>
          <cell r="NE40">
            <v>2</v>
          </cell>
          <cell r="NF40">
            <v>3</v>
          </cell>
          <cell r="NG40">
            <v>5</v>
          </cell>
          <cell r="NH40">
            <v>6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7</v>
          </cell>
          <cell r="NN40">
            <v>9</v>
          </cell>
          <cell r="NO40" t="str">
            <v/>
          </cell>
          <cell r="NP40">
            <v>1</v>
          </cell>
          <cell r="NQ40">
            <v>1</v>
          </cell>
          <cell r="NR40">
            <v>20</v>
          </cell>
          <cell r="NS40">
            <v>25</v>
          </cell>
          <cell r="NT40">
            <v>1</v>
          </cell>
          <cell r="NU40">
            <v>1</v>
          </cell>
          <cell r="NV40">
            <v>22</v>
          </cell>
          <cell r="NW40">
            <v>27</v>
          </cell>
          <cell r="NX40" t="str">
            <v/>
          </cell>
          <cell r="NY40">
            <v>2</v>
          </cell>
          <cell r="NZ40">
            <v>2</v>
          </cell>
          <cell r="OA40">
            <v>18</v>
          </cell>
          <cell r="OB40">
            <v>22</v>
          </cell>
          <cell r="OC40">
            <v>3</v>
          </cell>
          <cell r="OD40">
            <v>4</v>
          </cell>
          <cell r="OE40">
            <v>1</v>
          </cell>
          <cell r="OF40">
            <v>1</v>
          </cell>
          <cell r="OG40">
            <v>2</v>
          </cell>
          <cell r="OH40">
            <v>2</v>
          </cell>
          <cell r="OI40">
            <v>26</v>
          </cell>
          <cell r="OJ40">
            <v>31</v>
          </cell>
          <cell r="OK40" t="str">
            <v/>
          </cell>
          <cell r="OL40">
            <v>4</v>
          </cell>
          <cell r="OM40">
            <v>5</v>
          </cell>
          <cell r="ON40">
            <v>4</v>
          </cell>
          <cell r="OO40">
            <v>5</v>
          </cell>
          <cell r="OP40" t="str">
            <v/>
          </cell>
          <cell r="OQ40">
            <v>19</v>
          </cell>
          <cell r="OR40">
            <v>24</v>
          </cell>
          <cell r="OS40">
            <v>16</v>
          </cell>
          <cell r="OT40">
            <v>20</v>
          </cell>
          <cell r="OU40">
            <v>35</v>
          </cell>
          <cell r="OV40">
            <v>44</v>
          </cell>
          <cell r="OW40" t="str">
            <v/>
          </cell>
          <cell r="OX40">
            <v>174</v>
          </cell>
          <cell r="OY40">
            <v>216</v>
          </cell>
          <cell r="PA40">
            <v>21</v>
          </cell>
          <cell r="PB40">
            <v>26</v>
          </cell>
          <cell r="PC40">
            <v>21</v>
          </cell>
          <cell r="PD40">
            <v>26</v>
          </cell>
          <cell r="PE40" t="str">
            <v/>
          </cell>
          <cell r="PF40">
            <v>16</v>
          </cell>
          <cell r="PG40">
            <v>20</v>
          </cell>
          <cell r="PH40">
            <v>16</v>
          </cell>
          <cell r="PI40">
            <v>20</v>
          </cell>
          <cell r="PK40">
            <v>24</v>
          </cell>
          <cell r="PL40">
            <v>30</v>
          </cell>
          <cell r="PM40">
            <v>24</v>
          </cell>
          <cell r="PN40">
            <v>30</v>
          </cell>
          <cell r="PP40">
            <v>10</v>
          </cell>
          <cell r="PQ40">
            <v>13</v>
          </cell>
          <cell r="PR40">
            <v>10</v>
          </cell>
          <cell r="PS40">
            <v>13</v>
          </cell>
          <cell r="PU40">
            <v>14</v>
          </cell>
          <cell r="PV40">
            <v>18</v>
          </cell>
          <cell r="PW40">
            <v>14</v>
          </cell>
          <cell r="PX40">
            <v>18</v>
          </cell>
          <cell r="PZ40">
            <v>10</v>
          </cell>
          <cell r="QA40">
            <v>13</v>
          </cell>
          <cell r="QB40">
            <v>10</v>
          </cell>
          <cell r="QC40">
            <v>13</v>
          </cell>
          <cell r="QE40">
            <v>56</v>
          </cell>
          <cell r="QF40">
            <v>70</v>
          </cell>
          <cell r="QG40">
            <v>56</v>
          </cell>
          <cell r="QH40">
            <v>70</v>
          </cell>
          <cell r="QJ40">
            <v>32</v>
          </cell>
          <cell r="QK40">
            <v>40</v>
          </cell>
          <cell r="QL40">
            <v>32</v>
          </cell>
          <cell r="QM40">
            <v>40</v>
          </cell>
          <cell r="QO40">
            <v>10</v>
          </cell>
          <cell r="QP40">
            <v>12</v>
          </cell>
          <cell r="QQ40">
            <v>10</v>
          </cell>
          <cell r="QR40">
            <v>12</v>
          </cell>
          <cell r="QT40">
            <v>2</v>
          </cell>
          <cell r="QU40">
            <v>3</v>
          </cell>
          <cell r="QV40">
            <v>2</v>
          </cell>
          <cell r="QW40">
            <v>3</v>
          </cell>
          <cell r="QY40">
            <v>15</v>
          </cell>
          <cell r="QZ40">
            <v>19</v>
          </cell>
          <cell r="RA40">
            <v>15</v>
          </cell>
          <cell r="RB40">
            <v>19</v>
          </cell>
          <cell r="RD40">
            <v>12</v>
          </cell>
          <cell r="RE40">
            <v>15</v>
          </cell>
          <cell r="RF40">
            <v>12</v>
          </cell>
          <cell r="RG40">
            <v>15</v>
          </cell>
          <cell r="RI40">
            <v>10</v>
          </cell>
          <cell r="RJ40">
            <v>12</v>
          </cell>
          <cell r="RK40">
            <v>10</v>
          </cell>
          <cell r="RL40">
            <v>12</v>
          </cell>
          <cell r="RN40">
            <v>4</v>
          </cell>
          <cell r="RO40">
            <v>5</v>
          </cell>
          <cell r="RP40">
            <v>4</v>
          </cell>
          <cell r="RQ40">
            <v>5</v>
          </cell>
          <cell r="RS40">
            <v>5</v>
          </cell>
          <cell r="RT40">
            <v>6</v>
          </cell>
          <cell r="RU40">
            <v>5</v>
          </cell>
          <cell r="RV40">
            <v>6</v>
          </cell>
          <cell r="RX40">
            <v>5</v>
          </cell>
          <cell r="RY40">
            <v>6</v>
          </cell>
          <cell r="RZ40">
            <v>5</v>
          </cell>
          <cell r="SA40">
            <v>6</v>
          </cell>
          <cell r="SC40">
            <v>246</v>
          </cell>
          <cell r="SD40">
            <v>308</v>
          </cell>
          <cell r="SF40">
            <v>586</v>
          </cell>
          <cell r="SG40">
            <v>722</v>
          </cell>
          <cell r="SI40">
            <v>60</v>
          </cell>
          <cell r="SJ40">
            <v>74</v>
          </cell>
          <cell r="SL40">
            <v>10</v>
          </cell>
          <cell r="SM40">
            <v>13</v>
          </cell>
          <cell r="SO40">
            <v>3</v>
          </cell>
          <cell r="SP40">
            <v>4</v>
          </cell>
          <cell r="SR40">
            <v>1</v>
          </cell>
          <cell r="SS40">
            <v>1</v>
          </cell>
          <cell r="SU40">
            <v>21</v>
          </cell>
          <cell r="SV40">
            <v>26</v>
          </cell>
          <cell r="SX40">
            <v>16</v>
          </cell>
          <cell r="SY40">
            <v>20</v>
          </cell>
          <cell r="TA40">
            <v>264</v>
          </cell>
          <cell r="TB40">
            <v>328</v>
          </cell>
          <cell r="TD40">
            <v>21</v>
          </cell>
          <cell r="TE40">
            <v>24</v>
          </cell>
          <cell r="TG40">
            <v>3</v>
          </cell>
          <cell r="TH40">
            <v>4</v>
          </cell>
          <cell r="TJ40">
            <v>20</v>
          </cell>
          <cell r="TK40">
            <v>25</v>
          </cell>
          <cell r="TM40">
            <v>1</v>
          </cell>
          <cell r="TN40">
            <v>1</v>
          </cell>
          <cell r="TP40">
            <v>6</v>
          </cell>
          <cell r="TQ40">
            <v>7</v>
          </cell>
          <cell r="TS40">
            <v>19</v>
          </cell>
          <cell r="TT40">
            <v>23</v>
          </cell>
          <cell r="TV40">
            <v>3</v>
          </cell>
          <cell r="TW40">
            <v>4</v>
          </cell>
          <cell r="TY40">
            <v>1</v>
          </cell>
          <cell r="TZ40">
            <v>1</v>
          </cell>
          <cell r="UB40">
            <v>2</v>
          </cell>
          <cell r="UC40">
            <v>2</v>
          </cell>
          <cell r="UE40">
            <v>5</v>
          </cell>
          <cell r="UF40">
            <v>6</v>
          </cell>
          <cell r="UH40">
            <v>0</v>
          </cell>
          <cell r="UI40">
            <v>0</v>
          </cell>
          <cell r="UK40">
            <v>0</v>
          </cell>
          <cell r="UL40">
            <v>0</v>
          </cell>
          <cell r="UN40">
            <v>0</v>
          </cell>
          <cell r="UO40">
            <v>0</v>
          </cell>
          <cell r="UQ40">
            <v>5</v>
          </cell>
          <cell r="UR40">
            <v>6</v>
          </cell>
          <cell r="UT40">
            <v>2</v>
          </cell>
          <cell r="UU40">
            <v>2</v>
          </cell>
          <cell r="UW40">
            <v>1</v>
          </cell>
          <cell r="UX40">
            <v>1</v>
          </cell>
          <cell r="UZ40">
            <v>4</v>
          </cell>
          <cell r="VA40">
            <v>5</v>
          </cell>
          <cell r="VC40">
            <v>8</v>
          </cell>
          <cell r="VD40">
            <v>10</v>
          </cell>
          <cell r="VF40">
            <v>10</v>
          </cell>
          <cell r="VG40">
            <v>12</v>
          </cell>
          <cell r="VI40">
            <v>2</v>
          </cell>
          <cell r="VJ40">
            <v>3</v>
          </cell>
          <cell r="VL40">
            <v>4</v>
          </cell>
          <cell r="VM40">
            <v>5</v>
          </cell>
          <cell r="VO40">
            <v>492</v>
          </cell>
          <cell r="VP40">
            <v>607</v>
          </cell>
          <cell r="VR40">
            <v>20</v>
          </cell>
          <cell r="VS40">
            <v>25</v>
          </cell>
          <cell r="VU40">
            <v>5</v>
          </cell>
          <cell r="VV40">
            <v>6</v>
          </cell>
          <cell r="VX40">
            <v>15</v>
          </cell>
          <cell r="VY40">
            <v>20</v>
          </cell>
          <cell r="WA40">
            <v>11</v>
          </cell>
          <cell r="WB40">
            <v>14</v>
          </cell>
          <cell r="WD40">
            <v>18</v>
          </cell>
          <cell r="WE40">
            <v>22</v>
          </cell>
          <cell r="WG40">
            <v>3</v>
          </cell>
          <cell r="WH40">
            <v>3</v>
          </cell>
          <cell r="WJ40">
            <v>3</v>
          </cell>
          <cell r="WK40">
            <v>3</v>
          </cell>
          <cell r="WM40">
            <v>2</v>
          </cell>
          <cell r="WN40">
            <v>2</v>
          </cell>
          <cell r="WP40">
            <v>3</v>
          </cell>
          <cell r="WQ40">
            <v>3</v>
          </cell>
          <cell r="WS40">
            <v>6</v>
          </cell>
          <cell r="WT40">
            <v>7</v>
          </cell>
          <cell r="WV40">
            <v>8</v>
          </cell>
          <cell r="WW40">
            <v>10</v>
          </cell>
          <cell r="WY40">
            <v>94</v>
          </cell>
          <cell r="WZ40">
            <v>115</v>
          </cell>
          <cell r="XB40">
            <v>586</v>
          </cell>
          <cell r="XC40">
            <v>722</v>
          </cell>
          <cell r="XE40">
            <v>0</v>
          </cell>
          <cell r="XF40">
            <v>0</v>
          </cell>
          <cell r="XG40">
            <v>12</v>
          </cell>
          <cell r="XH40">
            <v>15</v>
          </cell>
          <cell r="XI40">
            <v>1</v>
          </cell>
          <cell r="XJ40">
            <v>1</v>
          </cell>
          <cell r="XK40">
            <v>4</v>
          </cell>
          <cell r="XL40">
            <v>6</v>
          </cell>
          <cell r="XM40">
            <v>11</v>
          </cell>
          <cell r="XN40">
            <v>14</v>
          </cell>
          <cell r="XO40">
            <v>16</v>
          </cell>
          <cell r="XP40">
            <v>20</v>
          </cell>
          <cell r="XQ40">
            <v>2</v>
          </cell>
          <cell r="XR40">
            <v>2</v>
          </cell>
          <cell r="XT40">
            <v>45</v>
          </cell>
          <cell r="XU40">
            <v>57</v>
          </cell>
        </row>
        <row r="41">
          <cell r="B41" t="str">
            <v>รพท.กระทุ่มแบน</v>
          </cell>
          <cell r="C41">
            <v>5</v>
          </cell>
          <cell r="D41" t="str">
            <v>สมุทรสาคร</v>
          </cell>
          <cell r="E41">
            <v>11304</v>
          </cell>
          <cell r="F41" t="str">
            <v>M1</v>
          </cell>
          <cell r="G41" t="str">
            <v>รพ.ระดับ M1 เตียง &lt; 200</v>
          </cell>
          <cell r="H41">
            <v>120</v>
          </cell>
          <cell r="I41">
            <v>241</v>
          </cell>
          <cell r="J41">
            <v>507001</v>
          </cell>
          <cell r="K41">
            <v>103259</v>
          </cell>
          <cell r="L41">
            <v>0</v>
          </cell>
          <cell r="M41">
            <v>13000</v>
          </cell>
          <cell r="N41">
            <v>90247</v>
          </cell>
          <cell r="O41">
            <v>2</v>
          </cell>
          <cell r="P41">
            <v>3</v>
          </cell>
          <cell r="Q41">
            <v>1</v>
          </cell>
          <cell r="R41">
            <v>1</v>
          </cell>
          <cell r="S41">
            <v>10</v>
          </cell>
          <cell r="T41">
            <v>13</v>
          </cell>
          <cell r="U41">
            <v>2</v>
          </cell>
          <cell r="V41">
            <v>2</v>
          </cell>
          <cell r="W41">
            <v>1</v>
          </cell>
          <cell r="X41">
            <v>1</v>
          </cell>
          <cell r="Y41">
            <v>2</v>
          </cell>
          <cell r="Z41">
            <v>2</v>
          </cell>
          <cell r="AA41">
            <v>2</v>
          </cell>
          <cell r="AB41">
            <v>3</v>
          </cell>
          <cell r="AC41">
            <v>20</v>
          </cell>
          <cell r="AD41">
            <v>25</v>
          </cell>
          <cell r="AF41">
            <v>3</v>
          </cell>
          <cell r="AG41">
            <v>4</v>
          </cell>
          <cell r="AH41">
            <v>8</v>
          </cell>
          <cell r="AI41">
            <v>10</v>
          </cell>
          <cell r="AJ41">
            <v>11</v>
          </cell>
          <cell r="AK41">
            <v>14</v>
          </cell>
          <cell r="AM41">
            <v>2</v>
          </cell>
          <cell r="AN41">
            <v>2</v>
          </cell>
          <cell r="AO41">
            <v>14</v>
          </cell>
          <cell r="AP41">
            <v>18</v>
          </cell>
          <cell r="AQ41">
            <v>1</v>
          </cell>
          <cell r="AR41">
            <v>1</v>
          </cell>
          <cell r="AS41">
            <v>17</v>
          </cell>
          <cell r="AT41">
            <v>21</v>
          </cell>
          <cell r="AV41">
            <v>3</v>
          </cell>
          <cell r="AW41">
            <v>4</v>
          </cell>
          <cell r="AX41">
            <v>2</v>
          </cell>
          <cell r="AY41">
            <v>2</v>
          </cell>
          <cell r="AZ41">
            <v>5</v>
          </cell>
          <cell r="BA41">
            <v>6</v>
          </cell>
          <cell r="BC41">
            <v>3</v>
          </cell>
          <cell r="BD41">
            <v>4</v>
          </cell>
          <cell r="BE41">
            <v>9</v>
          </cell>
          <cell r="BF41">
            <v>11</v>
          </cell>
          <cell r="BG41">
            <v>12</v>
          </cell>
          <cell r="BH41">
            <v>15</v>
          </cell>
          <cell r="BJ41">
            <v>2</v>
          </cell>
          <cell r="BK41">
            <v>2</v>
          </cell>
          <cell r="BL41">
            <v>2</v>
          </cell>
          <cell r="BM41">
            <v>3</v>
          </cell>
          <cell r="BN41">
            <v>4</v>
          </cell>
          <cell r="BO41">
            <v>5</v>
          </cell>
          <cell r="BQ41">
            <v>69</v>
          </cell>
          <cell r="BR41">
            <v>86</v>
          </cell>
          <cell r="BT41">
            <v>6</v>
          </cell>
          <cell r="BU41">
            <v>8</v>
          </cell>
          <cell r="BV41">
            <v>6</v>
          </cell>
          <cell r="BW41">
            <v>8</v>
          </cell>
          <cell r="BX41" t="str">
            <v/>
          </cell>
          <cell r="BY41">
            <v>1</v>
          </cell>
          <cell r="BZ41">
            <v>1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3</v>
          </cell>
          <cell r="CF41">
            <v>4</v>
          </cell>
          <cell r="CG41">
            <v>4</v>
          </cell>
          <cell r="CH41">
            <v>5</v>
          </cell>
          <cell r="CJ41">
            <v>8</v>
          </cell>
          <cell r="CK41">
            <v>10</v>
          </cell>
          <cell r="CL41">
            <v>4</v>
          </cell>
          <cell r="CM41">
            <v>5</v>
          </cell>
          <cell r="CN41">
            <v>4</v>
          </cell>
          <cell r="CO41">
            <v>5</v>
          </cell>
          <cell r="CP41">
            <v>1</v>
          </cell>
          <cell r="CQ41">
            <v>1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1</v>
          </cell>
          <cell r="CW41">
            <v>1</v>
          </cell>
          <cell r="CX41">
            <v>18</v>
          </cell>
          <cell r="CY41">
            <v>22</v>
          </cell>
          <cell r="DA41">
            <v>1</v>
          </cell>
          <cell r="DB41">
            <v>1</v>
          </cell>
          <cell r="DC41">
            <v>1</v>
          </cell>
          <cell r="DD41">
            <v>1</v>
          </cell>
          <cell r="DE41">
            <v>2</v>
          </cell>
          <cell r="DF41">
            <v>2</v>
          </cell>
          <cell r="DH41">
            <v>1</v>
          </cell>
          <cell r="DI41">
            <v>1</v>
          </cell>
          <cell r="DJ41">
            <v>2</v>
          </cell>
          <cell r="DK41">
            <v>2</v>
          </cell>
          <cell r="DL41">
            <v>3</v>
          </cell>
          <cell r="DM41">
            <v>3</v>
          </cell>
          <cell r="DO41">
            <v>1</v>
          </cell>
          <cell r="DP41">
            <v>1</v>
          </cell>
          <cell r="DQ41">
            <v>2</v>
          </cell>
          <cell r="DR41">
            <v>2</v>
          </cell>
          <cell r="DS41">
            <v>3</v>
          </cell>
          <cell r="DT41">
            <v>3</v>
          </cell>
          <cell r="DV41">
            <v>1</v>
          </cell>
          <cell r="DW41">
            <v>1</v>
          </cell>
          <cell r="DX41">
            <v>2</v>
          </cell>
          <cell r="DY41">
            <v>2</v>
          </cell>
          <cell r="DZ41">
            <v>3</v>
          </cell>
          <cell r="EA41">
            <v>3</v>
          </cell>
          <cell r="EC41">
            <v>29</v>
          </cell>
          <cell r="ED41">
            <v>33</v>
          </cell>
          <cell r="EF41">
            <v>2</v>
          </cell>
          <cell r="EG41">
            <v>2</v>
          </cell>
          <cell r="EH41">
            <v>2</v>
          </cell>
          <cell r="EI41">
            <v>2</v>
          </cell>
          <cell r="EK41">
            <v>1</v>
          </cell>
          <cell r="EL41">
            <v>1</v>
          </cell>
          <cell r="EM41">
            <v>1</v>
          </cell>
          <cell r="EN41">
            <v>1</v>
          </cell>
          <cell r="EO41">
            <v>2</v>
          </cell>
          <cell r="EP41">
            <v>2</v>
          </cell>
          <cell r="ER41">
            <v>1</v>
          </cell>
          <cell r="ES41">
            <v>1</v>
          </cell>
          <cell r="ET41">
            <v>2</v>
          </cell>
          <cell r="EU41">
            <v>2</v>
          </cell>
          <cell r="EV41">
            <v>3</v>
          </cell>
          <cell r="EW41">
            <v>3</v>
          </cell>
          <cell r="EY41">
            <v>1</v>
          </cell>
          <cell r="EZ41">
            <v>1</v>
          </cell>
          <cell r="FA41">
            <v>1</v>
          </cell>
          <cell r="FB41">
            <v>1</v>
          </cell>
          <cell r="FC41">
            <v>2</v>
          </cell>
          <cell r="FD41">
            <v>2</v>
          </cell>
          <cell r="FE41">
            <v>4</v>
          </cell>
          <cell r="FF41">
            <v>4</v>
          </cell>
          <cell r="FH41">
            <v>1</v>
          </cell>
          <cell r="FI41">
            <v>1</v>
          </cell>
          <cell r="FJ41">
            <v>2</v>
          </cell>
          <cell r="FK41">
            <v>2</v>
          </cell>
          <cell r="FL41">
            <v>3</v>
          </cell>
          <cell r="FM41">
            <v>3</v>
          </cell>
          <cell r="FO41">
            <v>1</v>
          </cell>
          <cell r="FP41">
            <v>1</v>
          </cell>
          <cell r="FQ41">
            <v>2</v>
          </cell>
          <cell r="FR41">
            <v>2</v>
          </cell>
          <cell r="FS41">
            <v>3</v>
          </cell>
          <cell r="FT41">
            <v>3</v>
          </cell>
          <cell r="FV41">
            <v>1</v>
          </cell>
          <cell r="FW41">
            <v>1</v>
          </cell>
          <cell r="FX41">
            <v>1</v>
          </cell>
          <cell r="FY41">
            <v>1</v>
          </cell>
          <cell r="FZ41">
            <v>2</v>
          </cell>
          <cell r="GA41">
            <v>2</v>
          </cell>
          <cell r="GB41">
            <v>4</v>
          </cell>
          <cell r="GC41">
            <v>4</v>
          </cell>
          <cell r="GE41">
            <v>19</v>
          </cell>
          <cell r="GF41">
            <v>19</v>
          </cell>
          <cell r="GH41">
            <v>2</v>
          </cell>
          <cell r="GI41">
            <v>3</v>
          </cell>
          <cell r="GJ41">
            <v>2</v>
          </cell>
          <cell r="GK41">
            <v>3</v>
          </cell>
          <cell r="GM41">
            <v>2</v>
          </cell>
          <cell r="GN41">
            <v>2</v>
          </cell>
          <cell r="GO41">
            <v>2</v>
          </cell>
          <cell r="GP41">
            <v>2</v>
          </cell>
          <cell r="GR41">
            <v>2</v>
          </cell>
          <cell r="GS41">
            <v>2</v>
          </cell>
          <cell r="GT41">
            <v>2</v>
          </cell>
          <cell r="GU41">
            <v>2</v>
          </cell>
          <cell r="GW41">
            <v>1</v>
          </cell>
          <cell r="GX41">
            <v>1</v>
          </cell>
          <cell r="GY41">
            <v>1</v>
          </cell>
          <cell r="GZ41">
            <v>1</v>
          </cell>
          <cell r="HB41">
            <v>7</v>
          </cell>
          <cell r="HC41">
            <v>8</v>
          </cell>
          <cell r="HD41">
            <v>67</v>
          </cell>
          <cell r="HE41">
            <v>75</v>
          </cell>
          <cell r="HG41">
            <v>6</v>
          </cell>
          <cell r="HH41">
            <v>7</v>
          </cell>
          <cell r="HI41">
            <v>0</v>
          </cell>
          <cell r="HJ41">
            <v>0</v>
          </cell>
          <cell r="HK41">
            <v>7</v>
          </cell>
          <cell r="HL41">
            <v>8</v>
          </cell>
          <cell r="HM41">
            <v>1</v>
          </cell>
          <cell r="HN41">
            <v>1</v>
          </cell>
          <cell r="HO41">
            <v>14</v>
          </cell>
          <cell r="HP41">
            <v>16</v>
          </cell>
          <cell r="HR41">
            <v>1</v>
          </cell>
          <cell r="HS41">
            <v>1</v>
          </cell>
          <cell r="HT41">
            <v>3</v>
          </cell>
          <cell r="HU41">
            <v>4</v>
          </cell>
          <cell r="HV41">
            <v>7</v>
          </cell>
          <cell r="HW41">
            <v>9</v>
          </cell>
          <cell r="HX41">
            <v>2</v>
          </cell>
          <cell r="HY41">
            <v>3</v>
          </cell>
          <cell r="HZ41">
            <v>13</v>
          </cell>
          <cell r="IA41">
            <v>17</v>
          </cell>
          <cell r="IC41">
            <v>2</v>
          </cell>
          <cell r="ID41">
            <v>3</v>
          </cell>
          <cell r="IE41">
            <v>0</v>
          </cell>
          <cell r="IF41">
            <v>0</v>
          </cell>
          <cell r="IG41">
            <v>1</v>
          </cell>
          <cell r="IH41">
            <v>1</v>
          </cell>
          <cell r="II41">
            <v>3</v>
          </cell>
          <cell r="IJ41">
            <v>4</v>
          </cell>
          <cell r="IL41">
            <v>2</v>
          </cell>
          <cell r="IM41">
            <v>2</v>
          </cell>
          <cell r="IN41">
            <v>0</v>
          </cell>
          <cell r="IO41">
            <v>0</v>
          </cell>
          <cell r="IP41">
            <v>2</v>
          </cell>
          <cell r="IQ41">
            <v>2</v>
          </cell>
          <cell r="IR41">
            <v>1</v>
          </cell>
          <cell r="IS41">
            <v>1</v>
          </cell>
          <cell r="IT41">
            <v>0</v>
          </cell>
          <cell r="IU41">
            <v>0</v>
          </cell>
          <cell r="IV41">
            <v>1</v>
          </cell>
          <cell r="IW41">
            <v>1</v>
          </cell>
          <cell r="IX41">
            <v>1</v>
          </cell>
          <cell r="IY41">
            <v>1</v>
          </cell>
          <cell r="IZ41">
            <v>7</v>
          </cell>
          <cell r="JA41">
            <v>7</v>
          </cell>
          <cell r="JC41">
            <v>1</v>
          </cell>
          <cell r="JD41">
            <v>1</v>
          </cell>
          <cell r="JE41">
            <v>2</v>
          </cell>
          <cell r="JF41">
            <v>2</v>
          </cell>
          <cell r="JG41">
            <v>1</v>
          </cell>
          <cell r="JH41">
            <v>1</v>
          </cell>
          <cell r="JI41">
            <v>1</v>
          </cell>
          <cell r="JJ41">
            <v>1</v>
          </cell>
          <cell r="JK41">
            <v>1</v>
          </cell>
          <cell r="JL41">
            <v>1</v>
          </cell>
          <cell r="JM41">
            <v>5</v>
          </cell>
          <cell r="JN41">
            <v>5</v>
          </cell>
          <cell r="JP41">
            <v>42</v>
          </cell>
          <cell r="JQ41">
            <v>49</v>
          </cell>
          <cell r="JS41">
            <v>3</v>
          </cell>
          <cell r="JT41">
            <v>4</v>
          </cell>
          <cell r="JU41">
            <v>10</v>
          </cell>
          <cell r="JV41">
            <v>12</v>
          </cell>
          <cell r="JW41">
            <v>13</v>
          </cell>
          <cell r="JX41">
            <v>16</v>
          </cell>
          <cell r="JZ41">
            <v>7</v>
          </cell>
          <cell r="KA41">
            <v>9</v>
          </cell>
          <cell r="KB41">
            <v>0</v>
          </cell>
          <cell r="KC41">
            <v>0</v>
          </cell>
          <cell r="KD41">
            <v>7</v>
          </cell>
          <cell r="KE41">
            <v>9</v>
          </cell>
          <cell r="KF41" t="str">
            <v/>
          </cell>
          <cell r="KG41">
            <v>6</v>
          </cell>
          <cell r="KH41">
            <v>7</v>
          </cell>
          <cell r="KI41">
            <v>0</v>
          </cell>
          <cell r="KJ41">
            <v>0</v>
          </cell>
          <cell r="KK41">
            <v>6</v>
          </cell>
          <cell r="KL41">
            <v>7</v>
          </cell>
          <cell r="KM41" t="str">
            <v/>
          </cell>
          <cell r="KN41">
            <v>4</v>
          </cell>
          <cell r="KO41">
            <v>5</v>
          </cell>
          <cell r="KP41">
            <v>4</v>
          </cell>
          <cell r="KQ41">
            <v>5</v>
          </cell>
          <cell r="KR41" t="str">
            <v/>
          </cell>
          <cell r="KS41">
            <v>4</v>
          </cell>
          <cell r="KT41">
            <v>5</v>
          </cell>
          <cell r="KU41">
            <v>4</v>
          </cell>
          <cell r="KV41">
            <v>5</v>
          </cell>
          <cell r="KW41" t="str">
            <v/>
          </cell>
          <cell r="KX41">
            <v>1</v>
          </cell>
          <cell r="KY41">
            <v>1</v>
          </cell>
          <cell r="KZ41">
            <v>0</v>
          </cell>
          <cell r="LA41">
            <v>0</v>
          </cell>
          <cell r="LB41">
            <v>1</v>
          </cell>
          <cell r="LC41">
            <v>1</v>
          </cell>
          <cell r="LD41" t="str">
            <v/>
          </cell>
          <cell r="LE41">
            <v>3</v>
          </cell>
          <cell r="LF41">
            <v>4</v>
          </cell>
          <cell r="LG41">
            <v>3</v>
          </cell>
          <cell r="LH41">
            <v>4</v>
          </cell>
          <cell r="LI41" t="str">
            <v/>
          </cell>
          <cell r="LJ41">
            <v>3</v>
          </cell>
          <cell r="LK41">
            <v>4</v>
          </cell>
          <cell r="LL41">
            <v>0</v>
          </cell>
          <cell r="LM41">
            <v>0</v>
          </cell>
          <cell r="LN41">
            <v>3</v>
          </cell>
          <cell r="LO41">
            <v>4</v>
          </cell>
          <cell r="LP41" t="str">
            <v/>
          </cell>
          <cell r="LQ41">
            <v>2</v>
          </cell>
          <cell r="LR41">
            <v>3</v>
          </cell>
          <cell r="LS41">
            <v>2</v>
          </cell>
          <cell r="LT41">
            <v>3</v>
          </cell>
          <cell r="LU41" t="str">
            <v/>
          </cell>
          <cell r="LV41">
            <v>1</v>
          </cell>
          <cell r="LW41">
            <v>1</v>
          </cell>
          <cell r="LX41">
            <v>2</v>
          </cell>
          <cell r="LY41">
            <v>2</v>
          </cell>
          <cell r="LZ41">
            <v>3</v>
          </cell>
          <cell r="MA41">
            <v>3</v>
          </cell>
          <cell r="MB41" t="str">
            <v/>
          </cell>
          <cell r="MC41">
            <v>5</v>
          </cell>
          <cell r="MD41">
            <v>6</v>
          </cell>
          <cell r="ME41">
            <v>5</v>
          </cell>
          <cell r="MF41">
            <v>6</v>
          </cell>
          <cell r="MG41" t="str">
            <v/>
          </cell>
          <cell r="MH41">
            <v>3</v>
          </cell>
          <cell r="MI41">
            <v>4</v>
          </cell>
          <cell r="MJ41">
            <v>3</v>
          </cell>
          <cell r="MK41">
            <v>4</v>
          </cell>
          <cell r="MM41">
            <v>2</v>
          </cell>
          <cell r="MN41">
            <v>3</v>
          </cell>
          <cell r="MO41">
            <v>1</v>
          </cell>
          <cell r="MP41">
            <v>1</v>
          </cell>
          <cell r="MQ41">
            <v>3</v>
          </cell>
          <cell r="MR41">
            <v>4</v>
          </cell>
          <cell r="MS41">
            <v>6</v>
          </cell>
          <cell r="MT41">
            <v>8</v>
          </cell>
          <cell r="MU41" t="str">
            <v/>
          </cell>
          <cell r="MV41">
            <v>9</v>
          </cell>
          <cell r="MW41">
            <v>11</v>
          </cell>
          <cell r="MX41">
            <v>3</v>
          </cell>
          <cell r="MY41">
            <v>4</v>
          </cell>
          <cell r="MZ41">
            <v>1</v>
          </cell>
          <cell r="NA41">
            <v>1</v>
          </cell>
          <cell r="NB41">
            <v>13</v>
          </cell>
          <cell r="NC41">
            <v>16</v>
          </cell>
          <cell r="ND41" t="str">
            <v/>
          </cell>
          <cell r="NE41">
            <v>3</v>
          </cell>
          <cell r="NF41">
            <v>4</v>
          </cell>
          <cell r="NG41">
            <v>6</v>
          </cell>
          <cell r="NH41">
            <v>8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9</v>
          </cell>
          <cell r="NN41">
            <v>12</v>
          </cell>
          <cell r="NO41" t="str">
            <v/>
          </cell>
          <cell r="NP41">
            <v>1</v>
          </cell>
          <cell r="NQ41">
            <v>1</v>
          </cell>
          <cell r="NR41">
            <v>17</v>
          </cell>
          <cell r="NS41">
            <v>21</v>
          </cell>
          <cell r="NT41">
            <v>1</v>
          </cell>
          <cell r="NU41">
            <v>1</v>
          </cell>
          <cell r="NV41">
            <v>19</v>
          </cell>
          <cell r="NW41">
            <v>23</v>
          </cell>
          <cell r="NX41" t="str">
            <v/>
          </cell>
          <cell r="NY41">
            <v>2</v>
          </cell>
          <cell r="NZ41">
            <v>2</v>
          </cell>
          <cell r="OA41">
            <v>9</v>
          </cell>
          <cell r="OB41">
            <v>11</v>
          </cell>
          <cell r="OC41">
            <v>2</v>
          </cell>
          <cell r="OD41">
            <v>3</v>
          </cell>
          <cell r="OE41">
            <v>0</v>
          </cell>
          <cell r="OF41">
            <v>0</v>
          </cell>
          <cell r="OG41">
            <v>1</v>
          </cell>
          <cell r="OH41">
            <v>1</v>
          </cell>
          <cell r="OI41">
            <v>14</v>
          </cell>
          <cell r="OJ41">
            <v>17</v>
          </cell>
          <cell r="OK41" t="str">
            <v/>
          </cell>
          <cell r="OL41">
            <v>2</v>
          </cell>
          <cell r="OM41">
            <v>3</v>
          </cell>
          <cell r="ON41">
            <v>2</v>
          </cell>
          <cell r="OO41">
            <v>3</v>
          </cell>
          <cell r="OP41" t="str">
            <v/>
          </cell>
          <cell r="OQ41">
            <v>25</v>
          </cell>
          <cell r="OR41">
            <v>31</v>
          </cell>
          <cell r="OS41">
            <v>19</v>
          </cell>
          <cell r="OT41">
            <v>24</v>
          </cell>
          <cell r="OU41">
            <v>44</v>
          </cell>
          <cell r="OV41">
            <v>55</v>
          </cell>
          <cell r="OW41" t="str">
            <v/>
          </cell>
          <cell r="OX41">
            <v>161</v>
          </cell>
          <cell r="OY41">
            <v>201</v>
          </cell>
          <cell r="PA41">
            <v>19</v>
          </cell>
          <cell r="PB41">
            <v>24</v>
          </cell>
          <cell r="PC41">
            <v>19</v>
          </cell>
          <cell r="PD41">
            <v>24</v>
          </cell>
          <cell r="PE41" t="str">
            <v/>
          </cell>
          <cell r="PF41">
            <v>19</v>
          </cell>
          <cell r="PG41">
            <v>24</v>
          </cell>
          <cell r="PH41">
            <v>19</v>
          </cell>
          <cell r="PI41">
            <v>24</v>
          </cell>
          <cell r="PK41">
            <v>24</v>
          </cell>
          <cell r="PL41">
            <v>30</v>
          </cell>
          <cell r="PM41">
            <v>24</v>
          </cell>
          <cell r="PN41">
            <v>30</v>
          </cell>
          <cell r="PP41">
            <v>12</v>
          </cell>
          <cell r="PQ41">
            <v>15</v>
          </cell>
          <cell r="PR41">
            <v>12</v>
          </cell>
          <cell r="PS41">
            <v>15</v>
          </cell>
          <cell r="PU41">
            <v>14</v>
          </cell>
          <cell r="PV41">
            <v>18</v>
          </cell>
          <cell r="PW41">
            <v>14</v>
          </cell>
          <cell r="PX41">
            <v>18</v>
          </cell>
          <cell r="PZ41">
            <v>10</v>
          </cell>
          <cell r="QA41">
            <v>13</v>
          </cell>
          <cell r="QB41">
            <v>10</v>
          </cell>
          <cell r="QC41">
            <v>13</v>
          </cell>
          <cell r="QE41">
            <v>38</v>
          </cell>
          <cell r="QF41">
            <v>47</v>
          </cell>
          <cell r="QG41">
            <v>38</v>
          </cell>
          <cell r="QH41">
            <v>47</v>
          </cell>
          <cell r="QJ41">
            <v>18</v>
          </cell>
          <cell r="QK41">
            <v>23</v>
          </cell>
          <cell r="QL41">
            <v>18</v>
          </cell>
          <cell r="QM41">
            <v>23</v>
          </cell>
          <cell r="QO41">
            <v>13</v>
          </cell>
          <cell r="QP41">
            <v>16</v>
          </cell>
          <cell r="QQ41">
            <v>13</v>
          </cell>
          <cell r="QR41">
            <v>16</v>
          </cell>
          <cell r="QT41">
            <v>2</v>
          </cell>
          <cell r="QU41">
            <v>3</v>
          </cell>
          <cell r="QV41">
            <v>2</v>
          </cell>
          <cell r="QW41">
            <v>3</v>
          </cell>
          <cell r="QY41">
            <v>14</v>
          </cell>
          <cell r="QZ41">
            <v>18</v>
          </cell>
          <cell r="RA41">
            <v>14</v>
          </cell>
          <cell r="RB41">
            <v>18</v>
          </cell>
          <cell r="RD41">
            <v>13</v>
          </cell>
          <cell r="RE41">
            <v>16</v>
          </cell>
          <cell r="RF41">
            <v>13</v>
          </cell>
          <cell r="RG41">
            <v>16</v>
          </cell>
          <cell r="RI41">
            <v>7</v>
          </cell>
          <cell r="RJ41">
            <v>9</v>
          </cell>
          <cell r="RK41">
            <v>7</v>
          </cell>
          <cell r="RL41">
            <v>9</v>
          </cell>
          <cell r="RN41">
            <v>2</v>
          </cell>
          <cell r="RO41">
            <v>2</v>
          </cell>
          <cell r="RP41">
            <v>2</v>
          </cell>
          <cell r="RQ41">
            <v>2</v>
          </cell>
          <cell r="RS41">
            <v>10</v>
          </cell>
          <cell r="RT41">
            <v>12</v>
          </cell>
          <cell r="RU41">
            <v>10</v>
          </cell>
          <cell r="RV41">
            <v>12</v>
          </cell>
          <cell r="RX41">
            <v>2</v>
          </cell>
          <cell r="RY41">
            <v>3</v>
          </cell>
          <cell r="RZ41">
            <v>2</v>
          </cell>
          <cell r="SA41">
            <v>3</v>
          </cell>
          <cell r="SC41">
            <v>217</v>
          </cell>
          <cell r="SD41">
            <v>273</v>
          </cell>
          <cell r="SF41">
            <v>556</v>
          </cell>
          <cell r="SG41">
            <v>684</v>
          </cell>
          <cell r="SI41">
            <v>66</v>
          </cell>
          <cell r="SJ41">
            <v>82</v>
          </cell>
          <cell r="SL41">
            <v>9</v>
          </cell>
          <cell r="SM41">
            <v>11</v>
          </cell>
          <cell r="SO41">
            <v>3</v>
          </cell>
          <cell r="SP41">
            <v>4</v>
          </cell>
          <cell r="SR41">
            <v>1</v>
          </cell>
          <cell r="SS41">
            <v>1</v>
          </cell>
          <cell r="SU41">
            <v>26</v>
          </cell>
          <cell r="SV41">
            <v>32</v>
          </cell>
          <cell r="SX41">
            <v>19</v>
          </cell>
          <cell r="SY41">
            <v>24</v>
          </cell>
          <cell r="TA41">
            <v>239</v>
          </cell>
          <cell r="TB41">
            <v>297</v>
          </cell>
          <cell r="TD41">
            <v>24</v>
          </cell>
          <cell r="TE41">
            <v>25</v>
          </cell>
          <cell r="TG41">
            <v>3</v>
          </cell>
          <cell r="TH41">
            <v>4</v>
          </cell>
          <cell r="TJ41">
            <v>17</v>
          </cell>
          <cell r="TK41">
            <v>21</v>
          </cell>
          <cell r="TM41">
            <v>1</v>
          </cell>
          <cell r="TN41">
            <v>1</v>
          </cell>
          <cell r="TP41">
            <v>2</v>
          </cell>
          <cell r="TQ41">
            <v>2</v>
          </cell>
          <cell r="TS41">
            <v>10</v>
          </cell>
          <cell r="TT41">
            <v>12</v>
          </cell>
          <cell r="TV41">
            <v>2</v>
          </cell>
          <cell r="TW41">
            <v>3</v>
          </cell>
          <cell r="TY41">
            <v>0</v>
          </cell>
          <cell r="TZ41">
            <v>0</v>
          </cell>
          <cell r="UB41">
            <v>1</v>
          </cell>
          <cell r="UC41">
            <v>1</v>
          </cell>
          <cell r="UE41">
            <v>6</v>
          </cell>
          <cell r="UF41">
            <v>8</v>
          </cell>
          <cell r="UH41">
            <v>0</v>
          </cell>
          <cell r="UI41">
            <v>0</v>
          </cell>
          <cell r="UK41">
            <v>0</v>
          </cell>
          <cell r="UL41">
            <v>0</v>
          </cell>
          <cell r="UN41">
            <v>0</v>
          </cell>
          <cell r="UO41">
            <v>0</v>
          </cell>
          <cell r="UQ41">
            <v>3</v>
          </cell>
          <cell r="UR41">
            <v>4</v>
          </cell>
          <cell r="UT41">
            <v>0</v>
          </cell>
          <cell r="UU41">
            <v>0</v>
          </cell>
          <cell r="UW41">
            <v>0</v>
          </cell>
          <cell r="UX41">
            <v>0</v>
          </cell>
          <cell r="UZ41">
            <v>2</v>
          </cell>
          <cell r="VA41">
            <v>2</v>
          </cell>
          <cell r="VC41">
            <v>9</v>
          </cell>
          <cell r="VD41">
            <v>10</v>
          </cell>
          <cell r="VF41">
            <v>10</v>
          </cell>
          <cell r="VG41">
            <v>12</v>
          </cell>
          <cell r="VI41">
            <v>2</v>
          </cell>
          <cell r="VJ41">
            <v>3</v>
          </cell>
          <cell r="VL41">
            <v>2</v>
          </cell>
          <cell r="VM41">
            <v>3</v>
          </cell>
          <cell r="VO41">
            <v>457</v>
          </cell>
          <cell r="VP41">
            <v>562</v>
          </cell>
          <cell r="VR41">
            <v>20</v>
          </cell>
          <cell r="VS41">
            <v>25</v>
          </cell>
          <cell r="VU41">
            <v>5</v>
          </cell>
          <cell r="VV41">
            <v>6</v>
          </cell>
          <cell r="VX41">
            <v>16</v>
          </cell>
          <cell r="VY41">
            <v>20</v>
          </cell>
          <cell r="WA41">
            <v>11</v>
          </cell>
          <cell r="WB41">
            <v>14</v>
          </cell>
          <cell r="WD41">
            <v>18</v>
          </cell>
          <cell r="WE41">
            <v>22</v>
          </cell>
          <cell r="WG41">
            <v>3</v>
          </cell>
          <cell r="WH41">
            <v>3</v>
          </cell>
          <cell r="WJ41">
            <v>3</v>
          </cell>
          <cell r="WK41">
            <v>3</v>
          </cell>
          <cell r="WM41">
            <v>2</v>
          </cell>
          <cell r="WN41">
            <v>2</v>
          </cell>
          <cell r="WP41">
            <v>2</v>
          </cell>
          <cell r="WQ41">
            <v>3</v>
          </cell>
          <cell r="WS41">
            <v>6</v>
          </cell>
          <cell r="WT41">
            <v>7</v>
          </cell>
          <cell r="WV41">
            <v>13</v>
          </cell>
          <cell r="WW41">
            <v>17</v>
          </cell>
          <cell r="WY41">
            <v>99</v>
          </cell>
          <cell r="WZ41">
            <v>122</v>
          </cell>
          <cell r="XB41">
            <v>556</v>
          </cell>
          <cell r="XC41">
            <v>684</v>
          </cell>
          <cell r="XE41">
            <v>0</v>
          </cell>
          <cell r="XF41">
            <v>0</v>
          </cell>
          <cell r="XG41">
            <v>12</v>
          </cell>
          <cell r="XH41">
            <v>15</v>
          </cell>
          <cell r="XI41">
            <v>1</v>
          </cell>
          <cell r="XJ41">
            <v>1</v>
          </cell>
          <cell r="XK41">
            <v>5</v>
          </cell>
          <cell r="XL41">
            <v>6</v>
          </cell>
          <cell r="XM41">
            <v>11</v>
          </cell>
          <cell r="XN41">
            <v>14</v>
          </cell>
          <cell r="XO41">
            <v>16</v>
          </cell>
          <cell r="XP41">
            <v>20</v>
          </cell>
          <cell r="XQ41">
            <v>0</v>
          </cell>
          <cell r="XR41">
            <v>0</v>
          </cell>
          <cell r="XT41">
            <v>41</v>
          </cell>
          <cell r="XU41">
            <v>51</v>
          </cell>
        </row>
        <row r="42">
          <cell r="B42" t="str">
            <v>รพท.สมเด็จพระสังฆราชองค์ที่17</v>
          </cell>
          <cell r="C42">
            <v>5</v>
          </cell>
          <cell r="D42" t="str">
            <v>สุพรรณบุรี</v>
          </cell>
          <cell r="E42">
            <v>10733</v>
          </cell>
          <cell r="F42" t="str">
            <v>M1</v>
          </cell>
          <cell r="G42" t="str">
            <v>รพ.ระดับ M1 เตียง &gt; 200</v>
          </cell>
          <cell r="H42">
            <v>302</v>
          </cell>
          <cell r="I42">
            <v>246</v>
          </cell>
          <cell r="J42">
            <v>277454</v>
          </cell>
          <cell r="K42">
            <v>138667</v>
          </cell>
          <cell r="L42">
            <v>0</v>
          </cell>
          <cell r="M42">
            <v>20670</v>
          </cell>
          <cell r="N42">
            <v>117997</v>
          </cell>
          <cell r="O42">
            <v>2</v>
          </cell>
          <cell r="P42">
            <v>3</v>
          </cell>
          <cell r="Q42">
            <v>1</v>
          </cell>
          <cell r="R42">
            <v>1</v>
          </cell>
          <cell r="S42">
            <v>11</v>
          </cell>
          <cell r="T42">
            <v>14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2</v>
          </cell>
          <cell r="Z42">
            <v>2</v>
          </cell>
          <cell r="AA42">
            <v>3</v>
          </cell>
          <cell r="AB42">
            <v>3</v>
          </cell>
          <cell r="AC42">
            <v>19</v>
          </cell>
          <cell r="AD42">
            <v>23</v>
          </cell>
          <cell r="AF42">
            <v>3</v>
          </cell>
          <cell r="AG42">
            <v>4</v>
          </cell>
          <cell r="AH42">
            <v>8</v>
          </cell>
          <cell r="AI42">
            <v>10</v>
          </cell>
          <cell r="AJ42">
            <v>11</v>
          </cell>
          <cell r="AK42">
            <v>14</v>
          </cell>
          <cell r="AM42">
            <v>2</v>
          </cell>
          <cell r="AN42">
            <v>2</v>
          </cell>
          <cell r="AO42">
            <v>16</v>
          </cell>
          <cell r="AP42">
            <v>20</v>
          </cell>
          <cell r="AQ42">
            <v>1</v>
          </cell>
          <cell r="AR42">
            <v>1</v>
          </cell>
          <cell r="AS42">
            <v>19</v>
          </cell>
          <cell r="AT42">
            <v>23</v>
          </cell>
          <cell r="AV42">
            <v>3</v>
          </cell>
          <cell r="AW42">
            <v>4</v>
          </cell>
          <cell r="AX42">
            <v>2</v>
          </cell>
          <cell r="AY42">
            <v>2</v>
          </cell>
          <cell r="AZ42">
            <v>5</v>
          </cell>
          <cell r="BA42">
            <v>6</v>
          </cell>
          <cell r="BC42">
            <v>3</v>
          </cell>
          <cell r="BD42">
            <v>4</v>
          </cell>
          <cell r="BE42">
            <v>9</v>
          </cell>
          <cell r="BF42">
            <v>11</v>
          </cell>
          <cell r="BG42">
            <v>12</v>
          </cell>
          <cell r="BH42">
            <v>15</v>
          </cell>
          <cell r="BJ42">
            <v>2</v>
          </cell>
          <cell r="BK42">
            <v>2</v>
          </cell>
          <cell r="BL42">
            <v>2</v>
          </cell>
          <cell r="BM42">
            <v>3</v>
          </cell>
          <cell r="BN42">
            <v>4</v>
          </cell>
          <cell r="BO42">
            <v>5</v>
          </cell>
          <cell r="BQ42">
            <v>70</v>
          </cell>
          <cell r="BR42">
            <v>86</v>
          </cell>
          <cell r="BT42">
            <v>1</v>
          </cell>
          <cell r="BU42">
            <v>1</v>
          </cell>
          <cell r="BV42">
            <v>1</v>
          </cell>
          <cell r="BW42">
            <v>1</v>
          </cell>
          <cell r="BX42" t="str">
            <v/>
          </cell>
          <cell r="BY42">
            <v>0</v>
          </cell>
          <cell r="BZ42">
            <v>0</v>
          </cell>
          <cell r="CA42">
            <v>1</v>
          </cell>
          <cell r="CB42">
            <v>1</v>
          </cell>
          <cell r="CC42">
            <v>0</v>
          </cell>
          <cell r="CD42">
            <v>0</v>
          </cell>
          <cell r="CE42">
            <v>4</v>
          </cell>
          <cell r="CF42">
            <v>5</v>
          </cell>
          <cell r="CG42">
            <v>5</v>
          </cell>
          <cell r="CH42">
            <v>6</v>
          </cell>
          <cell r="CJ42">
            <v>11</v>
          </cell>
          <cell r="CK42">
            <v>14</v>
          </cell>
          <cell r="CL42">
            <v>6</v>
          </cell>
          <cell r="CM42">
            <v>7</v>
          </cell>
          <cell r="CN42">
            <v>5</v>
          </cell>
          <cell r="CO42">
            <v>6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22</v>
          </cell>
          <cell r="CY42">
            <v>27</v>
          </cell>
          <cell r="DA42">
            <v>0</v>
          </cell>
          <cell r="DB42">
            <v>0</v>
          </cell>
          <cell r="DC42">
            <v>2</v>
          </cell>
          <cell r="DD42">
            <v>2</v>
          </cell>
          <cell r="DE42">
            <v>2</v>
          </cell>
          <cell r="DF42">
            <v>2</v>
          </cell>
          <cell r="DH42">
            <v>1</v>
          </cell>
          <cell r="DI42">
            <v>1</v>
          </cell>
          <cell r="DJ42">
            <v>2</v>
          </cell>
          <cell r="DK42">
            <v>2</v>
          </cell>
          <cell r="DL42">
            <v>3</v>
          </cell>
          <cell r="DM42">
            <v>3</v>
          </cell>
          <cell r="DO42">
            <v>0</v>
          </cell>
          <cell r="DP42">
            <v>0</v>
          </cell>
          <cell r="DQ42">
            <v>2</v>
          </cell>
          <cell r="DR42">
            <v>3</v>
          </cell>
          <cell r="DS42">
            <v>2</v>
          </cell>
          <cell r="DT42">
            <v>3</v>
          </cell>
          <cell r="DV42">
            <v>1</v>
          </cell>
          <cell r="DW42">
            <v>1</v>
          </cell>
          <cell r="DX42">
            <v>1</v>
          </cell>
          <cell r="DY42">
            <v>1</v>
          </cell>
          <cell r="DZ42">
            <v>2</v>
          </cell>
          <cell r="EA42">
            <v>2</v>
          </cell>
          <cell r="EC42">
            <v>31</v>
          </cell>
          <cell r="ED42">
            <v>37</v>
          </cell>
          <cell r="EF42">
            <v>2</v>
          </cell>
          <cell r="EG42">
            <v>3</v>
          </cell>
          <cell r="EH42">
            <v>2</v>
          </cell>
          <cell r="EI42">
            <v>3</v>
          </cell>
          <cell r="EK42">
            <v>1</v>
          </cell>
          <cell r="EL42">
            <v>1</v>
          </cell>
          <cell r="EM42">
            <v>1</v>
          </cell>
          <cell r="EN42">
            <v>1</v>
          </cell>
          <cell r="EO42">
            <v>2</v>
          </cell>
          <cell r="EP42">
            <v>2</v>
          </cell>
          <cell r="ER42">
            <v>1</v>
          </cell>
          <cell r="ES42">
            <v>1</v>
          </cell>
          <cell r="ET42">
            <v>2</v>
          </cell>
          <cell r="EU42">
            <v>2</v>
          </cell>
          <cell r="EV42">
            <v>3</v>
          </cell>
          <cell r="EW42">
            <v>3</v>
          </cell>
          <cell r="EY42">
            <v>0</v>
          </cell>
          <cell r="EZ42">
            <v>0</v>
          </cell>
          <cell r="FA42">
            <v>1</v>
          </cell>
          <cell r="FB42">
            <v>1</v>
          </cell>
          <cell r="FC42">
            <v>1</v>
          </cell>
          <cell r="FD42">
            <v>1</v>
          </cell>
          <cell r="FE42">
            <v>2</v>
          </cell>
          <cell r="FF42">
            <v>2</v>
          </cell>
          <cell r="FH42">
            <v>0</v>
          </cell>
          <cell r="FI42">
            <v>0</v>
          </cell>
          <cell r="FJ42">
            <v>1</v>
          </cell>
          <cell r="FK42">
            <v>1</v>
          </cell>
          <cell r="FL42">
            <v>1</v>
          </cell>
          <cell r="FM42">
            <v>1</v>
          </cell>
          <cell r="FO42">
            <v>1</v>
          </cell>
          <cell r="FP42">
            <v>1</v>
          </cell>
          <cell r="FQ42">
            <v>2</v>
          </cell>
          <cell r="FR42">
            <v>2</v>
          </cell>
          <cell r="FS42">
            <v>3</v>
          </cell>
          <cell r="FT42">
            <v>3</v>
          </cell>
          <cell r="FV42">
            <v>0</v>
          </cell>
          <cell r="FW42">
            <v>0</v>
          </cell>
          <cell r="FX42">
            <v>1</v>
          </cell>
          <cell r="FY42">
            <v>1</v>
          </cell>
          <cell r="FZ42">
            <v>1</v>
          </cell>
          <cell r="GA42">
            <v>1</v>
          </cell>
          <cell r="GB42">
            <v>2</v>
          </cell>
          <cell r="GC42">
            <v>2</v>
          </cell>
          <cell r="GE42">
            <v>13</v>
          </cell>
          <cell r="GF42">
            <v>13</v>
          </cell>
          <cell r="GH42">
            <v>2</v>
          </cell>
          <cell r="GI42">
            <v>2</v>
          </cell>
          <cell r="GJ42">
            <v>2</v>
          </cell>
          <cell r="GK42">
            <v>2</v>
          </cell>
          <cell r="GM42">
            <v>1</v>
          </cell>
          <cell r="GN42">
            <v>1</v>
          </cell>
          <cell r="GO42">
            <v>1</v>
          </cell>
          <cell r="GP42">
            <v>1</v>
          </cell>
          <cell r="GR42">
            <v>1</v>
          </cell>
          <cell r="GS42">
            <v>1</v>
          </cell>
          <cell r="GT42">
            <v>1</v>
          </cell>
          <cell r="GU42">
            <v>1</v>
          </cell>
          <cell r="GW42">
            <v>1</v>
          </cell>
          <cell r="GX42">
            <v>1</v>
          </cell>
          <cell r="GY42">
            <v>1</v>
          </cell>
          <cell r="GZ42">
            <v>1</v>
          </cell>
          <cell r="HB42">
            <v>5</v>
          </cell>
          <cell r="HC42">
            <v>5</v>
          </cell>
          <cell r="HD42">
            <v>57</v>
          </cell>
          <cell r="HE42">
            <v>65</v>
          </cell>
          <cell r="HG42">
            <v>6</v>
          </cell>
          <cell r="HH42">
            <v>7</v>
          </cell>
          <cell r="HI42">
            <v>0</v>
          </cell>
          <cell r="HJ42">
            <v>0</v>
          </cell>
          <cell r="HK42">
            <v>8</v>
          </cell>
          <cell r="HL42">
            <v>10</v>
          </cell>
          <cell r="HM42">
            <v>1</v>
          </cell>
          <cell r="HN42">
            <v>1</v>
          </cell>
          <cell r="HO42">
            <v>15</v>
          </cell>
          <cell r="HP42">
            <v>18</v>
          </cell>
          <cell r="HR42">
            <v>2</v>
          </cell>
          <cell r="HS42">
            <v>2</v>
          </cell>
          <cell r="HT42">
            <v>1</v>
          </cell>
          <cell r="HU42">
            <v>1</v>
          </cell>
          <cell r="HV42">
            <v>2</v>
          </cell>
          <cell r="HW42">
            <v>3</v>
          </cell>
          <cell r="HX42">
            <v>2</v>
          </cell>
          <cell r="HY42">
            <v>3</v>
          </cell>
          <cell r="HZ42">
            <v>7</v>
          </cell>
          <cell r="IA42">
            <v>9</v>
          </cell>
          <cell r="IC42">
            <v>2</v>
          </cell>
          <cell r="ID42">
            <v>3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2</v>
          </cell>
          <cell r="IJ42">
            <v>3</v>
          </cell>
          <cell r="IL42">
            <v>2</v>
          </cell>
          <cell r="IM42">
            <v>2</v>
          </cell>
          <cell r="IN42">
            <v>0</v>
          </cell>
          <cell r="IO42">
            <v>0</v>
          </cell>
          <cell r="IP42">
            <v>2</v>
          </cell>
          <cell r="IQ42">
            <v>2</v>
          </cell>
          <cell r="IR42">
            <v>1</v>
          </cell>
          <cell r="IS42">
            <v>1</v>
          </cell>
          <cell r="IT42">
            <v>0</v>
          </cell>
          <cell r="IU42">
            <v>0</v>
          </cell>
          <cell r="IV42">
            <v>1</v>
          </cell>
          <cell r="IW42">
            <v>1</v>
          </cell>
          <cell r="IX42">
            <v>1</v>
          </cell>
          <cell r="IY42">
            <v>1</v>
          </cell>
          <cell r="IZ42">
            <v>7</v>
          </cell>
          <cell r="JA42">
            <v>7</v>
          </cell>
          <cell r="JC42">
            <v>1</v>
          </cell>
          <cell r="JD42">
            <v>1</v>
          </cell>
          <cell r="JE42">
            <v>2</v>
          </cell>
          <cell r="JF42">
            <v>2</v>
          </cell>
          <cell r="JG42">
            <v>1</v>
          </cell>
          <cell r="JH42">
            <v>1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4</v>
          </cell>
          <cell r="JN42">
            <v>4</v>
          </cell>
          <cell r="JP42">
            <v>35</v>
          </cell>
          <cell r="JQ42">
            <v>41</v>
          </cell>
          <cell r="JS42">
            <v>2</v>
          </cell>
          <cell r="JT42">
            <v>3</v>
          </cell>
          <cell r="JU42">
            <v>10</v>
          </cell>
          <cell r="JV42">
            <v>12</v>
          </cell>
          <cell r="JW42">
            <v>12</v>
          </cell>
          <cell r="JX42">
            <v>15</v>
          </cell>
          <cell r="JZ42">
            <v>6</v>
          </cell>
          <cell r="KA42">
            <v>7</v>
          </cell>
          <cell r="KB42">
            <v>0</v>
          </cell>
          <cell r="KC42">
            <v>0</v>
          </cell>
          <cell r="KD42">
            <v>6</v>
          </cell>
          <cell r="KE42">
            <v>7</v>
          </cell>
          <cell r="KF42" t="str">
            <v/>
          </cell>
          <cell r="KG42">
            <v>4</v>
          </cell>
          <cell r="KH42">
            <v>5</v>
          </cell>
          <cell r="KI42">
            <v>0</v>
          </cell>
          <cell r="KJ42">
            <v>0</v>
          </cell>
          <cell r="KK42">
            <v>4</v>
          </cell>
          <cell r="KL42">
            <v>5</v>
          </cell>
          <cell r="KM42" t="str">
            <v/>
          </cell>
          <cell r="KN42">
            <v>5</v>
          </cell>
          <cell r="KO42">
            <v>6</v>
          </cell>
          <cell r="KP42">
            <v>5</v>
          </cell>
          <cell r="KQ42">
            <v>6</v>
          </cell>
          <cell r="KR42" t="str">
            <v/>
          </cell>
          <cell r="KS42">
            <v>5</v>
          </cell>
          <cell r="KT42">
            <v>6</v>
          </cell>
          <cell r="KU42">
            <v>5</v>
          </cell>
          <cell r="KV42">
            <v>6</v>
          </cell>
          <cell r="KW42" t="str">
            <v/>
          </cell>
          <cell r="KX42">
            <v>1</v>
          </cell>
          <cell r="KY42">
            <v>1</v>
          </cell>
          <cell r="KZ42">
            <v>0</v>
          </cell>
          <cell r="LA42">
            <v>0</v>
          </cell>
          <cell r="LB42">
            <v>1</v>
          </cell>
          <cell r="LC42">
            <v>1</v>
          </cell>
          <cell r="LD42" t="str">
            <v/>
          </cell>
          <cell r="LE42">
            <v>3</v>
          </cell>
          <cell r="LF42">
            <v>4</v>
          </cell>
          <cell r="LG42">
            <v>3</v>
          </cell>
          <cell r="LH42">
            <v>4</v>
          </cell>
          <cell r="LI42" t="str">
            <v/>
          </cell>
          <cell r="LJ42">
            <v>3</v>
          </cell>
          <cell r="LK42">
            <v>4</v>
          </cell>
          <cell r="LL42">
            <v>0</v>
          </cell>
          <cell r="LM42">
            <v>0</v>
          </cell>
          <cell r="LN42">
            <v>3</v>
          </cell>
          <cell r="LO42">
            <v>4</v>
          </cell>
          <cell r="LP42" t="str">
            <v/>
          </cell>
          <cell r="LQ42">
            <v>2</v>
          </cell>
          <cell r="LR42">
            <v>3</v>
          </cell>
          <cell r="LS42">
            <v>2</v>
          </cell>
          <cell r="LT42">
            <v>3</v>
          </cell>
          <cell r="LU42" t="str">
            <v/>
          </cell>
          <cell r="LV42">
            <v>0</v>
          </cell>
          <cell r="LW42">
            <v>0</v>
          </cell>
          <cell r="LX42">
            <v>2</v>
          </cell>
          <cell r="LY42">
            <v>2</v>
          </cell>
          <cell r="LZ42">
            <v>2</v>
          </cell>
          <cell r="MA42">
            <v>2</v>
          </cell>
          <cell r="MB42" t="str">
            <v/>
          </cell>
          <cell r="MC42">
            <v>5</v>
          </cell>
          <cell r="MD42">
            <v>6</v>
          </cell>
          <cell r="ME42">
            <v>5</v>
          </cell>
          <cell r="MF42">
            <v>6</v>
          </cell>
          <cell r="MG42" t="str">
            <v/>
          </cell>
          <cell r="MH42">
            <v>4</v>
          </cell>
          <cell r="MI42">
            <v>5</v>
          </cell>
          <cell r="MJ42">
            <v>4</v>
          </cell>
          <cell r="MK42">
            <v>5</v>
          </cell>
          <cell r="MM42">
            <v>2</v>
          </cell>
          <cell r="MN42">
            <v>2</v>
          </cell>
          <cell r="MO42">
            <v>2</v>
          </cell>
          <cell r="MP42">
            <v>2</v>
          </cell>
          <cell r="MQ42">
            <v>3</v>
          </cell>
          <cell r="MR42">
            <v>4</v>
          </cell>
          <cell r="MS42">
            <v>7</v>
          </cell>
          <cell r="MT42">
            <v>8</v>
          </cell>
          <cell r="MU42" t="str">
            <v/>
          </cell>
          <cell r="MV42">
            <v>12</v>
          </cell>
          <cell r="MW42">
            <v>15</v>
          </cell>
          <cell r="MX42">
            <v>3</v>
          </cell>
          <cell r="MY42">
            <v>4</v>
          </cell>
          <cell r="MZ42">
            <v>1</v>
          </cell>
          <cell r="NA42">
            <v>1</v>
          </cell>
          <cell r="NB42">
            <v>16</v>
          </cell>
          <cell r="NC42">
            <v>20</v>
          </cell>
          <cell r="ND42" t="str">
            <v/>
          </cell>
          <cell r="NE42">
            <v>3</v>
          </cell>
          <cell r="NF42">
            <v>4</v>
          </cell>
          <cell r="NG42">
            <v>4</v>
          </cell>
          <cell r="NH42">
            <v>5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7</v>
          </cell>
          <cell r="NN42">
            <v>9</v>
          </cell>
          <cell r="NO42" t="str">
            <v/>
          </cell>
          <cell r="NP42">
            <v>1</v>
          </cell>
          <cell r="NQ42">
            <v>1</v>
          </cell>
          <cell r="NR42">
            <v>13</v>
          </cell>
          <cell r="NS42">
            <v>16</v>
          </cell>
          <cell r="NT42">
            <v>1</v>
          </cell>
          <cell r="NU42">
            <v>1</v>
          </cell>
          <cell r="NV42">
            <v>15</v>
          </cell>
          <cell r="NW42">
            <v>18</v>
          </cell>
          <cell r="NX42" t="str">
            <v/>
          </cell>
          <cell r="NY42">
            <v>2</v>
          </cell>
          <cell r="NZ42">
            <v>2</v>
          </cell>
          <cell r="OA42">
            <v>10</v>
          </cell>
          <cell r="OB42">
            <v>13</v>
          </cell>
          <cell r="OC42">
            <v>2</v>
          </cell>
          <cell r="OD42">
            <v>3</v>
          </cell>
          <cell r="OE42">
            <v>0</v>
          </cell>
          <cell r="OF42">
            <v>0</v>
          </cell>
          <cell r="OG42">
            <v>1</v>
          </cell>
          <cell r="OH42">
            <v>1</v>
          </cell>
          <cell r="OI42">
            <v>15</v>
          </cell>
          <cell r="OJ42">
            <v>19</v>
          </cell>
          <cell r="OK42" t="str">
            <v/>
          </cell>
          <cell r="OL42">
            <v>2</v>
          </cell>
          <cell r="OM42">
            <v>3</v>
          </cell>
          <cell r="ON42">
            <v>2</v>
          </cell>
          <cell r="OO42">
            <v>3</v>
          </cell>
          <cell r="OP42" t="str">
            <v/>
          </cell>
          <cell r="OQ42">
            <v>19</v>
          </cell>
          <cell r="OR42">
            <v>24</v>
          </cell>
          <cell r="OS42">
            <v>16</v>
          </cell>
          <cell r="OT42">
            <v>20</v>
          </cell>
          <cell r="OU42">
            <v>35</v>
          </cell>
          <cell r="OV42">
            <v>44</v>
          </cell>
          <cell r="OW42" t="str">
            <v/>
          </cell>
          <cell r="OX42">
            <v>149</v>
          </cell>
          <cell r="OY42">
            <v>185</v>
          </cell>
          <cell r="PA42">
            <v>16</v>
          </cell>
          <cell r="PB42">
            <v>20</v>
          </cell>
          <cell r="PC42">
            <v>16</v>
          </cell>
          <cell r="PD42">
            <v>20</v>
          </cell>
          <cell r="PE42" t="str">
            <v/>
          </cell>
          <cell r="PF42">
            <v>17</v>
          </cell>
          <cell r="PG42">
            <v>21</v>
          </cell>
          <cell r="PH42">
            <v>17</v>
          </cell>
          <cell r="PI42">
            <v>21</v>
          </cell>
          <cell r="PK42">
            <v>24</v>
          </cell>
          <cell r="PL42">
            <v>30</v>
          </cell>
          <cell r="PM42">
            <v>24</v>
          </cell>
          <cell r="PN42">
            <v>30</v>
          </cell>
          <cell r="PP42">
            <v>10</v>
          </cell>
          <cell r="PQ42">
            <v>12</v>
          </cell>
          <cell r="PR42">
            <v>10</v>
          </cell>
          <cell r="PS42">
            <v>12</v>
          </cell>
          <cell r="PU42">
            <v>17</v>
          </cell>
          <cell r="PV42">
            <v>21</v>
          </cell>
          <cell r="PW42">
            <v>17</v>
          </cell>
          <cell r="PX42">
            <v>21</v>
          </cell>
          <cell r="PZ42">
            <v>13</v>
          </cell>
          <cell r="QA42">
            <v>16</v>
          </cell>
          <cell r="QB42">
            <v>13</v>
          </cell>
          <cell r="QC42">
            <v>16</v>
          </cell>
          <cell r="QE42">
            <v>48</v>
          </cell>
          <cell r="QF42">
            <v>60</v>
          </cell>
          <cell r="QG42">
            <v>48</v>
          </cell>
          <cell r="QH42">
            <v>60</v>
          </cell>
          <cell r="QJ42">
            <v>24</v>
          </cell>
          <cell r="QK42">
            <v>30</v>
          </cell>
          <cell r="QL42">
            <v>24</v>
          </cell>
          <cell r="QM42">
            <v>30</v>
          </cell>
          <cell r="QO42">
            <v>14</v>
          </cell>
          <cell r="QP42">
            <v>18</v>
          </cell>
          <cell r="QQ42">
            <v>14</v>
          </cell>
          <cell r="QR42">
            <v>18</v>
          </cell>
          <cell r="QT42">
            <v>2</v>
          </cell>
          <cell r="QU42">
            <v>3</v>
          </cell>
          <cell r="QV42">
            <v>2</v>
          </cell>
          <cell r="QW42">
            <v>3</v>
          </cell>
          <cell r="QY42">
            <v>16</v>
          </cell>
          <cell r="QZ42">
            <v>20</v>
          </cell>
          <cell r="RA42">
            <v>16</v>
          </cell>
          <cell r="RB42">
            <v>20</v>
          </cell>
          <cell r="RD42">
            <v>10</v>
          </cell>
          <cell r="RE42">
            <v>13</v>
          </cell>
          <cell r="RF42">
            <v>10</v>
          </cell>
          <cell r="RG42">
            <v>13</v>
          </cell>
          <cell r="RI42">
            <v>8</v>
          </cell>
          <cell r="RJ42">
            <v>10</v>
          </cell>
          <cell r="RK42">
            <v>8</v>
          </cell>
          <cell r="RL42">
            <v>10</v>
          </cell>
          <cell r="RN42">
            <v>2</v>
          </cell>
          <cell r="RO42">
            <v>2</v>
          </cell>
          <cell r="RP42">
            <v>2</v>
          </cell>
          <cell r="RQ42">
            <v>2</v>
          </cell>
          <cell r="RS42">
            <v>10</v>
          </cell>
          <cell r="RT42">
            <v>13</v>
          </cell>
          <cell r="RU42">
            <v>10</v>
          </cell>
          <cell r="RV42">
            <v>13</v>
          </cell>
          <cell r="RX42">
            <v>2</v>
          </cell>
          <cell r="RY42">
            <v>3</v>
          </cell>
          <cell r="RZ42">
            <v>2</v>
          </cell>
          <cell r="SA42">
            <v>3</v>
          </cell>
          <cell r="SC42">
            <v>233</v>
          </cell>
          <cell r="SD42">
            <v>292</v>
          </cell>
          <cell r="SF42">
            <v>544</v>
          </cell>
          <cell r="SG42">
            <v>669</v>
          </cell>
          <cell r="SI42">
            <v>59</v>
          </cell>
          <cell r="SJ42">
            <v>72</v>
          </cell>
          <cell r="SL42">
            <v>12</v>
          </cell>
          <cell r="SM42">
            <v>15</v>
          </cell>
          <cell r="SO42">
            <v>3</v>
          </cell>
          <cell r="SP42">
            <v>4</v>
          </cell>
          <cell r="SR42">
            <v>1</v>
          </cell>
          <cell r="SS42">
            <v>1</v>
          </cell>
          <cell r="SU42">
            <v>21</v>
          </cell>
          <cell r="SV42">
            <v>26</v>
          </cell>
          <cell r="SX42">
            <v>16</v>
          </cell>
          <cell r="SY42">
            <v>20</v>
          </cell>
          <cell r="TA42">
            <v>253</v>
          </cell>
          <cell r="TB42">
            <v>313</v>
          </cell>
          <cell r="TD42">
            <v>21</v>
          </cell>
          <cell r="TE42">
            <v>24</v>
          </cell>
          <cell r="TG42">
            <v>4</v>
          </cell>
          <cell r="TH42">
            <v>5</v>
          </cell>
          <cell r="TJ42">
            <v>13</v>
          </cell>
          <cell r="TK42">
            <v>16</v>
          </cell>
          <cell r="TM42">
            <v>1</v>
          </cell>
          <cell r="TN42">
            <v>1</v>
          </cell>
          <cell r="TP42">
            <v>2</v>
          </cell>
          <cell r="TQ42">
            <v>2</v>
          </cell>
          <cell r="TS42">
            <v>10</v>
          </cell>
          <cell r="TT42">
            <v>13</v>
          </cell>
          <cell r="TV42">
            <v>2</v>
          </cell>
          <cell r="TW42">
            <v>3</v>
          </cell>
          <cell r="TY42">
            <v>0</v>
          </cell>
          <cell r="TZ42">
            <v>0</v>
          </cell>
          <cell r="UB42">
            <v>1</v>
          </cell>
          <cell r="UC42">
            <v>1</v>
          </cell>
          <cell r="UE42">
            <v>4</v>
          </cell>
          <cell r="UF42">
            <v>5</v>
          </cell>
          <cell r="UH42">
            <v>0</v>
          </cell>
          <cell r="UI42">
            <v>0</v>
          </cell>
          <cell r="UK42">
            <v>0</v>
          </cell>
          <cell r="UL42">
            <v>0</v>
          </cell>
          <cell r="UN42">
            <v>0</v>
          </cell>
          <cell r="UO42">
            <v>0</v>
          </cell>
          <cell r="UQ42">
            <v>3</v>
          </cell>
          <cell r="UR42">
            <v>4</v>
          </cell>
          <cell r="UT42">
            <v>0</v>
          </cell>
          <cell r="UU42">
            <v>0</v>
          </cell>
          <cell r="UW42">
            <v>0</v>
          </cell>
          <cell r="UX42">
            <v>0</v>
          </cell>
          <cell r="UZ42">
            <v>2</v>
          </cell>
          <cell r="VA42">
            <v>2</v>
          </cell>
          <cell r="VC42">
            <v>8</v>
          </cell>
          <cell r="VD42">
            <v>10</v>
          </cell>
          <cell r="VF42">
            <v>10</v>
          </cell>
          <cell r="VG42">
            <v>12</v>
          </cell>
          <cell r="VI42">
            <v>2</v>
          </cell>
          <cell r="VJ42">
            <v>3</v>
          </cell>
          <cell r="VL42">
            <v>2</v>
          </cell>
          <cell r="VM42">
            <v>3</v>
          </cell>
          <cell r="VO42">
            <v>450</v>
          </cell>
          <cell r="VP42">
            <v>555</v>
          </cell>
          <cell r="VR42">
            <v>21</v>
          </cell>
          <cell r="VS42">
            <v>25</v>
          </cell>
          <cell r="VU42">
            <v>5</v>
          </cell>
          <cell r="VV42">
            <v>6</v>
          </cell>
          <cell r="VX42">
            <v>16</v>
          </cell>
          <cell r="VY42">
            <v>20</v>
          </cell>
          <cell r="WA42">
            <v>11</v>
          </cell>
          <cell r="WB42">
            <v>14</v>
          </cell>
          <cell r="WD42">
            <v>18</v>
          </cell>
          <cell r="WE42">
            <v>22</v>
          </cell>
          <cell r="WG42">
            <v>3</v>
          </cell>
          <cell r="WH42">
            <v>3</v>
          </cell>
          <cell r="WJ42">
            <v>3</v>
          </cell>
          <cell r="WK42">
            <v>3</v>
          </cell>
          <cell r="WM42">
            <v>2</v>
          </cell>
          <cell r="WN42">
            <v>2</v>
          </cell>
          <cell r="WP42">
            <v>2</v>
          </cell>
          <cell r="WQ42">
            <v>3</v>
          </cell>
          <cell r="WS42">
            <v>6</v>
          </cell>
          <cell r="WT42">
            <v>7</v>
          </cell>
          <cell r="WV42">
            <v>7</v>
          </cell>
          <cell r="WW42">
            <v>9</v>
          </cell>
          <cell r="WY42">
            <v>94</v>
          </cell>
          <cell r="WZ42">
            <v>114</v>
          </cell>
          <cell r="XB42">
            <v>544</v>
          </cell>
          <cell r="XC42">
            <v>669</v>
          </cell>
          <cell r="XE42">
            <v>0</v>
          </cell>
          <cell r="XF42">
            <v>0</v>
          </cell>
          <cell r="XG42">
            <v>13</v>
          </cell>
          <cell r="XH42">
            <v>16</v>
          </cell>
          <cell r="XI42">
            <v>0</v>
          </cell>
          <cell r="XJ42">
            <v>0</v>
          </cell>
          <cell r="XK42">
            <v>5</v>
          </cell>
          <cell r="XL42">
            <v>6</v>
          </cell>
          <cell r="XM42">
            <v>11</v>
          </cell>
          <cell r="XN42">
            <v>14</v>
          </cell>
          <cell r="XO42">
            <v>16</v>
          </cell>
          <cell r="XP42">
            <v>20</v>
          </cell>
          <cell r="XQ42">
            <v>0</v>
          </cell>
          <cell r="XR42">
            <v>0</v>
          </cell>
          <cell r="XT42">
            <v>47</v>
          </cell>
          <cell r="XU42">
            <v>58</v>
          </cell>
        </row>
        <row r="43">
          <cell r="B43" t="str">
            <v>รพท.บางละมุง</v>
          </cell>
          <cell r="C43">
            <v>6</v>
          </cell>
          <cell r="D43" t="str">
            <v>ชลบุรี</v>
          </cell>
          <cell r="E43">
            <v>10819</v>
          </cell>
          <cell r="F43" t="str">
            <v>s</v>
          </cell>
          <cell r="G43" t="str">
            <v>รพ.ระดับ S เตียง &lt; 400</v>
          </cell>
          <cell r="H43">
            <v>120</v>
          </cell>
          <cell r="I43">
            <v>233</v>
          </cell>
          <cell r="J43">
            <v>615214</v>
          </cell>
          <cell r="K43">
            <v>227696</v>
          </cell>
          <cell r="L43">
            <v>34234</v>
          </cell>
          <cell r="M43">
            <v>74729</v>
          </cell>
          <cell r="N43">
            <v>118733</v>
          </cell>
          <cell r="O43">
            <v>2</v>
          </cell>
          <cell r="P43">
            <v>3</v>
          </cell>
          <cell r="Q43">
            <v>1</v>
          </cell>
          <cell r="R43">
            <v>1</v>
          </cell>
          <cell r="S43">
            <v>10</v>
          </cell>
          <cell r="T43">
            <v>12</v>
          </cell>
          <cell r="U43">
            <v>2</v>
          </cell>
          <cell r="V43">
            <v>2</v>
          </cell>
          <cell r="W43">
            <v>1</v>
          </cell>
          <cell r="X43">
            <v>1</v>
          </cell>
          <cell r="Y43">
            <v>2</v>
          </cell>
          <cell r="Z43">
            <v>2</v>
          </cell>
          <cell r="AA43">
            <v>2</v>
          </cell>
          <cell r="AB43">
            <v>3</v>
          </cell>
          <cell r="AC43">
            <v>20</v>
          </cell>
          <cell r="AD43">
            <v>24</v>
          </cell>
          <cell r="AF43">
            <v>3</v>
          </cell>
          <cell r="AG43">
            <v>4</v>
          </cell>
          <cell r="AH43">
            <v>8</v>
          </cell>
          <cell r="AI43">
            <v>10</v>
          </cell>
          <cell r="AJ43">
            <v>11</v>
          </cell>
          <cell r="AK43">
            <v>14</v>
          </cell>
          <cell r="AM43">
            <v>2</v>
          </cell>
          <cell r="AN43">
            <v>2</v>
          </cell>
          <cell r="AO43">
            <v>14</v>
          </cell>
          <cell r="AP43">
            <v>18</v>
          </cell>
          <cell r="AQ43">
            <v>1</v>
          </cell>
          <cell r="AR43">
            <v>1</v>
          </cell>
          <cell r="AS43">
            <v>17</v>
          </cell>
          <cell r="AT43">
            <v>21</v>
          </cell>
          <cell r="AV43">
            <v>3</v>
          </cell>
          <cell r="AW43">
            <v>4</v>
          </cell>
          <cell r="AX43">
            <v>2</v>
          </cell>
          <cell r="AY43">
            <v>2</v>
          </cell>
          <cell r="AZ43">
            <v>5</v>
          </cell>
          <cell r="BA43">
            <v>6</v>
          </cell>
          <cell r="BC43">
            <v>2</v>
          </cell>
          <cell r="BD43">
            <v>3</v>
          </cell>
          <cell r="BE43">
            <v>6</v>
          </cell>
          <cell r="BF43">
            <v>7</v>
          </cell>
          <cell r="BG43">
            <v>8</v>
          </cell>
          <cell r="BH43">
            <v>10</v>
          </cell>
          <cell r="BJ43">
            <v>2</v>
          </cell>
          <cell r="BK43">
            <v>3</v>
          </cell>
          <cell r="BL43">
            <v>6</v>
          </cell>
          <cell r="BM43">
            <v>7</v>
          </cell>
          <cell r="BN43">
            <v>8</v>
          </cell>
          <cell r="BO43">
            <v>10</v>
          </cell>
          <cell r="BQ43">
            <v>69</v>
          </cell>
          <cell r="BR43">
            <v>85</v>
          </cell>
          <cell r="BT43">
            <v>3</v>
          </cell>
          <cell r="BU43">
            <v>4</v>
          </cell>
          <cell r="BV43">
            <v>3</v>
          </cell>
          <cell r="BW43">
            <v>4</v>
          </cell>
          <cell r="BX43" t="str">
            <v/>
          </cell>
          <cell r="BY43">
            <v>1</v>
          </cell>
          <cell r="BZ43">
            <v>1</v>
          </cell>
          <cell r="CA43">
            <v>1</v>
          </cell>
          <cell r="CB43">
            <v>1</v>
          </cell>
          <cell r="CC43">
            <v>0</v>
          </cell>
          <cell r="CD43">
            <v>0</v>
          </cell>
          <cell r="CE43">
            <v>2</v>
          </cell>
          <cell r="CF43">
            <v>3</v>
          </cell>
          <cell r="CG43">
            <v>4</v>
          </cell>
          <cell r="CH43">
            <v>5</v>
          </cell>
          <cell r="CJ43">
            <v>18</v>
          </cell>
          <cell r="CK43">
            <v>23</v>
          </cell>
          <cell r="CL43">
            <v>16</v>
          </cell>
          <cell r="CM43">
            <v>20</v>
          </cell>
          <cell r="CN43">
            <v>5</v>
          </cell>
          <cell r="CO43">
            <v>6</v>
          </cell>
          <cell r="CP43">
            <v>2</v>
          </cell>
          <cell r="CQ43">
            <v>3</v>
          </cell>
          <cell r="CR43">
            <v>2</v>
          </cell>
          <cell r="CS43">
            <v>2</v>
          </cell>
          <cell r="CT43">
            <v>2</v>
          </cell>
          <cell r="CU43">
            <v>2</v>
          </cell>
          <cell r="CV43">
            <v>2</v>
          </cell>
          <cell r="CW43">
            <v>2</v>
          </cell>
          <cell r="CX43">
            <v>47</v>
          </cell>
          <cell r="CY43">
            <v>58</v>
          </cell>
          <cell r="DA43">
            <v>1</v>
          </cell>
          <cell r="DB43">
            <v>1</v>
          </cell>
          <cell r="DC43">
            <v>2</v>
          </cell>
          <cell r="DD43">
            <v>3</v>
          </cell>
          <cell r="DE43">
            <v>3</v>
          </cell>
          <cell r="DF43">
            <v>4</v>
          </cell>
          <cell r="DH43">
            <v>2</v>
          </cell>
          <cell r="DI43">
            <v>2</v>
          </cell>
          <cell r="DJ43">
            <v>2</v>
          </cell>
          <cell r="DK43">
            <v>2</v>
          </cell>
          <cell r="DL43">
            <v>4</v>
          </cell>
          <cell r="DM43">
            <v>4</v>
          </cell>
          <cell r="DO43">
            <v>5</v>
          </cell>
          <cell r="DP43">
            <v>6</v>
          </cell>
          <cell r="DQ43">
            <v>3</v>
          </cell>
          <cell r="DR43">
            <v>3</v>
          </cell>
          <cell r="DS43">
            <v>8</v>
          </cell>
          <cell r="DT43">
            <v>9</v>
          </cell>
          <cell r="DV43">
            <v>1</v>
          </cell>
          <cell r="DW43">
            <v>1</v>
          </cell>
          <cell r="DX43">
            <v>2</v>
          </cell>
          <cell r="DY43">
            <v>2</v>
          </cell>
          <cell r="DZ43">
            <v>3</v>
          </cell>
          <cell r="EA43">
            <v>3</v>
          </cell>
          <cell r="EC43">
            <v>65</v>
          </cell>
          <cell r="ED43">
            <v>78</v>
          </cell>
          <cell r="EF43">
            <v>1</v>
          </cell>
          <cell r="EG43">
            <v>1</v>
          </cell>
          <cell r="EH43">
            <v>1</v>
          </cell>
          <cell r="EI43">
            <v>1</v>
          </cell>
          <cell r="EK43">
            <v>1</v>
          </cell>
          <cell r="EL43">
            <v>1</v>
          </cell>
          <cell r="EM43">
            <v>1</v>
          </cell>
          <cell r="EN43">
            <v>1</v>
          </cell>
          <cell r="EO43">
            <v>2</v>
          </cell>
          <cell r="EP43">
            <v>2</v>
          </cell>
          <cell r="ER43">
            <v>0</v>
          </cell>
          <cell r="ES43">
            <v>0</v>
          </cell>
          <cell r="ET43">
            <v>1</v>
          </cell>
          <cell r="EU43">
            <v>1</v>
          </cell>
          <cell r="EV43">
            <v>1</v>
          </cell>
          <cell r="EW43">
            <v>1</v>
          </cell>
          <cell r="EY43">
            <v>1</v>
          </cell>
          <cell r="EZ43">
            <v>1</v>
          </cell>
          <cell r="FA43">
            <v>0</v>
          </cell>
          <cell r="FB43">
            <v>0</v>
          </cell>
          <cell r="FC43">
            <v>2</v>
          </cell>
          <cell r="FD43">
            <v>3</v>
          </cell>
          <cell r="FE43">
            <v>3</v>
          </cell>
          <cell r="FF43">
            <v>4</v>
          </cell>
          <cell r="FH43">
            <v>0</v>
          </cell>
          <cell r="FI43">
            <v>0</v>
          </cell>
          <cell r="FJ43">
            <v>1</v>
          </cell>
          <cell r="FK43">
            <v>1</v>
          </cell>
          <cell r="FL43">
            <v>1</v>
          </cell>
          <cell r="FM43">
            <v>1</v>
          </cell>
          <cell r="FO43">
            <v>1</v>
          </cell>
          <cell r="FP43">
            <v>1</v>
          </cell>
          <cell r="FQ43">
            <v>1</v>
          </cell>
          <cell r="FR43">
            <v>1</v>
          </cell>
          <cell r="FS43">
            <v>2</v>
          </cell>
          <cell r="FT43">
            <v>2</v>
          </cell>
          <cell r="FV43">
            <v>0</v>
          </cell>
          <cell r="FW43">
            <v>0</v>
          </cell>
          <cell r="FX43">
            <v>1</v>
          </cell>
          <cell r="FY43">
            <v>1</v>
          </cell>
          <cell r="FZ43">
            <v>1</v>
          </cell>
          <cell r="GA43">
            <v>1</v>
          </cell>
          <cell r="GB43">
            <v>2</v>
          </cell>
          <cell r="GC43">
            <v>2</v>
          </cell>
          <cell r="GE43">
            <v>11</v>
          </cell>
          <cell r="GF43">
            <v>12</v>
          </cell>
          <cell r="GH43">
            <v>6</v>
          </cell>
          <cell r="GI43">
            <v>8</v>
          </cell>
          <cell r="GJ43">
            <v>6</v>
          </cell>
          <cell r="GK43">
            <v>8</v>
          </cell>
          <cell r="GM43">
            <v>1</v>
          </cell>
          <cell r="GN43">
            <v>1</v>
          </cell>
          <cell r="GO43">
            <v>1</v>
          </cell>
          <cell r="GP43">
            <v>1</v>
          </cell>
          <cell r="GR43">
            <v>1</v>
          </cell>
          <cell r="GS43">
            <v>1</v>
          </cell>
          <cell r="GT43">
            <v>1</v>
          </cell>
          <cell r="GU43">
            <v>1</v>
          </cell>
          <cell r="GW43">
            <v>1</v>
          </cell>
          <cell r="GX43">
            <v>1</v>
          </cell>
          <cell r="GY43">
            <v>1</v>
          </cell>
          <cell r="GZ43">
            <v>1</v>
          </cell>
          <cell r="HB43">
            <v>9</v>
          </cell>
          <cell r="HC43">
            <v>11</v>
          </cell>
          <cell r="HD43">
            <v>93</v>
          </cell>
          <cell r="HE43">
            <v>111</v>
          </cell>
          <cell r="HG43">
            <v>6</v>
          </cell>
          <cell r="HH43">
            <v>7</v>
          </cell>
          <cell r="HI43">
            <v>1</v>
          </cell>
          <cell r="HJ43">
            <v>1</v>
          </cell>
          <cell r="HK43">
            <v>4</v>
          </cell>
          <cell r="HL43">
            <v>5</v>
          </cell>
          <cell r="HM43">
            <v>1</v>
          </cell>
          <cell r="HN43">
            <v>1</v>
          </cell>
          <cell r="HO43">
            <v>12</v>
          </cell>
          <cell r="HP43">
            <v>14</v>
          </cell>
          <cell r="HR43">
            <v>2</v>
          </cell>
          <cell r="HS43">
            <v>2</v>
          </cell>
          <cell r="HT43">
            <v>2</v>
          </cell>
          <cell r="HU43">
            <v>3</v>
          </cell>
          <cell r="HV43">
            <v>10</v>
          </cell>
          <cell r="HW43">
            <v>12</v>
          </cell>
          <cell r="HX43">
            <v>3</v>
          </cell>
          <cell r="HY43">
            <v>4</v>
          </cell>
          <cell r="HZ43">
            <v>17</v>
          </cell>
          <cell r="IA43">
            <v>21</v>
          </cell>
          <cell r="IC43">
            <v>1</v>
          </cell>
          <cell r="ID43">
            <v>1</v>
          </cell>
          <cell r="IE43">
            <v>1</v>
          </cell>
          <cell r="IF43">
            <v>1</v>
          </cell>
          <cell r="IG43">
            <v>2</v>
          </cell>
          <cell r="IH43">
            <v>2</v>
          </cell>
          <cell r="II43">
            <v>4</v>
          </cell>
          <cell r="IJ43">
            <v>4</v>
          </cell>
          <cell r="IL43">
            <v>1</v>
          </cell>
          <cell r="IM43">
            <v>1</v>
          </cell>
          <cell r="IN43">
            <v>1</v>
          </cell>
          <cell r="IO43">
            <v>1</v>
          </cell>
          <cell r="IP43">
            <v>4</v>
          </cell>
          <cell r="IQ43">
            <v>5</v>
          </cell>
          <cell r="IR43">
            <v>2</v>
          </cell>
          <cell r="IS43">
            <v>2</v>
          </cell>
          <cell r="IT43">
            <v>1</v>
          </cell>
          <cell r="IU43">
            <v>1</v>
          </cell>
          <cell r="IV43">
            <v>1</v>
          </cell>
          <cell r="IW43">
            <v>1</v>
          </cell>
          <cell r="IX43">
            <v>1</v>
          </cell>
          <cell r="IY43">
            <v>1</v>
          </cell>
          <cell r="IZ43">
            <v>11</v>
          </cell>
          <cell r="JA43">
            <v>12</v>
          </cell>
          <cell r="JC43">
            <v>1</v>
          </cell>
          <cell r="JD43">
            <v>1</v>
          </cell>
          <cell r="JE43">
            <v>2</v>
          </cell>
          <cell r="JF43">
            <v>2</v>
          </cell>
          <cell r="JG43">
            <v>1</v>
          </cell>
          <cell r="JH43">
            <v>1</v>
          </cell>
          <cell r="JI43">
            <v>1</v>
          </cell>
          <cell r="JJ43">
            <v>1</v>
          </cell>
          <cell r="JK43">
            <v>1</v>
          </cell>
          <cell r="JL43">
            <v>1</v>
          </cell>
          <cell r="JM43">
            <v>5</v>
          </cell>
          <cell r="JN43">
            <v>5</v>
          </cell>
          <cell r="JP43">
            <v>49</v>
          </cell>
          <cell r="JQ43">
            <v>56</v>
          </cell>
          <cell r="JS43">
            <v>4</v>
          </cell>
          <cell r="JT43">
            <v>5</v>
          </cell>
          <cell r="JU43">
            <v>10</v>
          </cell>
          <cell r="JV43">
            <v>12</v>
          </cell>
          <cell r="JW43">
            <v>14</v>
          </cell>
          <cell r="JX43">
            <v>17</v>
          </cell>
          <cell r="JZ43">
            <v>15</v>
          </cell>
          <cell r="KA43">
            <v>19</v>
          </cell>
          <cell r="KB43">
            <v>0</v>
          </cell>
          <cell r="KC43">
            <v>0</v>
          </cell>
          <cell r="KD43">
            <v>15</v>
          </cell>
          <cell r="KE43">
            <v>19</v>
          </cell>
          <cell r="KF43" t="str">
            <v/>
          </cell>
          <cell r="KG43">
            <v>16</v>
          </cell>
          <cell r="KH43">
            <v>20</v>
          </cell>
          <cell r="KI43">
            <v>0</v>
          </cell>
          <cell r="KJ43">
            <v>0</v>
          </cell>
          <cell r="KK43">
            <v>16</v>
          </cell>
          <cell r="KL43">
            <v>20</v>
          </cell>
          <cell r="KM43" t="str">
            <v/>
          </cell>
          <cell r="KN43">
            <v>5</v>
          </cell>
          <cell r="KO43">
            <v>6</v>
          </cell>
          <cell r="KP43">
            <v>5</v>
          </cell>
          <cell r="KQ43">
            <v>6</v>
          </cell>
          <cell r="KR43" t="str">
            <v/>
          </cell>
          <cell r="KS43">
            <v>7</v>
          </cell>
          <cell r="KT43">
            <v>9</v>
          </cell>
          <cell r="KU43">
            <v>7</v>
          </cell>
          <cell r="KV43">
            <v>9</v>
          </cell>
          <cell r="KW43" t="str">
            <v/>
          </cell>
          <cell r="KX43">
            <v>1</v>
          </cell>
          <cell r="KY43">
            <v>1</v>
          </cell>
          <cell r="KZ43">
            <v>0</v>
          </cell>
          <cell r="LA43">
            <v>0</v>
          </cell>
          <cell r="LB43">
            <v>1</v>
          </cell>
          <cell r="LC43">
            <v>1</v>
          </cell>
          <cell r="LD43" t="str">
            <v/>
          </cell>
          <cell r="LE43">
            <v>2</v>
          </cell>
          <cell r="LF43">
            <v>3</v>
          </cell>
          <cell r="LG43">
            <v>2</v>
          </cell>
          <cell r="LH43">
            <v>3</v>
          </cell>
          <cell r="LI43" t="str">
            <v/>
          </cell>
          <cell r="LJ43">
            <v>2</v>
          </cell>
          <cell r="LK43">
            <v>3</v>
          </cell>
          <cell r="LL43">
            <v>2</v>
          </cell>
          <cell r="LM43">
            <v>2</v>
          </cell>
          <cell r="LN43">
            <v>4</v>
          </cell>
          <cell r="LO43">
            <v>5</v>
          </cell>
          <cell r="LP43" t="str">
            <v/>
          </cell>
          <cell r="LQ43">
            <v>2</v>
          </cell>
          <cell r="LR43">
            <v>3</v>
          </cell>
          <cell r="LS43">
            <v>2</v>
          </cell>
          <cell r="LT43">
            <v>3</v>
          </cell>
          <cell r="LU43" t="str">
            <v/>
          </cell>
          <cell r="LV43">
            <v>1</v>
          </cell>
          <cell r="LW43">
            <v>1</v>
          </cell>
          <cell r="LX43">
            <v>5</v>
          </cell>
          <cell r="LY43">
            <v>6</v>
          </cell>
          <cell r="LZ43">
            <v>6</v>
          </cell>
          <cell r="MA43">
            <v>7</v>
          </cell>
          <cell r="MB43" t="str">
            <v/>
          </cell>
          <cell r="MC43">
            <v>5</v>
          </cell>
          <cell r="MD43">
            <v>6</v>
          </cell>
          <cell r="ME43">
            <v>5</v>
          </cell>
          <cell r="MF43">
            <v>6</v>
          </cell>
          <cell r="MG43" t="str">
            <v/>
          </cell>
          <cell r="MH43">
            <v>5</v>
          </cell>
          <cell r="MI43">
            <v>6</v>
          </cell>
          <cell r="MJ43">
            <v>5</v>
          </cell>
          <cell r="MK43">
            <v>6</v>
          </cell>
          <cell r="MM43">
            <v>2</v>
          </cell>
          <cell r="MN43">
            <v>3</v>
          </cell>
          <cell r="MO43">
            <v>2</v>
          </cell>
          <cell r="MP43">
            <v>3</v>
          </cell>
          <cell r="MQ43">
            <v>5</v>
          </cell>
          <cell r="MR43">
            <v>6</v>
          </cell>
          <cell r="MS43">
            <v>9</v>
          </cell>
          <cell r="MT43">
            <v>12</v>
          </cell>
          <cell r="MU43" t="str">
            <v/>
          </cell>
          <cell r="MV43">
            <v>18</v>
          </cell>
          <cell r="MW43">
            <v>22</v>
          </cell>
          <cell r="MX43">
            <v>10</v>
          </cell>
          <cell r="MY43">
            <v>12</v>
          </cell>
          <cell r="MZ43">
            <v>1</v>
          </cell>
          <cell r="NA43">
            <v>1</v>
          </cell>
          <cell r="NB43">
            <v>29</v>
          </cell>
          <cell r="NC43">
            <v>35</v>
          </cell>
          <cell r="ND43" t="str">
            <v/>
          </cell>
          <cell r="NE43">
            <v>3</v>
          </cell>
          <cell r="NF43">
            <v>4</v>
          </cell>
          <cell r="NG43">
            <v>10</v>
          </cell>
          <cell r="NH43">
            <v>12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13</v>
          </cell>
          <cell r="NN43">
            <v>16</v>
          </cell>
          <cell r="NO43" t="str">
            <v/>
          </cell>
          <cell r="NP43">
            <v>1</v>
          </cell>
          <cell r="NQ43">
            <v>1</v>
          </cell>
          <cell r="NR43">
            <v>27</v>
          </cell>
          <cell r="NS43">
            <v>34</v>
          </cell>
          <cell r="NT43">
            <v>1</v>
          </cell>
          <cell r="NU43">
            <v>1</v>
          </cell>
          <cell r="NV43">
            <v>29</v>
          </cell>
          <cell r="NW43">
            <v>36</v>
          </cell>
          <cell r="NX43" t="str">
            <v/>
          </cell>
          <cell r="NY43">
            <v>2</v>
          </cell>
          <cell r="NZ43">
            <v>3</v>
          </cell>
          <cell r="OA43">
            <v>14</v>
          </cell>
          <cell r="OB43">
            <v>17</v>
          </cell>
          <cell r="OC43">
            <v>3</v>
          </cell>
          <cell r="OD43">
            <v>4</v>
          </cell>
          <cell r="OE43">
            <v>1</v>
          </cell>
          <cell r="OF43">
            <v>1</v>
          </cell>
          <cell r="OG43">
            <v>2</v>
          </cell>
          <cell r="OH43">
            <v>2</v>
          </cell>
          <cell r="OI43">
            <v>22</v>
          </cell>
          <cell r="OJ43">
            <v>27</v>
          </cell>
          <cell r="OK43" t="str">
            <v/>
          </cell>
          <cell r="OL43">
            <v>4</v>
          </cell>
          <cell r="OM43">
            <v>5</v>
          </cell>
          <cell r="ON43">
            <v>4</v>
          </cell>
          <cell r="OO43">
            <v>5</v>
          </cell>
          <cell r="OP43" t="str">
            <v/>
          </cell>
          <cell r="OQ43">
            <v>31</v>
          </cell>
          <cell r="OR43">
            <v>39</v>
          </cell>
          <cell r="OS43">
            <v>23</v>
          </cell>
          <cell r="OT43">
            <v>29</v>
          </cell>
          <cell r="OU43">
            <v>54</v>
          </cell>
          <cell r="OV43">
            <v>68</v>
          </cell>
          <cell r="OW43" t="str">
            <v/>
          </cell>
          <cell r="OX43">
            <v>242</v>
          </cell>
          <cell r="OY43">
            <v>301</v>
          </cell>
          <cell r="PA43">
            <v>26</v>
          </cell>
          <cell r="PB43">
            <v>33</v>
          </cell>
          <cell r="PC43">
            <v>26</v>
          </cell>
          <cell r="PD43">
            <v>33</v>
          </cell>
          <cell r="PE43" t="str">
            <v/>
          </cell>
          <cell r="PF43">
            <v>17</v>
          </cell>
          <cell r="PG43">
            <v>21</v>
          </cell>
          <cell r="PH43">
            <v>17</v>
          </cell>
          <cell r="PI43">
            <v>21</v>
          </cell>
          <cell r="PK43">
            <v>22</v>
          </cell>
          <cell r="PL43">
            <v>28</v>
          </cell>
          <cell r="PM43">
            <v>22</v>
          </cell>
          <cell r="PN43">
            <v>28</v>
          </cell>
          <cell r="PP43">
            <v>12</v>
          </cell>
          <cell r="PQ43">
            <v>15</v>
          </cell>
          <cell r="PR43">
            <v>12</v>
          </cell>
          <cell r="PS43">
            <v>15</v>
          </cell>
          <cell r="PU43">
            <v>24</v>
          </cell>
          <cell r="PV43">
            <v>30</v>
          </cell>
          <cell r="PW43">
            <v>24</v>
          </cell>
          <cell r="PX43">
            <v>30</v>
          </cell>
          <cell r="PZ43">
            <v>16</v>
          </cell>
          <cell r="QA43">
            <v>20</v>
          </cell>
          <cell r="QB43">
            <v>16</v>
          </cell>
          <cell r="QC43">
            <v>20</v>
          </cell>
          <cell r="QE43">
            <v>48</v>
          </cell>
          <cell r="QF43">
            <v>60</v>
          </cell>
          <cell r="QG43">
            <v>48</v>
          </cell>
          <cell r="QH43">
            <v>60</v>
          </cell>
          <cell r="QJ43">
            <v>38</v>
          </cell>
          <cell r="QK43">
            <v>48</v>
          </cell>
          <cell r="QL43">
            <v>38</v>
          </cell>
          <cell r="QM43">
            <v>48</v>
          </cell>
          <cell r="QO43">
            <v>10</v>
          </cell>
          <cell r="QP43">
            <v>13</v>
          </cell>
          <cell r="QQ43">
            <v>10</v>
          </cell>
          <cell r="QR43">
            <v>13</v>
          </cell>
          <cell r="QT43">
            <v>7</v>
          </cell>
          <cell r="QU43">
            <v>9</v>
          </cell>
          <cell r="QV43">
            <v>7</v>
          </cell>
          <cell r="QW43">
            <v>9</v>
          </cell>
          <cell r="QY43">
            <v>29</v>
          </cell>
          <cell r="QZ43">
            <v>36</v>
          </cell>
          <cell r="RA43">
            <v>29</v>
          </cell>
          <cell r="RB43">
            <v>36</v>
          </cell>
          <cell r="RD43">
            <v>19</v>
          </cell>
          <cell r="RE43">
            <v>24</v>
          </cell>
          <cell r="RF43">
            <v>19</v>
          </cell>
          <cell r="RG43">
            <v>24</v>
          </cell>
          <cell r="RI43">
            <v>10</v>
          </cell>
          <cell r="RJ43">
            <v>12</v>
          </cell>
          <cell r="RK43">
            <v>10</v>
          </cell>
          <cell r="RL43">
            <v>12</v>
          </cell>
          <cell r="RN43">
            <v>2</v>
          </cell>
          <cell r="RO43">
            <v>3</v>
          </cell>
          <cell r="RP43">
            <v>2</v>
          </cell>
          <cell r="RQ43">
            <v>3</v>
          </cell>
          <cell r="RS43">
            <v>10</v>
          </cell>
          <cell r="RT43">
            <v>12</v>
          </cell>
          <cell r="RU43">
            <v>10</v>
          </cell>
          <cell r="RV43">
            <v>12</v>
          </cell>
          <cell r="RX43">
            <v>3</v>
          </cell>
          <cell r="RY43">
            <v>4</v>
          </cell>
          <cell r="RZ43">
            <v>3</v>
          </cell>
          <cell r="SA43">
            <v>4</v>
          </cell>
          <cell r="SC43">
            <v>293</v>
          </cell>
          <cell r="SD43">
            <v>368</v>
          </cell>
          <cell r="SF43">
            <v>746</v>
          </cell>
          <cell r="SG43">
            <v>921</v>
          </cell>
          <cell r="SI43">
            <v>95</v>
          </cell>
          <cell r="SJ43">
            <v>120</v>
          </cell>
          <cell r="SL43">
            <v>18</v>
          </cell>
          <cell r="SM43">
            <v>22</v>
          </cell>
          <cell r="SO43">
            <v>12</v>
          </cell>
          <cell r="SP43">
            <v>14</v>
          </cell>
          <cell r="SR43">
            <v>1</v>
          </cell>
          <cell r="SS43">
            <v>1</v>
          </cell>
          <cell r="SU43">
            <v>33</v>
          </cell>
          <cell r="SV43">
            <v>41</v>
          </cell>
          <cell r="SX43">
            <v>23</v>
          </cell>
          <cell r="SY43">
            <v>29</v>
          </cell>
          <cell r="TA43">
            <v>332</v>
          </cell>
          <cell r="TB43">
            <v>415</v>
          </cell>
          <cell r="TD43">
            <v>22</v>
          </cell>
          <cell r="TE43">
            <v>25</v>
          </cell>
          <cell r="TG43">
            <v>4</v>
          </cell>
          <cell r="TH43">
            <v>5</v>
          </cell>
          <cell r="TJ43">
            <v>27</v>
          </cell>
          <cell r="TK43">
            <v>34</v>
          </cell>
          <cell r="TM43">
            <v>1</v>
          </cell>
          <cell r="TN43">
            <v>1</v>
          </cell>
          <cell r="TP43">
            <v>5</v>
          </cell>
          <cell r="TQ43">
            <v>6</v>
          </cell>
          <cell r="TS43">
            <v>16</v>
          </cell>
          <cell r="TT43">
            <v>19</v>
          </cell>
          <cell r="TV43">
            <v>3</v>
          </cell>
          <cell r="TW43">
            <v>4</v>
          </cell>
          <cell r="TY43">
            <v>1</v>
          </cell>
          <cell r="TZ43">
            <v>1</v>
          </cell>
          <cell r="UB43">
            <v>2</v>
          </cell>
          <cell r="UC43">
            <v>2</v>
          </cell>
          <cell r="UE43">
            <v>10</v>
          </cell>
          <cell r="UF43">
            <v>12</v>
          </cell>
          <cell r="UH43">
            <v>0</v>
          </cell>
          <cell r="UI43">
            <v>0</v>
          </cell>
          <cell r="UK43">
            <v>0</v>
          </cell>
          <cell r="UL43">
            <v>0</v>
          </cell>
          <cell r="UN43">
            <v>0</v>
          </cell>
          <cell r="UO43">
            <v>0</v>
          </cell>
          <cell r="UQ43">
            <v>5</v>
          </cell>
          <cell r="UR43">
            <v>6</v>
          </cell>
          <cell r="UT43">
            <v>2</v>
          </cell>
          <cell r="UU43">
            <v>2</v>
          </cell>
          <cell r="UW43">
            <v>1</v>
          </cell>
          <cell r="UX43">
            <v>1</v>
          </cell>
          <cell r="UZ43">
            <v>4</v>
          </cell>
          <cell r="VA43">
            <v>5</v>
          </cell>
          <cell r="VC43">
            <v>8</v>
          </cell>
          <cell r="VD43">
            <v>10</v>
          </cell>
          <cell r="VF43">
            <v>10</v>
          </cell>
          <cell r="VG43">
            <v>12</v>
          </cell>
          <cell r="VI43">
            <v>2</v>
          </cell>
          <cell r="VJ43">
            <v>3</v>
          </cell>
          <cell r="VL43">
            <v>4</v>
          </cell>
          <cell r="VM43">
            <v>5</v>
          </cell>
          <cell r="VO43">
            <v>641</v>
          </cell>
          <cell r="VP43">
            <v>795</v>
          </cell>
          <cell r="VR43">
            <v>21</v>
          </cell>
          <cell r="VS43">
            <v>25</v>
          </cell>
          <cell r="VU43">
            <v>5</v>
          </cell>
          <cell r="VV43">
            <v>6</v>
          </cell>
          <cell r="VX43">
            <v>16</v>
          </cell>
          <cell r="VY43">
            <v>20</v>
          </cell>
          <cell r="WA43">
            <v>11</v>
          </cell>
          <cell r="WB43">
            <v>14</v>
          </cell>
          <cell r="WD43">
            <v>18</v>
          </cell>
          <cell r="WE43">
            <v>22</v>
          </cell>
          <cell r="WG43">
            <v>3</v>
          </cell>
          <cell r="WH43">
            <v>3</v>
          </cell>
          <cell r="WJ43">
            <v>3</v>
          </cell>
          <cell r="WK43">
            <v>3</v>
          </cell>
          <cell r="WM43">
            <v>2</v>
          </cell>
          <cell r="WN43">
            <v>2</v>
          </cell>
          <cell r="WP43">
            <v>3</v>
          </cell>
          <cell r="WQ43">
            <v>3</v>
          </cell>
          <cell r="WS43">
            <v>6</v>
          </cell>
          <cell r="WT43">
            <v>7</v>
          </cell>
          <cell r="WV43">
            <v>17</v>
          </cell>
          <cell r="WW43">
            <v>21</v>
          </cell>
          <cell r="WY43">
            <v>105</v>
          </cell>
          <cell r="WZ43">
            <v>126</v>
          </cell>
          <cell r="XB43">
            <v>746</v>
          </cell>
          <cell r="XC43">
            <v>921</v>
          </cell>
          <cell r="XE43">
            <v>0</v>
          </cell>
          <cell r="XF43">
            <v>0</v>
          </cell>
          <cell r="XG43">
            <v>12</v>
          </cell>
          <cell r="XH43">
            <v>14</v>
          </cell>
          <cell r="XI43">
            <v>2</v>
          </cell>
          <cell r="XJ43">
            <v>2</v>
          </cell>
          <cell r="XK43">
            <v>4</v>
          </cell>
          <cell r="XL43">
            <v>6</v>
          </cell>
          <cell r="XM43">
            <v>12</v>
          </cell>
          <cell r="XN43">
            <v>14</v>
          </cell>
          <cell r="XO43">
            <v>16</v>
          </cell>
          <cell r="XP43">
            <v>20</v>
          </cell>
          <cell r="XQ43">
            <v>2</v>
          </cell>
          <cell r="XR43">
            <v>2</v>
          </cell>
          <cell r="XT43">
            <v>49</v>
          </cell>
          <cell r="XU43">
            <v>61</v>
          </cell>
        </row>
        <row r="44">
          <cell r="B44" t="str">
            <v>รพท.ตราด</v>
          </cell>
          <cell r="C44">
            <v>6</v>
          </cell>
          <cell r="D44" t="str">
            <v>ตราด</v>
          </cell>
          <cell r="E44">
            <v>10696</v>
          </cell>
          <cell r="F44" t="str">
            <v>s</v>
          </cell>
          <cell r="G44" t="str">
            <v>รพ.ระดับ S เตียง &lt; 400</v>
          </cell>
          <cell r="H44">
            <v>314</v>
          </cell>
          <cell r="I44">
            <v>248</v>
          </cell>
          <cell r="J44">
            <v>253141</v>
          </cell>
          <cell r="K44">
            <v>92333</v>
          </cell>
          <cell r="L44">
            <v>0</v>
          </cell>
          <cell r="M44">
            <v>15690</v>
          </cell>
          <cell r="N44">
            <v>76643</v>
          </cell>
          <cell r="O44">
            <v>2</v>
          </cell>
          <cell r="P44">
            <v>3</v>
          </cell>
          <cell r="Q44">
            <v>1</v>
          </cell>
          <cell r="R44">
            <v>1</v>
          </cell>
          <cell r="S44">
            <v>10</v>
          </cell>
          <cell r="T44">
            <v>12</v>
          </cell>
          <cell r="U44">
            <v>1</v>
          </cell>
          <cell r="V44">
            <v>1</v>
          </cell>
          <cell r="W44">
            <v>1</v>
          </cell>
          <cell r="X44">
            <v>1</v>
          </cell>
          <cell r="Y44">
            <v>2</v>
          </cell>
          <cell r="Z44">
            <v>2</v>
          </cell>
          <cell r="AA44">
            <v>2</v>
          </cell>
          <cell r="AB44">
            <v>3</v>
          </cell>
          <cell r="AC44">
            <v>19</v>
          </cell>
          <cell r="AD44">
            <v>23</v>
          </cell>
          <cell r="AF44">
            <v>3</v>
          </cell>
          <cell r="AG44">
            <v>4</v>
          </cell>
          <cell r="AH44">
            <v>8</v>
          </cell>
          <cell r="AI44">
            <v>10</v>
          </cell>
          <cell r="AJ44">
            <v>11</v>
          </cell>
          <cell r="AK44">
            <v>14</v>
          </cell>
          <cell r="AM44">
            <v>2</v>
          </cell>
          <cell r="AN44">
            <v>2</v>
          </cell>
          <cell r="AO44">
            <v>15</v>
          </cell>
          <cell r="AP44">
            <v>19</v>
          </cell>
          <cell r="AQ44">
            <v>1</v>
          </cell>
          <cell r="AR44">
            <v>1</v>
          </cell>
          <cell r="AS44">
            <v>18</v>
          </cell>
          <cell r="AT44">
            <v>22</v>
          </cell>
          <cell r="AV44">
            <v>3</v>
          </cell>
          <cell r="AW44">
            <v>4</v>
          </cell>
          <cell r="AX44">
            <v>2</v>
          </cell>
          <cell r="AY44">
            <v>2</v>
          </cell>
          <cell r="AZ44">
            <v>5</v>
          </cell>
          <cell r="BA44">
            <v>6</v>
          </cell>
          <cell r="BC44">
            <v>2</v>
          </cell>
          <cell r="BD44">
            <v>3</v>
          </cell>
          <cell r="BE44">
            <v>7</v>
          </cell>
          <cell r="BF44">
            <v>9</v>
          </cell>
          <cell r="BG44">
            <v>9</v>
          </cell>
          <cell r="BH44">
            <v>12</v>
          </cell>
          <cell r="BJ44">
            <v>2</v>
          </cell>
          <cell r="BK44">
            <v>3</v>
          </cell>
          <cell r="BL44">
            <v>4</v>
          </cell>
          <cell r="BM44">
            <v>5</v>
          </cell>
          <cell r="BN44">
            <v>6</v>
          </cell>
          <cell r="BO44">
            <v>8</v>
          </cell>
          <cell r="BQ44">
            <v>68</v>
          </cell>
          <cell r="BR44">
            <v>85</v>
          </cell>
          <cell r="BT44">
            <v>1</v>
          </cell>
          <cell r="BU44">
            <v>1</v>
          </cell>
          <cell r="BV44">
            <v>1</v>
          </cell>
          <cell r="BW44">
            <v>1</v>
          </cell>
          <cell r="BX44" t="str">
            <v/>
          </cell>
          <cell r="BY44">
            <v>1</v>
          </cell>
          <cell r="BZ44">
            <v>1</v>
          </cell>
          <cell r="CA44">
            <v>1</v>
          </cell>
          <cell r="CB44">
            <v>1</v>
          </cell>
          <cell r="CC44">
            <v>0</v>
          </cell>
          <cell r="CD44">
            <v>0</v>
          </cell>
          <cell r="CE44">
            <v>2</v>
          </cell>
          <cell r="CF44">
            <v>3</v>
          </cell>
          <cell r="CG44">
            <v>4</v>
          </cell>
          <cell r="CH44">
            <v>5</v>
          </cell>
          <cell r="CJ44">
            <v>5</v>
          </cell>
          <cell r="CK44">
            <v>6</v>
          </cell>
          <cell r="CL44">
            <v>2</v>
          </cell>
          <cell r="CM44">
            <v>3</v>
          </cell>
          <cell r="CN44">
            <v>2</v>
          </cell>
          <cell r="CO44">
            <v>3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1</v>
          </cell>
          <cell r="CU44">
            <v>1</v>
          </cell>
          <cell r="CV44">
            <v>1</v>
          </cell>
          <cell r="CW44">
            <v>1</v>
          </cell>
          <cell r="CX44">
            <v>11</v>
          </cell>
          <cell r="CY44">
            <v>14</v>
          </cell>
          <cell r="DA44">
            <v>0</v>
          </cell>
          <cell r="DB44">
            <v>0</v>
          </cell>
          <cell r="DC44">
            <v>6</v>
          </cell>
          <cell r="DD44">
            <v>7</v>
          </cell>
          <cell r="DE44">
            <v>6</v>
          </cell>
          <cell r="DF44">
            <v>7</v>
          </cell>
          <cell r="DH44">
            <v>0</v>
          </cell>
          <cell r="DI44">
            <v>0</v>
          </cell>
          <cell r="DJ44">
            <v>2</v>
          </cell>
          <cell r="DK44">
            <v>2</v>
          </cell>
          <cell r="DL44">
            <v>2</v>
          </cell>
          <cell r="DM44">
            <v>2</v>
          </cell>
          <cell r="DO44">
            <v>0</v>
          </cell>
          <cell r="DP44">
            <v>0</v>
          </cell>
          <cell r="DQ44">
            <v>1</v>
          </cell>
          <cell r="DR44">
            <v>1</v>
          </cell>
          <cell r="DS44">
            <v>1</v>
          </cell>
          <cell r="DT44">
            <v>1</v>
          </cell>
          <cell r="DV44">
            <v>1</v>
          </cell>
          <cell r="DW44">
            <v>1</v>
          </cell>
          <cell r="DX44">
            <v>1</v>
          </cell>
          <cell r="DY44">
            <v>1</v>
          </cell>
          <cell r="DZ44">
            <v>2</v>
          </cell>
          <cell r="EA44">
            <v>2</v>
          </cell>
          <cell r="EC44">
            <v>22</v>
          </cell>
          <cell r="ED44">
            <v>26</v>
          </cell>
          <cell r="EF44">
            <v>4</v>
          </cell>
          <cell r="EG44">
            <v>5</v>
          </cell>
          <cell r="EH44">
            <v>4</v>
          </cell>
          <cell r="EI44">
            <v>5</v>
          </cell>
          <cell r="EK44">
            <v>1</v>
          </cell>
          <cell r="EL44">
            <v>1</v>
          </cell>
          <cell r="EM44">
            <v>1</v>
          </cell>
          <cell r="EN44">
            <v>1</v>
          </cell>
          <cell r="EO44">
            <v>2</v>
          </cell>
          <cell r="EP44">
            <v>2</v>
          </cell>
          <cell r="ER44">
            <v>1</v>
          </cell>
          <cell r="ES44">
            <v>1</v>
          </cell>
          <cell r="ET44">
            <v>1</v>
          </cell>
          <cell r="EU44">
            <v>1</v>
          </cell>
          <cell r="EV44">
            <v>2</v>
          </cell>
          <cell r="EW44">
            <v>2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1</v>
          </cell>
          <cell r="FD44">
            <v>1</v>
          </cell>
          <cell r="FE44">
            <v>1</v>
          </cell>
          <cell r="FF44">
            <v>1</v>
          </cell>
          <cell r="FH44">
            <v>0</v>
          </cell>
          <cell r="FI44">
            <v>0</v>
          </cell>
          <cell r="FJ44">
            <v>1</v>
          </cell>
          <cell r="FK44">
            <v>1</v>
          </cell>
          <cell r="FL44">
            <v>1</v>
          </cell>
          <cell r="FM44">
            <v>1</v>
          </cell>
          <cell r="FO44">
            <v>1</v>
          </cell>
          <cell r="FP44">
            <v>1</v>
          </cell>
          <cell r="FQ44">
            <v>1</v>
          </cell>
          <cell r="FR44">
            <v>1</v>
          </cell>
          <cell r="FS44">
            <v>2</v>
          </cell>
          <cell r="FT44">
            <v>2</v>
          </cell>
          <cell r="FV44">
            <v>0</v>
          </cell>
          <cell r="FW44">
            <v>0</v>
          </cell>
          <cell r="FX44">
            <v>1</v>
          </cell>
          <cell r="FY44">
            <v>1</v>
          </cell>
          <cell r="FZ44">
            <v>1</v>
          </cell>
          <cell r="GA44">
            <v>1</v>
          </cell>
          <cell r="GB44">
            <v>2</v>
          </cell>
          <cell r="GC44">
            <v>2</v>
          </cell>
          <cell r="GE44">
            <v>10</v>
          </cell>
          <cell r="GF44">
            <v>10</v>
          </cell>
          <cell r="GH44">
            <v>2</v>
          </cell>
          <cell r="GI44">
            <v>3</v>
          </cell>
          <cell r="GJ44">
            <v>2</v>
          </cell>
          <cell r="GK44">
            <v>3</v>
          </cell>
          <cell r="GM44">
            <v>2</v>
          </cell>
          <cell r="GN44">
            <v>2</v>
          </cell>
          <cell r="GO44">
            <v>2</v>
          </cell>
          <cell r="GP44">
            <v>2</v>
          </cell>
          <cell r="GR44">
            <v>1</v>
          </cell>
          <cell r="GS44">
            <v>1</v>
          </cell>
          <cell r="GT44">
            <v>1</v>
          </cell>
          <cell r="GU44">
            <v>1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B44">
            <v>5</v>
          </cell>
          <cell r="HC44">
            <v>6</v>
          </cell>
          <cell r="HD44">
            <v>46</v>
          </cell>
          <cell r="HE44">
            <v>53</v>
          </cell>
          <cell r="HG44">
            <v>6</v>
          </cell>
          <cell r="HH44">
            <v>7</v>
          </cell>
          <cell r="HI44">
            <v>1</v>
          </cell>
          <cell r="HJ44">
            <v>1</v>
          </cell>
          <cell r="HK44">
            <v>8</v>
          </cell>
          <cell r="HL44">
            <v>10</v>
          </cell>
          <cell r="HM44">
            <v>2</v>
          </cell>
          <cell r="HN44">
            <v>2</v>
          </cell>
          <cell r="HO44">
            <v>17</v>
          </cell>
          <cell r="HP44">
            <v>20</v>
          </cell>
          <cell r="HR44">
            <v>2</v>
          </cell>
          <cell r="HS44">
            <v>2</v>
          </cell>
          <cell r="HT44">
            <v>1</v>
          </cell>
          <cell r="HU44">
            <v>1</v>
          </cell>
          <cell r="HV44">
            <v>2</v>
          </cell>
          <cell r="HW44">
            <v>2</v>
          </cell>
          <cell r="HX44">
            <v>2</v>
          </cell>
          <cell r="HY44">
            <v>3</v>
          </cell>
          <cell r="HZ44">
            <v>7</v>
          </cell>
          <cell r="IA44">
            <v>8</v>
          </cell>
          <cell r="IC44">
            <v>2</v>
          </cell>
          <cell r="ID44">
            <v>2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2</v>
          </cell>
          <cell r="IJ44">
            <v>2</v>
          </cell>
          <cell r="IL44">
            <v>2</v>
          </cell>
          <cell r="IM44">
            <v>2</v>
          </cell>
          <cell r="IN44">
            <v>1</v>
          </cell>
          <cell r="IO44">
            <v>1</v>
          </cell>
          <cell r="IP44">
            <v>4</v>
          </cell>
          <cell r="IQ44">
            <v>5</v>
          </cell>
          <cell r="IR44">
            <v>1</v>
          </cell>
          <cell r="IS44">
            <v>1</v>
          </cell>
          <cell r="IT44">
            <v>0</v>
          </cell>
          <cell r="IU44">
            <v>0</v>
          </cell>
          <cell r="IV44">
            <v>1</v>
          </cell>
          <cell r="IW44">
            <v>1</v>
          </cell>
          <cell r="IX44">
            <v>1</v>
          </cell>
          <cell r="IY44">
            <v>1</v>
          </cell>
          <cell r="IZ44">
            <v>10</v>
          </cell>
          <cell r="JA44">
            <v>11</v>
          </cell>
          <cell r="JC44">
            <v>1</v>
          </cell>
          <cell r="JD44">
            <v>1</v>
          </cell>
          <cell r="JE44">
            <v>2</v>
          </cell>
          <cell r="JF44">
            <v>2</v>
          </cell>
          <cell r="JG44">
            <v>1</v>
          </cell>
          <cell r="JH44">
            <v>1</v>
          </cell>
          <cell r="JI44">
            <v>1</v>
          </cell>
          <cell r="JJ44">
            <v>1</v>
          </cell>
          <cell r="JK44">
            <v>1</v>
          </cell>
          <cell r="JL44">
            <v>1</v>
          </cell>
          <cell r="JM44">
            <v>5</v>
          </cell>
          <cell r="JN44">
            <v>5</v>
          </cell>
          <cell r="JP44">
            <v>41</v>
          </cell>
          <cell r="JQ44">
            <v>46</v>
          </cell>
          <cell r="JS44">
            <v>4</v>
          </cell>
          <cell r="JT44">
            <v>5</v>
          </cell>
          <cell r="JU44">
            <v>10</v>
          </cell>
          <cell r="JV44">
            <v>12</v>
          </cell>
          <cell r="JW44">
            <v>14</v>
          </cell>
          <cell r="JX44">
            <v>17</v>
          </cell>
          <cell r="JZ44">
            <v>6</v>
          </cell>
          <cell r="KA44">
            <v>8</v>
          </cell>
          <cell r="KB44">
            <v>1</v>
          </cell>
          <cell r="KC44">
            <v>1</v>
          </cell>
          <cell r="KD44">
            <v>7</v>
          </cell>
          <cell r="KE44">
            <v>9</v>
          </cell>
          <cell r="KF44" t="str">
            <v/>
          </cell>
          <cell r="KG44">
            <v>6</v>
          </cell>
          <cell r="KH44">
            <v>8</v>
          </cell>
          <cell r="KI44">
            <v>1</v>
          </cell>
          <cell r="KJ44">
            <v>1</v>
          </cell>
          <cell r="KK44">
            <v>7</v>
          </cell>
          <cell r="KL44">
            <v>9</v>
          </cell>
          <cell r="KM44" t="str">
            <v/>
          </cell>
          <cell r="KN44">
            <v>5</v>
          </cell>
          <cell r="KO44">
            <v>6</v>
          </cell>
          <cell r="KP44">
            <v>5</v>
          </cell>
          <cell r="KQ44">
            <v>6</v>
          </cell>
          <cell r="KR44" t="str">
            <v/>
          </cell>
          <cell r="KS44">
            <v>5</v>
          </cell>
          <cell r="KT44">
            <v>6</v>
          </cell>
          <cell r="KU44">
            <v>5</v>
          </cell>
          <cell r="KV44">
            <v>6</v>
          </cell>
          <cell r="KW44" t="str">
            <v/>
          </cell>
          <cell r="KX44">
            <v>1</v>
          </cell>
          <cell r="KY44">
            <v>1</v>
          </cell>
          <cell r="KZ44">
            <v>0</v>
          </cell>
          <cell r="LA44">
            <v>0</v>
          </cell>
          <cell r="LB44">
            <v>1</v>
          </cell>
          <cell r="LC44">
            <v>1</v>
          </cell>
          <cell r="LD44" t="str">
            <v/>
          </cell>
          <cell r="LE44">
            <v>2</v>
          </cell>
          <cell r="LF44">
            <v>3</v>
          </cell>
          <cell r="LG44">
            <v>2</v>
          </cell>
          <cell r="LH44">
            <v>3</v>
          </cell>
          <cell r="LI44" t="str">
            <v/>
          </cell>
          <cell r="LJ44">
            <v>2</v>
          </cell>
          <cell r="LK44">
            <v>2</v>
          </cell>
          <cell r="LL44">
            <v>2</v>
          </cell>
          <cell r="LM44">
            <v>2</v>
          </cell>
          <cell r="LN44">
            <v>4</v>
          </cell>
          <cell r="LO44">
            <v>4</v>
          </cell>
          <cell r="LP44" t="str">
            <v/>
          </cell>
          <cell r="LQ44">
            <v>2</v>
          </cell>
          <cell r="LR44">
            <v>3</v>
          </cell>
          <cell r="LS44">
            <v>2</v>
          </cell>
          <cell r="LT44">
            <v>3</v>
          </cell>
          <cell r="LU44" t="str">
            <v/>
          </cell>
          <cell r="LV44">
            <v>0</v>
          </cell>
          <cell r="LW44">
            <v>0</v>
          </cell>
          <cell r="LX44">
            <v>5</v>
          </cell>
          <cell r="LY44">
            <v>6</v>
          </cell>
          <cell r="LZ44">
            <v>5</v>
          </cell>
          <cell r="MA44">
            <v>6</v>
          </cell>
          <cell r="MB44" t="str">
            <v/>
          </cell>
          <cell r="MC44">
            <v>5</v>
          </cell>
          <cell r="MD44">
            <v>6</v>
          </cell>
          <cell r="ME44">
            <v>5</v>
          </cell>
          <cell r="MF44">
            <v>6</v>
          </cell>
          <cell r="MG44" t="str">
            <v/>
          </cell>
          <cell r="MH44">
            <v>2</v>
          </cell>
          <cell r="MI44">
            <v>4</v>
          </cell>
          <cell r="MJ44">
            <v>2</v>
          </cell>
          <cell r="MK44">
            <v>4</v>
          </cell>
          <cell r="MM44">
            <v>2</v>
          </cell>
          <cell r="MN44">
            <v>2</v>
          </cell>
          <cell r="MO44">
            <v>2</v>
          </cell>
          <cell r="MP44">
            <v>3</v>
          </cell>
          <cell r="MQ44">
            <v>5</v>
          </cell>
          <cell r="MR44">
            <v>6</v>
          </cell>
          <cell r="MS44">
            <v>9</v>
          </cell>
          <cell r="MT44">
            <v>11</v>
          </cell>
          <cell r="MU44" t="str">
            <v/>
          </cell>
          <cell r="MV44">
            <v>6</v>
          </cell>
          <cell r="MW44">
            <v>8</v>
          </cell>
          <cell r="MX44">
            <v>3</v>
          </cell>
          <cell r="MY44">
            <v>4</v>
          </cell>
          <cell r="MZ44">
            <v>1</v>
          </cell>
          <cell r="NA44">
            <v>1</v>
          </cell>
          <cell r="NB44">
            <v>10</v>
          </cell>
          <cell r="NC44">
            <v>13</v>
          </cell>
          <cell r="ND44" t="str">
            <v/>
          </cell>
          <cell r="NE44">
            <v>2</v>
          </cell>
          <cell r="NF44">
            <v>3</v>
          </cell>
          <cell r="NG44">
            <v>6</v>
          </cell>
          <cell r="NH44">
            <v>8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8</v>
          </cell>
          <cell r="NN44">
            <v>11</v>
          </cell>
          <cell r="NO44" t="str">
            <v/>
          </cell>
          <cell r="NP44">
            <v>0</v>
          </cell>
          <cell r="NQ44">
            <v>0</v>
          </cell>
          <cell r="NR44">
            <v>17</v>
          </cell>
          <cell r="NS44">
            <v>21</v>
          </cell>
          <cell r="NT44">
            <v>2</v>
          </cell>
          <cell r="NU44">
            <v>3</v>
          </cell>
          <cell r="NV44">
            <v>19</v>
          </cell>
          <cell r="NW44">
            <v>24</v>
          </cell>
          <cell r="NX44" t="str">
            <v/>
          </cell>
          <cell r="NY44">
            <v>2</v>
          </cell>
          <cell r="NZ44">
            <v>2</v>
          </cell>
          <cell r="OA44">
            <v>10</v>
          </cell>
          <cell r="OB44">
            <v>13</v>
          </cell>
          <cell r="OC44">
            <v>3</v>
          </cell>
          <cell r="OD44">
            <v>4</v>
          </cell>
          <cell r="OE44">
            <v>1</v>
          </cell>
          <cell r="OF44">
            <v>1</v>
          </cell>
          <cell r="OG44">
            <v>2</v>
          </cell>
          <cell r="OH44">
            <v>2</v>
          </cell>
          <cell r="OI44">
            <v>18</v>
          </cell>
          <cell r="OJ44">
            <v>22</v>
          </cell>
          <cell r="OK44" t="str">
            <v/>
          </cell>
          <cell r="OL44">
            <v>4</v>
          </cell>
          <cell r="OM44">
            <v>5</v>
          </cell>
          <cell r="ON44">
            <v>4</v>
          </cell>
          <cell r="OO44">
            <v>5</v>
          </cell>
          <cell r="OP44" t="str">
            <v/>
          </cell>
          <cell r="OQ44">
            <v>18</v>
          </cell>
          <cell r="OR44">
            <v>22</v>
          </cell>
          <cell r="OS44">
            <v>15</v>
          </cell>
          <cell r="OT44">
            <v>19</v>
          </cell>
          <cell r="OU44">
            <v>33</v>
          </cell>
          <cell r="OV44">
            <v>41</v>
          </cell>
          <cell r="OW44" t="str">
            <v/>
          </cell>
          <cell r="OX44">
            <v>160</v>
          </cell>
          <cell r="OY44">
            <v>201</v>
          </cell>
          <cell r="PA44">
            <v>19</v>
          </cell>
          <cell r="PB44">
            <v>24</v>
          </cell>
          <cell r="PC44">
            <v>19</v>
          </cell>
          <cell r="PD44">
            <v>24</v>
          </cell>
          <cell r="PE44" t="str">
            <v/>
          </cell>
          <cell r="PF44">
            <v>16</v>
          </cell>
          <cell r="PG44">
            <v>20</v>
          </cell>
          <cell r="PH44">
            <v>16</v>
          </cell>
          <cell r="PI44">
            <v>20</v>
          </cell>
          <cell r="PK44">
            <v>24</v>
          </cell>
          <cell r="PL44">
            <v>30</v>
          </cell>
          <cell r="PM44">
            <v>24</v>
          </cell>
          <cell r="PN44">
            <v>30</v>
          </cell>
          <cell r="PP44">
            <v>12</v>
          </cell>
          <cell r="PQ44">
            <v>15</v>
          </cell>
          <cell r="PR44">
            <v>12</v>
          </cell>
          <cell r="PS44">
            <v>15</v>
          </cell>
          <cell r="PU44">
            <v>14</v>
          </cell>
          <cell r="PV44">
            <v>17</v>
          </cell>
          <cell r="PW44">
            <v>14</v>
          </cell>
          <cell r="PX44">
            <v>17</v>
          </cell>
          <cell r="PZ44">
            <v>10</v>
          </cell>
          <cell r="QA44">
            <v>12</v>
          </cell>
          <cell r="QB44">
            <v>10</v>
          </cell>
          <cell r="QC44">
            <v>12</v>
          </cell>
          <cell r="QE44">
            <v>48</v>
          </cell>
          <cell r="QF44">
            <v>60</v>
          </cell>
          <cell r="QG44">
            <v>48</v>
          </cell>
          <cell r="QH44">
            <v>60</v>
          </cell>
          <cell r="QJ44">
            <v>34</v>
          </cell>
          <cell r="QK44">
            <v>42</v>
          </cell>
          <cell r="QL44">
            <v>34</v>
          </cell>
          <cell r="QM44">
            <v>42</v>
          </cell>
          <cell r="QO44">
            <v>19</v>
          </cell>
          <cell r="QP44">
            <v>24</v>
          </cell>
          <cell r="QQ44">
            <v>19</v>
          </cell>
          <cell r="QR44">
            <v>24</v>
          </cell>
          <cell r="QT44">
            <v>2</v>
          </cell>
          <cell r="QU44">
            <v>2</v>
          </cell>
          <cell r="QV44">
            <v>2</v>
          </cell>
          <cell r="QW44">
            <v>2</v>
          </cell>
          <cell r="QY44">
            <v>13</v>
          </cell>
          <cell r="QZ44">
            <v>16</v>
          </cell>
          <cell r="RA44">
            <v>13</v>
          </cell>
          <cell r="RB44">
            <v>16</v>
          </cell>
          <cell r="RD44">
            <v>10</v>
          </cell>
          <cell r="RE44">
            <v>12</v>
          </cell>
          <cell r="RF44">
            <v>10</v>
          </cell>
          <cell r="RG44">
            <v>12</v>
          </cell>
          <cell r="RI44">
            <v>10</v>
          </cell>
          <cell r="RJ44">
            <v>12</v>
          </cell>
          <cell r="RK44">
            <v>10</v>
          </cell>
          <cell r="RL44">
            <v>12</v>
          </cell>
          <cell r="RN44">
            <v>2</v>
          </cell>
          <cell r="RO44">
            <v>3</v>
          </cell>
          <cell r="RP44">
            <v>2</v>
          </cell>
          <cell r="RQ44">
            <v>3</v>
          </cell>
          <cell r="RS44">
            <v>7</v>
          </cell>
          <cell r="RT44">
            <v>9</v>
          </cell>
          <cell r="RU44">
            <v>7</v>
          </cell>
          <cell r="RV44">
            <v>9</v>
          </cell>
          <cell r="RX44">
            <v>2</v>
          </cell>
          <cell r="RY44">
            <v>2</v>
          </cell>
          <cell r="RZ44">
            <v>2</v>
          </cell>
          <cell r="SA44">
            <v>2</v>
          </cell>
          <cell r="SC44">
            <v>242</v>
          </cell>
          <cell r="SD44">
            <v>300</v>
          </cell>
          <cell r="SF44">
            <v>557</v>
          </cell>
          <cell r="SG44">
            <v>685</v>
          </cell>
          <cell r="SI44">
            <v>52</v>
          </cell>
          <cell r="SJ44">
            <v>65</v>
          </cell>
          <cell r="SL44">
            <v>6</v>
          </cell>
          <cell r="SM44">
            <v>8</v>
          </cell>
          <cell r="SO44">
            <v>3</v>
          </cell>
          <cell r="SP44">
            <v>4</v>
          </cell>
          <cell r="SR44">
            <v>1</v>
          </cell>
          <cell r="SS44">
            <v>1</v>
          </cell>
          <cell r="SU44">
            <v>20</v>
          </cell>
          <cell r="SV44">
            <v>24</v>
          </cell>
          <cell r="SX44">
            <v>15</v>
          </cell>
          <cell r="SY44">
            <v>19</v>
          </cell>
          <cell r="TA44">
            <v>256</v>
          </cell>
          <cell r="TB44">
            <v>317</v>
          </cell>
          <cell r="TD44">
            <v>22</v>
          </cell>
          <cell r="TE44">
            <v>25</v>
          </cell>
          <cell r="TG44">
            <v>3</v>
          </cell>
          <cell r="TH44">
            <v>4</v>
          </cell>
          <cell r="TJ44">
            <v>17</v>
          </cell>
          <cell r="TK44">
            <v>21</v>
          </cell>
          <cell r="TM44">
            <v>2</v>
          </cell>
          <cell r="TN44">
            <v>3</v>
          </cell>
          <cell r="TP44">
            <v>5</v>
          </cell>
          <cell r="TQ44">
            <v>6</v>
          </cell>
          <cell r="TS44">
            <v>11</v>
          </cell>
          <cell r="TT44">
            <v>14</v>
          </cell>
          <cell r="TV44">
            <v>3</v>
          </cell>
          <cell r="TW44">
            <v>4</v>
          </cell>
          <cell r="TY44">
            <v>1</v>
          </cell>
          <cell r="TZ44">
            <v>1</v>
          </cell>
          <cell r="UB44">
            <v>2</v>
          </cell>
          <cell r="UC44">
            <v>2</v>
          </cell>
          <cell r="UE44">
            <v>6</v>
          </cell>
          <cell r="UF44">
            <v>8</v>
          </cell>
          <cell r="UH44">
            <v>0</v>
          </cell>
          <cell r="UI44">
            <v>0</v>
          </cell>
          <cell r="UK44">
            <v>0</v>
          </cell>
          <cell r="UL44">
            <v>0</v>
          </cell>
          <cell r="UN44">
            <v>2</v>
          </cell>
          <cell r="UO44">
            <v>2</v>
          </cell>
          <cell r="UQ44">
            <v>5</v>
          </cell>
          <cell r="UR44">
            <v>6</v>
          </cell>
          <cell r="UT44">
            <v>2</v>
          </cell>
          <cell r="UU44">
            <v>2</v>
          </cell>
          <cell r="UW44">
            <v>1</v>
          </cell>
          <cell r="UX44">
            <v>1</v>
          </cell>
          <cell r="UZ44">
            <v>4</v>
          </cell>
          <cell r="VA44">
            <v>5</v>
          </cell>
          <cell r="VC44">
            <v>8</v>
          </cell>
          <cell r="VD44">
            <v>10</v>
          </cell>
          <cell r="VF44">
            <v>10</v>
          </cell>
          <cell r="VG44">
            <v>12</v>
          </cell>
          <cell r="VI44">
            <v>2</v>
          </cell>
          <cell r="VJ44">
            <v>3</v>
          </cell>
          <cell r="VL44">
            <v>4</v>
          </cell>
          <cell r="VM44">
            <v>5</v>
          </cell>
          <cell r="VO44">
            <v>463</v>
          </cell>
          <cell r="VP44">
            <v>572</v>
          </cell>
          <cell r="VR44">
            <v>21</v>
          </cell>
          <cell r="VS44">
            <v>25</v>
          </cell>
          <cell r="VU44">
            <v>5</v>
          </cell>
          <cell r="VV44">
            <v>6</v>
          </cell>
          <cell r="VX44">
            <v>15</v>
          </cell>
          <cell r="VY44">
            <v>20</v>
          </cell>
          <cell r="WA44">
            <v>11</v>
          </cell>
          <cell r="WB44">
            <v>14</v>
          </cell>
          <cell r="WD44">
            <v>18</v>
          </cell>
          <cell r="WE44">
            <v>22</v>
          </cell>
          <cell r="WG44">
            <v>3</v>
          </cell>
          <cell r="WH44">
            <v>3</v>
          </cell>
          <cell r="WJ44">
            <v>3</v>
          </cell>
          <cell r="WK44">
            <v>3</v>
          </cell>
          <cell r="WM44">
            <v>2</v>
          </cell>
          <cell r="WN44">
            <v>2</v>
          </cell>
          <cell r="WP44">
            <v>3</v>
          </cell>
          <cell r="WQ44">
            <v>3</v>
          </cell>
          <cell r="WS44">
            <v>6</v>
          </cell>
          <cell r="WT44">
            <v>7</v>
          </cell>
          <cell r="WV44">
            <v>7</v>
          </cell>
          <cell r="WW44">
            <v>8</v>
          </cell>
          <cell r="WY44">
            <v>94</v>
          </cell>
          <cell r="WZ44">
            <v>113</v>
          </cell>
          <cell r="XB44">
            <v>557</v>
          </cell>
          <cell r="XC44">
            <v>685</v>
          </cell>
          <cell r="XE44">
            <v>0</v>
          </cell>
          <cell r="XF44">
            <v>0</v>
          </cell>
          <cell r="XG44">
            <v>13</v>
          </cell>
          <cell r="XH44">
            <v>15</v>
          </cell>
          <cell r="XI44">
            <v>1</v>
          </cell>
          <cell r="XJ44">
            <v>1</v>
          </cell>
          <cell r="XK44">
            <v>4</v>
          </cell>
          <cell r="XL44">
            <v>6</v>
          </cell>
          <cell r="XM44">
            <v>11</v>
          </cell>
          <cell r="XN44">
            <v>14</v>
          </cell>
          <cell r="XO44">
            <v>16</v>
          </cell>
          <cell r="XP44">
            <v>20</v>
          </cell>
          <cell r="XQ44">
            <v>1</v>
          </cell>
          <cell r="XR44">
            <v>1</v>
          </cell>
          <cell r="XT44">
            <v>45</v>
          </cell>
          <cell r="XU44">
            <v>57</v>
          </cell>
        </row>
        <row r="45">
          <cell r="B45" t="str">
            <v>รพท.กบินทร์บุรี</v>
          </cell>
          <cell r="C45">
            <v>6</v>
          </cell>
          <cell r="D45" t="str">
            <v>ปราจีนบุรี</v>
          </cell>
          <cell r="E45">
            <v>10857</v>
          </cell>
          <cell r="F45" t="str">
            <v>M1</v>
          </cell>
          <cell r="G45" t="str">
            <v>รพ.ระดับ M1 เตียง &lt; 200</v>
          </cell>
          <cell r="H45">
            <v>120</v>
          </cell>
          <cell r="I45">
            <v>179</v>
          </cell>
          <cell r="J45">
            <v>346068</v>
          </cell>
          <cell r="K45">
            <v>145250</v>
          </cell>
          <cell r="L45">
            <v>129664</v>
          </cell>
          <cell r="M45">
            <v>15586</v>
          </cell>
          <cell r="N45">
            <v>129664</v>
          </cell>
          <cell r="O45">
            <v>2</v>
          </cell>
          <cell r="P45">
            <v>2</v>
          </cell>
          <cell r="Q45">
            <v>1</v>
          </cell>
          <cell r="R45">
            <v>1</v>
          </cell>
          <cell r="S45">
            <v>8</v>
          </cell>
          <cell r="T45">
            <v>10</v>
          </cell>
          <cell r="U45">
            <v>1</v>
          </cell>
          <cell r="V45">
            <v>1</v>
          </cell>
          <cell r="W45">
            <v>1</v>
          </cell>
          <cell r="X45">
            <v>1</v>
          </cell>
          <cell r="Y45">
            <v>1</v>
          </cell>
          <cell r="Z45">
            <v>1</v>
          </cell>
          <cell r="AA45">
            <v>2</v>
          </cell>
          <cell r="AB45">
            <v>2</v>
          </cell>
          <cell r="AC45">
            <v>16</v>
          </cell>
          <cell r="AD45">
            <v>18</v>
          </cell>
          <cell r="AF45">
            <v>2</v>
          </cell>
          <cell r="AG45">
            <v>3</v>
          </cell>
          <cell r="AH45">
            <v>4</v>
          </cell>
          <cell r="AI45">
            <v>5</v>
          </cell>
          <cell r="AJ45">
            <v>6</v>
          </cell>
          <cell r="AK45">
            <v>8</v>
          </cell>
          <cell r="AM45">
            <v>1</v>
          </cell>
          <cell r="AN45">
            <v>1</v>
          </cell>
          <cell r="AO45">
            <v>12</v>
          </cell>
          <cell r="AP45">
            <v>15</v>
          </cell>
          <cell r="AQ45">
            <v>1</v>
          </cell>
          <cell r="AR45">
            <v>1</v>
          </cell>
          <cell r="AS45">
            <v>14</v>
          </cell>
          <cell r="AT45">
            <v>17</v>
          </cell>
          <cell r="AV45">
            <v>3</v>
          </cell>
          <cell r="AW45">
            <v>4</v>
          </cell>
          <cell r="AX45">
            <v>2</v>
          </cell>
          <cell r="AY45">
            <v>2</v>
          </cell>
          <cell r="AZ45">
            <v>5</v>
          </cell>
          <cell r="BA45">
            <v>6</v>
          </cell>
          <cell r="BC45">
            <v>2</v>
          </cell>
          <cell r="BD45">
            <v>3</v>
          </cell>
          <cell r="BE45">
            <v>6</v>
          </cell>
          <cell r="BF45">
            <v>7</v>
          </cell>
          <cell r="BG45">
            <v>8</v>
          </cell>
          <cell r="BH45">
            <v>10</v>
          </cell>
          <cell r="BJ45">
            <v>2</v>
          </cell>
          <cell r="BK45">
            <v>2</v>
          </cell>
          <cell r="BL45">
            <v>2</v>
          </cell>
          <cell r="BM45">
            <v>2</v>
          </cell>
          <cell r="BN45">
            <v>4</v>
          </cell>
          <cell r="BO45">
            <v>4</v>
          </cell>
          <cell r="BQ45">
            <v>53</v>
          </cell>
          <cell r="BR45">
            <v>63</v>
          </cell>
          <cell r="BT45">
            <v>3</v>
          </cell>
          <cell r="BU45">
            <v>4</v>
          </cell>
          <cell r="BV45">
            <v>3</v>
          </cell>
          <cell r="BW45">
            <v>4</v>
          </cell>
          <cell r="BX45" t="str">
            <v/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2</v>
          </cell>
          <cell r="CF45">
            <v>3</v>
          </cell>
          <cell r="CG45">
            <v>2</v>
          </cell>
          <cell r="CH45">
            <v>3</v>
          </cell>
          <cell r="CJ45">
            <v>12</v>
          </cell>
          <cell r="CK45">
            <v>15</v>
          </cell>
          <cell r="CL45">
            <v>1</v>
          </cell>
          <cell r="CM45">
            <v>1</v>
          </cell>
          <cell r="CN45">
            <v>2</v>
          </cell>
          <cell r="CO45">
            <v>3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15</v>
          </cell>
          <cell r="CY45">
            <v>19</v>
          </cell>
          <cell r="DA45">
            <v>0</v>
          </cell>
          <cell r="DB45">
            <v>0</v>
          </cell>
          <cell r="DC45">
            <v>2</v>
          </cell>
          <cell r="DD45">
            <v>2</v>
          </cell>
          <cell r="DE45">
            <v>2</v>
          </cell>
          <cell r="DF45">
            <v>2</v>
          </cell>
          <cell r="DH45">
            <v>0</v>
          </cell>
          <cell r="DI45">
            <v>0</v>
          </cell>
          <cell r="DJ45">
            <v>2</v>
          </cell>
          <cell r="DK45">
            <v>3</v>
          </cell>
          <cell r="DL45">
            <v>2</v>
          </cell>
          <cell r="DM45">
            <v>3</v>
          </cell>
          <cell r="DO45">
            <v>1</v>
          </cell>
          <cell r="DP45">
            <v>1</v>
          </cell>
          <cell r="DQ45">
            <v>4</v>
          </cell>
          <cell r="DR45">
            <v>4</v>
          </cell>
          <cell r="DS45">
            <v>5</v>
          </cell>
          <cell r="DT45">
            <v>5</v>
          </cell>
          <cell r="DV45">
            <v>1</v>
          </cell>
          <cell r="DW45">
            <v>1</v>
          </cell>
          <cell r="DX45">
            <v>2</v>
          </cell>
          <cell r="DY45">
            <v>2</v>
          </cell>
          <cell r="DZ45">
            <v>3</v>
          </cell>
          <cell r="EA45">
            <v>3</v>
          </cell>
          <cell r="EC45">
            <v>27</v>
          </cell>
          <cell r="ED45">
            <v>32</v>
          </cell>
          <cell r="EF45">
            <v>0.8</v>
          </cell>
          <cell r="EG45">
            <v>1</v>
          </cell>
          <cell r="EH45">
            <v>0.8</v>
          </cell>
          <cell r="EI45">
            <v>1</v>
          </cell>
          <cell r="EK45">
            <v>1</v>
          </cell>
          <cell r="EL45">
            <v>1</v>
          </cell>
          <cell r="EM45">
            <v>1</v>
          </cell>
          <cell r="EN45">
            <v>1</v>
          </cell>
          <cell r="EO45">
            <v>2</v>
          </cell>
          <cell r="EP45">
            <v>2</v>
          </cell>
          <cell r="ER45">
            <v>1</v>
          </cell>
          <cell r="ES45">
            <v>1</v>
          </cell>
          <cell r="ET45">
            <v>1</v>
          </cell>
          <cell r="EU45">
            <v>1</v>
          </cell>
          <cell r="EV45">
            <v>2</v>
          </cell>
          <cell r="EW45">
            <v>2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1</v>
          </cell>
          <cell r="FD45">
            <v>1</v>
          </cell>
          <cell r="FE45">
            <v>1</v>
          </cell>
          <cell r="FF45">
            <v>1</v>
          </cell>
          <cell r="FH45">
            <v>0</v>
          </cell>
          <cell r="FI45">
            <v>0</v>
          </cell>
          <cell r="FJ45">
            <v>2</v>
          </cell>
          <cell r="FK45">
            <v>2</v>
          </cell>
          <cell r="FL45">
            <v>2</v>
          </cell>
          <cell r="FM45">
            <v>2</v>
          </cell>
          <cell r="FO45">
            <v>1</v>
          </cell>
          <cell r="FP45">
            <v>1</v>
          </cell>
          <cell r="FQ45">
            <v>2</v>
          </cell>
          <cell r="FR45">
            <v>2</v>
          </cell>
          <cell r="FS45">
            <v>3</v>
          </cell>
          <cell r="FT45">
            <v>3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2</v>
          </cell>
          <cell r="GA45">
            <v>2</v>
          </cell>
          <cell r="GB45">
            <v>2</v>
          </cell>
          <cell r="GC45">
            <v>2</v>
          </cell>
          <cell r="GE45">
            <v>12</v>
          </cell>
          <cell r="GF45">
            <v>12</v>
          </cell>
          <cell r="GH45">
            <v>2</v>
          </cell>
          <cell r="GI45">
            <v>2</v>
          </cell>
          <cell r="GJ45">
            <v>2</v>
          </cell>
          <cell r="GK45">
            <v>2</v>
          </cell>
          <cell r="GM45">
            <v>1</v>
          </cell>
          <cell r="GN45">
            <v>1</v>
          </cell>
          <cell r="GO45">
            <v>1</v>
          </cell>
          <cell r="GP45">
            <v>1</v>
          </cell>
          <cell r="GR45">
            <v>1</v>
          </cell>
          <cell r="GS45">
            <v>1</v>
          </cell>
          <cell r="GT45">
            <v>1</v>
          </cell>
          <cell r="GU45">
            <v>1</v>
          </cell>
          <cell r="GW45">
            <v>1</v>
          </cell>
          <cell r="GX45">
            <v>1</v>
          </cell>
          <cell r="GY45">
            <v>1</v>
          </cell>
          <cell r="GZ45">
            <v>1</v>
          </cell>
          <cell r="HB45">
            <v>5</v>
          </cell>
          <cell r="HC45">
            <v>5</v>
          </cell>
          <cell r="HD45">
            <v>49.8</v>
          </cell>
          <cell r="HE45">
            <v>57</v>
          </cell>
          <cell r="HG45">
            <v>5</v>
          </cell>
          <cell r="HH45">
            <v>6</v>
          </cell>
          <cell r="HI45">
            <v>0</v>
          </cell>
          <cell r="HJ45">
            <v>0</v>
          </cell>
          <cell r="HK45">
            <v>7</v>
          </cell>
          <cell r="HL45">
            <v>8</v>
          </cell>
          <cell r="HM45">
            <v>0</v>
          </cell>
          <cell r="HN45">
            <v>0</v>
          </cell>
          <cell r="HO45">
            <v>12</v>
          </cell>
          <cell r="HP45">
            <v>14</v>
          </cell>
          <cell r="HR45">
            <v>1</v>
          </cell>
          <cell r="HS45">
            <v>1</v>
          </cell>
          <cell r="HT45">
            <v>2</v>
          </cell>
          <cell r="HU45">
            <v>3</v>
          </cell>
          <cell r="HV45">
            <v>4</v>
          </cell>
          <cell r="HW45">
            <v>5</v>
          </cell>
          <cell r="HX45">
            <v>2</v>
          </cell>
          <cell r="HY45">
            <v>3</v>
          </cell>
          <cell r="HZ45">
            <v>9</v>
          </cell>
          <cell r="IA45">
            <v>12</v>
          </cell>
          <cell r="IC45">
            <v>2</v>
          </cell>
          <cell r="ID45">
            <v>2</v>
          </cell>
          <cell r="IE45">
            <v>0</v>
          </cell>
          <cell r="IF45">
            <v>0</v>
          </cell>
          <cell r="IG45">
            <v>2</v>
          </cell>
          <cell r="IH45">
            <v>2</v>
          </cell>
          <cell r="II45">
            <v>4</v>
          </cell>
          <cell r="IJ45">
            <v>4</v>
          </cell>
          <cell r="IL45">
            <v>1</v>
          </cell>
          <cell r="IM45">
            <v>1</v>
          </cell>
          <cell r="IN45">
            <v>0</v>
          </cell>
          <cell r="IO45">
            <v>0</v>
          </cell>
          <cell r="IP45">
            <v>2</v>
          </cell>
          <cell r="IQ45">
            <v>2</v>
          </cell>
          <cell r="IR45">
            <v>2</v>
          </cell>
          <cell r="IS45">
            <v>2</v>
          </cell>
          <cell r="IT45">
            <v>0</v>
          </cell>
          <cell r="IU45">
            <v>0</v>
          </cell>
          <cell r="IV45">
            <v>1</v>
          </cell>
          <cell r="IW45">
            <v>1</v>
          </cell>
          <cell r="IX45">
            <v>1</v>
          </cell>
          <cell r="IY45">
            <v>1</v>
          </cell>
          <cell r="IZ45">
            <v>7</v>
          </cell>
          <cell r="JA45">
            <v>7</v>
          </cell>
          <cell r="JC45">
            <v>1</v>
          </cell>
          <cell r="JD45">
            <v>1</v>
          </cell>
          <cell r="JE45">
            <v>2</v>
          </cell>
          <cell r="JF45">
            <v>2</v>
          </cell>
          <cell r="JG45">
            <v>1</v>
          </cell>
          <cell r="JH45">
            <v>1</v>
          </cell>
          <cell r="JI45">
            <v>1</v>
          </cell>
          <cell r="JJ45">
            <v>1</v>
          </cell>
          <cell r="JK45">
            <v>1</v>
          </cell>
          <cell r="JL45">
            <v>1</v>
          </cell>
          <cell r="JM45">
            <v>5</v>
          </cell>
          <cell r="JN45">
            <v>5</v>
          </cell>
          <cell r="JP45">
            <v>37</v>
          </cell>
          <cell r="JQ45">
            <v>42</v>
          </cell>
          <cell r="JS45">
            <v>2</v>
          </cell>
          <cell r="JT45">
            <v>2</v>
          </cell>
          <cell r="JU45">
            <v>10</v>
          </cell>
          <cell r="JV45">
            <v>12</v>
          </cell>
          <cell r="JW45">
            <v>12</v>
          </cell>
          <cell r="JX45">
            <v>14</v>
          </cell>
          <cell r="JZ45">
            <v>7</v>
          </cell>
          <cell r="KA45">
            <v>9</v>
          </cell>
          <cell r="KB45">
            <v>0</v>
          </cell>
          <cell r="KC45">
            <v>0</v>
          </cell>
          <cell r="KD45">
            <v>7</v>
          </cell>
          <cell r="KE45">
            <v>9</v>
          </cell>
          <cell r="KF45" t="str">
            <v/>
          </cell>
          <cell r="KG45">
            <v>5</v>
          </cell>
          <cell r="KH45">
            <v>6</v>
          </cell>
          <cell r="KI45">
            <v>0</v>
          </cell>
          <cell r="KJ45">
            <v>0</v>
          </cell>
          <cell r="KK45">
            <v>5</v>
          </cell>
          <cell r="KL45">
            <v>6</v>
          </cell>
          <cell r="KM45" t="str">
            <v/>
          </cell>
          <cell r="KN45">
            <v>2</v>
          </cell>
          <cell r="KO45">
            <v>3</v>
          </cell>
          <cell r="KP45">
            <v>2</v>
          </cell>
          <cell r="KQ45">
            <v>3</v>
          </cell>
          <cell r="KR45" t="str">
            <v/>
          </cell>
          <cell r="KS45">
            <v>3</v>
          </cell>
          <cell r="KT45">
            <v>4</v>
          </cell>
          <cell r="KU45">
            <v>3</v>
          </cell>
          <cell r="KV45">
            <v>4</v>
          </cell>
          <cell r="KW45" t="str">
            <v/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 t="str">
            <v/>
          </cell>
          <cell r="LE45">
            <v>2</v>
          </cell>
          <cell r="LF45">
            <v>2</v>
          </cell>
          <cell r="LG45">
            <v>2</v>
          </cell>
          <cell r="LH45">
            <v>2</v>
          </cell>
          <cell r="LI45" t="str">
            <v/>
          </cell>
          <cell r="LJ45">
            <v>2</v>
          </cell>
          <cell r="LK45">
            <v>2</v>
          </cell>
          <cell r="LL45">
            <v>0</v>
          </cell>
          <cell r="LM45">
            <v>0</v>
          </cell>
          <cell r="LN45">
            <v>2</v>
          </cell>
          <cell r="LO45">
            <v>2</v>
          </cell>
          <cell r="LP45" t="str">
            <v/>
          </cell>
          <cell r="LQ45">
            <v>2</v>
          </cell>
          <cell r="LR45">
            <v>2</v>
          </cell>
          <cell r="LS45">
            <v>2</v>
          </cell>
          <cell r="LT45">
            <v>2</v>
          </cell>
          <cell r="LU45" t="str">
            <v/>
          </cell>
          <cell r="LV45">
            <v>0</v>
          </cell>
          <cell r="LW45">
            <v>0</v>
          </cell>
          <cell r="LX45">
            <v>2</v>
          </cell>
          <cell r="LY45">
            <v>2</v>
          </cell>
          <cell r="LZ45">
            <v>2</v>
          </cell>
          <cell r="MA45">
            <v>2</v>
          </cell>
          <cell r="MB45" t="str">
            <v/>
          </cell>
          <cell r="MC45">
            <v>2</v>
          </cell>
          <cell r="MD45">
            <v>3</v>
          </cell>
          <cell r="ME45">
            <v>2</v>
          </cell>
          <cell r="MF45">
            <v>3</v>
          </cell>
          <cell r="MG45" t="str">
            <v/>
          </cell>
          <cell r="MH45">
            <v>2</v>
          </cell>
          <cell r="MI45">
            <v>3</v>
          </cell>
          <cell r="MJ45">
            <v>2</v>
          </cell>
          <cell r="MK45">
            <v>3</v>
          </cell>
          <cell r="MM45">
            <v>2</v>
          </cell>
          <cell r="MN45">
            <v>3</v>
          </cell>
          <cell r="MO45">
            <v>2</v>
          </cell>
          <cell r="MP45">
            <v>2</v>
          </cell>
          <cell r="MQ45">
            <v>3</v>
          </cell>
          <cell r="MR45">
            <v>4</v>
          </cell>
          <cell r="MS45">
            <v>7</v>
          </cell>
          <cell r="MT45">
            <v>9</v>
          </cell>
          <cell r="MU45" t="str">
            <v/>
          </cell>
          <cell r="MV45">
            <v>10</v>
          </cell>
          <cell r="MW45">
            <v>13</v>
          </cell>
          <cell r="MX45">
            <v>3</v>
          </cell>
          <cell r="MY45">
            <v>4</v>
          </cell>
          <cell r="MZ45">
            <v>1</v>
          </cell>
          <cell r="NA45">
            <v>1</v>
          </cell>
          <cell r="NB45">
            <v>14</v>
          </cell>
          <cell r="NC45">
            <v>18</v>
          </cell>
          <cell r="ND45" t="str">
            <v/>
          </cell>
          <cell r="NE45">
            <v>3</v>
          </cell>
          <cell r="NF45">
            <v>4</v>
          </cell>
          <cell r="NG45">
            <v>6</v>
          </cell>
          <cell r="NH45">
            <v>7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9</v>
          </cell>
          <cell r="NN45">
            <v>11</v>
          </cell>
          <cell r="NO45" t="str">
            <v/>
          </cell>
          <cell r="NP45">
            <v>0</v>
          </cell>
          <cell r="NQ45">
            <v>0</v>
          </cell>
          <cell r="NR45">
            <v>14</v>
          </cell>
          <cell r="NS45">
            <v>18</v>
          </cell>
          <cell r="NT45">
            <v>2</v>
          </cell>
          <cell r="NU45">
            <v>2</v>
          </cell>
          <cell r="NV45">
            <v>16</v>
          </cell>
          <cell r="NW45">
            <v>20</v>
          </cell>
          <cell r="NX45" t="str">
            <v/>
          </cell>
          <cell r="NY45">
            <v>1</v>
          </cell>
          <cell r="NZ45">
            <v>1</v>
          </cell>
          <cell r="OA45">
            <v>6</v>
          </cell>
          <cell r="OB45">
            <v>8</v>
          </cell>
          <cell r="OC45">
            <v>2</v>
          </cell>
          <cell r="OD45">
            <v>3</v>
          </cell>
          <cell r="OE45">
            <v>0</v>
          </cell>
          <cell r="OF45">
            <v>0</v>
          </cell>
          <cell r="OG45">
            <v>1</v>
          </cell>
          <cell r="OH45">
            <v>1</v>
          </cell>
          <cell r="OI45">
            <v>10</v>
          </cell>
          <cell r="OJ45">
            <v>13</v>
          </cell>
          <cell r="OK45" t="str">
            <v/>
          </cell>
          <cell r="OL45">
            <v>2</v>
          </cell>
          <cell r="OM45">
            <v>3</v>
          </cell>
          <cell r="ON45">
            <v>2</v>
          </cell>
          <cell r="OO45">
            <v>3</v>
          </cell>
          <cell r="OP45" t="str">
            <v/>
          </cell>
          <cell r="OQ45">
            <v>18</v>
          </cell>
          <cell r="OR45">
            <v>23</v>
          </cell>
          <cell r="OS45">
            <v>14</v>
          </cell>
          <cell r="OT45">
            <v>17</v>
          </cell>
          <cell r="OU45">
            <v>32</v>
          </cell>
          <cell r="OV45">
            <v>40</v>
          </cell>
          <cell r="OW45" t="str">
            <v/>
          </cell>
          <cell r="OX45">
            <v>131</v>
          </cell>
          <cell r="OY45">
            <v>164</v>
          </cell>
          <cell r="PA45">
            <v>17</v>
          </cell>
          <cell r="PB45">
            <v>21</v>
          </cell>
          <cell r="PC45">
            <v>17</v>
          </cell>
          <cell r="PD45">
            <v>21</v>
          </cell>
          <cell r="PE45" t="str">
            <v/>
          </cell>
          <cell r="PF45">
            <v>17</v>
          </cell>
          <cell r="PG45">
            <v>21</v>
          </cell>
          <cell r="PH45">
            <v>17</v>
          </cell>
          <cell r="PI45">
            <v>21</v>
          </cell>
          <cell r="PK45">
            <v>16</v>
          </cell>
          <cell r="PL45">
            <v>20</v>
          </cell>
          <cell r="PM45">
            <v>16</v>
          </cell>
          <cell r="PN45">
            <v>20</v>
          </cell>
          <cell r="PP45">
            <v>10</v>
          </cell>
          <cell r="PQ45">
            <v>12</v>
          </cell>
          <cell r="PR45">
            <v>10</v>
          </cell>
          <cell r="PS45">
            <v>12</v>
          </cell>
          <cell r="PU45">
            <v>11</v>
          </cell>
          <cell r="PV45">
            <v>14</v>
          </cell>
          <cell r="PW45">
            <v>11</v>
          </cell>
          <cell r="PX45">
            <v>14</v>
          </cell>
          <cell r="PZ45">
            <v>8</v>
          </cell>
          <cell r="QA45">
            <v>10</v>
          </cell>
          <cell r="QB45">
            <v>8</v>
          </cell>
          <cell r="QC45">
            <v>10</v>
          </cell>
          <cell r="QE45">
            <v>29</v>
          </cell>
          <cell r="QF45">
            <v>36</v>
          </cell>
          <cell r="QG45">
            <v>29</v>
          </cell>
          <cell r="QH45">
            <v>36</v>
          </cell>
          <cell r="QJ45">
            <v>16</v>
          </cell>
          <cell r="QK45">
            <v>20</v>
          </cell>
          <cell r="QL45">
            <v>16</v>
          </cell>
          <cell r="QM45">
            <v>20</v>
          </cell>
          <cell r="QO45">
            <v>12</v>
          </cell>
          <cell r="QP45">
            <v>15</v>
          </cell>
          <cell r="QQ45">
            <v>12</v>
          </cell>
          <cell r="QR45">
            <v>15</v>
          </cell>
          <cell r="QT45">
            <v>2</v>
          </cell>
          <cell r="QU45">
            <v>3</v>
          </cell>
          <cell r="QV45">
            <v>2</v>
          </cell>
          <cell r="QW45">
            <v>3</v>
          </cell>
          <cell r="QY45">
            <v>10</v>
          </cell>
          <cell r="QZ45">
            <v>12</v>
          </cell>
          <cell r="RA45">
            <v>10</v>
          </cell>
          <cell r="RB45">
            <v>12</v>
          </cell>
          <cell r="RD45">
            <v>10</v>
          </cell>
          <cell r="RE45">
            <v>12</v>
          </cell>
          <cell r="RF45">
            <v>10</v>
          </cell>
          <cell r="RG45">
            <v>12</v>
          </cell>
          <cell r="RI45">
            <v>5</v>
          </cell>
          <cell r="RJ45">
            <v>6</v>
          </cell>
          <cell r="RK45">
            <v>5</v>
          </cell>
          <cell r="RL45">
            <v>6</v>
          </cell>
          <cell r="RN45">
            <v>1</v>
          </cell>
          <cell r="RO45">
            <v>1</v>
          </cell>
          <cell r="RP45">
            <v>1</v>
          </cell>
          <cell r="RQ45">
            <v>1</v>
          </cell>
          <cell r="RS45">
            <v>8</v>
          </cell>
          <cell r="RT45">
            <v>10</v>
          </cell>
          <cell r="RU45">
            <v>8</v>
          </cell>
          <cell r="RV45">
            <v>10</v>
          </cell>
          <cell r="RX45">
            <v>1</v>
          </cell>
          <cell r="RY45">
            <v>1</v>
          </cell>
          <cell r="RZ45">
            <v>1</v>
          </cell>
          <cell r="SA45">
            <v>1</v>
          </cell>
          <cell r="SC45">
            <v>173</v>
          </cell>
          <cell r="SD45">
            <v>214</v>
          </cell>
          <cell r="SF45">
            <v>443.8</v>
          </cell>
          <cell r="SG45">
            <v>540</v>
          </cell>
          <cell r="SI45">
            <v>49</v>
          </cell>
          <cell r="SJ45">
            <v>62</v>
          </cell>
          <cell r="SL45">
            <v>10</v>
          </cell>
          <cell r="SM45">
            <v>13</v>
          </cell>
          <cell r="SO45">
            <v>3</v>
          </cell>
          <cell r="SP45">
            <v>4</v>
          </cell>
          <cell r="SR45">
            <v>1</v>
          </cell>
          <cell r="SS45">
            <v>1</v>
          </cell>
          <cell r="SU45">
            <v>19</v>
          </cell>
          <cell r="SV45">
            <v>24</v>
          </cell>
          <cell r="SX45">
            <v>14</v>
          </cell>
          <cell r="SY45">
            <v>17</v>
          </cell>
          <cell r="TA45">
            <v>186</v>
          </cell>
          <cell r="TB45">
            <v>227</v>
          </cell>
          <cell r="TD45">
            <v>21.8</v>
          </cell>
          <cell r="TE45">
            <v>24</v>
          </cell>
          <cell r="TG45">
            <v>2</v>
          </cell>
          <cell r="TH45">
            <v>3</v>
          </cell>
          <cell r="TJ45">
            <v>14</v>
          </cell>
          <cell r="TK45">
            <v>18</v>
          </cell>
          <cell r="TM45">
            <v>2</v>
          </cell>
          <cell r="TN45">
            <v>2</v>
          </cell>
          <cell r="TP45">
            <v>2</v>
          </cell>
          <cell r="TQ45">
            <v>2</v>
          </cell>
          <cell r="TS45">
            <v>6</v>
          </cell>
          <cell r="TT45">
            <v>8</v>
          </cell>
          <cell r="TV45">
            <v>2</v>
          </cell>
          <cell r="TW45">
            <v>3</v>
          </cell>
          <cell r="TY45">
            <v>0</v>
          </cell>
          <cell r="TZ45">
            <v>0</v>
          </cell>
          <cell r="UB45">
            <v>1</v>
          </cell>
          <cell r="UC45">
            <v>1</v>
          </cell>
          <cell r="UE45">
            <v>6</v>
          </cell>
          <cell r="UF45">
            <v>7</v>
          </cell>
          <cell r="UH45">
            <v>0</v>
          </cell>
          <cell r="UI45">
            <v>0</v>
          </cell>
          <cell r="UK45">
            <v>0</v>
          </cell>
          <cell r="UL45">
            <v>0</v>
          </cell>
          <cell r="UN45">
            <v>0</v>
          </cell>
          <cell r="UO45">
            <v>0</v>
          </cell>
          <cell r="UQ45">
            <v>3</v>
          </cell>
          <cell r="UR45">
            <v>4</v>
          </cell>
          <cell r="UT45">
            <v>0</v>
          </cell>
          <cell r="UU45">
            <v>0</v>
          </cell>
          <cell r="UW45">
            <v>0</v>
          </cell>
          <cell r="UX45">
            <v>0</v>
          </cell>
          <cell r="UZ45">
            <v>2</v>
          </cell>
          <cell r="VA45">
            <v>2</v>
          </cell>
          <cell r="VC45">
            <v>9</v>
          </cell>
          <cell r="VD45">
            <v>10</v>
          </cell>
          <cell r="VF45">
            <v>10</v>
          </cell>
          <cell r="VG45">
            <v>12</v>
          </cell>
          <cell r="VI45">
            <v>2</v>
          </cell>
          <cell r="VJ45">
            <v>2</v>
          </cell>
          <cell r="VL45">
            <v>2</v>
          </cell>
          <cell r="VM45">
            <v>3</v>
          </cell>
          <cell r="VO45">
            <v>366.8</v>
          </cell>
          <cell r="VP45">
            <v>449</v>
          </cell>
          <cell r="VR45">
            <v>16</v>
          </cell>
          <cell r="VS45">
            <v>18</v>
          </cell>
          <cell r="VU45">
            <v>5</v>
          </cell>
          <cell r="VV45">
            <v>6</v>
          </cell>
          <cell r="VX45">
            <v>12</v>
          </cell>
          <cell r="VY45">
            <v>14</v>
          </cell>
          <cell r="WA45">
            <v>6</v>
          </cell>
          <cell r="WB45">
            <v>8</v>
          </cell>
          <cell r="WD45">
            <v>14</v>
          </cell>
          <cell r="WE45">
            <v>17</v>
          </cell>
          <cell r="WG45">
            <v>3</v>
          </cell>
          <cell r="WH45">
            <v>3</v>
          </cell>
          <cell r="WJ45">
            <v>3</v>
          </cell>
          <cell r="WK45">
            <v>3</v>
          </cell>
          <cell r="WM45">
            <v>2</v>
          </cell>
          <cell r="WN45">
            <v>2</v>
          </cell>
          <cell r="WP45">
            <v>2</v>
          </cell>
          <cell r="WQ45">
            <v>2</v>
          </cell>
          <cell r="WS45">
            <v>5</v>
          </cell>
          <cell r="WT45">
            <v>6</v>
          </cell>
          <cell r="WV45">
            <v>9</v>
          </cell>
          <cell r="WW45">
            <v>12</v>
          </cell>
          <cell r="WY45">
            <v>77</v>
          </cell>
          <cell r="WZ45">
            <v>91</v>
          </cell>
          <cell r="XB45">
            <v>443.8</v>
          </cell>
          <cell r="XC45">
            <v>540</v>
          </cell>
          <cell r="XE45">
            <v>0</v>
          </cell>
          <cell r="XF45">
            <v>0</v>
          </cell>
          <cell r="XG45">
            <v>9</v>
          </cell>
          <cell r="XH45">
            <v>11</v>
          </cell>
          <cell r="XI45">
            <v>1</v>
          </cell>
          <cell r="XJ45">
            <v>1</v>
          </cell>
          <cell r="XK45">
            <v>4</v>
          </cell>
          <cell r="XL45">
            <v>5</v>
          </cell>
          <cell r="XM45">
            <v>8</v>
          </cell>
          <cell r="XN45">
            <v>9</v>
          </cell>
          <cell r="XO45">
            <v>13</v>
          </cell>
          <cell r="XP45">
            <v>16</v>
          </cell>
          <cell r="XQ45">
            <v>0</v>
          </cell>
          <cell r="XR45">
            <v>0</v>
          </cell>
          <cell r="XT45">
            <v>33</v>
          </cell>
          <cell r="XU45">
            <v>41</v>
          </cell>
        </row>
        <row r="46">
          <cell r="B46" t="str">
            <v>รพท.แกลง</v>
          </cell>
          <cell r="C46">
            <v>6</v>
          </cell>
          <cell r="D46" t="str">
            <v>ระยอง</v>
          </cell>
          <cell r="E46">
            <v>10829</v>
          </cell>
          <cell r="F46" t="str">
            <v>M1</v>
          </cell>
          <cell r="G46" t="str">
            <v>รพ.ระดับ M1 เตียง &lt; 200</v>
          </cell>
          <cell r="H46">
            <v>158</v>
          </cell>
          <cell r="I46">
            <v>141</v>
          </cell>
          <cell r="J46">
            <v>222615</v>
          </cell>
          <cell r="K46">
            <v>125682</v>
          </cell>
          <cell r="L46">
            <v>0</v>
          </cell>
          <cell r="M46">
            <v>8040</v>
          </cell>
          <cell r="N46">
            <v>100815</v>
          </cell>
          <cell r="O46">
            <v>2</v>
          </cell>
          <cell r="P46">
            <v>2</v>
          </cell>
          <cell r="Q46">
            <v>1</v>
          </cell>
          <cell r="R46">
            <v>1</v>
          </cell>
          <cell r="S46">
            <v>9</v>
          </cell>
          <cell r="T46">
            <v>11</v>
          </cell>
          <cell r="U46">
            <v>0</v>
          </cell>
          <cell r="V46">
            <v>0</v>
          </cell>
          <cell r="W46">
            <v>1</v>
          </cell>
          <cell r="X46">
            <v>1</v>
          </cell>
          <cell r="Y46">
            <v>1</v>
          </cell>
          <cell r="Z46">
            <v>1</v>
          </cell>
          <cell r="AA46">
            <v>2</v>
          </cell>
          <cell r="AB46">
            <v>2</v>
          </cell>
          <cell r="AC46">
            <v>16</v>
          </cell>
          <cell r="AD46">
            <v>18</v>
          </cell>
          <cell r="AF46">
            <v>2</v>
          </cell>
          <cell r="AG46">
            <v>3</v>
          </cell>
          <cell r="AH46">
            <v>4</v>
          </cell>
          <cell r="AI46">
            <v>5</v>
          </cell>
          <cell r="AJ46">
            <v>6</v>
          </cell>
          <cell r="AK46">
            <v>8</v>
          </cell>
          <cell r="AM46">
            <v>1</v>
          </cell>
          <cell r="AN46">
            <v>1</v>
          </cell>
          <cell r="AO46">
            <v>13</v>
          </cell>
          <cell r="AP46">
            <v>16</v>
          </cell>
          <cell r="AQ46">
            <v>0</v>
          </cell>
          <cell r="AR46">
            <v>0</v>
          </cell>
          <cell r="AS46">
            <v>14</v>
          </cell>
          <cell r="AT46">
            <v>17</v>
          </cell>
          <cell r="AV46">
            <v>3</v>
          </cell>
          <cell r="AW46">
            <v>4</v>
          </cell>
          <cell r="AX46">
            <v>2</v>
          </cell>
          <cell r="AY46">
            <v>2</v>
          </cell>
          <cell r="AZ46">
            <v>5</v>
          </cell>
          <cell r="BA46">
            <v>6</v>
          </cell>
          <cell r="BC46">
            <v>2</v>
          </cell>
          <cell r="BD46">
            <v>2</v>
          </cell>
          <cell r="BE46">
            <v>5</v>
          </cell>
          <cell r="BF46">
            <v>6</v>
          </cell>
          <cell r="BG46">
            <v>7</v>
          </cell>
          <cell r="BH46">
            <v>8</v>
          </cell>
          <cell r="BJ46">
            <v>2</v>
          </cell>
          <cell r="BK46">
            <v>2</v>
          </cell>
          <cell r="BL46">
            <v>3</v>
          </cell>
          <cell r="BM46">
            <v>4</v>
          </cell>
          <cell r="BN46">
            <v>5</v>
          </cell>
          <cell r="BO46">
            <v>6</v>
          </cell>
          <cell r="BQ46">
            <v>53</v>
          </cell>
          <cell r="BR46">
            <v>63</v>
          </cell>
          <cell r="BT46">
            <v>1</v>
          </cell>
          <cell r="BU46">
            <v>1</v>
          </cell>
          <cell r="BV46">
            <v>1</v>
          </cell>
          <cell r="BW46">
            <v>1</v>
          </cell>
          <cell r="BX46" t="str">
            <v/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2</v>
          </cell>
          <cell r="CF46">
            <v>3</v>
          </cell>
          <cell r="CG46">
            <v>2</v>
          </cell>
          <cell r="CH46">
            <v>3</v>
          </cell>
          <cell r="CJ46">
            <v>10</v>
          </cell>
          <cell r="CK46">
            <v>13</v>
          </cell>
          <cell r="CL46">
            <v>2</v>
          </cell>
          <cell r="CM46">
            <v>3</v>
          </cell>
          <cell r="CN46">
            <v>5</v>
          </cell>
          <cell r="CO46">
            <v>6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17</v>
          </cell>
          <cell r="CY46">
            <v>22</v>
          </cell>
          <cell r="DA46">
            <v>0</v>
          </cell>
          <cell r="DB46">
            <v>0</v>
          </cell>
          <cell r="DC46">
            <v>2</v>
          </cell>
          <cell r="DD46">
            <v>3</v>
          </cell>
          <cell r="DE46">
            <v>2</v>
          </cell>
          <cell r="DF46">
            <v>3</v>
          </cell>
          <cell r="DH46">
            <v>0</v>
          </cell>
          <cell r="DI46">
            <v>0</v>
          </cell>
          <cell r="DJ46">
            <v>2</v>
          </cell>
          <cell r="DK46">
            <v>2</v>
          </cell>
          <cell r="DL46">
            <v>2</v>
          </cell>
          <cell r="DM46">
            <v>2</v>
          </cell>
          <cell r="DO46">
            <v>1</v>
          </cell>
          <cell r="DP46">
            <v>1</v>
          </cell>
          <cell r="DQ46">
            <v>2</v>
          </cell>
          <cell r="DR46">
            <v>3</v>
          </cell>
          <cell r="DS46">
            <v>3</v>
          </cell>
          <cell r="DT46">
            <v>4</v>
          </cell>
          <cell r="DV46">
            <v>0</v>
          </cell>
          <cell r="DW46">
            <v>0</v>
          </cell>
          <cell r="DX46">
            <v>1</v>
          </cell>
          <cell r="DY46">
            <v>1</v>
          </cell>
          <cell r="DZ46">
            <v>1</v>
          </cell>
          <cell r="EA46">
            <v>1</v>
          </cell>
          <cell r="EC46">
            <v>25</v>
          </cell>
          <cell r="ED46">
            <v>32</v>
          </cell>
          <cell r="EF46">
            <v>3</v>
          </cell>
          <cell r="EG46">
            <v>4</v>
          </cell>
          <cell r="EH46">
            <v>3</v>
          </cell>
          <cell r="EI46">
            <v>4</v>
          </cell>
          <cell r="EK46">
            <v>1</v>
          </cell>
          <cell r="EL46">
            <v>1</v>
          </cell>
          <cell r="EM46">
            <v>1</v>
          </cell>
          <cell r="EN46">
            <v>1</v>
          </cell>
          <cell r="EO46">
            <v>2</v>
          </cell>
          <cell r="EP46">
            <v>2</v>
          </cell>
          <cell r="ER46">
            <v>0</v>
          </cell>
          <cell r="ES46">
            <v>0</v>
          </cell>
          <cell r="ET46">
            <v>1</v>
          </cell>
          <cell r="EU46">
            <v>1</v>
          </cell>
          <cell r="EV46">
            <v>1</v>
          </cell>
          <cell r="EW46">
            <v>1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1</v>
          </cell>
          <cell r="FD46">
            <v>1</v>
          </cell>
          <cell r="FE46">
            <v>1</v>
          </cell>
          <cell r="FF46">
            <v>1</v>
          </cell>
          <cell r="FH46">
            <v>0</v>
          </cell>
          <cell r="FI46">
            <v>0</v>
          </cell>
          <cell r="FJ46">
            <v>1</v>
          </cell>
          <cell r="FK46">
            <v>1</v>
          </cell>
          <cell r="FL46">
            <v>1</v>
          </cell>
          <cell r="FM46">
            <v>1</v>
          </cell>
          <cell r="FO46">
            <v>1</v>
          </cell>
          <cell r="FP46">
            <v>1</v>
          </cell>
          <cell r="FQ46">
            <v>2</v>
          </cell>
          <cell r="FR46">
            <v>2</v>
          </cell>
          <cell r="FS46">
            <v>3</v>
          </cell>
          <cell r="FT46">
            <v>3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E46">
            <v>8</v>
          </cell>
          <cell r="GF46">
            <v>8</v>
          </cell>
          <cell r="GH46">
            <v>2</v>
          </cell>
          <cell r="GI46">
            <v>2</v>
          </cell>
          <cell r="GJ46">
            <v>2</v>
          </cell>
          <cell r="GK46">
            <v>2</v>
          </cell>
          <cell r="GM46">
            <v>1</v>
          </cell>
          <cell r="GN46">
            <v>1</v>
          </cell>
          <cell r="GO46">
            <v>1</v>
          </cell>
          <cell r="GP46">
            <v>1</v>
          </cell>
          <cell r="GR46">
            <v>1</v>
          </cell>
          <cell r="GS46">
            <v>1</v>
          </cell>
          <cell r="GT46">
            <v>1</v>
          </cell>
          <cell r="GU46">
            <v>1</v>
          </cell>
          <cell r="GW46">
            <v>1</v>
          </cell>
          <cell r="GX46">
            <v>1</v>
          </cell>
          <cell r="GY46">
            <v>1</v>
          </cell>
          <cell r="GZ46">
            <v>1</v>
          </cell>
          <cell r="HB46">
            <v>5</v>
          </cell>
          <cell r="HC46">
            <v>5</v>
          </cell>
          <cell r="HD46">
            <v>44</v>
          </cell>
          <cell r="HE46">
            <v>53</v>
          </cell>
          <cell r="HG46">
            <v>5</v>
          </cell>
          <cell r="HH46">
            <v>6</v>
          </cell>
          <cell r="HI46">
            <v>0</v>
          </cell>
          <cell r="HJ46">
            <v>0</v>
          </cell>
          <cell r="HK46">
            <v>8</v>
          </cell>
          <cell r="HL46">
            <v>10</v>
          </cell>
          <cell r="HM46">
            <v>0</v>
          </cell>
          <cell r="HN46">
            <v>0</v>
          </cell>
          <cell r="HO46">
            <v>13</v>
          </cell>
          <cell r="HP46">
            <v>16</v>
          </cell>
          <cell r="HR46">
            <v>1</v>
          </cell>
          <cell r="HS46">
            <v>1</v>
          </cell>
          <cell r="HT46">
            <v>1</v>
          </cell>
          <cell r="HU46">
            <v>1</v>
          </cell>
          <cell r="HV46">
            <v>2</v>
          </cell>
          <cell r="HW46">
            <v>3</v>
          </cell>
          <cell r="HX46">
            <v>2</v>
          </cell>
          <cell r="HY46">
            <v>2</v>
          </cell>
          <cell r="HZ46">
            <v>6</v>
          </cell>
          <cell r="IA46">
            <v>7</v>
          </cell>
          <cell r="IC46">
            <v>2</v>
          </cell>
          <cell r="ID46">
            <v>2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2</v>
          </cell>
          <cell r="IJ46">
            <v>2</v>
          </cell>
          <cell r="IL46">
            <v>2</v>
          </cell>
          <cell r="IM46">
            <v>2</v>
          </cell>
          <cell r="IN46">
            <v>0</v>
          </cell>
          <cell r="IO46">
            <v>0</v>
          </cell>
          <cell r="IP46">
            <v>2</v>
          </cell>
          <cell r="IQ46">
            <v>2</v>
          </cell>
          <cell r="IR46">
            <v>1</v>
          </cell>
          <cell r="IS46">
            <v>1</v>
          </cell>
          <cell r="IT46">
            <v>0</v>
          </cell>
          <cell r="IU46">
            <v>0</v>
          </cell>
          <cell r="IV46">
            <v>1</v>
          </cell>
          <cell r="IW46">
            <v>1</v>
          </cell>
          <cell r="IX46">
            <v>1</v>
          </cell>
          <cell r="IY46">
            <v>1</v>
          </cell>
          <cell r="IZ46">
            <v>7</v>
          </cell>
          <cell r="JA46">
            <v>7</v>
          </cell>
          <cell r="JC46">
            <v>1</v>
          </cell>
          <cell r="JD46">
            <v>1</v>
          </cell>
          <cell r="JE46">
            <v>2</v>
          </cell>
          <cell r="JF46">
            <v>2</v>
          </cell>
          <cell r="JG46">
            <v>1</v>
          </cell>
          <cell r="JH46">
            <v>1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4</v>
          </cell>
          <cell r="JN46">
            <v>4</v>
          </cell>
          <cell r="JP46">
            <v>32</v>
          </cell>
          <cell r="JQ46">
            <v>36</v>
          </cell>
          <cell r="JS46">
            <v>2</v>
          </cell>
          <cell r="JT46">
            <v>3</v>
          </cell>
          <cell r="JU46">
            <v>10</v>
          </cell>
          <cell r="JV46">
            <v>12</v>
          </cell>
          <cell r="JW46">
            <v>12</v>
          </cell>
          <cell r="JX46">
            <v>15</v>
          </cell>
          <cell r="JZ46">
            <v>6</v>
          </cell>
          <cell r="KA46">
            <v>8</v>
          </cell>
          <cell r="KB46">
            <v>0</v>
          </cell>
          <cell r="KC46">
            <v>0</v>
          </cell>
          <cell r="KD46">
            <v>6</v>
          </cell>
          <cell r="KE46">
            <v>8</v>
          </cell>
          <cell r="KF46" t="str">
            <v/>
          </cell>
          <cell r="KG46">
            <v>4</v>
          </cell>
          <cell r="KH46">
            <v>5</v>
          </cell>
          <cell r="KI46">
            <v>0</v>
          </cell>
          <cell r="KJ46">
            <v>0</v>
          </cell>
          <cell r="KK46">
            <v>4</v>
          </cell>
          <cell r="KL46">
            <v>5</v>
          </cell>
          <cell r="KM46" t="str">
            <v/>
          </cell>
          <cell r="KN46">
            <v>2</v>
          </cell>
          <cell r="KO46">
            <v>3</v>
          </cell>
          <cell r="KP46">
            <v>2</v>
          </cell>
          <cell r="KQ46">
            <v>3</v>
          </cell>
          <cell r="KR46" t="str">
            <v/>
          </cell>
          <cell r="KS46">
            <v>2</v>
          </cell>
          <cell r="KT46">
            <v>3</v>
          </cell>
          <cell r="KU46">
            <v>2</v>
          </cell>
          <cell r="KV46">
            <v>3</v>
          </cell>
          <cell r="KW46" t="str">
            <v/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 t="str">
            <v/>
          </cell>
          <cell r="LE46">
            <v>2</v>
          </cell>
          <cell r="LF46">
            <v>2</v>
          </cell>
          <cell r="LG46">
            <v>2</v>
          </cell>
          <cell r="LH46">
            <v>2</v>
          </cell>
          <cell r="LI46" t="str">
            <v/>
          </cell>
          <cell r="LJ46">
            <v>2</v>
          </cell>
          <cell r="LK46">
            <v>2</v>
          </cell>
          <cell r="LL46">
            <v>0</v>
          </cell>
          <cell r="LM46">
            <v>0</v>
          </cell>
          <cell r="LN46">
            <v>2</v>
          </cell>
          <cell r="LO46">
            <v>2</v>
          </cell>
          <cell r="LP46" t="str">
            <v/>
          </cell>
          <cell r="LQ46">
            <v>2</v>
          </cell>
          <cell r="LR46">
            <v>2</v>
          </cell>
          <cell r="LS46">
            <v>2</v>
          </cell>
          <cell r="LT46">
            <v>2</v>
          </cell>
          <cell r="LU46" t="str">
            <v/>
          </cell>
          <cell r="LV46">
            <v>0</v>
          </cell>
          <cell r="LW46">
            <v>0</v>
          </cell>
          <cell r="LX46">
            <v>2</v>
          </cell>
          <cell r="LY46">
            <v>2</v>
          </cell>
          <cell r="LZ46">
            <v>2</v>
          </cell>
          <cell r="MA46">
            <v>2</v>
          </cell>
          <cell r="MB46" t="str">
            <v/>
          </cell>
          <cell r="MC46">
            <v>2</v>
          </cell>
          <cell r="MD46">
            <v>3</v>
          </cell>
          <cell r="ME46">
            <v>2</v>
          </cell>
          <cell r="MF46">
            <v>3</v>
          </cell>
          <cell r="MG46" t="str">
            <v/>
          </cell>
          <cell r="MH46">
            <v>2</v>
          </cell>
          <cell r="MI46">
            <v>3</v>
          </cell>
          <cell r="MJ46">
            <v>2</v>
          </cell>
          <cell r="MK46">
            <v>3</v>
          </cell>
          <cell r="MM46">
            <v>1</v>
          </cell>
          <cell r="MN46">
            <v>1</v>
          </cell>
          <cell r="MO46">
            <v>1</v>
          </cell>
          <cell r="MP46">
            <v>1</v>
          </cell>
          <cell r="MQ46">
            <v>3</v>
          </cell>
          <cell r="MR46">
            <v>4</v>
          </cell>
          <cell r="MS46">
            <v>5</v>
          </cell>
          <cell r="MT46">
            <v>6</v>
          </cell>
          <cell r="MU46" t="str">
            <v/>
          </cell>
          <cell r="MV46">
            <v>7</v>
          </cell>
          <cell r="MW46">
            <v>9</v>
          </cell>
          <cell r="MX46">
            <v>3</v>
          </cell>
          <cell r="MY46">
            <v>4</v>
          </cell>
          <cell r="MZ46">
            <v>1</v>
          </cell>
          <cell r="NA46">
            <v>1</v>
          </cell>
          <cell r="NB46">
            <v>11</v>
          </cell>
          <cell r="NC46">
            <v>14</v>
          </cell>
          <cell r="ND46" t="str">
            <v/>
          </cell>
          <cell r="NE46">
            <v>2</v>
          </cell>
          <cell r="NF46">
            <v>3</v>
          </cell>
          <cell r="NG46">
            <v>4</v>
          </cell>
          <cell r="NH46">
            <v>5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6</v>
          </cell>
          <cell r="NN46">
            <v>8</v>
          </cell>
          <cell r="NO46" t="str">
            <v/>
          </cell>
          <cell r="NP46">
            <v>0</v>
          </cell>
          <cell r="NQ46">
            <v>0</v>
          </cell>
          <cell r="NR46">
            <v>10</v>
          </cell>
          <cell r="NS46">
            <v>13</v>
          </cell>
          <cell r="NT46">
            <v>1</v>
          </cell>
          <cell r="NU46">
            <v>1</v>
          </cell>
          <cell r="NV46">
            <v>11</v>
          </cell>
          <cell r="NW46">
            <v>14</v>
          </cell>
          <cell r="NX46" t="str">
            <v/>
          </cell>
          <cell r="NY46">
            <v>1</v>
          </cell>
          <cell r="NZ46">
            <v>1</v>
          </cell>
          <cell r="OA46">
            <v>8</v>
          </cell>
          <cell r="OB46">
            <v>10</v>
          </cell>
          <cell r="OC46">
            <v>2</v>
          </cell>
          <cell r="OD46">
            <v>3</v>
          </cell>
          <cell r="OE46">
            <v>0</v>
          </cell>
          <cell r="OF46">
            <v>0</v>
          </cell>
          <cell r="OG46">
            <v>1</v>
          </cell>
          <cell r="OH46">
            <v>1</v>
          </cell>
          <cell r="OI46">
            <v>12</v>
          </cell>
          <cell r="OJ46">
            <v>15</v>
          </cell>
          <cell r="OK46" t="str">
            <v/>
          </cell>
          <cell r="OL46">
            <v>2</v>
          </cell>
          <cell r="OM46">
            <v>3</v>
          </cell>
          <cell r="ON46">
            <v>2</v>
          </cell>
          <cell r="OO46">
            <v>3</v>
          </cell>
          <cell r="OP46" t="str">
            <v/>
          </cell>
          <cell r="OQ46">
            <v>17</v>
          </cell>
          <cell r="OR46">
            <v>21</v>
          </cell>
          <cell r="OS46">
            <v>10</v>
          </cell>
          <cell r="OT46">
            <v>13</v>
          </cell>
          <cell r="OU46">
            <v>27</v>
          </cell>
          <cell r="OV46">
            <v>34</v>
          </cell>
          <cell r="OW46" t="str">
            <v/>
          </cell>
          <cell r="OX46">
            <v>112</v>
          </cell>
          <cell r="OY46">
            <v>142</v>
          </cell>
          <cell r="PA46">
            <v>16</v>
          </cell>
          <cell r="PB46">
            <v>20</v>
          </cell>
          <cell r="PC46">
            <v>16</v>
          </cell>
          <cell r="PD46">
            <v>20</v>
          </cell>
          <cell r="PE46" t="str">
            <v/>
          </cell>
          <cell r="PF46">
            <v>13</v>
          </cell>
          <cell r="PG46">
            <v>16</v>
          </cell>
          <cell r="PH46">
            <v>13</v>
          </cell>
          <cell r="PI46">
            <v>16</v>
          </cell>
          <cell r="PK46">
            <v>10</v>
          </cell>
          <cell r="PL46">
            <v>12</v>
          </cell>
          <cell r="PM46">
            <v>10</v>
          </cell>
          <cell r="PN46">
            <v>12</v>
          </cell>
          <cell r="PP46">
            <v>10</v>
          </cell>
          <cell r="PQ46">
            <v>12</v>
          </cell>
          <cell r="PR46">
            <v>10</v>
          </cell>
          <cell r="PS46">
            <v>12</v>
          </cell>
          <cell r="PU46">
            <v>10</v>
          </cell>
          <cell r="PV46">
            <v>12</v>
          </cell>
          <cell r="PW46">
            <v>10</v>
          </cell>
          <cell r="PX46">
            <v>12</v>
          </cell>
          <cell r="PZ46">
            <v>6</v>
          </cell>
          <cell r="QA46">
            <v>8</v>
          </cell>
          <cell r="QB46">
            <v>6</v>
          </cell>
          <cell r="QC46">
            <v>8</v>
          </cell>
          <cell r="QE46">
            <v>24</v>
          </cell>
          <cell r="QF46">
            <v>30</v>
          </cell>
          <cell r="QG46">
            <v>24</v>
          </cell>
          <cell r="QH46">
            <v>30</v>
          </cell>
          <cell r="QJ46">
            <v>13</v>
          </cell>
          <cell r="QK46">
            <v>16</v>
          </cell>
          <cell r="QL46">
            <v>13</v>
          </cell>
          <cell r="QM46">
            <v>16</v>
          </cell>
          <cell r="QO46">
            <v>10</v>
          </cell>
          <cell r="QP46">
            <v>12</v>
          </cell>
          <cell r="QQ46">
            <v>10</v>
          </cell>
          <cell r="QR46">
            <v>12</v>
          </cell>
          <cell r="QT46">
            <v>1</v>
          </cell>
          <cell r="QU46">
            <v>1</v>
          </cell>
          <cell r="QV46">
            <v>1</v>
          </cell>
          <cell r="QW46">
            <v>1</v>
          </cell>
          <cell r="QY46">
            <v>10</v>
          </cell>
          <cell r="QZ46">
            <v>12</v>
          </cell>
          <cell r="RA46">
            <v>10</v>
          </cell>
          <cell r="RB46">
            <v>12</v>
          </cell>
          <cell r="RD46">
            <v>10</v>
          </cell>
          <cell r="RE46">
            <v>12</v>
          </cell>
          <cell r="RF46">
            <v>10</v>
          </cell>
          <cell r="RG46">
            <v>12</v>
          </cell>
          <cell r="RI46">
            <v>5</v>
          </cell>
          <cell r="RJ46">
            <v>6</v>
          </cell>
          <cell r="RK46">
            <v>5</v>
          </cell>
          <cell r="RL46">
            <v>6</v>
          </cell>
          <cell r="RN46">
            <v>1</v>
          </cell>
          <cell r="RO46">
            <v>1</v>
          </cell>
          <cell r="RP46">
            <v>1</v>
          </cell>
          <cell r="RQ46">
            <v>1</v>
          </cell>
          <cell r="RS46">
            <v>6</v>
          </cell>
          <cell r="RT46">
            <v>8</v>
          </cell>
          <cell r="RU46">
            <v>6</v>
          </cell>
          <cell r="RV46">
            <v>8</v>
          </cell>
          <cell r="RX46">
            <v>1</v>
          </cell>
          <cell r="RY46">
            <v>1</v>
          </cell>
          <cell r="RZ46">
            <v>1</v>
          </cell>
          <cell r="SA46">
            <v>1</v>
          </cell>
          <cell r="SC46">
            <v>146</v>
          </cell>
          <cell r="SD46">
            <v>179</v>
          </cell>
          <cell r="SF46">
            <v>387</v>
          </cell>
          <cell r="SG46">
            <v>473</v>
          </cell>
          <cell r="SI46">
            <v>40</v>
          </cell>
          <cell r="SJ46">
            <v>52</v>
          </cell>
          <cell r="SL46">
            <v>7</v>
          </cell>
          <cell r="SM46">
            <v>9</v>
          </cell>
          <cell r="SO46">
            <v>3</v>
          </cell>
          <cell r="SP46">
            <v>4</v>
          </cell>
          <cell r="SR46">
            <v>1</v>
          </cell>
          <cell r="SS46">
            <v>1</v>
          </cell>
          <cell r="SU46">
            <v>17</v>
          </cell>
          <cell r="SV46">
            <v>21</v>
          </cell>
          <cell r="SX46">
            <v>10</v>
          </cell>
          <cell r="SY46">
            <v>13</v>
          </cell>
          <cell r="TA46">
            <v>158</v>
          </cell>
          <cell r="TB46">
            <v>192</v>
          </cell>
          <cell r="TD46">
            <v>20</v>
          </cell>
          <cell r="TE46">
            <v>24</v>
          </cell>
          <cell r="TG46">
            <v>2</v>
          </cell>
          <cell r="TH46">
            <v>3</v>
          </cell>
          <cell r="TJ46">
            <v>10</v>
          </cell>
          <cell r="TK46">
            <v>13</v>
          </cell>
          <cell r="TM46">
            <v>1</v>
          </cell>
          <cell r="TN46">
            <v>1</v>
          </cell>
          <cell r="TP46">
            <v>2</v>
          </cell>
          <cell r="TQ46">
            <v>2</v>
          </cell>
          <cell r="TS46">
            <v>8</v>
          </cell>
          <cell r="TT46">
            <v>10</v>
          </cell>
          <cell r="TV46">
            <v>2</v>
          </cell>
          <cell r="TW46">
            <v>3</v>
          </cell>
          <cell r="TY46">
            <v>0</v>
          </cell>
          <cell r="TZ46">
            <v>0</v>
          </cell>
          <cell r="UB46">
            <v>1</v>
          </cell>
          <cell r="UC46">
            <v>1</v>
          </cell>
          <cell r="UE46">
            <v>4</v>
          </cell>
          <cell r="UF46">
            <v>5</v>
          </cell>
          <cell r="UH46">
            <v>0</v>
          </cell>
          <cell r="UI46">
            <v>0</v>
          </cell>
          <cell r="UK46">
            <v>0</v>
          </cell>
          <cell r="UL46">
            <v>0</v>
          </cell>
          <cell r="UN46">
            <v>0</v>
          </cell>
          <cell r="UO46">
            <v>0</v>
          </cell>
          <cell r="UQ46">
            <v>3</v>
          </cell>
          <cell r="UR46">
            <v>4</v>
          </cell>
          <cell r="UT46">
            <v>0</v>
          </cell>
          <cell r="UU46">
            <v>0</v>
          </cell>
          <cell r="UW46">
            <v>0</v>
          </cell>
          <cell r="UX46">
            <v>0</v>
          </cell>
          <cell r="UZ46">
            <v>2</v>
          </cell>
          <cell r="VA46">
            <v>2</v>
          </cell>
          <cell r="VC46">
            <v>8</v>
          </cell>
          <cell r="VD46">
            <v>10</v>
          </cell>
          <cell r="VF46">
            <v>10</v>
          </cell>
          <cell r="VG46">
            <v>12</v>
          </cell>
          <cell r="VI46">
            <v>2</v>
          </cell>
          <cell r="VJ46">
            <v>2</v>
          </cell>
          <cell r="VL46">
            <v>2</v>
          </cell>
          <cell r="VM46">
            <v>3</v>
          </cell>
          <cell r="VO46">
            <v>313</v>
          </cell>
          <cell r="VP46">
            <v>387</v>
          </cell>
          <cell r="VR46">
            <v>16</v>
          </cell>
          <cell r="VS46">
            <v>18</v>
          </cell>
          <cell r="VU46">
            <v>5</v>
          </cell>
          <cell r="VV46">
            <v>6</v>
          </cell>
          <cell r="VX46">
            <v>12</v>
          </cell>
          <cell r="VY46">
            <v>14</v>
          </cell>
          <cell r="WA46">
            <v>6</v>
          </cell>
          <cell r="WB46">
            <v>8</v>
          </cell>
          <cell r="WD46">
            <v>14</v>
          </cell>
          <cell r="WE46">
            <v>17</v>
          </cell>
          <cell r="WG46">
            <v>3</v>
          </cell>
          <cell r="WH46">
            <v>3</v>
          </cell>
          <cell r="WJ46">
            <v>3</v>
          </cell>
          <cell r="WK46">
            <v>3</v>
          </cell>
          <cell r="WM46">
            <v>2</v>
          </cell>
          <cell r="WN46">
            <v>2</v>
          </cell>
          <cell r="WP46">
            <v>2</v>
          </cell>
          <cell r="WQ46">
            <v>2</v>
          </cell>
          <cell r="WS46">
            <v>5</v>
          </cell>
          <cell r="WT46">
            <v>6</v>
          </cell>
          <cell r="WV46">
            <v>6</v>
          </cell>
          <cell r="WW46">
            <v>7</v>
          </cell>
          <cell r="WY46">
            <v>74</v>
          </cell>
          <cell r="WZ46">
            <v>86</v>
          </cell>
          <cell r="XB46">
            <v>387</v>
          </cell>
          <cell r="XC46">
            <v>473</v>
          </cell>
          <cell r="XE46">
            <v>0</v>
          </cell>
          <cell r="XF46">
            <v>0</v>
          </cell>
          <cell r="XG46">
            <v>9</v>
          </cell>
          <cell r="XH46">
            <v>11</v>
          </cell>
          <cell r="XI46">
            <v>1</v>
          </cell>
          <cell r="XJ46">
            <v>1</v>
          </cell>
          <cell r="XK46">
            <v>4</v>
          </cell>
          <cell r="XL46">
            <v>4</v>
          </cell>
          <cell r="XM46">
            <v>8</v>
          </cell>
          <cell r="XN46">
            <v>10</v>
          </cell>
          <cell r="XO46">
            <v>13</v>
          </cell>
          <cell r="XP46">
            <v>16</v>
          </cell>
          <cell r="XQ46">
            <v>0</v>
          </cell>
          <cell r="XR46">
            <v>0</v>
          </cell>
          <cell r="XT46">
            <v>28</v>
          </cell>
          <cell r="XU46">
            <v>35</v>
          </cell>
        </row>
        <row r="47">
          <cell r="B47" t="str">
            <v>รพท.มาบตาพุด(สมเด็จพระเทพฯ)</v>
          </cell>
          <cell r="C47">
            <v>6</v>
          </cell>
          <cell r="D47" t="str">
            <v>ระยอง</v>
          </cell>
          <cell r="E47">
            <v>10827</v>
          </cell>
          <cell r="F47" t="str">
            <v>M1</v>
          </cell>
          <cell r="G47" t="str">
            <v>รพ.ระดับ M1 เตียง &lt; 200</v>
          </cell>
          <cell r="H47">
            <v>38</v>
          </cell>
          <cell r="I47">
            <v>30</v>
          </cell>
          <cell r="J47">
            <v>190799</v>
          </cell>
          <cell r="K47">
            <v>113572</v>
          </cell>
          <cell r="L47">
            <v>0</v>
          </cell>
          <cell r="M47">
            <v>103783</v>
          </cell>
          <cell r="N47">
            <v>9789</v>
          </cell>
          <cell r="O47">
            <v>2</v>
          </cell>
          <cell r="P47">
            <v>2</v>
          </cell>
          <cell r="Q47">
            <v>1</v>
          </cell>
          <cell r="R47">
            <v>1</v>
          </cell>
          <cell r="S47">
            <v>8</v>
          </cell>
          <cell r="T47">
            <v>10</v>
          </cell>
          <cell r="U47">
            <v>1</v>
          </cell>
          <cell r="V47">
            <v>1</v>
          </cell>
          <cell r="W47">
            <v>1</v>
          </cell>
          <cell r="X47">
            <v>1</v>
          </cell>
          <cell r="Y47">
            <v>1</v>
          </cell>
          <cell r="Z47">
            <v>1</v>
          </cell>
          <cell r="AA47">
            <v>2</v>
          </cell>
          <cell r="AB47">
            <v>2</v>
          </cell>
          <cell r="AC47">
            <v>16</v>
          </cell>
          <cell r="AD47">
            <v>18</v>
          </cell>
          <cell r="AF47">
            <v>2</v>
          </cell>
          <cell r="AG47">
            <v>3</v>
          </cell>
          <cell r="AH47">
            <v>4</v>
          </cell>
          <cell r="AI47">
            <v>5</v>
          </cell>
          <cell r="AJ47">
            <v>6</v>
          </cell>
          <cell r="AK47">
            <v>8</v>
          </cell>
          <cell r="AM47">
            <v>1</v>
          </cell>
          <cell r="AN47">
            <v>1</v>
          </cell>
          <cell r="AO47">
            <v>12</v>
          </cell>
          <cell r="AP47">
            <v>15</v>
          </cell>
          <cell r="AQ47">
            <v>0</v>
          </cell>
          <cell r="AR47">
            <v>0</v>
          </cell>
          <cell r="AS47">
            <v>13</v>
          </cell>
          <cell r="AT47">
            <v>16</v>
          </cell>
          <cell r="AV47">
            <v>3</v>
          </cell>
          <cell r="AW47">
            <v>4</v>
          </cell>
          <cell r="AX47">
            <v>2</v>
          </cell>
          <cell r="AY47">
            <v>2</v>
          </cell>
          <cell r="AZ47">
            <v>5</v>
          </cell>
          <cell r="BA47">
            <v>6</v>
          </cell>
          <cell r="BC47">
            <v>2</v>
          </cell>
          <cell r="BD47">
            <v>3</v>
          </cell>
          <cell r="BE47">
            <v>6</v>
          </cell>
          <cell r="BF47">
            <v>7</v>
          </cell>
          <cell r="BG47">
            <v>8</v>
          </cell>
          <cell r="BH47">
            <v>10</v>
          </cell>
          <cell r="BJ47">
            <v>2</v>
          </cell>
          <cell r="BK47">
            <v>2</v>
          </cell>
          <cell r="BL47">
            <v>2</v>
          </cell>
          <cell r="BM47">
            <v>2</v>
          </cell>
          <cell r="BN47">
            <v>4</v>
          </cell>
          <cell r="BO47">
            <v>4</v>
          </cell>
          <cell r="BQ47">
            <v>52</v>
          </cell>
          <cell r="BR47">
            <v>62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 t="str">
            <v/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2</v>
          </cell>
          <cell r="CF47">
            <v>3</v>
          </cell>
          <cell r="CG47">
            <v>2</v>
          </cell>
          <cell r="CH47">
            <v>3</v>
          </cell>
          <cell r="CJ47">
            <v>7</v>
          </cell>
          <cell r="CK47">
            <v>9</v>
          </cell>
          <cell r="CL47">
            <v>0</v>
          </cell>
          <cell r="CM47">
            <v>0</v>
          </cell>
          <cell r="CN47">
            <v>3</v>
          </cell>
          <cell r="CO47">
            <v>4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10</v>
          </cell>
          <cell r="CY47">
            <v>13</v>
          </cell>
          <cell r="DA47">
            <v>0</v>
          </cell>
          <cell r="DB47">
            <v>0</v>
          </cell>
          <cell r="DC47">
            <v>3</v>
          </cell>
          <cell r="DD47">
            <v>4</v>
          </cell>
          <cell r="DE47">
            <v>3</v>
          </cell>
          <cell r="DF47">
            <v>4</v>
          </cell>
          <cell r="DH47">
            <v>1</v>
          </cell>
          <cell r="DI47">
            <v>1</v>
          </cell>
          <cell r="DJ47">
            <v>0</v>
          </cell>
          <cell r="DK47">
            <v>0</v>
          </cell>
          <cell r="DL47">
            <v>1</v>
          </cell>
          <cell r="DM47">
            <v>1</v>
          </cell>
          <cell r="DO47">
            <v>2</v>
          </cell>
          <cell r="DP47">
            <v>3</v>
          </cell>
          <cell r="DQ47">
            <v>5</v>
          </cell>
          <cell r="DR47">
            <v>6</v>
          </cell>
          <cell r="DS47">
            <v>7</v>
          </cell>
          <cell r="DT47">
            <v>9</v>
          </cell>
          <cell r="DV47">
            <v>2</v>
          </cell>
          <cell r="DW47">
            <v>2</v>
          </cell>
          <cell r="DX47">
            <v>0</v>
          </cell>
          <cell r="DY47">
            <v>0</v>
          </cell>
          <cell r="DZ47">
            <v>2</v>
          </cell>
          <cell r="EA47">
            <v>2</v>
          </cell>
          <cell r="EC47">
            <v>23</v>
          </cell>
          <cell r="ED47">
            <v>29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K47">
            <v>2</v>
          </cell>
          <cell r="EL47">
            <v>2</v>
          </cell>
          <cell r="EM47">
            <v>1</v>
          </cell>
          <cell r="EN47">
            <v>1</v>
          </cell>
          <cell r="EO47">
            <v>3</v>
          </cell>
          <cell r="EP47">
            <v>3</v>
          </cell>
          <cell r="ER47">
            <v>1</v>
          </cell>
          <cell r="ES47">
            <v>1</v>
          </cell>
          <cell r="ET47">
            <v>2</v>
          </cell>
          <cell r="EU47">
            <v>2</v>
          </cell>
          <cell r="EV47">
            <v>3</v>
          </cell>
          <cell r="EW47">
            <v>3</v>
          </cell>
          <cell r="EY47">
            <v>0</v>
          </cell>
          <cell r="EZ47">
            <v>0</v>
          </cell>
          <cell r="FA47">
            <v>1</v>
          </cell>
          <cell r="FB47">
            <v>1</v>
          </cell>
          <cell r="FC47">
            <v>2</v>
          </cell>
          <cell r="FD47">
            <v>2</v>
          </cell>
          <cell r="FE47">
            <v>3</v>
          </cell>
          <cell r="FF47">
            <v>3</v>
          </cell>
          <cell r="FH47">
            <v>1</v>
          </cell>
          <cell r="FI47">
            <v>1</v>
          </cell>
          <cell r="FJ47">
            <v>2</v>
          </cell>
          <cell r="FK47">
            <v>2</v>
          </cell>
          <cell r="FL47">
            <v>3</v>
          </cell>
          <cell r="FM47">
            <v>3</v>
          </cell>
          <cell r="FO47">
            <v>2</v>
          </cell>
          <cell r="FP47">
            <v>3</v>
          </cell>
          <cell r="FQ47">
            <v>2</v>
          </cell>
          <cell r="FR47">
            <v>2</v>
          </cell>
          <cell r="FS47">
            <v>4</v>
          </cell>
          <cell r="FT47">
            <v>5</v>
          </cell>
          <cell r="FV47">
            <v>1</v>
          </cell>
          <cell r="FW47">
            <v>1</v>
          </cell>
          <cell r="FX47">
            <v>2</v>
          </cell>
          <cell r="FY47">
            <v>2</v>
          </cell>
          <cell r="FZ47">
            <v>2</v>
          </cell>
          <cell r="GA47">
            <v>2</v>
          </cell>
          <cell r="GB47">
            <v>5</v>
          </cell>
          <cell r="GC47">
            <v>5</v>
          </cell>
          <cell r="GE47">
            <v>21</v>
          </cell>
          <cell r="GF47">
            <v>22</v>
          </cell>
          <cell r="GH47">
            <v>1</v>
          </cell>
          <cell r="GI47">
            <v>1</v>
          </cell>
          <cell r="GJ47">
            <v>1</v>
          </cell>
          <cell r="GK47">
            <v>1</v>
          </cell>
          <cell r="GM47">
            <v>1</v>
          </cell>
          <cell r="GN47">
            <v>1</v>
          </cell>
          <cell r="GO47">
            <v>1</v>
          </cell>
          <cell r="GP47">
            <v>1</v>
          </cell>
          <cell r="GR47">
            <v>1</v>
          </cell>
          <cell r="GS47">
            <v>1</v>
          </cell>
          <cell r="GT47">
            <v>1</v>
          </cell>
          <cell r="GU47">
            <v>1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B47">
            <v>3</v>
          </cell>
          <cell r="HC47">
            <v>3</v>
          </cell>
          <cell r="HD47">
            <v>49</v>
          </cell>
          <cell r="HE47">
            <v>57</v>
          </cell>
          <cell r="HG47">
            <v>5</v>
          </cell>
          <cell r="HH47">
            <v>6</v>
          </cell>
          <cell r="HI47">
            <v>0</v>
          </cell>
          <cell r="HJ47">
            <v>0</v>
          </cell>
          <cell r="HK47">
            <v>7</v>
          </cell>
          <cell r="HL47">
            <v>8</v>
          </cell>
          <cell r="HM47">
            <v>1</v>
          </cell>
          <cell r="HN47">
            <v>1</v>
          </cell>
          <cell r="HO47">
            <v>13</v>
          </cell>
          <cell r="HP47">
            <v>15</v>
          </cell>
          <cell r="HR47">
            <v>1</v>
          </cell>
          <cell r="HS47">
            <v>1</v>
          </cell>
          <cell r="HT47">
            <v>2</v>
          </cell>
          <cell r="HU47">
            <v>2</v>
          </cell>
          <cell r="HV47">
            <v>2</v>
          </cell>
          <cell r="HW47">
            <v>2</v>
          </cell>
          <cell r="HX47">
            <v>1</v>
          </cell>
          <cell r="HY47">
            <v>1</v>
          </cell>
          <cell r="HZ47">
            <v>6</v>
          </cell>
          <cell r="IA47">
            <v>6</v>
          </cell>
          <cell r="IC47">
            <v>1</v>
          </cell>
          <cell r="ID47">
            <v>1</v>
          </cell>
          <cell r="IE47">
            <v>1</v>
          </cell>
          <cell r="IF47">
            <v>1</v>
          </cell>
          <cell r="IG47">
            <v>2</v>
          </cell>
          <cell r="IH47">
            <v>2</v>
          </cell>
          <cell r="II47">
            <v>4</v>
          </cell>
          <cell r="IJ47">
            <v>4</v>
          </cell>
          <cell r="IL47">
            <v>2</v>
          </cell>
          <cell r="IM47">
            <v>2</v>
          </cell>
          <cell r="IN47">
            <v>0</v>
          </cell>
          <cell r="IO47">
            <v>0</v>
          </cell>
          <cell r="IP47">
            <v>2</v>
          </cell>
          <cell r="IQ47">
            <v>2</v>
          </cell>
          <cell r="IR47">
            <v>1</v>
          </cell>
          <cell r="IS47">
            <v>1</v>
          </cell>
          <cell r="IT47">
            <v>0</v>
          </cell>
          <cell r="IU47">
            <v>0</v>
          </cell>
          <cell r="IV47">
            <v>1</v>
          </cell>
          <cell r="IW47">
            <v>1</v>
          </cell>
          <cell r="IX47">
            <v>1</v>
          </cell>
          <cell r="IY47">
            <v>1</v>
          </cell>
          <cell r="IZ47">
            <v>7</v>
          </cell>
          <cell r="JA47">
            <v>7</v>
          </cell>
          <cell r="JC47">
            <v>1</v>
          </cell>
          <cell r="JD47">
            <v>1</v>
          </cell>
          <cell r="JE47">
            <v>2</v>
          </cell>
          <cell r="JF47">
            <v>2</v>
          </cell>
          <cell r="JG47">
            <v>1</v>
          </cell>
          <cell r="JH47">
            <v>1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4</v>
          </cell>
          <cell r="JN47">
            <v>4</v>
          </cell>
          <cell r="JP47">
            <v>34</v>
          </cell>
          <cell r="JQ47">
            <v>36</v>
          </cell>
          <cell r="JS47">
            <v>2</v>
          </cell>
          <cell r="JT47">
            <v>3</v>
          </cell>
          <cell r="JU47">
            <v>10</v>
          </cell>
          <cell r="JV47">
            <v>12</v>
          </cell>
          <cell r="JW47">
            <v>12</v>
          </cell>
          <cell r="JX47">
            <v>15</v>
          </cell>
          <cell r="JZ47">
            <v>3</v>
          </cell>
          <cell r="KA47">
            <v>4</v>
          </cell>
          <cell r="KB47">
            <v>0</v>
          </cell>
          <cell r="KC47">
            <v>0</v>
          </cell>
          <cell r="KD47">
            <v>3</v>
          </cell>
          <cell r="KE47">
            <v>4</v>
          </cell>
          <cell r="KF47" t="str">
            <v/>
          </cell>
          <cell r="KG47">
            <v>3</v>
          </cell>
          <cell r="KH47">
            <v>4</v>
          </cell>
          <cell r="KI47">
            <v>0</v>
          </cell>
          <cell r="KJ47">
            <v>0</v>
          </cell>
          <cell r="KK47">
            <v>3</v>
          </cell>
          <cell r="KL47">
            <v>4</v>
          </cell>
          <cell r="KM47" t="str">
            <v/>
          </cell>
          <cell r="KN47">
            <v>2</v>
          </cell>
          <cell r="KO47">
            <v>3</v>
          </cell>
          <cell r="KP47">
            <v>2</v>
          </cell>
          <cell r="KQ47">
            <v>3</v>
          </cell>
          <cell r="KR47" t="str">
            <v/>
          </cell>
          <cell r="KS47">
            <v>2</v>
          </cell>
          <cell r="KT47">
            <v>3</v>
          </cell>
          <cell r="KU47">
            <v>2</v>
          </cell>
          <cell r="KV47">
            <v>3</v>
          </cell>
          <cell r="KW47" t="str">
            <v/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 t="str">
            <v/>
          </cell>
          <cell r="LE47">
            <v>2</v>
          </cell>
          <cell r="LF47">
            <v>2</v>
          </cell>
          <cell r="LG47">
            <v>2</v>
          </cell>
          <cell r="LH47">
            <v>2</v>
          </cell>
          <cell r="LI47" t="str">
            <v/>
          </cell>
          <cell r="LJ47">
            <v>2</v>
          </cell>
          <cell r="LK47">
            <v>2</v>
          </cell>
          <cell r="LL47">
            <v>0</v>
          </cell>
          <cell r="LM47">
            <v>0</v>
          </cell>
          <cell r="LN47">
            <v>2</v>
          </cell>
          <cell r="LO47">
            <v>2</v>
          </cell>
          <cell r="LP47" t="str">
            <v/>
          </cell>
          <cell r="LQ47">
            <v>2</v>
          </cell>
          <cell r="LR47">
            <v>2</v>
          </cell>
          <cell r="LS47">
            <v>2</v>
          </cell>
          <cell r="LT47">
            <v>2</v>
          </cell>
          <cell r="LU47" t="str">
            <v/>
          </cell>
          <cell r="LV47">
            <v>0</v>
          </cell>
          <cell r="LW47">
            <v>0</v>
          </cell>
          <cell r="LX47">
            <v>2</v>
          </cell>
          <cell r="LY47">
            <v>2</v>
          </cell>
          <cell r="LZ47">
            <v>2</v>
          </cell>
          <cell r="MA47">
            <v>2</v>
          </cell>
          <cell r="MB47" t="str">
            <v/>
          </cell>
          <cell r="MC47">
            <v>2</v>
          </cell>
          <cell r="MD47">
            <v>2</v>
          </cell>
          <cell r="ME47">
            <v>2</v>
          </cell>
          <cell r="MF47">
            <v>2</v>
          </cell>
          <cell r="MG47" t="str">
            <v/>
          </cell>
          <cell r="MH47">
            <v>1</v>
          </cell>
          <cell r="MI47">
            <v>1</v>
          </cell>
          <cell r="MJ47">
            <v>1</v>
          </cell>
          <cell r="MK47">
            <v>1</v>
          </cell>
          <cell r="MM47">
            <v>1</v>
          </cell>
          <cell r="MN47">
            <v>1</v>
          </cell>
          <cell r="MO47">
            <v>1</v>
          </cell>
          <cell r="MP47">
            <v>1</v>
          </cell>
          <cell r="MQ47">
            <v>3</v>
          </cell>
          <cell r="MR47">
            <v>4</v>
          </cell>
          <cell r="MS47">
            <v>5</v>
          </cell>
          <cell r="MT47">
            <v>6</v>
          </cell>
          <cell r="MU47" t="str">
            <v/>
          </cell>
          <cell r="MV47">
            <v>8</v>
          </cell>
          <cell r="MW47">
            <v>10</v>
          </cell>
          <cell r="MX47">
            <v>10</v>
          </cell>
          <cell r="MY47">
            <v>12</v>
          </cell>
          <cell r="MZ47">
            <v>1</v>
          </cell>
          <cell r="NA47">
            <v>1</v>
          </cell>
          <cell r="NB47">
            <v>19</v>
          </cell>
          <cell r="NC47">
            <v>23</v>
          </cell>
          <cell r="ND47" t="str">
            <v/>
          </cell>
          <cell r="NE47">
            <v>1</v>
          </cell>
          <cell r="NF47">
            <v>1</v>
          </cell>
          <cell r="NG47">
            <v>4</v>
          </cell>
          <cell r="NH47">
            <v>5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5</v>
          </cell>
          <cell r="NN47">
            <v>6</v>
          </cell>
          <cell r="NO47" t="str">
            <v/>
          </cell>
          <cell r="NP47">
            <v>0</v>
          </cell>
          <cell r="NQ47">
            <v>0</v>
          </cell>
          <cell r="NR47">
            <v>10</v>
          </cell>
          <cell r="NS47">
            <v>12</v>
          </cell>
          <cell r="NT47">
            <v>0</v>
          </cell>
          <cell r="NU47">
            <v>0</v>
          </cell>
          <cell r="NV47">
            <v>10</v>
          </cell>
          <cell r="NW47">
            <v>12</v>
          </cell>
          <cell r="NX47" t="str">
            <v/>
          </cell>
          <cell r="NY47">
            <v>1</v>
          </cell>
          <cell r="NZ47">
            <v>1</v>
          </cell>
          <cell r="OA47">
            <v>5</v>
          </cell>
          <cell r="OB47">
            <v>6</v>
          </cell>
          <cell r="OC47">
            <v>2</v>
          </cell>
          <cell r="OD47">
            <v>3</v>
          </cell>
          <cell r="OE47">
            <v>0</v>
          </cell>
          <cell r="OF47">
            <v>0</v>
          </cell>
          <cell r="OG47">
            <v>1</v>
          </cell>
          <cell r="OH47">
            <v>1</v>
          </cell>
          <cell r="OI47">
            <v>9</v>
          </cell>
          <cell r="OJ47">
            <v>11</v>
          </cell>
          <cell r="OK47" t="str">
            <v/>
          </cell>
          <cell r="OL47">
            <v>2</v>
          </cell>
          <cell r="OM47">
            <v>3</v>
          </cell>
          <cell r="ON47">
            <v>2</v>
          </cell>
          <cell r="OO47">
            <v>3</v>
          </cell>
          <cell r="OP47" t="str">
            <v/>
          </cell>
          <cell r="OQ47">
            <v>11</v>
          </cell>
          <cell r="OR47">
            <v>14</v>
          </cell>
          <cell r="OS47">
            <v>8</v>
          </cell>
          <cell r="OT47">
            <v>10</v>
          </cell>
          <cell r="OU47">
            <v>19</v>
          </cell>
          <cell r="OV47">
            <v>24</v>
          </cell>
          <cell r="OW47" t="str">
            <v/>
          </cell>
          <cell r="OX47">
            <v>102</v>
          </cell>
          <cell r="OY47">
            <v>125</v>
          </cell>
          <cell r="PA47">
            <v>10</v>
          </cell>
          <cell r="PB47">
            <v>12</v>
          </cell>
          <cell r="PC47">
            <v>10</v>
          </cell>
          <cell r="PD47">
            <v>12</v>
          </cell>
          <cell r="PE47" t="str">
            <v/>
          </cell>
          <cell r="PF47">
            <v>8</v>
          </cell>
          <cell r="PG47">
            <v>10</v>
          </cell>
          <cell r="PH47">
            <v>8</v>
          </cell>
          <cell r="PI47">
            <v>10</v>
          </cell>
          <cell r="PK47">
            <v>10</v>
          </cell>
          <cell r="PL47">
            <v>12</v>
          </cell>
          <cell r="PM47">
            <v>10</v>
          </cell>
          <cell r="PN47">
            <v>12</v>
          </cell>
          <cell r="PP47">
            <v>7</v>
          </cell>
          <cell r="PQ47">
            <v>9</v>
          </cell>
          <cell r="PR47">
            <v>7</v>
          </cell>
          <cell r="PS47">
            <v>9</v>
          </cell>
          <cell r="PU47">
            <v>7</v>
          </cell>
          <cell r="PV47">
            <v>9</v>
          </cell>
          <cell r="PW47">
            <v>7</v>
          </cell>
          <cell r="PX47">
            <v>9</v>
          </cell>
          <cell r="PZ47">
            <v>5</v>
          </cell>
          <cell r="QA47">
            <v>6</v>
          </cell>
          <cell r="QB47">
            <v>5</v>
          </cell>
          <cell r="QC47">
            <v>6</v>
          </cell>
          <cell r="QE47">
            <v>10</v>
          </cell>
          <cell r="QF47">
            <v>12</v>
          </cell>
          <cell r="QG47">
            <v>10</v>
          </cell>
          <cell r="QH47">
            <v>12</v>
          </cell>
          <cell r="QJ47">
            <v>6</v>
          </cell>
          <cell r="QK47">
            <v>8</v>
          </cell>
          <cell r="QL47">
            <v>6</v>
          </cell>
          <cell r="QM47">
            <v>8</v>
          </cell>
          <cell r="QO47">
            <v>6</v>
          </cell>
          <cell r="QP47">
            <v>7</v>
          </cell>
          <cell r="QQ47">
            <v>6</v>
          </cell>
          <cell r="QR47">
            <v>7</v>
          </cell>
          <cell r="QT47">
            <v>1</v>
          </cell>
          <cell r="QU47">
            <v>1</v>
          </cell>
          <cell r="QV47">
            <v>1</v>
          </cell>
          <cell r="QW47">
            <v>1</v>
          </cell>
          <cell r="QY47">
            <v>10</v>
          </cell>
          <cell r="QZ47">
            <v>12</v>
          </cell>
          <cell r="RA47">
            <v>10</v>
          </cell>
          <cell r="RB47">
            <v>12</v>
          </cell>
          <cell r="RD47">
            <v>0</v>
          </cell>
          <cell r="RE47">
            <v>0</v>
          </cell>
          <cell r="RF47">
            <v>0</v>
          </cell>
          <cell r="RG47">
            <v>0</v>
          </cell>
          <cell r="RI47">
            <v>3</v>
          </cell>
          <cell r="RJ47">
            <v>4</v>
          </cell>
          <cell r="RK47">
            <v>3</v>
          </cell>
          <cell r="RL47">
            <v>4</v>
          </cell>
          <cell r="RN47">
            <v>1</v>
          </cell>
          <cell r="RO47">
            <v>1</v>
          </cell>
          <cell r="RP47">
            <v>1</v>
          </cell>
          <cell r="RQ47">
            <v>1</v>
          </cell>
          <cell r="RS47">
            <v>2</v>
          </cell>
          <cell r="RT47">
            <v>2</v>
          </cell>
          <cell r="RU47">
            <v>2</v>
          </cell>
          <cell r="RV47">
            <v>2</v>
          </cell>
          <cell r="RX47">
            <v>1</v>
          </cell>
          <cell r="RY47">
            <v>1</v>
          </cell>
          <cell r="RZ47">
            <v>1</v>
          </cell>
          <cell r="SA47">
            <v>1</v>
          </cell>
          <cell r="SC47">
            <v>87</v>
          </cell>
          <cell r="SD47">
            <v>106</v>
          </cell>
          <cell r="SF47">
            <v>324</v>
          </cell>
          <cell r="SG47">
            <v>386</v>
          </cell>
          <cell r="SI47">
            <v>32</v>
          </cell>
          <cell r="SJ47">
            <v>39</v>
          </cell>
          <cell r="SL47">
            <v>8</v>
          </cell>
          <cell r="SM47">
            <v>10</v>
          </cell>
          <cell r="SO47">
            <v>10</v>
          </cell>
          <cell r="SP47">
            <v>12</v>
          </cell>
          <cell r="SR47">
            <v>1</v>
          </cell>
          <cell r="SS47">
            <v>1</v>
          </cell>
          <cell r="SU47">
            <v>13</v>
          </cell>
          <cell r="SV47">
            <v>16</v>
          </cell>
          <cell r="SX47">
            <v>8</v>
          </cell>
          <cell r="SY47">
            <v>10</v>
          </cell>
          <cell r="TA47">
            <v>103</v>
          </cell>
          <cell r="TB47">
            <v>124</v>
          </cell>
          <cell r="TD47">
            <v>21</v>
          </cell>
          <cell r="TE47">
            <v>24</v>
          </cell>
          <cell r="TG47">
            <v>2</v>
          </cell>
          <cell r="TH47">
            <v>3</v>
          </cell>
          <cell r="TJ47">
            <v>10</v>
          </cell>
          <cell r="TK47">
            <v>12</v>
          </cell>
          <cell r="TM47">
            <v>0</v>
          </cell>
          <cell r="TN47">
            <v>0</v>
          </cell>
          <cell r="TP47">
            <v>2</v>
          </cell>
          <cell r="TQ47">
            <v>2</v>
          </cell>
          <cell r="TS47">
            <v>5</v>
          </cell>
          <cell r="TT47">
            <v>6</v>
          </cell>
          <cell r="TV47">
            <v>2</v>
          </cell>
          <cell r="TW47">
            <v>3</v>
          </cell>
          <cell r="TY47">
            <v>0</v>
          </cell>
          <cell r="TZ47">
            <v>0</v>
          </cell>
          <cell r="UB47">
            <v>1</v>
          </cell>
          <cell r="UC47">
            <v>1</v>
          </cell>
          <cell r="UE47">
            <v>4</v>
          </cell>
          <cell r="UF47">
            <v>5</v>
          </cell>
          <cell r="UH47">
            <v>0</v>
          </cell>
          <cell r="UI47">
            <v>0</v>
          </cell>
          <cell r="UK47">
            <v>0</v>
          </cell>
          <cell r="UL47">
            <v>0</v>
          </cell>
          <cell r="UN47">
            <v>0</v>
          </cell>
          <cell r="UO47">
            <v>0</v>
          </cell>
          <cell r="UQ47">
            <v>3</v>
          </cell>
          <cell r="UR47">
            <v>4</v>
          </cell>
          <cell r="UT47">
            <v>0</v>
          </cell>
          <cell r="UU47">
            <v>0</v>
          </cell>
          <cell r="UW47">
            <v>0</v>
          </cell>
          <cell r="UX47">
            <v>0</v>
          </cell>
          <cell r="UZ47">
            <v>2</v>
          </cell>
          <cell r="VA47">
            <v>2</v>
          </cell>
          <cell r="VC47">
            <v>9</v>
          </cell>
          <cell r="VD47">
            <v>10</v>
          </cell>
          <cell r="VF47">
            <v>10</v>
          </cell>
          <cell r="VG47">
            <v>12</v>
          </cell>
          <cell r="VI47">
            <v>2</v>
          </cell>
          <cell r="VJ47">
            <v>2</v>
          </cell>
          <cell r="VL47">
            <v>2</v>
          </cell>
          <cell r="VM47">
            <v>3</v>
          </cell>
          <cell r="VO47">
            <v>250</v>
          </cell>
          <cell r="VP47">
            <v>301</v>
          </cell>
          <cell r="VR47">
            <v>16</v>
          </cell>
          <cell r="VS47">
            <v>18</v>
          </cell>
          <cell r="VU47">
            <v>5</v>
          </cell>
          <cell r="VV47">
            <v>6</v>
          </cell>
          <cell r="VX47">
            <v>12</v>
          </cell>
          <cell r="VY47">
            <v>14</v>
          </cell>
          <cell r="WA47">
            <v>6</v>
          </cell>
          <cell r="WB47">
            <v>8</v>
          </cell>
          <cell r="WD47">
            <v>14</v>
          </cell>
          <cell r="WE47">
            <v>17</v>
          </cell>
          <cell r="WG47">
            <v>3</v>
          </cell>
          <cell r="WH47">
            <v>3</v>
          </cell>
          <cell r="WJ47">
            <v>3</v>
          </cell>
          <cell r="WK47">
            <v>3</v>
          </cell>
          <cell r="WM47">
            <v>2</v>
          </cell>
          <cell r="WN47">
            <v>2</v>
          </cell>
          <cell r="WP47">
            <v>2</v>
          </cell>
          <cell r="WQ47">
            <v>2</v>
          </cell>
          <cell r="WS47">
            <v>5</v>
          </cell>
          <cell r="WT47">
            <v>6</v>
          </cell>
          <cell r="WV47">
            <v>6</v>
          </cell>
          <cell r="WW47">
            <v>6</v>
          </cell>
          <cell r="WY47">
            <v>74</v>
          </cell>
          <cell r="WZ47">
            <v>85</v>
          </cell>
          <cell r="XB47">
            <v>324</v>
          </cell>
          <cell r="XC47">
            <v>386</v>
          </cell>
          <cell r="XE47">
            <v>0</v>
          </cell>
          <cell r="XF47">
            <v>0</v>
          </cell>
          <cell r="XG47">
            <v>9</v>
          </cell>
          <cell r="XH47">
            <v>11</v>
          </cell>
          <cell r="XI47">
            <v>1</v>
          </cell>
          <cell r="XJ47">
            <v>1</v>
          </cell>
          <cell r="XK47">
            <v>4</v>
          </cell>
          <cell r="XL47">
            <v>5</v>
          </cell>
          <cell r="XM47">
            <v>8</v>
          </cell>
          <cell r="XN47">
            <v>9</v>
          </cell>
          <cell r="XO47">
            <v>13</v>
          </cell>
          <cell r="XP47">
            <v>16</v>
          </cell>
          <cell r="XQ47">
            <v>1</v>
          </cell>
          <cell r="XR47">
            <v>1</v>
          </cell>
          <cell r="XT47">
            <v>14</v>
          </cell>
          <cell r="XU47">
            <v>17</v>
          </cell>
        </row>
        <row r="48">
          <cell r="B48" t="str">
            <v>รพท.บางพลี</v>
          </cell>
          <cell r="C48">
            <v>6</v>
          </cell>
          <cell r="D48" t="str">
            <v>สมุทรปราการ</v>
          </cell>
          <cell r="E48">
            <v>10753</v>
          </cell>
          <cell r="F48" t="str">
            <v>M1</v>
          </cell>
          <cell r="G48" t="str">
            <v>รพ.ระดับ M1 เตียง &lt; 200</v>
          </cell>
          <cell r="H48">
            <v>60</v>
          </cell>
          <cell r="I48">
            <v>171</v>
          </cell>
          <cell r="J48">
            <v>323669</v>
          </cell>
          <cell r="K48">
            <v>169046</v>
          </cell>
          <cell r="L48">
            <v>48685</v>
          </cell>
          <cell r="M48">
            <v>76663</v>
          </cell>
          <cell r="N48">
            <v>92383</v>
          </cell>
          <cell r="O48">
            <v>2</v>
          </cell>
          <cell r="P48">
            <v>2</v>
          </cell>
          <cell r="Q48">
            <v>1</v>
          </cell>
          <cell r="R48">
            <v>1</v>
          </cell>
          <cell r="S48">
            <v>7</v>
          </cell>
          <cell r="T48">
            <v>9</v>
          </cell>
          <cell r="U48">
            <v>0</v>
          </cell>
          <cell r="V48">
            <v>0</v>
          </cell>
          <cell r="W48">
            <v>1</v>
          </cell>
          <cell r="X48">
            <v>1</v>
          </cell>
          <cell r="Y48">
            <v>1</v>
          </cell>
          <cell r="Z48">
            <v>1</v>
          </cell>
          <cell r="AA48">
            <v>2</v>
          </cell>
          <cell r="AB48">
            <v>2</v>
          </cell>
          <cell r="AC48">
            <v>14</v>
          </cell>
          <cell r="AD48">
            <v>16</v>
          </cell>
          <cell r="AF48">
            <v>2</v>
          </cell>
          <cell r="AG48">
            <v>3</v>
          </cell>
          <cell r="AH48">
            <v>4</v>
          </cell>
          <cell r="AI48">
            <v>5</v>
          </cell>
          <cell r="AJ48">
            <v>6</v>
          </cell>
          <cell r="AK48">
            <v>8</v>
          </cell>
          <cell r="AM48">
            <v>1</v>
          </cell>
          <cell r="AN48">
            <v>1</v>
          </cell>
          <cell r="AO48">
            <v>13</v>
          </cell>
          <cell r="AP48">
            <v>16</v>
          </cell>
          <cell r="AQ48">
            <v>1</v>
          </cell>
          <cell r="AR48">
            <v>1</v>
          </cell>
          <cell r="AS48">
            <v>15</v>
          </cell>
          <cell r="AT48">
            <v>18</v>
          </cell>
          <cell r="AV48">
            <v>3</v>
          </cell>
          <cell r="AW48">
            <v>4</v>
          </cell>
          <cell r="AX48">
            <v>2</v>
          </cell>
          <cell r="AY48">
            <v>2</v>
          </cell>
          <cell r="AZ48">
            <v>5</v>
          </cell>
          <cell r="BA48">
            <v>6</v>
          </cell>
          <cell r="BC48">
            <v>2</v>
          </cell>
          <cell r="BD48">
            <v>2</v>
          </cell>
          <cell r="BE48">
            <v>5</v>
          </cell>
          <cell r="BF48">
            <v>6</v>
          </cell>
          <cell r="BG48">
            <v>7</v>
          </cell>
          <cell r="BH48">
            <v>8</v>
          </cell>
          <cell r="BJ48">
            <v>2</v>
          </cell>
          <cell r="BK48">
            <v>2</v>
          </cell>
          <cell r="BL48">
            <v>3</v>
          </cell>
          <cell r="BM48">
            <v>4</v>
          </cell>
          <cell r="BN48">
            <v>5</v>
          </cell>
          <cell r="BO48">
            <v>6</v>
          </cell>
          <cell r="BQ48">
            <v>52</v>
          </cell>
          <cell r="BR48">
            <v>62</v>
          </cell>
          <cell r="BT48">
            <v>6.4</v>
          </cell>
          <cell r="BU48">
            <v>8</v>
          </cell>
          <cell r="BV48">
            <v>6.4</v>
          </cell>
          <cell r="BW48">
            <v>8</v>
          </cell>
          <cell r="BX48" t="str">
            <v/>
          </cell>
          <cell r="BY48">
            <v>1</v>
          </cell>
          <cell r="BZ48">
            <v>1</v>
          </cell>
          <cell r="CA48">
            <v>1</v>
          </cell>
          <cell r="CB48">
            <v>1</v>
          </cell>
          <cell r="CC48">
            <v>1</v>
          </cell>
          <cell r="CD48">
            <v>1</v>
          </cell>
          <cell r="CE48">
            <v>2</v>
          </cell>
          <cell r="CF48">
            <v>3</v>
          </cell>
          <cell r="CG48">
            <v>5</v>
          </cell>
          <cell r="CH48">
            <v>6</v>
          </cell>
          <cell r="CJ48">
            <v>11</v>
          </cell>
          <cell r="CK48">
            <v>14</v>
          </cell>
          <cell r="CL48">
            <v>8</v>
          </cell>
          <cell r="CM48">
            <v>10</v>
          </cell>
          <cell r="CN48">
            <v>9</v>
          </cell>
          <cell r="CO48">
            <v>11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28</v>
          </cell>
          <cell r="CY48">
            <v>35</v>
          </cell>
          <cell r="DA48">
            <v>1</v>
          </cell>
          <cell r="DB48">
            <v>1</v>
          </cell>
          <cell r="DC48">
            <v>1</v>
          </cell>
          <cell r="DD48">
            <v>1</v>
          </cell>
          <cell r="DE48">
            <v>2</v>
          </cell>
          <cell r="DF48">
            <v>2</v>
          </cell>
          <cell r="DH48">
            <v>2</v>
          </cell>
          <cell r="DI48">
            <v>3</v>
          </cell>
          <cell r="DJ48">
            <v>1</v>
          </cell>
          <cell r="DK48">
            <v>1</v>
          </cell>
          <cell r="DL48">
            <v>3</v>
          </cell>
          <cell r="DM48">
            <v>4</v>
          </cell>
          <cell r="DO48">
            <v>2</v>
          </cell>
          <cell r="DP48">
            <v>2</v>
          </cell>
          <cell r="DQ48">
            <v>1</v>
          </cell>
          <cell r="DR48">
            <v>1</v>
          </cell>
          <cell r="DS48">
            <v>3</v>
          </cell>
          <cell r="DT48">
            <v>3</v>
          </cell>
          <cell r="DV48">
            <v>1</v>
          </cell>
          <cell r="DW48">
            <v>1</v>
          </cell>
          <cell r="DX48">
            <v>1</v>
          </cell>
          <cell r="DY48">
            <v>1</v>
          </cell>
          <cell r="DZ48">
            <v>2</v>
          </cell>
          <cell r="EA48">
            <v>2</v>
          </cell>
          <cell r="EC48">
            <v>38</v>
          </cell>
          <cell r="ED48">
            <v>46</v>
          </cell>
          <cell r="EF48">
            <v>2</v>
          </cell>
          <cell r="EG48">
            <v>2</v>
          </cell>
          <cell r="EH48">
            <v>2</v>
          </cell>
          <cell r="EI48">
            <v>2</v>
          </cell>
          <cell r="EK48">
            <v>2</v>
          </cell>
          <cell r="EL48">
            <v>3</v>
          </cell>
          <cell r="EM48">
            <v>3</v>
          </cell>
          <cell r="EN48">
            <v>4</v>
          </cell>
          <cell r="EO48">
            <v>5</v>
          </cell>
          <cell r="EP48">
            <v>7</v>
          </cell>
          <cell r="ER48">
            <v>1</v>
          </cell>
          <cell r="ES48">
            <v>1</v>
          </cell>
          <cell r="ET48">
            <v>2</v>
          </cell>
          <cell r="EU48">
            <v>2</v>
          </cell>
          <cell r="EV48">
            <v>3</v>
          </cell>
          <cell r="EW48">
            <v>3</v>
          </cell>
          <cell r="EY48">
            <v>1</v>
          </cell>
          <cell r="EZ48">
            <v>1</v>
          </cell>
          <cell r="FA48">
            <v>1</v>
          </cell>
          <cell r="FB48">
            <v>1</v>
          </cell>
          <cell r="FC48">
            <v>2</v>
          </cell>
          <cell r="FD48">
            <v>2</v>
          </cell>
          <cell r="FE48">
            <v>4</v>
          </cell>
          <cell r="FF48">
            <v>4</v>
          </cell>
          <cell r="FH48">
            <v>1</v>
          </cell>
          <cell r="FI48">
            <v>1</v>
          </cell>
          <cell r="FJ48">
            <v>1</v>
          </cell>
          <cell r="FK48">
            <v>1</v>
          </cell>
          <cell r="FL48">
            <v>2</v>
          </cell>
          <cell r="FM48">
            <v>2</v>
          </cell>
          <cell r="FO48">
            <v>1</v>
          </cell>
          <cell r="FP48">
            <v>1</v>
          </cell>
          <cell r="FQ48">
            <v>2</v>
          </cell>
          <cell r="FR48">
            <v>2</v>
          </cell>
          <cell r="FS48">
            <v>3</v>
          </cell>
          <cell r="FT48">
            <v>3</v>
          </cell>
          <cell r="FV48">
            <v>0</v>
          </cell>
          <cell r="FW48">
            <v>0</v>
          </cell>
          <cell r="FX48">
            <v>1</v>
          </cell>
          <cell r="FY48">
            <v>1</v>
          </cell>
          <cell r="FZ48">
            <v>2</v>
          </cell>
          <cell r="GA48">
            <v>2</v>
          </cell>
          <cell r="GB48">
            <v>3</v>
          </cell>
          <cell r="GC48">
            <v>3</v>
          </cell>
          <cell r="GE48">
            <v>20</v>
          </cell>
          <cell r="GF48">
            <v>22</v>
          </cell>
          <cell r="GH48">
            <v>5</v>
          </cell>
          <cell r="GI48">
            <v>6</v>
          </cell>
          <cell r="GJ48">
            <v>5</v>
          </cell>
          <cell r="GK48">
            <v>6</v>
          </cell>
          <cell r="GM48">
            <v>2</v>
          </cell>
          <cell r="GN48">
            <v>2</v>
          </cell>
          <cell r="GO48">
            <v>2</v>
          </cell>
          <cell r="GP48">
            <v>2</v>
          </cell>
          <cell r="GR48">
            <v>2</v>
          </cell>
          <cell r="GS48">
            <v>2</v>
          </cell>
          <cell r="GT48">
            <v>2</v>
          </cell>
          <cell r="GU48">
            <v>2</v>
          </cell>
          <cell r="GW48">
            <v>2</v>
          </cell>
          <cell r="GX48">
            <v>2</v>
          </cell>
          <cell r="GY48">
            <v>2</v>
          </cell>
          <cell r="GZ48">
            <v>2</v>
          </cell>
          <cell r="HB48">
            <v>11</v>
          </cell>
          <cell r="HC48">
            <v>12</v>
          </cell>
          <cell r="HD48">
            <v>82.4</v>
          </cell>
          <cell r="HE48">
            <v>96</v>
          </cell>
          <cell r="HG48">
            <v>5</v>
          </cell>
          <cell r="HH48">
            <v>6</v>
          </cell>
          <cell r="HI48">
            <v>1</v>
          </cell>
          <cell r="HJ48">
            <v>1</v>
          </cell>
          <cell r="HK48">
            <v>7</v>
          </cell>
          <cell r="HL48">
            <v>9</v>
          </cell>
          <cell r="HM48">
            <v>1</v>
          </cell>
          <cell r="HN48">
            <v>1</v>
          </cell>
          <cell r="HO48">
            <v>14</v>
          </cell>
          <cell r="HP48">
            <v>17</v>
          </cell>
          <cell r="HR48">
            <v>1</v>
          </cell>
          <cell r="HS48">
            <v>1</v>
          </cell>
          <cell r="HT48">
            <v>2</v>
          </cell>
          <cell r="HU48">
            <v>2</v>
          </cell>
          <cell r="HV48">
            <v>4</v>
          </cell>
          <cell r="HW48">
            <v>5</v>
          </cell>
          <cell r="HX48">
            <v>2</v>
          </cell>
          <cell r="HY48">
            <v>3</v>
          </cell>
          <cell r="HZ48">
            <v>9</v>
          </cell>
          <cell r="IA48">
            <v>11</v>
          </cell>
          <cell r="IC48">
            <v>1</v>
          </cell>
          <cell r="ID48">
            <v>1</v>
          </cell>
          <cell r="IE48">
            <v>0</v>
          </cell>
          <cell r="IF48">
            <v>0</v>
          </cell>
          <cell r="IG48">
            <v>1</v>
          </cell>
          <cell r="IH48">
            <v>1</v>
          </cell>
          <cell r="II48">
            <v>2</v>
          </cell>
          <cell r="IJ48">
            <v>2</v>
          </cell>
          <cell r="IL48">
            <v>1</v>
          </cell>
          <cell r="IM48">
            <v>1</v>
          </cell>
          <cell r="IN48">
            <v>0</v>
          </cell>
          <cell r="IO48">
            <v>0</v>
          </cell>
          <cell r="IP48">
            <v>2</v>
          </cell>
          <cell r="IQ48">
            <v>2</v>
          </cell>
          <cell r="IR48">
            <v>2</v>
          </cell>
          <cell r="IS48">
            <v>2</v>
          </cell>
          <cell r="IT48">
            <v>0</v>
          </cell>
          <cell r="IU48">
            <v>0</v>
          </cell>
          <cell r="IV48">
            <v>1</v>
          </cell>
          <cell r="IW48">
            <v>1</v>
          </cell>
          <cell r="IX48">
            <v>1</v>
          </cell>
          <cell r="IY48">
            <v>1</v>
          </cell>
          <cell r="IZ48">
            <v>7</v>
          </cell>
          <cell r="JA48">
            <v>7</v>
          </cell>
          <cell r="JC48">
            <v>1</v>
          </cell>
          <cell r="JD48">
            <v>1</v>
          </cell>
          <cell r="JE48">
            <v>2</v>
          </cell>
          <cell r="JF48">
            <v>2</v>
          </cell>
          <cell r="JG48">
            <v>1</v>
          </cell>
          <cell r="JH48">
            <v>1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4</v>
          </cell>
          <cell r="JN48">
            <v>4</v>
          </cell>
          <cell r="JP48">
            <v>36</v>
          </cell>
          <cell r="JQ48">
            <v>41</v>
          </cell>
          <cell r="JS48">
            <v>3</v>
          </cell>
          <cell r="JT48">
            <v>4</v>
          </cell>
          <cell r="JU48">
            <v>10</v>
          </cell>
          <cell r="JV48">
            <v>12</v>
          </cell>
          <cell r="JW48">
            <v>13</v>
          </cell>
          <cell r="JX48">
            <v>16</v>
          </cell>
          <cell r="JZ48">
            <v>7</v>
          </cell>
          <cell r="KA48">
            <v>9</v>
          </cell>
          <cell r="KB48">
            <v>0</v>
          </cell>
          <cell r="KC48">
            <v>0</v>
          </cell>
          <cell r="KD48">
            <v>7</v>
          </cell>
          <cell r="KE48">
            <v>9</v>
          </cell>
          <cell r="KF48" t="str">
            <v/>
          </cell>
          <cell r="KG48">
            <v>5</v>
          </cell>
          <cell r="KH48">
            <v>6</v>
          </cell>
          <cell r="KI48">
            <v>0</v>
          </cell>
          <cell r="KJ48">
            <v>0</v>
          </cell>
          <cell r="KK48">
            <v>5</v>
          </cell>
          <cell r="KL48">
            <v>6</v>
          </cell>
          <cell r="KM48" t="str">
            <v/>
          </cell>
          <cell r="KN48">
            <v>4</v>
          </cell>
          <cell r="KO48">
            <v>5</v>
          </cell>
          <cell r="KP48">
            <v>4</v>
          </cell>
          <cell r="KQ48">
            <v>5</v>
          </cell>
          <cell r="KR48" t="str">
            <v/>
          </cell>
          <cell r="KS48">
            <v>4</v>
          </cell>
          <cell r="KT48">
            <v>5</v>
          </cell>
          <cell r="KU48">
            <v>4</v>
          </cell>
          <cell r="KV48">
            <v>5</v>
          </cell>
          <cell r="KW48" t="str">
            <v/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 t="str">
            <v/>
          </cell>
          <cell r="LE48">
            <v>2</v>
          </cell>
          <cell r="LF48">
            <v>3</v>
          </cell>
          <cell r="LG48">
            <v>2</v>
          </cell>
          <cell r="LH48">
            <v>3</v>
          </cell>
          <cell r="LI48" t="str">
            <v/>
          </cell>
          <cell r="LJ48">
            <v>2</v>
          </cell>
          <cell r="LK48">
            <v>3</v>
          </cell>
          <cell r="LL48">
            <v>0</v>
          </cell>
          <cell r="LM48">
            <v>0</v>
          </cell>
          <cell r="LN48">
            <v>2</v>
          </cell>
          <cell r="LO48">
            <v>3</v>
          </cell>
          <cell r="LP48" t="str">
            <v/>
          </cell>
          <cell r="LQ48">
            <v>2</v>
          </cell>
          <cell r="LR48">
            <v>2</v>
          </cell>
          <cell r="LS48">
            <v>2</v>
          </cell>
          <cell r="LT48">
            <v>2</v>
          </cell>
          <cell r="LU48" t="str">
            <v/>
          </cell>
          <cell r="LV48">
            <v>0</v>
          </cell>
          <cell r="LW48">
            <v>0</v>
          </cell>
          <cell r="LX48">
            <v>2</v>
          </cell>
          <cell r="LY48">
            <v>2</v>
          </cell>
          <cell r="LZ48">
            <v>2</v>
          </cell>
          <cell r="MA48">
            <v>2</v>
          </cell>
          <cell r="MB48" t="str">
            <v/>
          </cell>
          <cell r="MC48">
            <v>5</v>
          </cell>
          <cell r="MD48">
            <v>6</v>
          </cell>
          <cell r="ME48">
            <v>5</v>
          </cell>
          <cell r="MF48">
            <v>6</v>
          </cell>
          <cell r="MG48" t="str">
            <v/>
          </cell>
          <cell r="MH48">
            <v>2</v>
          </cell>
          <cell r="MI48">
            <v>3</v>
          </cell>
          <cell r="MJ48">
            <v>2</v>
          </cell>
          <cell r="MK48">
            <v>3</v>
          </cell>
          <cell r="MM48">
            <v>2</v>
          </cell>
          <cell r="MN48">
            <v>2</v>
          </cell>
          <cell r="MO48">
            <v>2</v>
          </cell>
          <cell r="MP48">
            <v>3</v>
          </cell>
          <cell r="MQ48">
            <v>3</v>
          </cell>
          <cell r="MR48">
            <v>4</v>
          </cell>
          <cell r="MS48">
            <v>7</v>
          </cell>
          <cell r="MT48">
            <v>9</v>
          </cell>
          <cell r="MU48" t="str">
            <v/>
          </cell>
          <cell r="MV48">
            <v>14</v>
          </cell>
          <cell r="MW48">
            <v>17</v>
          </cell>
          <cell r="MX48">
            <v>6</v>
          </cell>
          <cell r="MY48">
            <v>8</v>
          </cell>
          <cell r="MZ48">
            <v>1</v>
          </cell>
          <cell r="NA48">
            <v>1</v>
          </cell>
          <cell r="NB48">
            <v>21</v>
          </cell>
          <cell r="NC48">
            <v>26</v>
          </cell>
          <cell r="ND48" t="str">
            <v/>
          </cell>
          <cell r="NE48">
            <v>2</v>
          </cell>
          <cell r="NF48">
            <v>2</v>
          </cell>
          <cell r="NG48">
            <v>4</v>
          </cell>
          <cell r="NH48">
            <v>5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6</v>
          </cell>
          <cell r="NN48">
            <v>7</v>
          </cell>
          <cell r="NO48" t="str">
            <v/>
          </cell>
          <cell r="NP48">
            <v>0</v>
          </cell>
          <cell r="NQ48">
            <v>0</v>
          </cell>
          <cell r="NR48">
            <v>12</v>
          </cell>
          <cell r="NS48">
            <v>15</v>
          </cell>
          <cell r="NT48">
            <v>0</v>
          </cell>
          <cell r="NU48">
            <v>0</v>
          </cell>
          <cell r="NV48">
            <v>12</v>
          </cell>
          <cell r="NW48">
            <v>15</v>
          </cell>
          <cell r="NX48" t="str">
            <v/>
          </cell>
          <cell r="NY48">
            <v>2</v>
          </cell>
          <cell r="NZ48">
            <v>2</v>
          </cell>
          <cell r="OA48">
            <v>13</v>
          </cell>
          <cell r="OB48">
            <v>16</v>
          </cell>
          <cell r="OC48">
            <v>2</v>
          </cell>
          <cell r="OD48">
            <v>3</v>
          </cell>
          <cell r="OE48">
            <v>0</v>
          </cell>
          <cell r="OF48">
            <v>0</v>
          </cell>
          <cell r="OG48">
            <v>1</v>
          </cell>
          <cell r="OH48">
            <v>1</v>
          </cell>
          <cell r="OI48">
            <v>18</v>
          </cell>
          <cell r="OJ48">
            <v>22</v>
          </cell>
          <cell r="OK48" t="str">
            <v/>
          </cell>
          <cell r="OL48">
            <v>2</v>
          </cell>
          <cell r="OM48">
            <v>3</v>
          </cell>
          <cell r="ON48">
            <v>2</v>
          </cell>
          <cell r="OO48">
            <v>3</v>
          </cell>
          <cell r="OP48" t="str">
            <v/>
          </cell>
          <cell r="OQ48">
            <v>22</v>
          </cell>
          <cell r="OR48">
            <v>27</v>
          </cell>
          <cell r="OS48">
            <v>14</v>
          </cell>
          <cell r="OT48">
            <v>17</v>
          </cell>
          <cell r="OU48">
            <v>36</v>
          </cell>
          <cell r="OV48">
            <v>44</v>
          </cell>
          <cell r="OW48" t="str">
            <v/>
          </cell>
          <cell r="OX48">
            <v>150</v>
          </cell>
          <cell r="OY48">
            <v>186</v>
          </cell>
          <cell r="PA48">
            <v>16</v>
          </cell>
          <cell r="PB48">
            <v>20</v>
          </cell>
          <cell r="PC48">
            <v>16</v>
          </cell>
          <cell r="PD48">
            <v>20</v>
          </cell>
          <cell r="PE48" t="str">
            <v/>
          </cell>
          <cell r="PF48">
            <v>14</v>
          </cell>
          <cell r="PG48">
            <v>18</v>
          </cell>
          <cell r="PH48">
            <v>14</v>
          </cell>
          <cell r="PI48">
            <v>18</v>
          </cell>
          <cell r="PK48">
            <v>14</v>
          </cell>
          <cell r="PL48">
            <v>18</v>
          </cell>
          <cell r="PM48">
            <v>14</v>
          </cell>
          <cell r="PN48">
            <v>18</v>
          </cell>
          <cell r="PP48">
            <v>10</v>
          </cell>
          <cell r="PQ48">
            <v>12</v>
          </cell>
          <cell r="PR48">
            <v>10</v>
          </cell>
          <cell r="PS48">
            <v>12</v>
          </cell>
          <cell r="PU48">
            <v>10</v>
          </cell>
          <cell r="PV48">
            <v>12</v>
          </cell>
          <cell r="PW48">
            <v>10</v>
          </cell>
          <cell r="PX48">
            <v>12</v>
          </cell>
          <cell r="PZ48">
            <v>6</v>
          </cell>
          <cell r="QA48">
            <v>8</v>
          </cell>
          <cell r="QB48">
            <v>6</v>
          </cell>
          <cell r="QC48">
            <v>8</v>
          </cell>
          <cell r="QE48">
            <v>28</v>
          </cell>
          <cell r="QF48">
            <v>35</v>
          </cell>
          <cell r="QG48">
            <v>28</v>
          </cell>
          <cell r="QH48">
            <v>35</v>
          </cell>
          <cell r="QJ48">
            <v>18</v>
          </cell>
          <cell r="QK48">
            <v>22</v>
          </cell>
          <cell r="QL48">
            <v>18</v>
          </cell>
          <cell r="QM48">
            <v>22</v>
          </cell>
          <cell r="QO48">
            <v>10</v>
          </cell>
          <cell r="QP48">
            <v>12</v>
          </cell>
          <cell r="QQ48">
            <v>10</v>
          </cell>
          <cell r="QR48">
            <v>12</v>
          </cell>
          <cell r="QT48">
            <v>2</v>
          </cell>
          <cell r="QU48">
            <v>2</v>
          </cell>
          <cell r="QV48">
            <v>2</v>
          </cell>
          <cell r="QW48">
            <v>2</v>
          </cell>
          <cell r="QY48">
            <v>10</v>
          </cell>
          <cell r="QZ48">
            <v>12</v>
          </cell>
          <cell r="RA48">
            <v>10</v>
          </cell>
          <cell r="RB48">
            <v>12</v>
          </cell>
          <cell r="RD48">
            <v>11</v>
          </cell>
          <cell r="RE48">
            <v>14</v>
          </cell>
          <cell r="RF48">
            <v>11</v>
          </cell>
          <cell r="RG48">
            <v>14</v>
          </cell>
          <cell r="RI48">
            <v>6</v>
          </cell>
          <cell r="RJ48">
            <v>8</v>
          </cell>
          <cell r="RK48">
            <v>6</v>
          </cell>
          <cell r="RL48">
            <v>8</v>
          </cell>
          <cell r="RN48">
            <v>1</v>
          </cell>
          <cell r="RO48">
            <v>1</v>
          </cell>
          <cell r="RP48">
            <v>1</v>
          </cell>
          <cell r="RQ48">
            <v>1</v>
          </cell>
          <cell r="RS48">
            <v>8</v>
          </cell>
          <cell r="RT48">
            <v>10</v>
          </cell>
          <cell r="RU48">
            <v>8</v>
          </cell>
          <cell r="RV48">
            <v>10</v>
          </cell>
          <cell r="RX48">
            <v>1</v>
          </cell>
          <cell r="RY48">
            <v>1</v>
          </cell>
          <cell r="RZ48">
            <v>1</v>
          </cell>
          <cell r="SA48">
            <v>1</v>
          </cell>
          <cell r="SC48">
            <v>165</v>
          </cell>
          <cell r="SD48">
            <v>205</v>
          </cell>
          <cell r="SF48">
            <v>485.4</v>
          </cell>
          <cell r="SG48">
            <v>590</v>
          </cell>
          <cell r="SI48">
            <v>61.4</v>
          </cell>
          <cell r="SJ48">
            <v>77</v>
          </cell>
          <cell r="SL48">
            <v>14</v>
          </cell>
          <cell r="SM48">
            <v>17</v>
          </cell>
          <cell r="SO48">
            <v>6</v>
          </cell>
          <cell r="SP48">
            <v>8</v>
          </cell>
          <cell r="SR48">
            <v>1</v>
          </cell>
          <cell r="SS48">
            <v>1</v>
          </cell>
          <cell r="SU48">
            <v>24</v>
          </cell>
          <cell r="SV48">
            <v>29</v>
          </cell>
          <cell r="SX48">
            <v>14</v>
          </cell>
          <cell r="SY48">
            <v>17</v>
          </cell>
          <cell r="TA48">
            <v>201</v>
          </cell>
          <cell r="TB48">
            <v>247</v>
          </cell>
          <cell r="TD48">
            <v>24</v>
          </cell>
          <cell r="TE48">
            <v>26</v>
          </cell>
          <cell r="TG48">
            <v>2</v>
          </cell>
          <cell r="TH48">
            <v>3</v>
          </cell>
          <cell r="TJ48">
            <v>12</v>
          </cell>
          <cell r="TK48">
            <v>15</v>
          </cell>
          <cell r="TM48">
            <v>0</v>
          </cell>
          <cell r="TN48">
            <v>0</v>
          </cell>
          <cell r="TP48">
            <v>2</v>
          </cell>
          <cell r="TQ48">
            <v>2</v>
          </cell>
          <cell r="TS48">
            <v>13</v>
          </cell>
          <cell r="TT48">
            <v>16</v>
          </cell>
          <cell r="TV48">
            <v>2</v>
          </cell>
          <cell r="TW48">
            <v>3</v>
          </cell>
          <cell r="TY48">
            <v>0</v>
          </cell>
          <cell r="TZ48">
            <v>0</v>
          </cell>
          <cell r="UB48">
            <v>1</v>
          </cell>
          <cell r="UC48">
            <v>1</v>
          </cell>
          <cell r="UE48">
            <v>4</v>
          </cell>
          <cell r="UF48">
            <v>5</v>
          </cell>
          <cell r="UH48">
            <v>0</v>
          </cell>
          <cell r="UI48">
            <v>0</v>
          </cell>
          <cell r="UK48">
            <v>0</v>
          </cell>
          <cell r="UL48">
            <v>0</v>
          </cell>
          <cell r="UN48">
            <v>0</v>
          </cell>
          <cell r="UO48">
            <v>0</v>
          </cell>
          <cell r="UQ48">
            <v>3</v>
          </cell>
          <cell r="UR48">
            <v>4</v>
          </cell>
          <cell r="UT48">
            <v>0</v>
          </cell>
          <cell r="UU48">
            <v>0</v>
          </cell>
          <cell r="UW48">
            <v>0</v>
          </cell>
          <cell r="UX48">
            <v>0</v>
          </cell>
          <cell r="UZ48">
            <v>2</v>
          </cell>
          <cell r="VA48">
            <v>2</v>
          </cell>
          <cell r="VC48">
            <v>8</v>
          </cell>
          <cell r="VD48">
            <v>10</v>
          </cell>
          <cell r="VF48">
            <v>10</v>
          </cell>
          <cell r="VG48">
            <v>12</v>
          </cell>
          <cell r="VI48">
            <v>2</v>
          </cell>
          <cell r="VJ48">
            <v>2</v>
          </cell>
          <cell r="VL48">
            <v>2</v>
          </cell>
          <cell r="VM48">
            <v>3</v>
          </cell>
          <cell r="VO48">
            <v>408.4</v>
          </cell>
          <cell r="VP48">
            <v>500</v>
          </cell>
          <cell r="VR48">
            <v>16</v>
          </cell>
          <cell r="VS48">
            <v>18</v>
          </cell>
          <cell r="VU48">
            <v>5</v>
          </cell>
          <cell r="VV48">
            <v>6</v>
          </cell>
          <cell r="VX48">
            <v>12</v>
          </cell>
          <cell r="VY48">
            <v>14</v>
          </cell>
          <cell r="WA48">
            <v>6</v>
          </cell>
          <cell r="WB48">
            <v>8</v>
          </cell>
          <cell r="WD48">
            <v>14</v>
          </cell>
          <cell r="WE48">
            <v>17</v>
          </cell>
          <cell r="WG48">
            <v>3</v>
          </cell>
          <cell r="WH48">
            <v>3</v>
          </cell>
          <cell r="WJ48">
            <v>3</v>
          </cell>
          <cell r="WK48">
            <v>3</v>
          </cell>
          <cell r="WM48">
            <v>2</v>
          </cell>
          <cell r="WN48">
            <v>2</v>
          </cell>
          <cell r="WP48">
            <v>2</v>
          </cell>
          <cell r="WQ48">
            <v>2</v>
          </cell>
          <cell r="WS48">
            <v>5</v>
          </cell>
          <cell r="WT48">
            <v>6</v>
          </cell>
          <cell r="WV48">
            <v>9</v>
          </cell>
          <cell r="WW48">
            <v>11</v>
          </cell>
          <cell r="WY48">
            <v>77</v>
          </cell>
          <cell r="WZ48">
            <v>90</v>
          </cell>
          <cell r="XB48">
            <v>485.4</v>
          </cell>
          <cell r="XC48">
            <v>590</v>
          </cell>
          <cell r="XE48">
            <v>0</v>
          </cell>
          <cell r="XF48">
            <v>0</v>
          </cell>
          <cell r="XG48">
            <v>9</v>
          </cell>
          <cell r="XH48">
            <v>11</v>
          </cell>
          <cell r="XI48">
            <v>1</v>
          </cell>
          <cell r="XJ48">
            <v>1</v>
          </cell>
          <cell r="XK48">
            <v>4</v>
          </cell>
          <cell r="XL48">
            <v>4</v>
          </cell>
          <cell r="XM48">
            <v>8</v>
          </cell>
          <cell r="XN48">
            <v>10</v>
          </cell>
          <cell r="XO48">
            <v>13</v>
          </cell>
          <cell r="XP48">
            <v>16</v>
          </cell>
          <cell r="XQ48">
            <v>1</v>
          </cell>
          <cell r="XR48">
            <v>1</v>
          </cell>
          <cell r="XT48">
            <v>32</v>
          </cell>
          <cell r="XU48">
            <v>40</v>
          </cell>
        </row>
        <row r="49">
          <cell r="B49" t="str">
            <v>รพท.อรัญประเทศ</v>
          </cell>
          <cell r="C49">
            <v>6</v>
          </cell>
          <cell r="D49" t="str">
            <v>สระแก้ว</v>
          </cell>
          <cell r="E49">
            <v>10870</v>
          </cell>
          <cell r="F49" t="str">
            <v>M1</v>
          </cell>
          <cell r="G49" t="str">
            <v>รพ.ระดับ M1 เตียง &lt; 200</v>
          </cell>
          <cell r="H49">
            <v>120</v>
          </cell>
          <cell r="I49">
            <v>122</v>
          </cell>
          <cell r="J49">
            <v>204186</v>
          </cell>
          <cell r="K49">
            <v>108473</v>
          </cell>
          <cell r="L49">
            <v>0</v>
          </cell>
          <cell r="M49">
            <v>25404</v>
          </cell>
          <cell r="N49">
            <v>95187</v>
          </cell>
          <cell r="O49">
            <v>2</v>
          </cell>
          <cell r="P49">
            <v>2</v>
          </cell>
          <cell r="Q49">
            <v>1</v>
          </cell>
          <cell r="R49">
            <v>1</v>
          </cell>
          <cell r="S49">
            <v>8</v>
          </cell>
          <cell r="T49">
            <v>10</v>
          </cell>
          <cell r="U49">
            <v>1</v>
          </cell>
          <cell r="V49">
            <v>1</v>
          </cell>
          <cell r="W49">
            <v>1</v>
          </cell>
          <cell r="X49">
            <v>1</v>
          </cell>
          <cell r="Y49">
            <v>1</v>
          </cell>
          <cell r="Z49">
            <v>1</v>
          </cell>
          <cell r="AA49">
            <v>2</v>
          </cell>
          <cell r="AB49">
            <v>2</v>
          </cell>
          <cell r="AC49">
            <v>16</v>
          </cell>
          <cell r="AD49">
            <v>18</v>
          </cell>
          <cell r="AF49">
            <v>2</v>
          </cell>
          <cell r="AG49">
            <v>3</v>
          </cell>
          <cell r="AH49">
            <v>4</v>
          </cell>
          <cell r="AI49">
            <v>5</v>
          </cell>
          <cell r="AJ49">
            <v>6</v>
          </cell>
          <cell r="AK49">
            <v>8</v>
          </cell>
          <cell r="AM49">
            <v>1</v>
          </cell>
          <cell r="AN49">
            <v>1</v>
          </cell>
          <cell r="AO49">
            <v>12</v>
          </cell>
          <cell r="AP49">
            <v>15</v>
          </cell>
          <cell r="AQ49">
            <v>1</v>
          </cell>
          <cell r="AR49">
            <v>1</v>
          </cell>
          <cell r="AS49">
            <v>14</v>
          </cell>
          <cell r="AT49">
            <v>17</v>
          </cell>
          <cell r="AV49">
            <v>3</v>
          </cell>
          <cell r="AW49">
            <v>4</v>
          </cell>
          <cell r="AX49">
            <v>2</v>
          </cell>
          <cell r="AY49">
            <v>2</v>
          </cell>
          <cell r="AZ49">
            <v>5</v>
          </cell>
          <cell r="BA49">
            <v>6</v>
          </cell>
          <cell r="BC49">
            <v>2</v>
          </cell>
          <cell r="BD49">
            <v>3</v>
          </cell>
          <cell r="BE49">
            <v>6</v>
          </cell>
          <cell r="BF49">
            <v>7</v>
          </cell>
          <cell r="BG49">
            <v>8</v>
          </cell>
          <cell r="BH49">
            <v>10</v>
          </cell>
          <cell r="BJ49">
            <v>2</v>
          </cell>
          <cell r="BK49">
            <v>2</v>
          </cell>
          <cell r="BL49">
            <v>2</v>
          </cell>
          <cell r="BM49">
            <v>2</v>
          </cell>
          <cell r="BN49">
            <v>4</v>
          </cell>
          <cell r="BO49">
            <v>4</v>
          </cell>
          <cell r="BQ49">
            <v>53</v>
          </cell>
          <cell r="BR49">
            <v>63</v>
          </cell>
          <cell r="BT49">
            <v>1</v>
          </cell>
          <cell r="BU49">
            <v>1</v>
          </cell>
          <cell r="BV49">
            <v>1</v>
          </cell>
          <cell r="BW49">
            <v>1</v>
          </cell>
          <cell r="BX49" t="str">
            <v/>
          </cell>
          <cell r="BY49">
            <v>0</v>
          </cell>
          <cell r="BZ49">
            <v>0</v>
          </cell>
          <cell r="CA49">
            <v>1</v>
          </cell>
          <cell r="CB49">
            <v>1</v>
          </cell>
          <cell r="CC49">
            <v>0</v>
          </cell>
          <cell r="CD49">
            <v>0</v>
          </cell>
          <cell r="CE49">
            <v>2</v>
          </cell>
          <cell r="CF49">
            <v>3</v>
          </cell>
          <cell r="CG49">
            <v>3</v>
          </cell>
          <cell r="CH49">
            <v>4</v>
          </cell>
          <cell r="CJ49">
            <v>9</v>
          </cell>
          <cell r="CK49">
            <v>11</v>
          </cell>
          <cell r="CL49">
            <v>3</v>
          </cell>
          <cell r="CM49">
            <v>4</v>
          </cell>
          <cell r="CN49">
            <v>2</v>
          </cell>
          <cell r="CO49">
            <v>3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1</v>
          </cell>
          <cell r="CU49">
            <v>1</v>
          </cell>
          <cell r="CV49">
            <v>1</v>
          </cell>
          <cell r="CW49">
            <v>1</v>
          </cell>
          <cell r="CX49">
            <v>16</v>
          </cell>
          <cell r="CY49">
            <v>20</v>
          </cell>
          <cell r="DA49">
            <v>0</v>
          </cell>
          <cell r="DB49">
            <v>0</v>
          </cell>
          <cell r="DC49">
            <v>3</v>
          </cell>
          <cell r="DD49">
            <v>4</v>
          </cell>
          <cell r="DE49">
            <v>3</v>
          </cell>
          <cell r="DF49">
            <v>4</v>
          </cell>
          <cell r="DH49">
            <v>1</v>
          </cell>
          <cell r="DI49">
            <v>1</v>
          </cell>
          <cell r="DJ49">
            <v>1</v>
          </cell>
          <cell r="DK49">
            <v>1</v>
          </cell>
          <cell r="DL49">
            <v>2</v>
          </cell>
          <cell r="DM49">
            <v>2</v>
          </cell>
          <cell r="DO49">
            <v>0</v>
          </cell>
          <cell r="DP49">
            <v>0</v>
          </cell>
          <cell r="DQ49">
            <v>2</v>
          </cell>
          <cell r="DR49">
            <v>3</v>
          </cell>
          <cell r="DS49">
            <v>2</v>
          </cell>
          <cell r="DT49">
            <v>3</v>
          </cell>
          <cell r="DV49">
            <v>1</v>
          </cell>
          <cell r="DW49">
            <v>1</v>
          </cell>
          <cell r="DX49">
            <v>1</v>
          </cell>
          <cell r="DY49">
            <v>1</v>
          </cell>
          <cell r="DZ49">
            <v>2</v>
          </cell>
          <cell r="EA49">
            <v>2</v>
          </cell>
          <cell r="EC49">
            <v>25</v>
          </cell>
          <cell r="ED49">
            <v>31</v>
          </cell>
          <cell r="EF49">
            <v>1</v>
          </cell>
          <cell r="EG49">
            <v>1</v>
          </cell>
          <cell r="EH49">
            <v>1</v>
          </cell>
          <cell r="EI49">
            <v>1</v>
          </cell>
          <cell r="EK49">
            <v>1</v>
          </cell>
          <cell r="EL49">
            <v>1</v>
          </cell>
          <cell r="EM49">
            <v>1</v>
          </cell>
          <cell r="EN49">
            <v>1</v>
          </cell>
          <cell r="EO49">
            <v>2</v>
          </cell>
          <cell r="EP49">
            <v>2</v>
          </cell>
          <cell r="ER49">
            <v>0</v>
          </cell>
          <cell r="ES49">
            <v>0</v>
          </cell>
          <cell r="ET49">
            <v>2</v>
          </cell>
          <cell r="EU49">
            <v>2</v>
          </cell>
          <cell r="EV49">
            <v>2</v>
          </cell>
          <cell r="EW49">
            <v>2</v>
          </cell>
          <cell r="EY49">
            <v>0</v>
          </cell>
          <cell r="EZ49">
            <v>0</v>
          </cell>
          <cell r="FA49">
            <v>1</v>
          </cell>
          <cell r="FB49">
            <v>1</v>
          </cell>
          <cell r="FC49">
            <v>2</v>
          </cell>
          <cell r="FD49">
            <v>2</v>
          </cell>
          <cell r="FE49">
            <v>3</v>
          </cell>
          <cell r="FF49">
            <v>3</v>
          </cell>
          <cell r="FH49">
            <v>0</v>
          </cell>
          <cell r="FI49">
            <v>0</v>
          </cell>
          <cell r="FJ49">
            <v>2</v>
          </cell>
          <cell r="FK49">
            <v>2</v>
          </cell>
          <cell r="FL49">
            <v>2</v>
          </cell>
          <cell r="FM49">
            <v>2</v>
          </cell>
          <cell r="FO49">
            <v>0</v>
          </cell>
          <cell r="FP49">
            <v>0</v>
          </cell>
          <cell r="FQ49">
            <v>2</v>
          </cell>
          <cell r="FR49">
            <v>2</v>
          </cell>
          <cell r="FS49">
            <v>2</v>
          </cell>
          <cell r="FT49">
            <v>2</v>
          </cell>
          <cell r="FV49">
            <v>0</v>
          </cell>
          <cell r="FW49">
            <v>0</v>
          </cell>
          <cell r="FX49">
            <v>1</v>
          </cell>
          <cell r="FY49">
            <v>1</v>
          </cell>
          <cell r="FZ49">
            <v>2</v>
          </cell>
          <cell r="GA49">
            <v>2</v>
          </cell>
          <cell r="GB49">
            <v>3</v>
          </cell>
          <cell r="GC49">
            <v>3</v>
          </cell>
          <cell r="GE49">
            <v>14</v>
          </cell>
          <cell r="GF49">
            <v>14</v>
          </cell>
          <cell r="GH49">
            <v>2</v>
          </cell>
          <cell r="GI49">
            <v>3</v>
          </cell>
          <cell r="GJ49">
            <v>2</v>
          </cell>
          <cell r="GK49">
            <v>3</v>
          </cell>
          <cell r="GM49">
            <v>1</v>
          </cell>
          <cell r="GN49">
            <v>1</v>
          </cell>
          <cell r="GO49">
            <v>1</v>
          </cell>
          <cell r="GP49">
            <v>1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W49">
            <v>1</v>
          </cell>
          <cell r="GX49">
            <v>1</v>
          </cell>
          <cell r="GY49">
            <v>1</v>
          </cell>
          <cell r="GZ49">
            <v>1</v>
          </cell>
          <cell r="HB49">
            <v>4</v>
          </cell>
          <cell r="HC49">
            <v>5</v>
          </cell>
          <cell r="HD49">
            <v>48</v>
          </cell>
          <cell r="HE49">
            <v>56</v>
          </cell>
          <cell r="HG49">
            <v>5</v>
          </cell>
          <cell r="HH49">
            <v>6</v>
          </cell>
          <cell r="HI49">
            <v>0</v>
          </cell>
          <cell r="HJ49">
            <v>0</v>
          </cell>
          <cell r="HK49">
            <v>7</v>
          </cell>
          <cell r="HL49">
            <v>8</v>
          </cell>
          <cell r="HM49">
            <v>0</v>
          </cell>
          <cell r="HN49">
            <v>0</v>
          </cell>
          <cell r="HO49">
            <v>12</v>
          </cell>
          <cell r="HP49">
            <v>14</v>
          </cell>
          <cell r="HR49">
            <v>1</v>
          </cell>
          <cell r="HS49">
            <v>1</v>
          </cell>
          <cell r="HT49">
            <v>1</v>
          </cell>
          <cell r="HU49">
            <v>1</v>
          </cell>
          <cell r="HV49">
            <v>2</v>
          </cell>
          <cell r="HW49">
            <v>3</v>
          </cell>
          <cell r="HX49">
            <v>2</v>
          </cell>
          <cell r="HY49">
            <v>2</v>
          </cell>
          <cell r="HZ49">
            <v>6</v>
          </cell>
          <cell r="IA49">
            <v>7</v>
          </cell>
          <cell r="IC49">
            <v>1</v>
          </cell>
          <cell r="ID49">
            <v>1</v>
          </cell>
          <cell r="IE49">
            <v>1</v>
          </cell>
          <cell r="IF49">
            <v>1</v>
          </cell>
          <cell r="IG49">
            <v>2</v>
          </cell>
          <cell r="IH49">
            <v>2</v>
          </cell>
          <cell r="II49">
            <v>4</v>
          </cell>
          <cell r="IJ49">
            <v>4</v>
          </cell>
          <cell r="IL49">
            <v>2</v>
          </cell>
          <cell r="IM49">
            <v>2</v>
          </cell>
          <cell r="IN49">
            <v>0</v>
          </cell>
          <cell r="IO49">
            <v>0</v>
          </cell>
          <cell r="IP49">
            <v>2</v>
          </cell>
          <cell r="IQ49">
            <v>2</v>
          </cell>
          <cell r="IR49">
            <v>1</v>
          </cell>
          <cell r="IS49">
            <v>1</v>
          </cell>
          <cell r="IT49">
            <v>0</v>
          </cell>
          <cell r="IU49">
            <v>0</v>
          </cell>
          <cell r="IV49">
            <v>1</v>
          </cell>
          <cell r="IW49">
            <v>1</v>
          </cell>
          <cell r="IX49">
            <v>1</v>
          </cell>
          <cell r="IY49">
            <v>1</v>
          </cell>
          <cell r="IZ49">
            <v>7</v>
          </cell>
          <cell r="JA49">
            <v>7</v>
          </cell>
          <cell r="JC49">
            <v>1</v>
          </cell>
          <cell r="JD49">
            <v>1</v>
          </cell>
          <cell r="JE49">
            <v>2</v>
          </cell>
          <cell r="JF49">
            <v>2</v>
          </cell>
          <cell r="JG49">
            <v>1</v>
          </cell>
          <cell r="JH49">
            <v>1</v>
          </cell>
          <cell r="JI49">
            <v>1</v>
          </cell>
          <cell r="JJ49">
            <v>1</v>
          </cell>
          <cell r="JK49">
            <v>1</v>
          </cell>
          <cell r="JL49">
            <v>1</v>
          </cell>
          <cell r="JM49">
            <v>5</v>
          </cell>
          <cell r="JN49">
            <v>5</v>
          </cell>
          <cell r="JP49">
            <v>34</v>
          </cell>
          <cell r="JQ49">
            <v>37</v>
          </cell>
          <cell r="JS49">
            <v>2</v>
          </cell>
          <cell r="JT49">
            <v>2</v>
          </cell>
          <cell r="JU49">
            <v>10</v>
          </cell>
          <cell r="JV49">
            <v>12</v>
          </cell>
          <cell r="JW49">
            <v>12</v>
          </cell>
          <cell r="JX49">
            <v>14</v>
          </cell>
          <cell r="JZ49">
            <v>5</v>
          </cell>
          <cell r="KA49">
            <v>6</v>
          </cell>
          <cell r="KB49">
            <v>0</v>
          </cell>
          <cell r="KC49">
            <v>0</v>
          </cell>
          <cell r="KD49">
            <v>5</v>
          </cell>
          <cell r="KE49">
            <v>6</v>
          </cell>
          <cell r="KF49" t="str">
            <v/>
          </cell>
          <cell r="KG49">
            <v>4</v>
          </cell>
          <cell r="KH49">
            <v>5</v>
          </cell>
          <cell r="KI49">
            <v>0</v>
          </cell>
          <cell r="KJ49">
            <v>0</v>
          </cell>
          <cell r="KK49">
            <v>4</v>
          </cell>
          <cell r="KL49">
            <v>5</v>
          </cell>
          <cell r="KM49" t="str">
            <v/>
          </cell>
          <cell r="KN49">
            <v>2</v>
          </cell>
          <cell r="KO49">
            <v>3</v>
          </cell>
          <cell r="KP49">
            <v>2</v>
          </cell>
          <cell r="KQ49">
            <v>3</v>
          </cell>
          <cell r="KR49" t="str">
            <v/>
          </cell>
          <cell r="KS49">
            <v>2</v>
          </cell>
          <cell r="KT49">
            <v>3</v>
          </cell>
          <cell r="KU49">
            <v>2</v>
          </cell>
          <cell r="KV49">
            <v>3</v>
          </cell>
          <cell r="KW49" t="str">
            <v/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 t="str">
            <v/>
          </cell>
          <cell r="LE49">
            <v>2</v>
          </cell>
          <cell r="LF49">
            <v>2</v>
          </cell>
          <cell r="LG49">
            <v>2</v>
          </cell>
          <cell r="LH49">
            <v>2</v>
          </cell>
          <cell r="LI49" t="str">
            <v/>
          </cell>
          <cell r="LJ49">
            <v>2</v>
          </cell>
          <cell r="LK49">
            <v>2</v>
          </cell>
          <cell r="LL49">
            <v>0</v>
          </cell>
          <cell r="LM49">
            <v>0</v>
          </cell>
          <cell r="LN49">
            <v>2</v>
          </cell>
          <cell r="LO49">
            <v>2</v>
          </cell>
          <cell r="LP49" t="str">
            <v/>
          </cell>
          <cell r="LQ49">
            <v>2</v>
          </cell>
          <cell r="LR49">
            <v>2</v>
          </cell>
          <cell r="LS49">
            <v>2</v>
          </cell>
          <cell r="LT49">
            <v>2</v>
          </cell>
          <cell r="LU49" t="str">
            <v/>
          </cell>
          <cell r="LV49">
            <v>0</v>
          </cell>
          <cell r="LW49">
            <v>0</v>
          </cell>
          <cell r="LX49">
            <v>2</v>
          </cell>
          <cell r="LY49">
            <v>2</v>
          </cell>
          <cell r="LZ49">
            <v>2</v>
          </cell>
          <cell r="MA49">
            <v>2</v>
          </cell>
          <cell r="MB49" t="str">
            <v/>
          </cell>
          <cell r="MC49">
            <v>2</v>
          </cell>
          <cell r="MD49">
            <v>3</v>
          </cell>
          <cell r="ME49">
            <v>2</v>
          </cell>
          <cell r="MF49">
            <v>3</v>
          </cell>
          <cell r="MG49" t="str">
            <v/>
          </cell>
          <cell r="MH49">
            <v>2</v>
          </cell>
          <cell r="MI49">
            <v>2</v>
          </cell>
          <cell r="MJ49">
            <v>2</v>
          </cell>
          <cell r="MK49">
            <v>2</v>
          </cell>
          <cell r="MM49">
            <v>2</v>
          </cell>
          <cell r="MN49">
            <v>2</v>
          </cell>
          <cell r="MO49">
            <v>1</v>
          </cell>
          <cell r="MP49">
            <v>1</v>
          </cell>
          <cell r="MQ49">
            <v>3</v>
          </cell>
          <cell r="MR49">
            <v>4</v>
          </cell>
          <cell r="MS49">
            <v>6</v>
          </cell>
          <cell r="MT49">
            <v>7</v>
          </cell>
          <cell r="MU49" t="str">
            <v/>
          </cell>
          <cell r="MV49">
            <v>7</v>
          </cell>
          <cell r="MW49">
            <v>9</v>
          </cell>
          <cell r="MX49">
            <v>3</v>
          </cell>
          <cell r="MY49">
            <v>4</v>
          </cell>
          <cell r="MZ49">
            <v>1</v>
          </cell>
          <cell r="NA49">
            <v>1</v>
          </cell>
          <cell r="NB49">
            <v>11</v>
          </cell>
          <cell r="NC49">
            <v>14</v>
          </cell>
          <cell r="ND49" t="str">
            <v/>
          </cell>
          <cell r="NE49">
            <v>2</v>
          </cell>
          <cell r="NF49">
            <v>2</v>
          </cell>
          <cell r="NG49">
            <v>4</v>
          </cell>
          <cell r="NH49">
            <v>5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6</v>
          </cell>
          <cell r="NN49">
            <v>7</v>
          </cell>
          <cell r="NO49" t="str">
            <v/>
          </cell>
          <cell r="NP49">
            <v>0</v>
          </cell>
          <cell r="NQ49">
            <v>0</v>
          </cell>
          <cell r="NR49">
            <v>10</v>
          </cell>
          <cell r="NS49">
            <v>12</v>
          </cell>
          <cell r="NT49">
            <v>0</v>
          </cell>
          <cell r="NU49">
            <v>0</v>
          </cell>
          <cell r="NV49">
            <v>10</v>
          </cell>
          <cell r="NW49">
            <v>12</v>
          </cell>
          <cell r="NX49" t="str">
            <v/>
          </cell>
          <cell r="NY49">
            <v>1</v>
          </cell>
          <cell r="NZ49">
            <v>1</v>
          </cell>
          <cell r="OA49">
            <v>6</v>
          </cell>
          <cell r="OB49">
            <v>7</v>
          </cell>
          <cell r="OC49">
            <v>2</v>
          </cell>
          <cell r="OD49">
            <v>3</v>
          </cell>
          <cell r="OE49">
            <v>0</v>
          </cell>
          <cell r="OF49">
            <v>0</v>
          </cell>
          <cell r="OG49">
            <v>1</v>
          </cell>
          <cell r="OH49">
            <v>1</v>
          </cell>
          <cell r="OI49">
            <v>10</v>
          </cell>
          <cell r="OJ49">
            <v>12</v>
          </cell>
          <cell r="OK49" t="str">
            <v/>
          </cell>
          <cell r="OL49">
            <v>2</v>
          </cell>
          <cell r="OM49">
            <v>3</v>
          </cell>
          <cell r="ON49">
            <v>2</v>
          </cell>
          <cell r="OO49">
            <v>3</v>
          </cell>
          <cell r="OP49" t="str">
            <v/>
          </cell>
          <cell r="OQ49">
            <v>14</v>
          </cell>
          <cell r="OR49">
            <v>18</v>
          </cell>
          <cell r="OS49">
            <v>11</v>
          </cell>
          <cell r="OT49">
            <v>14</v>
          </cell>
          <cell r="OU49">
            <v>25</v>
          </cell>
          <cell r="OV49">
            <v>32</v>
          </cell>
          <cell r="OW49" t="str">
            <v/>
          </cell>
          <cell r="OX49">
            <v>107</v>
          </cell>
          <cell r="OY49">
            <v>131</v>
          </cell>
          <cell r="PA49">
            <v>18</v>
          </cell>
          <cell r="PB49">
            <v>23</v>
          </cell>
          <cell r="PC49">
            <v>18</v>
          </cell>
          <cell r="PD49">
            <v>23</v>
          </cell>
          <cell r="PE49" t="str">
            <v/>
          </cell>
          <cell r="PF49">
            <v>10</v>
          </cell>
          <cell r="PG49">
            <v>13</v>
          </cell>
          <cell r="PH49">
            <v>10</v>
          </cell>
          <cell r="PI49">
            <v>13</v>
          </cell>
          <cell r="PK49">
            <v>10</v>
          </cell>
          <cell r="PL49">
            <v>12</v>
          </cell>
          <cell r="PM49">
            <v>10</v>
          </cell>
          <cell r="PN49">
            <v>12</v>
          </cell>
          <cell r="PP49">
            <v>8</v>
          </cell>
          <cell r="PQ49">
            <v>10</v>
          </cell>
          <cell r="PR49">
            <v>8</v>
          </cell>
          <cell r="PS49">
            <v>10</v>
          </cell>
          <cell r="PU49">
            <v>10</v>
          </cell>
          <cell r="PV49">
            <v>12</v>
          </cell>
          <cell r="PW49">
            <v>10</v>
          </cell>
          <cell r="PX49">
            <v>12</v>
          </cell>
          <cell r="PZ49">
            <v>6</v>
          </cell>
          <cell r="QA49">
            <v>8</v>
          </cell>
          <cell r="QB49">
            <v>6</v>
          </cell>
          <cell r="QC49">
            <v>8</v>
          </cell>
          <cell r="QE49">
            <v>19</v>
          </cell>
          <cell r="QF49">
            <v>24</v>
          </cell>
          <cell r="QG49">
            <v>19</v>
          </cell>
          <cell r="QH49">
            <v>24</v>
          </cell>
          <cell r="QJ49">
            <v>11</v>
          </cell>
          <cell r="QK49">
            <v>14</v>
          </cell>
          <cell r="QL49">
            <v>11</v>
          </cell>
          <cell r="QM49">
            <v>14</v>
          </cell>
          <cell r="QO49">
            <v>10</v>
          </cell>
          <cell r="QP49">
            <v>12</v>
          </cell>
          <cell r="QQ49">
            <v>10</v>
          </cell>
          <cell r="QR49">
            <v>12</v>
          </cell>
          <cell r="QT49">
            <v>1</v>
          </cell>
          <cell r="QU49">
            <v>1</v>
          </cell>
          <cell r="QV49">
            <v>1</v>
          </cell>
          <cell r="QW49">
            <v>1</v>
          </cell>
          <cell r="QY49">
            <v>10</v>
          </cell>
          <cell r="QZ49">
            <v>12</v>
          </cell>
          <cell r="RA49">
            <v>10</v>
          </cell>
          <cell r="RB49">
            <v>12</v>
          </cell>
          <cell r="RD49">
            <v>10</v>
          </cell>
          <cell r="RE49">
            <v>12</v>
          </cell>
          <cell r="RF49">
            <v>10</v>
          </cell>
          <cell r="RG49">
            <v>12</v>
          </cell>
          <cell r="RI49">
            <v>5</v>
          </cell>
          <cell r="RJ49">
            <v>6</v>
          </cell>
          <cell r="RK49">
            <v>5</v>
          </cell>
          <cell r="RL49">
            <v>6</v>
          </cell>
          <cell r="RN49">
            <v>2</v>
          </cell>
          <cell r="RO49">
            <v>2</v>
          </cell>
          <cell r="RP49">
            <v>2</v>
          </cell>
          <cell r="RQ49">
            <v>2</v>
          </cell>
          <cell r="RS49">
            <v>4</v>
          </cell>
          <cell r="RT49">
            <v>5</v>
          </cell>
          <cell r="RU49">
            <v>4</v>
          </cell>
          <cell r="RV49">
            <v>5</v>
          </cell>
          <cell r="RX49">
            <v>1</v>
          </cell>
          <cell r="RY49">
            <v>1</v>
          </cell>
          <cell r="RZ49">
            <v>1</v>
          </cell>
          <cell r="SA49">
            <v>1</v>
          </cell>
          <cell r="SC49">
            <v>135</v>
          </cell>
          <cell r="SD49">
            <v>167</v>
          </cell>
          <cell r="SF49">
            <v>377</v>
          </cell>
          <cell r="SG49">
            <v>454</v>
          </cell>
          <cell r="SI49">
            <v>39</v>
          </cell>
          <cell r="SJ49">
            <v>46</v>
          </cell>
          <cell r="SL49">
            <v>7</v>
          </cell>
          <cell r="SM49">
            <v>9</v>
          </cell>
          <cell r="SO49">
            <v>3</v>
          </cell>
          <cell r="SP49">
            <v>4</v>
          </cell>
          <cell r="SR49">
            <v>1</v>
          </cell>
          <cell r="SS49">
            <v>1</v>
          </cell>
          <cell r="SU49">
            <v>16</v>
          </cell>
          <cell r="SV49">
            <v>20</v>
          </cell>
          <cell r="SX49">
            <v>11</v>
          </cell>
          <cell r="SY49">
            <v>14</v>
          </cell>
          <cell r="TA49">
            <v>148</v>
          </cell>
          <cell r="TB49">
            <v>182</v>
          </cell>
          <cell r="TD49">
            <v>21</v>
          </cell>
          <cell r="TE49">
            <v>24</v>
          </cell>
          <cell r="TG49">
            <v>3</v>
          </cell>
          <cell r="TH49">
            <v>4</v>
          </cell>
          <cell r="TJ49">
            <v>10</v>
          </cell>
          <cell r="TK49">
            <v>12</v>
          </cell>
          <cell r="TM49">
            <v>0</v>
          </cell>
          <cell r="TN49">
            <v>0</v>
          </cell>
          <cell r="TP49">
            <v>2</v>
          </cell>
          <cell r="TQ49">
            <v>2</v>
          </cell>
          <cell r="TS49">
            <v>7</v>
          </cell>
          <cell r="TT49">
            <v>8</v>
          </cell>
          <cell r="TV49">
            <v>2</v>
          </cell>
          <cell r="TW49">
            <v>3</v>
          </cell>
          <cell r="TY49">
            <v>0</v>
          </cell>
          <cell r="TZ49">
            <v>0</v>
          </cell>
          <cell r="UB49">
            <v>1</v>
          </cell>
          <cell r="UC49">
            <v>1</v>
          </cell>
          <cell r="UE49">
            <v>4</v>
          </cell>
          <cell r="UF49">
            <v>5</v>
          </cell>
          <cell r="UH49">
            <v>0</v>
          </cell>
          <cell r="UI49">
            <v>0</v>
          </cell>
          <cell r="UK49">
            <v>0</v>
          </cell>
          <cell r="UL49">
            <v>0</v>
          </cell>
          <cell r="UN49">
            <v>0</v>
          </cell>
          <cell r="UO49">
            <v>0</v>
          </cell>
          <cell r="UQ49">
            <v>3</v>
          </cell>
          <cell r="UR49">
            <v>4</v>
          </cell>
          <cell r="UT49">
            <v>0</v>
          </cell>
          <cell r="UU49">
            <v>0</v>
          </cell>
          <cell r="UW49">
            <v>0</v>
          </cell>
          <cell r="UX49">
            <v>0</v>
          </cell>
          <cell r="UZ49">
            <v>2</v>
          </cell>
          <cell r="VA49">
            <v>2</v>
          </cell>
          <cell r="VC49">
            <v>9</v>
          </cell>
          <cell r="VD49">
            <v>10</v>
          </cell>
          <cell r="VF49">
            <v>10</v>
          </cell>
          <cell r="VG49">
            <v>12</v>
          </cell>
          <cell r="VI49">
            <v>2</v>
          </cell>
          <cell r="VJ49">
            <v>2</v>
          </cell>
          <cell r="VL49">
            <v>2</v>
          </cell>
          <cell r="VM49">
            <v>3</v>
          </cell>
          <cell r="VO49">
            <v>303</v>
          </cell>
          <cell r="VP49">
            <v>368</v>
          </cell>
          <cell r="VR49">
            <v>16</v>
          </cell>
          <cell r="VS49">
            <v>18</v>
          </cell>
          <cell r="VU49">
            <v>5</v>
          </cell>
          <cell r="VV49">
            <v>6</v>
          </cell>
          <cell r="VX49">
            <v>12</v>
          </cell>
          <cell r="VY49">
            <v>14</v>
          </cell>
          <cell r="WA49">
            <v>6</v>
          </cell>
          <cell r="WB49">
            <v>8</v>
          </cell>
          <cell r="WD49">
            <v>14</v>
          </cell>
          <cell r="WE49">
            <v>17</v>
          </cell>
          <cell r="WG49">
            <v>3</v>
          </cell>
          <cell r="WH49">
            <v>3</v>
          </cell>
          <cell r="WJ49">
            <v>3</v>
          </cell>
          <cell r="WK49">
            <v>3</v>
          </cell>
          <cell r="WM49">
            <v>2</v>
          </cell>
          <cell r="WN49">
            <v>2</v>
          </cell>
          <cell r="WP49">
            <v>2</v>
          </cell>
          <cell r="WQ49">
            <v>2</v>
          </cell>
          <cell r="WS49">
            <v>5</v>
          </cell>
          <cell r="WT49">
            <v>6</v>
          </cell>
          <cell r="WV49">
            <v>6</v>
          </cell>
          <cell r="WW49">
            <v>7</v>
          </cell>
          <cell r="WY49">
            <v>74</v>
          </cell>
          <cell r="WZ49">
            <v>86</v>
          </cell>
          <cell r="XB49">
            <v>377</v>
          </cell>
          <cell r="XC49">
            <v>454</v>
          </cell>
          <cell r="XE49">
            <v>0</v>
          </cell>
          <cell r="XF49">
            <v>0</v>
          </cell>
          <cell r="XG49">
            <v>9</v>
          </cell>
          <cell r="XH49">
            <v>11</v>
          </cell>
          <cell r="XI49">
            <v>1</v>
          </cell>
          <cell r="XJ49">
            <v>1</v>
          </cell>
          <cell r="XK49">
            <v>4</v>
          </cell>
          <cell r="XL49">
            <v>5</v>
          </cell>
          <cell r="XM49">
            <v>8</v>
          </cell>
          <cell r="XN49">
            <v>9</v>
          </cell>
          <cell r="XO49">
            <v>13</v>
          </cell>
          <cell r="XP49">
            <v>16</v>
          </cell>
          <cell r="XQ49">
            <v>1</v>
          </cell>
          <cell r="XR49">
            <v>1</v>
          </cell>
          <cell r="XT49">
            <v>26</v>
          </cell>
          <cell r="XU49">
            <v>32</v>
          </cell>
        </row>
        <row r="50">
          <cell r="B50" t="str">
            <v>รพท.สมเด็จพระยุพราชสระแก้ว</v>
          </cell>
          <cell r="C50">
            <v>6</v>
          </cell>
          <cell r="D50" t="str">
            <v>สระแก้ว</v>
          </cell>
          <cell r="E50">
            <v>10699</v>
          </cell>
          <cell r="F50" t="str">
            <v>S ใหญ่</v>
          </cell>
          <cell r="G50" t="str">
            <v>รพ.ระดับ S เตียง &lt; 400</v>
          </cell>
          <cell r="H50">
            <v>388</v>
          </cell>
          <cell r="I50">
            <v>380</v>
          </cell>
          <cell r="J50">
            <v>305875</v>
          </cell>
          <cell r="K50">
            <v>122174</v>
          </cell>
          <cell r="L50">
            <v>0</v>
          </cell>
          <cell r="M50">
            <v>34643</v>
          </cell>
          <cell r="N50">
            <v>87531</v>
          </cell>
          <cell r="O50">
            <v>3</v>
          </cell>
          <cell r="P50">
            <v>4</v>
          </cell>
          <cell r="Q50">
            <v>2</v>
          </cell>
          <cell r="R50">
            <v>2</v>
          </cell>
          <cell r="S50">
            <v>12</v>
          </cell>
          <cell r="T50">
            <v>15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2</v>
          </cell>
          <cell r="Z50">
            <v>2</v>
          </cell>
          <cell r="AA50">
            <v>3</v>
          </cell>
          <cell r="AB50">
            <v>4</v>
          </cell>
          <cell r="AC50">
            <v>22</v>
          </cell>
          <cell r="AD50">
            <v>27</v>
          </cell>
          <cell r="AF50">
            <v>4</v>
          </cell>
          <cell r="AG50">
            <v>5</v>
          </cell>
          <cell r="AH50">
            <v>10</v>
          </cell>
          <cell r="AI50">
            <v>12</v>
          </cell>
          <cell r="AJ50">
            <v>14</v>
          </cell>
          <cell r="AK50">
            <v>17</v>
          </cell>
          <cell r="AM50">
            <v>2</v>
          </cell>
          <cell r="AN50">
            <v>2</v>
          </cell>
          <cell r="AO50">
            <v>20</v>
          </cell>
          <cell r="AP50">
            <v>25</v>
          </cell>
          <cell r="AQ50">
            <v>1</v>
          </cell>
          <cell r="AR50">
            <v>1</v>
          </cell>
          <cell r="AS50">
            <v>23</v>
          </cell>
          <cell r="AT50">
            <v>28</v>
          </cell>
          <cell r="AV50">
            <v>5</v>
          </cell>
          <cell r="AW50">
            <v>6</v>
          </cell>
          <cell r="AX50">
            <v>2</v>
          </cell>
          <cell r="AY50">
            <v>3</v>
          </cell>
          <cell r="AZ50">
            <v>7</v>
          </cell>
          <cell r="BA50">
            <v>9</v>
          </cell>
          <cell r="BC50">
            <v>4</v>
          </cell>
          <cell r="BD50">
            <v>5</v>
          </cell>
          <cell r="BE50">
            <v>11</v>
          </cell>
          <cell r="BF50">
            <v>14</v>
          </cell>
          <cell r="BG50">
            <v>15</v>
          </cell>
          <cell r="BH50">
            <v>19</v>
          </cell>
          <cell r="BJ50">
            <v>2</v>
          </cell>
          <cell r="BK50">
            <v>3</v>
          </cell>
          <cell r="BL50">
            <v>5</v>
          </cell>
          <cell r="BM50">
            <v>6</v>
          </cell>
          <cell r="BN50">
            <v>7</v>
          </cell>
          <cell r="BO50">
            <v>9</v>
          </cell>
          <cell r="BQ50">
            <v>88</v>
          </cell>
          <cell r="BR50">
            <v>109</v>
          </cell>
          <cell r="BT50">
            <v>1</v>
          </cell>
          <cell r="BU50">
            <v>1</v>
          </cell>
          <cell r="BV50">
            <v>1</v>
          </cell>
          <cell r="BW50">
            <v>1</v>
          </cell>
          <cell r="BX50" t="str">
            <v/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3</v>
          </cell>
          <cell r="CF50">
            <v>4</v>
          </cell>
          <cell r="CG50">
            <v>3</v>
          </cell>
          <cell r="CH50">
            <v>4</v>
          </cell>
          <cell r="CJ50">
            <v>10</v>
          </cell>
          <cell r="CK50">
            <v>12</v>
          </cell>
          <cell r="CL50">
            <v>2</v>
          </cell>
          <cell r="CM50">
            <v>3</v>
          </cell>
          <cell r="CN50">
            <v>3</v>
          </cell>
          <cell r="CO50">
            <v>4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15</v>
          </cell>
          <cell r="CY50">
            <v>19</v>
          </cell>
          <cell r="DA50">
            <v>1</v>
          </cell>
          <cell r="DB50">
            <v>1</v>
          </cell>
          <cell r="DC50">
            <v>2</v>
          </cell>
          <cell r="DD50">
            <v>2</v>
          </cell>
          <cell r="DE50">
            <v>3</v>
          </cell>
          <cell r="DF50">
            <v>3</v>
          </cell>
          <cell r="DH50">
            <v>1</v>
          </cell>
          <cell r="DI50">
            <v>1</v>
          </cell>
          <cell r="DJ50">
            <v>2</v>
          </cell>
          <cell r="DK50">
            <v>3</v>
          </cell>
          <cell r="DL50">
            <v>3</v>
          </cell>
          <cell r="DM50">
            <v>4</v>
          </cell>
          <cell r="DO50">
            <v>1</v>
          </cell>
          <cell r="DP50">
            <v>1</v>
          </cell>
          <cell r="DQ50">
            <v>2</v>
          </cell>
          <cell r="DR50">
            <v>2</v>
          </cell>
          <cell r="DS50">
            <v>3</v>
          </cell>
          <cell r="DT50">
            <v>3</v>
          </cell>
          <cell r="DV50">
            <v>0</v>
          </cell>
          <cell r="DW50">
            <v>0</v>
          </cell>
          <cell r="DX50">
            <v>1</v>
          </cell>
          <cell r="DY50">
            <v>1</v>
          </cell>
          <cell r="DZ50">
            <v>1</v>
          </cell>
          <cell r="EA50">
            <v>1</v>
          </cell>
          <cell r="EC50">
            <v>25</v>
          </cell>
          <cell r="ED50">
            <v>30</v>
          </cell>
          <cell r="EF50">
            <v>3</v>
          </cell>
          <cell r="EG50">
            <v>4</v>
          </cell>
          <cell r="EH50">
            <v>3</v>
          </cell>
          <cell r="EI50">
            <v>4</v>
          </cell>
          <cell r="EK50">
            <v>0</v>
          </cell>
          <cell r="EL50">
            <v>0</v>
          </cell>
          <cell r="EM50">
            <v>1</v>
          </cell>
          <cell r="EN50">
            <v>1</v>
          </cell>
          <cell r="EO50">
            <v>1</v>
          </cell>
          <cell r="EP50">
            <v>1</v>
          </cell>
          <cell r="ER50">
            <v>0</v>
          </cell>
          <cell r="ES50">
            <v>0</v>
          </cell>
          <cell r="ET50">
            <v>2</v>
          </cell>
          <cell r="EU50">
            <v>2</v>
          </cell>
          <cell r="EV50">
            <v>2</v>
          </cell>
          <cell r="EW50">
            <v>2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2</v>
          </cell>
          <cell r="FD50">
            <v>3</v>
          </cell>
          <cell r="FE50">
            <v>2</v>
          </cell>
          <cell r="FF50">
            <v>3</v>
          </cell>
          <cell r="FH50">
            <v>1</v>
          </cell>
          <cell r="FI50">
            <v>1</v>
          </cell>
          <cell r="FJ50">
            <v>1</v>
          </cell>
          <cell r="FK50">
            <v>1</v>
          </cell>
          <cell r="FL50">
            <v>2</v>
          </cell>
          <cell r="FM50">
            <v>2</v>
          </cell>
          <cell r="FO50">
            <v>1</v>
          </cell>
          <cell r="FP50">
            <v>1</v>
          </cell>
          <cell r="FQ50">
            <v>1</v>
          </cell>
          <cell r="FR50">
            <v>1</v>
          </cell>
          <cell r="FS50">
            <v>2</v>
          </cell>
          <cell r="FT50">
            <v>2</v>
          </cell>
          <cell r="FV50">
            <v>0</v>
          </cell>
          <cell r="FW50">
            <v>0</v>
          </cell>
          <cell r="FX50">
            <v>2</v>
          </cell>
          <cell r="FY50">
            <v>2</v>
          </cell>
          <cell r="FZ50">
            <v>0</v>
          </cell>
          <cell r="GA50">
            <v>0</v>
          </cell>
          <cell r="GB50">
            <v>2</v>
          </cell>
          <cell r="GC50">
            <v>2</v>
          </cell>
          <cell r="GE50">
            <v>11</v>
          </cell>
          <cell r="GF50">
            <v>12</v>
          </cell>
          <cell r="GH50">
            <v>3</v>
          </cell>
          <cell r="GI50">
            <v>4</v>
          </cell>
          <cell r="GJ50">
            <v>3</v>
          </cell>
          <cell r="GK50">
            <v>4</v>
          </cell>
          <cell r="GM50">
            <v>2</v>
          </cell>
          <cell r="GN50">
            <v>2</v>
          </cell>
          <cell r="GO50">
            <v>2</v>
          </cell>
          <cell r="GP50">
            <v>2</v>
          </cell>
          <cell r="GR50">
            <v>2</v>
          </cell>
          <cell r="GS50">
            <v>2</v>
          </cell>
          <cell r="GT50">
            <v>2</v>
          </cell>
          <cell r="GU50">
            <v>2</v>
          </cell>
          <cell r="GW50">
            <v>2</v>
          </cell>
          <cell r="GX50">
            <v>2</v>
          </cell>
          <cell r="GY50">
            <v>2</v>
          </cell>
          <cell r="GZ50">
            <v>2</v>
          </cell>
          <cell r="HB50">
            <v>9</v>
          </cell>
          <cell r="HC50">
            <v>10</v>
          </cell>
          <cell r="HD50">
            <v>52</v>
          </cell>
          <cell r="HE50">
            <v>61</v>
          </cell>
          <cell r="HG50">
            <v>6</v>
          </cell>
          <cell r="HH50">
            <v>8</v>
          </cell>
          <cell r="HI50">
            <v>0</v>
          </cell>
          <cell r="HJ50">
            <v>0</v>
          </cell>
          <cell r="HK50">
            <v>8</v>
          </cell>
          <cell r="HL50">
            <v>10</v>
          </cell>
          <cell r="HM50">
            <v>1</v>
          </cell>
          <cell r="HN50">
            <v>1</v>
          </cell>
          <cell r="HO50">
            <v>15</v>
          </cell>
          <cell r="HP50">
            <v>19</v>
          </cell>
          <cell r="HR50">
            <v>2</v>
          </cell>
          <cell r="HS50">
            <v>2</v>
          </cell>
          <cell r="HT50">
            <v>2</v>
          </cell>
          <cell r="HU50">
            <v>2</v>
          </cell>
          <cell r="HV50">
            <v>2</v>
          </cell>
          <cell r="HW50">
            <v>3</v>
          </cell>
          <cell r="HX50">
            <v>2</v>
          </cell>
          <cell r="HY50">
            <v>3</v>
          </cell>
          <cell r="HZ50">
            <v>8</v>
          </cell>
          <cell r="IA50">
            <v>10</v>
          </cell>
          <cell r="IC50">
            <v>2</v>
          </cell>
          <cell r="ID50">
            <v>3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2</v>
          </cell>
          <cell r="IJ50">
            <v>3</v>
          </cell>
          <cell r="IL50">
            <v>2</v>
          </cell>
          <cell r="IM50">
            <v>2</v>
          </cell>
          <cell r="IN50">
            <v>1</v>
          </cell>
          <cell r="IO50">
            <v>1</v>
          </cell>
          <cell r="IP50">
            <v>4</v>
          </cell>
          <cell r="IQ50">
            <v>5</v>
          </cell>
          <cell r="IR50">
            <v>2</v>
          </cell>
          <cell r="IS50">
            <v>2</v>
          </cell>
          <cell r="IT50">
            <v>1</v>
          </cell>
          <cell r="IU50">
            <v>1</v>
          </cell>
          <cell r="IV50">
            <v>1</v>
          </cell>
          <cell r="IW50">
            <v>1</v>
          </cell>
          <cell r="IX50">
            <v>2</v>
          </cell>
          <cell r="IY50">
            <v>2</v>
          </cell>
          <cell r="IZ50">
            <v>13</v>
          </cell>
          <cell r="JA50">
            <v>14</v>
          </cell>
          <cell r="JC50">
            <v>2</v>
          </cell>
          <cell r="JD50">
            <v>2</v>
          </cell>
          <cell r="JE50">
            <v>2</v>
          </cell>
          <cell r="JF50">
            <v>2</v>
          </cell>
          <cell r="JG50">
            <v>2</v>
          </cell>
          <cell r="JH50">
            <v>2</v>
          </cell>
          <cell r="JI50">
            <v>1</v>
          </cell>
          <cell r="JJ50">
            <v>1</v>
          </cell>
          <cell r="JK50">
            <v>1</v>
          </cell>
          <cell r="JL50">
            <v>1</v>
          </cell>
          <cell r="JM50">
            <v>7</v>
          </cell>
          <cell r="JN50">
            <v>7</v>
          </cell>
          <cell r="JP50">
            <v>45</v>
          </cell>
          <cell r="JQ50">
            <v>53</v>
          </cell>
          <cell r="JS50">
            <v>4</v>
          </cell>
          <cell r="JT50">
            <v>5</v>
          </cell>
          <cell r="JU50">
            <v>10</v>
          </cell>
          <cell r="JV50">
            <v>12</v>
          </cell>
          <cell r="JW50">
            <v>14</v>
          </cell>
          <cell r="JX50">
            <v>17</v>
          </cell>
          <cell r="JZ50">
            <v>13</v>
          </cell>
          <cell r="KA50">
            <v>16</v>
          </cell>
          <cell r="KB50">
            <v>0</v>
          </cell>
          <cell r="KC50">
            <v>0</v>
          </cell>
          <cell r="KD50">
            <v>13</v>
          </cell>
          <cell r="KE50">
            <v>16</v>
          </cell>
          <cell r="KF50" t="str">
            <v/>
          </cell>
          <cell r="KG50">
            <v>10</v>
          </cell>
          <cell r="KH50">
            <v>12</v>
          </cell>
          <cell r="KI50">
            <v>0</v>
          </cell>
          <cell r="KJ50">
            <v>0</v>
          </cell>
          <cell r="KK50">
            <v>10</v>
          </cell>
          <cell r="KL50">
            <v>12</v>
          </cell>
          <cell r="KM50" t="str">
            <v/>
          </cell>
          <cell r="KN50">
            <v>5</v>
          </cell>
          <cell r="KO50">
            <v>6</v>
          </cell>
          <cell r="KP50">
            <v>5</v>
          </cell>
          <cell r="KQ50">
            <v>6</v>
          </cell>
          <cell r="KR50" t="str">
            <v/>
          </cell>
          <cell r="KS50">
            <v>8</v>
          </cell>
          <cell r="KT50">
            <v>10</v>
          </cell>
          <cell r="KU50">
            <v>8</v>
          </cell>
          <cell r="KV50">
            <v>10</v>
          </cell>
          <cell r="KW50" t="str">
            <v/>
          </cell>
          <cell r="KX50">
            <v>1</v>
          </cell>
          <cell r="KY50">
            <v>1</v>
          </cell>
          <cell r="KZ50">
            <v>0</v>
          </cell>
          <cell r="LA50">
            <v>0</v>
          </cell>
          <cell r="LB50">
            <v>1</v>
          </cell>
          <cell r="LC50">
            <v>1</v>
          </cell>
          <cell r="LD50" t="str">
            <v/>
          </cell>
          <cell r="LE50">
            <v>2</v>
          </cell>
          <cell r="LF50">
            <v>3</v>
          </cell>
          <cell r="LG50">
            <v>2</v>
          </cell>
          <cell r="LH50">
            <v>3</v>
          </cell>
          <cell r="LI50" t="str">
            <v/>
          </cell>
          <cell r="LJ50">
            <v>2</v>
          </cell>
          <cell r="LK50">
            <v>3</v>
          </cell>
          <cell r="LL50">
            <v>2</v>
          </cell>
          <cell r="LM50">
            <v>2</v>
          </cell>
          <cell r="LN50">
            <v>4</v>
          </cell>
          <cell r="LO50">
            <v>5</v>
          </cell>
          <cell r="LP50" t="str">
            <v/>
          </cell>
          <cell r="LQ50">
            <v>4</v>
          </cell>
          <cell r="LR50">
            <v>5</v>
          </cell>
          <cell r="LS50">
            <v>4</v>
          </cell>
          <cell r="LT50">
            <v>5</v>
          </cell>
          <cell r="LU50" t="str">
            <v/>
          </cell>
          <cell r="LV50">
            <v>0</v>
          </cell>
          <cell r="LW50">
            <v>0</v>
          </cell>
          <cell r="LX50">
            <v>5</v>
          </cell>
          <cell r="LY50">
            <v>6</v>
          </cell>
          <cell r="LZ50">
            <v>5</v>
          </cell>
          <cell r="MA50">
            <v>6</v>
          </cell>
          <cell r="MB50" t="str">
            <v/>
          </cell>
          <cell r="MC50">
            <v>6</v>
          </cell>
          <cell r="MD50">
            <v>7</v>
          </cell>
          <cell r="ME50">
            <v>6</v>
          </cell>
          <cell r="MF50">
            <v>7</v>
          </cell>
          <cell r="MG50" t="str">
            <v/>
          </cell>
          <cell r="MH50">
            <v>4</v>
          </cell>
          <cell r="MI50">
            <v>5</v>
          </cell>
          <cell r="MJ50">
            <v>4</v>
          </cell>
          <cell r="MK50">
            <v>5</v>
          </cell>
          <cell r="MM50">
            <v>2</v>
          </cell>
          <cell r="MN50">
            <v>3</v>
          </cell>
          <cell r="MO50">
            <v>2</v>
          </cell>
          <cell r="MP50">
            <v>3</v>
          </cell>
          <cell r="MQ50">
            <v>5</v>
          </cell>
          <cell r="MR50">
            <v>6</v>
          </cell>
          <cell r="MS50">
            <v>9</v>
          </cell>
          <cell r="MT50">
            <v>12</v>
          </cell>
          <cell r="MU50" t="str">
            <v/>
          </cell>
          <cell r="MV50">
            <v>13</v>
          </cell>
          <cell r="MW50">
            <v>16</v>
          </cell>
          <cell r="MX50">
            <v>3</v>
          </cell>
          <cell r="MY50">
            <v>4</v>
          </cell>
          <cell r="MZ50">
            <v>1</v>
          </cell>
          <cell r="NA50">
            <v>1</v>
          </cell>
          <cell r="NB50">
            <v>17</v>
          </cell>
          <cell r="NC50">
            <v>21</v>
          </cell>
          <cell r="ND50" t="str">
            <v/>
          </cell>
          <cell r="NE50">
            <v>5</v>
          </cell>
          <cell r="NF50">
            <v>6</v>
          </cell>
          <cell r="NG50">
            <v>8</v>
          </cell>
          <cell r="NH50">
            <v>10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13</v>
          </cell>
          <cell r="NN50">
            <v>16</v>
          </cell>
          <cell r="NO50" t="str">
            <v/>
          </cell>
          <cell r="NP50">
            <v>0</v>
          </cell>
          <cell r="NQ50">
            <v>0</v>
          </cell>
          <cell r="NR50">
            <v>23</v>
          </cell>
          <cell r="NS50">
            <v>29</v>
          </cell>
          <cell r="NT50">
            <v>0</v>
          </cell>
          <cell r="NU50">
            <v>0</v>
          </cell>
          <cell r="NV50">
            <v>23</v>
          </cell>
          <cell r="NW50">
            <v>29</v>
          </cell>
          <cell r="NX50" t="str">
            <v/>
          </cell>
          <cell r="NY50">
            <v>2</v>
          </cell>
          <cell r="NZ50">
            <v>3</v>
          </cell>
          <cell r="OA50">
            <v>14</v>
          </cell>
          <cell r="OB50">
            <v>17</v>
          </cell>
          <cell r="OC50">
            <v>3</v>
          </cell>
          <cell r="OD50">
            <v>4</v>
          </cell>
          <cell r="OE50">
            <v>1</v>
          </cell>
          <cell r="OF50">
            <v>1</v>
          </cell>
          <cell r="OG50">
            <v>2</v>
          </cell>
          <cell r="OH50">
            <v>2</v>
          </cell>
          <cell r="OI50">
            <v>22</v>
          </cell>
          <cell r="OJ50">
            <v>27</v>
          </cell>
          <cell r="OK50" t="str">
            <v/>
          </cell>
          <cell r="OL50">
            <v>4</v>
          </cell>
          <cell r="OM50">
            <v>5</v>
          </cell>
          <cell r="ON50">
            <v>4</v>
          </cell>
          <cell r="OO50">
            <v>5</v>
          </cell>
          <cell r="OP50" t="str">
            <v/>
          </cell>
          <cell r="OQ50">
            <v>26</v>
          </cell>
          <cell r="OR50">
            <v>33</v>
          </cell>
          <cell r="OS50">
            <v>22</v>
          </cell>
          <cell r="OT50">
            <v>27</v>
          </cell>
          <cell r="OU50">
            <v>48</v>
          </cell>
          <cell r="OV50">
            <v>60</v>
          </cell>
          <cell r="OW50" t="str">
            <v/>
          </cell>
          <cell r="OX50">
            <v>212</v>
          </cell>
          <cell r="OY50">
            <v>263</v>
          </cell>
          <cell r="PA50">
            <v>24</v>
          </cell>
          <cell r="PB50">
            <v>30</v>
          </cell>
          <cell r="PC50">
            <v>24</v>
          </cell>
          <cell r="PD50">
            <v>30</v>
          </cell>
          <cell r="PE50" t="str">
            <v/>
          </cell>
          <cell r="PF50">
            <v>20</v>
          </cell>
          <cell r="PG50">
            <v>25</v>
          </cell>
          <cell r="PH50">
            <v>20</v>
          </cell>
          <cell r="PI50">
            <v>25</v>
          </cell>
          <cell r="PK50">
            <v>56</v>
          </cell>
          <cell r="PL50">
            <v>70</v>
          </cell>
          <cell r="PM50">
            <v>56</v>
          </cell>
          <cell r="PN50">
            <v>70</v>
          </cell>
          <cell r="PP50">
            <v>12</v>
          </cell>
          <cell r="PQ50">
            <v>15</v>
          </cell>
          <cell r="PR50">
            <v>12</v>
          </cell>
          <cell r="PS50">
            <v>15</v>
          </cell>
          <cell r="PU50">
            <v>24</v>
          </cell>
          <cell r="PV50">
            <v>30</v>
          </cell>
          <cell r="PW50">
            <v>24</v>
          </cell>
          <cell r="PX50">
            <v>30</v>
          </cell>
          <cell r="PZ50">
            <v>16</v>
          </cell>
          <cell r="QA50">
            <v>20</v>
          </cell>
          <cell r="QB50">
            <v>16</v>
          </cell>
          <cell r="QC50">
            <v>20</v>
          </cell>
          <cell r="QE50">
            <v>80</v>
          </cell>
          <cell r="QF50">
            <v>100</v>
          </cell>
          <cell r="QG50">
            <v>80</v>
          </cell>
          <cell r="QH50">
            <v>100</v>
          </cell>
          <cell r="QJ50">
            <v>52</v>
          </cell>
          <cell r="QK50">
            <v>65</v>
          </cell>
          <cell r="QL50">
            <v>52</v>
          </cell>
          <cell r="QM50">
            <v>65</v>
          </cell>
          <cell r="QO50">
            <v>19</v>
          </cell>
          <cell r="QP50">
            <v>24</v>
          </cell>
          <cell r="QQ50">
            <v>19</v>
          </cell>
          <cell r="QR50">
            <v>24</v>
          </cell>
          <cell r="QT50">
            <v>7</v>
          </cell>
          <cell r="QU50">
            <v>9</v>
          </cell>
          <cell r="QV50">
            <v>7</v>
          </cell>
          <cell r="QW50">
            <v>9</v>
          </cell>
          <cell r="QY50">
            <v>26</v>
          </cell>
          <cell r="QZ50">
            <v>32</v>
          </cell>
          <cell r="RA50">
            <v>26</v>
          </cell>
          <cell r="RB50">
            <v>32</v>
          </cell>
          <cell r="RD50">
            <v>24</v>
          </cell>
          <cell r="RE50">
            <v>30</v>
          </cell>
          <cell r="RF50">
            <v>24</v>
          </cell>
          <cell r="RG50">
            <v>30</v>
          </cell>
          <cell r="RI50">
            <v>10</v>
          </cell>
          <cell r="RJ50">
            <v>12</v>
          </cell>
          <cell r="RK50">
            <v>10</v>
          </cell>
          <cell r="RL50">
            <v>12</v>
          </cell>
          <cell r="RN50">
            <v>2</v>
          </cell>
          <cell r="RO50">
            <v>3</v>
          </cell>
          <cell r="RP50">
            <v>2</v>
          </cell>
          <cell r="RQ50">
            <v>3</v>
          </cell>
          <cell r="RS50">
            <v>12</v>
          </cell>
          <cell r="RT50">
            <v>15</v>
          </cell>
          <cell r="RU50">
            <v>12</v>
          </cell>
          <cell r="RV50">
            <v>15</v>
          </cell>
          <cell r="RX50">
            <v>6</v>
          </cell>
          <cell r="RY50">
            <v>7</v>
          </cell>
          <cell r="RZ50">
            <v>6</v>
          </cell>
          <cell r="SA50">
            <v>7</v>
          </cell>
          <cell r="SC50">
            <v>390</v>
          </cell>
          <cell r="SD50">
            <v>487</v>
          </cell>
          <cell r="SF50">
            <v>787</v>
          </cell>
          <cell r="SG50">
            <v>973</v>
          </cell>
          <cell r="SI50">
            <v>75</v>
          </cell>
          <cell r="SJ50">
            <v>93</v>
          </cell>
          <cell r="SL50">
            <v>13</v>
          </cell>
          <cell r="SM50">
            <v>16</v>
          </cell>
          <cell r="SO50">
            <v>3</v>
          </cell>
          <cell r="SP50">
            <v>4</v>
          </cell>
          <cell r="SR50">
            <v>1</v>
          </cell>
          <cell r="SS50">
            <v>1</v>
          </cell>
          <cell r="SU50">
            <v>26</v>
          </cell>
          <cell r="SV50">
            <v>33</v>
          </cell>
          <cell r="SX50">
            <v>22</v>
          </cell>
          <cell r="SY50">
            <v>27</v>
          </cell>
          <cell r="TA50">
            <v>413</v>
          </cell>
          <cell r="TB50">
            <v>513</v>
          </cell>
          <cell r="TD50">
            <v>20</v>
          </cell>
          <cell r="TE50">
            <v>24</v>
          </cell>
          <cell r="TG50">
            <v>3</v>
          </cell>
          <cell r="TH50">
            <v>4</v>
          </cell>
          <cell r="TJ50">
            <v>23</v>
          </cell>
          <cell r="TK50">
            <v>29</v>
          </cell>
          <cell r="TM50">
            <v>0</v>
          </cell>
          <cell r="TN50">
            <v>0</v>
          </cell>
          <cell r="TP50">
            <v>5</v>
          </cell>
          <cell r="TQ50">
            <v>6</v>
          </cell>
          <cell r="TS50">
            <v>14</v>
          </cell>
          <cell r="TT50">
            <v>17</v>
          </cell>
          <cell r="TV50">
            <v>3</v>
          </cell>
          <cell r="TW50">
            <v>4</v>
          </cell>
          <cell r="TY50">
            <v>1</v>
          </cell>
          <cell r="TZ50">
            <v>1</v>
          </cell>
          <cell r="UB50">
            <v>2</v>
          </cell>
          <cell r="UC50">
            <v>2</v>
          </cell>
          <cell r="UE50">
            <v>8</v>
          </cell>
          <cell r="UF50">
            <v>10</v>
          </cell>
          <cell r="UH50">
            <v>0</v>
          </cell>
          <cell r="UI50">
            <v>0</v>
          </cell>
          <cell r="UK50">
            <v>0</v>
          </cell>
          <cell r="UL50">
            <v>0</v>
          </cell>
          <cell r="UN50">
            <v>0</v>
          </cell>
          <cell r="UO50">
            <v>0</v>
          </cell>
          <cell r="UQ50">
            <v>5</v>
          </cell>
          <cell r="UR50">
            <v>6</v>
          </cell>
          <cell r="UT50">
            <v>2</v>
          </cell>
          <cell r="UU50">
            <v>2</v>
          </cell>
          <cell r="UW50">
            <v>1</v>
          </cell>
          <cell r="UX50">
            <v>1</v>
          </cell>
          <cell r="UZ50">
            <v>4</v>
          </cell>
          <cell r="VA50">
            <v>5</v>
          </cell>
          <cell r="VC50">
            <v>8</v>
          </cell>
          <cell r="VD50">
            <v>10</v>
          </cell>
          <cell r="VF50">
            <v>10</v>
          </cell>
          <cell r="VG50">
            <v>12</v>
          </cell>
          <cell r="VI50">
            <v>4</v>
          </cell>
          <cell r="VJ50">
            <v>5</v>
          </cell>
          <cell r="VL50">
            <v>4</v>
          </cell>
          <cell r="VM50">
            <v>5</v>
          </cell>
          <cell r="VO50">
            <v>670</v>
          </cell>
          <cell r="VP50">
            <v>830</v>
          </cell>
          <cell r="VR50">
            <v>25</v>
          </cell>
          <cell r="VS50">
            <v>30</v>
          </cell>
          <cell r="VU50">
            <v>7</v>
          </cell>
          <cell r="VV50">
            <v>9</v>
          </cell>
          <cell r="VX50">
            <v>22</v>
          </cell>
          <cell r="VY50">
            <v>28</v>
          </cell>
          <cell r="WA50">
            <v>14</v>
          </cell>
          <cell r="WB50">
            <v>17</v>
          </cell>
          <cell r="WD50">
            <v>22</v>
          </cell>
          <cell r="WE50">
            <v>27</v>
          </cell>
          <cell r="WG50">
            <v>4</v>
          </cell>
          <cell r="WH50">
            <v>4</v>
          </cell>
          <cell r="WJ50">
            <v>4</v>
          </cell>
          <cell r="WK50">
            <v>4</v>
          </cell>
          <cell r="WM50">
            <v>3</v>
          </cell>
          <cell r="WN50">
            <v>3</v>
          </cell>
          <cell r="WP50">
            <v>2</v>
          </cell>
          <cell r="WQ50">
            <v>3</v>
          </cell>
          <cell r="WS50">
            <v>6</v>
          </cell>
          <cell r="WT50">
            <v>8</v>
          </cell>
          <cell r="WV50">
            <v>8</v>
          </cell>
          <cell r="WW50">
            <v>10</v>
          </cell>
          <cell r="WY50">
            <v>117</v>
          </cell>
          <cell r="WZ50">
            <v>143</v>
          </cell>
          <cell r="XB50">
            <v>787</v>
          </cell>
          <cell r="XC50">
            <v>973</v>
          </cell>
          <cell r="XE50">
            <v>0</v>
          </cell>
          <cell r="XF50">
            <v>0</v>
          </cell>
          <cell r="XG50">
            <v>14</v>
          </cell>
          <cell r="XH50">
            <v>17</v>
          </cell>
          <cell r="XI50">
            <v>1</v>
          </cell>
          <cell r="XJ50">
            <v>1</v>
          </cell>
          <cell r="XK50">
            <v>6</v>
          </cell>
          <cell r="XL50">
            <v>8</v>
          </cell>
          <cell r="XM50">
            <v>16</v>
          </cell>
          <cell r="XN50">
            <v>20</v>
          </cell>
          <cell r="XO50">
            <v>20</v>
          </cell>
          <cell r="XP50">
            <v>25</v>
          </cell>
          <cell r="XQ50">
            <v>0</v>
          </cell>
          <cell r="XR50">
            <v>0</v>
          </cell>
          <cell r="XT50">
            <v>65</v>
          </cell>
          <cell r="XU50">
            <v>81</v>
          </cell>
        </row>
        <row r="51">
          <cell r="B51" t="str">
            <v>รพท.กาฬสินธุ์</v>
          </cell>
          <cell r="C51">
            <v>7</v>
          </cell>
          <cell r="D51" t="str">
            <v>กาฬสินธุ์</v>
          </cell>
          <cell r="E51">
            <v>10709</v>
          </cell>
          <cell r="F51" t="str">
            <v>S ใหญ่</v>
          </cell>
          <cell r="G51" t="str">
            <v>รพ. ระดับ S เตียง &gt; 400</v>
          </cell>
          <cell r="H51">
            <v>505</v>
          </cell>
          <cell r="I51">
            <v>485</v>
          </cell>
          <cell r="J51">
            <v>349142</v>
          </cell>
          <cell r="K51">
            <v>232242</v>
          </cell>
          <cell r="L51">
            <v>742</v>
          </cell>
          <cell r="M51">
            <v>50112</v>
          </cell>
          <cell r="N51">
            <v>181388</v>
          </cell>
          <cell r="O51">
            <v>4</v>
          </cell>
          <cell r="P51">
            <v>5</v>
          </cell>
          <cell r="Q51">
            <v>2</v>
          </cell>
          <cell r="R51">
            <v>3</v>
          </cell>
          <cell r="S51">
            <v>14</v>
          </cell>
          <cell r="T51">
            <v>18</v>
          </cell>
          <cell r="U51">
            <v>2</v>
          </cell>
          <cell r="V51">
            <v>2</v>
          </cell>
          <cell r="W51">
            <v>0</v>
          </cell>
          <cell r="X51">
            <v>0</v>
          </cell>
          <cell r="Y51">
            <v>2</v>
          </cell>
          <cell r="Z51">
            <v>3</v>
          </cell>
          <cell r="AA51">
            <v>3</v>
          </cell>
          <cell r="AB51">
            <v>4</v>
          </cell>
          <cell r="AC51">
            <v>27</v>
          </cell>
          <cell r="AD51">
            <v>35</v>
          </cell>
          <cell r="AF51">
            <v>6</v>
          </cell>
          <cell r="AG51">
            <v>7</v>
          </cell>
          <cell r="AH51">
            <v>10</v>
          </cell>
          <cell r="AI51">
            <v>13</v>
          </cell>
          <cell r="AJ51">
            <v>16</v>
          </cell>
          <cell r="AK51">
            <v>20</v>
          </cell>
          <cell r="AM51">
            <v>2</v>
          </cell>
          <cell r="AN51">
            <v>3</v>
          </cell>
          <cell r="AO51">
            <v>22</v>
          </cell>
          <cell r="AP51">
            <v>27</v>
          </cell>
          <cell r="AQ51">
            <v>2</v>
          </cell>
          <cell r="AR51">
            <v>2</v>
          </cell>
          <cell r="AS51">
            <v>26</v>
          </cell>
          <cell r="AT51">
            <v>32</v>
          </cell>
          <cell r="AV51">
            <v>6</v>
          </cell>
          <cell r="AW51">
            <v>7</v>
          </cell>
          <cell r="AX51">
            <v>3</v>
          </cell>
          <cell r="AY51">
            <v>4</v>
          </cell>
          <cell r="AZ51">
            <v>9</v>
          </cell>
          <cell r="BA51">
            <v>11</v>
          </cell>
          <cell r="BC51">
            <v>5</v>
          </cell>
          <cell r="BD51">
            <v>6</v>
          </cell>
          <cell r="BE51">
            <v>13</v>
          </cell>
          <cell r="BF51">
            <v>16</v>
          </cell>
          <cell r="BG51">
            <v>18</v>
          </cell>
          <cell r="BH51">
            <v>22</v>
          </cell>
          <cell r="BJ51">
            <v>4</v>
          </cell>
          <cell r="BK51">
            <v>5</v>
          </cell>
          <cell r="BL51">
            <v>9</v>
          </cell>
          <cell r="BM51">
            <v>11</v>
          </cell>
          <cell r="BN51">
            <v>13</v>
          </cell>
          <cell r="BO51">
            <v>16</v>
          </cell>
          <cell r="BQ51">
            <v>109</v>
          </cell>
          <cell r="BR51">
            <v>136</v>
          </cell>
          <cell r="BT51">
            <v>2</v>
          </cell>
          <cell r="BU51">
            <v>2</v>
          </cell>
          <cell r="BV51">
            <v>2</v>
          </cell>
          <cell r="BW51">
            <v>2</v>
          </cell>
          <cell r="BX51" t="str">
            <v/>
          </cell>
          <cell r="BY51">
            <v>2</v>
          </cell>
          <cell r="BZ51">
            <v>3</v>
          </cell>
          <cell r="CA51">
            <v>1</v>
          </cell>
          <cell r="CB51">
            <v>1</v>
          </cell>
          <cell r="CC51">
            <v>1</v>
          </cell>
          <cell r="CD51">
            <v>1</v>
          </cell>
          <cell r="CE51">
            <v>3</v>
          </cell>
          <cell r="CF51">
            <v>4</v>
          </cell>
          <cell r="CG51">
            <v>7</v>
          </cell>
          <cell r="CH51">
            <v>9</v>
          </cell>
          <cell r="CJ51">
            <v>18</v>
          </cell>
          <cell r="CK51">
            <v>23</v>
          </cell>
          <cell r="CL51">
            <v>12</v>
          </cell>
          <cell r="CM51">
            <v>15</v>
          </cell>
          <cell r="CN51">
            <v>8</v>
          </cell>
          <cell r="CO51">
            <v>10</v>
          </cell>
          <cell r="CP51">
            <v>1</v>
          </cell>
          <cell r="CQ51">
            <v>1</v>
          </cell>
          <cell r="CR51">
            <v>2</v>
          </cell>
          <cell r="CS51">
            <v>3</v>
          </cell>
          <cell r="CT51">
            <v>1</v>
          </cell>
          <cell r="CU51">
            <v>1</v>
          </cell>
          <cell r="CV51">
            <v>2</v>
          </cell>
          <cell r="CW51">
            <v>2</v>
          </cell>
          <cell r="CX51">
            <v>44</v>
          </cell>
          <cell r="CY51">
            <v>55</v>
          </cell>
          <cell r="DA51">
            <v>2</v>
          </cell>
          <cell r="DB51">
            <v>2</v>
          </cell>
          <cell r="DC51">
            <v>2</v>
          </cell>
          <cell r="DD51">
            <v>2</v>
          </cell>
          <cell r="DE51">
            <v>4</v>
          </cell>
          <cell r="DF51">
            <v>4</v>
          </cell>
          <cell r="DH51">
            <v>1</v>
          </cell>
          <cell r="DI51">
            <v>1</v>
          </cell>
          <cell r="DJ51">
            <v>2</v>
          </cell>
          <cell r="DK51">
            <v>2</v>
          </cell>
          <cell r="DL51">
            <v>3</v>
          </cell>
          <cell r="DM51">
            <v>3</v>
          </cell>
          <cell r="DO51">
            <v>1</v>
          </cell>
          <cell r="DP51">
            <v>1</v>
          </cell>
          <cell r="DQ51">
            <v>2</v>
          </cell>
          <cell r="DR51">
            <v>2</v>
          </cell>
          <cell r="DS51">
            <v>3</v>
          </cell>
          <cell r="DT51">
            <v>3</v>
          </cell>
          <cell r="DV51">
            <v>4</v>
          </cell>
          <cell r="DW51">
            <v>5</v>
          </cell>
          <cell r="DX51">
            <v>2</v>
          </cell>
          <cell r="DY51">
            <v>2</v>
          </cell>
          <cell r="DZ51">
            <v>6</v>
          </cell>
          <cell r="EA51">
            <v>7</v>
          </cell>
          <cell r="EC51">
            <v>60</v>
          </cell>
          <cell r="ED51">
            <v>72</v>
          </cell>
          <cell r="EF51">
            <v>3</v>
          </cell>
          <cell r="EG51">
            <v>4</v>
          </cell>
          <cell r="EH51">
            <v>3</v>
          </cell>
          <cell r="EI51">
            <v>4</v>
          </cell>
          <cell r="EK51">
            <v>1</v>
          </cell>
          <cell r="EL51">
            <v>1</v>
          </cell>
          <cell r="EM51">
            <v>5</v>
          </cell>
          <cell r="EN51">
            <v>6</v>
          </cell>
          <cell r="EO51">
            <v>6</v>
          </cell>
          <cell r="EP51">
            <v>7</v>
          </cell>
          <cell r="ER51">
            <v>1</v>
          </cell>
          <cell r="ES51">
            <v>1</v>
          </cell>
          <cell r="ET51">
            <v>0</v>
          </cell>
          <cell r="EU51">
            <v>0</v>
          </cell>
          <cell r="EV51">
            <v>1</v>
          </cell>
          <cell r="EW51">
            <v>1</v>
          </cell>
          <cell r="EY51">
            <v>1</v>
          </cell>
          <cell r="EZ51">
            <v>1</v>
          </cell>
          <cell r="FA51">
            <v>0</v>
          </cell>
          <cell r="FB51">
            <v>0</v>
          </cell>
          <cell r="FC51">
            <v>1</v>
          </cell>
          <cell r="FD51">
            <v>1</v>
          </cell>
          <cell r="FE51">
            <v>2</v>
          </cell>
          <cell r="FF51">
            <v>2</v>
          </cell>
          <cell r="FH51">
            <v>0</v>
          </cell>
          <cell r="FI51">
            <v>0</v>
          </cell>
          <cell r="FJ51">
            <v>1</v>
          </cell>
          <cell r="FK51">
            <v>1</v>
          </cell>
          <cell r="FL51">
            <v>1</v>
          </cell>
          <cell r="FM51">
            <v>1</v>
          </cell>
          <cell r="FO51">
            <v>0</v>
          </cell>
          <cell r="FP51">
            <v>0</v>
          </cell>
          <cell r="FQ51">
            <v>1</v>
          </cell>
          <cell r="FR51">
            <v>1</v>
          </cell>
          <cell r="FS51">
            <v>1</v>
          </cell>
          <cell r="FT51">
            <v>1</v>
          </cell>
          <cell r="FV51">
            <v>1</v>
          </cell>
          <cell r="FW51">
            <v>1</v>
          </cell>
          <cell r="FX51">
            <v>0</v>
          </cell>
          <cell r="FY51">
            <v>0</v>
          </cell>
          <cell r="FZ51">
            <v>1</v>
          </cell>
          <cell r="GA51">
            <v>1</v>
          </cell>
          <cell r="GB51">
            <v>2</v>
          </cell>
          <cell r="GC51">
            <v>2</v>
          </cell>
          <cell r="GE51">
            <v>13</v>
          </cell>
          <cell r="GF51">
            <v>14</v>
          </cell>
          <cell r="GH51">
            <v>4</v>
          </cell>
          <cell r="GI51">
            <v>5</v>
          </cell>
          <cell r="GJ51">
            <v>4</v>
          </cell>
          <cell r="GK51">
            <v>5</v>
          </cell>
          <cell r="GM51">
            <v>4</v>
          </cell>
          <cell r="GN51">
            <v>5</v>
          </cell>
          <cell r="GO51">
            <v>4</v>
          </cell>
          <cell r="GP51">
            <v>5</v>
          </cell>
          <cell r="GR51">
            <v>2</v>
          </cell>
          <cell r="GS51">
            <v>2</v>
          </cell>
          <cell r="GT51">
            <v>2</v>
          </cell>
          <cell r="GU51">
            <v>2</v>
          </cell>
          <cell r="GW51">
            <v>2</v>
          </cell>
          <cell r="GX51">
            <v>2</v>
          </cell>
          <cell r="GY51">
            <v>2</v>
          </cell>
          <cell r="GZ51">
            <v>2</v>
          </cell>
          <cell r="HB51">
            <v>12</v>
          </cell>
          <cell r="HC51">
            <v>14</v>
          </cell>
          <cell r="HD51">
            <v>97</v>
          </cell>
          <cell r="HE51">
            <v>115</v>
          </cell>
          <cell r="HG51">
            <v>8</v>
          </cell>
          <cell r="HH51">
            <v>10</v>
          </cell>
          <cell r="HI51">
            <v>1</v>
          </cell>
          <cell r="HJ51">
            <v>1</v>
          </cell>
          <cell r="HK51">
            <v>7</v>
          </cell>
          <cell r="HL51">
            <v>9</v>
          </cell>
          <cell r="HM51">
            <v>1</v>
          </cell>
          <cell r="HN51">
            <v>1</v>
          </cell>
          <cell r="HO51">
            <v>17</v>
          </cell>
          <cell r="HP51">
            <v>21</v>
          </cell>
          <cell r="HR51">
            <v>2</v>
          </cell>
          <cell r="HS51">
            <v>3</v>
          </cell>
          <cell r="HT51">
            <v>2</v>
          </cell>
          <cell r="HU51">
            <v>2</v>
          </cell>
          <cell r="HV51">
            <v>4</v>
          </cell>
          <cell r="HW51">
            <v>5</v>
          </cell>
          <cell r="HX51">
            <v>2</v>
          </cell>
          <cell r="HY51">
            <v>2</v>
          </cell>
          <cell r="HZ51">
            <v>10</v>
          </cell>
          <cell r="IA51">
            <v>12</v>
          </cell>
          <cell r="IC51">
            <v>1.6</v>
          </cell>
          <cell r="ID51">
            <v>2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1.6</v>
          </cell>
          <cell r="IJ51">
            <v>2</v>
          </cell>
          <cell r="IL51">
            <v>2</v>
          </cell>
          <cell r="IM51">
            <v>3</v>
          </cell>
          <cell r="IN51">
            <v>1</v>
          </cell>
          <cell r="IO51">
            <v>1</v>
          </cell>
          <cell r="IP51">
            <v>4</v>
          </cell>
          <cell r="IQ51">
            <v>5</v>
          </cell>
          <cell r="IR51">
            <v>1</v>
          </cell>
          <cell r="IS51">
            <v>1</v>
          </cell>
          <cell r="IT51">
            <v>2</v>
          </cell>
          <cell r="IU51">
            <v>2</v>
          </cell>
          <cell r="IV51">
            <v>1</v>
          </cell>
          <cell r="IW51">
            <v>1</v>
          </cell>
          <cell r="IX51">
            <v>2</v>
          </cell>
          <cell r="IY51">
            <v>2</v>
          </cell>
          <cell r="IZ51">
            <v>13</v>
          </cell>
          <cell r="JA51">
            <v>15</v>
          </cell>
          <cell r="JC51">
            <v>2</v>
          </cell>
          <cell r="JD51">
            <v>2</v>
          </cell>
          <cell r="JE51">
            <v>2</v>
          </cell>
          <cell r="JF51">
            <v>2</v>
          </cell>
          <cell r="JG51">
            <v>2</v>
          </cell>
          <cell r="JH51">
            <v>2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6</v>
          </cell>
          <cell r="JN51">
            <v>6</v>
          </cell>
          <cell r="JP51">
            <v>47.6</v>
          </cell>
          <cell r="JQ51">
            <v>56</v>
          </cell>
          <cell r="JS51">
            <v>4</v>
          </cell>
          <cell r="JT51">
            <v>5</v>
          </cell>
          <cell r="JU51">
            <v>10</v>
          </cell>
          <cell r="JV51">
            <v>12</v>
          </cell>
          <cell r="JW51">
            <v>14</v>
          </cell>
          <cell r="JX51">
            <v>17</v>
          </cell>
          <cell r="JZ51">
            <v>18</v>
          </cell>
          <cell r="KA51">
            <v>23</v>
          </cell>
          <cell r="KB51">
            <v>1</v>
          </cell>
          <cell r="KC51">
            <v>1</v>
          </cell>
          <cell r="KD51">
            <v>19</v>
          </cell>
          <cell r="KE51">
            <v>24</v>
          </cell>
          <cell r="KF51" t="str">
            <v/>
          </cell>
          <cell r="KG51">
            <v>15</v>
          </cell>
          <cell r="KH51">
            <v>19</v>
          </cell>
          <cell r="KI51">
            <v>0</v>
          </cell>
          <cell r="KJ51">
            <v>0</v>
          </cell>
          <cell r="KK51">
            <v>15</v>
          </cell>
          <cell r="KL51">
            <v>19</v>
          </cell>
          <cell r="KM51" t="str">
            <v/>
          </cell>
          <cell r="KN51">
            <v>6</v>
          </cell>
          <cell r="KO51">
            <v>8</v>
          </cell>
          <cell r="KP51">
            <v>6</v>
          </cell>
          <cell r="KQ51">
            <v>8</v>
          </cell>
          <cell r="KR51" t="str">
            <v/>
          </cell>
          <cell r="KS51">
            <v>9</v>
          </cell>
          <cell r="KT51">
            <v>11</v>
          </cell>
          <cell r="KU51">
            <v>9</v>
          </cell>
          <cell r="KV51">
            <v>11</v>
          </cell>
          <cell r="KW51" t="str">
            <v/>
          </cell>
          <cell r="KX51">
            <v>1</v>
          </cell>
          <cell r="KY51">
            <v>1</v>
          </cell>
          <cell r="KZ51">
            <v>0</v>
          </cell>
          <cell r="LA51">
            <v>0</v>
          </cell>
          <cell r="LB51">
            <v>1</v>
          </cell>
          <cell r="LC51">
            <v>1</v>
          </cell>
          <cell r="LD51" t="str">
            <v/>
          </cell>
          <cell r="LE51">
            <v>2</v>
          </cell>
          <cell r="LF51">
            <v>3</v>
          </cell>
          <cell r="LG51">
            <v>2</v>
          </cell>
          <cell r="LH51">
            <v>3</v>
          </cell>
          <cell r="LI51" t="str">
            <v/>
          </cell>
          <cell r="LJ51">
            <v>2</v>
          </cell>
          <cell r="LK51">
            <v>3</v>
          </cell>
          <cell r="LL51">
            <v>2</v>
          </cell>
          <cell r="LM51">
            <v>2</v>
          </cell>
          <cell r="LN51">
            <v>4</v>
          </cell>
          <cell r="LO51">
            <v>5</v>
          </cell>
          <cell r="LP51" t="str">
            <v/>
          </cell>
          <cell r="LQ51">
            <v>5</v>
          </cell>
          <cell r="LR51">
            <v>6</v>
          </cell>
          <cell r="LS51">
            <v>5</v>
          </cell>
          <cell r="LT51">
            <v>6</v>
          </cell>
          <cell r="LU51" t="str">
            <v/>
          </cell>
          <cell r="LV51">
            <v>0</v>
          </cell>
          <cell r="LW51">
            <v>0</v>
          </cell>
          <cell r="LX51">
            <v>5</v>
          </cell>
          <cell r="LY51">
            <v>6</v>
          </cell>
          <cell r="LZ51">
            <v>5</v>
          </cell>
          <cell r="MA51">
            <v>6</v>
          </cell>
          <cell r="MB51" t="str">
            <v/>
          </cell>
          <cell r="MC51">
            <v>6</v>
          </cell>
          <cell r="MD51">
            <v>8</v>
          </cell>
          <cell r="ME51">
            <v>6</v>
          </cell>
          <cell r="MF51">
            <v>8</v>
          </cell>
          <cell r="MG51" t="str">
            <v/>
          </cell>
          <cell r="MH51">
            <v>5</v>
          </cell>
          <cell r="MI51">
            <v>6</v>
          </cell>
          <cell r="MJ51">
            <v>5</v>
          </cell>
          <cell r="MK51">
            <v>6</v>
          </cell>
          <cell r="MM51">
            <v>2</v>
          </cell>
          <cell r="MN51">
            <v>3</v>
          </cell>
          <cell r="MO51">
            <v>2</v>
          </cell>
          <cell r="MP51">
            <v>3</v>
          </cell>
          <cell r="MQ51">
            <v>5</v>
          </cell>
          <cell r="MR51">
            <v>6</v>
          </cell>
          <cell r="MS51">
            <v>9</v>
          </cell>
          <cell r="MT51">
            <v>12</v>
          </cell>
          <cell r="MU51" t="str">
            <v/>
          </cell>
          <cell r="MV51">
            <v>14</v>
          </cell>
          <cell r="MW51">
            <v>18</v>
          </cell>
          <cell r="MX51">
            <v>2</v>
          </cell>
          <cell r="MY51">
            <v>3</v>
          </cell>
          <cell r="MZ51">
            <v>1</v>
          </cell>
          <cell r="NA51">
            <v>1</v>
          </cell>
          <cell r="NB51">
            <v>17</v>
          </cell>
          <cell r="NC51">
            <v>22</v>
          </cell>
          <cell r="ND51" t="str">
            <v/>
          </cell>
          <cell r="NE51">
            <v>6</v>
          </cell>
          <cell r="NF51">
            <v>7</v>
          </cell>
          <cell r="NG51">
            <v>14</v>
          </cell>
          <cell r="NH51">
            <v>17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20</v>
          </cell>
          <cell r="NN51">
            <v>24</v>
          </cell>
          <cell r="NO51" t="str">
            <v/>
          </cell>
          <cell r="NP51">
            <v>0</v>
          </cell>
          <cell r="NQ51">
            <v>0</v>
          </cell>
          <cell r="NR51">
            <v>30</v>
          </cell>
          <cell r="NS51">
            <v>37</v>
          </cell>
          <cell r="NT51">
            <v>2</v>
          </cell>
          <cell r="NU51">
            <v>2</v>
          </cell>
          <cell r="NV51">
            <v>32</v>
          </cell>
          <cell r="NW51">
            <v>39</v>
          </cell>
          <cell r="NX51" t="str">
            <v/>
          </cell>
          <cell r="NY51">
            <v>2</v>
          </cell>
          <cell r="NZ51">
            <v>3</v>
          </cell>
          <cell r="OA51">
            <v>14</v>
          </cell>
          <cell r="OB51">
            <v>18</v>
          </cell>
          <cell r="OC51">
            <v>3</v>
          </cell>
          <cell r="OD51">
            <v>4</v>
          </cell>
          <cell r="OE51">
            <v>1</v>
          </cell>
          <cell r="OF51">
            <v>1</v>
          </cell>
          <cell r="OG51">
            <v>2</v>
          </cell>
          <cell r="OH51">
            <v>2</v>
          </cell>
          <cell r="OI51">
            <v>22</v>
          </cell>
          <cell r="OJ51">
            <v>28</v>
          </cell>
          <cell r="OK51" t="str">
            <v/>
          </cell>
          <cell r="OL51">
            <v>4</v>
          </cell>
          <cell r="OM51">
            <v>5</v>
          </cell>
          <cell r="ON51">
            <v>4</v>
          </cell>
          <cell r="OO51">
            <v>5</v>
          </cell>
          <cell r="OP51" t="str">
            <v/>
          </cell>
          <cell r="OQ51">
            <v>29</v>
          </cell>
          <cell r="OR51">
            <v>36</v>
          </cell>
          <cell r="OS51">
            <v>26</v>
          </cell>
          <cell r="OT51">
            <v>33</v>
          </cell>
          <cell r="OU51">
            <v>55</v>
          </cell>
          <cell r="OV51">
            <v>69</v>
          </cell>
          <cell r="OW51" t="str">
            <v/>
          </cell>
          <cell r="OX51">
            <v>250</v>
          </cell>
          <cell r="OY51">
            <v>313</v>
          </cell>
          <cell r="PA51">
            <v>32</v>
          </cell>
          <cell r="PB51">
            <v>40</v>
          </cell>
          <cell r="PC51">
            <v>32</v>
          </cell>
          <cell r="PD51">
            <v>40</v>
          </cell>
          <cell r="PE51" t="str">
            <v/>
          </cell>
          <cell r="PF51">
            <v>29</v>
          </cell>
          <cell r="PG51">
            <v>36</v>
          </cell>
          <cell r="PH51">
            <v>29</v>
          </cell>
          <cell r="PI51">
            <v>36</v>
          </cell>
          <cell r="PK51">
            <v>72</v>
          </cell>
          <cell r="PL51">
            <v>90</v>
          </cell>
          <cell r="PM51">
            <v>72</v>
          </cell>
          <cell r="PN51">
            <v>90</v>
          </cell>
          <cell r="PP51">
            <v>16</v>
          </cell>
          <cell r="PQ51">
            <v>20</v>
          </cell>
          <cell r="PR51">
            <v>16</v>
          </cell>
          <cell r="PS51">
            <v>20</v>
          </cell>
          <cell r="PU51">
            <v>41</v>
          </cell>
          <cell r="PV51">
            <v>51</v>
          </cell>
          <cell r="PW51">
            <v>41</v>
          </cell>
          <cell r="PX51">
            <v>51</v>
          </cell>
          <cell r="PZ51">
            <v>25</v>
          </cell>
          <cell r="QA51">
            <v>31</v>
          </cell>
          <cell r="QB51">
            <v>25</v>
          </cell>
          <cell r="QC51">
            <v>31</v>
          </cell>
          <cell r="QE51">
            <v>113</v>
          </cell>
          <cell r="QF51">
            <v>141</v>
          </cell>
          <cell r="QG51">
            <v>113</v>
          </cell>
          <cell r="QH51">
            <v>141</v>
          </cell>
          <cell r="QJ51">
            <v>60</v>
          </cell>
          <cell r="QK51">
            <v>75</v>
          </cell>
          <cell r="QL51">
            <v>60</v>
          </cell>
          <cell r="QM51">
            <v>75</v>
          </cell>
          <cell r="QO51">
            <v>28</v>
          </cell>
          <cell r="QP51">
            <v>35</v>
          </cell>
          <cell r="QQ51">
            <v>28</v>
          </cell>
          <cell r="QR51">
            <v>35</v>
          </cell>
          <cell r="QT51">
            <v>10</v>
          </cell>
          <cell r="QU51">
            <v>12</v>
          </cell>
          <cell r="QV51">
            <v>10</v>
          </cell>
          <cell r="QW51">
            <v>12</v>
          </cell>
          <cell r="QY51">
            <v>38</v>
          </cell>
          <cell r="QZ51">
            <v>47</v>
          </cell>
          <cell r="RA51">
            <v>38</v>
          </cell>
          <cell r="RB51">
            <v>47</v>
          </cell>
          <cell r="RD51">
            <v>23</v>
          </cell>
          <cell r="RE51">
            <v>29</v>
          </cell>
          <cell r="RF51">
            <v>23</v>
          </cell>
          <cell r="RG51">
            <v>29</v>
          </cell>
          <cell r="RI51">
            <v>10</v>
          </cell>
          <cell r="RJ51">
            <v>12</v>
          </cell>
          <cell r="RK51">
            <v>10</v>
          </cell>
          <cell r="RL51">
            <v>12</v>
          </cell>
          <cell r="RN51">
            <v>3</v>
          </cell>
          <cell r="RO51">
            <v>4</v>
          </cell>
          <cell r="RP51">
            <v>3</v>
          </cell>
          <cell r="RQ51">
            <v>4</v>
          </cell>
          <cell r="RS51">
            <v>18</v>
          </cell>
          <cell r="RT51">
            <v>23</v>
          </cell>
          <cell r="RU51">
            <v>18</v>
          </cell>
          <cell r="RV51">
            <v>23</v>
          </cell>
          <cell r="RX51">
            <v>3</v>
          </cell>
          <cell r="RY51">
            <v>4</v>
          </cell>
          <cell r="RZ51">
            <v>3</v>
          </cell>
          <cell r="SA51">
            <v>4</v>
          </cell>
          <cell r="SC51">
            <v>521</v>
          </cell>
          <cell r="SD51">
            <v>650</v>
          </cell>
          <cell r="SF51">
            <v>1024.5999999999999</v>
          </cell>
          <cell r="SG51">
            <v>1270</v>
          </cell>
          <cell r="SI51">
            <v>103</v>
          </cell>
          <cell r="SJ51">
            <v>131</v>
          </cell>
          <cell r="SL51">
            <v>14</v>
          </cell>
          <cell r="SM51">
            <v>18</v>
          </cell>
          <cell r="SO51">
            <v>4</v>
          </cell>
          <cell r="SP51">
            <v>6</v>
          </cell>
          <cell r="SR51">
            <v>1</v>
          </cell>
          <cell r="SS51">
            <v>1</v>
          </cell>
          <cell r="SU51">
            <v>34</v>
          </cell>
          <cell r="SV51">
            <v>42</v>
          </cell>
          <cell r="SX51">
            <v>26</v>
          </cell>
          <cell r="SY51">
            <v>33</v>
          </cell>
          <cell r="TA51">
            <v>560</v>
          </cell>
          <cell r="TB51">
            <v>696</v>
          </cell>
          <cell r="TD51">
            <v>23</v>
          </cell>
          <cell r="TE51">
            <v>26</v>
          </cell>
          <cell r="TG51">
            <v>4</v>
          </cell>
          <cell r="TH51">
            <v>5</v>
          </cell>
          <cell r="TJ51">
            <v>30</v>
          </cell>
          <cell r="TK51">
            <v>37</v>
          </cell>
          <cell r="TM51">
            <v>2</v>
          </cell>
          <cell r="TN51">
            <v>2</v>
          </cell>
          <cell r="TP51">
            <v>5</v>
          </cell>
          <cell r="TQ51">
            <v>6</v>
          </cell>
          <cell r="TS51">
            <v>16</v>
          </cell>
          <cell r="TT51">
            <v>20</v>
          </cell>
          <cell r="TV51">
            <v>3</v>
          </cell>
          <cell r="TW51">
            <v>4</v>
          </cell>
          <cell r="TY51">
            <v>1</v>
          </cell>
          <cell r="TZ51">
            <v>1</v>
          </cell>
          <cell r="UB51">
            <v>2</v>
          </cell>
          <cell r="UC51">
            <v>2</v>
          </cell>
          <cell r="UE51">
            <v>14</v>
          </cell>
          <cell r="UF51">
            <v>17</v>
          </cell>
          <cell r="UH51">
            <v>0</v>
          </cell>
          <cell r="UI51">
            <v>0</v>
          </cell>
          <cell r="UK51">
            <v>0</v>
          </cell>
          <cell r="UL51">
            <v>0</v>
          </cell>
          <cell r="UN51">
            <v>1</v>
          </cell>
          <cell r="UO51">
            <v>1</v>
          </cell>
          <cell r="UQ51">
            <v>5</v>
          </cell>
          <cell r="UR51">
            <v>6</v>
          </cell>
          <cell r="UT51">
            <v>2</v>
          </cell>
          <cell r="UU51">
            <v>2</v>
          </cell>
          <cell r="UW51">
            <v>1</v>
          </cell>
          <cell r="UX51">
            <v>1</v>
          </cell>
          <cell r="UZ51">
            <v>4</v>
          </cell>
          <cell r="VA51">
            <v>5</v>
          </cell>
          <cell r="VC51">
            <v>8</v>
          </cell>
          <cell r="VD51">
            <v>10</v>
          </cell>
          <cell r="VF51">
            <v>10</v>
          </cell>
          <cell r="VG51">
            <v>12</v>
          </cell>
          <cell r="VI51">
            <v>5</v>
          </cell>
          <cell r="VJ51">
            <v>6</v>
          </cell>
          <cell r="VL51">
            <v>4</v>
          </cell>
          <cell r="VM51">
            <v>5</v>
          </cell>
          <cell r="VO51">
            <v>882</v>
          </cell>
          <cell r="VP51">
            <v>1095</v>
          </cell>
          <cell r="VR51">
            <v>30</v>
          </cell>
          <cell r="VS51">
            <v>38</v>
          </cell>
          <cell r="VU51">
            <v>9</v>
          </cell>
          <cell r="VV51">
            <v>11</v>
          </cell>
          <cell r="VX51">
            <v>31</v>
          </cell>
          <cell r="VY51">
            <v>38</v>
          </cell>
          <cell r="WA51">
            <v>16</v>
          </cell>
          <cell r="WB51">
            <v>20</v>
          </cell>
          <cell r="WD51">
            <v>26</v>
          </cell>
          <cell r="WE51">
            <v>32</v>
          </cell>
          <cell r="WG51">
            <v>4</v>
          </cell>
          <cell r="WH51">
            <v>4</v>
          </cell>
          <cell r="WJ51">
            <v>3</v>
          </cell>
          <cell r="WK51">
            <v>4</v>
          </cell>
          <cell r="WM51">
            <v>3</v>
          </cell>
          <cell r="WN51">
            <v>3</v>
          </cell>
          <cell r="WP51">
            <v>2.6</v>
          </cell>
          <cell r="WQ51">
            <v>3</v>
          </cell>
          <cell r="WS51">
            <v>8</v>
          </cell>
          <cell r="WT51">
            <v>10</v>
          </cell>
          <cell r="WV51">
            <v>10</v>
          </cell>
          <cell r="WW51">
            <v>12</v>
          </cell>
          <cell r="WY51">
            <v>142.6</v>
          </cell>
          <cell r="WZ51">
            <v>175</v>
          </cell>
          <cell r="XB51">
            <v>1024.5999999999999</v>
          </cell>
          <cell r="XC51">
            <v>1270</v>
          </cell>
          <cell r="XE51">
            <v>0</v>
          </cell>
          <cell r="XF51">
            <v>0</v>
          </cell>
          <cell r="XG51">
            <v>17</v>
          </cell>
          <cell r="XH51">
            <v>21</v>
          </cell>
          <cell r="XI51">
            <v>2</v>
          </cell>
          <cell r="XJ51">
            <v>2</v>
          </cell>
          <cell r="XK51">
            <v>9</v>
          </cell>
          <cell r="XL51">
            <v>11</v>
          </cell>
          <cell r="XM51">
            <v>22</v>
          </cell>
          <cell r="XN51">
            <v>27</v>
          </cell>
          <cell r="XO51">
            <v>24</v>
          </cell>
          <cell r="XP51">
            <v>29</v>
          </cell>
          <cell r="XQ51">
            <v>1</v>
          </cell>
          <cell r="XR51">
            <v>1</v>
          </cell>
          <cell r="XT51">
            <v>87</v>
          </cell>
          <cell r="XU51">
            <v>108</v>
          </cell>
        </row>
        <row r="52">
          <cell r="B52" t="str">
            <v>รพท.ชุมแพ</v>
          </cell>
          <cell r="C52">
            <v>7</v>
          </cell>
          <cell r="D52" t="str">
            <v>ขอนแก่น</v>
          </cell>
          <cell r="E52">
            <v>10998</v>
          </cell>
          <cell r="F52" t="str">
            <v>M1</v>
          </cell>
          <cell r="G52" t="str">
            <v>รพ.ระดับ M1 เตียง &lt; 200</v>
          </cell>
          <cell r="H52">
            <v>120</v>
          </cell>
          <cell r="I52">
            <v>157</v>
          </cell>
          <cell r="J52">
            <v>279592</v>
          </cell>
          <cell r="K52">
            <v>142347</v>
          </cell>
          <cell r="L52">
            <v>1452</v>
          </cell>
          <cell r="M52">
            <v>39430</v>
          </cell>
          <cell r="N52">
            <v>102917</v>
          </cell>
          <cell r="O52">
            <v>2</v>
          </cell>
          <cell r="P52">
            <v>2</v>
          </cell>
          <cell r="Q52">
            <v>1</v>
          </cell>
          <cell r="R52">
            <v>1</v>
          </cell>
          <cell r="S52">
            <v>8</v>
          </cell>
          <cell r="T52">
            <v>10</v>
          </cell>
          <cell r="U52">
            <v>0</v>
          </cell>
          <cell r="V52">
            <v>0</v>
          </cell>
          <cell r="W52">
            <v>1</v>
          </cell>
          <cell r="X52">
            <v>1</v>
          </cell>
          <cell r="Y52">
            <v>1</v>
          </cell>
          <cell r="Z52">
            <v>1</v>
          </cell>
          <cell r="AA52">
            <v>2</v>
          </cell>
          <cell r="AB52">
            <v>2</v>
          </cell>
          <cell r="AC52">
            <v>15</v>
          </cell>
          <cell r="AD52">
            <v>17</v>
          </cell>
          <cell r="AF52">
            <v>2</v>
          </cell>
          <cell r="AG52">
            <v>3</v>
          </cell>
          <cell r="AH52">
            <v>4</v>
          </cell>
          <cell r="AI52">
            <v>5</v>
          </cell>
          <cell r="AJ52">
            <v>6</v>
          </cell>
          <cell r="AK52">
            <v>8</v>
          </cell>
          <cell r="AM52">
            <v>1</v>
          </cell>
          <cell r="AN52">
            <v>1</v>
          </cell>
          <cell r="AO52">
            <v>13</v>
          </cell>
          <cell r="AP52">
            <v>16</v>
          </cell>
          <cell r="AQ52">
            <v>1</v>
          </cell>
          <cell r="AR52">
            <v>1</v>
          </cell>
          <cell r="AS52">
            <v>15</v>
          </cell>
          <cell r="AT52">
            <v>18</v>
          </cell>
          <cell r="AV52">
            <v>3</v>
          </cell>
          <cell r="AW52">
            <v>4</v>
          </cell>
          <cell r="AX52">
            <v>2</v>
          </cell>
          <cell r="AY52">
            <v>2</v>
          </cell>
          <cell r="AZ52">
            <v>5</v>
          </cell>
          <cell r="BA52">
            <v>6</v>
          </cell>
          <cell r="BC52">
            <v>2</v>
          </cell>
          <cell r="BD52">
            <v>2</v>
          </cell>
          <cell r="BE52">
            <v>4</v>
          </cell>
          <cell r="BF52">
            <v>5</v>
          </cell>
          <cell r="BG52">
            <v>6</v>
          </cell>
          <cell r="BH52">
            <v>7</v>
          </cell>
          <cell r="BJ52">
            <v>2</v>
          </cell>
          <cell r="BK52">
            <v>3</v>
          </cell>
          <cell r="BL52">
            <v>3</v>
          </cell>
          <cell r="BM52">
            <v>4</v>
          </cell>
          <cell r="BN52">
            <v>5</v>
          </cell>
          <cell r="BO52">
            <v>7</v>
          </cell>
          <cell r="BQ52">
            <v>52</v>
          </cell>
          <cell r="BR52">
            <v>63</v>
          </cell>
          <cell r="BT52">
            <v>3</v>
          </cell>
          <cell r="BU52">
            <v>4</v>
          </cell>
          <cell r="BV52">
            <v>3</v>
          </cell>
          <cell r="BW52">
            <v>4</v>
          </cell>
          <cell r="BX52" t="str">
            <v/>
          </cell>
          <cell r="BY52">
            <v>1</v>
          </cell>
          <cell r="BZ52">
            <v>1</v>
          </cell>
          <cell r="CA52">
            <v>1</v>
          </cell>
          <cell r="CB52">
            <v>1</v>
          </cell>
          <cell r="CC52">
            <v>0</v>
          </cell>
          <cell r="CD52">
            <v>0</v>
          </cell>
          <cell r="CE52">
            <v>2</v>
          </cell>
          <cell r="CF52">
            <v>2</v>
          </cell>
          <cell r="CG52">
            <v>4</v>
          </cell>
          <cell r="CH52">
            <v>4</v>
          </cell>
          <cell r="CJ52">
            <v>11</v>
          </cell>
          <cell r="CK52">
            <v>14</v>
          </cell>
          <cell r="CL52">
            <v>6</v>
          </cell>
          <cell r="CM52">
            <v>8</v>
          </cell>
          <cell r="CN52">
            <v>14</v>
          </cell>
          <cell r="CO52">
            <v>18</v>
          </cell>
          <cell r="CP52">
            <v>1</v>
          </cell>
          <cell r="CQ52">
            <v>1</v>
          </cell>
          <cell r="CR52">
            <v>3</v>
          </cell>
          <cell r="CS52">
            <v>4</v>
          </cell>
          <cell r="CT52">
            <v>1</v>
          </cell>
          <cell r="CU52">
            <v>1</v>
          </cell>
          <cell r="CV52">
            <v>1</v>
          </cell>
          <cell r="CW52">
            <v>1</v>
          </cell>
          <cell r="CX52">
            <v>37</v>
          </cell>
          <cell r="CY52">
            <v>47</v>
          </cell>
          <cell r="DA52">
            <v>0</v>
          </cell>
          <cell r="DB52">
            <v>0</v>
          </cell>
          <cell r="DC52">
            <v>2</v>
          </cell>
          <cell r="DD52">
            <v>2</v>
          </cell>
          <cell r="DE52">
            <v>2</v>
          </cell>
          <cell r="DF52">
            <v>2</v>
          </cell>
          <cell r="DH52">
            <v>1</v>
          </cell>
          <cell r="DI52">
            <v>1</v>
          </cell>
          <cell r="DJ52">
            <v>1</v>
          </cell>
          <cell r="DK52">
            <v>1</v>
          </cell>
          <cell r="DL52">
            <v>2</v>
          </cell>
          <cell r="DM52">
            <v>2</v>
          </cell>
          <cell r="DO52">
            <v>4</v>
          </cell>
          <cell r="DP52">
            <v>5</v>
          </cell>
          <cell r="DQ52">
            <v>2</v>
          </cell>
          <cell r="DR52">
            <v>2</v>
          </cell>
          <cell r="DS52">
            <v>6</v>
          </cell>
          <cell r="DT52">
            <v>7</v>
          </cell>
          <cell r="DV52">
            <v>1</v>
          </cell>
          <cell r="DW52">
            <v>1</v>
          </cell>
          <cell r="DX52">
            <v>2</v>
          </cell>
          <cell r="DY52">
            <v>2</v>
          </cell>
          <cell r="DZ52">
            <v>3</v>
          </cell>
          <cell r="EA52">
            <v>3</v>
          </cell>
          <cell r="EC52">
            <v>50</v>
          </cell>
          <cell r="ED52">
            <v>61</v>
          </cell>
          <cell r="EF52">
            <v>1</v>
          </cell>
          <cell r="EG52">
            <v>1</v>
          </cell>
          <cell r="EH52">
            <v>1</v>
          </cell>
          <cell r="EI52">
            <v>1</v>
          </cell>
          <cell r="EK52">
            <v>1</v>
          </cell>
          <cell r="EL52">
            <v>1</v>
          </cell>
          <cell r="EM52">
            <v>1</v>
          </cell>
          <cell r="EN52">
            <v>1</v>
          </cell>
          <cell r="EO52">
            <v>2</v>
          </cell>
          <cell r="EP52">
            <v>2</v>
          </cell>
          <cell r="ER52">
            <v>1</v>
          </cell>
          <cell r="ES52">
            <v>1</v>
          </cell>
          <cell r="ET52">
            <v>1</v>
          </cell>
          <cell r="EU52">
            <v>1</v>
          </cell>
          <cell r="EV52">
            <v>2</v>
          </cell>
          <cell r="EW52">
            <v>2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1</v>
          </cell>
          <cell r="FD52">
            <v>1</v>
          </cell>
          <cell r="FE52">
            <v>1</v>
          </cell>
          <cell r="FF52">
            <v>1</v>
          </cell>
          <cell r="FH52">
            <v>0</v>
          </cell>
          <cell r="FI52">
            <v>0</v>
          </cell>
          <cell r="FJ52">
            <v>1</v>
          </cell>
          <cell r="FK52">
            <v>1</v>
          </cell>
          <cell r="FL52">
            <v>1</v>
          </cell>
          <cell r="FM52">
            <v>1</v>
          </cell>
          <cell r="FO52">
            <v>0</v>
          </cell>
          <cell r="FP52">
            <v>0</v>
          </cell>
          <cell r="FQ52">
            <v>1</v>
          </cell>
          <cell r="FR52">
            <v>1</v>
          </cell>
          <cell r="FS52">
            <v>1</v>
          </cell>
          <cell r="FT52">
            <v>1</v>
          </cell>
          <cell r="FV52">
            <v>0</v>
          </cell>
          <cell r="FW52">
            <v>0</v>
          </cell>
          <cell r="FX52">
            <v>1</v>
          </cell>
          <cell r="FY52">
            <v>1</v>
          </cell>
          <cell r="FZ52">
            <v>1</v>
          </cell>
          <cell r="GA52">
            <v>1</v>
          </cell>
          <cell r="GB52">
            <v>2</v>
          </cell>
          <cell r="GC52">
            <v>2</v>
          </cell>
          <cell r="GE52">
            <v>9</v>
          </cell>
          <cell r="GF52">
            <v>9</v>
          </cell>
          <cell r="GH52">
            <v>2</v>
          </cell>
          <cell r="GI52">
            <v>3</v>
          </cell>
          <cell r="GJ52">
            <v>2</v>
          </cell>
          <cell r="GK52">
            <v>3</v>
          </cell>
          <cell r="GM52">
            <v>1</v>
          </cell>
          <cell r="GN52">
            <v>1</v>
          </cell>
          <cell r="GO52">
            <v>1</v>
          </cell>
          <cell r="GP52">
            <v>1</v>
          </cell>
          <cell r="GR52">
            <v>2</v>
          </cell>
          <cell r="GS52">
            <v>2</v>
          </cell>
          <cell r="GT52">
            <v>2</v>
          </cell>
          <cell r="GU52">
            <v>2</v>
          </cell>
          <cell r="GW52">
            <v>2</v>
          </cell>
          <cell r="GX52">
            <v>2</v>
          </cell>
          <cell r="GY52">
            <v>2</v>
          </cell>
          <cell r="GZ52">
            <v>2</v>
          </cell>
          <cell r="HB52">
            <v>7</v>
          </cell>
          <cell r="HC52">
            <v>8</v>
          </cell>
          <cell r="HD52">
            <v>74</v>
          </cell>
          <cell r="HE52">
            <v>87</v>
          </cell>
          <cell r="HG52">
            <v>5</v>
          </cell>
          <cell r="HH52">
            <v>6</v>
          </cell>
          <cell r="HI52">
            <v>0</v>
          </cell>
          <cell r="HJ52">
            <v>0</v>
          </cell>
          <cell r="HK52">
            <v>7</v>
          </cell>
          <cell r="HL52">
            <v>9</v>
          </cell>
          <cell r="HM52">
            <v>0</v>
          </cell>
          <cell r="HN52">
            <v>0</v>
          </cell>
          <cell r="HO52">
            <v>12</v>
          </cell>
          <cell r="HP52">
            <v>15</v>
          </cell>
          <cell r="HR52">
            <v>2</v>
          </cell>
          <cell r="HS52">
            <v>2</v>
          </cell>
          <cell r="HT52">
            <v>1</v>
          </cell>
          <cell r="HU52">
            <v>1</v>
          </cell>
          <cell r="HV52">
            <v>2</v>
          </cell>
          <cell r="HW52">
            <v>3</v>
          </cell>
          <cell r="HX52">
            <v>2</v>
          </cell>
          <cell r="HY52">
            <v>3</v>
          </cell>
          <cell r="HZ52">
            <v>7</v>
          </cell>
          <cell r="IA52">
            <v>9</v>
          </cell>
          <cell r="IC52">
            <v>1</v>
          </cell>
          <cell r="ID52">
            <v>1</v>
          </cell>
          <cell r="IE52">
            <v>1</v>
          </cell>
          <cell r="IF52">
            <v>1</v>
          </cell>
          <cell r="IG52">
            <v>0</v>
          </cell>
          <cell r="IH52">
            <v>0</v>
          </cell>
          <cell r="II52">
            <v>2</v>
          </cell>
          <cell r="IJ52">
            <v>2</v>
          </cell>
          <cell r="IL52">
            <v>1</v>
          </cell>
          <cell r="IM52">
            <v>1</v>
          </cell>
          <cell r="IN52">
            <v>0</v>
          </cell>
          <cell r="IO52">
            <v>0</v>
          </cell>
          <cell r="IP52">
            <v>2</v>
          </cell>
          <cell r="IQ52">
            <v>2</v>
          </cell>
          <cell r="IR52">
            <v>2</v>
          </cell>
          <cell r="IS52">
            <v>2</v>
          </cell>
          <cell r="IT52">
            <v>0</v>
          </cell>
          <cell r="IU52">
            <v>0</v>
          </cell>
          <cell r="IV52">
            <v>1</v>
          </cell>
          <cell r="IW52">
            <v>1</v>
          </cell>
          <cell r="IX52">
            <v>1</v>
          </cell>
          <cell r="IY52">
            <v>1</v>
          </cell>
          <cell r="IZ52">
            <v>7</v>
          </cell>
          <cell r="JA52">
            <v>7</v>
          </cell>
          <cell r="JC52">
            <v>1</v>
          </cell>
          <cell r="JD52">
            <v>1</v>
          </cell>
          <cell r="JE52">
            <v>2</v>
          </cell>
          <cell r="JF52">
            <v>2</v>
          </cell>
          <cell r="JG52">
            <v>1</v>
          </cell>
          <cell r="JH52">
            <v>1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4</v>
          </cell>
          <cell r="JN52">
            <v>4</v>
          </cell>
          <cell r="JP52">
            <v>32</v>
          </cell>
          <cell r="JQ52">
            <v>37</v>
          </cell>
          <cell r="JS52">
            <v>2</v>
          </cell>
          <cell r="JT52">
            <v>3</v>
          </cell>
          <cell r="JU52">
            <v>10</v>
          </cell>
          <cell r="JV52">
            <v>12</v>
          </cell>
          <cell r="JW52">
            <v>12</v>
          </cell>
          <cell r="JX52">
            <v>15</v>
          </cell>
          <cell r="JZ52">
            <v>6</v>
          </cell>
          <cell r="KA52">
            <v>8</v>
          </cell>
          <cell r="KB52">
            <v>0</v>
          </cell>
          <cell r="KC52">
            <v>0</v>
          </cell>
          <cell r="KD52">
            <v>6</v>
          </cell>
          <cell r="KE52">
            <v>8</v>
          </cell>
          <cell r="KF52" t="str">
            <v/>
          </cell>
          <cell r="KG52">
            <v>4</v>
          </cell>
          <cell r="KH52">
            <v>5</v>
          </cell>
          <cell r="KI52">
            <v>0</v>
          </cell>
          <cell r="KJ52">
            <v>0</v>
          </cell>
          <cell r="KK52">
            <v>4</v>
          </cell>
          <cell r="KL52">
            <v>5</v>
          </cell>
          <cell r="KM52" t="str">
            <v/>
          </cell>
          <cell r="KN52">
            <v>3</v>
          </cell>
          <cell r="KO52">
            <v>4</v>
          </cell>
          <cell r="KP52">
            <v>3</v>
          </cell>
          <cell r="KQ52">
            <v>4</v>
          </cell>
          <cell r="KR52" t="str">
            <v/>
          </cell>
          <cell r="KS52">
            <v>4</v>
          </cell>
          <cell r="KT52">
            <v>5</v>
          </cell>
          <cell r="KU52">
            <v>4</v>
          </cell>
          <cell r="KV52">
            <v>5</v>
          </cell>
          <cell r="KW52" t="str">
            <v/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 t="str">
            <v/>
          </cell>
          <cell r="LE52">
            <v>2</v>
          </cell>
          <cell r="LF52">
            <v>3</v>
          </cell>
          <cell r="LG52">
            <v>2</v>
          </cell>
          <cell r="LH52">
            <v>3</v>
          </cell>
          <cell r="LI52" t="str">
            <v/>
          </cell>
          <cell r="LJ52">
            <v>3</v>
          </cell>
          <cell r="LK52">
            <v>4</v>
          </cell>
          <cell r="LL52">
            <v>0</v>
          </cell>
          <cell r="LM52">
            <v>0</v>
          </cell>
          <cell r="LN52">
            <v>3</v>
          </cell>
          <cell r="LO52">
            <v>4</v>
          </cell>
          <cell r="LP52" t="str">
            <v/>
          </cell>
          <cell r="LQ52">
            <v>2</v>
          </cell>
          <cell r="LR52">
            <v>2</v>
          </cell>
          <cell r="LS52">
            <v>2</v>
          </cell>
          <cell r="LT52">
            <v>2</v>
          </cell>
          <cell r="LU52" t="str">
            <v/>
          </cell>
          <cell r="LV52">
            <v>0</v>
          </cell>
          <cell r="LW52">
            <v>0</v>
          </cell>
          <cell r="LX52">
            <v>2</v>
          </cell>
          <cell r="LY52">
            <v>2</v>
          </cell>
          <cell r="LZ52">
            <v>2</v>
          </cell>
          <cell r="MA52">
            <v>2</v>
          </cell>
          <cell r="MB52" t="str">
            <v/>
          </cell>
          <cell r="MC52">
            <v>3</v>
          </cell>
          <cell r="MD52">
            <v>4</v>
          </cell>
          <cell r="ME52">
            <v>3</v>
          </cell>
          <cell r="MF52">
            <v>4</v>
          </cell>
          <cell r="MG52" t="str">
            <v/>
          </cell>
          <cell r="MH52">
            <v>3</v>
          </cell>
          <cell r="MI52">
            <v>4</v>
          </cell>
          <cell r="MJ52">
            <v>3</v>
          </cell>
          <cell r="MK52">
            <v>4</v>
          </cell>
          <cell r="MM52">
            <v>1</v>
          </cell>
          <cell r="MN52">
            <v>1</v>
          </cell>
          <cell r="MO52">
            <v>1</v>
          </cell>
          <cell r="MP52">
            <v>1</v>
          </cell>
          <cell r="MQ52">
            <v>3</v>
          </cell>
          <cell r="MR52">
            <v>4</v>
          </cell>
          <cell r="MS52">
            <v>5</v>
          </cell>
          <cell r="MT52">
            <v>6</v>
          </cell>
          <cell r="MU52" t="str">
            <v/>
          </cell>
          <cell r="MV52">
            <v>13</v>
          </cell>
          <cell r="MW52">
            <v>16</v>
          </cell>
          <cell r="MX52">
            <v>2</v>
          </cell>
          <cell r="MY52">
            <v>3</v>
          </cell>
          <cell r="MZ52">
            <v>1</v>
          </cell>
          <cell r="NA52">
            <v>1</v>
          </cell>
          <cell r="NB52">
            <v>16</v>
          </cell>
          <cell r="NC52">
            <v>20</v>
          </cell>
          <cell r="ND52" t="str">
            <v/>
          </cell>
          <cell r="NE52">
            <v>2</v>
          </cell>
          <cell r="NF52">
            <v>3</v>
          </cell>
          <cell r="NG52">
            <v>5</v>
          </cell>
          <cell r="NH52">
            <v>6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7</v>
          </cell>
          <cell r="NN52">
            <v>9</v>
          </cell>
          <cell r="NO52" t="str">
            <v/>
          </cell>
          <cell r="NP52">
            <v>0</v>
          </cell>
          <cell r="NQ52">
            <v>0</v>
          </cell>
          <cell r="NR52">
            <v>13</v>
          </cell>
          <cell r="NS52">
            <v>16</v>
          </cell>
          <cell r="NT52">
            <v>1</v>
          </cell>
          <cell r="NU52">
            <v>1</v>
          </cell>
          <cell r="NV52">
            <v>14</v>
          </cell>
          <cell r="NW52">
            <v>17</v>
          </cell>
          <cell r="NX52" t="str">
            <v/>
          </cell>
          <cell r="NY52">
            <v>2</v>
          </cell>
          <cell r="NZ52">
            <v>2</v>
          </cell>
          <cell r="OA52">
            <v>9</v>
          </cell>
          <cell r="OB52">
            <v>11</v>
          </cell>
          <cell r="OC52">
            <v>2</v>
          </cell>
          <cell r="OD52">
            <v>3</v>
          </cell>
          <cell r="OE52">
            <v>0</v>
          </cell>
          <cell r="OF52">
            <v>0</v>
          </cell>
          <cell r="OG52">
            <v>1</v>
          </cell>
          <cell r="OH52">
            <v>1</v>
          </cell>
          <cell r="OI52">
            <v>14</v>
          </cell>
          <cell r="OJ52">
            <v>17</v>
          </cell>
          <cell r="OK52" t="str">
            <v/>
          </cell>
          <cell r="OL52">
            <v>2</v>
          </cell>
          <cell r="OM52">
            <v>3</v>
          </cell>
          <cell r="ON52">
            <v>2</v>
          </cell>
          <cell r="OO52">
            <v>3</v>
          </cell>
          <cell r="OP52" t="str">
            <v/>
          </cell>
          <cell r="OQ52">
            <v>17</v>
          </cell>
          <cell r="OR52">
            <v>21</v>
          </cell>
          <cell r="OS52">
            <v>12</v>
          </cell>
          <cell r="OT52">
            <v>15</v>
          </cell>
          <cell r="OU52">
            <v>29</v>
          </cell>
          <cell r="OV52">
            <v>36</v>
          </cell>
          <cell r="OW52" t="str">
            <v/>
          </cell>
          <cell r="OX52">
            <v>131</v>
          </cell>
          <cell r="OY52">
            <v>164</v>
          </cell>
          <cell r="PA52">
            <v>20</v>
          </cell>
          <cell r="PB52">
            <v>25</v>
          </cell>
          <cell r="PC52">
            <v>20</v>
          </cell>
          <cell r="PD52">
            <v>25</v>
          </cell>
          <cell r="PE52" t="str">
            <v/>
          </cell>
          <cell r="PF52">
            <v>16</v>
          </cell>
          <cell r="PG52">
            <v>20</v>
          </cell>
          <cell r="PH52">
            <v>16</v>
          </cell>
          <cell r="PI52">
            <v>20</v>
          </cell>
          <cell r="PK52">
            <v>16</v>
          </cell>
          <cell r="PL52">
            <v>20</v>
          </cell>
          <cell r="PM52">
            <v>16</v>
          </cell>
          <cell r="PN52">
            <v>20</v>
          </cell>
          <cell r="PP52">
            <v>10</v>
          </cell>
          <cell r="PQ52">
            <v>12</v>
          </cell>
          <cell r="PR52">
            <v>10</v>
          </cell>
          <cell r="PS52">
            <v>12</v>
          </cell>
          <cell r="PU52">
            <v>10</v>
          </cell>
          <cell r="PV52">
            <v>12</v>
          </cell>
          <cell r="PW52">
            <v>10</v>
          </cell>
          <cell r="PX52">
            <v>12</v>
          </cell>
          <cell r="PZ52">
            <v>6</v>
          </cell>
          <cell r="QA52">
            <v>8</v>
          </cell>
          <cell r="QB52">
            <v>6</v>
          </cell>
          <cell r="QC52">
            <v>8</v>
          </cell>
          <cell r="QE52">
            <v>30</v>
          </cell>
          <cell r="QF52">
            <v>37</v>
          </cell>
          <cell r="QG52">
            <v>30</v>
          </cell>
          <cell r="QH52">
            <v>37</v>
          </cell>
          <cell r="QJ52">
            <v>14</v>
          </cell>
          <cell r="QK52">
            <v>18</v>
          </cell>
          <cell r="QL52">
            <v>14</v>
          </cell>
          <cell r="QM52">
            <v>18</v>
          </cell>
          <cell r="QO52">
            <v>10</v>
          </cell>
          <cell r="QP52">
            <v>12</v>
          </cell>
          <cell r="QQ52">
            <v>10</v>
          </cell>
          <cell r="QR52">
            <v>12</v>
          </cell>
          <cell r="QT52">
            <v>1</v>
          </cell>
          <cell r="QU52">
            <v>1</v>
          </cell>
          <cell r="QV52">
            <v>1</v>
          </cell>
          <cell r="QW52">
            <v>1</v>
          </cell>
          <cell r="QY52">
            <v>10</v>
          </cell>
          <cell r="QZ52">
            <v>12</v>
          </cell>
          <cell r="RA52">
            <v>10</v>
          </cell>
          <cell r="RB52">
            <v>12</v>
          </cell>
          <cell r="RD52">
            <v>10</v>
          </cell>
          <cell r="RE52">
            <v>12</v>
          </cell>
          <cell r="RF52">
            <v>10</v>
          </cell>
          <cell r="RG52">
            <v>12</v>
          </cell>
          <cell r="RI52">
            <v>5</v>
          </cell>
          <cell r="RJ52">
            <v>6</v>
          </cell>
          <cell r="RK52">
            <v>5</v>
          </cell>
          <cell r="RL52">
            <v>6</v>
          </cell>
          <cell r="RN52">
            <v>1</v>
          </cell>
          <cell r="RO52">
            <v>1</v>
          </cell>
          <cell r="RP52">
            <v>1</v>
          </cell>
          <cell r="RQ52">
            <v>1</v>
          </cell>
          <cell r="RS52">
            <v>8</v>
          </cell>
          <cell r="RT52">
            <v>10</v>
          </cell>
          <cell r="RU52">
            <v>8</v>
          </cell>
          <cell r="RV52">
            <v>10</v>
          </cell>
          <cell r="RX52">
            <v>1</v>
          </cell>
          <cell r="RY52">
            <v>1</v>
          </cell>
          <cell r="RZ52">
            <v>1</v>
          </cell>
          <cell r="SA52">
            <v>1</v>
          </cell>
          <cell r="SC52">
            <v>168</v>
          </cell>
          <cell r="SD52">
            <v>207</v>
          </cell>
          <cell r="SF52">
            <v>457</v>
          </cell>
          <cell r="SG52">
            <v>558</v>
          </cell>
          <cell r="SI52">
            <v>51</v>
          </cell>
          <cell r="SJ52">
            <v>66</v>
          </cell>
          <cell r="SL52">
            <v>13</v>
          </cell>
          <cell r="SM52">
            <v>16</v>
          </cell>
          <cell r="SO52">
            <v>5</v>
          </cell>
          <cell r="SP52">
            <v>7</v>
          </cell>
          <cell r="SR52">
            <v>1</v>
          </cell>
          <cell r="SS52">
            <v>1</v>
          </cell>
          <cell r="SU52">
            <v>19</v>
          </cell>
          <cell r="SV52">
            <v>23</v>
          </cell>
          <cell r="SX52">
            <v>12</v>
          </cell>
          <cell r="SY52">
            <v>15</v>
          </cell>
          <cell r="TA52">
            <v>191</v>
          </cell>
          <cell r="TB52">
            <v>234</v>
          </cell>
          <cell r="TD52">
            <v>27</v>
          </cell>
          <cell r="TE52">
            <v>31</v>
          </cell>
          <cell r="TG52">
            <v>3</v>
          </cell>
          <cell r="TH52">
            <v>3</v>
          </cell>
          <cell r="TJ52">
            <v>13</v>
          </cell>
          <cell r="TK52">
            <v>16</v>
          </cell>
          <cell r="TM52">
            <v>1</v>
          </cell>
          <cell r="TN52">
            <v>1</v>
          </cell>
          <cell r="TP52">
            <v>2</v>
          </cell>
          <cell r="TQ52">
            <v>2</v>
          </cell>
          <cell r="TS52">
            <v>10</v>
          </cell>
          <cell r="TT52">
            <v>12</v>
          </cell>
          <cell r="TV52">
            <v>2</v>
          </cell>
          <cell r="TW52">
            <v>3</v>
          </cell>
          <cell r="TY52">
            <v>0</v>
          </cell>
          <cell r="TZ52">
            <v>0</v>
          </cell>
          <cell r="UB52">
            <v>1</v>
          </cell>
          <cell r="UC52">
            <v>1</v>
          </cell>
          <cell r="UE52">
            <v>5</v>
          </cell>
          <cell r="UF52">
            <v>6</v>
          </cell>
          <cell r="UH52">
            <v>0</v>
          </cell>
          <cell r="UI52">
            <v>0</v>
          </cell>
          <cell r="UK52">
            <v>0</v>
          </cell>
          <cell r="UL52">
            <v>0</v>
          </cell>
          <cell r="UN52">
            <v>0</v>
          </cell>
          <cell r="UO52">
            <v>0</v>
          </cell>
          <cell r="UQ52">
            <v>3</v>
          </cell>
          <cell r="UR52">
            <v>4</v>
          </cell>
          <cell r="UT52">
            <v>0</v>
          </cell>
          <cell r="UU52">
            <v>0</v>
          </cell>
          <cell r="UW52">
            <v>0</v>
          </cell>
          <cell r="UX52">
            <v>0</v>
          </cell>
          <cell r="UZ52">
            <v>2</v>
          </cell>
          <cell r="VA52">
            <v>2</v>
          </cell>
          <cell r="VC52">
            <v>8</v>
          </cell>
          <cell r="VD52">
            <v>10</v>
          </cell>
          <cell r="VF52">
            <v>10</v>
          </cell>
          <cell r="VG52">
            <v>12</v>
          </cell>
          <cell r="VI52">
            <v>2</v>
          </cell>
          <cell r="VJ52">
            <v>2</v>
          </cell>
          <cell r="VL52">
            <v>2</v>
          </cell>
          <cell r="VM52">
            <v>3</v>
          </cell>
          <cell r="VO52">
            <v>383</v>
          </cell>
          <cell r="VP52">
            <v>470</v>
          </cell>
          <cell r="VR52">
            <v>16</v>
          </cell>
          <cell r="VS52">
            <v>18</v>
          </cell>
          <cell r="VU52">
            <v>5</v>
          </cell>
          <cell r="VV52">
            <v>6</v>
          </cell>
          <cell r="VX52">
            <v>11</v>
          </cell>
          <cell r="VY52">
            <v>14</v>
          </cell>
          <cell r="WA52">
            <v>6</v>
          </cell>
          <cell r="WB52">
            <v>8</v>
          </cell>
          <cell r="WD52">
            <v>14</v>
          </cell>
          <cell r="WE52">
            <v>17</v>
          </cell>
          <cell r="WG52">
            <v>3</v>
          </cell>
          <cell r="WH52">
            <v>3</v>
          </cell>
          <cell r="WJ52">
            <v>3</v>
          </cell>
          <cell r="WK52">
            <v>3</v>
          </cell>
          <cell r="WM52">
            <v>2</v>
          </cell>
          <cell r="WN52">
            <v>2</v>
          </cell>
          <cell r="WP52">
            <v>2</v>
          </cell>
          <cell r="WQ52">
            <v>2</v>
          </cell>
          <cell r="WS52">
            <v>5</v>
          </cell>
          <cell r="WT52">
            <v>6</v>
          </cell>
          <cell r="WV52">
            <v>7</v>
          </cell>
          <cell r="WW52">
            <v>9</v>
          </cell>
          <cell r="WY52">
            <v>74</v>
          </cell>
          <cell r="WZ52">
            <v>88</v>
          </cell>
          <cell r="XB52">
            <v>457</v>
          </cell>
          <cell r="XC52">
            <v>558</v>
          </cell>
          <cell r="XE52">
            <v>0</v>
          </cell>
          <cell r="XF52">
            <v>0</v>
          </cell>
          <cell r="XG52">
            <v>9</v>
          </cell>
          <cell r="XH52">
            <v>11</v>
          </cell>
          <cell r="XI52">
            <v>1</v>
          </cell>
          <cell r="XJ52">
            <v>1</v>
          </cell>
          <cell r="XK52">
            <v>4</v>
          </cell>
          <cell r="XL52">
            <v>5</v>
          </cell>
          <cell r="XM52">
            <v>7</v>
          </cell>
          <cell r="XN52">
            <v>9</v>
          </cell>
          <cell r="XO52">
            <v>13</v>
          </cell>
          <cell r="XP52">
            <v>16</v>
          </cell>
          <cell r="XQ52">
            <v>1</v>
          </cell>
          <cell r="XR52">
            <v>1</v>
          </cell>
          <cell r="XT52">
            <v>31</v>
          </cell>
          <cell r="XU52">
            <v>38</v>
          </cell>
        </row>
        <row r="53">
          <cell r="B53" t="str">
            <v>รพท.สิรินธร(ภาคตะวันออกเฉียงเหนือ)</v>
          </cell>
          <cell r="C53">
            <v>7</v>
          </cell>
          <cell r="D53" t="str">
            <v>ขอนแก่น</v>
          </cell>
          <cell r="E53">
            <v>12275</v>
          </cell>
          <cell r="F53" t="str">
            <v>M1</v>
          </cell>
          <cell r="G53" t="str">
            <v>รพ.ระดับ M1 เตียง &lt; 200</v>
          </cell>
          <cell r="H53">
            <v>250</v>
          </cell>
          <cell r="I53">
            <v>41</v>
          </cell>
          <cell r="J53">
            <v>90298</v>
          </cell>
          <cell r="K53">
            <v>70000</v>
          </cell>
          <cell r="L53">
            <v>990</v>
          </cell>
          <cell r="M53">
            <v>5229</v>
          </cell>
          <cell r="N53">
            <v>63781</v>
          </cell>
          <cell r="O53">
            <v>2</v>
          </cell>
          <cell r="P53">
            <v>2</v>
          </cell>
          <cell r="Q53">
            <v>1</v>
          </cell>
          <cell r="R53">
            <v>1</v>
          </cell>
          <cell r="S53">
            <v>9</v>
          </cell>
          <cell r="T53">
            <v>11</v>
          </cell>
          <cell r="U53">
            <v>1</v>
          </cell>
          <cell r="V53">
            <v>1</v>
          </cell>
          <cell r="W53">
            <v>1</v>
          </cell>
          <cell r="X53">
            <v>1</v>
          </cell>
          <cell r="Y53">
            <v>1</v>
          </cell>
          <cell r="Z53">
            <v>1</v>
          </cell>
          <cell r="AA53">
            <v>2</v>
          </cell>
          <cell r="AB53">
            <v>2</v>
          </cell>
          <cell r="AC53">
            <v>17</v>
          </cell>
          <cell r="AD53">
            <v>19</v>
          </cell>
          <cell r="AF53">
            <v>2</v>
          </cell>
          <cell r="AG53">
            <v>3</v>
          </cell>
          <cell r="AH53">
            <v>4</v>
          </cell>
          <cell r="AI53">
            <v>5</v>
          </cell>
          <cell r="AJ53">
            <v>6</v>
          </cell>
          <cell r="AK53">
            <v>8</v>
          </cell>
          <cell r="AM53">
            <v>1</v>
          </cell>
          <cell r="AN53">
            <v>1</v>
          </cell>
          <cell r="AO53">
            <v>12</v>
          </cell>
          <cell r="AP53">
            <v>15</v>
          </cell>
          <cell r="AQ53">
            <v>0</v>
          </cell>
          <cell r="AR53">
            <v>0</v>
          </cell>
          <cell r="AS53">
            <v>13</v>
          </cell>
          <cell r="AT53">
            <v>16</v>
          </cell>
          <cell r="AV53">
            <v>3</v>
          </cell>
          <cell r="AW53">
            <v>4</v>
          </cell>
          <cell r="AX53">
            <v>2</v>
          </cell>
          <cell r="AY53">
            <v>2</v>
          </cell>
          <cell r="AZ53">
            <v>5</v>
          </cell>
          <cell r="BA53">
            <v>6</v>
          </cell>
          <cell r="BC53">
            <v>2</v>
          </cell>
          <cell r="BD53">
            <v>2</v>
          </cell>
          <cell r="BE53">
            <v>5</v>
          </cell>
          <cell r="BF53">
            <v>6</v>
          </cell>
          <cell r="BG53">
            <v>7</v>
          </cell>
          <cell r="BH53">
            <v>8</v>
          </cell>
          <cell r="BJ53">
            <v>2</v>
          </cell>
          <cell r="BK53">
            <v>2</v>
          </cell>
          <cell r="BL53">
            <v>3</v>
          </cell>
          <cell r="BM53">
            <v>4</v>
          </cell>
          <cell r="BN53">
            <v>5</v>
          </cell>
          <cell r="BO53">
            <v>6</v>
          </cell>
          <cell r="BQ53">
            <v>53</v>
          </cell>
          <cell r="BR53">
            <v>63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 t="str">
            <v/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1</v>
          </cell>
          <cell r="CD53">
            <v>1</v>
          </cell>
          <cell r="CE53">
            <v>3</v>
          </cell>
          <cell r="CF53">
            <v>4</v>
          </cell>
          <cell r="CG53">
            <v>4</v>
          </cell>
          <cell r="CH53">
            <v>5</v>
          </cell>
          <cell r="CJ53">
            <v>3</v>
          </cell>
          <cell r="CK53">
            <v>4</v>
          </cell>
          <cell r="CL53">
            <v>2</v>
          </cell>
          <cell r="CM53">
            <v>3</v>
          </cell>
          <cell r="CN53">
            <v>3</v>
          </cell>
          <cell r="CO53">
            <v>4</v>
          </cell>
          <cell r="CP53">
            <v>3</v>
          </cell>
          <cell r="CQ53">
            <v>4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11</v>
          </cell>
          <cell r="CY53">
            <v>15</v>
          </cell>
          <cell r="DA53">
            <v>0</v>
          </cell>
          <cell r="DB53">
            <v>0</v>
          </cell>
          <cell r="DC53">
            <v>2</v>
          </cell>
          <cell r="DD53">
            <v>2</v>
          </cell>
          <cell r="DE53">
            <v>2</v>
          </cell>
          <cell r="DF53">
            <v>2</v>
          </cell>
          <cell r="DH53">
            <v>0</v>
          </cell>
          <cell r="DI53">
            <v>0</v>
          </cell>
          <cell r="DJ53">
            <v>2</v>
          </cell>
          <cell r="DK53">
            <v>2</v>
          </cell>
          <cell r="DL53">
            <v>2</v>
          </cell>
          <cell r="DM53">
            <v>2</v>
          </cell>
          <cell r="DO53">
            <v>0</v>
          </cell>
          <cell r="DP53">
            <v>0</v>
          </cell>
          <cell r="DQ53">
            <v>3</v>
          </cell>
          <cell r="DR53">
            <v>3</v>
          </cell>
          <cell r="DS53">
            <v>3</v>
          </cell>
          <cell r="DT53">
            <v>3</v>
          </cell>
          <cell r="DV53">
            <v>1</v>
          </cell>
          <cell r="DW53">
            <v>1</v>
          </cell>
          <cell r="DX53">
            <v>2</v>
          </cell>
          <cell r="DY53">
            <v>2</v>
          </cell>
          <cell r="DZ53">
            <v>3</v>
          </cell>
          <cell r="EA53">
            <v>3</v>
          </cell>
          <cell r="EC53">
            <v>21</v>
          </cell>
          <cell r="ED53">
            <v>25</v>
          </cell>
          <cell r="EF53">
            <v>2</v>
          </cell>
          <cell r="EG53">
            <v>2</v>
          </cell>
          <cell r="EH53">
            <v>2</v>
          </cell>
          <cell r="EI53">
            <v>2</v>
          </cell>
          <cell r="EK53">
            <v>0</v>
          </cell>
          <cell r="EL53">
            <v>0</v>
          </cell>
          <cell r="EM53">
            <v>2</v>
          </cell>
          <cell r="EN53">
            <v>2</v>
          </cell>
          <cell r="EO53">
            <v>2</v>
          </cell>
          <cell r="EP53">
            <v>2</v>
          </cell>
          <cell r="ER53">
            <v>0</v>
          </cell>
          <cell r="ES53">
            <v>0</v>
          </cell>
          <cell r="ET53">
            <v>2</v>
          </cell>
          <cell r="EU53">
            <v>2</v>
          </cell>
          <cell r="EV53">
            <v>2</v>
          </cell>
          <cell r="EW53">
            <v>2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2</v>
          </cell>
          <cell r="FD53">
            <v>2</v>
          </cell>
          <cell r="FE53">
            <v>2</v>
          </cell>
          <cell r="FF53">
            <v>2</v>
          </cell>
          <cell r="FH53">
            <v>0</v>
          </cell>
          <cell r="FI53">
            <v>0</v>
          </cell>
          <cell r="FJ53">
            <v>2</v>
          </cell>
          <cell r="FK53">
            <v>2</v>
          </cell>
          <cell r="FL53">
            <v>2</v>
          </cell>
          <cell r="FM53">
            <v>2</v>
          </cell>
          <cell r="FO53">
            <v>0</v>
          </cell>
          <cell r="FP53">
            <v>0</v>
          </cell>
          <cell r="FQ53">
            <v>2</v>
          </cell>
          <cell r="FR53">
            <v>2</v>
          </cell>
          <cell r="FS53">
            <v>2</v>
          </cell>
          <cell r="FT53">
            <v>2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1</v>
          </cell>
          <cell r="GA53">
            <v>1</v>
          </cell>
          <cell r="GB53">
            <v>1</v>
          </cell>
          <cell r="GC53">
            <v>1</v>
          </cell>
          <cell r="GE53">
            <v>11</v>
          </cell>
          <cell r="GF53">
            <v>11</v>
          </cell>
          <cell r="GH53">
            <v>1</v>
          </cell>
          <cell r="GI53">
            <v>1</v>
          </cell>
          <cell r="GJ53">
            <v>1</v>
          </cell>
          <cell r="GK53">
            <v>1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B53">
            <v>1</v>
          </cell>
          <cell r="HC53">
            <v>1</v>
          </cell>
          <cell r="HD53">
            <v>39</v>
          </cell>
          <cell r="HE53">
            <v>44</v>
          </cell>
          <cell r="HG53">
            <v>5</v>
          </cell>
          <cell r="HH53">
            <v>6</v>
          </cell>
          <cell r="HI53">
            <v>0</v>
          </cell>
          <cell r="HJ53">
            <v>0</v>
          </cell>
          <cell r="HK53">
            <v>5</v>
          </cell>
          <cell r="HL53">
            <v>6</v>
          </cell>
          <cell r="HM53">
            <v>0</v>
          </cell>
          <cell r="HN53">
            <v>0</v>
          </cell>
          <cell r="HO53">
            <v>10</v>
          </cell>
          <cell r="HP53">
            <v>12</v>
          </cell>
          <cell r="HR53">
            <v>1</v>
          </cell>
          <cell r="HS53">
            <v>1</v>
          </cell>
          <cell r="HT53">
            <v>1</v>
          </cell>
          <cell r="HU53">
            <v>1</v>
          </cell>
          <cell r="HV53">
            <v>1</v>
          </cell>
          <cell r="HW53">
            <v>1</v>
          </cell>
          <cell r="HX53">
            <v>0</v>
          </cell>
          <cell r="HY53">
            <v>0</v>
          </cell>
          <cell r="HZ53">
            <v>3</v>
          </cell>
          <cell r="IA53">
            <v>3</v>
          </cell>
          <cell r="IC53">
            <v>2</v>
          </cell>
          <cell r="ID53">
            <v>2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2</v>
          </cell>
          <cell r="IJ53">
            <v>2</v>
          </cell>
          <cell r="IL53">
            <v>1</v>
          </cell>
          <cell r="IM53">
            <v>1</v>
          </cell>
          <cell r="IN53">
            <v>0</v>
          </cell>
          <cell r="IO53">
            <v>0</v>
          </cell>
          <cell r="IP53">
            <v>2</v>
          </cell>
          <cell r="IQ53">
            <v>2</v>
          </cell>
          <cell r="IR53">
            <v>2</v>
          </cell>
          <cell r="IS53">
            <v>2</v>
          </cell>
          <cell r="IT53">
            <v>0</v>
          </cell>
          <cell r="IU53">
            <v>0</v>
          </cell>
          <cell r="IV53">
            <v>1</v>
          </cell>
          <cell r="IW53">
            <v>1</v>
          </cell>
          <cell r="IX53">
            <v>1</v>
          </cell>
          <cell r="IY53">
            <v>1</v>
          </cell>
          <cell r="IZ53">
            <v>7</v>
          </cell>
          <cell r="JA53">
            <v>7</v>
          </cell>
          <cell r="JC53">
            <v>0</v>
          </cell>
          <cell r="JD53">
            <v>0</v>
          </cell>
          <cell r="JE53">
            <v>2</v>
          </cell>
          <cell r="JF53">
            <v>2</v>
          </cell>
          <cell r="JG53">
            <v>1</v>
          </cell>
          <cell r="JH53">
            <v>1</v>
          </cell>
          <cell r="JI53">
            <v>1</v>
          </cell>
          <cell r="JJ53">
            <v>1</v>
          </cell>
          <cell r="JK53">
            <v>1</v>
          </cell>
          <cell r="JL53">
            <v>1</v>
          </cell>
          <cell r="JM53">
            <v>4</v>
          </cell>
          <cell r="JN53">
            <v>4</v>
          </cell>
          <cell r="JP53">
            <v>26</v>
          </cell>
          <cell r="JQ53">
            <v>28</v>
          </cell>
          <cell r="JS53">
            <v>2</v>
          </cell>
          <cell r="JT53">
            <v>2</v>
          </cell>
          <cell r="JU53">
            <v>10</v>
          </cell>
          <cell r="JV53">
            <v>12</v>
          </cell>
          <cell r="JW53">
            <v>12</v>
          </cell>
          <cell r="JX53">
            <v>14</v>
          </cell>
          <cell r="JZ53">
            <v>3</v>
          </cell>
          <cell r="KA53">
            <v>4</v>
          </cell>
          <cell r="KB53">
            <v>0</v>
          </cell>
          <cell r="KC53">
            <v>0</v>
          </cell>
          <cell r="KD53">
            <v>3</v>
          </cell>
          <cell r="KE53">
            <v>4</v>
          </cell>
          <cell r="KF53" t="str">
            <v/>
          </cell>
          <cell r="KG53">
            <v>2</v>
          </cell>
          <cell r="KH53">
            <v>3</v>
          </cell>
          <cell r="KI53">
            <v>0</v>
          </cell>
          <cell r="KJ53">
            <v>0</v>
          </cell>
          <cell r="KK53">
            <v>2</v>
          </cell>
          <cell r="KL53">
            <v>3</v>
          </cell>
          <cell r="KM53" t="str">
            <v/>
          </cell>
          <cell r="KN53">
            <v>2</v>
          </cell>
          <cell r="KO53">
            <v>2</v>
          </cell>
          <cell r="KP53">
            <v>2</v>
          </cell>
          <cell r="KQ53">
            <v>2</v>
          </cell>
          <cell r="KR53" t="str">
            <v/>
          </cell>
          <cell r="KS53">
            <v>2</v>
          </cell>
          <cell r="KT53">
            <v>3</v>
          </cell>
          <cell r="KU53">
            <v>2</v>
          </cell>
          <cell r="KV53">
            <v>3</v>
          </cell>
          <cell r="KW53" t="str">
            <v/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 t="str">
            <v/>
          </cell>
          <cell r="LE53">
            <v>2</v>
          </cell>
          <cell r="LF53">
            <v>2</v>
          </cell>
          <cell r="LG53">
            <v>2</v>
          </cell>
          <cell r="LH53">
            <v>2</v>
          </cell>
          <cell r="LI53" t="str">
            <v/>
          </cell>
          <cell r="LJ53">
            <v>1</v>
          </cell>
          <cell r="LK53">
            <v>1</v>
          </cell>
          <cell r="LL53">
            <v>0</v>
          </cell>
          <cell r="LM53">
            <v>0</v>
          </cell>
          <cell r="LN53">
            <v>1</v>
          </cell>
          <cell r="LO53">
            <v>1</v>
          </cell>
          <cell r="LP53" t="str">
            <v/>
          </cell>
          <cell r="LQ53">
            <v>2</v>
          </cell>
          <cell r="LR53">
            <v>2</v>
          </cell>
          <cell r="LS53">
            <v>2</v>
          </cell>
          <cell r="LT53">
            <v>2</v>
          </cell>
          <cell r="LU53" t="str">
            <v/>
          </cell>
          <cell r="LV53">
            <v>0</v>
          </cell>
          <cell r="LW53">
            <v>0</v>
          </cell>
          <cell r="LX53">
            <v>2</v>
          </cell>
          <cell r="LY53">
            <v>2</v>
          </cell>
          <cell r="LZ53">
            <v>2</v>
          </cell>
          <cell r="MA53">
            <v>2</v>
          </cell>
          <cell r="MB53" t="str">
            <v/>
          </cell>
          <cell r="MC53">
            <v>2</v>
          </cell>
          <cell r="MD53">
            <v>3</v>
          </cell>
          <cell r="ME53">
            <v>2</v>
          </cell>
          <cell r="MF53">
            <v>3</v>
          </cell>
          <cell r="MG53" t="str">
            <v/>
          </cell>
          <cell r="MH53">
            <v>2</v>
          </cell>
          <cell r="MI53">
            <v>2</v>
          </cell>
          <cell r="MJ53">
            <v>2</v>
          </cell>
          <cell r="MK53">
            <v>2</v>
          </cell>
          <cell r="MM53">
            <v>0</v>
          </cell>
          <cell r="MN53">
            <v>0</v>
          </cell>
          <cell r="MO53">
            <v>1</v>
          </cell>
          <cell r="MP53">
            <v>1</v>
          </cell>
          <cell r="MQ53">
            <v>3</v>
          </cell>
          <cell r="MR53">
            <v>4</v>
          </cell>
          <cell r="MS53">
            <v>4</v>
          </cell>
          <cell r="MT53">
            <v>5</v>
          </cell>
          <cell r="MU53" t="str">
            <v/>
          </cell>
          <cell r="MV53">
            <v>6</v>
          </cell>
          <cell r="MW53">
            <v>7</v>
          </cell>
          <cell r="MX53">
            <v>3</v>
          </cell>
          <cell r="MY53">
            <v>4</v>
          </cell>
          <cell r="MZ53">
            <v>1</v>
          </cell>
          <cell r="NA53">
            <v>1</v>
          </cell>
          <cell r="NB53">
            <v>10</v>
          </cell>
          <cell r="NC53">
            <v>12</v>
          </cell>
          <cell r="ND53" t="str">
            <v/>
          </cell>
          <cell r="NE53">
            <v>1</v>
          </cell>
          <cell r="NF53">
            <v>1</v>
          </cell>
          <cell r="NG53">
            <v>5</v>
          </cell>
          <cell r="NH53">
            <v>5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6</v>
          </cell>
          <cell r="NN53">
            <v>6</v>
          </cell>
          <cell r="NO53" t="str">
            <v/>
          </cell>
          <cell r="NP53">
            <v>0</v>
          </cell>
          <cell r="NQ53">
            <v>0</v>
          </cell>
          <cell r="NR53">
            <v>5</v>
          </cell>
          <cell r="NS53">
            <v>6</v>
          </cell>
          <cell r="NT53">
            <v>0</v>
          </cell>
          <cell r="NU53">
            <v>0</v>
          </cell>
          <cell r="NV53">
            <v>5</v>
          </cell>
          <cell r="NW53">
            <v>6</v>
          </cell>
          <cell r="NX53" t="str">
            <v/>
          </cell>
          <cell r="NY53">
            <v>0</v>
          </cell>
          <cell r="NZ53">
            <v>0</v>
          </cell>
          <cell r="OA53">
            <v>3</v>
          </cell>
          <cell r="OB53">
            <v>4</v>
          </cell>
          <cell r="OC53">
            <v>2</v>
          </cell>
          <cell r="OD53">
            <v>3</v>
          </cell>
          <cell r="OE53">
            <v>0</v>
          </cell>
          <cell r="OF53">
            <v>0</v>
          </cell>
          <cell r="OG53">
            <v>1</v>
          </cell>
          <cell r="OH53">
            <v>1</v>
          </cell>
          <cell r="OI53">
            <v>6</v>
          </cell>
          <cell r="OJ53">
            <v>8</v>
          </cell>
          <cell r="OK53" t="str">
            <v/>
          </cell>
          <cell r="OL53">
            <v>2</v>
          </cell>
          <cell r="OM53">
            <v>3</v>
          </cell>
          <cell r="ON53">
            <v>2</v>
          </cell>
          <cell r="OO53">
            <v>3</v>
          </cell>
          <cell r="OP53" t="str">
            <v/>
          </cell>
          <cell r="OQ53">
            <v>10</v>
          </cell>
          <cell r="OR53">
            <v>12</v>
          </cell>
          <cell r="OS53">
            <v>7</v>
          </cell>
          <cell r="OT53">
            <v>9</v>
          </cell>
          <cell r="OU53">
            <v>17</v>
          </cell>
          <cell r="OV53">
            <v>21</v>
          </cell>
          <cell r="OW53" t="str">
            <v/>
          </cell>
          <cell r="OX53">
            <v>82</v>
          </cell>
          <cell r="OY53">
            <v>99</v>
          </cell>
          <cell r="PA53">
            <v>12</v>
          </cell>
          <cell r="PB53">
            <v>15</v>
          </cell>
          <cell r="PC53">
            <v>12</v>
          </cell>
          <cell r="PD53">
            <v>15</v>
          </cell>
          <cell r="PE53" t="str">
            <v/>
          </cell>
          <cell r="PF53">
            <v>7</v>
          </cell>
          <cell r="PG53">
            <v>9</v>
          </cell>
          <cell r="PH53">
            <v>7</v>
          </cell>
          <cell r="PI53">
            <v>9</v>
          </cell>
          <cell r="PK53">
            <v>10</v>
          </cell>
          <cell r="PL53">
            <v>12</v>
          </cell>
          <cell r="PM53">
            <v>10</v>
          </cell>
          <cell r="PN53">
            <v>12</v>
          </cell>
          <cell r="PP53">
            <v>6</v>
          </cell>
          <cell r="PQ53">
            <v>8</v>
          </cell>
          <cell r="PR53">
            <v>6</v>
          </cell>
          <cell r="PS53">
            <v>8</v>
          </cell>
          <cell r="PU53">
            <v>8</v>
          </cell>
          <cell r="PV53">
            <v>10</v>
          </cell>
          <cell r="PW53">
            <v>8</v>
          </cell>
          <cell r="PX53">
            <v>10</v>
          </cell>
          <cell r="PZ53">
            <v>6</v>
          </cell>
          <cell r="QA53">
            <v>7</v>
          </cell>
          <cell r="QB53">
            <v>6</v>
          </cell>
          <cell r="QC53">
            <v>7</v>
          </cell>
          <cell r="QE53">
            <v>13</v>
          </cell>
          <cell r="QF53">
            <v>16</v>
          </cell>
          <cell r="QG53">
            <v>13</v>
          </cell>
          <cell r="QH53">
            <v>16</v>
          </cell>
          <cell r="QJ53">
            <v>7</v>
          </cell>
          <cell r="QK53">
            <v>9</v>
          </cell>
          <cell r="QL53">
            <v>7</v>
          </cell>
          <cell r="QM53">
            <v>9</v>
          </cell>
          <cell r="QO53">
            <v>6</v>
          </cell>
          <cell r="QP53">
            <v>8</v>
          </cell>
          <cell r="QQ53">
            <v>6</v>
          </cell>
          <cell r="QR53">
            <v>8</v>
          </cell>
          <cell r="QT53">
            <v>0</v>
          </cell>
          <cell r="QU53">
            <v>0</v>
          </cell>
          <cell r="QV53">
            <v>0</v>
          </cell>
          <cell r="QW53">
            <v>0</v>
          </cell>
          <cell r="QY53">
            <v>6</v>
          </cell>
          <cell r="QZ53">
            <v>8</v>
          </cell>
          <cell r="RA53">
            <v>6</v>
          </cell>
          <cell r="RB53">
            <v>8</v>
          </cell>
          <cell r="RD53">
            <v>6</v>
          </cell>
          <cell r="RE53">
            <v>8</v>
          </cell>
          <cell r="RF53">
            <v>6</v>
          </cell>
          <cell r="RG53">
            <v>8</v>
          </cell>
          <cell r="RI53">
            <v>2</v>
          </cell>
          <cell r="RJ53">
            <v>3</v>
          </cell>
          <cell r="RK53">
            <v>2</v>
          </cell>
          <cell r="RL53">
            <v>3</v>
          </cell>
          <cell r="RN53">
            <v>1</v>
          </cell>
          <cell r="RO53">
            <v>1</v>
          </cell>
          <cell r="RP53">
            <v>1</v>
          </cell>
          <cell r="RQ53">
            <v>1</v>
          </cell>
          <cell r="RS53">
            <v>0</v>
          </cell>
          <cell r="RT53">
            <v>0</v>
          </cell>
          <cell r="RU53">
            <v>0</v>
          </cell>
          <cell r="RV53">
            <v>0</v>
          </cell>
          <cell r="RX53">
            <v>1</v>
          </cell>
          <cell r="RY53">
            <v>1</v>
          </cell>
          <cell r="RZ53">
            <v>1</v>
          </cell>
          <cell r="SA53">
            <v>1</v>
          </cell>
          <cell r="SC53">
            <v>91</v>
          </cell>
          <cell r="SD53">
            <v>115</v>
          </cell>
          <cell r="SF53">
            <v>291</v>
          </cell>
          <cell r="SG53">
            <v>349</v>
          </cell>
          <cell r="SI53">
            <v>22</v>
          </cell>
          <cell r="SJ53">
            <v>27</v>
          </cell>
          <cell r="SL53">
            <v>6</v>
          </cell>
          <cell r="SM53">
            <v>7</v>
          </cell>
          <cell r="SO53">
            <v>3</v>
          </cell>
          <cell r="SP53">
            <v>4</v>
          </cell>
          <cell r="SR53">
            <v>1</v>
          </cell>
          <cell r="SS53">
            <v>1</v>
          </cell>
          <cell r="SU53">
            <v>11</v>
          </cell>
          <cell r="SV53">
            <v>13</v>
          </cell>
          <cell r="SX53">
            <v>7</v>
          </cell>
          <cell r="SY53">
            <v>9</v>
          </cell>
          <cell r="TA53">
            <v>98</v>
          </cell>
          <cell r="TB53">
            <v>123</v>
          </cell>
          <cell r="TD53">
            <v>24</v>
          </cell>
          <cell r="TE53">
            <v>25</v>
          </cell>
          <cell r="TG53">
            <v>3</v>
          </cell>
          <cell r="TH53">
            <v>4</v>
          </cell>
          <cell r="TJ53">
            <v>5</v>
          </cell>
          <cell r="TK53">
            <v>6</v>
          </cell>
          <cell r="TM53">
            <v>0</v>
          </cell>
          <cell r="TN53">
            <v>0</v>
          </cell>
          <cell r="TP53">
            <v>2</v>
          </cell>
          <cell r="TQ53">
            <v>2</v>
          </cell>
          <cell r="TS53">
            <v>3</v>
          </cell>
          <cell r="TT53">
            <v>4</v>
          </cell>
          <cell r="TV53">
            <v>2</v>
          </cell>
          <cell r="TW53">
            <v>3</v>
          </cell>
          <cell r="TY53">
            <v>0</v>
          </cell>
          <cell r="TZ53">
            <v>0</v>
          </cell>
          <cell r="UB53">
            <v>1</v>
          </cell>
          <cell r="UC53">
            <v>1</v>
          </cell>
          <cell r="UE53">
            <v>5</v>
          </cell>
          <cell r="UF53">
            <v>5</v>
          </cell>
          <cell r="UH53">
            <v>0</v>
          </cell>
          <cell r="UI53">
            <v>0</v>
          </cell>
          <cell r="UK53">
            <v>0</v>
          </cell>
          <cell r="UL53">
            <v>0</v>
          </cell>
          <cell r="UN53">
            <v>0</v>
          </cell>
          <cell r="UO53">
            <v>0</v>
          </cell>
          <cell r="UQ53">
            <v>3</v>
          </cell>
          <cell r="UR53">
            <v>4</v>
          </cell>
          <cell r="UT53">
            <v>0</v>
          </cell>
          <cell r="UU53">
            <v>0</v>
          </cell>
          <cell r="UW53">
            <v>0</v>
          </cell>
          <cell r="UX53">
            <v>0</v>
          </cell>
          <cell r="UZ53">
            <v>2</v>
          </cell>
          <cell r="VA53">
            <v>2</v>
          </cell>
          <cell r="VC53">
            <v>8</v>
          </cell>
          <cell r="VD53">
            <v>10</v>
          </cell>
          <cell r="VF53">
            <v>10</v>
          </cell>
          <cell r="VG53">
            <v>12</v>
          </cell>
          <cell r="VI53">
            <v>2</v>
          </cell>
          <cell r="VJ53">
            <v>2</v>
          </cell>
          <cell r="VL53">
            <v>2</v>
          </cell>
          <cell r="VM53">
            <v>3</v>
          </cell>
          <cell r="VO53">
            <v>220</v>
          </cell>
          <cell r="VP53">
            <v>267</v>
          </cell>
          <cell r="VR53">
            <v>16</v>
          </cell>
          <cell r="VS53">
            <v>18</v>
          </cell>
          <cell r="VU53">
            <v>5</v>
          </cell>
          <cell r="VV53">
            <v>6</v>
          </cell>
          <cell r="VX53">
            <v>12</v>
          </cell>
          <cell r="VY53">
            <v>14</v>
          </cell>
          <cell r="WA53">
            <v>6</v>
          </cell>
          <cell r="WB53">
            <v>8</v>
          </cell>
          <cell r="WD53">
            <v>14</v>
          </cell>
          <cell r="WE53">
            <v>17</v>
          </cell>
          <cell r="WG53">
            <v>3</v>
          </cell>
          <cell r="WH53">
            <v>3</v>
          </cell>
          <cell r="WJ53">
            <v>3</v>
          </cell>
          <cell r="WK53">
            <v>3</v>
          </cell>
          <cell r="WM53">
            <v>2</v>
          </cell>
          <cell r="WN53">
            <v>2</v>
          </cell>
          <cell r="WP53">
            <v>2</v>
          </cell>
          <cell r="WQ53">
            <v>2</v>
          </cell>
          <cell r="WS53">
            <v>5</v>
          </cell>
          <cell r="WT53">
            <v>6</v>
          </cell>
          <cell r="WV53">
            <v>3</v>
          </cell>
          <cell r="WW53">
            <v>3</v>
          </cell>
          <cell r="WY53">
            <v>71</v>
          </cell>
          <cell r="WZ53">
            <v>82</v>
          </cell>
          <cell r="XB53">
            <v>291</v>
          </cell>
          <cell r="XC53">
            <v>349</v>
          </cell>
          <cell r="XE53">
            <v>0</v>
          </cell>
          <cell r="XF53">
            <v>0</v>
          </cell>
          <cell r="XG53">
            <v>9</v>
          </cell>
          <cell r="XH53">
            <v>11</v>
          </cell>
          <cell r="XI53">
            <v>1</v>
          </cell>
          <cell r="XJ53">
            <v>1</v>
          </cell>
          <cell r="XK53">
            <v>4</v>
          </cell>
          <cell r="XL53">
            <v>4</v>
          </cell>
          <cell r="XM53">
            <v>8</v>
          </cell>
          <cell r="XN53">
            <v>10</v>
          </cell>
          <cell r="XO53">
            <v>13</v>
          </cell>
          <cell r="XP53">
            <v>16</v>
          </cell>
          <cell r="XQ53">
            <v>0</v>
          </cell>
          <cell r="XR53">
            <v>0</v>
          </cell>
          <cell r="XT53">
            <v>17</v>
          </cell>
          <cell r="XU53">
            <v>22</v>
          </cell>
        </row>
        <row r="54">
          <cell r="B54" t="str">
            <v>รพท.มหาสารคาม</v>
          </cell>
          <cell r="C54">
            <v>7</v>
          </cell>
          <cell r="D54" t="str">
            <v>มหาสารคาม</v>
          </cell>
          <cell r="E54">
            <v>10707</v>
          </cell>
          <cell r="F54" t="str">
            <v>S ใหญ่</v>
          </cell>
          <cell r="G54" t="str">
            <v>รพ.ระดับ S เตียง &lt; 400</v>
          </cell>
          <cell r="H54">
            <v>347</v>
          </cell>
          <cell r="I54">
            <v>491</v>
          </cell>
          <cell r="J54">
            <v>506230</v>
          </cell>
          <cell r="K54">
            <v>160422</v>
          </cell>
          <cell r="L54">
            <v>0</v>
          </cell>
          <cell r="M54">
            <v>59947</v>
          </cell>
          <cell r="N54">
            <v>100475</v>
          </cell>
          <cell r="O54">
            <v>4</v>
          </cell>
          <cell r="P54">
            <v>5</v>
          </cell>
          <cell r="Q54">
            <v>2</v>
          </cell>
          <cell r="R54">
            <v>3</v>
          </cell>
          <cell r="S54">
            <v>14</v>
          </cell>
          <cell r="T54">
            <v>18</v>
          </cell>
          <cell r="U54">
            <v>2</v>
          </cell>
          <cell r="V54">
            <v>2</v>
          </cell>
          <cell r="W54">
            <v>2</v>
          </cell>
          <cell r="X54">
            <v>2</v>
          </cell>
          <cell r="Y54">
            <v>2</v>
          </cell>
          <cell r="Z54">
            <v>3</v>
          </cell>
          <cell r="AA54">
            <v>3</v>
          </cell>
          <cell r="AB54">
            <v>4</v>
          </cell>
          <cell r="AC54">
            <v>29</v>
          </cell>
          <cell r="AD54">
            <v>37</v>
          </cell>
          <cell r="AF54">
            <v>6</v>
          </cell>
          <cell r="AG54">
            <v>7</v>
          </cell>
          <cell r="AH54">
            <v>10</v>
          </cell>
          <cell r="AI54">
            <v>13</v>
          </cell>
          <cell r="AJ54">
            <v>16</v>
          </cell>
          <cell r="AK54">
            <v>20</v>
          </cell>
          <cell r="AM54">
            <v>2</v>
          </cell>
          <cell r="AN54">
            <v>3</v>
          </cell>
          <cell r="AO54">
            <v>22</v>
          </cell>
          <cell r="AP54">
            <v>27</v>
          </cell>
          <cell r="AQ54">
            <v>2</v>
          </cell>
          <cell r="AR54">
            <v>2</v>
          </cell>
          <cell r="AS54">
            <v>26</v>
          </cell>
          <cell r="AT54">
            <v>32</v>
          </cell>
          <cell r="AV54">
            <v>6</v>
          </cell>
          <cell r="AW54">
            <v>7</v>
          </cell>
          <cell r="AX54">
            <v>3</v>
          </cell>
          <cell r="AY54">
            <v>4</v>
          </cell>
          <cell r="AZ54">
            <v>9</v>
          </cell>
          <cell r="BA54">
            <v>11</v>
          </cell>
          <cell r="BC54">
            <v>4</v>
          </cell>
          <cell r="BD54">
            <v>5</v>
          </cell>
          <cell r="BE54">
            <v>12</v>
          </cell>
          <cell r="BF54">
            <v>15</v>
          </cell>
          <cell r="BG54">
            <v>16</v>
          </cell>
          <cell r="BH54">
            <v>20</v>
          </cell>
          <cell r="BJ54">
            <v>5</v>
          </cell>
          <cell r="BK54">
            <v>6</v>
          </cell>
          <cell r="BL54">
            <v>10</v>
          </cell>
          <cell r="BM54">
            <v>12</v>
          </cell>
          <cell r="BN54">
            <v>15</v>
          </cell>
          <cell r="BO54">
            <v>18</v>
          </cell>
          <cell r="BQ54">
            <v>111</v>
          </cell>
          <cell r="BR54">
            <v>138</v>
          </cell>
          <cell r="BT54">
            <v>9</v>
          </cell>
          <cell r="BU54">
            <v>11</v>
          </cell>
          <cell r="BV54">
            <v>9</v>
          </cell>
          <cell r="BW54">
            <v>11</v>
          </cell>
          <cell r="BX54" t="str">
            <v/>
          </cell>
          <cell r="BY54">
            <v>2</v>
          </cell>
          <cell r="BZ54">
            <v>2</v>
          </cell>
          <cell r="CA54">
            <v>2</v>
          </cell>
          <cell r="CB54">
            <v>2</v>
          </cell>
          <cell r="CC54">
            <v>1</v>
          </cell>
          <cell r="CD54">
            <v>1</v>
          </cell>
          <cell r="CE54">
            <v>10</v>
          </cell>
          <cell r="CF54">
            <v>13</v>
          </cell>
          <cell r="CG54">
            <v>15</v>
          </cell>
          <cell r="CH54">
            <v>18</v>
          </cell>
          <cell r="CJ54">
            <v>17</v>
          </cell>
          <cell r="CK54">
            <v>21</v>
          </cell>
          <cell r="CL54">
            <v>16</v>
          </cell>
          <cell r="CM54">
            <v>20</v>
          </cell>
          <cell r="CN54">
            <v>9</v>
          </cell>
          <cell r="CO54">
            <v>11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3</v>
          </cell>
          <cell r="CW54">
            <v>4</v>
          </cell>
          <cell r="CX54">
            <v>45</v>
          </cell>
          <cell r="CY54">
            <v>56</v>
          </cell>
          <cell r="DA54">
            <v>3</v>
          </cell>
          <cell r="DB54">
            <v>4</v>
          </cell>
          <cell r="DC54">
            <v>2</v>
          </cell>
          <cell r="DD54">
            <v>2</v>
          </cell>
          <cell r="DE54">
            <v>5</v>
          </cell>
          <cell r="DF54">
            <v>6</v>
          </cell>
          <cell r="DH54">
            <v>2</v>
          </cell>
          <cell r="DI54">
            <v>2</v>
          </cell>
          <cell r="DJ54">
            <v>2</v>
          </cell>
          <cell r="DK54">
            <v>3</v>
          </cell>
          <cell r="DL54">
            <v>4</v>
          </cell>
          <cell r="DM54">
            <v>5</v>
          </cell>
          <cell r="DO54">
            <v>2</v>
          </cell>
          <cell r="DP54">
            <v>3</v>
          </cell>
          <cell r="DQ54">
            <v>0</v>
          </cell>
          <cell r="DR54">
            <v>0</v>
          </cell>
          <cell r="DS54">
            <v>2</v>
          </cell>
          <cell r="DT54">
            <v>3</v>
          </cell>
          <cell r="DV54">
            <v>1</v>
          </cell>
          <cell r="DW54">
            <v>1</v>
          </cell>
          <cell r="DX54">
            <v>1</v>
          </cell>
          <cell r="DY54">
            <v>1</v>
          </cell>
          <cell r="DZ54">
            <v>2</v>
          </cell>
          <cell r="EA54">
            <v>2</v>
          </cell>
          <cell r="EC54">
            <v>58</v>
          </cell>
          <cell r="ED54">
            <v>72</v>
          </cell>
          <cell r="EF54">
            <v>2</v>
          </cell>
          <cell r="EG54">
            <v>2</v>
          </cell>
          <cell r="EH54">
            <v>2</v>
          </cell>
          <cell r="EI54">
            <v>2</v>
          </cell>
          <cell r="EK54">
            <v>1</v>
          </cell>
          <cell r="EL54">
            <v>1</v>
          </cell>
          <cell r="EM54">
            <v>1</v>
          </cell>
          <cell r="EN54">
            <v>1</v>
          </cell>
          <cell r="EO54">
            <v>2</v>
          </cell>
          <cell r="EP54">
            <v>2</v>
          </cell>
          <cell r="ER54">
            <v>1</v>
          </cell>
          <cell r="ES54">
            <v>1</v>
          </cell>
          <cell r="ET54">
            <v>1</v>
          </cell>
          <cell r="EU54">
            <v>1</v>
          </cell>
          <cell r="EV54">
            <v>2</v>
          </cell>
          <cell r="EW54">
            <v>2</v>
          </cell>
          <cell r="EY54">
            <v>2</v>
          </cell>
          <cell r="EZ54">
            <v>2</v>
          </cell>
          <cell r="FA54">
            <v>1</v>
          </cell>
          <cell r="FB54">
            <v>1</v>
          </cell>
          <cell r="FC54">
            <v>0</v>
          </cell>
          <cell r="FD54">
            <v>0</v>
          </cell>
          <cell r="FE54">
            <v>3</v>
          </cell>
          <cell r="FF54">
            <v>3</v>
          </cell>
          <cell r="FH54">
            <v>1</v>
          </cell>
          <cell r="FI54">
            <v>1</v>
          </cell>
          <cell r="FJ54">
            <v>1</v>
          </cell>
          <cell r="FK54">
            <v>1</v>
          </cell>
          <cell r="FL54">
            <v>2</v>
          </cell>
          <cell r="FM54">
            <v>2</v>
          </cell>
          <cell r="FO54">
            <v>1</v>
          </cell>
          <cell r="FP54">
            <v>1</v>
          </cell>
          <cell r="FQ54">
            <v>1</v>
          </cell>
          <cell r="FR54">
            <v>1</v>
          </cell>
          <cell r="FS54">
            <v>2</v>
          </cell>
          <cell r="FT54">
            <v>2</v>
          </cell>
          <cell r="FV54">
            <v>1</v>
          </cell>
          <cell r="FW54">
            <v>1</v>
          </cell>
          <cell r="FX54">
            <v>1</v>
          </cell>
          <cell r="FY54">
            <v>1</v>
          </cell>
          <cell r="FZ54">
            <v>1</v>
          </cell>
          <cell r="GA54">
            <v>1</v>
          </cell>
          <cell r="GB54">
            <v>3</v>
          </cell>
          <cell r="GC54">
            <v>3</v>
          </cell>
          <cell r="GE54">
            <v>14</v>
          </cell>
          <cell r="GF54">
            <v>14</v>
          </cell>
          <cell r="GH54">
            <v>5</v>
          </cell>
          <cell r="GI54">
            <v>6</v>
          </cell>
          <cell r="GJ54">
            <v>5</v>
          </cell>
          <cell r="GK54">
            <v>6</v>
          </cell>
          <cell r="GM54">
            <v>2</v>
          </cell>
          <cell r="GN54">
            <v>3</v>
          </cell>
          <cell r="GO54">
            <v>2</v>
          </cell>
          <cell r="GP54">
            <v>3</v>
          </cell>
          <cell r="GR54">
            <v>2</v>
          </cell>
          <cell r="GS54">
            <v>3</v>
          </cell>
          <cell r="GT54">
            <v>2</v>
          </cell>
          <cell r="GU54">
            <v>3</v>
          </cell>
          <cell r="GW54">
            <v>2</v>
          </cell>
          <cell r="GX54">
            <v>3</v>
          </cell>
          <cell r="GY54">
            <v>2</v>
          </cell>
          <cell r="GZ54">
            <v>3</v>
          </cell>
          <cell r="HB54">
            <v>11</v>
          </cell>
          <cell r="HC54">
            <v>15</v>
          </cell>
          <cell r="HD54">
            <v>109</v>
          </cell>
          <cell r="HE54">
            <v>132</v>
          </cell>
          <cell r="HG54">
            <v>8</v>
          </cell>
          <cell r="HH54">
            <v>10</v>
          </cell>
          <cell r="HI54">
            <v>0</v>
          </cell>
          <cell r="HJ54">
            <v>0</v>
          </cell>
          <cell r="HK54">
            <v>7</v>
          </cell>
          <cell r="HL54">
            <v>9</v>
          </cell>
          <cell r="HM54">
            <v>1</v>
          </cell>
          <cell r="HN54">
            <v>1</v>
          </cell>
          <cell r="HO54">
            <v>16</v>
          </cell>
          <cell r="HP54">
            <v>20</v>
          </cell>
          <cell r="HR54">
            <v>2</v>
          </cell>
          <cell r="HS54">
            <v>2</v>
          </cell>
          <cell r="HT54">
            <v>2</v>
          </cell>
          <cell r="HU54">
            <v>3</v>
          </cell>
          <cell r="HV54">
            <v>7</v>
          </cell>
          <cell r="HW54">
            <v>9</v>
          </cell>
          <cell r="HX54">
            <v>2</v>
          </cell>
          <cell r="HY54">
            <v>3</v>
          </cell>
          <cell r="HZ54">
            <v>13</v>
          </cell>
          <cell r="IA54">
            <v>17</v>
          </cell>
          <cell r="IC54">
            <v>2</v>
          </cell>
          <cell r="ID54">
            <v>2</v>
          </cell>
          <cell r="IE54">
            <v>1</v>
          </cell>
          <cell r="IF54">
            <v>1</v>
          </cell>
          <cell r="IG54">
            <v>1</v>
          </cell>
          <cell r="IH54">
            <v>1</v>
          </cell>
          <cell r="II54">
            <v>4</v>
          </cell>
          <cell r="IJ54">
            <v>4</v>
          </cell>
          <cell r="IL54">
            <v>2</v>
          </cell>
          <cell r="IM54">
            <v>2</v>
          </cell>
          <cell r="IN54">
            <v>1</v>
          </cell>
          <cell r="IO54">
            <v>1</v>
          </cell>
          <cell r="IP54">
            <v>4</v>
          </cell>
          <cell r="IQ54">
            <v>5</v>
          </cell>
          <cell r="IR54">
            <v>2</v>
          </cell>
          <cell r="IS54">
            <v>2</v>
          </cell>
          <cell r="IT54">
            <v>0</v>
          </cell>
          <cell r="IU54">
            <v>0</v>
          </cell>
          <cell r="IV54">
            <v>1</v>
          </cell>
          <cell r="IW54">
            <v>1</v>
          </cell>
          <cell r="IX54">
            <v>2</v>
          </cell>
          <cell r="IY54">
            <v>2</v>
          </cell>
          <cell r="IZ54">
            <v>12</v>
          </cell>
          <cell r="JA54">
            <v>13</v>
          </cell>
          <cell r="JC54">
            <v>2</v>
          </cell>
          <cell r="JD54">
            <v>2</v>
          </cell>
          <cell r="JE54">
            <v>2</v>
          </cell>
          <cell r="JF54">
            <v>2</v>
          </cell>
          <cell r="JG54">
            <v>2</v>
          </cell>
          <cell r="JH54">
            <v>2</v>
          </cell>
          <cell r="JI54">
            <v>1</v>
          </cell>
          <cell r="JJ54">
            <v>1</v>
          </cell>
          <cell r="JK54">
            <v>1</v>
          </cell>
          <cell r="JL54">
            <v>1</v>
          </cell>
          <cell r="JM54">
            <v>7</v>
          </cell>
          <cell r="JN54">
            <v>7</v>
          </cell>
          <cell r="JP54">
            <v>52</v>
          </cell>
          <cell r="JQ54">
            <v>61</v>
          </cell>
          <cell r="JS54">
            <v>6</v>
          </cell>
          <cell r="JT54">
            <v>7</v>
          </cell>
          <cell r="JU54">
            <v>10</v>
          </cell>
          <cell r="JV54">
            <v>12</v>
          </cell>
          <cell r="JW54">
            <v>16</v>
          </cell>
          <cell r="JX54">
            <v>19</v>
          </cell>
          <cell r="JZ54">
            <v>21</v>
          </cell>
          <cell r="KA54">
            <v>26</v>
          </cell>
          <cell r="KB54">
            <v>1</v>
          </cell>
          <cell r="KC54">
            <v>1</v>
          </cell>
          <cell r="KD54">
            <v>22</v>
          </cell>
          <cell r="KE54">
            <v>27</v>
          </cell>
          <cell r="KF54" t="str">
            <v/>
          </cell>
          <cell r="KG54">
            <v>18</v>
          </cell>
          <cell r="KH54">
            <v>23</v>
          </cell>
          <cell r="KI54">
            <v>0</v>
          </cell>
          <cell r="KJ54">
            <v>0</v>
          </cell>
          <cell r="KK54">
            <v>18</v>
          </cell>
          <cell r="KL54">
            <v>23</v>
          </cell>
          <cell r="KM54" t="str">
            <v/>
          </cell>
          <cell r="KN54">
            <v>6</v>
          </cell>
          <cell r="KO54">
            <v>8</v>
          </cell>
          <cell r="KP54">
            <v>6</v>
          </cell>
          <cell r="KQ54">
            <v>8</v>
          </cell>
          <cell r="KR54" t="str">
            <v/>
          </cell>
          <cell r="KS54">
            <v>8</v>
          </cell>
          <cell r="KT54">
            <v>10</v>
          </cell>
          <cell r="KU54">
            <v>8</v>
          </cell>
          <cell r="KV54">
            <v>10</v>
          </cell>
          <cell r="KW54" t="str">
            <v/>
          </cell>
          <cell r="KX54">
            <v>1</v>
          </cell>
          <cell r="KY54">
            <v>1</v>
          </cell>
          <cell r="KZ54">
            <v>0</v>
          </cell>
          <cell r="LA54">
            <v>0</v>
          </cell>
          <cell r="LB54">
            <v>1</v>
          </cell>
          <cell r="LC54">
            <v>1</v>
          </cell>
          <cell r="LD54" t="str">
            <v/>
          </cell>
          <cell r="LE54">
            <v>5</v>
          </cell>
          <cell r="LF54">
            <v>6</v>
          </cell>
          <cell r="LG54">
            <v>5</v>
          </cell>
          <cell r="LH54">
            <v>6</v>
          </cell>
          <cell r="LI54" t="str">
            <v/>
          </cell>
          <cell r="LJ54">
            <v>4</v>
          </cell>
          <cell r="LK54">
            <v>5</v>
          </cell>
          <cell r="LL54">
            <v>2</v>
          </cell>
          <cell r="LM54">
            <v>2</v>
          </cell>
          <cell r="LN54">
            <v>6</v>
          </cell>
          <cell r="LO54">
            <v>7</v>
          </cell>
          <cell r="LP54" t="str">
            <v/>
          </cell>
          <cell r="LQ54">
            <v>6</v>
          </cell>
          <cell r="LR54">
            <v>7</v>
          </cell>
          <cell r="LS54">
            <v>6</v>
          </cell>
          <cell r="LT54">
            <v>7</v>
          </cell>
          <cell r="LU54" t="str">
            <v/>
          </cell>
          <cell r="LV54">
            <v>2</v>
          </cell>
          <cell r="LW54">
            <v>2</v>
          </cell>
          <cell r="LX54">
            <v>3</v>
          </cell>
          <cell r="LY54">
            <v>6</v>
          </cell>
          <cell r="LZ54">
            <v>5</v>
          </cell>
          <cell r="MA54">
            <v>8</v>
          </cell>
          <cell r="MB54" t="str">
            <v/>
          </cell>
          <cell r="MC54">
            <v>8</v>
          </cell>
          <cell r="MD54">
            <v>10</v>
          </cell>
          <cell r="ME54">
            <v>8</v>
          </cell>
          <cell r="MF54">
            <v>10</v>
          </cell>
          <cell r="MG54" t="str">
            <v/>
          </cell>
          <cell r="MH54">
            <v>8</v>
          </cell>
          <cell r="MI54">
            <v>10</v>
          </cell>
          <cell r="MJ54">
            <v>8</v>
          </cell>
          <cell r="MK54">
            <v>10</v>
          </cell>
          <cell r="MM54">
            <v>4</v>
          </cell>
          <cell r="MN54">
            <v>5</v>
          </cell>
          <cell r="MO54">
            <v>3</v>
          </cell>
          <cell r="MP54">
            <v>4</v>
          </cell>
          <cell r="MQ54">
            <v>5</v>
          </cell>
          <cell r="MR54">
            <v>6</v>
          </cell>
          <cell r="MS54">
            <v>12</v>
          </cell>
          <cell r="MT54">
            <v>15</v>
          </cell>
          <cell r="MU54" t="str">
            <v/>
          </cell>
          <cell r="MV54">
            <v>15</v>
          </cell>
          <cell r="MW54">
            <v>19</v>
          </cell>
          <cell r="MX54">
            <v>6</v>
          </cell>
          <cell r="MY54">
            <v>7</v>
          </cell>
          <cell r="MZ54">
            <v>1</v>
          </cell>
          <cell r="NA54">
            <v>1</v>
          </cell>
          <cell r="NB54">
            <v>22</v>
          </cell>
          <cell r="NC54">
            <v>27</v>
          </cell>
          <cell r="ND54" t="str">
            <v/>
          </cell>
          <cell r="NE54">
            <v>4</v>
          </cell>
          <cell r="NF54">
            <v>5</v>
          </cell>
          <cell r="NG54">
            <v>17</v>
          </cell>
          <cell r="NH54">
            <v>21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21</v>
          </cell>
          <cell r="NN54">
            <v>26</v>
          </cell>
          <cell r="NO54" t="str">
            <v/>
          </cell>
          <cell r="NP54">
            <v>0</v>
          </cell>
          <cell r="NQ54">
            <v>0</v>
          </cell>
          <cell r="NR54">
            <v>46</v>
          </cell>
          <cell r="NS54">
            <v>58</v>
          </cell>
          <cell r="NT54">
            <v>0</v>
          </cell>
          <cell r="NU54">
            <v>0</v>
          </cell>
          <cell r="NV54">
            <v>46</v>
          </cell>
          <cell r="NW54">
            <v>58</v>
          </cell>
          <cell r="NX54" t="str">
            <v/>
          </cell>
          <cell r="NY54">
            <v>3</v>
          </cell>
          <cell r="NZ54">
            <v>4</v>
          </cell>
          <cell r="OA54">
            <v>11</v>
          </cell>
          <cell r="OB54">
            <v>14</v>
          </cell>
          <cell r="OC54">
            <v>3</v>
          </cell>
          <cell r="OD54">
            <v>4</v>
          </cell>
          <cell r="OE54">
            <v>1</v>
          </cell>
          <cell r="OF54">
            <v>1</v>
          </cell>
          <cell r="OG54">
            <v>2</v>
          </cell>
          <cell r="OH54">
            <v>2</v>
          </cell>
          <cell r="OI54">
            <v>20</v>
          </cell>
          <cell r="OJ54">
            <v>25</v>
          </cell>
          <cell r="OK54" t="str">
            <v/>
          </cell>
          <cell r="OL54">
            <v>4</v>
          </cell>
          <cell r="OM54">
            <v>5</v>
          </cell>
          <cell r="ON54">
            <v>4</v>
          </cell>
          <cell r="OO54">
            <v>5</v>
          </cell>
          <cell r="OP54" t="str">
            <v/>
          </cell>
          <cell r="OQ54">
            <v>35</v>
          </cell>
          <cell r="OR54">
            <v>44</v>
          </cell>
          <cell r="OS54">
            <v>30</v>
          </cell>
          <cell r="OT54">
            <v>38</v>
          </cell>
          <cell r="OU54">
            <v>65</v>
          </cell>
          <cell r="OV54">
            <v>82</v>
          </cell>
          <cell r="OW54" t="str">
            <v/>
          </cell>
          <cell r="OX54">
            <v>299</v>
          </cell>
          <cell r="OY54">
            <v>374</v>
          </cell>
          <cell r="PA54">
            <v>36</v>
          </cell>
          <cell r="PB54">
            <v>45</v>
          </cell>
          <cell r="PC54">
            <v>36</v>
          </cell>
          <cell r="PD54">
            <v>45</v>
          </cell>
          <cell r="PE54" t="str">
            <v/>
          </cell>
          <cell r="PF54">
            <v>32</v>
          </cell>
          <cell r="PG54">
            <v>40</v>
          </cell>
          <cell r="PH54">
            <v>32</v>
          </cell>
          <cell r="PI54">
            <v>40</v>
          </cell>
          <cell r="PK54">
            <v>80</v>
          </cell>
          <cell r="PL54">
            <v>100</v>
          </cell>
          <cell r="PM54">
            <v>80</v>
          </cell>
          <cell r="PN54">
            <v>100</v>
          </cell>
          <cell r="PP54">
            <v>22</v>
          </cell>
          <cell r="PQ54">
            <v>27</v>
          </cell>
          <cell r="PR54">
            <v>22</v>
          </cell>
          <cell r="PS54">
            <v>27</v>
          </cell>
          <cell r="PU54">
            <v>44</v>
          </cell>
          <cell r="PV54">
            <v>55</v>
          </cell>
          <cell r="PW54">
            <v>44</v>
          </cell>
          <cell r="PX54">
            <v>55</v>
          </cell>
          <cell r="PZ54">
            <v>29</v>
          </cell>
          <cell r="QA54">
            <v>36</v>
          </cell>
          <cell r="QB54">
            <v>29</v>
          </cell>
          <cell r="QC54">
            <v>36</v>
          </cell>
          <cell r="QE54">
            <v>96</v>
          </cell>
          <cell r="QF54">
            <v>120</v>
          </cell>
          <cell r="QG54">
            <v>96</v>
          </cell>
          <cell r="QH54">
            <v>120</v>
          </cell>
          <cell r="QJ54">
            <v>76</v>
          </cell>
          <cell r="QK54">
            <v>95</v>
          </cell>
          <cell r="QL54">
            <v>76</v>
          </cell>
          <cell r="QM54">
            <v>95</v>
          </cell>
          <cell r="QO54">
            <v>32</v>
          </cell>
          <cell r="QP54">
            <v>40</v>
          </cell>
          <cell r="QQ54">
            <v>32</v>
          </cell>
          <cell r="QR54">
            <v>40</v>
          </cell>
          <cell r="QT54">
            <v>10</v>
          </cell>
          <cell r="QU54">
            <v>12</v>
          </cell>
          <cell r="QV54">
            <v>10</v>
          </cell>
          <cell r="QW54">
            <v>12</v>
          </cell>
          <cell r="QY54">
            <v>38</v>
          </cell>
          <cell r="QZ54">
            <v>48</v>
          </cell>
          <cell r="RA54">
            <v>38</v>
          </cell>
          <cell r="RB54">
            <v>48</v>
          </cell>
          <cell r="RD54">
            <v>36</v>
          </cell>
          <cell r="RE54">
            <v>45</v>
          </cell>
          <cell r="RF54">
            <v>36</v>
          </cell>
          <cell r="RG54">
            <v>45</v>
          </cell>
          <cell r="RI54">
            <v>19</v>
          </cell>
          <cell r="RJ54">
            <v>24</v>
          </cell>
          <cell r="RK54">
            <v>19</v>
          </cell>
          <cell r="RL54">
            <v>24</v>
          </cell>
          <cell r="RN54">
            <v>5</v>
          </cell>
          <cell r="RO54">
            <v>6</v>
          </cell>
          <cell r="RP54">
            <v>5</v>
          </cell>
          <cell r="RQ54">
            <v>6</v>
          </cell>
          <cell r="RS54">
            <v>22</v>
          </cell>
          <cell r="RT54">
            <v>27</v>
          </cell>
          <cell r="RU54">
            <v>22</v>
          </cell>
          <cell r="RV54">
            <v>27</v>
          </cell>
          <cell r="RX54">
            <v>6</v>
          </cell>
          <cell r="RY54">
            <v>7</v>
          </cell>
          <cell r="RZ54">
            <v>6</v>
          </cell>
          <cell r="SA54">
            <v>7</v>
          </cell>
          <cell r="SC54">
            <v>583</v>
          </cell>
          <cell r="SD54">
            <v>727</v>
          </cell>
          <cell r="SF54">
            <v>1154</v>
          </cell>
          <cell r="SG54">
            <v>1432</v>
          </cell>
          <cell r="SI54">
            <v>130</v>
          </cell>
          <cell r="SJ54">
            <v>160</v>
          </cell>
          <cell r="SL54">
            <v>15</v>
          </cell>
          <cell r="SM54">
            <v>19</v>
          </cell>
          <cell r="SO54">
            <v>6</v>
          </cell>
          <cell r="SP54">
            <v>7</v>
          </cell>
          <cell r="SR54">
            <v>1</v>
          </cell>
          <cell r="SS54">
            <v>1</v>
          </cell>
          <cell r="SU54">
            <v>38</v>
          </cell>
          <cell r="SV54">
            <v>47</v>
          </cell>
          <cell r="SX54">
            <v>30</v>
          </cell>
          <cell r="SY54">
            <v>38</v>
          </cell>
          <cell r="TA54">
            <v>629</v>
          </cell>
          <cell r="TB54">
            <v>784</v>
          </cell>
          <cell r="TD54">
            <v>21</v>
          </cell>
          <cell r="TE54">
            <v>24</v>
          </cell>
          <cell r="TG54">
            <v>10</v>
          </cell>
          <cell r="TH54">
            <v>13</v>
          </cell>
          <cell r="TJ54">
            <v>46</v>
          </cell>
          <cell r="TK54">
            <v>58</v>
          </cell>
          <cell r="TM54">
            <v>0</v>
          </cell>
          <cell r="TN54">
            <v>0</v>
          </cell>
          <cell r="TP54">
            <v>3</v>
          </cell>
          <cell r="TQ54">
            <v>6</v>
          </cell>
          <cell r="TS54">
            <v>14</v>
          </cell>
          <cell r="TT54">
            <v>18</v>
          </cell>
          <cell r="TV54">
            <v>3</v>
          </cell>
          <cell r="TW54">
            <v>4</v>
          </cell>
          <cell r="TY54">
            <v>1</v>
          </cell>
          <cell r="TZ54">
            <v>1</v>
          </cell>
          <cell r="UB54">
            <v>2</v>
          </cell>
          <cell r="UC54">
            <v>2</v>
          </cell>
          <cell r="UE54">
            <v>17</v>
          </cell>
          <cell r="UF54">
            <v>21</v>
          </cell>
          <cell r="UH54">
            <v>0</v>
          </cell>
          <cell r="UI54">
            <v>0</v>
          </cell>
          <cell r="UK54">
            <v>0</v>
          </cell>
          <cell r="UL54">
            <v>0</v>
          </cell>
          <cell r="UN54">
            <v>1</v>
          </cell>
          <cell r="UO54">
            <v>1</v>
          </cell>
          <cell r="UQ54">
            <v>5</v>
          </cell>
          <cell r="UR54">
            <v>6</v>
          </cell>
          <cell r="UT54">
            <v>2</v>
          </cell>
          <cell r="UU54">
            <v>2</v>
          </cell>
          <cell r="UW54">
            <v>1</v>
          </cell>
          <cell r="UX54">
            <v>1</v>
          </cell>
          <cell r="UZ54">
            <v>4</v>
          </cell>
          <cell r="VA54">
            <v>5</v>
          </cell>
          <cell r="VC54">
            <v>8</v>
          </cell>
          <cell r="VD54">
            <v>10</v>
          </cell>
          <cell r="VF54">
            <v>10</v>
          </cell>
          <cell r="VG54">
            <v>12</v>
          </cell>
          <cell r="VI54">
            <v>6</v>
          </cell>
          <cell r="VJ54">
            <v>7</v>
          </cell>
          <cell r="VL54">
            <v>4</v>
          </cell>
          <cell r="VM54">
            <v>5</v>
          </cell>
          <cell r="VO54">
            <v>1007</v>
          </cell>
          <cell r="VP54">
            <v>1252</v>
          </cell>
          <cell r="VR54">
            <v>30</v>
          </cell>
          <cell r="VS54">
            <v>38</v>
          </cell>
          <cell r="VU54">
            <v>9</v>
          </cell>
          <cell r="VV54">
            <v>11</v>
          </cell>
          <cell r="VX54">
            <v>31</v>
          </cell>
          <cell r="VY54">
            <v>38</v>
          </cell>
          <cell r="WA54">
            <v>16</v>
          </cell>
          <cell r="WB54">
            <v>20</v>
          </cell>
          <cell r="WD54">
            <v>26</v>
          </cell>
          <cell r="WE54">
            <v>32</v>
          </cell>
          <cell r="WG54">
            <v>4</v>
          </cell>
          <cell r="WH54">
            <v>4</v>
          </cell>
          <cell r="WJ54">
            <v>4</v>
          </cell>
          <cell r="WK54">
            <v>4</v>
          </cell>
          <cell r="WM54">
            <v>3</v>
          </cell>
          <cell r="WN54">
            <v>3</v>
          </cell>
          <cell r="WP54">
            <v>3</v>
          </cell>
          <cell r="WQ54">
            <v>3</v>
          </cell>
          <cell r="WS54">
            <v>8</v>
          </cell>
          <cell r="WT54">
            <v>10</v>
          </cell>
          <cell r="WV54">
            <v>13</v>
          </cell>
          <cell r="WW54">
            <v>17</v>
          </cell>
          <cell r="WY54">
            <v>147</v>
          </cell>
          <cell r="WZ54">
            <v>180</v>
          </cell>
          <cell r="XB54">
            <v>1154</v>
          </cell>
          <cell r="XC54">
            <v>1432</v>
          </cell>
          <cell r="XE54">
            <v>0</v>
          </cell>
          <cell r="XF54">
            <v>0</v>
          </cell>
          <cell r="XG54">
            <v>17</v>
          </cell>
          <cell r="XH54">
            <v>21</v>
          </cell>
          <cell r="XI54">
            <v>2</v>
          </cell>
          <cell r="XJ54">
            <v>2</v>
          </cell>
          <cell r="XK54">
            <v>9</v>
          </cell>
          <cell r="XL54">
            <v>11</v>
          </cell>
          <cell r="XM54">
            <v>22</v>
          </cell>
          <cell r="XN54">
            <v>27</v>
          </cell>
          <cell r="XO54">
            <v>24</v>
          </cell>
          <cell r="XP54">
            <v>29</v>
          </cell>
          <cell r="XQ54">
            <v>1</v>
          </cell>
          <cell r="XR54">
            <v>1</v>
          </cell>
          <cell r="XT54">
            <v>88</v>
          </cell>
          <cell r="XU54">
            <v>110</v>
          </cell>
        </row>
        <row r="55">
          <cell r="B55" t="str">
            <v>รพท.นครพนม</v>
          </cell>
          <cell r="C55">
            <v>8</v>
          </cell>
          <cell r="D55" t="str">
            <v>นครพนม</v>
          </cell>
          <cell r="E55">
            <v>10711</v>
          </cell>
          <cell r="F55" t="str">
            <v>S ใหญ่</v>
          </cell>
          <cell r="G55" t="str">
            <v>รพ.ระดับ S เตียง &lt; 400</v>
          </cell>
          <cell r="H55">
            <v>306</v>
          </cell>
          <cell r="I55">
            <v>323</v>
          </cell>
          <cell r="J55">
            <v>285675</v>
          </cell>
          <cell r="K55">
            <v>132861</v>
          </cell>
          <cell r="L55">
            <v>0</v>
          </cell>
          <cell r="M55">
            <v>31152</v>
          </cell>
          <cell r="N55">
            <v>101709</v>
          </cell>
          <cell r="O55">
            <v>3</v>
          </cell>
          <cell r="P55">
            <v>4</v>
          </cell>
          <cell r="Q55">
            <v>2</v>
          </cell>
          <cell r="R55">
            <v>2</v>
          </cell>
          <cell r="S55">
            <v>11</v>
          </cell>
          <cell r="T55">
            <v>14</v>
          </cell>
          <cell r="U55">
            <v>0</v>
          </cell>
          <cell r="V55">
            <v>0</v>
          </cell>
          <cell r="W55">
            <v>2</v>
          </cell>
          <cell r="X55">
            <v>2</v>
          </cell>
          <cell r="Y55">
            <v>2</v>
          </cell>
          <cell r="Z55">
            <v>2</v>
          </cell>
          <cell r="AA55">
            <v>3</v>
          </cell>
          <cell r="AB55">
            <v>4</v>
          </cell>
          <cell r="AC55">
            <v>23</v>
          </cell>
          <cell r="AD55">
            <v>28</v>
          </cell>
          <cell r="AF55">
            <v>5</v>
          </cell>
          <cell r="AG55">
            <v>6</v>
          </cell>
          <cell r="AH55">
            <v>9</v>
          </cell>
          <cell r="AI55">
            <v>11</v>
          </cell>
          <cell r="AJ55">
            <v>14</v>
          </cell>
          <cell r="AK55">
            <v>17</v>
          </cell>
          <cell r="AM55">
            <v>2</v>
          </cell>
          <cell r="AN55">
            <v>2</v>
          </cell>
          <cell r="AO55">
            <v>20</v>
          </cell>
          <cell r="AP55">
            <v>25</v>
          </cell>
          <cell r="AQ55">
            <v>1</v>
          </cell>
          <cell r="AR55">
            <v>1</v>
          </cell>
          <cell r="AS55">
            <v>23</v>
          </cell>
          <cell r="AT55">
            <v>28</v>
          </cell>
          <cell r="AV55">
            <v>5</v>
          </cell>
          <cell r="AW55">
            <v>6</v>
          </cell>
          <cell r="AX55">
            <v>2</v>
          </cell>
          <cell r="AY55">
            <v>3</v>
          </cell>
          <cell r="AZ55">
            <v>7</v>
          </cell>
          <cell r="BA55">
            <v>9</v>
          </cell>
          <cell r="BC55">
            <v>3</v>
          </cell>
          <cell r="BD55">
            <v>4</v>
          </cell>
          <cell r="BE55">
            <v>8</v>
          </cell>
          <cell r="BF55">
            <v>10</v>
          </cell>
          <cell r="BG55">
            <v>11</v>
          </cell>
          <cell r="BH55">
            <v>14</v>
          </cell>
          <cell r="BJ55">
            <v>4</v>
          </cell>
          <cell r="BK55">
            <v>5</v>
          </cell>
          <cell r="BL55">
            <v>7</v>
          </cell>
          <cell r="BM55">
            <v>9</v>
          </cell>
          <cell r="BN55">
            <v>11</v>
          </cell>
          <cell r="BO55">
            <v>14</v>
          </cell>
          <cell r="BQ55">
            <v>89</v>
          </cell>
          <cell r="BR55">
            <v>110</v>
          </cell>
          <cell r="BT55">
            <v>1</v>
          </cell>
          <cell r="BU55">
            <v>1</v>
          </cell>
          <cell r="BV55">
            <v>1</v>
          </cell>
          <cell r="BW55">
            <v>1</v>
          </cell>
          <cell r="BX55" t="str">
            <v/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10</v>
          </cell>
          <cell r="CF55">
            <v>12</v>
          </cell>
          <cell r="CG55">
            <v>10</v>
          </cell>
          <cell r="CH55">
            <v>12</v>
          </cell>
          <cell r="CJ55">
            <v>10</v>
          </cell>
          <cell r="CK55">
            <v>13</v>
          </cell>
          <cell r="CL55">
            <v>4</v>
          </cell>
          <cell r="CM55">
            <v>5</v>
          </cell>
          <cell r="CN55">
            <v>2</v>
          </cell>
          <cell r="CO55">
            <v>2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16</v>
          </cell>
          <cell r="CY55">
            <v>20</v>
          </cell>
          <cell r="DA55">
            <v>2</v>
          </cell>
          <cell r="DB55">
            <v>2</v>
          </cell>
          <cell r="DC55">
            <v>2</v>
          </cell>
          <cell r="DD55">
            <v>2</v>
          </cell>
          <cell r="DE55">
            <v>4</v>
          </cell>
          <cell r="DF55">
            <v>4</v>
          </cell>
          <cell r="DH55">
            <v>1</v>
          </cell>
          <cell r="DI55">
            <v>1</v>
          </cell>
          <cell r="DJ55">
            <v>1</v>
          </cell>
          <cell r="DK55">
            <v>1</v>
          </cell>
          <cell r="DL55">
            <v>2</v>
          </cell>
          <cell r="DM55">
            <v>2</v>
          </cell>
          <cell r="DO55">
            <v>2</v>
          </cell>
          <cell r="DP55">
            <v>2</v>
          </cell>
          <cell r="DQ55">
            <v>1</v>
          </cell>
          <cell r="DR55">
            <v>1</v>
          </cell>
          <cell r="DS55">
            <v>3</v>
          </cell>
          <cell r="DT55">
            <v>3</v>
          </cell>
          <cell r="DV55">
            <v>2</v>
          </cell>
          <cell r="DW55">
            <v>2</v>
          </cell>
          <cell r="DX55">
            <v>0</v>
          </cell>
          <cell r="DY55">
            <v>0</v>
          </cell>
          <cell r="DZ55">
            <v>2</v>
          </cell>
          <cell r="EA55">
            <v>2</v>
          </cell>
          <cell r="EC55">
            <v>27</v>
          </cell>
          <cell r="ED55">
            <v>31</v>
          </cell>
          <cell r="EF55">
            <v>4</v>
          </cell>
          <cell r="EG55">
            <v>5</v>
          </cell>
          <cell r="EH55">
            <v>4</v>
          </cell>
          <cell r="EI55">
            <v>5</v>
          </cell>
          <cell r="EK55">
            <v>1</v>
          </cell>
          <cell r="EL55">
            <v>1</v>
          </cell>
          <cell r="EM55">
            <v>1</v>
          </cell>
          <cell r="EN55">
            <v>1</v>
          </cell>
          <cell r="EO55">
            <v>2</v>
          </cell>
          <cell r="EP55">
            <v>2</v>
          </cell>
          <cell r="ER55">
            <v>2</v>
          </cell>
          <cell r="ES55">
            <v>2</v>
          </cell>
          <cell r="ET55">
            <v>3</v>
          </cell>
          <cell r="EU55">
            <v>4</v>
          </cell>
          <cell r="EV55">
            <v>5</v>
          </cell>
          <cell r="EW55">
            <v>6</v>
          </cell>
          <cell r="EY55">
            <v>1</v>
          </cell>
          <cell r="EZ55">
            <v>1</v>
          </cell>
          <cell r="FA55">
            <v>1</v>
          </cell>
          <cell r="FB55">
            <v>1</v>
          </cell>
          <cell r="FC55">
            <v>2</v>
          </cell>
          <cell r="FD55">
            <v>3</v>
          </cell>
          <cell r="FE55">
            <v>4</v>
          </cell>
          <cell r="FF55">
            <v>5</v>
          </cell>
          <cell r="FH55">
            <v>1</v>
          </cell>
          <cell r="FI55">
            <v>1</v>
          </cell>
          <cell r="FJ55">
            <v>2</v>
          </cell>
          <cell r="FK55">
            <v>2</v>
          </cell>
          <cell r="FL55">
            <v>3</v>
          </cell>
          <cell r="FM55">
            <v>3</v>
          </cell>
          <cell r="FO55">
            <v>1</v>
          </cell>
          <cell r="FP55">
            <v>1</v>
          </cell>
          <cell r="FQ55">
            <v>2</v>
          </cell>
          <cell r="FR55">
            <v>2</v>
          </cell>
          <cell r="FS55">
            <v>3</v>
          </cell>
          <cell r="FT55">
            <v>3</v>
          </cell>
          <cell r="FV55">
            <v>1</v>
          </cell>
          <cell r="FW55">
            <v>1</v>
          </cell>
          <cell r="FX55">
            <v>1</v>
          </cell>
          <cell r="FY55">
            <v>1</v>
          </cell>
          <cell r="FZ55">
            <v>1</v>
          </cell>
          <cell r="GA55">
            <v>1</v>
          </cell>
          <cell r="GB55">
            <v>3</v>
          </cell>
          <cell r="GC55">
            <v>3</v>
          </cell>
          <cell r="GE55">
            <v>20</v>
          </cell>
          <cell r="GF55">
            <v>22</v>
          </cell>
          <cell r="GH55">
            <v>3</v>
          </cell>
          <cell r="GI55">
            <v>4</v>
          </cell>
          <cell r="GJ55">
            <v>3</v>
          </cell>
          <cell r="GK55">
            <v>4</v>
          </cell>
          <cell r="GM55">
            <v>2</v>
          </cell>
          <cell r="GN55">
            <v>3</v>
          </cell>
          <cell r="GO55">
            <v>2</v>
          </cell>
          <cell r="GP55">
            <v>3</v>
          </cell>
          <cell r="GR55">
            <v>2</v>
          </cell>
          <cell r="GS55">
            <v>3</v>
          </cell>
          <cell r="GT55">
            <v>2</v>
          </cell>
          <cell r="GU55">
            <v>3</v>
          </cell>
          <cell r="GW55">
            <v>2</v>
          </cell>
          <cell r="GX55">
            <v>2</v>
          </cell>
          <cell r="GY55">
            <v>2</v>
          </cell>
          <cell r="GZ55">
            <v>2</v>
          </cell>
          <cell r="HB55">
            <v>9</v>
          </cell>
          <cell r="HC55">
            <v>12</v>
          </cell>
          <cell r="HD55">
            <v>71</v>
          </cell>
          <cell r="HE55">
            <v>83</v>
          </cell>
          <cell r="HG55">
            <v>6</v>
          </cell>
          <cell r="HH55">
            <v>8</v>
          </cell>
          <cell r="HI55">
            <v>0</v>
          </cell>
          <cell r="HJ55">
            <v>0</v>
          </cell>
          <cell r="HK55">
            <v>7</v>
          </cell>
          <cell r="HL55">
            <v>9</v>
          </cell>
          <cell r="HM55">
            <v>1</v>
          </cell>
          <cell r="HN55">
            <v>1</v>
          </cell>
          <cell r="HO55">
            <v>14</v>
          </cell>
          <cell r="HP55">
            <v>18</v>
          </cell>
          <cell r="HR55">
            <v>2</v>
          </cell>
          <cell r="HS55">
            <v>2</v>
          </cell>
          <cell r="HT55">
            <v>2</v>
          </cell>
          <cell r="HU55">
            <v>2</v>
          </cell>
          <cell r="HV55">
            <v>2</v>
          </cell>
          <cell r="HW55">
            <v>3</v>
          </cell>
          <cell r="HX55">
            <v>2</v>
          </cell>
          <cell r="HY55">
            <v>3</v>
          </cell>
          <cell r="HZ55">
            <v>8</v>
          </cell>
          <cell r="IA55">
            <v>10</v>
          </cell>
          <cell r="IC55">
            <v>2</v>
          </cell>
          <cell r="ID55">
            <v>2</v>
          </cell>
          <cell r="IE55">
            <v>1</v>
          </cell>
          <cell r="IF55">
            <v>1</v>
          </cell>
          <cell r="IG55">
            <v>1</v>
          </cell>
          <cell r="IH55">
            <v>1</v>
          </cell>
          <cell r="II55">
            <v>4</v>
          </cell>
          <cell r="IJ55">
            <v>4</v>
          </cell>
          <cell r="IL55">
            <v>2</v>
          </cell>
          <cell r="IM55">
            <v>2</v>
          </cell>
          <cell r="IN55">
            <v>1</v>
          </cell>
          <cell r="IO55">
            <v>1</v>
          </cell>
          <cell r="IP55">
            <v>4</v>
          </cell>
          <cell r="IQ55">
            <v>5</v>
          </cell>
          <cell r="IR55">
            <v>2</v>
          </cell>
          <cell r="IS55">
            <v>2</v>
          </cell>
          <cell r="IT55">
            <v>0</v>
          </cell>
          <cell r="IU55">
            <v>0</v>
          </cell>
          <cell r="IV55">
            <v>1</v>
          </cell>
          <cell r="IW55">
            <v>1</v>
          </cell>
          <cell r="IX55">
            <v>2</v>
          </cell>
          <cell r="IY55">
            <v>2</v>
          </cell>
          <cell r="IZ55">
            <v>12</v>
          </cell>
          <cell r="JA55">
            <v>13</v>
          </cell>
          <cell r="JC55">
            <v>2</v>
          </cell>
          <cell r="JD55">
            <v>2</v>
          </cell>
          <cell r="JE55">
            <v>2</v>
          </cell>
          <cell r="JF55">
            <v>2</v>
          </cell>
          <cell r="JG55">
            <v>2</v>
          </cell>
          <cell r="JH55">
            <v>2</v>
          </cell>
          <cell r="JI55">
            <v>1</v>
          </cell>
          <cell r="JJ55">
            <v>1</v>
          </cell>
          <cell r="JK55">
            <v>1</v>
          </cell>
          <cell r="JL55">
            <v>1</v>
          </cell>
          <cell r="JM55">
            <v>7</v>
          </cell>
          <cell r="JN55">
            <v>7</v>
          </cell>
          <cell r="JP55">
            <v>45</v>
          </cell>
          <cell r="JQ55">
            <v>52</v>
          </cell>
          <cell r="JS55">
            <v>4</v>
          </cell>
          <cell r="JT55">
            <v>5</v>
          </cell>
          <cell r="JU55">
            <v>10</v>
          </cell>
          <cell r="JV55">
            <v>12</v>
          </cell>
          <cell r="JW55">
            <v>14</v>
          </cell>
          <cell r="JX55">
            <v>17</v>
          </cell>
          <cell r="JZ55">
            <v>13</v>
          </cell>
          <cell r="KA55">
            <v>16</v>
          </cell>
          <cell r="KB55">
            <v>0</v>
          </cell>
          <cell r="KC55">
            <v>0</v>
          </cell>
          <cell r="KD55">
            <v>13</v>
          </cell>
          <cell r="KE55">
            <v>16</v>
          </cell>
          <cell r="KF55" t="str">
            <v/>
          </cell>
          <cell r="KG55">
            <v>12</v>
          </cell>
          <cell r="KH55">
            <v>15</v>
          </cell>
          <cell r="KI55">
            <v>0</v>
          </cell>
          <cell r="KJ55">
            <v>0</v>
          </cell>
          <cell r="KK55">
            <v>12</v>
          </cell>
          <cell r="KL55">
            <v>15</v>
          </cell>
          <cell r="KM55" t="str">
            <v/>
          </cell>
          <cell r="KN55">
            <v>4</v>
          </cell>
          <cell r="KO55">
            <v>5</v>
          </cell>
          <cell r="KP55">
            <v>4</v>
          </cell>
          <cell r="KQ55">
            <v>5</v>
          </cell>
          <cell r="KR55" t="str">
            <v/>
          </cell>
          <cell r="KS55">
            <v>10</v>
          </cell>
          <cell r="KT55">
            <v>13</v>
          </cell>
          <cell r="KU55">
            <v>10</v>
          </cell>
          <cell r="KV55">
            <v>13</v>
          </cell>
          <cell r="KW55" t="str">
            <v/>
          </cell>
          <cell r="KX55">
            <v>2</v>
          </cell>
          <cell r="KY55">
            <v>2</v>
          </cell>
          <cell r="KZ55">
            <v>0</v>
          </cell>
          <cell r="LA55">
            <v>0</v>
          </cell>
          <cell r="LB55">
            <v>2</v>
          </cell>
          <cell r="LC55">
            <v>2</v>
          </cell>
          <cell r="LD55" t="str">
            <v/>
          </cell>
          <cell r="LE55">
            <v>2</v>
          </cell>
          <cell r="LF55">
            <v>3</v>
          </cell>
          <cell r="LG55">
            <v>2</v>
          </cell>
          <cell r="LH55">
            <v>3</v>
          </cell>
          <cell r="LI55" t="str">
            <v/>
          </cell>
          <cell r="LJ55">
            <v>2</v>
          </cell>
          <cell r="LK55">
            <v>3</v>
          </cell>
          <cell r="LL55">
            <v>2</v>
          </cell>
          <cell r="LM55">
            <v>2</v>
          </cell>
          <cell r="LN55">
            <v>4</v>
          </cell>
          <cell r="LO55">
            <v>5</v>
          </cell>
          <cell r="LP55" t="str">
            <v/>
          </cell>
          <cell r="LQ55">
            <v>3</v>
          </cell>
          <cell r="LR55">
            <v>4</v>
          </cell>
          <cell r="LS55">
            <v>3</v>
          </cell>
          <cell r="LT55">
            <v>4</v>
          </cell>
          <cell r="LU55" t="str">
            <v/>
          </cell>
          <cell r="LV55">
            <v>1</v>
          </cell>
          <cell r="LW55">
            <v>1</v>
          </cell>
          <cell r="LX55">
            <v>5</v>
          </cell>
          <cell r="LY55">
            <v>6</v>
          </cell>
          <cell r="LZ55">
            <v>6</v>
          </cell>
          <cell r="MA55">
            <v>7</v>
          </cell>
          <cell r="MB55" t="str">
            <v/>
          </cell>
          <cell r="MC55">
            <v>4</v>
          </cell>
          <cell r="MD55">
            <v>5</v>
          </cell>
          <cell r="ME55">
            <v>4</v>
          </cell>
          <cell r="MF55">
            <v>5</v>
          </cell>
          <cell r="MG55" t="str">
            <v/>
          </cell>
          <cell r="MH55">
            <v>3</v>
          </cell>
          <cell r="MI55">
            <v>4</v>
          </cell>
          <cell r="MJ55">
            <v>3</v>
          </cell>
          <cell r="MK55">
            <v>4</v>
          </cell>
          <cell r="MM55">
            <v>2</v>
          </cell>
          <cell r="MN55">
            <v>2</v>
          </cell>
          <cell r="MO55">
            <v>2</v>
          </cell>
          <cell r="MP55">
            <v>2</v>
          </cell>
          <cell r="MQ55">
            <v>5</v>
          </cell>
          <cell r="MR55">
            <v>6</v>
          </cell>
          <cell r="MS55">
            <v>9</v>
          </cell>
          <cell r="MT55">
            <v>10</v>
          </cell>
          <cell r="MU55" t="str">
            <v/>
          </cell>
          <cell r="MV55">
            <v>15</v>
          </cell>
          <cell r="MW55">
            <v>19</v>
          </cell>
          <cell r="MX55">
            <v>3</v>
          </cell>
          <cell r="MY55">
            <v>4</v>
          </cell>
          <cell r="MZ55">
            <v>1</v>
          </cell>
          <cell r="NA55">
            <v>1</v>
          </cell>
          <cell r="NB55">
            <v>19</v>
          </cell>
          <cell r="NC55">
            <v>24</v>
          </cell>
          <cell r="ND55" t="str">
            <v/>
          </cell>
          <cell r="NE55">
            <v>2</v>
          </cell>
          <cell r="NF55">
            <v>3</v>
          </cell>
          <cell r="NG55">
            <v>8</v>
          </cell>
          <cell r="NH55">
            <v>10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10</v>
          </cell>
          <cell r="NN55">
            <v>13</v>
          </cell>
          <cell r="NO55" t="str">
            <v/>
          </cell>
          <cell r="NP55">
            <v>1</v>
          </cell>
          <cell r="NQ55">
            <v>1</v>
          </cell>
          <cell r="NR55">
            <v>21</v>
          </cell>
          <cell r="NS55">
            <v>26</v>
          </cell>
          <cell r="NT55">
            <v>2</v>
          </cell>
          <cell r="NU55">
            <v>3</v>
          </cell>
          <cell r="NV55">
            <v>24</v>
          </cell>
          <cell r="NW55">
            <v>30</v>
          </cell>
          <cell r="NX55" t="str">
            <v/>
          </cell>
          <cell r="NY55">
            <v>2</v>
          </cell>
          <cell r="NZ55">
            <v>3</v>
          </cell>
          <cell r="OA55">
            <v>8</v>
          </cell>
          <cell r="OB55">
            <v>10</v>
          </cell>
          <cell r="OC55">
            <v>3</v>
          </cell>
          <cell r="OD55">
            <v>4</v>
          </cell>
          <cell r="OE55">
            <v>1</v>
          </cell>
          <cell r="OF55">
            <v>1</v>
          </cell>
          <cell r="OG55">
            <v>2</v>
          </cell>
          <cell r="OH55">
            <v>2</v>
          </cell>
          <cell r="OI55">
            <v>16</v>
          </cell>
          <cell r="OJ55">
            <v>20</v>
          </cell>
          <cell r="OK55" t="str">
            <v/>
          </cell>
          <cell r="OL55">
            <v>4</v>
          </cell>
          <cell r="OM55">
            <v>5</v>
          </cell>
          <cell r="ON55">
            <v>4</v>
          </cell>
          <cell r="OO55">
            <v>5</v>
          </cell>
          <cell r="OP55" t="str">
            <v/>
          </cell>
          <cell r="OQ55">
            <v>23</v>
          </cell>
          <cell r="OR55">
            <v>29</v>
          </cell>
          <cell r="OS55">
            <v>21</v>
          </cell>
          <cell r="OT55">
            <v>26</v>
          </cell>
          <cell r="OU55">
            <v>44</v>
          </cell>
          <cell r="OV55">
            <v>55</v>
          </cell>
          <cell r="OW55" t="str">
            <v/>
          </cell>
          <cell r="OX55">
            <v>203</v>
          </cell>
          <cell r="OY55">
            <v>253</v>
          </cell>
          <cell r="PA55">
            <v>26</v>
          </cell>
          <cell r="PB55">
            <v>32</v>
          </cell>
          <cell r="PC55">
            <v>26</v>
          </cell>
          <cell r="PD55">
            <v>32</v>
          </cell>
          <cell r="PE55" t="str">
            <v/>
          </cell>
          <cell r="PF55">
            <v>24</v>
          </cell>
          <cell r="PG55">
            <v>30</v>
          </cell>
          <cell r="PH55">
            <v>24</v>
          </cell>
          <cell r="PI55">
            <v>30</v>
          </cell>
          <cell r="PK55">
            <v>64</v>
          </cell>
          <cell r="PL55">
            <v>80</v>
          </cell>
          <cell r="PM55">
            <v>64</v>
          </cell>
          <cell r="PN55">
            <v>80</v>
          </cell>
          <cell r="PP55">
            <v>12</v>
          </cell>
          <cell r="PQ55">
            <v>15</v>
          </cell>
          <cell r="PR55">
            <v>12</v>
          </cell>
          <cell r="PS55">
            <v>15</v>
          </cell>
          <cell r="PU55">
            <v>22</v>
          </cell>
          <cell r="PV55">
            <v>28</v>
          </cell>
          <cell r="PW55">
            <v>22</v>
          </cell>
          <cell r="PX55">
            <v>28</v>
          </cell>
          <cell r="PZ55">
            <v>13</v>
          </cell>
          <cell r="QA55">
            <v>16</v>
          </cell>
          <cell r="QB55">
            <v>13</v>
          </cell>
          <cell r="QC55">
            <v>16</v>
          </cell>
          <cell r="QE55">
            <v>78</v>
          </cell>
          <cell r="QF55">
            <v>97</v>
          </cell>
          <cell r="QG55">
            <v>78</v>
          </cell>
          <cell r="QH55">
            <v>97</v>
          </cell>
          <cell r="QJ55">
            <v>45</v>
          </cell>
          <cell r="QK55">
            <v>56</v>
          </cell>
          <cell r="QL55">
            <v>45</v>
          </cell>
          <cell r="QM55">
            <v>56</v>
          </cell>
          <cell r="QO55">
            <v>21</v>
          </cell>
          <cell r="QP55">
            <v>26</v>
          </cell>
          <cell r="QQ55">
            <v>21</v>
          </cell>
          <cell r="QR55">
            <v>26</v>
          </cell>
          <cell r="QT55">
            <v>2</v>
          </cell>
          <cell r="QU55">
            <v>2</v>
          </cell>
          <cell r="QV55">
            <v>2</v>
          </cell>
          <cell r="QW55">
            <v>2</v>
          </cell>
          <cell r="QY55">
            <v>20</v>
          </cell>
          <cell r="QZ55">
            <v>25</v>
          </cell>
          <cell r="RA55">
            <v>20</v>
          </cell>
          <cell r="RB55">
            <v>25</v>
          </cell>
          <cell r="RD55">
            <v>16</v>
          </cell>
          <cell r="RE55">
            <v>20</v>
          </cell>
          <cell r="RF55">
            <v>16</v>
          </cell>
          <cell r="RG55">
            <v>20</v>
          </cell>
          <cell r="RI55">
            <v>10</v>
          </cell>
          <cell r="RJ55">
            <v>12</v>
          </cell>
          <cell r="RK55">
            <v>10</v>
          </cell>
          <cell r="RL55">
            <v>12</v>
          </cell>
          <cell r="RN55">
            <v>3</v>
          </cell>
          <cell r="RO55">
            <v>4</v>
          </cell>
          <cell r="RP55">
            <v>3</v>
          </cell>
          <cell r="RQ55">
            <v>4</v>
          </cell>
          <cell r="RS55">
            <v>14</v>
          </cell>
          <cell r="RT55">
            <v>17</v>
          </cell>
          <cell r="RU55">
            <v>14</v>
          </cell>
          <cell r="RV55">
            <v>17</v>
          </cell>
          <cell r="RX55">
            <v>6</v>
          </cell>
          <cell r="RY55">
            <v>7</v>
          </cell>
          <cell r="RZ55">
            <v>6</v>
          </cell>
          <cell r="SA55">
            <v>7</v>
          </cell>
          <cell r="SC55">
            <v>376</v>
          </cell>
          <cell r="SD55">
            <v>467</v>
          </cell>
          <cell r="SF55">
            <v>784</v>
          </cell>
          <cell r="SG55">
            <v>965</v>
          </cell>
          <cell r="SI55">
            <v>78</v>
          </cell>
          <cell r="SJ55">
            <v>98</v>
          </cell>
          <cell r="SL55">
            <v>15</v>
          </cell>
          <cell r="SM55">
            <v>19</v>
          </cell>
          <cell r="SO55">
            <v>3</v>
          </cell>
          <cell r="SP55">
            <v>4</v>
          </cell>
          <cell r="SR55">
            <v>1</v>
          </cell>
          <cell r="SS55">
            <v>1</v>
          </cell>
          <cell r="SU55">
            <v>25</v>
          </cell>
          <cell r="SV55">
            <v>31</v>
          </cell>
          <cell r="SX55">
            <v>21</v>
          </cell>
          <cell r="SY55">
            <v>26</v>
          </cell>
          <cell r="TA55">
            <v>405</v>
          </cell>
          <cell r="TB55">
            <v>500</v>
          </cell>
          <cell r="TD55">
            <v>21</v>
          </cell>
          <cell r="TE55">
            <v>24</v>
          </cell>
          <cell r="TG55">
            <v>10</v>
          </cell>
          <cell r="TH55">
            <v>12</v>
          </cell>
          <cell r="TJ55">
            <v>21</v>
          </cell>
          <cell r="TK55">
            <v>26</v>
          </cell>
          <cell r="TM55">
            <v>2</v>
          </cell>
          <cell r="TN55">
            <v>3</v>
          </cell>
          <cell r="TP55">
            <v>5</v>
          </cell>
          <cell r="TQ55">
            <v>6</v>
          </cell>
          <cell r="TS55">
            <v>8</v>
          </cell>
          <cell r="TT55">
            <v>10</v>
          </cell>
          <cell r="TV55">
            <v>3</v>
          </cell>
          <cell r="TW55">
            <v>4</v>
          </cell>
          <cell r="TY55">
            <v>1</v>
          </cell>
          <cell r="TZ55">
            <v>1</v>
          </cell>
          <cell r="UB55">
            <v>2</v>
          </cell>
          <cell r="UC55">
            <v>2</v>
          </cell>
          <cell r="UE55">
            <v>8</v>
          </cell>
          <cell r="UF55">
            <v>10</v>
          </cell>
          <cell r="UH55">
            <v>0</v>
          </cell>
          <cell r="UI55">
            <v>0</v>
          </cell>
          <cell r="UK55">
            <v>0</v>
          </cell>
          <cell r="UL55">
            <v>0</v>
          </cell>
          <cell r="UN55">
            <v>0</v>
          </cell>
          <cell r="UO55">
            <v>0</v>
          </cell>
          <cell r="UQ55">
            <v>5</v>
          </cell>
          <cell r="UR55">
            <v>6</v>
          </cell>
          <cell r="UT55">
            <v>2</v>
          </cell>
          <cell r="UU55">
            <v>2</v>
          </cell>
          <cell r="UW55">
            <v>1</v>
          </cell>
          <cell r="UX55">
            <v>1</v>
          </cell>
          <cell r="UZ55">
            <v>4</v>
          </cell>
          <cell r="VA55">
            <v>5</v>
          </cell>
          <cell r="VC55">
            <v>8</v>
          </cell>
          <cell r="VD55">
            <v>10</v>
          </cell>
          <cell r="VF55">
            <v>10</v>
          </cell>
          <cell r="VG55">
            <v>12</v>
          </cell>
          <cell r="VI55">
            <v>3</v>
          </cell>
          <cell r="VJ55">
            <v>4</v>
          </cell>
          <cell r="VL55">
            <v>4</v>
          </cell>
          <cell r="VM55">
            <v>5</v>
          </cell>
          <cell r="VO55">
            <v>666</v>
          </cell>
          <cell r="VP55">
            <v>822</v>
          </cell>
          <cell r="VR55">
            <v>25</v>
          </cell>
          <cell r="VS55">
            <v>30</v>
          </cell>
          <cell r="VU55">
            <v>7</v>
          </cell>
          <cell r="VV55">
            <v>9</v>
          </cell>
          <cell r="VX55">
            <v>22</v>
          </cell>
          <cell r="VY55">
            <v>28</v>
          </cell>
          <cell r="WA55">
            <v>14</v>
          </cell>
          <cell r="WB55">
            <v>17</v>
          </cell>
          <cell r="WD55">
            <v>22</v>
          </cell>
          <cell r="WE55">
            <v>27</v>
          </cell>
          <cell r="WG55">
            <v>4</v>
          </cell>
          <cell r="WH55">
            <v>4</v>
          </cell>
          <cell r="WJ55">
            <v>4</v>
          </cell>
          <cell r="WK55">
            <v>4</v>
          </cell>
          <cell r="WM55">
            <v>3</v>
          </cell>
          <cell r="WN55">
            <v>3</v>
          </cell>
          <cell r="WP55">
            <v>3</v>
          </cell>
          <cell r="WQ55">
            <v>3</v>
          </cell>
          <cell r="WS55">
            <v>6</v>
          </cell>
          <cell r="WT55">
            <v>8</v>
          </cell>
          <cell r="WV55">
            <v>8</v>
          </cell>
          <cell r="WW55">
            <v>10</v>
          </cell>
          <cell r="WY55">
            <v>118</v>
          </cell>
          <cell r="WZ55">
            <v>143</v>
          </cell>
          <cell r="XB55">
            <v>784</v>
          </cell>
          <cell r="XC55">
            <v>965</v>
          </cell>
          <cell r="XE55">
            <v>0</v>
          </cell>
          <cell r="XF55">
            <v>0</v>
          </cell>
          <cell r="XG55">
            <v>13</v>
          </cell>
          <cell r="XH55">
            <v>16</v>
          </cell>
          <cell r="XI55">
            <v>2</v>
          </cell>
          <cell r="XJ55">
            <v>2</v>
          </cell>
          <cell r="XK55">
            <v>7</v>
          </cell>
          <cell r="XL55">
            <v>9</v>
          </cell>
          <cell r="XM55">
            <v>15</v>
          </cell>
          <cell r="XN55">
            <v>19</v>
          </cell>
          <cell r="XO55">
            <v>20</v>
          </cell>
          <cell r="XP55">
            <v>25</v>
          </cell>
          <cell r="XQ55">
            <v>1</v>
          </cell>
          <cell r="XR55">
            <v>1</v>
          </cell>
          <cell r="XT55">
            <v>59</v>
          </cell>
          <cell r="XU55">
            <v>74</v>
          </cell>
        </row>
        <row r="56">
          <cell r="B56" t="str">
            <v>รพท.บึงกาฬ</v>
          </cell>
          <cell r="C56">
            <v>8</v>
          </cell>
          <cell r="D56" t="str">
            <v>บึงกาฬ</v>
          </cell>
          <cell r="E56">
            <v>11040</v>
          </cell>
          <cell r="F56" t="str">
            <v>s</v>
          </cell>
          <cell r="G56" t="str">
            <v>รพ.ระดับ S เตียง &lt; 400</v>
          </cell>
          <cell r="H56">
            <v>171</v>
          </cell>
          <cell r="I56">
            <v>165</v>
          </cell>
          <cell r="J56">
            <v>183729</v>
          </cell>
          <cell r="K56">
            <v>93838</v>
          </cell>
          <cell r="L56">
            <v>0</v>
          </cell>
          <cell r="M56">
            <v>15398</v>
          </cell>
          <cell r="N56">
            <v>78440</v>
          </cell>
          <cell r="O56">
            <v>2</v>
          </cell>
          <cell r="P56">
            <v>2</v>
          </cell>
          <cell r="Q56">
            <v>1</v>
          </cell>
          <cell r="R56">
            <v>1</v>
          </cell>
          <cell r="S56">
            <v>8</v>
          </cell>
          <cell r="T56">
            <v>10</v>
          </cell>
          <cell r="U56">
            <v>0</v>
          </cell>
          <cell r="V56">
            <v>0</v>
          </cell>
          <cell r="W56">
            <v>1</v>
          </cell>
          <cell r="X56">
            <v>1</v>
          </cell>
          <cell r="Y56">
            <v>1</v>
          </cell>
          <cell r="Z56">
            <v>1</v>
          </cell>
          <cell r="AA56">
            <v>2</v>
          </cell>
          <cell r="AB56">
            <v>2</v>
          </cell>
          <cell r="AC56">
            <v>15</v>
          </cell>
          <cell r="AD56">
            <v>17</v>
          </cell>
          <cell r="AF56">
            <v>2</v>
          </cell>
          <cell r="AG56">
            <v>3</v>
          </cell>
          <cell r="AH56">
            <v>4</v>
          </cell>
          <cell r="AI56">
            <v>5</v>
          </cell>
          <cell r="AJ56">
            <v>6</v>
          </cell>
          <cell r="AK56">
            <v>8</v>
          </cell>
          <cell r="AM56">
            <v>1</v>
          </cell>
          <cell r="AN56">
            <v>1</v>
          </cell>
          <cell r="AO56">
            <v>13</v>
          </cell>
          <cell r="AP56">
            <v>16</v>
          </cell>
          <cell r="AQ56">
            <v>1</v>
          </cell>
          <cell r="AR56">
            <v>1</v>
          </cell>
          <cell r="AS56">
            <v>15</v>
          </cell>
          <cell r="AT56">
            <v>18</v>
          </cell>
          <cell r="AV56">
            <v>3</v>
          </cell>
          <cell r="AW56">
            <v>4</v>
          </cell>
          <cell r="AX56">
            <v>2</v>
          </cell>
          <cell r="AY56">
            <v>2</v>
          </cell>
          <cell r="AZ56">
            <v>5</v>
          </cell>
          <cell r="BA56">
            <v>6</v>
          </cell>
          <cell r="BC56">
            <v>2</v>
          </cell>
          <cell r="BD56">
            <v>2</v>
          </cell>
          <cell r="BE56">
            <v>4</v>
          </cell>
          <cell r="BF56">
            <v>5</v>
          </cell>
          <cell r="BG56">
            <v>6</v>
          </cell>
          <cell r="BH56">
            <v>7</v>
          </cell>
          <cell r="BJ56">
            <v>2</v>
          </cell>
          <cell r="BK56">
            <v>3</v>
          </cell>
          <cell r="BL56">
            <v>3</v>
          </cell>
          <cell r="BM56">
            <v>4</v>
          </cell>
          <cell r="BN56">
            <v>5</v>
          </cell>
          <cell r="BO56">
            <v>7</v>
          </cell>
          <cell r="BQ56">
            <v>52</v>
          </cell>
          <cell r="BR56">
            <v>63</v>
          </cell>
          <cell r="BT56">
            <v>1</v>
          </cell>
          <cell r="BU56">
            <v>1</v>
          </cell>
          <cell r="BV56">
            <v>1</v>
          </cell>
          <cell r="BW56">
            <v>1</v>
          </cell>
          <cell r="BX56" t="str">
            <v/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2</v>
          </cell>
          <cell r="CF56">
            <v>3</v>
          </cell>
          <cell r="CG56">
            <v>2</v>
          </cell>
          <cell r="CH56">
            <v>3</v>
          </cell>
          <cell r="CJ56">
            <v>5</v>
          </cell>
          <cell r="CK56">
            <v>6</v>
          </cell>
          <cell r="CL56">
            <v>2</v>
          </cell>
          <cell r="CM56">
            <v>3</v>
          </cell>
          <cell r="CN56">
            <v>5</v>
          </cell>
          <cell r="CO56">
            <v>6</v>
          </cell>
          <cell r="CP56">
            <v>0</v>
          </cell>
          <cell r="CQ56">
            <v>0</v>
          </cell>
          <cell r="CR56">
            <v>2</v>
          </cell>
          <cell r="CS56">
            <v>3</v>
          </cell>
          <cell r="CT56">
            <v>1</v>
          </cell>
          <cell r="CU56">
            <v>1</v>
          </cell>
          <cell r="CV56">
            <v>0</v>
          </cell>
          <cell r="CW56">
            <v>0</v>
          </cell>
          <cell r="CX56">
            <v>15</v>
          </cell>
          <cell r="CY56">
            <v>19</v>
          </cell>
          <cell r="DA56">
            <v>0</v>
          </cell>
          <cell r="DB56">
            <v>0</v>
          </cell>
          <cell r="DC56">
            <v>2</v>
          </cell>
          <cell r="DD56">
            <v>2</v>
          </cell>
          <cell r="DE56">
            <v>2</v>
          </cell>
          <cell r="DF56">
            <v>2</v>
          </cell>
          <cell r="DH56">
            <v>1</v>
          </cell>
          <cell r="DI56">
            <v>1</v>
          </cell>
          <cell r="DJ56">
            <v>2</v>
          </cell>
          <cell r="DK56">
            <v>2</v>
          </cell>
          <cell r="DL56">
            <v>3</v>
          </cell>
          <cell r="DM56">
            <v>3</v>
          </cell>
          <cell r="DO56">
            <v>1</v>
          </cell>
          <cell r="DP56">
            <v>1</v>
          </cell>
          <cell r="DQ56">
            <v>4</v>
          </cell>
          <cell r="DR56">
            <v>4</v>
          </cell>
          <cell r="DS56">
            <v>5</v>
          </cell>
          <cell r="DT56">
            <v>5</v>
          </cell>
          <cell r="DV56">
            <v>1</v>
          </cell>
          <cell r="DW56">
            <v>1</v>
          </cell>
          <cell r="DX56">
            <v>2</v>
          </cell>
          <cell r="DY56">
            <v>2</v>
          </cell>
          <cell r="DZ56">
            <v>3</v>
          </cell>
          <cell r="EA56">
            <v>3</v>
          </cell>
          <cell r="EC56">
            <v>28</v>
          </cell>
          <cell r="ED56">
            <v>32</v>
          </cell>
          <cell r="EF56">
            <v>2</v>
          </cell>
          <cell r="EG56">
            <v>2</v>
          </cell>
          <cell r="EH56">
            <v>2</v>
          </cell>
          <cell r="EI56">
            <v>2</v>
          </cell>
          <cell r="EK56">
            <v>1</v>
          </cell>
          <cell r="EL56">
            <v>1</v>
          </cell>
          <cell r="EM56">
            <v>2</v>
          </cell>
          <cell r="EN56">
            <v>2</v>
          </cell>
          <cell r="EO56">
            <v>3</v>
          </cell>
          <cell r="EP56">
            <v>3</v>
          </cell>
          <cell r="ER56">
            <v>1</v>
          </cell>
          <cell r="ES56">
            <v>1</v>
          </cell>
          <cell r="ET56">
            <v>1</v>
          </cell>
          <cell r="EU56">
            <v>1</v>
          </cell>
          <cell r="EV56">
            <v>2</v>
          </cell>
          <cell r="EW56">
            <v>2</v>
          </cell>
          <cell r="EY56">
            <v>0</v>
          </cell>
          <cell r="EZ56">
            <v>0</v>
          </cell>
          <cell r="FA56">
            <v>1</v>
          </cell>
          <cell r="FB56">
            <v>1</v>
          </cell>
          <cell r="FC56">
            <v>1</v>
          </cell>
          <cell r="FD56">
            <v>1</v>
          </cell>
          <cell r="FE56">
            <v>2</v>
          </cell>
          <cell r="FF56">
            <v>2</v>
          </cell>
          <cell r="FH56">
            <v>0</v>
          </cell>
          <cell r="FI56">
            <v>0</v>
          </cell>
          <cell r="FJ56">
            <v>1</v>
          </cell>
          <cell r="FK56">
            <v>1</v>
          </cell>
          <cell r="FL56">
            <v>1</v>
          </cell>
          <cell r="FM56">
            <v>1</v>
          </cell>
          <cell r="FO56">
            <v>0</v>
          </cell>
          <cell r="FP56">
            <v>0</v>
          </cell>
          <cell r="FQ56">
            <v>1</v>
          </cell>
          <cell r="FR56">
            <v>1</v>
          </cell>
          <cell r="FS56">
            <v>1</v>
          </cell>
          <cell r="FT56">
            <v>1</v>
          </cell>
          <cell r="FV56">
            <v>0</v>
          </cell>
          <cell r="FW56">
            <v>0</v>
          </cell>
          <cell r="FX56">
            <v>1</v>
          </cell>
          <cell r="FY56">
            <v>1</v>
          </cell>
          <cell r="FZ56">
            <v>2</v>
          </cell>
          <cell r="GA56">
            <v>2</v>
          </cell>
          <cell r="GB56">
            <v>3</v>
          </cell>
          <cell r="GC56">
            <v>3</v>
          </cell>
          <cell r="GE56">
            <v>12</v>
          </cell>
          <cell r="GF56">
            <v>12</v>
          </cell>
          <cell r="GH56">
            <v>2</v>
          </cell>
          <cell r="GI56">
            <v>3</v>
          </cell>
          <cell r="GJ56">
            <v>2</v>
          </cell>
          <cell r="GK56">
            <v>3</v>
          </cell>
          <cell r="GM56">
            <v>2</v>
          </cell>
          <cell r="GN56">
            <v>2</v>
          </cell>
          <cell r="GO56">
            <v>2</v>
          </cell>
          <cell r="GP56">
            <v>2</v>
          </cell>
          <cell r="GR56">
            <v>1</v>
          </cell>
          <cell r="GS56">
            <v>1</v>
          </cell>
          <cell r="GT56">
            <v>1</v>
          </cell>
          <cell r="GU56">
            <v>1</v>
          </cell>
          <cell r="GW56">
            <v>1</v>
          </cell>
          <cell r="GX56">
            <v>1</v>
          </cell>
          <cell r="GY56">
            <v>1</v>
          </cell>
          <cell r="GZ56">
            <v>1</v>
          </cell>
          <cell r="HB56">
            <v>6</v>
          </cell>
          <cell r="HC56">
            <v>7</v>
          </cell>
          <cell r="HD56">
            <v>51</v>
          </cell>
          <cell r="HE56">
            <v>57</v>
          </cell>
          <cell r="HG56">
            <v>5</v>
          </cell>
          <cell r="HH56">
            <v>6</v>
          </cell>
          <cell r="HI56">
            <v>1</v>
          </cell>
          <cell r="HJ56">
            <v>1</v>
          </cell>
          <cell r="HK56">
            <v>7</v>
          </cell>
          <cell r="HL56">
            <v>9</v>
          </cell>
          <cell r="HM56">
            <v>0</v>
          </cell>
          <cell r="HN56">
            <v>0</v>
          </cell>
          <cell r="HO56">
            <v>13</v>
          </cell>
          <cell r="HP56">
            <v>16</v>
          </cell>
          <cell r="HR56">
            <v>1</v>
          </cell>
          <cell r="HS56">
            <v>1</v>
          </cell>
          <cell r="HT56">
            <v>1</v>
          </cell>
          <cell r="HU56">
            <v>1</v>
          </cell>
          <cell r="HV56">
            <v>2</v>
          </cell>
          <cell r="HW56">
            <v>3</v>
          </cell>
          <cell r="HX56">
            <v>1</v>
          </cell>
          <cell r="HY56">
            <v>1</v>
          </cell>
          <cell r="HZ56">
            <v>5</v>
          </cell>
          <cell r="IA56">
            <v>6</v>
          </cell>
          <cell r="IC56">
            <v>1</v>
          </cell>
          <cell r="ID56">
            <v>1</v>
          </cell>
          <cell r="IE56">
            <v>0</v>
          </cell>
          <cell r="IF56">
            <v>0</v>
          </cell>
          <cell r="IG56">
            <v>1</v>
          </cell>
          <cell r="IH56">
            <v>1</v>
          </cell>
          <cell r="II56">
            <v>2</v>
          </cell>
          <cell r="IJ56">
            <v>2</v>
          </cell>
          <cell r="IL56">
            <v>2</v>
          </cell>
          <cell r="IM56">
            <v>2</v>
          </cell>
          <cell r="IN56">
            <v>1</v>
          </cell>
          <cell r="IO56">
            <v>1</v>
          </cell>
          <cell r="IP56">
            <v>4</v>
          </cell>
          <cell r="IQ56">
            <v>5</v>
          </cell>
          <cell r="IR56">
            <v>1</v>
          </cell>
          <cell r="IS56">
            <v>1</v>
          </cell>
          <cell r="IT56">
            <v>0</v>
          </cell>
          <cell r="IU56">
            <v>0</v>
          </cell>
          <cell r="IV56">
            <v>1</v>
          </cell>
          <cell r="IW56">
            <v>1</v>
          </cell>
          <cell r="IX56">
            <v>1</v>
          </cell>
          <cell r="IY56">
            <v>1</v>
          </cell>
          <cell r="IZ56">
            <v>10</v>
          </cell>
          <cell r="JA56">
            <v>11</v>
          </cell>
          <cell r="JC56">
            <v>1</v>
          </cell>
          <cell r="JD56">
            <v>1</v>
          </cell>
          <cell r="JE56">
            <v>2</v>
          </cell>
          <cell r="JF56">
            <v>2</v>
          </cell>
          <cell r="JG56">
            <v>1</v>
          </cell>
          <cell r="JH56">
            <v>1</v>
          </cell>
          <cell r="JI56">
            <v>2</v>
          </cell>
          <cell r="JJ56">
            <v>2</v>
          </cell>
          <cell r="JK56">
            <v>2</v>
          </cell>
          <cell r="JL56">
            <v>2</v>
          </cell>
          <cell r="JM56">
            <v>6</v>
          </cell>
          <cell r="JN56">
            <v>6</v>
          </cell>
          <cell r="JP56">
            <v>36</v>
          </cell>
          <cell r="JQ56">
            <v>41</v>
          </cell>
          <cell r="JS56">
            <v>2</v>
          </cell>
          <cell r="JT56">
            <v>3</v>
          </cell>
          <cell r="JU56">
            <v>10</v>
          </cell>
          <cell r="JV56">
            <v>12</v>
          </cell>
          <cell r="JW56">
            <v>12</v>
          </cell>
          <cell r="JX56">
            <v>15</v>
          </cell>
          <cell r="JZ56">
            <v>6</v>
          </cell>
          <cell r="KA56">
            <v>8</v>
          </cell>
          <cell r="KB56">
            <v>0</v>
          </cell>
          <cell r="KC56">
            <v>0</v>
          </cell>
          <cell r="KD56">
            <v>6</v>
          </cell>
          <cell r="KE56">
            <v>8</v>
          </cell>
          <cell r="KF56" t="str">
            <v/>
          </cell>
          <cell r="KG56">
            <v>5</v>
          </cell>
          <cell r="KH56">
            <v>6</v>
          </cell>
          <cell r="KI56">
            <v>0</v>
          </cell>
          <cell r="KJ56">
            <v>0</v>
          </cell>
          <cell r="KK56">
            <v>5</v>
          </cell>
          <cell r="KL56">
            <v>6</v>
          </cell>
          <cell r="KN56">
            <v>4</v>
          </cell>
          <cell r="KO56">
            <v>5</v>
          </cell>
          <cell r="KP56">
            <v>4</v>
          </cell>
          <cell r="KQ56">
            <v>5</v>
          </cell>
          <cell r="KR56" t="str">
            <v/>
          </cell>
          <cell r="KS56">
            <v>4</v>
          </cell>
          <cell r="KT56">
            <v>5</v>
          </cell>
          <cell r="KU56">
            <v>4</v>
          </cell>
          <cell r="KV56">
            <v>5</v>
          </cell>
          <cell r="KW56" t="str">
            <v/>
          </cell>
          <cell r="KX56">
            <v>1</v>
          </cell>
          <cell r="KY56">
            <v>1</v>
          </cell>
          <cell r="KZ56">
            <v>0</v>
          </cell>
          <cell r="LA56">
            <v>0</v>
          </cell>
          <cell r="LB56">
            <v>1</v>
          </cell>
          <cell r="LC56">
            <v>1</v>
          </cell>
          <cell r="LD56" t="str">
            <v/>
          </cell>
          <cell r="LE56">
            <v>2</v>
          </cell>
          <cell r="LF56">
            <v>3</v>
          </cell>
          <cell r="LG56">
            <v>2</v>
          </cell>
          <cell r="LH56">
            <v>3</v>
          </cell>
          <cell r="LI56" t="str">
            <v/>
          </cell>
          <cell r="LJ56">
            <v>2</v>
          </cell>
          <cell r="LK56">
            <v>2</v>
          </cell>
          <cell r="LL56">
            <v>2</v>
          </cell>
          <cell r="LM56">
            <v>2</v>
          </cell>
          <cell r="LN56">
            <v>4</v>
          </cell>
          <cell r="LO56">
            <v>4</v>
          </cell>
          <cell r="LP56" t="str">
            <v/>
          </cell>
          <cell r="LQ56">
            <v>2</v>
          </cell>
          <cell r="LR56">
            <v>2</v>
          </cell>
          <cell r="LS56">
            <v>2</v>
          </cell>
          <cell r="LT56">
            <v>2</v>
          </cell>
          <cell r="LU56" t="str">
            <v/>
          </cell>
          <cell r="LV56">
            <v>0</v>
          </cell>
          <cell r="LW56">
            <v>0</v>
          </cell>
          <cell r="LX56">
            <v>5</v>
          </cell>
          <cell r="LY56">
            <v>6</v>
          </cell>
          <cell r="LZ56">
            <v>5</v>
          </cell>
          <cell r="MA56">
            <v>6</v>
          </cell>
          <cell r="MB56" t="str">
            <v/>
          </cell>
          <cell r="MC56">
            <v>4</v>
          </cell>
          <cell r="MD56">
            <v>5</v>
          </cell>
          <cell r="ME56">
            <v>4</v>
          </cell>
          <cell r="MF56">
            <v>5</v>
          </cell>
          <cell r="MG56" t="str">
            <v/>
          </cell>
          <cell r="MH56">
            <v>2</v>
          </cell>
          <cell r="MI56">
            <v>2</v>
          </cell>
          <cell r="MJ56">
            <v>2</v>
          </cell>
          <cell r="MK56">
            <v>2</v>
          </cell>
          <cell r="MM56">
            <v>1</v>
          </cell>
          <cell r="MN56">
            <v>1</v>
          </cell>
          <cell r="MO56">
            <v>2</v>
          </cell>
          <cell r="MP56">
            <v>2</v>
          </cell>
          <cell r="MQ56">
            <v>5</v>
          </cell>
          <cell r="MR56">
            <v>6</v>
          </cell>
          <cell r="MS56">
            <v>8</v>
          </cell>
          <cell r="MT56">
            <v>9</v>
          </cell>
          <cell r="MU56" t="str">
            <v/>
          </cell>
          <cell r="MV56">
            <v>6</v>
          </cell>
          <cell r="MW56">
            <v>7</v>
          </cell>
          <cell r="MX56">
            <v>3</v>
          </cell>
          <cell r="MY56">
            <v>4</v>
          </cell>
          <cell r="MZ56">
            <v>1</v>
          </cell>
          <cell r="NA56">
            <v>1</v>
          </cell>
          <cell r="NB56">
            <v>10</v>
          </cell>
          <cell r="NC56">
            <v>12</v>
          </cell>
          <cell r="ND56" t="str">
            <v/>
          </cell>
          <cell r="NE56">
            <v>2</v>
          </cell>
          <cell r="NF56">
            <v>2</v>
          </cell>
          <cell r="NG56">
            <v>4</v>
          </cell>
          <cell r="NH56">
            <v>5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6</v>
          </cell>
          <cell r="NN56">
            <v>7</v>
          </cell>
          <cell r="NO56" t="str">
            <v/>
          </cell>
          <cell r="NP56">
            <v>0</v>
          </cell>
          <cell r="NQ56">
            <v>0</v>
          </cell>
          <cell r="NR56">
            <v>16</v>
          </cell>
          <cell r="NS56">
            <v>20</v>
          </cell>
          <cell r="NT56">
            <v>0</v>
          </cell>
          <cell r="NU56">
            <v>0</v>
          </cell>
          <cell r="NV56">
            <v>16</v>
          </cell>
          <cell r="NW56">
            <v>20</v>
          </cell>
          <cell r="NX56" t="str">
            <v/>
          </cell>
          <cell r="NY56">
            <v>1</v>
          </cell>
          <cell r="NZ56">
            <v>1</v>
          </cell>
          <cell r="OA56">
            <v>5</v>
          </cell>
          <cell r="OB56">
            <v>6</v>
          </cell>
          <cell r="OC56">
            <v>3</v>
          </cell>
          <cell r="OD56">
            <v>4</v>
          </cell>
          <cell r="OE56">
            <v>1</v>
          </cell>
          <cell r="OF56">
            <v>1</v>
          </cell>
          <cell r="OG56">
            <v>2</v>
          </cell>
          <cell r="OH56">
            <v>2</v>
          </cell>
          <cell r="OI56">
            <v>12</v>
          </cell>
          <cell r="OJ56">
            <v>14</v>
          </cell>
          <cell r="OK56" t="str">
            <v/>
          </cell>
          <cell r="OL56">
            <v>4</v>
          </cell>
          <cell r="OM56">
            <v>5</v>
          </cell>
          <cell r="ON56">
            <v>4</v>
          </cell>
          <cell r="OO56">
            <v>5</v>
          </cell>
          <cell r="OP56" t="str">
            <v/>
          </cell>
          <cell r="OQ56">
            <v>15</v>
          </cell>
          <cell r="OR56">
            <v>19</v>
          </cell>
          <cell r="OS56">
            <v>12</v>
          </cell>
          <cell r="OT56">
            <v>15</v>
          </cell>
          <cell r="OU56">
            <v>27</v>
          </cell>
          <cell r="OV56">
            <v>34</v>
          </cell>
          <cell r="OW56" t="str">
            <v/>
          </cell>
          <cell r="OX56">
            <v>134</v>
          </cell>
          <cell r="OY56">
            <v>163</v>
          </cell>
          <cell r="PA56">
            <v>17</v>
          </cell>
          <cell r="PB56">
            <v>21</v>
          </cell>
          <cell r="PC56">
            <v>17</v>
          </cell>
          <cell r="PD56">
            <v>21</v>
          </cell>
          <cell r="PE56" t="str">
            <v/>
          </cell>
          <cell r="PF56">
            <v>12</v>
          </cell>
          <cell r="PG56">
            <v>15</v>
          </cell>
          <cell r="PH56">
            <v>12</v>
          </cell>
          <cell r="PI56">
            <v>15</v>
          </cell>
          <cell r="PK56">
            <v>16</v>
          </cell>
          <cell r="PL56">
            <v>20</v>
          </cell>
          <cell r="PM56">
            <v>16</v>
          </cell>
          <cell r="PN56">
            <v>20</v>
          </cell>
          <cell r="PP56">
            <v>8</v>
          </cell>
          <cell r="PQ56">
            <v>10</v>
          </cell>
          <cell r="PR56">
            <v>8</v>
          </cell>
          <cell r="PS56">
            <v>10</v>
          </cell>
          <cell r="PU56">
            <v>16</v>
          </cell>
          <cell r="PV56">
            <v>20</v>
          </cell>
          <cell r="PW56">
            <v>16</v>
          </cell>
          <cell r="PX56">
            <v>20</v>
          </cell>
          <cell r="PZ56">
            <v>11</v>
          </cell>
          <cell r="QA56">
            <v>14</v>
          </cell>
          <cell r="QB56">
            <v>11</v>
          </cell>
          <cell r="QC56">
            <v>14</v>
          </cell>
          <cell r="QE56">
            <v>20</v>
          </cell>
          <cell r="QF56">
            <v>25</v>
          </cell>
          <cell r="QG56">
            <v>20</v>
          </cell>
          <cell r="QH56">
            <v>25</v>
          </cell>
          <cell r="QJ56">
            <v>19</v>
          </cell>
          <cell r="QK56">
            <v>24</v>
          </cell>
          <cell r="QL56">
            <v>19</v>
          </cell>
          <cell r="QM56">
            <v>24</v>
          </cell>
          <cell r="QO56">
            <v>10</v>
          </cell>
          <cell r="QP56">
            <v>12</v>
          </cell>
          <cell r="QQ56">
            <v>10</v>
          </cell>
          <cell r="QR56">
            <v>12</v>
          </cell>
          <cell r="QT56">
            <v>2</v>
          </cell>
          <cell r="QU56">
            <v>3</v>
          </cell>
          <cell r="QV56">
            <v>2</v>
          </cell>
          <cell r="QW56">
            <v>3</v>
          </cell>
          <cell r="QY56">
            <v>18</v>
          </cell>
          <cell r="QZ56">
            <v>23</v>
          </cell>
          <cell r="RA56">
            <v>18</v>
          </cell>
          <cell r="RB56">
            <v>23</v>
          </cell>
          <cell r="RD56">
            <v>14</v>
          </cell>
          <cell r="RE56">
            <v>18</v>
          </cell>
          <cell r="RF56">
            <v>14</v>
          </cell>
          <cell r="RG56">
            <v>18</v>
          </cell>
          <cell r="RI56">
            <v>4</v>
          </cell>
          <cell r="RJ56">
            <v>5</v>
          </cell>
          <cell r="RK56">
            <v>4</v>
          </cell>
          <cell r="RL56">
            <v>5</v>
          </cell>
          <cell r="RN56">
            <v>1</v>
          </cell>
          <cell r="RO56">
            <v>1</v>
          </cell>
          <cell r="RP56">
            <v>1</v>
          </cell>
          <cell r="RQ56">
            <v>1</v>
          </cell>
          <cell r="RS56">
            <v>7</v>
          </cell>
          <cell r="RT56">
            <v>9</v>
          </cell>
          <cell r="RU56">
            <v>7</v>
          </cell>
          <cell r="RV56">
            <v>9</v>
          </cell>
          <cell r="RX56">
            <v>3</v>
          </cell>
          <cell r="RY56">
            <v>4</v>
          </cell>
          <cell r="RZ56">
            <v>3</v>
          </cell>
          <cell r="SA56">
            <v>4</v>
          </cell>
          <cell r="SC56">
            <v>178</v>
          </cell>
          <cell r="SD56">
            <v>224</v>
          </cell>
          <cell r="SF56">
            <v>451</v>
          </cell>
          <cell r="SG56">
            <v>548</v>
          </cell>
          <cell r="SI56">
            <v>43</v>
          </cell>
          <cell r="SJ56">
            <v>52</v>
          </cell>
          <cell r="SL56">
            <v>6</v>
          </cell>
          <cell r="SM56">
            <v>7</v>
          </cell>
          <cell r="SO56">
            <v>5</v>
          </cell>
          <cell r="SP56">
            <v>7</v>
          </cell>
          <cell r="SR56">
            <v>1</v>
          </cell>
          <cell r="SS56">
            <v>1</v>
          </cell>
          <cell r="SU56">
            <v>16</v>
          </cell>
          <cell r="SV56">
            <v>20</v>
          </cell>
          <cell r="SX56">
            <v>12</v>
          </cell>
          <cell r="SY56">
            <v>15</v>
          </cell>
          <cell r="TA56">
            <v>196</v>
          </cell>
          <cell r="TB56">
            <v>244</v>
          </cell>
          <cell r="TD56">
            <v>25</v>
          </cell>
          <cell r="TE56">
            <v>26</v>
          </cell>
          <cell r="TG56">
            <v>3</v>
          </cell>
          <cell r="TH56">
            <v>4</v>
          </cell>
          <cell r="TJ56">
            <v>16</v>
          </cell>
          <cell r="TK56">
            <v>20</v>
          </cell>
          <cell r="TM56">
            <v>0</v>
          </cell>
          <cell r="TN56">
            <v>0</v>
          </cell>
          <cell r="TP56">
            <v>5</v>
          </cell>
          <cell r="TQ56">
            <v>6</v>
          </cell>
          <cell r="TS56">
            <v>5</v>
          </cell>
          <cell r="TT56">
            <v>6</v>
          </cell>
          <cell r="TV56">
            <v>3</v>
          </cell>
          <cell r="TW56">
            <v>4</v>
          </cell>
          <cell r="TY56">
            <v>1</v>
          </cell>
          <cell r="TZ56">
            <v>1</v>
          </cell>
          <cell r="UB56">
            <v>2</v>
          </cell>
          <cell r="UC56">
            <v>2</v>
          </cell>
          <cell r="UE56">
            <v>4</v>
          </cell>
          <cell r="UF56">
            <v>5</v>
          </cell>
          <cell r="UH56">
            <v>0</v>
          </cell>
          <cell r="UI56">
            <v>0</v>
          </cell>
          <cell r="UK56">
            <v>0</v>
          </cell>
          <cell r="UL56">
            <v>0</v>
          </cell>
          <cell r="UN56">
            <v>0</v>
          </cell>
          <cell r="UO56">
            <v>0</v>
          </cell>
          <cell r="UQ56">
            <v>5</v>
          </cell>
          <cell r="UR56">
            <v>6</v>
          </cell>
          <cell r="UT56">
            <v>2</v>
          </cell>
          <cell r="UU56">
            <v>2</v>
          </cell>
          <cell r="UW56">
            <v>1</v>
          </cell>
          <cell r="UX56">
            <v>1</v>
          </cell>
          <cell r="UZ56">
            <v>4</v>
          </cell>
          <cell r="VA56">
            <v>5</v>
          </cell>
          <cell r="VC56">
            <v>8</v>
          </cell>
          <cell r="VD56">
            <v>10</v>
          </cell>
          <cell r="VF56">
            <v>10</v>
          </cell>
          <cell r="VG56">
            <v>12</v>
          </cell>
          <cell r="VI56">
            <v>2</v>
          </cell>
          <cell r="VJ56">
            <v>2</v>
          </cell>
          <cell r="VL56">
            <v>4</v>
          </cell>
          <cell r="VM56">
            <v>5</v>
          </cell>
          <cell r="VO56">
            <v>379</v>
          </cell>
          <cell r="VP56">
            <v>463</v>
          </cell>
          <cell r="VR56">
            <v>16</v>
          </cell>
          <cell r="VS56">
            <v>18</v>
          </cell>
          <cell r="VU56">
            <v>5</v>
          </cell>
          <cell r="VV56">
            <v>6</v>
          </cell>
          <cell r="VX56">
            <v>11</v>
          </cell>
          <cell r="VY56">
            <v>14</v>
          </cell>
          <cell r="WA56">
            <v>6</v>
          </cell>
          <cell r="WB56">
            <v>8</v>
          </cell>
          <cell r="WD56">
            <v>14</v>
          </cell>
          <cell r="WE56">
            <v>17</v>
          </cell>
          <cell r="WG56">
            <v>3</v>
          </cell>
          <cell r="WH56">
            <v>3</v>
          </cell>
          <cell r="WJ56">
            <v>3</v>
          </cell>
          <cell r="WK56">
            <v>3</v>
          </cell>
          <cell r="WM56">
            <v>2</v>
          </cell>
          <cell r="WN56">
            <v>2</v>
          </cell>
          <cell r="WP56">
            <v>2</v>
          </cell>
          <cell r="WQ56">
            <v>2</v>
          </cell>
          <cell r="WS56">
            <v>5</v>
          </cell>
          <cell r="WT56">
            <v>6</v>
          </cell>
          <cell r="WV56">
            <v>5</v>
          </cell>
          <cell r="WW56">
            <v>6</v>
          </cell>
          <cell r="WY56">
            <v>72</v>
          </cell>
          <cell r="WZ56">
            <v>85</v>
          </cell>
          <cell r="XB56">
            <v>451</v>
          </cell>
          <cell r="XC56">
            <v>548</v>
          </cell>
          <cell r="XE56">
            <v>0</v>
          </cell>
          <cell r="XF56">
            <v>0</v>
          </cell>
          <cell r="XG56">
            <v>9</v>
          </cell>
          <cell r="XH56">
            <v>11</v>
          </cell>
          <cell r="XI56">
            <v>1</v>
          </cell>
          <cell r="XJ56">
            <v>1</v>
          </cell>
          <cell r="XK56">
            <v>4</v>
          </cell>
          <cell r="XL56">
            <v>5</v>
          </cell>
          <cell r="XM56">
            <v>7</v>
          </cell>
          <cell r="XN56">
            <v>9</v>
          </cell>
          <cell r="XO56">
            <v>13</v>
          </cell>
          <cell r="XP56">
            <v>16</v>
          </cell>
          <cell r="XQ56">
            <v>1</v>
          </cell>
          <cell r="XR56">
            <v>1</v>
          </cell>
          <cell r="XT56">
            <v>34</v>
          </cell>
          <cell r="XU56">
            <v>42</v>
          </cell>
        </row>
        <row r="57">
          <cell r="B57" t="str">
            <v>รพท.เลย</v>
          </cell>
          <cell r="C57">
            <v>8</v>
          </cell>
          <cell r="D57" t="str">
            <v>เลย</v>
          </cell>
          <cell r="E57">
            <v>10705</v>
          </cell>
          <cell r="F57" t="str">
            <v>S ใหญ่</v>
          </cell>
          <cell r="G57" t="str">
            <v>รพ.ระดับ S เตียง &lt; 400</v>
          </cell>
          <cell r="H57">
            <v>324</v>
          </cell>
          <cell r="I57">
            <v>433</v>
          </cell>
          <cell r="J57">
            <v>417281</v>
          </cell>
          <cell r="K57">
            <v>95737</v>
          </cell>
          <cell r="L57">
            <v>0</v>
          </cell>
          <cell r="M57">
            <v>18158</v>
          </cell>
          <cell r="N57">
            <v>77579</v>
          </cell>
          <cell r="O57">
            <v>4</v>
          </cell>
          <cell r="P57">
            <v>5</v>
          </cell>
          <cell r="Q57">
            <v>2</v>
          </cell>
          <cell r="R57">
            <v>3</v>
          </cell>
          <cell r="S57">
            <v>14</v>
          </cell>
          <cell r="T57">
            <v>18</v>
          </cell>
          <cell r="U57">
            <v>0</v>
          </cell>
          <cell r="V57">
            <v>0</v>
          </cell>
          <cell r="W57">
            <v>1</v>
          </cell>
          <cell r="X57">
            <v>1</v>
          </cell>
          <cell r="Y57">
            <v>2</v>
          </cell>
          <cell r="Z57">
            <v>3</v>
          </cell>
          <cell r="AA57">
            <v>3</v>
          </cell>
          <cell r="AB57">
            <v>4</v>
          </cell>
          <cell r="AC57">
            <v>26</v>
          </cell>
          <cell r="AD57">
            <v>34</v>
          </cell>
          <cell r="AF57">
            <v>6</v>
          </cell>
          <cell r="AG57">
            <v>7</v>
          </cell>
          <cell r="AH57">
            <v>10</v>
          </cell>
          <cell r="AI57">
            <v>13</v>
          </cell>
          <cell r="AJ57">
            <v>16</v>
          </cell>
          <cell r="AK57">
            <v>20</v>
          </cell>
          <cell r="AM57">
            <v>2</v>
          </cell>
          <cell r="AN57">
            <v>3</v>
          </cell>
          <cell r="AO57">
            <v>23</v>
          </cell>
          <cell r="AP57">
            <v>29</v>
          </cell>
          <cell r="AQ57">
            <v>2</v>
          </cell>
          <cell r="AR57">
            <v>2</v>
          </cell>
          <cell r="AS57">
            <v>27</v>
          </cell>
          <cell r="AT57">
            <v>34</v>
          </cell>
          <cell r="AV57">
            <v>6</v>
          </cell>
          <cell r="AW57">
            <v>7</v>
          </cell>
          <cell r="AX57">
            <v>3</v>
          </cell>
          <cell r="AY57">
            <v>4</v>
          </cell>
          <cell r="AZ57">
            <v>9</v>
          </cell>
          <cell r="BA57">
            <v>11</v>
          </cell>
          <cell r="BC57">
            <v>5</v>
          </cell>
          <cell r="BD57">
            <v>6</v>
          </cell>
          <cell r="BE57">
            <v>14</v>
          </cell>
          <cell r="BF57">
            <v>17</v>
          </cell>
          <cell r="BG57">
            <v>19</v>
          </cell>
          <cell r="BH57">
            <v>23</v>
          </cell>
          <cell r="BJ57">
            <v>4</v>
          </cell>
          <cell r="BK57">
            <v>5</v>
          </cell>
          <cell r="BL57">
            <v>8</v>
          </cell>
          <cell r="BM57">
            <v>10</v>
          </cell>
          <cell r="BN57">
            <v>12</v>
          </cell>
          <cell r="BO57">
            <v>15</v>
          </cell>
          <cell r="BQ57">
            <v>109</v>
          </cell>
          <cell r="BR57">
            <v>137</v>
          </cell>
          <cell r="BT57">
            <v>10</v>
          </cell>
          <cell r="BU57">
            <v>13</v>
          </cell>
          <cell r="BV57">
            <v>10</v>
          </cell>
          <cell r="BW57">
            <v>13</v>
          </cell>
          <cell r="BX57" t="str">
            <v/>
          </cell>
          <cell r="BY57">
            <v>1</v>
          </cell>
          <cell r="BZ57">
            <v>1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2</v>
          </cell>
          <cell r="CF57">
            <v>3</v>
          </cell>
          <cell r="CG57">
            <v>3</v>
          </cell>
          <cell r="CH57">
            <v>4</v>
          </cell>
          <cell r="CJ57">
            <v>8</v>
          </cell>
          <cell r="CK57">
            <v>10</v>
          </cell>
          <cell r="CL57">
            <v>16</v>
          </cell>
          <cell r="CM57">
            <v>20</v>
          </cell>
          <cell r="CN57">
            <v>5</v>
          </cell>
          <cell r="CO57">
            <v>6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2</v>
          </cell>
          <cell r="CU57">
            <v>2</v>
          </cell>
          <cell r="CV57">
            <v>0</v>
          </cell>
          <cell r="CW57">
            <v>0</v>
          </cell>
          <cell r="CX57">
            <v>31</v>
          </cell>
          <cell r="CY57">
            <v>38</v>
          </cell>
          <cell r="DA57">
            <v>1</v>
          </cell>
          <cell r="DB57">
            <v>1</v>
          </cell>
          <cell r="DC57">
            <v>2</v>
          </cell>
          <cell r="DD57">
            <v>2</v>
          </cell>
          <cell r="DE57">
            <v>3</v>
          </cell>
          <cell r="DF57">
            <v>3</v>
          </cell>
          <cell r="DH57">
            <v>2</v>
          </cell>
          <cell r="DI57">
            <v>2</v>
          </cell>
          <cell r="DJ57">
            <v>1</v>
          </cell>
          <cell r="DK57">
            <v>1</v>
          </cell>
          <cell r="DL57">
            <v>3</v>
          </cell>
          <cell r="DM57">
            <v>3</v>
          </cell>
          <cell r="DO57">
            <v>1</v>
          </cell>
          <cell r="DP57">
            <v>1</v>
          </cell>
          <cell r="DQ57">
            <v>2</v>
          </cell>
          <cell r="DR57">
            <v>2</v>
          </cell>
          <cell r="DS57">
            <v>3</v>
          </cell>
          <cell r="DT57">
            <v>3</v>
          </cell>
          <cell r="DV57">
            <v>0</v>
          </cell>
          <cell r="DW57">
            <v>0</v>
          </cell>
          <cell r="DX57">
            <v>1</v>
          </cell>
          <cell r="DY57">
            <v>1</v>
          </cell>
          <cell r="DZ57">
            <v>1</v>
          </cell>
          <cell r="EA57">
            <v>1</v>
          </cell>
          <cell r="EC57">
            <v>41</v>
          </cell>
          <cell r="ED57">
            <v>48</v>
          </cell>
          <cell r="EF57">
            <v>4</v>
          </cell>
          <cell r="EG57">
            <v>5</v>
          </cell>
          <cell r="EH57">
            <v>4</v>
          </cell>
          <cell r="EI57">
            <v>5</v>
          </cell>
          <cell r="EK57">
            <v>1</v>
          </cell>
          <cell r="EL57">
            <v>1</v>
          </cell>
          <cell r="EM57">
            <v>1</v>
          </cell>
          <cell r="EN57">
            <v>1</v>
          </cell>
          <cell r="EO57">
            <v>2</v>
          </cell>
          <cell r="EP57">
            <v>2</v>
          </cell>
          <cell r="ER57">
            <v>1</v>
          </cell>
          <cell r="ES57">
            <v>1</v>
          </cell>
          <cell r="ET57">
            <v>1</v>
          </cell>
          <cell r="EU57">
            <v>1</v>
          </cell>
          <cell r="EV57">
            <v>2</v>
          </cell>
          <cell r="EW57">
            <v>2</v>
          </cell>
          <cell r="EY57">
            <v>1</v>
          </cell>
          <cell r="EZ57">
            <v>1</v>
          </cell>
          <cell r="FA57">
            <v>1</v>
          </cell>
          <cell r="FB57">
            <v>1</v>
          </cell>
          <cell r="FC57">
            <v>1</v>
          </cell>
          <cell r="FD57">
            <v>1</v>
          </cell>
          <cell r="FE57">
            <v>3</v>
          </cell>
          <cell r="FF57">
            <v>3</v>
          </cell>
          <cell r="FH57">
            <v>1</v>
          </cell>
          <cell r="FI57">
            <v>1</v>
          </cell>
          <cell r="FJ57">
            <v>1</v>
          </cell>
          <cell r="FK57">
            <v>1</v>
          </cell>
          <cell r="FL57">
            <v>2</v>
          </cell>
          <cell r="FM57">
            <v>2</v>
          </cell>
          <cell r="FO57">
            <v>1</v>
          </cell>
          <cell r="FP57">
            <v>1</v>
          </cell>
          <cell r="FQ57">
            <v>2</v>
          </cell>
          <cell r="FR57">
            <v>2</v>
          </cell>
          <cell r="FS57">
            <v>3</v>
          </cell>
          <cell r="FT57">
            <v>3</v>
          </cell>
          <cell r="FV57">
            <v>2</v>
          </cell>
          <cell r="FW57">
            <v>2</v>
          </cell>
          <cell r="FX57">
            <v>1</v>
          </cell>
          <cell r="FY57">
            <v>1</v>
          </cell>
          <cell r="FZ57">
            <v>2</v>
          </cell>
          <cell r="GA57">
            <v>2</v>
          </cell>
          <cell r="GB57">
            <v>5</v>
          </cell>
          <cell r="GC57">
            <v>5</v>
          </cell>
          <cell r="GE57">
            <v>17</v>
          </cell>
          <cell r="GF57">
            <v>17</v>
          </cell>
          <cell r="GH57">
            <v>6</v>
          </cell>
          <cell r="GI57">
            <v>8</v>
          </cell>
          <cell r="GJ57">
            <v>6</v>
          </cell>
          <cell r="GK57">
            <v>8</v>
          </cell>
          <cell r="GM57">
            <v>2</v>
          </cell>
          <cell r="GN57">
            <v>3</v>
          </cell>
          <cell r="GO57">
            <v>2</v>
          </cell>
          <cell r="GP57">
            <v>3</v>
          </cell>
          <cell r="GR57">
            <v>3</v>
          </cell>
          <cell r="GS57">
            <v>4</v>
          </cell>
          <cell r="GT57">
            <v>3</v>
          </cell>
          <cell r="GU57">
            <v>4</v>
          </cell>
          <cell r="GW57">
            <v>2</v>
          </cell>
          <cell r="GX57">
            <v>3</v>
          </cell>
          <cell r="GY57">
            <v>2</v>
          </cell>
          <cell r="GZ57">
            <v>3</v>
          </cell>
          <cell r="HB57">
            <v>13</v>
          </cell>
          <cell r="HC57">
            <v>18</v>
          </cell>
          <cell r="HD57">
            <v>88</v>
          </cell>
          <cell r="HE57">
            <v>105</v>
          </cell>
          <cell r="HG57">
            <v>8</v>
          </cell>
          <cell r="HH57">
            <v>10</v>
          </cell>
          <cell r="HI57">
            <v>0</v>
          </cell>
          <cell r="HJ57">
            <v>0</v>
          </cell>
          <cell r="HK57">
            <v>8</v>
          </cell>
          <cell r="HL57">
            <v>10</v>
          </cell>
          <cell r="HM57">
            <v>2</v>
          </cell>
          <cell r="HN57">
            <v>2</v>
          </cell>
          <cell r="HO57">
            <v>18</v>
          </cell>
          <cell r="HP57">
            <v>22</v>
          </cell>
          <cell r="HR57">
            <v>2</v>
          </cell>
          <cell r="HS57">
            <v>3</v>
          </cell>
          <cell r="HT57">
            <v>2</v>
          </cell>
          <cell r="HU57">
            <v>3</v>
          </cell>
          <cell r="HV57">
            <v>5</v>
          </cell>
          <cell r="HW57">
            <v>6</v>
          </cell>
          <cell r="HX57">
            <v>2</v>
          </cell>
          <cell r="HY57">
            <v>2</v>
          </cell>
          <cell r="HZ57">
            <v>11</v>
          </cell>
          <cell r="IA57">
            <v>14</v>
          </cell>
          <cell r="IC57">
            <v>2</v>
          </cell>
          <cell r="ID57">
            <v>2</v>
          </cell>
          <cell r="IE57">
            <v>1</v>
          </cell>
          <cell r="IF57">
            <v>1</v>
          </cell>
          <cell r="IG57">
            <v>0</v>
          </cell>
          <cell r="IH57">
            <v>0</v>
          </cell>
          <cell r="II57">
            <v>3</v>
          </cell>
          <cell r="IJ57">
            <v>3</v>
          </cell>
          <cell r="IL57">
            <v>2</v>
          </cell>
          <cell r="IM57">
            <v>3</v>
          </cell>
          <cell r="IN57">
            <v>1</v>
          </cell>
          <cell r="IO57">
            <v>1</v>
          </cell>
          <cell r="IP57">
            <v>4</v>
          </cell>
          <cell r="IQ57">
            <v>5</v>
          </cell>
          <cell r="IR57">
            <v>1</v>
          </cell>
          <cell r="IS57">
            <v>1</v>
          </cell>
          <cell r="IT57">
            <v>0</v>
          </cell>
          <cell r="IU57">
            <v>0</v>
          </cell>
          <cell r="IV57">
            <v>1</v>
          </cell>
          <cell r="IW57">
            <v>1</v>
          </cell>
          <cell r="IX57">
            <v>2</v>
          </cell>
          <cell r="IY57">
            <v>2</v>
          </cell>
          <cell r="IZ57">
            <v>11</v>
          </cell>
          <cell r="JA57">
            <v>13</v>
          </cell>
          <cell r="JC57">
            <v>2</v>
          </cell>
          <cell r="JD57">
            <v>2</v>
          </cell>
          <cell r="JE57">
            <v>2</v>
          </cell>
          <cell r="JF57">
            <v>2</v>
          </cell>
          <cell r="JG57">
            <v>2</v>
          </cell>
          <cell r="JH57">
            <v>2</v>
          </cell>
          <cell r="JI57">
            <v>2</v>
          </cell>
          <cell r="JJ57">
            <v>2</v>
          </cell>
          <cell r="JK57">
            <v>2</v>
          </cell>
          <cell r="JL57">
            <v>2</v>
          </cell>
          <cell r="JM57">
            <v>8</v>
          </cell>
          <cell r="JN57">
            <v>8</v>
          </cell>
          <cell r="JP57">
            <v>51</v>
          </cell>
          <cell r="JQ57">
            <v>60</v>
          </cell>
          <cell r="JS57">
            <v>5</v>
          </cell>
          <cell r="JT57">
            <v>6</v>
          </cell>
          <cell r="JU57">
            <v>10</v>
          </cell>
          <cell r="JV57">
            <v>12</v>
          </cell>
          <cell r="JW57">
            <v>15</v>
          </cell>
          <cell r="JX57">
            <v>18</v>
          </cell>
          <cell r="JZ57">
            <v>13</v>
          </cell>
          <cell r="KA57">
            <v>16</v>
          </cell>
          <cell r="KB57">
            <v>0</v>
          </cell>
          <cell r="KC57">
            <v>0</v>
          </cell>
          <cell r="KD57">
            <v>13</v>
          </cell>
          <cell r="KE57">
            <v>16</v>
          </cell>
          <cell r="KF57" t="str">
            <v/>
          </cell>
          <cell r="KG57">
            <v>13</v>
          </cell>
          <cell r="KH57">
            <v>16</v>
          </cell>
          <cell r="KI57">
            <v>2</v>
          </cell>
          <cell r="KJ57">
            <v>2</v>
          </cell>
          <cell r="KK57">
            <v>15</v>
          </cell>
          <cell r="KL57">
            <v>18</v>
          </cell>
          <cell r="KN57">
            <v>6</v>
          </cell>
          <cell r="KO57">
            <v>8</v>
          </cell>
          <cell r="KP57">
            <v>6</v>
          </cell>
          <cell r="KQ57">
            <v>8</v>
          </cell>
          <cell r="KR57" t="str">
            <v/>
          </cell>
          <cell r="KS57">
            <v>10</v>
          </cell>
          <cell r="KT57">
            <v>13</v>
          </cell>
          <cell r="KU57">
            <v>10</v>
          </cell>
          <cell r="KV57">
            <v>13</v>
          </cell>
          <cell r="KW57" t="str">
            <v/>
          </cell>
          <cell r="KX57">
            <v>1</v>
          </cell>
          <cell r="KY57">
            <v>1</v>
          </cell>
          <cell r="KZ57">
            <v>0</v>
          </cell>
          <cell r="LA57">
            <v>0</v>
          </cell>
          <cell r="LB57">
            <v>1</v>
          </cell>
          <cell r="LC57">
            <v>1</v>
          </cell>
          <cell r="LD57" t="str">
            <v/>
          </cell>
          <cell r="LE57">
            <v>3</v>
          </cell>
          <cell r="LF57">
            <v>4</v>
          </cell>
          <cell r="LG57">
            <v>3</v>
          </cell>
          <cell r="LH57">
            <v>4</v>
          </cell>
          <cell r="LI57" t="str">
            <v/>
          </cell>
          <cell r="LJ57">
            <v>2</v>
          </cell>
          <cell r="LK57">
            <v>3</v>
          </cell>
          <cell r="LL57">
            <v>2</v>
          </cell>
          <cell r="LM57">
            <v>2</v>
          </cell>
          <cell r="LN57">
            <v>4</v>
          </cell>
          <cell r="LO57">
            <v>5</v>
          </cell>
          <cell r="LP57" t="str">
            <v/>
          </cell>
          <cell r="LQ57">
            <v>5</v>
          </cell>
          <cell r="LR57">
            <v>6</v>
          </cell>
          <cell r="LS57">
            <v>5</v>
          </cell>
          <cell r="LT57">
            <v>6</v>
          </cell>
          <cell r="LU57" t="str">
            <v/>
          </cell>
          <cell r="LV57">
            <v>0</v>
          </cell>
          <cell r="LW57">
            <v>0</v>
          </cell>
          <cell r="LX57">
            <v>5</v>
          </cell>
          <cell r="LY57">
            <v>6</v>
          </cell>
          <cell r="LZ57">
            <v>5</v>
          </cell>
          <cell r="MA57">
            <v>6</v>
          </cell>
          <cell r="MB57" t="str">
            <v/>
          </cell>
          <cell r="MC57">
            <v>6</v>
          </cell>
          <cell r="MD57">
            <v>8</v>
          </cell>
          <cell r="ME57">
            <v>6</v>
          </cell>
          <cell r="MF57">
            <v>8</v>
          </cell>
          <cell r="MG57" t="str">
            <v/>
          </cell>
          <cell r="MH57">
            <v>6</v>
          </cell>
          <cell r="MI57">
            <v>7</v>
          </cell>
          <cell r="MJ57">
            <v>6</v>
          </cell>
          <cell r="MK57">
            <v>7</v>
          </cell>
          <cell r="MM57">
            <v>2</v>
          </cell>
          <cell r="MN57">
            <v>2</v>
          </cell>
          <cell r="MO57">
            <v>2</v>
          </cell>
          <cell r="MP57">
            <v>2</v>
          </cell>
          <cell r="MQ57">
            <v>5</v>
          </cell>
          <cell r="MR57">
            <v>6</v>
          </cell>
          <cell r="MS57">
            <v>9</v>
          </cell>
          <cell r="MT57">
            <v>10</v>
          </cell>
          <cell r="MU57" t="str">
            <v/>
          </cell>
          <cell r="MV57">
            <v>16</v>
          </cell>
          <cell r="MW57">
            <v>20</v>
          </cell>
          <cell r="MX57">
            <v>3</v>
          </cell>
          <cell r="MY57">
            <v>4</v>
          </cell>
          <cell r="MZ57">
            <v>1</v>
          </cell>
          <cell r="NA57">
            <v>1</v>
          </cell>
          <cell r="NB57">
            <v>20</v>
          </cell>
          <cell r="NC57">
            <v>25</v>
          </cell>
          <cell r="ND57" t="str">
            <v/>
          </cell>
          <cell r="NE57">
            <v>4</v>
          </cell>
          <cell r="NF57">
            <v>5</v>
          </cell>
          <cell r="NG57">
            <v>8</v>
          </cell>
          <cell r="NH57">
            <v>10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12</v>
          </cell>
          <cell r="NN57">
            <v>15</v>
          </cell>
          <cell r="NO57" t="str">
            <v/>
          </cell>
          <cell r="NP57">
            <v>1</v>
          </cell>
          <cell r="NQ57">
            <v>1</v>
          </cell>
          <cell r="NR57">
            <v>35</v>
          </cell>
          <cell r="NS57">
            <v>44</v>
          </cell>
          <cell r="NT57">
            <v>2</v>
          </cell>
          <cell r="NU57">
            <v>2</v>
          </cell>
          <cell r="NV57">
            <v>38</v>
          </cell>
          <cell r="NW57">
            <v>47</v>
          </cell>
          <cell r="NX57" t="str">
            <v/>
          </cell>
          <cell r="NY57">
            <v>2</v>
          </cell>
          <cell r="NZ57">
            <v>3</v>
          </cell>
          <cell r="OA57">
            <v>13</v>
          </cell>
          <cell r="OB57">
            <v>16</v>
          </cell>
          <cell r="OC57">
            <v>3</v>
          </cell>
          <cell r="OD57">
            <v>4</v>
          </cell>
          <cell r="OE57">
            <v>1</v>
          </cell>
          <cell r="OF57">
            <v>1</v>
          </cell>
          <cell r="OG57">
            <v>2</v>
          </cell>
          <cell r="OH57">
            <v>2</v>
          </cell>
          <cell r="OI57">
            <v>21</v>
          </cell>
          <cell r="OJ57">
            <v>26</v>
          </cell>
          <cell r="OK57" t="str">
            <v/>
          </cell>
          <cell r="OL57">
            <v>4</v>
          </cell>
          <cell r="OM57">
            <v>5</v>
          </cell>
          <cell r="ON57">
            <v>4</v>
          </cell>
          <cell r="OO57">
            <v>5</v>
          </cell>
          <cell r="OP57" t="str">
            <v/>
          </cell>
          <cell r="OQ57">
            <v>30</v>
          </cell>
          <cell r="OR57">
            <v>38</v>
          </cell>
          <cell r="OS57">
            <v>27</v>
          </cell>
          <cell r="OT57">
            <v>34</v>
          </cell>
          <cell r="OU57">
            <v>57</v>
          </cell>
          <cell r="OV57">
            <v>72</v>
          </cell>
          <cell r="OW57" t="str">
            <v/>
          </cell>
          <cell r="OX57">
            <v>250</v>
          </cell>
          <cell r="OY57">
            <v>310</v>
          </cell>
          <cell r="PA57">
            <v>35</v>
          </cell>
          <cell r="PB57">
            <v>44</v>
          </cell>
          <cell r="PC57">
            <v>35</v>
          </cell>
          <cell r="PD57">
            <v>44</v>
          </cell>
          <cell r="PE57" t="str">
            <v/>
          </cell>
          <cell r="PF57">
            <v>33</v>
          </cell>
          <cell r="PG57">
            <v>41</v>
          </cell>
          <cell r="PH57">
            <v>33</v>
          </cell>
          <cell r="PI57">
            <v>41</v>
          </cell>
          <cell r="PK57">
            <v>72</v>
          </cell>
          <cell r="PL57">
            <v>90</v>
          </cell>
          <cell r="PM57">
            <v>72</v>
          </cell>
          <cell r="PN57">
            <v>90</v>
          </cell>
          <cell r="PP57">
            <v>19</v>
          </cell>
          <cell r="PQ57">
            <v>24</v>
          </cell>
          <cell r="PR57">
            <v>19</v>
          </cell>
          <cell r="PS57">
            <v>24</v>
          </cell>
          <cell r="PU57">
            <v>32</v>
          </cell>
          <cell r="PV57">
            <v>40</v>
          </cell>
          <cell r="PW57">
            <v>32</v>
          </cell>
          <cell r="PX57">
            <v>40</v>
          </cell>
          <cell r="PZ57">
            <v>20</v>
          </cell>
          <cell r="QA57">
            <v>25</v>
          </cell>
          <cell r="QB57">
            <v>20</v>
          </cell>
          <cell r="QC57">
            <v>25</v>
          </cell>
          <cell r="QE57">
            <v>88</v>
          </cell>
          <cell r="QF57">
            <v>110</v>
          </cell>
          <cell r="QG57">
            <v>88</v>
          </cell>
          <cell r="QH57">
            <v>110</v>
          </cell>
          <cell r="QJ57">
            <v>56</v>
          </cell>
          <cell r="QK57">
            <v>70</v>
          </cell>
          <cell r="QL57">
            <v>56</v>
          </cell>
          <cell r="QM57">
            <v>70</v>
          </cell>
          <cell r="QO57">
            <v>26</v>
          </cell>
          <cell r="QP57">
            <v>33</v>
          </cell>
          <cell r="QQ57">
            <v>26</v>
          </cell>
          <cell r="QR57">
            <v>33</v>
          </cell>
          <cell r="QT57">
            <v>7</v>
          </cell>
          <cell r="QU57">
            <v>9</v>
          </cell>
          <cell r="QV57">
            <v>7</v>
          </cell>
          <cell r="QW57">
            <v>9</v>
          </cell>
          <cell r="QY57">
            <v>35</v>
          </cell>
          <cell r="QZ57">
            <v>44</v>
          </cell>
          <cell r="RA57">
            <v>35</v>
          </cell>
          <cell r="RB57">
            <v>44</v>
          </cell>
          <cell r="RD57">
            <v>33</v>
          </cell>
          <cell r="RE57">
            <v>41</v>
          </cell>
          <cell r="RF57">
            <v>33</v>
          </cell>
          <cell r="RG57">
            <v>41</v>
          </cell>
          <cell r="RI57">
            <v>14</v>
          </cell>
          <cell r="RJ57">
            <v>18</v>
          </cell>
          <cell r="RK57">
            <v>14</v>
          </cell>
          <cell r="RL57">
            <v>18</v>
          </cell>
          <cell r="RN57">
            <v>4</v>
          </cell>
          <cell r="RO57">
            <v>5</v>
          </cell>
          <cell r="RP57">
            <v>4</v>
          </cell>
          <cell r="RQ57">
            <v>5</v>
          </cell>
          <cell r="RS57">
            <v>18</v>
          </cell>
          <cell r="RT57">
            <v>22</v>
          </cell>
          <cell r="RU57">
            <v>18</v>
          </cell>
          <cell r="RV57">
            <v>22</v>
          </cell>
          <cell r="RX57">
            <v>6</v>
          </cell>
          <cell r="RY57">
            <v>7</v>
          </cell>
          <cell r="RZ57">
            <v>6</v>
          </cell>
          <cell r="SA57">
            <v>7</v>
          </cell>
          <cell r="SC57">
            <v>498</v>
          </cell>
          <cell r="SD57">
            <v>623</v>
          </cell>
          <cell r="SF57">
            <v>996</v>
          </cell>
          <cell r="SG57">
            <v>1235</v>
          </cell>
          <cell r="SI57">
            <v>97</v>
          </cell>
          <cell r="SJ57">
            <v>121</v>
          </cell>
          <cell r="SL57">
            <v>16</v>
          </cell>
          <cell r="SM57">
            <v>20</v>
          </cell>
          <cell r="SO57">
            <v>3</v>
          </cell>
          <cell r="SP57">
            <v>4</v>
          </cell>
          <cell r="SR57">
            <v>1</v>
          </cell>
          <cell r="SS57">
            <v>1</v>
          </cell>
          <cell r="SU57">
            <v>30</v>
          </cell>
          <cell r="SV57">
            <v>38</v>
          </cell>
          <cell r="SX57">
            <v>27</v>
          </cell>
          <cell r="SY57">
            <v>34</v>
          </cell>
          <cell r="TA57">
            <v>541</v>
          </cell>
          <cell r="TB57">
            <v>675</v>
          </cell>
          <cell r="TD57">
            <v>24</v>
          </cell>
          <cell r="TE57">
            <v>26</v>
          </cell>
          <cell r="TG57">
            <v>4</v>
          </cell>
          <cell r="TH57">
            <v>5</v>
          </cell>
          <cell r="TJ57">
            <v>35</v>
          </cell>
          <cell r="TK57">
            <v>44</v>
          </cell>
          <cell r="TM57">
            <v>2</v>
          </cell>
          <cell r="TN57">
            <v>2</v>
          </cell>
          <cell r="TP57">
            <v>5</v>
          </cell>
          <cell r="TQ57">
            <v>6</v>
          </cell>
          <cell r="TS57">
            <v>13</v>
          </cell>
          <cell r="TT57">
            <v>16</v>
          </cell>
          <cell r="TV57">
            <v>3</v>
          </cell>
          <cell r="TW57">
            <v>4</v>
          </cell>
          <cell r="TY57">
            <v>1</v>
          </cell>
          <cell r="TZ57">
            <v>1</v>
          </cell>
          <cell r="UB57">
            <v>2</v>
          </cell>
          <cell r="UC57">
            <v>2</v>
          </cell>
          <cell r="UE57">
            <v>8</v>
          </cell>
          <cell r="UF57">
            <v>10</v>
          </cell>
          <cell r="UH57">
            <v>0</v>
          </cell>
          <cell r="UI57">
            <v>0</v>
          </cell>
          <cell r="UK57">
            <v>0</v>
          </cell>
          <cell r="UL57">
            <v>0</v>
          </cell>
          <cell r="UN57">
            <v>2</v>
          </cell>
          <cell r="UO57">
            <v>2</v>
          </cell>
          <cell r="UQ57">
            <v>5</v>
          </cell>
          <cell r="UR57">
            <v>6</v>
          </cell>
          <cell r="UT57">
            <v>2</v>
          </cell>
          <cell r="UU57">
            <v>2</v>
          </cell>
          <cell r="UW57">
            <v>1</v>
          </cell>
          <cell r="UX57">
            <v>1</v>
          </cell>
          <cell r="UZ57">
            <v>4</v>
          </cell>
          <cell r="VA57">
            <v>5</v>
          </cell>
          <cell r="VC57">
            <v>8</v>
          </cell>
          <cell r="VD57">
            <v>10</v>
          </cell>
          <cell r="VF57">
            <v>10</v>
          </cell>
          <cell r="VG57">
            <v>12</v>
          </cell>
          <cell r="VI57">
            <v>5</v>
          </cell>
          <cell r="VJ57">
            <v>6</v>
          </cell>
          <cell r="VL57">
            <v>4</v>
          </cell>
          <cell r="VM57">
            <v>5</v>
          </cell>
          <cell r="VO57">
            <v>853</v>
          </cell>
          <cell r="VP57">
            <v>1058</v>
          </cell>
          <cell r="VR57">
            <v>30</v>
          </cell>
          <cell r="VS57">
            <v>38</v>
          </cell>
          <cell r="VU57">
            <v>9</v>
          </cell>
          <cell r="VV57">
            <v>11</v>
          </cell>
          <cell r="VX57">
            <v>31</v>
          </cell>
          <cell r="VY57">
            <v>38</v>
          </cell>
          <cell r="WA57">
            <v>16</v>
          </cell>
          <cell r="WB57">
            <v>20</v>
          </cell>
          <cell r="WD57">
            <v>25</v>
          </cell>
          <cell r="WE57">
            <v>32</v>
          </cell>
          <cell r="WG57">
            <v>4</v>
          </cell>
          <cell r="WH57">
            <v>4</v>
          </cell>
          <cell r="WJ57">
            <v>3</v>
          </cell>
          <cell r="WK57">
            <v>4</v>
          </cell>
          <cell r="WM57">
            <v>3</v>
          </cell>
          <cell r="WN57">
            <v>3</v>
          </cell>
          <cell r="WP57">
            <v>3</v>
          </cell>
          <cell r="WQ57">
            <v>3</v>
          </cell>
          <cell r="WS57">
            <v>8</v>
          </cell>
          <cell r="WT57">
            <v>10</v>
          </cell>
          <cell r="WV57">
            <v>11</v>
          </cell>
          <cell r="WW57">
            <v>14</v>
          </cell>
          <cell r="WY57">
            <v>143</v>
          </cell>
          <cell r="WZ57">
            <v>177</v>
          </cell>
          <cell r="XB57">
            <v>996</v>
          </cell>
          <cell r="XC57">
            <v>1235</v>
          </cell>
          <cell r="XE57">
            <v>0</v>
          </cell>
          <cell r="XF57">
            <v>0</v>
          </cell>
          <cell r="XG57">
            <v>18</v>
          </cell>
          <cell r="XH57">
            <v>22</v>
          </cell>
          <cell r="XI57">
            <v>1</v>
          </cell>
          <cell r="XJ57">
            <v>1</v>
          </cell>
          <cell r="XK57">
            <v>9</v>
          </cell>
          <cell r="XL57">
            <v>11</v>
          </cell>
          <cell r="XM57">
            <v>22</v>
          </cell>
          <cell r="XN57">
            <v>27</v>
          </cell>
          <cell r="XO57">
            <v>23</v>
          </cell>
          <cell r="XP57">
            <v>29</v>
          </cell>
          <cell r="XQ57">
            <v>1</v>
          </cell>
          <cell r="XR57">
            <v>1</v>
          </cell>
          <cell r="XT57">
            <v>83</v>
          </cell>
          <cell r="XU57">
            <v>104</v>
          </cell>
        </row>
        <row r="58">
          <cell r="B58" t="str">
            <v>รพร.สว่างแดนดิน</v>
          </cell>
          <cell r="C58">
            <v>8</v>
          </cell>
          <cell r="D58" t="str">
            <v>สกลนคร</v>
          </cell>
          <cell r="E58">
            <v>11450</v>
          </cell>
          <cell r="F58" t="str">
            <v>M1</v>
          </cell>
          <cell r="G58" t="str">
            <v>รพ.ระดับ M1 เตียง &gt; 200</v>
          </cell>
          <cell r="H58">
            <v>320</v>
          </cell>
          <cell r="I58">
            <v>128</v>
          </cell>
          <cell r="J58">
            <v>375847</v>
          </cell>
          <cell r="K58">
            <v>30164</v>
          </cell>
          <cell r="L58">
            <v>0</v>
          </cell>
          <cell r="M58">
            <v>0</v>
          </cell>
          <cell r="N58">
            <v>0</v>
          </cell>
          <cell r="O58">
            <v>2</v>
          </cell>
          <cell r="P58">
            <v>2</v>
          </cell>
          <cell r="Q58">
            <v>1</v>
          </cell>
          <cell r="R58">
            <v>1</v>
          </cell>
          <cell r="S58">
            <v>8</v>
          </cell>
          <cell r="T58">
            <v>10</v>
          </cell>
          <cell r="U58">
            <v>1</v>
          </cell>
          <cell r="V58">
            <v>1</v>
          </cell>
          <cell r="W58">
            <v>1</v>
          </cell>
          <cell r="X58">
            <v>1</v>
          </cell>
          <cell r="Y58">
            <v>1</v>
          </cell>
          <cell r="Z58">
            <v>1</v>
          </cell>
          <cell r="AA58">
            <v>2</v>
          </cell>
          <cell r="AB58">
            <v>2</v>
          </cell>
          <cell r="AC58">
            <v>16</v>
          </cell>
          <cell r="AD58">
            <v>18</v>
          </cell>
          <cell r="AF58">
            <v>2</v>
          </cell>
          <cell r="AG58">
            <v>3</v>
          </cell>
          <cell r="AH58">
            <v>4</v>
          </cell>
          <cell r="AI58">
            <v>5</v>
          </cell>
          <cell r="AJ58">
            <v>6</v>
          </cell>
          <cell r="AK58">
            <v>8</v>
          </cell>
          <cell r="AM58">
            <v>1</v>
          </cell>
          <cell r="AN58">
            <v>1</v>
          </cell>
          <cell r="AO58">
            <v>12</v>
          </cell>
          <cell r="AP58">
            <v>15</v>
          </cell>
          <cell r="AQ58">
            <v>1</v>
          </cell>
          <cell r="AR58">
            <v>1</v>
          </cell>
          <cell r="AS58">
            <v>14</v>
          </cell>
          <cell r="AT58">
            <v>17</v>
          </cell>
          <cell r="AV58">
            <v>3</v>
          </cell>
          <cell r="AW58">
            <v>4</v>
          </cell>
          <cell r="AX58">
            <v>2</v>
          </cell>
          <cell r="AY58">
            <v>2</v>
          </cell>
          <cell r="AZ58">
            <v>5</v>
          </cell>
          <cell r="BA58">
            <v>6</v>
          </cell>
          <cell r="BC58">
            <v>2</v>
          </cell>
          <cell r="BD58">
            <v>3</v>
          </cell>
          <cell r="BE58">
            <v>6</v>
          </cell>
          <cell r="BF58">
            <v>7</v>
          </cell>
          <cell r="BG58">
            <v>8</v>
          </cell>
          <cell r="BH58">
            <v>10</v>
          </cell>
          <cell r="BJ58">
            <v>2</v>
          </cell>
          <cell r="BK58">
            <v>2</v>
          </cell>
          <cell r="BL58">
            <v>2</v>
          </cell>
          <cell r="BM58">
            <v>2</v>
          </cell>
          <cell r="BN58">
            <v>4</v>
          </cell>
          <cell r="BO58">
            <v>4</v>
          </cell>
          <cell r="BQ58">
            <v>53</v>
          </cell>
          <cell r="BR58">
            <v>63</v>
          </cell>
          <cell r="BT58">
            <v>2</v>
          </cell>
          <cell r="BU58">
            <v>3</v>
          </cell>
          <cell r="BV58">
            <v>2</v>
          </cell>
          <cell r="BW58">
            <v>3</v>
          </cell>
          <cell r="BX58" t="str">
            <v/>
          </cell>
          <cell r="BY58">
            <v>1</v>
          </cell>
          <cell r="BZ58">
            <v>1</v>
          </cell>
          <cell r="CA58">
            <v>1</v>
          </cell>
          <cell r="CB58">
            <v>1</v>
          </cell>
          <cell r="CC58">
            <v>0</v>
          </cell>
          <cell r="CD58">
            <v>0</v>
          </cell>
          <cell r="CE58">
            <v>9</v>
          </cell>
          <cell r="CF58">
            <v>11</v>
          </cell>
          <cell r="CG58">
            <v>11</v>
          </cell>
          <cell r="CH58">
            <v>13</v>
          </cell>
          <cell r="CJ58">
            <v>9</v>
          </cell>
          <cell r="CK58">
            <v>11</v>
          </cell>
          <cell r="CL58">
            <v>3</v>
          </cell>
          <cell r="CM58">
            <v>4</v>
          </cell>
          <cell r="CN58">
            <v>7</v>
          </cell>
          <cell r="CO58">
            <v>9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1</v>
          </cell>
          <cell r="CW58">
            <v>1</v>
          </cell>
          <cell r="CX58">
            <v>20</v>
          </cell>
          <cell r="CY58">
            <v>25</v>
          </cell>
          <cell r="DA58">
            <v>1</v>
          </cell>
          <cell r="DB58">
            <v>1</v>
          </cell>
          <cell r="DC58">
            <v>2</v>
          </cell>
          <cell r="DD58">
            <v>2</v>
          </cell>
          <cell r="DE58">
            <v>3</v>
          </cell>
          <cell r="DF58">
            <v>3</v>
          </cell>
          <cell r="DH58">
            <v>0</v>
          </cell>
          <cell r="DI58">
            <v>0</v>
          </cell>
          <cell r="DJ58">
            <v>1</v>
          </cell>
          <cell r="DK58">
            <v>1</v>
          </cell>
          <cell r="DL58">
            <v>1</v>
          </cell>
          <cell r="DM58">
            <v>1</v>
          </cell>
          <cell r="DO58">
            <v>1</v>
          </cell>
          <cell r="DP58">
            <v>1</v>
          </cell>
          <cell r="DQ58">
            <v>7</v>
          </cell>
          <cell r="DR58">
            <v>9</v>
          </cell>
          <cell r="DS58">
            <v>8</v>
          </cell>
          <cell r="DT58">
            <v>10</v>
          </cell>
          <cell r="DV58">
            <v>3</v>
          </cell>
          <cell r="DW58">
            <v>4</v>
          </cell>
          <cell r="DX58">
            <v>1</v>
          </cell>
          <cell r="DY58">
            <v>1</v>
          </cell>
          <cell r="DZ58">
            <v>4</v>
          </cell>
          <cell r="EA58">
            <v>5</v>
          </cell>
          <cell r="EC58">
            <v>36</v>
          </cell>
          <cell r="ED58">
            <v>44</v>
          </cell>
          <cell r="EF58">
            <v>1</v>
          </cell>
          <cell r="EG58">
            <v>1</v>
          </cell>
          <cell r="EH58">
            <v>1</v>
          </cell>
          <cell r="EI58">
            <v>1</v>
          </cell>
          <cell r="EK58">
            <v>1</v>
          </cell>
          <cell r="EL58">
            <v>1</v>
          </cell>
          <cell r="EM58">
            <v>1</v>
          </cell>
          <cell r="EN58">
            <v>1</v>
          </cell>
          <cell r="EO58">
            <v>2</v>
          </cell>
          <cell r="EP58">
            <v>2</v>
          </cell>
          <cell r="ER58">
            <v>0</v>
          </cell>
          <cell r="ES58">
            <v>0</v>
          </cell>
          <cell r="ET58">
            <v>1</v>
          </cell>
          <cell r="EU58">
            <v>1</v>
          </cell>
          <cell r="EV58">
            <v>1</v>
          </cell>
          <cell r="EW58">
            <v>1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1</v>
          </cell>
          <cell r="FD58">
            <v>1</v>
          </cell>
          <cell r="FE58">
            <v>1</v>
          </cell>
          <cell r="FF58">
            <v>1</v>
          </cell>
          <cell r="FH58">
            <v>0</v>
          </cell>
          <cell r="FI58">
            <v>0</v>
          </cell>
          <cell r="FJ58">
            <v>1</v>
          </cell>
          <cell r="FK58">
            <v>1</v>
          </cell>
          <cell r="FL58">
            <v>1</v>
          </cell>
          <cell r="FM58">
            <v>1</v>
          </cell>
          <cell r="FO58">
            <v>0</v>
          </cell>
          <cell r="FP58">
            <v>0</v>
          </cell>
          <cell r="FQ58">
            <v>1</v>
          </cell>
          <cell r="FR58">
            <v>1</v>
          </cell>
          <cell r="FS58">
            <v>1</v>
          </cell>
          <cell r="FT58">
            <v>1</v>
          </cell>
          <cell r="FV58">
            <v>0</v>
          </cell>
          <cell r="FW58">
            <v>0</v>
          </cell>
          <cell r="FX58">
            <v>1</v>
          </cell>
          <cell r="FY58">
            <v>1</v>
          </cell>
          <cell r="FZ58">
            <v>0</v>
          </cell>
          <cell r="GA58">
            <v>0</v>
          </cell>
          <cell r="GB58">
            <v>1</v>
          </cell>
          <cell r="GC58">
            <v>1</v>
          </cell>
          <cell r="GE58">
            <v>7</v>
          </cell>
          <cell r="GF58">
            <v>7</v>
          </cell>
          <cell r="GH58">
            <v>3.2</v>
          </cell>
          <cell r="GI58">
            <v>4</v>
          </cell>
          <cell r="GJ58">
            <v>3.2</v>
          </cell>
          <cell r="GK58">
            <v>4</v>
          </cell>
          <cell r="GM58">
            <v>2</v>
          </cell>
          <cell r="GN58">
            <v>2</v>
          </cell>
          <cell r="GO58">
            <v>2</v>
          </cell>
          <cell r="GP58">
            <v>2</v>
          </cell>
          <cell r="GR58">
            <v>2</v>
          </cell>
          <cell r="GS58">
            <v>2</v>
          </cell>
          <cell r="GT58">
            <v>2</v>
          </cell>
          <cell r="GU58">
            <v>2</v>
          </cell>
          <cell r="GW58">
            <v>1</v>
          </cell>
          <cell r="GX58">
            <v>1</v>
          </cell>
          <cell r="GY58">
            <v>1</v>
          </cell>
          <cell r="GZ58">
            <v>1</v>
          </cell>
          <cell r="HB58">
            <v>8.1999999999999993</v>
          </cell>
          <cell r="HC58">
            <v>9</v>
          </cell>
          <cell r="HD58">
            <v>65.2</v>
          </cell>
          <cell r="HE58">
            <v>77</v>
          </cell>
          <cell r="HG58">
            <v>5</v>
          </cell>
          <cell r="HH58">
            <v>6</v>
          </cell>
          <cell r="HI58">
            <v>0</v>
          </cell>
          <cell r="HJ58">
            <v>0</v>
          </cell>
          <cell r="HK58">
            <v>8</v>
          </cell>
          <cell r="HL58">
            <v>10</v>
          </cell>
          <cell r="HM58">
            <v>0</v>
          </cell>
          <cell r="HN58">
            <v>0</v>
          </cell>
          <cell r="HO58">
            <v>13</v>
          </cell>
          <cell r="HP58">
            <v>16</v>
          </cell>
          <cell r="HR58">
            <v>2</v>
          </cell>
          <cell r="HS58">
            <v>2</v>
          </cell>
          <cell r="HT58">
            <v>2</v>
          </cell>
          <cell r="HU58">
            <v>3</v>
          </cell>
          <cell r="HV58">
            <v>5</v>
          </cell>
          <cell r="HW58">
            <v>6</v>
          </cell>
          <cell r="HX58">
            <v>2</v>
          </cell>
          <cell r="HY58">
            <v>2</v>
          </cell>
          <cell r="HZ58">
            <v>11</v>
          </cell>
          <cell r="IA58">
            <v>13</v>
          </cell>
          <cell r="IC58">
            <v>1</v>
          </cell>
          <cell r="ID58">
            <v>1</v>
          </cell>
          <cell r="IE58">
            <v>1</v>
          </cell>
          <cell r="IF58">
            <v>1</v>
          </cell>
          <cell r="IG58">
            <v>0</v>
          </cell>
          <cell r="IH58">
            <v>0</v>
          </cell>
          <cell r="II58">
            <v>2</v>
          </cell>
          <cell r="IJ58">
            <v>2</v>
          </cell>
          <cell r="IL58">
            <v>2</v>
          </cell>
          <cell r="IM58">
            <v>2</v>
          </cell>
          <cell r="IN58">
            <v>0</v>
          </cell>
          <cell r="IO58">
            <v>0</v>
          </cell>
          <cell r="IP58">
            <v>2</v>
          </cell>
          <cell r="IQ58">
            <v>2</v>
          </cell>
          <cell r="IR58">
            <v>1</v>
          </cell>
          <cell r="IS58">
            <v>1</v>
          </cell>
          <cell r="IT58">
            <v>0</v>
          </cell>
          <cell r="IU58">
            <v>0</v>
          </cell>
          <cell r="IV58">
            <v>1</v>
          </cell>
          <cell r="IW58">
            <v>1</v>
          </cell>
          <cell r="IX58">
            <v>1</v>
          </cell>
          <cell r="IY58">
            <v>1</v>
          </cell>
          <cell r="IZ58">
            <v>7</v>
          </cell>
          <cell r="JA58">
            <v>7</v>
          </cell>
          <cell r="JC58">
            <v>2</v>
          </cell>
          <cell r="JD58">
            <v>2</v>
          </cell>
          <cell r="JE58">
            <v>2</v>
          </cell>
          <cell r="JF58">
            <v>2</v>
          </cell>
          <cell r="JG58">
            <v>1</v>
          </cell>
          <cell r="JH58">
            <v>1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5</v>
          </cell>
          <cell r="JN58">
            <v>5</v>
          </cell>
          <cell r="JP58">
            <v>38</v>
          </cell>
          <cell r="JQ58">
            <v>43</v>
          </cell>
          <cell r="JS58">
            <v>2</v>
          </cell>
          <cell r="JT58">
            <v>2</v>
          </cell>
          <cell r="JU58">
            <v>10</v>
          </cell>
          <cell r="JV58">
            <v>12</v>
          </cell>
          <cell r="JW58">
            <v>12</v>
          </cell>
          <cell r="JX58">
            <v>14</v>
          </cell>
          <cell r="JZ58">
            <v>6</v>
          </cell>
          <cell r="KA58">
            <v>8</v>
          </cell>
          <cell r="KB58">
            <v>0</v>
          </cell>
          <cell r="KC58">
            <v>0</v>
          </cell>
          <cell r="KD58">
            <v>6</v>
          </cell>
          <cell r="KE58">
            <v>8</v>
          </cell>
          <cell r="KF58" t="str">
            <v/>
          </cell>
          <cell r="KG58">
            <v>4</v>
          </cell>
          <cell r="KH58">
            <v>5</v>
          </cell>
          <cell r="KI58">
            <v>0</v>
          </cell>
          <cell r="KJ58">
            <v>0</v>
          </cell>
          <cell r="KK58">
            <v>4</v>
          </cell>
          <cell r="KL58">
            <v>5</v>
          </cell>
          <cell r="KM58" t="str">
            <v/>
          </cell>
          <cell r="KN58">
            <v>4</v>
          </cell>
          <cell r="KO58">
            <v>5</v>
          </cell>
          <cell r="KP58">
            <v>4</v>
          </cell>
          <cell r="KQ58">
            <v>5</v>
          </cell>
          <cell r="KR58" t="str">
            <v/>
          </cell>
          <cell r="KS58">
            <v>3</v>
          </cell>
          <cell r="KT58">
            <v>4</v>
          </cell>
          <cell r="KU58">
            <v>3</v>
          </cell>
          <cell r="KV58">
            <v>4</v>
          </cell>
          <cell r="KW58" t="str">
            <v/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 t="str">
            <v/>
          </cell>
          <cell r="LE58">
            <v>2</v>
          </cell>
          <cell r="LF58">
            <v>2</v>
          </cell>
          <cell r="LG58">
            <v>2</v>
          </cell>
          <cell r="LH58">
            <v>2</v>
          </cell>
          <cell r="LI58" t="str">
            <v/>
          </cell>
          <cell r="LJ58">
            <v>1</v>
          </cell>
          <cell r="LK58">
            <v>1</v>
          </cell>
          <cell r="LL58">
            <v>0</v>
          </cell>
          <cell r="LM58">
            <v>0</v>
          </cell>
          <cell r="LN58">
            <v>1</v>
          </cell>
          <cell r="LO58">
            <v>1</v>
          </cell>
          <cell r="LP58" t="str">
            <v/>
          </cell>
          <cell r="LQ58">
            <v>2</v>
          </cell>
          <cell r="LR58">
            <v>2</v>
          </cell>
          <cell r="LS58">
            <v>2</v>
          </cell>
          <cell r="LT58">
            <v>2</v>
          </cell>
          <cell r="LU58" t="str">
            <v/>
          </cell>
          <cell r="LV58">
            <v>0</v>
          </cell>
          <cell r="LW58">
            <v>0</v>
          </cell>
          <cell r="LX58">
            <v>2</v>
          </cell>
          <cell r="LY58">
            <v>2</v>
          </cell>
          <cell r="LZ58">
            <v>2</v>
          </cell>
          <cell r="MA58">
            <v>2</v>
          </cell>
          <cell r="MB58" t="str">
            <v/>
          </cell>
          <cell r="MC58">
            <v>3</v>
          </cell>
          <cell r="MD58">
            <v>4</v>
          </cell>
          <cell r="ME58">
            <v>3</v>
          </cell>
          <cell r="MF58">
            <v>4</v>
          </cell>
          <cell r="MG58" t="str">
            <v/>
          </cell>
          <cell r="MH58">
            <v>3</v>
          </cell>
          <cell r="MI58">
            <v>4</v>
          </cell>
          <cell r="MJ58">
            <v>3</v>
          </cell>
          <cell r="MK58">
            <v>4</v>
          </cell>
          <cell r="MM58">
            <v>1</v>
          </cell>
          <cell r="MN58">
            <v>1</v>
          </cell>
          <cell r="MO58">
            <v>2</v>
          </cell>
          <cell r="MP58">
            <v>2</v>
          </cell>
          <cell r="MQ58">
            <v>3</v>
          </cell>
          <cell r="MR58">
            <v>4</v>
          </cell>
          <cell r="MS58">
            <v>6</v>
          </cell>
          <cell r="MT58">
            <v>7</v>
          </cell>
          <cell r="MU58" t="str">
            <v/>
          </cell>
          <cell r="MV58">
            <v>8</v>
          </cell>
          <cell r="MW58">
            <v>10</v>
          </cell>
          <cell r="MX58">
            <v>3</v>
          </cell>
          <cell r="MY58">
            <v>4</v>
          </cell>
          <cell r="MZ58">
            <v>1</v>
          </cell>
          <cell r="NA58">
            <v>1</v>
          </cell>
          <cell r="NB58">
            <v>12</v>
          </cell>
          <cell r="NC58">
            <v>15</v>
          </cell>
          <cell r="ND58" t="str">
            <v/>
          </cell>
          <cell r="NE58">
            <v>2</v>
          </cell>
          <cell r="NF58">
            <v>2</v>
          </cell>
          <cell r="NG58">
            <v>4</v>
          </cell>
          <cell r="NH58">
            <v>5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6</v>
          </cell>
          <cell r="NN58">
            <v>7</v>
          </cell>
          <cell r="NO58" t="str">
            <v/>
          </cell>
          <cell r="NP58">
            <v>0</v>
          </cell>
          <cell r="NQ58">
            <v>0</v>
          </cell>
          <cell r="NR58">
            <v>13</v>
          </cell>
          <cell r="NS58">
            <v>16</v>
          </cell>
          <cell r="NT58">
            <v>0</v>
          </cell>
          <cell r="NU58">
            <v>0</v>
          </cell>
          <cell r="NV58">
            <v>13</v>
          </cell>
          <cell r="NW58">
            <v>16</v>
          </cell>
          <cell r="NX58" t="str">
            <v/>
          </cell>
          <cell r="NY58">
            <v>2</v>
          </cell>
          <cell r="NZ58">
            <v>2</v>
          </cell>
          <cell r="OA58">
            <v>8</v>
          </cell>
          <cell r="OB58">
            <v>10</v>
          </cell>
          <cell r="OC58">
            <v>2</v>
          </cell>
          <cell r="OD58">
            <v>3</v>
          </cell>
          <cell r="OE58">
            <v>0</v>
          </cell>
          <cell r="OF58">
            <v>0</v>
          </cell>
          <cell r="OG58">
            <v>1</v>
          </cell>
          <cell r="OH58">
            <v>1</v>
          </cell>
          <cell r="OI58">
            <v>13</v>
          </cell>
          <cell r="OJ58">
            <v>16</v>
          </cell>
          <cell r="OK58" t="str">
            <v/>
          </cell>
          <cell r="OL58">
            <v>2</v>
          </cell>
          <cell r="OM58">
            <v>3</v>
          </cell>
          <cell r="ON58">
            <v>2</v>
          </cell>
          <cell r="OO58">
            <v>3</v>
          </cell>
          <cell r="OP58" t="str">
            <v/>
          </cell>
          <cell r="OQ58">
            <v>14</v>
          </cell>
          <cell r="OR58">
            <v>17</v>
          </cell>
          <cell r="OS58">
            <v>12</v>
          </cell>
          <cell r="OT58">
            <v>15</v>
          </cell>
          <cell r="OU58">
            <v>26</v>
          </cell>
          <cell r="OV58">
            <v>32</v>
          </cell>
          <cell r="OW58" t="str">
            <v/>
          </cell>
          <cell r="OX58">
            <v>120</v>
          </cell>
          <cell r="OY58">
            <v>147</v>
          </cell>
          <cell r="PA58">
            <v>16</v>
          </cell>
          <cell r="PB58">
            <v>20</v>
          </cell>
          <cell r="PC58">
            <v>16</v>
          </cell>
          <cell r="PD58">
            <v>20</v>
          </cell>
          <cell r="PE58" t="str">
            <v/>
          </cell>
          <cell r="PF58">
            <v>14</v>
          </cell>
          <cell r="PG58">
            <v>17</v>
          </cell>
          <cell r="PH58">
            <v>14</v>
          </cell>
          <cell r="PI58">
            <v>17</v>
          </cell>
          <cell r="PK58">
            <v>13</v>
          </cell>
          <cell r="PL58">
            <v>16</v>
          </cell>
          <cell r="PM58">
            <v>13</v>
          </cell>
          <cell r="PN58">
            <v>16</v>
          </cell>
          <cell r="PP58">
            <v>10</v>
          </cell>
          <cell r="PQ58">
            <v>12</v>
          </cell>
          <cell r="PR58">
            <v>10</v>
          </cell>
          <cell r="PS58">
            <v>12</v>
          </cell>
          <cell r="PU58">
            <v>11</v>
          </cell>
          <cell r="PV58">
            <v>14</v>
          </cell>
          <cell r="PW58">
            <v>11</v>
          </cell>
          <cell r="PX58">
            <v>14</v>
          </cell>
          <cell r="PZ58">
            <v>9</v>
          </cell>
          <cell r="QA58">
            <v>11</v>
          </cell>
          <cell r="QB58">
            <v>9</v>
          </cell>
          <cell r="QC58">
            <v>11</v>
          </cell>
          <cell r="QE58">
            <v>26</v>
          </cell>
          <cell r="QF58">
            <v>33</v>
          </cell>
          <cell r="QG58">
            <v>26</v>
          </cell>
          <cell r="QH58">
            <v>33</v>
          </cell>
          <cell r="QJ58">
            <v>10</v>
          </cell>
          <cell r="QK58">
            <v>12</v>
          </cell>
          <cell r="QL58">
            <v>10</v>
          </cell>
          <cell r="QM58">
            <v>12</v>
          </cell>
          <cell r="QO58">
            <v>8</v>
          </cell>
          <cell r="QP58">
            <v>10</v>
          </cell>
          <cell r="QQ58">
            <v>8</v>
          </cell>
          <cell r="QR58">
            <v>10</v>
          </cell>
          <cell r="QT58">
            <v>2</v>
          </cell>
          <cell r="QU58">
            <v>2</v>
          </cell>
          <cell r="QV58">
            <v>2</v>
          </cell>
          <cell r="QW58">
            <v>2</v>
          </cell>
          <cell r="QY58">
            <v>10</v>
          </cell>
          <cell r="QZ58">
            <v>12</v>
          </cell>
          <cell r="RA58">
            <v>10</v>
          </cell>
          <cell r="RB58">
            <v>12</v>
          </cell>
          <cell r="RD58">
            <v>10</v>
          </cell>
          <cell r="RE58">
            <v>13</v>
          </cell>
          <cell r="RF58">
            <v>10</v>
          </cell>
          <cell r="RG58">
            <v>13</v>
          </cell>
          <cell r="RI58">
            <v>4</v>
          </cell>
          <cell r="RJ58">
            <v>5</v>
          </cell>
          <cell r="RK58">
            <v>4</v>
          </cell>
          <cell r="RL58">
            <v>5</v>
          </cell>
          <cell r="RN58">
            <v>1</v>
          </cell>
          <cell r="RO58">
            <v>1</v>
          </cell>
          <cell r="RP58">
            <v>1</v>
          </cell>
          <cell r="RQ58">
            <v>1</v>
          </cell>
          <cell r="RS58">
            <v>5</v>
          </cell>
          <cell r="RT58">
            <v>6</v>
          </cell>
          <cell r="RU58">
            <v>5</v>
          </cell>
          <cell r="RV58">
            <v>6</v>
          </cell>
          <cell r="RX58">
            <v>2</v>
          </cell>
          <cell r="RY58">
            <v>2</v>
          </cell>
          <cell r="RZ58">
            <v>2</v>
          </cell>
          <cell r="SA58">
            <v>2</v>
          </cell>
          <cell r="SC58">
            <v>151</v>
          </cell>
          <cell r="SD58">
            <v>186</v>
          </cell>
          <cell r="SF58">
            <v>427.2</v>
          </cell>
          <cell r="SG58">
            <v>516</v>
          </cell>
          <cell r="SI58">
            <v>46</v>
          </cell>
          <cell r="SJ58">
            <v>56</v>
          </cell>
          <cell r="SL58">
            <v>8</v>
          </cell>
          <cell r="SM58">
            <v>10</v>
          </cell>
          <cell r="SO58">
            <v>3</v>
          </cell>
          <cell r="SP58">
            <v>4</v>
          </cell>
          <cell r="SR58">
            <v>1</v>
          </cell>
          <cell r="SS58">
            <v>1</v>
          </cell>
          <cell r="SU58">
            <v>18</v>
          </cell>
          <cell r="SV58">
            <v>22</v>
          </cell>
          <cell r="SX58">
            <v>12</v>
          </cell>
          <cell r="SY58">
            <v>15</v>
          </cell>
          <cell r="TA58">
            <v>170.2</v>
          </cell>
          <cell r="TB58">
            <v>207</v>
          </cell>
          <cell r="TD58">
            <v>23</v>
          </cell>
          <cell r="TE58">
            <v>27</v>
          </cell>
          <cell r="TG58">
            <v>9</v>
          </cell>
          <cell r="TH58">
            <v>11</v>
          </cell>
          <cell r="TJ58">
            <v>13</v>
          </cell>
          <cell r="TK58">
            <v>16</v>
          </cell>
          <cell r="TM58">
            <v>0</v>
          </cell>
          <cell r="TN58">
            <v>0</v>
          </cell>
          <cell r="TP58">
            <v>2</v>
          </cell>
          <cell r="TQ58">
            <v>2</v>
          </cell>
          <cell r="TS58">
            <v>9</v>
          </cell>
          <cell r="TT58">
            <v>11</v>
          </cell>
          <cell r="TV58">
            <v>2</v>
          </cell>
          <cell r="TW58">
            <v>3</v>
          </cell>
          <cell r="TY58">
            <v>0</v>
          </cell>
          <cell r="TZ58">
            <v>0</v>
          </cell>
          <cell r="UB58">
            <v>1</v>
          </cell>
          <cell r="UC58">
            <v>1</v>
          </cell>
          <cell r="UE58">
            <v>4</v>
          </cell>
          <cell r="UF58">
            <v>5</v>
          </cell>
          <cell r="UH58">
            <v>0</v>
          </cell>
          <cell r="UI58">
            <v>0</v>
          </cell>
          <cell r="UK58">
            <v>0</v>
          </cell>
          <cell r="UL58">
            <v>0</v>
          </cell>
          <cell r="UN58">
            <v>0</v>
          </cell>
          <cell r="UO58">
            <v>0</v>
          </cell>
          <cell r="UQ58">
            <v>3</v>
          </cell>
          <cell r="UR58">
            <v>4</v>
          </cell>
          <cell r="UT58">
            <v>0</v>
          </cell>
          <cell r="UU58">
            <v>0</v>
          </cell>
          <cell r="UW58">
            <v>0</v>
          </cell>
          <cell r="UX58">
            <v>0</v>
          </cell>
          <cell r="UZ58">
            <v>2</v>
          </cell>
          <cell r="VA58">
            <v>2</v>
          </cell>
          <cell r="VC58">
            <v>8</v>
          </cell>
          <cell r="VD58">
            <v>10</v>
          </cell>
          <cell r="VF58">
            <v>10</v>
          </cell>
          <cell r="VG58">
            <v>12</v>
          </cell>
          <cell r="VI58">
            <v>2</v>
          </cell>
          <cell r="VJ58">
            <v>2</v>
          </cell>
          <cell r="VL58">
            <v>2</v>
          </cell>
          <cell r="VM58">
            <v>3</v>
          </cell>
          <cell r="VO58">
            <v>348.2</v>
          </cell>
          <cell r="VP58">
            <v>424</v>
          </cell>
          <cell r="VR58">
            <v>16</v>
          </cell>
          <cell r="VS58">
            <v>18</v>
          </cell>
          <cell r="VU58">
            <v>5</v>
          </cell>
          <cell r="VV58">
            <v>6</v>
          </cell>
          <cell r="VX58">
            <v>12</v>
          </cell>
          <cell r="VY58">
            <v>14</v>
          </cell>
          <cell r="WA58">
            <v>6</v>
          </cell>
          <cell r="WB58">
            <v>8</v>
          </cell>
          <cell r="WD58">
            <v>14</v>
          </cell>
          <cell r="WE58">
            <v>17</v>
          </cell>
          <cell r="WG58">
            <v>3</v>
          </cell>
          <cell r="WH58">
            <v>3</v>
          </cell>
          <cell r="WJ58">
            <v>3</v>
          </cell>
          <cell r="WK58">
            <v>3</v>
          </cell>
          <cell r="WM58">
            <v>2</v>
          </cell>
          <cell r="WN58">
            <v>2</v>
          </cell>
          <cell r="WP58">
            <v>2</v>
          </cell>
          <cell r="WQ58">
            <v>2</v>
          </cell>
          <cell r="WS58">
            <v>5</v>
          </cell>
          <cell r="WT58">
            <v>6</v>
          </cell>
          <cell r="WV58">
            <v>11</v>
          </cell>
          <cell r="WW58">
            <v>13</v>
          </cell>
          <cell r="WY58">
            <v>79</v>
          </cell>
          <cell r="WZ58">
            <v>92</v>
          </cell>
          <cell r="XB58">
            <v>427.2</v>
          </cell>
          <cell r="XC58">
            <v>516</v>
          </cell>
          <cell r="XE58">
            <v>0</v>
          </cell>
          <cell r="XF58">
            <v>0</v>
          </cell>
          <cell r="XG58">
            <v>9</v>
          </cell>
          <cell r="XH58">
            <v>11</v>
          </cell>
          <cell r="XI58">
            <v>1</v>
          </cell>
          <cell r="XJ58">
            <v>1</v>
          </cell>
          <cell r="XK58">
            <v>4</v>
          </cell>
          <cell r="XL58">
            <v>5</v>
          </cell>
          <cell r="XM58">
            <v>8</v>
          </cell>
          <cell r="XN58">
            <v>9</v>
          </cell>
          <cell r="XO58">
            <v>13</v>
          </cell>
          <cell r="XP58">
            <v>16</v>
          </cell>
          <cell r="XQ58">
            <v>1</v>
          </cell>
          <cell r="XR58">
            <v>1</v>
          </cell>
          <cell r="XT58">
            <v>27</v>
          </cell>
          <cell r="XU58">
            <v>34</v>
          </cell>
        </row>
        <row r="59">
          <cell r="B59" t="str">
            <v>รพท.หนองคาย</v>
          </cell>
          <cell r="C59">
            <v>8</v>
          </cell>
          <cell r="D59" t="str">
            <v>หนองคาย</v>
          </cell>
          <cell r="E59">
            <v>10706</v>
          </cell>
          <cell r="F59" t="str">
            <v>s</v>
          </cell>
          <cell r="G59" t="str">
            <v>รพ.ระดับ S เตียง &lt; 400</v>
          </cell>
          <cell r="H59">
            <v>349</v>
          </cell>
          <cell r="I59">
            <v>286</v>
          </cell>
          <cell r="J59">
            <v>415117</v>
          </cell>
          <cell r="K59">
            <v>156968</v>
          </cell>
          <cell r="L59">
            <v>0</v>
          </cell>
          <cell r="M59">
            <v>43182</v>
          </cell>
          <cell r="N59">
            <v>113786</v>
          </cell>
          <cell r="O59">
            <v>2</v>
          </cell>
          <cell r="P59">
            <v>3</v>
          </cell>
          <cell r="Q59">
            <v>1</v>
          </cell>
          <cell r="R59">
            <v>1</v>
          </cell>
          <cell r="S59">
            <v>12</v>
          </cell>
          <cell r="T59">
            <v>15</v>
          </cell>
          <cell r="U59">
            <v>2</v>
          </cell>
          <cell r="V59">
            <v>2</v>
          </cell>
          <cell r="W59">
            <v>1</v>
          </cell>
          <cell r="X59">
            <v>1</v>
          </cell>
          <cell r="Y59">
            <v>2</v>
          </cell>
          <cell r="Z59">
            <v>2</v>
          </cell>
          <cell r="AA59">
            <v>2</v>
          </cell>
          <cell r="AB59">
            <v>3</v>
          </cell>
          <cell r="AC59">
            <v>22</v>
          </cell>
          <cell r="AD59">
            <v>27</v>
          </cell>
          <cell r="AF59">
            <v>3</v>
          </cell>
          <cell r="AG59">
            <v>4</v>
          </cell>
          <cell r="AH59">
            <v>8</v>
          </cell>
          <cell r="AI59">
            <v>10</v>
          </cell>
          <cell r="AJ59">
            <v>11</v>
          </cell>
          <cell r="AK59">
            <v>14</v>
          </cell>
          <cell r="AM59">
            <v>2</v>
          </cell>
          <cell r="AN59">
            <v>2</v>
          </cell>
          <cell r="AO59">
            <v>14</v>
          </cell>
          <cell r="AP59">
            <v>18</v>
          </cell>
          <cell r="AQ59">
            <v>0</v>
          </cell>
          <cell r="AR59">
            <v>0</v>
          </cell>
          <cell r="AS59">
            <v>16</v>
          </cell>
          <cell r="AT59">
            <v>20</v>
          </cell>
          <cell r="AV59">
            <v>3</v>
          </cell>
          <cell r="AW59">
            <v>4</v>
          </cell>
          <cell r="AX59">
            <v>2</v>
          </cell>
          <cell r="AY59">
            <v>2</v>
          </cell>
          <cell r="AZ59">
            <v>5</v>
          </cell>
          <cell r="BA59">
            <v>6</v>
          </cell>
          <cell r="BC59">
            <v>2</v>
          </cell>
          <cell r="BD59">
            <v>3</v>
          </cell>
          <cell r="BE59">
            <v>7</v>
          </cell>
          <cell r="BF59">
            <v>9</v>
          </cell>
          <cell r="BG59">
            <v>9</v>
          </cell>
          <cell r="BH59">
            <v>12</v>
          </cell>
          <cell r="BJ59">
            <v>2</v>
          </cell>
          <cell r="BK59">
            <v>3</v>
          </cell>
          <cell r="BL59">
            <v>4</v>
          </cell>
          <cell r="BM59">
            <v>5</v>
          </cell>
          <cell r="BN59">
            <v>6</v>
          </cell>
          <cell r="BO59">
            <v>8</v>
          </cell>
          <cell r="BQ59">
            <v>69</v>
          </cell>
          <cell r="BR59">
            <v>87</v>
          </cell>
          <cell r="BT59">
            <v>1</v>
          </cell>
          <cell r="BU59">
            <v>1</v>
          </cell>
          <cell r="BV59">
            <v>1</v>
          </cell>
          <cell r="BW59">
            <v>1</v>
          </cell>
          <cell r="BX59" t="str">
            <v/>
          </cell>
          <cell r="BY59">
            <v>1</v>
          </cell>
          <cell r="BZ59">
            <v>1</v>
          </cell>
          <cell r="CA59">
            <v>1</v>
          </cell>
          <cell r="CB59">
            <v>1</v>
          </cell>
          <cell r="CC59">
            <v>0</v>
          </cell>
          <cell r="CD59">
            <v>0</v>
          </cell>
          <cell r="CE59">
            <v>4</v>
          </cell>
          <cell r="CF59">
            <v>5</v>
          </cell>
          <cell r="CG59">
            <v>6</v>
          </cell>
          <cell r="CH59">
            <v>7</v>
          </cell>
          <cell r="CJ59">
            <v>13</v>
          </cell>
          <cell r="CK59">
            <v>16</v>
          </cell>
          <cell r="CL59">
            <v>3</v>
          </cell>
          <cell r="CM59">
            <v>4</v>
          </cell>
          <cell r="CN59">
            <v>6</v>
          </cell>
          <cell r="CO59">
            <v>7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1</v>
          </cell>
          <cell r="CW59">
            <v>1</v>
          </cell>
          <cell r="CX59">
            <v>23</v>
          </cell>
          <cell r="CY59">
            <v>28</v>
          </cell>
          <cell r="DA59">
            <v>0</v>
          </cell>
          <cell r="DB59">
            <v>0</v>
          </cell>
          <cell r="DC59">
            <v>2</v>
          </cell>
          <cell r="DD59">
            <v>2</v>
          </cell>
          <cell r="DE59">
            <v>2</v>
          </cell>
          <cell r="DF59">
            <v>2</v>
          </cell>
          <cell r="DH59">
            <v>1</v>
          </cell>
          <cell r="DI59">
            <v>1</v>
          </cell>
          <cell r="DJ59">
            <v>2</v>
          </cell>
          <cell r="DK59">
            <v>2</v>
          </cell>
          <cell r="DL59">
            <v>3</v>
          </cell>
          <cell r="DM59">
            <v>3</v>
          </cell>
          <cell r="DO59">
            <v>4</v>
          </cell>
          <cell r="DP59">
            <v>5</v>
          </cell>
          <cell r="DQ59">
            <v>2</v>
          </cell>
          <cell r="DR59">
            <v>2</v>
          </cell>
          <cell r="DS59">
            <v>6</v>
          </cell>
          <cell r="DT59">
            <v>7</v>
          </cell>
          <cell r="DV59">
            <v>1</v>
          </cell>
          <cell r="DW59">
            <v>1</v>
          </cell>
          <cell r="DX59">
            <v>2</v>
          </cell>
          <cell r="DY59">
            <v>2</v>
          </cell>
          <cell r="DZ59">
            <v>3</v>
          </cell>
          <cell r="EA59">
            <v>3</v>
          </cell>
          <cell r="EC59">
            <v>37</v>
          </cell>
          <cell r="ED59">
            <v>43</v>
          </cell>
          <cell r="EF59">
            <v>2</v>
          </cell>
          <cell r="EG59">
            <v>2</v>
          </cell>
          <cell r="EH59">
            <v>2</v>
          </cell>
          <cell r="EI59">
            <v>2</v>
          </cell>
          <cell r="EK59">
            <v>2</v>
          </cell>
          <cell r="EL59">
            <v>2</v>
          </cell>
          <cell r="EM59">
            <v>1</v>
          </cell>
          <cell r="EN59">
            <v>1</v>
          </cell>
          <cell r="EO59">
            <v>3</v>
          </cell>
          <cell r="EP59">
            <v>3</v>
          </cell>
          <cell r="ER59">
            <v>1</v>
          </cell>
          <cell r="ES59">
            <v>1</v>
          </cell>
          <cell r="ET59">
            <v>1</v>
          </cell>
          <cell r="EU59">
            <v>1</v>
          </cell>
          <cell r="EV59">
            <v>2</v>
          </cell>
          <cell r="EW59">
            <v>2</v>
          </cell>
          <cell r="EY59">
            <v>1</v>
          </cell>
          <cell r="EZ59">
            <v>1</v>
          </cell>
          <cell r="FA59">
            <v>1</v>
          </cell>
          <cell r="FB59">
            <v>1</v>
          </cell>
          <cell r="FC59">
            <v>1</v>
          </cell>
          <cell r="FD59">
            <v>1</v>
          </cell>
          <cell r="FE59">
            <v>3</v>
          </cell>
          <cell r="FF59">
            <v>3</v>
          </cell>
          <cell r="FH59">
            <v>0</v>
          </cell>
          <cell r="FI59">
            <v>0</v>
          </cell>
          <cell r="FJ59">
            <v>1</v>
          </cell>
          <cell r="FK59">
            <v>1</v>
          </cell>
          <cell r="FL59">
            <v>1</v>
          </cell>
          <cell r="FM59">
            <v>1</v>
          </cell>
          <cell r="FO59">
            <v>1</v>
          </cell>
          <cell r="FP59">
            <v>1</v>
          </cell>
          <cell r="FQ59">
            <v>1</v>
          </cell>
          <cell r="FR59">
            <v>1</v>
          </cell>
          <cell r="FS59">
            <v>2</v>
          </cell>
          <cell r="FT59">
            <v>2</v>
          </cell>
          <cell r="FV59">
            <v>2</v>
          </cell>
          <cell r="FW59">
            <v>2</v>
          </cell>
          <cell r="FX59">
            <v>2</v>
          </cell>
          <cell r="FY59">
            <v>3</v>
          </cell>
          <cell r="FZ59">
            <v>1</v>
          </cell>
          <cell r="GA59">
            <v>1</v>
          </cell>
          <cell r="GB59">
            <v>5</v>
          </cell>
          <cell r="GC59">
            <v>6</v>
          </cell>
          <cell r="GE59">
            <v>16</v>
          </cell>
          <cell r="GF59">
            <v>17</v>
          </cell>
          <cell r="GH59">
            <v>3</v>
          </cell>
          <cell r="GI59">
            <v>4</v>
          </cell>
          <cell r="GJ59">
            <v>3</v>
          </cell>
          <cell r="GK59">
            <v>4</v>
          </cell>
          <cell r="GM59">
            <v>1</v>
          </cell>
          <cell r="GN59">
            <v>1</v>
          </cell>
          <cell r="GO59">
            <v>1</v>
          </cell>
          <cell r="GP59">
            <v>1</v>
          </cell>
          <cell r="GR59">
            <v>1</v>
          </cell>
          <cell r="GS59">
            <v>1</v>
          </cell>
          <cell r="GT59">
            <v>1</v>
          </cell>
          <cell r="GU59">
            <v>1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B59">
            <v>5</v>
          </cell>
          <cell r="HC59">
            <v>6</v>
          </cell>
          <cell r="HD59">
            <v>67</v>
          </cell>
          <cell r="HE59">
            <v>76</v>
          </cell>
          <cell r="HG59">
            <v>6</v>
          </cell>
          <cell r="HH59">
            <v>7</v>
          </cell>
          <cell r="HI59">
            <v>1</v>
          </cell>
          <cell r="HJ59">
            <v>1</v>
          </cell>
          <cell r="HK59">
            <v>8</v>
          </cell>
          <cell r="HL59">
            <v>10</v>
          </cell>
          <cell r="HM59">
            <v>0</v>
          </cell>
          <cell r="HN59">
            <v>0</v>
          </cell>
          <cell r="HO59">
            <v>15</v>
          </cell>
          <cell r="HP59">
            <v>18</v>
          </cell>
          <cell r="HR59">
            <v>1</v>
          </cell>
          <cell r="HS59">
            <v>1</v>
          </cell>
          <cell r="HT59">
            <v>2</v>
          </cell>
          <cell r="HU59">
            <v>3</v>
          </cell>
          <cell r="HV59">
            <v>7</v>
          </cell>
          <cell r="HW59">
            <v>9</v>
          </cell>
          <cell r="HX59">
            <v>1</v>
          </cell>
          <cell r="HY59">
            <v>1</v>
          </cell>
          <cell r="HZ59">
            <v>11</v>
          </cell>
          <cell r="IA59">
            <v>14</v>
          </cell>
          <cell r="IC59">
            <v>2</v>
          </cell>
          <cell r="ID59">
            <v>2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2</v>
          </cell>
          <cell r="IJ59">
            <v>2</v>
          </cell>
          <cell r="IL59">
            <v>2</v>
          </cell>
          <cell r="IM59">
            <v>2</v>
          </cell>
          <cell r="IN59">
            <v>1</v>
          </cell>
          <cell r="IO59">
            <v>1</v>
          </cell>
          <cell r="IP59">
            <v>4</v>
          </cell>
          <cell r="IQ59">
            <v>5</v>
          </cell>
          <cell r="IR59">
            <v>1</v>
          </cell>
          <cell r="IS59">
            <v>1</v>
          </cell>
          <cell r="IT59">
            <v>0</v>
          </cell>
          <cell r="IU59">
            <v>0</v>
          </cell>
          <cell r="IV59">
            <v>1</v>
          </cell>
          <cell r="IW59">
            <v>1</v>
          </cell>
          <cell r="IX59">
            <v>1</v>
          </cell>
          <cell r="IY59">
            <v>1</v>
          </cell>
          <cell r="IZ59">
            <v>10</v>
          </cell>
          <cell r="JA59">
            <v>11</v>
          </cell>
          <cell r="JC59">
            <v>2</v>
          </cell>
          <cell r="JD59">
            <v>2</v>
          </cell>
          <cell r="JE59">
            <v>2</v>
          </cell>
          <cell r="JF59">
            <v>2</v>
          </cell>
          <cell r="JG59">
            <v>1</v>
          </cell>
          <cell r="JH59">
            <v>1</v>
          </cell>
          <cell r="JI59">
            <v>2</v>
          </cell>
          <cell r="JJ59">
            <v>2</v>
          </cell>
          <cell r="JK59">
            <v>2</v>
          </cell>
          <cell r="JL59">
            <v>2</v>
          </cell>
          <cell r="JM59">
            <v>7</v>
          </cell>
          <cell r="JN59">
            <v>7</v>
          </cell>
          <cell r="JP59">
            <v>45</v>
          </cell>
          <cell r="JQ59">
            <v>52</v>
          </cell>
          <cell r="JS59">
            <v>4</v>
          </cell>
          <cell r="JT59">
            <v>5</v>
          </cell>
          <cell r="JU59">
            <v>10</v>
          </cell>
          <cell r="JV59">
            <v>12</v>
          </cell>
          <cell r="JW59">
            <v>14</v>
          </cell>
          <cell r="JX59">
            <v>17</v>
          </cell>
          <cell r="JZ59">
            <v>9</v>
          </cell>
          <cell r="KA59">
            <v>11</v>
          </cell>
          <cell r="KB59">
            <v>0</v>
          </cell>
          <cell r="KC59">
            <v>0</v>
          </cell>
          <cell r="KD59">
            <v>9</v>
          </cell>
          <cell r="KE59">
            <v>11</v>
          </cell>
          <cell r="KF59" t="str">
            <v/>
          </cell>
          <cell r="KG59">
            <v>12</v>
          </cell>
          <cell r="KH59">
            <v>15</v>
          </cell>
          <cell r="KI59">
            <v>0</v>
          </cell>
          <cell r="KJ59">
            <v>0</v>
          </cell>
          <cell r="KK59">
            <v>12</v>
          </cell>
          <cell r="KL59">
            <v>15</v>
          </cell>
          <cell r="KM59" t="str">
            <v/>
          </cell>
          <cell r="KN59">
            <v>5</v>
          </cell>
          <cell r="KO59">
            <v>6</v>
          </cell>
          <cell r="KP59">
            <v>5</v>
          </cell>
          <cell r="KQ59">
            <v>6</v>
          </cell>
          <cell r="KR59" t="str">
            <v/>
          </cell>
          <cell r="KS59">
            <v>5</v>
          </cell>
          <cell r="KT59">
            <v>6</v>
          </cell>
          <cell r="KU59">
            <v>5</v>
          </cell>
          <cell r="KV59">
            <v>6</v>
          </cell>
          <cell r="KW59" t="str">
            <v/>
          </cell>
          <cell r="KX59">
            <v>1</v>
          </cell>
          <cell r="KY59">
            <v>1</v>
          </cell>
          <cell r="KZ59">
            <v>0</v>
          </cell>
          <cell r="LA59">
            <v>0</v>
          </cell>
          <cell r="LB59">
            <v>1</v>
          </cell>
          <cell r="LC59">
            <v>1</v>
          </cell>
          <cell r="LD59" t="str">
            <v/>
          </cell>
          <cell r="LE59">
            <v>2</v>
          </cell>
          <cell r="LF59">
            <v>3</v>
          </cell>
          <cell r="LG59">
            <v>2</v>
          </cell>
          <cell r="LH59">
            <v>3</v>
          </cell>
          <cell r="LI59" t="str">
            <v/>
          </cell>
          <cell r="LJ59">
            <v>2</v>
          </cell>
          <cell r="LK59">
            <v>2</v>
          </cell>
          <cell r="LL59">
            <v>2</v>
          </cell>
          <cell r="LM59">
            <v>2</v>
          </cell>
          <cell r="LN59">
            <v>4</v>
          </cell>
          <cell r="LO59">
            <v>4</v>
          </cell>
          <cell r="LP59" t="str">
            <v/>
          </cell>
          <cell r="LQ59">
            <v>3</v>
          </cell>
          <cell r="LR59">
            <v>4</v>
          </cell>
          <cell r="LS59">
            <v>3</v>
          </cell>
          <cell r="LT59">
            <v>4</v>
          </cell>
          <cell r="LU59" t="str">
            <v/>
          </cell>
          <cell r="LV59">
            <v>0</v>
          </cell>
          <cell r="LW59">
            <v>0</v>
          </cell>
          <cell r="LX59">
            <v>5</v>
          </cell>
          <cell r="LY59">
            <v>6</v>
          </cell>
          <cell r="LZ59">
            <v>5</v>
          </cell>
          <cell r="MA59">
            <v>6</v>
          </cell>
          <cell r="MB59" t="str">
            <v/>
          </cell>
          <cell r="MC59">
            <v>5</v>
          </cell>
          <cell r="MD59">
            <v>6</v>
          </cell>
          <cell r="ME59">
            <v>5</v>
          </cell>
          <cell r="MF59">
            <v>6</v>
          </cell>
          <cell r="MG59" t="str">
            <v/>
          </cell>
          <cell r="MH59">
            <v>3</v>
          </cell>
          <cell r="MI59">
            <v>4</v>
          </cell>
          <cell r="MJ59">
            <v>3</v>
          </cell>
          <cell r="MK59">
            <v>4</v>
          </cell>
          <cell r="MM59">
            <v>2</v>
          </cell>
          <cell r="MN59">
            <v>3</v>
          </cell>
          <cell r="MO59">
            <v>2</v>
          </cell>
          <cell r="MP59">
            <v>3</v>
          </cell>
          <cell r="MQ59">
            <v>5</v>
          </cell>
          <cell r="MR59">
            <v>6</v>
          </cell>
          <cell r="MS59">
            <v>9</v>
          </cell>
          <cell r="MT59">
            <v>12</v>
          </cell>
          <cell r="MU59" t="str">
            <v/>
          </cell>
          <cell r="MV59">
            <v>10</v>
          </cell>
          <cell r="MW59">
            <v>12</v>
          </cell>
          <cell r="MX59">
            <v>4</v>
          </cell>
          <cell r="MY59">
            <v>5</v>
          </cell>
          <cell r="MZ59">
            <v>1</v>
          </cell>
          <cell r="NA59">
            <v>1</v>
          </cell>
          <cell r="NB59">
            <v>15</v>
          </cell>
          <cell r="NC59">
            <v>18</v>
          </cell>
          <cell r="ND59" t="str">
            <v/>
          </cell>
          <cell r="NE59">
            <v>5</v>
          </cell>
          <cell r="NF59">
            <v>6</v>
          </cell>
          <cell r="NG59">
            <v>6</v>
          </cell>
          <cell r="NH59">
            <v>7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11</v>
          </cell>
          <cell r="NN59">
            <v>13</v>
          </cell>
          <cell r="NO59" t="str">
            <v/>
          </cell>
          <cell r="NP59">
            <v>0</v>
          </cell>
          <cell r="NQ59">
            <v>0</v>
          </cell>
          <cell r="NR59">
            <v>20</v>
          </cell>
          <cell r="NS59">
            <v>25</v>
          </cell>
          <cell r="NT59">
            <v>1</v>
          </cell>
          <cell r="NU59">
            <v>1</v>
          </cell>
          <cell r="NV59">
            <v>21</v>
          </cell>
          <cell r="NW59">
            <v>26</v>
          </cell>
          <cell r="NX59" t="str">
            <v/>
          </cell>
          <cell r="NY59">
            <v>2</v>
          </cell>
          <cell r="NZ59">
            <v>2</v>
          </cell>
          <cell r="OA59">
            <v>8</v>
          </cell>
          <cell r="OB59">
            <v>10</v>
          </cell>
          <cell r="OC59">
            <v>3</v>
          </cell>
          <cell r="OD59">
            <v>4</v>
          </cell>
          <cell r="OE59">
            <v>1</v>
          </cell>
          <cell r="OF59">
            <v>1</v>
          </cell>
          <cell r="OG59">
            <v>2</v>
          </cell>
          <cell r="OH59">
            <v>2</v>
          </cell>
          <cell r="OI59">
            <v>16</v>
          </cell>
          <cell r="OJ59">
            <v>19</v>
          </cell>
          <cell r="OK59" t="str">
            <v/>
          </cell>
          <cell r="OL59">
            <v>4</v>
          </cell>
          <cell r="OM59">
            <v>5</v>
          </cell>
          <cell r="ON59">
            <v>4</v>
          </cell>
          <cell r="OO59">
            <v>5</v>
          </cell>
          <cell r="OP59" t="str">
            <v/>
          </cell>
          <cell r="OQ59">
            <v>24</v>
          </cell>
          <cell r="OR59">
            <v>30</v>
          </cell>
          <cell r="OS59">
            <v>20</v>
          </cell>
          <cell r="OT59">
            <v>25</v>
          </cell>
          <cell r="OU59">
            <v>44</v>
          </cell>
          <cell r="OV59">
            <v>55</v>
          </cell>
          <cell r="OW59" t="str">
            <v/>
          </cell>
          <cell r="OX59">
            <v>188</v>
          </cell>
          <cell r="OY59">
            <v>231</v>
          </cell>
          <cell r="PA59">
            <v>21</v>
          </cell>
          <cell r="PB59">
            <v>26</v>
          </cell>
          <cell r="PC59">
            <v>21</v>
          </cell>
          <cell r="PD59">
            <v>26</v>
          </cell>
          <cell r="PE59" t="str">
            <v/>
          </cell>
          <cell r="PF59">
            <v>19</v>
          </cell>
          <cell r="PG59">
            <v>24</v>
          </cell>
          <cell r="PH59">
            <v>19</v>
          </cell>
          <cell r="PI59">
            <v>24</v>
          </cell>
          <cell r="PK59">
            <v>40</v>
          </cell>
          <cell r="PL59">
            <v>50</v>
          </cell>
          <cell r="PM59">
            <v>40</v>
          </cell>
          <cell r="PN59">
            <v>50</v>
          </cell>
          <cell r="PP59">
            <v>10</v>
          </cell>
          <cell r="PQ59">
            <v>12</v>
          </cell>
          <cell r="PR59">
            <v>10</v>
          </cell>
          <cell r="PS59">
            <v>12</v>
          </cell>
          <cell r="PU59">
            <v>22</v>
          </cell>
          <cell r="PV59">
            <v>27</v>
          </cell>
          <cell r="PW59">
            <v>22</v>
          </cell>
          <cell r="PX59">
            <v>27</v>
          </cell>
          <cell r="PZ59">
            <v>13</v>
          </cell>
          <cell r="QA59">
            <v>16</v>
          </cell>
          <cell r="QB59">
            <v>13</v>
          </cell>
          <cell r="QC59">
            <v>16</v>
          </cell>
          <cell r="QE59">
            <v>57</v>
          </cell>
          <cell r="QF59">
            <v>71</v>
          </cell>
          <cell r="QG59">
            <v>57</v>
          </cell>
          <cell r="QH59">
            <v>71</v>
          </cell>
          <cell r="QJ59">
            <v>37</v>
          </cell>
          <cell r="QK59">
            <v>46</v>
          </cell>
          <cell r="QL59">
            <v>37</v>
          </cell>
          <cell r="QM59">
            <v>46</v>
          </cell>
          <cell r="QO59">
            <v>14</v>
          </cell>
          <cell r="QP59">
            <v>18</v>
          </cell>
          <cell r="QQ59">
            <v>14</v>
          </cell>
          <cell r="QR59">
            <v>18</v>
          </cell>
          <cell r="QT59">
            <v>2</v>
          </cell>
          <cell r="QU59">
            <v>2</v>
          </cell>
          <cell r="QV59">
            <v>2</v>
          </cell>
          <cell r="QW59">
            <v>2</v>
          </cell>
          <cell r="QY59">
            <v>10</v>
          </cell>
          <cell r="QZ59">
            <v>12</v>
          </cell>
          <cell r="RA59">
            <v>10</v>
          </cell>
          <cell r="RB59">
            <v>12</v>
          </cell>
          <cell r="RD59">
            <v>10</v>
          </cell>
          <cell r="RE59">
            <v>13</v>
          </cell>
          <cell r="RF59">
            <v>10</v>
          </cell>
          <cell r="RG59">
            <v>13</v>
          </cell>
          <cell r="RI59">
            <v>10</v>
          </cell>
          <cell r="RJ59">
            <v>12</v>
          </cell>
          <cell r="RK59">
            <v>10</v>
          </cell>
          <cell r="RL59">
            <v>12</v>
          </cell>
          <cell r="RN59">
            <v>2</v>
          </cell>
          <cell r="RO59">
            <v>3</v>
          </cell>
          <cell r="RP59">
            <v>2</v>
          </cell>
          <cell r="RQ59">
            <v>3</v>
          </cell>
          <cell r="RS59">
            <v>10</v>
          </cell>
          <cell r="RT59">
            <v>12</v>
          </cell>
          <cell r="RU59">
            <v>10</v>
          </cell>
          <cell r="RV59">
            <v>12</v>
          </cell>
          <cell r="RX59">
            <v>3</v>
          </cell>
          <cell r="RY59">
            <v>4</v>
          </cell>
          <cell r="RZ59">
            <v>3</v>
          </cell>
          <cell r="SA59">
            <v>4</v>
          </cell>
          <cell r="SC59">
            <v>280</v>
          </cell>
          <cell r="SD59">
            <v>348</v>
          </cell>
          <cell r="SF59">
            <v>649</v>
          </cell>
          <cell r="SG59">
            <v>794</v>
          </cell>
          <cell r="SI59">
            <v>77</v>
          </cell>
          <cell r="SJ59">
            <v>93</v>
          </cell>
          <cell r="SL59">
            <v>10</v>
          </cell>
          <cell r="SM59">
            <v>12</v>
          </cell>
          <cell r="SO59">
            <v>4</v>
          </cell>
          <cell r="SP59">
            <v>5</v>
          </cell>
          <cell r="SR59">
            <v>1</v>
          </cell>
          <cell r="SS59">
            <v>1</v>
          </cell>
          <cell r="SU59">
            <v>26</v>
          </cell>
          <cell r="SV59">
            <v>32</v>
          </cell>
          <cell r="SX59">
            <v>20</v>
          </cell>
          <cell r="SY59">
            <v>25</v>
          </cell>
          <cell r="TA59">
            <v>303</v>
          </cell>
          <cell r="TB59">
            <v>376</v>
          </cell>
          <cell r="TD59">
            <v>23</v>
          </cell>
          <cell r="TE59">
            <v>24</v>
          </cell>
          <cell r="TG59">
            <v>4</v>
          </cell>
          <cell r="TH59">
            <v>5</v>
          </cell>
          <cell r="TJ59">
            <v>20</v>
          </cell>
          <cell r="TK59">
            <v>25</v>
          </cell>
          <cell r="TM59">
            <v>1</v>
          </cell>
          <cell r="TN59">
            <v>1</v>
          </cell>
          <cell r="TP59">
            <v>5</v>
          </cell>
          <cell r="TQ59">
            <v>6</v>
          </cell>
          <cell r="TS59">
            <v>9</v>
          </cell>
          <cell r="TT59">
            <v>11</v>
          </cell>
          <cell r="TV59">
            <v>3</v>
          </cell>
          <cell r="TW59">
            <v>4</v>
          </cell>
          <cell r="TY59">
            <v>1</v>
          </cell>
          <cell r="TZ59">
            <v>1</v>
          </cell>
          <cell r="UB59">
            <v>2</v>
          </cell>
          <cell r="UC59">
            <v>2</v>
          </cell>
          <cell r="UE59">
            <v>6</v>
          </cell>
          <cell r="UF59">
            <v>7</v>
          </cell>
          <cell r="UH59">
            <v>0</v>
          </cell>
          <cell r="UI59">
            <v>0</v>
          </cell>
          <cell r="UK59">
            <v>0</v>
          </cell>
          <cell r="UL59">
            <v>0</v>
          </cell>
          <cell r="UN59">
            <v>0</v>
          </cell>
          <cell r="UO59">
            <v>0</v>
          </cell>
          <cell r="UQ59">
            <v>5</v>
          </cell>
          <cell r="UR59">
            <v>6</v>
          </cell>
          <cell r="UT59">
            <v>2</v>
          </cell>
          <cell r="UU59">
            <v>2</v>
          </cell>
          <cell r="UW59">
            <v>1</v>
          </cell>
          <cell r="UX59">
            <v>1</v>
          </cell>
          <cell r="UZ59">
            <v>4</v>
          </cell>
          <cell r="VA59">
            <v>5</v>
          </cell>
          <cell r="VC59">
            <v>8</v>
          </cell>
          <cell r="VD59">
            <v>10</v>
          </cell>
          <cell r="VF59">
            <v>10</v>
          </cell>
          <cell r="VG59">
            <v>12</v>
          </cell>
          <cell r="VI59">
            <v>3</v>
          </cell>
          <cell r="VJ59">
            <v>4</v>
          </cell>
          <cell r="VL59">
            <v>4</v>
          </cell>
          <cell r="VM59">
            <v>5</v>
          </cell>
          <cell r="VO59">
            <v>552</v>
          </cell>
          <cell r="VP59">
            <v>675</v>
          </cell>
          <cell r="VR59">
            <v>20</v>
          </cell>
          <cell r="VS59">
            <v>25</v>
          </cell>
          <cell r="VU59">
            <v>5</v>
          </cell>
          <cell r="VV59">
            <v>6</v>
          </cell>
          <cell r="VX59">
            <v>15</v>
          </cell>
          <cell r="VY59">
            <v>20</v>
          </cell>
          <cell r="WA59">
            <v>11</v>
          </cell>
          <cell r="WB59">
            <v>14</v>
          </cell>
          <cell r="WD59">
            <v>18</v>
          </cell>
          <cell r="WE59">
            <v>22</v>
          </cell>
          <cell r="WG59">
            <v>3</v>
          </cell>
          <cell r="WH59">
            <v>3</v>
          </cell>
          <cell r="WJ59">
            <v>3</v>
          </cell>
          <cell r="WK59">
            <v>3</v>
          </cell>
          <cell r="WM59">
            <v>2</v>
          </cell>
          <cell r="WN59">
            <v>2</v>
          </cell>
          <cell r="WP59">
            <v>3</v>
          </cell>
          <cell r="WQ59">
            <v>3</v>
          </cell>
          <cell r="WS59">
            <v>6</v>
          </cell>
          <cell r="WT59">
            <v>7</v>
          </cell>
          <cell r="WV59">
            <v>11</v>
          </cell>
          <cell r="WW59">
            <v>14</v>
          </cell>
          <cell r="WY59">
            <v>97</v>
          </cell>
          <cell r="WZ59">
            <v>119</v>
          </cell>
          <cell r="XB59">
            <v>649</v>
          </cell>
          <cell r="XC59">
            <v>794</v>
          </cell>
          <cell r="XE59">
            <v>0</v>
          </cell>
          <cell r="XF59">
            <v>0</v>
          </cell>
          <cell r="XG59">
            <v>12</v>
          </cell>
          <cell r="XH59">
            <v>15</v>
          </cell>
          <cell r="XI59">
            <v>1</v>
          </cell>
          <cell r="XJ59">
            <v>1</v>
          </cell>
          <cell r="XK59">
            <v>4</v>
          </cell>
          <cell r="XL59">
            <v>6</v>
          </cell>
          <cell r="XM59">
            <v>11</v>
          </cell>
          <cell r="XN59">
            <v>14</v>
          </cell>
          <cell r="XO59">
            <v>16</v>
          </cell>
          <cell r="XP59">
            <v>20</v>
          </cell>
          <cell r="XQ59">
            <v>1</v>
          </cell>
          <cell r="XR59">
            <v>1</v>
          </cell>
          <cell r="XT59">
            <v>49</v>
          </cell>
          <cell r="XU59">
            <v>62</v>
          </cell>
        </row>
        <row r="60">
          <cell r="B60" t="str">
            <v>รพท.หนองบัวลำภู</v>
          </cell>
          <cell r="C60">
            <v>8</v>
          </cell>
          <cell r="D60" t="str">
            <v>หนองบัวลำภู</v>
          </cell>
          <cell r="E60">
            <v>10704</v>
          </cell>
          <cell r="F60" t="str">
            <v>s</v>
          </cell>
          <cell r="G60" t="str">
            <v>รพ.ระดับ S เตียง &lt; 400</v>
          </cell>
          <cell r="H60">
            <v>228</v>
          </cell>
          <cell r="I60">
            <v>255</v>
          </cell>
          <cell r="J60">
            <v>269134</v>
          </cell>
          <cell r="K60">
            <v>143416</v>
          </cell>
          <cell r="L60">
            <v>0</v>
          </cell>
          <cell r="M60">
            <v>42119</v>
          </cell>
          <cell r="N60">
            <v>101297</v>
          </cell>
          <cell r="O60">
            <v>2</v>
          </cell>
          <cell r="P60">
            <v>3</v>
          </cell>
          <cell r="Q60">
            <v>1</v>
          </cell>
          <cell r="R60">
            <v>1</v>
          </cell>
          <cell r="S60">
            <v>13</v>
          </cell>
          <cell r="T60">
            <v>16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2</v>
          </cell>
          <cell r="Z60">
            <v>2</v>
          </cell>
          <cell r="AA60">
            <v>2</v>
          </cell>
          <cell r="AB60">
            <v>3</v>
          </cell>
          <cell r="AC60">
            <v>20</v>
          </cell>
          <cell r="AD60">
            <v>25</v>
          </cell>
          <cell r="AF60">
            <v>3</v>
          </cell>
          <cell r="AG60">
            <v>4</v>
          </cell>
          <cell r="AH60">
            <v>8</v>
          </cell>
          <cell r="AI60">
            <v>10</v>
          </cell>
          <cell r="AJ60">
            <v>11</v>
          </cell>
          <cell r="AK60">
            <v>14</v>
          </cell>
          <cell r="AM60">
            <v>2</v>
          </cell>
          <cell r="AN60">
            <v>2</v>
          </cell>
          <cell r="AO60">
            <v>16</v>
          </cell>
          <cell r="AP60">
            <v>20</v>
          </cell>
          <cell r="AQ60">
            <v>0</v>
          </cell>
          <cell r="AR60">
            <v>0</v>
          </cell>
          <cell r="AS60">
            <v>18</v>
          </cell>
          <cell r="AT60">
            <v>22</v>
          </cell>
          <cell r="AV60">
            <v>3</v>
          </cell>
          <cell r="AW60">
            <v>4</v>
          </cell>
          <cell r="AX60">
            <v>2</v>
          </cell>
          <cell r="AY60">
            <v>2</v>
          </cell>
          <cell r="AZ60">
            <v>5</v>
          </cell>
          <cell r="BA60">
            <v>6</v>
          </cell>
          <cell r="BC60">
            <v>2</v>
          </cell>
          <cell r="BD60">
            <v>3</v>
          </cell>
          <cell r="BE60">
            <v>6</v>
          </cell>
          <cell r="BF60">
            <v>7</v>
          </cell>
          <cell r="BG60">
            <v>8</v>
          </cell>
          <cell r="BH60">
            <v>10</v>
          </cell>
          <cell r="BJ60">
            <v>2</v>
          </cell>
          <cell r="BK60">
            <v>3</v>
          </cell>
          <cell r="BL60">
            <v>6</v>
          </cell>
          <cell r="BM60">
            <v>7</v>
          </cell>
          <cell r="BN60">
            <v>8</v>
          </cell>
          <cell r="BO60">
            <v>10</v>
          </cell>
          <cell r="BQ60">
            <v>70</v>
          </cell>
          <cell r="BR60">
            <v>87</v>
          </cell>
          <cell r="BT60">
            <v>1</v>
          </cell>
          <cell r="BU60">
            <v>1</v>
          </cell>
          <cell r="BV60">
            <v>1</v>
          </cell>
          <cell r="BW60">
            <v>1</v>
          </cell>
          <cell r="BX60" t="str">
            <v/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4</v>
          </cell>
          <cell r="CF60">
            <v>5</v>
          </cell>
          <cell r="CG60">
            <v>4</v>
          </cell>
          <cell r="CH60">
            <v>5</v>
          </cell>
          <cell r="CJ60">
            <v>9</v>
          </cell>
          <cell r="CK60">
            <v>11</v>
          </cell>
          <cell r="CL60">
            <v>7</v>
          </cell>
          <cell r="CM60">
            <v>9</v>
          </cell>
          <cell r="CN60">
            <v>4</v>
          </cell>
          <cell r="CO60">
            <v>5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20</v>
          </cell>
          <cell r="CY60">
            <v>25</v>
          </cell>
          <cell r="DA60">
            <v>0</v>
          </cell>
          <cell r="DB60">
            <v>0</v>
          </cell>
          <cell r="DC60">
            <v>7</v>
          </cell>
          <cell r="DD60">
            <v>9</v>
          </cell>
          <cell r="DE60">
            <v>7</v>
          </cell>
          <cell r="DF60">
            <v>9</v>
          </cell>
          <cell r="DH60">
            <v>1</v>
          </cell>
          <cell r="DI60">
            <v>1</v>
          </cell>
          <cell r="DJ60">
            <v>2</v>
          </cell>
          <cell r="DK60">
            <v>2</v>
          </cell>
          <cell r="DL60">
            <v>3</v>
          </cell>
          <cell r="DM60">
            <v>3</v>
          </cell>
          <cell r="DO60">
            <v>2</v>
          </cell>
          <cell r="DP60">
            <v>2</v>
          </cell>
          <cell r="DQ60">
            <v>0</v>
          </cell>
          <cell r="DR60">
            <v>0</v>
          </cell>
          <cell r="DS60">
            <v>2</v>
          </cell>
          <cell r="DT60">
            <v>2</v>
          </cell>
          <cell r="DV60">
            <v>0</v>
          </cell>
          <cell r="DW60">
            <v>0</v>
          </cell>
          <cell r="DX60">
            <v>2</v>
          </cell>
          <cell r="DY60">
            <v>2</v>
          </cell>
          <cell r="DZ60">
            <v>2</v>
          </cell>
          <cell r="EA60">
            <v>2</v>
          </cell>
          <cell r="EC60">
            <v>34</v>
          </cell>
          <cell r="ED60">
            <v>41</v>
          </cell>
          <cell r="EF60">
            <v>1</v>
          </cell>
          <cell r="EG60">
            <v>1</v>
          </cell>
          <cell r="EH60">
            <v>1</v>
          </cell>
          <cell r="EI60">
            <v>1</v>
          </cell>
          <cell r="EK60">
            <v>1</v>
          </cell>
          <cell r="EL60">
            <v>1</v>
          </cell>
          <cell r="EM60">
            <v>2</v>
          </cell>
          <cell r="EN60">
            <v>3</v>
          </cell>
          <cell r="EO60">
            <v>3</v>
          </cell>
          <cell r="EP60">
            <v>4</v>
          </cell>
          <cell r="ER60">
            <v>2</v>
          </cell>
          <cell r="ES60">
            <v>2</v>
          </cell>
          <cell r="ET60">
            <v>1</v>
          </cell>
          <cell r="EU60">
            <v>1</v>
          </cell>
          <cell r="EV60">
            <v>3</v>
          </cell>
          <cell r="EW60">
            <v>3</v>
          </cell>
          <cell r="EY60">
            <v>0</v>
          </cell>
          <cell r="EZ60">
            <v>0</v>
          </cell>
          <cell r="FA60">
            <v>1</v>
          </cell>
          <cell r="FB60">
            <v>1</v>
          </cell>
          <cell r="FC60">
            <v>2</v>
          </cell>
          <cell r="FD60">
            <v>2</v>
          </cell>
          <cell r="FE60">
            <v>3</v>
          </cell>
          <cell r="FF60">
            <v>3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O60">
            <v>1</v>
          </cell>
          <cell r="FP60">
            <v>1</v>
          </cell>
          <cell r="FQ60">
            <v>1</v>
          </cell>
          <cell r="FR60">
            <v>1</v>
          </cell>
          <cell r="FS60">
            <v>2</v>
          </cell>
          <cell r="FT60">
            <v>2</v>
          </cell>
          <cell r="FV60">
            <v>0</v>
          </cell>
          <cell r="FW60">
            <v>0</v>
          </cell>
          <cell r="FX60">
            <v>2</v>
          </cell>
          <cell r="FY60">
            <v>2</v>
          </cell>
          <cell r="FZ60">
            <v>1</v>
          </cell>
          <cell r="GA60">
            <v>1</v>
          </cell>
          <cell r="GB60">
            <v>3</v>
          </cell>
          <cell r="GC60">
            <v>3</v>
          </cell>
          <cell r="GE60">
            <v>14</v>
          </cell>
          <cell r="GF60">
            <v>15</v>
          </cell>
          <cell r="GH60">
            <v>3</v>
          </cell>
          <cell r="GI60">
            <v>4</v>
          </cell>
          <cell r="GJ60">
            <v>3</v>
          </cell>
          <cell r="GK60">
            <v>4</v>
          </cell>
          <cell r="GM60">
            <v>1</v>
          </cell>
          <cell r="GN60">
            <v>1</v>
          </cell>
          <cell r="GO60">
            <v>1</v>
          </cell>
          <cell r="GP60">
            <v>1</v>
          </cell>
          <cell r="GR60">
            <v>1</v>
          </cell>
          <cell r="GS60">
            <v>1</v>
          </cell>
          <cell r="GT60">
            <v>1</v>
          </cell>
          <cell r="GU60">
            <v>1</v>
          </cell>
          <cell r="GW60">
            <v>1</v>
          </cell>
          <cell r="GX60">
            <v>1</v>
          </cell>
          <cell r="GY60">
            <v>1</v>
          </cell>
          <cell r="GZ60">
            <v>1</v>
          </cell>
          <cell r="HB60">
            <v>6</v>
          </cell>
          <cell r="HC60">
            <v>7</v>
          </cell>
          <cell r="HD60">
            <v>60</v>
          </cell>
          <cell r="HE60">
            <v>70</v>
          </cell>
          <cell r="HG60">
            <v>6</v>
          </cell>
          <cell r="HH60">
            <v>7</v>
          </cell>
          <cell r="HI60">
            <v>0</v>
          </cell>
          <cell r="HJ60">
            <v>0</v>
          </cell>
          <cell r="HK60">
            <v>8</v>
          </cell>
          <cell r="HL60">
            <v>10</v>
          </cell>
          <cell r="HM60">
            <v>0</v>
          </cell>
          <cell r="HN60">
            <v>0</v>
          </cell>
          <cell r="HO60">
            <v>14</v>
          </cell>
          <cell r="HP60">
            <v>17</v>
          </cell>
          <cell r="HR60">
            <v>1</v>
          </cell>
          <cell r="HS60">
            <v>1</v>
          </cell>
          <cell r="HT60">
            <v>1</v>
          </cell>
          <cell r="HU60">
            <v>1</v>
          </cell>
          <cell r="HV60">
            <v>3</v>
          </cell>
          <cell r="HW60">
            <v>4</v>
          </cell>
          <cell r="HX60">
            <v>2</v>
          </cell>
          <cell r="HY60">
            <v>3</v>
          </cell>
          <cell r="HZ60">
            <v>7</v>
          </cell>
          <cell r="IA60">
            <v>9</v>
          </cell>
          <cell r="IC60">
            <v>2</v>
          </cell>
          <cell r="ID60">
            <v>3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2</v>
          </cell>
          <cell r="IJ60">
            <v>3</v>
          </cell>
          <cell r="IL60">
            <v>2</v>
          </cell>
          <cell r="IM60">
            <v>2</v>
          </cell>
          <cell r="IN60">
            <v>1</v>
          </cell>
          <cell r="IO60">
            <v>1</v>
          </cell>
          <cell r="IP60">
            <v>4</v>
          </cell>
          <cell r="IQ60">
            <v>5</v>
          </cell>
          <cell r="IR60">
            <v>1</v>
          </cell>
          <cell r="IS60">
            <v>1</v>
          </cell>
          <cell r="IT60">
            <v>0</v>
          </cell>
          <cell r="IU60">
            <v>0</v>
          </cell>
          <cell r="IV60">
            <v>1</v>
          </cell>
          <cell r="IW60">
            <v>1</v>
          </cell>
          <cell r="IX60">
            <v>1</v>
          </cell>
          <cell r="IY60">
            <v>1</v>
          </cell>
          <cell r="IZ60">
            <v>10</v>
          </cell>
          <cell r="JA60">
            <v>11</v>
          </cell>
          <cell r="JC60">
            <v>1</v>
          </cell>
          <cell r="JD60">
            <v>1</v>
          </cell>
          <cell r="JE60">
            <v>2</v>
          </cell>
          <cell r="JF60">
            <v>2</v>
          </cell>
          <cell r="JG60">
            <v>1</v>
          </cell>
          <cell r="JH60">
            <v>1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4</v>
          </cell>
          <cell r="JN60">
            <v>4</v>
          </cell>
          <cell r="JP60">
            <v>37</v>
          </cell>
          <cell r="JQ60">
            <v>44</v>
          </cell>
          <cell r="JS60">
            <v>4</v>
          </cell>
          <cell r="JT60">
            <v>5</v>
          </cell>
          <cell r="JU60">
            <v>10</v>
          </cell>
          <cell r="JV60">
            <v>12</v>
          </cell>
          <cell r="JW60">
            <v>14</v>
          </cell>
          <cell r="JX60">
            <v>17</v>
          </cell>
          <cell r="JZ60">
            <v>10</v>
          </cell>
          <cell r="KA60">
            <v>13</v>
          </cell>
          <cell r="KB60">
            <v>0</v>
          </cell>
          <cell r="KC60">
            <v>0</v>
          </cell>
          <cell r="KD60">
            <v>10</v>
          </cell>
          <cell r="KE60">
            <v>13</v>
          </cell>
          <cell r="KF60" t="str">
            <v/>
          </cell>
          <cell r="KG60">
            <v>10</v>
          </cell>
          <cell r="KH60">
            <v>13</v>
          </cell>
          <cell r="KI60">
            <v>0</v>
          </cell>
          <cell r="KJ60">
            <v>0</v>
          </cell>
          <cell r="KK60">
            <v>10</v>
          </cell>
          <cell r="KL60">
            <v>13</v>
          </cell>
          <cell r="KM60" t="str">
            <v/>
          </cell>
          <cell r="KN60">
            <v>5</v>
          </cell>
          <cell r="KO60">
            <v>6</v>
          </cell>
          <cell r="KP60">
            <v>5</v>
          </cell>
          <cell r="KQ60">
            <v>6</v>
          </cell>
          <cell r="KR60" t="str">
            <v/>
          </cell>
          <cell r="KS60">
            <v>5</v>
          </cell>
          <cell r="KT60">
            <v>6</v>
          </cell>
          <cell r="KU60">
            <v>5</v>
          </cell>
          <cell r="KV60">
            <v>6</v>
          </cell>
          <cell r="KW60" t="str">
            <v/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 t="str">
            <v/>
          </cell>
          <cell r="LE60">
            <v>2</v>
          </cell>
          <cell r="LF60">
            <v>3</v>
          </cell>
          <cell r="LG60">
            <v>2</v>
          </cell>
          <cell r="LH60">
            <v>3</v>
          </cell>
          <cell r="LI60" t="str">
            <v/>
          </cell>
          <cell r="LJ60">
            <v>2</v>
          </cell>
          <cell r="LK60">
            <v>2</v>
          </cell>
          <cell r="LL60">
            <v>2</v>
          </cell>
          <cell r="LM60">
            <v>2</v>
          </cell>
          <cell r="LN60">
            <v>4</v>
          </cell>
          <cell r="LO60">
            <v>4</v>
          </cell>
          <cell r="LP60" t="str">
            <v/>
          </cell>
          <cell r="LQ60">
            <v>2</v>
          </cell>
          <cell r="LR60">
            <v>3</v>
          </cell>
          <cell r="LS60">
            <v>2</v>
          </cell>
          <cell r="LT60">
            <v>3</v>
          </cell>
          <cell r="LU60" t="str">
            <v/>
          </cell>
          <cell r="LV60">
            <v>0</v>
          </cell>
          <cell r="LW60">
            <v>0</v>
          </cell>
          <cell r="LX60">
            <v>5</v>
          </cell>
          <cell r="LY60">
            <v>6</v>
          </cell>
          <cell r="LZ60">
            <v>5</v>
          </cell>
          <cell r="MA60">
            <v>6</v>
          </cell>
          <cell r="MB60" t="str">
            <v/>
          </cell>
          <cell r="MC60">
            <v>5</v>
          </cell>
          <cell r="MD60">
            <v>6</v>
          </cell>
          <cell r="ME60">
            <v>5</v>
          </cell>
          <cell r="MF60">
            <v>6</v>
          </cell>
          <cell r="MG60" t="str">
            <v/>
          </cell>
          <cell r="MH60">
            <v>3</v>
          </cell>
          <cell r="MI60">
            <v>4</v>
          </cell>
          <cell r="MJ60">
            <v>3</v>
          </cell>
          <cell r="MK60">
            <v>4</v>
          </cell>
          <cell r="MM60">
            <v>2</v>
          </cell>
          <cell r="MN60">
            <v>2</v>
          </cell>
          <cell r="MO60">
            <v>2</v>
          </cell>
          <cell r="MP60">
            <v>3</v>
          </cell>
          <cell r="MQ60">
            <v>5</v>
          </cell>
          <cell r="MR60">
            <v>6</v>
          </cell>
          <cell r="MS60">
            <v>9</v>
          </cell>
          <cell r="MT60">
            <v>11</v>
          </cell>
          <cell r="MU60" t="str">
            <v/>
          </cell>
          <cell r="MV60">
            <v>10</v>
          </cell>
          <cell r="MW60">
            <v>13</v>
          </cell>
          <cell r="MX60">
            <v>4</v>
          </cell>
          <cell r="MY60">
            <v>5</v>
          </cell>
          <cell r="MZ60">
            <v>1</v>
          </cell>
          <cell r="NA60">
            <v>1</v>
          </cell>
          <cell r="NB60">
            <v>15</v>
          </cell>
          <cell r="NC60">
            <v>19</v>
          </cell>
          <cell r="ND60" t="str">
            <v/>
          </cell>
          <cell r="NE60">
            <v>2</v>
          </cell>
          <cell r="NF60">
            <v>3</v>
          </cell>
          <cell r="NG60">
            <v>5</v>
          </cell>
          <cell r="NH60">
            <v>6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7</v>
          </cell>
          <cell r="NN60">
            <v>9</v>
          </cell>
          <cell r="NO60" t="str">
            <v/>
          </cell>
          <cell r="NP60">
            <v>0</v>
          </cell>
          <cell r="NQ60">
            <v>0</v>
          </cell>
          <cell r="NR60">
            <v>22</v>
          </cell>
          <cell r="NS60">
            <v>28</v>
          </cell>
          <cell r="NT60">
            <v>0</v>
          </cell>
          <cell r="NU60">
            <v>0</v>
          </cell>
          <cell r="NV60">
            <v>22</v>
          </cell>
          <cell r="NW60">
            <v>28</v>
          </cell>
          <cell r="NX60" t="str">
            <v/>
          </cell>
          <cell r="NY60">
            <v>2</v>
          </cell>
          <cell r="NZ60">
            <v>2</v>
          </cell>
          <cell r="OA60">
            <v>8</v>
          </cell>
          <cell r="OB60">
            <v>10</v>
          </cell>
          <cell r="OC60">
            <v>3</v>
          </cell>
          <cell r="OD60">
            <v>4</v>
          </cell>
          <cell r="OE60">
            <v>1</v>
          </cell>
          <cell r="OF60">
            <v>1</v>
          </cell>
          <cell r="OG60">
            <v>2</v>
          </cell>
          <cell r="OH60">
            <v>2</v>
          </cell>
          <cell r="OI60">
            <v>16</v>
          </cell>
          <cell r="OJ60">
            <v>19</v>
          </cell>
          <cell r="OK60" t="str">
            <v/>
          </cell>
          <cell r="OL60">
            <v>4</v>
          </cell>
          <cell r="OM60">
            <v>5</v>
          </cell>
          <cell r="ON60">
            <v>4</v>
          </cell>
          <cell r="OO60">
            <v>5</v>
          </cell>
          <cell r="OP60" t="str">
            <v/>
          </cell>
          <cell r="OQ60">
            <v>22</v>
          </cell>
          <cell r="OR60">
            <v>27</v>
          </cell>
          <cell r="OS60">
            <v>17</v>
          </cell>
          <cell r="OT60">
            <v>21</v>
          </cell>
          <cell r="OU60">
            <v>39</v>
          </cell>
          <cell r="OV60">
            <v>48</v>
          </cell>
          <cell r="OW60" t="str">
            <v/>
          </cell>
          <cell r="OX60">
            <v>177</v>
          </cell>
          <cell r="OY60">
            <v>220</v>
          </cell>
          <cell r="PA60">
            <v>21</v>
          </cell>
          <cell r="PB60">
            <v>26</v>
          </cell>
          <cell r="PC60">
            <v>21</v>
          </cell>
          <cell r="PD60">
            <v>26</v>
          </cell>
          <cell r="PE60" t="str">
            <v/>
          </cell>
          <cell r="PF60">
            <v>16</v>
          </cell>
          <cell r="PG60">
            <v>20</v>
          </cell>
          <cell r="PH60">
            <v>16</v>
          </cell>
          <cell r="PI60">
            <v>20</v>
          </cell>
          <cell r="PK60">
            <v>32</v>
          </cell>
          <cell r="PL60">
            <v>40</v>
          </cell>
          <cell r="PM60">
            <v>32</v>
          </cell>
          <cell r="PN60">
            <v>40</v>
          </cell>
          <cell r="PP60">
            <v>10</v>
          </cell>
          <cell r="PQ60">
            <v>12</v>
          </cell>
          <cell r="PR60">
            <v>10</v>
          </cell>
          <cell r="PS60">
            <v>12</v>
          </cell>
          <cell r="PU60">
            <v>19</v>
          </cell>
          <cell r="PV60">
            <v>24</v>
          </cell>
          <cell r="PW60">
            <v>19</v>
          </cell>
          <cell r="PX60">
            <v>24</v>
          </cell>
          <cell r="PZ60">
            <v>11</v>
          </cell>
          <cell r="QA60">
            <v>14</v>
          </cell>
          <cell r="QB60">
            <v>11</v>
          </cell>
          <cell r="QC60">
            <v>14</v>
          </cell>
          <cell r="QE60">
            <v>43</v>
          </cell>
          <cell r="QF60">
            <v>54</v>
          </cell>
          <cell r="QG60">
            <v>43</v>
          </cell>
          <cell r="QH60">
            <v>54</v>
          </cell>
          <cell r="QJ60">
            <v>22</v>
          </cell>
          <cell r="QK60">
            <v>28</v>
          </cell>
          <cell r="QL60">
            <v>22</v>
          </cell>
          <cell r="QM60">
            <v>28</v>
          </cell>
          <cell r="QO60">
            <v>14</v>
          </cell>
          <cell r="QP60">
            <v>18</v>
          </cell>
          <cell r="QQ60">
            <v>14</v>
          </cell>
          <cell r="QR60">
            <v>18</v>
          </cell>
          <cell r="QT60">
            <v>6</v>
          </cell>
          <cell r="QU60">
            <v>8</v>
          </cell>
          <cell r="QV60">
            <v>6</v>
          </cell>
          <cell r="QW60">
            <v>8</v>
          </cell>
          <cell r="QY60">
            <v>21</v>
          </cell>
          <cell r="QZ60">
            <v>26</v>
          </cell>
          <cell r="RA60">
            <v>21</v>
          </cell>
          <cell r="RB60">
            <v>26</v>
          </cell>
          <cell r="RD60">
            <v>10</v>
          </cell>
          <cell r="RE60">
            <v>12</v>
          </cell>
          <cell r="RF60">
            <v>10</v>
          </cell>
          <cell r="RG60">
            <v>12</v>
          </cell>
          <cell r="RI60">
            <v>10</v>
          </cell>
          <cell r="RJ60">
            <v>12</v>
          </cell>
          <cell r="RK60">
            <v>10</v>
          </cell>
          <cell r="RL60">
            <v>12</v>
          </cell>
          <cell r="RN60">
            <v>2</v>
          </cell>
          <cell r="RO60">
            <v>2</v>
          </cell>
          <cell r="RP60">
            <v>2</v>
          </cell>
          <cell r="RQ60">
            <v>2</v>
          </cell>
          <cell r="RS60">
            <v>10</v>
          </cell>
          <cell r="RT60">
            <v>13</v>
          </cell>
          <cell r="RU60">
            <v>10</v>
          </cell>
          <cell r="RV60">
            <v>13</v>
          </cell>
          <cell r="RX60">
            <v>5</v>
          </cell>
          <cell r="RY60">
            <v>6</v>
          </cell>
          <cell r="RZ60">
            <v>5</v>
          </cell>
          <cell r="SA60">
            <v>6</v>
          </cell>
          <cell r="SC60">
            <v>252</v>
          </cell>
          <cell r="SD60">
            <v>315</v>
          </cell>
          <cell r="SF60">
            <v>596</v>
          </cell>
          <cell r="SG60">
            <v>736</v>
          </cell>
          <cell r="SI60">
            <v>63</v>
          </cell>
          <cell r="SJ60">
            <v>78</v>
          </cell>
          <cell r="SL60">
            <v>10</v>
          </cell>
          <cell r="SM60">
            <v>13</v>
          </cell>
          <cell r="SO60">
            <v>4</v>
          </cell>
          <cell r="SP60">
            <v>5</v>
          </cell>
          <cell r="SR60">
            <v>1</v>
          </cell>
          <cell r="SS60">
            <v>1</v>
          </cell>
          <cell r="SU60">
            <v>22</v>
          </cell>
          <cell r="SV60">
            <v>27</v>
          </cell>
          <cell r="SX60">
            <v>17</v>
          </cell>
          <cell r="SY60">
            <v>21</v>
          </cell>
          <cell r="TA60">
            <v>279</v>
          </cell>
          <cell r="TB60">
            <v>347</v>
          </cell>
          <cell r="TD60">
            <v>21</v>
          </cell>
          <cell r="TE60">
            <v>24</v>
          </cell>
          <cell r="TG60">
            <v>4</v>
          </cell>
          <cell r="TH60">
            <v>5</v>
          </cell>
          <cell r="TJ60">
            <v>22</v>
          </cell>
          <cell r="TK60">
            <v>28</v>
          </cell>
          <cell r="TM60">
            <v>0</v>
          </cell>
          <cell r="TN60">
            <v>0</v>
          </cell>
          <cell r="TP60">
            <v>5</v>
          </cell>
          <cell r="TQ60">
            <v>6</v>
          </cell>
          <cell r="TS60">
            <v>8</v>
          </cell>
          <cell r="TT60">
            <v>10</v>
          </cell>
          <cell r="TV60">
            <v>3</v>
          </cell>
          <cell r="TW60">
            <v>4</v>
          </cell>
          <cell r="TY60">
            <v>1</v>
          </cell>
          <cell r="TZ60">
            <v>1</v>
          </cell>
          <cell r="UB60">
            <v>2</v>
          </cell>
          <cell r="UC60">
            <v>2</v>
          </cell>
          <cell r="UE60">
            <v>5</v>
          </cell>
          <cell r="UF60">
            <v>6</v>
          </cell>
          <cell r="UH60">
            <v>0</v>
          </cell>
          <cell r="UI60">
            <v>0</v>
          </cell>
          <cell r="UK60">
            <v>0</v>
          </cell>
          <cell r="UL60">
            <v>0</v>
          </cell>
          <cell r="UN60">
            <v>0</v>
          </cell>
          <cell r="UO60">
            <v>0</v>
          </cell>
          <cell r="UQ60">
            <v>5</v>
          </cell>
          <cell r="UR60">
            <v>6</v>
          </cell>
          <cell r="UT60">
            <v>2</v>
          </cell>
          <cell r="UU60">
            <v>2</v>
          </cell>
          <cell r="UW60">
            <v>1</v>
          </cell>
          <cell r="UX60">
            <v>1</v>
          </cell>
          <cell r="UZ60">
            <v>4</v>
          </cell>
          <cell r="VA60">
            <v>5</v>
          </cell>
          <cell r="VC60">
            <v>8</v>
          </cell>
          <cell r="VD60">
            <v>10</v>
          </cell>
          <cell r="VF60">
            <v>10</v>
          </cell>
          <cell r="VG60">
            <v>12</v>
          </cell>
          <cell r="VI60">
            <v>2</v>
          </cell>
          <cell r="VJ60">
            <v>3</v>
          </cell>
          <cell r="VL60">
            <v>4</v>
          </cell>
          <cell r="VM60">
            <v>5</v>
          </cell>
          <cell r="VO60">
            <v>503</v>
          </cell>
          <cell r="VP60">
            <v>622</v>
          </cell>
          <cell r="VR60">
            <v>20</v>
          </cell>
          <cell r="VS60">
            <v>25</v>
          </cell>
          <cell r="VU60">
            <v>5</v>
          </cell>
          <cell r="VV60">
            <v>6</v>
          </cell>
          <cell r="VX60">
            <v>16</v>
          </cell>
          <cell r="VY60">
            <v>20</v>
          </cell>
          <cell r="WA60">
            <v>11</v>
          </cell>
          <cell r="WB60">
            <v>14</v>
          </cell>
          <cell r="WD60">
            <v>18</v>
          </cell>
          <cell r="WE60">
            <v>22</v>
          </cell>
          <cell r="WG60">
            <v>3</v>
          </cell>
          <cell r="WH60">
            <v>3</v>
          </cell>
          <cell r="WJ60">
            <v>3</v>
          </cell>
          <cell r="WK60">
            <v>3</v>
          </cell>
          <cell r="WM60">
            <v>2</v>
          </cell>
          <cell r="WN60">
            <v>2</v>
          </cell>
          <cell r="WP60">
            <v>2</v>
          </cell>
          <cell r="WQ60">
            <v>3</v>
          </cell>
          <cell r="WS60">
            <v>6</v>
          </cell>
          <cell r="WT60">
            <v>7</v>
          </cell>
          <cell r="WV60">
            <v>7</v>
          </cell>
          <cell r="WW60">
            <v>9</v>
          </cell>
          <cell r="WY60">
            <v>93</v>
          </cell>
          <cell r="WZ60">
            <v>114</v>
          </cell>
          <cell r="XB60">
            <v>596</v>
          </cell>
          <cell r="XC60">
            <v>736</v>
          </cell>
          <cell r="XE60">
            <v>0</v>
          </cell>
          <cell r="XF60">
            <v>0</v>
          </cell>
          <cell r="XG60">
            <v>13</v>
          </cell>
          <cell r="XH60">
            <v>16</v>
          </cell>
          <cell r="XI60">
            <v>0</v>
          </cell>
          <cell r="XJ60">
            <v>0</v>
          </cell>
          <cell r="XK60">
            <v>4</v>
          </cell>
          <cell r="XL60">
            <v>6</v>
          </cell>
          <cell r="XM60">
            <v>12</v>
          </cell>
          <cell r="XN60">
            <v>14</v>
          </cell>
          <cell r="XO60">
            <v>16</v>
          </cell>
          <cell r="XP60">
            <v>20</v>
          </cell>
          <cell r="XQ60">
            <v>0</v>
          </cell>
          <cell r="XR60">
            <v>0</v>
          </cell>
          <cell r="XT60">
            <v>46</v>
          </cell>
          <cell r="XU60">
            <v>58</v>
          </cell>
        </row>
        <row r="61">
          <cell r="B61" t="str">
            <v>รพท.กุมภวาปี</v>
          </cell>
          <cell r="C61">
            <v>8</v>
          </cell>
          <cell r="D61" t="str">
            <v>อุดรธานี</v>
          </cell>
          <cell r="E61">
            <v>11015</v>
          </cell>
          <cell r="F61" t="str">
            <v>M1</v>
          </cell>
          <cell r="G61" t="str">
            <v>รพ.ระดับ M1 เตียง &lt; 200</v>
          </cell>
          <cell r="H61">
            <v>90</v>
          </cell>
          <cell r="I61">
            <v>100</v>
          </cell>
          <cell r="J61">
            <v>235628</v>
          </cell>
          <cell r="K61">
            <v>116620</v>
          </cell>
          <cell r="L61">
            <v>0</v>
          </cell>
          <cell r="M61">
            <v>14725</v>
          </cell>
          <cell r="N61">
            <v>101896</v>
          </cell>
          <cell r="O61">
            <v>2</v>
          </cell>
          <cell r="P61">
            <v>2</v>
          </cell>
          <cell r="Q61">
            <v>1</v>
          </cell>
          <cell r="R61">
            <v>1</v>
          </cell>
          <cell r="S61">
            <v>7</v>
          </cell>
          <cell r="T61">
            <v>9</v>
          </cell>
          <cell r="U61">
            <v>1</v>
          </cell>
          <cell r="V61">
            <v>1</v>
          </cell>
          <cell r="W61">
            <v>1</v>
          </cell>
          <cell r="X61">
            <v>1</v>
          </cell>
          <cell r="Y61">
            <v>1</v>
          </cell>
          <cell r="Z61">
            <v>1</v>
          </cell>
          <cell r="AA61">
            <v>2</v>
          </cell>
          <cell r="AB61">
            <v>2</v>
          </cell>
          <cell r="AC61">
            <v>15</v>
          </cell>
          <cell r="AD61">
            <v>17</v>
          </cell>
          <cell r="AF61">
            <v>2</v>
          </cell>
          <cell r="AG61">
            <v>3</v>
          </cell>
          <cell r="AH61">
            <v>4</v>
          </cell>
          <cell r="AI61">
            <v>5</v>
          </cell>
          <cell r="AJ61">
            <v>6</v>
          </cell>
          <cell r="AK61">
            <v>8</v>
          </cell>
          <cell r="AM61">
            <v>1</v>
          </cell>
          <cell r="AN61">
            <v>1</v>
          </cell>
          <cell r="AO61">
            <v>12</v>
          </cell>
          <cell r="AP61">
            <v>15</v>
          </cell>
          <cell r="AQ61">
            <v>1</v>
          </cell>
          <cell r="AR61">
            <v>1</v>
          </cell>
          <cell r="AS61">
            <v>14</v>
          </cell>
          <cell r="AT61">
            <v>17</v>
          </cell>
          <cell r="AV61">
            <v>3</v>
          </cell>
          <cell r="AW61">
            <v>4</v>
          </cell>
          <cell r="AX61">
            <v>2</v>
          </cell>
          <cell r="AY61">
            <v>2</v>
          </cell>
          <cell r="AZ61">
            <v>5</v>
          </cell>
          <cell r="BA61">
            <v>6</v>
          </cell>
          <cell r="BC61">
            <v>2</v>
          </cell>
          <cell r="BD61">
            <v>2</v>
          </cell>
          <cell r="BE61">
            <v>6</v>
          </cell>
          <cell r="BF61">
            <v>7</v>
          </cell>
          <cell r="BG61">
            <v>8</v>
          </cell>
          <cell r="BH61">
            <v>9</v>
          </cell>
          <cell r="BJ61">
            <v>2</v>
          </cell>
          <cell r="BK61">
            <v>2</v>
          </cell>
          <cell r="BL61">
            <v>2</v>
          </cell>
          <cell r="BM61">
            <v>3</v>
          </cell>
          <cell r="BN61">
            <v>4</v>
          </cell>
          <cell r="BO61">
            <v>5</v>
          </cell>
          <cell r="BQ61">
            <v>52</v>
          </cell>
          <cell r="BR61">
            <v>62</v>
          </cell>
          <cell r="BT61">
            <v>3</v>
          </cell>
          <cell r="BU61">
            <v>4</v>
          </cell>
          <cell r="BV61">
            <v>3</v>
          </cell>
          <cell r="BW61">
            <v>4</v>
          </cell>
          <cell r="BX61" t="str">
            <v/>
          </cell>
          <cell r="BY61">
            <v>0</v>
          </cell>
          <cell r="BZ61">
            <v>0</v>
          </cell>
          <cell r="CA61">
            <v>1</v>
          </cell>
          <cell r="CB61">
            <v>1</v>
          </cell>
          <cell r="CC61">
            <v>0</v>
          </cell>
          <cell r="CD61">
            <v>0</v>
          </cell>
          <cell r="CE61">
            <v>2</v>
          </cell>
          <cell r="CF61">
            <v>2</v>
          </cell>
          <cell r="CG61">
            <v>3</v>
          </cell>
          <cell r="CH61">
            <v>3</v>
          </cell>
          <cell r="CJ61">
            <v>10</v>
          </cell>
          <cell r="CK61">
            <v>12</v>
          </cell>
          <cell r="CL61">
            <v>3</v>
          </cell>
          <cell r="CM61">
            <v>4</v>
          </cell>
          <cell r="CN61">
            <v>12</v>
          </cell>
          <cell r="CO61">
            <v>15</v>
          </cell>
          <cell r="CP61">
            <v>1</v>
          </cell>
          <cell r="CQ61">
            <v>1</v>
          </cell>
          <cell r="CR61">
            <v>1</v>
          </cell>
          <cell r="CS61">
            <v>1</v>
          </cell>
          <cell r="CT61">
            <v>1</v>
          </cell>
          <cell r="CU61">
            <v>1</v>
          </cell>
          <cell r="CV61">
            <v>1</v>
          </cell>
          <cell r="CW61">
            <v>1</v>
          </cell>
          <cell r="CX61">
            <v>29</v>
          </cell>
          <cell r="CY61">
            <v>35</v>
          </cell>
          <cell r="DA61">
            <v>1</v>
          </cell>
          <cell r="DB61">
            <v>1</v>
          </cell>
          <cell r="DC61">
            <v>1</v>
          </cell>
          <cell r="DD61">
            <v>1</v>
          </cell>
          <cell r="DE61">
            <v>2</v>
          </cell>
          <cell r="DF61">
            <v>2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1</v>
          </cell>
          <cell r="DP61">
            <v>1</v>
          </cell>
          <cell r="DQ61">
            <v>1</v>
          </cell>
          <cell r="DR61">
            <v>1</v>
          </cell>
          <cell r="DS61">
            <v>2</v>
          </cell>
          <cell r="DT61">
            <v>2</v>
          </cell>
          <cell r="DV61">
            <v>1</v>
          </cell>
          <cell r="DW61">
            <v>1</v>
          </cell>
          <cell r="DX61">
            <v>1</v>
          </cell>
          <cell r="DY61">
            <v>1</v>
          </cell>
          <cell r="DZ61">
            <v>2</v>
          </cell>
          <cell r="EA61">
            <v>2</v>
          </cell>
          <cell r="EC61">
            <v>35</v>
          </cell>
          <cell r="ED61">
            <v>41</v>
          </cell>
          <cell r="EF61">
            <v>2</v>
          </cell>
          <cell r="EG61">
            <v>2</v>
          </cell>
          <cell r="EH61">
            <v>2</v>
          </cell>
          <cell r="EI61">
            <v>2</v>
          </cell>
          <cell r="EK61">
            <v>1</v>
          </cell>
          <cell r="EL61">
            <v>1</v>
          </cell>
          <cell r="EM61">
            <v>1</v>
          </cell>
          <cell r="EN61">
            <v>1</v>
          </cell>
          <cell r="EO61">
            <v>2</v>
          </cell>
          <cell r="EP61">
            <v>2</v>
          </cell>
          <cell r="ER61">
            <v>1</v>
          </cell>
          <cell r="ES61">
            <v>1</v>
          </cell>
          <cell r="ET61">
            <v>1</v>
          </cell>
          <cell r="EU61">
            <v>1</v>
          </cell>
          <cell r="EV61">
            <v>2</v>
          </cell>
          <cell r="EW61">
            <v>2</v>
          </cell>
          <cell r="EY61">
            <v>0</v>
          </cell>
          <cell r="EZ61">
            <v>0</v>
          </cell>
          <cell r="FA61">
            <v>1</v>
          </cell>
          <cell r="FB61">
            <v>1</v>
          </cell>
          <cell r="FC61">
            <v>1</v>
          </cell>
          <cell r="FD61">
            <v>1</v>
          </cell>
          <cell r="FE61">
            <v>2</v>
          </cell>
          <cell r="FF61">
            <v>2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O61">
            <v>1</v>
          </cell>
          <cell r="FP61">
            <v>1</v>
          </cell>
          <cell r="FQ61">
            <v>1</v>
          </cell>
          <cell r="FR61">
            <v>1</v>
          </cell>
          <cell r="FS61">
            <v>2</v>
          </cell>
          <cell r="FT61">
            <v>2</v>
          </cell>
          <cell r="FV61">
            <v>0</v>
          </cell>
          <cell r="FW61">
            <v>0</v>
          </cell>
          <cell r="FX61">
            <v>1</v>
          </cell>
          <cell r="FY61">
            <v>1</v>
          </cell>
          <cell r="FZ61">
            <v>1</v>
          </cell>
          <cell r="GA61">
            <v>1</v>
          </cell>
          <cell r="GB61">
            <v>2</v>
          </cell>
          <cell r="GC61">
            <v>2</v>
          </cell>
          <cell r="GE61">
            <v>10</v>
          </cell>
          <cell r="GF61">
            <v>10</v>
          </cell>
          <cell r="GH61">
            <v>2</v>
          </cell>
          <cell r="GI61">
            <v>3</v>
          </cell>
          <cell r="GJ61">
            <v>2</v>
          </cell>
          <cell r="GK61">
            <v>3</v>
          </cell>
          <cell r="GM61">
            <v>1</v>
          </cell>
          <cell r="GN61">
            <v>1</v>
          </cell>
          <cell r="GO61">
            <v>1</v>
          </cell>
          <cell r="GP61">
            <v>1</v>
          </cell>
          <cell r="GR61">
            <v>1</v>
          </cell>
          <cell r="GS61">
            <v>1</v>
          </cell>
          <cell r="GT61">
            <v>1</v>
          </cell>
          <cell r="GU61">
            <v>1</v>
          </cell>
          <cell r="GW61">
            <v>1</v>
          </cell>
          <cell r="GX61">
            <v>1</v>
          </cell>
          <cell r="GY61">
            <v>1</v>
          </cell>
          <cell r="GZ61">
            <v>1</v>
          </cell>
          <cell r="HB61">
            <v>5</v>
          </cell>
          <cell r="HC61">
            <v>6</v>
          </cell>
          <cell r="HD61">
            <v>58</v>
          </cell>
          <cell r="HE61">
            <v>66</v>
          </cell>
          <cell r="HG61">
            <v>5</v>
          </cell>
          <cell r="HH61">
            <v>6</v>
          </cell>
          <cell r="HI61">
            <v>0</v>
          </cell>
          <cell r="HJ61">
            <v>0</v>
          </cell>
          <cell r="HK61">
            <v>7</v>
          </cell>
          <cell r="HL61">
            <v>8</v>
          </cell>
          <cell r="HM61">
            <v>1</v>
          </cell>
          <cell r="HN61">
            <v>1</v>
          </cell>
          <cell r="HO61">
            <v>13</v>
          </cell>
          <cell r="HP61">
            <v>15</v>
          </cell>
          <cell r="HR61">
            <v>1</v>
          </cell>
          <cell r="HS61">
            <v>1</v>
          </cell>
          <cell r="HT61">
            <v>1</v>
          </cell>
          <cell r="HU61">
            <v>1</v>
          </cell>
          <cell r="HV61">
            <v>3</v>
          </cell>
          <cell r="HW61">
            <v>4</v>
          </cell>
          <cell r="HX61">
            <v>2</v>
          </cell>
          <cell r="HY61">
            <v>2</v>
          </cell>
          <cell r="HZ61">
            <v>7</v>
          </cell>
          <cell r="IA61">
            <v>8</v>
          </cell>
          <cell r="IC61">
            <v>2</v>
          </cell>
          <cell r="ID61">
            <v>2</v>
          </cell>
          <cell r="IE61">
            <v>0</v>
          </cell>
          <cell r="IF61">
            <v>0</v>
          </cell>
          <cell r="IG61">
            <v>1</v>
          </cell>
          <cell r="IH61">
            <v>1</v>
          </cell>
          <cell r="II61">
            <v>3</v>
          </cell>
          <cell r="IJ61">
            <v>3</v>
          </cell>
          <cell r="IL61">
            <v>1</v>
          </cell>
          <cell r="IM61">
            <v>1</v>
          </cell>
          <cell r="IN61">
            <v>0</v>
          </cell>
          <cell r="IO61">
            <v>0</v>
          </cell>
          <cell r="IP61">
            <v>2</v>
          </cell>
          <cell r="IQ61">
            <v>2</v>
          </cell>
          <cell r="IR61">
            <v>2</v>
          </cell>
          <cell r="IS61">
            <v>2</v>
          </cell>
          <cell r="IT61">
            <v>0</v>
          </cell>
          <cell r="IU61">
            <v>0</v>
          </cell>
          <cell r="IV61">
            <v>1</v>
          </cell>
          <cell r="IW61">
            <v>1</v>
          </cell>
          <cell r="IX61">
            <v>1</v>
          </cell>
          <cell r="IY61">
            <v>1</v>
          </cell>
          <cell r="IZ61">
            <v>7</v>
          </cell>
          <cell r="JA61">
            <v>7</v>
          </cell>
          <cell r="JC61">
            <v>1</v>
          </cell>
          <cell r="JD61">
            <v>1</v>
          </cell>
          <cell r="JE61">
            <v>2</v>
          </cell>
          <cell r="JF61">
            <v>2</v>
          </cell>
          <cell r="JG61">
            <v>1</v>
          </cell>
          <cell r="JH61">
            <v>1</v>
          </cell>
          <cell r="JI61">
            <v>1</v>
          </cell>
          <cell r="JJ61">
            <v>1</v>
          </cell>
          <cell r="JK61">
            <v>1</v>
          </cell>
          <cell r="JL61">
            <v>1</v>
          </cell>
          <cell r="JM61">
            <v>5</v>
          </cell>
          <cell r="JN61">
            <v>5</v>
          </cell>
          <cell r="JP61">
            <v>35</v>
          </cell>
          <cell r="JQ61">
            <v>38</v>
          </cell>
          <cell r="JS61">
            <v>2</v>
          </cell>
          <cell r="JT61">
            <v>2</v>
          </cell>
          <cell r="JU61">
            <v>10</v>
          </cell>
          <cell r="JV61">
            <v>12</v>
          </cell>
          <cell r="JW61">
            <v>12</v>
          </cell>
          <cell r="JX61">
            <v>14</v>
          </cell>
          <cell r="JZ61">
            <v>4</v>
          </cell>
          <cell r="KA61">
            <v>5</v>
          </cell>
          <cell r="KB61">
            <v>0</v>
          </cell>
          <cell r="KC61">
            <v>0</v>
          </cell>
          <cell r="KD61">
            <v>4</v>
          </cell>
          <cell r="KE61">
            <v>5</v>
          </cell>
          <cell r="KF61" t="str">
            <v/>
          </cell>
          <cell r="KG61">
            <v>3</v>
          </cell>
          <cell r="KH61">
            <v>4</v>
          </cell>
          <cell r="KI61">
            <v>0</v>
          </cell>
          <cell r="KJ61">
            <v>0</v>
          </cell>
          <cell r="KK61">
            <v>3</v>
          </cell>
          <cell r="KL61">
            <v>4</v>
          </cell>
          <cell r="KM61" t="str">
            <v/>
          </cell>
          <cell r="KN61">
            <v>2</v>
          </cell>
          <cell r="KO61">
            <v>3</v>
          </cell>
          <cell r="KP61">
            <v>2</v>
          </cell>
          <cell r="KQ61">
            <v>3</v>
          </cell>
          <cell r="KR61" t="str">
            <v/>
          </cell>
          <cell r="KS61">
            <v>2</v>
          </cell>
          <cell r="KT61">
            <v>3</v>
          </cell>
          <cell r="KU61">
            <v>2</v>
          </cell>
          <cell r="KV61">
            <v>3</v>
          </cell>
          <cell r="KW61" t="str">
            <v/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 t="str">
            <v/>
          </cell>
          <cell r="LE61">
            <v>2</v>
          </cell>
          <cell r="LF61">
            <v>2</v>
          </cell>
          <cell r="LG61">
            <v>2</v>
          </cell>
          <cell r="LH61">
            <v>2</v>
          </cell>
          <cell r="LI61" t="str">
            <v/>
          </cell>
          <cell r="LJ61">
            <v>2</v>
          </cell>
          <cell r="LK61">
            <v>2</v>
          </cell>
          <cell r="LL61">
            <v>0</v>
          </cell>
          <cell r="LM61">
            <v>0</v>
          </cell>
          <cell r="LN61">
            <v>2</v>
          </cell>
          <cell r="LO61">
            <v>2</v>
          </cell>
          <cell r="LP61" t="str">
            <v/>
          </cell>
          <cell r="LQ61">
            <v>2</v>
          </cell>
          <cell r="LR61">
            <v>2</v>
          </cell>
          <cell r="LS61">
            <v>2</v>
          </cell>
          <cell r="LT61">
            <v>2</v>
          </cell>
          <cell r="LU61" t="str">
            <v/>
          </cell>
          <cell r="LV61">
            <v>0</v>
          </cell>
          <cell r="LW61">
            <v>0</v>
          </cell>
          <cell r="LX61">
            <v>2</v>
          </cell>
          <cell r="LY61">
            <v>2</v>
          </cell>
          <cell r="LZ61">
            <v>2</v>
          </cell>
          <cell r="MA61">
            <v>2</v>
          </cell>
          <cell r="MB61" t="str">
            <v/>
          </cell>
          <cell r="MC61">
            <v>3</v>
          </cell>
          <cell r="MD61">
            <v>4</v>
          </cell>
          <cell r="ME61">
            <v>3</v>
          </cell>
          <cell r="MF61">
            <v>4</v>
          </cell>
          <cell r="MG61" t="str">
            <v/>
          </cell>
          <cell r="MH61">
            <v>2</v>
          </cell>
          <cell r="MI61">
            <v>2</v>
          </cell>
          <cell r="MJ61">
            <v>2</v>
          </cell>
          <cell r="MK61">
            <v>2</v>
          </cell>
          <cell r="MM61">
            <v>0</v>
          </cell>
          <cell r="MN61">
            <v>0</v>
          </cell>
          <cell r="MO61">
            <v>1</v>
          </cell>
          <cell r="MP61">
            <v>1</v>
          </cell>
          <cell r="MQ61">
            <v>3</v>
          </cell>
          <cell r="MR61">
            <v>4</v>
          </cell>
          <cell r="MS61">
            <v>4</v>
          </cell>
          <cell r="MT61">
            <v>5</v>
          </cell>
          <cell r="MU61" t="str">
            <v/>
          </cell>
          <cell r="MV61">
            <v>10</v>
          </cell>
          <cell r="MW61">
            <v>13</v>
          </cell>
          <cell r="MX61">
            <v>2</v>
          </cell>
          <cell r="MY61">
            <v>3</v>
          </cell>
          <cell r="MZ61">
            <v>1</v>
          </cell>
          <cell r="NA61">
            <v>1</v>
          </cell>
          <cell r="NB61">
            <v>13</v>
          </cell>
          <cell r="NC61">
            <v>17</v>
          </cell>
          <cell r="ND61" t="str">
            <v/>
          </cell>
          <cell r="NE61">
            <v>2</v>
          </cell>
          <cell r="NF61">
            <v>2</v>
          </cell>
          <cell r="NG61">
            <v>4</v>
          </cell>
          <cell r="NH61">
            <v>5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6</v>
          </cell>
          <cell r="NN61">
            <v>7</v>
          </cell>
          <cell r="NO61" t="str">
            <v/>
          </cell>
          <cell r="NP61">
            <v>0</v>
          </cell>
          <cell r="NQ61">
            <v>0</v>
          </cell>
          <cell r="NR61">
            <v>10</v>
          </cell>
          <cell r="NS61">
            <v>13</v>
          </cell>
          <cell r="NT61">
            <v>0</v>
          </cell>
          <cell r="NU61">
            <v>0</v>
          </cell>
          <cell r="NV61">
            <v>10</v>
          </cell>
          <cell r="NW61">
            <v>13</v>
          </cell>
          <cell r="NX61" t="str">
            <v/>
          </cell>
          <cell r="NY61">
            <v>1</v>
          </cell>
          <cell r="NZ61">
            <v>1</v>
          </cell>
          <cell r="OA61">
            <v>8</v>
          </cell>
          <cell r="OB61">
            <v>10</v>
          </cell>
          <cell r="OC61">
            <v>2</v>
          </cell>
          <cell r="OD61">
            <v>3</v>
          </cell>
          <cell r="OE61">
            <v>0</v>
          </cell>
          <cell r="OF61">
            <v>0</v>
          </cell>
          <cell r="OG61">
            <v>1</v>
          </cell>
          <cell r="OH61">
            <v>1</v>
          </cell>
          <cell r="OI61">
            <v>12</v>
          </cell>
          <cell r="OJ61">
            <v>15</v>
          </cell>
          <cell r="OK61" t="str">
            <v/>
          </cell>
          <cell r="OL61">
            <v>2</v>
          </cell>
          <cell r="OM61">
            <v>3</v>
          </cell>
          <cell r="ON61">
            <v>2</v>
          </cell>
          <cell r="OO61">
            <v>3</v>
          </cell>
          <cell r="OP61" t="str">
            <v/>
          </cell>
          <cell r="OQ61">
            <v>14</v>
          </cell>
          <cell r="OR61">
            <v>17</v>
          </cell>
          <cell r="OS61">
            <v>10</v>
          </cell>
          <cell r="OT61">
            <v>13</v>
          </cell>
          <cell r="OU61">
            <v>24</v>
          </cell>
          <cell r="OV61">
            <v>30</v>
          </cell>
          <cell r="OW61" t="str">
            <v/>
          </cell>
          <cell r="OX61">
            <v>107</v>
          </cell>
          <cell r="OY61">
            <v>133</v>
          </cell>
          <cell r="PA61">
            <v>12</v>
          </cell>
          <cell r="PB61">
            <v>15</v>
          </cell>
          <cell r="PC61">
            <v>12</v>
          </cell>
          <cell r="PD61">
            <v>15</v>
          </cell>
          <cell r="PE61" t="str">
            <v/>
          </cell>
          <cell r="PF61">
            <v>12</v>
          </cell>
          <cell r="PG61">
            <v>15</v>
          </cell>
          <cell r="PH61">
            <v>12</v>
          </cell>
          <cell r="PI61">
            <v>15</v>
          </cell>
          <cell r="PK61">
            <v>13</v>
          </cell>
          <cell r="PL61">
            <v>16</v>
          </cell>
          <cell r="PM61">
            <v>13</v>
          </cell>
          <cell r="PN61">
            <v>16</v>
          </cell>
          <cell r="PP61">
            <v>7</v>
          </cell>
          <cell r="PQ61">
            <v>9</v>
          </cell>
          <cell r="PR61">
            <v>7</v>
          </cell>
          <cell r="PS61">
            <v>9</v>
          </cell>
          <cell r="PU61">
            <v>8</v>
          </cell>
          <cell r="PV61">
            <v>10</v>
          </cell>
          <cell r="PW61">
            <v>8</v>
          </cell>
          <cell r="PX61">
            <v>10</v>
          </cell>
          <cell r="PZ61">
            <v>6</v>
          </cell>
          <cell r="QA61">
            <v>7</v>
          </cell>
          <cell r="QB61">
            <v>6</v>
          </cell>
          <cell r="QC61">
            <v>7</v>
          </cell>
          <cell r="QE61">
            <v>20</v>
          </cell>
          <cell r="QF61">
            <v>25</v>
          </cell>
          <cell r="QG61">
            <v>20</v>
          </cell>
          <cell r="QH61">
            <v>25</v>
          </cell>
          <cell r="QJ61">
            <v>10</v>
          </cell>
          <cell r="QK61">
            <v>12</v>
          </cell>
          <cell r="QL61">
            <v>10</v>
          </cell>
          <cell r="QM61">
            <v>12</v>
          </cell>
          <cell r="QO61">
            <v>7</v>
          </cell>
          <cell r="QP61">
            <v>9</v>
          </cell>
          <cell r="QQ61">
            <v>7</v>
          </cell>
          <cell r="QR61">
            <v>9</v>
          </cell>
          <cell r="QT61">
            <v>1</v>
          </cell>
          <cell r="QU61">
            <v>1</v>
          </cell>
          <cell r="QV61">
            <v>1</v>
          </cell>
          <cell r="QW61">
            <v>1</v>
          </cell>
          <cell r="QY61">
            <v>10</v>
          </cell>
          <cell r="QZ61">
            <v>12</v>
          </cell>
          <cell r="RA61">
            <v>10</v>
          </cell>
          <cell r="RB61">
            <v>12</v>
          </cell>
          <cell r="RD61">
            <v>0</v>
          </cell>
          <cell r="RE61">
            <v>0</v>
          </cell>
          <cell r="RF61">
            <v>0</v>
          </cell>
          <cell r="RG61">
            <v>0</v>
          </cell>
          <cell r="RI61">
            <v>0</v>
          </cell>
          <cell r="RJ61">
            <v>0</v>
          </cell>
          <cell r="RK61">
            <v>0</v>
          </cell>
          <cell r="RL61">
            <v>0</v>
          </cell>
          <cell r="RN61">
            <v>1</v>
          </cell>
          <cell r="RO61">
            <v>1</v>
          </cell>
          <cell r="RP61">
            <v>1</v>
          </cell>
          <cell r="RQ61">
            <v>1</v>
          </cell>
          <cell r="RS61">
            <v>2</v>
          </cell>
          <cell r="RT61">
            <v>2</v>
          </cell>
          <cell r="RU61">
            <v>2</v>
          </cell>
          <cell r="RV61">
            <v>2</v>
          </cell>
          <cell r="RX61">
            <v>1</v>
          </cell>
          <cell r="RY61">
            <v>1</v>
          </cell>
          <cell r="RZ61">
            <v>1</v>
          </cell>
          <cell r="SA61">
            <v>1</v>
          </cell>
          <cell r="SC61">
            <v>110</v>
          </cell>
          <cell r="SD61">
            <v>135</v>
          </cell>
          <cell r="SF61">
            <v>362</v>
          </cell>
          <cell r="SG61">
            <v>434</v>
          </cell>
          <cell r="SI61">
            <v>39</v>
          </cell>
          <cell r="SJ61">
            <v>47</v>
          </cell>
          <cell r="SL61">
            <v>10</v>
          </cell>
          <cell r="SM61">
            <v>13</v>
          </cell>
          <cell r="SO61">
            <v>3</v>
          </cell>
          <cell r="SP61">
            <v>4</v>
          </cell>
          <cell r="SR61">
            <v>1</v>
          </cell>
          <cell r="SS61">
            <v>1</v>
          </cell>
          <cell r="SU61">
            <v>16</v>
          </cell>
          <cell r="SV61">
            <v>19</v>
          </cell>
          <cell r="SX61">
            <v>10</v>
          </cell>
          <cell r="SY61">
            <v>13</v>
          </cell>
          <cell r="TA61">
            <v>127</v>
          </cell>
          <cell r="TB61">
            <v>154</v>
          </cell>
          <cell r="TD61">
            <v>22</v>
          </cell>
          <cell r="TE61">
            <v>25</v>
          </cell>
          <cell r="TG61">
            <v>3</v>
          </cell>
          <cell r="TH61">
            <v>3</v>
          </cell>
          <cell r="TJ61">
            <v>10</v>
          </cell>
          <cell r="TK61">
            <v>13</v>
          </cell>
          <cell r="TM61">
            <v>0</v>
          </cell>
          <cell r="TN61">
            <v>0</v>
          </cell>
          <cell r="TP61">
            <v>2</v>
          </cell>
          <cell r="TQ61">
            <v>2</v>
          </cell>
          <cell r="TS61">
            <v>9</v>
          </cell>
          <cell r="TT61">
            <v>11</v>
          </cell>
          <cell r="TV61">
            <v>2</v>
          </cell>
          <cell r="TW61">
            <v>3</v>
          </cell>
          <cell r="TY61">
            <v>0</v>
          </cell>
          <cell r="TZ61">
            <v>0</v>
          </cell>
          <cell r="UB61">
            <v>1</v>
          </cell>
          <cell r="UC61">
            <v>1</v>
          </cell>
          <cell r="UE61">
            <v>4</v>
          </cell>
          <cell r="UF61">
            <v>5</v>
          </cell>
          <cell r="UH61">
            <v>0</v>
          </cell>
          <cell r="UI61">
            <v>0</v>
          </cell>
          <cell r="UK61">
            <v>0</v>
          </cell>
          <cell r="UL61">
            <v>0</v>
          </cell>
          <cell r="UN61">
            <v>0</v>
          </cell>
          <cell r="UO61">
            <v>0</v>
          </cell>
          <cell r="UQ61">
            <v>3</v>
          </cell>
          <cell r="UR61">
            <v>4</v>
          </cell>
          <cell r="UT61">
            <v>0</v>
          </cell>
          <cell r="UU61">
            <v>0</v>
          </cell>
          <cell r="UW61">
            <v>0</v>
          </cell>
          <cell r="UX61">
            <v>0</v>
          </cell>
          <cell r="UZ61">
            <v>2</v>
          </cell>
          <cell r="VA61">
            <v>2</v>
          </cell>
          <cell r="VC61">
            <v>9</v>
          </cell>
          <cell r="VD61">
            <v>10</v>
          </cell>
          <cell r="VF61">
            <v>10</v>
          </cell>
          <cell r="VG61">
            <v>12</v>
          </cell>
          <cell r="VI61">
            <v>2</v>
          </cell>
          <cell r="VJ61">
            <v>2</v>
          </cell>
          <cell r="VL61">
            <v>2</v>
          </cell>
          <cell r="VM61">
            <v>3</v>
          </cell>
          <cell r="VO61">
            <v>287</v>
          </cell>
          <cell r="VP61">
            <v>347</v>
          </cell>
          <cell r="VR61">
            <v>16</v>
          </cell>
          <cell r="VS61">
            <v>18</v>
          </cell>
          <cell r="VU61">
            <v>5</v>
          </cell>
          <cell r="VV61">
            <v>6</v>
          </cell>
          <cell r="VX61">
            <v>12</v>
          </cell>
          <cell r="VY61">
            <v>14</v>
          </cell>
          <cell r="WA61">
            <v>6</v>
          </cell>
          <cell r="WB61">
            <v>8</v>
          </cell>
          <cell r="WD61">
            <v>14</v>
          </cell>
          <cell r="WE61">
            <v>17</v>
          </cell>
          <cell r="WG61">
            <v>3</v>
          </cell>
          <cell r="WH61">
            <v>3</v>
          </cell>
          <cell r="WJ61">
            <v>3</v>
          </cell>
          <cell r="WK61">
            <v>3</v>
          </cell>
          <cell r="WM61">
            <v>2</v>
          </cell>
          <cell r="WN61">
            <v>2</v>
          </cell>
          <cell r="WP61">
            <v>2</v>
          </cell>
          <cell r="WQ61">
            <v>2</v>
          </cell>
          <cell r="WS61">
            <v>5</v>
          </cell>
          <cell r="WT61">
            <v>6</v>
          </cell>
          <cell r="WV61">
            <v>7</v>
          </cell>
          <cell r="WW61">
            <v>8</v>
          </cell>
          <cell r="WY61">
            <v>75</v>
          </cell>
          <cell r="WZ61">
            <v>87</v>
          </cell>
          <cell r="XB61">
            <v>362</v>
          </cell>
          <cell r="XC61">
            <v>434</v>
          </cell>
          <cell r="XE61">
            <v>0</v>
          </cell>
          <cell r="XF61">
            <v>0</v>
          </cell>
          <cell r="XG61">
            <v>9</v>
          </cell>
          <cell r="XH61">
            <v>11</v>
          </cell>
          <cell r="XI61">
            <v>1</v>
          </cell>
          <cell r="XJ61">
            <v>1</v>
          </cell>
          <cell r="XK61">
            <v>4</v>
          </cell>
          <cell r="XL61">
            <v>4</v>
          </cell>
          <cell r="XM61">
            <v>8</v>
          </cell>
          <cell r="XN61">
            <v>10</v>
          </cell>
          <cell r="XO61">
            <v>13</v>
          </cell>
          <cell r="XP61">
            <v>16</v>
          </cell>
          <cell r="XQ61">
            <v>0</v>
          </cell>
          <cell r="XR61">
            <v>0</v>
          </cell>
          <cell r="XT61">
            <v>21</v>
          </cell>
          <cell r="XU61">
            <v>26</v>
          </cell>
        </row>
        <row r="62">
          <cell r="B62" t="str">
            <v>รพท.ชัยภูมิ</v>
          </cell>
          <cell r="C62">
            <v>9</v>
          </cell>
          <cell r="D62" t="str">
            <v>ชัยภูมิ</v>
          </cell>
          <cell r="E62">
            <v>10702</v>
          </cell>
          <cell r="F62" t="str">
            <v>S ใหญ่</v>
          </cell>
          <cell r="G62" t="str">
            <v>รพ. ระดับ S เตียง &gt; 400</v>
          </cell>
          <cell r="H62">
            <v>600</v>
          </cell>
          <cell r="I62">
            <v>496</v>
          </cell>
          <cell r="J62">
            <v>416921</v>
          </cell>
          <cell r="K62">
            <v>182557</v>
          </cell>
          <cell r="L62">
            <v>9319</v>
          </cell>
          <cell r="M62">
            <v>40231</v>
          </cell>
          <cell r="N62">
            <v>133007</v>
          </cell>
          <cell r="O62">
            <v>4</v>
          </cell>
          <cell r="P62">
            <v>5</v>
          </cell>
          <cell r="Q62">
            <v>2</v>
          </cell>
          <cell r="R62">
            <v>3</v>
          </cell>
          <cell r="S62">
            <v>13</v>
          </cell>
          <cell r="T62">
            <v>16</v>
          </cell>
          <cell r="U62">
            <v>2</v>
          </cell>
          <cell r="V62">
            <v>2</v>
          </cell>
          <cell r="W62">
            <v>2</v>
          </cell>
          <cell r="X62">
            <v>2</v>
          </cell>
          <cell r="Y62">
            <v>2</v>
          </cell>
          <cell r="Z62">
            <v>3</v>
          </cell>
          <cell r="AA62">
            <v>3</v>
          </cell>
          <cell r="AB62">
            <v>4</v>
          </cell>
          <cell r="AC62">
            <v>28</v>
          </cell>
          <cell r="AD62">
            <v>35</v>
          </cell>
          <cell r="AF62">
            <v>6</v>
          </cell>
          <cell r="AG62">
            <v>7</v>
          </cell>
          <cell r="AH62">
            <v>10</v>
          </cell>
          <cell r="AI62">
            <v>13</v>
          </cell>
          <cell r="AJ62">
            <v>16</v>
          </cell>
          <cell r="AK62">
            <v>20</v>
          </cell>
          <cell r="AM62">
            <v>2</v>
          </cell>
          <cell r="AN62">
            <v>3</v>
          </cell>
          <cell r="AO62">
            <v>22</v>
          </cell>
          <cell r="AP62">
            <v>27</v>
          </cell>
          <cell r="AQ62">
            <v>2</v>
          </cell>
          <cell r="AR62">
            <v>2</v>
          </cell>
          <cell r="AS62">
            <v>26</v>
          </cell>
          <cell r="AT62">
            <v>32</v>
          </cell>
          <cell r="AV62">
            <v>6</v>
          </cell>
          <cell r="AW62">
            <v>7</v>
          </cell>
          <cell r="AX62">
            <v>3</v>
          </cell>
          <cell r="AY62">
            <v>4</v>
          </cell>
          <cell r="AZ62">
            <v>9</v>
          </cell>
          <cell r="BA62">
            <v>11</v>
          </cell>
          <cell r="BC62">
            <v>6</v>
          </cell>
          <cell r="BD62">
            <v>7</v>
          </cell>
          <cell r="BE62">
            <v>18</v>
          </cell>
          <cell r="BF62">
            <v>23</v>
          </cell>
          <cell r="BG62">
            <v>24</v>
          </cell>
          <cell r="BH62">
            <v>30</v>
          </cell>
          <cell r="BJ62">
            <v>2</v>
          </cell>
          <cell r="BK62">
            <v>3</v>
          </cell>
          <cell r="BL62">
            <v>4</v>
          </cell>
          <cell r="BM62">
            <v>5</v>
          </cell>
          <cell r="BN62">
            <v>6</v>
          </cell>
          <cell r="BO62">
            <v>8</v>
          </cell>
          <cell r="BQ62">
            <v>109</v>
          </cell>
          <cell r="BR62">
            <v>136</v>
          </cell>
          <cell r="BT62">
            <v>1</v>
          </cell>
          <cell r="BU62">
            <v>1</v>
          </cell>
          <cell r="BV62">
            <v>1</v>
          </cell>
          <cell r="BW62">
            <v>1</v>
          </cell>
          <cell r="BX62" t="str">
            <v/>
          </cell>
          <cell r="BY62">
            <v>1</v>
          </cell>
          <cell r="BZ62">
            <v>1</v>
          </cell>
          <cell r="CA62">
            <v>0</v>
          </cell>
          <cell r="CB62">
            <v>0</v>
          </cell>
          <cell r="CC62">
            <v>1</v>
          </cell>
          <cell r="CD62">
            <v>1</v>
          </cell>
          <cell r="CE62">
            <v>5</v>
          </cell>
          <cell r="CF62">
            <v>6</v>
          </cell>
          <cell r="CG62">
            <v>7</v>
          </cell>
          <cell r="CH62">
            <v>8</v>
          </cell>
          <cell r="CJ62">
            <v>14</v>
          </cell>
          <cell r="CK62">
            <v>18</v>
          </cell>
          <cell r="CL62">
            <v>8</v>
          </cell>
          <cell r="CM62">
            <v>10</v>
          </cell>
          <cell r="CN62">
            <v>4</v>
          </cell>
          <cell r="CO62">
            <v>5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26</v>
          </cell>
          <cell r="CY62">
            <v>33</v>
          </cell>
          <cell r="DA62">
            <v>2</v>
          </cell>
          <cell r="DB62">
            <v>2</v>
          </cell>
          <cell r="DC62">
            <v>2</v>
          </cell>
          <cell r="DD62">
            <v>2</v>
          </cell>
          <cell r="DE62">
            <v>4</v>
          </cell>
          <cell r="DF62">
            <v>4</v>
          </cell>
          <cell r="DH62">
            <v>1</v>
          </cell>
          <cell r="DI62">
            <v>1</v>
          </cell>
          <cell r="DJ62">
            <v>2</v>
          </cell>
          <cell r="DK62">
            <v>2</v>
          </cell>
          <cell r="DL62">
            <v>3</v>
          </cell>
          <cell r="DM62">
            <v>3</v>
          </cell>
          <cell r="DO62">
            <v>1</v>
          </cell>
          <cell r="DP62">
            <v>1</v>
          </cell>
          <cell r="DQ62">
            <v>2</v>
          </cell>
          <cell r="DR62">
            <v>2</v>
          </cell>
          <cell r="DS62">
            <v>3</v>
          </cell>
          <cell r="DT62">
            <v>3</v>
          </cell>
          <cell r="DV62">
            <v>0</v>
          </cell>
          <cell r="DW62">
            <v>0</v>
          </cell>
          <cell r="DX62">
            <v>2</v>
          </cell>
          <cell r="DY62">
            <v>2</v>
          </cell>
          <cell r="DZ62">
            <v>2</v>
          </cell>
          <cell r="EA62">
            <v>2</v>
          </cell>
          <cell r="EC62">
            <v>38</v>
          </cell>
          <cell r="ED62">
            <v>45</v>
          </cell>
          <cell r="EF62">
            <v>2</v>
          </cell>
          <cell r="EG62">
            <v>3</v>
          </cell>
          <cell r="EH62">
            <v>2</v>
          </cell>
          <cell r="EI62">
            <v>3</v>
          </cell>
          <cell r="EK62">
            <v>1</v>
          </cell>
          <cell r="EL62">
            <v>1</v>
          </cell>
          <cell r="EM62">
            <v>2</v>
          </cell>
          <cell r="EN62">
            <v>2</v>
          </cell>
          <cell r="EO62">
            <v>3</v>
          </cell>
          <cell r="EP62">
            <v>3</v>
          </cell>
          <cell r="ER62">
            <v>1</v>
          </cell>
          <cell r="ES62">
            <v>1</v>
          </cell>
          <cell r="ET62">
            <v>2</v>
          </cell>
          <cell r="EU62">
            <v>2</v>
          </cell>
          <cell r="EV62">
            <v>3</v>
          </cell>
          <cell r="EW62">
            <v>3</v>
          </cell>
          <cell r="EY62">
            <v>0</v>
          </cell>
          <cell r="EZ62">
            <v>0</v>
          </cell>
          <cell r="FA62">
            <v>1</v>
          </cell>
          <cell r="FB62">
            <v>1</v>
          </cell>
          <cell r="FC62">
            <v>2</v>
          </cell>
          <cell r="FD62">
            <v>2</v>
          </cell>
          <cell r="FE62">
            <v>3</v>
          </cell>
          <cell r="FF62">
            <v>3</v>
          </cell>
          <cell r="FH62">
            <v>1</v>
          </cell>
          <cell r="FI62">
            <v>1</v>
          </cell>
          <cell r="FJ62">
            <v>1</v>
          </cell>
          <cell r="FK62">
            <v>1</v>
          </cell>
          <cell r="FL62">
            <v>2</v>
          </cell>
          <cell r="FM62">
            <v>2</v>
          </cell>
          <cell r="FO62">
            <v>1</v>
          </cell>
          <cell r="FP62">
            <v>1</v>
          </cell>
          <cell r="FQ62">
            <v>1</v>
          </cell>
          <cell r="FR62">
            <v>1</v>
          </cell>
          <cell r="FS62">
            <v>2</v>
          </cell>
          <cell r="FT62">
            <v>2</v>
          </cell>
          <cell r="FV62">
            <v>0</v>
          </cell>
          <cell r="FW62">
            <v>0</v>
          </cell>
          <cell r="FX62">
            <v>2</v>
          </cell>
          <cell r="FY62">
            <v>2</v>
          </cell>
          <cell r="FZ62">
            <v>2</v>
          </cell>
          <cell r="GA62">
            <v>2</v>
          </cell>
          <cell r="GB62">
            <v>4</v>
          </cell>
          <cell r="GC62">
            <v>4</v>
          </cell>
          <cell r="GE62">
            <v>17</v>
          </cell>
          <cell r="GF62">
            <v>17</v>
          </cell>
          <cell r="GH62">
            <v>2</v>
          </cell>
          <cell r="GI62">
            <v>2</v>
          </cell>
          <cell r="GJ62">
            <v>2</v>
          </cell>
          <cell r="GK62">
            <v>2</v>
          </cell>
          <cell r="GM62">
            <v>1</v>
          </cell>
          <cell r="GN62">
            <v>1</v>
          </cell>
          <cell r="GO62">
            <v>1</v>
          </cell>
          <cell r="GP62">
            <v>1</v>
          </cell>
          <cell r="GR62">
            <v>1</v>
          </cell>
          <cell r="GS62">
            <v>1</v>
          </cell>
          <cell r="GT62">
            <v>1</v>
          </cell>
          <cell r="GU62">
            <v>1</v>
          </cell>
          <cell r="GW62">
            <v>2</v>
          </cell>
          <cell r="GX62">
            <v>2</v>
          </cell>
          <cell r="GY62">
            <v>2</v>
          </cell>
          <cell r="GZ62">
            <v>2</v>
          </cell>
          <cell r="HB62">
            <v>6</v>
          </cell>
          <cell r="HC62">
            <v>6</v>
          </cell>
          <cell r="HD62">
            <v>71</v>
          </cell>
          <cell r="HE62">
            <v>80</v>
          </cell>
          <cell r="HG62">
            <v>8</v>
          </cell>
          <cell r="HH62">
            <v>10</v>
          </cell>
          <cell r="HI62">
            <v>0</v>
          </cell>
          <cell r="HJ62">
            <v>0</v>
          </cell>
          <cell r="HK62">
            <v>8</v>
          </cell>
          <cell r="HL62">
            <v>10</v>
          </cell>
          <cell r="HM62">
            <v>2</v>
          </cell>
          <cell r="HN62">
            <v>2</v>
          </cell>
          <cell r="HO62">
            <v>18</v>
          </cell>
          <cell r="HP62">
            <v>22</v>
          </cell>
          <cell r="HR62">
            <v>1</v>
          </cell>
          <cell r="HS62">
            <v>1</v>
          </cell>
          <cell r="HT62">
            <v>2</v>
          </cell>
          <cell r="HU62">
            <v>3</v>
          </cell>
          <cell r="HV62">
            <v>6</v>
          </cell>
          <cell r="HW62">
            <v>8</v>
          </cell>
          <cell r="HX62">
            <v>2</v>
          </cell>
          <cell r="HY62">
            <v>2</v>
          </cell>
          <cell r="HZ62">
            <v>11</v>
          </cell>
          <cell r="IA62">
            <v>14</v>
          </cell>
          <cell r="IC62">
            <v>2</v>
          </cell>
          <cell r="ID62">
            <v>3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2</v>
          </cell>
          <cell r="IJ62">
            <v>3</v>
          </cell>
          <cell r="IL62">
            <v>2</v>
          </cell>
          <cell r="IM62">
            <v>3</v>
          </cell>
          <cell r="IN62">
            <v>1</v>
          </cell>
          <cell r="IO62">
            <v>1</v>
          </cell>
          <cell r="IP62">
            <v>4</v>
          </cell>
          <cell r="IQ62">
            <v>5</v>
          </cell>
          <cell r="IR62">
            <v>1</v>
          </cell>
          <cell r="IS62">
            <v>1</v>
          </cell>
          <cell r="IT62">
            <v>1</v>
          </cell>
          <cell r="IU62">
            <v>1</v>
          </cell>
          <cell r="IV62">
            <v>1</v>
          </cell>
          <cell r="IW62">
            <v>1</v>
          </cell>
          <cell r="IX62">
            <v>2</v>
          </cell>
          <cell r="IY62">
            <v>2</v>
          </cell>
          <cell r="IZ62">
            <v>12</v>
          </cell>
          <cell r="JA62">
            <v>14</v>
          </cell>
          <cell r="JC62">
            <v>0</v>
          </cell>
          <cell r="JD62">
            <v>0</v>
          </cell>
          <cell r="JE62">
            <v>2</v>
          </cell>
          <cell r="JF62">
            <v>2</v>
          </cell>
          <cell r="JG62">
            <v>2</v>
          </cell>
          <cell r="JH62">
            <v>2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4</v>
          </cell>
          <cell r="JN62">
            <v>4</v>
          </cell>
          <cell r="JP62">
            <v>47</v>
          </cell>
          <cell r="JQ62">
            <v>57</v>
          </cell>
          <cell r="JS62">
            <v>5</v>
          </cell>
          <cell r="JT62">
            <v>6</v>
          </cell>
          <cell r="JU62">
            <v>10</v>
          </cell>
          <cell r="JV62">
            <v>12</v>
          </cell>
          <cell r="JW62">
            <v>15</v>
          </cell>
          <cell r="JX62">
            <v>18</v>
          </cell>
          <cell r="JZ62">
            <v>18</v>
          </cell>
          <cell r="KA62">
            <v>23</v>
          </cell>
          <cell r="KB62">
            <v>0</v>
          </cell>
          <cell r="KC62">
            <v>0</v>
          </cell>
          <cell r="KD62">
            <v>18</v>
          </cell>
          <cell r="KE62">
            <v>23</v>
          </cell>
          <cell r="KF62" t="str">
            <v/>
          </cell>
          <cell r="KG62">
            <v>15</v>
          </cell>
          <cell r="KH62">
            <v>19</v>
          </cell>
          <cell r="KI62">
            <v>0</v>
          </cell>
          <cell r="KJ62">
            <v>0</v>
          </cell>
          <cell r="KK62">
            <v>15</v>
          </cell>
          <cell r="KL62">
            <v>19</v>
          </cell>
          <cell r="KM62" t="str">
            <v/>
          </cell>
          <cell r="KN62">
            <v>7</v>
          </cell>
          <cell r="KO62">
            <v>9</v>
          </cell>
          <cell r="KP62">
            <v>7</v>
          </cell>
          <cell r="KQ62">
            <v>9</v>
          </cell>
          <cell r="KR62" t="str">
            <v/>
          </cell>
          <cell r="KS62">
            <v>9</v>
          </cell>
          <cell r="KT62">
            <v>11</v>
          </cell>
          <cell r="KU62">
            <v>9</v>
          </cell>
          <cell r="KV62">
            <v>11</v>
          </cell>
          <cell r="KW62" t="str">
            <v/>
          </cell>
          <cell r="KX62">
            <v>1</v>
          </cell>
          <cell r="KY62">
            <v>1</v>
          </cell>
          <cell r="KZ62">
            <v>1</v>
          </cell>
          <cell r="LA62">
            <v>1</v>
          </cell>
          <cell r="LB62">
            <v>2</v>
          </cell>
          <cell r="LC62">
            <v>2</v>
          </cell>
          <cell r="LD62" t="str">
            <v/>
          </cell>
          <cell r="LE62">
            <v>5</v>
          </cell>
          <cell r="LF62">
            <v>6</v>
          </cell>
          <cell r="LG62">
            <v>5</v>
          </cell>
          <cell r="LH62">
            <v>6</v>
          </cell>
          <cell r="LI62" t="str">
            <v/>
          </cell>
          <cell r="LJ62">
            <v>4</v>
          </cell>
          <cell r="LK62">
            <v>5</v>
          </cell>
          <cell r="LL62">
            <v>2</v>
          </cell>
          <cell r="LM62">
            <v>2</v>
          </cell>
          <cell r="LN62">
            <v>6</v>
          </cell>
          <cell r="LO62">
            <v>7</v>
          </cell>
          <cell r="LP62" t="str">
            <v/>
          </cell>
          <cell r="LQ62">
            <v>6</v>
          </cell>
          <cell r="LR62">
            <v>7</v>
          </cell>
          <cell r="LS62">
            <v>6</v>
          </cell>
          <cell r="LT62">
            <v>7</v>
          </cell>
          <cell r="LU62" t="str">
            <v/>
          </cell>
          <cell r="LV62">
            <v>1</v>
          </cell>
          <cell r="LW62">
            <v>1</v>
          </cell>
          <cell r="LX62">
            <v>5</v>
          </cell>
          <cell r="LY62">
            <v>6</v>
          </cell>
          <cell r="LZ62">
            <v>6</v>
          </cell>
          <cell r="MA62">
            <v>7</v>
          </cell>
          <cell r="MB62" t="str">
            <v/>
          </cell>
          <cell r="MC62">
            <v>9</v>
          </cell>
          <cell r="MD62">
            <v>11</v>
          </cell>
          <cell r="ME62">
            <v>9</v>
          </cell>
          <cell r="MF62">
            <v>11</v>
          </cell>
          <cell r="MG62" t="str">
            <v/>
          </cell>
          <cell r="MH62">
            <v>6</v>
          </cell>
          <cell r="MI62">
            <v>7</v>
          </cell>
          <cell r="MJ62">
            <v>6</v>
          </cell>
          <cell r="MK62">
            <v>7</v>
          </cell>
          <cell r="MM62">
            <v>4</v>
          </cell>
          <cell r="MN62">
            <v>5</v>
          </cell>
          <cell r="MO62">
            <v>2</v>
          </cell>
          <cell r="MP62">
            <v>3</v>
          </cell>
          <cell r="MQ62">
            <v>5</v>
          </cell>
          <cell r="MR62">
            <v>6</v>
          </cell>
          <cell r="MS62">
            <v>11</v>
          </cell>
          <cell r="MT62">
            <v>14</v>
          </cell>
          <cell r="MU62" t="str">
            <v/>
          </cell>
          <cell r="MV62">
            <v>14</v>
          </cell>
          <cell r="MW62">
            <v>17</v>
          </cell>
          <cell r="MX62">
            <v>4</v>
          </cell>
          <cell r="MY62">
            <v>5</v>
          </cell>
          <cell r="MZ62">
            <v>1</v>
          </cell>
          <cell r="NA62">
            <v>1</v>
          </cell>
          <cell r="NB62">
            <v>19</v>
          </cell>
          <cell r="NC62">
            <v>23</v>
          </cell>
          <cell r="NE62">
            <v>6</v>
          </cell>
          <cell r="NF62">
            <v>8</v>
          </cell>
          <cell r="NG62">
            <v>11</v>
          </cell>
          <cell r="NH62">
            <v>14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17</v>
          </cell>
          <cell r="NN62">
            <v>22</v>
          </cell>
          <cell r="NO62" t="str">
            <v/>
          </cell>
          <cell r="NP62">
            <v>0</v>
          </cell>
          <cell r="NQ62">
            <v>0</v>
          </cell>
          <cell r="NR62">
            <v>41</v>
          </cell>
          <cell r="NS62">
            <v>51</v>
          </cell>
          <cell r="NT62">
            <v>6</v>
          </cell>
          <cell r="NU62">
            <v>8</v>
          </cell>
          <cell r="NV62">
            <v>47</v>
          </cell>
          <cell r="NW62">
            <v>59</v>
          </cell>
          <cell r="NX62" t="str">
            <v/>
          </cell>
          <cell r="NY62">
            <v>2</v>
          </cell>
          <cell r="NZ62">
            <v>3</v>
          </cell>
          <cell r="OA62">
            <v>13</v>
          </cell>
          <cell r="OB62">
            <v>16</v>
          </cell>
          <cell r="OC62">
            <v>3</v>
          </cell>
          <cell r="OD62">
            <v>4</v>
          </cell>
          <cell r="OE62">
            <v>1</v>
          </cell>
          <cell r="OF62">
            <v>1</v>
          </cell>
          <cell r="OG62">
            <v>2</v>
          </cell>
          <cell r="OH62">
            <v>2</v>
          </cell>
          <cell r="OI62">
            <v>21</v>
          </cell>
          <cell r="OJ62">
            <v>26</v>
          </cell>
          <cell r="OK62" t="str">
            <v/>
          </cell>
          <cell r="OL62">
            <v>4</v>
          </cell>
          <cell r="OM62">
            <v>5</v>
          </cell>
          <cell r="ON62">
            <v>4</v>
          </cell>
          <cell r="OO62">
            <v>5</v>
          </cell>
          <cell r="OP62" t="str">
            <v/>
          </cell>
          <cell r="OQ62">
            <v>34</v>
          </cell>
          <cell r="OR62">
            <v>43</v>
          </cell>
          <cell r="OS62">
            <v>29</v>
          </cell>
          <cell r="OT62">
            <v>36</v>
          </cell>
          <cell r="OU62">
            <v>63</v>
          </cell>
          <cell r="OV62">
            <v>79</v>
          </cell>
          <cell r="OW62" t="str">
            <v/>
          </cell>
          <cell r="OX62">
            <v>286</v>
          </cell>
          <cell r="OY62">
            <v>355</v>
          </cell>
          <cell r="PA62">
            <v>32</v>
          </cell>
          <cell r="PB62">
            <v>40</v>
          </cell>
          <cell r="PC62">
            <v>32</v>
          </cell>
          <cell r="PD62">
            <v>40</v>
          </cell>
          <cell r="PE62" t="str">
            <v/>
          </cell>
          <cell r="PF62">
            <v>30</v>
          </cell>
          <cell r="PG62">
            <v>38</v>
          </cell>
          <cell r="PH62">
            <v>30</v>
          </cell>
          <cell r="PI62">
            <v>38</v>
          </cell>
          <cell r="PK62">
            <v>90</v>
          </cell>
          <cell r="PL62">
            <v>113</v>
          </cell>
          <cell r="PM62">
            <v>90</v>
          </cell>
          <cell r="PN62">
            <v>113</v>
          </cell>
          <cell r="PP62">
            <v>16</v>
          </cell>
          <cell r="PQ62">
            <v>20</v>
          </cell>
          <cell r="PR62">
            <v>16</v>
          </cell>
          <cell r="PS62">
            <v>20</v>
          </cell>
          <cell r="PU62">
            <v>40</v>
          </cell>
          <cell r="PV62">
            <v>50</v>
          </cell>
          <cell r="PW62">
            <v>40</v>
          </cell>
          <cell r="PX62">
            <v>50</v>
          </cell>
          <cell r="PZ62">
            <v>22</v>
          </cell>
          <cell r="QA62">
            <v>27</v>
          </cell>
          <cell r="QB62">
            <v>22</v>
          </cell>
          <cell r="QC62">
            <v>27</v>
          </cell>
          <cell r="QE62">
            <v>126</v>
          </cell>
          <cell r="QF62">
            <v>158</v>
          </cell>
          <cell r="QG62">
            <v>126</v>
          </cell>
          <cell r="QH62">
            <v>158</v>
          </cell>
          <cell r="QJ62">
            <v>60</v>
          </cell>
          <cell r="QK62">
            <v>75</v>
          </cell>
          <cell r="QL62">
            <v>60</v>
          </cell>
          <cell r="QM62">
            <v>75</v>
          </cell>
          <cell r="QO62">
            <v>29</v>
          </cell>
          <cell r="QP62">
            <v>36</v>
          </cell>
          <cell r="QQ62">
            <v>29</v>
          </cell>
          <cell r="QR62">
            <v>36</v>
          </cell>
          <cell r="QT62">
            <v>10</v>
          </cell>
          <cell r="QU62">
            <v>12</v>
          </cell>
          <cell r="QV62">
            <v>10</v>
          </cell>
          <cell r="QW62">
            <v>12</v>
          </cell>
          <cell r="QY62">
            <v>37</v>
          </cell>
          <cell r="QZ62">
            <v>46</v>
          </cell>
          <cell r="RA62">
            <v>37</v>
          </cell>
          <cell r="RB62">
            <v>46</v>
          </cell>
          <cell r="RD62">
            <v>24</v>
          </cell>
          <cell r="RE62">
            <v>30</v>
          </cell>
          <cell r="RF62">
            <v>24</v>
          </cell>
          <cell r="RG62">
            <v>30</v>
          </cell>
          <cell r="RI62">
            <v>19</v>
          </cell>
          <cell r="RJ62">
            <v>24</v>
          </cell>
          <cell r="RK62">
            <v>19</v>
          </cell>
          <cell r="RL62">
            <v>24</v>
          </cell>
          <cell r="RN62">
            <v>4</v>
          </cell>
          <cell r="RO62">
            <v>5</v>
          </cell>
          <cell r="RP62">
            <v>4</v>
          </cell>
          <cell r="RQ62">
            <v>5</v>
          </cell>
          <cell r="RS62">
            <v>13</v>
          </cell>
          <cell r="RT62">
            <v>16</v>
          </cell>
          <cell r="RU62">
            <v>13</v>
          </cell>
          <cell r="RV62">
            <v>16</v>
          </cell>
          <cell r="RX62">
            <v>4</v>
          </cell>
          <cell r="RY62">
            <v>5</v>
          </cell>
          <cell r="RZ62">
            <v>4</v>
          </cell>
          <cell r="SA62">
            <v>5</v>
          </cell>
          <cell r="SC62">
            <v>556</v>
          </cell>
          <cell r="SD62">
            <v>695</v>
          </cell>
          <cell r="SF62">
            <v>1069</v>
          </cell>
          <cell r="SG62">
            <v>1323</v>
          </cell>
          <cell r="SI62">
            <v>109</v>
          </cell>
          <cell r="SJ62">
            <v>136</v>
          </cell>
          <cell r="SL62">
            <v>14</v>
          </cell>
          <cell r="SM62">
            <v>17</v>
          </cell>
          <cell r="SO62">
            <v>4</v>
          </cell>
          <cell r="SP62">
            <v>5</v>
          </cell>
          <cell r="SR62">
            <v>1</v>
          </cell>
          <cell r="SS62">
            <v>1</v>
          </cell>
          <cell r="SU62">
            <v>34</v>
          </cell>
          <cell r="SV62">
            <v>43</v>
          </cell>
          <cell r="SX62">
            <v>29</v>
          </cell>
          <cell r="SY62">
            <v>36</v>
          </cell>
          <cell r="TA62">
            <v>585</v>
          </cell>
          <cell r="TB62">
            <v>727</v>
          </cell>
          <cell r="TD62">
            <v>22</v>
          </cell>
          <cell r="TE62">
            <v>24</v>
          </cell>
          <cell r="TG62">
            <v>5</v>
          </cell>
          <cell r="TH62">
            <v>6</v>
          </cell>
          <cell r="TJ62">
            <v>41</v>
          </cell>
          <cell r="TK62">
            <v>51</v>
          </cell>
          <cell r="TM62">
            <v>6</v>
          </cell>
          <cell r="TN62">
            <v>8</v>
          </cell>
          <cell r="TP62">
            <v>6</v>
          </cell>
          <cell r="TQ62">
            <v>7</v>
          </cell>
          <cell r="TS62">
            <v>13</v>
          </cell>
          <cell r="TT62">
            <v>16</v>
          </cell>
          <cell r="TV62">
            <v>3</v>
          </cell>
          <cell r="TW62">
            <v>4</v>
          </cell>
          <cell r="TY62">
            <v>1</v>
          </cell>
          <cell r="TZ62">
            <v>1</v>
          </cell>
          <cell r="UB62">
            <v>2</v>
          </cell>
          <cell r="UC62">
            <v>2</v>
          </cell>
          <cell r="UE62">
            <v>11</v>
          </cell>
          <cell r="UF62">
            <v>14</v>
          </cell>
          <cell r="UH62">
            <v>0</v>
          </cell>
          <cell r="UI62">
            <v>0</v>
          </cell>
          <cell r="UK62">
            <v>0</v>
          </cell>
          <cell r="UL62">
            <v>0</v>
          </cell>
          <cell r="UN62">
            <v>0</v>
          </cell>
          <cell r="UO62">
            <v>0</v>
          </cell>
          <cell r="UQ62">
            <v>5</v>
          </cell>
          <cell r="UR62">
            <v>6</v>
          </cell>
          <cell r="UT62">
            <v>2</v>
          </cell>
          <cell r="UU62">
            <v>2</v>
          </cell>
          <cell r="UW62">
            <v>1</v>
          </cell>
          <cell r="UX62">
            <v>1</v>
          </cell>
          <cell r="UZ62">
            <v>4</v>
          </cell>
          <cell r="VA62">
            <v>5</v>
          </cell>
          <cell r="VC62">
            <v>8</v>
          </cell>
          <cell r="VD62">
            <v>10</v>
          </cell>
          <cell r="VF62">
            <v>10</v>
          </cell>
          <cell r="VG62">
            <v>12</v>
          </cell>
          <cell r="VI62">
            <v>6</v>
          </cell>
          <cell r="VJ62">
            <v>7</v>
          </cell>
          <cell r="VL62">
            <v>4</v>
          </cell>
          <cell r="VM62">
            <v>5</v>
          </cell>
          <cell r="VO62">
            <v>926</v>
          </cell>
          <cell r="VP62">
            <v>1146</v>
          </cell>
          <cell r="VR62">
            <v>31</v>
          </cell>
          <cell r="VS62">
            <v>38</v>
          </cell>
          <cell r="VU62">
            <v>9</v>
          </cell>
          <cell r="VV62">
            <v>11</v>
          </cell>
          <cell r="VX62">
            <v>30</v>
          </cell>
          <cell r="VY62">
            <v>38</v>
          </cell>
          <cell r="WA62">
            <v>16</v>
          </cell>
          <cell r="WB62">
            <v>20</v>
          </cell>
          <cell r="WD62">
            <v>26</v>
          </cell>
          <cell r="WE62">
            <v>32</v>
          </cell>
          <cell r="WG62">
            <v>4</v>
          </cell>
          <cell r="WH62">
            <v>4</v>
          </cell>
          <cell r="WJ62">
            <v>3</v>
          </cell>
          <cell r="WK62">
            <v>4</v>
          </cell>
          <cell r="WM62">
            <v>3</v>
          </cell>
          <cell r="WN62">
            <v>3</v>
          </cell>
          <cell r="WP62">
            <v>2</v>
          </cell>
          <cell r="WQ62">
            <v>3</v>
          </cell>
          <cell r="WS62">
            <v>8</v>
          </cell>
          <cell r="WT62">
            <v>10</v>
          </cell>
          <cell r="WV62">
            <v>11</v>
          </cell>
          <cell r="WW62">
            <v>14</v>
          </cell>
          <cell r="WY62">
            <v>143</v>
          </cell>
          <cell r="WZ62">
            <v>177</v>
          </cell>
          <cell r="XB62">
            <v>1069</v>
          </cell>
          <cell r="XC62">
            <v>1323</v>
          </cell>
          <cell r="XE62">
            <v>0</v>
          </cell>
          <cell r="XF62">
            <v>0</v>
          </cell>
          <cell r="XG62">
            <v>17</v>
          </cell>
          <cell r="XH62">
            <v>20</v>
          </cell>
          <cell r="XI62">
            <v>3</v>
          </cell>
          <cell r="XJ62">
            <v>3</v>
          </cell>
          <cell r="XK62">
            <v>8</v>
          </cell>
          <cell r="XL62">
            <v>10</v>
          </cell>
          <cell r="XM62">
            <v>22</v>
          </cell>
          <cell r="XN62">
            <v>28</v>
          </cell>
          <cell r="XO62">
            <v>24</v>
          </cell>
          <cell r="XP62">
            <v>29</v>
          </cell>
          <cell r="XQ62">
            <v>0</v>
          </cell>
          <cell r="XR62">
            <v>0</v>
          </cell>
          <cell r="XT62">
            <v>89</v>
          </cell>
          <cell r="XU62">
            <v>112</v>
          </cell>
        </row>
        <row r="63">
          <cell r="B63" t="str">
            <v>รพท.เทพรัตน์นครราชสีมา</v>
          </cell>
          <cell r="C63">
            <v>9</v>
          </cell>
          <cell r="D63" t="str">
            <v>นครราชสีมา</v>
          </cell>
          <cell r="E63">
            <v>23839</v>
          </cell>
          <cell r="F63" t="str">
            <v>M1</v>
          </cell>
          <cell r="G63" t="str">
            <v>รพ.ระดับ M1 เตียง &lt; 200</v>
          </cell>
          <cell r="H63">
            <v>60</v>
          </cell>
          <cell r="I63">
            <v>101</v>
          </cell>
          <cell r="J63">
            <v>216268</v>
          </cell>
          <cell r="K63">
            <v>20215</v>
          </cell>
          <cell r="L63">
            <v>0</v>
          </cell>
          <cell r="M63">
            <v>7831</v>
          </cell>
          <cell r="N63">
            <v>12384</v>
          </cell>
          <cell r="O63">
            <v>2</v>
          </cell>
          <cell r="P63">
            <v>2</v>
          </cell>
          <cell r="Q63">
            <v>1</v>
          </cell>
          <cell r="R63">
            <v>1</v>
          </cell>
          <cell r="S63">
            <v>7</v>
          </cell>
          <cell r="T63">
            <v>9</v>
          </cell>
          <cell r="U63">
            <v>1</v>
          </cell>
          <cell r="V63">
            <v>1</v>
          </cell>
          <cell r="W63">
            <v>1</v>
          </cell>
          <cell r="X63">
            <v>1</v>
          </cell>
          <cell r="Y63">
            <v>1</v>
          </cell>
          <cell r="Z63">
            <v>1</v>
          </cell>
          <cell r="AA63">
            <v>2</v>
          </cell>
          <cell r="AB63">
            <v>2</v>
          </cell>
          <cell r="AC63">
            <v>15</v>
          </cell>
          <cell r="AD63">
            <v>17</v>
          </cell>
          <cell r="AF63">
            <v>2</v>
          </cell>
          <cell r="AG63">
            <v>3</v>
          </cell>
          <cell r="AH63">
            <v>4</v>
          </cell>
          <cell r="AI63">
            <v>5</v>
          </cell>
          <cell r="AJ63">
            <v>6</v>
          </cell>
          <cell r="AK63">
            <v>8</v>
          </cell>
          <cell r="AM63">
            <v>1</v>
          </cell>
          <cell r="AN63">
            <v>1</v>
          </cell>
          <cell r="AO63">
            <v>12</v>
          </cell>
          <cell r="AP63">
            <v>15</v>
          </cell>
          <cell r="AQ63">
            <v>1</v>
          </cell>
          <cell r="AR63">
            <v>1</v>
          </cell>
          <cell r="AS63">
            <v>14</v>
          </cell>
          <cell r="AT63">
            <v>17</v>
          </cell>
          <cell r="AV63">
            <v>3</v>
          </cell>
          <cell r="AW63">
            <v>4</v>
          </cell>
          <cell r="AX63">
            <v>2</v>
          </cell>
          <cell r="AY63">
            <v>2</v>
          </cell>
          <cell r="AZ63">
            <v>5</v>
          </cell>
          <cell r="BA63">
            <v>6</v>
          </cell>
          <cell r="BC63">
            <v>2</v>
          </cell>
          <cell r="BD63">
            <v>2</v>
          </cell>
          <cell r="BE63">
            <v>5</v>
          </cell>
          <cell r="BF63">
            <v>6</v>
          </cell>
          <cell r="BG63">
            <v>7</v>
          </cell>
          <cell r="BH63">
            <v>8</v>
          </cell>
          <cell r="BJ63">
            <v>2</v>
          </cell>
          <cell r="BK63">
            <v>2</v>
          </cell>
          <cell r="BL63">
            <v>3</v>
          </cell>
          <cell r="BM63">
            <v>4</v>
          </cell>
          <cell r="BN63">
            <v>5</v>
          </cell>
          <cell r="BO63">
            <v>6</v>
          </cell>
          <cell r="BQ63">
            <v>52</v>
          </cell>
          <cell r="BR63">
            <v>62</v>
          </cell>
          <cell r="BT63">
            <v>2</v>
          </cell>
          <cell r="BU63">
            <v>3</v>
          </cell>
          <cell r="BV63">
            <v>2</v>
          </cell>
          <cell r="BW63">
            <v>3</v>
          </cell>
          <cell r="BX63" t="str">
            <v/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1</v>
          </cell>
          <cell r="CD63">
            <v>1</v>
          </cell>
          <cell r="CE63">
            <v>2</v>
          </cell>
          <cell r="CF63">
            <v>2</v>
          </cell>
          <cell r="CG63">
            <v>3</v>
          </cell>
          <cell r="CH63">
            <v>3</v>
          </cell>
          <cell r="CJ63">
            <v>2</v>
          </cell>
          <cell r="CK63">
            <v>2</v>
          </cell>
          <cell r="CL63">
            <v>1</v>
          </cell>
          <cell r="CM63">
            <v>1</v>
          </cell>
          <cell r="CN63">
            <v>5</v>
          </cell>
          <cell r="CO63">
            <v>6</v>
          </cell>
          <cell r="CP63">
            <v>2</v>
          </cell>
          <cell r="CQ63">
            <v>2</v>
          </cell>
          <cell r="CR63">
            <v>2</v>
          </cell>
          <cell r="CS63">
            <v>3</v>
          </cell>
          <cell r="CT63">
            <v>1</v>
          </cell>
          <cell r="CU63">
            <v>1</v>
          </cell>
          <cell r="CV63">
            <v>0</v>
          </cell>
          <cell r="CW63">
            <v>0</v>
          </cell>
          <cell r="CX63">
            <v>13</v>
          </cell>
          <cell r="CY63">
            <v>15</v>
          </cell>
          <cell r="DA63">
            <v>1</v>
          </cell>
          <cell r="DB63">
            <v>1</v>
          </cell>
          <cell r="DC63">
            <v>2</v>
          </cell>
          <cell r="DD63">
            <v>2</v>
          </cell>
          <cell r="DE63">
            <v>3</v>
          </cell>
          <cell r="DF63">
            <v>3</v>
          </cell>
          <cell r="DH63">
            <v>1</v>
          </cell>
          <cell r="DI63">
            <v>1</v>
          </cell>
          <cell r="DJ63">
            <v>2</v>
          </cell>
          <cell r="DK63">
            <v>3</v>
          </cell>
          <cell r="DL63">
            <v>3</v>
          </cell>
          <cell r="DM63">
            <v>4</v>
          </cell>
          <cell r="DO63">
            <v>1</v>
          </cell>
          <cell r="DP63">
            <v>1</v>
          </cell>
          <cell r="DQ63">
            <v>2</v>
          </cell>
          <cell r="DR63">
            <v>2</v>
          </cell>
          <cell r="DS63">
            <v>3</v>
          </cell>
          <cell r="DT63">
            <v>3</v>
          </cell>
          <cell r="DV63">
            <v>1</v>
          </cell>
          <cell r="DW63">
            <v>1</v>
          </cell>
          <cell r="DX63">
            <v>2</v>
          </cell>
          <cell r="DY63">
            <v>2</v>
          </cell>
          <cell r="DZ63">
            <v>3</v>
          </cell>
          <cell r="EA63">
            <v>3</v>
          </cell>
          <cell r="EC63">
            <v>25</v>
          </cell>
          <cell r="ED63">
            <v>28</v>
          </cell>
          <cell r="EF63">
            <v>2</v>
          </cell>
          <cell r="EG63">
            <v>2</v>
          </cell>
          <cell r="EH63">
            <v>2</v>
          </cell>
          <cell r="EI63">
            <v>2</v>
          </cell>
          <cell r="EK63">
            <v>1</v>
          </cell>
          <cell r="EL63">
            <v>1</v>
          </cell>
          <cell r="EM63">
            <v>1</v>
          </cell>
          <cell r="EN63">
            <v>1</v>
          </cell>
          <cell r="EO63">
            <v>2</v>
          </cell>
          <cell r="EP63">
            <v>2</v>
          </cell>
          <cell r="ER63">
            <v>1</v>
          </cell>
          <cell r="ES63">
            <v>1</v>
          </cell>
          <cell r="ET63">
            <v>2</v>
          </cell>
          <cell r="EU63">
            <v>2</v>
          </cell>
          <cell r="EV63">
            <v>3</v>
          </cell>
          <cell r="EW63">
            <v>3</v>
          </cell>
          <cell r="EY63">
            <v>0</v>
          </cell>
          <cell r="EZ63">
            <v>0</v>
          </cell>
          <cell r="FA63">
            <v>1</v>
          </cell>
          <cell r="FB63">
            <v>1</v>
          </cell>
          <cell r="FC63">
            <v>2</v>
          </cell>
          <cell r="FD63">
            <v>2</v>
          </cell>
          <cell r="FE63">
            <v>3</v>
          </cell>
          <cell r="FF63">
            <v>3</v>
          </cell>
          <cell r="FH63">
            <v>0</v>
          </cell>
          <cell r="FI63">
            <v>0</v>
          </cell>
          <cell r="FJ63">
            <v>1</v>
          </cell>
          <cell r="FK63">
            <v>1</v>
          </cell>
          <cell r="FL63">
            <v>1</v>
          </cell>
          <cell r="FM63">
            <v>1</v>
          </cell>
          <cell r="FO63">
            <v>1</v>
          </cell>
          <cell r="FP63">
            <v>1</v>
          </cell>
          <cell r="FQ63">
            <v>1</v>
          </cell>
          <cell r="FR63">
            <v>1</v>
          </cell>
          <cell r="FS63">
            <v>2</v>
          </cell>
          <cell r="FT63">
            <v>2</v>
          </cell>
          <cell r="FV63">
            <v>0</v>
          </cell>
          <cell r="FW63">
            <v>0</v>
          </cell>
          <cell r="FX63">
            <v>1</v>
          </cell>
          <cell r="FY63">
            <v>1</v>
          </cell>
          <cell r="FZ63">
            <v>2</v>
          </cell>
          <cell r="GA63">
            <v>2</v>
          </cell>
          <cell r="GB63">
            <v>3</v>
          </cell>
          <cell r="GC63">
            <v>3</v>
          </cell>
          <cell r="GE63">
            <v>14</v>
          </cell>
          <cell r="GF63">
            <v>14</v>
          </cell>
          <cell r="GH63">
            <v>1</v>
          </cell>
          <cell r="GI63">
            <v>1</v>
          </cell>
          <cell r="GJ63">
            <v>1</v>
          </cell>
          <cell r="GK63">
            <v>1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B63">
            <v>1</v>
          </cell>
          <cell r="HC63">
            <v>1</v>
          </cell>
          <cell r="HD63">
            <v>47</v>
          </cell>
          <cell r="HE63">
            <v>51</v>
          </cell>
          <cell r="HG63">
            <v>5</v>
          </cell>
          <cell r="HH63">
            <v>6</v>
          </cell>
          <cell r="HI63">
            <v>0</v>
          </cell>
          <cell r="HJ63">
            <v>0</v>
          </cell>
          <cell r="HK63">
            <v>5</v>
          </cell>
          <cell r="HL63">
            <v>6</v>
          </cell>
          <cell r="HM63">
            <v>1</v>
          </cell>
          <cell r="HN63">
            <v>1</v>
          </cell>
          <cell r="HO63">
            <v>11</v>
          </cell>
          <cell r="HP63">
            <v>13</v>
          </cell>
          <cell r="HR63">
            <v>1</v>
          </cell>
          <cell r="HS63">
            <v>1</v>
          </cell>
          <cell r="HT63">
            <v>1</v>
          </cell>
          <cell r="HU63">
            <v>1</v>
          </cell>
          <cell r="HV63">
            <v>2</v>
          </cell>
          <cell r="HW63">
            <v>2</v>
          </cell>
          <cell r="HX63">
            <v>2</v>
          </cell>
          <cell r="HY63">
            <v>3</v>
          </cell>
          <cell r="HZ63">
            <v>6</v>
          </cell>
          <cell r="IA63">
            <v>7</v>
          </cell>
          <cell r="IC63">
            <v>1</v>
          </cell>
          <cell r="ID63">
            <v>1</v>
          </cell>
          <cell r="IE63">
            <v>1</v>
          </cell>
          <cell r="IF63">
            <v>1</v>
          </cell>
          <cell r="IG63">
            <v>2</v>
          </cell>
          <cell r="IH63">
            <v>2</v>
          </cell>
          <cell r="II63">
            <v>4</v>
          </cell>
          <cell r="IJ63">
            <v>4</v>
          </cell>
          <cell r="IL63">
            <v>2</v>
          </cell>
          <cell r="IM63">
            <v>2</v>
          </cell>
          <cell r="IN63">
            <v>0</v>
          </cell>
          <cell r="IO63">
            <v>0</v>
          </cell>
          <cell r="IP63">
            <v>2</v>
          </cell>
          <cell r="IQ63">
            <v>2</v>
          </cell>
          <cell r="IR63">
            <v>1</v>
          </cell>
          <cell r="IS63">
            <v>1</v>
          </cell>
          <cell r="IT63">
            <v>0</v>
          </cell>
          <cell r="IU63">
            <v>0</v>
          </cell>
          <cell r="IV63">
            <v>1</v>
          </cell>
          <cell r="IW63">
            <v>1</v>
          </cell>
          <cell r="IX63">
            <v>1</v>
          </cell>
          <cell r="IY63">
            <v>1</v>
          </cell>
          <cell r="IZ63">
            <v>7</v>
          </cell>
          <cell r="JA63">
            <v>7</v>
          </cell>
          <cell r="JC63">
            <v>1</v>
          </cell>
          <cell r="JD63">
            <v>1</v>
          </cell>
          <cell r="JE63">
            <v>2</v>
          </cell>
          <cell r="JF63">
            <v>2</v>
          </cell>
          <cell r="JG63">
            <v>1</v>
          </cell>
          <cell r="JH63">
            <v>1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4</v>
          </cell>
          <cell r="JN63">
            <v>4</v>
          </cell>
          <cell r="JP63">
            <v>32</v>
          </cell>
          <cell r="JQ63">
            <v>35</v>
          </cell>
          <cell r="JS63">
            <v>3</v>
          </cell>
          <cell r="JT63">
            <v>4</v>
          </cell>
          <cell r="JU63">
            <v>10</v>
          </cell>
          <cell r="JV63">
            <v>12</v>
          </cell>
          <cell r="JW63">
            <v>13</v>
          </cell>
          <cell r="JX63">
            <v>16</v>
          </cell>
          <cell r="JZ63">
            <v>5</v>
          </cell>
          <cell r="KA63">
            <v>6</v>
          </cell>
          <cell r="KB63">
            <v>0</v>
          </cell>
          <cell r="KC63">
            <v>0</v>
          </cell>
          <cell r="KD63">
            <v>5</v>
          </cell>
          <cell r="KE63">
            <v>6</v>
          </cell>
          <cell r="KF63" t="str">
            <v/>
          </cell>
          <cell r="KG63">
            <v>4</v>
          </cell>
          <cell r="KH63">
            <v>5</v>
          </cell>
          <cell r="KI63">
            <v>0</v>
          </cell>
          <cell r="KJ63">
            <v>0</v>
          </cell>
          <cell r="KK63">
            <v>4</v>
          </cell>
          <cell r="KL63">
            <v>5</v>
          </cell>
          <cell r="KM63" t="str">
            <v/>
          </cell>
          <cell r="KN63">
            <v>2</v>
          </cell>
          <cell r="KO63">
            <v>3</v>
          </cell>
          <cell r="KP63">
            <v>2</v>
          </cell>
          <cell r="KQ63">
            <v>3</v>
          </cell>
          <cell r="KR63" t="str">
            <v/>
          </cell>
          <cell r="KS63">
            <v>2</v>
          </cell>
          <cell r="KT63">
            <v>3</v>
          </cell>
          <cell r="KU63">
            <v>2</v>
          </cell>
          <cell r="KV63">
            <v>3</v>
          </cell>
          <cell r="KW63" t="str">
            <v/>
          </cell>
          <cell r="KX63">
            <v>0</v>
          </cell>
          <cell r="KY63">
            <v>0</v>
          </cell>
          <cell r="KZ63">
            <v>1</v>
          </cell>
          <cell r="LA63">
            <v>1</v>
          </cell>
          <cell r="LB63">
            <v>1</v>
          </cell>
          <cell r="LC63">
            <v>1</v>
          </cell>
          <cell r="LD63" t="str">
            <v/>
          </cell>
          <cell r="LE63">
            <v>2</v>
          </cell>
          <cell r="LF63">
            <v>2</v>
          </cell>
          <cell r="LG63">
            <v>2</v>
          </cell>
          <cell r="LH63">
            <v>2</v>
          </cell>
          <cell r="LI63" t="str">
            <v/>
          </cell>
          <cell r="LJ63">
            <v>2</v>
          </cell>
          <cell r="LK63">
            <v>2</v>
          </cell>
          <cell r="LL63">
            <v>0</v>
          </cell>
          <cell r="LM63">
            <v>0</v>
          </cell>
          <cell r="LN63">
            <v>2</v>
          </cell>
          <cell r="LO63">
            <v>2</v>
          </cell>
          <cell r="LP63" t="str">
            <v/>
          </cell>
          <cell r="LQ63">
            <v>2</v>
          </cell>
          <cell r="LR63">
            <v>2</v>
          </cell>
          <cell r="LS63">
            <v>2</v>
          </cell>
          <cell r="LT63">
            <v>2</v>
          </cell>
          <cell r="LU63" t="str">
            <v/>
          </cell>
          <cell r="LV63">
            <v>0</v>
          </cell>
          <cell r="LW63">
            <v>0</v>
          </cell>
          <cell r="LX63">
            <v>2</v>
          </cell>
          <cell r="LY63">
            <v>2</v>
          </cell>
          <cell r="LZ63">
            <v>2</v>
          </cell>
          <cell r="MA63">
            <v>2</v>
          </cell>
          <cell r="MB63" t="str">
            <v/>
          </cell>
          <cell r="MC63">
            <v>3</v>
          </cell>
          <cell r="MD63">
            <v>4</v>
          </cell>
          <cell r="ME63">
            <v>3</v>
          </cell>
          <cell r="MF63">
            <v>4</v>
          </cell>
          <cell r="MG63" t="str">
            <v/>
          </cell>
          <cell r="MH63">
            <v>2</v>
          </cell>
          <cell r="MI63">
            <v>2</v>
          </cell>
          <cell r="MJ63">
            <v>2</v>
          </cell>
          <cell r="MK63">
            <v>2</v>
          </cell>
          <cell r="MM63">
            <v>1</v>
          </cell>
          <cell r="MN63">
            <v>1</v>
          </cell>
          <cell r="MO63">
            <v>1</v>
          </cell>
          <cell r="MP63">
            <v>1</v>
          </cell>
          <cell r="MQ63">
            <v>3</v>
          </cell>
          <cell r="MR63">
            <v>4</v>
          </cell>
          <cell r="MS63">
            <v>5</v>
          </cell>
          <cell r="MT63">
            <v>6</v>
          </cell>
          <cell r="MU63" t="str">
            <v/>
          </cell>
          <cell r="MV63">
            <v>4</v>
          </cell>
          <cell r="MW63">
            <v>5</v>
          </cell>
          <cell r="MX63">
            <v>2</v>
          </cell>
          <cell r="MY63">
            <v>3</v>
          </cell>
          <cell r="MZ63">
            <v>1</v>
          </cell>
          <cell r="NA63">
            <v>1</v>
          </cell>
          <cell r="NB63">
            <v>7</v>
          </cell>
          <cell r="NC63">
            <v>9</v>
          </cell>
          <cell r="NE63">
            <v>2</v>
          </cell>
          <cell r="NF63">
            <v>2</v>
          </cell>
          <cell r="NG63">
            <v>5</v>
          </cell>
          <cell r="NH63">
            <v>6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7</v>
          </cell>
          <cell r="NN63">
            <v>8</v>
          </cell>
          <cell r="NO63" t="str">
            <v/>
          </cell>
          <cell r="NP63">
            <v>0</v>
          </cell>
          <cell r="NQ63">
            <v>0</v>
          </cell>
          <cell r="NR63">
            <v>9</v>
          </cell>
          <cell r="NS63">
            <v>11</v>
          </cell>
          <cell r="NT63">
            <v>2</v>
          </cell>
          <cell r="NU63">
            <v>2</v>
          </cell>
          <cell r="NV63">
            <v>11</v>
          </cell>
          <cell r="NW63">
            <v>13</v>
          </cell>
          <cell r="NX63" t="str">
            <v/>
          </cell>
          <cell r="NY63">
            <v>0</v>
          </cell>
          <cell r="NZ63">
            <v>0</v>
          </cell>
          <cell r="OA63">
            <v>2</v>
          </cell>
          <cell r="OB63">
            <v>3</v>
          </cell>
          <cell r="OC63">
            <v>2</v>
          </cell>
          <cell r="OD63">
            <v>3</v>
          </cell>
          <cell r="OE63">
            <v>0</v>
          </cell>
          <cell r="OF63">
            <v>0</v>
          </cell>
          <cell r="OG63">
            <v>1</v>
          </cell>
          <cell r="OH63">
            <v>1</v>
          </cell>
          <cell r="OI63">
            <v>5</v>
          </cell>
          <cell r="OJ63">
            <v>7</v>
          </cell>
          <cell r="OK63" t="str">
            <v/>
          </cell>
          <cell r="OL63">
            <v>2</v>
          </cell>
          <cell r="OM63">
            <v>3</v>
          </cell>
          <cell r="ON63">
            <v>2</v>
          </cell>
          <cell r="OO63">
            <v>3</v>
          </cell>
          <cell r="OP63" t="str">
            <v/>
          </cell>
          <cell r="OQ63">
            <v>13</v>
          </cell>
          <cell r="OR63">
            <v>16</v>
          </cell>
          <cell r="OS63">
            <v>10</v>
          </cell>
          <cell r="OT63">
            <v>12</v>
          </cell>
          <cell r="OU63">
            <v>23</v>
          </cell>
          <cell r="OV63">
            <v>28</v>
          </cell>
          <cell r="OW63" t="str">
            <v/>
          </cell>
          <cell r="OX63">
            <v>100</v>
          </cell>
          <cell r="OY63">
            <v>122</v>
          </cell>
          <cell r="PA63">
            <v>13</v>
          </cell>
          <cell r="PB63">
            <v>16</v>
          </cell>
          <cell r="PC63">
            <v>13</v>
          </cell>
          <cell r="PD63">
            <v>16</v>
          </cell>
          <cell r="PE63" t="str">
            <v/>
          </cell>
          <cell r="PF63">
            <v>13</v>
          </cell>
          <cell r="PG63">
            <v>16</v>
          </cell>
          <cell r="PH63">
            <v>13</v>
          </cell>
          <cell r="PI63">
            <v>16</v>
          </cell>
          <cell r="PK63">
            <v>13</v>
          </cell>
          <cell r="PL63">
            <v>16</v>
          </cell>
          <cell r="PM63">
            <v>13</v>
          </cell>
          <cell r="PN63">
            <v>16</v>
          </cell>
          <cell r="PP63">
            <v>8</v>
          </cell>
          <cell r="PQ63">
            <v>10</v>
          </cell>
          <cell r="PR63">
            <v>8</v>
          </cell>
          <cell r="PS63">
            <v>10</v>
          </cell>
          <cell r="PU63">
            <v>8</v>
          </cell>
          <cell r="PV63">
            <v>10</v>
          </cell>
          <cell r="PW63">
            <v>8</v>
          </cell>
          <cell r="PX63">
            <v>10</v>
          </cell>
          <cell r="PZ63">
            <v>6</v>
          </cell>
          <cell r="QA63">
            <v>7</v>
          </cell>
          <cell r="QB63">
            <v>6</v>
          </cell>
          <cell r="QC63">
            <v>7</v>
          </cell>
          <cell r="QE63">
            <v>26</v>
          </cell>
          <cell r="QF63">
            <v>33</v>
          </cell>
          <cell r="QG63">
            <v>26</v>
          </cell>
          <cell r="QH63">
            <v>33</v>
          </cell>
          <cell r="QJ63">
            <v>10</v>
          </cell>
          <cell r="QK63">
            <v>12</v>
          </cell>
          <cell r="QL63">
            <v>10</v>
          </cell>
          <cell r="QM63">
            <v>12</v>
          </cell>
          <cell r="QO63">
            <v>7</v>
          </cell>
          <cell r="QP63">
            <v>9</v>
          </cell>
          <cell r="QQ63">
            <v>7</v>
          </cell>
          <cell r="QR63">
            <v>9</v>
          </cell>
          <cell r="QT63">
            <v>2</v>
          </cell>
          <cell r="QU63">
            <v>2</v>
          </cell>
          <cell r="QV63">
            <v>2</v>
          </cell>
          <cell r="QW63">
            <v>2</v>
          </cell>
          <cell r="QY63">
            <v>10</v>
          </cell>
          <cell r="QZ63">
            <v>12</v>
          </cell>
          <cell r="RA63">
            <v>10</v>
          </cell>
          <cell r="RB63">
            <v>12</v>
          </cell>
          <cell r="RD63">
            <v>10</v>
          </cell>
          <cell r="RE63">
            <v>12</v>
          </cell>
          <cell r="RF63">
            <v>10</v>
          </cell>
          <cell r="RG63">
            <v>12</v>
          </cell>
          <cell r="RI63">
            <v>3</v>
          </cell>
          <cell r="RJ63">
            <v>4</v>
          </cell>
          <cell r="RK63">
            <v>3</v>
          </cell>
          <cell r="RL63">
            <v>4</v>
          </cell>
          <cell r="RN63">
            <v>1</v>
          </cell>
          <cell r="RO63">
            <v>1</v>
          </cell>
          <cell r="RP63">
            <v>1</v>
          </cell>
          <cell r="RQ63">
            <v>1</v>
          </cell>
          <cell r="RS63">
            <v>2</v>
          </cell>
          <cell r="RT63">
            <v>2</v>
          </cell>
          <cell r="RU63">
            <v>2</v>
          </cell>
          <cell r="RV63">
            <v>2</v>
          </cell>
          <cell r="RX63">
            <v>1</v>
          </cell>
          <cell r="RY63">
            <v>1</v>
          </cell>
          <cell r="RZ63">
            <v>1</v>
          </cell>
          <cell r="SA63">
            <v>1</v>
          </cell>
          <cell r="SC63">
            <v>133</v>
          </cell>
          <cell r="SD63">
            <v>163</v>
          </cell>
          <cell r="SF63">
            <v>364</v>
          </cell>
          <cell r="SG63">
            <v>433</v>
          </cell>
          <cell r="SI63">
            <v>33</v>
          </cell>
          <cell r="SJ63">
            <v>40</v>
          </cell>
          <cell r="SL63">
            <v>4</v>
          </cell>
          <cell r="SM63">
            <v>5</v>
          </cell>
          <cell r="SO63">
            <v>4</v>
          </cell>
          <cell r="SP63">
            <v>6</v>
          </cell>
          <cell r="SR63">
            <v>1</v>
          </cell>
          <cell r="SS63">
            <v>1</v>
          </cell>
          <cell r="SU63">
            <v>14</v>
          </cell>
          <cell r="SV63">
            <v>17</v>
          </cell>
          <cell r="SX63">
            <v>10</v>
          </cell>
          <cell r="SY63">
            <v>12</v>
          </cell>
          <cell r="TA63">
            <v>146</v>
          </cell>
          <cell r="TB63">
            <v>176</v>
          </cell>
          <cell r="TD63">
            <v>23</v>
          </cell>
          <cell r="TE63">
            <v>25</v>
          </cell>
          <cell r="TG63">
            <v>3</v>
          </cell>
          <cell r="TH63">
            <v>3</v>
          </cell>
          <cell r="TJ63">
            <v>9</v>
          </cell>
          <cell r="TK63">
            <v>11</v>
          </cell>
          <cell r="TM63">
            <v>2</v>
          </cell>
          <cell r="TN63">
            <v>2</v>
          </cell>
          <cell r="TP63">
            <v>3</v>
          </cell>
          <cell r="TQ63">
            <v>3</v>
          </cell>
          <cell r="TS63">
            <v>2</v>
          </cell>
          <cell r="TT63">
            <v>3</v>
          </cell>
          <cell r="TV63">
            <v>2</v>
          </cell>
          <cell r="TW63">
            <v>3</v>
          </cell>
          <cell r="TY63">
            <v>0</v>
          </cell>
          <cell r="TZ63">
            <v>0</v>
          </cell>
          <cell r="UB63">
            <v>1</v>
          </cell>
          <cell r="UC63">
            <v>1</v>
          </cell>
          <cell r="UE63">
            <v>5</v>
          </cell>
          <cell r="UF63">
            <v>6</v>
          </cell>
          <cell r="UH63">
            <v>0</v>
          </cell>
          <cell r="UI63">
            <v>0</v>
          </cell>
          <cell r="UK63">
            <v>0</v>
          </cell>
          <cell r="UL63">
            <v>0</v>
          </cell>
          <cell r="UN63">
            <v>0</v>
          </cell>
          <cell r="UO63">
            <v>0</v>
          </cell>
          <cell r="UQ63">
            <v>3</v>
          </cell>
          <cell r="UR63">
            <v>4</v>
          </cell>
          <cell r="UT63">
            <v>0</v>
          </cell>
          <cell r="UU63">
            <v>0</v>
          </cell>
          <cell r="UW63">
            <v>0</v>
          </cell>
          <cell r="UX63">
            <v>0</v>
          </cell>
          <cell r="UZ63">
            <v>2</v>
          </cell>
          <cell r="VA63">
            <v>2</v>
          </cell>
          <cell r="VC63">
            <v>9</v>
          </cell>
          <cell r="VD63">
            <v>10</v>
          </cell>
          <cell r="VF63">
            <v>10</v>
          </cell>
          <cell r="VG63">
            <v>12</v>
          </cell>
          <cell r="VI63">
            <v>2</v>
          </cell>
          <cell r="VJ63">
            <v>2</v>
          </cell>
          <cell r="VL63">
            <v>2</v>
          </cell>
          <cell r="VM63">
            <v>3</v>
          </cell>
          <cell r="VO63">
            <v>290</v>
          </cell>
          <cell r="VP63">
            <v>347</v>
          </cell>
          <cell r="VR63">
            <v>16</v>
          </cell>
          <cell r="VS63">
            <v>18</v>
          </cell>
          <cell r="VU63">
            <v>5</v>
          </cell>
          <cell r="VV63">
            <v>6</v>
          </cell>
          <cell r="VX63">
            <v>12</v>
          </cell>
          <cell r="VY63">
            <v>14</v>
          </cell>
          <cell r="WA63">
            <v>6</v>
          </cell>
          <cell r="WB63">
            <v>8</v>
          </cell>
          <cell r="WD63">
            <v>14</v>
          </cell>
          <cell r="WE63">
            <v>17</v>
          </cell>
          <cell r="WG63">
            <v>3</v>
          </cell>
          <cell r="WH63">
            <v>3</v>
          </cell>
          <cell r="WJ63">
            <v>3</v>
          </cell>
          <cell r="WK63">
            <v>3</v>
          </cell>
          <cell r="WM63">
            <v>2</v>
          </cell>
          <cell r="WN63">
            <v>2</v>
          </cell>
          <cell r="WP63">
            <v>2</v>
          </cell>
          <cell r="WQ63">
            <v>2</v>
          </cell>
          <cell r="WS63">
            <v>5</v>
          </cell>
          <cell r="WT63">
            <v>6</v>
          </cell>
          <cell r="WV63">
            <v>6</v>
          </cell>
          <cell r="WW63">
            <v>7</v>
          </cell>
          <cell r="WY63">
            <v>74</v>
          </cell>
          <cell r="WZ63">
            <v>86</v>
          </cell>
          <cell r="XB63">
            <v>364</v>
          </cell>
          <cell r="XC63">
            <v>433</v>
          </cell>
          <cell r="XE63">
            <v>0</v>
          </cell>
          <cell r="XF63">
            <v>0</v>
          </cell>
          <cell r="XG63">
            <v>9</v>
          </cell>
          <cell r="XH63">
            <v>11</v>
          </cell>
          <cell r="XI63">
            <v>1</v>
          </cell>
          <cell r="XJ63">
            <v>1</v>
          </cell>
          <cell r="XK63">
            <v>4</v>
          </cell>
          <cell r="XL63">
            <v>4</v>
          </cell>
          <cell r="XM63">
            <v>8</v>
          </cell>
          <cell r="XN63">
            <v>10</v>
          </cell>
          <cell r="XO63">
            <v>13</v>
          </cell>
          <cell r="XP63">
            <v>16</v>
          </cell>
          <cell r="XQ63">
            <v>1</v>
          </cell>
          <cell r="XR63">
            <v>1</v>
          </cell>
          <cell r="XT63">
            <v>25</v>
          </cell>
          <cell r="XU63">
            <v>31</v>
          </cell>
        </row>
        <row r="64">
          <cell r="B64" t="str">
            <v>รพท.ปากช่องนานา</v>
          </cell>
          <cell r="C64">
            <v>9</v>
          </cell>
          <cell r="D64" t="str">
            <v>นครราชสีมา</v>
          </cell>
          <cell r="E64">
            <v>10890</v>
          </cell>
          <cell r="F64" t="str">
            <v>M1</v>
          </cell>
          <cell r="G64" t="str">
            <v>รพ.ระดับ M1 เตียง &lt; 200</v>
          </cell>
          <cell r="H64">
            <v>120</v>
          </cell>
          <cell r="I64">
            <v>171</v>
          </cell>
          <cell r="J64">
            <v>345101</v>
          </cell>
          <cell r="K64">
            <v>193517</v>
          </cell>
          <cell r="L64">
            <v>0</v>
          </cell>
          <cell r="M64">
            <v>53360</v>
          </cell>
          <cell r="N64">
            <v>140157</v>
          </cell>
          <cell r="O64">
            <v>2</v>
          </cell>
          <cell r="P64">
            <v>2</v>
          </cell>
          <cell r="Q64">
            <v>1</v>
          </cell>
          <cell r="R64">
            <v>1</v>
          </cell>
          <cell r="S64">
            <v>7</v>
          </cell>
          <cell r="T64">
            <v>9</v>
          </cell>
          <cell r="U64">
            <v>0</v>
          </cell>
          <cell r="V64">
            <v>0</v>
          </cell>
          <cell r="W64">
            <v>1</v>
          </cell>
          <cell r="X64">
            <v>1</v>
          </cell>
          <cell r="Y64">
            <v>1</v>
          </cell>
          <cell r="Z64">
            <v>1</v>
          </cell>
          <cell r="AA64">
            <v>2</v>
          </cell>
          <cell r="AB64">
            <v>2</v>
          </cell>
          <cell r="AC64">
            <v>14</v>
          </cell>
          <cell r="AD64">
            <v>16</v>
          </cell>
          <cell r="AF64">
            <v>2</v>
          </cell>
          <cell r="AG64">
            <v>3</v>
          </cell>
          <cell r="AH64">
            <v>4</v>
          </cell>
          <cell r="AI64">
            <v>5</v>
          </cell>
          <cell r="AJ64">
            <v>6</v>
          </cell>
          <cell r="AK64">
            <v>8</v>
          </cell>
          <cell r="AM64">
            <v>1</v>
          </cell>
          <cell r="AN64">
            <v>1</v>
          </cell>
          <cell r="AO64">
            <v>13</v>
          </cell>
          <cell r="AP64">
            <v>16</v>
          </cell>
          <cell r="AQ64">
            <v>1</v>
          </cell>
          <cell r="AR64">
            <v>1</v>
          </cell>
          <cell r="AS64">
            <v>15</v>
          </cell>
          <cell r="AT64">
            <v>18</v>
          </cell>
          <cell r="AV64">
            <v>3</v>
          </cell>
          <cell r="AW64">
            <v>4</v>
          </cell>
          <cell r="AX64">
            <v>2</v>
          </cell>
          <cell r="AY64">
            <v>2</v>
          </cell>
          <cell r="AZ64">
            <v>5</v>
          </cell>
          <cell r="BA64">
            <v>6</v>
          </cell>
          <cell r="BC64">
            <v>2</v>
          </cell>
          <cell r="BD64">
            <v>2</v>
          </cell>
          <cell r="BE64">
            <v>6</v>
          </cell>
          <cell r="BF64">
            <v>7</v>
          </cell>
          <cell r="BG64">
            <v>8</v>
          </cell>
          <cell r="BH64">
            <v>9</v>
          </cell>
          <cell r="BJ64">
            <v>2</v>
          </cell>
          <cell r="BK64">
            <v>2</v>
          </cell>
          <cell r="BL64">
            <v>2</v>
          </cell>
          <cell r="BM64">
            <v>3</v>
          </cell>
          <cell r="BN64">
            <v>4</v>
          </cell>
          <cell r="BO64">
            <v>5</v>
          </cell>
          <cell r="BQ64">
            <v>52</v>
          </cell>
          <cell r="BR64">
            <v>62</v>
          </cell>
          <cell r="BT64">
            <v>10</v>
          </cell>
          <cell r="BU64">
            <v>12</v>
          </cell>
          <cell r="BV64">
            <v>10</v>
          </cell>
          <cell r="BW64">
            <v>12</v>
          </cell>
          <cell r="BX64" t="str">
            <v/>
          </cell>
          <cell r="BY64">
            <v>1</v>
          </cell>
          <cell r="BZ64">
            <v>1</v>
          </cell>
          <cell r="CA64">
            <v>2</v>
          </cell>
          <cell r="CB64">
            <v>3</v>
          </cell>
          <cell r="CC64">
            <v>0</v>
          </cell>
          <cell r="CD64">
            <v>0</v>
          </cell>
          <cell r="CE64">
            <v>2</v>
          </cell>
          <cell r="CF64">
            <v>3</v>
          </cell>
          <cell r="CG64">
            <v>5</v>
          </cell>
          <cell r="CH64">
            <v>7</v>
          </cell>
          <cell r="CJ64">
            <v>17</v>
          </cell>
          <cell r="CK64">
            <v>21</v>
          </cell>
          <cell r="CL64">
            <v>4</v>
          </cell>
          <cell r="CM64">
            <v>5</v>
          </cell>
          <cell r="CN64">
            <v>7</v>
          </cell>
          <cell r="CO64">
            <v>9</v>
          </cell>
          <cell r="CP64">
            <v>2</v>
          </cell>
          <cell r="CQ64">
            <v>2</v>
          </cell>
          <cell r="CR64">
            <v>2</v>
          </cell>
          <cell r="CS64">
            <v>2</v>
          </cell>
          <cell r="CT64">
            <v>0</v>
          </cell>
          <cell r="CU64">
            <v>0</v>
          </cell>
          <cell r="CV64">
            <v>2</v>
          </cell>
          <cell r="CW64">
            <v>2</v>
          </cell>
          <cell r="CX64">
            <v>34</v>
          </cell>
          <cell r="CY64">
            <v>41</v>
          </cell>
          <cell r="DA64">
            <v>1</v>
          </cell>
          <cell r="DB64">
            <v>1</v>
          </cell>
          <cell r="DC64">
            <v>2</v>
          </cell>
          <cell r="DD64">
            <v>3</v>
          </cell>
          <cell r="DE64">
            <v>3</v>
          </cell>
          <cell r="DF64">
            <v>4</v>
          </cell>
          <cell r="DH64">
            <v>1</v>
          </cell>
          <cell r="DI64">
            <v>1</v>
          </cell>
          <cell r="DJ64">
            <v>1</v>
          </cell>
          <cell r="DK64">
            <v>1</v>
          </cell>
          <cell r="DL64">
            <v>2</v>
          </cell>
          <cell r="DM64">
            <v>2</v>
          </cell>
          <cell r="DO64">
            <v>1</v>
          </cell>
          <cell r="DP64">
            <v>1</v>
          </cell>
          <cell r="DQ64">
            <v>3</v>
          </cell>
          <cell r="DR64">
            <v>3</v>
          </cell>
          <cell r="DS64">
            <v>4</v>
          </cell>
          <cell r="DT64">
            <v>4</v>
          </cell>
          <cell r="DV64">
            <v>2</v>
          </cell>
          <cell r="DW64">
            <v>3</v>
          </cell>
          <cell r="DX64">
            <v>1</v>
          </cell>
          <cell r="DY64">
            <v>1</v>
          </cell>
          <cell r="DZ64">
            <v>3</v>
          </cell>
          <cell r="EA64">
            <v>4</v>
          </cell>
          <cell r="EC64">
            <v>46</v>
          </cell>
          <cell r="ED64">
            <v>55</v>
          </cell>
          <cell r="EF64">
            <v>2</v>
          </cell>
          <cell r="EG64">
            <v>3</v>
          </cell>
          <cell r="EH64">
            <v>2</v>
          </cell>
          <cell r="EI64">
            <v>3</v>
          </cell>
          <cell r="EK64">
            <v>2</v>
          </cell>
          <cell r="EL64">
            <v>3</v>
          </cell>
          <cell r="EM64">
            <v>0</v>
          </cell>
          <cell r="EN64">
            <v>0</v>
          </cell>
          <cell r="EO64">
            <v>2</v>
          </cell>
          <cell r="EP64">
            <v>3</v>
          </cell>
          <cell r="ER64">
            <v>1</v>
          </cell>
          <cell r="ES64">
            <v>1</v>
          </cell>
          <cell r="ET64">
            <v>1</v>
          </cell>
          <cell r="EU64">
            <v>1</v>
          </cell>
          <cell r="EV64">
            <v>2</v>
          </cell>
          <cell r="EW64">
            <v>2</v>
          </cell>
          <cell r="EY64">
            <v>1</v>
          </cell>
          <cell r="EZ64">
            <v>1</v>
          </cell>
          <cell r="FA64">
            <v>1</v>
          </cell>
          <cell r="FB64">
            <v>1</v>
          </cell>
          <cell r="FC64">
            <v>1</v>
          </cell>
          <cell r="FD64">
            <v>1</v>
          </cell>
          <cell r="FE64">
            <v>3</v>
          </cell>
          <cell r="FF64">
            <v>3</v>
          </cell>
          <cell r="FH64">
            <v>1</v>
          </cell>
          <cell r="FI64">
            <v>1</v>
          </cell>
          <cell r="FJ64">
            <v>1</v>
          </cell>
          <cell r="FK64">
            <v>1</v>
          </cell>
          <cell r="FL64">
            <v>2</v>
          </cell>
          <cell r="FM64">
            <v>2</v>
          </cell>
          <cell r="FO64">
            <v>1</v>
          </cell>
          <cell r="FP64">
            <v>1</v>
          </cell>
          <cell r="FQ64">
            <v>1</v>
          </cell>
          <cell r="FR64">
            <v>1</v>
          </cell>
          <cell r="FS64">
            <v>2</v>
          </cell>
          <cell r="FT64">
            <v>2</v>
          </cell>
          <cell r="FV64">
            <v>0</v>
          </cell>
          <cell r="FW64">
            <v>0</v>
          </cell>
          <cell r="FX64">
            <v>1</v>
          </cell>
          <cell r="FY64">
            <v>1</v>
          </cell>
          <cell r="FZ64">
            <v>1</v>
          </cell>
          <cell r="GA64">
            <v>1</v>
          </cell>
          <cell r="GB64">
            <v>2</v>
          </cell>
          <cell r="GC64">
            <v>2</v>
          </cell>
          <cell r="GE64">
            <v>13</v>
          </cell>
          <cell r="GF64">
            <v>14</v>
          </cell>
          <cell r="GH64">
            <v>2</v>
          </cell>
          <cell r="GI64">
            <v>2</v>
          </cell>
          <cell r="GJ64">
            <v>2</v>
          </cell>
          <cell r="GK64">
            <v>2</v>
          </cell>
          <cell r="GM64">
            <v>2</v>
          </cell>
          <cell r="GN64">
            <v>2</v>
          </cell>
          <cell r="GO64">
            <v>2</v>
          </cell>
          <cell r="GP64">
            <v>2</v>
          </cell>
          <cell r="GR64">
            <v>1</v>
          </cell>
          <cell r="GS64">
            <v>1</v>
          </cell>
          <cell r="GT64">
            <v>1</v>
          </cell>
          <cell r="GU64">
            <v>1</v>
          </cell>
          <cell r="GW64">
            <v>1</v>
          </cell>
          <cell r="GX64">
            <v>1</v>
          </cell>
          <cell r="GY64">
            <v>1</v>
          </cell>
          <cell r="GZ64">
            <v>1</v>
          </cell>
          <cell r="HB64">
            <v>6</v>
          </cell>
          <cell r="HC64">
            <v>6</v>
          </cell>
          <cell r="HD64">
            <v>82</v>
          </cell>
          <cell r="HE64">
            <v>97</v>
          </cell>
          <cell r="HG64">
            <v>5</v>
          </cell>
          <cell r="HH64">
            <v>6</v>
          </cell>
          <cell r="HI64">
            <v>0</v>
          </cell>
          <cell r="HJ64">
            <v>0</v>
          </cell>
          <cell r="HK64">
            <v>7</v>
          </cell>
          <cell r="HL64">
            <v>8</v>
          </cell>
          <cell r="HM64">
            <v>1</v>
          </cell>
          <cell r="HN64">
            <v>1</v>
          </cell>
          <cell r="HO64">
            <v>13</v>
          </cell>
          <cell r="HP64">
            <v>15</v>
          </cell>
          <cell r="HR64">
            <v>2</v>
          </cell>
          <cell r="HS64">
            <v>3</v>
          </cell>
          <cell r="HT64">
            <v>2</v>
          </cell>
          <cell r="HU64">
            <v>2</v>
          </cell>
          <cell r="HV64">
            <v>4</v>
          </cell>
          <cell r="HW64">
            <v>5</v>
          </cell>
          <cell r="HX64">
            <v>2</v>
          </cell>
          <cell r="HY64">
            <v>2</v>
          </cell>
          <cell r="HZ64">
            <v>10</v>
          </cell>
          <cell r="IA64">
            <v>12</v>
          </cell>
          <cell r="IC64">
            <v>1</v>
          </cell>
          <cell r="ID64">
            <v>1</v>
          </cell>
          <cell r="IE64">
            <v>1</v>
          </cell>
          <cell r="IF64">
            <v>1</v>
          </cell>
          <cell r="IG64">
            <v>0</v>
          </cell>
          <cell r="IH64">
            <v>0</v>
          </cell>
          <cell r="II64">
            <v>2</v>
          </cell>
          <cell r="IJ64">
            <v>2</v>
          </cell>
          <cell r="IL64">
            <v>2</v>
          </cell>
          <cell r="IM64">
            <v>2</v>
          </cell>
          <cell r="IN64">
            <v>0</v>
          </cell>
          <cell r="IO64">
            <v>0</v>
          </cell>
          <cell r="IP64">
            <v>2</v>
          </cell>
          <cell r="IQ64">
            <v>2</v>
          </cell>
          <cell r="IR64">
            <v>1</v>
          </cell>
          <cell r="IS64">
            <v>1</v>
          </cell>
          <cell r="IT64">
            <v>0</v>
          </cell>
          <cell r="IU64">
            <v>0</v>
          </cell>
          <cell r="IV64">
            <v>1</v>
          </cell>
          <cell r="IW64">
            <v>1</v>
          </cell>
          <cell r="IX64">
            <v>1</v>
          </cell>
          <cell r="IY64">
            <v>1</v>
          </cell>
          <cell r="IZ64">
            <v>7</v>
          </cell>
          <cell r="JA64">
            <v>7</v>
          </cell>
          <cell r="JC64">
            <v>1</v>
          </cell>
          <cell r="JD64">
            <v>1</v>
          </cell>
          <cell r="JE64">
            <v>2</v>
          </cell>
          <cell r="JF64">
            <v>2</v>
          </cell>
          <cell r="JG64">
            <v>1</v>
          </cell>
          <cell r="JH64">
            <v>1</v>
          </cell>
          <cell r="JI64">
            <v>1</v>
          </cell>
          <cell r="JJ64">
            <v>1</v>
          </cell>
          <cell r="JK64">
            <v>1</v>
          </cell>
          <cell r="JL64">
            <v>1</v>
          </cell>
          <cell r="JM64">
            <v>5</v>
          </cell>
          <cell r="JN64">
            <v>5</v>
          </cell>
          <cell r="JP64">
            <v>37</v>
          </cell>
          <cell r="JQ64">
            <v>41</v>
          </cell>
          <cell r="JS64">
            <v>2</v>
          </cell>
          <cell r="JT64">
            <v>3</v>
          </cell>
          <cell r="JU64">
            <v>10</v>
          </cell>
          <cell r="JV64">
            <v>12</v>
          </cell>
          <cell r="JW64">
            <v>12</v>
          </cell>
          <cell r="JX64">
            <v>15</v>
          </cell>
          <cell r="JZ64">
            <v>5</v>
          </cell>
          <cell r="KA64">
            <v>6</v>
          </cell>
          <cell r="KB64">
            <v>0</v>
          </cell>
          <cell r="KC64">
            <v>0</v>
          </cell>
          <cell r="KD64">
            <v>5</v>
          </cell>
          <cell r="KE64">
            <v>6</v>
          </cell>
          <cell r="KF64" t="str">
            <v/>
          </cell>
          <cell r="KG64">
            <v>4</v>
          </cell>
          <cell r="KH64">
            <v>5</v>
          </cell>
          <cell r="KI64">
            <v>0</v>
          </cell>
          <cell r="KJ64">
            <v>0</v>
          </cell>
          <cell r="KK64">
            <v>4</v>
          </cell>
          <cell r="KL64">
            <v>5</v>
          </cell>
          <cell r="KM64" t="str">
            <v/>
          </cell>
          <cell r="KN64">
            <v>2</v>
          </cell>
          <cell r="KO64">
            <v>3</v>
          </cell>
          <cell r="KP64">
            <v>2</v>
          </cell>
          <cell r="KQ64">
            <v>3</v>
          </cell>
          <cell r="KR64" t="str">
            <v/>
          </cell>
          <cell r="KS64">
            <v>3</v>
          </cell>
          <cell r="KT64">
            <v>4</v>
          </cell>
          <cell r="KU64">
            <v>3</v>
          </cell>
          <cell r="KV64">
            <v>4</v>
          </cell>
          <cell r="KW64" t="str">
            <v/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 t="str">
            <v/>
          </cell>
          <cell r="LE64">
            <v>2</v>
          </cell>
          <cell r="LF64">
            <v>2</v>
          </cell>
          <cell r="LG64">
            <v>2</v>
          </cell>
          <cell r="LH64">
            <v>2</v>
          </cell>
          <cell r="LI64" t="str">
            <v/>
          </cell>
          <cell r="LJ64">
            <v>2</v>
          </cell>
          <cell r="LK64">
            <v>2</v>
          </cell>
          <cell r="LL64">
            <v>0</v>
          </cell>
          <cell r="LM64">
            <v>0</v>
          </cell>
          <cell r="LN64">
            <v>2</v>
          </cell>
          <cell r="LO64">
            <v>2</v>
          </cell>
          <cell r="LP64" t="str">
            <v/>
          </cell>
          <cell r="LQ64">
            <v>2</v>
          </cell>
          <cell r="LR64">
            <v>2</v>
          </cell>
          <cell r="LS64">
            <v>2</v>
          </cell>
          <cell r="LT64">
            <v>2</v>
          </cell>
          <cell r="LU64" t="str">
            <v/>
          </cell>
          <cell r="LV64">
            <v>1</v>
          </cell>
          <cell r="LW64">
            <v>1</v>
          </cell>
          <cell r="LX64">
            <v>2</v>
          </cell>
          <cell r="LY64">
            <v>2</v>
          </cell>
          <cell r="LZ64">
            <v>3</v>
          </cell>
          <cell r="MA64">
            <v>3</v>
          </cell>
          <cell r="MB64" t="str">
            <v/>
          </cell>
          <cell r="MC64">
            <v>2</v>
          </cell>
          <cell r="MD64">
            <v>3</v>
          </cell>
          <cell r="ME64">
            <v>2</v>
          </cell>
          <cell r="MF64">
            <v>3</v>
          </cell>
          <cell r="MG64" t="str">
            <v/>
          </cell>
          <cell r="MH64">
            <v>2</v>
          </cell>
          <cell r="MI64">
            <v>3</v>
          </cell>
          <cell r="MJ64">
            <v>2</v>
          </cell>
          <cell r="MK64">
            <v>3</v>
          </cell>
          <cell r="MM64">
            <v>2</v>
          </cell>
          <cell r="MN64">
            <v>3</v>
          </cell>
          <cell r="MO64">
            <v>2</v>
          </cell>
          <cell r="MP64">
            <v>3</v>
          </cell>
          <cell r="MQ64">
            <v>3</v>
          </cell>
          <cell r="MR64">
            <v>4</v>
          </cell>
          <cell r="MS64">
            <v>7</v>
          </cell>
          <cell r="MT64">
            <v>10</v>
          </cell>
          <cell r="MU64" t="str">
            <v/>
          </cell>
          <cell r="MV64">
            <v>12</v>
          </cell>
          <cell r="MW64">
            <v>15</v>
          </cell>
          <cell r="MX64">
            <v>4</v>
          </cell>
          <cell r="MY64">
            <v>5</v>
          </cell>
          <cell r="MZ64">
            <v>1</v>
          </cell>
          <cell r="NA64">
            <v>1</v>
          </cell>
          <cell r="NB64">
            <v>17</v>
          </cell>
          <cell r="NC64">
            <v>21</v>
          </cell>
          <cell r="ND64" t="str">
            <v/>
          </cell>
          <cell r="NE64">
            <v>3</v>
          </cell>
          <cell r="NF64">
            <v>4</v>
          </cell>
          <cell r="NG64">
            <v>5</v>
          </cell>
          <cell r="NH64">
            <v>6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8</v>
          </cell>
          <cell r="NN64">
            <v>10</v>
          </cell>
          <cell r="NO64" t="str">
            <v/>
          </cell>
          <cell r="NP64">
            <v>0</v>
          </cell>
          <cell r="NQ64">
            <v>0</v>
          </cell>
          <cell r="NR64">
            <v>14</v>
          </cell>
          <cell r="NS64">
            <v>17</v>
          </cell>
          <cell r="NT64">
            <v>1</v>
          </cell>
          <cell r="NU64">
            <v>1</v>
          </cell>
          <cell r="NV64">
            <v>15</v>
          </cell>
          <cell r="NW64">
            <v>18</v>
          </cell>
          <cell r="NX64" t="str">
            <v/>
          </cell>
          <cell r="NY64">
            <v>1</v>
          </cell>
          <cell r="NZ64">
            <v>1</v>
          </cell>
          <cell r="OA64">
            <v>10</v>
          </cell>
          <cell r="OB64">
            <v>12</v>
          </cell>
          <cell r="OC64">
            <v>2</v>
          </cell>
          <cell r="OD64">
            <v>3</v>
          </cell>
          <cell r="OE64">
            <v>0</v>
          </cell>
          <cell r="OF64">
            <v>0</v>
          </cell>
          <cell r="OG64">
            <v>1</v>
          </cell>
          <cell r="OH64">
            <v>1</v>
          </cell>
          <cell r="OI64">
            <v>14</v>
          </cell>
          <cell r="OJ64">
            <v>17</v>
          </cell>
          <cell r="OK64" t="str">
            <v/>
          </cell>
          <cell r="OL64">
            <v>2</v>
          </cell>
          <cell r="OM64">
            <v>3</v>
          </cell>
          <cell r="ON64">
            <v>2</v>
          </cell>
          <cell r="OO64">
            <v>3</v>
          </cell>
          <cell r="OP64" t="str">
            <v/>
          </cell>
          <cell r="OQ64">
            <v>18</v>
          </cell>
          <cell r="OR64">
            <v>22</v>
          </cell>
          <cell r="OS64">
            <v>14</v>
          </cell>
          <cell r="OT64">
            <v>18</v>
          </cell>
          <cell r="OU64">
            <v>32</v>
          </cell>
          <cell r="OV64">
            <v>40</v>
          </cell>
          <cell r="OW64" t="str">
            <v/>
          </cell>
          <cell r="OX64">
            <v>134</v>
          </cell>
          <cell r="OY64">
            <v>167</v>
          </cell>
          <cell r="PA64">
            <v>19</v>
          </cell>
          <cell r="PB64">
            <v>24</v>
          </cell>
          <cell r="PC64">
            <v>19</v>
          </cell>
          <cell r="PD64">
            <v>24</v>
          </cell>
          <cell r="PE64" t="str">
            <v/>
          </cell>
          <cell r="PF64">
            <v>21</v>
          </cell>
          <cell r="PG64">
            <v>26</v>
          </cell>
          <cell r="PH64">
            <v>21</v>
          </cell>
          <cell r="PI64">
            <v>26</v>
          </cell>
          <cell r="PK64">
            <v>18</v>
          </cell>
          <cell r="PL64">
            <v>22</v>
          </cell>
          <cell r="PM64">
            <v>18</v>
          </cell>
          <cell r="PN64">
            <v>22</v>
          </cell>
          <cell r="PP64">
            <v>10</v>
          </cell>
          <cell r="PQ64">
            <v>12</v>
          </cell>
          <cell r="PR64">
            <v>10</v>
          </cell>
          <cell r="PS64">
            <v>12</v>
          </cell>
          <cell r="PU64">
            <v>11</v>
          </cell>
          <cell r="PV64">
            <v>14</v>
          </cell>
          <cell r="PW64">
            <v>11</v>
          </cell>
          <cell r="PX64">
            <v>14</v>
          </cell>
          <cell r="PZ64">
            <v>9</v>
          </cell>
          <cell r="QA64">
            <v>11</v>
          </cell>
          <cell r="QB64">
            <v>9</v>
          </cell>
          <cell r="QC64">
            <v>11</v>
          </cell>
          <cell r="QE64">
            <v>34</v>
          </cell>
          <cell r="QF64">
            <v>43</v>
          </cell>
          <cell r="QG64">
            <v>34</v>
          </cell>
          <cell r="QH64">
            <v>43</v>
          </cell>
          <cell r="QJ64">
            <v>21</v>
          </cell>
          <cell r="QK64">
            <v>26</v>
          </cell>
          <cell r="QL64">
            <v>21</v>
          </cell>
          <cell r="QM64">
            <v>26</v>
          </cell>
          <cell r="QO64">
            <v>14</v>
          </cell>
          <cell r="QP64">
            <v>17</v>
          </cell>
          <cell r="QQ64">
            <v>14</v>
          </cell>
          <cell r="QR64">
            <v>17</v>
          </cell>
          <cell r="QT64">
            <v>2</v>
          </cell>
          <cell r="QU64">
            <v>3</v>
          </cell>
          <cell r="QV64">
            <v>2</v>
          </cell>
          <cell r="QW64">
            <v>3</v>
          </cell>
          <cell r="QY64">
            <v>11</v>
          </cell>
          <cell r="QZ64">
            <v>14</v>
          </cell>
          <cell r="RA64">
            <v>11</v>
          </cell>
          <cell r="RB64">
            <v>14</v>
          </cell>
          <cell r="RD64">
            <v>13</v>
          </cell>
          <cell r="RE64">
            <v>16</v>
          </cell>
          <cell r="RF64">
            <v>13</v>
          </cell>
          <cell r="RG64">
            <v>16</v>
          </cell>
          <cell r="RI64">
            <v>8</v>
          </cell>
          <cell r="RJ64">
            <v>10</v>
          </cell>
          <cell r="RK64">
            <v>8</v>
          </cell>
          <cell r="RL64">
            <v>10</v>
          </cell>
          <cell r="RN64">
            <v>2</v>
          </cell>
          <cell r="RO64">
            <v>2</v>
          </cell>
          <cell r="RP64">
            <v>2</v>
          </cell>
          <cell r="RQ64">
            <v>2</v>
          </cell>
          <cell r="RS64">
            <v>8</v>
          </cell>
          <cell r="RT64">
            <v>10</v>
          </cell>
          <cell r="RU64">
            <v>8</v>
          </cell>
          <cell r="RV64">
            <v>10</v>
          </cell>
          <cell r="RX64">
            <v>1</v>
          </cell>
          <cell r="RY64">
            <v>1</v>
          </cell>
          <cell r="RZ64">
            <v>1</v>
          </cell>
          <cell r="SA64">
            <v>1</v>
          </cell>
          <cell r="SC64">
            <v>202</v>
          </cell>
          <cell r="SD64">
            <v>251</v>
          </cell>
          <cell r="SF64">
            <v>507</v>
          </cell>
          <cell r="SG64">
            <v>618</v>
          </cell>
          <cell r="SI64">
            <v>62</v>
          </cell>
          <cell r="SJ64">
            <v>78</v>
          </cell>
          <cell r="SL64">
            <v>12</v>
          </cell>
          <cell r="SM64">
            <v>15</v>
          </cell>
          <cell r="SO64">
            <v>6</v>
          </cell>
          <cell r="SP64">
            <v>7</v>
          </cell>
          <cell r="SR64">
            <v>1</v>
          </cell>
          <cell r="SS64">
            <v>1</v>
          </cell>
          <cell r="SU64">
            <v>22</v>
          </cell>
          <cell r="SV64">
            <v>28</v>
          </cell>
          <cell r="SX64">
            <v>14</v>
          </cell>
          <cell r="SY64">
            <v>18</v>
          </cell>
          <cell r="TA64">
            <v>223</v>
          </cell>
          <cell r="TB64">
            <v>274</v>
          </cell>
          <cell r="TD64">
            <v>22</v>
          </cell>
          <cell r="TE64">
            <v>26</v>
          </cell>
          <cell r="TG64">
            <v>2</v>
          </cell>
          <cell r="TH64">
            <v>3</v>
          </cell>
          <cell r="TJ64">
            <v>14</v>
          </cell>
          <cell r="TK64">
            <v>17</v>
          </cell>
          <cell r="TM64">
            <v>1</v>
          </cell>
          <cell r="TN64">
            <v>1</v>
          </cell>
          <cell r="TP64">
            <v>2</v>
          </cell>
          <cell r="TQ64">
            <v>2</v>
          </cell>
          <cell r="TS64">
            <v>12</v>
          </cell>
          <cell r="TT64">
            <v>14</v>
          </cell>
          <cell r="TV64">
            <v>2</v>
          </cell>
          <cell r="TW64">
            <v>3</v>
          </cell>
          <cell r="TY64">
            <v>0</v>
          </cell>
          <cell r="TZ64">
            <v>0</v>
          </cell>
          <cell r="UB64">
            <v>1</v>
          </cell>
          <cell r="UC64">
            <v>1</v>
          </cell>
          <cell r="UE64">
            <v>5</v>
          </cell>
          <cell r="UF64">
            <v>6</v>
          </cell>
          <cell r="UH64">
            <v>0</v>
          </cell>
          <cell r="UI64">
            <v>0</v>
          </cell>
          <cell r="UK64">
            <v>0</v>
          </cell>
          <cell r="UL64">
            <v>0</v>
          </cell>
          <cell r="UN64">
            <v>0</v>
          </cell>
          <cell r="UO64">
            <v>0</v>
          </cell>
          <cell r="UQ64">
            <v>3</v>
          </cell>
          <cell r="UR64">
            <v>4</v>
          </cell>
          <cell r="UT64">
            <v>0</v>
          </cell>
          <cell r="UU64">
            <v>0</v>
          </cell>
          <cell r="UW64">
            <v>0</v>
          </cell>
          <cell r="UX64">
            <v>0</v>
          </cell>
          <cell r="UZ64">
            <v>2</v>
          </cell>
          <cell r="VA64">
            <v>2</v>
          </cell>
          <cell r="VC64">
            <v>9</v>
          </cell>
          <cell r="VD64">
            <v>10</v>
          </cell>
          <cell r="VF64">
            <v>10</v>
          </cell>
          <cell r="VG64">
            <v>12</v>
          </cell>
          <cell r="VI64">
            <v>2</v>
          </cell>
          <cell r="VJ64">
            <v>2</v>
          </cell>
          <cell r="VL64">
            <v>2</v>
          </cell>
          <cell r="VM64">
            <v>3</v>
          </cell>
          <cell r="VO64">
            <v>429</v>
          </cell>
          <cell r="VP64">
            <v>527</v>
          </cell>
          <cell r="VR64">
            <v>16</v>
          </cell>
          <cell r="VS64">
            <v>18</v>
          </cell>
          <cell r="VU64">
            <v>5</v>
          </cell>
          <cell r="VV64">
            <v>6</v>
          </cell>
          <cell r="VX64">
            <v>12</v>
          </cell>
          <cell r="VY64">
            <v>14</v>
          </cell>
          <cell r="WA64">
            <v>6</v>
          </cell>
          <cell r="WB64">
            <v>8</v>
          </cell>
          <cell r="WD64">
            <v>14</v>
          </cell>
          <cell r="WE64">
            <v>17</v>
          </cell>
          <cell r="WG64">
            <v>3</v>
          </cell>
          <cell r="WH64">
            <v>3</v>
          </cell>
          <cell r="WJ64">
            <v>3</v>
          </cell>
          <cell r="WK64">
            <v>3</v>
          </cell>
          <cell r="WM64">
            <v>2</v>
          </cell>
          <cell r="WN64">
            <v>2</v>
          </cell>
          <cell r="WP64">
            <v>2</v>
          </cell>
          <cell r="WQ64">
            <v>2</v>
          </cell>
          <cell r="WS64">
            <v>5</v>
          </cell>
          <cell r="WT64">
            <v>6</v>
          </cell>
          <cell r="WV64">
            <v>10</v>
          </cell>
          <cell r="WW64">
            <v>12</v>
          </cell>
          <cell r="WY64">
            <v>78</v>
          </cell>
          <cell r="WZ64">
            <v>91</v>
          </cell>
          <cell r="XB64">
            <v>507</v>
          </cell>
          <cell r="XC64">
            <v>618</v>
          </cell>
          <cell r="XE64">
            <v>0</v>
          </cell>
          <cell r="XF64">
            <v>0</v>
          </cell>
          <cell r="XG64">
            <v>9</v>
          </cell>
          <cell r="XH64">
            <v>11</v>
          </cell>
          <cell r="XI64">
            <v>1</v>
          </cell>
          <cell r="XJ64">
            <v>1</v>
          </cell>
          <cell r="XK64">
            <v>4</v>
          </cell>
          <cell r="XL64">
            <v>4</v>
          </cell>
          <cell r="XM64">
            <v>8</v>
          </cell>
          <cell r="XN64">
            <v>10</v>
          </cell>
          <cell r="XO64">
            <v>13</v>
          </cell>
          <cell r="XP64">
            <v>16</v>
          </cell>
          <cell r="XQ64">
            <v>1</v>
          </cell>
          <cell r="XR64">
            <v>1</v>
          </cell>
          <cell r="XT64">
            <v>36</v>
          </cell>
          <cell r="XU64">
            <v>45</v>
          </cell>
        </row>
        <row r="65">
          <cell r="B65" t="str">
            <v>รพท.นางรอง</v>
          </cell>
          <cell r="C65">
            <v>9</v>
          </cell>
          <cell r="D65" t="str">
            <v>บุรีรัมย์</v>
          </cell>
          <cell r="E65">
            <v>10897</v>
          </cell>
          <cell r="F65" t="str">
            <v>S ใหญ่</v>
          </cell>
          <cell r="G65" t="str">
            <v>รพ.ระดับ S เตียง &lt; 400</v>
          </cell>
          <cell r="H65">
            <v>350</v>
          </cell>
          <cell r="I65">
            <v>286</v>
          </cell>
          <cell r="J65">
            <v>311084</v>
          </cell>
          <cell r="K65">
            <v>112510</v>
          </cell>
          <cell r="L65">
            <v>0</v>
          </cell>
          <cell r="M65">
            <v>28955</v>
          </cell>
          <cell r="N65">
            <v>83555</v>
          </cell>
          <cell r="O65">
            <v>2</v>
          </cell>
          <cell r="P65">
            <v>3</v>
          </cell>
          <cell r="Q65">
            <v>1</v>
          </cell>
          <cell r="R65">
            <v>1</v>
          </cell>
          <cell r="S65">
            <v>10</v>
          </cell>
          <cell r="T65">
            <v>12</v>
          </cell>
          <cell r="U65">
            <v>2</v>
          </cell>
          <cell r="V65">
            <v>2</v>
          </cell>
          <cell r="W65">
            <v>1</v>
          </cell>
          <cell r="X65">
            <v>1</v>
          </cell>
          <cell r="Y65">
            <v>2</v>
          </cell>
          <cell r="Z65">
            <v>2</v>
          </cell>
          <cell r="AA65">
            <v>2</v>
          </cell>
          <cell r="AB65">
            <v>3</v>
          </cell>
          <cell r="AC65">
            <v>20</v>
          </cell>
          <cell r="AD65">
            <v>24</v>
          </cell>
          <cell r="AF65">
            <v>3</v>
          </cell>
          <cell r="AG65">
            <v>4</v>
          </cell>
          <cell r="AH65">
            <v>8</v>
          </cell>
          <cell r="AI65">
            <v>10</v>
          </cell>
          <cell r="AJ65">
            <v>11</v>
          </cell>
          <cell r="AK65">
            <v>14</v>
          </cell>
          <cell r="AM65">
            <v>2</v>
          </cell>
          <cell r="AN65">
            <v>2</v>
          </cell>
          <cell r="AO65">
            <v>14</v>
          </cell>
          <cell r="AP65">
            <v>18</v>
          </cell>
          <cell r="AQ65">
            <v>1</v>
          </cell>
          <cell r="AR65">
            <v>1</v>
          </cell>
          <cell r="AS65">
            <v>17</v>
          </cell>
          <cell r="AT65">
            <v>21</v>
          </cell>
          <cell r="AV65">
            <v>3</v>
          </cell>
          <cell r="AW65">
            <v>4</v>
          </cell>
          <cell r="AX65">
            <v>2</v>
          </cell>
          <cell r="AY65">
            <v>2</v>
          </cell>
          <cell r="AZ65">
            <v>5</v>
          </cell>
          <cell r="BA65">
            <v>6</v>
          </cell>
          <cell r="BC65">
            <v>3</v>
          </cell>
          <cell r="BD65">
            <v>4</v>
          </cell>
          <cell r="BE65">
            <v>9</v>
          </cell>
          <cell r="BF65">
            <v>11</v>
          </cell>
          <cell r="BG65">
            <v>12</v>
          </cell>
          <cell r="BH65">
            <v>15</v>
          </cell>
          <cell r="BJ65">
            <v>2</v>
          </cell>
          <cell r="BK65">
            <v>2</v>
          </cell>
          <cell r="BL65">
            <v>2</v>
          </cell>
          <cell r="BM65">
            <v>3</v>
          </cell>
          <cell r="BN65">
            <v>4</v>
          </cell>
          <cell r="BO65">
            <v>5</v>
          </cell>
          <cell r="BQ65">
            <v>69</v>
          </cell>
          <cell r="BR65">
            <v>85</v>
          </cell>
          <cell r="BT65">
            <v>5</v>
          </cell>
          <cell r="BU65">
            <v>6</v>
          </cell>
          <cell r="BV65">
            <v>5</v>
          </cell>
          <cell r="BW65">
            <v>6</v>
          </cell>
          <cell r="BX65" t="str">
            <v/>
          </cell>
          <cell r="BY65">
            <v>0</v>
          </cell>
          <cell r="BZ65">
            <v>0</v>
          </cell>
          <cell r="CA65">
            <v>1</v>
          </cell>
          <cell r="CB65">
            <v>1</v>
          </cell>
          <cell r="CC65">
            <v>0</v>
          </cell>
          <cell r="CD65">
            <v>0</v>
          </cell>
          <cell r="CE65">
            <v>2</v>
          </cell>
          <cell r="CF65">
            <v>2</v>
          </cell>
          <cell r="CG65">
            <v>3</v>
          </cell>
          <cell r="CH65">
            <v>3</v>
          </cell>
          <cell r="CJ65">
            <v>9</v>
          </cell>
          <cell r="CK65">
            <v>11</v>
          </cell>
          <cell r="CL65">
            <v>16</v>
          </cell>
          <cell r="CM65">
            <v>20</v>
          </cell>
          <cell r="CN65">
            <v>9</v>
          </cell>
          <cell r="CO65">
            <v>11</v>
          </cell>
          <cell r="CP65">
            <v>2</v>
          </cell>
          <cell r="CQ65">
            <v>3</v>
          </cell>
          <cell r="CR65">
            <v>0</v>
          </cell>
          <cell r="CS65">
            <v>0</v>
          </cell>
          <cell r="CT65">
            <v>1</v>
          </cell>
          <cell r="CU65">
            <v>1</v>
          </cell>
          <cell r="CV65">
            <v>1</v>
          </cell>
          <cell r="CW65">
            <v>1</v>
          </cell>
          <cell r="CX65">
            <v>38</v>
          </cell>
          <cell r="CY65">
            <v>47</v>
          </cell>
          <cell r="DA65">
            <v>1</v>
          </cell>
          <cell r="DB65">
            <v>1</v>
          </cell>
          <cell r="DC65">
            <v>2</v>
          </cell>
          <cell r="DD65">
            <v>2</v>
          </cell>
          <cell r="DE65">
            <v>3</v>
          </cell>
          <cell r="DF65">
            <v>3</v>
          </cell>
          <cell r="DH65">
            <v>2</v>
          </cell>
          <cell r="DI65">
            <v>3</v>
          </cell>
          <cell r="DJ65">
            <v>2</v>
          </cell>
          <cell r="DK65">
            <v>3</v>
          </cell>
          <cell r="DL65">
            <v>4</v>
          </cell>
          <cell r="DM65">
            <v>6</v>
          </cell>
          <cell r="DO65">
            <v>2</v>
          </cell>
          <cell r="DP65">
            <v>2</v>
          </cell>
          <cell r="DQ65">
            <v>2</v>
          </cell>
          <cell r="DR65">
            <v>2</v>
          </cell>
          <cell r="DS65">
            <v>4</v>
          </cell>
          <cell r="DT65">
            <v>4</v>
          </cell>
          <cell r="DV65">
            <v>1</v>
          </cell>
          <cell r="DW65">
            <v>1</v>
          </cell>
          <cell r="DX65">
            <v>1</v>
          </cell>
          <cell r="DY65">
            <v>1</v>
          </cell>
          <cell r="DZ65">
            <v>2</v>
          </cell>
          <cell r="EA65">
            <v>2</v>
          </cell>
          <cell r="EC65">
            <v>51</v>
          </cell>
          <cell r="ED65">
            <v>62</v>
          </cell>
          <cell r="EF65">
            <v>2</v>
          </cell>
          <cell r="EG65">
            <v>3</v>
          </cell>
          <cell r="EH65">
            <v>2</v>
          </cell>
          <cell r="EI65">
            <v>3</v>
          </cell>
          <cell r="EK65">
            <v>1</v>
          </cell>
          <cell r="EL65">
            <v>1</v>
          </cell>
          <cell r="EM65">
            <v>2</v>
          </cell>
          <cell r="EN65">
            <v>2</v>
          </cell>
          <cell r="EO65">
            <v>3</v>
          </cell>
          <cell r="EP65">
            <v>3</v>
          </cell>
          <cell r="ER65">
            <v>1</v>
          </cell>
          <cell r="ES65">
            <v>1</v>
          </cell>
          <cell r="ET65">
            <v>1</v>
          </cell>
          <cell r="EU65">
            <v>1</v>
          </cell>
          <cell r="EV65">
            <v>2</v>
          </cell>
          <cell r="EW65">
            <v>2</v>
          </cell>
          <cell r="EY65">
            <v>2</v>
          </cell>
          <cell r="EZ65">
            <v>2</v>
          </cell>
          <cell r="FA65">
            <v>1</v>
          </cell>
          <cell r="FB65">
            <v>1</v>
          </cell>
          <cell r="FC65">
            <v>1</v>
          </cell>
          <cell r="FD65">
            <v>1</v>
          </cell>
          <cell r="FE65">
            <v>4</v>
          </cell>
          <cell r="FF65">
            <v>4</v>
          </cell>
          <cell r="FH65">
            <v>1</v>
          </cell>
          <cell r="FI65">
            <v>1</v>
          </cell>
          <cell r="FJ65">
            <v>0</v>
          </cell>
          <cell r="FK65">
            <v>0</v>
          </cell>
          <cell r="FL65">
            <v>1</v>
          </cell>
          <cell r="FM65">
            <v>1</v>
          </cell>
          <cell r="FO65">
            <v>2</v>
          </cell>
          <cell r="FP65">
            <v>2</v>
          </cell>
          <cell r="FQ65">
            <v>1</v>
          </cell>
          <cell r="FR65">
            <v>1</v>
          </cell>
          <cell r="FS65">
            <v>3</v>
          </cell>
          <cell r="FT65">
            <v>3</v>
          </cell>
          <cell r="FV65">
            <v>1</v>
          </cell>
          <cell r="FW65">
            <v>1</v>
          </cell>
          <cell r="FX65">
            <v>1</v>
          </cell>
          <cell r="FY65">
            <v>1</v>
          </cell>
          <cell r="FZ65">
            <v>0</v>
          </cell>
          <cell r="GA65">
            <v>0</v>
          </cell>
          <cell r="GB65">
            <v>2</v>
          </cell>
          <cell r="GC65">
            <v>2</v>
          </cell>
          <cell r="GE65">
            <v>15</v>
          </cell>
          <cell r="GF65">
            <v>15</v>
          </cell>
          <cell r="GH65">
            <v>8</v>
          </cell>
          <cell r="GI65">
            <v>10</v>
          </cell>
          <cell r="GJ65">
            <v>8</v>
          </cell>
          <cell r="GK65">
            <v>10</v>
          </cell>
          <cell r="GM65">
            <v>2</v>
          </cell>
          <cell r="GN65">
            <v>3</v>
          </cell>
          <cell r="GO65">
            <v>2</v>
          </cell>
          <cell r="GP65">
            <v>3</v>
          </cell>
          <cell r="GR65">
            <v>2</v>
          </cell>
          <cell r="GS65">
            <v>3</v>
          </cell>
          <cell r="GT65">
            <v>2</v>
          </cell>
          <cell r="GU65">
            <v>3</v>
          </cell>
          <cell r="GW65">
            <v>3</v>
          </cell>
          <cell r="GX65">
            <v>4</v>
          </cell>
          <cell r="GY65">
            <v>3</v>
          </cell>
          <cell r="GZ65">
            <v>4</v>
          </cell>
          <cell r="HB65">
            <v>15</v>
          </cell>
          <cell r="HC65">
            <v>20</v>
          </cell>
          <cell r="HD65">
            <v>91</v>
          </cell>
          <cell r="HE65">
            <v>109</v>
          </cell>
          <cell r="HG65">
            <v>6</v>
          </cell>
          <cell r="HH65">
            <v>7</v>
          </cell>
          <cell r="HI65">
            <v>0</v>
          </cell>
          <cell r="HJ65">
            <v>0</v>
          </cell>
          <cell r="HK65">
            <v>6</v>
          </cell>
          <cell r="HL65">
            <v>7</v>
          </cell>
          <cell r="HM65">
            <v>1</v>
          </cell>
          <cell r="HN65">
            <v>1</v>
          </cell>
          <cell r="HO65">
            <v>13</v>
          </cell>
          <cell r="HP65">
            <v>15</v>
          </cell>
          <cell r="HR65">
            <v>2</v>
          </cell>
          <cell r="HS65">
            <v>3</v>
          </cell>
          <cell r="HT65">
            <v>1</v>
          </cell>
          <cell r="HU65">
            <v>1</v>
          </cell>
          <cell r="HV65">
            <v>2</v>
          </cell>
          <cell r="HW65">
            <v>3</v>
          </cell>
          <cell r="HX65">
            <v>2</v>
          </cell>
          <cell r="HY65">
            <v>3</v>
          </cell>
          <cell r="HZ65">
            <v>7</v>
          </cell>
          <cell r="IA65">
            <v>10</v>
          </cell>
          <cell r="IC65">
            <v>2</v>
          </cell>
          <cell r="ID65">
            <v>2</v>
          </cell>
          <cell r="IE65">
            <v>1</v>
          </cell>
          <cell r="IF65">
            <v>1</v>
          </cell>
          <cell r="IG65">
            <v>0</v>
          </cell>
          <cell r="IH65">
            <v>0</v>
          </cell>
          <cell r="II65">
            <v>3</v>
          </cell>
          <cell r="IJ65">
            <v>3</v>
          </cell>
          <cell r="IL65">
            <v>1</v>
          </cell>
          <cell r="IM65">
            <v>1</v>
          </cell>
          <cell r="IN65">
            <v>1</v>
          </cell>
          <cell r="IO65">
            <v>1</v>
          </cell>
          <cell r="IP65">
            <v>4</v>
          </cell>
          <cell r="IQ65">
            <v>5</v>
          </cell>
          <cell r="IR65">
            <v>2</v>
          </cell>
          <cell r="IS65">
            <v>2</v>
          </cell>
          <cell r="IT65">
            <v>1</v>
          </cell>
          <cell r="IU65">
            <v>1</v>
          </cell>
          <cell r="IV65">
            <v>1</v>
          </cell>
          <cell r="IW65">
            <v>1</v>
          </cell>
          <cell r="IX65">
            <v>1</v>
          </cell>
          <cell r="IY65">
            <v>1</v>
          </cell>
          <cell r="IZ65">
            <v>11</v>
          </cell>
          <cell r="JA65">
            <v>12</v>
          </cell>
          <cell r="JC65">
            <v>2</v>
          </cell>
          <cell r="JD65">
            <v>2</v>
          </cell>
          <cell r="JE65">
            <v>2</v>
          </cell>
          <cell r="JF65">
            <v>2</v>
          </cell>
          <cell r="JG65">
            <v>1</v>
          </cell>
          <cell r="JH65">
            <v>1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5</v>
          </cell>
          <cell r="JN65">
            <v>5</v>
          </cell>
          <cell r="JP65">
            <v>39</v>
          </cell>
          <cell r="JQ65">
            <v>45</v>
          </cell>
          <cell r="JS65">
            <v>4</v>
          </cell>
          <cell r="JT65">
            <v>5</v>
          </cell>
          <cell r="JU65">
            <v>10</v>
          </cell>
          <cell r="JV65">
            <v>12</v>
          </cell>
          <cell r="JW65">
            <v>14</v>
          </cell>
          <cell r="JX65">
            <v>17</v>
          </cell>
          <cell r="JZ65">
            <v>10</v>
          </cell>
          <cell r="KA65">
            <v>12</v>
          </cell>
          <cell r="KB65">
            <v>0</v>
          </cell>
          <cell r="KC65">
            <v>0</v>
          </cell>
          <cell r="KD65">
            <v>10</v>
          </cell>
          <cell r="KE65">
            <v>12</v>
          </cell>
          <cell r="KF65" t="str">
            <v/>
          </cell>
          <cell r="KG65">
            <v>8</v>
          </cell>
          <cell r="KH65">
            <v>10</v>
          </cell>
          <cell r="KI65">
            <v>0</v>
          </cell>
          <cell r="KJ65">
            <v>0</v>
          </cell>
          <cell r="KK65">
            <v>8</v>
          </cell>
          <cell r="KL65">
            <v>10</v>
          </cell>
          <cell r="KM65" t="str">
            <v/>
          </cell>
          <cell r="KN65">
            <v>8</v>
          </cell>
          <cell r="KO65">
            <v>10</v>
          </cell>
          <cell r="KP65">
            <v>8</v>
          </cell>
          <cell r="KQ65">
            <v>10</v>
          </cell>
          <cell r="KR65" t="str">
            <v/>
          </cell>
          <cell r="KS65">
            <v>8</v>
          </cell>
          <cell r="KT65">
            <v>10</v>
          </cell>
          <cell r="KU65">
            <v>8</v>
          </cell>
          <cell r="KV65">
            <v>10</v>
          </cell>
          <cell r="KW65" t="str">
            <v/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 t="str">
            <v/>
          </cell>
          <cell r="LE65">
            <v>2</v>
          </cell>
          <cell r="LF65">
            <v>3</v>
          </cell>
          <cell r="LG65">
            <v>2</v>
          </cell>
          <cell r="LH65">
            <v>3</v>
          </cell>
          <cell r="LI65" t="str">
            <v/>
          </cell>
          <cell r="LJ65">
            <v>2</v>
          </cell>
          <cell r="LK65">
            <v>3</v>
          </cell>
          <cell r="LL65">
            <v>2</v>
          </cell>
          <cell r="LM65">
            <v>2</v>
          </cell>
          <cell r="LN65">
            <v>4</v>
          </cell>
          <cell r="LO65">
            <v>5</v>
          </cell>
          <cell r="LP65" t="str">
            <v/>
          </cell>
          <cell r="LQ65">
            <v>3</v>
          </cell>
          <cell r="LR65">
            <v>4</v>
          </cell>
          <cell r="LS65">
            <v>3</v>
          </cell>
          <cell r="LT65">
            <v>4</v>
          </cell>
          <cell r="LU65" t="str">
            <v/>
          </cell>
          <cell r="LV65">
            <v>0</v>
          </cell>
          <cell r="LW65">
            <v>0</v>
          </cell>
          <cell r="LX65">
            <v>5</v>
          </cell>
          <cell r="LY65">
            <v>6</v>
          </cell>
          <cell r="LZ65">
            <v>5</v>
          </cell>
          <cell r="MA65">
            <v>6</v>
          </cell>
          <cell r="MB65" t="str">
            <v/>
          </cell>
          <cell r="MC65">
            <v>8</v>
          </cell>
          <cell r="MD65">
            <v>10</v>
          </cell>
          <cell r="ME65">
            <v>8</v>
          </cell>
          <cell r="MF65">
            <v>10</v>
          </cell>
          <cell r="MG65" t="str">
            <v/>
          </cell>
          <cell r="MH65">
            <v>2</v>
          </cell>
          <cell r="MI65">
            <v>3</v>
          </cell>
          <cell r="MJ65">
            <v>2</v>
          </cell>
          <cell r="MK65">
            <v>3</v>
          </cell>
          <cell r="MM65">
            <v>2</v>
          </cell>
          <cell r="MN65">
            <v>2</v>
          </cell>
          <cell r="MO65">
            <v>2</v>
          </cell>
          <cell r="MP65">
            <v>2</v>
          </cell>
          <cell r="MQ65">
            <v>5</v>
          </cell>
          <cell r="MR65">
            <v>6</v>
          </cell>
          <cell r="MS65">
            <v>9</v>
          </cell>
          <cell r="MT65">
            <v>10</v>
          </cell>
          <cell r="MU65" t="str">
            <v/>
          </cell>
          <cell r="MV65">
            <v>7</v>
          </cell>
          <cell r="MW65">
            <v>9</v>
          </cell>
          <cell r="MX65">
            <v>3</v>
          </cell>
          <cell r="MY65">
            <v>4</v>
          </cell>
          <cell r="MZ65">
            <v>1</v>
          </cell>
          <cell r="NA65">
            <v>1</v>
          </cell>
          <cell r="NB65">
            <v>11</v>
          </cell>
          <cell r="NC65">
            <v>14</v>
          </cell>
          <cell r="ND65" t="str">
            <v/>
          </cell>
          <cell r="NE65">
            <v>3</v>
          </cell>
          <cell r="NF65">
            <v>4</v>
          </cell>
          <cell r="NG65">
            <v>6</v>
          </cell>
          <cell r="NH65">
            <v>7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9</v>
          </cell>
          <cell r="NN65">
            <v>11</v>
          </cell>
          <cell r="NO65" t="str">
            <v/>
          </cell>
          <cell r="NP65">
            <v>1</v>
          </cell>
          <cell r="NQ65">
            <v>1</v>
          </cell>
          <cell r="NR65">
            <v>17</v>
          </cell>
          <cell r="NS65">
            <v>21</v>
          </cell>
          <cell r="NT65">
            <v>3</v>
          </cell>
          <cell r="NU65">
            <v>4</v>
          </cell>
          <cell r="NV65">
            <v>21</v>
          </cell>
          <cell r="NW65">
            <v>26</v>
          </cell>
          <cell r="NX65" t="str">
            <v/>
          </cell>
          <cell r="NY65">
            <v>1</v>
          </cell>
          <cell r="NZ65">
            <v>1</v>
          </cell>
          <cell r="OA65">
            <v>9</v>
          </cell>
          <cell r="OB65">
            <v>11</v>
          </cell>
          <cell r="OC65">
            <v>3</v>
          </cell>
          <cell r="OD65">
            <v>4</v>
          </cell>
          <cell r="OE65">
            <v>1</v>
          </cell>
          <cell r="OF65">
            <v>1</v>
          </cell>
          <cell r="OG65">
            <v>2</v>
          </cell>
          <cell r="OH65">
            <v>2</v>
          </cell>
          <cell r="OI65">
            <v>16</v>
          </cell>
          <cell r="OJ65">
            <v>19</v>
          </cell>
          <cell r="OK65" t="str">
            <v/>
          </cell>
          <cell r="OL65">
            <v>4</v>
          </cell>
          <cell r="OM65">
            <v>5</v>
          </cell>
          <cell r="ON65">
            <v>4</v>
          </cell>
          <cell r="OO65">
            <v>5</v>
          </cell>
          <cell r="OP65" t="str">
            <v/>
          </cell>
          <cell r="OQ65">
            <v>26</v>
          </cell>
          <cell r="OR65">
            <v>33</v>
          </cell>
          <cell r="OS65">
            <v>22</v>
          </cell>
          <cell r="OT65">
            <v>28</v>
          </cell>
          <cell r="OU65">
            <v>48</v>
          </cell>
          <cell r="OV65">
            <v>61</v>
          </cell>
          <cell r="OW65" t="str">
            <v/>
          </cell>
          <cell r="OX65">
            <v>190</v>
          </cell>
          <cell r="OY65">
            <v>236</v>
          </cell>
          <cell r="PA65">
            <v>29</v>
          </cell>
          <cell r="PB65">
            <v>36</v>
          </cell>
          <cell r="PC65">
            <v>29</v>
          </cell>
          <cell r="PD65">
            <v>36</v>
          </cell>
          <cell r="PE65" t="str">
            <v/>
          </cell>
          <cell r="PF65">
            <v>20</v>
          </cell>
          <cell r="PG65">
            <v>25</v>
          </cell>
          <cell r="PH65">
            <v>20</v>
          </cell>
          <cell r="PI65">
            <v>25</v>
          </cell>
          <cell r="PK65">
            <v>48</v>
          </cell>
          <cell r="PL65">
            <v>60</v>
          </cell>
          <cell r="PM65">
            <v>48</v>
          </cell>
          <cell r="PN65">
            <v>60</v>
          </cell>
          <cell r="PP65">
            <v>16</v>
          </cell>
          <cell r="PQ65">
            <v>20</v>
          </cell>
          <cell r="PR65">
            <v>16</v>
          </cell>
          <cell r="PS65">
            <v>20</v>
          </cell>
          <cell r="PU65">
            <v>29</v>
          </cell>
          <cell r="PV65">
            <v>36</v>
          </cell>
          <cell r="PW65">
            <v>29</v>
          </cell>
          <cell r="PX65">
            <v>36</v>
          </cell>
          <cell r="PZ65">
            <v>20</v>
          </cell>
          <cell r="QA65">
            <v>25</v>
          </cell>
          <cell r="QB65">
            <v>20</v>
          </cell>
          <cell r="QC65">
            <v>25</v>
          </cell>
          <cell r="QE65">
            <v>74</v>
          </cell>
          <cell r="QF65">
            <v>93</v>
          </cell>
          <cell r="QG65">
            <v>74</v>
          </cell>
          <cell r="QH65">
            <v>93</v>
          </cell>
          <cell r="QJ65">
            <v>38</v>
          </cell>
          <cell r="QK65">
            <v>48</v>
          </cell>
          <cell r="QL65">
            <v>38</v>
          </cell>
          <cell r="QM65">
            <v>48</v>
          </cell>
          <cell r="QO65">
            <v>22</v>
          </cell>
          <cell r="QP65">
            <v>28</v>
          </cell>
          <cell r="QQ65">
            <v>22</v>
          </cell>
          <cell r="QR65">
            <v>28</v>
          </cell>
          <cell r="QT65">
            <v>7</v>
          </cell>
          <cell r="QU65">
            <v>9</v>
          </cell>
          <cell r="QV65">
            <v>7</v>
          </cell>
          <cell r="QW65">
            <v>9</v>
          </cell>
          <cell r="QY65">
            <v>32</v>
          </cell>
          <cell r="QZ65">
            <v>40</v>
          </cell>
          <cell r="RA65">
            <v>32</v>
          </cell>
          <cell r="RB65">
            <v>40</v>
          </cell>
          <cell r="RD65">
            <v>29</v>
          </cell>
          <cell r="RE65">
            <v>36</v>
          </cell>
          <cell r="RF65">
            <v>29</v>
          </cell>
          <cell r="RG65">
            <v>36</v>
          </cell>
          <cell r="RI65">
            <v>12</v>
          </cell>
          <cell r="RJ65">
            <v>15</v>
          </cell>
          <cell r="RK65">
            <v>12</v>
          </cell>
          <cell r="RL65">
            <v>15</v>
          </cell>
          <cell r="RN65">
            <v>2</v>
          </cell>
          <cell r="RO65">
            <v>2</v>
          </cell>
          <cell r="RP65">
            <v>2</v>
          </cell>
          <cell r="RQ65">
            <v>2</v>
          </cell>
          <cell r="RS65">
            <v>22</v>
          </cell>
          <cell r="RT65">
            <v>27</v>
          </cell>
          <cell r="RU65">
            <v>22</v>
          </cell>
          <cell r="RV65">
            <v>27</v>
          </cell>
          <cell r="RX65">
            <v>6</v>
          </cell>
          <cell r="RY65">
            <v>7</v>
          </cell>
          <cell r="RZ65">
            <v>6</v>
          </cell>
          <cell r="SA65">
            <v>7</v>
          </cell>
          <cell r="SC65">
            <v>406</v>
          </cell>
          <cell r="SD65">
            <v>507</v>
          </cell>
          <cell r="SF65">
            <v>795</v>
          </cell>
          <cell r="SG65">
            <v>982</v>
          </cell>
          <cell r="SI65">
            <v>77</v>
          </cell>
          <cell r="SJ65">
            <v>95</v>
          </cell>
          <cell r="SL65">
            <v>7</v>
          </cell>
          <cell r="SM65">
            <v>9</v>
          </cell>
          <cell r="SO65">
            <v>3</v>
          </cell>
          <cell r="SP65">
            <v>4</v>
          </cell>
          <cell r="SR65">
            <v>1</v>
          </cell>
          <cell r="SS65">
            <v>1</v>
          </cell>
          <cell r="SU65">
            <v>28</v>
          </cell>
          <cell r="SV65">
            <v>35</v>
          </cell>
          <cell r="SX65">
            <v>22</v>
          </cell>
          <cell r="SY65">
            <v>28</v>
          </cell>
          <cell r="TA65">
            <v>454</v>
          </cell>
          <cell r="TB65">
            <v>565</v>
          </cell>
          <cell r="TD65">
            <v>21</v>
          </cell>
          <cell r="TE65">
            <v>25</v>
          </cell>
          <cell r="TG65">
            <v>3</v>
          </cell>
          <cell r="TH65">
            <v>3</v>
          </cell>
          <cell r="TJ65">
            <v>17</v>
          </cell>
          <cell r="TK65">
            <v>21</v>
          </cell>
          <cell r="TM65">
            <v>3</v>
          </cell>
          <cell r="TN65">
            <v>4</v>
          </cell>
          <cell r="TP65">
            <v>5</v>
          </cell>
          <cell r="TQ65">
            <v>6</v>
          </cell>
          <cell r="TS65">
            <v>10</v>
          </cell>
          <cell r="TT65">
            <v>12</v>
          </cell>
          <cell r="TV65">
            <v>3</v>
          </cell>
          <cell r="TW65">
            <v>4</v>
          </cell>
          <cell r="TY65">
            <v>1</v>
          </cell>
          <cell r="TZ65">
            <v>1</v>
          </cell>
          <cell r="UB65">
            <v>2</v>
          </cell>
          <cell r="UC65">
            <v>2</v>
          </cell>
          <cell r="UE65">
            <v>6</v>
          </cell>
          <cell r="UF65">
            <v>7</v>
          </cell>
          <cell r="UH65">
            <v>0</v>
          </cell>
          <cell r="UI65">
            <v>0</v>
          </cell>
          <cell r="UK65">
            <v>0</v>
          </cell>
          <cell r="UL65">
            <v>0</v>
          </cell>
          <cell r="UN65">
            <v>0</v>
          </cell>
          <cell r="UO65">
            <v>0</v>
          </cell>
          <cell r="UQ65">
            <v>5</v>
          </cell>
          <cell r="UR65">
            <v>6</v>
          </cell>
          <cell r="UT65">
            <v>2</v>
          </cell>
          <cell r="UU65">
            <v>2</v>
          </cell>
          <cell r="UW65">
            <v>1</v>
          </cell>
          <cell r="UX65">
            <v>1</v>
          </cell>
          <cell r="UZ65">
            <v>4</v>
          </cell>
          <cell r="VA65">
            <v>5</v>
          </cell>
          <cell r="VC65">
            <v>8</v>
          </cell>
          <cell r="VD65">
            <v>10</v>
          </cell>
          <cell r="VF65">
            <v>10</v>
          </cell>
          <cell r="VG65">
            <v>12</v>
          </cell>
          <cell r="VI65">
            <v>3</v>
          </cell>
          <cell r="VJ65">
            <v>4</v>
          </cell>
          <cell r="VL65">
            <v>4</v>
          </cell>
          <cell r="VM65">
            <v>5</v>
          </cell>
          <cell r="VO65">
            <v>700</v>
          </cell>
          <cell r="VP65">
            <v>867</v>
          </cell>
          <cell r="VR65">
            <v>21</v>
          </cell>
          <cell r="VS65">
            <v>25</v>
          </cell>
          <cell r="VU65">
            <v>5</v>
          </cell>
          <cell r="VV65">
            <v>6</v>
          </cell>
          <cell r="VX65">
            <v>16</v>
          </cell>
          <cell r="VY65">
            <v>20</v>
          </cell>
          <cell r="WA65">
            <v>11</v>
          </cell>
          <cell r="WB65">
            <v>14</v>
          </cell>
          <cell r="WD65">
            <v>18</v>
          </cell>
          <cell r="WE65">
            <v>22</v>
          </cell>
          <cell r="WG65">
            <v>3</v>
          </cell>
          <cell r="WH65">
            <v>3</v>
          </cell>
          <cell r="WJ65">
            <v>3</v>
          </cell>
          <cell r="WK65">
            <v>3</v>
          </cell>
          <cell r="WM65">
            <v>2</v>
          </cell>
          <cell r="WN65">
            <v>2</v>
          </cell>
          <cell r="WP65">
            <v>3</v>
          </cell>
          <cell r="WQ65">
            <v>3</v>
          </cell>
          <cell r="WS65">
            <v>6</v>
          </cell>
          <cell r="WT65">
            <v>7</v>
          </cell>
          <cell r="WV65">
            <v>7</v>
          </cell>
          <cell r="WW65">
            <v>10</v>
          </cell>
          <cell r="WY65">
            <v>95</v>
          </cell>
          <cell r="WZ65">
            <v>115</v>
          </cell>
          <cell r="XB65">
            <v>795</v>
          </cell>
          <cell r="XC65">
            <v>982</v>
          </cell>
          <cell r="XE65">
            <v>0</v>
          </cell>
          <cell r="XF65">
            <v>0</v>
          </cell>
          <cell r="XG65">
            <v>12</v>
          </cell>
          <cell r="XH65">
            <v>14</v>
          </cell>
          <cell r="XI65">
            <v>2</v>
          </cell>
          <cell r="XJ65">
            <v>2</v>
          </cell>
          <cell r="XK65">
            <v>5</v>
          </cell>
          <cell r="XL65">
            <v>6</v>
          </cell>
          <cell r="XM65">
            <v>11</v>
          </cell>
          <cell r="XN65">
            <v>14</v>
          </cell>
          <cell r="XO65">
            <v>16</v>
          </cell>
          <cell r="XP65">
            <v>20</v>
          </cell>
          <cell r="XQ65">
            <v>1</v>
          </cell>
          <cell r="XR65">
            <v>1</v>
          </cell>
          <cell r="XT65">
            <v>68</v>
          </cell>
          <cell r="XU65">
            <v>85</v>
          </cell>
        </row>
        <row r="66">
          <cell r="B66" t="str">
            <v>รพท.ปราสาท</v>
          </cell>
          <cell r="C66">
            <v>9</v>
          </cell>
          <cell r="D66" t="str">
            <v>สุรินทร์</v>
          </cell>
          <cell r="E66">
            <v>10918</v>
          </cell>
          <cell r="F66" t="str">
            <v>M1</v>
          </cell>
          <cell r="G66" t="str">
            <v>รพ.ระดับ M1 เตียง &lt; 200</v>
          </cell>
          <cell r="H66">
            <v>60</v>
          </cell>
          <cell r="I66">
            <v>139</v>
          </cell>
          <cell r="J66">
            <v>280890</v>
          </cell>
          <cell r="K66">
            <v>156146</v>
          </cell>
          <cell r="L66">
            <v>0</v>
          </cell>
          <cell r="M66">
            <v>22616</v>
          </cell>
          <cell r="N66">
            <v>133530</v>
          </cell>
          <cell r="O66">
            <v>2</v>
          </cell>
          <cell r="P66">
            <v>2</v>
          </cell>
          <cell r="Q66">
            <v>1</v>
          </cell>
          <cell r="R66">
            <v>1</v>
          </cell>
          <cell r="S66">
            <v>6</v>
          </cell>
          <cell r="T66">
            <v>8</v>
          </cell>
          <cell r="U66">
            <v>1</v>
          </cell>
          <cell r="V66">
            <v>1</v>
          </cell>
          <cell r="W66">
            <v>1</v>
          </cell>
          <cell r="X66">
            <v>1</v>
          </cell>
          <cell r="Y66">
            <v>1</v>
          </cell>
          <cell r="Z66">
            <v>1</v>
          </cell>
          <cell r="AA66">
            <v>2</v>
          </cell>
          <cell r="AB66">
            <v>2</v>
          </cell>
          <cell r="AC66">
            <v>14</v>
          </cell>
          <cell r="AD66">
            <v>16</v>
          </cell>
          <cell r="AF66">
            <v>2</v>
          </cell>
          <cell r="AG66">
            <v>3</v>
          </cell>
          <cell r="AH66">
            <v>4</v>
          </cell>
          <cell r="AI66">
            <v>5</v>
          </cell>
          <cell r="AJ66">
            <v>6</v>
          </cell>
          <cell r="AK66">
            <v>8</v>
          </cell>
          <cell r="AM66">
            <v>1</v>
          </cell>
          <cell r="AN66">
            <v>1</v>
          </cell>
          <cell r="AO66">
            <v>12</v>
          </cell>
          <cell r="AP66">
            <v>15</v>
          </cell>
          <cell r="AQ66">
            <v>1</v>
          </cell>
          <cell r="AR66">
            <v>1</v>
          </cell>
          <cell r="AS66">
            <v>14</v>
          </cell>
          <cell r="AT66">
            <v>17</v>
          </cell>
          <cell r="AV66">
            <v>3</v>
          </cell>
          <cell r="AW66">
            <v>4</v>
          </cell>
          <cell r="AX66">
            <v>2</v>
          </cell>
          <cell r="AY66">
            <v>2</v>
          </cell>
          <cell r="AZ66">
            <v>5</v>
          </cell>
          <cell r="BA66">
            <v>6</v>
          </cell>
          <cell r="BC66">
            <v>2</v>
          </cell>
          <cell r="BD66">
            <v>2</v>
          </cell>
          <cell r="BE66">
            <v>5</v>
          </cell>
          <cell r="BF66">
            <v>6</v>
          </cell>
          <cell r="BG66">
            <v>7</v>
          </cell>
          <cell r="BH66">
            <v>8</v>
          </cell>
          <cell r="BJ66">
            <v>2</v>
          </cell>
          <cell r="BK66">
            <v>2</v>
          </cell>
          <cell r="BL66">
            <v>3</v>
          </cell>
          <cell r="BM66">
            <v>4</v>
          </cell>
          <cell r="BN66">
            <v>5</v>
          </cell>
          <cell r="BO66">
            <v>6</v>
          </cell>
          <cell r="BQ66">
            <v>51</v>
          </cell>
          <cell r="BR66">
            <v>61</v>
          </cell>
          <cell r="BT66">
            <v>1</v>
          </cell>
          <cell r="BU66">
            <v>1</v>
          </cell>
          <cell r="BV66">
            <v>1</v>
          </cell>
          <cell r="BW66">
            <v>1</v>
          </cell>
          <cell r="BX66" t="str">
            <v/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2</v>
          </cell>
          <cell r="CF66">
            <v>3</v>
          </cell>
          <cell r="CG66">
            <v>2</v>
          </cell>
          <cell r="CH66">
            <v>3</v>
          </cell>
          <cell r="CJ66">
            <v>12</v>
          </cell>
          <cell r="CK66">
            <v>15</v>
          </cell>
          <cell r="CL66">
            <v>3</v>
          </cell>
          <cell r="CM66">
            <v>4</v>
          </cell>
          <cell r="CN66">
            <v>6</v>
          </cell>
          <cell r="CO66">
            <v>8</v>
          </cell>
          <cell r="CP66">
            <v>1</v>
          </cell>
          <cell r="CQ66">
            <v>1</v>
          </cell>
          <cell r="CR66">
            <v>1</v>
          </cell>
          <cell r="CS66">
            <v>1</v>
          </cell>
          <cell r="CT66">
            <v>0</v>
          </cell>
          <cell r="CU66">
            <v>0</v>
          </cell>
          <cell r="CV66">
            <v>1</v>
          </cell>
          <cell r="CW66">
            <v>1</v>
          </cell>
          <cell r="CX66">
            <v>24</v>
          </cell>
          <cell r="CY66">
            <v>30</v>
          </cell>
          <cell r="DA66">
            <v>0</v>
          </cell>
          <cell r="DB66">
            <v>0</v>
          </cell>
          <cell r="DC66">
            <v>2</v>
          </cell>
          <cell r="DD66">
            <v>2</v>
          </cell>
          <cell r="DE66">
            <v>2</v>
          </cell>
          <cell r="DF66">
            <v>2</v>
          </cell>
          <cell r="DH66">
            <v>1</v>
          </cell>
          <cell r="DI66">
            <v>1</v>
          </cell>
          <cell r="DJ66">
            <v>1</v>
          </cell>
          <cell r="DK66">
            <v>1</v>
          </cell>
          <cell r="DL66">
            <v>2</v>
          </cell>
          <cell r="DM66">
            <v>2</v>
          </cell>
          <cell r="DO66">
            <v>1</v>
          </cell>
          <cell r="DP66">
            <v>1</v>
          </cell>
          <cell r="DQ66">
            <v>2</v>
          </cell>
          <cell r="DR66">
            <v>2</v>
          </cell>
          <cell r="DS66">
            <v>3</v>
          </cell>
          <cell r="DT66">
            <v>3</v>
          </cell>
          <cell r="DV66">
            <v>1</v>
          </cell>
          <cell r="DW66">
            <v>1</v>
          </cell>
          <cell r="DX66">
            <v>2</v>
          </cell>
          <cell r="DY66">
            <v>2</v>
          </cell>
          <cell r="DZ66">
            <v>3</v>
          </cell>
          <cell r="EA66">
            <v>3</v>
          </cell>
          <cell r="EC66">
            <v>34</v>
          </cell>
          <cell r="ED66">
            <v>40</v>
          </cell>
          <cell r="EF66">
            <v>2</v>
          </cell>
          <cell r="EG66">
            <v>3</v>
          </cell>
          <cell r="EH66">
            <v>2</v>
          </cell>
          <cell r="EI66">
            <v>3</v>
          </cell>
          <cell r="EK66">
            <v>1</v>
          </cell>
          <cell r="EL66">
            <v>1</v>
          </cell>
          <cell r="EM66">
            <v>1</v>
          </cell>
          <cell r="EN66">
            <v>1</v>
          </cell>
          <cell r="EO66">
            <v>2</v>
          </cell>
          <cell r="EP66">
            <v>2</v>
          </cell>
          <cell r="ER66">
            <v>0</v>
          </cell>
          <cell r="ES66">
            <v>0</v>
          </cell>
          <cell r="ET66">
            <v>1</v>
          </cell>
          <cell r="EU66">
            <v>1</v>
          </cell>
          <cell r="EV66">
            <v>1</v>
          </cell>
          <cell r="EW66">
            <v>1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2</v>
          </cell>
          <cell r="FD66">
            <v>2</v>
          </cell>
          <cell r="FE66">
            <v>2</v>
          </cell>
          <cell r="FF66">
            <v>2</v>
          </cell>
          <cell r="FH66">
            <v>0</v>
          </cell>
          <cell r="FI66">
            <v>0</v>
          </cell>
          <cell r="FJ66">
            <v>1</v>
          </cell>
          <cell r="FK66">
            <v>1</v>
          </cell>
          <cell r="FL66">
            <v>1</v>
          </cell>
          <cell r="FM66">
            <v>1</v>
          </cell>
          <cell r="FO66">
            <v>0</v>
          </cell>
          <cell r="FP66">
            <v>0</v>
          </cell>
          <cell r="FQ66">
            <v>1</v>
          </cell>
          <cell r="FR66">
            <v>1</v>
          </cell>
          <cell r="FS66">
            <v>1</v>
          </cell>
          <cell r="FT66">
            <v>1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2</v>
          </cell>
          <cell r="GA66">
            <v>2</v>
          </cell>
          <cell r="GB66">
            <v>2</v>
          </cell>
          <cell r="GC66">
            <v>2</v>
          </cell>
          <cell r="GE66">
            <v>9</v>
          </cell>
          <cell r="GF66">
            <v>9</v>
          </cell>
          <cell r="GH66">
            <v>2</v>
          </cell>
          <cell r="GI66">
            <v>2</v>
          </cell>
          <cell r="GJ66">
            <v>2</v>
          </cell>
          <cell r="GK66">
            <v>2</v>
          </cell>
          <cell r="GM66">
            <v>1</v>
          </cell>
          <cell r="GN66">
            <v>1</v>
          </cell>
          <cell r="GO66">
            <v>1</v>
          </cell>
          <cell r="GP66">
            <v>1</v>
          </cell>
          <cell r="GR66">
            <v>1</v>
          </cell>
          <cell r="GS66">
            <v>1</v>
          </cell>
          <cell r="GT66">
            <v>1</v>
          </cell>
          <cell r="GU66">
            <v>1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B66">
            <v>4</v>
          </cell>
          <cell r="HC66">
            <v>4</v>
          </cell>
          <cell r="HD66">
            <v>52</v>
          </cell>
          <cell r="HE66">
            <v>60</v>
          </cell>
          <cell r="HG66">
            <v>5</v>
          </cell>
          <cell r="HH66">
            <v>6</v>
          </cell>
          <cell r="HI66">
            <v>1</v>
          </cell>
          <cell r="HJ66">
            <v>1</v>
          </cell>
          <cell r="HK66">
            <v>7</v>
          </cell>
          <cell r="HL66">
            <v>8</v>
          </cell>
          <cell r="HM66">
            <v>1</v>
          </cell>
          <cell r="HN66">
            <v>1</v>
          </cell>
          <cell r="HO66">
            <v>14</v>
          </cell>
          <cell r="HP66">
            <v>16</v>
          </cell>
          <cell r="HR66">
            <v>2</v>
          </cell>
          <cell r="HS66">
            <v>3</v>
          </cell>
          <cell r="HT66">
            <v>1</v>
          </cell>
          <cell r="HU66">
            <v>1</v>
          </cell>
          <cell r="HV66">
            <v>2</v>
          </cell>
          <cell r="HW66">
            <v>3</v>
          </cell>
          <cell r="HX66">
            <v>2</v>
          </cell>
          <cell r="HY66">
            <v>2</v>
          </cell>
          <cell r="HZ66">
            <v>7</v>
          </cell>
          <cell r="IA66">
            <v>9</v>
          </cell>
          <cell r="IC66">
            <v>1</v>
          </cell>
          <cell r="ID66">
            <v>1</v>
          </cell>
          <cell r="IE66">
            <v>0</v>
          </cell>
          <cell r="IF66">
            <v>0</v>
          </cell>
          <cell r="IG66">
            <v>1</v>
          </cell>
          <cell r="IH66">
            <v>1</v>
          </cell>
          <cell r="II66">
            <v>2</v>
          </cell>
          <cell r="IJ66">
            <v>2</v>
          </cell>
          <cell r="IL66">
            <v>2</v>
          </cell>
          <cell r="IM66">
            <v>2</v>
          </cell>
          <cell r="IN66">
            <v>0</v>
          </cell>
          <cell r="IO66">
            <v>0</v>
          </cell>
          <cell r="IP66">
            <v>2</v>
          </cell>
          <cell r="IQ66">
            <v>2</v>
          </cell>
          <cell r="IR66">
            <v>1</v>
          </cell>
          <cell r="IS66">
            <v>1</v>
          </cell>
          <cell r="IT66">
            <v>1</v>
          </cell>
          <cell r="IU66">
            <v>1</v>
          </cell>
          <cell r="IV66">
            <v>1</v>
          </cell>
          <cell r="IW66">
            <v>1</v>
          </cell>
          <cell r="IX66">
            <v>1</v>
          </cell>
          <cell r="IY66">
            <v>1</v>
          </cell>
          <cell r="IZ66">
            <v>8</v>
          </cell>
          <cell r="JA66">
            <v>8</v>
          </cell>
          <cell r="JC66">
            <v>1</v>
          </cell>
          <cell r="JD66">
            <v>1</v>
          </cell>
          <cell r="JE66">
            <v>2</v>
          </cell>
          <cell r="JF66">
            <v>2</v>
          </cell>
          <cell r="JG66">
            <v>1</v>
          </cell>
          <cell r="JH66">
            <v>1</v>
          </cell>
          <cell r="JI66">
            <v>1</v>
          </cell>
          <cell r="JJ66">
            <v>1</v>
          </cell>
          <cell r="JK66">
            <v>1</v>
          </cell>
          <cell r="JL66">
            <v>1</v>
          </cell>
          <cell r="JM66">
            <v>5</v>
          </cell>
          <cell r="JN66">
            <v>5</v>
          </cell>
          <cell r="JP66">
            <v>36</v>
          </cell>
          <cell r="JQ66">
            <v>40</v>
          </cell>
          <cell r="JS66">
            <v>3</v>
          </cell>
          <cell r="JT66">
            <v>4</v>
          </cell>
          <cell r="JU66">
            <v>10</v>
          </cell>
          <cell r="JV66">
            <v>12</v>
          </cell>
          <cell r="JW66">
            <v>13</v>
          </cell>
          <cell r="JX66">
            <v>16</v>
          </cell>
          <cell r="JZ66">
            <v>5</v>
          </cell>
          <cell r="KA66">
            <v>6</v>
          </cell>
          <cell r="KB66">
            <v>0</v>
          </cell>
          <cell r="KC66">
            <v>0</v>
          </cell>
          <cell r="KD66">
            <v>5</v>
          </cell>
          <cell r="KE66">
            <v>6</v>
          </cell>
          <cell r="KF66" t="str">
            <v/>
          </cell>
          <cell r="KG66">
            <v>3</v>
          </cell>
          <cell r="KH66">
            <v>4</v>
          </cell>
          <cell r="KI66">
            <v>0</v>
          </cell>
          <cell r="KJ66">
            <v>0</v>
          </cell>
          <cell r="KK66">
            <v>3</v>
          </cell>
          <cell r="KL66">
            <v>4</v>
          </cell>
          <cell r="KM66" t="str">
            <v/>
          </cell>
          <cell r="KN66">
            <v>3</v>
          </cell>
          <cell r="KO66">
            <v>4</v>
          </cell>
          <cell r="KP66">
            <v>3</v>
          </cell>
          <cell r="KQ66">
            <v>4</v>
          </cell>
          <cell r="KR66" t="str">
            <v/>
          </cell>
          <cell r="KS66">
            <v>4</v>
          </cell>
          <cell r="KT66">
            <v>5</v>
          </cell>
          <cell r="KU66">
            <v>4</v>
          </cell>
          <cell r="KV66">
            <v>5</v>
          </cell>
          <cell r="KW66" t="str">
            <v/>
          </cell>
          <cell r="KX66">
            <v>1</v>
          </cell>
          <cell r="KY66">
            <v>1</v>
          </cell>
          <cell r="KZ66">
            <v>0</v>
          </cell>
          <cell r="LA66">
            <v>0</v>
          </cell>
          <cell r="LB66">
            <v>1</v>
          </cell>
          <cell r="LC66">
            <v>1</v>
          </cell>
          <cell r="LD66" t="str">
            <v/>
          </cell>
          <cell r="LE66">
            <v>2</v>
          </cell>
          <cell r="LF66">
            <v>2</v>
          </cell>
          <cell r="LG66">
            <v>2</v>
          </cell>
          <cell r="LH66">
            <v>2</v>
          </cell>
          <cell r="LI66" t="str">
            <v/>
          </cell>
          <cell r="LJ66">
            <v>2</v>
          </cell>
          <cell r="LK66">
            <v>2</v>
          </cell>
          <cell r="LL66">
            <v>0</v>
          </cell>
          <cell r="LM66">
            <v>0</v>
          </cell>
          <cell r="LN66">
            <v>2</v>
          </cell>
          <cell r="LO66">
            <v>2</v>
          </cell>
          <cell r="LP66" t="str">
            <v/>
          </cell>
          <cell r="LQ66">
            <v>2</v>
          </cell>
          <cell r="LR66">
            <v>2</v>
          </cell>
          <cell r="LS66">
            <v>2</v>
          </cell>
          <cell r="LT66">
            <v>2</v>
          </cell>
          <cell r="LU66" t="str">
            <v/>
          </cell>
          <cell r="LV66">
            <v>0</v>
          </cell>
          <cell r="LW66">
            <v>0</v>
          </cell>
          <cell r="LX66">
            <v>2</v>
          </cell>
          <cell r="LY66">
            <v>2</v>
          </cell>
          <cell r="LZ66">
            <v>2</v>
          </cell>
          <cell r="MA66">
            <v>2</v>
          </cell>
          <cell r="MB66" t="str">
            <v/>
          </cell>
          <cell r="MC66">
            <v>3</v>
          </cell>
          <cell r="MD66">
            <v>4</v>
          </cell>
          <cell r="ME66">
            <v>3</v>
          </cell>
          <cell r="MF66">
            <v>4</v>
          </cell>
          <cell r="MG66" t="str">
            <v/>
          </cell>
          <cell r="MH66">
            <v>2</v>
          </cell>
          <cell r="MI66">
            <v>3</v>
          </cell>
          <cell r="MJ66">
            <v>2</v>
          </cell>
          <cell r="MK66">
            <v>3</v>
          </cell>
          <cell r="MM66">
            <v>2</v>
          </cell>
          <cell r="MN66">
            <v>2</v>
          </cell>
          <cell r="MO66">
            <v>1</v>
          </cell>
          <cell r="MP66">
            <v>1</v>
          </cell>
          <cell r="MQ66">
            <v>3</v>
          </cell>
          <cell r="MR66">
            <v>4</v>
          </cell>
          <cell r="MS66">
            <v>6</v>
          </cell>
          <cell r="MT66">
            <v>7</v>
          </cell>
          <cell r="MU66" t="str">
            <v/>
          </cell>
          <cell r="MV66">
            <v>18</v>
          </cell>
          <cell r="MW66">
            <v>23</v>
          </cell>
          <cell r="MX66">
            <v>3</v>
          </cell>
          <cell r="MY66">
            <v>4</v>
          </cell>
          <cell r="MZ66">
            <v>1</v>
          </cell>
          <cell r="NA66">
            <v>1</v>
          </cell>
          <cell r="NB66">
            <v>22</v>
          </cell>
          <cell r="NC66">
            <v>28</v>
          </cell>
          <cell r="ND66" t="str">
            <v/>
          </cell>
          <cell r="NE66">
            <v>2</v>
          </cell>
          <cell r="NF66">
            <v>2</v>
          </cell>
          <cell r="NG66">
            <v>4</v>
          </cell>
          <cell r="NH66">
            <v>5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6</v>
          </cell>
          <cell r="NN66">
            <v>7</v>
          </cell>
          <cell r="NO66" t="str">
            <v/>
          </cell>
          <cell r="NP66">
            <v>0</v>
          </cell>
          <cell r="NQ66">
            <v>0</v>
          </cell>
          <cell r="NR66">
            <v>14</v>
          </cell>
          <cell r="NS66">
            <v>17</v>
          </cell>
          <cell r="NT66">
            <v>2</v>
          </cell>
          <cell r="NU66">
            <v>3</v>
          </cell>
          <cell r="NV66">
            <v>16</v>
          </cell>
          <cell r="NW66">
            <v>20</v>
          </cell>
          <cell r="NX66" t="str">
            <v/>
          </cell>
          <cell r="NY66">
            <v>2</v>
          </cell>
          <cell r="NZ66">
            <v>2</v>
          </cell>
          <cell r="OA66">
            <v>8</v>
          </cell>
          <cell r="OB66">
            <v>10</v>
          </cell>
          <cell r="OC66">
            <v>2</v>
          </cell>
          <cell r="OD66">
            <v>3</v>
          </cell>
          <cell r="OE66">
            <v>0</v>
          </cell>
          <cell r="OF66">
            <v>0</v>
          </cell>
          <cell r="OG66">
            <v>1</v>
          </cell>
          <cell r="OH66">
            <v>1</v>
          </cell>
          <cell r="OI66">
            <v>13</v>
          </cell>
          <cell r="OJ66">
            <v>16</v>
          </cell>
          <cell r="OK66" t="str">
            <v/>
          </cell>
          <cell r="OL66">
            <v>2</v>
          </cell>
          <cell r="OM66">
            <v>3</v>
          </cell>
          <cell r="ON66">
            <v>2</v>
          </cell>
          <cell r="OO66">
            <v>3</v>
          </cell>
          <cell r="OP66" t="str">
            <v/>
          </cell>
          <cell r="OQ66">
            <v>18</v>
          </cell>
          <cell r="OR66">
            <v>22</v>
          </cell>
          <cell r="OS66">
            <v>12</v>
          </cell>
          <cell r="OT66">
            <v>15</v>
          </cell>
          <cell r="OU66">
            <v>30</v>
          </cell>
          <cell r="OV66">
            <v>37</v>
          </cell>
          <cell r="OW66" t="str">
            <v/>
          </cell>
          <cell r="OX66">
            <v>137</v>
          </cell>
          <cell r="OY66">
            <v>169</v>
          </cell>
          <cell r="PA66">
            <v>17</v>
          </cell>
          <cell r="PB66">
            <v>21</v>
          </cell>
          <cell r="PC66">
            <v>17</v>
          </cell>
          <cell r="PD66">
            <v>21</v>
          </cell>
          <cell r="PE66" t="str">
            <v/>
          </cell>
          <cell r="PF66">
            <v>13</v>
          </cell>
          <cell r="PG66">
            <v>16</v>
          </cell>
          <cell r="PH66">
            <v>13</v>
          </cell>
          <cell r="PI66">
            <v>16</v>
          </cell>
          <cell r="PK66">
            <v>10</v>
          </cell>
          <cell r="PL66">
            <v>12</v>
          </cell>
          <cell r="PM66">
            <v>10</v>
          </cell>
          <cell r="PN66">
            <v>12</v>
          </cell>
          <cell r="PP66">
            <v>8</v>
          </cell>
          <cell r="PQ66">
            <v>10</v>
          </cell>
          <cell r="PR66">
            <v>8</v>
          </cell>
          <cell r="PS66">
            <v>10</v>
          </cell>
          <cell r="PU66">
            <v>10</v>
          </cell>
          <cell r="PV66">
            <v>12</v>
          </cell>
          <cell r="PW66">
            <v>10</v>
          </cell>
          <cell r="PX66">
            <v>12</v>
          </cell>
          <cell r="PZ66">
            <v>6</v>
          </cell>
          <cell r="QA66">
            <v>8</v>
          </cell>
          <cell r="QB66">
            <v>6</v>
          </cell>
          <cell r="QC66">
            <v>8</v>
          </cell>
          <cell r="QE66">
            <v>24</v>
          </cell>
          <cell r="QF66">
            <v>30</v>
          </cell>
          <cell r="QG66">
            <v>24</v>
          </cell>
          <cell r="QH66">
            <v>30</v>
          </cell>
          <cell r="QJ66">
            <v>14</v>
          </cell>
          <cell r="QK66">
            <v>18</v>
          </cell>
          <cell r="QL66">
            <v>14</v>
          </cell>
          <cell r="QM66">
            <v>18</v>
          </cell>
          <cell r="QO66">
            <v>10</v>
          </cell>
          <cell r="QP66">
            <v>12</v>
          </cell>
          <cell r="QQ66">
            <v>10</v>
          </cell>
          <cell r="QR66">
            <v>12</v>
          </cell>
          <cell r="QT66">
            <v>1</v>
          </cell>
          <cell r="QU66">
            <v>1</v>
          </cell>
          <cell r="QV66">
            <v>1</v>
          </cell>
          <cell r="QW66">
            <v>1</v>
          </cell>
          <cell r="QY66">
            <v>10</v>
          </cell>
          <cell r="QZ66">
            <v>12</v>
          </cell>
          <cell r="RA66">
            <v>10</v>
          </cell>
          <cell r="RB66">
            <v>12</v>
          </cell>
          <cell r="RD66">
            <v>10</v>
          </cell>
          <cell r="RE66">
            <v>12</v>
          </cell>
          <cell r="RF66">
            <v>10</v>
          </cell>
          <cell r="RG66">
            <v>12</v>
          </cell>
          <cell r="RI66">
            <v>5</v>
          </cell>
          <cell r="RJ66">
            <v>6</v>
          </cell>
          <cell r="RK66">
            <v>5</v>
          </cell>
          <cell r="RL66">
            <v>6</v>
          </cell>
          <cell r="RN66">
            <v>1</v>
          </cell>
          <cell r="RO66">
            <v>1</v>
          </cell>
          <cell r="RP66">
            <v>1</v>
          </cell>
          <cell r="RQ66">
            <v>1</v>
          </cell>
          <cell r="RS66">
            <v>4</v>
          </cell>
          <cell r="RT66">
            <v>5</v>
          </cell>
          <cell r="RU66">
            <v>4</v>
          </cell>
          <cell r="RV66">
            <v>5</v>
          </cell>
          <cell r="RX66">
            <v>1</v>
          </cell>
          <cell r="RY66">
            <v>1</v>
          </cell>
          <cell r="RZ66">
            <v>1</v>
          </cell>
          <cell r="SA66">
            <v>1</v>
          </cell>
          <cell r="SC66">
            <v>144</v>
          </cell>
          <cell r="SD66">
            <v>177</v>
          </cell>
          <cell r="SF66">
            <v>420</v>
          </cell>
          <cell r="SG66">
            <v>507</v>
          </cell>
          <cell r="SI66">
            <v>48</v>
          </cell>
          <cell r="SJ66">
            <v>58</v>
          </cell>
          <cell r="SL66">
            <v>18</v>
          </cell>
          <cell r="SM66">
            <v>23</v>
          </cell>
          <cell r="SO66">
            <v>4</v>
          </cell>
          <cell r="SP66">
            <v>5</v>
          </cell>
          <cell r="SR66">
            <v>1</v>
          </cell>
          <cell r="SS66">
            <v>1</v>
          </cell>
          <cell r="SU66">
            <v>19</v>
          </cell>
          <cell r="SV66">
            <v>23</v>
          </cell>
          <cell r="SX66">
            <v>12</v>
          </cell>
          <cell r="SY66">
            <v>15</v>
          </cell>
          <cell r="TA66">
            <v>156</v>
          </cell>
          <cell r="TB66">
            <v>190</v>
          </cell>
          <cell r="TD66">
            <v>23</v>
          </cell>
          <cell r="TE66">
            <v>26</v>
          </cell>
          <cell r="TG66">
            <v>2</v>
          </cell>
          <cell r="TH66">
            <v>3</v>
          </cell>
          <cell r="TJ66">
            <v>14</v>
          </cell>
          <cell r="TK66">
            <v>17</v>
          </cell>
          <cell r="TM66">
            <v>2</v>
          </cell>
          <cell r="TN66">
            <v>3</v>
          </cell>
          <cell r="TP66">
            <v>2</v>
          </cell>
          <cell r="TQ66">
            <v>2</v>
          </cell>
          <cell r="TS66">
            <v>9</v>
          </cell>
          <cell r="TT66">
            <v>11</v>
          </cell>
          <cell r="TV66">
            <v>2</v>
          </cell>
          <cell r="TW66">
            <v>3</v>
          </cell>
          <cell r="TY66">
            <v>0</v>
          </cell>
          <cell r="TZ66">
            <v>0</v>
          </cell>
          <cell r="UB66">
            <v>1</v>
          </cell>
          <cell r="UC66">
            <v>1</v>
          </cell>
          <cell r="UE66">
            <v>4</v>
          </cell>
          <cell r="UF66">
            <v>5</v>
          </cell>
          <cell r="UH66">
            <v>0</v>
          </cell>
          <cell r="UI66">
            <v>0</v>
          </cell>
          <cell r="UK66">
            <v>0</v>
          </cell>
          <cell r="UL66">
            <v>0</v>
          </cell>
          <cell r="UN66">
            <v>0</v>
          </cell>
          <cell r="UO66">
            <v>0</v>
          </cell>
          <cell r="UQ66">
            <v>3</v>
          </cell>
          <cell r="UR66">
            <v>4</v>
          </cell>
          <cell r="UT66">
            <v>0</v>
          </cell>
          <cell r="UU66">
            <v>0</v>
          </cell>
          <cell r="UW66">
            <v>0</v>
          </cell>
          <cell r="UX66">
            <v>0</v>
          </cell>
          <cell r="UZ66">
            <v>2</v>
          </cell>
          <cell r="VA66">
            <v>2</v>
          </cell>
          <cell r="VC66">
            <v>9</v>
          </cell>
          <cell r="VD66">
            <v>10</v>
          </cell>
          <cell r="VF66">
            <v>10</v>
          </cell>
          <cell r="VG66">
            <v>12</v>
          </cell>
          <cell r="VI66">
            <v>2</v>
          </cell>
          <cell r="VJ66">
            <v>2</v>
          </cell>
          <cell r="VL66">
            <v>2</v>
          </cell>
          <cell r="VM66">
            <v>3</v>
          </cell>
          <cell r="VO66">
            <v>345</v>
          </cell>
          <cell r="VP66">
            <v>419</v>
          </cell>
          <cell r="VR66">
            <v>16</v>
          </cell>
          <cell r="VS66">
            <v>18</v>
          </cell>
          <cell r="VU66">
            <v>5</v>
          </cell>
          <cell r="VV66">
            <v>6</v>
          </cell>
          <cell r="VX66">
            <v>12</v>
          </cell>
          <cell r="VY66">
            <v>14</v>
          </cell>
          <cell r="WA66">
            <v>6</v>
          </cell>
          <cell r="WB66">
            <v>8</v>
          </cell>
          <cell r="WD66">
            <v>14</v>
          </cell>
          <cell r="WE66">
            <v>17</v>
          </cell>
          <cell r="WG66">
            <v>3</v>
          </cell>
          <cell r="WH66">
            <v>3</v>
          </cell>
          <cell r="WJ66">
            <v>3</v>
          </cell>
          <cell r="WK66">
            <v>3</v>
          </cell>
          <cell r="WM66">
            <v>2</v>
          </cell>
          <cell r="WN66">
            <v>2</v>
          </cell>
          <cell r="WP66">
            <v>2</v>
          </cell>
          <cell r="WQ66">
            <v>2</v>
          </cell>
          <cell r="WS66">
            <v>5</v>
          </cell>
          <cell r="WT66">
            <v>6</v>
          </cell>
          <cell r="WV66">
            <v>7</v>
          </cell>
          <cell r="WW66">
            <v>9</v>
          </cell>
          <cell r="WY66">
            <v>75</v>
          </cell>
          <cell r="WZ66">
            <v>88</v>
          </cell>
          <cell r="XB66">
            <v>420</v>
          </cell>
          <cell r="XC66">
            <v>507</v>
          </cell>
          <cell r="XE66">
            <v>0</v>
          </cell>
          <cell r="XF66">
            <v>0</v>
          </cell>
          <cell r="XG66">
            <v>8</v>
          </cell>
          <cell r="XH66">
            <v>10</v>
          </cell>
          <cell r="XI66">
            <v>2</v>
          </cell>
          <cell r="XJ66">
            <v>2</v>
          </cell>
          <cell r="XK66">
            <v>4</v>
          </cell>
          <cell r="XL66">
            <v>4</v>
          </cell>
          <cell r="XM66">
            <v>8</v>
          </cell>
          <cell r="XN66">
            <v>10</v>
          </cell>
          <cell r="XO66">
            <v>13</v>
          </cell>
          <cell r="XP66">
            <v>16</v>
          </cell>
          <cell r="XQ66">
            <v>1</v>
          </cell>
          <cell r="XR66">
            <v>1</v>
          </cell>
          <cell r="XT66">
            <v>27</v>
          </cell>
          <cell r="XU66">
            <v>34</v>
          </cell>
        </row>
        <row r="67">
          <cell r="B67" t="str">
            <v>รพท.มุกดาหาร</v>
          </cell>
          <cell r="C67">
            <v>10</v>
          </cell>
          <cell r="D67" t="str">
            <v>มุกดาหาร</v>
          </cell>
          <cell r="E67">
            <v>10712</v>
          </cell>
          <cell r="F67" t="str">
            <v>s</v>
          </cell>
          <cell r="G67" t="str">
            <v>รพ.ระดับ S เตียง &lt; 400</v>
          </cell>
          <cell r="H67">
            <v>260</v>
          </cell>
          <cell r="I67">
            <v>208</v>
          </cell>
          <cell r="J67">
            <v>260730</v>
          </cell>
          <cell r="K67">
            <v>151312</v>
          </cell>
          <cell r="L67">
            <v>6262</v>
          </cell>
          <cell r="M67">
            <v>41139</v>
          </cell>
          <cell r="N67">
            <v>103911</v>
          </cell>
          <cell r="O67">
            <v>2</v>
          </cell>
          <cell r="P67">
            <v>3</v>
          </cell>
          <cell r="Q67">
            <v>1</v>
          </cell>
          <cell r="R67">
            <v>1</v>
          </cell>
          <cell r="S67">
            <v>13</v>
          </cell>
          <cell r="T67">
            <v>16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2</v>
          </cell>
          <cell r="Z67">
            <v>2</v>
          </cell>
          <cell r="AA67">
            <v>2</v>
          </cell>
          <cell r="AB67">
            <v>3</v>
          </cell>
          <cell r="AC67">
            <v>20</v>
          </cell>
          <cell r="AD67">
            <v>25</v>
          </cell>
          <cell r="AF67">
            <v>3</v>
          </cell>
          <cell r="AG67">
            <v>4</v>
          </cell>
          <cell r="AH67">
            <v>8</v>
          </cell>
          <cell r="AI67">
            <v>10</v>
          </cell>
          <cell r="AJ67">
            <v>11</v>
          </cell>
          <cell r="AK67">
            <v>14</v>
          </cell>
          <cell r="AM67">
            <v>2</v>
          </cell>
          <cell r="AN67">
            <v>2</v>
          </cell>
          <cell r="AO67">
            <v>16</v>
          </cell>
          <cell r="AP67">
            <v>20</v>
          </cell>
          <cell r="AQ67">
            <v>0</v>
          </cell>
          <cell r="AR67">
            <v>0</v>
          </cell>
          <cell r="AS67">
            <v>18</v>
          </cell>
          <cell r="AT67">
            <v>22</v>
          </cell>
          <cell r="AV67">
            <v>3</v>
          </cell>
          <cell r="AW67">
            <v>4</v>
          </cell>
          <cell r="AX67">
            <v>2</v>
          </cell>
          <cell r="AY67">
            <v>2</v>
          </cell>
          <cell r="AZ67">
            <v>5</v>
          </cell>
          <cell r="BA67">
            <v>6</v>
          </cell>
          <cell r="BC67">
            <v>2</v>
          </cell>
          <cell r="BD67">
            <v>2</v>
          </cell>
          <cell r="BE67">
            <v>5</v>
          </cell>
          <cell r="BF67">
            <v>6</v>
          </cell>
          <cell r="BG67">
            <v>7</v>
          </cell>
          <cell r="BH67">
            <v>8</v>
          </cell>
          <cell r="BJ67">
            <v>3</v>
          </cell>
          <cell r="BK67">
            <v>4</v>
          </cell>
          <cell r="BL67">
            <v>6</v>
          </cell>
          <cell r="BM67">
            <v>8</v>
          </cell>
          <cell r="BN67">
            <v>9</v>
          </cell>
          <cell r="BO67">
            <v>12</v>
          </cell>
          <cell r="BQ67">
            <v>70</v>
          </cell>
          <cell r="BR67">
            <v>87</v>
          </cell>
          <cell r="BT67">
            <v>1</v>
          </cell>
          <cell r="BU67">
            <v>1</v>
          </cell>
          <cell r="BV67">
            <v>1</v>
          </cell>
          <cell r="BW67">
            <v>1</v>
          </cell>
          <cell r="BX67" t="str">
            <v/>
          </cell>
          <cell r="BY67">
            <v>1</v>
          </cell>
          <cell r="BZ67">
            <v>1</v>
          </cell>
          <cell r="CA67">
            <v>1</v>
          </cell>
          <cell r="CB67">
            <v>1</v>
          </cell>
          <cell r="CC67">
            <v>0</v>
          </cell>
          <cell r="CD67">
            <v>0</v>
          </cell>
          <cell r="CE67">
            <v>2</v>
          </cell>
          <cell r="CF67">
            <v>3</v>
          </cell>
          <cell r="CG67">
            <v>4</v>
          </cell>
          <cell r="CH67">
            <v>5</v>
          </cell>
          <cell r="CJ67">
            <v>12</v>
          </cell>
          <cell r="CK67">
            <v>15</v>
          </cell>
          <cell r="CL67">
            <v>9</v>
          </cell>
          <cell r="CM67">
            <v>11</v>
          </cell>
          <cell r="CN67">
            <v>12</v>
          </cell>
          <cell r="CO67">
            <v>15</v>
          </cell>
          <cell r="CP67">
            <v>1</v>
          </cell>
          <cell r="CQ67">
            <v>1</v>
          </cell>
          <cell r="CR67">
            <v>1</v>
          </cell>
          <cell r="CS67">
            <v>1</v>
          </cell>
          <cell r="CT67">
            <v>1</v>
          </cell>
          <cell r="CU67">
            <v>1</v>
          </cell>
          <cell r="CV67">
            <v>1</v>
          </cell>
          <cell r="CW67">
            <v>1</v>
          </cell>
          <cell r="CX67">
            <v>37</v>
          </cell>
          <cell r="CY67">
            <v>45</v>
          </cell>
          <cell r="DA67">
            <v>1</v>
          </cell>
          <cell r="DB67">
            <v>1</v>
          </cell>
          <cell r="DC67">
            <v>3</v>
          </cell>
          <cell r="DD67">
            <v>4</v>
          </cell>
          <cell r="DE67">
            <v>4</v>
          </cell>
          <cell r="DF67">
            <v>5</v>
          </cell>
          <cell r="DH67">
            <v>1</v>
          </cell>
          <cell r="DI67">
            <v>1</v>
          </cell>
          <cell r="DJ67">
            <v>1</v>
          </cell>
          <cell r="DK67">
            <v>1</v>
          </cell>
          <cell r="DL67">
            <v>2</v>
          </cell>
          <cell r="DM67">
            <v>2</v>
          </cell>
          <cell r="DO67">
            <v>1</v>
          </cell>
          <cell r="DP67">
            <v>1</v>
          </cell>
          <cell r="DQ67">
            <v>2</v>
          </cell>
          <cell r="DR67">
            <v>2</v>
          </cell>
          <cell r="DS67">
            <v>3</v>
          </cell>
          <cell r="DT67">
            <v>3</v>
          </cell>
          <cell r="DV67">
            <v>2</v>
          </cell>
          <cell r="DW67">
            <v>2</v>
          </cell>
          <cell r="DX67">
            <v>0</v>
          </cell>
          <cell r="DY67">
            <v>0</v>
          </cell>
          <cell r="DZ67">
            <v>2</v>
          </cell>
          <cell r="EA67">
            <v>2</v>
          </cell>
          <cell r="EC67">
            <v>48</v>
          </cell>
          <cell r="ED67">
            <v>57</v>
          </cell>
          <cell r="EF67">
            <v>1</v>
          </cell>
          <cell r="EG67">
            <v>1</v>
          </cell>
          <cell r="EH67">
            <v>1</v>
          </cell>
          <cell r="EI67">
            <v>1</v>
          </cell>
          <cell r="EK67">
            <v>1</v>
          </cell>
          <cell r="EL67">
            <v>1</v>
          </cell>
          <cell r="EM67">
            <v>1</v>
          </cell>
          <cell r="EN67">
            <v>1</v>
          </cell>
          <cell r="EO67">
            <v>2</v>
          </cell>
          <cell r="EP67">
            <v>2</v>
          </cell>
          <cell r="ER67">
            <v>0</v>
          </cell>
          <cell r="ES67">
            <v>0</v>
          </cell>
          <cell r="ET67">
            <v>1</v>
          </cell>
          <cell r="EU67">
            <v>1</v>
          </cell>
          <cell r="EV67">
            <v>1</v>
          </cell>
          <cell r="EW67">
            <v>1</v>
          </cell>
          <cell r="EY67">
            <v>1</v>
          </cell>
          <cell r="EZ67">
            <v>1</v>
          </cell>
          <cell r="FA67">
            <v>0</v>
          </cell>
          <cell r="FB67">
            <v>0</v>
          </cell>
          <cell r="FC67">
            <v>1</v>
          </cell>
          <cell r="FD67">
            <v>1</v>
          </cell>
          <cell r="FE67">
            <v>2</v>
          </cell>
          <cell r="FF67">
            <v>2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O67">
            <v>1</v>
          </cell>
          <cell r="FP67">
            <v>1</v>
          </cell>
          <cell r="FQ67">
            <v>0</v>
          </cell>
          <cell r="FR67">
            <v>0</v>
          </cell>
          <cell r="FS67">
            <v>1</v>
          </cell>
          <cell r="FT67">
            <v>1</v>
          </cell>
          <cell r="FV67">
            <v>1</v>
          </cell>
          <cell r="FW67">
            <v>1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1</v>
          </cell>
          <cell r="GC67">
            <v>1</v>
          </cell>
          <cell r="GE67">
            <v>7</v>
          </cell>
          <cell r="GF67">
            <v>7</v>
          </cell>
          <cell r="GH67">
            <v>2</v>
          </cell>
          <cell r="GI67">
            <v>2</v>
          </cell>
          <cell r="GJ67">
            <v>2</v>
          </cell>
          <cell r="GK67">
            <v>2</v>
          </cell>
          <cell r="GM67">
            <v>1</v>
          </cell>
          <cell r="GN67">
            <v>1</v>
          </cell>
          <cell r="GO67">
            <v>1</v>
          </cell>
          <cell r="GP67">
            <v>1</v>
          </cell>
          <cell r="GR67">
            <v>1</v>
          </cell>
          <cell r="GS67">
            <v>1</v>
          </cell>
          <cell r="GT67">
            <v>1</v>
          </cell>
          <cell r="GU67">
            <v>1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B67">
            <v>4</v>
          </cell>
          <cell r="HC67">
            <v>4</v>
          </cell>
          <cell r="HD67">
            <v>65</v>
          </cell>
          <cell r="HE67">
            <v>75</v>
          </cell>
          <cell r="HG67">
            <v>6</v>
          </cell>
          <cell r="HH67">
            <v>7</v>
          </cell>
          <cell r="HI67">
            <v>0</v>
          </cell>
          <cell r="HJ67">
            <v>0</v>
          </cell>
          <cell r="HK67">
            <v>6</v>
          </cell>
          <cell r="HL67">
            <v>7</v>
          </cell>
          <cell r="HM67">
            <v>0</v>
          </cell>
          <cell r="HN67">
            <v>0</v>
          </cell>
          <cell r="HO67">
            <v>12</v>
          </cell>
          <cell r="HP67">
            <v>14</v>
          </cell>
          <cell r="HR67">
            <v>1</v>
          </cell>
          <cell r="HS67">
            <v>1</v>
          </cell>
          <cell r="HT67">
            <v>2</v>
          </cell>
          <cell r="HU67">
            <v>2</v>
          </cell>
          <cell r="HV67">
            <v>3</v>
          </cell>
          <cell r="HW67">
            <v>4</v>
          </cell>
          <cell r="HX67">
            <v>2</v>
          </cell>
          <cell r="HY67">
            <v>2</v>
          </cell>
          <cell r="HZ67">
            <v>8</v>
          </cell>
          <cell r="IA67">
            <v>9</v>
          </cell>
          <cell r="IC67">
            <v>2</v>
          </cell>
          <cell r="ID67">
            <v>2</v>
          </cell>
          <cell r="IE67">
            <v>1</v>
          </cell>
          <cell r="IF67">
            <v>1</v>
          </cell>
          <cell r="IG67">
            <v>2</v>
          </cell>
          <cell r="IH67">
            <v>2</v>
          </cell>
          <cell r="II67">
            <v>5</v>
          </cell>
          <cell r="IJ67">
            <v>5</v>
          </cell>
          <cell r="IL67">
            <v>1</v>
          </cell>
          <cell r="IM67">
            <v>1</v>
          </cell>
          <cell r="IN67">
            <v>1</v>
          </cell>
          <cell r="IO67">
            <v>1</v>
          </cell>
          <cell r="IP67">
            <v>4</v>
          </cell>
          <cell r="IQ67">
            <v>5</v>
          </cell>
          <cell r="IR67">
            <v>2</v>
          </cell>
          <cell r="IS67">
            <v>2</v>
          </cell>
          <cell r="IT67">
            <v>0</v>
          </cell>
          <cell r="IU67">
            <v>0</v>
          </cell>
          <cell r="IV67">
            <v>1</v>
          </cell>
          <cell r="IW67">
            <v>1</v>
          </cell>
          <cell r="IX67">
            <v>1</v>
          </cell>
          <cell r="IY67">
            <v>1</v>
          </cell>
          <cell r="IZ67">
            <v>10</v>
          </cell>
          <cell r="JA67">
            <v>11</v>
          </cell>
          <cell r="JC67">
            <v>1</v>
          </cell>
          <cell r="JD67">
            <v>1</v>
          </cell>
          <cell r="JE67">
            <v>2</v>
          </cell>
          <cell r="JF67">
            <v>2</v>
          </cell>
          <cell r="JG67">
            <v>1</v>
          </cell>
          <cell r="JH67">
            <v>1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4</v>
          </cell>
          <cell r="JN67">
            <v>4</v>
          </cell>
          <cell r="JP67">
            <v>39</v>
          </cell>
          <cell r="JQ67">
            <v>43</v>
          </cell>
          <cell r="JS67">
            <v>4</v>
          </cell>
          <cell r="JT67">
            <v>5</v>
          </cell>
          <cell r="JU67">
            <v>10</v>
          </cell>
          <cell r="JV67">
            <v>12</v>
          </cell>
          <cell r="JW67">
            <v>14</v>
          </cell>
          <cell r="JX67">
            <v>17</v>
          </cell>
          <cell r="JZ67">
            <v>8</v>
          </cell>
          <cell r="KA67">
            <v>10</v>
          </cell>
          <cell r="KB67">
            <v>0</v>
          </cell>
          <cell r="KC67">
            <v>0</v>
          </cell>
          <cell r="KD67">
            <v>8</v>
          </cell>
          <cell r="KE67">
            <v>10</v>
          </cell>
          <cell r="KF67" t="str">
            <v/>
          </cell>
          <cell r="KG67">
            <v>10</v>
          </cell>
          <cell r="KH67">
            <v>13</v>
          </cell>
          <cell r="KI67">
            <v>0</v>
          </cell>
          <cell r="KJ67">
            <v>0</v>
          </cell>
          <cell r="KK67">
            <v>10</v>
          </cell>
          <cell r="KL67">
            <v>13</v>
          </cell>
          <cell r="KM67" t="str">
            <v/>
          </cell>
          <cell r="KN67">
            <v>5</v>
          </cell>
          <cell r="KO67">
            <v>6</v>
          </cell>
          <cell r="KP67">
            <v>5</v>
          </cell>
          <cell r="KQ67">
            <v>6</v>
          </cell>
          <cell r="KR67" t="str">
            <v/>
          </cell>
          <cell r="KS67">
            <v>6</v>
          </cell>
          <cell r="KT67">
            <v>7</v>
          </cell>
          <cell r="KU67">
            <v>6</v>
          </cell>
          <cell r="KV67">
            <v>7</v>
          </cell>
          <cell r="KW67" t="str">
            <v/>
          </cell>
          <cell r="KX67">
            <v>1</v>
          </cell>
          <cell r="KY67">
            <v>1</v>
          </cell>
          <cell r="KZ67">
            <v>0</v>
          </cell>
          <cell r="LA67">
            <v>0</v>
          </cell>
          <cell r="LB67">
            <v>1</v>
          </cell>
          <cell r="LC67">
            <v>1</v>
          </cell>
          <cell r="LD67" t="str">
            <v/>
          </cell>
          <cell r="LE67">
            <v>2</v>
          </cell>
          <cell r="LF67">
            <v>3</v>
          </cell>
          <cell r="LG67">
            <v>2</v>
          </cell>
          <cell r="LH67">
            <v>3</v>
          </cell>
          <cell r="LI67" t="str">
            <v/>
          </cell>
          <cell r="LJ67">
            <v>2</v>
          </cell>
          <cell r="LK67">
            <v>3</v>
          </cell>
          <cell r="LL67">
            <v>2</v>
          </cell>
          <cell r="LM67">
            <v>2</v>
          </cell>
          <cell r="LN67">
            <v>4</v>
          </cell>
          <cell r="LO67">
            <v>5</v>
          </cell>
          <cell r="LP67" t="str">
            <v/>
          </cell>
          <cell r="LQ67">
            <v>2</v>
          </cell>
          <cell r="LR67">
            <v>3</v>
          </cell>
          <cell r="LS67">
            <v>2</v>
          </cell>
          <cell r="LT67">
            <v>3</v>
          </cell>
          <cell r="LU67" t="str">
            <v/>
          </cell>
          <cell r="LV67">
            <v>0</v>
          </cell>
          <cell r="LW67">
            <v>0</v>
          </cell>
          <cell r="LX67">
            <v>5</v>
          </cell>
          <cell r="LY67">
            <v>6</v>
          </cell>
          <cell r="LZ67">
            <v>5</v>
          </cell>
          <cell r="MA67">
            <v>6</v>
          </cell>
          <cell r="MB67" t="str">
            <v/>
          </cell>
          <cell r="MC67">
            <v>5</v>
          </cell>
          <cell r="MD67">
            <v>6</v>
          </cell>
          <cell r="ME67">
            <v>5</v>
          </cell>
          <cell r="MF67">
            <v>6</v>
          </cell>
          <cell r="MG67" t="str">
            <v/>
          </cell>
          <cell r="MH67">
            <v>3</v>
          </cell>
          <cell r="MI67">
            <v>4</v>
          </cell>
          <cell r="MJ67">
            <v>3</v>
          </cell>
          <cell r="MK67">
            <v>4</v>
          </cell>
          <cell r="MM67">
            <v>2</v>
          </cell>
          <cell r="MN67">
            <v>3</v>
          </cell>
          <cell r="MO67">
            <v>2</v>
          </cell>
          <cell r="MP67">
            <v>2</v>
          </cell>
          <cell r="MQ67">
            <v>5</v>
          </cell>
          <cell r="MR67">
            <v>6</v>
          </cell>
          <cell r="MS67">
            <v>9</v>
          </cell>
          <cell r="MT67">
            <v>11</v>
          </cell>
          <cell r="MU67" t="str">
            <v/>
          </cell>
          <cell r="MV67">
            <v>9</v>
          </cell>
          <cell r="MW67">
            <v>11</v>
          </cell>
          <cell r="MX67">
            <v>3</v>
          </cell>
          <cell r="MY67">
            <v>4</v>
          </cell>
          <cell r="MZ67">
            <v>1</v>
          </cell>
          <cell r="NA67">
            <v>1</v>
          </cell>
          <cell r="NB67">
            <v>13</v>
          </cell>
          <cell r="NC67">
            <v>16</v>
          </cell>
          <cell r="ND67" t="str">
            <v/>
          </cell>
          <cell r="NE67">
            <v>5</v>
          </cell>
          <cell r="NF67">
            <v>6</v>
          </cell>
          <cell r="NG67">
            <v>5</v>
          </cell>
          <cell r="NH67">
            <v>6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10</v>
          </cell>
          <cell r="NN67">
            <v>12</v>
          </cell>
          <cell r="NO67" t="str">
            <v/>
          </cell>
          <cell r="NP67">
            <v>0</v>
          </cell>
          <cell r="NQ67">
            <v>0</v>
          </cell>
          <cell r="NR67">
            <v>17</v>
          </cell>
          <cell r="NS67">
            <v>21</v>
          </cell>
          <cell r="NT67">
            <v>2</v>
          </cell>
          <cell r="NU67">
            <v>2</v>
          </cell>
          <cell r="NV67">
            <v>19</v>
          </cell>
          <cell r="NW67">
            <v>23</v>
          </cell>
          <cell r="NX67" t="str">
            <v/>
          </cell>
          <cell r="NY67">
            <v>2</v>
          </cell>
          <cell r="NZ67">
            <v>2</v>
          </cell>
          <cell r="OA67">
            <v>8</v>
          </cell>
          <cell r="OB67">
            <v>10</v>
          </cell>
          <cell r="OC67">
            <v>3</v>
          </cell>
          <cell r="OD67">
            <v>4</v>
          </cell>
          <cell r="OE67">
            <v>1</v>
          </cell>
          <cell r="OF67">
            <v>1</v>
          </cell>
          <cell r="OG67">
            <v>2</v>
          </cell>
          <cell r="OH67">
            <v>2</v>
          </cell>
          <cell r="OI67">
            <v>16</v>
          </cell>
          <cell r="OJ67">
            <v>19</v>
          </cell>
          <cell r="OK67" t="str">
            <v/>
          </cell>
          <cell r="OL67">
            <v>4</v>
          </cell>
          <cell r="OM67">
            <v>5</v>
          </cell>
          <cell r="ON67">
            <v>4</v>
          </cell>
          <cell r="OO67">
            <v>5</v>
          </cell>
          <cell r="OP67" t="str">
            <v/>
          </cell>
          <cell r="OQ67">
            <v>21</v>
          </cell>
          <cell r="OR67">
            <v>26</v>
          </cell>
          <cell r="OS67">
            <v>18</v>
          </cell>
          <cell r="OT67">
            <v>22</v>
          </cell>
          <cell r="OU67">
            <v>39</v>
          </cell>
          <cell r="OV67">
            <v>48</v>
          </cell>
          <cell r="OW67" t="str">
            <v/>
          </cell>
          <cell r="OX67">
            <v>175</v>
          </cell>
          <cell r="OY67">
            <v>215</v>
          </cell>
          <cell r="PA67">
            <v>28</v>
          </cell>
          <cell r="PB67">
            <v>35</v>
          </cell>
          <cell r="PC67">
            <v>28</v>
          </cell>
          <cell r="PD67">
            <v>35</v>
          </cell>
          <cell r="PE67" t="str">
            <v/>
          </cell>
          <cell r="PF67">
            <v>20</v>
          </cell>
          <cell r="PG67">
            <v>25</v>
          </cell>
          <cell r="PH67">
            <v>20</v>
          </cell>
          <cell r="PI67">
            <v>25</v>
          </cell>
          <cell r="PK67">
            <v>38</v>
          </cell>
          <cell r="PL67">
            <v>48</v>
          </cell>
          <cell r="PM67">
            <v>38</v>
          </cell>
          <cell r="PN67">
            <v>48</v>
          </cell>
          <cell r="PP67">
            <v>11</v>
          </cell>
          <cell r="PQ67">
            <v>14</v>
          </cell>
          <cell r="PR67">
            <v>11</v>
          </cell>
          <cell r="PS67">
            <v>14</v>
          </cell>
          <cell r="PU67">
            <v>21</v>
          </cell>
          <cell r="PV67">
            <v>26</v>
          </cell>
          <cell r="PW67">
            <v>21</v>
          </cell>
          <cell r="PX67">
            <v>26</v>
          </cell>
          <cell r="PZ67">
            <v>13</v>
          </cell>
          <cell r="QA67">
            <v>16</v>
          </cell>
          <cell r="QB67">
            <v>13</v>
          </cell>
          <cell r="QC67">
            <v>16</v>
          </cell>
          <cell r="QE67">
            <v>70</v>
          </cell>
          <cell r="QF67">
            <v>88</v>
          </cell>
          <cell r="QG67">
            <v>70</v>
          </cell>
          <cell r="QH67">
            <v>88</v>
          </cell>
          <cell r="QJ67">
            <v>34</v>
          </cell>
          <cell r="QK67">
            <v>42</v>
          </cell>
          <cell r="QL67">
            <v>34</v>
          </cell>
          <cell r="QM67">
            <v>42</v>
          </cell>
          <cell r="QO67">
            <v>18</v>
          </cell>
          <cell r="QP67">
            <v>22</v>
          </cell>
          <cell r="QQ67">
            <v>18</v>
          </cell>
          <cell r="QR67">
            <v>22</v>
          </cell>
          <cell r="QT67">
            <v>2</v>
          </cell>
          <cell r="QU67">
            <v>3</v>
          </cell>
          <cell r="QV67">
            <v>2</v>
          </cell>
          <cell r="QW67">
            <v>3</v>
          </cell>
          <cell r="QY67">
            <v>30</v>
          </cell>
          <cell r="QZ67">
            <v>37</v>
          </cell>
          <cell r="RA67">
            <v>30</v>
          </cell>
          <cell r="RB67">
            <v>37</v>
          </cell>
          <cell r="RD67">
            <v>10</v>
          </cell>
          <cell r="RE67">
            <v>12</v>
          </cell>
          <cell r="RF67">
            <v>10</v>
          </cell>
          <cell r="RG67">
            <v>12</v>
          </cell>
          <cell r="RI67">
            <v>10</v>
          </cell>
          <cell r="RJ67">
            <v>12</v>
          </cell>
          <cell r="RK67">
            <v>10</v>
          </cell>
          <cell r="RL67">
            <v>12</v>
          </cell>
          <cell r="RN67">
            <v>3</v>
          </cell>
          <cell r="RO67">
            <v>4</v>
          </cell>
          <cell r="RP67">
            <v>3</v>
          </cell>
          <cell r="RQ67">
            <v>4</v>
          </cell>
          <cell r="RS67">
            <v>11</v>
          </cell>
          <cell r="RT67">
            <v>14</v>
          </cell>
          <cell r="RU67">
            <v>11</v>
          </cell>
          <cell r="RV67">
            <v>14</v>
          </cell>
          <cell r="RX67">
            <v>2</v>
          </cell>
          <cell r="RY67">
            <v>3</v>
          </cell>
          <cell r="RZ67">
            <v>2</v>
          </cell>
          <cell r="SA67">
            <v>3</v>
          </cell>
          <cell r="SC67">
            <v>321</v>
          </cell>
          <cell r="SD67">
            <v>401</v>
          </cell>
          <cell r="SF67">
            <v>670</v>
          </cell>
          <cell r="SG67">
            <v>821</v>
          </cell>
          <cell r="SI67">
            <v>72</v>
          </cell>
          <cell r="SJ67">
            <v>89</v>
          </cell>
          <cell r="SL67">
            <v>9</v>
          </cell>
          <cell r="SM67">
            <v>11</v>
          </cell>
          <cell r="SO67">
            <v>4</v>
          </cell>
          <cell r="SP67">
            <v>5</v>
          </cell>
          <cell r="SR67">
            <v>1</v>
          </cell>
          <cell r="SS67">
            <v>1</v>
          </cell>
          <cell r="SU67">
            <v>24</v>
          </cell>
          <cell r="SV67">
            <v>29</v>
          </cell>
          <cell r="SX67">
            <v>18</v>
          </cell>
          <cell r="SY67">
            <v>22</v>
          </cell>
          <cell r="TA67">
            <v>342</v>
          </cell>
          <cell r="TB67">
            <v>424</v>
          </cell>
          <cell r="TD67">
            <v>21</v>
          </cell>
          <cell r="TE67">
            <v>25</v>
          </cell>
          <cell r="TG67">
            <v>3</v>
          </cell>
          <cell r="TH67">
            <v>4</v>
          </cell>
          <cell r="TJ67">
            <v>17</v>
          </cell>
          <cell r="TK67">
            <v>21</v>
          </cell>
          <cell r="TM67">
            <v>2</v>
          </cell>
          <cell r="TN67">
            <v>2</v>
          </cell>
          <cell r="TP67">
            <v>5</v>
          </cell>
          <cell r="TQ67">
            <v>6</v>
          </cell>
          <cell r="TS67">
            <v>9</v>
          </cell>
          <cell r="TT67">
            <v>11</v>
          </cell>
          <cell r="TV67">
            <v>3</v>
          </cell>
          <cell r="TW67">
            <v>4</v>
          </cell>
          <cell r="TY67">
            <v>1</v>
          </cell>
          <cell r="TZ67">
            <v>1</v>
          </cell>
          <cell r="UB67">
            <v>2</v>
          </cell>
          <cell r="UC67">
            <v>2</v>
          </cell>
          <cell r="UE67">
            <v>5</v>
          </cell>
          <cell r="UF67">
            <v>6</v>
          </cell>
          <cell r="UH67">
            <v>0</v>
          </cell>
          <cell r="UI67">
            <v>0</v>
          </cell>
          <cell r="UK67">
            <v>0</v>
          </cell>
          <cell r="UL67">
            <v>0</v>
          </cell>
          <cell r="UN67">
            <v>0</v>
          </cell>
          <cell r="UO67">
            <v>0</v>
          </cell>
          <cell r="UQ67">
            <v>5</v>
          </cell>
          <cell r="UR67">
            <v>6</v>
          </cell>
          <cell r="UT67">
            <v>2</v>
          </cell>
          <cell r="UU67">
            <v>2</v>
          </cell>
          <cell r="UW67">
            <v>1</v>
          </cell>
          <cell r="UX67">
            <v>1</v>
          </cell>
          <cell r="UZ67">
            <v>4</v>
          </cell>
          <cell r="VA67">
            <v>5</v>
          </cell>
          <cell r="VC67">
            <v>9</v>
          </cell>
          <cell r="VD67">
            <v>10</v>
          </cell>
          <cell r="VF67">
            <v>10</v>
          </cell>
          <cell r="VG67">
            <v>12</v>
          </cell>
          <cell r="VI67">
            <v>2</v>
          </cell>
          <cell r="VJ67">
            <v>3</v>
          </cell>
          <cell r="VL67">
            <v>4</v>
          </cell>
          <cell r="VM67">
            <v>5</v>
          </cell>
          <cell r="VO67">
            <v>575</v>
          </cell>
          <cell r="VP67">
            <v>707</v>
          </cell>
          <cell r="VR67">
            <v>20</v>
          </cell>
          <cell r="VS67">
            <v>25</v>
          </cell>
          <cell r="VU67">
            <v>5</v>
          </cell>
          <cell r="VV67">
            <v>6</v>
          </cell>
          <cell r="VX67">
            <v>16</v>
          </cell>
          <cell r="VY67">
            <v>20</v>
          </cell>
          <cell r="WA67">
            <v>11</v>
          </cell>
          <cell r="WB67">
            <v>14</v>
          </cell>
          <cell r="WD67">
            <v>18</v>
          </cell>
          <cell r="WE67">
            <v>22</v>
          </cell>
          <cell r="WG67">
            <v>3</v>
          </cell>
          <cell r="WH67">
            <v>3</v>
          </cell>
          <cell r="WJ67">
            <v>3</v>
          </cell>
          <cell r="WK67">
            <v>3</v>
          </cell>
          <cell r="WM67">
            <v>2</v>
          </cell>
          <cell r="WN67">
            <v>2</v>
          </cell>
          <cell r="WP67">
            <v>3</v>
          </cell>
          <cell r="WQ67">
            <v>3</v>
          </cell>
          <cell r="WS67">
            <v>6</v>
          </cell>
          <cell r="WT67">
            <v>7</v>
          </cell>
          <cell r="WV67">
            <v>8</v>
          </cell>
          <cell r="WW67">
            <v>9</v>
          </cell>
          <cell r="WY67">
            <v>95</v>
          </cell>
          <cell r="WZ67">
            <v>114</v>
          </cell>
          <cell r="XB67">
            <v>670</v>
          </cell>
          <cell r="XC67">
            <v>821</v>
          </cell>
          <cell r="XE67">
            <v>0</v>
          </cell>
          <cell r="XF67">
            <v>0</v>
          </cell>
          <cell r="XG67">
            <v>13</v>
          </cell>
          <cell r="XH67">
            <v>16</v>
          </cell>
          <cell r="XI67">
            <v>0</v>
          </cell>
          <cell r="XJ67">
            <v>0</v>
          </cell>
          <cell r="XK67">
            <v>5</v>
          </cell>
          <cell r="XL67">
            <v>6</v>
          </cell>
          <cell r="XM67">
            <v>11</v>
          </cell>
          <cell r="XN67">
            <v>14</v>
          </cell>
          <cell r="XO67">
            <v>16</v>
          </cell>
          <cell r="XP67">
            <v>20</v>
          </cell>
          <cell r="XQ67">
            <v>1</v>
          </cell>
          <cell r="XR67">
            <v>1</v>
          </cell>
          <cell r="XT67">
            <v>58</v>
          </cell>
          <cell r="XU67">
            <v>73</v>
          </cell>
        </row>
        <row r="68">
          <cell r="B68" t="str">
            <v>รพท.ยโสธร</v>
          </cell>
          <cell r="C68">
            <v>10</v>
          </cell>
          <cell r="D68" t="str">
            <v>ยโสธร</v>
          </cell>
          <cell r="E68">
            <v>10701</v>
          </cell>
          <cell r="F68" t="str">
            <v>s</v>
          </cell>
          <cell r="G68" t="str">
            <v>รพ.ระดับ S เตียง &lt; 400</v>
          </cell>
          <cell r="H68">
            <v>370</v>
          </cell>
          <cell r="I68">
            <v>274</v>
          </cell>
          <cell r="J68">
            <v>296683</v>
          </cell>
          <cell r="K68">
            <v>141970</v>
          </cell>
          <cell r="L68">
            <v>0</v>
          </cell>
          <cell r="M68">
            <v>22278</v>
          </cell>
          <cell r="N68">
            <v>119692</v>
          </cell>
          <cell r="O68">
            <v>2</v>
          </cell>
          <cell r="P68">
            <v>3</v>
          </cell>
          <cell r="Q68">
            <v>1</v>
          </cell>
          <cell r="R68">
            <v>1</v>
          </cell>
          <cell r="S68">
            <v>10</v>
          </cell>
          <cell r="T68">
            <v>13</v>
          </cell>
          <cell r="U68">
            <v>2</v>
          </cell>
          <cell r="V68">
            <v>2</v>
          </cell>
          <cell r="W68">
            <v>1</v>
          </cell>
          <cell r="X68">
            <v>1</v>
          </cell>
          <cell r="Y68">
            <v>2</v>
          </cell>
          <cell r="Z68">
            <v>2</v>
          </cell>
          <cell r="AA68">
            <v>2</v>
          </cell>
          <cell r="AB68">
            <v>3</v>
          </cell>
          <cell r="AC68">
            <v>20</v>
          </cell>
          <cell r="AD68">
            <v>25</v>
          </cell>
          <cell r="AF68">
            <v>3</v>
          </cell>
          <cell r="AG68">
            <v>4</v>
          </cell>
          <cell r="AH68">
            <v>8</v>
          </cell>
          <cell r="AI68">
            <v>10</v>
          </cell>
          <cell r="AJ68">
            <v>11</v>
          </cell>
          <cell r="AK68">
            <v>14</v>
          </cell>
          <cell r="AM68">
            <v>2</v>
          </cell>
          <cell r="AN68">
            <v>2</v>
          </cell>
          <cell r="AO68">
            <v>14</v>
          </cell>
          <cell r="AP68">
            <v>18</v>
          </cell>
          <cell r="AQ68">
            <v>1</v>
          </cell>
          <cell r="AR68">
            <v>1</v>
          </cell>
          <cell r="AS68">
            <v>17</v>
          </cell>
          <cell r="AT68">
            <v>21</v>
          </cell>
          <cell r="AV68">
            <v>3</v>
          </cell>
          <cell r="AW68">
            <v>4</v>
          </cell>
          <cell r="AX68">
            <v>2</v>
          </cell>
          <cell r="AY68">
            <v>2</v>
          </cell>
          <cell r="AZ68">
            <v>5</v>
          </cell>
          <cell r="BA68">
            <v>6</v>
          </cell>
          <cell r="BC68">
            <v>3</v>
          </cell>
          <cell r="BD68">
            <v>4</v>
          </cell>
          <cell r="BE68">
            <v>8</v>
          </cell>
          <cell r="BF68">
            <v>10</v>
          </cell>
          <cell r="BG68">
            <v>11</v>
          </cell>
          <cell r="BH68">
            <v>14</v>
          </cell>
          <cell r="BJ68">
            <v>2</v>
          </cell>
          <cell r="BK68">
            <v>2</v>
          </cell>
          <cell r="BL68">
            <v>3</v>
          </cell>
          <cell r="BM68">
            <v>4</v>
          </cell>
          <cell r="BN68">
            <v>5</v>
          </cell>
          <cell r="BO68">
            <v>6</v>
          </cell>
          <cell r="BQ68">
            <v>69</v>
          </cell>
          <cell r="BR68">
            <v>86</v>
          </cell>
          <cell r="BT68">
            <v>2</v>
          </cell>
          <cell r="BU68">
            <v>3</v>
          </cell>
          <cell r="BV68">
            <v>2</v>
          </cell>
          <cell r="BW68">
            <v>3</v>
          </cell>
          <cell r="BX68" t="str">
            <v/>
          </cell>
          <cell r="BY68">
            <v>1</v>
          </cell>
          <cell r="BZ68">
            <v>1</v>
          </cell>
          <cell r="CA68">
            <v>1</v>
          </cell>
          <cell r="CB68">
            <v>1</v>
          </cell>
          <cell r="CC68">
            <v>0</v>
          </cell>
          <cell r="CD68">
            <v>0</v>
          </cell>
          <cell r="CE68">
            <v>2</v>
          </cell>
          <cell r="CF68">
            <v>3</v>
          </cell>
          <cell r="CG68">
            <v>4</v>
          </cell>
          <cell r="CH68">
            <v>5</v>
          </cell>
          <cell r="CJ68">
            <v>11</v>
          </cell>
          <cell r="CK68">
            <v>14</v>
          </cell>
          <cell r="CL68">
            <v>5</v>
          </cell>
          <cell r="CM68">
            <v>6</v>
          </cell>
          <cell r="CN68">
            <v>6</v>
          </cell>
          <cell r="CO68">
            <v>7</v>
          </cell>
          <cell r="CP68">
            <v>0</v>
          </cell>
          <cell r="CQ68">
            <v>0</v>
          </cell>
          <cell r="CR68">
            <v>2</v>
          </cell>
          <cell r="CS68">
            <v>2</v>
          </cell>
          <cell r="CT68">
            <v>2</v>
          </cell>
          <cell r="CU68">
            <v>2</v>
          </cell>
          <cell r="CV68">
            <v>2</v>
          </cell>
          <cell r="CW68">
            <v>2</v>
          </cell>
          <cell r="CX68">
            <v>28</v>
          </cell>
          <cell r="CY68">
            <v>33</v>
          </cell>
          <cell r="DA68">
            <v>2</v>
          </cell>
          <cell r="DB68">
            <v>2</v>
          </cell>
          <cell r="DC68">
            <v>2</v>
          </cell>
          <cell r="DD68">
            <v>3</v>
          </cell>
          <cell r="DE68">
            <v>4</v>
          </cell>
          <cell r="DF68">
            <v>5</v>
          </cell>
          <cell r="DH68">
            <v>2</v>
          </cell>
          <cell r="DI68">
            <v>2</v>
          </cell>
          <cell r="DJ68">
            <v>2</v>
          </cell>
          <cell r="DK68">
            <v>3</v>
          </cell>
          <cell r="DL68">
            <v>4</v>
          </cell>
          <cell r="DM68">
            <v>5</v>
          </cell>
          <cell r="DO68">
            <v>2</v>
          </cell>
          <cell r="DP68">
            <v>2</v>
          </cell>
          <cell r="DQ68">
            <v>4</v>
          </cell>
          <cell r="DR68">
            <v>4</v>
          </cell>
          <cell r="DS68">
            <v>6</v>
          </cell>
          <cell r="DT68">
            <v>6</v>
          </cell>
          <cell r="DV68">
            <v>1</v>
          </cell>
          <cell r="DW68">
            <v>1</v>
          </cell>
          <cell r="DX68">
            <v>1</v>
          </cell>
          <cell r="DY68">
            <v>1</v>
          </cell>
          <cell r="DZ68">
            <v>2</v>
          </cell>
          <cell r="EA68">
            <v>2</v>
          </cell>
          <cell r="EC68">
            <v>44</v>
          </cell>
          <cell r="ED68">
            <v>51</v>
          </cell>
          <cell r="EF68">
            <v>2</v>
          </cell>
          <cell r="EG68">
            <v>2</v>
          </cell>
          <cell r="EH68">
            <v>2</v>
          </cell>
          <cell r="EI68">
            <v>2</v>
          </cell>
          <cell r="EK68">
            <v>1</v>
          </cell>
          <cell r="EL68">
            <v>1</v>
          </cell>
          <cell r="EM68">
            <v>1</v>
          </cell>
          <cell r="EN68">
            <v>1</v>
          </cell>
          <cell r="EO68">
            <v>2</v>
          </cell>
          <cell r="EP68">
            <v>2</v>
          </cell>
          <cell r="ER68">
            <v>1</v>
          </cell>
          <cell r="ES68">
            <v>1</v>
          </cell>
          <cell r="ET68">
            <v>2</v>
          </cell>
          <cell r="EU68">
            <v>2</v>
          </cell>
          <cell r="EV68">
            <v>3</v>
          </cell>
          <cell r="EW68">
            <v>3</v>
          </cell>
          <cell r="EY68">
            <v>1</v>
          </cell>
          <cell r="EZ68">
            <v>1</v>
          </cell>
          <cell r="FA68">
            <v>1</v>
          </cell>
          <cell r="FB68">
            <v>1</v>
          </cell>
          <cell r="FC68">
            <v>1</v>
          </cell>
          <cell r="FD68">
            <v>1</v>
          </cell>
          <cell r="FE68">
            <v>3</v>
          </cell>
          <cell r="FF68">
            <v>3</v>
          </cell>
          <cell r="FH68">
            <v>1</v>
          </cell>
          <cell r="FI68">
            <v>1</v>
          </cell>
          <cell r="FJ68">
            <v>1</v>
          </cell>
          <cell r="FK68">
            <v>1</v>
          </cell>
          <cell r="FL68">
            <v>2</v>
          </cell>
          <cell r="FM68">
            <v>2</v>
          </cell>
          <cell r="FO68">
            <v>1</v>
          </cell>
          <cell r="FP68">
            <v>1</v>
          </cell>
          <cell r="FQ68">
            <v>1</v>
          </cell>
          <cell r="FR68">
            <v>1</v>
          </cell>
          <cell r="FS68">
            <v>2</v>
          </cell>
          <cell r="FT68">
            <v>2</v>
          </cell>
          <cell r="FV68">
            <v>1</v>
          </cell>
          <cell r="FW68">
            <v>1</v>
          </cell>
          <cell r="FX68">
            <v>2</v>
          </cell>
          <cell r="FY68">
            <v>2</v>
          </cell>
          <cell r="FZ68">
            <v>1</v>
          </cell>
          <cell r="GA68">
            <v>1</v>
          </cell>
          <cell r="GB68">
            <v>4</v>
          </cell>
          <cell r="GC68">
            <v>4</v>
          </cell>
          <cell r="GE68">
            <v>16</v>
          </cell>
          <cell r="GF68">
            <v>16</v>
          </cell>
          <cell r="GH68">
            <v>5</v>
          </cell>
          <cell r="GI68">
            <v>6</v>
          </cell>
          <cell r="GJ68">
            <v>5</v>
          </cell>
          <cell r="GK68">
            <v>6</v>
          </cell>
          <cell r="GM68">
            <v>1</v>
          </cell>
          <cell r="GN68">
            <v>1</v>
          </cell>
          <cell r="GO68">
            <v>1</v>
          </cell>
          <cell r="GP68">
            <v>1</v>
          </cell>
          <cell r="GR68">
            <v>1</v>
          </cell>
          <cell r="GS68">
            <v>1</v>
          </cell>
          <cell r="GT68">
            <v>1</v>
          </cell>
          <cell r="GU68">
            <v>1</v>
          </cell>
          <cell r="GW68">
            <v>1</v>
          </cell>
          <cell r="GX68">
            <v>1</v>
          </cell>
          <cell r="GY68">
            <v>1</v>
          </cell>
          <cell r="GZ68">
            <v>1</v>
          </cell>
          <cell r="HB68">
            <v>8</v>
          </cell>
          <cell r="HC68">
            <v>9</v>
          </cell>
          <cell r="HD68">
            <v>76</v>
          </cell>
          <cell r="HE68">
            <v>86</v>
          </cell>
          <cell r="HG68">
            <v>6</v>
          </cell>
          <cell r="HH68">
            <v>7</v>
          </cell>
          <cell r="HI68">
            <v>0</v>
          </cell>
          <cell r="HJ68">
            <v>0</v>
          </cell>
          <cell r="HK68">
            <v>8</v>
          </cell>
          <cell r="HL68">
            <v>10</v>
          </cell>
          <cell r="HM68">
            <v>0</v>
          </cell>
          <cell r="HN68">
            <v>0</v>
          </cell>
          <cell r="HO68">
            <v>14</v>
          </cell>
          <cell r="HP68">
            <v>17</v>
          </cell>
          <cell r="HR68">
            <v>2</v>
          </cell>
          <cell r="HS68">
            <v>3</v>
          </cell>
          <cell r="HT68">
            <v>1</v>
          </cell>
          <cell r="HU68">
            <v>1</v>
          </cell>
          <cell r="HV68">
            <v>2</v>
          </cell>
          <cell r="HW68">
            <v>3</v>
          </cell>
          <cell r="HX68">
            <v>2</v>
          </cell>
          <cell r="HY68">
            <v>3</v>
          </cell>
          <cell r="HZ68">
            <v>7</v>
          </cell>
          <cell r="IA68">
            <v>10</v>
          </cell>
          <cell r="IC68">
            <v>2</v>
          </cell>
          <cell r="ID68">
            <v>2</v>
          </cell>
          <cell r="IE68">
            <v>1</v>
          </cell>
          <cell r="IF68">
            <v>1</v>
          </cell>
          <cell r="IG68">
            <v>0</v>
          </cell>
          <cell r="IH68">
            <v>0</v>
          </cell>
          <cell r="II68">
            <v>3</v>
          </cell>
          <cell r="IJ68">
            <v>3</v>
          </cell>
          <cell r="IL68">
            <v>2</v>
          </cell>
          <cell r="IM68">
            <v>2</v>
          </cell>
          <cell r="IN68">
            <v>1</v>
          </cell>
          <cell r="IO68">
            <v>1</v>
          </cell>
          <cell r="IP68">
            <v>4</v>
          </cell>
          <cell r="IQ68">
            <v>5</v>
          </cell>
          <cell r="IR68">
            <v>1</v>
          </cell>
          <cell r="IS68">
            <v>1</v>
          </cell>
          <cell r="IT68">
            <v>1</v>
          </cell>
          <cell r="IU68">
            <v>1</v>
          </cell>
          <cell r="IV68">
            <v>1</v>
          </cell>
          <cell r="IW68">
            <v>1</v>
          </cell>
          <cell r="IX68">
            <v>1</v>
          </cell>
          <cell r="IY68">
            <v>1</v>
          </cell>
          <cell r="IZ68">
            <v>11</v>
          </cell>
          <cell r="JA68">
            <v>12</v>
          </cell>
          <cell r="JC68">
            <v>2</v>
          </cell>
          <cell r="JD68">
            <v>2</v>
          </cell>
          <cell r="JE68">
            <v>2</v>
          </cell>
          <cell r="JF68">
            <v>2</v>
          </cell>
          <cell r="JG68">
            <v>1</v>
          </cell>
          <cell r="JH68">
            <v>1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5</v>
          </cell>
          <cell r="JN68">
            <v>5</v>
          </cell>
          <cell r="JP68">
            <v>40</v>
          </cell>
          <cell r="JQ68">
            <v>47</v>
          </cell>
          <cell r="JS68">
            <v>4</v>
          </cell>
          <cell r="JT68">
            <v>5</v>
          </cell>
          <cell r="JU68">
            <v>10</v>
          </cell>
          <cell r="JV68">
            <v>12</v>
          </cell>
          <cell r="JW68">
            <v>14</v>
          </cell>
          <cell r="JX68">
            <v>17</v>
          </cell>
          <cell r="JZ68">
            <v>9</v>
          </cell>
          <cell r="KA68">
            <v>11</v>
          </cell>
          <cell r="KB68">
            <v>0</v>
          </cell>
          <cell r="KC68">
            <v>0</v>
          </cell>
          <cell r="KD68">
            <v>9</v>
          </cell>
          <cell r="KE68">
            <v>11</v>
          </cell>
          <cell r="KF68" t="str">
            <v/>
          </cell>
          <cell r="KG68">
            <v>12</v>
          </cell>
          <cell r="KH68">
            <v>15</v>
          </cell>
          <cell r="KI68">
            <v>0</v>
          </cell>
          <cell r="KJ68">
            <v>0</v>
          </cell>
          <cell r="KK68">
            <v>12</v>
          </cell>
          <cell r="KL68">
            <v>15</v>
          </cell>
          <cell r="KM68" t="str">
            <v/>
          </cell>
          <cell r="KN68">
            <v>5</v>
          </cell>
          <cell r="KO68">
            <v>6</v>
          </cell>
          <cell r="KP68">
            <v>5</v>
          </cell>
          <cell r="KQ68">
            <v>6</v>
          </cell>
          <cell r="KR68" t="str">
            <v/>
          </cell>
          <cell r="KS68">
            <v>5</v>
          </cell>
          <cell r="KT68">
            <v>6</v>
          </cell>
          <cell r="KU68">
            <v>5</v>
          </cell>
          <cell r="KV68">
            <v>6</v>
          </cell>
          <cell r="KW68" t="str">
            <v/>
          </cell>
          <cell r="KX68">
            <v>1</v>
          </cell>
          <cell r="KY68">
            <v>1</v>
          </cell>
          <cell r="KZ68">
            <v>0</v>
          </cell>
          <cell r="LA68">
            <v>0</v>
          </cell>
          <cell r="LB68">
            <v>1</v>
          </cell>
          <cell r="LC68">
            <v>1</v>
          </cell>
          <cell r="LD68" t="str">
            <v/>
          </cell>
          <cell r="LE68">
            <v>2</v>
          </cell>
          <cell r="LF68">
            <v>3</v>
          </cell>
          <cell r="LG68">
            <v>2</v>
          </cell>
          <cell r="LH68">
            <v>3</v>
          </cell>
          <cell r="LI68" t="str">
            <v/>
          </cell>
          <cell r="LJ68">
            <v>2</v>
          </cell>
          <cell r="LK68">
            <v>2</v>
          </cell>
          <cell r="LL68">
            <v>2</v>
          </cell>
          <cell r="LM68">
            <v>2</v>
          </cell>
          <cell r="LN68">
            <v>4</v>
          </cell>
          <cell r="LO68">
            <v>4</v>
          </cell>
          <cell r="LP68" t="str">
            <v/>
          </cell>
          <cell r="LQ68">
            <v>3</v>
          </cell>
          <cell r="LR68">
            <v>4</v>
          </cell>
          <cell r="LS68">
            <v>3</v>
          </cell>
          <cell r="LT68">
            <v>4</v>
          </cell>
          <cell r="LU68" t="str">
            <v/>
          </cell>
          <cell r="LV68">
            <v>0</v>
          </cell>
          <cell r="LW68">
            <v>0</v>
          </cell>
          <cell r="LX68">
            <v>5</v>
          </cell>
          <cell r="LY68">
            <v>6</v>
          </cell>
          <cell r="LZ68">
            <v>5</v>
          </cell>
          <cell r="MA68">
            <v>6</v>
          </cell>
          <cell r="MB68" t="str">
            <v/>
          </cell>
          <cell r="MC68">
            <v>5</v>
          </cell>
          <cell r="MD68">
            <v>6</v>
          </cell>
          <cell r="ME68">
            <v>5</v>
          </cell>
          <cell r="MF68">
            <v>6</v>
          </cell>
          <cell r="MG68" t="str">
            <v/>
          </cell>
          <cell r="MH68">
            <v>3</v>
          </cell>
          <cell r="MI68">
            <v>4</v>
          </cell>
          <cell r="MJ68">
            <v>3</v>
          </cell>
          <cell r="MK68">
            <v>4</v>
          </cell>
          <cell r="MM68">
            <v>2</v>
          </cell>
          <cell r="MN68">
            <v>3</v>
          </cell>
          <cell r="MO68">
            <v>2</v>
          </cell>
          <cell r="MP68">
            <v>2</v>
          </cell>
          <cell r="MQ68">
            <v>5</v>
          </cell>
          <cell r="MR68">
            <v>6</v>
          </cell>
          <cell r="MS68">
            <v>9</v>
          </cell>
          <cell r="MT68">
            <v>11</v>
          </cell>
          <cell r="MU68" t="str">
            <v/>
          </cell>
          <cell r="MV68">
            <v>18</v>
          </cell>
          <cell r="MW68">
            <v>23</v>
          </cell>
          <cell r="MX68">
            <v>2</v>
          </cell>
          <cell r="MY68">
            <v>2</v>
          </cell>
          <cell r="MZ68">
            <v>1</v>
          </cell>
          <cell r="NA68">
            <v>1</v>
          </cell>
          <cell r="NB68">
            <v>21</v>
          </cell>
          <cell r="NC68">
            <v>26</v>
          </cell>
          <cell r="ND68" t="str">
            <v/>
          </cell>
          <cell r="NE68">
            <v>5</v>
          </cell>
          <cell r="NF68">
            <v>6</v>
          </cell>
          <cell r="NG68">
            <v>6</v>
          </cell>
          <cell r="NH68">
            <v>7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11</v>
          </cell>
          <cell r="NN68">
            <v>13</v>
          </cell>
          <cell r="NO68" t="str">
            <v/>
          </cell>
          <cell r="NP68">
            <v>0</v>
          </cell>
          <cell r="NQ68">
            <v>0</v>
          </cell>
          <cell r="NR68">
            <v>22</v>
          </cell>
          <cell r="NS68">
            <v>27</v>
          </cell>
          <cell r="NT68">
            <v>2</v>
          </cell>
          <cell r="NU68">
            <v>2</v>
          </cell>
          <cell r="NV68">
            <v>24</v>
          </cell>
          <cell r="NW68">
            <v>29</v>
          </cell>
          <cell r="NX68" t="str">
            <v/>
          </cell>
          <cell r="NY68">
            <v>2</v>
          </cell>
          <cell r="NZ68">
            <v>2</v>
          </cell>
          <cell r="OA68">
            <v>8</v>
          </cell>
          <cell r="OB68">
            <v>10</v>
          </cell>
          <cell r="OC68">
            <v>3</v>
          </cell>
          <cell r="OD68">
            <v>4</v>
          </cell>
          <cell r="OE68">
            <v>1</v>
          </cell>
          <cell r="OF68">
            <v>1</v>
          </cell>
          <cell r="OG68">
            <v>2</v>
          </cell>
          <cell r="OH68">
            <v>2</v>
          </cell>
          <cell r="OI68">
            <v>16</v>
          </cell>
          <cell r="OJ68">
            <v>19</v>
          </cell>
          <cell r="OK68" t="str">
            <v/>
          </cell>
          <cell r="OL68">
            <v>4</v>
          </cell>
          <cell r="OM68">
            <v>5</v>
          </cell>
          <cell r="ON68">
            <v>4</v>
          </cell>
          <cell r="OO68">
            <v>5</v>
          </cell>
          <cell r="OP68" t="str">
            <v/>
          </cell>
          <cell r="OQ68">
            <v>21</v>
          </cell>
          <cell r="OR68">
            <v>26</v>
          </cell>
          <cell r="OS68">
            <v>18</v>
          </cell>
          <cell r="OT68">
            <v>22</v>
          </cell>
          <cell r="OU68">
            <v>39</v>
          </cell>
          <cell r="OV68">
            <v>48</v>
          </cell>
          <cell r="OW68" t="str">
            <v/>
          </cell>
          <cell r="OX68">
            <v>192</v>
          </cell>
          <cell r="OY68">
            <v>234</v>
          </cell>
          <cell r="PA68">
            <v>29</v>
          </cell>
          <cell r="PB68">
            <v>36</v>
          </cell>
          <cell r="PC68">
            <v>29</v>
          </cell>
          <cell r="PD68">
            <v>36</v>
          </cell>
          <cell r="PE68" t="str">
            <v/>
          </cell>
          <cell r="PF68">
            <v>19</v>
          </cell>
          <cell r="PG68">
            <v>24</v>
          </cell>
          <cell r="PH68">
            <v>19</v>
          </cell>
          <cell r="PI68">
            <v>24</v>
          </cell>
          <cell r="PK68">
            <v>36</v>
          </cell>
          <cell r="PL68">
            <v>45</v>
          </cell>
          <cell r="PM68">
            <v>36</v>
          </cell>
          <cell r="PN68">
            <v>45</v>
          </cell>
          <cell r="PP68">
            <v>11</v>
          </cell>
          <cell r="PQ68">
            <v>14</v>
          </cell>
          <cell r="PR68">
            <v>11</v>
          </cell>
          <cell r="PS68">
            <v>14</v>
          </cell>
          <cell r="PU68">
            <v>21</v>
          </cell>
          <cell r="PV68">
            <v>26</v>
          </cell>
          <cell r="PW68">
            <v>21</v>
          </cell>
          <cell r="PX68">
            <v>26</v>
          </cell>
          <cell r="PZ68">
            <v>18</v>
          </cell>
          <cell r="QA68">
            <v>22</v>
          </cell>
          <cell r="QB68">
            <v>18</v>
          </cell>
          <cell r="QC68">
            <v>22</v>
          </cell>
          <cell r="QE68">
            <v>49</v>
          </cell>
          <cell r="QF68">
            <v>61</v>
          </cell>
          <cell r="QG68">
            <v>49</v>
          </cell>
          <cell r="QH68">
            <v>61</v>
          </cell>
          <cell r="QJ68">
            <v>33</v>
          </cell>
          <cell r="QK68">
            <v>41</v>
          </cell>
          <cell r="QL68">
            <v>33</v>
          </cell>
          <cell r="QM68">
            <v>41</v>
          </cell>
          <cell r="QO68">
            <v>18</v>
          </cell>
          <cell r="QP68">
            <v>22</v>
          </cell>
          <cell r="QQ68">
            <v>18</v>
          </cell>
          <cell r="QR68">
            <v>22</v>
          </cell>
          <cell r="QT68">
            <v>2</v>
          </cell>
          <cell r="QU68">
            <v>3</v>
          </cell>
          <cell r="QV68">
            <v>2</v>
          </cell>
          <cell r="QW68">
            <v>3</v>
          </cell>
          <cell r="QY68">
            <v>10</v>
          </cell>
          <cell r="QZ68">
            <v>12</v>
          </cell>
          <cell r="RA68">
            <v>10</v>
          </cell>
          <cell r="RB68">
            <v>12</v>
          </cell>
          <cell r="RD68">
            <v>14</v>
          </cell>
          <cell r="RE68">
            <v>18</v>
          </cell>
          <cell r="RF68">
            <v>14</v>
          </cell>
          <cell r="RG68">
            <v>18</v>
          </cell>
          <cell r="RI68">
            <v>10</v>
          </cell>
          <cell r="RJ68">
            <v>12</v>
          </cell>
          <cell r="RK68">
            <v>10</v>
          </cell>
          <cell r="RL68">
            <v>12</v>
          </cell>
          <cell r="RN68">
            <v>4</v>
          </cell>
          <cell r="RO68">
            <v>5</v>
          </cell>
          <cell r="RP68">
            <v>4</v>
          </cell>
          <cell r="RQ68">
            <v>5</v>
          </cell>
          <cell r="RS68">
            <v>12</v>
          </cell>
          <cell r="RT68">
            <v>15</v>
          </cell>
          <cell r="RU68">
            <v>12</v>
          </cell>
          <cell r="RV68">
            <v>15</v>
          </cell>
          <cell r="RX68">
            <v>5</v>
          </cell>
          <cell r="RY68">
            <v>6</v>
          </cell>
          <cell r="RZ68">
            <v>5</v>
          </cell>
          <cell r="SA68">
            <v>6</v>
          </cell>
          <cell r="SC68">
            <v>291</v>
          </cell>
          <cell r="SD68">
            <v>362</v>
          </cell>
          <cell r="SF68">
            <v>668</v>
          </cell>
          <cell r="SG68">
            <v>815</v>
          </cell>
          <cell r="SI68">
            <v>74</v>
          </cell>
          <cell r="SJ68">
            <v>91</v>
          </cell>
          <cell r="SL68">
            <v>18</v>
          </cell>
          <cell r="SM68">
            <v>23</v>
          </cell>
          <cell r="SO68">
            <v>4</v>
          </cell>
          <cell r="SP68">
            <v>4</v>
          </cell>
          <cell r="SR68">
            <v>1</v>
          </cell>
          <cell r="SS68">
            <v>1</v>
          </cell>
          <cell r="SU68">
            <v>23</v>
          </cell>
          <cell r="SV68">
            <v>28</v>
          </cell>
          <cell r="SX68">
            <v>18</v>
          </cell>
          <cell r="SY68">
            <v>22</v>
          </cell>
          <cell r="TA68">
            <v>321</v>
          </cell>
          <cell r="TB68">
            <v>394</v>
          </cell>
          <cell r="TD68">
            <v>23</v>
          </cell>
          <cell r="TE68">
            <v>26</v>
          </cell>
          <cell r="TG68">
            <v>4</v>
          </cell>
          <cell r="TH68">
            <v>5</v>
          </cell>
          <cell r="TJ68">
            <v>22</v>
          </cell>
          <cell r="TK68">
            <v>27</v>
          </cell>
          <cell r="TM68">
            <v>2</v>
          </cell>
          <cell r="TN68">
            <v>2</v>
          </cell>
          <cell r="TP68">
            <v>5</v>
          </cell>
          <cell r="TQ68">
            <v>6</v>
          </cell>
          <cell r="TS68">
            <v>10</v>
          </cell>
          <cell r="TT68">
            <v>12</v>
          </cell>
          <cell r="TV68">
            <v>3</v>
          </cell>
          <cell r="TW68">
            <v>4</v>
          </cell>
          <cell r="TY68">
            <v>1</v>
          </cell>
          <cell r="TZ68">
            <v>1</v>
          </cell>
          <cell r="UB68">
            <v>2</v>
          </cell>
          <cell r="UC68">
            <v>2</v>
          </cell>
          <cell r="UE68">
            <v>6</v>
          </cell>
          <cell r="UF68">
            <v>7</v>
          </cell>
          <cell r="UH68">
            <v>0</v>
          </cell>
          <cell r="UI68">
            <v>0</v>
          </cell>
          <cell r="UK68">
            <v>0</v>
          </cell>
          <cell r="UL68">
            <v>0</v>
          </cell>
          <cell r="UN68">
            <v>0</v>
          </cell>
          <cell r="UO68">
            <v>0</v>
          </cell>
          <cell r="UQ68">
            <v>5</v>
          </cell>
          <cell r="UR68">
            <v>6</v>
          </cell>
          <cell r="UT68">
            <v>2</v>
          </cell>
          <cell r="UU68">
            <v>2</v>
          </cell>
          <cell r="UW68">
            <v>1</v>
          </cell>
          <cell r="UX68">
            <v>1</v>
          </cell>
          <cell r="UZ68">
            <v>4</v>
          </cell>
          <cell r="VA68">
            <v>5</v>
          </cell>
          <cell r="VC68">
            <v>8</v>
          </cell>
          <cell r="VD68">
            <v>10</v>
          </cell>
          <cell r="VF68">
            <v>10</v>
          </cell>
          <cell r="VG68">
            <v>12</v>
          </cell>
          <cell r="VI68">
            <v>3</v>
          </cell>
          <cell r="VJ68">
            <v>4</v>
          </cell>
          <cell r="VL68">
            <v>4</v>
          </cell>
          <cell r="VM68">
            <v>5</v>
          </cell>
          <cell r="VO68">
            <v>574</v>
          </cell>
          <cell r="VP68">
            <v>700</v>
          </cell>
          <cell r="VR68">
            <v>20</v>
          </cell>
          <cell r="VS68">
            <v>25</v>
          </cell>
          <cell r="VU68">
            <v>5</v>
          </cell>
          <cell r="VV68">
            <v>6</v>
          </cell>
          <cell r="VX68">
            <v>16</v>
          </cell>
          <cell r="VY68">
            <v>20</v>
          </cell>
          <cell r="WA68">
            <v>11</v>
          </cell>
          <cell r="WB68">
            <v>14</v>
          </cell>
          <cell r="WD68">
            <v>18</v>
          </cell>
          <cell r="WE68">
            <v>22</v>
          </cell>
          <cell r="WG68">
            <v>3</v>
          </cell>
          <cell r="WH68">
            <v>3</v>
          </cell>
          <cell r="WJ68">
            <v>3</v>
          </cell>
          <cell r="WK68">
            <v>3</v>
          </cell>
          <cell r="WM68">
            <v>2</v>
          </cell>
          <cell r="WN68">
            <v>2</v>
          </cell>
          <cell r="WP68">
            <v>3</v>
          </cell>
          <cell r="WQ68">
            <v>3</v>
          </cell>
          <cell r="WS68">
            <v>6</v>
          </cell>
          <cell r="WT68">
            <v>7</v>
          </cell>
          <cell r="WV68">
            <v>7</v>
          </cell>
          <cell r="WW68">
            <v>10</v>
          </cell>
          <cell r="WY68">
            <v>94</v>
          </cell>
          <cell r="WZ68">
            <v>115</v>
          </cell>
          <cell r="XB68">
            <v>668</v>
          </cell>
          <cell r="XC68">
            <v>815</v>
          </cell>
          <cell r="XE68">
            <v>0</v>
          </cell>
          <cell r="XF68">
            <v>0</v>
          </cell>
          <cell r="XG68">
            <v>11</v>
          </cell>
          <cell r="XH68">
            <v>14</v>
          </cell>
          <cell r="XI68">
            <v>2</v>
          </cell>
          <cell r="XJ68">
            <v>2</v>
          </cell>
          <cell r="XK68">
            <v>5</v>
          </cell>
          <cell r="XL68">
            <v>6</v>
          </cell>
          <cell r="XM68">
            <v>11</v>
          </cell>
          <cell r="XN68">
            <v>14</v>
          </cell>
          <cell r="XO68">
            <v>16</v>
          </cell>
          <cell r="XP68">
            <v>20</v>
          </cell>
          <cell r="XQ68">
            <v>1</v>
          </cell>
          <cell r="XR68">
            <v>1</v>
          </cell>
          <cell r="XT68">
            <v>50</v>
          </cell>
          <cell r="XU68">
            <v>62</v>
          </cell>
        </row>
        <row r="69">
          <cell r="B69" t="str">
            <v>รพท.ศรีสะเกษ</v>
          </cell>
          <cell r="C69">
            <v>10</v>
          </cell>
          <cell r="D69" t="str">
            <v>ศรีสะเกษ</v>
          </cell>
          <cell r="E69">
            <v>10700</v>
          </cell>
          <cell r="F69" t="str">
            <v>S ใหญ่</v>
          </cell>
          <cell r="G69" t="str">
            <v>รพ. ระดับ S เตียง &gt; 400</v>
          </cell>
          <cell r="H69">
            <v>506</v>
          </cell>
          <cell r="I69">
            <v>619</v>
          </cell>
          <cell r="J69">
            <v>420132</v>
          </cell>
          <cell r="K69">
            <v>144069</v>
          </cell>
          <cell r="L69">
            <v>6953</v>
          </cell>
          <cell r="M69">
            <v>39367</v>
          </cell>
          <cell r="N69">
            <v>97749</v>
          </cell>
          <cell r="O69">
            <v>6</v>
          </cell>
          <cell r="P69">
            <v>7</v>
          </cell>
          <cell r="Q69">
            <v>2</v>
          </cell>
          <cell r="R69">
            <v>3</v>
          </cell>
          <cell r="S69">
            <v>19</v>
          </cell>
          <cell r="T69">
            <v>24</v>
          </cell>
          <cell r="U69">
            <v>2</v>
          </cell>
          <cell r="V69">
            <v>2</v>
          </cell>
          <cell r="W69">
            <v>2</v>
          </cell>
          <cell r="X69">
            <v>2</v>
          </cell>
          <cell r="Y69">
            <v>3</v>
          </cell>
          <cell r="Z69">
            <v>4</v>
          </cell>
          <cell r="AA69">
            <v>5</v>
          </cell>
          <cell r="AB69">
            <v>6</v>
          </cell>
          <cell r="AC69">
            <v>39</v>
          </cell>
          <cell r="AD69">
            <v>48</v>
          </cell>
          <cell r="AF69">
            <v>8</v>
          </cell>
          <cell r="AG69">
            <v>10</v>
          </cell>
          <cell r="AH69">
            <v>17</v>
          </cell>
          <cell r="AI69">
            <v>21</v>
          </cell>
          <cell r="AJ69">
            <v>25</v>
          </cell>
          <cell r="AK69">
            <v>31</v>
          </cell>
          <cell r="AM69">
            <v>3</v>
          </cell>
          <cell r="AN69">
            <v>4</v>
          </cell>
          <cell r="AO69">
            <v>28</v>
          </cell>
          <cell r="AP69">
            <v>35</v>
          </cell>
          <cell r="AQ69">
            <v>2</v>
          </cell>
          <cell r="AR69">
            <v>2</v>
          </cell>
          <cell r="AS69">
            <v>33</v>
          </cell>
          <cell r="AT69">
            <v>41</v>
          </cell>
          <cell r="AV69">
            <v>8</v>
          </cell>
          <cell r="AW69">
            <v>10</v>
          </cell>
          <cell r="AX69">
            <v>4</v>
          </cell>
          <cell r="AY69">
            <v>5</v>
          </cell>
          <cell r="AZ69">
            <v>12</v>
          </cell>
          <cell r="BA69">
            <v>15</v>
          </cell>
          <cell r="BC69">
            <v>6</v>
          </cell>
          <cell r="BD69">
            <v>8</v>
          </cell>
          <cell r="BE69">
            <v>22</v>
          </cell>
          <cell r="BF69">
            <v>27</v>
          </cell>
          <cell r="BG69">
            <v>28</v>
          </cell>
          <cell r="BH69">
            <v>35</v>
          </cell>
          <cell r="BJ69">
            <v>5</v>
          </cell>
          <cell r="BK69">
            <v>6</v>
          </cell>
          <cell r="BL69">
            <v>10</v>
          </cell>
          <cell r="BM69">
            <v>12</v>
          </cell>
          <cell r="BN69">
            <v>15</v>
          </cell>
          <cell r="BO69">
            <v>18</v>
          </cell>
          <cell r="BQ69">
            <v>152</v>
          </cell>
          <cell r="BR69">
            <v>188</v>
          </cell>
          <cell r="BT69">
            <v>2</v>
          </cell>
          <cell r="BU69">
            <v>2</v>
          </cell>
          <cell r="BV69">
            <v>2</v>
          </cell>
          <cell r="BW69">
            <v>2</v>
          </cell>
          <cell r="BX69" t="str">
            <v/>
          </cell>
          <cell r="BY69">
            <v>1</v>
          </cell>
          <cell r="BZ69">
            <v>1</v>
          </cell>
          <cell r="CA69">
            <v>1</v>
          </cell>
          <cell r="CB69">
            <v>1</v>
          </cell>
          <cell r="CC69">
            <v>1</v>
          </cell>
          <cell r="CD69">
            <v>1</v>
          </cell>
          <cell r="CE69">
            <v>2</v>
          </cell>
          <cell r="CF69">
            <v>3</v>
          </cell>
          <cell r="CG69">
            <v>5</v>
          </cell>
          <cell r="CH69">
            <v>6</v>
          </cell>
          <cell r="CJ69">
            <v>11</v>
          </cell>
          <cell r="CK69">
            <v>14</v>
          </cell>
          <cell r="CL69">
            <v>8</v>
          </cell>
          <cell r="CM69">
            <v>10</v>
          </cell>
          <cell r="CN69">
            <v>5</v>
          </cell>
          <cell r="CO69">
            <v>6</v>
          </cell>
          <cell r="CP69">
            <v>1</v>
          </cell>
          <cell r="CQ69">
            <v>1</v>
          </cell>
          <cell r="CR69">
            <v>2</v>
          </cell>
          <cell r="CS69">
            <v>2</v>
          </cell>
          <cell r="CT69">
            <v>2</v>
          </cell>
          <cell r="CU69">
            <v>2</v>
          </cell>
          <cell r="CV69">
            <v>1</v>
          </cell>
          <cell r="CW69">
            <v>1</v>
          </cell>
          <cell r="CX69">
            <v>30</v>
          </cell>
          <cell r="CY69">
            <v>36</v>
          </cell>
          <cell r="DA69">
            <v>2</v>
          </cell>
          <cell r="DB69">
            <v>2</v>
          </cell>
          <cell r="DC69">
            <v>3</v>
          </cell>
          <cell r="DD69">
            <v>4</v>
          </cell>
          <cell r="DE69">
            <v>5</v>
          </cell>
          <cell r="DF69">
            <v>6</v>
          </cell>
          <cell r="DH69">
            <v>1</v>
          </cell>
          <cell r="DI69">
            <v>1</v>
          </cell>
          <cell r="DJ69">
            <v>1</v>
          </cell>
          <cell r="DK69">
            <v>1</v>
          </cell>
          <cell r="DL69">
            <v>2</v>
          </cell>
          <cell r="DM69">
            <v>2</v>
          </cell>
          <cell r="DO69">
            <v>2</v>
          </cell>
          <cell r="DP69">
            <v>2</v>
          </cell>
          <cell r="DQ69">
            <v>4</v>
          </cell>
          <cell r="DR69">
            <v>5</v>
          </cell>
          <cell r="DS69">
            <v>6</v>
          </cell>
          <cell r="DT69">
            <v>7</v>
          </cell>
          <cell r="DV69">
            <v>2</v>
          </cell>
          <cell r="DW69">
            <v>2</v>
          </cell>
          <cell r="DX69">
            <v>2</v>
          </cell>
          <cell r="DY69">
            <v>2</v>
          </cell>
          <cell r="DZ69">
            <v>4</v>
          </cell>
          <cell r="EA69">
            <v>4</v>
          </cell>
          <cell r="EC69">
            <v>47</v>
          </cell>
          <cell r="ED69">
            <v>55</v>
          </cell>
          <cell r="EF69">
            <v>2</v>
          </cell>
          <cell r="EG69">
            <v>3</v>
          </cell>
          <cell r="EH69">
            <v>2</v>
          </cell>
          <cell r="EI69">
            <v>3</v>
          </cell>
          <cell r="EK69">
            <v>1</v>
          </cell>
          <cell r="EL69">
            <v>1</v>
          </cell>
          <cell r="EM69">
            <v>2</v>
          </cell>
          <cell r="EN69">
            <v>2</v>
          </cell>
          <cell r="EO69">
            <v>3</v>
          </cell>
          <cell r="EP69">
            <v>3</v>
          </cell>
          <cell r="ER69">
            <v>1</v>
          </cell>
          <cell r="ES69">
            <v>1</v>
          </cell>
          <cell r="ET69">
            <v>1</v>
          </cell>
          <cell r="EU69">
            <v>1</v>
          </cell>
          <cell r="EV69">
            <v>2</v>
          </cell>
          <cell r="EW69">
            <v>2</v>
          </cell>
          <cell r="EY69">
            <v>1</v>
          </cell>
          <cell r="EZ69">
            <v>1</v>
          </cell>
          <cell r="FA69">
            <v>1</v>
          </cell>
          <cell r="FB69">
            <v>1</v>
          </cell>
          <cell r="FC69">
            <v>1</v>
          </cell>
          <cell r="FD69">
            <v>1</v>
          </cell>
          <cell r="FE69">
            <v>3</v>
          </cell>
          <cell r="FF69">
            <v>3</v>
          </cell>
          <cell r="FH69">
            <v>0</v>
          </cell>
          <cell r="FI69">
            <v>0</v>
          </cell>
          <cell r="FJ69">
            <v>1</v>
          </cell>
          <cell r="FK69">
            <v>1</v>
          </cell>
          <cell r="FL69">
            <v>1</v>
          </cell>
          <cell r="FM69">
            <v>1</v>
          </cell>
          <cell r="FO69">
            <v>0</v>
          </cell>
          <cell r="FP69">
            <v>0</v>
          </cell>
          <cell r="FQ69">
            <v>1</v>
          </cell>
          <cell r="FR69">
            <v>1</v>
          </cell>
          <cell r="FS69">
            <v>1</v>
          </cell>
          <cell r="FT69">
            <v>1</v>
          </cell>
          <cell r="FV69">
            <v>1</v>
          </cell>
          <cell r="FW69">
            <v>1</v>
          </cell>
          <cell r="FX69">
            <v>1</v>
          </cell>
          <cell r="FY69">
            <v>1</v>
          </cell>
          <cell r="FZ69">
            <v>1</v>
          </cell>
          <cell r="GA69">
            <v>1</v>
          </cell>
          <cell r="GB69">
            <v>3</v>
          </cell>
          <cell r="GC69">
            <v>3</v>
          </cell>
          <cell r="GE69">
            <v>13</v>
          </cell>
          <cell r="GF69">
            <v>13</v>
          </cell>
          <cell r="GH69">
            <v>4</v>
          </cell>
          <cell r="GI69">
            <v>5</v>
          </cell>
          <cell r="GJ69">
            <v>4</v>
          </cell>
          <cell r="GK69">
            <v>5</v>
          </cell>
          <cell r="GM69">
            <v>3</v>
          </cell>
          <cell r="GN69">
            <v>4</v>
          </cell>
          <cell r="GO69">
            <v>3</v>
          </cell>
          <cell r="GP69">
            <v>4</v>
          </cell>
          <cell r="GR69">
            <v>3</v>
          </cell>
          <cell r="GS69">
            <v>4</v>
          </cell>
          <cell r="GT69">
            <v>3</v>
          </cell>
          <cell r="GU69">
            <v>4</v>
          </cell>
          <cell r="GW69">
            <v>3</v>
          </cell>
          <cell r="GX69">
            <v>4</v>
          </cell>
          <cell r="GY69">
            <v>3</v>
          </cell>
          <cell r="GZ69">
            <v>4</v>
          </cell>
          <cell r="HB69">
            <v>13</v>
          </cell>
          <cell r="HC69">
            <v>17</v>
          </cell>
          <cell r="HD69">
            <v>82</v>
          </cell>
          <cell r="HE69">
            <v>96</v>
          </cell>
          <cell r="HG69">
            <v>9</v>
          </cell>
          <cell r="HH69">
            <v>11</v>
          </cell>
          <cell r="HI69">
            <v>0</v>
          </cell>
          <cell r="HJ69">
            <v>0</v>
          </cell>
          <cell r="HK69">
            <v>7</v>
          </cell>
          <cell r="HL69">
            <v>9</v>
          </cell>
          <cell r="HM69">
            <v>2</v>
          </cell>
          <cell r="HN69">
            <v>2</v>
          </cell>
          <cell r="HO69">
            <v>18</v>
          </cell>
          <cell r="HP69">
            <v>22</v>
          </cell>
          <cell r="HR69">
            <v>1</v>
          </cell>
          <cell r="HS69">
            <v>1</v>
          </cell>
          <cell r="HT69">
            <v>2</v>
          </cell>
          <cell r="HU69">
            <v>3</v>
          </cell>
          <cell r="HV69">
            <v>6</v>
          </cell>
          <cell r="HW69">
            <v>7</v>
          </cell>
          <cell r="HX69">
            <v>2</v>
          </cell>
          <cell r="HY69">
            <v>3</v>
          </cell>
          <cell r="HZ69">
            <v>11</v>
          </cell>
          <cell r="IA69">
            <v>14</v>
          </cell>
          <cell r="IC69">
            <v>2</v>
          </cell>
          <cell r="ID69">
            <v>3</v>
          </cell>
          <cell r="IE69">
            <v>1</v>
          </cell>
          <cell r="IF69">
            <v>1</v>
          </cell>
          <cell r="IG69">
            <v>0</v>
          </cell>
          <cell r="IH69">
            <v>0</v>
          </cell>
          <cell r="II69">
            <v>3</v>
          </cell>
          <cell r="IJ69">
            <v>4</v>
          </cell>
          <cell r="IL69">
            <v>2</v>
          </cell>
          <cell r="IM69">
            <v>2</v>
          </cell>
          <cell r="IN69">
            <v>1</v>
          </cell>
          <cell r="IO69">
            <v>1</v>
          </cell>
          <cell r="IP69">
            <v>4</v>
          </cell>
          <cell r="IQ69">
            <v>5</v>
          </cell>
          <cell r="IR69">
            <v>2</v>
          </cell>
          <cell r="IS69">
            <v>3</v>
          </cell>
          <cell r="IT69">
            <v>1</v>
          </cell>
          <cell r="IU69">
            <v>1</v>
          </cell>
          <cell r="IV69">
            <v>1</v>
          </cell>
          <cell r="IW69">
            <v>1</v>
          </cell>
          <cell r="IX69">
            <v>2</v>
          </cell>
          <cell r="IY69">
            <v>3</v>
          </cell>
          <cell r="IZ69">
            <v>13</v>
          </cell>
          <cell r="JA69">
            <v>16</v>
          </cell>
          <cell r="JC69">
            <v>2</v>
          </cell>
          <cell r="JD69">
            <v>2</v>
          </cell>
          <cell r="JE69">
            <v>2</v>
          </cell>
          <cell r="JF69">
            <v>2</v>
          </cell>
          <cell r="JG69">
            <v>2</v>
          </cell>
          <cell r="JH69">
            <v>2</v>
          </cell>
          <cell r="JI69">
            <v>0</v>
          </cell>
          <cell r="JJ69">
            <v>0</v>
          </cell>
          <cell r="JK69">
            <v>0</v>
          </cell>
          <cell r="JL69">
            <v>0</v>
          </cell>
          <cell r="JM69">
            <v>6</v>
          </cell>
          <cell r="JN69">
            <v>6</v>
          </cell>
          <cell r="JP69">
            <v>51</v>
          </cell>
          <cell r="JQ69">
            <v>62</v>
          </cell>
          <cell r="JS69">
            <v>4</v>
          </cell>
          <cell r="JT69">
            <v>5</v>
          </cell>
          <cell r="JU69">
            <v>10</v>
          </cell>
          <cell r="JV69">
            <v>12</v>
          </cell>
          <cell r="JW69">
            <v>14</v>
          </cell>
          <cell r="JX69">
            <v>17</v>
          </cell>
          <cell r="JZ69">
            <v>22</v>
          </cell>
          <cell r="KA69">
            <v>27</v>
          </cell>
          <cell r="KB69">
            <v>2</v>
          </cell>
          <cell r="KC69">
            <v>2</v>
          </cell>
          <cell r="KD69">
            <v>24</v>
          </cell>
          <cell r="KE69">
            <v>29</v>
          </cell>
          <cell r="KF69" t="str">
            <v/>
          </cell>
          <cell r="KG69">
            <v>17</v>
          </cell>
          <cell r="KH69">
            <v>21</v>
          </cell>
          <cell r="KI69">
            <v>1</v>
          </cell>
          <cell r="KJ69">
            <v>1</v>
          </cell>
          <cell r="KK69">
            <v>18</v>
          </cell>
          <cell r="KL69">
            <v>22</v>
          </cell>
          <cell r="KM69" t="str">
            <v/>
          </cell>
          <cell r="KN69">
            <v>8</v>
          </cell>
          <cell r="KO69">
            <v>10</v>
          </cell>
          <cell r="KP69">
            <v>8</v>
          </cell>
          <cell r="KQ69">
            <v>10</v>
          </cell>
          <cell r="KR69" t="str">
            <v/>
          </cell>
          <cell r="KS69">
            <v>11</v>
          </cell>
          <cell r="KT69">
            <v>14</v>
          </cell>
          <cell r="KU69">
            <v>11</v>
          </cell>
          <cell r="KV69">
            <v>14</v>
          </cell>
          <cell r="KW69" t="str">
            <v/>
          </cell>
          <cell r="KX69">
            <v>2</v>
          </cell>
          <cell r="KY69">
            <v>2</v>
          </cell>
          <cell r="KZ69">
            <v>0</v>
          </cell>
          <cell r="LA69">
            <v>0</v>
          </cell>
          <cell r="LB69">
            <v>2</v>
          </cell>
          <cell r="LC69">
            <v>2</v>
          </cell>
          <cell r="LD69" t="str">
            <v/>
          </cell>
          <cell r="LE69">
            <v>6</v>
          </cell>
          <cell r="LF69">
            <v>8</v>
          </cell>
          <cell r="LG69">
            <v>6</v>
          </cell>
          <cell r="LH69">
            <v>8</v>
          </cell>
          <cell r="LI69" t="str">
            <v/>
          </cell>
          <cell r="LJ69">
            <v>5</v>
          </cell>
          <cell r="LK69">
            <v>6</v>
          </cell>
          <cell r="LL69">
            <v>2</v>
          </cell>
          <cell r="LM69">
            <v>2</v>
          </cell>
          <cell r="LN69">
            <v>7</v>
          </cell>
          <cell r="LO69">
            <v>8</v>
          </cell>
          <cell r="LP69" t="str">
            <v/>
          </cell>
          <cell r="LQ69">
            <v>6</v>
          </cell>
          <cell r="LR69">
            <v>8</v>
          </cell>
          <cell r="LS69">
            <v>6</v>
          </cell>
          <cell r="LT69">
            <v>8</v>
          </cell>
          <cell r="LU69" t="str">
            <v/>
          </cell>
          <cell r="LV69">
            <v>1</v>
          </cell>
          <cell r="LW69">
            <v>1</v>
          </cell>
          <cell r="LX69">
            <v>5</v>
          </cell>
          <cell r="LY69">
            <v>6</v>
          </cell>
          <cell r="LZ69">
            <v>6</v>
          </cell>
          <cell r="MA69">
            <v>7</v>
          </cell>
          <cell r="MB69" t="str">
            <v/>
          </cell>
          <cell r="MC69">
            <v>10</v>
          </cell>
          <cell r="MD69">
            <v>13</v>
          </cell>
          <cell r="ME69">
            <v>10</v>
          </cell>
          <cell r="MF69">
            <v>13</v>
          </cell>
          <cell r="MG69" t="str">
            <v/>
          </cell>
          <cell r="MH69">
            <v>8</v>
          </cell>
          <cell r="MI69">
            <v>10</v>
          </cell>
          <cell r="MJ69">
            <v>8</v>
          </cell>
          <cell r="MK69">
            <v>10</v>
          </cell>
          <cell r="MM69">
            <v>4</v>
          </cell>
          <cell r="MN69">
            <v>5</v>
          </cell>
          <cell r="MO69">
            <v>2</v>
          </cell>
          <cell r="MP69">
            <v>3</v>
          </cell>
          <cell r="MQ69">
            <v>5</v>
          </cell>
          <cell r="MR69">
            <v>6</v>
          </cell>
          <cell r="MS69">
            <v>11</v>
          </cell>
          <cell r="MT69">
            <v>14</v>
          </cell>
          <cell r="MU69" t="str">
            <v/>
          </cell>
          <cell r="MV69">
            <v>14</v>
          </cell>
          <cell r="MW69">
            <v>18</v>
          </cell>
          <cell r="MX69">
            <v>3</v>
          </cell>
          <cell r="MY69">
            <v>4</v>
          </cell>
          <cell r="MZ69">
            <v>1</v>
          </cell>
          <cell r="NA69">
            <v>1</v>
          </cell>
          <cell r="NB69">
            <v>18</v>
          </cell>
          <cell r="NC69">
            <v>23</v>
          </cell>
          <cell r="ND69" t="str">
            <v/>
          </cell>
          <cell r="NE69">
            <v>5</v>
          </cell>
          <cell r="NF69">
            <v>6</v>
          </cell>
          <cell r="NG69">
            <v>13</v>
          </cell>
          <cell r="NH69">
            <v>16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18</v>
          </cell>
          <cell r="NN69">
            <v>22</v>
          </cell>
          <cell r="NO69" t="str">
            <v/>
          </cell>
          <cell r="NP69">
            <v>0</v>
          </cell>
          <cell r="NQ69">
            <v>0</v>
          </cell>
          <cell r="NR69">
            <v>46</v>
          </cell>
          <cell r="NS69">
            <v>57</v>
          </cell>
          <cell r="NT69">
            <v>2</v>
          </cell>
          <cell r="NU69">
            <v>2</v>
          </cell>
          <cell r="NV69">
            <v>48</v>
          </cell>
          <cell r="NW69">
            <v>59</v>
          </cell>
          <cell r="NX69" t="str">
            <v/>
          </cell>
          <cell r="NY69">
            <v>4</v>
          </cell>
          <cell r="NZ69">
            <v>5</v>
          </cell>
          <cell r="OA69">
            <v>10</v>
          </cell>
          <cell r="OB69">
            <v>12</v>
          </cell>
          <cell r="OC69">
            <v>3</v>
          </cell>
          <cell r="OD69">
            <v>4</v>
          </cell>
          <cell r="OE69">
            <v>1</v>
          </cell>
          <cell r="OF69">
            <v>1</v>
          </cell>
          <cell r="OG69">
            <v>2</v>
          </cell>
          <cell r="OH69">
            <v>2</v>
          </cell>
          <cell r="OI69">
            <v>20</v>
          </cell>
          <cell r="OJ69">
            <v>24</v>
          </cell>
          <cell r="OK69" t="str">
            <v/>
          </cell>
          <cell r="OL69">
            <v>4</v>
          </cell>
          <cell r="OM69">
            <v>5</v>
          </cell>
          <cell r="ON69">
            <v>4</v>
          </cell>
          <cell r="OO69">
            <v>5</v>
          </cell>
          <cell r="OP69" t="str">
            <v/>
          </cell>
          <cell r="OQ69">
            <v>34</v>
          </cell>
          <cell r="OR69">
            <v>42</v>
          </cell>
          <cell r="OS69">
            <v>30</v>
          </cell>
          <cell r="OT69">
            <v>38</v>
          </cell>
          <cell r="OU69">
            <v>64</v>
          </cell>
          <cell r="OV69">
            <v>80</v>
          </cell>
          <cell r="OW69" t="str">
            <v/>
          </cell>
          <cell r="OX69">
            <v>303</v>
          </cell>
          <cell r="OY69">
            <v>375</v>
          </cell>
          <cell r="PA69">
            <v>36</v>
          </cell>
          <cell r="PB69">
            <v>45</v>
          </cell>
          <cell r="PC69">
            <v>36</v>
          </cell>
          <cell r="PD69">
            <v>45</v>
          </cell>
          <cell r="PE69" t="str">
            <v/>
          </cell>
          <cell r="PF69">
            <v>36</v>
          </cell>
          <cell r="PG69">
            <v>45</v>
          </cell>
          <cell r="PH69">
            <v>36</v>
          </cell>
          <cell r="PI69">
            <v>45</v>
          </cell>
          <cell r="PK69">
            <v>96</v>
          </cell>
          <cell r="PL69">
            <v>120</v>
          </cell>
          <cell r="PM69">
            <v>96</v>
          </cell>
          <cell r="PN69">
            <v>120</v>
          </cell>
          <cell r="PP69">
            <v>24</v>
          </cell>
          <cell r="PQ69">
            <v>30</v>
          </cell>
          <cell r="PR69">
            <v>24</v>
          </cell>
          <cell r="PS69">
            <v>30</v>
          </cell>
          <cell r="PU69">
            <v>48</v>
          </cell>
          <cell r="PV69">
            <v>60</v>
          </cell>
          <cell r="PW69">
            <v>48</v>
          </cell>
          <cell r="PX69">
            <v>60</v>
          </cell>
          <cell r="PZ69">
            <v>32</v>
          </cell>
          <cell r="QA69">
            <v>40</v>
          </cell>
          <cell r="QB69">
            <v>32</v>
          </cell>
          <cell r="QC69">
            <v>40</v>
          </cell>
          <cell r="QE69">
            <v>130</v>
          </cell>
          <cell r="QF69">
            <v>162</v>
          </cell>
          <cell r="QG69">
            <v>130</v>
          </cell>
          <cell r="QH69">
            <v>162</v>
          </cell>
          <cell r="QJ69">
            <v>80</v>
          </cell>
          <cell r="QK69">
            <v>100</v>
          </cell>
          <cell r="QL69">
            <v>80</v>
          </cell>
          <cell r="QM69">
            <v>100</v>
          </cell>
          <cell r="QO69">
            <v>38</v>
          </cell>
          <cell r="QP69">
            <v>48</v>
          </cell>
          <cell r="QQ69">
            <v>38</v>
          </cell>
          <cell r="QR69">
            <v>48</v>
          </cell>
          <cell r="QT69">
            <v>10</v>
          </cell>
          <cell r="QU69">
            <v>12</v>
          </cell>
          <cell r="QV69">
            <v>10</v>
          </cell>
          <cell r="QW69">
            <v>12</v>
          </cell>
          <cell r="QY69">
            <v>44</v>
          </cell>
          <cell r="QZ69">
            <v>55</v>
          </cell>
          <cell r="RA69">
            <v>44</v>
          </cell>
          <cell r="RB69">
            <v>55</v>
          </cell>
          <cell r="RD69">
            <v>38</v>
          </cell>
          <cell r="RE69">
            <v>47</v>
          </cell>
          <cell r="RF69">
            <v>38</v>
          </cell>
          <cell r="RG69">
            <v>47</v>
          </cell>
          <cell r="RI69">
            <v>19</v>
          </cell>
          <cell r="RJ69">
            <v>24</v>
          </cell>
          <cell r="RK69">
            <v>19</v>
          </cell>
          <cell r="RL69">
            <v>24</v>
          </cell>
          <cell r="RN69">
            <v>6</v>
          </cell>
          <cell r="RO69">
            <v>7</v>
          </cell>
          <cell r="RP69">
            <v>6</v>
          </cell>
          <cell r="RQ69">
            <v>7</v>
          </cell>
          <cell r="RS69">
            <v>24</v>
          </cell>
          <cell r="RT69">
            <v>30</v>
          </cell>
          <cell r="RU69">
            <v>24</v>
          </cell>
          <cell r="RV69">
            <v>30</v>
          </cell>
          <cell r="RX69">
            <v>8</v>
          </cell>
          <cell r="RY69">
            <v>10</v>
          </cell>
          <cell r="RZ69">
            <v>8</v>
          </cell>
          <cell r="SA69">
            <v>10</v>
          </cell>
          <cell r="SC69">
            <v>669</v>
          </cell>
          <cell r="SD69">
            <v>835</v>
          </cell>
          <cell r="SF69">
            <v>1257</v>
          </cell>
          <cell r="SG69">
            <v>1556</v>
          </cell>
          <cell r="SI69">
            <v>124</v>
          </cell>
          <cell r="SJ69">
            <v>153</v>
          </cell>
          <cell r="SL69">
            <v>14</v>
          </cell>
          <cell r="SM69">
            <v>18</v>
          </cell>
          <cell r="SO69">
            <v>5</v>
          </cell>
          <cell r="SP69">
            <v>6</v>
          </cell>
          <cell r="SR69">
            <v>1</v>
          </cell>
          <cell r="SS69">
            <v>1</v>
          </cell>
          <cell r="SU69">
            <v>37</v>
          </cell>
          <cell r="SV69">
            <v>45</v>
          </cell>
          <cell r="SX69">
            <v>30</v>
          </cell>
          <cell r="SY69">
            <v>38</v>
          </cell>
          <cell r="TA69">
            <v>705</v>
          </cell>
          <cell r="TB69">
            <v>878</v>
          </cell>
          <cell r="TD69">
            <v>22</v>
          </cell>
          <cell r="TE69">
            <v>26</v>
          </cell>
          <cell r="TG69">
            <v>4</v>
          </cell>
          <cell r="TH69">
            <v>5</v>
          </cell>
          <cell r="TJ69">
            <v>46</v>
          </cell>
          <cell r="TK69">
            <v>57</v>
          </cell>
          <cell r="TM69">
            <v>2</v>
          </cell>
          <cell r="TN69">
            <v>2</v>
          </cell>
          <cell r="TP69">
            <v>5</v>
          </cell>
          <cell r="TQ69">
            <v>6</v>
          </cell>
          <cell r="TS69">
            <v>11</v>
          </cell>
          <cell r="TT69">
            <v>13</v>
          </cell>
          <cell r="TV69">
            <v>3</v>
          </cell>
          <cell r="TW69">
            <v>4</v>
          </cell>
          <cell r="TY69">
            <v>1</v>
          </cell>
          <cell r="TZ69">
            <v>1</v>
          </cell>
          <cell r="UB69">
            <v>2</v>
          </cell>
          <cell r="UC69">
            <v>2</v>
          </cell>
          <cell r="UE69">
            <v>13</v>
          </cell>
          <cell r="UF69">
            <v>16</v>
          </cell>
          <cell r="UH69">
            <v>0</v>
          </cell>
          <cell r="UI69">
            <v>0</v>
          </cell>
          <cell r="UK69">
            <v>0</v>
          </cell>
          <cell r="UL69">
            <v>0</v>
          </cell>
          <cell r="UN69">
            <v>3</v>
          </cell>
          <cell r="UO69">
            <v>3</v>
          </cell>
          <cell r="UQ69">
            <v>5</v>
          </cell>
          <cell r="UR69">
            <v>6</v>
          </cell>
          <cell r="UT69">
            <v>2</v>
          </cell>
          <cell r="UU69">
            <v>2</v>
          </cell>
          <cell r="UW69">
            <v>1</v>
          </cell>
          <cell r="UX69">
            <v>1</v>
          </cell>
          <cell r="UZ69">
            <v>4</v>
          </cell>
          <cell r="VA69">
            <v>5</v>
          </cell>
          <cell r="VC69">
            <v>8</v>
          </cell>
          <cell r="VD69">
            <v>10</v>
          </cell>
          <cell r="VF69">
            <v>10</v>
          </cell>
          <cell r="VG69">
            <v>12</v>
          </cell>
          <cell r="VI69">
            <v>6</v>
          </cell>
          <cell r="VJ69">
            <v>8</v>
          </cell>
          <cell r="VL69">
            <v>4</v>
          </cell>
          <cell r="VM69">
            <v>5</v>
          </cell>
          <cell r="VO69">
            <v>1068</v>
          </cell>
          <cell r="VP69">
            <v>1323</v>
          </cell>
          <cell r="VR69">
            <v>42</v>
          </cell>
          <cell r="VS69">
            <v>51</v>
          </cell>
          <cell r="VU69">
            <v>12</v>
          </cell>
          <cell r="VV69">
            <v>15</v>
          </cell>
          <cell r="VX69">
            <v>43</v>
          </cell>
          <cell r="VY69">
            <v>53</v>
          </cell>
          <cell r="WA69">
            <v>25</v>
          </cell>
          <cell r="WB69">
            <v>31</v>
          </cell>
          <cell r="WD69">
            <v>33</v>
          </cell>
          <cell r="WE69">
            <v>41</v>
          </cell>
          <cell r="WG69">
            <v>4</v>
          </cell>
          <cell r="WH69">
            <v>4</v>
          </cell>
          <cell r="WJ69">
            <v>4</v>
          </cell>
          <cell r="WK69">
            <v>5</v>
          </cell>
          <cell r="WM69">
            <v>3</v>
          </cell>
          <cell r="WN69">
            <v>4</v>
          </cell>
          <cell r="WP69">
            <v>3</v>
          </cell>
          <cell r="WQ69">
            <v>4</v>
          </cell>
          <cell r="WS69">
            <v>9</v>
          </cell>
          <cell r="WT69">
            <v>11</v>
          </cell>
          <cell r="WV69">
            <v>11</v>
          </cell>
          <cell r="WW69">
            <v>14</v>
          </cell>
          <cell r="WY69">
            <v>189</v>
          </cell>
          <cell r="WZ69">
            <v>233</v>
          </cell>
          <cell r="XB69">
            <v>1257</v>
          </cell>
          <cell r="XC69">
            <v>1556</v>
          </cell>
          <cell r="XE69">
            <v>0</v>
          </cell>
          <cell r="XF69">
            <v>0</v>
          </cell>
          <cell r="XG69">
            <v>23</v>
          </cell>
          <cell r="XH69">
            <v>28</v>
          </cell>
          <cell r="XI69">
            <v>3</v>
          </cell>
          <cell r="XJ69">
            <v>3</v>
          </cell>
          <cell r="XK69">
            <v>11</v>
          </cell>
          <cell r="XL69">
            <v>14</v>
          </cell>
          <cell r="XM69">
            <v>32</v>
          </cell>
          <cell r="XN69">
            <v>39</v>
          </cell>
          <cell r="XO69">
            <v>30</v>
          </cell>
          <cell r="XP69">
            <v>37</v>
          </cell>
          <cell r="XQ69">
            <v>1</v>
          </cell>
          <cell r="XR69">
            <v>1</v>
          </cell>
          <cell r="XT69">
            <v>108</v>
          </cell>
          <cell r="XU69">
            <v>134</v>
          </cell>
        </row>
        <row r="70">
          <cell r="B70" t="str">
            <v>รพท.อำนาจเจริญ</v>
          </cell>
          <cell r="C70">
            <v>10</v>
          </cell>
          <cell r="D70" t="str">
            <v>อำนาจเจริญ</v>
          </cell>
          <cell r="E70">
            <v>10703</v>
          </cell>
          <cell r="F70" t="str">
            <v>s</v>
          </cell>
          <cell r="G70" t="str">
            <v>รพ.ระดับ S เตียง &lt; 400</v>
          </cell>
          <cell r="H70">
            <v>160</v>
          </cell>
          <cell r="I70">
            <v>302</v>
          </cell>
          <cell r="J70">
            <v>318342</v>
          </cell>
          <cell r="K70">
            <v>135562</v>
          </cell>
          <cell r="L70">
            <v>0</v>
          </cell>
          <cell r="M70">
            <v>28391</v>
          </cell>
          <cell r="N70">
            <v>107171</v>
          </cell>
          <cell r="O70">
            <v>3</v>
          </cell>
          <cell r="P70">
            <v>4</v>
          </cell>
          <cell r="Q70">
            <v>2</v>
          </cell>
          <cell r="R70">
            <v>2</v>
          </cell>
          <cell r="S70">
            <v>14</v>
          </cell>
          <cell r="T70">
            <v>17</v>
          </cell>
          <cell r="U70">
            <v>0</v>
          </cell>
          <cell r="V70">
            <v>0</v>
          </cell>
          <cell r="W70">
            <v>1</v>
          </cell>
          <cell r="X70">
            <v>1</v>
          </cell>
          <cell r="Y70">
            <v>2</v>
          </cell>
          <cell r="Z70">
            <v>2</v>
          </cell>
          <cell r="AA70">
            <v>3</v>
          </cell>
          <cell r="AB70">
            <v>4</v>
          </cell>
          <cell r="AC70">
            <v>25</v>
          </cell>
          <cell r="AD70">
            <v>30</v>
          </cell>
          <cell r="AF70">
            <v>5</v>
          </cell>
          <cell r="AG70">
            <v>6</v>
          </cell>
          <cell r="AH70">
            <v>9</v>
          </cell>
          <cell r="AI70">
            <v>11</v>
          </cell>
          <cell r="AJ70">
            <v>14</v>
          </cell>
          <cell r="AK70">
            <v>17</v>
          </cell>
          <cell r="AM70">
            <v>2</v>
          </cell>
          <cell r="AN70">
            <v>2</v>
          </cell>
          <cell r="AO70">
            <v>20</v>
          </cell>
          <cell r="AP70">
            <v>25</v>
          </cell>
          <cell r="AQ70">
            <v>0</v>
          </cell>
          <cell r="AR70">
            <v>0</v>
          </cell>
          <cell r="AS70">
            <v>22</v>
          </cell>
          <cell r="AT70">
            <v>27</v>
          </cell>
          <cell r="AV70">
            <v>5</v>
          </cell>
          <cell r="AW70">
            <v>6</v>
          </cell>
          <cell r="AX70">
            <v>2</v>
          </cell>
          <cell r="AY70">
            <v>3</v>
          </cell>
          <cell r="AZ70">
            <v>7</v>
          </cell>
          <cell r="BA70">
            <v>9</v>
          </cell>
          <cell r="BC70">
            <v>3</v>
          </cell>
          <cell r="BD70">
            <v>4</v>
          </cell>
          <cell r="BE70">
            <v>8</v>
          </cell>
          <cell r="BF70">
            <v>10</v>
          </cell>
          <cell r="BG70">
            <v>11</v>
          </cell>
          <cell r="BH70">
            <v>14</v>
          </cell>
          <cell r="BJ70">
            <v>4</v>
          </cell>
          <cell r="BK70">
            <v>5</v>
          </cell>
          <cell r="BL70">
            <v>7</v>
          </cell>
          <cell r="BM70">
            <v>9</v>
          </cell>
          <cell r="BN70">
            <v>11</v>
          </cell>
          <cell r="BO70">
            <v>14</v>
          </cell>
          <cell r="BQ70">
            <v>90</v>
          </cell>
          <cell r="BR70">
            <v>111</v>
          </cell>
          <cell r="BT70">
            <v>2</v>
          </cell>
          <cell r="BU70">
            <v>2</v>
          </cell>
          <cell r="BV70">
            <v>2</v>
          </cell>
          <cell r="BW70">
            <v>2</v>
          </cell>
          <cell r="BX70" t="str">
            <v/>
          </cell>
          <cell r="BY70">
            <v>1</v>
          </cell>
          <cell r="BZ70">
            <v>1</v>
          </cell>
          <cell r="CA70">
            <v>1</v>
          </cell>
          <cell r="CB70">
            <v>1</v>
          </cell>
          <cell r="CC70">
            <v>0</v>
          </cell>
          <cell r="CD70">
            <v>0</v>
          </cell>
          <cell r="CE70">
            <v>3</v>
          </cell>
          <cell r="CF70">
            <v>4</v>
          </cell>
          <cell r="CG70">
            <v>5</v>
          </cell>
          <cell r="CH70">
            <v>6</v>
          </cell>
          <cell r="CJ70">
            <v>11</v>
          </cell>
          <cell r="CK70">
            <v>14</v>
          </cell>
          <cell r="CL70">
            <v>12</v>
          </cell>
          <cell r="CM70">
            <v>15</v>
          </cell>
          <cell r="CN70">
            <v>10</v>
          </cell>
          <cell r="CO70">
            <v>12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2</v>
          </cell>
          <cell r="CW70">
            <v>2</v>
          </cell>
          <cell r="CX70">
            <v>35</v>
          </cell>
          <cell r="CY70">
            <v>43</v>
          </cell>
          <cell r="DA70">
            <v>1</v>
          </cell>
          <cell r="DB70">
            <v>1</v>
          </cell>
          <cell r="DC70">
            <v>2</v>
          </cell>
          <cell r="DD70">
            <v>2</v>
          </cell>
          <cell r="DE70">
            <v>3</v>
          </cell>
          <cell r="DF70">
            <v>3</v>
          </cell>
          <cell r="DH70">
            <v>1</v>
          </cell>
          <cell r="DI70">
            <v>1</v>
          </cell>
          <cell r="DJ70">
            <v>1</v>
          </cell>
          <cell r="DK70">
            <v>1</v>
          </cell>
          <cell r="DL70">
            <v>2</v>
          </cell>
          <cell r="DM70">
            <v>2</v>
          </cell>
          <cell r="DO70">
            <v>1</v>
          </cell>
          <cell r="DP70">
            <v>1</v>
          </cell>
          <cell r="DQ70">
            <v>1</v>
          </cell>
          <cell r="DR70">
            <v>1</v>
          </cell>
          <cell r="DS70">
            <v>2</v>
          </cell>
          <cell r="DT70">
            <v>2</v>
          </cell>
          <cell r="DV70">
            <v>1</v>
          </cell>
          <cell r="DW70">
            <v>1</v>
          </cell>
          <cell r="DX70">
            <v>1</v>
          </cell>
          <cell r="DY70">
            <v>1</v>
          </cell>
          <cell r="DZ70">
            <v>2</v>
          </cell>
          <cell r="EA70">
            <v>2</v>
          </cell>
          <cell r="EC70">
            <v>44</v>
          </cell>
          <cell r="ED70">
            <v>52</v>
          </cell>
          <cell r="EF70">
            <v>2</v>
          </cell>
          <cell r="EG70">
            <v>3</v>
          </cell>
          <cell r="EH70">
            <v>2</v>
          </cell>
          <cell r="EI70">
            <v>3</v>
          </cell>
          <cell r="EK70">
            <v>1</v>
          </cell>
          <cell r="EL70">
            <v>1</v>
          </cell>
          <cell r="EM70">
            <v>1</v>
          </cell>
          <cell r="EN70">
            <v>1</v>
          </cell>
          <cell r="EO70">
            <v>2</v>
          </cell>
          <cell r="EP70">
            <v>2</v>
          </cell>
          <cell r="ER70">
            <v>1</v>
          </cell>
          <cell r="ES70">
            <v>1</v>
          </cell>
          <cell r="ET70">
            <v>1</v>
          </cell>
          <cell r="EU70">
            <v>1</v>
          </cell>
          <cell r="EV70">
            <v>2</v>
          </cell>
          <cell r="EW70">
            <v>2</v>
          </cell>
          <cell r="EY70">
            <v>0</v>
          </cell>
          <cell r="EZ70">
            <v>0</v>
          </cell>
          <cell r="FA70">
            <v>2</v>
          </cell>
          <cell r="FB70">
            <v>2</v>
          </cell>
          <cell r="FC70">
            <v>1</v>
          </cell>
          <cell r="FD70">
            <v>1</v>
          </cell>
          <cell r="FE70">
            <v>3</v>
          </cell>
          <cell r="FF70">
            <v>3</v>
          </cell>
          <cell r="FH70">
            <v>0</v>
          </cell>
          <cell r="FI70">
            <v>0</v>
          </cell>
          <cell r="FJ70">
            <v>1</v>
          </cell>
          <cell r="FK70">
            <v>1</v>
          </cell>
          <cell r="FL70">
            <v>1</v>
          </cell>
          <cell r="FM70">
            <v>1</v>
          </cell>
          <cell r="FO70">
            <v>0</v>
          </cell>
          <cell r="FP70">
            <v>0</v>
          </cell>
          <cell r="FQ70">
            <v>1</v>
          </cell>
          <cell r="FR70">
            <v>1</v>
          </cell>
          <cell r="FS70">
            <v>1</v>
          </cell>
          <cell r="FT70">
            <v>1</v>
          </cell>
          <cell r="FV70">
            <v>0</v>
          </cell>
          <cell r="FW70">
            <v>0</v>
          </cell>
          <cell r="FX70">
            <v>2</v>
          </cell>
          <cell r="FY70">
            <v>3</v>
          </cell>
          <cell r="FZ70">
            <v>0</v>
          </cell>
          <cell r="GA70">
            <v>0</v>
          </cell>
          <cell r="GB70">
            <v>2</v>
          </cell>
          <cell r="GC70">
            <v>3</v>
          </cell>
          <cell r="GE70">
            <v>11</v>
          </cell>
          <cell r="GF70">
            <v>12</v>
          </cell>
          <cell r="GH70">
            <v>2</v>
          </cell>
          <cell r="GI70">
            <v>3</v>
          </cell>
          <cell r="GJ70">
            <v>2</v>
          </cell>
          <cell r="GK70">
            <v>3</v>
          </cell>
          <cell r="GM70">
            <v>2</v>
          </cell>
          <cell r="GN70">
            <v>3</v>
          </cell>
          <cell r="GO70">
            <v>2</v>
          </cell>
          <cell r="GP70">
            <v>3</v>
          </cell>
          <cell r="GR70">
            <v>2</v>
          </cell>
          <cell r="GS70">
            <v>3</v>
          </cell>
          <cell r="GT70">
            <v>2</v>
          </cell>
          <cell r="GU70">
            <v>3</v>
          </cell>
          <cell r="GW70">
            <v>1</v>
          </cell>
          <cell r="GX70">
            <v>1</v>
          </cell>
          <cell r="GY70">
            <v>1</v>
          </cell>
          <cell r="GZ70">
            <v>1</v>
          </cell>
          <cell r="HB70">
            <v>7</v>
          </cell>
          <cell r="HC70">
            <v>10</v>
          </cell>
          <cell r="HD70">
            <v>71</v>
          </cell>
          <cell r="HE70">
            <v>85</v>
          </cell>
          <cell r="HG70">
            <v>6</v>
          </cell>
          <cell r="HH70">
            <v>8</v>
          </cell>
          <cell r="HI70">
            <v>0</v>
          </cell>
          <cell r="HJ70">
            <v>0</v>
          </cell>
          <cell r="HK70">
            <v>8</v>
          </cell>
          <cell r="HL70">
            <v>10</v>
          </cell>
          <cell r="HM70">
            <v>0</v>
          </cell>
          <cell r="HN70">
            <v>0</v>
          </cell>
          <cell r="HO70">
            <v>14</v>
          </cell>
          <cell r="HP70">
            <v>18</v>
          </cell>
          <cell r="HR70">
            <v>1</v>
          </cell>
          <cell r="HS70">
            <v>1</v>
          </cell>
          <cell r="HT70">
            <v>2</v>
          </cell>
          <cell r="HU70">
            <v>2</v>
          </cell>
          <cell r="HV70">
            <v>4</v>
          </cell>
          <cell r="HW70">
            <v>5</v>
          </cell>
          <cell r="HX70">
            <v>2</v>
          </cell>
          <cell r="HY70">
            <v>3</v>
          </cell>
          <cell r="HZ70">
            <v>9</v>
          </cell>
          <cell r="IA70">
            <v>11</v>
          </cell>
          <cell r="IC70">
            <v>2</v>
          </cell>
          <cell r="ID70">
            <v>2</v>
          </cell>
          <cell r="IE70">
            <v>1</v>
          </cell>
          <cell r="IF70">
            <v>1</v>
          </cell>
          <cell r="IG70">
            <v>0</v>
          </cell>
          <cell r="IH70">
            <v>0</v>
          </cell>
          <cell r="II70">
            <v>3</v>
          </cell>
          <cell r="IJ70">
            <v>3</v>
          </cell>
          <cell r="IL70">
            <v>2</v>
          </cell>
          <cell r="IM70">
            <v>2</v>
          </cell>
          <cell r="IN70">
            <v>1</v>
          </cell>
          <cell r="IO70">
            <v>1</v>
          </cell>
          <cell r="IP70">
            <v>4</v>
          </cell>
          <cell r="IQ70">
            <v>5</v>
          </cell>
          <cell r="IR70">
            <v>2</v>
          </cell>
          <cell r="IS70">
            <v>2</v>
          </cell>
          <cell r="IT70">
            <v>0</v>
          </cell>
          <cell r="IU70">
            <v>0</v>
          </cell>
          <cell r="IV70">
            <v>1</v>
          </cell>
          <cell r="IW70">
            <v>1</v>
          </cell>
          <cell r="IX70">
            <v>2</v>
          </cell>
          <cell r="IY70">
            <v>2</v>
          </cell>
          <cell r="IZ70">
            <v>12</v>
          </cell>
          <cell r="JA70">
            <v>13</v>
          </cell>
          <cell r="JC70">
            <v>2</v>
          </cell>
          <cell r="JD70">
            <v>2</v>
          </cell>
          <cell r="JE70">
            <v>2</v>
          </cell>
          <cell r="JF70">
            <v>2</v>
          </cell>
          <cell r="JG70">
            <v>2</v>
          </cell>
          <cell r="JH70">
            <v>2</v>
          </cell>
          <cell r="JI70">
            <v>0</v>
          </cell>
          <cell r="JJ70">
            <v>0</v>
          </cell>
          <cell r="JK70">
            <v>0</v>
          </cell>
          <cell r="JL70">
            <v>0</v>
          </cell>
          <cell r="JM70">
            <v>6</v>
          </cell>
          <cell r="JN70">
            <v>6</v>
          </cell>
          <cell r="JP70">
            <v>44</v>
          </cell>
          <cell r="JQ70">
            <v>51</v>
          </cell>
          <cell r="JS70">
            <v>4</v>
          </cell>
          <cell r="JT70">
            <v>5</v>
          </cell>
          <cell r="JU70">
            <v>10</v>
          </cell>
          <cell r="JV70">
            <v>12</v>
          </cell>
          <cell r="JW70">
            <v>14</v>
          </cell>
          <cell r="JX70">
            <v>17</v>
          </cell>
          <cell r="JZ70">
            <v>10</v>
          </cell>
          <cell r="KA70">
            <v>12</v>
          </cell>
          <cell r="KB70">
            <v>0</v>
          </cell>
          <cell r="KC70">
            <v>0</v>
          </cell>
          <cell r="KD70">
            <v>10</v>
          </cell>
          <cell r="KE70">
            <v>12</v>
          </cell>
          <cell r="KF70" t="str">
            <v/>
          </cell>
          <cell r="KG70">
            <v>10</v>
          </cell>
          <cell r="KH70">
            <v>12</v>
          </cell>
          <cell r="KI70">
            <v>0</v>
          </cell>
          <cell r="KJ70">
            <v>0</v>
          </cell>
          <cell r="KK70">
            <v>10</v>
          </cell>
          <cell r="KL70">
            <v>12</v>
          </cell>
          <cell r="KM70" t="str">
            <v/>
          </cell>
          <cell r="KN70">
            <v>5</v>
          </cell>
          <cell r="KO70">
            <v>6</v>
          </cell>
          <cell r="KP70">
            <v>5</v>
          </cell>
          <cell r="KQ70">
            <v>6</v>
          </cell>
          <cell r="KR70" t="str">
            <v/>
          </cell>
          <cell r="KS70">
            <v>5</v>
          </cell>
          <cell r="KT70">
            <v>6</v>
          </cell>
          <cell r="KU70">
            <v>5</v>
          </cell>
          <cell r="KV70">
            <v>6</v>
          </cell>
          <cell r="KW70" t="str">
            <v/>
          </cell>
          <cell r="KX70">
            <v>1</v>
          </cell>
          <cell r="KY70">
            <v>1</v>
          </cell>
          <cell r="KZ70">
            <v>0</v>
          </cell>
          <cell r="LA70">
            <v>0</v>
          </cell>
          <cell r="LB70">
            <v>1</v>
          </cell>
          <cell r="LC70">
            <v>1</v>
          </cell>
          <cell r="LD70" t="str">
            <v/>
          </cell>
          <cell r="LE70">
            <v>2</v>
          </cell>
          <cell r="LF70">
            <v>3</v>
          </cell>
          <cell r="LG70">
            <v>2</v>
          </cell>
          <cell r="LH70">
            <v>3</v>
          </cell>
          <cell r="LI70" t="str">
            <v/>
          </cell>
          <cell r="LJ70">
            <v>2</v>
          </cell>
          <cell r="LK70">
            <v>3</v>
          </cell>
          <cell r="LL70">
            <v>2</v>
          </cell>
          <cell r="LM70">
            <v>2</v>
          </cell>
          <cell r="LN70">
            <v>4</v>
          </cell>
          <cell r="LO70">
            <v>5</v>
          </cell>
          <cell r="LP70" t="str">
            <v/>
          </cell>
          <cell r="LQ70">
            <v>3</v>
          </cell>
          <cell r="LR70">
            <v>4</v>
          </cell>
          <cell r="LS70">
            <v>3</v>
          </cell>
          <cell r="LT70">
            <v>4</v>
          </cell>
          <cell r="LU70" t="str">
            <v/>
          </cell>
          <cell r="LV70">
            <v>0</v>
          </cell>
          <cell r="LW70">
            <v>0</v>
          </cell>
          <cell r="LX70">
            <v>5</v>
          </cell>
          <cell r="LY70">
            <v>6</v>
          </cell>
          <cell r="LZ70">
            <v>5</v>
          </cell>
          <cell r="MA70">
            <v>6</v>
          </cell>
          <cell r="MB70" t="str">
            <v/>
          </cell>
          <cell r="MC70">
            <v>5</v>
          </cell>
          <cell r="MD70">
            <v>6</v>
          </cell>
          <cell r="ME70">
            <v>5</v>
          </cell>
          <cell r="MF70">
            <v>6</v>
          </cell>
          <cell r="MG70" t="str">
            <v/>
          </cell>
          <cell r="MH70">
            <v>3</v>
          </cell>
          <cell r="MI70">
            <v>4</v>
          </cell>
          <cell r="MJ70">
            <v>3</v>
          </cell>
          <cell r="MK70">
            <v>4</v>
          </cell>
          <cell r="MM70">
            <v>2</v>
          </cell>
          <cell r="MN70">
            <v>2</v>
          </cell>
          <cell r="MO70">
            <v>2</v>
          </cell>
          <cell r="MP70">
            <v>2</v>
          </cell>
          <cell r="MQ70">
            <v>5</v>
          </cell>
          <cell r="MR70">
            <v>6</v>
          </cell>
          <cell r="MS70">
            <v>9</v>
          </cell>
          <cell r="MT70">
            <v>10</v>
          </cell>
          <cell r="MU70" t="str">
            <v/>
          </cell>
          <cell r="MV70">
            <v>10</v>
          </cell>
          <cell r="MW70">
            <v>12</v>
          </cell>
          <cell r="MX70">
            <v>3</v>
          </cell>
          <cell r="MY70">
            <v>4</v>
          </cell>
          <cell r="MZ70">
            <v>1</v>
          </cell>
          <cell r="NA70">
            <v>1</v>
          </cell>
          <cell r="NB70">
            <v>14</v>
          </cell>
          <cell r="NC70">
            <v>17</v>
          </cell>
          <cell r="ND70" t="str">
            <v/>
          </cell>
          <cell r="NE70">
            <v>5</v>
          </cell>
          <cell r="NF70">
            <v>6</v>
          </cell>
          <cell r="NG70">
            <v>7</v>
          </cell>
          <cell r="NH70">
            <v>9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12</v>
          </cell>
          <cell r="NN70">
            <v>15</v>
          </cell>
          <cell r="NO70" t="str">
            <v/>
          </cell>
          <cell r="NP70">
            <v>0</v>
          </cell>
          <cell r="NQ70">
            <v>0</v>
          </cell>
          <cell r="NR70">
            <v>18</v>
          </cell>
          <cell r="NS70">
            <v>23</v>
          </cell>
          <cell r="NT70">
            <v>4</v>
          </cell>
          <cell r="NU70">
            <v>5</v>
          </cell>
          <cell r="NV70">
            <v>22</v>
          </cell>
          <cell r="NW70">
            <v>28</v>
          </cell>
          <cell r="NX70" t="str">
            <v/>
          </cell>
          <cell r="NY70">
            <v>2</v>
          </cell>
          <cell r="NZ70">
            <v>2</v>
          </cell>
          <cell r="OA70">
            <v>10</v>
          </cell>
          <cell r="OB70">
            <v>12</v>
          </cell>
          <cell r="OC70">
            <v>3</v>
          </cell>
          <cell r="OD70">
            <v>4</v>
          </cell>
          <cell r="OE70">
            <v>1</v>
          </cell>
          <cell r="OF70">
            <v>1</v>
          </cell>
          <cell r="OG70">
            <v>2</v>
          </cell>
          <cell r="OH70">
            <v>2</v>
          </cell>
          <cell r="OI70">
            <v>18</v>
          </cell>
          <cell r="OJ70">
            <v>21</v>
          </cell>
          <cell r="OK70" t="str">
            <v/>
          </cell>
          <cell r="OL70">
            <v>4</v>
          </cell>
          <cell r="OM70">
            <v>5</v>
          </cell>
          <cell r="ON70">
            <v>4</v>
          </cell>
          <cell r="OO70">
            <v>5</v>
          </cell>
          <cell r="OP70" t="str">
            <v/>
          </cell>
          <cell r="OQ70">
            <v>22</v>
          </cell>
          <cell r="OR70">
            <v>28</v>
          </cell>
          <cell r="OS70">
            <v>18</v>
          </cell>
          <cell r="OT70">
            <v>23</v>
          </cell>
          <cell r="OU70">
            <v>40</v>
          </cell>
          <cell r="OV70">
            <v>51</v>
          </cell>
          <cell r="OW70" t="str">
            <v/>
          </cell>
          <cell r="OX70">
            <v>186</v>
          </cell>
          <cell r="OY70">
            <v>229</v>
          </cell>
          <cell r="PA70">
            <v>22</v>
          </cell>
          <cell r="PB70">
            <v>28</v>
          </cell>
          <cell r="PC70">
            <v>22</v>
          </cell>
          <cell r="PD70">
            <v>28</v>
          </cell>
          <cell r="PE70" t="str">
            <v/>
          </cell>
          <cell r="PF70">
            <v>19</v>
          </cell>
          <cell r="PG70">
            <v>24</v>
          </cell>
          <cell r="PH70">
            <v>19</v>
          </cell>
          <cell r="PI70">
            <v>24</v>
          </cell>
          <cell r="PK70">
            <v>32</v>
          </cell>
          <cell r="PL70">
            <v>40</v>
          </cell>
          <cell r="PM70">
            <v>32</v>
          </cell>
          <cell r="PN70">
            <v>40</v>
          </cell>
          <cell r="PP70">
            <v>11</v>
          </cell>
          <cell r="PQ70">
            <v>14</v>
          </cell>
          <cell r="PR70">
            <v>11</v>
          </cell>
          <cell r="PS70">
            <v>14</v>
          </cell>
          <cell r="PU70">
            <v>22</v>
          </cell>
          <cell r="PV70">
            <v>28</v>
          </cell>
          <cell r="PW70">
            <v>22</v>
          </cell>
          <cell r="PX70">
            <v>28</v>
          </cell>
          <cell r="PZ70">
            <v>14</v>
          </cell>
          <cell r="QA70">
            <v>18</v>
          </cell>
          <cell r="QB70">
            <v>14</v>
          </cell>
          <cell r="QC70">
            <v>18</v>
          </cell>
          <cell r="QE70">
            <v>61</v>
          </cell>
          <cell r="QF70">
            <v>76</v>
          </cell>
          <cell r="QG70">
            <v>61</v>
          </cell>
          <cell r="QH70">
            <v>76</v>
          </cell>
          <cell r="QJ70">
            <v>19</v>
          </cell>
          <cell r="QK70">
            <v>24</v>
          </cell>
          <cell r="QL70">
            <v>19</v>
          </cell>
          <cell r="QM70">
            <v>24</v>
          </cell>
          <cell r="QO70">
            <v>17</v>
          </cell>
          <cell r="QP70">
            <v>21</v>
          </cell>
          <cell r="QQ70">
            <v>17</v>
          </cell>
          <cell r="QR70">
            <v>21</v>
          </cell>
          <cell r="QT70">
            <v>2</v>
          </cell>
          <cell r="QU70">
            <v>3</v>
          </cell>
          <cell r="QV70">
            <v>2</v>
          </cell>
          <cell r="QW70">
            <v>3</v>
          </cell>
          <cell r="QY70">
            <v>19</v>
          </cell>
          <cell r="QZ70">
            <v>24</v>
          </cell>
          <cell r="RA70">
            <v>19</v>
          </cell>
          <cell r="RB70">
            <v>24</v>
          </cell>
          <cell r="RD70">
            <v>19</v>
          </cell>
          <cell r="RE70">
            <v>24</v>
          </cell>
          <cell r="RF70">
            <v>19</v>
          </cell>
          <cell r="RG70">
            <v>24</v>
          </cell>
          <cell r="RI70">
            <v>10</v>
          </cell>
          <cell r="RJ70">
            <v>12</v>
          </cell>
          <cell r="RK70">
            <v>10</v>
          </cell>
          <cell r="RL70">
            <v>12</v>
          </cell>
          <cell r="RN70">
            <v>2</v>
          </cell>
          <cell r="RO70">
            <v>3</v>
          </cell>
          <cell r="RP70">
            <v>2</v>
          </cell>
          <cell r="RQ70">
            <v>3</v>
          </cell>
          <cell r="RS70">
            <v>12</v>
          </cell>
          <cell r="RT70">
            <v>15</v>
          </cell>
          <cell r="RU70">
            <v>12</v>
          </cell>
          <cell r="RV70">
            <v>15</v>
          </cell>
          <cell r="RX70">
            <v>2</v>
          </cell>
          <cell r="RY70">
            <v>3</v>
          </cell>
          <cell r="RZ70">
            <v>2</v>
          </cell>
          <cell r="SA70">
            <v>3</v>
          </cell>
          <cell r="SC70">
            <v>283</v>
          </cell>
          <cell r="SD70">
            <v>357</v>
          </cell>
          <cell r="SF70">
            <v>674</v>
          </cell>
          <cell r="SG70">
            <v>833</v>
          </cell>
          <cell r="SI70">
            <v>71</v>
          </cell>
          <cell r="SJ70">
            <v>86</v>
          </cell>
          <cell r="SL70">
            <v>10</v>
          </cell>
          <cell r="SM70">
            <v>12</v>
          </cell>
          <cell r="SO70">
            <v>3</v>
          </cell>
          <cell r="SP70">
            <v>4</v>
          </cell>
          <cell r="SR70">
            <v>1</v>
          </cell>
          <cell r="SS70">
            <v>1</v>
          </cell>
          <cell r="SU70">
            <v>24</v>
          </cell>
          <cell r="SV70">
            <v>30</v>
          </cell>
          <cell r="SX70">
            <v>18</v>
          </cell>
          <cell r="SY70">
            <v>23</v>
          </cell>
          <cell r="TA70">
            <v>315</v>
          </cell>
          <cell r="TB70">
            <v>396</v>
          </cell>
          <cell r="TD70">
            <v>21</v>
          </cell>
          <cell r="TE70">
            <v>24</v>
          </cell>
          <cell r="TG70">
            <v>3</v>
          </cell>
          <cell r="TH70">
            <v>4</v>
          </cell>
          <cell r="TJ70">
            <v>18</v>
          </cell>
          <cell r="TK70">
            <v>23</v>
          </cell>
          <cell r="TM70">
            <v>4</v>
          </cell>
          <cell r="TN70">
            <v>5</v>
          </cell>
          <cell r="TP70">
            <v>5</v>
          </cell>
          <cell r="TQ70">
            <v>6</v>
          </cell>
          <cell r="TS70">
            <v>12</v>
          </cell>
          <cell r="TT70">
            <v>14</v>
          </cell>
          <cell r="TV70">
            <v>3</v>
          </cell>
          <cell r="TW70">
            <v>4</v>
          </cell>
          <cell r="TY70">
            <v>1</v>
          </cell>
          <cell r="TZ70">
            <v>1</v>
          </cell>
          <cell r="UB70">
            <v>2</v>
          </cell>
          <cell r="UC70">
            <v>2</v>
          </cell>
          <cell r="UE70">
            <v>7</v>
          </cell>
          <cell r="UF70">
            <v>9</v>
          </cell>
          <cell r="UH70">
            <v>0</v>
          </cell>
          <cell r="UI70">
            <v>0</v>
          </cell>
          <cell r="UK70">
            <v>0</v>
          </cell>
          <cell r="UL70">
            <v>0</v>
          </cell>
          <cell r="UN70">
            <v>0</v>
          </cell>
          <cell r="UO70">
            <v>0</v>
          </cell>
          <cell r="UQ70">
            <v>5</v>
          </cell>
          <cell r="UR70">
            <v>6</v>
          </cell>
          <cell r="UT70">
            <v>2</v>
          </cell>
          <cell r="UU70">
            <v>2</v>
          </cell>
          <cell r="UW70">
            <v>1</v>
          </cell>
          <cell r="UX70">
            <v>1</v>
          </cell>
          <cell r="UZ70">
            <v>4</v>
          </cell>
          <cell r="VA70">
            <v>5</v>
          </cell>
          <cell r="VC70">
            <v>8</v>
          </cell>
          <cell r="VD70">
            <v>10</v>
          </cell>
          <cell r="VF70">
            <v>10</v>
          </cell>
          <cell r="VG70">
            <v>12</v>
          </cell>
          <cell r="VI70">
            <v>3</v>
          </cell>
          <cell r="VJ70">
            <v>4</v>
          </cell>
          <cell r="VL70">
            <v>4</v>
          </cell>
          <cell r="VM70">
            <v>5</v>
          </cell>
          <cell r="VO70">
            <v>555</v>
          </cell>
          <cell r="VP70">
            <v>689</v>
          </cell>
          <cell r="VR70">
            <v>25</v>
          </cell>
          <cell r="VS70">
            <v>30</v>
          </cell>
          <cell r="VU70">
            <v>7</v>
          </cell>
          <cell r="VV70">
            <v>9</v>
          </cell>
          <cell r="VX70">
            <v>22</v>
          </cell>
          <cell r="VY70">
            <v>28</v>
          </cell>
          <cell r="WA70">
            <v>14</v>
          </cell>
          <cell r="WB70">
            <v>17</v>
          </cell>
          <cell r="WD70">
            <v>22</v>
          </cell>
          <cell r="WE70">
            <v>27</v>
          </cell>
          <cell r="WG70">
            <v>4</v>
          </cell>
          <cell r="WH70">
            <v>4</v>
          </cell>
          <cell r="WJ70">
            <v>4</v>
          </cell>
          <cell r="WK70">
            <v>4</v>
          </cell>
          <cell r="WM70">
            <v>3</v>
          </cell>
          <cell r="WN70">
            <v>3</v>
          </cell>
          <cell r="WP70">
            <v>3</v>
          </cell>
          <cell r="WQ70">
            <v>3</v>
          </cell>
          <cell r="WS70">
            <v>6</v>
          </cell>
          <cell r="WT70">
            <v>8</v>
          </cell>
          <cell r="WV70">
            <v>9</v>
          </cell>
          <cell r="WW70">
            <v>11</v>
          </cell>
          <cell r="WY70">
            <v>119</v>
          </cell>
          <cell r="WZ70">
            <v>144</v>
          </cell>
          <cell r="XB70">
            <v>674</v>
          </cell>
          <cell r="XC70">
            <v>833</v>
          </cell>
          <cell r="XE70">
            <v>0</v>
          </cell>
          <cell r="XF70">
            <v>0</v>
          </cell>
          <cell r="XG70">
            <v>14</v>
          </cell>
          <cell r="XH70">
            <v>17</v>
          </cell>
          <cell r="XI70">
            <v>1</v>
          </cell>
          <cell r="XJ70">
            <v>1</v>
          </cell>
          <cell r="XK70">
            <v>7</v>
          </cell>
          <cell r="XL70">
            <v>9</v>
          </cell>
          <cell r="XM70">
            <v>15</v>
          </cell>
          <cell r="XN70">
            <v>19</v>
          </cell>
          <cell r="XO70">
            <v>20</v>
          </cell>
          <cell r="XP70">
            <v>25</v>
          </cell>
          <cell r="XQ70">
            <v>1</v>
          </cell>
          <cell r="XR70">
            <v>1</v>
          </cell>
          <cell r="XT70">
            <v>55</v>
          </cell>
          <cell r="XU70">
            <v>69</v>
          </cell>
        </row>
        <row r="71">
          <cell r="B71" t="str">
            <v>รพท.๕๐ พรรษา มหาวชิราลงกรณ</v>
          </cell>
          <cell r="C71">
            <v>10</v>
          </cell>
          <cell r="D71" t="str">
            <v>อุบลราชธานี</v>
          </cell>
          <cell r="E71">
            <v>21984</v>
          </cell>
          <cell r="F71" t="str">
            <v>s</v>
          </cell>
          <cell r="G71" t="str">
            <v>รพ.ระดับ S เตียง &lt; 400</v>
          </cell>
          <cell r="H71">
            <v>80</v>
          </cell>
          <cell r="I71">
            <v>93</v>
          </cell>
          <cell r="J71">
            <v>220063</v>
          </cell>
          <cell r="K71">
            <v>139206</v>
          </cell>
          <cell r="L71">
            <v>0</v>
          </cell>
          <cell r="M71">
            <v>3598</v>
          </cell>
          <cell r="N71">
            <v>135608</v>
          </cell>
          <cell r="O71">
            <v>2</v>
          </cell>
          <cell r="P71">
            <v>2</v>
          </cell>
          <cell r="Q71">
            <v>1</v>
          </cell>
          <cell r="R71">
            <v>1</v>
          </cell>
          <cell r="S71">
            <v>9</v>
          </cell>
          <cell r="T71">
            <v>11</v>
          </cell>
          <cell r="U71">
            <v>0</v>
          </cell>
          <cell r="V71">
            <v>0</v>
          </cell>
          <cell r="W71">
            <v>1</v>
          </cell>
          <cell r="X71">
            <v>1</v>
          </cell>
          <cell r="Y71">
            <v>1</v>
          </cell>
          <cell r="Z71">
            <v>1</v>
          </cell>
          <cell r="AA71">
            <v>2</v>
          </cell>
          <cell r="AB71">
            <v>2</v>
          </cell>
          <cell r="AC71">
            <v>16</v>
          </cell>
          <cell r="AD71">
            <v>18</v>
          </cell>
          <cell r="AF71">
            <v>2</v>
          </cell>
          <cell r="AG71">
            <v>3</v>
          </cell>
          <cell r="AH71">
            <v>4</v>
          </cell>
          <cell r="AI71">
            <v>5</v>
          </cell>
          <cell r="AJ71">
            <v>6</v>
          </cell>
          <cell r="AK71">
            <v>8</v>
          </cell>
          <cell r="AM71">
            <v>1</v>
          </cell>
          <cell r="AN71">
            <v>1</v>
          </cell>
          <cell r="AO71">
            <v>13</v>
          </cell>
          <cell r="AP71">
            <v>16</v>
          </cell>
          <cell r="AQ71">
            <v>0</v>
          </cell>
          <cell r="AR71">
            <v>0</v>
          </cell>
          <cell r="AS71">
            <v>14</v>
          </cell>
          <cell r="AT71">
            <v>17</v>
          </cell>
          <cell r="AV71">
            <v>3</v>
          </cell>
          <cell r="AW71">
            <v>4</v>
          </cell>
          <cell r="AX71">
            <v>2</v>
          </cell>
          <cell r="AY71">
            <v>2</v>
          </cell>
          <cell r="AZ71">
            <v>5</v>
          </cell>
          <cell r="BA71">
            <v>6</v>
          </cell>
          <cell r="BC71">
            <v>2</v>
          </cell>
          <cell r="BD71">
            <v>2</v>
          </cell>
          <cell r="BE71">
            <v>6</v>
          </cell>
          <cell r="BF71">
            <v>7</v>
          </cell>
          <cell r="BG71">
            <v>8</v>
          </cell>
          <cell r="BH71">
            <v>9</v>
          </cell>
          <cell r="BJ71">
            <v>2</v>
          </cell>
          <cell r="BK71">
            <v>2</v>
          </cell>
          <cell r="BL71">
            <v>2</v>
          </cell>
          <cell r="BM71">
            <v>3</v>
          </cell>
          <cell r="BN71">
            <v>4</v>
          </cell>
          <cell r="BO71">
            <v>5</v>
          </cell>
          <cell r="BQ71">
            <v>53</v>
          </cell>
          <cell r="BR71">
            <v>63</v>
          </cell>
          <cell r="BT71">
            <v>4</v>
          </cell>
          <cell r="BU71">
            <v>5</v>
          </cell>
          <cell r="BV71">
            <v>4</v>
          </cell>
          <cell r="BW71">
            <v>5</v>
          </cell>
          <cell r="BX71" t="str">
            <v/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1</v>
          </cell>
          <cell r="CD71">
            <v>1</v>
          </cell>
          <cell r="CE71">
            <v>2</v>
          </cell>
          <cell r="CF71">
            <v>3</v>
          </cell>
          <cell r="CG71">
            <v>3</v>
          </cell>
          <cell r="CH71">
            <v>4</v>
          </cell>
          <cell r="CJ71">
            <v>11</v>
          </cell>
          <cell r="CK71">
            <v>14</v>
          </cell>
          <cell r="CL71">
            <v>2</v>
          </cell>
          <cell r="CM71">
            <v>3</v>
          </cell>
          <cell r="CN71">
            <v>2</v>
          </cell>
          <cell r="CO71">
            <v>3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15</v>
          </cell>
          <cell r="CY71">
            <v>20</v>
          </cell>
          <cell r="DA71">
            <v>0</v>
          </cell>
          <cell r="DB71">
            <v>0</v>
          </cell>
          <cell r="DC71">
            <v>2</v>
          </cell>
          <cell r="DD71">
            <v>3</v>
          </cell>
          <cell r="DE71">
            <v>2</v>
          </cell>
          <cell r="DF71">
            <v>3</v>
          </cell>
          <cell r="DH71">
            <v>1</v>
          </cell>
          <cell r="DI71">
            <v>1</v>
          </cell>
          <cell r="DJ71">
            <v>2</v>
          </cell>
          <cell r="DK71">
            <v>2</v>
          </cell>
          <cell r="DL71">
            <v>3</v>
          </cell>
          <cell r="DM71">
            <v>3</v>
          </cell>
          <cell r="DO71">
            <v>1</v>
          </cell>
          <cell r="DP71">
            <v>1</v>
          </cell>
          <cell r="DQ71">
            <v>2</v>
          </cell>
          <cell r="DR71">
            <v>2</v>
          </cell>
          <cell r="DS71">
            <v>3</v>
          </cell>
          <cell r="DT71">
            <v>3</v>
          </cell>
          <cell r="DV71">
            <v>1</v>
          </cell>
          <cell r="DW71">
            <v>1</v>
          </cell>
          <cell r="DX71">
            <v>2</v>
          </cell>
          <cell r="DY71">
            <v>2</v>
          </cell>
          <cell r="DZ71">
            <v>3</v>
          </cell>
          <cell r="EA71">
            <v>3</v>
          </cell>
          <cell r="EC71">
            <v>26</v>
          </cell>
          <cell r="ED71">
            <v>32</v>
          </cell>
          <cell r="EF71">
            <v>4</v>
          </cell>
          <cell r="EG71">
            <v>5</v>
          </cell>
          <cell r="EH71">
            <v>4</v>
          </cell>
          <cell r="EI71">
            <v>5</v>
          </cell>
          <cell r="EK71">
            <v>0</v>
          </cell>
          <cell r="EL71">
            <v>0</v>
          </cell>
          <cell r="EM71">
            <v>1</v>
          </cell>
          <cell r="EN71">
            <v>1</v>
          </cell>
          <cell r="EO71">
            <v>1</v>
          </cell>
          <cell r="EP71">
            <v>1</v>
          </cell>
          <cell r="ER71">
            <v>0</v>
          </cell>
          <cell r="ES71">
            <v>0</v>
          </cell>
          <cell r="ET71">
            <v>2</v>
          </cell>
          <cell r="EU71">
            <v>2</v>
          </cell>
          <cell r="EV71">
            <v>2</v>
          </cell>
          <cell r="EW71">
            <v>2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2</v>
          </cell>
          <cell r="FD71">
            <v>2</v>
          </cell>
          <cell r="FE71">
            <v>2</v>
          </cell>
          <cell r="FF71">
            <v>2</v>
          </cell>
          <cell r="FH71">
            <v>0</v>
          </cell>
          <cell r="FI71">
            <v>0</v>
          </cell>
          <cell r="FJ71">
            <v>1</v>
          </cell>
          <cell r="FK71">
            <v>1</v>
          </cell>
          <cell r="FL71">
            <v>1</v>
          </cell>
          <cell r="FM71">
            <v>1</v>
          </cell>
          <cell r="FO71">
            <v>0</v>
          </cell>
          <cell r="FP71">
            <v>0</v>
          </cell>
          <cell r="FQ71">
            <v>1</v>
          </cell>
          <cell r="FR71">
            <v>1</v>
          </cell>
          <cell r="FS71">
            <v>1</v>
          </cell>
          <cell r="FT71">
            <v>1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1</v>
          </cell>
          <cell r="GA71">
            <v>1</v>
          </cell>
          <cell r="GB71">
            <v>1</v>
          </cell>
          <cell r="GC71">
            <v>1</v>
          </cell>
          <cell r="GE71">
            <v>8</v>
          </cell>
          <cell r="GF71">
            <v>8</v>
          </cell>
          <cell r="GH71">
            <v>1</v>
          </cell>
          <cell r="GI71">
            <v>1</v>
          </cell>
          <cell r="GJ71">
            <v>1</v>
          </cell>
          <cell r="GK71">
            <v>1</v>
          </cell>
          <cell r="GM71">
            <v>1</v>
          </cell>
          <cell r="GN71">
            <v>1</v>
          </cell>
          <cell r="GO71">
            <v>1</v>
          </cell>
          <cell r="GP71">
            <v>1</v>
          </cell>
          <cell r="GR71">
            <v>1</v>
          </cell>
          <cell r="GS71">
            <v>1</v>
          </cell>
          <cell r="GT71">
            <v>1</v>
          </cell>
          <cell r="GU71">
            <v>1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B71">
            <v>3</v>
          </cell>
          <cell r="HC71">
            <v>3</v>
          </cell>
          <cell r="HD71">
            <v>48</v>
          </cell>
          <cell r="HE71">
            <v>57</v>
          </cell>
          <cell r="HG71">
            <v>5</v>
          </cell>
          <cell r="HH71">
            <v>6</v>
          </cell>
          <cell r="HI71">
            <v>0</v>
          </cell>
          <cell r="HJ71">
            <v>0</v>
          </cell>
          <cell r="HK71">
            <v>8</v>
          </cell>
          <cell r="HL71">
            <v>10</v>
          </cell>
          <cell r="HM71">
            <v>0</v>
          </cell>
          <cell r="HN71">
            <v>0</v>
          </cell>
          <cell r="HO71">
            <v>13</v>
          </cell>
          <cell r="HP71">
            <v>16</v>
          </cell>
          <cell r="HR71">
            <v>2</v>
          </cell>
          <cell r="HS71">
            <v>2</v>
          </cell>
          <cell r="HT71">
            <v>1</v>
          </cell>
          <cell r="HU71">
            <v>1</v>
          </cell>
          <cell r="HV71">
            <v>2</v>
          </cell>
          <cell r="HW71">
            <v>3</v>
          </cell>
          <cell r="HX71">
            <v>1</v>
          </cell>
          <cell r="HY71">
            <v>1</v>
          </cell>
          <cell r="HZ71">
            <v>6</v>
          </cell>
          <cell r="IA71">
            <v>7</v>
          </cell>
          <cell r="IC71">
            <v>1</v>
          </cell>
          <cell r="ID71">
            <v>1</v>
          </cell>
          <cell r="IE71">
            <v>1</v>
          </cell>
          <cell r="IF71">
            <v>1</v>
          </cell>
          <cell r="IG71">
            <v>0</v>
          </cell>
          <cell r="IH71">
            <v>0</v>
          </cell>
          <cell r="II71">
            <v>2</v>
          </cell>
          <cell r="IJ71">
            <v>2</v>
          </cell>
          <cell r="IL71">
            <v>2</v>
          </cell>
          <cell r="IM71">
            <v>2</v>
          </cell>
          <cell r="IN71">
            <v>1</v>
          </cell>
          <cell r="IO71">
            <v>1</v>
          </cell>
          <cell r="IP71">
            <v>4</v>
          </cell>
          <cell r="IQ71">
            <v>5</v>
          </cell>
          <cell r="IR71">
            <v>1</v>
          </cell>
          <cell r="IS71">
            <v>1</v>
          </cell>
          <cell r="IT71">
            <v>0</v>
          </cell>
          <cell r="IU71">
            <v>0</v>
          </cell>
          <cell r="IV71">
            <v>1</v>
          </cell>
          <cell r="IW71">
            <v>1</v>
          </cell>
          <cell r="IX71">
            <v>1</v>
          </cell>
          <cell r="IY71">
            <v>1</v>
          </cell>
          <cell r="IZ71">
            <v>10</v>
          </cell>
          <cell r="JA71">
            <v>11</v>
          </cell>
          <cell r="JC71">
            <v>2</v>
          </cell>
          <cell r="JD71">
            <v>2</v>
          </cell>
          <cell r="JE71">
            <v>2</v>
          </cell>
          <cell r="JF71">
            <v>2</v>
          </cell>
          <cell r="JG71">
            <v>1</v>
          </cell>
          <cell r="JH71">
            <v>1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5</v>
          </cell>
          <cell r="JN71">
            <v>5</v>
          </cell>
          <cell r="JP71">
            <v>36</v>
          </cell>
          <cell r="JQ71">
            <v>41</v>
          </cell>
          <cell r="JS71">
            <v>2</v>
          </cell>
          <cell r="JT71">
            <v>2</v>
          </cell>
          <cell r="JU71">
            <v>10</v>
          </cell>
          <cell r="JV71">
            <v>12</v>
          </cell>
          <cell r="JW71">
            <v>12</v>
          </cell>
          <cell r="JX71">
            <v>14</v>
          </cell>
          <cell r="JZ71">
            <v>6</v>
          </cell>
          <cell r="KA71">
            <v>8</v>
          </cell>
          <cell r="KB71">
            <v>0</v>
          </cell>
          <cell r="KC71">
            <v>0</v>
          </cell>
          <cell r="KD71">
            <v>6</v>
          </cell>
          <cell r="KE71">
            <v>8</v>
          </cell>
          <cell r="KF71" t="str">
            <v/>
          </cell>
          <cell r="KG71">
            <v>5</v>
          </cell>
          <cell r="KH71">
            <v>6</v>
          </cell>
          <cell r="KI71">
            <v>0</v>
          </cell>
          <cell r="KJ71">
            <v>0</v>
          </cell>
          <cell r="KK71">
            <v>5</v>
          </cell>
          <cell r="KL71">
            <v>6</v>
          </cell>
          <cell r="KM71" t="str">
            <v/>
          </cell>
          <cell r="KN71">
            <v>3.2</v>
          </cell>
          <cell r="KO71">
            <v>4</v>
          </cell>
          <cell r="KP71">
            <v>3.2</v>
          </cell>
          <cell r="KQ71">
            <v>4</v>
          </cell>
          <cell r="KR71" t="str">
            <v/>
          </cell>
          <cell r="KS71">
            <v>3</v>
          </cell>
          <cell r="KT71">
            <v>4</v>
          </cell>
          <cell r="KU71">
            <v>3</v>
          </cell>
          <cell r="KV71">
            <v>4</v>
          </cell>
          <cell r="KW71" t="str">
            <v/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 t="str">
            <v/>
          </cell>
          <cell r="LE71">
            <v>2</v>
          </cell>
          <cell r="LF71">
            <v>2</v>
          </cell>
          <cell r="LG71">
            <v>2</v>
          </cell>
          <cell r="LH71">
            <v>2</v>
          </cell>
          <cell r="LI71" t="str">
            <v/>
          </cell>
          <cell r="LJ71">
            <v>0</v>
          </cell>
          <cell r="LK71">
            <v>0</v>
          </cell>
          <cell r="LL71">
            <v>2</v>
          </cell>
          <cell r="LM71">
            <v>2</v>
          </cell>
          <cell r="LN71">
            <v>2</v>
          </cell>
          <cell r="LO71">
            <v>2</v>
          </cell>
          <cell r="LP71" t="str">
            <v/>
          </cell>
          <cell r="LQ71">
            <v>2</v>
          </cell>
          <cell r="LR71">
            <v>2</v>
          </cell>
          <cell r="LS71">
            <v>2</v>
          </cell>
          <cell r="LT71">
            <v>2</v>
          </cell>
          <cell r="LU71" t="str">
            <v/>
          </cell>
          <cell r="LV71">
            <v>0</v>
          </cell>
          <cell r="LW71">
            <v>0</v>
          </cell>
          <cell r="LX71">
            <v>5</v>
          </cell>
          <cell r="LY71">
            <v>6</v>
          </cell>
          <cell r="LZ71">
            <v>5</v>
          </cell>
          <cell r="MA71">
            <v>6</v>
          </cell>
          <cell r="MB71" t="str">
            <v/>
          </cell>
          <cell r="MC71">
            <v>2</v>
          </cell>
          <cell r="MD71">
            <v>2</v>
          </cell>
          <cell r="ME71">
            <v>2</v>
          </cell>
          <cell r="MF71">
            <v>2</v>
          </cell>
          <cell r="MG71" t="str">
            <v/>
          </cell>
          <cell r="MH71">
            <v>2</v>
          </cell>
          <cell r="MI71">
            <v>2</v>
          </cell>
          <cell r="MJ71">
            <v>2</v>
          </cell>
          <cell r="MK71">
            <v>2</v>
          </cell>
          <cell r="MM71">
            <v>1</v>
          </cell>
          <cell r="MN71">
            <v>1</v>
          </cell>
          <cell r="MO71">
            <v>0</v>
          </cell>
          <cell r="MP71">
            <v>0</v>
          </cell>
          <cell r="MQ71">
            <v>5</v>
          </cell>
          <cell r="MR71">
            <v>6</v>
          </cell>
          <cell r="MS71">
            <v>6</v>
          </cell>
          <cell r="MT71">
            <v>7</v>
          </cell>
          <cell r="MU71" t="str">
            <v/>
          </cell>
          <cell r="MV71">
            <v>13</v>
          </cell>
          <cell r="MW71">
            <v>16</v>
          </cell>
          <cell r="MX71">
            <v>3</v>
          </cell>
          <cell r="MY71">
            <v>4</v>
          </cell>
          <cell r="MZ71">
            <v>1</v>
          </cell>
          <cell r="NA71">
            <v>1</v>
          </cell>
          <cell r="NB71">
            <v>17</v>
          </cell>
          <cell r="NC71">
            <v>21</v>
          </cell>
          <cell r="ND71" t="str">
            <v/>
          </cell>
          <cell r="NE71">
            <v>2</v>
          </cell>
          <cell r="NF71">
            <v>2</v>
          </cell>
          <cell r="NG71">
            <v>4</v>
          </cell>
          <cell r="NH71">
            <v>5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6</v>
          </cell>
          <cell r="NN71">
            <v>7</v>
          </cell>
          <cell r="NO71" t="str">
            <v/>
          </cell>
          <cell r="NP71">
            <v>0</v>
          </cell>
          <cell r="NQ71">
            <v>0</v>
          </cell>
          <cell r="NR71">
            <v>8</v>
          </cell>
          <cell r="NS71">
            <v>10</v>
          </cell>
          <cell r="NT71">
            <v>1</v>
          </cell>
          <cell r="NU71">
            <v>1</v>
          </cell>
          <cell r="NV71">
            <v>9</v>
          </cell>
          <cell r="NW71">
            <v>11</v>
          </cell>
          <cell r="NX71" t="str">
            <v/>
          </cell>
          <cell r="NY71">
            <v>2</v>
          </cell>
          <cell r="NZ71">
            <v>2</v>
          </cell>
          <cell r="OA71">
            <v>8</v>
          </cell>
          <cell r="OB71">
            <v>10</v>
          </cell>
          <cell r="OC71">
            <v>3</v>
          </cell>
          <cell r="OD71">
            <v>4</v>
          </cell>
          <cell r="OE71">
            <v>1</v>
          </cell>
          <cell r="OF71">
            <v>1</v>
          </cell>
          <cell r="OG71">
            <v>2</v>
          </cell>
          <cell r="OH71">
            <v>2</v>
          </cell>
          <cell r="OI71">
            <v>16</v>
          </cell>
          <cell r="OJ71">
            <v>19</v>
          </cell>
          <cell r="OK71" t="str">
            <v/>
          </cell>
          <cell r="OL71">
            <v>4</v>
          </cell>
          <cell r="OM71">
            <v>5</v>
          </cell>
          <cell r="ON71">
            <v>4</v>
          </cell>
          <cell r="OO71">
            <v>5</v>
          </cell>
          <cell r="OP71" t="str">
            <v/>
          </cell>
          <cell r="OQ71">
            <v>16</v>
          </cell>
          <cell r="OR71">
            <v>20</v>
          </cell>
          <cell r="OS71">
            <v>10</v>
          </cell>
          <cell r="OT71">
            <v>12</v>
          </cell>
          <cell r="OU71">
            <v>26</v>
          </cell>
          <cell r="OV71">
            <v>32</v>
          </cell>
          <cell r="OW71" t="str">
            <v/>
          </cell>
          <cell r="OX71">
            <v>128.19999999999999</v>
          </cell>
          <cell r="OY71">
            <v>154</v>
          </cell>
          <cell r="PA71">
            <v>16</v>
          </cell>
          <cell r="PB71">
            <v>20</v>
          </cell>
          <cell r="PC71">
            <v>16</v>
          </cell>
          <cell r="PD71">
            <v>20</v>
          </cell>
          <cell r="PE71" t="str">
            <v/>
          </cell>
          <cell r="PF71">
            <v>14</v>
          </cell>
          <cell r="PG71">
            <v>17</v>
          </cell>
          <cell r="PH71">
            <v>14</v>
          </cell>
          <cell r="PI71">
            <v>17</v>
          </cell>
          <cell r="PK71">
            <v>14</v>
          </cell>
          <cell r="PL71">
            <v>18</v>
          </cell>
          <cell r="PM71">
            <v>14</v>
          </cell>
          <cell r="PN71">
            <v>18</v>
          </cell>
          <cell r="PP71">
            <v>0</v>
          </cell>
          <cell r="PQ71">
            <v>0</v>
          </cell>
          <cell r="PR71">
            <v>0</v>
          </cell>
          <cell r="PS71">
            <v>0</v>
          </cell>
          <cell r="PU71">
            <v>10</v>
          </cell>
          <cell r="PV71">
            <v>13</v>
          </cell>
          <cell r="PW71">
            <v>10</v>
          </cell>
          <cell r="PX71">
            <v>13</v>
          </cell>
          <cell r="PZ71">
            <v>6</v>
          </cell>
          <cell r="QA71">
            <v>7</v>
          </cell>
          <cell r="QB71">
            <v>6</v>
          </cell>
          <cell r="QC71">
            <v>7</v>
          </cell>
          <cell r="QE71">
            <v>33</v>
          </cell>
          <cell r="QF71">
            <v>41</v>
          </cell>
          <cell r="QG71">
            <v>33</v>
          </cell>
          <cell r="QH71">
            <v>41</v>
          </cell>
          <cell r="QJ71">
            <v>8</v>
          </cell>
          <cell r="QK71">
            <v>10</v>
          </cell>
          <cell r="QL71">
            <v>8</v>
          </cell>
          <cell r="QM71">
            <v>10</v>
          </cell>
          <cell r="QO71">
            <v>0</v>
          </cell>
          <cell r="QP71">
            <v>0</v>
          </cell>
          <cell r="QQ71">
            <v>0</v>
          </cell>
          <cell r="QR71">
            <v>0</v>
          </cell>
          <cell r="QT71">
            <v>0</v>
          </cell>
          <cell r="QU71">
            <v>0</v>
          </cell>
          <cell r="QV71">
            <v>0</v>
          </cell>
          <cell r="QW71">
            <v>0</v>
          </cell>
          <cell r="QY71">
            <v>7</v>
          </cell>
          <cell r="QZ71">
            <v>9</v>
          </cell>
          <cell r="RA71">
            <v>7</v>
          </cell>
          <cell r="RB71">
            <v>9</v>
          </cell>
          <cell r="RD71">
            <v>0</v>
          </cell>
          <cell r="RE71">
            <v>0</v>
          </cell>
          <cell r="RF71">
            <v>0</v>
          </cell>
          <cell r="RG71">
            <v>0</v>
          </cell>
          <cell r="RI71">
            <v>0</v>
          </cell>
          <cell r="RJ71">
            <v>0</v>
          </cell>
          <cell r="RK71">
            <v>0</v>
          </cell>
          <cell r="RL71">
            <v>0</v>
          </cell>
          <cell r="RN71">
            <v>1</v>
          </cell>
          <cell r="RO71">
            <v>1</v>
          </cell>
          <cell r="RP71">
            <v>1</v>
          </cell>
          <cell r="RQ71">
            <v>1</v>
          </cell>
          <cell r="RS71">
            <v>0</v>
          </cell>
          <cell r="RT71">
            <v>0</v>
          </cell>
          <cell r="RU71">
            <v>0</v>
          </cell>
          <cell r="RV71">
            <v>0</v>
          </cell>
          <cell r="RX71">
            <v>2</v>
          </cell>
          <cell r="RY71">
            <v>2</v>
          </cell>
          <cell r="RZ71">
            <v>2</v>
          </cell>
          <cell r="SA71">
            <v>2</v>
          </cell>
          <cell r="SC71">
            <v>111</v>
          </cell>
          <cell r="SD71">
            <v>138</v>
          </cell>
          <cell r="SF71">
            <v>376.2</v>
          </cell>
          <cell r="SG71">
            <v>453</v>
          </cell>
          <cell r="SI71">
            <v>45.2</v>
          </cell>
          <cell r="SJ71">
            <v>54</v>
          </cell>
          <cell r="SL71">
            <v>13</v>
          </cell>
          <cell r="SM71">
            <v>16</v>
          </cell>
          <cell r="SO71">
            <v>3</v>
          </cell>
          <cell r="SP71">
            <v>4</v>
          </cell>
          <cell r="SR71">
            <v>1</v>
          </cell>
          <cell r="SS71">
            <v>1</v>
          </cell>
          <cell r="SU71">
            <v>17</v>
          </cell>
          <cell r="SV71">
            <v>21</v>
          </cell>
          <cell r="SX71">
            <v>10</v>
          </cell>
          <cell r="SY71">
            <v>12</v>
          </cell>
          <cell r="TA71">
            <v>122</v>
          </cell>
          <cell r="TB71">
            <v>150</v>
          </cell>
          <cell r="TD71">
            <v>21</v>
          </cell>
          <cell r="TE71">
            <v>24</v>
          </cell>
          <cell r="TG71">
            <v>2</v>
          </cell>
          <cell r="TH71">
            <v>3</v>
          </cell>
          <cell r="TJ71">
            <v>8</v>
          </cell>
          <cell r="TK71">
            <v>10</v>
          </cell>
          <cell r="TM71">
            <v>1</v>
          </cell>
          <cell r="TN71">
            <v>1</v>
          </cell>
          <cell r="TP71">
            <v>5</v>
          </cell>
          <cell r="TQ71">
            <v>6</v>
          </cell>
          <cell r="TS71">
            <v>8</v>
          </cell>
          <cell r="TT71">
            <v>10</v>
          </cell>
          <cell r="TV71">
            <v>3</v>
          </cell>
          <cell r="TW71">
            <v>4</v>
          </cell>
          <cell r="TY71">
            <v>1</v>
          </cell>
          <cell r="TZ71">
            <v>1</v>
          </cell>
          <cell r="UB71">
            <v>2</v>
          </cell>
          <cell r="UC71">
            <v>2</v>
          </cell>
          <cell r="UE71">
            <v>4</v>
          </cell>
          <cell r="UF71">
            <v>5</v>
          </cell>
          <cell r="UH71">
            <v>0</v>
          </cell>
          <cell r="UI71">
            <v>0</v>
          </cell>
          <cell r="UK71">
            <v>0</v>
          </cell>
          <cell r="UL71">
            <v>0</v>
          </cell>
          <cell r="UN71">
            <v>0</v>
          </cell>
          <cell r="UO71">
            <v>0</v>
          </cell>
          <cell r="UQ71">
            <v>5</v>
          </cell>
          <cell r="UR71">
            <v>6</v>
          </cell>
          <cell r="UT71">
            <v>2</v>
          </cell>
          <cell r="UU71">
            <v>2</v>
          </cell>
          <cell r="UW71">
            <v>1</v>
          </cell>
          <cell r="UX71">
            <v>1</v>
          </cell>
          <cell r="UZ71">
            <v>4</v>
          </cell>
          <cell r="VA71">
            <v>5</v>
          </cell>
          <cell r="VC71">
            <v>8</v>
          </cell>
          <cell r="VD71">
            <v>10</v>
          </cell>
          <cell r="VF71">
            <v>10</v>
          </cell>
          <cell r="VG71">
            <v>12</v>
          </cell>
          <cell r="VI71">
            <v>2</v>
          </cell>
          <cell r="VJ71">
            <v>2</v>
          </cell>
          <cell r="VL71">
            <v>4</v>
          </cell>
          <cell r="VM71">
            <v>5</v>
          </cell>
          <cell r="VO71">
            <v>302.2</v>
          </cell>
          <cell r="VP71">
            <v>367</v>
          </cell>
          <cell r="VR71">
            <v>16</v>
          </cell>
          <cell r="VS71">
            <v>18</v>
          </cell>
          <cell r="VU71">
            <v>5</v>
          </cell>
          <cell r="VV71">
            <v>6</v>
          </cell>
          <cell r="VX71">
            <v>12</v>
          </cell>
          <cell r="VY71">
            <v>14</v>
          </cell>
          <cell r="WA71">
            <v>6</v>
          </cell>
          <cell r="WB71">
            <v>8</v>
          </cell>
          <cell r="WD71">
            <v>14</v>
          </cell>
          <cell r="WE71">
            <v>17</v>
          </cell>
          <cell r="WG71">
            <v>3</v>
          </cell>
          <cell r="WH71">
            <v>3</v>
          </cell>
          <cell r="WJ71">
            <v>3</v>
          </cell>
          <cell r="WK71">
            <v>3</v>
          </cell>
          <cell r="WM71">
            <v>2</v>
          </cell>
          <cell r="WN71">
            <v>2</v>
          </cell>
          <cell r="WP71">
            <v>2</v>
          </cell>
          <cell r="WQ71">
            <v>2</v>
          </cell>
          <cell r="WS71">
            <v>5</v>
          </cell>
          <cell r="WT71">
            <v>6</v>
          </cell>
          <cell r="WV71">
            <v>6</v>
          </cell>
          <cell r="WW71">
            <v>7</v>
          </cell>
          <cell r="WY71">
            <v>74</v>
          </cell>
          <cell r="WZ71">
            <v>86</v>
          </cell>
          <cell r="XB71">
            <v>376.2</v>
          </cell>
          <cell r="XC71">
            <v>453</v>
          </cell>
          <cell r="XE71">
            <v>0</v>
          </cell>
          <cell r="XF71">
            <v>0</v>
          </cell>
          <cell r="XG71">
            <v>9</v>
          </cell>
          <cell r="XH71">
            <v>11</v>
          </cell>
          <cell r="XI71">
            <v>1</v>
          </cell>
          <cell r="XJ71">
            <v>1</v>
          </cell>
          <cell r="XK71">
            <v>4</v>
          </cell>
          <cell r="XL71">
            <v>4</v>
          </cell>
          <cell r="XM71">
            <v>8</v>
          </cell>
          <cell r="XN71">
            <v>10</v>
          </cell>
          <cell r="XO71">
            <v>13</v>
          </cell>
          <cell r="XP71">
            <v>16</v>
          </cell>
          <cell r="XQ71">
            <v>1</v>
          </cell>
          <cell r="XR71">
            <v>1</v>
          </cell>
          <cell r="XT71">
            <v>18</v>
          </cell>
          <cell r="XU71">
            <v>23</v>
          </cell>
        </row>
        <row r="72">
          <cell r="B72" t="str">
            <v>รพท.วารินชำราบ</v>
          </cell>
          <cell r="C72">
            <v>10</v>
          </cell>
          <cell r="D72" t="str">
            <v>อุบลราชธานี</v>
          </cell>
          <cell r="E72">
            <v>10954</v>
          </cell>
          <cell r="F72" t="str">
            <v>M1</v>
          </cell>
          <cell r="G72" t="str">
            <v>รพ.ระดับ M1 เตียง &lt; 200</v>
          </cell>
          <cell r="H72">
            <v>60</v>
          </cell>
          <cell r="I72">
            <v>148</v>
          </cell>
          <cell r="J72">
            <v>283901</v>
          </cell>
          <cell r="K72">
            <v>152698</v>
          </cell>
          <cell r="L72">
            <v>9883</v>
          </cell>
          <cell r="M72">
            <v>37837</v>
          </cell>
          <cell r="N72">
            <v>147593</v>
          </cell>
          <cell r="O72">
            <v>2</v>
          </cell>
          <cell r="P72">
            <v>2</v>
          </cell>
          <cell r="Q72">
            <v>1</v>
          </cell>
          <cell r="R72">
            <v>1</v>
          </cell>
          <cell r="S72">
            <v>6</v>
          </cell>
          <cell r="T72">
            <v>8</v>
          </cell>
          <cell r="U72">
            <v>1</v>
          </cell>
          <cell r="V72">
            <v>1</v>
          </cell>
          <cell r="W72">
            <v>1</v>
          </cell>
          <cell r="X72">
            <v>1</v>
          </cell>
          <cell r="Y72">
            <v>1</v>
          </cell>
          <cell r="Z72">
            <v>1</v>
          </cell>
          <cell r="AA72">
            <v>2</v>
          </cell>
          <cell r="AB72">
            <v>2</v>
          </cell>
          <cell r="AC72">
            <v>14</v>
          </cell>
          <cell r="AD72">
            <v>16</v>
          </cell>
          <cell r="AF72">
            <v>2</v>
          </cell>
          <cell r="AG72">
            <v>3</v>
          </cell>
          <cell r="AH72">
            <v>4</v>
          </cell>
          <cell r="AI72">
            <v>5</v>
          </cell>
          <cell r="AJ72">
            <v>6</v>
          </cell>
          <cell r="AK72">
            <v>8</v>
          </cell>
          <cell r="AM72">
            <v>1</v>
          </cell>
          <cell r="AN72">
            <v>1</v>
          </cell>
          <cell r="AO72">
            <v>12</v>
          </cell>
          <cell r="AP72">
            <v>15</v>
          </cell>
          <cell r="AQ72">
            <v>1</v>
          </cell>
          <cell r="AR72">
            <v>1</v>
          </cell>
          <cell r="AS72">
            <v>14</v>
          </cell>
          <cell r="AT72">
            <v>17</v>
          </cell>
          <cell r="AV72">
            <v>3</v>
          </cell>
          <cell r="AW72">
            <v>4</v>
          </cell>
          <cell r="AX72">
            <v>2</v>
          </cell>
          <cell r="AY72">
            <v>2</v>
          </cell>
          <cell r="AZ72">
            <v>5</v>
          </cell>
          <cell r="BA72">
            <v>6</v>
          </cell>
          <cell r="BC72">
            <v>2</v>
          </cell>
          <cell r="BD72">
            <v>2</v>
          </cell>
          <cell r="BE72">
            <v>3</v>
          </cell>
          <cell r="BF72">
            <v>6</v>
          </cell>
          <cell r="BG72">
            <v>5</v>
          </cell>
          <cell r="BH72">
            <v>8</v>
          </cell>
          <cell r="BJ72">
            <v>2</v>
          </cell>
          <cell r="BK72">
            <v>2</v>
          </cell>
          <cell r="BL72">
            <v>3</v>
          </cell>
          <cell r="BM72">
            <v>4</v>
          </cell>
          <cell r="BN72">
            <v>5</v>
          </cell>
          <cell r="BO72">
            <v>6</v>
          </cell>
          <cell r="BQ72">
            <v>49</v>
          </cell>
          <cell r="BR72">
            <v>61</v>
          </cell>
          <cell r="BT72">
            <v>1</v>
          </cell>
          <cell r="BU72">
            <v>1</v>
          </cell>
          <cell r="BV72">
            <v>1</v>
          </cell>
          <cell r="BW72">
            <v>1</v>
          </cell>
          <cell r="BX72" t="str">
            <v/>
          </cell>
          <cell r="BY72">
            <v>0</v>
          </cell>
          <cell r="BZ72">
            <v>0</v>
          </cell>
          <cell r="CA72">
            <v>1</v>
          </cell>
          <cell r="CB72">
            <v>1</v>
          </cell>
          <cell r="CC72">
            <v>0</v>
          </cell>
          <cell r="CD72">
            <v>0</v>
          </cell>
          <cell r="CE72">
            <v>3</v>
          </cell>
          <cell r="CF72">
            <v>4</v>
          </cell>
          <cell r="CG72">
            <v>4</v>
          </cell>
          <cell r="CH72">
            <v>5</v>
          </cell>
          <cell r="CJ72">
            <v>11</v>
          </cell>
          <cell r="CK72">
            <v>14</v>
          </cell>
          <cell r="CL72">
            <v>4</v>
          </cell>
          <cell r="CM72">
            <v>5</v>
          </cell>
          <cell r="CN72">
            <v>2</v>
          </cell>
          <cell r="CO72">
            <v>3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2</v>
          </cell>
          <cell r="CU72">
            <v>2</v>
          </cell>
          <cell r="CV72">
            <v>2</v>
          </cell>
          <cell r="CW72">
            <v>2</v>
          </cell>
          <cell r="CX72">
            <v>21</v>
          </cell>
          <cell r="CY72">
            <v>26</v>
          </cell>
          <cell r="DA72">
            <v>0</v>
          </cell>
          <cell r="DB72">
            <v>0</v>
          </cell>
          <cell r="DC72">
            <v>2</v>
          </cell>
          <cell r="DD72">
            <v>3</v>
          </cell>
          <cell r="DE72">
            <v>2</v>
          </cell>
          <cell r="DF72">
            <v>3</v>
          </cell>
          <cell r="DH72">
            <v>1</v>
          </cell>
          <cell r="DI72">
            <v>1</v>
          </cell>
          <cell r="DJ72">
            <v>1</v>
          </cell>
          <cell r="DK72">
            <v>1</v>
          </cell>
          <cell r="DL72">
            <v>2</v>
          </cell>
          <cell r="DM72">
            <v>2</v>
          </cell>
          <cell r="DO72">
            <v>0</v>
          </cell>
          <cell r="DP72">
            <v>0</v>
          </cell>
          <cell r="DQ72">
            <v>2</v>
          </cell>
          <cell r="DR72">
            <v>2</v>
          </cell>
          <cell r="DS72">
            <v>2</v>
          </cell>
          <cell r="DT72">
            <v>2</v>
          </cell>
          <cell r="DV72">
            <v>1</v>
          </cell>
          <cell r="DW72">
            <v>1</v>
          </cell>
          <cell r="DX72">
            <v>0</v>
          </cell>
          <cell r="DY72">
            <v>0</v>
          </cell>
          <cell r="DZ72">
            <v>1</v>
          </cell>
          <cell r="EA72">
            <v>1</v>
          </cell>
          <cell r="EC72">
            <v>28</v>
          </cell>
          <cell r="ED72">
            <v>34</v>
          </cell>
          <cell r="EF72">
            <v>2</v>
          </cell>
          <cell r="EG72">
            <v>3</v>
          </cell>
          <cell r="EH72">
            <v>2</v>
          </cell>
          <cell r="EI72">
            <v>3</v>
          </cell>
          <cell r="EK72">
            <v>1</v>
          </cell>
          <cell r="EL72">
            <v>1</v>
          </cell>
          <cell r="EM72">
            <v>1</v>
          </cell>
          <cell r="EN72">
            <v>1</v>
          </cell>
          <cell r="EO72">
            <v>2</v>
          </cell>
          <cell r="EP72">
            <v>2</v>
          </cell>
          <cell r="ER72">
            <v>1</v>
          </cell>
          <cell r="ES72">
            <v>1</v>
          </cell>
          <cell r="ET72">
            <v>2</v>
          </cell>
          <cell r="EU72">
            <v>2</v>
          </cell>
          <cell r="EV72">
            <v>3</v>
          </cell>
          <cell r="EW72">
            <v>3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2</v>
          </cell>
          <cell r="FD72">
            <v>2</v>
          </cell>
          <cell r="FE72">
            <v>2</v>
          </cell>
          <cell r="FF72">
            <v>2</v>
          </cell>
          <cell r="FH72">
            <v>0</v>
          </cell>
          <cell r="FI72">
            <v>0</v>
          </cell>
          <cell r="FJ72">
            <v>2</v>
          </cell>
          <cell r="FK72">
            <v>2</v>
          </cell>
          <cell r="FL72">
            <v>2</v>
          </cell>
          <cell r="FM72">
            <v>2</v>
          </cell>
          <cell r="FO72">
            <v>1</v>
          </cell>
          <cell r="FP72">
            <v>1</v>
          </cell>
          <cell r="FQ72">
            <v>2</v>
          </cell>
          <cell r="FR72">
            <v>2</v>
          </cell>
          <cell r="FS72">
            <v>3</v>
          </cell>
          <cell r="FT72">
            <v>3</v>
          </cell>
          <cell r="FV72">
            <v>0</v>
          </cell>
          <cell r="FW72">
            <v>0</v>
          </cell>
          <cell r="FX72">
            <v>1</v>
          </cell>
          <cell r="FY72">
            <v>1</v>
          </cell>
          <cell r="FZ72">
            <v>2</v>
          </cell>
          <cell r="GA72">
            <v>2</v>
          </cell>
          <cell r="GB72">
            <v>3</v>
          </cell>
          <cell r="GC72">
            <v>3</v>
          </cell>
          <cell r="GE72">
            <v>15</v>
          </cell>
          <cell r="GF72">
            <v>15</v>
          </cell>
          <cell r="GH72">
            <v>3</v>
          </cell>
          <cell r="GI72">
            <v>4</v>
          </cell>
          <cell r="GJ72">
            <v>3</v>
          </cell>
          <cell r="GK72">
            <v>4</v>
          </cell>
          <cell r="GM72">
            <v>2</v>
          </cell>
          <cell r="GN72">
            <v>2</v>
          </cell>
          <cell r="GO72">
            <v>2</v>
          </cell>
          <cell r="GP72">
            <v>2</v>
          </cell>
          <cell r="GR72">
            <v>1</v>
          </cell>
          <cell r="GS72">
            <v>1</v>
          </cell>
          <cell r="GT72">
            <v>1</v>
          </cell>
          <cell r="GU72">
            <v>1</v>
          </cell>
          <cell r="GW72">
            <v>2</v>
          </cell>
          <cell r="GX72">
            <v>2</v>
          </cell>
          <cell r="GY72">
            <v>2</v>
          </cell>
          <cell r="GZ72">
            <v>2</v>
          </cell>
          <cell r="HB72">
            <v>8</v>
          </cell>
          <cell r="HC72">
            <v>9</v>
          </cell>
          <cell r="HD72">
            <v>58</v>
          </cell>
          <cell r="HE72">
            <v>67</v>
          </cell>
          <cell r="HG72">
            <v>5</v>
          </cell>
          <cell r="HH72">
            <v>6</v>
          </cell>
          <cell r="HI72">
            <v>1</v>
          </cell>
          <cell r="HJ72">
            <v>1</v>
          </cell>
          <cell r="HK72">
            <v>7</v>
          </cell>
          <cell r="HL72">
            <v>8</v>
          </cell>
          <cell r="HM72">
            <v>1</v>
          </cell>
          <cell r="HN72">
            <v>1</v>
          </cell>
          <cell r="HO72">
            <v>14</v>
          </cell>
          <cell r="HP72">
            <v>16</v>
          </cell>
          <cell r="HR72">
            <v>2</v>
          </cell>
          <cell r="HS72">
            <v>2</v>
          </cell>
          <cell r="HT72">
            <v>1</v>
          </cell>
          <cell r="HU72">
            <v>1</v>
          </cell>
          <cell r="HV72">
            <v>2</v>
          </cell>
          <cell r="HW72">
            <v>3</v>
          </cell>
          <cell r="HX72">
            <v>2</v>
          </cell>
          <cell r="HY72">
            <v>3</v>
          </cell>
          <cell r="HZ72">
            <v>7</v>
          </cell>
          <cell r="IA72">
            <v>9</v>
          </cell>
          <cell r="IC72">
            <v>1</v>
          </cell>
          <cell r="ID72">
            <v>1</v>
          </cell>
          <cell r="IE72">
            <v>0</v>
          </cell>
          <cell r="IF72">
            <v>0</v>
          </cell>
          <cell r="IG72">
            <v>2</v>
          </cell>
          <cell r="IH72">
            <v>2</v>
          </cell>
          <cell r="II72">
            <v>3</v>
          </cell>
          <cell r="IJ72">
            <v>3</v>
          </cell>
          <cell r="IL72">
            <v>2</v>
          </cell>
          <cell r="IM72">
            <v>2</v>
          </cell>
          <cell r="IN72">
            <v>0</v>
          </cell>
          <cell r="IO72">
            <v>0</v>
          </cell>
          <cell r="IP72">
            <v>2</v>
          </cell>
          <cell r="IQ72">
            <v>2</v>
          </cell>
          <cell r="IR72">
            <v>1</v>
          </cell>
          <cell r="IS72">
            <v>1</v>
          </cell>
          <cell r="IT72">
            <v>1</v>
          </cell>
          <cell r="IU72">
            <v>1</v>
          </cell>
          <cell r="IV72">
            <v>1</v>
          </cell>
          <cell r="IW72">
            <v>1</v>
          </cell>
          <cell r="IX72">
            <v>1</v>
          </cell>
          <cell r="IY72">
            <v>1</v>
          </cell>
          <cell r="IZ72">
            <v>8</v>
          </cell>
          <cell r="JA72">
            <v>8</v>
          </cell>
          <cell r="JC72">
            <v>1</v>
          </cell>
          <cell r="JD72">
            <v>1</v>
          </cell>
          <cell r="JE72">
            <v>2</v>
          </cell>
          <cell r="JF72">
            <v>2</v>
          </cell>
          <cell r="JG72">
            <v>1</v>
          </cell>
          <cell r="JH72">
            <v>1</v>
          </cell>
          <cell r="JI72">
            <v>2</v>
          </cell>
          <cell r="JJ72">
            <v>2</v>
          </cell>
          <cell r="JK72">
            <v>2</v>
          </cell>
          <cell r="JL72">
            <v>2</v>
          </cell>
          <cell r="JM72">
            <v>6</v>
          </cell>
          <cell r="JN72">
            <v>6</v>
          </cell>
          <cell r="JP72">
            <v>38</v>
          </cell>
          <cell r="JQ72">
            <v>42</v>
          </cell>
          <cell r="JS72">
            <v>3</v>
          </cell>
          <cell r="JT72">
            <v>4</v>
          </cell>
          <cell r="JU72">
            <v>10</v>
          </cell>
          <cell r="JV72">
            <v>12</v>
          </cell>
          <cell r="JW72">
            <v>13</v>
          </cell>
          <cell r="JX72">
            <v>16</v>
          </cell>
          <cell r="JZ72">
            <v>7</v>
          </cell>
          <cell r="KA72">
            <v>9</v>
          </cell>
          <cell r="KB72">
            <v>0</v>
          </cell>
          <cell r="KC72">
            <v>0</v>
          </cell>
          <cell r="KD72">
            <v>7</v>
          </cell>
          <cell r="KE72">
            <v>9</v>
          </cell>
          <cell r="KF72" t="str">
            <v/>
          </cell>
          <cell r="KG72">
            <v>5</v>
          </cell>
          <cell r="KH72">
            <v>6</v>
          </cell>
          <cell r="KI72">
            <v>0</v>
          </cell>
          <cell r="KJ72">
            <v>0</v>
          </cell>
          <cell r="KK72">
            <v>5</v>
          </cell>
          <cell r="KL72">
            <v>6</v>
          </cell>
          <cell r="KM72" t="str">
            <v/>
          </cell>
          <cell r="KN72">
            <v>2</v>
          </cell>
          <cell r="KO72">
            <v>3</v>
          </cell>
          <cell r="KP72">
            <v>2</v>
          </cell>
          <cell r="KQ72">
            <v>3</v>
          </cell>
          <cell r="KR72" t="str">
            <v/>
          </cell>
          <cell r="KS72">
            <v>3</v>
          </cell>
          <cell r="KT72">
            <v>4</v>
          </cell>
          <cell r="KU72">
            <v>3</v>
          </cell>
          <cell r="KV72">
            <v>4</v>
          </cell>
          <cell r="KW72" t="str">
            <v/>
          </cell>
          <cell r="KX72">
            <v>1</v>
          </cell>
          <cell r="KY72">
            <v>1</v>
          </cell>
          <cell r="KZ72">
            <v>0</v>
          </cell>
          <cell r="LA72">
            <v>0</v>
          </cell>
          <cell r="LB72">
            <v>1</v>
          </cell>
          <cell r="LC72">
            <v>1</v>
          </cell>
          <cell r="LD72" t="str">
            <v/>
          </cell>
          <cell r="LE72">
            <v>2</v>
          </cell>
          <cell r="LF72">
            <v>2</v>
          </cell>
          <cell r="LG72">
            <v>2</v>
          </cell>
          <cell r="LH72">
            <v>2</v>
          </cell>
          <cell r="LI72" t="str">
            <v/>
          </cell>
          <cell r="LJ72">
            <v>2</v>
          </cell>
          <cell r="LK72">
            <v>2</v>
          </cell>
          <cell r="LL72">
            <v>0</v>
          </cell>
          <cell r="LM72">
            <v>0</v>
          </cell>
          <cell r="LN72">
            <v>2</v>
          </cell>
          <cell r="LO72">
            <v>2</v>
          </cell>
          <cell r="LP72" t="str">
            <v/>
          </cell>
          <cell r="LQ72">
            <v>2</v>
          </cell>
          <cell r="LR72">
            <v>2</v>
          </cell>
          <cell r="LS72">
            <v>2</v>
          </cell>
          <cell r="LT72">
            <v>2</v>
          </cell>
          <cell r="LU72" t="str">
            <v/>
          </cell>
          <cell r="LV72">
            <v>1</v>
          </cell>
          <cell r="LW72">
            <v>1</v>
          </cell>
          <cell r="LX72">
            <v>2</v>
          </cell>
          <cell r="LY72">
            <v>2</v>
          </cell>
          <cell r="LZ72">
            <v>3</v>
          </cell>
          <cell r="MA72">
            <v>3</v>
          </cell>
          <cell r="MB72" t="str">
            <v/>
          </cell>
          <cell r="MC72">
            <v>2</v>
          </cell>
          <cell r="MD72">
            <v>3</v>
          </cell>
          <cell r="ME72">
            <v>2</v>
          </cell>
          <cell r="MF72">
            <v>3</v>
          </cell>
          <cell r="MG72" t="str">
            <v/>
          </cell>
          <cell r="MH72">
            <v>3</v>
          </cell>
          <cell r="MI72">
            <v>4</v>
          </cell>
          <cell r="MJ72">
            <v>3</v>
          </cell>
          <cell r="MK72">
            <v>4</v>
          </cell>
          <cell r="MM72">
            <v>2</v>
          </cell>
          <cell r="MN72">
            <v>2</v>
          </cell>
          <cell r="MO72">
            <v>1</v>
          </cell>
          <cell r="MP72">
            <v>1</v>
          </cell>
          <cell r="MQ72">
            <v>3</v>
          </cell>
          <cell r="MR72">
            <v>4</v>
          </cell>
          <cell r="MS72">
            <v>6</v>
          </cell>
          <cell r="MT72">
            <v>7</v>
          </cell>
          <cell r="MU72" t="str">
            <v/>
          </cell>
          <cell r="MV72">
            <v>14</v>
          </cell>
          <cell r="MW72">
            <v>17</v>
          </cell>
          <cell r="MX72">
            <v>4</v>
          </cell>
          <cell r="MY72">
            <v>5</v>
          </cell>
          <cell r="MZ72">
            <v>1</v>
          </cell>
          <cell r="NA72">
            <v>1</v>
          </cell>
          <cell r="NB72">
            <v>19</v>
          </cell>
          <cell r="NC72">
            <v>23</v>
          </cell>
          <cell r="ND72" t="str">
            <v/>
          </cell>
          <cell r="NE72">
            <v>2</v>
          </cell>
          <cell r="NF72">
            <v>3</v>
          </cell>
          <cell r="NG72">
            <v>4</v>
          </cell>
          <cell r="NH72">
            <v>5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6</v>
          </cell>
          <cell r="NN72">
            <v>8</v>
          </cell>
          <cell r="NO72" t="str">
            <v/>
          </cell>
          <cell r="NP72">
            <v>1</v>
          </cell>
          <cell r="NQ72">
            <v>1</v>
          </cell>
          <cell r="NR72">
            <v>11</v>
          </cell>
          <cell r="NS72">
            <v>14</v>
          </cell>
          <cell r="NT72">
            <v>1</v>
          </cell>
          <cell r="NU72">
            <v>1</v>
          </cell>
          <cell r="NV72">
            <v>13</v>
          </cell>
          <cell r="NW72">
            <v>16</v>
          </cell>
          <cell r="NX72" t="str">
            <v/>
          </cell>
          <cell r="NY72">
            <v>2</v>
          </cell>
          <cell r="NZ72">
            <v>2</v>
          </cell>
          <cell r="OA72">
            <v>10</v>
          </cell>
          <cell r="OB72">
            <v>12</v>
          </cell>
          <cell r="OC72">
            <v>2</v>
          </cell>
          <cell r="OD72">
            <v>3</v>
          </cell>
          <cell r="OE72">
            <v>0</v>
          </cell>
          <cell r="OF72">
            <v>0</v>
          </cell>
          <cell r="OG72">
            <v>1</v>
          </cell>
          <cell r="OH72">
            <v>1</v>
          </cell>
          <cell r="OI72">
            <v>15</v>
          </cell>
          <cell r="OJ72">
            <v>18</v>
          </cell>
          <cell r="OK72" t="str">
            <v/>
          </cell>
          <cell r="OL72">
            <v>2</v>
          </cell>
          <cell r="OM72">
            <v>3</v>
          </cell>
          <cell r="ON72">
            <v>2</v>
          </cell>
          <cell r="OO72">
            <v>3</v>
          </cell>
          <cell r="OP72" t="str">
            <v/>
          </cell>
          <cell r="OQ72">
            <v>18</v>
          </cell>
          <cell r="OR72">
            <v>22</v>
          </cell>
          <cell r="OS72">
            <v>14</v>
          </cell>
          <cell r="OT72">
            <v>18</v>
          </cell>
          <cell r="OU72">
            <v>32</v>
          </cell>
          <cell r="OV72">
            <v>40</v>
          </cell>
          <cell r="OW72" t="str">
            <v/>
          </cell>
          <cell r="OX72">
            <v>138</v>
          </cell>
          <cell r="OY72">
            <v>170</v>
          </cell>
          <cell r="PA72">
            <v>19</v>
          </cell>
          <cell r="PB72">
            <v>24</v>
          </cell>
          <cell r="PC72">
            <v>19</v>
          </cell>
          <cell r="PD72">
            <v>24</v>
          </cell>
          <cell r="PE72" t="str">
            <v/>
          </cell>
          <cell r="PF72">
            <v>16</v>
          </cell>
          <cell r="PG72">
            <v>20</v>
          </cell>
          <cell r="PH72">
            <v>16</v>
          </cell>
          <cell r="PI72">
            <v>20</v>
          </cell>
          <cell r="PK72">
            <v>14</v>
          </cell>
          <cell r="PL72">
            <v>18</v>
          </cell>
          <cell r="PM72">
            <v>14</v>
          </cell>
          <cell r="PN72">
            <v>18</v>
          </cell>
          <cell r="PP72">
            <v>10</v>
          </cell>
          <cell r="PQ72">
            <v>12</v>
          </cell>
          <cell r="PR72">
            <v>10</v>
          </cell>
          <cell r="PS72">
            <v>12</v>
          </cell>
          <cell r="PU72">
            <v>10</v>
          </cell>
          <cell r="PV72">
            <v>12</v>
          </cell>
          <cell r="PW72">
            <v>10</v>
          </cell>
          <cell r="PX72">
            <v>12</v>
          </cell>
          <cell r="PZ72">
            <v>6</v>
          </cell>
          <cell r="QA72">
            <v>8</v>
          </cell>
          <cell r="QB72">
            <v>6</v>
          </cell>
          <cell r="QC72">
            <v>8</v>
          </cell>
          <cell r="QE72">
            <v>30</v>
          </cell>
          <cell r="QF72">
            <v>37</v>
          </cell>
          <cell r="QG72">
            <v>30</v>
          </cell>
          <cell r="QH72">
            <v>37</v>
          </cell>
          <cell r="QJ72">
            <v>14</v>
          </cell>
          <cell r="QK72">
            <v>18</v>
          </cell>
          <cell r="QL72">
            <v>14</v>
          </cell>
          <cell r="QM72">
            <v>18</v>
          </cell>
          <cell r="QO72">
            <v>10</v>
          </cell>
          <cell r="QP72">
            <v>12</v>
          </cell>
          <cell r="QQ72">
            <v>10</v>
          </cell>
          <cell r="QR72">
            <v>12</v>
          </cell>
          <cell r="QT72">
            <v>1</v>
          </cell>
          <cell r="QU72">
            <v>1</v>
          </cell>
          <cell r="QV72">
            <v>1</v>
          </cell>
          <cell r="QW72">
            <v>1</v>
          </cell>
          <cell r="QY72">
            <v>10</v>
          </cell>
          <cell r="QZ72">
            <v>12</v>
          </cell>
          <cell r="RA72">
            <v>10</v>
          </cell>
          <cell r="RB72">
            <v>12</v>
          </cell>
          <cell r="RD72">
            <v>10</v>
          </cell>
          <cell r="RE72">
            <v>12</v>
          </cell>
          <cell r="RF72">
            <v>10</v>
          </cell>
          <cell r="RG72">
            <v>12</v>
          </cell>
          <cell r="RI72">
            <v>5</v>
          </cell>
          <cell r="RJ72">
            <v>6</v>
          </cell>
          <cell r="RK72">
            <v>5</v>
          </cell>
          <cell r="RL72">
            <v>6</v>
          </cell>
          <cell r="RN72">
            <v>1</v>
          </cell>
          <cell r="RO72">
            <v>1</v>
          </cell>
          <cell r="RP72">
            <v>1</v>
          </cell>
          <cell r="RQ72">
            <v>1</v>
          </cell>
          <cell r="RS72">
            <v>6</v>
          </cell>
          <cell r="RT72">
            <v>8</v>
          </cell>
          <cell r="RU72">
            <v>6</v>
          </cell>
          <cell r="RV72">
            <v>8</v>
          </cell>
          <cell r="RX72">
            <v>1</v>
          </cell>
          <cell r="RY72">
            <v>1</v>
          </cell>
          <cell r="RZ72">
            <v>1</v>
          </cell>
          <cell r="SA72">
            <v>1</v>
          </cell>
          <cell r="SC72">
            <v>163</v>
          </cell>
          <cell r="SD72">
            <v>202</v>
          </cell>
          <cell r="SF72">
            <v>446</v>
          </cell>
          <cell r="SG72">
            <v>542</v>
          </cell>
          <cell r="SI72">
            <v>51</v>
          </cell>
          <cell r="SJ72">
            <v>63</v>
          </cell>
          <cell r="SL72">
            <v>14</v>
          </cell>
          <cell r="SM72">
            <v>17</v>
          </cell>
          <cell r="SO72">
            <v>4</v>
          </cell>
          <cell r="SP72">
            <v>5</v>
          </cell>
          <cell r="SR72">
            <v>1</v>
          </cell>
          <cell r="SS72">
            <v>1</v>
          </cell>
          <cell r="SU72">
            <v>20</v>
          </cell>
          <cell r="SV72">
            <v>24</v>
          </cell>
          <cell r="SX72">
            <v>14</v>
          </cell>
          <cell r="SY72">
            <v>18</v>
          </cell>
          <cell r="TA72">
            <v>182</v>
          </cell>
          <cell r="TB72">
            <v>223</v>
          </cell>
          <cell r="TD72">
            <v>21</v>
          </cell>
          <cell r="TE72">
            <v>24</v>
          </cell>
          <cell r="TG72">
            <v>5</v>
          </cell>
          <cell r="TH72">
            <v>6</v>
          </cell>
          <cell r="TJ72">
            <v>11</v>
          </cell>
          <cell r="TK72">
            <v>14</v>
          </cell>
          <cell r="TM72">
            <v>1</v>
          </cell>
          <cell r="TN72">
            <v>1</v>
          </cell>
          <cell r="TP72">
            <v>2</v>
          </cell>
          <cell r="TQ72">
            <v>2</v>
          </cell>
          <cell r="TS72">
            <v>12</v>
          </cell>
          <cell r="TT72">
            <v>14</v>
          </cell>
          <cell r="TV72">
            <v>2</v>
          </cell>
          <cell r="TW72">
            <v>3</v>
          </cell>
          <cell r="TY72">
            <v>0</v>
          </cell>
          <cell r="TZ72">
            <v>0</v>
          </cell>
          <cell r="UB72">
            <v>1</v>
          </cell>
          <cell r="UC72">
            <v>1</v>
          </cell>
          <cell r="UE72">
            <v>4</v>
          </cell>
          <cell r="UF72">
            <v>5</v>
          </cell>
          <cell r="UH72">
            <v>0</v>
          </cell>
          <cell r="UI72">
            <v>0</v>
          </cell>
          <cell r="UK72">
            <v>0</v>
          </cell>
          <cell r="UL72">
            <v>0</v>
          </cell>
          <cell r="UN72">
            <v>0</v>
          </cell>
          <cell r="UO72">
            <v>0</v>
          </cell>
          <cell r="UQ72">
            <v>3</v>
          </cell>
          <cell r="UR72">
            <v>4</v>
          </cell>
          <cell r="UT72">
            <v>0</v>
          </cell>
          <cell r="UU72">
            <v>0</v>
          </cell>
          <cell r="UW72">
            <v>0</v>
          </cell>
          <cell r="UX72">
            <v>0</v>
          </cell>
          <cell r="UZ72">
            <v>2</v>
          </cell>
          <cell r="VA72">
            <v>2</v>
          </cell>
          <cell r="VC72">
            <v>9</v>
          </cell>
          <cell r="VD72">
            <v>10</v>
          </cell>
          <cell r="VF72">
            <v>10</v>
          </cell>
          <cell r="VG72">
            <v>12</v>
          </cell>
          <cell r="VI72">
            <v>2</v>
          </cell>
          <cell r="VJ72">
            <v>2</v>
          </cell>
          <cell r="VL72">
            <v>2</v>
          </cell>
          <cell r="VM72">
            <v>3</v>
          </cell>
          <cell r="VO72">
            <v>373</v>
          </cell>
          <cell r="VP72">
            <v>454</v>
          </cell>
          <cell r="VR72">
            <v>16</v>
          </cell>
          <cell r="VS72">
            <v>18</v>
          </cell>
          <cell r="VU72">
            <v>5</v>
          </cell>
          <cell r="VV72">
            <v>6</v>
          </cell>
          <cell r="VX72">
            <v>10</v>
          </cell>
          <cell r="VY72">
            <v>14</v>
          </cell>
          <cell r="WA72">
            <v>6</v>
          </cell>
          <cell r="WB72">
            <v>8</v>
          </cell>
          <cell r="WD72">
            <v>14</v>
          </cell>
          <cell r="WE72">
            <v>17</v>
          </cell>
          <cell r="WG72">
            <v>3</v>
          </cell>
          <cell r="WH72">
            <v>3</v>
          </cell>
          <cell r="WJ72">
            <v>3</v>
          </cell>
          <cell r="WK72">
            <v>3</v>
          </cell>
          <cell r="WM72">
            <v>2</v>
          </cell>
          <cell r="WN72">
            <v>2</v>
          </cell>
          <cell r="WP72">
            <v>2</v>
          </cell>
          <cell r="WQ72">
            <v>2</v>
          </cell>
          <cell r="WS72">
            <v>5</v>
          </cell>
          <cell r="WT72">
            <v>6</v>
          </cell>
          <cell r="WV72">
            <v>7</v>
          </cell>
          <cell r="WW72">
            <v>9</v>
          </cell>
          <cell r="WY72">
            <v>73</v>
          </cell>
          <cell r="WZ72">
            <v>88</v>
          </cell>
          <cell r="XB72">
            <v>446</v>
          </cell>
          <cell r="XC72">
            <v>542</v>
          </cell>
          <cell r="XE72">
            <v>0</v>
          </cell>
          <cell r="XF72">
            <v>0</v>
          </cell>
          <cell r="XG72">
            <v>8</v>
          </cell>
          <cell r="XH72">
            <v>10</v>
          </cell>
          <cell r="XI72">
            <v>2</v>
          </cell>
          <cell r="XJ72">
            <v>2</v>
          </cell>
          <cell r="XK72">
            <v>4</v>
          </cell>
          <cell r="XL72">
            <v>4</v>
          </cell>
          <cell r="XM72">
            <v>6</v>
          </cell>
          <cell r="XN72">
            <v>10</v>
          </cell>
          <cell r="XO72">
            <v>13</v>
          </cell>
          <cell r="XP72">
            <v>16</v>
          </cell>
          <cell r="XQ72">
            <v>1</v>
          </cell>
          <cell r="XR72">
            <v>1</v>
          </cell>
          <cell r="XT72">
            <v>28</v>
          </cell>
          <cell r="XU72">
            <v>36</v>
          </cell>
        </row>
        <row r="73">
          <cell r="B73" t="str">
            <v>รพร.เดชอุดม</v>
          </cell>
          <cell r="C73">
            <v>10</v>
          </cell>
          <cell r="D73" t="str">
            <v>อุบลราชธานี</v>
          </cell>
          <cell r="E73">
            <v>11443</v>
          </cell>
          <cell r="F73" t="str">
            <v>M1</v>
          </cell>
          <cell r="G73" t="str">
            <v>รพ.ระดับ M1 เตียง &gt; 200</v>
          </cell>
          <cell r="H73">
            <v>300</v>
          </cell>
          <cell r="I73">
            <v>269</v>
          </cell>
          <cell r="J73">
            <v>305849</v>
          </cell>
          <cell r="K73">
            <v>170828</v>
          </cell>
          <cell r="L73">
            <v>1566</v>
          </cell>
          <cell r="M73">
            <v>34591</v>
          </cell>
          <cell r="N73">
            <v>136237</v>
          </cell>
          <cell r="O73">
            <v>2</v>
          </cell>
          <cell r="P73">
            <v>3</v>
          </cell>
          <cell r="Q73">
            <v>1</v>
          </cell>
          <cell r="R73">
            <v>1</v>
          </cell>
          <cell r="S73">
            <v>12</v>
          </cell>
          <cell r="T73">
            <v>15</v>
          </cell>
          <cell r="U73">
            <v>0</v>
          </cell>
          <cell r="V73">
            <v>0</v>
          </cell>
          <cell r="W73">
            <v>1</v>
          </cell>
          <cell r="X73">
            <v>1</v>
          </cell>
          <cell r="Y73">
            <v>2</v>
          </cell>
          <cell r="Z73">
            <v>2</v>
          </cell>
          <cell r="AA73">
            <v>2</v>
          </cell>
          <cell r="AB73">
            <v>3</v>
          </cell>
          <cell r="AC73">
            <v>20</v>
          </cell>
          <cell r="AD73">
            <v>25</v>
          </cell>
          <cell r="AF73">
            <v>3</v>
          </cell>
          <cell r="AG73">
            <v>4</v>
          </cell>
          <cell r="AH73">
            <v>8</v>
          </cell>
          <cell r="AI73">
            <v>10</v>
          </cell>
          <cell r="AJ73">
            <v>11</v>
          </cell>
          <cell r="AK73">
            <v>14</v>
          </cell>
          <cell r="AM73">
            <v>2</v>
          </cell>
          <cell r="AN73">
            <v>2</v>
          </cell>
          <cell r="AO73">
            <v>16</v>
          </cell>
          <cell r="AP73">
            <v>20</v>
          </cell>
          <cell r="AQ73">
            <v>0</v>
          </cell>
          <cell r="AR73">
            <v>0</v>
          </cell>
          <cell r="AS73">
            <v>18</v>
          </cell>
          <cell r="AT73">
            <v>22</v>
          </cell>
          <cell r="AV73">
            <v>3</v>
          </cell>
          <cell r="AW73">
            <v>4</v>
          </cell>
          <cell r="AX73">
            <v>2</v>
          </cell>
          <cell r="AY73">
            <v>2</v>
          </cell>
          <cell r="AZ73">
            <v>5</v>
          </cell>
          <cell r="BA73">
            <v>6</v>
          </cell>
          <cell r="BC73">
            <v>3</v>
          </cell>
          <cell r="BD73">
            <v>4</v>
          </cell>
          <cell r="BE73">
            <v>8</v>
          </cell>
          <cell r="BF73">
            <v>10</v>
          </cell>
          <cell r="BG73">
            <v>11</v>
          </cell>
          <cell r="BH73">
            <v>14</v>
          </cell>
          <cell r="BJ73">
            <v>2</v>
          </cell>
          <cell r="BK73">
            <v>2</v>
          </cell>
          <cell r="BL73">
            <v>3</v>
          </cell>
          <cell r="BM73">
            <v>4</v>
          </cell>
          <cell r="BN73">
            <v>5</v>
          </cell>
          <cell r="BO73">
            <v>6</v>
          </cell>
          <cell r="BQ73">
            <v>70</v>
          </cell>
          <cell r="BR73">
            <v>87</v>
          </cell>
          <cell r="BT73">
            <v>13</v>
          </cell>
          <cell r="BU73">
            <v>16</v>
          </cell>
          <cell r="BV73">
            <v>13</v>
          </cell>
          <cell r="BW73">
            <v>16</v>
          </cell>
          <cell r="BX73" t="str">
            <v/>
          </cell>
          <cell r="BY73">
            <v>1</v>
          </cell>
          <cell r="BZ73">
            <v>1</v>
          </cell>
          <cell r="CA73">
            <v>1</v>
          </cell>
          <cell r="CB73">
            <v>1</v>
          </cell>
          <cell r="CC73">
            <v>0</v>
          </cell>
          <cell r="CD73">
            <v>0</v>
          </cell>
          <cell r="CE73">
            <v>3</v>
          </cell>
          <cell r="CF73">
            <v>4</v>
          </cell>
          <cell r="CG73">
            <v>5</v>
          </cell>
          <cell r="CH73">
            <v>6</v>
          </cell>
          <cell r="CJ73">
            <v>14</v>
          </cell>
          <cell r="CK73">
            <v>17</v>
          </cell>
          <cell r="CL73">
            <v>8</v>
          </cell>
          <cell r="CM73">
            <v>10</v>
          </cell>
          <cell r="CN73">
            <v>18</v>
          </cell>
          <cell r="CO73">
            <v>22</v>
          </cell>
          <cell r="CP73">
            <v>1</v>
          </cell>
          <cell r="CQ73">
            <v>1</v>
          </cell>
          <cell r="CR73">
            <v>0</v>
          </cell>
          <cell r="CS73">
            <v>0</v>
          </cell>
          <cell r="CT73">
            <v>2</v>
          </cell>
          <cell r="CU73">
            <v>2</v>
          </cell>
          <cell r="CV73">
            <v>1</v>
          </cell>
          <cell r="CW73">
            <v>1</v>
          </cell>
          <cell r="CX73">
            <v>44</v>
          </cell>
          <cell r="CY73">
            <v>53</v>
          </cell>
          <cell r="DA73">
            <v>0</v>
          </cell>
          <cell r="DB73">
            <v>0</v>
          </cell>
          <cell r="DC73">
            <v>2</v>
          </cell>
          <cell r="DD73">
            <v>2</v>
          </cell>
          <cell r="DE73">
            <v>2</v>
          </cell>
          <cell r="DF73">
            <v>2</v>
          </cell>
          <cell r="DH73">
            <v>1</v>
          </cell>
          <cell r="DI73">
            <v>1</v>
          </cell>
          <cell r="DJ73">
            <v>0</v>
          </cell>
          <cell r="DK73">
            <v>0</v>
          </cell>
          <cell r="DL73">
            <v>1</v>
          </cell>
          <cell r="DM73">
            <v>1</v>
          </cell>
          <cell r="DO73">
            <v>1</v>
          </cell>
          <cell r="DP73">
            <v>1</v>
          </cell>
          <cell r="DQ73">
            <v>2</v>
          </cell>
          <cell r="DR73">
            <v>2</v>
          </cell>
          <cell r="DS73">
            <v>3</v>
          </cell>
          <cell r="DT73">
            <v>3</v>
          </cell>
          <cell r="DV73">
            <v>1</v>
          </cell>
          <cell r="DW73">
            <v>1</v>
          </cell>
          <cell r="DX73">
            <v>0</v>
          </cell>
          <cell r="DY73">
            <v>0</v>
          </cell>
          <cell r="DZ73">
            <v>1</v>
          </cell>
          <cell r="EA73">
            <v>1</v>
          </cell>
          <cell r="EC73">
            <v>51</v>
          </cell>
          <cell r="ED73">
            <v>60</v>
          </cell>
          <cell r="EF73">
            <v>2</v>
          </cell>
          <cell r="EG73">
            <v>2</v>
          </cell>
          <cell r="EH73">
            <v>2</v>
          </cell>
          <cell r="EI73">
            <v>2</v>
          </cell>
          <cell r="EK73">
            <v>1</v>
          </cell>
          <cell r="EL73">
            <v>1</v>
          </cell>
          <cell r="EM73">
            <v>1</v>
          </cell>
          <cell r="EN73">
            <v>1</v>
          </cell>
          <cell r="EO73">
            <v>2</v>
          </cell>
          <cell r="EP73">
            <v>2</v>
          </cell>
          <cell r="ER73">
            <v>1</v>
          </cell>
          <cell r="ES73">
            <v>1</v>
          </cell>
          <cell r="ET73">
            <v>1</v>
          </cell>
          <cell r="EU73">
            <v>1</v>
          </cell>
          <cell r="EV73">
            <v>2</v>
          </cell>
          <cell r="EW73">
            <v>2</v>
          </cell>
          <cell r="EY73">
            <v>0</v>
          </cell>
          <cell r="EZ73">
            <v>0</v>
          </cell>
          <cell r="FA73">
            <v>1</v>
          </cell>
          <cell r="FB73">
            <v>1</v>
          </cell>
          <cell r="FC73">
            <v>0</v>
          </cell>
          <cell r="FD73">
            <v>0</v>
          </cell>
          <cell r="FE73">
            <v>1</v>
          </cell>
          <cell r="FF73">
            <v>1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O73">
            <v>0</v>
          </cell>
          <cell r="FP73">
            <v>0</v>
          </cell>
          <cell r="FQ73">
            <v>1</v>
          </cell>
          <cell r="FR73">
            <v>1</v>
          </cell>
          <cell r="FS73">
            <v>1</v>
          </cell>
          <cell r="FT73">
            <v>1</v>
          </cell>
          <cell r="FV73">
            <v>0</v>
          </cell>
          <cell r="FW73">
            <v>0</v>
          </cell>
          <cell r="FX73">
            <v>1</v>
          </cell>
          <cell r="FY73">
            <v>1</v>
          </cell>
          <cell r="FZ73">
            <v>0</v>
          </cell>
          <cell r="GA73">
            <v>0</v>
          </cell>
          <cell r="GB73">
            <v>1</v>
          </cell>
          <cell r="GC73">
            <v>1</v>
          </cell>
          <cell r="GE73">
            <v>7</v>
          </cell>
          <cell r="GF73">
            <v>7</v>
          </cell>
          <cell r="GH73">
            <v>3</v>
          </cell>
          <cell r="GI73">
            <v>4</v>
          </cell>
          <cell r="GJ73">
            <v>3</v>
          </cell>
          <cell r="GK73">
            <v>4</v>
          </cell>
          <cell r="GM73">
            <v>2</v>
          </cell>
          <cell r="GN73">
            <v>2</v>
          </cell>
          <cell r="GO73">
            <v>2</v>
          </cell>
          <cell r="GP73">
            <v>2</v>
          </cell>
          <cell r="GR73">
            <v>2</v>
          </cell>
          <cell r="GS73">
            <v>2</v>
          </cell>
          <cell r="GT73">
            <v>2</v>
          </cell>
          <cell r="GU73">
            <v>2</v>
          </cell>
          <cell r="GW73">
            <v>1</v>
          </cell>
          <cell r="GX73">
            <v>1</v>
          </cell>
          <cell r="GY73">
            <v>1</v>
          </cell>
          <cell r="GZ73">
            <v>1</v>
          </cell>
          <cell r="HB73">
            <v>8</v>
          </cell>
          <cell r="HC73">
            <v>9</v>
          </cell>
          <cell r="HD73">
            <v>86</v>
          </cell>
          <cell r="HE73">
            <v>100</v>
          </cell>
          <cell r="HG73">
            <v>6</v>
          </cell>
          <cell r="HH73">
            <v>7</v>
          </cell>
          <cell r="HI73">
            <v>0</v>
          </cell>
          <cell r="HJ73">
            <v>0</v>
          </cell>
          <cell r="HK73">
            <v>6</v>
          </cell>
          <cell r="HL73">
            <v>7</v>
          </cell>
          <cell r="HM73">
            <v>0</v>
          </cell>
          <cell r="HN73">
            <v>0</v>
          </cell>
          <cell r="HO73">
            <v>12</v>
          </cell>
          <cell r="HP73">
            <v>14</v>
          </cell>
          <cell r="HR73">
            <v>2</v>
          </cell>
          <cell r="HS73">
            <v>3</v>
          </cell>
          <cell r="HT73">
            <v>2</v>
          </cell>
          <cell r="HU73">
            <v>2</v>
          </cell>
          <cell r="HV73">
            <v>2</v>
          </cell>
          <cell r="HW73">
            <v>3</v>
          </cell>
          <cell r="HX73">
            <v>2</v>
          </cell>
          <cell r="HY73">
            <v>2</v>
          </cell>
          <cell r="HZ73">
            <v>8</v>
          </cell>
          <cell r="IA73">
            <v>10</v>
          </cell>
          <cell r="IC73">
            <v>2</v>
          </cell>
          <cell r="ID73">
            <v>2</v>
          </cell>
          <cell r="IE73">
            <v>1</v>
          </cell>
          <cell r="IF73">
            <v>1</v>
          </cell>
          <cell r="IG73">
            <v>2</v>
          </cell>
          <cell r="IH73">
            <v>2</v>
          </cell>
          <cell r="II73">
            <v>5</v>
          </cell>
          <cell r="IJ73">
            <v>5</v>
          </cell>
          <cell r="IL73">
            <v>2</v>
          </cell>
          <cell r="IM73">
            <v>2</v>
          </cell>
          <cell r="IN73">
            <v>0</v>
          </cell>
          <cell r="IO73">
            <v>0</v>
          </cell>
          <cell r="IP73">
            <v>2</v>
          </cell>
          <cell r="IQ73">
            <v>2</v>
          </cell>
          <cell r="IR73">
            <v>1</v>
          </cell>
          <cell r="IS73">
            <v>1</v>
          </cell>
          <cell r="IT73">
            <v>0</v>
          </cell>
          <cell r="IU73">
            <v>0</v>
          </cell>
          <cell r="IV73">
            <v>1</v>
          </cell>
          <cell r="IW73">
            <v>1</v>
          </cell>
          <cell r="IX73">
            <v>1</v>
          </cell>
          <cell r="IY73">
            <v>1</v>
          </cell>
          <cell r="IZ73">
            <v>7</v>
          </cell>
          <cell r="JA73">
            <v>7</v>
          </cell>
          <cell r="JC73">
            <v>2</v>
          </cell>
          <cell r="JD73">
            <v>2</v>
          </cell>
          <cell r="JE73">
            <v>2</v>
          </cell>
          <cell r="JF73">
            <v>2</v>
          </cell>
          <cell r="JG73">
            <v>1</v>
          </cell>
          <cell r="JH73">
            <v>1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5</v>
          </cell>
          <cell r="JN73">
            <v>5</v>
          </cell>
          <cell r="JP73">
            <v>37</v>
          </cell>
          <cell r="JQ73">
            <v>41</v>
          </cell>
          <cell r="JS73">
            <v>2</v>
          </cell>
          <cell r="JT73">
            <v>2</v>
          </cell>
          <cell r="JU73">
            <v>10</v>
          </cell>
          <cell r="JV73">
            <v>12</v>
          </cell>
          <cell r="JW73">
            <v>12</v>
          </cell>
          <cell r="JX73">
            <v>14</v>
          </cell>
          <cell r="JZ73">
            <v>6</v>
          </cell>
          <cell r="KA73">
            <v>8</v>
          </cell>
          <cell r="KB73">
            <v>0</v>
          </cell>
          <cell r="KC73">
            <v>0</v>
          </cell>
          <cell r="KD73">
            <v>6</v>
          </cell>
          <cell r="KE73">
            <v>8</v>
          </cell>
          <cell r="KF73" t="str">
            <v/>
          </cell>
          <cell r="KG73">
            <v>6</v>
          </cell>
          <cell r="KH73">
            <v>7</v>
          </cell>
          <cell r="KI73">
            <v>0</v>
          </cell>
          <cell r="KJ73">
            <v>0</v>
          </cell>
          <cell r="KK73">
            <v>6</v>
          </cell>
          <cell r="KL73">
            <v>7</v>
          </cell>
          <cell r="KM73" t="str">
            <v/>
          </cell>
          <cell r="KN73">
            <v>5</v>
          </cell>
          <cell r="KO73">
            <v>6</v>
          </cell>
          <cell r="KP73">
            <v>5</v>
          </cell>
          <cell r="KQ73">
            <v>6</v>
          </cell>
          <cell r="KR73" t="str">
            <v/>
          </cell>
          <cell r="KS73">
            <v>5</v>
          </cell>
          <cell r="KT73">
            <v>6</v>
          </cell>
          <cell r="KU73">
            <v>5</v>
          </cell>
          <cell r="KV73">
            <v>6</v>
          </cell>
          <cell r="KW73" t="str">
            <v/>
          </cell>
          <cell r="KX73">
            <v>1</v>
          </cell>
          <cell r="KY73">
            <v>1</v>
          </cell>
          <cell r="KZ73">
            <v>0</v>
          </cell>
          <cell r="LA73">
            <v>0</v>
          </cell>
          <cell r="LB73">
            <v>1</v>
          </cell>
          <cell r="LC73">
            <v>1</v>
          </cell>
          <cell r="LD73" t="str">
            <v/>
          </cell>
          <cell r="LE73">
            <v>2</v>
          </cell>
          <cell r="LF73">
            <v>2</v>
          </cell>
          <cell r="LG73">
            <v>2</v>
          </cell>
          <cell r="LH73">
            <v>2</v>
          </cell>
          <cell r="LI73" t="str">
            <v/>
          </cell>
          <cell r="LJ73">
            <v>2</v>
          </cell>
          <cell r="LK73">
            <v>3</v>
          </cell>
          <cell r="LL73">
            <v>0</v>
          </cell>
          <cell r="LM73">
            <v>0</v>
          </cell>
          <cell r="LN73">
            <v>2</v>
          </cell>
          <cell r="LO73">
            <v>3</v>
          </cell>
          <cell r="LP73" t="str">
            <v/>
          </cell>
          <cell r="LQ73">
            <v>3</v>
          </cell>
          <cell r="LR73">
            <v>4</v>
          </cell>
          <cell r="LS73">
            <v>3</v>
          </cell>
          <cell r="LT73">
            <v>4</v>
          </cell>
          <cell r="LU73" t="str">
            <v/>
          </cell>
          <cell r="LV73">
            <v>1</v>
          </cell>
          <cell r="LW73">
            <v>1</v>
          </cell>
          <cell r="LX73">
            <v>2</v>
          </cell>
          <cell r="LY73">
            <v>2</v>
          </cell>
          <cell r="LZ73">
            <v>3</v>
          </cell>
          <cell r="MA73">
            <v>3</v>
          </cell>
          <cell r="MB73" t="str">
            <v/>
          </cell>
          <cell r="MC73">
            <v>4</v>
          </cell>
          <cell r="MD73">
            <v>5</v>
          </cell>
          <cell r="ME73">
            <v>4</v>
          </cell>
          <cell r="MF73">
            <v>5</v>
          </cell>
          <cell r="MG73" t="str">
            <v/>
          </cell>
          <cell r="MH73">
            <v>6</v>
          </cell>
          <cell r="MI73">
            <v>7</v>
          </cell>
          <cell r="MJ73">
            <v>6</v>
          </cell>
          <cell r="MK73">
            <v>7</v>
          </cell>
          <cell r="MM73">
            <v>1</v>
          </cell>
          <cell r="MN73">
            <v>1</v>
          </cell>
          <cell r="MO73">
            <v>2</v>
          </cell>
          <cell r="MP73">
            <v>3</v>
          </cell>
          <cell r="MQ73">
            <v>3</v>
          </cell>
          <cell r="MR73">
            <v>4</v>
          </cell>
          <cell r="MS73">
            <v>6</v>
          </cell>
          <cell r="MT73">
            <v>8</v>
          </cell>
          <cell r="MU73" t="str">
            <v/>
          </cell>
          <cell r="MV73">
            <v>12</v>
          </cell>
          <cell r="MW73">
            <v>15</v>
          </cell>
          <cell r="MX73">
            <v>3</v>
          </cell>
          <cell r="MY73">
            <v>4</v>
          </cell>
          <cell r="MZ73">
            <v>1</v>
          </cell>
          <cell r="NA73">
            <v>1</v>
          </cell>
          <cell r="NB73">
            <v>16</v>
          </cell>
          <cell r="NC73">
            <v>20</v>
          </cell>
          <cell r="ND73" t="str">
            <v/>
          </cell>
          <cell r="NE73">
            <v>2</v>
          </cell>
          <cell r="NF73">
            <v>2</v>
          </cell>
          <cell r="NG73">
            <v>6</v>
          </cell>
          <cell r="NH73">
            <v>8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8</v>
          </cell>
          <cell r="NN73">
            <v>10</v>
          </cell>
          <cell r="NO73" t="str">
            <v/>
          </cell>
          <cell r="NP73">
            <v>1</v>
          </cell>
          <cell r="NQ73">
            <v>1</v>
          </cell>
          <cell r="NR73">
            <v>10</v>
          </cell>
          <cell r="NS73">
            <v>13</v>
          </cell>
          <cell r="NT73">
            <v>4</v>
          </cell>
          <cell r="NU73">
            <v>5</v>
          </cell>
          <cell r="NV73">
            <v>15</v>
          </cell>
          <cell r="NW73">
            <v>19</v>
          </cell>
          <cell r="NX73" t="str">
            <v/>
          </cell>
          <cell r="NY73">
            <v>1</v>
          </cell>
          <cell r="NZ73">
            <v>1</v>
          </cell>
          <cell r="OA73">
            <v>9</v>
          </cell>
          <cell r="OB73">
            <v>11</v>
          </cell>
          <cell r="OC73">
            <v>2</v>
          </cell>
          <cell r="OD73">
            <v>3</v>
          </cell>
          <cell r="OE73">
            <v>0</v>
          </cell>
          <cell r="OF73">
            <v>0</v>
          </cell>
          <cell r="OG73">
            <v>1</v>
          </cell>
          <cell r="OH73">
            <v>1</v>
          </cell>
          <cell r="OI73">
            <v>13</v>
          </cell>
          <cell r="OJ73">
            <v>16</v>
          </cell>
          <cell r="OK73" t="str">
            <v/>
          </cell>
          <cell r="OL73">
            <v>2</v>
          </cell>
          <cell r="OM73">
            <v>3</v>
          </cell>
          <cell r="ON73">
            <v>2</v>
          </cell>
          <cell r="OO73">
            <v>3</v>
          </cell>
          <cell r="OP73" t="str">
            <v/>
          </cell>
          <cell r="OQ73">
            <v>22</v>
          </cell>
          <cell r="OR73">
            <v>28</v>
          </cell>
          <cell r="OS73">
            <v>18</v>
          </cell>
          <cell r="OT73">
            <v>23</v>
          </cell>
          <cell r="OU73">
            <v>40</v>
          </cell>
          <cell r="OV73">
            <v>51</v>
          </cell>
          <cell r="OW73" t="str">
            <v/>
          </cell>
          <cell r="OX73">
            <v>155</v>
          </cell>
          <cell r="OY73">
            <v>193</v>
          </cell>
          <cell r="PA73">
            <v>28</v>
          </cell>
          <cell r="PB73">
            <v>35</v>
          </cell>
          <cell r="PC73">
            <v>28</v>
          </cell>
          <cell r="PD73">
            <v>35</v>
          </cell>
          <cell r="PE73" t="str">
            <v/>
          </cell>
          <cell r="PF73">
            <v>24</v>
          </cell>
          <cell r="PG73">
            <v>30</v>
          </cell>
          <cell r="PH73">
            <v>24</v>
          </cell>
          <cell r="PI73">
            <v>30</v>
          </cell>
          <cell r="PK73">
            <v>32</v>
          </cell>
          <cell r="PL73">
            <v>40</v>
          </cell>
          <cell r="PM73">
            <v>32</v>
          </cell>
          <cell r="PN73">
            <v>40</v>
          </cell>
          <cell r="PP73">
            <v>19</v>
          </cell>
          <cell r="PQ73">
            <v>24</v>
          </cell>
          <cell r="PR73">
            <v>19</v>
          </cell>
          <cell r="PS73">
            <v>24</v>
          </cell>
          <cell r="PU73">
            <v>19</v>
          </cell>
          <cell r="PV73">
            <v>24</v>
          </cell>
          <cell r="PW73">
            <v>19</v>
          </cell>
          <cell r="PX73">
            <v>24</v>
          </cell>
          <cell r="PZ73">
            <v>14</v>
          </cell>
          <cell r="QA73">
            <v>17</v>
          </cell>
          <cell r="QB73">
            <v>14</v>
          </cell>
          <cell r="QC73">
            <v>17</v>
          </cell>
          <cell r="QE73">
            <v>50</v>
          </cell>
          <cell r="QF73">
            <v>62</v>
          </cell>
          <cell r="QG73">
            <v>50</v>
          </cell>
          <cell r="QH73">
            <v>62</v>
          </cell>
          <cell r="QJ73">
            <v>32</v>
          </cell>
          <cell r="QK73">
            <v>40</v>
          </cell>
          <cell r="QL73">
            <v>32</v>
          </cell>
          <cell r="QM73">
            <v>40</v>
          </cell>
          <cell r="QO73">
            <v>19</v>
          </cell>
          <cell r="QP73">
            <v>24</v>
          </cell>
          <cell r="QQ73">
            <v>19</v>
          </cell>
          <cell r="QR73">
            <v>24</v>
          </cell>
          <cell r="QT73">
            <v>2</v>
          </cell>
          <cell r="QU73">
            <v>3</v>
          </cell>
          <cell r="QV73">
            <v>2</v>
          </cell>
          <cell r="QW73">
            <v>3</v>
          </cell>
          <cell r="QY73">
            <v>24</v>
          </cell>
          <cell r="QZ73">
            <v>30</v>
          </cell>
          <cell r="RA73">
            <v>24</v>
          </cell>
          <cell r="RB73">
            <v>30</v>
          </cell>
          <cell r="RD73">
            <v>14</v>
          </cell>
          <cell r="RE73">
            <v>17</v>
          </cell>
          <cell r="RF73">
            <v>14</v>
          </cell>
          <cell r="RG73">
            <v>17</v>
          </cell>
          <cell r="RI73">
            <v>6</v>
          </cell>
          <cell r="RJ73">
            <v>8</v>
          </cell>
          <cell r="RK73">
            <v>6</v>
          </cell>
          <cell r="RL73">
            <v>8</v>
          </cell>
          <cell r="RN73">
            <v>2</v>
          </cell>
          <cell r="RO73">
            <v>2</v>
          </cell>
          <cell r="RP73">
            <v>2</v>
          </cell>
          <cell r="RQ73">
            <v>2</v>
          </cell>
          <cell r="RS73">
            <v>9</v>
          </cell>
          <cell r="RT73">
            <v>11</v>
          </cell>
          <cell r="RU73">
            <v>9</v>
          </cell>
          <cell r="RV73">
            <v>11</v>
          </cell>
          <cell r="RX73">
            <v>2</v>
          </cell>
          <cell r="RY73">
            <v>3</v>
          </cell>
          <cell r="RZ73">
            <v>2</v>
          </cell>
          <cell r="SA73">
            <v>3</v>
          </cell>
          <cell r="SC73">
            <v>296</v>
          </cell>
          <cell r="SD73">
            <v>370</v>
          </cell>
          <cell r="SF73">
            <v>644</v>
          </cell>
          <cell r="SG73">
            <v>791</v>
          </cell>
          <cell r="SI73">
            <v>74</v>
          </cell>
          <cell r="SJ73">
            <v>88</v>
          </cell>
          <cell r="SL73">
            <v>12</v>
          </cell>
          <cell r="SM73">
            <v>15</v>
          </cell>
          <cell r="SO73">
            <v>3</v>
          </cell>
          <cell r="SP73">
            <v>4</v>
          </cell>
          <cell r="SR73">
            <v>1</v>
          </cell>
          <cell r="SS73">
            <v>1</v>
          </cell>
          <cell r="SU73">
            <v>24</v>
          </cell>
          <cell r="SV73">
            <v>30</v>
          </cell>
          <cell r="SX73">
            <v>18</v>
          </cell>
          <cell r="SY73">
            <v>23</v>
          </cell>
          <cell r="TA73">
            <v>322</v>
          </cell>
          <cell r="TB73">
            <v>400</v>
          </cell>
          <cell r="TD73">
            <v>26</v>
          </cell>
          <cell r="TE73">
            <v>30</v>
          </cell>
          <cell r="TG73">
            <v>5</v>
          </cell>
          <cell r="TH73">
            <v>6</v>
          </cell>
          <cell r="TJ73">
            <v>10</v>
          </cell>
          <cell r="TK73">
            <v>13</v>
          </cell>
          <cell r="TM73">
            <v>4</v>
          </cell>
          <cell r="TN73">
            <v>5</v>
          </cell>
          <cell r="TP73">
            <v>2</v>
          </cell>
          <cell r="TQ73">
            <v>2</v>
          </cell>
          <cell r="TS73">
            <v>10</v>
          </cell>
          <cell r="TT73">
            <v>12</v>
          </cell>
          <cell r="TV73">
            <v>2</v>
          </cell>
          <cell r="TW73">
            <v>3</v>
          </cell>
          <cell r="TY73">
            <v>0</v>
          </cell>
          <cell r="TZ73">
            <v>0</v>
          </cell>
          <cell r="UB73">
            <v>1</v>
          </cell>
          <cell r="UC73">
            <v>1</v>
          </cell>
          <cell r="UE73">
            <v>6</v>
          </cell>
          <cell r="UF73">
            <v>8</v>
          </cell>
          <cell r="UH73">
            <v>0</v>
          </cell>
          <cell r="UI73">
            <v>0</v>
          </cell>
          <cell r="UK73">
            <v>0</v>
          </cell>
          <cell r="UL73">
            <v>0</v>
          </cell>
          <cell r="UN73">
            <v>0</v>
          </cell>
          <cell r="UO73">
            <v>0</v>
          </cell>
          <cell r="UQ73">
            <v>3</v>
          </cell>
          <cell r="UR73">
            <v>4</v>
          </cell>
          <cell r="UT73">
            <v>0</v>
          </cell>
          <cell r="UU73">
            <v>0</v>
          </cell>
          <cell r="UW73">
            <v>0</v>
          </cell>
          <cell r="UX73">
            <v>0</v>
          </cell>
          <cell r="UZ73">
            <v>2</v>
          </cell>
          <cell r="VA73">
            <v>2</v>
          </cell>
          <cell r="VC73">
            <v>9</v>
          </cell>
          <cell r="VD73">
            <v>10</v>
          </cell>
          <cell r="VF73">
            <v>10</v>
          </cell>
          <cell r="VG73">
            <v>12</v>
          </cell>
          <cell r="VI73">
            <v>3</v>
          </cell>
          <cell r="VJ73">
            <v>4</v>
          </cell>
          <cell r="VL73">
            <v>2</v>
          </cell>
          <cell r="VM73">
            <v>3</v>
          </cell>
          <cell r="VO73">
            <v>549</v>
          </cell>
          <cell r="VP73">
            <v>676</v>
          </cell>
          <cell r="VR73">
            <v>20</v>
          </cell>
          <cell r="VS73">
            <v>25</v>
          </cell>
          <cell r="VU73">
            <v>5</v>
          </cell>
          <cell r="VV73">
            <v>6</v>
          </cell>
          <cell r="VX73">
            <v>16</v>
          </cell>
          <cell r="VY73">
            <v>20</v>
          </cell>
          <cell r="WA73">
            <v>11</v>
          </cell>
          <cell r="WB73">
            <v>14</v>
          </cell>
          <cell r="WD73">
            <v>18</v>
          </cell>
          <cell r="WE73">
            <v>22</v>
          </cell>
          <cell r="WG73">
            <v>3</v>
          </cell>
          <cell r="WH73">
            <v>3</v>
          </cell>
          <cell r="WJ73">
            <v>3</v>
          </cell>
          <cell r="WK73">
            <v>3</v>
          </cell>
          <cell r="WM73">
            <v>2</v>
          </cell>
          <cell r="WN73">
            <v>2</v>
          </cell>
          <cell r="WP73">
            <v>3</v>
          </cell>
          <cell r="WQ73">
            <v>3</v>
          </cell>
          <cell r="WS73">
            <v>6</v>
          </cell>
          <cell r="WT73">
            <v>7</v>
          </cell>
          <cell r="WV73">
            <v>8</v>
          </cell>
          <cell r="WW73">
            <v>10</v>
          </cell>
          <cell r="WY73">
            <v>95</v>
          </cell>
          <cell r="WZ73">
            <v>115</v>
          </cell>
          <cell r="XB73">
            <v>644</v>
          </cell>
          <cell r="XC73">
            <v>791</v>
          </cell>
          <cell r="XE73">
            <v>0</v>
          </cell>
          <cell r="XF73">
            <v>0</v>
          </cell>
          <cell r="XG73">
            <v>12</v>
          </cell>
          <cell r="XH73">
            <v>15</v>
          </cell>
          <cell r="XI73">
            <v>1</v>
          </cell>
          <cell r="XJ73">
            <v>1</v>
          </cell>
          <cell r="XK73">
            <v>5</v>
          </cell>
          <cell r="XL73">
            <v>6</v>
          </cell>
          <cell r="XM73">
            <v>11</v>
          </cell>
          <cell r="XN73">
            <v>14</v>
          </cell>
          <cell r="XO73">
            <v>16</v>
          </cell>
          <cell r="XP73">
            <v>20</v>
          </cell>
          <cell r="XQ73">
            <v>1</v>
          </cell>
          <cell r="XR73">
            <v>1</v>
          </cell>
          <cell r="XT73">
            <v>55</v>
          </cell>
          <cell r="XU73">
            <v>69</v>
          </cell>
        </row>
        <row r="74">
          <cell r="B74" t="str">
            <v>รพท.กระบี่</v>
          </cell>
          <cell r="C74">
            <v>11</v>
          </cell>
          <cell r="D74" t="str">
            <v>กระบี่</v>
          </cell>
          <cell r="E74">
            <v>10738</v>
          </cell>
          <cell r="F74" t="str">
            <v>S ใหญ่</v>
          </cell>
          <cell r="G74" t="str">
            <v>รพ.ระดับ S เตียง &lt; 400</v>
          </cell>
          <cell r="H74">
            <v>340</v>
          </cell>
          <cell r="I74">
            <v>315</v>
          </cell>
          <cell r="J74">
            <v>284700</v>
          </cell>
          <cell r="K74">
            <v>114672</v>
          </cell>
          <cell r="L74">
            <v>0</v>
          </cell>
          <cell r="M74">
            <v>23822</v>
          </cell>
          <cell r="N74">
            <v>90850</v>
          </cell>
          <cell r="O74">
            <v>3</v>
          </cell>
          <cell r="P74">
            <v>4</v>
          </cell>
          <cell r="Q74">
            <v>2</v>
          </cell>
          <cell r="R74">
            <v>2</v>
          </cell>
          <cell r="S74">
            <v>12</v>
          </cell>
          <cell r="T74">
            <v>15</v>
          </cell>
          <cell r="U74">
            <v>2</v>
          </cell>
          <cell r="V74">
            <v>2</v>
          </cell>
          <cell r="W74">
            <v>1</v>
          </cell>
          <cell r="X74">
            <v>1</v>
          </cell>
          <cell r="Y74">
            <v>2</v>
          </cell>
          <cell r="Z74">
            <v>2</v>
          </cell>
          <cell r="AA74">
            <v>3</v>
          </cell>
          <cell r="AB74">
            <v>4</v>
          </cell>
          <cell r="AC74">
            <v>25</v>
          </cell>
          <cell r="AD74">
            <v>30</v>
          </cell>
          <cell r="AF74">
            <v>5</v>
          </cell>
          <cell r="AG74">
            <v>6</v>
          </cell>
          <cell r="AH74">
            <v>9</v>
          </cell>
          <cell r="AI74">
            <v>11</v>
          </cell>
          <cell r="AJ74">
            <v>14</v>
          </cell>
          <cell r="AK74">
            <v>17</v>
          </cell>
          <cell r="AM74">
            <v>2</v>
          </cell>
          <cell r="AN74">
            <v>2</v>
          </cell>
          <cell r="AO74">
            <v>18</v>
          </cell>
          <cell r="AP74">
            <v>23</v>
          </cell>
          <cell r="AQ74">
            <v>2</v>
          </cell>
          <cell r="AR74">
            <v>2</v>
          </cell>
          <cell r="AS74">
            <v>22</v>
          </cell>
          <cell r="AT74">
            <v>27</v>
          </cell>
          <cell r="AV74">
            <v>5</v>
          </cell>
          <cell r="AW74">
            <v>6</v>
          </cell>
          <cell r="AX74">
            <v>2</v>
          </cell>
          <cell r="AY74">
            <v>3</v>
          </cell>
          <cell r="AZ74">
            <v>7</v>
          </cell>
          <cell r="BA74">
            <v>9</v>
          </cell>
          <cell r="BC74">
            <v>3</v>
          </cell>
          <cell r="BD74">
            <v>4</v>
          </cell>
          <cell r="BE74">
            <v>10</v>
          </cell>
          <cell r="BF74">
            <v>13</v>
          </cell>
          <cell r="BG74">
            <v>13</v>
          </cell>
          <cell r="BH74">
            <v>17</v>
          </cell>
          <cell r="BJ74">
            <v>3</v>
          </cell>
          <cell r="BK74">
            <v>4</v>
          </cell>
          <cell r="BL74">
            <v>6</v>
          </cell>
          <cell r="BM74">
            <v>7</v>
          </cell>
          <cell r="BN74">
            <v>9</v>
          </cell>
          <cell r="BO74">
            <v>11</v>
          </cell>
          <cell r="BQ74">
            <v>90</v>
          </cell>
          <cell r="BR74">
            <v>111</v>
          </cell>
          <cell r="BT74">
            <v>1</v>
          </cell>
          <cell r="BU74">
            <v>1</v>
          </cell>
          <cell r="BV74">
            <v>1</v>
          </cell>
          <cell r="BW74">
            <v>1</v>
          </cell>
          <cell r="BX74" t="str">
            <v/>
          </cell>
          <cell r="BY74">
            <v>1</v>
          </cell>
          <cell r="BZ74">
            <v>1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</v>
          </cell>
          <cell r="CF74">
            <v>3</v>
          </cell>
          <cell r="CG74">
            <v>3</v>
          </cell>
          <cell r="CH74">
            <v>4</v>
          </cell>
          <cell r="CJ74">
            <v>9</v>
          </cell>
          <cell r="CK74">
            <v>11</v>
          </cell>
          <cell r="CL74">
            <v>5</v>
          </cell>
          <cell r="CM74">
            <v>6</v>
          </cell>
          <cell r="CN74">
            <v>6</v>
          </cell>
          <cell r="CO74">
            <v>8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2</v>
          </cell>
          <cell r="CU74">
            <v>3</v>
          </cell>
          <cell r="CV74">
            <v>0</v>
          </cell>
          <cell r="CW74">
            <v>0</v>
          </cell>
          <cell r="CX74">
            <v>22</v>
          </cell>
          <cell r="CY74">
            <v>28</v>
          </cell>
          <cell r="DA74">
            <v>0</v>
          </cell>
          <cell r="DB74">
            <v>0</v>
          </cell>
          <cell r="DC74">
            <v>2</v>
          </cell>
          <cell r="DD74">
            <v>2</v>
          </cell>
          <cell r="DE74">
            <v>2</v>
          </cell>
          <cell r="DF74">
            <v>2</v>
          </cell>
          <cell r="DH74">
            <v>0</v>
          </cell>
          <cell r="DI74">
            <v>0</v>
          </cell>
          <cell r="DJ74">
            <v>2</v>
          </cell>
          <cell r="DK74">
            <v>2</v>
          </cell>
          <cell r="DL74">
            <v>2</v>
          </cell>
          <cell r="DM74">
            <v>2</v>
          </cell>
          <cell r="DO74">
            <v>0</v>
          </cell>
          <cell r="DP74">
            <v>0</v>
          </cell>
          <cell r="DQ74">
            <v>1</v>
          </cell>
          <cell r="DR74">
            <v>1</v>
          </cell>
          <cell r="DS74">
            <v>1</v>
          </cell>
          <cell r="DT74">
            <v>1</v>
          </cell>
          <cell r="DV74">
            <v>0</v>
          </cell>
          <cell r="DW74">
            <v>0</v>
          </cell>
          <cell r="DX74">
            <v>1</v>
          </cell>
          <cell r="DY74">
            <v>1</v>
          </cell>
          <cell r="DZ74">
            <v>1</v>
          </cell>
          <cell r="EA74">
            <v>1</v>
          </cell>
          <cell r="EC74">
            <v>28</v>
          </cell>
          <cell r="ED74">
            <v>34</v>
          </cell>
          <cell r="EF74">
            <v>2</v>
          </cell>
          <cell r="EG74">
            <v>2</v>
          </cell>
          <cell r="EH74">
            <v>2</v>
          </cell>
          <cell r="EI74">
            <v>2</v>
          </cell>
          <cell r="EK74">
            <v>2</v>
          </cell>
          <cell r="EL74">
            <v>2</v>
          </cell>
          <cell r="EM74">
            <v>0</v>
          </cell>
          <cell r="EN74">
            <v>0</v>
          </cell>
          <cell r="EO74">
            <v>2</v>
          </cell>
          <cell r="EP74">
            <v>2</v>
          </cell>
          <cell r="ER74">
            <v>0</v>
          </cell>
          <cell r="ES74">
            <v>0</v>
          </cell>
          <cell r="ET74">
            <v>2</v>
          </cell>
          <cell r="EU74">
            <v>2</v>
          </cell>
          <cell r="EV74">
            <v>2</v>
          </cell>
          <cell r="EW74">
            <v>2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2</v>
          </cell>
          <cell r="FD74">
            <v>2</v>
          </cell>
          <cell r="FE74">
            <v>2</v>
          </cell>
          <cell r="FF74">
            <v>2</v>
          </cell>
          <cell r="FH74">
            <v>0</v>
          </cell>
          <cell r="FI74">
            <v>0</v>
          </cell>
          <cell r="FJ74">
            <v>2</v>
          </cell>
          <cell r="FK74">
            <v>2</v>
          </cell>
          <cell r="FL74">
            <v>2</v>
          </cell>
          <cell r="FM74">
            <v>2</v>
          </cell>
          <cell r="FO74">
            <v>0</v>
          </cell>
          <cell r="FP74">
            <v>0</v>
          </cell>
          <cell r="FQ74">
            <v>2</v>
          </cell>
          <cell r="FR74">
            <v>2</v>
          </cell>
          <cell r="FS74">
            <v>2</v>
          </cell>
          <cell r="FT74">
            <v>2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1</v>
          </cell>
          <cell r="GA74">
            <v>1</v>
          </cell>
          <cell r="GB74">
            <v>1</v>
          </cell>
          <cell r="GC74">
            <v>1</v>
          </cell>
          <cell r="GE74">
            <v>11</v>
          </cell>
          <cell r="GF74">
            <v>11</v>
          </cell>
          <cell r="GH74">
            <v>2</v>
          </cell>
          <cell r="GI74">
            <v>2</v>
          </cell>
          <cell r="GJ74">
            <v>2</v>
          </cell>
          <cell r="GK74">
            <v>2</v>
          </cell>
          <cell r="GM74">
            <v>2</v>
          </cell>
          <cell r="GN74">
            <v>2</v>
          </cell>
          <cell r="GO74">
            <v>2</v>
          </cell>
          <cell r="GP74">
            <v>2</v>
          </cell>
          <cell r="GR74">
            <v>1</v>
          </cell>
          <cell r="GS74">
            <v>1</v>
          </cell>
          <cell r="GT74">
            <v>1</v>
          </cell>
          <cell r="GU74">
            <v>1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B74">
            <v>5</v>
          </cell>
          <cell r="HC74">
            <v>5</v>
          </cell>
          <cell r="HD74">
            <v>50</v>
          </cell>
          <cell r="HE74">
            <v>57</v>
          </cell>
          <cell r="HG74">
            <v>6</v>
          </cell>
          <cell r="HH74">
            <v>8</v>
          </cell>
          <cell r="HI74">
            <v>1</v>
          </cell>
          <cell r="HJ74">
            <v>1</v>
          </cell>
          <cell r="HK74">
            <v>8</v>
          </cell>
          <cell r="HL74">
            <v>10</v>
          </cell>
          <cell r="HM74">
            <v>0</v>
          </cell>
          <cell r="HN74">
            <v>0</v>
          </cell>
          <cell r="HO74">
            <v>15</v>
          </cell>
          <cell r="HP74">
            <v>19</v>
          </cell>
          <cell r="HR74">
            <v>1</v>
          </cell>
          <cell r="HS74">
            <v>1</v>
          </cell>
          <cell r="HT74">
            <v>2</v>
          </cell>
          <cell r="HU74">
            <v>2</v>
          </cell>
          <cell r="HV74">
            <v>2</v>
          </cell>
          <cell r="HW74">
            <v>3</v>
          </cell>
          <cell r="HX74">
            <v>2</v>
          </cell>
          <cell r="HY74">
            <v>3</v>
          </cell>
          <cell r="HZ74">
            <v>7</v>
          </cell>
          <cell r="IA74">
            <v>9</v>
          </cell>
          <cell r="IC74">
            <v>1</v>
          </cell>
          <cell r="ID74">
            <v>1</v>
          </cell>
          <cell r="IE74">
            <v>1</v>
          </cell>
          <cell r="IF74">
            <v>1</v>
          </cell>
          <cell r="IG74">
            <v>0</v>
          </cell>
          <cell r="IH74">
            <v>0</v>
          </cell>
          <cell r="II74">
            <v>2</v>
          </cell>
          <cell r="IJ74">
            <v>2</v>
          </cell>
          <cell r="IL74">
            <v>2</v>
          </cell>
          <cell r="IM74">
            <v>2</v>
          </cell>
          <cell r="IN74">
            <v>1</v>
          </cell>
          <cell r="IO74">
            <v>1</v>
          </cell>
          <cell r="IP74">
            <v>4</v>
          </cell>
          <cell r="IQ74">
            <v>5</v>
          </cell>
          <cell r="IR74">
            <v>2</v>
          </cell>
          <cell r="IS74">
            <v>2</v>
          </cell>
          <cell r="IT74">
            <v>0</v>
          </cell>
          <cell r="IU74">
            <v>0</v>
          </cell>
          <cell r="IV74">
            <v>1</v>
          </cell>
          <cell r="IW74">
            <v>1</v>
          </cell>
          <cell r="IX74">
            <v>2</v>
          </cell>
          <cell r="IY74">
            <v>2</v>
          </cell>
          <cell r="IZ74">
            <v>12</v>
          </cell>
          <cell r="JA74">
            <v>13</v>
          </cell>
          <cell r="JC74">
            <v>2</v>
          </cell>
          <cell r="JD74">
            <v>2</v>
          </cell>
          <cell r="JE74">
            <v>2</v>
          </cell>
          <cell r="JF74">
            <v>2</v>
          </cell>
          <cell r="JG74">
            <v>2</v>
          </cell>
          <cell r="JH74">
            <v>2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6</v>
          </cell>
          <cell r="JN74">
            <v>6</v>
          </cell>
          <cell r="JP74">
            <v>42</v>
          </cell>
          <cell r="JQ74">
            <v>49</v>
          </cell>
          <cell r="JS74">
            <v>4</v>
          </cell>
          <cell r="JT74">
            <v>5</v>
          </cell>
          <cell r="JU74">
            <v>10</v>
          </cell>
          <cell r="JV74">
            <v>12</v>
          </cell>
          <cell r="JW74">
            <v>14</v>
          </cell>
          <cell r="JX74">
            <v>17</v>
          </cell>
          <cell r="JZ74">
            <v>10</v>
          </cell>
          <cell r="KA74">
            <v>13</v>
          </cell>
          <cell r="KB74">
            <v>0</v>
          </cell>
          <cell r="KC74">
            <v>0</v>
          </cell>
          <cell r="KD74">
            <v>10</v>
          </cell>
          <cell r="KE74">
            <v>13</v>
          </cell>
          <cell r="KF74" t="str">
            <v/>
          </cell>
          <cell r="KG74">
            <v>10</v>
          </cell>
          <cell r="KH74">
            <v>13</v>
          </cell>
          <cell r="KI74">
            <v>0</v>
          </cell>
          <cell r="KJ74">
            <v>0</v>
          </cell>
          <cell r="KK74">
            <v>10</v>
          </cell>
          <cell r="KL74">
            <v>13</v>
          </cell>
          <cell r="KM74" t="str">
            <v/>
          </cell>
          <cell r="KN74">
            <v>6</v>
          </cell>
          <cell r="KO74">
            <v>7</v>
          </cell>
          <cell r="KP74">
            <v>6</v>
          </cell>
          <cell r="KQ74">
            <v>7</v>
          </cell>
          <cell r="KR74" t="str">
            <v/>
          </cell>
          <cell r="KS74">
            <v>5</v>
          </cell>
          <cell r="KT74">
            <v>6</v>
          </cell>
          <cell r="KU74">
            <v>5</v>
          </cell>
          <cell r="KV74">
            <v>6</v>
          </cell>
          <cell r="KW74" t="str">
            <v/>
          </cell>
          <cell r="KX74">
            <v>1</v>
          </cell>
          <cell r="KY74">
            <v>1</v>
          </cell>
          <cell r="KZ74">
            <v>0</v>
          </cell>
          <cell r="LA74">
            <v>0</v>
          </cell>
          <cell r="LB74">
            <v>1</v>
          </cell>
          <cell r="LC74">
            <v>1</v>
          </cell>
          <cell r="LD74" t="str">
            <v/>
          </cell>
          <cell r="LE74">
            <v>2</v>
          </cell>
          <cell r="LF74">
            <v>3</v>
          </cell>
          <cell r="LG74">
            <v>2</v>
          </cell>
          <cell r="LH74">
            <v>3</v>
          </cell>
          <cell r="LI74" t="str">
            <v/>
          </cell>
          <cell r="LJ74">
            <v>2</v>
          </cell>
          <cell r="LK74">
            <v>3</v>
          </cell>
          <cell r="LL74">
            <v>2</v>
          </cell>
          <cell r="LM74">
            <v>2</v>
          </cell>
          <cell r="LN74">
            <v>4</v>
          </cell>
          <cell r="LO74">
            <v>5</v>
          </cell>
          <cell r="LP74" t="str">
            <v/>
          </cell>
          <cell r="LQ74">
            <v>3</v>
          </cell>
          <cell r="LR74">
            <v>4</v>
          </cell>
          <cell r="LS74">
            <v>3</v>
          </cell>
          <cell r="LT74">
            <v>4</v>
          </cell>
          <cell r="LU74" t="str">
            <v/>
          </cell>
          <cell r="LV74">
            <v>1</v>
          </cell>
          <cell r="LW74">
            <v>1</v>
          </cell>
          <cell r="LX74">
            <v>5</v>
          </cell>
          <cell r="LY74">
            <v>6</v>
          </cell>
          <cell r="LZ74">
            <v>6</v>
          </cell>
          <cell r="MA74">
            <v>7</v>
          </cell>
          <cell r="MB74" t="str">
            <v/>
          </cell>
          <cell r="MC74">
            <v>6</v>
          </cell>
          <cell r="MD74">
            <v>7</v>
          </cell>
          <cell r="ME74">
            <v>6</v>
          </cell>
          <cell r="MF74">
            <v>7</v>
          </cell>
          <cell r="MG74" t="str">
            <v/>
          </cell>
          <cell r="MH74">
            <v>3</v>
          </cell>
          <cell r="MI74">
            <v>4</v>
          </cell>
          <cell r="MJ74">
            <v>3</v>
          </cell>
          <cell r="MK74">
            <v>4</v>
          </cell>
          <cell r="MM74">
            <v>2</v>
          </cell>
          <cell r="MN74">
            <v>3</v>
          </cell>
          <cell r="MO74">
            <v>2</v>
          </cell>
          <cell r="MP74">
            <v>2</v>
          </cell>
          <cell r="MQ74">
            <v>5</v>
          </cell>
          <cell r="MR74">
            <v>6</v>
          </cell>
          <cell r="MS74">
            <v>9</v>
          </cell>
          <cell r="MT74">
            <v>11</v>
          </cell>
          <cell r="MU74" t="str">
            <v/>
          </cell>
          <cell r="MV74">
            <v>14</v>
          </cell>
          <cell r="MW74">
            <v>17</v>
          </cell>
          <cell r="MX74">
            <v>3</v>
          </cell>
          <cell r="MY74">
            <v>4</v>
          </cell>
          <cell r="MZ74">
            <v>1</v>
          </cell>
          <cell r="NA74">
            <v>1</v>
          </cell>
          <cell r="NB74">
            <v>18</v>
          </cell>
          <cell r="NC74">
            <v>22</v>
          </cell>
          <cell r="ND74" t="str">
            <v/>
          </cell>
          <cell r="NE74">
            <v>5</v>
          </cell>
          <cell r="NF74">
            <v>6</v>
          </cell>
          <cell r="NG74">
            <v>10</v>
          </cell>
          <cell r="NH74">
            <v>12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15</v>
          </cell>
          <cell r="NN74">
            <v>18</v>
          </cell>
          <cell r="NO74" t="str">
            <v/>
          </cell>
          <cell r="NP74">
            <v>1</v>
          </cell>
          <cell r="NQ74">
            <v>1</v>
          </cell>
          <cell r="NR74">
            <v>20</v>
          </cell>
          <cell r="NS74">
            <v>25</v>
          </cell>
          <cell r="NT74">
            <v>2</v>
          </cell>
          <cell r="NU74">
            <v>2</v>
          </cell>
          <cell r="NV74">
            <v>23</v>
          </cell>
          <cell r="NW74">
            <v>28</v>
          </cell>
          <cell r="NX74" t="str">
            <v/>
          </cell>
          <cell r="NY74">
            <v>2</v>
          </cell>
          <cell r="NZ74">
            <v>2</v>
          </cell>
          <cell r="OA74">
            <v>7</v>
          </cell>
          <cell r="OB74">
            <v>9</v>
          </cell>
          <cell r="OC74">
            <v>3</v>
          </cell>
          <cell r="OD74">
            <v>4</v>
          </cell>
          <cell r="OE74">
            <v>1</v>
          </cell>
          <cell r="OF74">
            <v>1</v>
          </cell>
          <cell r="OG74">
            <v>2</v>
          </cell>
          <cell r="OH74">
            <v>2</v>
          </cell>
          <cell r="OI74">
            <v>15</v>
          </cell>
          <cell r="OJ74">
            <v>18</v>
          </cell>
          <cell r="OK74" t="str">
            <v/>
          </cell>
          <cell r="OL74">
            <v>4</v>
          </cell>
          <cell r="OM74">
            <v>5</v>
          </cell>
          <cell r="ON74">
            <v>4</v>
          </cell>
          <cell r="OO74">
            <v>5</v>
          </cell>
          <cell r="OP74" t="str">
            <v/>
          </cell>
          <cell r="OQ74">
            <v>26</v>
          </cell>
          <cell r="OR74">
            <v>33</v>
          </cell>
          <cell r="OS74">
            <v>21</v>
          </cell>
          <cell r="OT74">
            <v>26</v>
          </cell>
          <cell r="OU74">
            <v>47</v>
          </cell>
          <cell r="OV74">
            <v>59</v>
          </cell>
          <cell r="OW74" t="str">
            <v/>
          </cell>
          <cell r="OX74">
            <v>201</v>
          </cell>
          <cell r="OY74">
            <v>248</v>
          </cell>
          <cell r="PA74">
            <v>24</v>
          </cell>
          <cell r="PB74">
            <v>30</v>
          </cell>
          <cell r="PC74">
            <v>24</v>
          </cell>
          <cell r="PD74">
            <v>30</v>
          </cell>
          <cell r="PE74" t="str">
            <v/>
          </cell>
          <cell r="PF74">
            <v>22</v>
          </cell>
          <cell r="PG74">
            <v>28</v>
          </cell>
          <cell r="PH74">
            <v>22</v>
          </cell>
          <cell r="PI74">
            <v>28</v>
          </cell>
          <cell r="PK74">
            <v>42</v>
          </cell>
          <cell r="PL74">
            <v>52</v>
          </cell>
          <cell r="PM74">
            <v>42</v>
          </cell>
          <cell r="PN74">
            <v>52</v>
          </cell>
          <cell r="PP74">
            <v>16</v>
          </cell>
          <cell r="PQ74">
            <v>20</v>
          </cell>
          <cell r="PR74">
            <v>16</v>
          </cell>
          <cell r="PS74">
            <v>20</v>
          </cell>
          <cell r="PU74">
            <v>28</v>
          </cell>
          <cell r="PV74">
            <v>35</v>
          </cell>
          <cell r="PW74">
            <v>28</v>
          </cell>
          <cell r="PX74">
            <v>35</v>
          </cell>
          <cell r="PZ74">
            <v>18</v>
          </cell>
          <cell r="QA74">
            <v>22</v>
          </cell>
          <cell r="QB74">
            <v>18</v>
          </cell>
          <cell r="QC74">
            <v>22</v>
          </cell>
          <cell r="QE74">
            <v>78</v>
          </cell>
          <cell r="QF74">
            <v>98</v>
          </cell>
          <cell r="QG74">
            <v>78</v>
          </cell>
          <cell r="QH74">
            <v>98</v>
          </cell>
          <cell r="QJ74">
            <v>40</v>
          </cell>
          <cell r="QK74">
            <v>50</v>
          </cell>
          <cell r="QL74">
            <v>40</v>
          </cell>
          <cell r="QM74">
            <v>50</v>
          </cell>
          <cell r="QO74">
            <v>23</v>
          </cell>
          <cell r="QP74">
            <v>29</v>
          </cell>
          <cell r="QQ74">
            <v>23</v>
          </cell>
          <cell r="QR74">
            <v>29</v>
          </cell>
          <cell r="QT74">
            <v>2</v>
          </cell>
          <cell r="QU74">
            <v>3</v>
          </cell>
          <cell r="QV74">
            <v>2</v>
          </cell>
          <cell r="QW74">
            <v>3</v>
          </cell>
          <cell r="QY74">
            <v>29</v>
          </cell>
          <cell r="QZ74">
            <v>36</v>
          </cell>
          <cell r="RA74">
            <v>29</v>
          </cell>
          <cell r="RB74">
            <v>36</v>
          </cell>
          <cell r="RD74">
            <v>19</v>
          </cell>
          <cell r="RE74">
            <v>24</v>
          </cell>
          <cell r="RF74">
            <v>19</v>
          </cell>
          <cell r="RG74">
            <v>24</v>
          </cell>
          <cell r="RI74">
            <v>10</v>
          </cell>
          <cell r="RJ74">
            <v>12</v>
          </cell>
          <cell r="RK74">
            <v>10</v>
          </cell>
          <cell r="RL74">
            <v>12</v>
          </cell>
          <cell r="RN74">
            <v>2</v>
          </cell>
          <cell r="RO74">
            <v>3</v>
          </cell>
          <cell r="RP74">
            <v>2</v>
          </cell>
          <cell r="RQ74">
            <v>3</v>
          </cell>
          <cell r="RS74">
            <v>13</v>
          </cell>
          <cell r="RT74">
            <v>16</v>
          </cell>
          <cell r="RU74">
            <v>13</v>
          </cell>
          <cell r="RV74">
            <v>16</v>
          </cell>
          <cell r="RX74">
            <v>6</v>
          </cell>
          <cell r="RY74">
            <v>7</v>
          </cell>
          <cell r="RZ74">
            <v>6</v>
          </cell>
          <cell r="SA74">
            <v>7</v>
          </cell>
          <cell r="SC74">
            <v>372</v>
          </cell>
          <cell r="SD74">
            <v>465</v>
          </cell>
          <cell r="SF74">
            <v>755</v>
          </cell>
          <cell r="SG74">
            <v>930</v>
          </cell>
          <cell r="SI74">
            <v>73</v>
          </cell>
          <cell r="SJ74">
            <v>90</v>
          </cell>
          <cell r="SL74">
            <v>14</v>
          </cell>
          <cell r="SM74">
            <v>17</v>
          </cell>
          <cell r="SO74">
            <v>3</v>
          </cell>
          <cell r="SP74">
            <v>4</v>
          </cell>
          <cell r="SR74">
            <v>1</v>
          </cell>
          <cell r="SS74">
            <v>1</v>
          </cell>
          <cell r="SU74">
            <v>26</v>
          </cell>
          <cell r="SV74">
            <v>33</v>
          </cell>
          <cell r="SX74">
            <v>21</v>
          </cell>
          <cell r="SY74">
            <v>26</v>
          </cell>
          <cell r="TA74">
            <v>386</v>
          </cell>
          <cell r="TB74">
            <v>480</v>
          </cell>
          <cell r="TD74">
            <v>23</v>
          </cell>
          <cell r="TE74">
            <v>25</v>
          </cell>
          <cell r="TG74">
            <v>4</v>
          </cell>
          <cell r="TH74">
            <v>6</v>
          </cell>
          <cell r="TJ74">
            <v>20</v>
          </cell>
          <cell r="TK74">
            <v>25</v>
          </cell>
          <cell r="TM74">
            <v>2</v>
          </cell>
          <cell r="TN74">
            <v>2</v>
          </cell>
          <cell r="TP74">
            <v>5</v>
          </cell>
          <cell r="TQ74">
            <v>6</v>
          </cell>
          <cell r="TS74">
            <v>7</v>
          </cell>
          <cell r="TT74">
            <v>9</v>
          </cell>
          <cell r="TV74">
            <v>3</v>
          </cell>
          <cell r="TW74">
            <v>4</v>
          </cell>
          <cell r="TY74">
            <v>1</v>
          </cell>
          <cell r="TZ74">
            <v>1</v>
          </cell>
          <cell r="UB74">
            <v>2</v>
          </cell>
          <cell r="UC74">
            <v>2</v>
          </cell>
          <cell r="UE74">
            <v>10</v>
          </cell>
          <cell r="UF74">
            <v>12</v>
          </cell>
          <cell r="UH74">
            <v>0</v>
          </cell>
          <cell r="UI74">
            <v>0</v>
          </cell>
          <cell r="UK74">
            <v>0</v>
          </cell>
          <cell r="UL74">
            <v>0</v>
          </cell>
          <cell r="UN74">
            <v>0</v>
          </cell>
          <cell r="UO74">
            <v>0</v>
          </cell>
          <cell r="UQ74">
            <v>5</v>
          </cell>
          <cell r="UR74">
            <v>6</v>
          </cell>
          <cell r="UT74">
            <v>2</v>
          </cell>
          <cell r="UU74">
            <v>2</v>
          </cell>
          <cell r="UW74">
            <v>1</v>
          </cell>
          <cell r="UX74">
            <v>1</v>
          </cell>
          <cell r="UZ74">
            <v>4</v>
          </cell>
          <cell r="VA74">
            <v>5</v>
          </cell>
          <cell r="VC74">
            <v>8</v>
          </cell>
          <cell r="VD74">
            <v>10</v>
          </cell>
          <cell r="VF74">
            <v>10</v>
          </cell>
          <cell r="VG74">
            <v>12</v>
          </cell>
          <cell r="VI74">
            <v>3</v>
          </cell>
          <cell r="VJ74">
            <v>4</v>
          </cell>
          <cell r="VL74">
            <v>4</v>
          </cell>
          <cell r="VM74">
            <v>5</v>
          </cell>
          <cell r="VO74">
            <v>638</v>
          </cell>
          <cell r="VP74">
            <v>788</v>
          </cell>
          <cell r="VR74">
            <v>25</v>
          </cell>
          <cell r="VS74">
            <v>30</v>
          </cell>
          <cell r="VU74">
            <v>7</v>
          </cell>
          <cell r="VV74">
            <v>9</v>
          </cell>
          <cell r="VX74">
            <v>22</v>
          </cell>
          <cell r="VY74">
            <v>28</v>
          </cell>
          <cell r="WA74">
            <v>14</v>
          </cell>
          <cell r="WB74">
            <v>17</v>
          </cell>
          <cell r="WD74">
            <v>22</v>
          </cell>
          <cell r="WE74">
            <v>27</v>
          </cell>
          <cell r="WG74">
            <v>4</v>
          </cell>
          <cell r="WH74">
            <v>4</v>
          </cell>
          <cell r="WJ74">
            <v>4</v>
          </cell>
          <cell r="WK74">
            <v>4</v>
          </cell>
          <cell r="WM74">
            <v>3</v>
          </cell>
          <cell r="WN74">
            <v>3</v>
          </cell>
          <cell r="WP74">
            <v>3</v>
          </cell>
          <cell r="WQ74">
            <v>3</v>
          </cell>
          <cell r="WS74">
            <v>6</v>
          </cell>
          <cell r="WT74">
            <v>8</v>
          </cell>
          <cell r="WV74">
            <v>7</v>
          </cell>
          <cell r="WW74">
            <v>9</v>
          </cell>
          <cell r="WY74">
            <v>117</v>
          </cell>
          <cell r="WZ74">
            <v>142</v>
          </cell>
          <cell r="XB74">
            <v>755</v>
          </cell>
          <cell r="XC74">
            <v>930</v>
          </cell>
          <cell r="XE74">
            <v>0</v>
          </cell>
          <cell r="XF74">
            <v>0</v>
          </cell>
          <cell r="XG74">
            <v>14</v>
          </cell>
          <cell r="XH74">
            <v>17</v>
          </cell>
          <cell r="XI74">
            <v>1</v>
          </cell>
          <cell r="XJ74">
            <v>1</v>
          </cell>
          <cell r="XK74">
            <v>6</v>
          </cell>
          <cell r="XL74">
            <v>8</v>
          </cell>
          <cell r="XM74">
            <v>16</v>
          </cell>
          <cell r="XN74">
            <v>20</v>
          </cell>
          <cell r="XO74">
            <v>20</v>
          </cell>
          <cell r="XP74">
            <v>25</v>
          </cell>
          <cell r="XQ74">
            <v>2</v>
          </cell>
          <cell r="XR74">
            <v>2</v>
          </cell>
          <cell r="XT74">
            <v>57</v>
          </cell>
          <cell r="XU74">
            <v>71</v>
          </cell>
        </row>
        <row r="75">
          <cell r="B75" t="str">
            <v>รพท.ชุมพรเขตรอุดมศักดิ์</v>
          </cell>
          <cell r="C75">
            <v>11</v>
          </cell>
          <cell r="D75" t="str">
            <v>ชุมพร</v>
          </cell>
          <cell r="E75">
            <v>10744</v>
          </cell>
          <cell r="F75" t="str">
            <v>S ใหญ่</v>
          </cell>
          <cell r="G75" t="str">
            <v>รพ. ระดับ S เตียง &gt; 400</v>
          </cell>
          <cell r="H75">
            <v>509</v>
          </cell>
          <cell r="I75">
            <v>466</v>
          </cell>
          <cell r="J75">
            <v>416092</v>
          </cell>
          <cell r="K75">
            <v>127622</v>
          </cell>
          <cell r="L75">
            <v>0</v>
          </cell>
          <cell r="M75">
            <v>9008</v>
          </cell>
          <cell r="N75">
            <v>118614</v>
          </cell>
          <cell r="O75">
            <v>4</v>
          </cell>
          <cell r="P75">
            <v>5</v>
          </cell>
          <cell r="Q75">
            <v>2</v>
          </cell>
          <cell r="R75">
            <v>3</v>
          </cell>
          <cell r="S75">
            <v>15</v>
          </cell>
          <cell r="T75">
            <v>19</v>
          </cell>
          <cell r="U75">
            <v>2</v>
          </cell>
          <cell r="V75">
            <v>2</v>
          </cell>
          <cell r="W75">
            <v>0</v>
          </cell>
          <cell r="X75">
            <v>0</v>
          </cell>
          <cell r="Y75">
            <v>2</v>
          </cell>
          <cell r="Z75">
            <v>3</v>
          </cell>
          <cell r="AA75">
            <v>3</v>
          </cell>
          <cell r="AB75">
            <v>4</v>
          </cell>
          <cell r="AC75">
            <v>28</v>
          </cell>
          <cell r="AD75">
            <v>36</v>
          </cell>
          <cell r="AF75">
            <v>6</v>
          </cell>
          <cell r="AG75">
            <v>7</v>
          </cell>
          <cell r="AH75">
            <v>10</v>
          </cell>
          <cell r="AI75">
            <v>13</v>
          </cell>
          <cell r="AJ75">
            <v>16</v>
          </cell>
          <cell r="AK75">
            <v>20</v>
          </cell>
          <cell r="AM75">
            <v>2</v>
          </cell>
          <cell r="AN75">
            <v>3</v>
          </cell>
          <cell r="AO75">
            <v>22</v>
          </cell>
          <cell r="AP75">
            <v>27</v>
          </cell>
          <cell r="AQ75">
            <v>2</v>
          </cell>
          <cell r="AR75">
            <v>2</v>
          </cell>
          <cell r="AS75">
            <v>26</v>
          </cell>
          <cell r="AT75">
            <v>32</v>
          </cell>
          <cell r="AV75">
            <v>6</v>
          </cell>
          <cell r="AW75">
            <v>7</v>
          </cell>
          <cell r="AX75">
            <v>3</v>
          </cell>
          <cell r="AY75">
            <v>4</v>
          </cell>
          <cell r="AZ75">
            <v>9</v>
          </cell>
          <cell r="BA75">
            <v>11</v>
          </cell>
          <cell r="BC75">
            <v>6</v>
          </cell>
          <cell r="BD75">
            <v>7</v>
          </cell>
          <cell r="BE75">
            <v>18</v>
          </cell>
          <cell r="BF75">
            <v>23</v>
          </cell>
          <cell r="BG75">
            <v>24</v>
          </cell>
          <cell r="BH75">
            <v>30</v>
          </cell>
          <cell r="BJ75">
            <v>2</v>
          </cell>
          <cell r="BK75">
            <v>3</v>
          </cell>
          <cell r="BL75">
            <v>4</v>
          </cell>
          <cell r="BM75">
            <v>5</v>
          </cell>
          <cell r="BN75">
            <v>6</v>
          </cell>
          <cell r="BO75">
            <v>8</v>
          </cell>
          <cell r="BQ75">
            <v>109</v>
          </cell>
          <cell r="BR75">
            <v>137</v>
          </cell>
          <cell r="BT75">
            <v>1</v>
          </cell>
          <cell r="BU75">
            <v>1</v>
          </cell>
          <cell r="BV75">
            <v>1</v>
          </cell>
          <cell r="BW75">
            <v>1</v>
          </cell>
          <cell r="BX75" t="str">
            <v/>
          </cell>
          <cell r="BY75">
            <v>2</v>
          </cell>
          <cell r="BZ75">
            <v>2</v>
          </cell>
          <cell r="CA75">
            <v>2</v>
          </cell>
          <cell r="CB75">
            <v>2</v>
          </cell>
          <cell r="CC75">
            <v>1</v>
          </cell>
          <cell r="CD75">
            <v>1</v>
          </cell>
          <cell r="CE75">
            <v>2</v>
          </cell>
          <cell r="CF75">
            <v>3</v>
          </cell>
          <cell r="CG75">
            <v>7</v>
          </cell>
          <cell r="CH75">
            <v>8</v>
          </cell>
          <cell r="CJ75">
            <v>12</v>
          </cell>
          <cell r="CK75">
            <v>15</v>
          </cell>
          <cell r="CL75">
            <v>8</v>
          </cell>
          <cell r="CM75">
            <v>10</v>
          </cell>
          <cell r="CN75">
            <v>5</v>
          </cell>
          <cell r="CO75">
            <v>6</v>
          </cell>
          <cell r="CP75">
            <v>0</v>
          </cell>
          <cell r="CQ75">
            <v>0</v>
          </cell>
          <cell r="CR75">
            <v>2</v>
          </cell>
          <cell r="CS75">
            <v>2</v>
          </cell>
          <cell r="CT75">
            <v>2</v>
          </cell>
          <cell r="CU75">
            <v>2</v>
          </cell>
          <cell r="CV75">
            <v>2</v>
          </cell>
          <cell r="CW75">
            <v>2</v>
          </cell>
          <cell r="CX75">
            <v>31</v>
          </cell>
          <cell r="CY75">
            <v>37</v>
          </cell>
          <cell r="DA75">
            <v>2</v>
          </cell>
          <cell r="DB75">
            <v>2</v>
          </cell>
          <cell r="DC75">
            <v>2</v>
          </cell>
          <cell r="DD75">
            <v>2</v>
          </cell>
          <cell r="DE75">
            <v>4</v>
          </cell>
          <cell r="DF75">
            <v>4</v>
          </cell>
          <cell r="DH75">
            <v>1</v>
          </cell>
          <cell r="DI75">
            <v>1</v>
          </cell>
          <cell r="DJ75">
            <v>2</v>
          </cell>
          <cell r="DK75">
            <v>2</v>
          </cell>
          <cell r="DL75">
            <v>3</v>
          </cell>
          <cell r="DM75">
            <v>3</v>
          </cell>
          <cell r="DO75">
            <v>1</v>
          </cell>
          <cell r="DP75">
            <v>1</v>
          </cell>
          <cell r="DQ75">
            <v>2</v>
          </cell>
          <cell r="DR75">
            <v>2</v>
          </cell>
          <cell r="DS75">
            <v>3</v>
          </cell>
          <cell r="DT75">
            <v>3</v>
          </cell>
          <cell r="DV75">
            <v>1</v>
          </cell>
          <cell r="DW75">
            <v>1</v>
          </cell>
          <cell r="DX75">
            <v>1</v>
          </cell>
          <cell r="DY75">
            <v>1</v>
          </cell>
          <cell r="DZ75">
            <v>2</v>
          </cell>
          <cell r="EA75">
            <v>2</v>
          </cell>
          <cell r="EC75">
            <v>43</v>
          </cell>
          <cell r="ED75">
            <v>49</v>
          </cell>
          <cell r="EF75">
            <v>4</v>
          </cell>
          <cell r="EG75">
            <v>5</v>
          </cell>
          <cell r="EH75">
            <v>4</v>
          </cell>
          <cell r="EI75">
            <v>5</v>
          </cell>
          <cell r="EK75">
            <v>2</v>
          </cell>
          <cell r="EL75">
            <v>3</v>
          </cell>
          <cell r="EM75">
            <v>2</v>
          </cell>
          <cell r="EN75">
            <v>2</v>
          </cell>
          <cell r="EO75">
            <v>4</v>
          </cell>
          <cell r="EP75">
            <v>5</v>
          </cell>
          <cell r="ER75">
            <v>1</v>
          </cell>
          <cell r="ES75">
            <v>1</v>
          </cell>
          <cell r="ET75">
            <v>1</v>
          </cell>
          <cell r="EU75">
            <v>1</v>
          </cell>
          <cell r="EV75">
            <v>2</v>
          </cell>
          <cell r="EW75">
            <v>2</v>
          </cell>
          <cell r="EY75">
            <v>0</v>
          </cell>
          <cell r="EZ75">
            <v>0</v>
          </cell>
          <cell r="FA75">
            <v>1</v>
          </cell>
          <cell r="FB75">
            <v>1</v>
          </cell>
          <cell r="FC75">
            <v>1</v>
          </cell>
          <cell r="FD75">
            <v>1</v>
          </cell>
          <cell r="FE75">
            <v>2</v>
          </cell>
          <cell r="FF75">
            <v>2</v>
          </cell>
          <cell r="FH75">
            <v>0</v>
          </cell>
          <cell r="FI75">
            <v>0</v>
          </cell>
          <cell r="FJ75">
            <v>1</v>
          </cell>
          <cell r="FK75">
            <v>1</v>
          </cell>
          <cell r="FL75">
            <v>1</v>
          </cell>
          <cell r="FM75">
            <v>1</v>
          </cell>
          <cell r="FO75">
            <v>0</v>
          </cell>
          <cell r="FP75">
            <v>0</v>
          </cell>
          <cell r="FQ75">
            <v>2</v>
          </cell>
          <cell r="FR75">
            <v>2</v>
          </cell>
          <cell r="FS75">
            <v>2</v>
          </cell>
          <cell r="FT75">
            <v>2</v>
          </cell>
          <cell r="FV75">
            <v>1</v>
          </cell>
          <cell r="FW75">
            <v>1</v>
          </cell>
          <cell r="FX75">
            <v>1</v>
          </cell>
          <cell r="FY75">
            <v>1</v>
          </cell>
          <cell r="FZ75">
            <v>1</v>
          </cell>
          <cell r="GA75">
            <v>1</v>
          </cell>
          <cell r="GB75">
            <v>3</v>
          </cell>
          <cell r="GC75">
            <v>3</v>
          </cell>
          <cell r="GE75">
            <v>14</v>
          </cell>
          <cell r="GF75">
            <v>15</v>
          </cell>
          <cell r="GH75">
            <v>2</v>
          </cell>
          <cell r="GI75">
            <v>2</v>
          </cell>
          <cell r="GJ75">
            <v>2</v>
          </cell>
          <cell r="GK75">
            <v>2</v>
          </cell>
          <cell r="GM75">
            <v>1</v>
          </cell>
          <cell r="GN75">
            <v>1</v>
          </cell>
          <cell r="GO75">
            <v>1</v>
          </cell>
          <cell r="GP75">
            <v>1</v>
          </cell>
          <cell r="GR75">
            <v>1</v>
          </cell>
          <cell r="GS75">
            <v>1</v>
          </cell>
          <cell r="GT75">
            <v>1</v>
          </cell>
          <cell r="GU75">
            <v>1</v>
          </cell>
          <cell r="GW75">
            <v>1</v>
          </cell>
          <cell r="GX75">
            <v>1</v>
          </cell>
          <cell r="GY75">
            <v>1</v>
          </cell>
          <cell r="GZ75">
            <v>1</v>
          </cell>
          <cell r="HB75">
            <v>5</v>
          </cell>
          <cell r="HC75">
            <v>5</v>
          </cell>
          <cell r="HD75">
            <v>74</v>
          </cell>
          <cell r="HE75">
            <v>83</v>
          </cell>
          <cell r="HG75">
            <v>8</v>
          </cell>
          <cell r="HH75">
            <v>10</v>
          </cell>
          <cell r="HI75">
            <v>0</v>
          </cell>
          <cell r="HJ75">
            <v>0</v>
          </cell>
          <cell r="HK75">
            <v>7</v>
          </cell>
          <cell r="HL75">
            <v>8</v>
          </cell>
          <cell r="HM75">
            <v>2</v>
          </cell>
          <cell r="HN75">
            <v>2</v>
          </cell>
          <cell r="HO75">
            <v>17</v>
          </cell>
          <cell r="HP75">
            <v>20</v>
          </cell>
          <cell r="HR75">
            <v>2</v>
          </cell>
          <cell r="HS75">
            <v>3</v>
          </cell>
          <cell r="HT75">
            <v>2</v>
          </cell>
          <cell r="HU75">
            <v>3</v>
          </cell>
          <cell r="HV75">
            <v>4</v>
          </cell>
          <cell r="HW75">
            <v>5</v>
          </cell>
          <cell r="HX75">
            <v>2</v>
          </cell>
          <cell r="HY75">
            <v>3</v>
          </cell>
          <cell r="HZ75">
            <v>10</v>
          </cell>
          <cell r="IA75">
            <v>14</v>
          </cell>
          <cell r="IC75">
            <v>2.4000000000000004</v>
          </cell>
          <cell r="ID75">
            <v>3</v>
          </cell>
          <cell r="IE75">
            <v>0</v>
          </cell>
          <cell r="IF75">
            <v>0</v>
          </cell>
          <cell r="IG75">
            <v>1.6</v>
          </cell>
          <cell r="IH75">
            <v>2</v>
          </cell>
          <cell r="II75">
            <v>4</v>
          </cell>
          <cell r="IJ75">
            <v>5</v>
          </cell>
          <cell r="IL75">
            <v>2.4000000000000004</v>
          </cell>
          <cell r="IM75">
            <v>3</v>
          </cell>
          <cell r="IN75">
            <v>0.8</v>
          </cell>
          <cell r="IO75">
            <v>1</v>
          </cell>
          <cell r="IP75">
            <v>4</v>
          </cell>
          <cell r="IQ75">
            <v>5</v>
          </cell>
          <cell r="IR75">
            <v>0.8</v>
          </cell>
          <cell r="IS75">
            <v>1</v>
          </cell>
          <cell r="IT75">
            <v>0</v>
          </cell>
          <cell r="IU75">
            <v>0</v>
          </cell>
          <cell r="IV75">
            <v>0.8</v>
          </cell>
          <cell r="IW75">
            <v>1</v>
          </cell>
          <cell r="IX75">
            <v>1.6</v>
          </cell>
          <cell r="IY75">
            <v>2</v>
          </cell>
          <cell r="IZ75">
            <v>10.4</v>
          </cell>
          <cell r="JA75">
            <v>13</v>
          </cell>
          <cell r="JC75">
            <v>0.8</v>
          </cell>
          <cell r="JD75">
            <v>1</v>
          </cell>
          <cell r="JE75">
            <v>1.6</v>
          </cell>
          <cell r="JF75">
            <v>2</v>
          </cell>
          <cell r="JG75">
            <v>1.6</v>
          </cell>
          <cell r="JH75">
            <v>2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4</v>
          </cell>
          <cell r="JN75">
            <v>5</v>
          </cell>
          <cell r="JP75">
            <v>45.4</v>
          </cell>
          <cell r="JQ75">
            <v>57</v>
          </cell>
          <cell r="JS75">
            <v>4</v>
          </cell>
          <cell r="JT75">
            <v>5</v>
          </cell>
          <cell r="JU75">
            <v>10</v>
          </cell>
          <cell r="JV75">
            <v>12</v>
          </cell>
          <cell r="JW75">
            <v>14</v>
          </cell>
          <cell r="JX75">
            <v>17</v>
          </cell>
          <cell r="JZ75">
            <v>18</v>
          </cell>
          <cell r="KA75">
            <v>23</v>
          </cell>
          <cell r="KB75">
            <v>0</v>
          </cell>
          <cell r="KC75">
            <v>0</v>
          </cell>
          <cell r="KD75">
            <v>18</v>
          </cell>
          <cell r="KE75">
            <v>23</v>
          </cell>
          <cell r="KF75" t="str">
            <v/>
          </cell>
          <cell r="KG75">
            <v>15</v>
          </cell>
          <cell r="KH75">
            <v>19</v>
          </cell>
          <cell r="KI75">
            <v>0</v>
          </cell>
          <cell r="KJ75">
            <v>0</v>
          </cell>
          <cell r="KK75">
            <v>15</v>
          </cell>
          <cell r="KL75">
            <v>19</v>
          </cell>
          <cell r="KM75" t="str">
            <v/>
          </cell>
          <cell r="KN75">
            <v>6</v>
          </cell>
          <cell r="KO75">
            <v>8</v>
          </cell>
          <cell r="KP75">
            <v>6</v>
          </cell>
          <cell r="KQ75">
            <v>8</v>
          </cell>
          <cell r="KR75" t="str">
            <v/>
          </cell>
          <cell r="KS75">
            <v>8</v>
          </cell>
          <cell r="KT75">
            <v>10</v>
          </cell>
          <cell r="KU75">
            <v>8</v>
          </cell>
          <cell r="KV75">
            <v>10</v>
          </cell>
          <cell r="KW75" t="str">
            <v/>
          </cell>
          <cell r="KX75">
            <v>1</v>
          </cell>
          <cell r="KY75">
            <v>1</v>
          </cell>
          <cell r="KZ75">
            <v>0</v>
          </cell>
          <cell r="LA75">
            <v>0</v>
          </cell>
          <cell r="LB75">
            <v>1</v>
          </cell>
          <cell r="LC75">
            <v>1</v>
          </cell>
          <cell r="LD75" t="str">
            <v/>
          </cell>
          <cell r="LE75">
            <v>3</v>
          </cell>
          <cell r="LF75">
            <v>4</v>
          </cell>
          <cell r="LG75">
            <v>3</v>
          </cell>
          <cell r="LH75">
            <v>4</v>
          </cell>
          <cell r="LI75" t="str">
            <v/>
          </cell>
          <cell r="LJ75">
            <v>4</v>
          </cell>
          <cell r="LK75">
            <v>5</v>
          </cell>
          <cell r="LL75">
            <v>2</v>
          </cell>
          <cell r="LM75">
            <v>2</v>
          </cell>
          <cell r="LN75">
            <v>6</v>
          </cell>
          <cell r="LO75">
            <v>7</v>
          </cell>
          <cell r="LP75" t="str">
            <v/>
          </cell>
          <cell r="LQ75">
            <v>5</v>
          </cell>
          <cell r="LR75">
            <v>6</v>
          </cell>
          <cell r="LS75">
            <v>5</v>
          </cell>
          <cell r="LT75">
            <v>6</v>
          </cell>
          <cell r="LU75" t="str">
            <v/>
          </cell>
          <cell r="LV75">
            <v>2</v>
          </cell>
          <cell r="LW75">
            <v>2</v>
          </cell>
          <cell r="LX75">
            <v>5</v>
          </cell>
          <cell r="LY75">
            <v>6</v>
          </cell>
          <cell r="LZ75">
            <v>7</v>
          </cell>
          <cell r="MA75">
            <v>8</v>
          </cell>
          <cell r="MB75" t="str">
            <v/>
          </cell>
          <cell r="MC75">
            <v>7</v>
          </cell>
          <cell r="MD75">
            <v>9</v>
          </cell>
          <cell r="ME75">
            <v>7</v>
          </cell>
          <cell r="MF75">
            <v>9</v>
          </cell>
          <cell r="MG75" t="str">
            <v/>
          </cell>
          <cell r="MH75">
            <v>6</v>
          </cell>
          <cell r="MI75">
            <v>7</v>
          </cell>
          <cell r="MJ75">
            <v>6</v>
          </cell>
          <cell r="MK75">
            <v>7</v>
          </cell>
          <cell r="MM75">
            <v>3</v>
          </cell>
          <cell r="MN75">
            <v>4</v>
          </cell>
          <cell r="MO75">
            <v>2</v>
          </cell>
          <cell r="MP75">
            <v>3</v>
          </cell>
          <cell r="MQ75">
            <v>5</v>
          </cell>
          <cell r="MR75">
            <v>6</v>
          </cell>
          <cell r="MS75">
            <v>10</v>
          </cell>
          <cell r="MT75">
            <v>13</v>
          </cell>
          <cell r="MU75" t="str">
            <v/>
          </cell>
          <cell r="MV75">
            <v>16</v>
          </cell>
          <cell r="MW75">
            <v>20</v>
          </cell>
          <cell r="MX75">
            <v>2</v>
          </cell>
          <cell r="MY75">
            <v>2</v>
          </cell>
          <cell r="MZ75">
            <v>1</v>
          </cell>
          <cell r="NA75">
            <v>1</v>
          </cell>
          <cell r="NB75">
            <v>19</v>
          </cell>
          <cell r="NC75">
            <v>23</v>
          </cell>
          <cell r="ND75" t="str">
            <v/>
          </cell>
          <cell r="NE75">
            <v>4</v>
          </cell>
          <cell r="NF75">
            <v>5</v>
          </cell>
          <cell r="NG75">
            <v>10</v>
          </cell>
          <cell r="NH75">
            <v>13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14</v>
          </cell>
          <cell r="NN75">
            <v>18</v>
          </cell>
          <cell r="NO75" t="str">
            <v/>
          </cell>
          <cell r="NP75">
            <v>1</v>
          </cell>
          <cell r="NQ75">
            <v>1</v>
          </cell>
          <cell r="NR75">
            <v>32</v>
          </cell>
          <cell r="NS75">
            <v>40</v>
          </cell>
          <cell r="NT75">
            <v>6</v>
          </cell>
          <cell r="NU75">
            <v>7</v>
          </cell>
          <cell r="NV75">
            <v>39</v>
          </cell>
          <cell r="NW75">
            <v>48</v>
          </cell>
          <cell r="NX75" t="str">
            <v/>
          </cell>
          <cell r="NY75">
            <v>2</v>
          </cell>
          <cell r="NZ75">
            <v>3</v>
          </cell>
          <cell r="OA75">
            <v>12</v>
          </cell>
          <cell r="OB75">
            <v>15</v>
          </cell>
          <cell r="OC75">
            <v>3</v>
          </cell>
          <cell r="OD75">
            <v>4</v>
          </cell>
          <cell r="OE75">
            <v>1</v>
          </cell>
          <cell r="OF75">
            <v>1</v>
          </cell>
          <cell r="OG75">
            <v>2</v>
          </cell>
          <cell r="OH75">
            <v>2</v>
          </cell>
          <cell r="OI75">
            <v>20</v>
          </cell>
          <cell r="OJ75">
            <v>25</v>
          </cell>
          <cell r="OK75" t="str">
            <v/>
          </cell>
          <cell r="OL75">
            <v>4</v>
          </cell>
          <cell r="OM75">
            <v>5</v>
          </cell>
          <cell r="ON75">
            <v>4</v>
          </cell>
          <cell r="OO75">
            <v>5</v>
          </cell>
          <cell r="OP75" t="str">
            <v/>
          </cell>
          <cell r="OQ75">
            <v>30</v>
          </cell>
          <cell r="OR75">
            <v>37</v>
          </cell>
          <cell r="OS75">
            <v>27</v>
          </cell>
          <cell r="OT75">
            <v>34</v>
          </cell>
          <cell r="OU75">
            <v>57</v>
          </cell>
          <cell r="OV75">
            <v>71</v>
          </cell>
          <cell r="OW75" t="str">
            <v/>
          </cell>
          <cell r="OX75">
            <v>259</v>
          </cell>
          <cell r="OY75">
            <v>322</v>
          </cell>
          <cell r="PA75">
            <v>32</v>
          </cell>
          <cell r="PB75">
            <v>40</v>
          </cell>
          <cell r="PC75">
            <v>32</v>
          </cell>
          <cell r="PD75">
            <v>40</v>
          </cell>
          <cell r="PE75" t="str">
            <v/>
          </cell>
          <cell r="PF75">
            <v>27</v>
          </cell>
          <cell r="PG75">
            <v>34</v>
          </cell>
          <cell r="PH75">
            <v>27</v>
          </cell>
          <cell r="PI75">
            <v>34</v>
          </cell>
          <cell r="PK75">
            <v>80</v>
          </cell>
          <cell r="PL75">
            <v>100</v>
          </cell>
          <cell r="PM75">
            <v>80</v>
          </cell>
          <cell r="PN75">
            <v>100</v>
          </cell>
          <cell r="PP75">
            <v>15</v>
          </cell>
          <cell r="PQ75">
            <v>19</v>
          </cell>
          <cell r="PR75">
            <v>15</v>
          </cell>
          <cell r="PS75">
            <v>19</v>
          </cell>
          <cell r="PU75">
            <v>32</v>
          </cell>
          <cell r="PV75">
            <v>40</v>
          </cell>
          <cell r="PW75">
            <v>32</v>
          </cell>
          <cell r="PX75">
            <v>40</v>
          </cell>
          <cell r="PZ75">
            <v>22</v>
          </cell>
          <cell r="QA75">
            <v>27</v>
          </cell>
          <cell r="QB75">
            <v>22</v>
          </cell>
          <cell r="QC75">
            <v>27</v>
          </cell>
          <cell r="QE75">
            <v>105</v>
          </cell>
          <cell r="QF75">
            <v>131</v>
          </cell>
          <cell r="QG75">
            <v>105</v>
          </cell>
          <cell r="QH75">
            <v>131</v>
          </cell>
          <cell r="QJ75">
            <v>72</v>
          </cell>
          <cell r="QK75">
            <v>90</v>
          </cell>
          <cell r="QL75">
            <v>72</v>
          </cell>
          <cell r="QM75">
            <v>90</v>
          </cell>
          <cell r="QO75">
            <v>36</v>
          </cell>
          <cell r="QP75">
            <v>45</v>
          </cell>
          <cell r="QQ75">
            <v>36</v>
          </cell>
          <cell r="QR75">
            <v>45</v>
          </cell>
          <cell r="QT75">
            <v>7</v>
          </cell>
          <cell r="QU75">
            <v>9</v>
          </cell>
          <cell r="QV75">
            <v>7</v>
          </cell>
          <cell r="QW75">
            <v>9</v>
          </cell>
          <cell r="QY75">
            <v>34</v>
          </cell>
          <cell r="QZ75">
            <v>43</v>
          </cell>
          <cell r="RA75">
            <v>34</v>
          </cell>
          <cell r="RB75">
            <v>43</v>
          </cell>
          <cell r="RD75">
            <v>35</v>
          </cell>
          <cell r="RE75">
            <v>44</v>
          </cell>
          <cell r="RF75">
            <v>35</v>
          </cell>
          <cell r="RG75">
            <v>44</v>
          </cell>
          <cell r="RI75">
            <v>16</v>
          </cell>
          <cell r="RJ75">
            <v>20</v>
          </cell>
          <cell r="RK75">
            <v>16</v>
          </cell>
          <cell r="RL75">
            <v>20</v>
          </cell>
          <cell r="RN75">
            <v>3</v>
          </cell>
          <cell r="RO75">
            <v>4</v>
          </cell>
          <cell r="RP75">
            <v>3</v>
          </cell>
          <cell r="RQ75">
            <v>4</v>
          </cell>
          <cell r="RS75">
            <v>16</v>
          </cell>
          <cell r="RT75">
            <v>20</v>
          </cell>
          <cell r="RU75">
            <v>16</v>
          </cell>
          <cell r="RV75">
            <v>20</v>
          </cell>
          <cell r="RX75">
            <v>8</v>
          </cell>
          <cell r="RY75">
            <v>10</v>
          </cell>
          <cell r="RZ75">
            <v>8</v>
          </cell>
          <cell r="SA75">
            <v>10</v>
          </cell>
          <cell r="SC75">
            <v>540</v>
          </cell>
          <cell r="SD75">
            <v>676</v>
          </cell>
          <cell r="SF75">
            <v>1027.4000000000001</v>
          </cell>
          <cell r="SG75">
            <v>1275</v>
          </cell>
          <cell r="SI75">
            <v>102</v>
          </cell>
          <cell r="SJ75">
            <v>128</v>
          </cell>
          <cell r="SL75">
            <v>16</v>
          </cell>
          <cell r="SM75">
            <v>20</v>
          </cell>
          <cell r="SO75">
            <v>4</v>
          </cell>
          <cell r="SP75">
            <v>4</v>
          </cell>
          <cell r="SR75">
            <v>1</v>
          </cell>
          <cell r="SS75">
            <v>1</v>
          </cell>
          <cell r="SU75">
            <v>33</v>
          </cell>
          <cell r="SV75">
            <v>40</v>
          </cell>
          <cell r="SX75">
            <v>27</v>
          </cell>
          <cell r="SY75">
            <v>34</v>
          </cell>
          <cell r="TA75">
            <v>565.79999999999995</v>
          </cell>
          <cell r="TB75">
            <v>705</v>
          </cell>
          <cell r="TD75">
            <v>22</v>
          </cell>
          <cell r="TE75">
            <v>24</v>
          </cell>
          <cell r="TG75">
            <v>4</v>
          </cell>
          <cell r="TH75">
            <v>5</v>
          </cell>
          <cell r="TJ75">
            <v>32</v>
          </cell>
          <cell r="TK75">
            <v>40</v>
          </cell>
          <cell r="TM75">
            <v>6</v>
          </cell>
          <cell r="TN75">
            <v>7</v>
          </cell>
          <cell r="TP75">
            <v>5</v>
          </cell>
          <cell r="TQ75">
            <v>6</v>
          </cell>
          <cell r="TS75">
            <v>14</v>
          </cell>
          <cell r="TT75">
            <v>17</v>
          </cell>
          <cell r="TV75">
            <v>3</v>
          </cell>
          <cell r="TW75">
            <v>4</v>
          </cell>
          <cell r="TY75">
            <v>1</v>
          </cell>
          <cell r="TZ75">
            <v>1</v>
          </cell>
          <cell r="UB75">
            <v>2</v>
          </cell>
          <cell r="UC75">
            <v>2</v>
          </cell>
          <cell r="UE75">
            <v>10</v>
          </cell>
          <cell r="UF75">
            <v>13</v>
          </cell>
          <cell r="UH75">
            <v>0</v>
          </cell>
          <cell r="UI75">
            <v>0</v>
          </cell>
          <cell r="UK75">
            <v>0</v>
          </cell>
          <cell r="UL75">
            <v>0</v>
          </cell>
          <cell r="UN75">
            <v>0</v>
          </cell>
          <cell r="UO75">
            <v>0</v>
          </cell>
          <cell r="UQ75">
            <v>5</v>
          </cell>
          <cell r="UR75">
            <v>6</v>
          </cell>
          <cell r="UT75">
            <v>2</v>
          </cell>
          <cell r="UU75">
            <v>2</v>
          </cell>
          <cell r="UW75">
            <v>0.8</v>
          </cell>
          <cell r="UX75">
            <v>1</v>
          </cell>
          <cell r="UZ75">
            <v>4</v>
          </cell>
          <cell r="VA75">
            <v>5</v>
          </cell>
          <cell r="VC75">
            <v>8.6</v>
          </cell>
          <cell r="VD75">
            <v>10</v>
          </cell>
          <cell r="VF75">
            <v>10</v>
          </cell>
          <cell r="VG75">
            <v>12</v>
          </cell>
          <cell r="VI75">
            <v>5</v>
          </cell>
          <cell r="VJ75">
            <v>6</v>
          </cell>
          <cell r="VL75">
            <v>4</v>
          </cell>
          <cell r="VM75">
            <v>5</v>
          </cell>
          <cell r="VO75">
            <v>887.19999999999993</v>
          </cell>
          <cell r="VP75">
            <v>1098</v>
          </cell>
          <cell r="VR75">
            <v>30</v>
          </cell>
          <cell r="VS75">
            <v>38</v>
          </cell>
          <cell r="VU75">
            <v>9</v>
          </cell>
          <cell r="VV75">
            <v>11</v>
          </cell>
          <cell r="VX75">
            <v>30</v>
          </cell>
          <cell r="VY75">
            <v>38</v>
          </cell>
          <cell r="WA75">
            <v>16</v>
          </cell>
          <cell r="WB75">
            <v>20</v>
          </cell>
          <cell r="WD75">
            <v>26</v>
          </cell>
          <cell r="WE75">
            <v>32</v>
          </cell>
          <cell r="WG75">
            <v>3.2</v>
          </cell>
          <cell r="WH75">
            <v>4</v>
          </cell>
          <cell r="WJ75">
            <v>3.2</v>
          </cell>
          <cell r="WK75">
            <v>4</v>
          </cell>
          <cell r="WM75">
            <v>2.4000000000000004</v>
          </cell>
          <cell r="WN75">
            <v>3</v>
          </cell>
          <cell r="WP75">
            <v>2.4000000000000004</v>
          </cell>
          <cell r="WQ75">
            <v>3</v>
          </cell>
          <cell r="WS75">
            <v>8</v>
          </cell>
          <cell r="WT75">
            <v>10</v>
          </cell>
          <cell r="WV75">
            <v>10</v>
          </cell>
          <cell r="WW75">
            <v>14</v>
          </cell>
          <cell r="WY75">
            <v>140.19999999999999</v>
          </cell>
          <cell r="WZ75">
            <v>177</v>
          </cell>
          <cell r="XB75">
            <v>1027.3999999999999</v>
          </cell>
          <cell r="XC75">
            <v>1275</v>
          </cell>
          <cell r="XE75">
            <v>0</v>
          </cell>
          <cell r="XF75">
            <v>0</v>
          </cell>
          <cell r="XG75">
            <v>19</v>
          </cell>
          <cell r="XH75">
            <v>23</v>
          </cell>
          <cell r="XI75">
            <v>0</v>
          </cell>
          <cell r="XJ75">
            <v>0</v>
          </cell>
          <cell r="XK75">
            <v>8</v>
          </cell>
          <cell r="XL75">
            <v>10</v>
          </cell>
          <cell r="XM75">
            <v>22</v>
          </cell>
          <cell r="XN75">
            <v>28</v>
          </cell>
          <cell r="XO75">
            <v>24</v>
          </cell>
          <cell r="XP75">
            <v>29</v>
          </cell>
          <cell r="XQ75">
            <v>0</v>
          </cell>
          <cell r="XR75">
            <v>0</v>
          </cell>
          <cell r="XT75">
            <v>88</v>
          </cell>
          <cell r="XU75">
            <v>110</v>
          </cell>
        </row>
        <row r="76">
          <cell r="B76" t="str">
            <v>รพท.ทุ่งสง</v>
          </cell>
          <cell r="C76">
            <v>11</v>
          </cell>
          <cell r="D76" t="str">
            <v>นครศรีธรรมราช</v>
          </cell>
          <cell r="E76">
            <v>11330</v>
          </cell>
          <cell r="F76" t="str">
            <v>M1</v>
          </cell>
          <cell r="G76" t="str">
            <v>รพ.ระดับ M1 เตียง &lt; 200</v>
          </cell>
          <cell r="H76">
            <v>150</v>
          </cell>
          <cell r="I76">
            <v>222</v>
          </cell>
          <cell r="J76">
            <v>316695</v>
          </cell>
          <cell r="K76">
            <v>159150</v>
          </cell>
          <cell r="L76">
            <v>36081</v>
          </cell>
          <cell r="M76">
            <v>0</v>
          </cell>
          <cell r="N76">
            <v>123069</v>
          </cell>
          <cell r="O76">
            <v>2</v>
          </cell>
          <cell r="P76">
            <v>3</v>
          </cell>
          <cell r="Q76">
            <v>1</v>
          </cell>
          <cell r="R76">
            <v>1</v>
          </cell>
          <cell r="S76">
            <v>10</v>
          </cell>
          <cell r="T76">
            <v>13</v>
          </cell>
          <cell r="U76">
            <v>2</v>
          </cell>
          <cell r="V76">
            <v>2</v>
          </cell>
          <cell r="W76">
            <v>1</v>
          </cell>
          <cell r="X76">
            <v>1</v>
          </cell>
          <cell r="Y76">
            <v>2</v>
          </cell>
          <cell r="Z76">
            <v>2</v>
          </cell>
          <cell r="AA76">
            <v>2</v>
          </cell>
          <cell r="AB76">
            <v>3</v>
          </cell>
          <cell r="AC76">
            <v>20</v>
          </cell>
          <cell r="AD76">
            <v>25</v>
          </cell>
          <cell r="AF76">
            <v>3</v>
          </cell>
          <cell r="AG76">
            <v>4</v>
          </cell>
          <cell r="AH76">
            <v>8</v>
          </cell>
          <cell r="AI76">
            <v>10</v>
          </cell>
          <cell r="AJ76">
            <v>11</v>
          </cell>
          <cell r="AK76">
            <v>14</v>
          </cell>
          <cell r="AM76">
            <v>2</v>
          </cell>
          <cell r="AN76">
            <v>2</v>
          </cell>
          <cell r="AO76">
            <v>14</v>
          </cell>
          <cell r="AP76">
            <v>18</v>
          </cell>
          <cell r="AQ76">
            <v>1</v>
          </cell>
          <cell r="AR76">
            <v>1</v>
          </cell>
          <cell r="AS76">
            <v>17</v>
          </cell>
          <cell r="AT76">
            <v>21</v>
          </cell>
          <cell r="AV76">
            <v>3</v>
          </cell>
          <cell r="AW76">
            <v>4</v>
          </cell>
          <cell r="AX76">
            <v>2</v>
          </cell>
          <cell r="AY76">
            <v>2</v>
          </cell>
          <cell r="AZ76">
            <v>5</v>
          </cell>
          <cell r="BA76">
            <v>6</v>
          </cell>
          <cell r="BC76">
            <v>2</v>
          </cell>
          <cell r="BD76">
            <v>3</v>
          </cell>
          <cell r="BE76">
            <v>7</v>
          </cell>
          <cell r="BF76">
            <v>9</v>
          </cell>
          <cell r="BG76">
            <v>9</v>
          </cell>
          <cell r="BH76">
            <v>12</v>
          </cell>
          <cell r="BJ76">
            <v>2</v>
          </cell>
          <cell r="BK76">
            <v>3</v>
          </cell>
          <cell r="BL76">
            <v>4</v>
          </cell>
          <cell r="BM76">
            <v>5</v>
          </cell>
          <cell r="BN76">
            <v>6</v>
          </cell>
          <cell r="BO76">
            <v>8</v>
          </cell>
          <cell r="BQ76">
            <v>68</v>
          </cell>
          <cell r="BR76">
            <v>86</v>
          </cell>
          <cell r="BT76">
            <v>12</v>
          </cell>
          <cell r="BU76">
            <v>15</v>
          </cell>
          <cell r="BV76">
            <v>12</v>
          </cell>
          <cell r="BW76">
            <v>15</v>
          </cell>
          <cell r="BX76" t="str">
            <v/>
          </cell>
          <cell r="BY76">
            <v>1</v>
          </cell>
          <cell r="BZ76">
            <v>1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</v>
          </cell>
          <cell r="CF76">
            <v>3</v>
          </cell>
          <cell r="CG76">
            <v>3</v>
          </cell>
          <cell r="CH76">
            <v>4</v>
          </cell>
          <cell r="CJ76">
            <v>13</v>
          </cell>
          <cell r="CK76">
            <v>16</v>
          </cell>
          <cell r="CL76">
            <v>2</v>
          </cell>
          <cell r="CM76">
            <v>2</v>
          </cell>
          <cell r="CN76">
            <v>4</v>
          </cell>
          <cell r="CO76">
            <v>5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19</v>
          </cell>
          <cell r="CY76">
            <v>23</v>
          </cell>
          <cell r="DA76">
            <v>1</v>
          </cell>
          <cell r="DB76">
            <v>1</v>
          </cell>
          <cell r="DC76">
            <v>2</v>
          </cell>
          <cell r="DD76">
            <v>2</v>
          </cell>
          <cell r="DE76">
            <v>3</v>
          </cell>
          <cell r="DF76">
            <v>3</v>
          </cell>
          <cell r="DH76">
            <v>0</v>
          </cell>
          <cell r="DI76">
            <v>0</v>
          </cell>
          <cell r="DJ76">
            <v>2</v>
          </cell>
          <cell r="DK76">
            <v>2</v>
          </cell>
          <cell r="DL76">
            <v>2</v>
          </cell>
          <cell r="DM76">
            <v>2</v>
          </cell>
          <cell r="DO76">
            <v>1</v>
          </cell>
          <cell r="DP76">
            <v>1</v>
          </cell>
          <cell r="DQ76">
            <v>1</v>
          </cell>
          <cell r="DR76">
            <v>1</v>
          </cell>
          <cell r="DS76">
            <v>2</v>
          </cell>
          <cell r="DT76">
            <v>2</v>
          </cell>
          <cell r="DV76">
            <v>0</v>
          </cell>
          <cell r="DW76">
            <v>0</v>
          </cell>
          <cell r="DX76">
            <v>2</v>
          </cell>
          <cell r="DY76">
            <v>2</v>
          </cell>
          <cell r="DZ76">
            <v>2</v>
          </cell>
          <cell r="EA76">
            <v>2</v>
          </cell>
          <cell r="EC76">
            <v>28</v>
          </cell>
          <cell r="ED76">
            <v>32</v>
          </cell>
          <cell r="EF76">
            <v>2.4000000000000004</v>
          </cell>
          <cell r="EG76">
            <v>3</v>
          </cell>
          <cell r="EH76">
            <v>2.4000000000000004</v>
          </cell>
          <cell r="EI76">
            <v>3</v>
          </cell>
          <cell r="EK76">
            <v>1</v>
          </cell>
          <cell r="EL76">
            <v>1</v>
          </cell>
          <cell r="EM76">
            <v>1</v>
          </cell>
          <cell r="EN76">
            <v>1</v>
          </cell>
          <cell r="EO76">
            <v>2</v>
          </cell>
          <cell r="EP76">
            <v>2</v>
          </cell>
          <cell r="ER76">
            <v>1</v>
          </cell>
          <cell r="ES76">
            <v>1</v>
          </cell>
          <cell r="ET76">
            <v>1</v>
          </cell>
          <cell r="EU76">
            <v>1</v>
          </cell>
          <cell r="EV76">
            <v>2</v>
          </cell>
          <cell r="EW76">
            <v>2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2</v>
          </cell>
          <cell r="FD76">
            <v>2</v>
          </cell>
          <cell r="FE76">
            <v>2</v>
          </cell>
          <cell r="FF76">
            <v>2</v>
          </cell>
          <cell r="FH76">
            <v>0</v>
          </cell>
          <cell r="FI76">
            <v>0</v>
          </cell>
          <cell r="FJ76">
            <v>2</v>
          </cell>
          <cell r="FK76">
            <v>2</v>
          </cell>
          <cell r="FL76">
            <v>2</v>
          </cell>
          <cell r="FM76">
            <v>2</v>
          </cell>
          <cell r="FO76">
            <v>0</v>
          </cell>
          <cell r="FP76">
            <v>0</v>
          </cell>
          <cell r="FQ76">
            <v>2</v>
          </cell>
          <cell r="FR76">
            <v>2</v>
          </cell>
          <cell r="FS76">
            <v>2</v>
          </cell>
          <cell r="FT76">
            <v>2</v>
          </cell>
          <cell r="FV76">
            <v>0</v>
          </cell>
          <cell r="FW76">
            <v>0</v>
          </cell>
          <cell r="FX76">
            <v>1</v>
          </cell>
          <cell r="FY76">
            <v>1</v>
          </cell>
          <cell r="FZ76">
            <v>1</v>
          </cell>
          <cell r="GA76">
            <v>1</v>
          </cell>
          <cell r="GB76">
            <v>2</v>
          </cell>
          <cell r="GC76">
            <v>2</v>
          </cell>
          <cell r="GE76">
            <v>12</v>
          </cell>
          <cell r="GF76">
            <v>12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B76">
            <v>0</v>
          </cell>
          <cell r="HC76">
            <v>0</v>
          </cell>
          <cell r="HD76">
            <v>57.4</v>
          </cell>
          <cell r="HE76">
            <v>66</v>
          </cell>
          <cell r="HG76">
            <v>6</v>
          </cell>
          <cell r="HH76">
            <v>7</v>
          </cell>
          <cell r="HI76">
            <v>0</v>
          </cell>
          <cell r="HJ76">
            <v>0</v>
          </cell>
          <cell r="HK76">
            <v>8</v>
          </cell>
          <cell r="HL76">
            <v>10</v>
          </cell>
          <cell r="HM76">
            <v>1</v>
          </cell>
          <cell r="HN76">
            <v>1</v>
          </cell>
          <cell r="HO76">
            <v>15</v>
          </cell>
          <cell r="HP76">
            <v>18</v>
          </cell>
          <cell r="HR76">
            <v>2</v>
          </cell>
          <cell r="HS76">
            <v>2</v>
          </cell>
          <cell r="HT76">
            <v>2</v>
          </cell>
          <cell r="HU76">
            <v>2</v>
          </cell>
          <cell r="HV76">
            <v>4</v>
          </cell>
          <cell r="HW76">
            <v>5</v>
          </cell>
          <cell r="HX76">
            <v>2</v>
          </cell>
          <cell r="HY76">
            <v>2</v>
          </cell>
          <cell r="HZ76">
            <v>10</v>
          </cell>
          <cell r="IA76">
            <v>11</v>
          </cell>
          <cell r="IC76">
            <v>2</v>
          </cell>
          <cell r="ID76">
            <v>2</v>
          </cell>
          <cell r="IE76">
            <v>1</v>
          </cell>
          <cell r="IF76">
            <v>1</v>
          </cell>
          <cell r="IG76">
            <v>0</v>
          </cell>
          <cell r="IH76">
            <v>0</v>
          </cell>
          <cell r="II76">
            <v>3</v>
          </cell>
          <cell r="IJ76">
            <v>3</v>
          </cell>
          <cell r="IL76">
            <v>2</v>
          </cell>
          <cell r="IM76">
            <v>2</v>
          </cell>
          <cell r="IN76">
            <v>0</v>
          </cell>
          <cell r="IO76">
            <v>0</v>
          </cell>
          <cell r="IP76">
            <v>2</v>
          </cell>
          <cell r="IQ76">
            <v>2</v>
          </cell>
          <cell r="IR76">
            <v>1</v>
          </cell>
          <cell r="IS76">
            <v>1</v>
          </cell>
          <cell r="IT76">
            <v>0</v>
          </cell>
          <cell r="IU76">
            <v>0</v>
          </cell>
          <cell r="IV76">
            <v>1</v>
          </cell>
          <cell r="IW76">
            <v>1</v>
          </cell>
          <cell r="IX76">
            <v>1</v>
          </cell>
          <cell r="IY76">
            <v>1</v>
          </cell>
          <cell r="IZ76">
            <v>7</v>
          </cell>
          <cell r="JA76">
            <v>7</v>
          </cell>
          <cell r="JC76">
            <v>1</v>
          </cell>
          <cell r="JD76">
            <v>1</v>
          </cell>
          <cell r="JE76">
            <v>2</v>
          </cell>
          <cell r="JF76">
            <v>2</v>
          </cell>
          <cell r="JG76">
            <v>1</v>
          </cell>
          <cell r="JH76">
            <v>1</v>
          </cell>
          <cell r="JI76">
            <v>1</v>
          </cell>
          <cell r="JJ76">
            <v>1</v>
          </cell>
          <cell r="JK76">
            <v>1</v>
          </cell>
          <cell r="JL76">
            <v>1</v>
          </cell>
          <cell r="JM76">
            <v>5</v>
          </cell>
          <cell r="JN76">
            <v>5</v>
          </cell>
          <cell r="JP76">
            <v>40</v>
          </cell>
          <cell r="JQ76">
            <v>44</v>
          </cell>
          <cell r="JS76">
            <v>2</v>
          </cell>
          <cell r="JT76">
            <v>2</v>
          </cell>
          <cell r="JU76">
            <v>10</v>
          </cell>
          <cell r="JV76">
            <v>12</v>
          </cell>
          <cell r="JW76">
            <v>12</v>
          </cell>
          <cell r="JX76">
            <v>14</v>
          </cell>
          <cell r="JZ76">
            <v>5</v>
          </cell>
          <cell r="KA76">
            <v>6</v>
          </cell>
          <cell r="KB76">
            <v>0</v>
          </cell>
          <cell r="KC76">
            <v>0</v>
          </cell>
          <cell r="KD76">
            <v>5</v>
          </cell>
          <cell r="KE76">
            <v>6</v>
          </cell>
          <cell r="KF76" t="str">
            <v/>
          </cell>
          <cell r="KG76">
            <v>4</v>
          </cell>
          <cell r="KH76">
            <v>5</v>
          </cell>
          <cell r="KI76">
            <v>0</v>
          </cell>
          <cell r="KJ76">
            <v>0</v>
          </cell>
          <cell r="KK76">
            <v>4</v>
          </cell>
          <cell r="KL76">
            <v>5</v>
          </cell>
          <cell r="KM76" t="str">
            <v/>
          </cell>
          <cell r="KN76">
            <v>4</v>
          </cell>
          <cell r="KO76">
            <v>5</v>
          </cell>
          <cell r="KP76">
            <v>4</v>
          </cell>
          <cell r="KQ76">
            <v>5</v>
          </cell>
          <cell r="KR76" t="str">
            <v/>
          </cell>
          <cell r="KS76">
            <v>4</v>
          </cell>
          <cell r="KT76">
            <v>5</v>
          </cell>
          <cell r="KU76">
            <v>4</v>
          </cell>
          <cell r="KV76">
            <v>5</v>
          </cell>
          <cell r="KW76" t="str">
            <v/>
          </cell>
          <cell r="KX76">
            <v>1</v>
          </cell>
          <cell r="KY76">
            <v>1</v>
          </cell>
          <cell r="KZ76">
            <v>0</v>
          </cell>
          <cell r="LA76">
            <v>0</v>
          </cell>
          <cell r="LB76">
            <v>1</v>
          </cell>
          <cell r="LC76">
            <v>1</v>
          </cell>
          <cell r="LD76" t="str">
            <v/>
          </cell>
          <cell r="LE76">
            <v>2</v>
          </cell>
          <cell r="LF76">
            <v>3</v>
          </cell>
          <cell r="LG76">
            <v>2</v>
          </cell>
          <cell r="LH76">
            <v>3</v>
          </cell>
          <cell r="LI76" t="str">
            <v/>
          </cell>
          <cell r="LJ76">
            <v>2</v>
          </cell>
          <cell r="LK76">
            <v>2</v>
          </cell>
          <cell r="LL76">
            <v>0</v>
          </cell>
          <cell r="LM76">
            <v>0</v>
          </cell>
          <cell r="LN76">
            <v>2</v>
          </cell>
          <cell r="LO76">
            <v>2</v>
          </cell>
          <cell r="LP76" t="str">
            <v/>
          </cell>
          <cell r="LQ76">
            <v>2</v>
          </cell>
          <cell r="LR76">
            <v>3</v>
          </cell>
          <cell r="LS76">
            <v>2</v>
          </cell>
          <cell r="LT76">
            <v>3</v>
          </cell>
          <cell r="LU76" t="str">
            <v/>
          </cell>
          <cell r="LV76">
            <v>1</v>
          </cell>
          <cell r="LW76">
            <v>1</v>
          </cell>
          <cell r="LX76">
            <v>2</v>
          </cell>
          <cell r="LY76">
            <v>2</v>
          </cell>
          <cell r="LZ76">
            <v>3</v>
          </cell>
          <cell r="MA76">
            <v>3</v>
          </cell>
          <cell r="MB76" t="str">
            <v/>
          </cell>
          <cell r="MC76">
            <v>2</v>
          </cell>
          <cell r="MD76">
            <v>3</v>
          </cell>
          <cell r="ME76">
            <v>2</v>
          </cell>
          <cell r="MF76">
            <v>3</v>
          </cell>
          <cell r="MG76" t="str">
            <v/>
          </cell>
          <cell r="MH76">
            <v>2</v>
          </cell>
          <cell r="MI76">
            <v>3</v>
          </cell>
          <cell r="MJ76">
            <v>2</v>
          </cell>
          <cell r="MK76">
            <v>3</v>
          </cell>
          <cell r="MM76">
            <v>2</v>
          </cell>
          <cell r="MN76">
            <v>2</v>
          </cell>
          <cell r="MO76">
            <v>2</v>
          </cell>
          <cell r="MP76">
            <v>2</v>
          </cell>
          <cell r="MQ76">
            <v>3</v>
          </cell>
          <cell r="MR76">
            <v>4</v>
          </cell>
          <cell r="MS76">
            <v>7</v>
          </cell>
          <cell r="MT76">
            <v>8</v>
          </cell>
          <cell r="MU76" t="str">
            <v/>
          </cell>
          <cell r="MV76">
            <v>12</v>
          </cell>
          <cell r="MW76">
            <v>15</v>
          </cell>
          <cell r="MX76">
            <v>3</v>
          </cell>
          <cell r="MY76">
            <v>4</v>
          </cell>
          <cell r="MZ76">
            <v>1</v>
          </cell>
          <cell r="NA76">
            <v>1</v>
          </cell>
          <cell r="NB76">
            <v>16</v>
          </cell>
          <cell r="NC76">
            <v>20</v>
          </cell>
          <cell r="ND76" t="str">
            <v/>
          </cell>
          <cell r="NE76">
            <v>3</v>
          </cell>
          <cell r="NF76">
            <v>4</v>
          </cell>
          <cell r="NG76">
            <v>5</v>
          </cell>
          <cell r="NH76">
            <v>6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8</v>
          </cell>
          <cell r="NN76">
            <v>10</v>
          </cell>
          <cell r="NO76" t="str">
            <v/>
          </cell>
          <cell r="NP76">
            <v>0</v>
          </cell>
          <cell r="NQ76">
            <v>0</v>
          </cell>
          <cell r="NR76">
            <v>18</v>
          </cell>
          <cell r="NS76">
            <v>22</v>
          </cell>
          <cell r="NT76">
            <v>1</v>
          </cell>
          <cell r="NU76">
            <v>1</v>
          </cell>
          <cell r="NV76">
            <v>19</v>
          </cell>
          <cell r="NW76">
            <v>23</v>
          </cell>
          <cell r="NX76" t="str">
            <v/>
          </cell>
          <cell r="NY76">
            <v>1</v>
          </cell>
          <cell r="NZ76">
            <v>1</v>
          </cell>
          <cell r="OA76">
            <v>8</v>
          </cell>
          <cell r="OB76">
            <v>10</v>
          </cell>
          <cell r="OC76">
            <v>2</v>
          </cell>
          <cell r="OD76">
            <v>3</v>
          </cell>
          <cell r="OE76">
            <v>0</v>
          </cell>
          <cell r="OF76">
            <v>0</v>
          </cell>
          <cell r="OG76">
            <v>1</v>
          </cell>
          <cell r="OH76">
            <v>1</v>
          </cell>
          <cell r="OI76">
            <v>12</v>
          </cell>
          <cell r="OJ76">
            <v>15</v>
          </cell>
          <cell r="OK76" t="str">
            <v/>
          </cell>
          <cell r="OL76">
            <v>2</v>
          </cell>
          <cell r="OM76">
            <v>3</v>
          </cell>
          <cell r="ON76">
            <v>2</v>
          </cell>
          <cell r="OO76">
            <v>3</v>
          </cell>
          <cell r="OP76" t="str">
            <v/>
          </cell>
          <cell r="OQ76">
            <v>18</v>
          </cell>
          <cell r="OR76">
            <v>22</v>
          </cell>
          <cell r="OS76">
            <v>10</v>
          </cell>
          <cell r="OT76">
            <v>13</v>
          </cell>
          <cell r="OU76">
            <v>28</v>
          </cell>
          <cell r="OV76">
            <v>35</v>
          </cell>
          <cell r="OW76" t="str">
            <v/>
          </cell>
          <cell r="OX76">
            <v>135</v>
          </cell>
          <cell r="OY76">
            <v>167</v>
          </cell>
          <cell r="PA76">
            <v>17</v>
          </cell>
          <cell r="PB76">
            <v>21</v>
          </cell>
          <cell r="PC76">
            <v>17</v>
          </cell>
          <cell r="PD76">
            <v>21</v>
          </cell>
          <cell r="PE76" t="str">
            <v/>
          </cell>
          <cell r="PF76">
            <v>18</v>
          </cell>
          <cell r="PG76">
            <v>22</v>
          </cell>
          <cell r="PH76">
            <v>18</v>
          </cell>
          <cell r="PI76">
            <v>22</v>
          </cell>
          <cell r="PK76">
            <v>13</v>
          </cell>
          <cell r="PL76">
            <v>16</v>
          </cell>
          <cell r="PM76">
            <v>13</v>
          </cell>
          <cell r="PN76">
            <v>16</v>
          </cell>
          <cell r="PP76">
            <v>10</v>
          </cell>
          <cell r="PQ76">
            <v>12</v>
          </cell>
          <cell r="PR76">
            <v>10</v>
          </cell>
          <cell r="PS76">
            <v>12</v>
          </cell>
          <cell r="PU76">
            <v>12</v>
          </cell>
          <cell r="PV76">
            <v>15</v>
          </cell>
          <cell r="PW76">
            <v>12</v>
          </cell>
          <cell r="PX76">
            <v>15</v>
          </cell>
          <cell r="PZ76">
            <v>7</v>
          </cell>
          <cell r="QA76">
            <v>9</v>
          </cell>
          <cell r="QB76">
            <v>7</v>
          </cell>
          <cell r="QC76">
            <v>9</v>
          </cell>
          <cell r="QE76">
            <v>24</v>
          </cell>
          <cell r="QF76">
            <v>30</v>
          </cell>
          <cell r="QG76">
            <v>24</v>
          </cell>
          <cell r="QH76">
            <v>30</v>
          </cell>
          <cell r="QJ76">
            <v>10</v>
          </cell>
          <cell r="QK76">
            <v>12</v>
          </cell>
          <cell r="QL76">
            <v>10</v>
          </cell>
          <cell r="QM76">
            <v>12</v>
          </cell>
          <cell r="QO76">
            <v>13</v>
          </cell>
          <cell r="QP76">
            <v>16</v>
          </cell>
          <cell r="QQ76">
            <v>13</v>
          </cell>
          <cell r="QR76">
            <v>16</v>
          </cell>
          <cell r="QT76">
            <v>2</v>
          </cell>
          <cell r="QU76">
            <v>3</v>
          </cell>
          <cell r="QV76">
            <v>2</v>
          </cell>
          <cell r="QW76">
            <v>3</v>
          </cell>
          <cell r="QY76">
            <v>13</v>
          </cell>
          <cell r="QZ76">
            <v>16</v>
          </cell>
          <cell r="RA76">
            <v>13</v>
          </cell>
          <cell r="RB76">
            <v>16</v>
          </cell>
          <cell r="RD76">
            <v>6</v>
          </cell>
          <cell r="RE76">
            <v>8</v>
          </cell>
          <cell r="RF76">
            <v>6</v>
          </cell>
          <cell r="RG76">
            <v>8</v>
          </cell>
          <cell r="RI76">
            <v>3</v>
          </cell>
          <cell r="RJ76">
            <v>4</v>
          </cell>
          <cell r="RK76">
            <v>3</v>
          </cell>
          <cell r="RL76">
            <v>4</v>
          </cell>
          <cell r="RN76">
            <v>1</v>
          </cell>
          <cell r="RO76">
            <v>1</v>
          </cell>
          <cell r="RP76">
            <v>1</v>
          </cell>
          <cell r="RQ76">
            <v>1</v>
          </cell>
          <cell r="RS76">
            <v>8</v>
          </cell>
          <cell r="RT76">
            <v>10</v>
          </cell>
          <cell r="RU76">
            <v>8</v>
          </cell>
          <cell r="RV76">
            <v>10</v>
          </cell>
          <cell r="RX76">
            <v>1</v>
          </cell>
          <cell r="RY76">
            <v>1</v>
          </cell>
          <cell r="RZ76">
            <v>1</v>
          </cell>
          <cell r="SA76">
            <v>1</v>
          </cell>
          <cell r="SC76">
            <v>158</v>
          </cell>
          <cell r="SD76">
            <v>196</v>
          </cell>
          <cell r="SF76">
            <v>458.4</v>
          </cell>
          <cell r="SG76">
            <v>559</v>
          </cell>
          <cell r="SI76">
            <v>62</v>
          </cell>
          <cell r="SJ76">
            <v>76</v>
          </cell>
          <cell r="SL76">
            <v>12</v>
          </cell>
          <cell r="SM76">
            <v>15</v>
          </cell>
          <cell r="SO76">
            <v>3</v>
          </cell>
          <cell r="SP76">
            <v>4</v>
          </cell>
          <cell r="SR76">
            <v>1</v>
          </cell>
          <cell r="SS76">
            <v>1</v>
          </cell>
          <cell r="SU76">
            <v>18</v>
          </cell>
          <cell r="SV76">
            <v>22</v>
          </cell>
          <cell r="SX76">
            <v>10</v>
          </cell>
          <cell r="SY76">
            <v>13</v>
          </cell>
          <cell r="TA76">
            <v>168</v>
          </cell>
          <cell r="TB76">
            <v>206</v>
          </cell>
          <cell r="TD76">
            <v>22.4</v>
          </cell>
          <cell r="TE76">
            <v>24</v>
          </cell>
          <cell r="TG76">
            <v>2</v>
          </cell>
          <cell r="TH76">
            <v>3</v>
          </cell>
          <cell r="TJ76">
            <v>18</v>
          </cell>
          <cell r="TK76">
            <v>22</v>
          </cell>
          <cell r="TM76">
            <v>1</v>
          </cell>
          <cell r="TN76">
            <v>1</v>
          </cell>
          <cell r="TP76">
            <v>2</v>
          </cell>
          <cell r="TQ76">
            <v>2</v>
          </cell>
          <cell r="TS76">
            <v>8</v>
          </cell>
          <cell r="TT76">
            <v>10</v>
          </cell>
          <cell r="TV76">
            <v>2</v>
          </cell>
          <cell r="TW76">
            <v>3</v>
          </cell>
          <cell r="TY76">
            <v>0</v>
          </cell>
          <cell r="TZ76">
            <v>0</v>
          </cell>
          <cell r="UB76">
            <v>1</v>
          </cell>
          <cell r="UC76">
            <v>1</v>
          </cell>
          <cell r="UE76">
            <v>5</v>
          </cell>
          <cell r="UF76">
            <v>6</v>
          </cell>
          <cell r="UH76">
            <v>0</v>
          </cell>
          <cell r="UI76">
            <v>0</v>
          </cell>
          <cell r="UK76">
            <v>0</v>
          </cell>
          <cell r="UL76">
            <v>0</v>
          </cell>
          <cell r="UN76">
            <v>0</v>
          </cell>
          <cell r="UO76">
            <v>0</v>
          </cell>
          <cell r="UQ76">
            <v>3</v>
          </cell>
          <cell r="UR76">
            <v>4</v>
          </cell>
          <cell r="UT76">
            <v>0</v>
          </cell>
          <cell r="UU76">
            <v>0</v>
          </cell>
          <cell r="UW76">
            <v>0</v>
          </cell>
          <cell r="UX76">
            <v>0</v>
          </cell>
          <cell r="UZ76">
            <v>2</v>
          </cell>
          <cell r="VA76">
            <v>2</v>
          </cell>
          <cell r="VC76">
            <v>8</v>
          </cell>
          <cell r="VD76">
            <v>10</v>
          </cell>
          <cell r="VF76">
            <v>10</v>
          </cell>
          <cell r="VG76">
            <v>12</v>
          </cell>
          <cell r="VI76">
            <v>2</v>
          </cell>
          <cell r="VJ76">
            <v>3</v>
          </cell>
          <cell r="VL76">
            <v>2</v>
          </cell>
          <cell r="VM76">
            <v>3</v>
          </cell>
          <cell r="VO76">
            <v>362.4</v>
          </cell>
          <cell r="VP76">
            <v>443</v>
          </cell>
          <cell r="VR76">
            <v>20</v>
          </cell>
          <cell r="VS76">
            <v>25</v>
          </cell>
          <cell r="VU76">
            <v>5</v>
          </cell>
          <cell r="VV76">
            <v>6</v>
          </cell>
          <cell r="VX76">
            <v>15</v>
          </cell>
          <cell r="VY76">
            <v>20</v>
          </cell>
          <cell r="WA76">
            <v>11</v>
          </cell>
          <cell r="WB76">
            <v>14</v>
          </cell>
          <cell r="WD76">
            <v>18</v>
          </cell>
          <cell r="WE76">
            <v>22</v>
          </cell>
          <cell r="WG76">
            <v>3</v>
          </cell>
          <cell r="WH76">
            <v>3</v>
          </cell>
          <cell r="WJ76">
            <v>3</v>
          </cell>
          <cell r="WK76">
            <v>3</v>
          </cell>
          <cell r="WM76">
            <v>2</v>
          </cell>
          <cell r="WN76">
            <v>2</v>
          </cell>
          <cell r="WP76">
            <v>3</v>
          </cell>
          <cell r="WQ76">
            <v>3</v>
          </cell>
          <cell r="WS76">
            <v>6</v>
          </cell>
          <cell r="WT76">
            <v>7</v>
          </cell>
          <cell r="WV76">
            <v>10</v>
          </cell>
          <cell r="WW76">
            <v>11</v>
          </cell>
          <cell r="WY76">
            <v>96</v>
          </cell>
          <cell r="WZ76">
            <v>116</v>
          </cell>
          <cell r="XB76">
            <v>458.4</v>
          </cell>
          <cell r="XC76">
            <v>559</v>
          </cell>
          <cell r="XE76">
            <v>0</v>
          </cell>
          <cell r="XF76">
            <v>0</v>
          </cell>
          <cell r="XG76">
            <v>12</v>
          </cell>
          <cell r="XH76">
            <v>15</v>
          </cell>
          <cell r="XI76">
            <v>1</v>
          </cell>
          <cell r="XJ76">
            <v>1</v>
          </cell>
          <cell r="XK76">
            <v>4</v>
          </cell>
          <cell r="XL76">
            <v>6</v>
          </cell>
          <cell r="XM76">
            <v>11</v>
          </cell>
          <cell r="XN76">
            <v>14</v>
          </cell>
          <cell r="XO76">
            <v>16</v>
          </cell>
          <cell r="XP76">
            <v>20</v>
          </cell>
          <cell r="XQ76">
            <v>1</v>
          </cell>
          <cell r="XR76">
            <v>1</v>
          </cell>
          <cell r="XT76">
            <v>16</v>
          </cell>
          <cell r="XU76">
            <v>20</v>
          </cell>
        </row>
        <row r="77">
          <cell r="B77" t="str">
            <v>รพท.สิชล</v>
          </cell>
          <cell r="C77">
            <v>11</v>
          </cell>
          <cell r="D77" t="str">
            <v>นครศรีธรรมราช</v>
          </cell>
          <cell r="E77">
            <v>11335</v>
          </cell>
          <cell r="F77" t="str">
            <v>M1</v>
          </cell>
          <cell r="G77" t="str">
            <v>รพ.ระดับ M1 เตียง &gt; 200</v>
          </cell>
          <cell r="H77">
            <v>260</v>
          </cell>
          <cell r="I77">
            <v>192</v>
          </cell>
          <cell r="J77">
            <v>232754</v>
          </cell>
          <cell r="K77">
            <v>89041</v>
          </cell>
          <cell r="L77">
            <v>0</v>
          </cell>
          <cell r="M77">
            <v>15155</v>
          </cell>
          <cell r="N77">
            <v>73886</v>
          </cell>
          <cell r="O77">
            <v>2</v>
          </cell>
          <cell r="P77">
            <v>2</v>
          </cell>
          <cell r="Q77">
            <v>1</v>
          </cell>
          <cell r="R77">
            <v>1</v>
          </cell>
          <cell r="S77">
            <v>8</v>
          </cell>
          <cell r="T77">
            <v>10</v>
          </cell>
          <cell r="U77">
            <v>1</v>
          </cell>
          <cell r="V77">
            <v>1</v>
          </cell>
          <cell r="W77">
            <v>1</v>
          </cell>
          <cell r="X77">
            <v>1</v>
          </cell>
          <cell r="Y77">
            <v>1</v>
          </cell>
          <cell r="Z77">
            <v>1</v>
          </cell>
          <cell r="AA77">
            <v>2</v>
          </cell>
          <cell r="AB77">
            <v>2</v>
          </cell>
          <cell r="AC77">
            <v>16</v>
          </cell>
          <cell r="AD77">
            <v>18</v>
          </cell>
          <cell r="AF77">
            <v>2</v>
          </cell>
          <cell r="AG77">
            <v>3</v>
          </cell>
          <cell r="AH77">
            <v>4</v>
          </cell>
          <cell r="AI77">
            <v>5</v>
          </cell>
          <cell r="AJ77">
            <v>6</v>
          </cell>
          <cell r="AK77">
            <v>8</v>
          </cell>
          <cell r="AM77">
            <v>1</v>
          </cell>
          <cell r="AN77">
            <v>1</v>
          </cell>
          <cell r="AO77">
            <v>12</v>
          </cell>
          <cell r="AP77">
            <v>15</v>
          </cell>
          <cell r="AQ77">
            <v>1</v>
          </cell>
          <cell r="AR77">
            <v>1</v>
          </cell>
          <cell r="AS77">
            <v>14</v>
          </cell>
          <cell r="AT77">
            <v>17</v>
          </cell>
          <cell r="AV77">
            <v>3</v>
          </cell>
          <cell r="AW77">
            <v>4</v>
          </cell>
          <cell r="AX77">
            <v>2</v>
          </cell>
          <cell r="AY77">
            <v>2</v>
          </cell>
          <cell r="AZ77">
            <v>5</v>
          </cell>
          <cell r="BA77">
            <v>6</v>
          </cell>
          <cell r="BC77">
            <v>2</v>
          </cell>
          <cell r="BD77">
            <v>3</v>
          </cell>
          <cell r="BE77">
            <v>6</v>
          </cell>
          <cell r="BF77">
            <v>7</v>
          </cell>
          <cell r="BG77">
            <v>8</v>
          </cell>
          <cell r="BH77">
            <v>10</v>
          </cell>
          <cell r="BJ77">
            <v>2</v>
          </cell>
          <cell r="BK77">
            <v>2</v>
          </cell>
          <cell r="BL77">
            <v>2</v>
          </cell>
          <cell r="BM77">
            <v>2</v>
          </cell>
          <cell r="BN77">
            <v>4</v>
          </cell>
          <cell r="BO77">
            <v>4</v>
          </cell>
          <cell r="BQ77">
            <v>53</v>
          </cell>
          <cell r="BR77">
            <v>63</v>
          </cell>
          <cell r="BT77">
            <v>6</v>
          </cell>
          <cell r="BU77">
            <v>7</v>
          </cell>
          <cell r="BV77">
            <v>6</v>
          </cell>
          <cell r="BW77">
            <v>7</v>
          </cell>
          <cell r="BX77" t="str">
            <v/>
          </cell>
          <cell r="BY77">
            <v>1</v>
          </cell>
          <cell r="BZ77">
            <v>1</v>
          </cell>
          <cell r="CA77">
            <v>0</v>
          </cell>
          <cell r="CB77">
            <v>0</v>
          </cell>
          <cell r="CC77">
            <v>1</v>
          </cell>
          <cell r="CD77">
            <v>1</v>
          </cell>
          <cell r="CE77">
            <v>2</v>
          </cell>
          <cell r="CF77">
            <v>3</v>
          </cell>
          <cell r="CG77">
            <v>4</v>
          </cell>
          <cell r="CH77">
            <v>5</v>
          </cell>
          <cell r="CJ77">
            <v>7</v>
          </cell>
          <cell r="CK77">
            <v>9</v>
          </cell>
          <cell r="CL77">
            <v>2</v>
          </cell>
          <cell r="CM77">
            <v>2</v>
          </cell>
          <cell r="CN77">
            <v>2</v>
          </cell>
          <cell r="CO77">
            <v>3</v>
          </cell>
          <cell r="CP77">
            <v>2</v>
          </cell>
          <cell r="CQ77">
            <v>2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13</v>
          </cell>
          <cell r="CY77">
            <v>16</v>
          </cell>
          <cell r="DA77">
            <v>1</v>
          </cell>
          <cell r="DB77">
            <v>1</v>
          </cell>
          <cell r="DC77">
            <v>3</v>
          </cell>
          <cell r="DD77">
            <v>4</v>
          </cell>
          <cell r="DE77">
            <v>4</v>
          </cell>
          <cell r="DF77">
            <v>5</v>
          </cell>
          <cell r="DH77">
            <v>1</v>
          </cell>
          <cell r="DI77">
            <v>1</v>
          </cell>
          <cell r="DJ77">
            <v>2</v>
          </cell>
          <cell r="DK77">
            <v>2</v>
          </cell>
          <cell r="DL77">
            <v>3</v>
          </cell>
          <cell r="DM77">
            <v>3</v>
          </cell>
          <cell r="DO77">
            <v>1</v>
          </cell>
          <cell r="DP77">
            <v>1</v>
          </cell>
          <cell r="DQ77">
            <v>3</v>
          </cell>
          <cell r="DR77">
            <v>4</v>
          </cell>
          <cell r="DS77">
            <v>4</v>
          </cell>
          <cell r="DT77">
            <v>5</v>
          </cell>
          <cell r="DV77">
            <v>1</v>
          </cell>
          <cell r="DW77">
            <v>1</v>
          </cell>
          <cell r="DX77">
            <v>0</v>
          </cell>
          <cell r="DY77">
            <v>0</v>
          </cell>
          <cell r="DZ77">
            <v>1</v>
          </cell>
          <cell r="EA77">
            <v>1</v>
          </cell>
          <cell r="EC77">
            <v>25</v>
          </cell>
          <cell r="ED77">
            <v>30</v>
          </cell>
          <cell r="EF77">
            <v>2</v>
          </cell>
          <cell r="EG77">
            <v>2</v>
          </cell>
          <cell r="EH77">
            <v>2</v>
          </cell>
          <cell r="EI77">
            <v>2</v>
          </cell>
          <cell r="EK77">
            <v>1</v>
          </cell>
          <cell r="EL77">
            <v>1</v>
          </cell>
          <cell r="EM77">
            <v>2</v>
          </cell>
          <cell r="EN77">
            <v>2</v>
          </cell>
          <cell r="EO77">
            <v>3</v>
          </cell>
          <cell r="EP77">
            <v>3</v>
          </cell>
          <cell r="ER77">
            <v>0</v>
          </cell>
          <cell r="ES77">
            <v>0</v>
          </cell>
          <cell r="ET77">
            <v>2</v>
          </cell>
          <cell r="EU77">
            <v>2</v>
          </cell>
          <cell r="EV77">
            <v>2</v>
          </cell>
          <cell r="EW77">
            <v>2</v>
          </cell>
          <cell r="EY77">
            <v>0</v>
          </cell>
          <cell r="EZ77">
            <v>0</v>
          </cell>
          <cell r="FA77">
            <v>1</v>
          </cell>
          <cell r="FB77">
            <v>1</v>
          </cell>
          <cell r="FC77">
            <v>2</v>
          </cell>
          <cell r="FD77">
            <v>2</v>
          </cell>
          <cell r="FE77">
            <v>3</v>
          </cell>
          <cell r="FF77">
            <v>3</v>
          </cell>
          <cell r="FH77">
            <v>0</v>
          </cell>
          <cell r="FI77">
            <v>0</v>
          </cell>
          <cell r="FJ77">
            <v>1</v>
          </cell>
          <cell r="FK77">
            <v>1</v>
          </cell>
          <cell r="FL77">
            <v>1</v>
          </cell>
          <cell r="FM77">
            <v>1</v>
          </cell>
          <cell r="FO77">
            <v>0</v>
          </cell>
          <cell r="FP77">
            <v>0</v>
          </cell>
          <cell r="FQ77">
            <v>2</v>
          </cell>
          <cell r="FR77">
            <v>2</v>
          </cell>
          <cell r="FS77">
            <v>2</v>
          </cell>
          <cell r="FT77">
            <v>2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2</v>
          </cell>
          <cell r="GA77">
            <v>2</v>
          </cell>
          <cell r="GB77">
            <v>2</v>
          </cell>
          <cell r="GC77">
            <v>2</v>
          </cell>
          <cell r="GE77">
            <v>13</v>
          </cell>
          <cell r="GF77">
            <v>13</v>
          </cell>
          <cell r="GH77">
            <v>1</v>
          </cell>
          <cell r="GI77">
            <v>1</v>
          </cell>
          <cell r="GJ77">
            <v>1</v>
          </cell>
          <cell r="GK77">
            <v>1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B77">
            <v>1</v>
          </cell>
          <cell r="HC77">
            <v>1</v>
          </cell>
          <cell r="HD77">
            <v>51</v>
          </cell>
          <cell r="HE77">
            <v>58</v>
          </cell>
          <cell r="HG77">
            <v>5</v>
          </cell>
          <cell r="HH77">
            <v>6</v>
          </cell>
          <cell r="HI77">
            <v>0</v>
          </cell>
          <cell r="HJ77">
            <v>0</v>
          </cell>
          <cell r="HK77">
            <v>6</v>
          </cell>
          <cell r="HL77">
            <v>7</v>
          </cell>
          <cell r="HM77">
            <v>0</v>
          </cell>
          <cell r="HN77">
            <v>0</v>
          </cell>
          <cell r="HO77">
            <v>11</v>
          </cell>
          <cell r="HP77">
            <v>13</v>
          </cell>
          <cell r="HR77">
            <v>1</v>
          </cell>
          <cell r="HS77">
            <v>1</v>
          </cell>
          <cell r="HT77">
            <v>1</v>
          </cell>
          <cell r="HU77">
            <v>1</v>
          </cell>
          <cell r="HV77">
            <v>2</v>
          </cell>
          <cell r="HW77">
            <v>3</v>
          </cell>
          <cell r="HX77">
            <v>2</v>
          </cell>
          <cell r="HY77">
            <v>3</v>
          </cell>
          <cell r="HZ77">
            <v>6</v>
          </cell>
          <cell r="IA77">
            <v>8</v>
          </cell>
          <cell r="IC77">
            <v>1</v>
          </cell>
          <cell r="ID77">
            <v>1</v>
          </cell>
          <cell r="IE77">
            <v>1</v>
          </cell>
          <cell r="IF77">
            <v>1</v>
          </cell>
          <cell r="IG77">
            <v>1</v>
          </cell>
          <cell r="IH77">
            <v>1</v>
          </cell>
          <cell r="II77">
            <v>3</v>
          </cell>
          <cell r="IJ77">
            <v>3</v>
          </cell>
          <cell r="IL77">
            <v>2</v>
          </cell>
          <cell r="IM77">
            <v>2</v>
          </cell>
          <cell r="IN77">
            <v>0</v>
          </cell>
          <cell r="IO77">
            <v>0</v>
          </cell>
          <cell r="IP77">
            <v>2</v>
          </cell>
          <cell r="IQ77">
            <v>2</v>
          </cell>
          <cell r="IR77">
            <v>1</v>
          </cell>
          <cell r="IS77">
            <v>1</v>
          </cell>
          <cell r="IT77">
            <v>0</v>
          </cell>
          <cell r="IU77">
            <v>0</v>
          </cell>
          <cell r="IV77">
            <v>1</v>
          </cell>
          <cell r="IW77">
            <v>1</v>
          </cell>
          <cell r="IX77">
            <v>1</v>
          </cell>
          <cell r="IY77">
            <v>1</v>
          </cell>
          <cell r="IZ77">
            <v>7</v>
          </cell>
          <cell r="JA77">
            <v>7</v>
          </cell>
          <cell r="JC77">
            <v>1</v>
          </cell>
          <cell r="JD77">
            <v>1</v>
          </cell>
          <cell r="JE77">
            <v>2</v>
          </cell>
          <cell r="JF77">
            <v>2</v>
          </cell>
          <cell r="JG77">
            <v>1</v>
          </cell>
          <cell r="JH77">
            <v>1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4</v>
          </cell>
          <cell r="JN77">
            <v>4</v>
          </cell>
          <cell r="JP77">
            <v>31</v>
          </cell>
          <cell r="JQ77">
            <v>35</v>
          </cell>
          <cell r="JS77">
            <v>2</v>
          </cell>
          <cell r="JT77">
            <v>2</v>
          </cell>
          <cell r="JU77">
            <v>10</v>
          </cell>
          <cell r="JV77">
            <v>12</v>
          </cell>
          <cell r="JW77">
            <v>12</v>
          </cell>
          <cell r="JX77">
            <v>14</v>
          </cell>
          <cell r="JZ77">
            <v>5</v>
          </cell>
          <cell r="KA77">
            <v>6</v>
          </cell>
          <cell r="KB77">
            <v>0</v>
          </cell>
          <cell r="KC77">
            <v>0</v>
          </cell>
          <cell r="KD77">
            <v>5</v>
          </cell>
          <cell r="KE77">
            <v>6</v>
          </cell>
          <cell r="KF77" t="str">
            <v/>
          </cell>
          <cell r="KG77">
            <v>4</v>
          </cell>
          <cell r="KH77">
            <v>5</v>
          </cell>
          <cell r="KI77">
            <v>0</v>
          </cell>
          <cell r="KJ77">
            <v>0</v>
          </cell>
          <cell r="KK77">
            <v>4</v>
          </cell>
          <cell r="KL77">
            <v>5</v>
          </cell>
          <cell r="KM77" t="str">
            <v/>
          </cell>
          <cell r="KN77">
            <v>2.4000000000000004</v>
          </cell>
          <cell r="KO77">
            <v>3</v>
          </cell>
          <cell r="KP77">
            <v>2.4000000000000004</v>
          </cell>
          <cell r="KQ77">
            <v>3</v>
          </cell>
          <cell r="KR77" t="str">
            <v/>
          </cell>
          <cell r="KS77">
            <v>3</v>
          </cell>
          <cell r="KT77">
            <v>4</v>
          </cell>
          <cell r="KU77">
            <v>3</v>
          </cell>
          <cell r="KV77">
            <v>4</v>
          </cell>
          <cell r="KW77" t="str">
            <v/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 t="str">
            <v/>
          </cell>
          <cell r="LE77">
            <v>2</v>
          </cell>
          <cell r="LF77">
            <v>2</v>
          </cell>
          <cell r="LG77">
            <v>2</v>
          </cell>
          <cell r="LH77">
            <v>2</v>
          </cell>
          <cell r="LI77" t="str">
            <v/>
          </cell>
          <cell r="LJ77">
            <v>2</v>
          </cell>
          <cell r="LK77">
            <v>2</v>
          </cell>
          <cell r="LL77">
            <v>0</v>
          </cell>
          <cell r="LM77">
            <v>0</v>
          </cell>
          <cell r="LN77">
            <v>2</v>
          </cell>
          <cell r="LO77">
            <v>2</v>
          </cell>
          <cell r="LP77" t="str">
            <v/>
          </cell>
          <cell r="LQ77">
            <v>2.4000000000000004</v>
          </cell>
          <cell r="LR77">
            <v>3</v>
          </cell>
          <cell r="LS77">
            <v>2.4000000000000004</v>
          </cell>
          <cell r="LT77">
            <v>3</v>
          </cell>
          <cell r="LU77" t="str">
            <v/>
          </cell>
          <cell r="LV77">
            <v>0</v>
          </cell>
          <cell r="LW77">
            <v>0</v>
          </cell>
          <cell r="LX77">
            <v>1.6</v>
          </cell>
          <cell r="LY77">
            <v>2</v>
          </cell>
          <cell r="LZ77">
            <v>1.6</v>
          </cell>
          <cell r="MA77">
            <v>2</v>
          </cell>
          <cell r="MB77" t="str">
            <v/>
          </cell>
          <cell r="MC77">
            <v>2.4000000000000004</v>
          </cell>
          <cell r="MD77">
            <v>3</v>
          </cell>
          <cell r="ME77">
            <v>2.4000000000000004</v>
          </cell>
          <cell r="MF77">
            <v>3</v>
          </cell>
          <cell r="MG77" t="str">
            <v/>
          </cell>
          <cell r="MH77">
            <v>2.4000000000000004</v>
          </cell>
          <cell r="MI77">
            <v>3</v>
          </cell>
          <cell r="MJ77">
            <v>2.4000000000000004</v>
          </cell>
          <cell r="MK77">
            <v>3</v>
          </cell>
          <cell r="MM77">
            <v>1</v>
          </cell>
          <cell r="MN77">
            <v>1</v>
          </cell>
          <cell r="MO77">
            <v>2</v>
          </cell>
          <cell r="MP77">
            <v>2</v>
          </cell>
          <cell r="MQ77">
            <v>3</v>
          </cell>
          <cell r="MR77">
            <v>4</v>
          </cell>
          <cell r="MS77">
            <v>6</v>
          </cell>
          <cell r="MT77">
            <v>7</v>
          </cell>
          <cell r="MU77" t="str">
            <v/>
          </cell>
          <cell r="MV77">
            <v>12</v>
          </cell>
          <cell r="MW77">
            <v>15</v>
          </cell>
          <cell r="MX77">
            <v>3</v>
          </cell>
          <cell r="MY77">
            <v>4</v>
          </cell>
          <cell r="MZ77">
            <v>1</v>
          </cell>
          <cell r="NA77">
            <v>1</v>
          </cell>
          <cell r="NB77">
            <v>16</v>
          </cell>
          <cell r="NC77">
            <v>20</v>
          </cell>
          <cell r="ND77" t="str">
            <v/>
          </cell>
          <cell r="NE77">
            <v>3</v>
          </cell>
          <cell r="NF77">
            <v>4</v>
          </cell>
          <cell r="NG77">
            <v>6</v>
          </cell>
          <cell r="NH77">
            <v>7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9</v>
          </cell>
          <cell r="NN77">
            <v>11</v>
          </cell>
          <cell r="NO77" t="str">
            <v/>
          </cell>
          <cell r="NP77">
            <v>0</v>
          </cell>
          <cell r="NQ77">
            <v>0</v>
          </cell>
          <cell r="NR77">
            <v>10</v>
          </cell>
          <cell r="NS77">
            <v>12</v>
          </cell>
          <cell r="NT77">
            <v>0</v>
          </cell>
          <cell r="NU77">
            <v>0</v>
          </cell>
          <cell r="NV77">
            <v>10</v>
          </cell>
          <cell r="NW77">
            <v>12</v>
          </cell>
          <cell r="NX77" t="str">
            <v/>
          </cell>
          <cell r="NY77">
            <v>1</v>
          </cell>
          <cell r="NZ77">
            <v>1</v>
          </cell>
          <cell r="OA77">
            <v>9</v>
          </cell>
          <cell r="OB77">
            <v>11</v>
          </cell>
          <cell r="OC77">
            <v>2</v>
          </cell>
          <cell r="OD77">
            <v>3</v>
          </cell>
          <cell r="OE77">
            <v>0</v>
          </cell>
          <cell r="OF77">
            <v>0</v>
          </cell>
          <cell r="OG77">
            <v>1</v>
          </cell>
          <cell r="OH77">
            <v>1</v>
          </cell>
          <cell r="OI77">
            <v>13</v>
          </cell>
          <cell r="OJ77">
            <v>16</v>
          </cell>
          <cell r="OK77" t="str">
            <v/>
          </cell>
          <cell r="OL77">
            <v>2</v>
          </cell>
          <cell r="OM77">
            <v>3</v>
          </cell>
          <cell r="ON77">
            <v>2</v>
          </cell>
          <cell r="OO77">
            <v>3</v>
          </cell>
          <cell r="OP77" t="str">
            <v/>
          </cell>
          <cell r="OQ77">
            <v>16</v>
          </cell>
          <cell r="OR77">
            <v>20</v>
          </cell>
          <cell r="OS77">
            <v>12</v>
          </cell>
          <cell r="OT77">
            <v>15</v>
          </cell>
          <cell r="OU77">
            <v>28</v>
          </cell>
          <cell r="OV77">
            <v>35</v>
          </cell>
          <cell r="OW77" t="str">
            <v/>
          </cell>
          <cell r="OX77">
            <v>123.20000000000002</v>
          </cell>
          <cell r="OY77">
            <v>151</v>
          </cell>
          <cell r="PA77">
            <v>19</v>
          </cell>
          <cell r="PB77">
            <v>24</v>
          </cell>
          <cell r="PC77">
            <v>19</v>
          </cell>
          <cell r="PD77">
            <v>24</v>
          </cell>
          <cell r="PE77" t="str">
            <v/>
          </cell>
          <cell r="PF77">
            <v>13</v>
          </cell>
          <cell r="PG77">
            <v>16</v>
          </cell>
          <cell r="PH77">
            <v>13</v>
          </cell>
          <cell r="PI77">
            <v>16</v>
          </cell>
          <cell r="PK77">
            <v>18</v>
          </cell>
          <cell r="PL77">
            <v>23</v>
          </cell>
          <cell r="PM77">
            <v>18</v>
          </cell>
          <cell r="PN77">
            <v>23</v>
          </cell>
          <cell r="PP77">
            <v>9</v>
          </cell>
          <cell r="PQ77">
            <v>11</v>
          </cell>
          <cell r="PR77">
            <v>9</v>
          </cell>
          <cell r="PS77">
            <v>11</v>
          </cell>
          <cell r="PU77">
            <v>14</v>
          </cell>
          <cell r="PV77">
            <v>17</v>
          </cell>
          <cell r="PW77">
            <v>14</v>
          </cell>
          <cell r="PX77">
            <v>17</v>
          </cell>
          <cell r="PZ77">
            <v>10</v>
          </cell>
          <cell r="QA77">
            <v>12</v>
          </cell>
          <cell r="QB77">
            <v>10</v>
          </cell>
          <cell r="QC77">
            <v>12</v>
          </cell>
          <cell r="QE77">
            <v>28</v>
          </cell>
          <cell r="QF77">
            <v>35</v>
          </cell>
          <cell r="QG77">
            <v>28</v>
          </cell>
          <cell r="QH77">
            <v>35</v>
          </cell>
          <cell r="QJ77">
            <v>14</v>
          </cell>
          <cell r="QK77">
            <v>18</v>
          </cell>
          <cell r="QL77">
            <v>14</v>
          </cell>
          <cell r="QM77">
            <v>18</v>
          </cell>
          <cell r="QO77">
            <v>10</v>
          </cell>
          <cell r="QP77">
            <v>12</v>
          </cell>
          <cell r="QQ77">
            <v>10</v>
          </cell>
          <cell r="QR77">
            <v>12</v>
          </cell>
          <cell r="QT77">
            <v>2</v>
          </cell>
          <cell r="QU77">
            <v>3</v>
          </cell>
          <cell r="QV77">
            <v>2</v>
          </cell>
          <cell r="QW77">
            <v>3</v>
          </cell>
          <cell r="QY77">
            <v>10</v>
          </cell>
          <cell r="QZ77">
            <v>12</v>
          </cell>
          <cell r="RA77">
            <v>10</v>
          </cell>
          <cell r="RB77">
            <v>12</v>
          </cell>
          <cell r="RD77">
            <v>10</v>
          </cell>
          <cell r="RE77">
            <v>12</v>
          </cell>
          <cell r="RF77">
            <v>10</v>
          </cell>
          <cell r="RG77">
            <v>12</v>
          </cell>
          <cell r="RI77">
            <v>6</v>
          </cell>
          <cell r="RJ77">
            <v>7</v>
          </cell>
          <cell r="RK77">
            <v>6</v>
          </cell>
          <cell r="RL77">
            <v>7</v>
          </cell>
          <cell r="RN77">
            <v>1</v>
          </cell>
          <cell r="RO77">
            <v>1</v>
          </cell>
          <cell r="RP77">
            <v>1</v>
          </cell>
          <cell r="RQ77">
            <v>1</v>
          </cell>
          <cell r="RS77">
            <v>8</v>
          </cell>
          <cell r="RT77">
            <v>10</v>
          </cell>
          <cell r="RU77">
            <v>8</v>
          </cell>
          <cell r="RV77">
            <v>10</v>
          </cell>
          <cell r="RX77">
            <v>1</v>
          </cell>
          <cell r="RY77">
            <v>1</v>
          </cell>
          <cell r="RZ77">
            <v>1</v>
          </cell>
          <cell r="SA77">
            <v>1</v>
          </cell>
          <cell r="SC77">
            <v>173</v>
          </cell>
          <cell r="SD77">
            <v>214</v>
          </cell>
          <cell r="SF77">
            <v>431.20000000000005</v>
          </cell>
          <cell r="SG77">
            <v>521</v>
          </cell>
          <cell r="SI77">
            <v>45.2</v>
          </cell>
          <cell r="SJ77">
            <v>54</v>
          </cell>
          <cell r="SL77">
            <v>12</v>
          </cell>
          <cell r="SM77">
            <v>15</v>
          </cell>
          <cell r="SO77">
            <v>3</v>
          </cell>
          <cell r="SP77">
            <v>4</v>
          </cell>
          <cell r="SR77">
            <v>1</v>
          </cell>
          <cell r="SS77">
            <v>1</v>
          </cell>
          <cell r="SU77">
            <v>17</v>
          </cell>
          <cell r="SV77">
            <v>21</v>
          </cell>
          <cell r="SX77">
            <v>12</v>
          </cell>
          <cell r="SY77">
            <v>15</v>
          </cell>
          <cell r="TA77">
            <v>186</v>
          </cell>
          <cell r="TB77">
            <v>227</v>
          </cell>
          <cell r="TD77">
            <v>21</v>
          </cell>
          <cell r="TE77">
            <v>24</v>
          </cell>
          <cell r="TG77">
            <v>2</v>
          </cell>
          <cell r="TH77">
            <v>3</v>
          </cell>
          <cell r="TJ77">
            <v>10</v>
          </cell>
          <cell r="TK77">
            <v>12</v>
          </cell>
          <cell r="TM77">
            <v>0</v>
          </cell>
          <cell r="TN77">
            <v>0</v>
          </cell>
          <cell r="TP77">
            <v>1.6</v>
          </cell>
          <cell r="TQ77">
            <v>2</v>
          </cell>
          <cell r="TS77">
            <v>9</v>
          </cell>
          <cell r="TT77">
            <v>11</v>
          </cell>
          <cell r="TV77">
            <v>2</v>
          </cell>
          <cell r="TW77">
            <v>3</v>
          </cell>
          <cell r="TY77">
            <v>0</v>
          </cell>
          <cell r="TZ77">
            <v>0</v>
          </cell>
          <cell r="UB77">
            <v>1</v>
          </cell>
          <cell r="UC77">
            <v>1</v>
          </cell>
          <cell r="UE77">
            <v>6</v>
          </cell>
          <cell r="UF77">
            <v>7</v>
          </cell>
          <cell r="UH77">
            <v>0</v>
          </cell>
          <cell r="UI77">
            <v>0</v>
          </cell>
          <cell r="UK77">
            <v>0</v>
          </cell>
          <cell r="UL77">
            <v>0</v>
          </cell>
          <cell r="UN77">
            <v>0</v>
          </cell>
          <cell r="UO77">
            <v>0</v>
          </cell>
          <cell r="UQ77">
            <v>3</v>
          </cell>
          <cell r="UR77">
            <v>4</v>
          </cell>
          <cell r="UT77">
            <v>0</v>
          </cell>
          <cell r="UU77">
            <v>0</v>
          </cell>
          <cell r="UW77">
            <v>0</v>
          </cell>
          <cell r="UX77">
            <v>0</v>
          </cell>
          <cell r="UZ77">
            <v>2</v>
          </cell>
          <cell r="VA77">
            <v>2</v>
          </cell>
          <cell r="VC77">
            <v>9</v>
          </cell>
          <cell r="VD77">
            <v>10</v>
          </cell>
          <cell r="VF77">
            <v>10</v>
          </cell>
          <cell r="VG77">
            <v>12</v>
          </cell>
          <cell r="VI77">
            <v>2.4000000000000004</v>
          </cell>
          <cell r="VJ77">
            <v>3</v>
          </cell>
          <cell r="VL77">
            <v>2</v>
          </cell>
          <cell r="VM77">
            <v>3</v>
          </cell>
          <cell r="VO77">
            <v>357.2</v>
          </cell>
          <cell r="VP77">
            <v>434</v>
          </cell>
          <cell r="VR77">
            <v>16</v>
          </cell>
          <cell r="VS77">
            <v>18</v>
          </cell>
          <cell r="VU77">
            <v>5</v>
          </cell>
          <cell r="VV77">
            <v>6</v>
          </cell>
          <cell r="VX77">
            <v>12</v>
          </cell>
          <cell r="VY77">
            <v>14</v>
          </cell>
          <cell r="WA77">
            <v>6</v>
          </cell>
          <cell r="WB77">
            <v>8</v>
          </cell>
          <cell r="WD77">
            <v>14</v>
          </cell>
          <cell r="WE77">
            <v>17</v>
          </cell>
          <cell r="WG77">
            <v>3</v>
          </cell>
          <cell r="WH77">
            <v>3</v>
          </cell>
          <cell r="WJ77">
            <v>3</v>
          </cell>
          <cell r="WK77">
            <v>3</v>
          </cell>
          <cell r="WM77">
            <v>2</v>
          </cell>
          <cell r="WN77">
            <v>2</v>
          </cell>
          <cell r="WP77">
            <v>2</v>
          </cell>
          <cell r="WQ77">
            <v>2</v>
          </cell>
          <cell r="WS77">
            <v>5</v>
          </cell>
          <cell r="WT77">
            <v>6</v>
          </cell>
          <cell r="WV77">
            <v>6</v>
          </cell>
          <cell r="WW77">
            <v>8</v>
          </cell>
          <cell r="WY77">
            <v>74</v>
          </cell>
          <cell r="WZ77">
            <v>87</v>
          </cell>
          <cell r="XB77">
            <v>431.2</v>
          </cell>
          <cell r="XC77">
            <v>521</v>
          </cell>
          <cell r="XE77">
            <v>0</v>
          </cell>
          <cell r="XF77">
            <v>0</v>
          </cell>
          <cell r="XG77">
            <v>9</v>
          </cell>
          <cell r="XH77">
            <v>11</v>
          </cell>
          <cell r="XI77">
            <v>1</v>
          </cell>
          <cell r="XJ77">
            <v>1</v>
          </cell>
          <cell r="XK77">
            <v>4</v>
          </cell>
          <cell r="XL77">
            <v>5</v>
          </cell>
          <cell r="XM77">
            <v>8</v>
          </cell>
          <cell r="XN77">
            <v>9</v>
          </cell>
          <cell r="XO77">
            <v>13</v>
          </cell>
          <cell r="XP77">
            <v>16</v>
          </cell>
          <cell r="XQ77">
            <v>1</v>
          </cell>
          <cell r="XR77">
            <v>1</v>
          </cell>
          <cell r="XT77">
            <v>34</v>
          </cell>
          <cell r="XU77">
            <v>42</v>
          </cell>
        </row>
        <row r="78">
          <cell r="B78" t="str">
            <v>รพท.ตะกั่วป่า</v>
          </cell>
          <cell r="C78">
            <v>11</v>
          </cell>
          <cell r="D78" t="str">
            <v>พังงา</v>
          </cell>
          <cell r="E78">
            <v>10740</v>
          </cell>
          <cell r="F78" t="str">
            <v>M1</v>
          </cell>
          <cell r="G78" t="str">
            <v>รพ.ระดับ M1 เตียง &gt; 200</v>
          </cell>
          <cell r="H78">
            <v>209</v>
          </cell>
          <cell r="I78">
            <v>131</v>
          </cell>
          <cell r="J78">
            <v>201051</v>
          </cell>
          <cell r="K78">
            <v>37253</v>
          </cell>
          <cell r="L78">
            <v>0</v>
          </cell>
          <cell r="M78">
            <v>8847</v>
          </cell>
          <cell r="N78">
            <v>28406</v>
          </cell>
          <cell r="O78">
            <v>2</v>
          </cell>
          <cell r="P78">
            <v>2</v>
          </cell>
          <cell r="Q78">
            <v>1</v>
          </cell>
          <cell r="R78">
            <v>1</v>
          </cell>
          <cell r="S78">
            <v>6</v>
          </cell>
          <cell r="T78">
            <v>8</v>
          </cell>
          <cell r="U78">
            <v>1</v>
          </cell>
          <cell r="V78">
            <v>1</v>
          </cell>
          <cell r="W78">
            <v>1</v>
          </cell>
          <cell r="X78">
            <v>1</v>
          </cell>
          <cell r="Y78">
            <v>1</v>
          </cell>
          <cell r="Z78">
            <v>1</v>
          </cell>
          <cell r="AA78">
            <v>2</v>
          </cell>
          <cell r="AB78">
            <v>2</v>
          </cell>
          <cell r="AC78">
            <v>14</v>
          </cell>
          <cell r="AD78">
            <v>16</v>
          </cell>
          <cell r="AF78">
            <v>2</v>
          </cell>
          <cell r="AG78">
            <v>3</v>
          </cell>
          <cell r="AH78">
            <v>4</v>
          </cell>
          <cell r="AI78">
            <v>5</v>
          </cell>
          <cell r="AJ78">
            <v>6</v>
          </cell>
          <cell r="AK78">
            <v>8</v>
          </cell>
          <cell r="AM78">
            <v>1</v>
          </cell>
          <cell r="AN78">
            <v>1</v>
          </cell>
          <cell r="AO78">
            <v>12</v>
          </cell>
          <cell r="AP78">
            <v>15</v>
          </cell>
          <cell r="AQ78">
            <v>1</v>
          </cell>
          <cell r="AR78">
            <v>1</v>
          </cell>
          <cell r="AS78">
            <v>14</v>
          </cell>
          <cell r="AT78">
            <v>17</v>
          </cell>
          <cell r="AV78">
            <v>3</v>
          </cell>
          <cell r="AW78">
            <v>4</v>
          </cell>
          <cell r="AX78">
            <v>2</v>
          </cell>
          <cell r="AY78">
            <v>2</v>
          </cell>
          <cell r="AZ78">
            <v>5</v>
          </cell>
          <cell r="BA78">
            <v>6</v>
          </cell>
          <cell r="BC78">
            <v>2</v>
          </cell>
          <cell r="BD78">
            <v>3</v>
          </cell>
          <cell r="BE78">
            <v>6</v>
          </cell>
          <cell r="BF78">
            <v>7</v>
          </cell>
          <cell r="BG78">
            <v>8</v>
          </cell>
          <cell r="BH78">
            <v>10</v>
          </cell>
          <cell r="BJ78">
            <v>2</v>
          </cell>
          <cell r="BK78">
            <v>2</v>
          </cell>
          <cell r="BL78">
            <v>2</v>
          </cell>
          <cell r="BM78">
            <v>2</v>
          </cell>
          <cell r="BN78">
            <v>4</v>
          </cell>
          <cell r="BO78">
            <v>4</v>
          </cell>
          <cell r="BQ78">
            <v>51</v>
          </cell>
          <cell r="BR78">
            <v>61</v>
          </cell>
          <cell r="BT78">
            <v>1</v>
          </cell>
          <cell r="BU78">
            <v>1</v>
          </cell>
          <cell r="BV78">
            <v>1</v>
          </cell>
          <cell r="BW78">
            <v>1</v>
          </cell>
          <cell r="BX78" t="str">
            <v/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1</v>
          </cell>
          <cell r="CD78">
            <v>1</v>
          </cell>
          <cell r="CE78">
            <v>3</v>
          </cell>
          <cell r="CF78">
            <v>4</v>
          </cell>
          <cell r="CG78">
            <v>4</v>
          </cell>
          <cell r="CH78">
            <v>5</v>
          </cell>
          <cell r="CJ78">
            <v>3</v>
          </cell>
          <cell r="CK78">
            <v>4</v>
          </cell>
          <cell r="CL78">
            <v>2</v>
          </cell>
          <cell r="CM78">
            <v>2</v>
          </cell>
          <cell r="CN78">
            <v>4</v>
          </cell>
          <cell r="CO78">
            <v>5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1</v>
          </cell>
          <cell r="CU78">
            <v>1</v>
          </cell>
          <cell r="CV78">
            <v>0</v>
          </cell>
          <cell r="CW78">
            <v>0</v>
          </cell>
          <cell r="CX78">
            <v>10</v>
          </cell>
          <cell r="CY78">
            <v>12</v>
          </cell>
          <cell r="DA78">
            <v>1</v>
          </cell>
          <cell r="DB78">
            <v>1</v>
          </cell>
          <cell r="DC78">
            <v>2</v>
          </cell>
          <cell r="DD78">
            <v>2</v>
          </cell>
          <cell r="DE78">
            <v>3</v>
          </cell>
          <cell r="DF78">
            <v>3</v>
          </cell>
          <cell r="DH78">
            <v>0</v>
          </cell>
          <cell r="DI78">
            <v>0</v>
          </cell>
          <cell r="DJ78">
            <v>2</v>
          </cell>
          <cell r="DK78">
            <v>2</v>
          </cell>
          <cell r="DL78">
            <v>2</v>
          </cell>
          <cell r="DM78">
            <v>2</v>
          </cell>
          <cell r="DO78">
            <v>0</v>
          </cell>
          <cell r="DP78">
            <v>0</v>
          </cell>
          <cell r="DQ78">
            <v>2</v>
          </cell>
          <cell r="DR78">
            <v>2</v>
          </cell>
          <cell r="DS78">
            <v>2</v>
          </cell>
          <cell r="DT78">
            <v>2</v>
          </cell>
          <cell r="DV78">
            <v>0</v>
          </cell>
          <cell r="DW78">
            <v>0</v>
          </cell>
          <cell r="DX78">
            <v>2</v>
          </cell>
          <cell r="DY78">
            <v>2</v>
          </cell>
          <cell r="DZ78">
            <v>2</v>
          </cell>
          <cell r="EA78">
            <v>2</v>
          </cell>
          <cell r="EC78">
            <v>19</v>
          </cell>
          <cell r="ED78">
            <v>21</v>
          </cell>
          <cell r="EF78">
            <v>2</v>
          </cell>
          <cell r="EG78">
            <v>2</v>
          </cell>
          <cell r="EH78">
            <v>2</v>
          </cell>
          <cell r="EI78">
            <v>2</v>
          </cell>
          <cell r="EK78">
            <v>0</v>
          </cell>
          <cell r="EL78">
            <v>0</v>
          </cell>
          <cell r="EM78">
            <v>1</v>
          </cell>
          <cell r="EN78">
            <v>1</v>
          </cell>
          <cell r="EO78">
            <v>1</v>
          </cell>
          <cell r="EP78">
            <v>1</v>
          </cell>
          <cell r="ER78">
            <v>1</v>
          </cell>
          <cell r="ES78">
            <v>1</v>
          </cell>
          <cell r="ET78">
            <v>1</v>
          </cell>
          <cell r="EU78">
            <v>1</v>
          </cell>
          <cell r="EV78">
            <v>2</v>
          </cell>
          <cell r="EW78">
            <v>2</v>
          </cell>
          <cell r="EY78">
            <v>0</v>
          </cell>
          <cell r="EZ78">
            <v>0</v>
          </cell>
          <cell r="FA78">
            <v>1</v>
          </cell>
          <cell r="FB78">
            <v>1</v>
          </cell>
          <cell r="FC78">
            <v>1</v>
          </cell>
          <cell r="FD78">
            <v>1</v>
          </cell>
          <cell r="FE78">
            <v>2</v>
          </cell>
          <cell r="FF78">
            <v>2</v>
          </cell>
          <cell r="FH78">
            <v>0</v>
          </cell>
          <cell r="FI78">
            <v>0</v>
          </cell>
          <cell r="FJ78">
            <v>1</v>
          </cell>
          <cell r="FK78">
            <v>1</v>
          </cell>
          <cell r="FL78">
            <v>1</v>
          </cell>
          <cell r="FM78">
            <v>1</v>
          </cell>
          <cell r="FO78">
            <v>0</v>
          </cell>
          <cell r="FP78">
            <v>0</v>
          </cell>
          <cell r="FQ78">
            <v>2</v>
          </cell>
          <cell r="FR78">
            <v>2</v>
          </cell>
          <cell r="FS78">
            <v>2</v>
          </cell>
          <cell r="FT78">
            <v>2</v>
          </cell>
          <cell r="FV78">
            <v>0</v>
          </cell>
          <cell r="FW78">
            <v>0</v>
          </cell>
          <cell r="FX78">
            <v>1</v>
          </cell>
          <cell r="FY78">
            <v>1</v>
          </cell>
          <cell r="FZ78">
            <v>2</v>
          </cell>
          <cell r="GA78">
            <v>2</v>
          </cell>
          <cell r="GB78">
            <v>3</v>
          </cell>
          <cell r="GC78">
            <v>3</v>
          </cell>
          <cell r="GE78">
            <v>11</v>
          </cell>
          <cell r="GF78">
            <v>11</v>
          </cell>
          <cell r="GH78">
            <v>4</v>
          </cell>
          <cell r="GI78">
            <v>5</v>
          </cell>
          <cell r="GJ78">
            <v>4</v>
          </cell>
          <cell r="GK78">
            <v>5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B78">
            <v>4</v>
          </cell>
          <cell r="HC78">
            <v>5</v>
          </cell>
          <cell r="HD78">
            <v>41</v>
          </cell>
          <cell r="HE78">
            <v>45</v>
          </cell>
          <cell r="HG78">
            <v>5</v>
          </cell>
          <cell r="HH78">
            <v>6</v>
          </cell>
          <cell r="HI78">
            <v>0</v>
          </cell>
          <cell r="HJ78">
            <v>0</v>
          </cell>
          <cell r="HK78">
            <v>7</v>
          </cell>
          <cell r="HL78">
            <v>8</v>
          </cell>
          <cell r="HM78">
            <v>2</v>
          </cell>
          <cell r="HN78">
            <v>2</v>
          </cell>
          <cell r="HO78">
            <v>14</v>
          </cell>
          <cell r="HP78">
            <v>16</v>
          </cell>
          <cell r="HR78">
            <v>1</v>
          </cell>
          <cell r="HS78">
            <v>1</v>
          </cell>
          <cell r="HT78">
            <v>1</v>
          </cell>
          <cell r="HU78">
            <v>1</v>
          </cell>
          <cell r="HV78">
            <v>2</v>
          </cell>
          <cell r="HW78">
            <v>2</v>
          </cell>
          <cell r="HX78">
            <v>2</v>
          </cell>
          <cell r="HY78">
            <v>3</v>
          </cell>
          <cell r="HZ78">
            <v>6</v>
          </cell>
          <cell r="IA78">
            <v>7</v>
          </cell>
          <cell r="IC78">
            <v>2</v>
          </cell>
          <cell r="ID78">
            <v>2</v>
          </cell>
          <cell r="IE78">
            <v>0</v>
          </cell>
          <cell r="IF78">
            <v>0</v>
          </cell>
          <cell r="IG78">
            <v>2</v>
          </cell>
          <cell r="IH78">
            <v>2</v>
          </cell>
          <cell r="II78">
            <v>4</v>
          </cell>
          <cell r="IJ78">
            <v>4</v>
          </cell>
          <cell r="IL78">
            <v>2</v>
          </cell>
          <cell r="IM78">
            <v>2</v>
          </cell>
          <cell r="IN78">
            <v>0</v>
          </cell>
          <cell r="IO78">
            <v>0</v>
          </cell>
          <cell r="IP78">
            <v>2</v>
          </cell>
          <cell r="IQ78">
            <v>2</v>
          </cell>
          <cell r="IR78">
            <v>1</v>
          </cell>
          <cell r="IS78">
            <v>1</v>
          </cell>
          <cell r="IT78">
            <v>0</v>
          </cell>
          <cell r="IU78">
            <v>0</v>
          </cell>
          <cell r="IV78">
            <v>1</v>
          </cell>
          <cell r="IW78">
            <v>1</v>
          </cell>
          <cell r="IX78">
            <v>1</v>
          </cell>
          <cell r="IY78">
            <v>1</v>
          </cell>
          <cell r="IZ78">
            <v>7</v>
          </cell>
          <cell r="JA78">
            <v>7</v>
          </cell>
          <cell r="JC78">
            <v>1</v>
          </cell>
          <cell r="JD78">
            <v>1</v>
          </cell>
          <cell r="JE78">
            <v>2</v>
          </cell>
          <cell r="JF78">
            <v>2</v>
          </cell>
          <cell r="JG78">
            <v>1</v>
          </cell>
          <cell r="JH78">
            <v>1</v>
          </cell>
          <cell r="JI78">
            <v>2</v>
          </cell>
          <cell r="JJ78">
            <v>2</v>
          </cell>
          <cell r="JK78">
            <v>2</v>
          </cell>
          <cell r="JL78">
            <v>2</v>
          </cell>
          <cell r="JM78">
            <v>6</v>
          </cell>
          <cell r="JN78">
            <v>6</v>
          </cell>
          <cell r="JP78">
            <v>37</v>
          </cell>
          <cell r="JQ78">
            <v>40</v>
          </cell>
          <cell r="JS78">
            <v>2</v>
          </cell>
          <cell r="JT78">
            <v>2</v>
          </cell>
          <cell r="JU78">
            <v>10</v>
          </cell>
          <cell r="JV78">
            <v>12</v>
          </cell>
          <cell r="JW78">
            <v>12</v>
          </cell>
          <cell r="JX78">
            <v>14</v>
          </cell>
          <cell r="JZ78">
            <v>5</v>
          </cell>
          <cell r="KA78">
            <v>6</v>
          </cell>
          <cell r="KB78">
            <v>1</v>
          </cell>
          <cell r="KC78">
            <v>1</v>
          </cell>
          <cell r="KD78">
            <v>6</v>
          </cell>
          <cell r="KE78">
            <v>7</v>
          </cell>
          <cell r="KF78" t="str">
            <v/>
          </cell>
          <cell r="KG78">
            <v>4</v>
          </cell>
          <cell r="KH78">
            <v>5</v>
          </cell>
          <cell r="KI78">
            <v>0</v>
          </cell>
          <cell r="KJ78">
            <v>0</v>
          </cell>
          <cell r="KK78">
            <v>4</v>
          </cell>
          <cell r="KL78">
            <v>5</v>
          </cell>
          <cell r="KM78" t="str">
            <v/>
          </cell>
          <cell r="KN78">
            <v>3</v>
          </cell>
          <cell r="KO78">
            <v>4</v>
          </cell>
          <cell r="KP78">
            <v>3</v>
          </cell>
          <cell r="KQ78">
            <v>4</v>
          </cell>
          <cell r="KR78" t="str">
            <v/>
          </cell>
          <cell r="KS78">
            <v>3</v>
          </cell>
          <cell r="KT78">
            <v>4</v>
          </cell>
          <cell r="KU78">
            <v>3</v>
          </cell>
          <cell r="KV78">
            <v>4</v>
          </cell>
          <cell r="KW78" t="str">
            <v/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 t="str">
            <v/>
          </cell>
          <cell r="LE78">
            <v>2</v>
          </cell>
          <cell r="LF78">
            <v>2</v>
          </cell>
          <cell r="LG78">
            <v>2</v>
          </cell>
          <cell r="LH78">
            <v>2</v>
          </cell>
          <cell r="LI78" t="str">
            <v/>
          </cell>
          <cell r="LJ78">
            <v>2</v>
          </cell>
          <cell r="LK78">
            <v>2</v>
          </cell>
          <cell r="LL78">
            <v>0</v>
          </cell>
          <cell r="LM78">
            <v>0</v>
          </cell>
          <cell r="LN78">
            <v>2</v>
          </cell>
          <cell r="LO78">
            <v>2</v>
          </cell>
          <cell r="LP78" t="str">
            <v/>
          </cell>
          <cell r="LQ78">
            <v>2</v>
          </cell>
          <cell r="LR78">
            <v>2</v>
          </cell>
          <cell r="LS78">
            <v>2</v>
          </cell>
          <cell r="LT78">
            <v>2</v>
          </cell>
          <cell r="LU78" t="str">
            <v/>
          </cell>
          <cell r="LV78">
            <v>0</v>
          </cell>
          <cell r="LW78">
            <v>0</v>
          </cell>
          <cell r="LX78">
            <v>2</v>
          </cell>
          <cell r="LY78">
            <v>2</v>
          </cell>
          <cell r="LZ78">
            <v>2</v>
          </cell>
          <cell r="MA78">
            <v>2</v>
          </cell>
          <cell r="MB78" t="str">
            <v/>
          </cell>
          <cell r="MC78">
            <v>2</v>
          </cell>
          <cell r="MD78">
            <v>3</v>
          </cell>
          <cell r="ME78">
            <v>2</v>
          </cell>
          <cell r="MF78">
            <v>3</v>
          </cell>
          <cell r="MG78" t="str">
            <v/>
          </cell>
          <cell r="MH78">
            <v>2</v>
          </cell>
          <cell r="MI78">
            <v>3</v>
          </cell>
          <cell r="MJ78">
            <v>2</v>
          </cell>
          <cell r="MK78">
            <v>3</v>
          </cell>
          <cell r="MM78">
            <v>2</v>
          </cell>
          <cell r="MN78">
            <v>2</v>
          </cell>
          <cell r="MO78">
            <v>2</v>
          </cell>
          <cell r="MP78">
            <v>3</v>
          </cell>
          <cell r="MQ78">
            <v>3</v>
          </cell>
          <cell r="MR78">
            <v>4</v>
          </cell>
          <cell r="MS78">
            <v>7</v>
          </cell>
          <cell r="MT78">
            <v>9</v>
          </cell>
          <cell r="MU78" t="str">
            <v/>
          </cell>
          <cell r="MV78">
            <v>7</v>
          </cell>
          <cell r="MW78">
            <v>9</v>
          </cell>
          <cell r="MX78">
            <v>3</v>
          </cell>
          <cell r="MY78">
            <v>4</v>
          </cell>
          <cell r="MZ78">
            <v>1</v>
          </cell>
          <cell r="NA78">
            <v>1</v>
          </cell>
          <cell r="NB78">
            <v>11</v>
          </cell>
          <cell r="NC78">
            <v>14</v>
          </cell>
          <cell r="ND78" t="str">
            <v/>
          </cell>
          <cell r="NE78">
            <v>2</v>
          </cell>
          <cell r="NF78">
            <v>3</v>
          </cell>
          <cell r="NG78">
            <v>4</v>
          </cell>
          <cell r="NH78">
            <v>5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6</v>
          </cell>
          <cell r="NN78">
            <v>8</v>
          </cell>
          <cell r="NO78" t="str">
            <v/>
          </cell>
          <cell r="NP78">
            <v>0</v>
          </cell>
          <cell r="NQ78">
            <v>0</v>
          </cell>
          <cell r="NR78">
            <v>11</v>
          </cell>
          <cell r="NS78">
            <v>14</v>
          </cell>
          <cell r="NT78">
            <v>1</v>
          </cell>
          <cell r="NU78">
            <v>1</v>
          </cell>
          <cell r="NV78">
            <v>12</v>
          </cell>
          <cell r="NW78">
            <v>15</v>
          </cell>
          <cell r="NX78" t="str">
            <v/>
          </cell>
          <cell r="NY78">
            <v>1</v>
          </cell>
          <cell r="NZ78">
            <v>1</v>
          </cell>
          <cell r="OA78">
            <v>4</v>
          </cell>
          <cell r="OB78">
            <v>5</v>
          </cell>
          <cell r="OC78">
            <v>2</v>
          </cell>
          <cell r="OD78">
            <v>3</v>
          </cell>
          <cell r="OE78">
            <v>0</v>
          </cell>
          <cell r="OF78">
            <v>0</v>
          </cell>
          <cell r="OG78">
            <v>1</v>
          </cell>
          <cell r="OH78">
            <v>1</v>
          </cell>
          <cell r="OI78">
            <v>8</v>
          </cell>
          <cell r="OJ78">
            <v>10</v>
          </cell>
          <cell r="OK78" t="str">
            <v/>
          </cell>
          <cell r="OL78">
            <v>2</v>
          </cell>
          <cell r="OM78">
            <v>3</v>
          </cell>
          <cell r="ON78">
            <v>2</v>
          </cell>
          <cell r="OO78">
            <v>3</v>
          </cell>
          <cell r="OP78" t="str">
            <v/>
          </cell>
          <cell r="OQ78">
            <v>14</v>
          </cell>
          <cell r="OR78">
            <v>17</v>
          </cell>
          <cell r="OS78">
            <v>12</v>
          </cell>
          <cell r="OT78">
            <v>15</v>
          </cell>
          <cell r="OU78">
            <v>26</v>
          </cell>
          <cell r="OV78">
            <v>32</v>
          </cell>
          <cell r="OW78" t="str">
            <v/>
          </cell>
          <cell r="OX78">
            <v>112</v>
          </cell>
          <cell r="OY78">
            <v>139</v>
          </cell>
          <cell r="PA78">
            <v>13</v>
          </cell>
          <cell r="PB78">
            <v>16</v>
          </cell>
          <cell r="PC78">
            <v>13</v>
          </cell>
          <cell r="PD78">
            <v>16</v>
          </cell>
          <cell r="PE78" t="str">
            <v/>
          </cell>
          <cell r="PF78">
            <v>13</v>
          </cell>
          <cell r="PG78">
            <v>16</v>
          </cell>
          <cell r="PH78">
            <v>13</v>
          </cell>
          <cell r="PI78">
            <v>16</v>
          </cell>
          <cell r="PK78">
            <v>14</v>
          </cell>
          <cell r="PL78">
            <v>17</v>
          </cell>
          <cell r="PM78">
            <v>14</v>
          </cell>
          <cell r="PN78">
            <v>17</v>
          </cell>
          <cell r="PP78">
            <v>7</v>
          </cell>
          <cell r="PQ78">
            <v>9</v>
          </cell>
          <cell r="PR78">
            <v>7</v>
          </cell>
          <cell r="PS78">
            <v>9</v>
          </cell>
          <cell r="PU78">
            <v>12</v>
          </cell>
          <cell r="PV78">
            <v>15</v>
          </cell>
          <cell r="PW78">
            <v>12</v>
          </cell>
          <cell r="PX78">
            <v>15</v>
          </cell>
          <cell r="PZ78">
            <v>9</v>
          </cell>
          <cell r="QA78">
            <v>11</v>
          </cell>
          <cell r="QB78">
            <v>9</v>
          </cell>
          <cell r="QC78">
            <v>11</v>
          </cell>
          <cell r="QE78">
            <v>26</v>
          </cell>
          <cell r="QF78">
            <v>32</v>
          </cell>
          <cell r="QG78">
            <v>26</v>
          </cell>
          <cell r="QH78">
            <v>32</v>
          </cell>
          <cell r="QJ78">
            <v>13</v>
          </cell>
          <cell r="QK78">
            <v>16</v>
          </cell>
          <cell r="QL78">
            <v>13</v>
          </cell>
          <cell r="QM78">
            <v>16</v>
          </cell>
          <cell r="QO78">
            <v>8</v>
          </cell>
          <cell r="QP78">
            <v>10</v>
          </cell>
          <cell r="QQ78">
            <v>8</v>
          </cell>
          <cell r="QR78">
            <v>10</v>
          </cell>
          <cell r="QT78">
            <v>1</v>
          </cell>
          <cell r="QU78">
            <v>1</v>
          </cell>
          <cell r="QV78">
            <v>1</v>
          </cell>
          <cell r="QW78">
            <v>1</v>
          </cell>
          <cell r="QY78">
            <v>10</v>
          </cell>
          <cell r="QZ78">
            <v>12</v>
          </cell>
          <cell r="RA78">
            <v>10</v>
          </cell>
          <cell r="RB78">
            <v>12</v>
          </cell>
          <cell r="RD78">
            <v>10</v>
          </cell>
          <cell r="RE78">
            <v>12</v>
          </cell>
          <cell r="RF78">
            <v>10</v>
          </cell>
          <cell r="RG78">
            <v>12</v>
          </cell>
          <cell r="RI78">
            <v>3</v>
          </cell>
          <cell r="RJ78">
            <v>4</v>
          </cell>
          <cell r="RK78">
            <v>3</v>
          </cell>
          <cell r="RL78">
            <v>4</v>
          </cell>
          <cell r="RN78">
            <v>1</v>
          </cell>
          <cell r="RO78">
            <v>1</v>
          </cell>
          <cell r="RP78">
            <v>1</v>
          </cell>
          <cell r="RQ78">
            <v>1</v>
          </cell>
          <cell r="RS78">
            <v>4</v>
          </cell>
          <cell r="RT78">
            <v>5</v>
          </cell>
          <cell r="RU78">
            <v>4</v>
          </cell>
          <cell r="RV78">
            <v>5</v>
          </cell>
          <cell r="RX78">
            <v>2</v>
          </cell>
          <cell r="RY78">
            <v>2</v>
          </cell>
          <cell r="RZ78">
            <v>2</v>
          </cell>
          <cell r="SA78">
            <v>2</v>
          </cell>
          <cell r="SC78">
            <v>146</v>
          </cell>
          <cell r="SD78">
            <v>179</v>
          </cell>
          <cell r="SF78">
            <v>387</v>
          </cell>
          <cell r="SG78">
            <v>464</v>
          </cell>
          <cell r="SI78">
            <v>34</v>
          </cell>
          <cell r="SJ78">
            <v>42</v>
          </cell>
          <cell r="SL78">
            <v>7</v>
          </cell>
          <cell r="SM78">
            <v>9</v>
          </cell>
          <cell r="SO78">
            <v>3</v>
          </cell>
          <cell r="SP78">
            <v>4</v>
          </cell>
          <cell r="SR78">
            <v>1</v>
          </cell>
          <cell r="SS78">
            <v>1</v>
          </cell>
          <cell r="SU78">
            <v>14</v>
          </cell>
          <cell r="SV78">
            <v>17</v>
          </cell>
          <cell r="SX78">
            <v>12</v>
          </cell>
          <cell r="SY78">
            <v>15</v>
          </cell>
          <cell r="TA78">
            <v>161</v>
          </cell>
          <cell r="TB78">
            <v>196</v>
          </cell>
          <cell r="TD78">
            <v>23</v>
          </cell>
          <cell r="TE78">
            <v>24</v>
          </cell>
          <cell r="TG78">
            <v>4</v>
          </cell>
          <cell r="TH78">
            <v>5</v>
          </cell>
          <cell r="TJ78">
            <v>11</v>
          </cell>
          <cell r="TK78">
            <v>14</v>
          </cell>
          <cell r="TM78">
            <v>1</v>
          </cell>
          <cell r="TN78">
            <v>1</v>
          </cell>
          <cell r="TP78">
            <v>2</v>
          </cell>
          <cell r="TQ78">
            <v>2</v>
          </cell>
          <cell r="TS78">
            <v>4</v>
          </cell>
          <cell r="TT78">
            <v>5</v>
          </cell>
          <cell r="TV78">
            <v>2</v>
          </cell>
          <cell r="TW78">
            <v>3</v>
          </cell>
          <cell r="TY78">
            <v>0</v>
          </cell>
          <cell r="TZ78">
            <v>0</v>
          </cell>
          <cell r="UB78">
            <v>1</v>
          </cell>
          <cell r="UC78">
            <v>1</v>
          </cell>
          <cell r="UE78">
            <v>4</v>
          </cell>
          <cell r="UF78">
            <v>5</v>
          </cell>
          <cell r="UH78">
            <v>0</v>
          </cell>
          <cell r="UI78">
            <v>0</v>
          </cell>
          <cell r="UK78">
            <v>0</v>
          </cell>
          <cell r="UL78">
            <v>0</v>
          </cell>
          <cell r="UN78">
            <v>1</v>
          </cell>
          <cell r="UO78">
            <v>1</v>
          </cell>
          <cell r="UQ78">
            <v>3</v>
          </cell>
          <cell r="UR78">
            <v>4</v>
          </cell>
          <cell r="UT78">
            <v>0</v>
          </cell>
          <cell r="UU78">
            <v>0</v>
          </cell>
          <cell r="UW78">
            <v>0</v>
          </cell>
          <cell r="UX78">
            <v>0</v>
          </cell>
          <cell r="UZ78">
            <v>2</v>
          </cell>
          <cell r="VA78">
            <v>2</v>
          </cell>
          <cell r="VC78">
            <v>9</v>
          </cell>
          <cell r="VD78">
            <v>10</v>
          </cell>
          <cell r="VF78">
            <v>10</v>
          </cell>
          <cell r="VG78">
            <v>12</v>
          </cell>
          <cell r="VI78">
            <v>2</v>
          </cell>
          <cell r="VJ78">
            <v>2</v>
          </cell>
          <cell r="VL78">
            <v>2</v>
          </cell>
          <cell r="VM78">
            <v>3</v>
          </cell>
          <cell r="VO78">
            <v>313</v>
          </cell>
          <cell r="VP78">
            <v>378</v>
          </cell>
          <cell r="VR78">
            <v>16</v>
          </cell>
          <cell r="VS78">
            <v>18</v>
          </cell>
          <cell r="VU78">
            <v>5</v>
          </cell>
          <cell r="VV78">
            <v>6</v>
          </cell>
          <cell r="VX78">
            <v>12</v>
          </cell>
          <cell r="VY78">
            <v>14</v>
          </cell>
          <cell r="WA78">
            <v>6</v>
          </cell>
          <cell r="WB78">
            <v>8</v>
          </cell>
          <cell r="WD78">
            <v>14</v>
          </cell>
          <cell r="WE78">
            <v>17</v>
          </cell>
          <cell r="WG78">
            <v>3</v>
          </cell>
          <cell r="WH78">
            <v>3</v>
          </cell>
          <cell r="WJ78">
            <v>3</v>
          </cell>
          <cell r="WK78">
            <v>3</v>
          </cell>
          <cell r="WM78">
            <v>2</v>
          </cell>
          <cell r="WN78">
            <v>2</v>
          </cell>
          <cell r="WP78">
            <v>2</v>
          </cell>
          <cell r="WQ78">
            <v>2</v>
          </cell>
          <cell r="WS78">
            <v>5</v>
          </cell>
          <cell r="WT78">
            <v>6</v>
          </cell>
          <cell r="WV78">
            <v>6</v>
          </cell>
          <cell r="WW78">
            <v>7</v>
          </cell>
          <cell r="WY78">
            <v>74</v>
          </cell>
          <cell r="WZ78">
            <v>86</v>
          </cell>
          <cell r="XB78">
            <v>387</v>
          </cell>
          <cell r="XC78">
            <v>464</v>
          </cell>
          <cell r="XE78">
            <v>0</v>
          </cell>
          <cell r="XF78">
            <v>0</v>
          </cell>
          <cell r="XG78">
            <v>9</v>
          </cell>
          <cell r="XH78">
            <v>11</v>
          </cell>
          <cell r="XI78">
            <v>1</v>
          </cell>
          <cell r="XJ78">
            <v>1</v>
          </cell>
          <cell r="XK78">
            <v>4</v>
          </cell>
          <cell r="XL78">
            <v>5</v>
          </cell>
          <cell r="XM78">
            <v>8</v>
          </cell>
          <cell r="XN78">
            <v>9</v>
          </cell>
          <cell r="XO78">
            <v>13</v>
          </cell>
          <cell r="XP78">
            <v>16</v>
          </cell>
          <cell r="XQ78">
            <v>0</v>
          </cell>
          <cell r="XR78">
            <v>0</v>
          </cell>
          <cell r="XT78">
            <v>26</v>
          </cell>
          <cell r="XU78">
            <v>33</v>
          </cell>
        </row>
        <row r="79">
          <cell r="B79" t="str">
            <v>รพท.พังงา</v>
          </cell>
          <cell r="C79">
            <v>11</v>
          </cell>
          <cell r="D79" t="str">
            <v>พังงา</v>
          </cell>
          <cell r="E79">
            <v>10739</v>
          </cell>
          <cell r="F79" t="str">
            <v>s</v>
          </cell>
          <cell r="G79" t="str">
            <v>รพ.ระดับ S เตียง &lt; 400</v>
          </cell>
          <cell r="H79">
            <v>215</v>
          </cell>
          <cell r="I79">
            <v>151</v>
          </cell>
          <cell r="J79">
            <v>217505</v>
          </cell>
          <cell r="K79">
            <v>40373</v>
          </cell>
          <cell r="L79">
            <v>0</v>
          </cell>
          <cell r="M79">
            <v>7214</v>
          </cell>
          <cell r="N79">
            <v>33159</v>
          </cell>
          <cell r="O79">
            <v>2</v>
          </cell>
          <cell r="P79">
            <v>2</v>
          </cell>
          <cell r="Q79">
            <v>1</v>
          </cell>
          <cell r="R79">
            <v>1</v>
          </cell>
          <cell r="S79">
            <v>7</v>
          </cell>
          <cell r="T79">
            <v>9</v>
          </cell>
          <cell r="U79">
            <v>1</v>
          </cell>
          <cell r="V79">
            <v>1</v>
          </cell>
          <cell r="W79">
            <v>1</v>
          </cell>
          <cell r="X79">
            <v>1</v>
          </cell>
          <cell r="Y79">
            <v>1</v>
          </cell>
          <cell r="Z79">
            <v>1</v>
          </cell>
          <cell r="AA79">
            <v>2</v>
          </cell>
          <cell r="AB79">
            <v>2</v>
          </cell>
          <cell r="AC79">
            <v>15</v>
          </cell>
          <cell r="AD79">
            <v>17</v>
          </cell>
          <cell r="AF79">
            <v>2</v>
          </cell>
          <cell r="AG79">
            <v>3</v>
          </cell>
          <cell r="AH79">
            <v>4</v>
          </cell>
          <cell r="AI79">
            <v>5</v>
          </cell>
          <cell r="AJ79">
            <v>6</v>
          </cell>
          <cell r="AK79">
            <v>8</v>
          </cell>
          <cell r="AM79">
            <v>1</v>
          </cell>
          <cell r="AN79">
            <v>1</v>
          </cell>
          <cell r="AO79">
            <v>12</v>
          </cell>
          <cell r="AP79">
            <v>15</v>
          </cell>
          <cell r="AQ79">
            <v>1</v>
          </cell>
          <cell r="AR79">
            <v>1</v>
          </cell>
          <cell r="AS79">
            <v>14</v>
          </cell>
          <cell r="AT79">
            <v>17</v>
          </cell>
          <cell r="AV79">
            <v>3</v>
          </cell>
          <cell r="AW79">
            <v>4</v>
          </cell>
          <cell r="AX79">
            <v>2</v>
          </cell>
          <cell r="AY79">
            <v>2</v>
          </cell>
          <cell r="AZ79">
            <v>5</v>
          </cell>
          <cell r="BA79">
            <v>6</v>
          </cell>
          <cell r="BC79">
            <v>2</v>
          </cell>
          <cell r="BD79">
            <v>2</v>
          </cell>
          <cell r="BE79">
            <v>6</v>
          </cell>
          <cell r="BF79">
            <v>7</v>
          </cell>
          <cell r="BG79">
            <v>8</v>
          </cell>
          <cell r="BH79">
            <v>9</v>
          </cell>
          <cell r="BJ79">
            <v>2</v>
          </cell>
          <cell r="BK79">
            <v>2</v>
          </cell>
          <cell r="BL79">
            <v>2</v>
          </cell>
          <cell r="BM79">
            <v>3</v>
          </cell>
          <cell r="BN79">
            <v>4</v>
          </cell>
          <cell r="BO79">
            <v>5</v>
          </cell>
          <cell r="BQ79">
            <v>52</v>
          </cell>
          <cell r="BR79">
            <v>62</v>
          </cell>
          <cell r="BT79">
            <v>1</v>
          </cell>
          <cell r="BU79">
            <v>1</v>
          </cell>
          <cell r="BV79">
            <v>1</v>
          </cell>
          <cell r="BW79">
            <v>1</v>
          </cell>
          <cell r="BX79" t="str">
            <v/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3</v>
          </cell>
          <cell r="CF79">
            <v>4</v>
          </cell>
          <cell r="CG79">
            <v>3</v>
          </cell>
          <cell r="CH79">
            <v>4</v>
          </cell>
          <cell r="CJ79">
            <v>3</v>
          </cell>
          <cell r="CK79">
            <v>4</v>
          </cell>
          <cell r="CL79">
            <v>2</v>
          </cell>
          <cell r="CM79">
            <v>3</v>
          </cell>
          <cell r="CN79">
            <v>8</v>
          </cell>
          <cell r="CO79">
            <v>10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13</v>
          </cell>
          <cell r="CY79">
            <v>17</v>
          </cell>
          <cell r="DA79">
            <v>0</v>
          </cell>
          <cell r="DB79">
            <v>0</v>
          </cell>
          <cell r="DC79">
            <v>2</v>
          </cell>
          <cell r="DD79">
            <v>2</v>
          </cell>
          <cell r="DE79">
            <v>2</v>
          </cell>
          <cell r="DF79">
            <v>2</v>
          </cell>
          <cell r="DH79">
            <v>0</v>
          </cell>
          <cell r="DI79">
            <v>0</v>
          </cell>
          <cell r="DJ79">
            <v>2</v>
          </cell>
          <cell r="DK79">
            <v>2</v>
          </cell>
          <cell r="DL79">
            <v>2</v>
          </cell>
          <cell r="DM79">
            <v>2</v>
          </cell>
          <cell r="DO79">
            <v>0</v>
          </cell>
          <cell r="DP79">
            <v>0</v>
          </cell>
          <cell r="DQ79">
            <v>3</v>
          </cell>
          <cell r="DR79">
            <v>3</v>
          </cell>
          <cell r="DS79">
            <v>3</v>
          </cell>
          <cell r="DT79">
            <v>3</v>
          </cell>
          <cell r="DV79">
            <v>0</v>
          </cell>
          <cell r="DW79">
            <v>0</v>
          </cell>
          <cell r="DX79">
            <v>2</v>
          </cell>
          <cell r="DY79">
            <v>2</v>
          </cell>
          <cell r="DZ79">
            <v>2</v>
          </cell>
          <cell r="EA79">
            <v>2</v>
          </cell>
          <cell r="EC79">
            <v>22</v>
          </cell>
          <cell r="ED79">
            <v>26</v>
          </cell>
          <cell r="EF79">
            <v>1</v>
          </cell>
          <cell r="EG79">
            <v>1</v>
          </cell>
          <cell r="EH79">
            <v>1</v>
          </cell>
          <cell r="EI79">
            <v>1</v>
          </cell>
          <cell r="EK79">
            <v>1</v>
          </cell>
          <cell r="EL79">
            <v>1</v>
          </cell>
          <cell r="EM79">
            <v>3</v>
          </cell>
          <cell r="EN79">
            <v>4</v>
          </cell>
          <cell r="EO79">
            <v>4</v>
          </cell>
          <cell r="EP79">
            <v>5</v>
          </cell>
          <cell r="ER79">
            <v>0</v>
          </cell>
          <cell r="ES79">
            <v>0</v>
          </cell>
          <cell r="ET79">
            <v>2</v>
          </cell>
          <cell r="EU79">
            <v>2</v>
          </cell>
          <cell r="EV79">
            <v>2</v>
          </cell>
          <cell r="EW79">
            <v>2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2</v>
          </cell>
          <cell r="FD79">
            <v>2</v>
          </cell>
          <cell r="FE79">
            <v>2</v>
          </cell>
          <cell r="FF79">
            <v>2</v>
          </cell>
          <cell r="FH79">
            <v>0</v>
          </cell>
          <cell r="FI79">
            <v>0</v>
          </cell>
          <cell r="FJ79">
            <v>1</v>
          </cell>
          <cell r="FK79">
            <v>1</v>
          </cell>
          <cell r="FL79">
            <v>1</v>
          </cell>
          <cell r="FM79">
            <v>1</v>
          </cell>
          <cell r="FO79">
            <v>0</v>
          </cell>
          <cell r="FP79">
            <v>0</v>
          </cell>
          <cell r="FQ79">
            <v>1</v>
          </cell>
          <cell r="FR79">
            <v>1</v>
          </cell>
          <cell r="FS79">
            <v>1</v>
          </cell>
          <cell r="FT79">
            <v>1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1</v>
          </cell>
          <cell r="GA79">
            <v>1</v>
          </cell>
          <cell r="GB79">
            <v>1</v>
          </cell>
          <cell r="GC79">
            <v>1</v>
          </cell>
          <cell r="GE79">
            <v>11</v>
          </cell>
          <cell r="GF79">
            <v>12</v>
          </cell>
          <cell r="GH79">
            <v>2</v>
          </cell>
          <cell r="GI79">
            <v>3</v>
          </cell>
          <cell r="GJ79">
            <v>2</v>
          </cell>
          <cell r="GK79">
            <v>3</v>
          </cell>
          <cell r="GM79">
            <v>1</v>
          </cell>
          <cell r="GN79">
            <v>1</v>
          </cell>
          <cell r="GO79">
            <v>1</v>
          </cell>
          <cell r="GP79">
            <v>1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B79">
            <v>3</v>
          </cell>
          <cell r="HC79">
            <v>4</v>
          </cell>
          <cell r="HD79">
            <v>41</v>
          </cell>
          <cell r="HE79">
            <v>48</v>
          </cell>
          <cell r="HG79">
            <v>5</v>
          </cell>
          <cell r="HH79">
            <v>6</v>
          </cell>
          <cell r="HI79">
            <v>0</v>
          </cell>
          <cell r="HJ79">
            <v>0</v>
          </cell>
          <cell r="HK79">
            <v>8</v>
          </cell>
          <cell r="HL79">
            <v>10</v>
          </cell>
          <cell r="HM79">
            <v>1</v>
          </cell>
          <cell r="HN79">
            <v>1</v>
          </cell>
          <cell r="HO79">
            <v>14</v>
          </cell>
          <cell r="HP79">
            <v>17</v>
          </cell>
          <cell r="HR79">
            <v>1</v>
          </cell>
          <cell r="HS79">
            <v>1</v>
          </cell>
          <cell r="HT79">
            <v>1</v>
          </cell>
          <cell r="HU79">
            <v>1</v>
          </cell>
          <cell r="HV79">
            <v>2</v>
          </cell>
          <cell r="HW79">
            <v>2</v>
          </cell>
          <cell r="HX79">
            <v>2</v>
          </cell>
          <cell r="HY79">
            <v>3</v>
          </cell>
          <cell r="HZ79">
            <v>6</v>
          </cell>
          <cell r="IA79">
            <v>7</v>
          </cell>
          <cell r="IC79">
            <v>2</v>
          </cell>
          <cell r="ID79">
            <v>2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2</v>
          </cell>
          <cell r="IJ79">
            <v>2</v>
          </cell>
          <cell r="IL79">
            <v>1</v>
          </cell>
          <cell r="IM79">
            <v>1</v>
          </cell>
          <cell r="IN79">
            <v>1</v>
          </cell>
          <cell r="IO79">
            <v>1</v>
          </cell>
          <cell r="IP79">
            <v>4</v>
          </cell>
          <cell r="IQ79">
            <v>5</v>
          </cell>
          <cell r="IR79">
            <v>2</v>
          </cell>
          <cell r="IS79">
            <v>2</v>
          </cell>
          <cell r="IT79">
            <v>0</v>
          </cell>
          <cell r="IU79">
            <v>0</v>
          </cell>
          <cell r="IV79">
            <v>1</v>
          </cell>
          <cell r="IW79">
            <v>1</v>
          </cell>
          <cell r="IX79">
            <v>1</v>
          </cell>
          <cell r="IY79">
            <v>1</v>
          </cell>
          <cell r="IZ79">
            <v>10</v>
          </cell>
          <cell r="JA79">
            <v>11</v>
          </cell>
          <cell r="JC79">
            <v>1</v>
          </cell>
          <cell r="JD79">
            <v>1</v>
          </cell>
          <cell r="JE79">
            <v>2</v>
          </cell>
          <cell r="JF79">
            <v>2</v>
          </cell>
          <cell r="JG79">
            <v>1</v>
          </cell>
          <cell r="JH79">
            <v>1</v>
          </cell>
          <cell r="JI79">
            <v>1</v>
          </cell>
          <cell r="JJ79">
            <v>1</v>
          </cell>
          <cell r="JK79">
            <v>1</v>
          </cell>
          <cell r="JL79">
            <v>1</v>
          </cell>
          <cell r="JM79">
            <v>5</v>
          </cell>
          <cell r="JN79">
            <v>5</v>
          </cell>
          <cell r="JP79">
            <v>37</v>
          </cell>
          <cell r="JQ79">
            <v>42</v>
          </cell>
          <cell r="JS79">
            <v>2</v>
          </cell>
          <cell r="JT79">
            <v>2</v>
          </cell>
          <cell r="JU79">
            <v>10</v>
          </cell>
          <cell r="JV79">
            <v>12</v>
          </cell>
          <cell r="JW79">
            <v>12</v>
          </cell>
          <cell r="JX79">
            <v>14</v>
          </cell>
          <cell r="JZ79">
            <v>5</v>
          </cell>
          <cell r="KA79">
            <v>6</v>
          </cell>
          <cell r="KB79">
            <v>0</v>
          </cell>
          <cell r="KC79">
            <v>0</v>
          </cell>
          <cell r="KD79">
            <v>5</v>
          </cell>
          <cell r="KE79">
            <v>6</v>
          </cell>
          <cell r="KF79" t="str">
            <v/>
          </cell>
          <cell r="KG79">
            <v>5</v>
          </cell>
          <cell r="KH79">
            <v>6</v>
          </cell>
          <cell r="KI79">
            <v>0</v>
          </cell>
          <cell r="KJ79">
            <v>0</v>
          </cell>
          <cell r="KK79">
            <v>5</v>
          </cell>
          <cell r="KL79">
            <v>6</v>
          </cell>
          <cell r="KM79" t="str">
            <v/>
          </cell>
          <cell r="KN79">
            <v>3</v>
          </cell>
          <cell r="KO79">
            <v>4</v>
          </cell>
          <cell r="KP79">
            <v>3</v>
          </cell>
          <cell r="KQ79">
            <v>4</v>
          </cell>
          <cell r="KR79" t="str">
            <v/>
          </cell>
          <cell r="KS79">
            <v>4</v>
          </cell>
          <cell r="KT79">
            <v>5</v>
          </cell>
          <cell r="KU79">
            <v>4</v>
          </cell>
          <cell r="KV79">
            <v>5</v>
          </cell>
          <cell r="KW79" t="str">
            <v/>
          </cell>
          <cell r="KX79">
            <v>1</v>
          </cell>
          <cell r="KY79">
            <v>1</v>
          </cell>
          <cell r="KZ79">
            <v>0</v>
          </cell>
          <cell r="LA79">
            <v>0</v>
          </cell>
          <cell r="LB79">
            <v>1</v>
          </cell>
          <cell r="LC79">
            <v>1</v>
          </cell>
          <cell r="LD79" t="str">
            <v/>
          </cell>
          <cell r="LE79">
            <v>2</v>
          </cell>
          <cell r="LF79">
            <v>2</v>
          </cell>
          <cell r="LG79">
            <v>2</v>
          </cell>
          <cell r="LH79">
            <v>2</v>
          </cell>
          <cell r="LI79" t="str">
            <v/>
          </cell>
          <cell r="LJ79">
            <v>2</v>
          </cell>
          <cell r="LK79">
            <v>2</v>
          </cell>
          <cell r="LL79">
            <v>2</v>
          </cell>
          <cell r="LM79">
            <v>2</v>
          </cell>
          <cell r="LN79">
            <v>4</v>
          </cell>
          <cell r="LO79">
            <v>4</v>
          </cell>
          <cell r="LP79" t="str">
            <v/>
          </cell>
          <cell r="LQ79">
            <v>2</v>
          </cell>
          <cell r="LR79">
            <v>2</v>
          </cell>
          <cell r="LS79">
            <v>2</v>
          </cell>
          <cell r="LT79">
            <v>2</v>
          </cell>
          <cell r="LU79" t="str">
            <v/>
          </cell>
          <cell r="LV79">
            <v>0</v>
          </cell>
          <cell r="LW79">
            <v>0</v>
          </cell>
          <cell r="LX79">
            <v>5</v>
          </cell>
          <cell r="LY79">
            <v>6</v>
          </cell>
          <cell r="LZ79">
            <v>5</v>
          </cell>
          <cell r="MA79">
            <v>6</v>
          </cell>
          <cell r="MB79" t="str">
            <v/>
          </cell>
          <cell r="MC79">
            <v>4</v>
          </cell>
          <cell r="MD79">
            <v>5</v>
          </cell>
          <cell r="ME79">
            <v>4</v>
          </cell>
          <cell r="MF79">
            <v>5</v>
          </cell>
          <cell r="MG79" t="str">
            <v/>
          </cell>
          <cell r="MH79">
            <v>2</v>
          </cell>
          <cell r="MI79">
            <v>2</v>
          </cell>
          <cell r="MJ79">
            <v>2</v>
          </cell>
          <cell r="MK79">
            <v>2</v>
          </cell>
          <cell r="MM79">
            <v>2</v>
          </cell>
          <cell r="MN79">
            <v>2</v>
          </cell>
          <cell r="MO79">
            <v>2</v>
          </cell>
          <cell r="MP79">
            <v>2</v>
          </cell>
          <cell r="MQ79">
            <v>5</v>
          </cell>
          <cell r="MR79">
            <v>6</v>
          </cell>
          <cell r="MS79">
            <v>9</v>
          </cell>
          <cell r="MT79">
            <v>10</v>
          </cell>
          <cell r="MU79" t="str">
            <v/>
          </cell>
          <cell r="MV79">
            <v>4</v>
          </cell>
          <cell r="MW79">
            <v>5</v>
          </cell>
          <cell r="MX79">
            <v>3</v>
          </cell>
          <cell r="MY79">
            <v>4</v>
          </cell>
          <cell r="MZ79">
            <v>1</v>
          </cell>
          <cell r="NA79">
            <v>1</v>
          </cell>
          <cell r="NB79">
            <v>8</v>
          </cell>
          <cell r="NC79">
            <v>10</v>
          </cell>
          <cell r="ND79" t="str">
            <v/>
          </cell>
          <cell r="NE79">
            <v>2</v>
          </cell>
          <cell r="NF79">
            <v>3</v>
          </cell>
          <cell r="NG79">
            <v>5</v>
          </cell>
          <cell r="NH79">
            <v>6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7</v>
          </cell>
          <cell r="NN79">
            <v>9</v>
          </cell>
          <cell r="NO79" t="str">
            <v/>
          </cell>
          <cell r="NP79">
            <v>0</v>
          </cell>
          <cell r="NQ79">
            <v>0</v>
          </cell>
          <cell r="NR79">
            <v>15</v>
          </cell>
          <cell r="NS79">
            <v>19</v>
          </cell>
          <cell r="NT79">
            <v>2</v>
          </cell>
          <cell r="NU79">
            <v>3</v>
          </cell>
          <cell r="NV79">
            <v>17</v>
          </cell>
          <cell r="NW79">
            <v>22</v>
          </cell>
          <cell r="NX79" t="str">
            <v/>
          </cell>
          <cell r="NY79">
            <v>2</v>
          </cell>
          <cell r="NZ79">
            <v>2</v>
          </cell>
          <cell r="OA79">
            <v>6</v>
          </cell>
          <cell r="OB79">
            <v>7</v>
          </cell>
          <cell r="OC79">
            <v>3</v>
          </cell>
          <cell r="OD79">
            <v>4</v>
          </cell>
          <cell r="OE79">
            <v>1</v>
          </cell>
          <cell r="OF79">
            <v>1</v>
          </cell>
          <cell r="OG79">
            <v>2</v>
          </cell>
          <cell r="OH79">
            <v>2</v>
          </cell>
          <cell r="OI79">
            <v>14</v>
          </cell>
          <cell r="OJ79">
            <v>16</v>
          </cell>
          <cell r="OK79" t="str">
            <v/>
          </cell>
          <cell r="OL79">
            <v>4</v>
          </cell>
          <cell r="OM79">
            <v>5</v>
          </cell>
          <cell r="ON79">
            <v>4</v>
          </cell>
          <cell r="OO79">
            <v>5</v>
          </cell>
          <cell r="OP79" t="str">
            <v/>
          </cell>
          <cell r="OQ79">
            <v>14</v>
          </cell>
          <cell r="OR79">
            <v>18</v>
          </cell>
          <cell r="OS79">
            <v>12</v>
          </cell>
          <cell r="OT79">
            <v>15</v>
          </cell>
          <cell r="OU79">
            <v>26</v>
          </cell>
          <cell r="OV79">
            <v>33</v>
          </cell>
          <cell r="OW79" t="str">
            <v/>
          </cell>
          <cell r="OX79">
            <v>134</v>
          </cell>
          <cell r="OY79">
            <v>162</v>
          </cell>
          <cell r="PA79">
            <v>17</v>
          </cell>
          <cell r="PB79">
            <v>21</v>
          </cell>
          <cell r="PC79">
            <v>17</v>
          </cell>
          <cell r="PD79">
            <v>21</v>
          </cell>
          <cell r="PE79" t="str">
            <v/>
          </cell>
          <cell r="PF79">
            <v>15</v>
          </cell>
          <cell r="PG79">
            <v>19</v>
          </cell>
          <cell r="PH79">
            <v>15</v>
          </cell>
          <cell r="PI79">
            <v>19</v>
          </cell>
          <cell r="PK79">
            <v>14</v>
          </cell>
          <cell r="PL79">
            <v>18</v>
          </cell>
          <cell r="PM79">
            <v>14</v>
          </cell>
          <cell r="PN79">
            <v>18</v>
          </cell>
          <cell r="PP79">
            <v>7</v>
          </cell>
          <cell r="PQ79">
            <v>9</v>
          </cell>
          <cell r="PR79">
            <v>7</v>
          </cell>
          <cell r="PS79">
            <v>9</v>
          </cell>
          <cell r="PU79">
            <v>10</v>
          </cell>
          <cell r="PV79">
            <v>12</v>
          </cell>
          <cell r="PW79">
            <v>10</v>
          </cell>
          <cell r="PX79">
            <v>12</v>
          </cell>
          <cell r="PZ79">
            <v>6</v>
          </cell>
          <cell r="QA79">
            <v>8</v>
          </cell>
          <cell r="QB79">
            <v>6</v>
          </cell>
          <cell r="QC79">
            <v>8</v>
          </cell>
          <cell r="QE79">
            <v>19</v>
          </cell>
          <cell r="QF79">
            <v>24</v>
          </cell>
          <cell r="QG79">
            <v>19</v>
          </cell>
          <cell r="QH79">
            <v>24</v>
          </cell>
          <cell r="QJ79">
            <v>18</v>
          </cell>
          <cell r="QK79">
            <v>22</v>
          </cell>
          <cell r="QL79">
            <v>18</v>
          </cell>
          <cell r="QM79">
            <v>22</v>
          </cell>
          <cell r="QO79">
            <v>10</v>
          </cell>
          <cell r="QP79">
            <v>12</v>
          </cell>
          <cell r="QQ79">
            <v>10</v>
          </cell>
          <cell r="QR79">
            <v>12</v>
          </cell>
          <cell r="QT79">
            <v>2</v>
          </cell>
          <cell r="QU79">
            <v>2</v>
          </cell>
          <cell r="QV79">
            <v>2</v>
          </cell>
          <cell r="QW79">
            <v>2</v>
          </cell>
          <cell r="QY79">
            <v>14</v>
          </cell>
          <cell r="QZ79">
            <v>18</v>
          </cell>
          <cell r="RA79">
            <v>14</v>
          </cell>
          <cell r="RB79">
            <v>18</v>
          </cell>
          <cell r="RD79">
            <v>14</v>
          </cell>
          <cell r="RE79">
            <v>17</v>
          </cell>
          <cell r="RF79">
            <v>14</v>
          </cell>
          <cell r="RG79">
            <v>17</v>
          </cell>
          <cell r="RI79">
            <v>8</v>
          </cell>
          <cell r="RJ79">
            <v>10</v>
          </cell>
          <cell r="RK79">
            <v>8</v>
          </cell>
          <cell r="RL79">
            <v>10</v>
          </cell>
          <cell r="RN79">
            <v>1</v>
          </cell>
          <cell r="RO79">
            <v>1</v>
          </cell>
          <cell r="RP79">
            <v>1</v>
          </cell>
          <cell r="RQ79">
            <v>1</v>
          </cell>
          <cell r="RS79">
            <v>6</v>
          </cell>
          <cell r="RT79">
            <v>7</v>
          </cell>
          <cell r="RU79">
            <v>6</v>
          </cell>
          <cell r="RV79">
            <v>7</v>
          </cell>
          <cell r="RX79">
            <v>5</v>
          </cell>
          <cell r="RY79">
            <v>6</v>
          </cell>
          <cell r="RZ79">
            <v>5</v>
          </cell>
          <cell r="SA79">
            <v>6</v>
          </cell>
          <cell r="SC79">
            <v>166</v>
          </cell>
          <cell r="SD79">
            <v>206</v>
          </cell>
          <cell r="SF79">
            <v>430</v>
          </cell>
          <cell r="SG79">
            <v>520</v>
          </cell>
          <cell r="SI79">
            <v>41</v>
          </cell>
          <cell r="SJ79">
            <v>48</v>
          </cell>
          <cell r="SL79">
            <v>4</v>
          </cell>
          <cell r="SM79">
            <v>5</v>
          </cell>
          <cell r="SO79">
            <v>3</v>
          </cell>
          <cell r="SP79">
            <v>4</v>
          </cell>
          <cell r="SR79">
            <v>1</v>
          </cell>
          <cell r="SS79">
            <v>1</v>
          </cell>
          <cell r="SU79">
            <v>14</v>
          </cell>
          <cell r="SV79">
            <v>18</v>
          </cell>
          <cell r="SX79">
            <v>12</v>
          </cell>
          <cell r="SY79">
            <v>15</v>
          </cell>
          <cell r="TA79">
            <v>177</v>
          </cell>
          <cell r="TB79">
            <v>220</v>
          </cell>
          <cell r="TD79">
            <v>26</v>
          </cell>
          <cell r="TE79">
            <v>28</v>
          </cell>
          <cell r="TG79">
            <v>3</v>
          </cell>
          <cell r="TH79">
            <v>4</v>
          </cell>
          <cell r="TJ79">
            <v>15</v>
          </cell>
          <cell r="TK79">
            <v>19</v>
          </cell>
          <cell r="TM79">
            <v>2</v>
          </cell>
          <cell r="TN79">
            <v>3</v>
          </cell>
          <cell r="TP79">
            <v>5</v>
          </cell>
          <cell r="TQ79">
            <v>6</v>
          </cell>
          <cell r="TS79">
            <v>6</v>
          </cell>
          <cell r="TT79">
            <v>7</v>
          </cell>
          <cell r="TV79">
            <v>3</v>
          </cell>
          <cell r="TW79">
            <v>4</v>
          </cell>
          <cell r="TY79">
            <v>1</v>
          </cell>
          <cell r="TZ79">
            <v>1</v>
          </cell>
          <cell r="UB79">
            <v>2</v>
          </cell>
          <cell r="UC79">
            <v>2</v>
          </cell>
          <cell r="UE79">
            <v>5</v>
          </cell>
          <cell r="UF79">
            <v>6</v>
          </cell>
          <cell r="UH79">
            <v>0</v>
          </cell>
          <cell r="UI79">
            <v>0</v>
          </cell>
          <cell r="UK79">
            <v>0</v>
          </cell>
          <cell r="UL79">
            <v>0</v>
          </cell>
          <cell r="UN79">
            <v>0</v>
          </cell>
          <cell r="UO79">
            <v>0</v>
          </cell>
          <cell r="UQ79">
            <v>5</v>
          </cell>
          <cell r="UR79">
            <v>6</v>
          </cell>
          <cell r="UT79">
            <v>2</v>
          </cell>
          <cell r="UU79">
            <v>2</v>
          </cell>
          <cell r="UW79">
            <v>1</v>
          </cell>
          <cell r="UX79">
            <v>1</v>
          </cell>
          <cell r="UZ79">
            <v>4</v>
          </cell>
          <cell r="VA79">
            <v>5</v>
          </cell>
          <cell r="VC79">
            <v>8</v>
          </cell>
          <cell r="VD79">
            <v>10</v>
          </cell>
          <cell r="VF79">
            <v>10</v>
          </cell>
          <cell r="VG79">
            <v>12</v>
          </cell>
          <cell r="VI79">
            <v>2</v>
          </cell>
          <cell r="VJ79">
            <v>2</v>
          </cell>
          <cell r="VL79">
            <v>4</v>
          </cell>
          <cell r="VM79">
            <v>5</v>
          </cell>
          <cell r="VO79">
            <v>356</v>
          </cell>
          <cell r="VP79">
            <v>434</v>
          </cell>
          <cell r="VR79">
            <v>16</v>
          </cell>
          <cell r="VS79">
            <v>18</v>
          </cell>
          <cell r="VU79">
            <v>5</v>
          </cell>
          <cell r="VV79">
            <v>6</v>
          </cell>
          <cell r="VX79">
            <v>12</v>
          </cell>
          <cell r="VY79">
            <v>14</v>
          </cell>
          <cell r="WA79">
            <v>6</v>
          </cell>
          <cell r="WB79">
            <v>8</v>
          </cell>
          <cell r="WD79">
            <v>14</v>
          </cell>
          <cell r="WE79">
            <v>17</v>
          </cell>
          <cell r="WG79">
            <v>3</v>
          </cell>
          <cell r="WH79">
            <v>3</v>
          </cell>
          <cell r="WJ79">
            <v>3</v>
          </cell>
          <cell r="WK79">
            <v>3</v>
          </cell>
          <cell r="WM79">
            <v>2</v>
          </cell>
          <cell r="WN79">
            <v>2</v>
          </cell>
          <cell r="WP79">
            <v>2</v>
          </cell>
          <cell r="WQ79">
            <v>2</v>
          </cell>
          <cell r="WS79">
            <v>5</v>
          </cell>
          <cell r="WT79">
            <v>6</v>
          </cell>
          <cell r="WV79">
            <v>6</v>
          </cell>
          <cell r="WW79">
            <v>7</v>
          </cell>
          <cell r="WY79">
            <v>74</v>
          </cell>
          <cell r="WZ79">
            <v>86</v>
          </cell>
          <cell r="XB79">
            <v>430</v>
          </cell>
          <cell r="XC79">
            <v>520</v>
          </cell>
          <cell r="XE79">
            <v>0</v>
          </cell>
          <cell r="XF79">
            <v>0</v>
          </cell>
          <cell r="XG79">
            <v>9</v>
          </cell>
          <cell r="XH79">
            <v>11</v>
          </cell>
          <cell r="XI79">
            <v>1</v>
          </cell>
          <cell r="XJ79">
            <v>1</v>
          </cell>
          <cell r="XK79">
            <v>4</v>
          </cell>
          <cell r="XL79">
            <v>4</v>
          </cell>
          <cell r="XM79">
            <v>8</v>
          </cell>
          <cell r="XN79">
            <v>10</v>
          </cell>
          <cell r="XO79">
            <v>13</v>
          </cell>
          <cell r="XP79">
            <v>16</v>
          </cell>
          <cell r="XQ79">
            <v>0</v>
          </cell>
          <cell r="XR79">
            <v>0</v>
          </cell>
          <cell r="XT79">
            <v>29</v>
          </cell>
          <cell r="XU79">
            <v>36</v>
          </cell>
        </row>
        <row r="80">
          <cell r="B80" t="str">
            <v>รพท.ระนอง</v>
          </cell>
          <cell r="C80">
            <v>11</v>
          </cell>
          <cell r="D80" t="str">
            <v>ระนอง</v>
          </cell>
          <cell r="E80">
            <v>10743</v>
          </cell>
          <cell r="F80" t="str">
            <v>s</v>
          </cell>
          <cell r="G80" t="str">
            <v>รพ.ระดับ S เตียง &lt; 400</v>
          </cell>
          <cell r="H80">
            <v>324</v>
          </cell>
          <cell r="I80">
            <v>259</v>
          </cell>
          <cell r="J80">
            <v>293317</v>
          </cell>
          <cell r="K80">
            <v>101389</v>
          </cell>
          <cell r="L80">
            <v>0</v>
          </cell>
          <cell r="M80">
            <v>20255</v>
          </cell>
          <cell r="N80">
            <v>81134</v>
          </cell>
          <cell r="O80">
            <v>2</v>
          </cell>
          <cell r="P80">
            <v>3</v>
          </cell>
          <cell r="Q80">
            <v>1</v>
          </cell>
          <cell r="R80">
            <v>1</v>
          </cell>
          <cell r="S80">
            <v>10</v>
          </cell>
          <cell r="T80">
            <v>12</v>
          </cell>
          <cell r="U80">
            <v>2</v>
          </cell>
          <cell r="V80">
            <v>2</v>
          </cell>
          <cell r="W80">
            <v>0</v>
          </cell>
          <cell r="X80">
            <v>0</v>
          </cell>
          <cell r="Y80">
            <v>2</v>
          </cell>
          <cell r="Z80">
            <v>2</v>
          </cell>
          <cell r="AA80">
            <v>2</v>
          </cell>
          <cell r="AB80">
            <v>3</v>
          </cell>
          <cell r="AC80">
            <v>19</v>
          </cell>
          <cell r="AD80">
            <v>23</v>
          </cell>
          <cell r="AF80">
            <v>3</v>
          </cell>
          <cell r="AG80">
            <v>4</v>
          </cell>
          <cell r="AH80">
            <v>8</v>
          </cell>
          <cell r="AI80">
            <v>10</v>
          </cell>
          <cell r="AJ80">
            <v>11</v>
          </cell>
          <cell r="AK80">
            <v>14</v>
          </cell>
          <cell r="AM80">
            <v>2</v>
          </cell>
          <cell r="AN80">
            <v>2</v>
          </cell>
          <cell r="AO80">
            <v>14</v>
          </cell>
          <cell r="AP80">
            <v>18</v>
          </cell>
          <cell r="AQ80">
            <v>1</v>
          </cell>
          <cell r="AR80">
            <v>1</v>
          </cell>
          <cell r="AS80">
            <v>17</v>
          </cell>
          <cell r="AT80">
            <v>21</v>
          </cell>
          <cell r="AV80">
            <v>3</v>
          </cell>
          <cell r="AW80">
            <v>4</v>
          </cell>
          <cell r="AX80">
            <v>2</v>
          </cell>
          <cell r="AY80">
            <v>2</v>
          </cell>
          <cell r="AZ80">
            <v>5</v>
          </cell>
          <cell r="BA80">
            <v>6</v>
          </cell>
          <cell r="BC80">
            <v>2</v>
          </cell>
          <cell r="BD80">
            <v>3</v>
          </cell>
          <cell r="BE80">
            <v>8</v>
          </cell>
          <cell r="BF80">
            <v>10</v>
          </cell>
          <cell r="BG80">
            <v>10</v>
          </cell>
          <cell r="BH80">
            <v>13</v>
          </cell>
          <cell r="BJ80">
            <v>2</v>
          </cell>
          <cell r="BK80">
            <v>3</v>
          </cell>
          <cell r="BL80">
            <v>3</v>
          </cell>
          <cell r="BM80">
            <v>4</v>
          </cell>
          <cell r="BN80">
            <v>5</v>
          </cell>
          <cell r="BO80">
            <v>7</v>
          </cell>
          <cell r="BQ80">
            <v>67</v>
          </cell>
          <cell r="BR80">
            <v>84</v>
          </cell>
          <cell r="BT80">
            <v>1</v>
          </cell>
          <cell r="BU80">
            <v>1</v>
          </cell>
          <cell r="BV80">
            <v>1</v>
          </cell>
          <cell r="BW80">
            <v>1</v>
          </cell>
          <cell r="BX80" t="str">
            <v/>
          </cell>
          <cell r="BY80">
            <v>1</v>
          </cell>
          <cell r="BZ80">
            <v>1</v>
          </cell>
          <cell r="CA80">
            <v>2</v>
          </cell>
          <cell r="CB80">
            <v>2</v>
          </cell>
          <cell r="CC80">
            <v>0</v>
          </cell>
          <cell r="CD80">
            <v>0</v>
          </cell>
          <cell r="CE80">
            <v>3</v>
          </cell>
          <cell r="CF80">
            <v>4</v>
          </cell>
          <cell r="CG80">
            <v>6</v>
          </cell>
          <cell r="CH80">
            <v>7</v>
          </cell>
          <cell r="CJ80">
            <v>10</v>
          </cell>
          <cell r="CK80">
            <v>12</v>
          </cell>
          <cell r="CL80">
            <v>3</v>
          </cell>
          <cell r="CM80">
            <v>4</v>
          </cell>
          <cell r="CN80">
            <v>3</v>
          </cell>
          <cell r="CO80">
            <v>4</v>
          </cell>
          <cell r="CP80">
            <v>2</v>
          </cell>
          <cell r="CQ80">
            <v>3</v>
          </cell>
          <cell r="CR80">
            <v>1</v>
          </cell>
          <cell r="CS80">
            <v>1</v>
          </cell>
          <cell r="CT80">
            <v>1</v>
          </cell>
          <cell r="CU80">
            <v>1</v>
          </cell>
          <cell r="CV80">
            <v>2</v>
          </cell>
          <cell r="CW80">
            <v>2</v>
          </cell>
          <cell r="CX80">
            <v>22</v>
          </cell>
          <cell r="CY80">
            <v>27</v>
          </cell>
          <cell r="DA80">
            <v>0</v>
          </cell>
          <cell r="DB80">
            <v>0</v>
          </cell>
          <cell r="DC80">
            <v>3</v>
          </cell>
          <cell r="DD80">
            <v>4</v>
          </cell>
          <cell r="DE80">
            <v>3</v>
          </cell>
          <cell r="DF80">
            <v>4</v>
          </cell>
          <cell r="DH80">
            <v>1</v>
          </cell>
          <cell r="DI80">
            <v>1</v>
          </cell>
          <cell r="DJ80">
            <v>1</v>
          </cell>
          <cell r="DK80">
            <v>1</v>
          </cell>
          <cell r="DL80">
            <v>2</v>
          </cell>
          <cell r="DM80">
            <v>2</v>
          </cell>
          <cell r="DO80">
            <v>0</v>
          </cell>
          <cell r="DP80">
            <v>0</v>
          </cell>
          <cell r="DQ80">
            <v>3</v>
          </cell>
          <cell r="DR80">
            <v>4</v>
          </cell>
          <cell r="DS80">
            <v>3</v>
          </cell>
          <cell r="DT80">
            <v>4</v>
          </cell>
          <cell r="DV80">
            <v>2</v>
          </cell>
          <cell r="DW80">
            <v>2</v>
          </cell>
          <cell r="DX80">
            <v>2</v>
          </cell>
          <cell r="DY80">
            <v>2</v>
          </cell>
          <cell r="DZ80">
            <v>4</v>
          </cell>
          <cell r="EA80">
            <v>4</v>
          </cell>
          <cell r="EC80">
            <v>34</v>
          </cell>
          <cell r="ED80">
            <v>41</v>
          </cell>
          <cell r="EF80">
            <v>2</v>
          </cell>
          <cell r="EG80">
            <v>3</v>
          </cell>
          <cell r="EH80">
            <v>2</v>
          </cell>
          <cell r="EI80">
            <v>3</v>
          </cell>
          <cell r="EK80">
            <v>1</v>
          </cell>
          <cell r="EL80">
            <v>1</v>
          </cell>
          <cell r="EM80">
            <v>1</v>
          </cell>
          <cell r="EN80">
            <v>1</v>
          </cell>
          <cell r="EO80">
            <v>2</v>
          </cell>
          <cell r="EP80">
            <v>2</v>
          </cell>
          <cell r="ER80">
            <v>0</v>
          </cell>
          <cell r="ES80">
            <v>0</v>
          </cell>
          <cell r="ET80">
            <v>1</v>
          </cell>
          <cell r="EU80">
            <v>1</v>
          </cell>
          <cell r="EV80">
            <v>1</v>
          </cell>
          <cell r="EW80">
            <v>1</v>
          </cell>
          <cell r="EY80">
            <v>0</v>
          </cell>
          <cell r="EZ80">
            <v>0</v>
          </cell>
          <cell r="FA80">
            <v>1</v>
          </cell>
          <cell r="FB80">
            <v>1</v>
          </cell>
          <cell r="FC80">
            <v>1</v>
          </cell>
          <cell r="FD80">
            <v>1</v>
          </cell>
          <cell r="FE80">
            <v>2</v>
          </cell>
          <cell r="FF80">
            <v>2</v>
          </cell>
          <cell r="FH80">
            <v>0</v>
          </cell>
          <cell r="FI80">
            <v>0</v>
          </cell>
          <cell r="FJ80">
            <v>1</v>
          </cell>
          <cell r="FK80">
            <v>1</v>
          </cell>
          <cell r="FL80">
            <v>1</v>
          </cell>
          <cell r="FM80">
            <v>1</v>
          </cell>
          <cell r="FO80">
            <v>1</v>
          </cell>
          <cell r="FP80">
            <v>1</v>
          </cell>
          <cell r="FQ80">
            <v>1</v>
          </cell>
          <cell r="FR80">
            <v>1</v>
          </cell>
          <cell r="FS80">
            <v>2</v>
          </cell>
          <cell r="FT80">
            <v>2</v>
          </cell>
          <cell r="FV80">
            <v>0</v>
          </cell>
          <cell r="FW80">
            <v>0</v>
          </cell>
          <cell r="FX80">
            <v>1</v>
          </cell>
          <cell r="FY80">
            <v>1</v>
          </cell>
          <cell r="FZ80">
            <v>1</v>
          </cell>
          <cell r="GA80">
            <v>1</v>
          </cell>
          <cell r="GB80">
            <v>2</v>
          </cell>
          <cell r="GC80">
            <v>2</v>
          </cell>
          <cell r="GE80">
            <v>10</v>
          </cell>
          <cell r="GF80">
            <v>10</v>
          </cell>
          <cell r="GH80">
            <v>3</v>
          </cell>
          <cell r="GI80">
            <v>4</v>
          </cell>
          <cell r="GJ80">
            <v>3</v>
          </cell>
          <cell r="GK80">
            <v>4</v>
          </cell>
          <cell r="GM80">
            <v>2</v>
          </cell>
          <cell r="GN80">
            <v>2</v>
          </cell>
          <cell r="GO80">
            <v>2</v>
          </cell>
          <cell r="GP80">
            <v>2</v>
          </cell>
          <cell r="GR80">
            <v>1</v>
          </cell>
          <cell r="GS80">
            <v>1</v>
          </cell>
          <cell r="GT80">
            <v>1</v>
          </cell>
          <cell r="GU80">
            <v>1</v>
          </cell>
          <cell r="GW80">
            <v>1</v>
          </cell>
          <cell r="GX80">
            <v>1</v>
          </cell>
          <cell r="GY80">
            <v>1</v>
          </cell>
          <cell r="GZ80">
            <v>1</v>
          </cell>
          <cell r="HB80">
            <v>7</v>
          </cell>
          <cell r="HC80">
            <v>8</v>
          </cell>
          <cell r="HD80">
            <v>60</v>
          </cell>
          <cell r="HE80">
            <v>70</v>
          </cell>
          <cell r="HG80">
            <v>6</v>
          </cell>
          <cell r="HH80">
            <v>7</v>
          </cell>
          <cell r="HI80">
            <v>1</v>
          </cell>
          <cell r="HJ80">
            <v>1</v>
          </cell>
          <cell r="HK80">
            <v>4</v>
          </cell>
          <cell r="HL80">
            <v>5</v>
          </cell>
          <cell r="HM80">
            <v>2</v>
          </cell>
          <cell r="HN80">
            <v>2</v>
          </cell>
          <cell r="HO80">
            <v>13</v>
          </cell>
          <cell r="HP80">
            <v>15</v>
          </cell>
          <cell r="HR80">
            <v>2</v>
          </cell>
          <cell r="HS80">
            <v>2</v>
          </cell>
          <cell r="HT80">
            <v>2</v>
          </cell>
          <cell r="HU80">
            <v>2</v>
          </cell>
          <cell r="HV80">
            <v>2</v>
          </cell>
          <cell r="HW80">
            <v>3</v>
          </cell>
          <cell r="HX80">
            <v>2</v>
          </cell>
          <cell r="HY80">
            <v>3</v>
          </cell>
          <cell r="HZ80">
            <v>8</v>
          </cell>
          <cell r="IA80">
            <v>10</v>
          </cell>
          <cell r="IC80">
            <v>1</v>
          </cell>
          <cell r="ID80">
            <v>1</v>
          </cell>
          <cell r="IE80">
            <v>1</v>
          </cell>
          <cell r="IF80">
            <v>1</v>
          </cell>
          <cell r="IG80">
            <v>2</v>
          </cell>
          <cell r="IH80">
            <v>2</v>
          </cell>
          <cell r="II80">
            <v>4</v>
          </cell>
          <cell r="IJ80">
            <v>4</v>
          </cell>
          <cell r="IL80">
            <v>1</v>
          </cell>
          <cell r="IM80">
            <v>1</v>
          </cell>
          <cell r="IN80">
            <v>1</v>
          </cell>
          <cell r="IO80">
            <v>1</v>
          </cell>
          <cell r="IP80">
            <v>4</v>
          </cell>
          <cell r="IQ80">
            <v>5</v>
          </cell>
          <cell r="IR80">
            <v>2</v>
          </cell>
          <cell r="IS80">
            <v>2</v>
          </cell>
          <cell r="IT80">
            <v>1</v>
          </cell>
          <cell r="IU80">
            <v>1</v>
          </cell>
          <cell r="IV80">
            <v>1</v>
          </cell>
          <cell r="IW80">
            <v>1</v>
          </cell>
          <cell r="IX80">
            <v>1</v>
          </cell>
          <cell r="IY80">
            <v>1</v>
          </cell>
          <cell r="IZ80">
            <v>11</v>
          </cell>
          <cell r="JA80">
            <v>12</v>
          </cell>
          <cell r="JC80">
            <v>2</v>
          </cell>
          <cell r="JD80">
            <v>2</v>
          </cell>
          <cell r="JE80">
            <v>2</v>
          </cell>
          <cell r="JF80">
            <v>2</v>
          </cell>
          <cell r="JG80">
            <v>1</v>
          </cell>
          <cell r="JH80">
            <v>1</v>
          </cell>
          <cell r="JI80">
            <v>1</v>
          </cell>
          <cell r="JJ80">
            <v>1</v>
          </cell>
          <cell r="JK80">
            <v>1</v>
          </cell>
          <cell r="JL80">
            <v>1</v>
          </cell>
          <cell r="JM80">
            <v>6</v>
          </cell>
          <cell r="JN80">
            <v>6</v>
          </cell>
          <cell r="JP80">
            <v>42</v>
          </cell>
          <cell r="JQ80">
            <v>47</v>
          </cell>
          <cell r="JS80">
            <v>2</v>
          </cell>
          <cell r="JT80">
            <v>3</v>
          </cell>
          <cell r="JU80">
            <v>10</v>
          </cell>
          <cell r="JV80">
            <v>12</v>
          </cell>
          <cell r="JW80">
            <v>12</v>
          </cell>
          <cell r="JX80">
            <v>15</v>
          </cell>
          <cell r="JZ80">
            <v>8</v>
          </cell>
          <cell r="KA80">
            <v>10</v>
          </cell>
          <cell r="KB80">
            <v>0</v>
          </cell>
          <cell r="KC80">
            <v>0</v>
          </cell>
          <cell r="KD80">
            <v>8</v>
          </cell>
          <cell r="KE80">
            <v>10</v>
          </cell>
          <cell r="KF80" t="str">
            <v/>
          </cell>
          <cell r="KG80">
            <v>5</v>
          </cell>
          <cell r="KH80">
            <v>6</v>
          </cell>
          <cell r="KI80">
            <v>0</v>
          </cell>
          <cell r="KJ80">
            <v>0</v>
          </cell>
          <cell r="KK80">
            <v>5</v>
          </cell>
          <cell r="KL80">
            <v>6</v>
          </cell>
          <cell r="KM80" t="str">
            <v/>
          </cell>
          <cell r="KN80">
            <v>5</v>
          </cell>
          <cell r="KO80">
            <v>6</v>
          </cell>
          <cell r="KP80">
            <v>5</v>
          </cell>
          <cell r="KQ80">
            <v>6</v>
          </cell>
          <cell r="KR80" t="str">
            <v/>
          </cell>
          <cell r="KS80">
            <v>5</v>
          </cell>
          <cell r="KT80">
            <v>6</v>
          </cell>
          <cell r="KU80">
            <v>5</v>
          </cell>
          <cell r="KV80">
            <v>6</v>
          </cell>
          <cell r="KW80" t="str">
            <v/>
          </cell>
          <cell r="KX80">
            <v>1</v>
          </cell>
          <cell r="KY80">
            <v>1</v>
          </cell>
          <cell r="KZ80">
            <v>0</v>
          </cell>
          <cell r="LA80">
            <v>0</v>
          </cell>
          <cell r="LB80">
            <v>1</v>
          </cell>
          <cell r="LC80">
            <v>1</v>
          </cell>
          <cell r="LD80" t="str">
            <v/>
          </cell>
          <cell r="LE80">
            <v>3</v>
          </cell>
          <cell r="LF80">
            <v>4</v>
          </cell>
          <cell r="LG80">
            <v>3</v>
          </cell>
          <cell r="LH80">
            <v>4</v>
          </cell>
          <cell r="LI80" t="str">
            <v/>
          </cell>
          <cell r="LJ80">
            <v>3</v>
          </cell>
          <cell r="LK80">
            <v>4</v>
          </cell>
          <cell r="LL80">
            <v>2</v>
          </cell>
          <cell r="LM80">
            <v>2</v>
          </cell>
          <cell r="LN80">
            <v>5</v>
          </cell>
          <cell r="LO80">
            <v>6</v>
          </cell>
          <cell r="LP80" t="str">
            <v/>
          </cell>
          <cell r="LQ80">
            <v>2</v>
          </cell>
          <cell r="LR80">
            <v>3</v>
          </cell>
          <cell r="LS80">
            <v>2</v>
          </cell>
          <cell r="LT80">
            <v>3</v>
          </cell>
          <cell r="LU80" t="str">
            <v/>
          </cell>
          <cell r="LV80">
            <v>1</v>
          </cell>
          <cell r="LW80">
            <v>1</v>
          </cell>
          <cell r="LX80">
            <v>5</v>
          </cell>
          <cell r="LY80">
            <v>6</v>
          </cell>
          <cell r="LZ80">
            <v>6</v>
          </cell>
          <cell r="MA80">
            <v>7</v>
          </cell>
          <cell r="MB80" t="str">
            <v/>
          </cell>
          <cell r="MC80">
            <v>4</v>
          </cell>
          <cell r="MD80">
            <v>5</v>
          </cell>
          <cell r="ME80">
            <v>4</v>
          </cell>
          <cell r="MF80">
            <v>5</v>
          </cell>
          <cell r="MG80" t="str">
            <v/>
          </cell>
          <cell r="MH80">
            <v>3</v>
          </cell>
          <cell r="MI80">
            <v>4</v>
          </cell>
          <cell r="MJ80">
            <v>3</v>
          </cell>
          <cell r="MK80">
            <v>4</v>
          </cell>
          <cell r="MM80">
            <v>2</v>
          </cell>
          <cell r="MN80">
            <v>2</v>
          </cell>
          <cell r="MO80">
            <v>2</v>
          </cell>
          <cell r="MP80">
            <v>3</v>
          </cell>
          <cell r="MQ80">
            <v>5</v>
          </cell>
          <cell r="MR80">
            <v>6</v>
          </cell>
          <cell r="MS80">
            <v>9</v>
          </cell>
          <cell r="MT80">
            <v>11</v>
          </cell>
          <cell r="MU80" t="str">
            <v/>
          </cell>
          <cell r="MV80">
            <v>14</v>
          </cell>
          <cell r="MW80">
            <v>17</v>
          </cell>
          <cell r="MX80">
            <v>2</v>
          </cell>
          <cell r="MY80">
            <v>3</v>
          </cell>
          <cell r="MZ80">
            <v>1</v>
          </cell>
          <cell r="NA80">
            <v>1</v>
          </cell>
          <cell r="NB80">
            <v>17</v>
          </cell>
          <cell r="NC80">
            <v>21</v>
          </cell>
          <cell r="ND80" t="str">
            <v/>
          </cell>
          <cell r="NE80">
            <v>2</v>
          </cell>
          <cell r="NF80">
            <v>3</v>
          </cell>
          <cell r="NG80">
            <v>6</v>
          </cell>
          <cell r="NH80">
            <v>7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8</v>
          </cell>
          <cell r="NN80">
            <v>10</v>
          </cell>
          <cell r="NO80" t="str">
            <v/>
          </cell>
          <cell r="NP80">
            <v>1</v>
          </cell>
          <cell r="NQ80">
            <v>1</v>
          </cell>
          <cell r="NR80">
            <v>14</v>
          </cell>
          <cell r="NS80">
            <v>18</v>
          </cell>
          <cell r="NT80">
            <v>3</v>
          </cell>
          <cell r="NU80">
            <v>4</v>
          </cell>
          <cell r="NV80">
            <v>18</v>
          </cell>
          <cell r="NW80">
            <v>23</v>
          </cell>
          <cell r="NX80" t="str">
            <v/>
          </cell>
          <cell r="NY80">
            <v>2</v>
          </cell>
          <cell r="NZ80">
            <v>2</v>
          </cell>
          <cell r="OA80">
            <v>14</v>
          </cell>
          <cell r="OB80">
            <v>18</v>
          </cell>
          <cell r="OC80">
            <v>3</v>
          </cell>
          <cell r="OD80">
            <v>4</v>
          </cell>
          <cell r="OE80">
            <v>1</v>
          </cell>
          <cell r="OF80">
            <v>1</v>
          </cell>
          <cell r="OG80">
            <v>2</v>
          </cell>
          <cell r="OH80">
            <v>2</v>
          </cell>
          <cell r="OI80">
            <v>22</v>
          </cell>
          <cell r="OJ80">
            <v>27</v>
          </cell>
          <cell r="OK80" t="str">
            <v/>
          </cell>
          <cell r="OL80">
            <v>4</v>
          </cell>
          <cell r="OM80">
            <v>5</v>
          </cell>
          <cell r="ON80">
            <v>4</v>
          </cell>
          <cell r="OO80">
            <v>5</v>
          </cell>
          <cell r="OP80" t="str">
            <v/>
          </cell>
          <cell r="OQ80">
            <v>18</v>
          </cell>
          <cell r="OR80">
            <v>22</v>
          </cell>
          <cell r="OS80">
            <v>17</v>
          </cell>
          <cell r="OT80">
            <v>21</v>
          </cell>
          <cell r="OU80">
            <v>35</v>
          </cell>
          <cell r="OV80">
            <v>43</v>
          </cell>
          <cell r="OW80" t="str">
            <v/>
          </cell>
          <cell r="OX80">
            <v>172</v>
          </cell>
          <cell r="OY80">
            <v>213</v>
          </cell>
          <cell r="PA80">
            <v>24</v>
          </cell>
          <cell r="PB80">
            <v>30</v>
          </cell>
          <cell r="PC80">
            <v>24</v>
          </cell>
          <cell r="PD80">
            <v>30</v>
          </cell>
          <cell r="PE80" t="str">
            <v/>
          </cell>
          <cell r="PF80">
            <v>16</v>
          </cell>
          <cell r="PG80">
            <v>20</v>
          </cell>
          <cell r="PH80">
            <v>16</v>
          </cell>
          <cell r="PI80">
            <v>20</v>
          </cell>
          <cell r="PK80">
            <v>19</v>
          </cell>
          <cell r="PL80">
            <v>24</v>
          </cell>
          <cell r="PM80">
            <v>19</v>
          </cell>
          <cell r="PN80">
            <v>24</v>
          </cell>
          <cell r="PP80">
            <v>10</v>
          </cell>
          <cell r="PQ80">
            <v>12</v>
          </cell>
          <cell r="PR80">
            <v>10</v>
          </cell>
          <cell r="PS80">
            <v>12</v>
          </cell>
          <cell r="PU80">
            <v>16</v>
          </cell>
          <cell r="PV80">
            <v>20</v>
          </cell>
          <cell r="PW80">
            <v>16</v>
          </cell>
          <cell r="PX80">
            <v>20</v>
          </cell>
          <cell r="PZ80">
            <v>11</v>
          </cell>
          <cell r="QA80">
            <v>14</v>
          </cell>
          <cell r="QB80">
            <v>11</v>
          </cell>
          <cell r="QC80">
            <v>14</v>
          </cell>
          <cell r="QE80">
            <v>59</v>
          </cell>
          <cell r="QF80">
            <v>74</v>
          </cell>
          <cell r="QG80">
            <v>59</v>
          </cell>
          <cell r="QH80">
            <v>74</v>
          </cell>
          <cell r="QJ80">
            <v>26</v>
          </cell>
          <cell r="QK80">
            <v>32</v>
          </cell>
          <cell r="QL80">
            <v>26</v>
          </cell>
          <cell r="QM80">
            <v>32</v>
          </cell>
          <cell r="QO80">
            <v>14</v>
          </cell>
          <cell r="QP80">
            <v>18</v>
          </cell>
          <cell r="QQ80">
            <v>14</v>
          </cell>
          <cell r="QR80">
            <v>18</v>
          </cell>
          <cell r="QT80">
            <v>2</v>
          </cell>
          <cell r="QU80">
            <v>2</v>
          </cell>
          <cell r="QV80">
            <v>2</v>
          </cell>
          <cell r="QW80">
            <v>2</v>
          </cell>
          <cell r="QY80">
            <v>27</v>
          </cell>
          <cell r="QZ80">
            <v>34</v>
          </cell>
          <cell r="RA80">
            <v>27</v>
          </cell>
          <cell r="RB80">
            <v>34</v>
          </cell>
          <cell r="RD80">
            <v>18</v>
          </cell>
          <cell r="RE80">
            <v>22</v>
          </cell>
          <cell r="RF80">
            <v>18</v>
          </cell>
          <cell r="RG80">
            <v>22</v>
          </cell>
          <cell r="RI80">
            <v>10</v>
          </cell>
          <cell r="RJ80">
            <v>12</v>
          </cell>
          <cell r="RK80">
            <v>10</v>
          </cell>
          <cell r="RL80">
            <v>12</v>
          </cell>
          <cell r="RN80">
            <v>4</v>
          </cell>
          <cell r="RO80">
            <v>5</v>
          </cell>
          <cell r="RP80">
            <v>4</v>
          </cell>
          <cell r="RQ80">
            <v>5</v>
          </cell>
          <cell r="RS80">
            <v>6</v>
          </cell>
          <cell r="RT80">
            <v>8</v>
          </cell>
          <cell r="RU80">
            <v>6</v>
          </cell>
          <cell r="RV80">
            <v>8</v>
          </cell>
          <cell r="RX80">
            <v>3</v>
          </cell>
          <cell r="RY80">
            <v>4</v>
          </cell>
          <cell r="RZ80">
            <v>3</v>
          </cell>
          <cell r="SA80">
            <v>4</v>
          </cell>
          <cell r="SC80">
            <v>265</v>
          </cell>
          <cell r="SD80">
            <v>331</v>
          </cell>
          <cell r="SF80">
            <v>606</v>
          </cell>
          <cell r="SG80">
            <v>745</v>
          </cell>
          <cell r="SI80">
            <v>60</v>
          </cell>
          <cell r="SJ80">
            <v>73</v>
          </cell>
          <cell r="SL80">
            <v>14</v>
          </cell>
          <cell r="SM80">
            <v>17</v>
          </cell>
          <cell r="SO80">
            <v>3</v>
          </cell>
          <cell r="SP80">
            <v>4</v>
          </cell>
          <cell r="SR80">
            <v>1</v>
          </cell>
          <cell r="SS80">
            <v>1</v>
          </cell>
          <cell r="SU80">
            <v>22</v>
          </cell>
          <cell r="SV80">
            <v>26</v>
          </cell>
          <cell r="SX80">
            <v>17</v>
          </cell>
          <cell r="SY80">
            <v>21</v>
          </cell>
          <cell r="TA80">
            <v>284</v>
          </cell>
          <cell r="TB80">
            <v>353</v>
          </cell>
          <cell r="TD80">
            <v>20</v>
          </cell>
          <cell r="TE80">
            <v>24</v>
          </cell>
          <cell r="TG80">
            <v>4</v>
          </cell>
          <cell r="TH80">
            <v>5</v>
          </cell>
          <cell r="TJ80">
            <v>14</v>
          </cell>
          <cell r="TK80">
            <v>18</v>
          </cell>
          <cell r="TM80">
            <v>3</v>
          </cell>
          <cell r="TN80">
            <v>4</v>
          </cell>
          <cell r="TP80">
            <v>5</v>
          </cell>
          <cell r="TQ80">
            <v>6</v>
          </cell>
          <cell r="TS80">
            <v>16</v>
          </cell>
          <cell r="TT80">
            <v>20</v>
          </cell>
          <cell r="TV80">
            <v>3</v>
          </cell>
          <cell r="TW80">
            <v>4</v>
          </cell>
          <cell r="TY80">
            <v>1</v>
          </cell>
          <cell r="TZ80">
            <v>1</v>
          </cell>
          <cell r="UB80">
            <v>2</v>
          </cell>
          <cell r="UC80">
            <v>2</v>
          </cell>
          <cell r="UE80">
            <v>6</v>
          </cell>
          <cell r="UF80">
            <v>7</v>
          </cell>
          <cell r="UH80">
            <v>0</v>
          </cell>
          <cell r="UI80">
            <v>0</v>
          </cell>
          <cell r="UK80">
            <v>0</v>
          </cell>
          <cell r="UL80">
            <v>0</v>
          </cell>
          <cell r="UN80">
            <v>0</v>
          </cell>
          <cell r="UO80">
            <v>0</v>
          </cell>
          <cell r="UQ80">
            <v>5</v>
          </cell>
          <cell r="UR80">
            <v>6</v>
          </cell>
          <cell r="UT80">
            <v>2</v>
          </cell>
          <cell r="UU80">
            <v>2</v>
          </cell>
          <cell r="UW80">
            <v>1</v>
          </cell>
          <cell r="UX80">
            <v>1</v>
          </cell>
          <cell r="UZ80">
            <v>4</v>
          </cell>
          <cell r="VA80">
            <v>5</v>
          </cell>
          <cell r="VC80">
            <v>8</v>
          </cell>
          <cell r="VD80">
            <v>10</v>
          </cell>
          <cell r="VF80">
            <v>10</v>
          </cell>
          <cell r="VG80">
            <v>12</v>
          </cell>
          <cell r="VI80">
            <v>2</v>
          </cell>
          <cell r="VJ80">
            <v>3</v>
          </cell>
          <cell r="VL80">
            <v>4</v>
          </cell>
          <cell r="VM80">
            <v>5</v>
          </cell>
          <cell r="VO80">
            <v>511</v>
          </cell>
          <cell r="VP80">
            <v>630</v>
          </cell>
          <cell r="VR80">
            <v>21</v>
          </cell>
          <cell r="VS80">
            <v>25</v>
          </cell>
          <cell r="VU80">
            <v>5</v>
          </cell>
          <cell r="VV80">
            <v>6</v>
          </cell>
          <cell r="VX80">
            <v>15</v>
          </cell>
          <cell r="VY80">
            <v>20</v>
          </cell>
          <cell r="WA80">
            <v>11</v>
          </cell>
          <cell r="WB80">
            <v>14</v>
          </cell>
          <cell r="WD80">
            <v>18</v>
          </cell>
          <cell r="WE80">
            <v>22</v>
          </cell>
          <cell r="WG80">
            <v>3</v>
          </cell>
          <cell r="WH80">
            <v>3</v>
          </cell>
          <cell r="WJ80">
            <v>3</v>
          </cell>
          <cell r="WK80">
            <v>3</v>
          </cell>
          <cell r="WM80">
            <v>2</v>
          </cell>
          <cell r="WN80">
            <v>2</v>
          </cell>
          <cell r="WP80">
            <v>3</v>
          </cell>
          <cell r="WQ80">
            <v>3</v>
          </cell>
          <cell r="WS80">
            <v>6</v>
          </cell>
          <cell r="WT80">
            <v>7</v>
          </cell>
          <cell r="WV80">
            <v>8</v>
          </cell>
          <cell r="WW80">
            <v>10</v>
          </cell>
          <cell r="WY80">
            <v>95</v>
          </cell>
          <cell r="WZ80">
            <v>115</v>
          </cell>
          <cell r="XB80">
            <v>606</v>
          </cell>
          <cell r="XC80">
            <v>745</v>
          </cell>
          <cell r="XE80">
            <v>0</v>
          </cell>
          <cell r="XF80">
            <v>0</v>
          </cell>
          <cell r="XG80">
            <v>13</v>
          </cell>
          <cell r="XH80">
            <v>15</v>
          </cell>
          <cell r="XI80">
            <v>1</v>
          </cell>
          <cell r="XJ80">
            <v>1</v>
          </cell>
          <cell r="XK80">
            <v>4</v>
          </cell>
          <cell r="XL80">
            <v>6</v>
          </cell>
          <cell r="XM80">
            <v>11</v>
          </cell>
          <cell r="XN80">
            <v>14</v>
          </cell>
          <cell r="XO80">
            <v>16</v>
          </cell>
          <cell r="XP80">
            <v>20</v>
          </cell>
          <cell r="XQ80">
            <v>2</v>
          </cell>
          <cell r="XR80">
            <v>2</v>
          </cell>
          <cell r="XT80">
            <v>47</v>
          </cell>
          <cell r="XU80">
            <v>58</v>
          </cell>
        </row>
        <row r="81">
          <cell r="B81" t="str">
            <v>รพท.เกาะสมุย</v>
          </cell>
          <cell r="C81">
            <v>11</v>
          </cell>
          <cell r="D81" t="str">
            <v>สุราษฎร์ธานี</v>
          </cell>
          <cell r="E81">
            <v>10742</v>
          </cell>
          <cell r="F81" t="str">
            <v>M1</v>
          </cell>
          <cell r="G81" t="str">
            <v>รพ.ระดับ M1 เตียง &lt; 200</v>
          </cell>
          <cell r="H81">
            <v>120</v>
          </cell>
          <cell r="I81">
            <v>116</v>
          </cell>
          <cell r="J81">
            <v>160934</v>
          </cell>
          <cell r="K81">
            <v>97289</v>
          </cell>
          <cell r="L81">
            <v>0</v>
          </cell>
          <cell r="M81">
            <v>43831</v>
          </cell>
          <cell r="N81">
            <v>53458</v>
          </cell>
          <cell r="O81">
            <v>2</v>
          </cell>
          <cell r="P81">
            <v>2</v>
          </cell>
          <cell r="Q81">
            <v>1</v>
          </cell>
          <cell r="R81">
            <v>1</v>
          </cell>
          <cell r="S81">
            <v>6</v>
          </cell>
          <cell r="T81">
            <v>8</v>
          </cell>
          <cell r="U81">
            <v>0</v>
          </cell>
          <cell r="V81">
            <v>0</v>
          </cell>
          <cell r="W81">
            <v>1</v>
          </cell>
          <cell r="X81">
            <v>1</v>
          </cell>
          <cell r="Y81">
            <v>1</v>
          </cell>
          <cell r="Z81">
            <v>1</v>
          </cell>
          <cell r="AA81">
            <v>2</v>
          </cell>
          <cell r="AB81">
            <v>2</v>
          </cell>
          <cell r="AC81">
            <v>13</v>
          </cell>
          <cell r="AD81">
            <v>15</v>
          </cell>
          <cell r="AF81">
            <v>2</v>
          </cell>
          <cell r="AG81">
            <v>3</v>
          </cell>
          <cell r="AH81">
            <v>4</v>
          </cell>
          <cell r="AI81">
            <v>5</v>
          </cell>
          <cell r="AJ81">
            <v>6</v>
          </cell>
          <cell r="AK81">
            <v>8</v>
          </cell>
          <cell r="AM81">
            <v>1</v>
          </cell>
          <cell r="AN81">
            <v>1</v>
          </cell>
          <cell r="AO81">
            <v>13</v>
          </cell>
          <cell r="AP81">
            <v>16</v>
          </cell>
          <cell r="AQ81">
            <v>1</v>
          </cell>
          <cell r="AR81">
            <v>1</v>
          </cell>
          <cell r="AS81">
            <v>15</v>
          </cell>
          <cell r="AT81">
            <v>18</v>
          </cell>
          <cell r="AV81">
            <v>3</v>
          </cell>
          <cell r="AW81">
            <v>4</v>
          </cell>
          <cell r="AX81">
            <v>2</v>
          </cell>
          <cell r="AY81">
            <v>2</v>
          </cell>
          <cell r="AZ81">
            <v>5</v>
          </cell>
          <cell r="BA81">
            <v>6</v>
          </cell>
          <cell r="BC81">
            <v>2</v>
          </cell>
          <cell r="BD81">
            <v>3</v>
          </cell>
          <cell r="BE81">
            <v>6</v>
          </cell>
          <cell r="BF81">
            <v>7</v>
          </cell>
          <cell r="BG81">
            <v>8</v>
          </cell>
          <cell r="BH81">
            <v>10</v>
          </cell>
          <cell r="BJ81">
            <v>2</v>
          </cell>
          <cell r="BK81">
            <v>2</v>
          </cell>
          <cell r="BL81">
            <v>2</v>
          </cell>
          <cell r="BM81">
            <v>2</v>
          </cell>
          <cell r="BN81">
            <v>4</v>
          </cell>
          <cell r="BO81">
            <v>4</v>
          </cell>
          <cell r="BQ81">
            <v>51</v>
          </cell>
          <cell r="BR81">
            <v>61</v>
          </cell>
          <cell r="BT81">
            <v>1</v>
          </cell>
          <cell r="BU81">
            <v>1</v>
          </cell>
          <cell r="BV81">
            <v>1</v>
          </cell>
          <cell r="BW81">
            <v>1</v>
          </cell>
          <cell r="BX81" t="str">
            <v/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</v>
          </cell>
          <cell r="CF81">
            <v>4</v>
          </cell>
          <cell r="CG81">
            <v>3</v>
          </cell>
          <cell r="CH81">
            <v>4</v>
          </cell>
          <cell r="CJ81">
            <v>7</v>
          </cell>
          <cell r="CK81">
            <v>9</v>
          </cell>
          <cell r="CL81">
            <v>6</v>
          </cell>
          <cell r="CM81">
            <v>8</v>
          </cell>
          <cell r="CN81">
            <v>2</v>
          </cell>
          <cell r="CO81">
            <v>2</v>
          </cell>
          <cell r="CP81">
            <v>1</v>
          </cell>
          <cell r="CQ81">
            <v>1</v>
          </cell>
          <cell r="CR81">
            <v>1</v>
          </cell>
          <cell r="CS81">
            <v>1</v>
          </cell>
          <cell r="CT81">
            <v>1</v>
          </cell>
          <cell r="CU81">
            <v>1</v>
          </cell>
          <cell r="CV81">
            <v>1</v>
          </cell>
          <cell r="CW81">
            <v>1</v>
          </cell>
          <cell r="CX81">
            <v>19</v>
          </cell>
          <cell r="CY81">
            <v>23</v>
          </cell>
          <cell r="DA81">
            <v>1</v>
          </cell>
          <cell r="DB81">
            <v>1</v>
          </cell>
          <cell r="DC81">
            <v>5</v>
          </cell>
          <cell r="DD81">
            <v>6</v>
          </cell>
          <cell r="DE81">
            <v>6</v>
          </cell>
          <cell r="DF81">
            <v>7</v>
          </cell>
          <cell r="DH81">
            <v>2</v>
          </cell>
          <cell r="DI81">
            <v>3</v>
          </cell>
          <cell r="DJ81">
            <v>1</v>
          </cell>
          <cell r="DK81">
            <v>1</v>
          </cell>
          <cell r="DL81">
            <v>3</v>
          </cell>
          <cell r="DM81">
            <v>4</v>
          </cell>
          <cell r="DO81">
            <v>1</v>
          </cell>
          <cell r="DP81">
            <v>1</v>
          </cell>
          <cell r="DQ81">
            <v>2</v>
          </cell>
          <cell r="DR81">
            <v>2</v>
          </cell>
          <cell r="DS81">
            <v>3</v>
          </cell>
          <cell r="DT81">
            <v>3</v>
          </cell>
          <cell r="DV81">
            <v>0</v>
          </cell>
          <cell r="DW81">
            <v>0</v>
          </cell>
          <cell r="DX81">
            <v>1</v>
          </cell>
          <cell r="DY81">
            <v>1</v>
          </cell>
          <cell r="DZ81">
            <v>1</v>
          </cell>
          <cell r="EA81">
            <v>1</v>
          </cell>
          <cell r="EC81">
            <v>32</v>
          </cell>
          <cell r="ED81">
            <v>38</v>
          </cell>
          <cell r="EF81">
            <v>2</v>
          </cell>
          <cell r="EG81">
            <v>3</v>
          </cell>
          <cell r="EH81">
            <v>2</v>
          </cell>
          <cell r="EI81">
            <v>3</v>
          </cell>
          <cell r="EK81">
            <v>1</v>
          </cell>
          <cell r="EL81">
            <v>1</v>
          </cell>
          <cell r="EM81">
            <v>1</v>
          </cell>
          <cell r="EN81">
            <v>1</v>
          </cell>
          <cell r="EO81">
            <v>2</v>
          </cell>
          <cell r="EP81">
            <v>2</v>
          </cell>
          <cell r="ER81">
            <v>1</v>
          </cell>
          <cell r="ES81">
            <v>1</v>
          </cell>
          <cell r="ET81">
            <v>2</v>
          </cell>
          <cell r="EU81">
            <v>2</v>
          </cell>
          <cell r="EV81">
            <v>3</v>
          </cell>
          <cell r="EW81">
            <v>3</v>
          </cell>
          <cell r="EY81">
            <v>0</v>
          </cell>
          <cell r="EZ81">
            <v>0</v>
          </cell>
          <cell r="FA81">
            <v>1</v>
          </cell>
          <cell r="FB81">
            <v>1</v>
          </cell>
          <cell r="FC81">
            <v>2</v>
          </cell>
          <cell r="FD81">
            <v>2</v>
          </cell>
          <cell r="FE81">
            <v>3</v>
          </cell>
          <cell r="FF81">
            <v>3</v>
          </cell>
          <cell r="FH81">
            <v>1</v>
          </cell>
          <cell r="FI81">
            <v>1</v>
          </cell>
          <cell r="FJ81">
            <v>1</v>
          </cell>
          <cell r="FK81">
            <v>1</v>
          </cell>
          <cell r="FL81">
            <v>2</v>
          </cell>
          <cell r="FM81">
            <v>2</v>
          </cell>
          <cell r="FO81">
            <v>1</v>
          </cell>
          <cell r="FP81">
            <v>1</v>
          </cell>
          <cell r="FQ81">
            <v>2</v>
          </cell>
          <cell r="FR81">
            <v>2</v>
          </cell>
          <cell r="FS81">
            <v>3</v>
          </cell>
          <cell r="FT81">
            <v>3</v>
          </cell>
          <cell r="FV81">
            <v>0</v>
          </cell>
          <cell r="FW81">
            <v>0</v>
          </cell>
          <cell r="FX81">
            <v>1</v>
          </cell>
          <cell r="FY81">
            <v>1</v>
          </cell>
          <cell r="FZ81">
            <v>1.6</v>
          </cell>
          <cell r="GA81">
            <v>2</v>
          </cell>
          <cell r="GB81">
            <v>2.6</v>
          </cell>
          <cell r="GC81">
            <v>3</v>
          </cell>
          <cell r="GE81">
            <v>15.6</v>
          </cell>
          <cell r="GF81">
            <v>16</v>
          </cell>
          <cell r="GH81">
            <v>2</v>
          </cell>
          <cell r="GI81">
            <v>3</v>
          </cell>
          <cell r="GJ81">
            <v>2</v>
          </cell>
          <cell r="GK81">
            <v>3</v>
          </cell>
          <cell r="GM81">
            <v>2</v>
          </cell>
          <cell r="GN81">
            <v>2</v>
          </cell>
          <cell r="GO81">
            <v>2</v>
          </cell>
          <cell r="GP81">
            <v>2</v>
          </cell>
          <cell r="GR81">
            <v>1</v>
          </cell>
          <cell r="GS81">
            <v>1</v>
          </cell>
          <cell r="GT81">
            <v>1</v>
          </cell>
          <cell r="GU81">
            <v>1</v>
          </cell>
          <cell r="GW81">
            <v>1</v>
          </cell>
          <cell r="GX81">
            <v>1</v>
          </cell>
          <cell r="GY81">
            <v>1</v>
          </cell>
          <cell r="GZ81">
            <v>1</v>
          </cell>
          <cell r="HB81">
            <v>6</v>
          </cell>
          <cell r="HC81">
            <v>7</v>
          </cell>
          <cell r="HD81">
            <v>59.6</v>
          </cell>
          <cell r="HE81">
            <v>69</v>
          </cell>
          <cell r="HG81">
            <v>5</v>
          </cell>
          <cell r="HH81">
            <v>6</v>
          </cell>
          <cell r="HI81">
            <v>0</v>
          </cell>
          <cell r="HJ81">
            <v>0</v>
          </cell>
          <cell r="HK81">
            <v>7</v>
          </cell>
          <cell r="HL81">
            <v>8</v>
          </cell>
          <cell r="HM81">
            <v>1</v>
          </cell>
          <cell r="HN81">
            <v>1</v>
          </cell>
          <cell r="HO81">
            <v>13</v>
          </cell>
          <cell r="HP81">
            <v>15</v>
          </cell>
          <cell r="HR81">
            <v>1</v>
          </cell>
          <cell r="HS81">
            <v>1</v>
          </cell>
          <cell r="HT81">
            <v>0</v>
          </cell>
          <cell r="HU81">
            <v>0</v>
          </cell>
          <cell r="HV81">
            <v>1</v>
          </cell>
          <cell r="HW81">
            <v>1</v>
          </cell>
          <cell r="HX81">
            <v>2</v>
          </cell>
          <cell r="HY81">
            <v>3</v>
          </cell>
          <cell r="HZ81">
            <v>4</v>
          </cell>
          <cell r="IA81">
            <v>5</v>
          </cell>
          <cell r="IC81">
            <v>2</v>
          </cell>
          <cell r="ID81">
            <v>2</v>
          </cell>
          <cell r="IE81">
            <v>0</v>
          </cell>
          <cell r="IF81">
            <v>0</v>
          </cell>
          <cell r="IG81">
            <v>1</v>
          </cell>
          <cell r="IH81">
            <v>1</v>
          </cell>
          <cell r="II81">
            <v>3</v>
          </cell>
          <cell r="IJ81">
            <v>3</v>
          </cell>
          <cell r="IL81">
            <v>2</v>
          </cell>
          <cell r="IM81">
            <v>2</v>
          </cell>
          <cell r="IN81">
            <v>0</v>
          </cell>
          <cell r="IO81">
            <v>0</v>
          </cell>
          <cell r="IP81">
            <v>2</v>
          </cell>
          <cell r="IQ81">
            <v>2</v>
          </cell>
          <cell r="IR81">
            <v>1</v>
          </cell>
          <cell r="IS81">
            <v>1</v>
          </cell>
          <cell r="IT81">
            <v>1</v>
          </cell>
          <cell r="IU81">
            <v>1</v>
          </cell>
          <cell r="IV81">
            <v>1</v>
          </cell>
          <cell r="IW81">
            <v>1</v>
          </cell>
          <cell r="IX81">
            <v>1</v>
          </cell>
          <cell r="IY81">
            <v>1</v>
          </cell>
          <cell r="IZ81">
            <v>8</v>
          </cell>
          <cell r="JA81">
            <v>8</v>
          </cell>
          <cell r="JC81">
            <v>1</v>
          </cell>
          <cell r="JD81">
            <v>1</v>
          </cell>
          <cell r="JE81">
            <v>2</v>
          </cell>
          <cell r="JF81">
            <v>2</v>
          </cell>
          <cell r="JG81">
            <v>1</v>
          </cell>
          <cell r="JH81">
            <v>1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4</v>
          </cell>
          <cell r="JN81">
            <v>4</v>
          </cell>
          <cell r="JP81">
            <v>32</v>
          </cell>
          <cell r="JQ81">
            <v>35</v>
          </cell>
          <cell r="JS81">
            <v>2</v>
          </cell>
          <cell r="JT81">
            <v>2</v>
          </cell>
          <cell r="JU81">
            <v>10</v>
          </cell>
          <cell r="JV81">
            <v>12</v>
          </cell>
          <cell r="JW81">
            <v>12</v>
          </cell>
          <cell r="JX81">
            <v>14</v>
          </cell>
          <cell r="JZ81">
            <v>3</v>
          </cell>
          <cell r="KA81">
            <v>4</v>
          </cell>
          <cell r="KB81">
            <v>0</v>
          </cell>
          <cell r="KC81">
            <v>0</v>
          </cell>
          <cell r="KD81">
            <v>3</v>
          </cell>
          <cell r="KE81">
            <v>4</v>
          </cell>
          <cell r="KF81" t="str">
            <v/>
          </cell>
          <cell r="KG81">
            <v>4</v>
          </cell>
          <cell r="KH81">
            <v>5</v>
          </cell>
          <cell r="KI81">
            <v>0</v>
          </cell>
          <cell r="KJ81">
            <v>0</v>
          </cell>
          <cell r="KK81">
            <v>4</v>
          </cell>
          <cell r="KL81">
            <v>5</v>
          </cell>
          <cell r="KM81" t="str">
            <v/>
          </cell>
          <cell r="KN81">
            <v>2</v>
          </cell>
          <cell r="KO81">
            <v>3</v>
          </cell>
          <cell r="KP81">
            <v>2</v>
          </cell>
          <cell r="KQ81">
            <v>3</v>
          </cell>
          <cell r="KR81" t="str">
            <v/>
          </cell>
          <cell r="KS81">
            <v>3</v>
          </cell>
          <cell r="KT81">
            <v>4</v>
          </cell>
          <cell r="KU81">
            <v>3</v>
          </cell>
          <cell r="KV81">
            <v>4</v>
          </cell>
          <cell r="KW81" t="str">
            <v/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 t="str">
            <v/>
          </cell>
          <cell r="LE81">
            <v>2</v>
          </cell>
          <cell r="LF81">
            <v>2</v>
          </cell>
          <cell r="LG81">
            <v>2</v>
          </cell>
          <cell r="LH81">
            <v>2</v>
          </cell>
          <cell r="LI81" t="str">
            <v/>
          </cell>
          <cell r="LJ81">
            <v>2</v>
          </cell>
          <cell r="LK81">
            <v>2</v>
          </cell>
          <cell r="LL81">
            <v>0</v>
          </cell>
          <cell r="LM81">
            <v>0</v>
          </cell>
          <cell r="LN81">
            <v>2</v>
          </cell>
          <cell r="LO81">
            <v>2</v>
          </cell>
          <cell r="LP81" t="str">
            <v/>
          </cell>
          <cell r="LQ81">
            <v>2</v>
          </cell>
          <cell r="LR81">
            <v>2</v>
          </cell>
          <cell r="LS81">
            <v>2</v>
          </cell>
          <cell r="LT81">
            <v>2</v>
          </cell>
          <cell r="LU81" t="str">
            <v/>
          </cell>
          <cell r="LV81">
            <v>0</v>
          </cell>
          <cell r="LW81">
            <v>0</v>
          </cell>
          <cell r="LX81">
            <v>2</v>
          </cell>
          <cell r="LY81">
            <v>2</v>
          </cell>
          <cell r="LZ81">
            <v>2</v>
          </cell>
          <cell r="MA81">
            <v>2</v>
          </cell>
          <cell r="MB81" t="str">
            <v/>
          </cell>
          <cell r="MC81">
            <v>3</v>
          </cell>
          <cell r="MD81">
            <v>4</v>
          </cell>
          <cell r="ME81">
            <v>3</v>
          </cell>
          <cell r="MF81">
            <v>4</v>
          </cell>
          <cell r="MG81" t="str">
            <v/>
          </cell>
          <cell r="MH81">
            <v>2</v>
          </cell>
          <cell r="MI81">
            <v>2</v>
          </cell>
          <cell r="MJ81">
            <v>2</v>
          </cell>
          <cell r="MK81">
            <v>2</v>
          </cell>
          <cell r="MM81">
            <v>1</v>
          </cell>
          <cell r="MN81">
            <v>1</v>
          </cell>
          <cell r="MO81">
            <v>2</v>
          </cell>
          <cell r="MP81">
            <v>2</v>
          </cell>
          <cell r="MQ81">
            <v>3</v>
          </cell>
          <cell r="MR81">
            <v>4</v>
          </cell>
          <cell r="MS81">
            <v>6</v>
          </cell>
          <cell r="MT81">
            <v>7</v>
          </cell>
          <cell r="MU81" t="str">
            <v/>
          </cell>
          <cell r="MV81">
            <v>6</v>
          </cell>
          <cell r="MW81">
            <v>7</v>
          </cell>
          <cell r="MX81">
            <v>3</v>
          </cell>
          <cell r="MY81">
            <v>4</v>
          </cell>
          <cell r="MZ81">
            <v>1</v>
          </cell>
          <cell r="NA81">
            <v>1</v>
          </cell>
          <cell r="NB81">
            <v>10</v>
          </cell>
          <cell r="NC81">
            <v>12</v>
          </cell>
          <cell r="ND81" t="str">
            <v/>
          </cell>
          <cell r="NE81">
            <v>2</v>
          </cell>
          <cell r="NF81">
            <v>2</v>
          </cell>
          <cell r="NG81">
            <v>4</v>
          </cell>
          <cell r="NH81">
            <v>5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6</v>
          </cell>
          <cell r="NN81">
            <v>7</v>
          </cell>
          <cell r="NO81" t="str">
            <v/>
          </cell>
          <cell r="NP81">
            <v>0</v>
          </cell>
          <cell r="NQ81">
            <v>0</v>
          </cell>
          <cell r="NR81">
            <v>12</v>
          </cell>
          <cell r="NS81">
            <v>15</v>
          </cell>
          <cell r="NT81">
            <v>1</v>
          </cell>
          <cell r="NU81">
            <v>1</v>
          </cell>
          <cell r="NV81">
            <v>13</v>
          </cell>
          <cell r="NW81">
            <v>16</v>
          </cell>
          <cell r="NX81" t="str">
            <v/>
          </cell>
          <cell r="NY81">
            <v>1</v>
          </cell>
          <cell r="NZ81">
            <v>1</v>
          </cell>
          <cell r="OA81">
            <v>5</v>
          </cell>
          <cell r="OB81">
            <v>6</v>
          </cell>
          <cell r="OC81">
            <v>2</v>
          </cell>
          <cell r="OD81">
            <v>3</v>
          </cell>
          <cell r="OE81">
            <v>0</v>
          </cell>
          <cell r="OF81">
            <v>0</v>
          </cell>
          <cell r="OG81">
            <v>1</v>
          </cell>
          <cell r="OH81">
            <v>1</v>
          </cell>
          <cell r="OI81">
            <v>9</v>
          </cell>
          <cell r="OJ81">
            <v>11</v>
          </cell>
          <cell r="OK81" t="str">
            <v/>
          </cell>
          <cell r="OL81">
            <v>2</v>
          </cell>
          <cell r="OM81">
            <v>3</v>
          </cell>
          <cell r="ON81">
            <v>2</v>
          </cell>
          <cell r="OO81">
            <v>3</v>
          </cell>
          <cell r="OP81" t="str">
            <v/>
          </cell>
          <cell r="OQ81">
            <v>14</v>
          </cell>
          <cell r="OR81">
            <v>17</v>
          </cell>
          <cell r="OS81">
            <v>10</v>
          </cell>
          <cell r="OT81">
            <v>13</v>
          </cell>
          <cell r="OU81">
            <v>24</v>
          </cell>
          <cell r="OV81">
            <v>30</v>
          </cell>
          <cell r="OW81" t="str">
            <v/>
          </cell>
          <cell r="OX81">
            <v>107</v>
          </cell>
          <cell r="OY81">
            <v>130</v>
          </cell>
          <cell r="PA81">
            <v>16</v>
          </cell>
          <cell r="PB81">
            <v>20</v>
          </cell>
          <cell r="PC81">
            <v>16</v>
          </cell>
          <cell r="PD81">
            <v>20</v>
          </cell>
          <cell r="PE81" t="str">
            <v/>
          </cell>
          <cell r="PF81">
            <v>6</v>
          </cell>
          <cell r="PG81">
            <v>8</v>
          </cell>
          <cell r="PH81">
            <v>6</v>
          </cell>
          <cell r="PI81">
            <v>8</v>
          </cell>
          <cell r="PK81">
            <v>10</v>
          </cell>
          <cell r="PL81">
            <v>12</v>
          </cell>
          <cell r="PM81">
            <v>10</v>
          </cell>
          <cell r="PN81">
            <v>12</v>
          </cell>
          <cell r="PP81">
            <v>10</v>
          </cell>
          <cell r="PQ81">
            <v>12</v>
          </cell>
          <cell r="PR81">
            <v>10</v>
          </cell>
          <cell r="PS81">
            <v>12</v>
          </cell>
          <cell r="PU81">
            <v>10</v>
          </cell>
          <cell r="PV81">
            <v>12</v>
          </cell>
          <cell r="PW81">
            <v>10</v>
          </cell>
          <cell r="PX81">
            <v>12</v>
          </cell>
          <cell r="PZ81">
            <v>6</v>
          </cell>
          <cell r="QA81">
            <v>8</v>
          </cell>
          <cell r="QB81">
            <v>6</v>
          </cell>
          <cell r="QC81">
            <v>8</v>
          </cell>
          <cell r="QE81">
            <v>19</v>
          </cell>
          <cell r="QF81">
            <v>24</v>
          </cell>
          <cell r="QG81">
            <v>19</v>
          </cell>
          <cell r="QH81">
            <v>24</v>
          </cell>
          <cell r="QJ81">
            <v>9</v>
          </cell>
          <cell r="QK81">
            <v>11</v>
          </cell>
          <cell r="QL81">
            <v>9</v>
          </cell>
          <cell r="QM81">
            <v>11</v>
          </cell>
          <cell r="QO81">
            <v>7</v>
          </cell>
          <cell r="QP81">
            <v>9</v>
          </cell>
          <cell r="QQ81">
            <v>7</v>
          </cell>
          <cell r="QR81">
            <v>9</v>
          </cell>
          <cell r="QT81">
            <v>2</v>
          </cell>
          <cell r="QU81">
            <v>2</v>
          </cell>
          <cell r="QV81">
            <v>2</v>
          </cell>
          <cell r="QW81">
            <v>2</v>
          </cell>
          <cell r="QY81">
            <v>10</v>
          </cell>
          <cell r="QZ81">
            <v>12</v>
          </cell>
          <cell r="RA81">
            <v>10</v>
          </cell>
          <cell r="RB81">
            <v>12</v>
          </cell>
          <cell r="RD81">
            <v>10</v>
          </cell>
          <cell r="RE81">
            <v>12</v>
          </cell>
          <cell r="RF81">
            <v>10</v>
          </cell>
          <cell r="RG81">
            <v>12</v>
          </cell>
          <cell r="RI81">
            <v>3</v>
          </cell>
          <cell r="RJ81">
            <v>4</v>
          </cell>
          <cell r="RK81">
            <v>3</v>
          </cell>
          <cell r="RL81">
            <v>4</v>
          </cell>
          <cell r="RN81">
            <v>1</v>
          </cell>
          <cell r="RO81">
            <v>1</v>
          </cell>
          <cell r="RP81">
            <v>1</v>
          </cell>
          <cell r="RQ81">
            <v>1</v>
          </cell>
          <cell r="RS81">
            <v>4</v>
          </cell>
          <cell r="RT81">
            <v>5</v>
          </cell>
          <cell r="RU81">
            <v>4</v>
          </cell>
          <cell r="RV81">
            <v>5</v>
          </cell>
          <cell r="RX81">
            <v>1</v>
          </cell>
          <cell r="RY81">
            <v>1</v>
          </cell>
          <cell r="RZ81">
            <v>1</v>
          </cell>
          <cell r="SA81">
            <v>1</v>
          </cell>
          <cell r="SC81">
            <v>124</v>
          </cell>
          <cell r="SD81">
            <v>153</v>
          </cell>
          <cell r="SF81">
            <v>373.6</v>
          </cell>
          <cell r="SG81">
            <v>448</v>
          </cell>
          <cell r="SI81">
            <v>36</v>
          </cell>
          <cell r="SJ81">
            <v>43</v>
          </cell>
          <cell r="SL81">
            <v>6</v>
          </cell>
          <cell r="SM81">
            <v>7</v>
          </cell>
          <cell r="SO81">
            <v>4</v>
          </cell>
          <cell r="SP81">
            <v>5</v>
          </cell>
          <cell r="SR81">
            <v>1</v>
          </cell>
          <cell r="SS81">
            <v>1</v>
          </cell>
          <cell r="SU81">
            <v>14</v>
          </cell>
          <cell r="SV81">
            <v>17</v>
          </cell>
          <cell r="SX81">
            <v>10</v>
          </cell>
          <cell r="SY81">
            <v>13</v>
          </cell>
          <cell r="TA81">
            <v>149</v>
          </cell>
          <cell r="TB81">
            <v>182</v>
          </cell>
          <cell r="TD81">
            <v>21.6</v>
          </cell>
          <cell r="TE81">
            <v>24</v>
          </cell>
          <cell r="TG81">
            <v>4</v>
          </cell>
          <cell r="TH81">
            <v>5</v>
          </cell>
          <cell r="TJ81">
            <v>12</v>
          </cell>
          <cell r="TK81">
            <v>15</v>
          </cell>
          <cell r="TM81">
            <v>1</v>
          </cell>
          <cell r="TN81">
            <v>1</v>
          </cell>
          <cell r="TP81">
            <v>2</v>
          </cell>
          <cell r="TQ81">
            <v>2</v>
          </cell>
          <cell r="TS81">
            <v>6</v>
          </cell>
          <cell r="TT81">
            <v>7</v>
          </cell>
          <cell r="TV81">
            <v>2</v>
          </cell>
          <cell r="TW81">
            <v>3</v>
          </cell>
          <cell r="TY81">
            <v>0</v>
          </cell>
          <cell r="TZ81">
            <v>0</v>
          </cell>
          <cell r="UB81">
            <v>1</v>
          </cell>
          <cell r="UC81">
            <v>1</v>
          </cell>
          <cell r="UE81">
            <v>4</v>
          </cell>
          <cell r="UF81">
            <v>5</v>
          </cell>
          <cell r="UH81">
            <v>0</v>
          </cell>
          <cell r="UI81">
            <v>0</v>
          </cell>
          <cell r="UK81">
            <v>0</v>
          </cell>
          <cell r="UL81">
            <v>0</v>
          </cell>
          <cell r="UN81">
            <v>0</v>
          </cell>
          <cell r="UO81">
            <v>0</v>
          </cell>
          <cell r="UQ81">
            <v>3</v>
          </cell>
          <cell r="UR81">
            <v>4</v>
          </cell>
          <cell r="UT81">
            <v>0</v>
          </cell>
          <cell r="UU81">
            <v>0</v>
          </cell>
          <cell r="UW81">
            <v>0</v>
          </cell>
          <cell r="UX81">
            <v>0</v>
          </cell>
          <cell r="UZ81">
            <v>2</v>
          </cell>
          <cell r="VA81">
            <v>2</v>
          </cell>
          <cell r="VC81">
            <v>9</v>
          </cell>
          <cell r="VD81">
            <v>10</v>
          </cell>
          <cell r="VF81">
            <v>10</v>
          </cell>
          <cell r="VG81">
            <v>12</v>
          </cell>
          <cell r="VI81">
            <v>2</v>
          </cell>
          <cell r="VJ81">
            <v>2</v>
          </cell>
          <cell r="VL81">
            <v>2</v>
          </cell>
          <cell r="VM81">
            <v>3</v>
          </cell>
          <cell r="VO81">
            <v>301.60000000000002</v>
          </cell>
          <cell r="VP81">
            <v>364</v>
          </cell>
          <cell r="VR81">
            <v>16</v>
          </cell>
          <cell r="VS81">
            <v>18</v>
          </cell>
          <cell r="VU81">
            <v>5</v>
          </cell>
          <cell r="VV81">
            <v>6</v>
          </cell>
          <cell r="VX81">
            <v>12</v>
          </cell>
          <cell r="VY81">
            <v>14</v>
          </cell>
          <cell r="WA81">
            <v>6</v>
          </cell>
          <cell r="WB81">
            <v>8</v>
          </cell>
          <cell r="WD81">
            <v>14</v>
          </cell>
          <cell r="WE81">
            <v>17</v>
          </cell>
          <cell r="WG81">
            <v>3</v>
          </cell>
          <cell r="WH81">
            <v>3</v>
          </cell>
          <cell r="WJ81">
            <v>3</v>
          </cell>
          <cell r="WK81">
            <v>3</v>
          </cell>
          <cell r="WM81">
            <v>2</v>
          </cell>
          <cell r="WN81">
            <v>2</v>
          </cell>
          <cell r="WP81">
            <v>2</v>
          </cell>
          <cell r="WQ81">
            <v>2</v>
          </cell>
          <cell r="WS81">
            <v>5</v>
          </cell>
          <cell r="WT81">
            <v>6</v>
          </cell>
          <cell r="WV81">
            <v>4</v>
          </cell>
          <cell r="WW81">
            <v>5</v>
          </cell>
          <cell r="WY81">
            <v>72</v>
          </cell>
          <cell r="WZ81">
            <v>84</v>
          </cell>
          <cell r="XB81">
            <v>373.6</v>
          </cell>
          <cell r="XC81">
            <v>448</v>
          </cell>
          <cell r="XE81">
            <v>0</v>
          </cell>
          <cell r="XF81">
            <v>0</v>
          </cell>
          <cell r="XG81">
            <v>8</v>
          </cell>
          <cell r="XH81">
            <v>10</v>
          </cell>
          <cell r="XI81">
            <v>2</v>
          </cell>
          <cell r="XJ81">
            <v>2</v>
          </cell>
          <cell r="XK81">
            <v>4</v>
          </cell>
          <cell r="XL81">
            <v>5</v>
          </cell>
          <cell r="XM81">
            <v>8</v>
          </cell>
          <cell r="XN81">
            <v>9</v>
          </cell>
          <cell r="XO81">
            <v>13</v>
          </cell>
          <cell r="XP81">
            <v>16</v>
          </cell>
          <cell r="XQ81">
            <v>0</v>
          </cell>
          <cell r="XR81">
            <v>0</v>
          </cell>
          <cell r="XT81">
            <v>23</v>
          </cell>
          <cell r="XU81">
            <v>29</v>
          </cell>
        </row>
        <row r="82">
          <cell r="B82" t="str">
            <v>รพท.นราธิวาสราชนครินทร์</v>
          </cell>
          <cell r="C82">
            <v>12</v>
          </cell>
          <cell r="D82" t="str">
            <v>นราธิวาส</v>
          </cell>
          <cell r="E82">
            <v>10750</v>
          </cell>
          <cell r="F82" t="str">
            <v>S ใหญ่</v>
          </cell>
          <cell r="G82" t="str">
            <v>รพ.ระดับ S เตียง &lt; 400</v>
          </cell>
          <cell r="H82">
            <v>360</v>
          </cell>
          <cell r="I82">
            <v>387</v>
          </cell>
          <cell r="J82">
            <v>343672</v>
          </cell>
          <cell r="K82">
            <v>118806</v>
          </cell>
          <cell r="L82">
            <v>0</v>
          </cell>
          <cell r="M82">
            <v>44471</v>
          </cell>
          <cell r="N82">
            <v>74335</v>
          </cell>
          <cell r="O82">
            <v>3</v>
          </cell>
          <cell r="P82">
            <v>4</v>
          </cell>
          <cell r="Q82">
            <v>2</v>
          </cell>
          <cell r="R82">
            <v>2</v>
          </cell>
          <cell r="S82">
            <v>12</v>
          </cell>
          <cell r="T82">
            <v>15</v>
          </cell>
          <cell r="U82">
            <v>0</v>
          </cell>
          <cell r="V82">
            <v>0</v>
          </cell>
          <cell r="W82">
            <v>2</v>
          </cell>
          <cell r="X82">
            <v>2</v>
          </cell>
          <cell r="Y82">
            <v>2</v>
          </cell>
          <cell r="Z82">
            <v>2</v>
          </cell>
          <cell r="AA82">
            <v>3</v>
          </cell>
          <cell r="AB82">
            <v>4</v>
          </cell>
          <cell r="AC82">
            <v>24</v>
          </cell>
          <cell r="AD82">
            <v>29</v>
          </cell>
          <cell r="AF82">
            <v>5</v>
          </cell>
          <cell r="AG82">
            <v>6</v>
          </cell>
          <cell r="AH82">
            <v>9</v>
          </cell>
          <cell r="AI82">
            <v>11</v>
          </cell>
          <cell r="AJ82">
            <v>14</v>
          </cell>
          <cell r="AK82">
            <v>17</v>
          </cell>
          <cell r="AM82">
            <v>2</v>
          </cell>
          <cell r="AN82">
            <v>2</v>
          </cell>
          <cell r="AO82">
            <v>20</v>
          </cell>
          <cell r="AP82">
            <v>25</v>
          </cell>
          <cell r="AQ82">
            <v>1</v>
          </cell>
          <cell r="AR82">
            <v>1</v>
          </cell>
          <cell r="AS82">
            <v>23</v>
          </cell>
          <cell r="AT82">
            <v>28</v>
          </cell>
          <cell r="AV82">
            <v>5</v>
          </cell>
          <cell r="AW82">
            <v>6</v>
          </cell>
          <cell r="AX82">
            <v>2</v>
          </cell>
          <cell r="AY82">
            <v>3</v>
          </cell>
          <cell r="AZ82">
            <v>7</v>
          </cell>
          <cell r="BA82">
            <v>9</v>
          </cell>
          <cell r="BC82">
            <v>4</v>
          </cell>
          <cell r="BD82">
            <v>5</v>
          </cell>
          <cell r="BE82">
            <v>10</v>
          </cell>
          <cell r="BF82">
            <v>13</v>
          </cell>
          <cell r="BG82">
            <v>14</v>
          </cell>
          <cell r="BH82">
            <v>18</v>
          </cell>
          <cell r="BJ82">
            <v>2</v>
          </cell>
          <cell r="BK82">
            <v>3</v>
          </cell>
          <cell r="BL82">
            <v>6</v>
          </cell>
          <cell r="BM82">
            <v>7</v>
          </cell>
          <cell r="BN82">
            <v>8</v>
          </cell>
          <cell r="BO82">
            <v>10</v>
          </cell>
          <cell r="BQ82">
            <v>90</v>
          </cell>
          <cell r="BR82">
            <v>111</v>
          </cell>
          <cell r="BT82">
            <v>2</v>
          </cell>
          <cell r="BU82">
            <v>3</v>
          </cell>
          <cell r="BV82">
            <v>2</v>
          </cell>
          <cell r="BW82">
            <v>3</v>
          </cell>
          <cell r="BX82" t="str">
            <v/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5</v>
          </cell>
          <cell r="CF82">
            <v>6</v>
          </cell>
          <cell r="CG82">
            <v>5</v>
          </cell>
          <cell r="CH82">
            <v>6</v>
          </cell>
          <cell r="CJ82">
            <v>10</v>
          </cell>
          <cell r="CK82">
            <v>12</v>
          </cell>
          <cell r="CL82">
            <v>10</v>
          </cell>
          <cell r="CM82">
            <v>12</v>
          </cell>
          <cell r="CN82">
            <v>10</v>
          </cell>
          <cell r="CO82">
            <v>12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30</v>
          </cell>
          <cell r="CY82">
            <v>36</v>
          </cell>
          <cell r="DA82">
            <v>0</v>
          </cell>
          <cell r="DB82">
            <v>0</v>
          </cell>
          <cell r="DC82">
            <v>4</v>
          </cell>
          <cell r="DD82">
            <v>5</v>
          </cell>
          <cell r="DE82">
            <v>4</v>
          </cell>
          <cell r="DF82">
            <v>5</v>
          </cell>
          <cell r="DH82">
            <v>1.6</v>
          </cell>
          <cell r="DI82">
            <v>2</v>
          </cell>
          <cell r="DJ82">
            <v>1.6</v>
          </cell>
          <cell r="DK82">
            <v>2</v>
          </cell>
          <cell r="DL82">
            <v>3.2</v>
          </cell>
          <cell r="DM82">
            <v>4</v>
          </cell>
          <cell r="DO82">
            <v>0</v>
          </cell>
          <cell r="DP82">
            <v>0</v>
          </cell>
          <cell r="DQ82">
            <v>3.2</v>
          </cell>
          <cell r="DR82">
            <v>4</v>
          </cell>
          <cell r="DS82">
            <v>3.2</v>
          </cell>
          <cell r="DT82">
            <v>4</v>
          </cell>
          <cell r="DV82">
            <v>0</v>
          </cell>
          <cell r="DW82">
            <v>0</v>
          </cell>
          <cell r="DX82">
            <v>0.8</v>
          </cell>
          <cell r="DY82">
            <v>1</v>
          </cell>
          <cell r="DZ82">
            <v>0.8</v>
          </cell>
          <cell r="EA82">
            <v>1</v>
          </cell>
          <cell r="EC82">
            <v>41.2</v>
          </cell>
          <cell r="ED82">
            <v>50</v>
          </cell>
          <cell r="EF82">
            <v>2.4000000000000004</v>
          </cell>
          <cell r="EG82">
            <v>3</v>
          </cell>
          <cell r="EH82">
            <v>2.4000000000000004</v>
          </cell>
          <cell r="EI82">
            <v>3</v>
          </cell>
          <cell r="EK82">
            <v>1</v>
          </cell>
          <cell r="EL82">
            <v>1</v>
          </cell>
          <cell r="EM82">
            <v>2</v>
          </cell>
          <cell r="EN82">
            <v>2</v>
          </cell>
          <cell r="EO82">
            <v>3</v>
          </cell>
          <cell r="EP82">
            <v>3</v>
          </cell>
          <cell r="ER82">
            <v>2</v>
          </cell>
          <cell r="ES82">
            <v>2</v>
          </cell>
          <cell r="ET82">
            <v>1</v>
          </cell>
          <cell r="EU82">
            <v>1</v>
          </cell>
          <cell r="EV82">
            <v>3</v>
          </cell>
          <cell r="EW82">
            <v>3</v>
          </cell>
          <cell r="EY82">
            <v>1</v>
          </cell>
          <cell r="EZ82">
            <v>1</v>
          </cell>
          <cell r="FA82">
            <v>2</v>
          </cell>
          <cell r="FB82">
            <v>2</v>
          </cell>
          <cell r="FC82">
            <v>0</v>
          </cell>
          <cell r="FD82">
            <v>0</v>
          </cell>
          <cell r="FE82">
            <v>3</v>
          </cell>
          <cell r="FF82">
            <v>3</v>
          </cell>
          <cell r="FH82">
            <v>2</v>
          </cell>
          <cell r="FI82">
            <v>2</v>
          </cell>
          <cell r="FJ82">
            <v>0</v>
          </cell>
          <cell r="FK82">
            <v>0</v>
          </cell>
          <cell r="FL82">
            <v>2</v>
          </cell>
          <cell r="FM82">
            <v>2</v>
          </cell>
          <cell r="FO82">
            <v>2</v>
          </cell>
          <cell r="FP82">
            <v>2</v>
          </cell>
          <cell r="FQ82">
            <v>1</v>
          </cell>
          <cell r="FR82">
            <v>1</v>
          </cell>
          <cell r="FS82">
            <v>3</v>
          </cell>
          <cell r="FT82">
            <v>3</v>
          </cell>
          <cell r="FV82">
            <v>0</v>
          </cell>
          <cell r="FW82">
            <v>0</v>
          </cell>
          <cell r="FX82">
            <v>3</v>
          </cell>
          <cell r="FY82">
            <v>4</v>
          </cell>
          <cell r="FZ82">
            <v>1</v>
          </cell>
          <cell r="GA82">
            <v>1</v>
          </cell>
          <cell r="GB82">
            <v>4</v>
          </cell>
          <cell r="GC82">
            <v>5</v>
          </cell>
          <cell r="GE82">
            <v>18</v>
          </cell>
          <cell r="GF82">
            <v>19</v>
          </cell>
          <cell r="GH82">
            <v>5</v>
          </cell>
          <cell r="GI82">
            <v>6</v>
          </cell>
          <cell r="GJ82">
            <v>5</v>
          </cell>
          <cell r="GK82">
            <v>6</v>
          </cell>
          <cell r="GM82">
            <v>4</v>
          </cell>
          <cell r="GN82">
            <v>5</v>
          </cell>
          <cell r="GO82">
            <v>4</v>
          </cell>
          <cell r="GP82">
            <v>5</v>
          </cell>
          <cell r="GR82">
            <v>4</v>
          </cell>
          <cell r="GS82">
            <v>5</v>
          </cell>
          <cell r="GT82">
            <v>4</v>
          </cell>
          <cell r="GU82">
            <v>5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B82">
            <v>13</v>
          </cell>
          <cell r="HC82">
            <v>16</v>
          </cell>
          <cell r="HD82">
            <v>81.599999999999994</v>
          </cell>
          <cell r="HE82">
            <v>97</v>
          </cell>
          <cell r="HG82">
            <v>6</v>
          </cell>
          <cell r="HH82">
            <v>8</v>
          </cell>
          <cell r="HI82">
            <v>1</v>
          </cell>
          <cell r="HJ82">
            <v>1</v>
          </cell>
          <cell r="HK82">
            <v>8</v>
          </cell>
          <cell r="HL82">
            <v>10</v>
          </cell>
          <cell r="HM82">
            <v>0</v>
          </cell>
          <cell r="HN82">
            <v>0</v>
          </cell>
          <cell r="HO82">
            <v>15</v>
          </cell>
          <cell r="HP82">
            <v>19</v>
          </cell>
          <cell r="HR82">
            <v>1</v>
          </cell>
          <cell r="HS82">
            <v>1</v>
          </cell>
          <cell r="HT82">
            <v>2</v>
          </cell>
          <cell r="HU82">
            <v>2</v>
          </cell>
          <cell r="HV82">
            <v>4</v>
          </cell>
          <cell r="HW82">
            <v>5</v>
          </cell>
          <cell r="HX82">
            <v>2</v>
          </cell>
          <cell r="HY82">
            <v>3</v>
          </cell>
          <cell r="HZ82">
            <v>9</v>
          </cell>
          <cell r="IA82">
            <v>11</v>
          </cell>
          <cell r="IC82">
            <v>1</v>
          </cell>
          <cell r="ID82">
            <v>1</v>
          </cell>
          <cell r="IE82">
            <v>1</v>
          </cell>
          <cell r="IF82">
            <v>1</v>
          </cell>
          <cell r="IG82">
            <v>0</v>
          </cell>
          <cell r="IH82">
            <v>0</v>
          </cell>
          <cell r="II82">
            <v>2</v>
          </cell>
          <cell r="IJ82">
            <v>2</v>
          </cell>
          <cell r="IL82">
            <v>2</v>
          </cell>
          <cell r="IM82">
            <v>2</v>
          </cell>
          <cell r="IN82">
            <v>1</v>
          </cell>
          <cell r="IO82">
            <v>1</v>
          </cell>
          <cell r="IP82">
            <v>4</v>
          </cell>
          <cell r="IQ82">
            <v>5</v>
          </cell>
          <cell r="IR82">
            <v>2</v>
          </cell>
          <cell r="IS82">
            <v>2</v>
          </cell>
          <cell r="IT82">
            <v>0</v>
          </cell>
          <cell r="IU82">
            <v>0</v>
          </cell>
          <cell r="IV82">
            <v>1</v>
          </cell>
          <cell r="IW82">
            <v>1</v>
          </cell>
          <cell r="IX82">
            <v>2</v>
          </cell>
          <cell r="IY82">
            <v>2</v>
          </cell>
          <cell r="IZ82">
            <v>12</v>
          </cell>
          <cell r="JA82">
            <v>13</v>
          </cell>
          <cell r="JC82">
            <v>2</v>
          </cell>
          <cell r="JD82">
            <v>2</v>
          </cell>
          <cell r="JE82">
            <v>2</v>
          </cell>
          <cell r="JF82">
            <v>2</v>
          </cell>
          <cell r="JG82">
            <v>2</v>
          </cell>
          <cell r="JH82">
            <v>2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6</v>
          </cell>
          <cell r="JN82">
            <v>6</v>
          </cell>
          <cell r="JP82">
            <v>44</v>
          </cell>
          <cell r="JQ82">
            <v>51</v>
          </cell>
          <cell r="JS82">
            <v>3</v>
          </cell>
          <cell r="JT82">
            <v>4</v>
          </cell>
          <cell r="JU82">
            <v>10</v>
          </cell>
          <cell r="JV82">
            <v>12</v>
          </cell>
          <cell r="JW82">
            <v>13</v>
          </cell>
          <cell r="JX82">
            <v>16</v>
          </cell>
          <cell r="JZ82">
            <v>11</v>
          </cell>
          <cell r="KA82">
            <v>14</v>
          </cell>
          <cell r="KB82">
            <v>0</v>
          </cell>
          <cell r="KC82">
            <v>0</v>
          </cell>
          <cell r="KD82">
            <v>11</v>
          </cell>
          <cell r="KE82">
            <v>14</v>
          </cell>
          <cell r="KF82" t="str">
            <v/>
          </cell>
          <cell r="KG82">
            <v>14</v>
          </cell>
          <cell r="KH82">
            <v>17</v>
          </cell>
          <cell r="KI82">
            <v>0</v>
          </cell>
          <cell r="KJ82">
            <v>0</v>
          </cell>
          <cell r="KK82">
            <v>14</v>
          </cell>
          <cell r="KL82">
            <v>17</v>
          </cell>
          <cell r="KM82" t="str">
            <v/>
          </cell>
          <cell r="KN82">
            <v>6</v>
          </cell>
          <cell r="KO82">
            <v>8</v>
          </cell>
          <cell r="KP82">
            <v>6</v>
          </cell>
          <cell r="KQ82">
            <v>8</v>
          </cell>
          <cell r="KR82" t="str">
            <v/>
          </cell>
          <cell r="KS82">
            <v>8</v>
          </cell>
          <cell r="KT82">
            <v>10</v>
          </cell>
          <cell r="KU82">
            <v>8</v>
          </cell>
          <cell r="KV82">
            <v>10</v>
          </cell>
          <cell r="KW82" t="str">
            <v/>
          </cell>
          <cell r="KX82">
            <v>1</v>
          </cell>
          <cell r="KY82">
            <v>1</v>
          </cell>
          <cell r="KZ82">
            <v>0</v>
          </cell>
          <cell r="LA82">
            <v>0</v>
          </cell>
          <cell r="LB82">
            <v>1</v>
          </cell>
          <cell r="LC82">
            <v>1</v>
          </cell>
          <cell r="LD82" t="str">
            <v/>
          </cell>
          <cell r="LE82">
            <v>3</v>
          </cell>
          <cell r="LF82">
            <v>4</v>
          </cell>
          <cell r="LG82">
            <v>3</v>
          </cell>
          <cell r="LH82">
            <v>4</v>
          </cell>
          <cell r="LI82" t="str">
            <v/>
          </cell>
          <cell r="LJ82">
            <v>2</v>
          </cell>
          <cell r="LK82">
            <v>3</v>
          </cell>
          <cell r="LL82">
            <v>2</v>
          </cell>
          <cell r="LM82">
            <v>2</v>
          </cell>
          <cell r="LN82">
            <v>4</v>
          </cell>
          <cell r="LO82">
            <v>5</v>
          </cell>
          <cell r="LP82" t="str">
            <v/>
          </cell>
          <cell r="LQ82">
            <v>8</v>
          </cell>
          <cell r="LR82">
            <v>5</v>
          </cell>
          <cell r="LS82">
            <v>8</v>
          </cell>
          <cell r="LT82">
            <v>5</v>
          </cell>
          <cell r="LU82" t="str">
            <v/>
          </cell>
          <cell r="LV82">
            <v>1</v>
          </cell>
          <cell r="LW82">
            <v>1</v>
          </cell>
          <cell r="LX82">
            <v>5</v>
          </cell>
          <cell r="LY82">
            <v>6</v>
          </cell>
          <cell r="LZ82">
            <v>6</v>
          </cell>
          <cell r="MA82">
            <v>7</v>
          </cell>
          <cell r="MB82" t="str">
            <v/>
          </cell>
          <cell r="MC82">
            <v>9</v>
          </cell>
          <cell r="MD82">
            <v>11</v>
          </cell>
          <cell r="ME82">
            <v>9</v>
          </cell>
          <cell r="MF82">
            <v>11</v>
          </cell>
          <cell r="MG82" t="str">
            <v/>
          </cell>
          <cell r="MH82">
            <v>4</v>
          </cell>
          <cell r="MI82">
            <v>5</v>
          </cell>
          <cell r="MJ82">
            <v>4</v>
          </cell>
          <cell r="MK82">
            <v>5</v>
          </cell>
          <cell r="MM82">
            <v>4</v>
          </cell>
          <cell r="MN82">
            <v>5</v>
          </cell>
          <cell r="MO82">
            <v>8</v>
          </cell>
          <cell r="MP82">
            <v>10</v>
          </cell>
          <cell r="MQ82">
            <v>5</v>
          </cell>
          <cell r="MR82">
            <v>6</v>
          </cell>
          <cell r="MS82">
            <v>17</v>
          </cell>
          <cell r="MT82">
            <v>21</v>
          </cell>
          <cell r="MU82" t="str">
            <v/>
          </cell>
          <cell r="MV82">
            <v>12</v>
          </cell>
          <cell r="MW82">
            <v>15</v>
          </cell>
          <cell r="MX82">
            <v>5</v>
          </cell>
          <cell r="MY82">
            <v>6</v>
          </cell>
          <cell r="MZ82">
            <v>1</v>
          </cell>
          <cell r="NA82">
            <v>1</v>
          </cell>
          <cell r="NB82">
            <v>18</v>
          </cell>
          <cell r="NC82">
            <v>22</v>
          </cell>
          <cell r="ND82" t="str">
            <v/>
          </cell>
          <cell r="NE82">
            <v>3</v>
          </cell>
          <cell r="NF82">
            <v>4</v>
          </cell>
          <cell r="NG82">
            <v>9</v>
          </cell>
          <cell r="NH82">
            <v>11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12</v>
          </cell>
          <cell r="NN82">
            <v>15</v>
          </cell>
          <cell r="NO82" t="str">
            <v/>
          </cell>
          <cell r="NP82">
            <v>1</v>
          </cell>
          <cell r="NQ82">
            <v>1</v>
          </cell>
          <cell r="NR82">
            <v>27</v>
          </cell>
          <cell r="NS82">
            <v>34</v>
          </cell>
          <cell r="NT82">
            <v>2</v>
          </cell>
          <cell r="NU82">
            <v>2</v>
          </cell>
          <cell r="NV82">
            <v>30</v>
          </cell>
          <cell r="NW82">
            <v>37</v>
          </cell>
          <cell r="NX82" t="str">
            <v/>
          </cell>
          <cell r="NY82">
            <v>2</v>
          </cell>
          <cell r="NZ82">
            <v>3</v>
          </cell>
          <cell r="OA82">
            <v>16</v>
          </cell>
          <cell r="OB82">
            <v>20</v>
          </cell>
          <cell r="OC82">
            <v>3</v>
          </cell>
          <cell r="OD82">
            <v>4</v>
          </cell>
          <cell r="OE82">
            <v>1</v>
          </cell>
          <cell r="OF82">
            <v>1</v>
          </cell>
          <cell r="OG82">
            <v>2</v>
          </cell>
          <cell r="OH82">
            <v>2</v>
          </cell>
          <cell r="OI82">
            <v>24</v>
          </cell>
          <cell r="OJ82">
            <v>30</v>
          </cell>
          <cell r="OK82" t="str">
            <v/>
          </cell>
          <cell r="OL82">
            <v>4</v>
          </cell>
          <cell r="OM82">
            <v>5</v>
          </cell>
          <cell r="ON82">
            <v>4</v>
          </cell>
          <cell r="OO82">
            <v>5</v>
          </cell>
          <cell r="OP82" t="str">
            <v/>
          </cell>
          <cell r="OQ82">
            <v>28</v>
          </cell>
          <cell r="OR82">
            <v>35</v>
          </cell>
          <cell r="OS82">
            <v>25</v>
          </cell>
          <cell r="OT82">
            <v>31</v>
          </cell>
          <cell r="OU82">
            <v>53</v>
          </cell>
          <cell r="OV82">
            <v>66</v>
          </cell>
          <cell r="OW82" t="str">
            <v/>
          </cell>
          <cell r="OX82">
            <v>245</v>
          </cell>
          <cell r="OY82">
            <v>299</v>
          </cell>
          <cell r="PA82">
            <v>29</v>
          </cell>
          <cell r="PB82">
            <v>36</v>
          </cell>
          <cell r="PC82">
            <v>29</v>
          </cell>
          <cell r="PD82">
            <v>36</v>
          </cell>
          <cell r="PE82" t="str">
            <v/>
          </cell>
          <cell r="PF82">
            <v>22</v>
          </cell>
          <cell r="PG82">
            <v>28</v>
          </cell>
          <cell r="PH82">
            <v>22</v>
          </cell>
          <cell r="PI82">
            <v>28</v>
          </cell>
          <cell r="PK82">
            <v>72</v>
          </cell>
          <cell r="PL82">
            <v>90</v>
          </cell>
          <cell r="PM82">
            <v>72</v>
          </cell>
          <cell r="PN82">
            <v>90</v>
          </cell>
          <cell r="PP82">
            <v>19</v>
          </cell>
          <cell r="PQ82">
            <v>24</v>
          </cell>
          <cell r="PR82">
            <v>19</v>
          </cell>
          <cell r="PS82">
            <v>24</v>
          </cell>
          <cell r="PU82">
            <v>28</v>
          </cell>
          <cell r="PV82">
            <v>35</v>
          </cell>
          <cell r="PW82">
            <v>28</v>
          </cell>
          <cell r="PX82">
            <v>35</v>
          </cell>
          <cell r="PZ82">
            <v>18</v>
          </cell>
          <cell r="QA82">
            <v>22</v>
          </cell>
          <cell r="QB82">
            <v>18</v>
          </cell>
          <cell r="QC82">
            <v>22</v>
          </cell>
          <cell r="QE82">
            <v>80</v>
          </cell>
          <cell r="QF82">
            <v>100</v>
          </cell>
          <cell r="QG82">
            <v>80</v>
          </cell>
          <cell r="QH82">
            <v>100</v>
          </cell>
          <cell r="QJ82">
            <v>52</v>
          </cell>
          <cell r="QK82">
            <v>65</v>
          </cell>
          <cell r="QL82">
            <v>52</v>
          </cell>
          <cell r="QM82">
            <v>65</v>
          </cell>
          <cell r="QO82">
            <v>26</v>
          </cell>
          <cell r="QP82">
            <v>33</v>
          </cell>
          <cell r="QQ82">
            <v>26</v>
          </cell>
          <cell r="QR82">
            <v>33</v>
          </cell>
          <cell r="QT82">
            <v>10</v>
          </cell>
          <cell r="QU82">
            <v>12</v>
          </cell>
          <cell r="QV82">
            <v>10</v>
          </cell>
          <cell r="QW82">
            <v>12</v>
          </cell>
          <cell r="QY82">
            <v>23</v>
          </cell>
          <cell r="QZ82">
            <v>29</v>
          </cell>
          <cell r="RA82">
            <v>23</v>
          </cell>
          <cell r="RB82">
            <v>29</v>
          </cell>
          <cell r="RD82">
            <v>26</v>
          </cell>
          <cell r="RE82">
            <v>32</v>
          </cell>
          <cell r="RF82">
            <v>26</v>
          </cell>
          <cell r="RG82">
            <v>32</v>
          </cell>
          <cell r="RI82">
            <v>10</v>
          </cell>
          <cell r="RJ82">
            <v>12</v>
          </cell>
          <cell r="RK82">
            <v>10</v>
          </cell>
          <cell r="RL82">
            <v>12</v>
          </cell>
          <cell r="RN82">
            <v>4</v>
          </cell>
          <cell r="RO82">
            <v>5</v>
          </cell>
          <cell r="RP82">
            <v>4</v>
          </cell>
          <cell r="RQ82">
            <v>5</v>
          </cell>
          <cell r="RS82">
            <v>10</v>
          </cell>
          <cell r="RT82">
            <v>12</v>
          </cell>
          <cell r="RU82">
            <v>10</v>
          </cell>
          <cell r="RV82">
            <v>12</v>
          </cell>
          <cell r="RX82">
            <v>5</v>
          </cell>
          <cell r="RY82">
            <v>6</v>
          </cell>
          <cell r="RZ82">
            <v>5</v>
          </cell>
          <cell r="SA82">
            <v>6</v>
          </cell>
          <cell r="SC82">
            <v>434</v>
          </cell>
          <cell r="SD82">
            <v>541</v>
          </cell>
          <cell r="SF82">
            <v>894.6</v>
          </cell>
          <cell r="SG82">
            <v>1099</v>
          </cell>
          <cell r="SI82">
            <v>86</v>
          </cell>
          <cell r="SJ82">
            <v>108</v>
          </cell>
          <cell r="SL82">
            <v>12</v>
          </cell>
          <cell r="SM82">
            <v>15</v>
          </cell>
          <cell r="SO82">
            <v>5</v>
          </cell>
          <cell r="SP82">
            <v>6</v>
          </cell>
          <cell r="SR82">
            <v>1</v>
          </cell>
          <cell r="SS82">
            <v>1</v>
          </cell>
          <cell r="SU82">
            <v>28</v>
          </cell>
          <cell r="SV82">
            <v>35</v>
          </cell>
          <cell r="SX82">
            <v>25</v>
          </cell>
          <cell r="SY82">
            <v>31</v>
          </cell>
          <cell r="TA82">
            <v>481.6</v>
          </cell>
          <cell r="TB82">
            <v>597</v>
          </cell>
          <cell r="TD82">
            <v>25</v>
          </cell>
          <cell r="TE82">
            <v>30</v>
          </cell>
          <cell r="TG82">
            <v>5</v>
          </cell>
          <cell r="TH82">
            <v>6</v>
          </cell>
          <cell r="TJ82">
            <v>27</v>
          </cell>
          <cell r="TK82">
            <v>34</v>
          </cell>
          <cell r="TM82">
            <v>2</v>
          </cell>
          <cell r="TN82">
            <v>2</v>
          </cell>
          <cell r="TP82">
            <v>5</v>
          </cell>
          <cell r="TQ82">
            <v>6</v>
          </cell>
          <cell r="TS82">
            <v>16</v>
          </cell>
          <cell r="TT82">
            <v>20</v>
          </cell>
          <cell r="TV82">
            <v>3</v>
          </cell>
          <cell r="TW82">
            <v>4</v>
          </cell>
          <cell r="TY82">
            <v>1</v>
          </cell>
          <cell r="TZ82">
            <v>1</v>
          </cell>
          <cell r="UB82">
            <v>2</v>
          </cell>
          <cell r="UC82">
            <v>2</v>
          </cell>
          <cell r="UE82">
            <v>9</v>
          </cell>
          <cell r="UF82">
            <v>11</v>
          </cell>
          <cell r="UH82">
            <v>0</v>
          </cell>
          <cell r="UI82">
            <v>0</v>
          </cell>
          <cell r="UK82">
            <v>0</v>
          </cell>
          <cell r="UL82">
            <v>0</v>
          </cell>
          <cell r="UN82">
            <v>0</v>
          </cell>
          <cell r="UO82">
            <v>0</v>
          </cell>
          <cell r="UQ82">
            <v>5</v>
          </cell>
          <cell r="UR82">
            <v>6</v>
          </cell>
          <cell r="UT82">
            <v>2</v>
          </cell>
          <cell r="UU82">
            <v>2</v>
          </cell>
          <cell r="UW82">
            <v>1</v>
          </cell>
          <cell r="UX82">
            <v>1</v>
          </cell>
          <cell r="UZ82">
            <v>4</v>
          </cell>
          <cell r="VA82">
            <v>5</v>
          </cell>
          <cell r="VC82">
            <v>8</v>
          </cell>
          <cell r="VD82">
            <v>10</v>
          </cell>
          <cell r="VF82">
            <v>10</v>
          </cell>
          <cell r="VG82">
            <v>12</v>
          </cell>
          <cell r="VI82">
            <v>8</v>
          </cell>
          <cell r="VJ82">
            <v>5</v>
          </cell>
          <cell r="VL82">
            <v>4</v>
          </cell>
          <cell r="VM82">
            <v>5</v>
          </cell>
          <cell r="VO82">
            <v>775.6</v>
          </cell>
          <cell r="VP82">
            <v>955</v>
          </cell>
          <cell r="VR82">
            <v>25</v>
          </cell>
          <cell r="VS82">
            <v>30</v>
          </cell>
          <cell r="VU82">
            <v>7</v>
          </cell>
          <cell r="VV82">
            <v>9</v>
          </cell>
          <cell r="VX82">
            <v>22</v>
          </cell>
          <cell r="VY82">
            <v>28</v>
          </cell>
          <cell r="WA82">
            <v>14</v>
          </cell>
          <cell r="WB82">
            <v>17</v>
          </cell>
          <cell r="WD82">
            <v>22</v>
          </cell>
          <cell r="WE82">
            <v>27</v>
          </cell>
          <cell r="WG82">
            <v>4</v>
          </cell>
          <cell r="WH82">
            <v>4</v>
          </cell>
          <cell r="WJ82">
            <v>4</v>
          </cell>
          <cell r="WK82">
            <v>4</v>
          </cell>
          <cell r="WM82">
            <v>3</v>
          </cell>
          <cell r="WN82">
            <v>3</v>
          </cell>
          <cell r="WP82">
            <v>3</v>
          </cell>
          <cell r="WQ82">
            <v>3</v>
          </cell>
          <cell r="WS82">
            <v>6</v>
          </cell>
          <cell r="WT82">
            <v>8</v>
          </cell>
          <cell r="WV82">
            <v>9</v>
          </cell>
          <cell r="WW82">
            <v>11</v>
          </cell>
          <cell r="WY82">
            <v>119</v>
          </cell>
          <cell r="WZ82">
            <v>144</v>
          </cell>
          <cell r="XB82">
            <v>894.6</v>
          </cell>
          <cell r="XC82">
            <v>1099</v>
          </cell>
          <cell r="XE82">
            <v>0</v>
          </cell>
          <cell r="XF82">
            <v>0</v>
          </cell>
          <cell r="XG82">
            <v>13</v>
          </cell>
          <cell r="XH82">
            <v>16</v>
          </cell>
          <cell r="XI82">
            <v>2</v>
          </cell>
          <cell r="XJ82">
            <v>2</v>
          </cell>
          <cell r="XK82">
            <v>6</v>
          </cell>
          <cell r="XL82">
            <v>8</v>
          </cell>
          <cell r="XM82">
            <v>16</v>
          </cell>
          <cell r="XN82">
            <v>20</v>
          </cell>
          <cell r="XO82">
            <v>20</v>
          </cell>
          <cell r="XP82">
            <v>25</v>
          </cell>
          <cell r="XQ82">
            <v>2</v>
          </cell>
          <cell r="XR82">
            <v>2</v>
          </cell>
          <cell r="XT82">
            <v>72</v>
          </cell>
          <cell r="XU82">
            <v>90</v>
          </cell>
        </row>
        <row r="83">
          <cell r="B83" t="str">
            <v>รพท.สุไหงโก-ลก</v>
          </cell>
          <cell r="C83">
            <v>12</v>
          </cell>
          <cell r="D83" t="str">
            <v>นราธิวาส</v>
          </cell>
          <cell r="E83">
            <v>10751</v>
          </cell>
          <cell r="F83" t="str">
            <v>M1</v>
          </cell>
          <cell r="G83" t="str">
            <v>รพ.ระดับ M1 เตียง &lt; 200</v>
          </cell>
          <cell r="H83">
            <v>160</v>
          </cell>
          <cell r="I83">
            <v>181</v>
          </cell>
          <cell r="J83">
            <v>199899</v>
          </cell>
          <cell r="K83">
            <v>84132</v>
          </cell>
          <cell r="L83">
            <v>0</v>
          </cell>
          <cell r="M83">
            <v>48547</v>
          </cell>
          <cell r="N83">
            <v>35585</v>
          </cell>
          <cell r="O83">
            <v>2</v>
          </cell>
          <cell r="P83">
            <v>2</v>
          </cell>
          <cell r="Q83">
            <v>1</v>
          </cell>
          <cell r="R83">
            <v>1</v>
          </cell>
          <cell r="S83">
            <v>6</v>
          </cell>
          <cell r="T83">
            <v>7</v>
          </cell>
          <cell r="U83">
            <v>1</v>
          </cell>
          <cell r="V83">
            <v>1</v>
          </cell>
          <cell r="W83">
            <v>1</v>
          </cell>
          <cell r="X83">
            <v>1</v>
          </cell>
          <cell r="Y83">
            <v>1</v>
          </cell>
          <cell r="Z83">
            <v>1</v>
          </cell>
          <cell r="AA83">
            <v>2</v>
          </cell>
          <cell r="AB83">
            <v>2</v>
          </cell>
          <cell r="AC83">
            <v>14</v>
          </cell>
          <cell r="AD83">
            <v>15</v>
          </cell>
          <cell r="AF83">
            <v>2</v>
          </cell>
          <cell r="AG83">
            <v>3</v>
          </cell>
          <cell r="AH83">
            <v>4</v>
          </cell>
          <cell r="AI83">
            <v>5</v>
          </cell>
          <cell r="AJ83">
            <v>6</v>
          </cell>
          <cell r="AK83">
            <v>8</v>
          </cell>
          <cell r="AM83">
            <v>1</v>
          </cell>
          <cell r="AN83">
            <v>1</v>
          </cell>
          <cell r="AO83">
            <v>12</v>
          </cell>
          <cell r="AP83">
            <v>15</v>
          </cell>
          <cell r="AQ83">
            <v>1</v>
          </cell>
          <cell r="AR83">
            <v>1</v>
          </cell>
          <cell r="AS83">
            <v>14</v>
          </cell>
          <cell r="AT83">
            <v>17</v>
          </cell>
          <cell r="AV83">
            <v>3</v>
          </cell>
          <cell r="AW83">
            <v>4</v>
          </cell>
          <cell r="AX83">
            <v>2</v>
          </cell>
          <cell r="AY83">
            <v>2</v>
          </cell>
          <cell r="AZ83">
            <v>5</v>
          </cell>
          <cell r="BA83">
            <v>6</v>
          </cell>
          <cell r="BC83">
            <v>2</v>
          </cell>
          <cell r="BD83">
            <v>3</v>
          </cell>
          <cell r="BE83">
            <v>6</v>
          </cell>
          <cell r="BF83">
            <v>7</v>
          </cell>
          <cell r="BG83">
            <v>8</v>
          </cell>
          <cell r="BH83">
            <v>10</v>
          </cell>
          <cell r="BJ83">
            <v>2</v>
          </cell>
          <cell r="BK83">
            <v>2</v>
          </cell>
          <cell r="BL83">
            <v>2</v>
          </cell>
          <cell r="BM83">
            <v>2</v>
          </cell>
          <cell r="BN83">
            <v>4</v>
          </cell>
          <cell r="BO83">
            <v>4</v>
          </cell>
          <cell r="BQ83">
            <v>51</v>
          </cell>
          <cell r="BR83">
            <v>60</v>
          </cell>
          <cell r="BT83">
            <v>3</v>
          </cell>
          <cell r="BU83">
            <v>4</v>
          </cell>
          <cell r="BV83">
            <v>3</v>
          </cell>
          <cell r="BW83">
            <v>4</v>
          </cell>
          <cell r="BX83" t="str">
            <v/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4</v>
          </cell>
          <cell r="CF83">
            <v>5</v>
          </cell>
          <cell r="CG83">
            <v>4</v>
          </cell>
          <cell r="CH83">
            <v>5</v>
          </cell>
          <cell r="CJ83">
            <v>6</v>
          </cell>
          <cell r="CK83">
            <v>8</v>
          </cell>
          <cell r="CL83">
            <v>13</v>
          </cell>
          <cell r="CM83">
            <v>16</v>
          </cell>
          <cell r="CN83">
            <v>6</v>
          </cell>
          <cell r="CO83">
            <v>7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25</v>
          </cell>
          <cell r="CY83">
            <v>31</v>
          </cell>
          <cell r="DA83">
            <v>0</v>
          </cell>
          <cell r="DB83">
            <v>0</v>
          </cell>
          <cell r="DC83">
            <v>6</v>
          </cell>
          <cell r="DD83">
            <v>7</v>
          </cell>
          <cell r="DE83">
            <v>6</v>
          </cell>
          <cell r="DF83">
            <v>7</v>
          </cell>
          <cell r="DH83">
            <v>1</v>
          </cell>
          <cell r="DI83">
            <v>1</v>
          </cell>
          <cell r="DJ83">
            <v>2</v>
          </cell>
          <cell r="DK83">
            <v>2</v>
          </cell>
          <cell r="DL83">
            <v>3</v>
          </cell>
          <cell r="DM83">
            <v>3</v>
          </cell>
          <cell r="DO83">
            <v>0</v>
          </cell>
          <cell r="DP83">
            <v>0</v>
          </cell>
          <cell r="DQ83">
            <v>4</v>
          </cell>
          <cell r="DR83">
            <v>4</v>
          </cell>
          <cell r="DS83">
            <v>4</v>
          </cell>
          <cell r="DT83">
            <v>4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C83">
            <v>38</v>
          </cell>
          <cell r="ED83">
            <v>45</v>
          </cell>
          <cell r="EF83">
            <v>2</v>
          </cell>
          <cell r="EG83">
            <v>3</v>
          </cell>
          <cell r="EH83">
            <v>2</v>
          </cell>
          <cell r="EI83">
            <v>3</v>
          </cell>
          <cell r="EK83">
            <v>1</v>
          </cell>
          <cell r="EL83">
            <v>1</v>
          </cell>
          <cell r="EM83">
            <v>1</v>
          </cell>
          <cell r="EN83">
            <v>1</v>
          </cell>
          <cell r="EO83">
            <v>2</v>
          </cell>
          <cell r="EP83">
            <v>2</v>
          </cell>
          <cell r="ER83">
            <v>1</v>
          </cell>
          <cell r="ES83">
            <v>1</v>
          </cell>
          <cell r="ET83">
            <v>0</v>
          </cell>
          <cell r="EU83">
            <v>0</v>
          </cell>
          <cell r="EV83">
            <v>1</v>
          </cell>
          <cell r="EW83">
            <v>1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1</v>
          </cell>
          <cell r="FD83">
            <v>1</v>
          </cell>
          <cell r="FE83">
            <v>1</v>
          </cell>
          <cell r="FF83">
            <v>1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O83">
            <v>1</v>
          </cell>
          <cell r="FP83">
            <v>1</v>
          </cell>
          <cell r="FQ83">
            <v>0</v>
          </cell>
          <cell r="FR83">
            <v>0</v>
          </cell>
          <cell r="FS83">
            <v>1</v>
          </cell>
          <cell r="FT83">
            <v>1</v>
          </cell>
          <cell r="FV83">
            <v>0</v>
          </cell>
          <cell r="FW83">
            <v>0</v>
          </cell>
          <cell r="FX83">
            <v>1</v>
          </cell>
          <cell r="FY83">
            <v>1</v>
          </cell>
          <cell r="FZ83">
            <v>0</v>
          </cell>
          <cell r="GA83">
            <v>0</v>
          </cell>
          <cell r="GB83">
            <v>1</v>
          </cell>
          <cell r="GC83">
            <v>1</v>
          </cell>
          <cell r="GE83">
            <v>6</v>
          </cell>
          <cell r="GF83">
            <v>6</v>
          </cell>
          <cell r="GH83">
            <v>1</v>
          </cell>
          <cell r="GI83">
            <v>1</v>
          </cell>
          <cell r="GJ83">
            <v>1</v>
          </cell>
          <cell r="GK83">
            <v>1</v>
          </cell>
          <cell r="GM83">
            <v>1</v>
          </cell>
          <cell r="GN83">
            <v>1</v>
          </cell>
          <cell r="GO83">
            <v>1</v>
          </cell>
          <cell r="GP83">
            <v>1</v>
          </cell>
          <cell r="GR83">
            <v>1</v>
          </cell>
          <cell r="GS83">
            <v>1</v>
          </cell>
          <cell r="GT83">
            <v>1</v>
          </cell>
          <cell r="GU83">
            <v>1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B83">
            <v>3</v>
          </cell>
          <cell r="HC83">
            <v>3</v>
          </cell>
          <cell r="HD83">
            <v>56</v>
          </cell>
          <cell r="HE83">
            <v>66</v>
          </cell>
          <cell r="HG83">
            <v>5</v>
          </cell>
          <cell r="HH83">
            <v>6</v>
          </cell>
          <cell r="HI83">
            <v>0</v>
          </cell>
          <cell r="HJ83">
            <v>0</v>
          </cell>
          <cell r="HK83">
            <v>7</v>
          </cell>
          <cell r="HL83">
            <v>9</v>
          </cell>
          <cell r="HM83">
            <v>1</v>
          </cell>
          <cell r="HN83">
            <v>1</v>
          </cell>
          <cell r="HO83">
            <v>13</v>
          </cell>
          <cell r="HP83">
            <v>16</v>
          </cell>
          <cell r="HR83">
            <v>2</v>
          </cell>
          <cell r="HS83">
            <v>2</v>
          </cell>
          <cell r="HT83">
            <v>1</v>
          </cell>
          <cell r="HU83">
            <v>1</v>
          </cell>
          <cell r="HV83">
            <v>1</v>
          </cell>
          <cell r="HW83">
            <v>1</v>
          </cell>
          <cell r="HX83">
            <v>2</v>
          </cell>
          <cell r="HY83">
            <v>3</v>
          </cell>
          <cell r="HZ83">
            <v>6</v>
          </cell>
          <cell r="IA83">
            <v>7</v>
          </cell>
          <cell r="IC83">
            <v>1</v>
          </cell>
          <cell r="ID83">
            <v>1</v>
          </cell>
          <cell r="IE83">
            <v>1</v>
          </cell>
          <cell r="IF83">
            <v>1</v>
          </cell>
          <cell r="IG83">
            <v>1</v>
          </cell>
          <cell r="IH83">
            <v>1</v>
          </cell>
          <cell r="II83">
            <v>3</v>
          </cell>
          <cell r="IJ83">
            <v>3</v>
          </cell>
          <cell r="IL83">
            <v>1</v>
          </cell>
          <cell r="IM83">
            <v>1</v>
          </cell>
          <cell r="IN83">
            <v>0</v>
          </cell>
          <cell r="IO83">
            <v>0</v>
          </cell>
          <cell r="IP83">
            <v>2</v>
          </cell>
          <cell r="IQ83">
            <v>2</v>
          </cell>
          <cell r="IR83">
            <v>2</v>
          </cell>
          <cell r="IS83">
            <v>2</v>
          </cell>
          <cell r="IT83">
            <v>2</v>
          </cell>
          <cell r="IU83">
            <v>2</v>
          </cell>
          <cell r="IV83">
            <v>1</v>
          </cell>
          <cell r="IW83">
            <v>1</v>
          </cell>
          <cell r="IX83">
            <v>1</v>
          </cell>
          <cell r="IY83">
            <v>1</v>
          </cell>
          <cell r="IZ83">
            <v>9</v>
          </cell>
          <cell r="JA83">
            <v>9</v>
          </cell>
          <cell r="JC83">
            <v>1</v>
          </cell>
          <cell r="JD83">
            <v>1</v>
          </cell>
          <cell r="JE83">
            <v>2</v>
          </cell>
          <cell r="JF83">
            <v>2</v>
          </cell>
          <cell r="JG83">
            <v>1</v>
          </cell>
          <cell r="JH83">
            <v>1</v>
          </cell>
          <cell r="JI83">
            <v>1</v>
          </cell>
          <cell r="JJ83">
            <v>1</v>
          </cell>
          <cell r="JK83">
            <v>1</v>
          </cell>
          <cell r="JL83">
            <v>1</v>
          </cell>
          <cell r="JM83">
            <v>5</v>
          </cell>
          <cell r="JN83">
            <v>5</v>
          </cell>
          <cell r="JP83">
            <v>36</v>
          </cell>
          <cell r="JQ83">
            <v>40</v>
          </cell>
          <cell r="JS83">
            <v>2</v>
          </cell>
          <cell r="JT83">
            <v>2</v>
          </cell>
          <cell r="JU83">
            <v>10</v>
          </cell>
          <cell r="JV83">
            <v>12</v>
          </cell>
          <cell r="JW83">
            <v>12</v>
          </cell>
          <cell r="JX83">
            <v>14</v>
          </cell>
          <cell r="JZ83">
            <v>5</v>
          </cell>
          <cell r="KA83">
            <v>6</v>
          </cell>
          <cell r="KB83">
            <v>0</v>
          </cell>
          <cell r="KC83">
            <v>0</v>
          </cell>
          <cell r="KD83">
            <v>5</v>
          </cell>
          <cell r="KE83">
            <v>6</v>
          </cell>
          <cell r="KF83" t="str">
            <v/>
          </cell>
          <cell r="KG83">
            <v>4</v>
          </cell>
          <cell r="KH83">
            <v>5</v>
          </cell>
          <cell r="KI83">
            <v>0</v>
          </cell>
          <cell r="KJ83">
            <v>0</v>
          </cell>
          <cell r="KK83">
            <v>4</v>
          </cell>
          <cell r="KL83">
            <v>5</v>
          </cell>
          <cell r="KM83" t="str">
            <v/>
          </cell>
          <cell r="KN83">
            <v>2</v>
          </cell>
          <cell r="KO83">
            <v>3</v>
          </cell>
          <cell r="KP83">
            <v>2</v>
          </cell>
          <cell r="KQ83">
            <v>3</v>
          </cell>
          <cell r="KR83" t="str">
            <v/>
          </cell>
          <cell r="KS83">
            <v>3</v>
          </cell>
          <cell r="KT83">
            <v>4</v>
          </cell>
          <cell r="KU83">
            <v>3</v>
          </cell>
          <cell r="KV83">
            <v>4</v>
          </cell>
          <cell r="KW83" t="str">
            <v/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 t="str">
            <v/>
          </cell>
          <cell r="LE83">
            <v>2</v>
          </cell>
          <cell r="LF83">
            <v>2</v>
          </cell>
          <cell r="LG83">
            <v>2</v>
          </cell>
          <cell r="LH83">
            <v>2</v>
          </cell>
          <cell r="LI83" t="str">
            <v/>
          </cell>
          <cell r="LJ83">
            <v>2</v>
          </cell>
          <cell r="LK83">
            <v>2</v>
          </cell>
          <cell r="LL83">
            <v>0</v>
          </cell>
          <cell r="LM83">
            <v>0</v>
          </cell>
          <cell r="LN83">
            <v>2</v>
          </cell>
          <cell r="LO83">
            <v>2</v>
          </cell>
          <cell r="LP83" t="str">
            <v/>
          </cell>
          <cell r="LQ83">
            <v>2</v>
          </cell>
          <cell r="LR83">
            <v>2</v>
          </cell>
          <cell r="LS83">
            <v>2</v>
          </cell>
          <cell r="LT83">
            <v>2</v>
          </cell>
          <cell r="LU83" t="str">
            <v/>
          </cell>
          <cell r="LV83">
            <v>0</v>
          </cell>
          <cell r="LW83">
            <v>0</v>
          </cell>
          <cell r="LX83">
            <v>2</v>
          </cell>
          <cell r="LY83">
            <v>2</v>
          </cell>
          <cell r="LZ83">
            <v>2</v>
          </cell>
          <cell r="MA83">
            <v>2</v>
          </cell>
          <cell r="MB83" t="str">
            <v/>
          </cell>
          <cell r="MC83">
            <v>2</v>
          </cell>
          <cell r="MD83">
            <v>3</v>
          </cell>
          <cell r="ME83">
            <v>2</v>
          </cell>
          <cell r="MF83">
            <v>3</v>
          </cell>
          <cell r="MG83" t="str">
            <v/>
          </cell>
          <cell r="MH83">
            <v>2</v>
          </cell>
          <cell r="MI83">
            <v>3</v>
          </cell>
          <cell r="MJ83">
            <v>2</v>
          </cell>
          <cell r="MK83">
            <v>3</v>
          </cell>
          <cell r="MM83">
            <v>1</v>
          </cell>
          <cell r="MN83">
            <v>1</v>
          </cell>
          <cell r="MO83">
            <v>3</v>
          </cell>
          <cell r="MP83">
            <v>4</v>
          </cell>
          <cell r="MQ83">
            <v>3</v>
          </cell>
          <cell r="MR83">
            <v>4</v>
          </cell>
          <cell r="MS83">
            <v>7</v>
          </cell>
          <cell r="MT83">
            <v>9</v>
          </cell>
          <cell r="MU83" t="str">
            <v/>
          </cell>
          <cell r="MV83">
            <v>7</v>
          </cell>
          <cell r="MW83">
            <v>9</v>
          </cell>
          <cell r="MX83">
            <v>5</v>
          </cell>
          <cell r="MY83">
            <v>6</v>
          </cell>
          <cell r="MZ83">
            <v>1</v>
          </cell>
          <cell r="NA83">
            <v>1</v>
          </cell>
          <cell r="NB83">
            <v>13</v>
          </cell>
          <cell r="NC83">
            <v>16</v>
          </cell>
          <cell r="ND83" t="str">
            <v/>
          </cell>
          <cell r="NE83">
            <v>3</v>
          </cell>
          <cell r="NF83">
            <v>4</v>
          </cell>
          <cell r="NG83">
            <v>4</v>
          </cell>
          <cell r="NH83">
            <v>5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7</v>
          </cell>
          <cell r="NN83">
            <v>9</v>
          </cell>
          <cell r="NO83" t="str">
            <v/>
          </cell>
          <cell r="NP83">
            <v>0</v>
          </cell>
          <cell r="NQ83">
            <v>0</v>
          </cell>
          <cell r="NR83">
            <v>11</v>
          </cell>
          <cell r="NS83">
            <v>14</v>
          </cell>
          <cell r="NT83">
            <v>1</v>
          </cell>
          <cell r="NU83">
            <v>1</v>
          </cell>
          <cell r="NV83">
            <v>12</v>
          </cell>
          <cell r="NW83">
            <v>15</v>
          </cell>
          <cell r="NX83" t="str">
            <v/>
          </cell>
          <cell r="NY83">
            <v>1</v>
          </cell>
          <cell r="NZ83">
            <v>1</v>
          </cell>
          <cell r="OA83">
            <v>7</v>
          </cell>
          <cell r="OB83">
            <v>9</v>
          </cell>
          <cell r="OC83">
            <v>2</v>
          </cell>
          <cell r="OD83">
            <v>3</v>
          </cell>
          <cell r="OE83">
            <v>0</v>
          </cell>
          <cell r="OF83">
            <v>0</v>
          </cell>
          <cell r="OG83">
            <v>1</v>
          </cell>
          <cell r="OH83">
            <v>1</v>
          </cell>
          <cell r="OI83">
            <v>11</v>
          </cell>
          <cell r="OJ83">
            <v>14</v>
          </cell>
          <cell r="OK83" t="str">
            <v/>
          </cell>
          <cell r="OL83">
            <v>2</v>
          </cell>
          <cell r="OM83">
            <v>3</v>
          </cell>
          <cell r="ON83">
            <v>2</v>
          </cell>
          <cell r="OO83">
            <v>3</v>
          </cell>
          <cell r="OP83" t="str">
            <v/>
          </cell>
          <cell r="OQ83">
            <v>16</v>
          </cell>
          <cell r="OR83">
            <v>20</v>
          </cell>
          <cell r="OS83">
            <v>13</v>
          </cell>
          <cell r="OT83">
            <v>16</v>
          </cell>
          <cell r="OU83">
            <v>29</v>
          </cell>
          <cell r="OV83">
            <v>36</v>
          </cell>
          <cell r="OW83" t="str">
            <v/>
          </cell>
          <cell r="OX83">
            <v>119</v>
          </cell>
          <cell r="OY83">
            <v>148</v>
          </cell>
          <cell r="PA83">
            <v>17</v>
          </cell>
          <cell r="PB83">
            <v>21</v>
          </cell>
          <cell r="PC83">
            <v>17</v>
          </cell>
          <cell r="PD83">
            <v>21</v>
          </cell>
          <cell r="PE83" t="str">
            <v/>
          </cell>
          <cell r="PF83">
            <v>14</v>
          </cell>
          <cell r="PG83">
            <v>18</v>
          </cell>
          <cell r="PH83">
            <v>14</v>
          </cell>
          <cell r="PI83">
            <v>18</v>
          </cell>
          <cell r="PK83">
            <v>13</v>
          </cell>
          <cell r="PL83">
            <v>16</v>
          </cell>
          <cell r="PM83">
            <v>13</v>
          </cell>
          <cell r="PN83">
            <v>16</v>
          </cell>
          <cell r="PP83">
            <v>12</v>
          </cell>
          <cell r="PQ83">
            <v>15</v>
          </cell>
          <cell r="PR83">
            <v>12</v>
          </cell>
          <cell r="PS83">
            <v>15</v>
          </cell>
          <cell r="PU83">
            <v>12</v>
          </cell>
          <cell r="PV83">
            <v>15</v>
          </cell>
          <cell r="PW83">
            <v>12</v>
          </cell>
          <cell r="PX83">
            <v>15</v>
          </cell>
          <cell r="PZ83">
            <v>8</v>
          </cell>
          <cell r="QA83">
            <v>10</v>
          </cell>
          <cell r="QB83">
            <v>8</v>
          </cell>
          <cell r="QC83">
            <v>10</v>
          </cell>
          <cell r="QE83">
            <v>28</v>
          </cell>
          <cell r="QF83">
            <v>35</v>
          </cell>
          <cell r="QG83">
            <v>28</v>
          </cell>
          <cell r="QH83">
            <v>35</v>
          </cell>
          <cell r="QJ83">
            <v>16</v>
          </cell>
          <cell r="QK83">
            <v>20</v>
          </cell>
          <cell r="QL83">
            <v>16</v>
          </cell>
          <cell r="QM83">
            <v>20</v>
          </cell>
          <cell r="QO83">
            <v>12</v>
          </cell>
          <cell r="QP83">
            <v>15</v>
          </cell>
          <cell r="QQ83">
            <v>12</v>
          </cell>
          <cell r="QR83">
            <v>15</v>
          </cell>
          <cell r="QT83">
            <v>3</v>
          </cell>
          <cell r="QU83">
            <v>4</v>
          </cell>
          <cell r="QV83">
            <v>3</v>
          </cell>
          <cell r="QW83">
            <v>4</v>
          </cell>
          <cell r="QY83">
            <v>10</v>
          </cell>
          <cell r="QZ83">
            <v>12</v>
          </cell>
          <cell r="RA83">
            <v>10</v>
          </cell>
          <cell r="RB83">
            <v>12</v>
          </cell>
          <cell r="RD83">
            <v>10</v>
          </cell>
          <cell r="RE83">
            <v>12</v>
          </cell>
          <cell r="RF83">
            <v>10</v>
          </cell>
          <cell r="RG83">
            <v>12</v>
          </cell>
          <cell r="RI83">
            <v>5</v>
          </cell>
          <cell r="RJ83">
            <v>6</v>
          </cell>
          <cell r="RK83">
            <v>5</v>
          </cell>
          <cell r="RL83">
            <v>6</v>
          </cell>
          <cell r="RN83">
            <v>1</v>
          </cell>
          <cell r="RO83">
            <v>1</v>
          </cell>
          <cell r="RP83">
            <v>1</v>
          </cell>
          <cell r="RQ83">
            <v>1</v>
          </cell>
          <cell r="RS83">
            <v>8</v>
          </cell>
          <cell r="RT83">
            <v>10</v>
          </cell>
          <cell r="RU83">
            <v>8</v>
          </cell>
          <cell r="RV83">
            <v>10</v>
          </cell>
          <cell r="RX83">
            <v>1</v>
          </cell>
          <cell r="RY83">
            <v>1</v>
          </cell>
          <cell r="RZ83">
            <v>1</v>
          </cell>
          <cell r="SA83">
            <v>1</v>
          </cell>
          <cell r="SC83">
            <v>170</v>
          </cell>
          <cell r="SD83">
            <v>211</v>
          </cell>
          <cell r="SF83">
            <v>432</v>
          </cell>
          <cell r="SG83">
            <v>525</v>
          </cell>
          <cell r="SI83">
            <v>39</v>
          </cell>
          <cell r="SJ83">
            <v>49</v>
          </cell>
          <cell r="SL83">
            <v>7</v>
          </cell>
          <cell r="SM83">
            <v>9</v>
          </cell>
          <cell r="SO83">
            <v>5</v>
          </cell>
          <cell r="SP83">
            <v>6</v>
          </cell>
          <cell r="SR83">
            <v>1</v>
          </cell>
          <cell r="SS83">
            <v>1</v>
          </cell>
          <cell r="SU83">
            <v>16</v>
          </cell>
          <cell r="SV83">
            <v>20</v>
          </cell>
          <cell r="SX83">
            <v>13</v>
          </cell>
          <cell r="SY83">
            <v>16</v>
          </cell>
          <cell r="TA83">
            <v>195</v>
          </cell>
          <cell r="TB83">
            <v>240</v>
          </cell>
          <cell r="TD83">
            <v>22</v>
          </cell>
          <cell r="TE83">
            <v>25</v>
          </cell>
          <cell r="TG83">
            <v>4</v>
          </cell>
          <cell r="TH83">
            <v>5</v>
          </cell>
          <cell r="TJ83">
            <v>11</v>
          </cell>
          <cell r="TK83">
            <v>14</v>
          </cell>
          <cell r="TM83">
            <v>1</v>
          </cell>
          <cell r="TN83">
            <v>1</v>
          </cell>
          <cell r="TP83">
            <v>2</v>
          </cell>
          <cell r="TQ83">
            <v>2</v>
          </cell>
          <cell r="TS83">
            <v>7</v>
          </cell>
          <cell r="TT83">
            <v>9</v>
          </cell>
          <cell r="TV83">
            <v>2</v>
          </cell>
          <cell r="TW83">
            <v>3</v>
          </cell>
          <cell r="TY83">
            <v>0</v>
          </cell>
          <cell r="TZ83">
            <v>0</v>
          </cell>
          <cell r="UB83">
            <v>1</v>
          </cell>
          <cell r="UC83">
            <v>1</v>
          </cell>
          <cell r="UE83">
            <v>4</v>
          </cell>
          <cell r="UF83">
            <v>5</v>
          </cell>
          <cell r="UH83">
            <v>0</v>
          </cell>
          <cell r="UI83">
            <v>0</v>
          </cell>
          <cell r="UK83">
            <v>0</v>
          </cell>
          <cell r="UL83">
            <v>0</v>
          </cell>
          <cell r="UN83">
            <v>0</v>
          </cell>
          <cell r="UO83">
            <v>0</v>
          </cell>
          <cell r="UQ83">
            <v>3</v>
          </cell>
          <cell r="UR83">
            <v>4</v>
          </cell>
          <cell r="UT83">
            <v>0</v>
          </cell>
          <cell r="UU83">
            <v>0</v>
          </cell>
          <cell r="UW83">
            <v>0</v>
          </cell>
          <cell r="UX83">
            <v>0</v>
          </cell>
          <cell r="UZ83">
            <v>2</v>
          </cell>
          <cell r="VA83">
            <v>2</v>
          </cell>
          <cell r="VC83">
            <v>8</v>
          </cell>
          <cell r="VD83">
            <v>10</v>
          </cell>
          <cell r="VF83">
            <v>10</v>
          </cell>
          <cell r="VG83">
            <v>12</v>
          </cell>
          <cell r="VI83">
            <v>2</v>
          </cell>
          <cell r="VJ83">
            <v>2</v>
          </cell>
          <cell r="VL83">
            <v>2</v>
          </cell>
          <cell r="VM83">
            <v>3</v>
          </cell>
          <cell r="VO83">
            <v>357</v>
          </cell>
          <cell r="VP83">
            <v>439</v>
          </cell>
          <cell r="VR83">
            <v>17</v>
          </cell>
          <cell r="VS83">
            <v>18</v>
          </cell>
          <cell r="VU83">
            <v>5</v>
          </cell>
          <cell r="VV83">
            <v>6</v>
          </cell>
          <cell r="VX83">
            <v>12</v>
          </cell>
          <cell r="VY83">
            <v>14</v>
          </cell>
          <cell r="WA83">
            <v>6</v>
          </cell>
          <cell r="WB83">
            <v>8</v>
          </cell>
          <cell r="WD83">
            <v>14</v>
          </cell>
          <cell r="WE83">
            <v>17</v>
          </cell>
          <cell r="WG83">
            <v>3</v>
          </cell>
          <cell r="WH83">
            <v>3</v>
          </cell>
          <cell r="WJ83">
            <v>3</v>
          </cell>
          <cell r="WK83">
            <v>3</v>
          </cell>
          <cell r="WM83">
            <v>2</v>
          </cell>
          <cell r="WN83">
            <v>2</v>
          </cell>
          <cell r="WP83">
            <v>2</v>
          </cell>
          <cell r="WQ83">
            <v>2</v>
          </cell>
          <cell r="WS83">
            <v>5</v>
          </cell>
          <cell r="WT83">
            <v>6</v>
          </cell>
          <cell r="WV83">
            <v>6</v>
          </cell>
          <cell r="WW83">
            <v>7</v>
          </cell>
          <cell r="WY83">
            <v>75</v>
          </cell>
          <cell r="WZ83">
            <v>86</v>
          </cell>
          <cell r="XB83">
            <v>432</v>
          </cell>
          <cell r="XC83">
            <v>525</v>
          </cell>
          <cell r="XE83">
            <v>0</v>
          </cell>
          <cell r="XF83">
            <v>0</v>
          </cell>
          <cell r="XG83">
            <v>8</v>
          </cell>
          <cell r="XH83">
            <v>9</v>
          </cell>
          <cell r="XI83">
            <v>3</v>
          </cell>
          <cell r="XJ83">
            <v>3</v>
          </cell>
          <cell r="XK83">
            <v>4</v>
          </cell>
          <cell r="XL83">
            <v>5</v>
          </cell>
          <cell r="XM83">
            <v>8</v>
          </cell>
          <cell r="XN83">
            <v>9</v>
          </cell>
          <cell r="XO83">
            <v>13</v>
          </cell>
          <cell r="XP83">
            <v>16</v>
          </cell>
          <cell r="XQ83">
            <v>1</v>
          </cell>
          <cell r="XR83">
            <v>1</v>
          </cell>
          <cell r="XT83">
            <v>33</v>
          </cell>
          <cell r="XU83">
            <v>42</v>
          </cell>
        </row>
        <row r="84">
          <cell r="B84" t="str">
            <v>รพท.ปัตตานี</v>
          </cell>
          <cell r="C84">
            <v>12</v>
          </cell>
          <cell r="D84" t="str">
            <v>ปัตตานี</v>
          </cell>
          <cell r="E84">
            <v>10748</v>
          </cell>
          <cell r="F84" t="str">
            <v>S ใหญ่</v>
          </cell>
          <cell r="G84" t="str">
            <v>รพ.ระดับ S เตียง &lt; 400</v>
          </cell>
          <cell r="H84">
            <v>335</v>
          </cell>
          <cell r="I84">
            <v>447</v>
          </cell>
          <cell r="J84">
            <v>340904</v>
          </cell>
          <cell r="K84">
            <v>136126</v>
          </cell>
          <cell r="L84">
            <v>0</v>
          </cell>
          <cell r="M84">
            <v>39828</v>
          </cell>
          <cell r="N84">
            <v>96298</v>
          </cell>
          <cell r="O84">
            <v>4</v>
          </cell>
          <cell r="P84">
            <v>5</v>
          </cell>
          <cell r="Q84">
            <v>2</v>
          </cell>
          <cell r="R84">
            <v>3</v>
          </cell>
          <cell r="S84">
            <v>15</v>
          </cell>
          <cell r="T84">
            <v>19</v>
          </cell>
          <cell r="U84">
            <v>2</v>
          </cell>
          <cell r="V84">
            <v>2</v>
          </cell>
          <cell r="W84">
            <v>2</v>
          </cell>
          <cell r="X84">
            <v>2</v>
          </cell>
          <cell r="Y84">
            <v>2</v>
          </cell>
          <cell r="Z84">
            <v>3</v>
          </cell>
          <cell r="AA84">
            <v>3</v>
          </cell>
          <cell r="AB84">
            <v>4</v>
          </cell>
          <cell r="AC84">
            <v>30</v>
          </cell>
          <cell r="AD84">
            <v>38</v>
          </cell>
          <cell r="AF84">
            <v>6</v>
          </cell>
          <cell r="AG84">
            <v>7</v>
          </cell>
          <cell r="AH84">
            <v>10</v>
          </cell>
          <cell r="AI84">
            <v>13</v>
          </cell>
          <cell r="AJ84">
            <v>16</v>
          </cell>
          <cell r="AK84">
            <v>20</v>
          </cell>
          <cell r="AM84">
            <v>2</v>
          </cell>
          <cell r="AN84">
            <v>3</v>
          </cell>
          <cell r="AO84">
            <v>22</v>
          </cell>
          <cell r="AP84">
            <v>27</v>
          </cell>
          <cell r="AQ84">
            <v>2</v>
          </cell>
          <cell r="AR84">
            <v>2</v>
          </cell>
          <cell r="AS84">
            <v>26</v>
          </cell>
          <cell r="AT84">
            <v>32</v>
          </cell>
          <cell r="AV84">
            <v>6</v>
          </cell>
          <cell r="AW84">
            <v>7</v>
          </cell>
          <cell r="AX84">
            <v>3</v>
          </cell>
          <cell r="AY84">
            <v>4</v>
          </cell>
          <cell r="AZ84">
            <v>9</v>
          </cell>
          <cell r="BA84">
            <v>11</v>
          </cell>
          <cell r="BC84">
            <v>5</v>
          </cell>
          <cell r="BD84">
            <v>6</v>
          </cell>
          <cell r="BE84">
            <v>13</v>
          </cell>
          <cell r="BF84">
            <v>16</v>
          </cell>
          <cell r="BG84">
            <v>18</v>
          </cell>
          <cell r="BH84">
            <v>22</v>
          </cell>
          <cell r="BJ84">
            <v>4</v>
          </cell>
          <cell r="BK84">
            <v>5</v>
          </cell>
          <cell r="BL84">
            <v>9</v>
          </cell>
          <cell r="BM84">
            <v>11</v>
          </cell>
          <cell r="BN84">
            <v>13</v>
          </cell>
          <cell r="BO84">
            <v>16</v>
          </cell>
          <cell r="BQ84">
            <v>112</v>
          </cell>
          <cell r="BR84">
            <v>139</v>
          </cell>
          <cell r="BT84">
            <v>1</v>
          </cell>
          <cell r="BU84">
            <v>1</v>
          </cell>
          <cell r="BV84">
            <v>1</v>
          </cell>
          <cell r="BW84">
            <v>1</v>
          </cell>
          <cell r="BX84" t="str">
            <v/>
          </cell>
          <cell r="BY84">
            <v>0</v>
          </cell>
          <cell r="BZ84">
            <v>0</v>
          </cell>
          <cell r="CA84">
            <v>1</v>
          </cell>
          <cell r="CB84">
            <v>1</v>
          </cell>
          <cell r="CC84">
            <v>0</v>
          </cell>
          <cell r="CD84">
            <v>0</v>
          </cell>
          <cell r="CE84">
            <v>4</v>
          </cell>
          <cell r="CF84">
            <v>5</v>
          </cell>
          <cell r="CG84">
            <v>5</v>
          </cell>
          <cell r="CH84">
            <v>6</v>
          </cell>
          <cell r="CJ84">
            <v>11</v>
          </cell>
          <cell r="CK84">
            <v>14</v>
          </cell>
          <cell r="CL84">
            <v>16</v>
          </cell>
          <cell r="CM84">
            <v>20</v>
          </cell>
          <cell r="CN84">
            <v>5</v>
          </cell>
          <cell r="CO84">
            <v>6</v>
          </cell>
          <cell r="CP84">
            <v>1</v>
          </cell>
          <cell r="CQ84">
            <v>1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33</v>
          </cell>
          <cell r="CY84">
            <v>41</v>
          </cell>
          <cell r="DA84">
            <v>1</v>
          </cell>
          <cell r="DB84">
            <v>1</v>
          </cell>
          <cell r="DC84">
            <v>1</v>
          </cell>
          <cell r="DD84">
            <v>1</v>
          </cell>
          <cell r="DE84">
            <v>2</v>
          </cell>
          <cell r="DF84">
            <v>2</v>
          </cell>
          <cell r="DH84">
            <v>0</v>
          </cell>
          <cell r="DI84">
            <v>0</v>
          </cell>
          <cell r="DJ84">
            <v>1</v>
          </cell>
          <cell r="DK84">
            <v>1</v>
          </cell>
          <cell r="DL84">
            <v>1</v>
          </cell>
          <cell r="DM84">
            <v>1</v>
          </cell>
          <cell r="DO84">
            <v>1</v>
          </cell>
          <cell r="DP84">
            <v>1</v>
          </cell>
          <cell r="DQ84">
            <v>2</v>
          </cell>
          <cell r="DR84">
            <v>2</v>
          </cell>
          <cell r="DS84">
            <v>3</v>
          </cell>
          <cell r="DT84">
            <v>3</v>
          </cell>
          <cell r="DV84">
            <v>2</v>
          </cell>
          <cell r="DW84">
            <v>2</v>
          </cell>
          <cell r="DX84">
            <v>1</v>
          </cell>
          <cell r="DY84">
            <v>1</v>
          </cell>
          <cell r="DZ84">
            <v>3</v>
          </cell>
          <cell r="EA84">
            <v>3</v>
          </cell>
          <cell r="EC84">
            <v>42</v>
          </cell>
          <cell r="ED84">
            <v>50</v>
          </cell>
          <cell r="EF84">
            <v>6</v>
          </cell>
          <cell r="EG84">
            <v>8</v>
          </cell>
          <cell r="EH84">
            <v>6</v>
          </cell>
          <cell r="EI84">
            <v>8</v>
          </cell>
          <cell r="EK84">
            <v>1</v>
          </cell>
          <cell r="EL84">
            <v>1</v>
          </cell>
          <cell r="EM84">
            <v>1</v>
          </cell>
          <cell r="EN84">
            <v>1</v>
          </cell>
          <cell r="EO84">
            <v>2</v>
          </cell>
          <cell r="EP84">
            <v>2</v>
          </cell>
          <cell r="ER84">
            <v>1</v>
          </cell>
          <cell r="ES84">
            <v>1</v>
          </cell>
          <cell r="ET84">
            <v>1</v>
          </cell>
          <cell r="EU84">
            <v>1</v>
          </cell>
          <cell r="EV84">
            <v>2</v>
          </cell>
          <cell r="EW84">
            <v>2</v>
          </cell>
          <cell r="EY84">
            <v>0</v>
          </cell>
          <cell r="EZ84">
            <v>0</v>
          </cell>
          <cell r="FA84">
            <v>1</v>
          </cell>
          <cell r="FB84">
            <v>1</v>
          </cell>
          <cell r="FC84">
            <v>1</v>
          </cell>
          <cell r="FD84">
            <v>1</v>
          </cell>
          <cell r="FE84">
            <v>2</v>
          </cell>
          <cell r="FF84">
            <v>2</v>
          </cell>
          <cell r="FH84">
            <v>1</v>
          </cell>
          <cell r="FI84">
            <v>1</v>
          </cell>
          <cell r="FJ84">
            <v>1</v>
          </cell>
          <cell r="FK84">
            <v>1</v>
          </cell>
          <cell r="FL84">
            <v>2</v>
          </cell>
          <cell r="FM84">
            <v>2</v>
          </cell>
          <cell r="FO84">
            <v>1</v>
          </cell>
          <cell r="FP84">
            <v>1</v>
          </cell>
          <cell r="FQ84">
            <v>1</v>
          </cell>
          <cell r="FR84">
            <v>1</v>
          </cell>
          <cell r="FS84">
            <v>2</v>
          </cell>
          <cell r="FT84">
            <v>2</v>
          </cell>
          <cell r="FV84">
            <v>0</v>
          </cell>
          <cell r="FW84">
            <v>0</v>
          </cell>
          <cell r="FX84">
            <v>1</v>
          </cell>
          <cell r="FY84">
            <v>1</v>
          </cell>
          <cell r="FZ84">
            <v>1</v>
          </cell>
          <cell r="GA84">
            <v>1</v>
          </cell>
          <cell r="GB84">
            <v>2</v>
          </cell>
          <cell r="GC84">
            <v>2</v>
          </cell>
          <cell r="GE84">
            <v>12</v>
          </cell>
          <cell r="GF84">
            <v>12</v>
          </cell>
          <cell r="GH84">
            <v>3</v>
          </cell>
          <cell r="GI84">
            <v>4</v>
          </cell>
          <cell r="GJ84">
            <v>3</v>
          </cell>
          <cell r="GK84">
            <v>4</v>
          </cell>
          <cell r="GM84">
            <v>2</v>
          </cell>
          <cell r="GN84">
            <v>2</v>
          </cell>
          <cell r="GO84">
            <v>2</v>
          </cell>
          <cell r="GP84">
            <v>2</v>
          </cell>
          <cell r="GR84">
            <v>2</v>
          </cell>
          <cell r="GS84">
            <v>2</v>
          </cell>
          <cell r="GT84">
            <v>2</v>
          </cell>
          <cell r="GU84">
            <v>2</v>
          </cell>
          <cell r="GW84">
            <v>2</v>
          </cell>
          <cell r="GX84">
            <v>2</v>
          </cell>
          <cell r="GY84">
            <v>2</v>
          </cell>
          <cell r="GZ84">
            <v>2</v>
          </cell>
          <cell r="HB84">
            <v>9</v>
          </cell>
          <cell r="HC84">
            <v>10</v>
          </cell>
          <cell r="HD84">
            <v>75</v>
          </cell>
          <cell r="HE84">
            <v>87</v>
          </cell>
          <cell r="HG84">
            <v>8</v>
          </cell>
          <cell r="HH84">
            <v>10</v>
          </cell>
          <cell r="HI84">
            <v>1</v>
          </cell>
          <cell r="HJ84">
            <v>1</v>
          </cell>
          <cell r="HK84">
            <v>6</v>
          </cell>
          <cell r="HL84">
            <v>7</v>
          </cell>
          <cell r="HM84">
            <v>2</v>
          </cell>
          <cell r="HN84">
            <v>2</v>
          </cell>
          <cell r="HO84">
            <v>17</v>
          </cell>
          <cell r="HP84">
            <v>20</v>
          </cell>
          <cell r="HR84">
            <v>2</v>
          </cell>
          <cell r="HS84">
            <v>2</v>
          </cell>
          <cell r="HT84">
            <v>2</v>
          </cell>
          <cell r="HU84">
            <v>2</v>
          </cell>
          <cell r="HV84">
            <v>3</v>
          </cell>
          <cell r="HW84">
            <v>4</v>
          </cell>
          <cell r="HX84">
            <v>2</v>
          </cell>
          <cell r="HY84">
            <v>3</v>
          </cell>
          <cell r="HZ84">
            <v>9</v>
          </cell>
          <cell r="IA84">
            <v>11</v>
          </cell>
          <cell r="IC84">
            <v>1</v>
          </cell>
          <cell r="ID84">
            <v>1</v>
          </cell>
          <cell r="IE84">
            <v>1</v>
          </cell>
          <cell r="IF84">
            <v>1</v>
          </cell>
          <cell r="IG84">
            <v>2</v>
          </cell>
          <cell r="IH84">
            <v>2</v>
          </cell>
          <cell r="II84">
            <v>4</v>
          </cell>
          <cell r="IJ84">
            <v>4</v>
          </cell>
          <cell r="IL84">
            <v>2</v>
          </cell>
          <cell r="IM84">
            <v>3</v>
          </cell>
          <cell r="IN84">
            <v>1</v>
          </cell>
          <cell r="IO84">
            <v>1</v>
          </cell>
          <cell r="IP84">
            <v>4</v>
          </cell>
          <cell r="IQ84">
            <v>5</v>
          </cell>
          <cell r="IR84">
            <v>1</v>
          </cell>
          <cell r="IS84">
            <v>1</v>
          </cell>
          <cell r="IT84">
            <v>0</v>
          </cell>
          <cell r="IU84">
            <v>0</v>
          </cell>
          <cell r="IV84">
            <v>1</v>
          </cell>
          <cell r="IW84">
            <v>1</v>
          </cell>
          <cell r="IX84">
            <v>2</v>
          </cell>
          <cell r="IY84">
            <v>2</v>
          </cell>
          <cell r="IZ84">
            <v>11</v>
          </cell>
          <cell r="JA84">
            <v>13</v>
          </cell>
          <cell r="JC84">
            <v>2</v>
          </cell>
          <cell r="JD84">
            <v>2</v>
          </cell>
          <cell r="JE84">
            <v>2</v>
          </cell>
          <cell r="JF84">
            <v>2</v>
          </cell>
          <cell r="JG84">
            <v>2</v>
          </cell>
          <cell r="JH84">
            <v>2</v>
          </cell>
          <cell r="JI84">
            <v>1</v>
          </cell>
          <cell r="JJ84">
            <v>1</v>
          </cell>
          <cell r="JK84">
            <v>1</v>
          </cell>
          <cell r="JL84">
            <v>1</v>
          </cell>
          <cell r="JM84">
            <v>7</v>
          </cell>
          <cell r="JN84">
            <v>7</v>
          </cell>
          <cell r="JP84">
            <v>48</v>
          </cell>
          <cell r="JQ84">
            <v>55</v>
          </cell>
          <cell r="JS84">
            <v>4</v>
          </cell>
          <cell r="JT84">
            <v>5</v>
          </cell>
          <cell r="JU84">
            <v>10</v>
          </cell>
          <cell r="JV84">
            <v>12</v>
          </cell>
          <cell r="JW84">
            <v>14</v>
          </cell>
          <cell r="JX84">
            <v>17</v>
          </cell>
          <cell r="JZ84">
            <v>12</v>
          </cell>
          <cell r="KA84">
            <v>15</v>
          </cell>
          <cell r="KB84">
            <v>0</v>
          </cell>
          <cell r="KC84">
            <v>0</v>
          </cell>
          <cell r="KD84">
            <v>12</v>
          </cell>
          <cell r="KE84">
            <v>15</v>
          </cell>
          <cell r="KF84" t="str">
            <v/>
          </cell>
          <cell r="KG84">
            <v>13</v>
          </cell>
          <cell r="KH84">
            <v>16</v>
          </cell>
          <cell r="KI84">
            <v>0</v>
          </cell>
          <cell r="KJ84">
            <v>0</v>
          </cell>
          <cell r="KK84">
            <v>13</v>
          </cell>
          <cell r="KL84">
            <v>16</v>
          </cell>
          <cell r="KM84" t="str">
            <v/>
          </cell>
          <cell r="KN84">
            <v>6</v>
          </cell>
          <cell r="KO84">
            <v>8</v>
          </cell>
          <cell r="KP84">
            <v>6</v>
          </cell>
          <cell r="KQ84">
            <v>8</v>
          </cell>
          <cell r="KR84" t="str">
            <v/>
          </cell>
          <cell r="KS84">
            <v>8</v>
          </cell>
          <cell r="KT84">
            <v>10</v>
          </cell>
          <cell r="KU84">
            <v>8</v>
          </cell>
          <cell r="KV84">
            <v>10</v>
          </cell>
          <cell r="KW84" t="str">
            <v/>
          </cell>
          <cell r="KX84">
            <v>1</v>
          </cell>
          <cell r="KY84">
            <v>1</v>
          </cell>
          <cell r="KZ84">
            <v>0</v>
          </cell>
          <cell r="LA84">
            <v>0</v>
          </cell>
          <cell r="LB84">
            <v>1</v>
          </cell>
          <cell r="LC84">
            <v>1</v>
          </cell>
          <cell r="LD84" t="str">
            <v/>
          </cell>
          <cell r="LE84">
            <v>3</v>
          </cell>
          <cell r="LF84">
            <v>4</v>
          </cell>
          <cell r="LG84">
            <v>3</v>
          </cell>
          <cell r="LH84">
            <v>4</v>
          </cell>
          <cell r="LI84" t="str">
            <v/>
          </cell>
          <cell r="LJ84">
            <v>3</v>
          </cell>
          <cell r="LK84">
            <v>4</v>
          </cell>
          <cell r="LL84">
            <v>2</v>
          </cell>
          <cell r="LM84">
            <v>2</v>
          </cell>
          <cell r="LN84">
            <v>5</v>
          </cell>
          <cell r="LO84">
            <v>6</v>
          </cell>
          <cell r="LP84" t="str">
            <v/>
          </cell>
          <cell r="LQ84">
            <v>5</v>
          </cell>
          <cell r="LR84">
            <v>6</v>
          </cell>
          <cell r="LS84">
            <v>5</v>
          </cell>
          <cell r="LT84">
            <v>6</v>
          </cell>
          <cell r="LU84" t="str">
            <v/>
          </cell>
          <cell r="LV84">
            <v>1</v>
          </cell>
          <cell r="LW84">
            <v>1</v>
          </cell>
          <cell r="LX84">
            <v>5</v>
          </cell>
          <cell r="LY84">
            <v>6</v>
          </cell>
          <cell r="LZ84">
            <v>6</v>
          </cell>
          <cell r="MA84">
            <v>7</v>
          </cell>
          <cell r="MB84" t="str">
            <v/>
          </cell>
          <cell r="MC84">
            <v>8</v>
          </cell>
          <cell r="MD84">
            <v>10</v>
          </cell>
          <cell r="ME84">
            <v>8</v>
          </cell>
          <cell r="MF84">
            <v>10</v>
          </cell>
          <cell r="MG84" t="str">
            <v/>
          </cell>
          <cell r="MH84">
            <v>5</v>
          </cell>
          <cell r="MI84">
            <v>6</v>
          </cell>
          <cell r="MJ84">
            <v>5</v>
          </cell>
          <cell r="MK84">
            <v>6</v>
          </cell>
          <cell r="MM84">
            <v>3</v>
          </cell>
          <cell r="MN84">
            <v>4</v>
          </cell>
          <cell r="MO84">
            <v>8</v>
          </cell>
          <cell r="MP84">
            <v>10</v>
          </cell>
          <cell r="MQ84">
            <v>5</v>
          </cell>
          <cell r="MR84">
            <v>6</v>
          </cell>
          <cell r="MS84">
            <v>16</v>
          </cell>
          <cell r="MT84">
            <v>20</v>
          </cell>
          <cell r="MU84" t="str">
            <v/>
          </cell>
          <cell r="MV84">
            <v>13</v>
          </cell>
          <cell r="MW84">
            <v>16</v>
          </cell>
          <cell r="MX84">
            <v>4</v>
          </cell>
          <cell r="MY84">
            <v>5</v>
          </cell>
          <cell r="MZ84">
            <v>1</v>
          </cell>
          <cell r="NA84">
            <v>1</v>
          </cell>
          <cell r="NB84">
            <v>18</v>
          </cell>
          <cell r="NC84">
            <v>22</v>
          </cell>
          <cell r="ND84" t="str">
            <v/>
          </cell>
          <cell r="NE84">
            <v>6</v>
          </cell>
          <cell r="NF84">
            <v>7</v>
          </cell>
          <cell r="NG84">
            <v>9</v>
          </cell>
          <cell r="NH84">
            <v>11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15</v>
          </cell>
          <cell r="NN84">
            <v>18</v>
          </cell>
          <cell r="NO84" t="str">
            <v/>
          </cell>
          <cell r="NP84">
            <v>2</v>
          </cell>
          <cell r="NQ84">
            <v>0</v>
          </cell>
          <cell r="NR84">
            <v>27</v>
          </cell>
          <cell r="NS84">
            <v>34</v>
          </cell>
          <cell r="NT84">
            <v>2</v>
          </cell>
          <cell r="NU84">
            <v>2</v>
          </cell>
          <cell r="NV84">
            <v>31</v>
          </cell>
          <cell r="NW84">
            <v>36</v>
          </cell>
          <cell r="NX84" t="str">
            <v/>
          </cell>
          <cell r="NY84">
            <v>2</v>
          </cell>
          <cell r="NZ84">
            <v>3</v>
          </cell>
          <cell r="OA84">
            <v>10</v>
          </cell>
          <cell r="OB84">
            <v>12</v>
          </cell>
          <cell r="OC84">
            <v>3</v>
          </cell>
          <cell r="OD84">
            <v>4</v>
          </cell>
          <cell r="OE84">
            <v>1</v>
          </cell>
          <cell r="OF84">
            <v>1</v>
          </cell>
          <cell r="OG84">
            <v>2</v>
          </cell>
          <cell r="OH84">
            <v>2</v>
          </cell>
          <cell r="OI84">
            <v>18</v>
          </cell>
          <cell r="OJ84">
            <v>22</v>
          </cell>
          <cell r="OK84" t="str">
            <v/>
          </cell>
          <cell r="OL84">
            <v>4</v>
          </cell>
          <cell r="OM84">
            <v>5</v>
          </cell>
          <cell r="ON84">
            <v>4</v>
          </cell>
          <cell r="OO84">
            <v>5</v>
          </cell>
          <cell r="OP84" t="str">
            <v/>
          </cell>
          <cell r="OQ84">
            <v>27</v>
          </cell>
          <cell r="OR84">
            <v>34</v>
          </cell>
          <cell r="OS84">
            <v>25</v>
          </cell>
          <cell r="OT84">
            <v>31</v>
          </cell>
          <cell r="OU84">
            <v>52</v>
          </cell>
          <cell r="OV84">
            <v>65</v>
          </cell>
          <cell r="OW84" t="str">
            <v/>
          </cell>
          <cell r="OX84">
            <v>240</v>
          </cell>
          <cell r="OY84">
            <v>294</v>
          </cell>
          <cell r="PA84">
            <v>35</v>
          </cell>
          <cell r="PB84">
            <v>44</v>
          </cell>
          <cell r="PC84">
            <v>35</v>
          </cell>
          <cell r="PD84">
            <v>44</v>
          </cell>
          <cell r="PE84" t="str">
            <v/>
          </cell>
          <cell r="PF84">
            <v>26</v>
          </cell>
          <cell r="PG84">
            <v>32</v>
          </cell>
          <cell r="PH84">
            <v>26</v>
          </cell>
          <cell r="PI84">
            <v>32</v>
          </cell>
          <cell r="PK84">
            <v>72</v>
          </cell>
          <cell r="PL84">
            <v>90</v>
          </cell>
          <cell r="PM84">
            <v>72</v>
          </cell>
          <cell r="PN84">
            <v>90</v>
          </cell>
          <cell r="PP84">
            <v>18</v>
          </cell>
          <cell r="PQ84">
            <v>22</v>
          </cell>
          <cell r="PR84">
            <v>18</v>
          </cell>
          <cell r="PS84">
            <v>22</v>
          </cell>
          <cell r="PU84">
            <v>32</v>
          </cell>
          <cell r="PV84">
            <v>40</v>
          </cell>
          <cell r="PW84">
            <v>32</v>
          </cell>
          <cell r="PX84">
            <v>40</v>
          </cell>
          <cell r="PZ84">
            <v>20</v>
          </cell>
          <cell r="QA84">
            <v>25</v>
          </cell>
          <cell r="QB84">
            <v>20</v>
          </cell>
          <cell r="QC84">
            <v>25</v>
          </cell>
          <cell r="QE84">
            <v>88</v>
          </cell>
          <cell r="QF84">
            <v>110</v>
          </cell>
          <cell r="QG84">
            <v>88</v>
          </cell>
          <cell r="QH84">
            <v>110</v>
          </cell>
          <cell r="QJ84">
            <v>52</v>
          </cell>
          <cell r="QK84">
            <v>65</v>
          </cell>
          <cell r="QL84">
            <v>52</v>
          </cell>
          <cell r="QM84">
            <v>65</v>
          </cell>
          <cell r="QO84">
            <v>22</v>
          </cell>
          <cell r="QP84">
            <v>28</v>
          </cell>
          <cell r="QQ84">
            <v>22</v>
          </cell>
          <cell r="QR84">
            <v>28</v>
          </cell>
          <cell r="QT84">
            <v>7</v>
          </cell>
          <cell r="QU84">
            <v>9</v>
          </cell>
          <cell r="QV84">
            <v>7</v>
          </cell>
          <cell r="QW84">
            <v>9</v>
          </cell>
          <cell r="QY84">
            <v>33</v>
          </cell>
          <cell r="QZ84">
            <v>41</v>
          </cell>
          <cell r="RA84">
            <v>33</v>
          </cell>
          <cell r="RB84">
            <v>41</v>
          </cell>
          <cell r="RD84">
            <v>26</v>
          </cell>
          <cell r="RE84">
            <v>33</v>
          </cell>
          <cell r="RF84">
            <v>26</v>
          </cell>
          <cell r="RG84">
            <v>33</v>
          </cell>
          <cell r="RI84">
            <v>10</v>
          </cell>
          <cell r="RJ84">
            <v>12</v>
          </cell>
          <cell r="RK84">
            <v>10</v>
          </cell>
          <cell r="RL84">
            <v>12</v>
          </cell>
          <cell r="RN84">
            <v>3</v>
          </cell>
          <cell r="RO84">
            <v>4</v>
          </cell>
          <cell r="RP84">
            <v>3</v>
          </cell>
          <cell r="RQ84">
            <v>4</v>
          </cell>
          <cell r="RS84">
            <v>17</v>
          </cell>
          <cell r="RT84">
            <v>21</v>
          </cell>
          <cell r="RU84">
            <v>17</v>
          </cell>
          <cell r="RV84">
            <v>21</v>
          </cell>
          <cell r="RX84">
            <v>6</v>
          </cell>
          <cell r="RY84">
            <v>7</v>
          </cell>
          <cell r="RZ84">
            <v>6</v>
          </cell>
          <cell r="SA84">
            <v>7</v>
          </cell>
          <cell r="SC84">
            <v>467</v>
          </cell>
          <cell r="SD84">
            <v>583</v>
          </cell>
          <cell r="SF84">
            <v>942</v>
          </cell>
          <cell r="SG84">
            <v>1158</v>
          </cell>
          <cell r="SI84">
            <v>90</v>
          </cell>
          <cell r="SJ84">
            <v>110</v>
          </cell>
          <cell r="SL84">
            <v>13</v>
          </cell>
          <cell r="SM84">
            <v>16</v>
          </cell>
          <cell r="SO84">
            <v>4</v>
          </cell>
          <cell r="SP84">
            <v>5</v>
          </cell>
          <cell r="SR84">
            <v>1</v>
          </cell>
          <cell r="SS84">
            <v>1</v>
          </cell>
          <cell r="SU84">
            <v>30</v>
          </cell>
          <cell r="SV84">
            <v>37</v>
          </cell>
          <cell r="SX84">
            <v>25</v>
          </cell>
          <cell r="SY84">
            <v>31</v>
          </cell>
          <cell r="TA84">
            <v>510</v>
          </cell>
          <cell r="TB84">
            <v>633</v>
          </cell>
          <cell r="TD84">
            <v>22</v>
          </cell>
          <cell r="TE84">
            <v>25</v>
          </cell>
          <cell r="TG84">
            <v>4</v>
          </cell>
          <cell r="TH84">
            <v>5</v>
          </cell>
          <cell r="TJ84">
            <v>27</v>
          </cell>
          <cell r="TK84">
            <v>34</v>
          </cell>
          <cell r="TM84">
            <v>2</v>
          </cell>
          <cell r="TN84">
            <v>2</v>
          </cell>
          <cell r="TP84">
            <v>5</v>
          </cell>
          <cell r="TQ84">
            <v>6</v>
          </cell>
          <cell r="TS84">
            <v>10</v>
          </cell>
          <cell r="TT84">
            <v>12</v>
          </cell>
          <cell r="TV84">
            <v>3</v>
          </cell>
          <cell r="TW84">
            <v>4</v>
          </cell>
          <cell r="TY84">
            <v>1</v>
          </cell>
          <cell r="TZ84">
            <v>1</v>
          </cell>
          <cell r="UB84">
            <v>2</v>
          </cell>
          <cell r="UC84">
            <v>2</v>
          </cell>
          <cell r="UE84">
            <v>9</v>
          </cell>
          <cell r="UF84">
            <v>11</v>
          </cell>
          <cell r="UH84">
            <v>0</v>
          </cell>
          <cell r="UI84">
            <v>0</v>
          </cell>
          <cell r="UK84">
            <v>0</v>
          </cell>
          <cell r="UL84">
            <v>0</v>
          </cell>
          <cell r="UN84">
            <v>0</v>
          </cell>
          <cell r="UO84">
            <v>0</v>
          </cell>
          <cell r="UQ84">
            <v>5</v>
          </cell>
          <cell r="UR84">
            <v>6</v>
          </cell>
          <cell r="UT84">
            <v>2</v>
          </cell>
          <cell r="UU84">
            <v>2</v>
          </cell>
          <cell r="UW84">
            <v>1</v>
          </cell>
          <cell r="UX84">
            <v>1</v>
          </cell>
          <cell r="UZ84">
            <v>4</v>
          </cell>
          <cell r="VA84">
            <v>5</v>
          </cell>
          <cell r="VC84">
            <v>9</v>
          </cell>
          <cell r="VD84">
            <v>10</v>
          </cell>
          <cell r="VF84">
            <v>10</v>
          </cell>
          <cell r="VG84">
            <v>12</v>
          </cell>
          <cell r="VI84">
            <v>5</v>
          </cell>
          <cell r="VJ84">
            <v>6</v>
          </cell>
          <cell r="VL84">
            <v>4</v>
          </cell>
          <cell r="VM84">
            <v>5</v>
          </cell>
          <cell r="VO84">
            <v>798</v>
          </cell>
          <cell r="VP84">
            <v>982</v>
          </cell>
          <cell r="VR84">
            <v>32</v>
          </cell>
          <cell r="VS84">
            <v>40</v>
          </cell>
          <cell r="VU84">
            <v>9</v>
          </cell>
          <cell r="VV84">
            <v>11</v>
          </cell>
          <cell r="VX84">
            <v>31</v>
          </cell>
          <cell r="VY84">
            <v>38</v>
          </cell>
          <cell r="WA84">
            <v>16</v>
          </cell>
          <cell r="WB84">
            <v>20</v>
          </cell>
          <cell r="WD84">
            <v>26</v>
          </cell>
          <cell r="WE84">
            <v>32</v>
          </cell>
          <cell r="WG84">
            <v>4</v>
          </cell>
          <cell r="WH84">
            <v>4</v>
          </cell>
          <cell r="WJ84">
            <v>3</v>
          </cell>
          <cell r="WK84">
            <v>4</v>
          </cell>
          <cell r="WM84">
            <v>3</v>
          </cell>
          <cell r="WN84">
            <v>3</v>
          </cell>
          <cell r="WP84">
            <v>3</v>
          </cell>
          <cell r="WQ84">
            <v>3</v>
          </cell>
          <cell r="WS84">
            <v>8</v>
          </cell>
          <cell r="WT84">
            <v>10</v>
          </cell>
          <cell r="WV84">
            <v>9</v>
          </cell>
          <cell r="WW84">
            <v>11</v>
          </cell>
          <cell r="WY84">
            <v>144</v>
          </cell>
          <cell r="WZ84">
            <v>176</v>
          </cell>
          <cell r="XB84">
            <v>942</v>
          </cell>
          <cell r="XC84">
            <v>1158</v>
          </cell>
          <cell r="XE84">
            <v>0</v>
          </cell>
          <cell r="XF84">
            <v>0</v>
          </cell>
          <cell r="XG84">
            <v>19</v>
          </cell>
          <cell r="XH84">
            <v>23</v>
          </cell>
          <cell r="XI84">
            <v>2</v>
          </cell>
          <cell r="XJ84">
            <v>2</v>
          </cell>
          <cell r="XK84">
            <v>9</v>
          </cell>
          <cell r="XL84">
            <v>11</v>
          </cell>
          <cell r="XM84">
            <v>22</v>
          </cell>
          <cell r="XN84">
            <v>27</v>
          </cell>
          <cell r="XO84">
            <v>24</v>
          </cell>
          <cell r="XP84">
            <v>29</v>
          </cell>
          <cell r="XQ84">
            <v>2</v>
          </cell>
          <cell r="XR84">
            <v>2</v>
          </cell>
          <cell r="XT84">
            <v>80</v>
          </cell>
          <cell r="XU84">
            <v>99</v>
          </cell>
        </row>
        <row r="85">
          <cell r="B85" t="str">
            <v>รพท.พัทลุง</v>
          </cell>
          <cell r="C85">
            <v>12</v>
          </cell>
          <cell r="D85" t="str">
            <v>พัทลุง</v>
          </cell>
          <cell r="E85">
            <v>10747</v>
          </cell>
          <cell r="F85" t="str">
            <v>S ใหญ่</v>
          </cell>
          <cell r="G85" t="str">
            <v>รพ. ระดับ S เตียง &gt; 400</v>
          </cell>
          <cell r="H85">
            <v>440</v>
          </cell>
          <cell r="I85">
            <v>392</v>
          </cell>
          <cell r="J85">
            <v>457142</v>
          </cell>
          <cell r="K85">
            <v>130788</v>
          </cell>
          <cell r="L85">
            <v>0</v>
          </cell>
          <cell r="M85">
            <v>36459</v>
          </cell>
          <cell r="N85">
            <v>94329</v>
          </cell>
          <cell r="O85">
            <v>3</v>
          </cell>
          <cell r="P85">
            <v>4</v>
          </cell>
          <cell r="Q85">
            <v>2</v>
          </cell>
          <cell r="R85">
            <v>2</v>
          </cell>
          <cell r="S85">
            <v>14</v>
          </cell>
          <cell r="T85">
            <v>17</v>
          </cell>
          <cell r="U85">
            <v>2</v>
          </cell>
          <cell r="V85">
            <v>2</v>
          </cell>
          <cell r="W85">
            <v>0</v>
          </cell>
          <cell r="X85">
            <v>0</v>
          </cell>
          <cell r="Y85">
            <v>2</v>
          </cell>
          <cell r="Z85">
            <v>2</v>
          </cell>
          <cell r="AA85">
            <v>3</v>
          </cell>
          <cell r="AB85">
            <v>4</v>
          </cell>
          <cell r="AC85">
            <v>26</v>
          </cell>
          <cell r="AD85">
            <v>31</v>
          </cell>
          <cell r="AF85">
            <v>4</v>
          </cell>
          <cell r="AG85">
            <v>5</v>
          </cell>
          <cell r="AH85">
            <v>10</v>
          </cell>
          <cell r="AI85">
            <v>12</v>
          </cell>
          <cell r="AJ85">
            <v>14</v>
          </cell>
          <cell r="AK85">
            <v>17</v>
          </cell>
          <cell r="AM85">
            <v>2</v>
          </cell>
          <cell r="AN85">
            <v>2</v>
          </cell>
          <cell r="AO85">
            <v>18</v>
          </cell>
          <cell r="AP85">
            <v>23</v>
          </cell>
          <cell r="AQ85">
            <v>1</v>
          </cell>
          <cell r="AR85">
            <v>1</v>
          </cell>
          <cell r="AS85">
            <v>21</v>
          </cell>
          <cell r="AT85">
            <v>26</v>
          </cell>
          <cell r="AV85">
            <v>5</v>
          </cell>
          <cell r="AW85">
            <v>6</v>
          </cell>
          <cell r="AX85">
            <v>2</v>
          </cell>
          <cell r="AY85">
            <v>3</v>
          </cell>
          <cell r="AZ85">
            <v>7</v>
          </cell>
          <cell r="BA85">
            <v>9</v>
          </cell>
          <cell r="BC85">
            <v>3</v>
          </cell>
          <cell r="BD85">
            <v>4</v>
          </cell>
          <cell r="BE85">
            <v>8</v>
          </cell>
          <cell r="BF85">
            <v>10</v>
          </cell>
          <cell r="BG85">
            <v>11</v>
          </cell>
          <cell r="BH85">
            <v>14</v>
          </cell>
          <cell r="BJ85">
            <v>4</v>
          </cell>
          <cell r="BK85">
            <v>5</v>
          </cell>
          <cell r="BL85">
            <v>7</v>
          </cell>
          <cell r="BM85">
            <v>9</v>
          </cell>
          <cell r="BN85">
            <v>11</v>
          </cell>
          <cell r="BO85">
            <v>14</v>
          </cell>
          <cell r="BQ85">
            <v>90</v>
          </cell>
          <cell r="BR85">
            <v>111</v>
          </cell>
          <cell r="BT85">
            <v>3</v>
          </cell>
          <cell r="BU85">
            <v>4</v>
          </cell>
          <cell r="BV85">
            <v>3</v>
          </cell>
          <cell r="BW85">
            <v>4</v>
          </cell>
          <cell r="BX85" t="str">
            <v/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1</v>
          </cell>
          <cell r="CD85">
            <v>1</v>
          </cell>
          <cell r="CE85">
            <v>5</v>
          </cell>
          <cell r="CF85">
            <v>6</v>
          </cell>
          <cell r="CG85">
            <v>6</v>
          </cell>
          <cell r="CH85">
            <v>7</v>
          </cell>
          <cell r="CJ85">
            <v>12</v>
          </cell>
          <cell r="CK85">
            <v>15</v>
          </cell>
          <cell r="CL85">
            <v>14</v>
          </cell>
          <cell r="CM85">
            <v>18</v>
          </cell>
          <cell r="CN85">
            <v>6</v>
          </cell>
          <cell r="CO85">
            <v>8</v>
          </cell>
          <cell r="CP85">
            <v>2</v>
          </cell>
          <cell r="CQ85">
            <v>3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2</v>
          </cell>
          <cell r="CW85">
            <v>3</v>
          </cell>
          <cell r="CX85">
            <v>36</v>
          </cell>
          <cell r="CY85">
            <v>47</v>
          </cell>
          <cell r="DA85">
            <v>2</v>
          </cell>
          <cell r="DB85">
            <v>2</v>
          </cell>
          <cell r="DC85">
            <v>2</v>
          </cell>
          <cell r="DD85">
            <v>3</v>
          </cell>
          <cell r="DE85">
            <v>4</v>
          </cell>
          <cell r="DF85">
            <v>5</v>
          </cell>
          <cell r="DH85">
            <v>0.8</v>
          </cell>
          <cell r="DI85">
            <v>1</v>
          </cell>
          <cell r="DJ85">
            <v>0.8</v>
          </cell>
          <cell r="DK85">
            <v>1</v>
          </cell>
          <cell r="DL85">
            <v>1.6</v>
          </cell>
          <cell r="DM85">
            <v>2</v>
          </cell>
          <cell r="DO85">
            <v>2</v>
          </cell>
          <cell r="DP85">
            <v>2</v>
          </cell>
          <cell r="DQ85">
            <v>2</v>
          </cell>
          <cell r="DR85">
            <v>2</v>
          </cell>
          <cell r="DS85">
            <v>4</v>
          </cell>
          <cell r="DT85">
            <v>4</v>
          </cell>
          <cell r="DV85">
            <v>0</v>
          </cell>
          <cell r="DW85">
            <v>0</v>
          </cell>
          <cell r="DX85">
            <v>1</v>
          </cell>
          <cell r="DY85">
            <v>1</v>
          </cell>
          <cell r="DZ85">
            <v>1</v>
          </cell>
          <cell r="EA85">
            <v>1</v>
          </cell>
          <cell r="EC85">
            <v>46.6</v>
          </cell>
          <cell r="ED85">
            <v>59</v>
          </cell>
          <cell r="EF85">
            <v>3</v>
          </cell>
          <cell r="EG85">
            <v>4</v>
          </cell>
          <cell r="EH85">
            <v>3</v>
          </cell>
          <cell r="EI85">
            <v>4</v>
          </cell>
          <cell r="EK85">
            <v>1</v>
          </cell>
          <cell r="EL85">
            <v>1</v>
          </cell>
          <cell r="EM85">
            <v>2</v>
          </cell>
          <cell r="EN85">
            <v>2</v>
          </cell>
          <cell r="EO85">
            <v>3</v>
          </cell>
          <cell r="EP85">
            <v>3</v>
          </cell>
          <cell r="ER85">
            <v>1</v>
          </cell>
          <cell r="ES85">
            <v>1</v>
          </cell>
          <cell r="ET85">
            <v>1</v>
          </cell>
          <cell r="EU85">
            <v>1</v>
          </cell>
          <cell r="EV85">
            <v>2</v>
          </cell>
          <cell r="EW85">
            <v>2</v>
          </cell>
          <cell r="EY85">
            <v>0</v>
          </cell>
          <cell r="EZ85">
            <v>0</v>
          </cell>
          <cell r="FA85">
            <v>1</v>
          </cell>
          <cell r="FB85">
            <v>1</v>
          </cell>
          <cell r="FC85">
            <v>1</v>
          </cell>
          <cell r="FD85">
            <v>1</v>
          </cell>
          <cell r="FE85">
            <v>2</v>
          </cell>
          <cell r="FF85">
            <v>2</v>
          </cell>
          <cell r="FH85">
            <v>1</v>
          </cell>
          <cell r="FI85">
            <v>1</v>
          </cell>
          <cell r="FJ85">
            <v>1</v>
          </cell>
          <cell r="FK85">
            <v>1</v>
          </cell>
          <cell r="FL85">
            <v>2</v>
          </cell>
          <cell r="FM85">
            <v>2</v>
          </cell>
          <cell r="FO85">
            <v>1</v>
          </cell>
          <cell r="FP85">
            <v>1</v>
          </cell>
          <cell r="FQ85">
            <v>1</v>
          </cell>
          <cell r="FR85">
            <v>1</v>
          </cell>
          <cell r="FS85">
            <v>2</v>
          </cell>
          <cell r="FT85">
            <v>2</v>
          </cell>
          <cell r="FV85">
            <v>1</v>
          </cell>
          <cell r="FW85">
            <v>1</v>
          </cell>
          <cell r="FX85">
            <v>2</v>
          </cell>
          <cell r="FY85">
            <v>2</v>
          </cell>
          <cell r="FZ85">
            <v>1</v>
          </cell>
          <cell r="GA85">
            <v>1</v>
          </cell>
          <cell r="GB85">
            <v>4</v>
          </cell>
          <cell r="GC85">
            <v>4</v>
          </cell>
          <cell r="GE85">
            <v>15</v>
          </cell>
          <cell r="GF85">
            <v>15</v>
          </cell>
          <cell r="GH85">
            <v>6</v>
          </cell>
          <cell r="GI85">
            <v>7</v>
          </cell>
          <cell r="GJ85">
            <v>6</v>
          </cell>
          <cell r="GK85">
            <v>7</v>
          </cell>
          <cell r="GM85">
            <v>2</v>
          </cell>
          <cell r="GN85">
            <v>3</v>
          </cell>
          <cell r="GO85">
            <v>2</v>
          </cell>
          <cell r="GP85">
            <v>3</v>
          </cell>
          <cell r="GR85">
            <v>2</v>
          </cell>
          <cell r="GS85">
            <v>2</v>
          </cell>
          <cell r="GT85">
            <v>2</v>
          </cell>
          <cell r="GU85">
            <v>2</v>
          </cell>
          <cell r="GW85">
            <v>1</v>
          </cell>
          <cell r="GX85">
            <v>1</v>
          </cell>
          <cell r="GY85">
            <v>1</v>
          </cell>
          <cell r="GZ85">
            <v>1</v>
          </cell>
          <cell r="HB85">
            <v>11</v>
          </cell>
          <cell r="HC85">
            <v>13</v>
          </cell>
          <cell r="HD85">
            <v>84.6</v>
          </cell>
          <cell r="HE85">
            <v>102</v>
          </cell>
          <cell r="HG85">
            <v>6</v>
          </cell>
          <cell r="HH85">
            <v>8</v>
          </cell>
          <cell r="HI85">
            <v>0</v>
          </cell>
          <cell r="HJ85">
            <v>0</v>
          </cell>
          <cell r="HK85">
            <v>6</v>
          </cell>
          <cell r="HL85">
            <v>7</v>
          </cell>
          <cell r="HM85">
            <v>0</v>
          </cell>
          <cell r="HN85">
            <v>0</v>
          </cell>
          <cell r="HO85">
            <v>12</v>
          </cell>
          <cell r="HP85">
            <v>15</v>
          </cell>
          <cell r="HR85">
            <v>2</v>
          </cell>
          <cell r="HS85">
            <v>2</v>
          </cell>
          <cell r="HT85">
            <v>2</v>
          </cell>
          <cell r="HU85">
            <v>2</v>
          </cell>
          <cell r="HV85">
            <v>6</v>
          </cell>
          <cell r="HW85">
            <v>8</v>
          </cell>
          <cell r="HX85">
            <v>2</v>
          </cell>
          <cell r="HY85">
            <v>3</v>
          </cell>
          <cell r="HZ85">
            <v>12</v>
          </cell>
          <cell r="IA85">
            <v>15</v>
          </cell>
          <cell r="IC85">
            <v>2</v>
          </cell>
          <cell r="ID85">
            <v>2</v>
          </cell>
          <cell r="IE85">
            <v>1</v>
          </cell>
          <cell r="IF85">
            <v>1</v>
          </cell>
          <cell r="IG85">
            <v>0</v>
          </cell>
          <cell r="IH85">
            <v>0</v>
          </cell>
          <cell r="II85">
            <v>3</v>
          </cell>
          <cell r="IJ85">
            <v>3</v>
          </cell>
          <cell r="IL85">
            <v>1</v>
          </cell>
          <cell r="IM85">
            <v>1</v>
          </cell>
          <cell r="IN85">
            <v>1</v>
          </cell>
          <cell r="IO85">
            <v>1</v>
          </cell>
          <cell r="IP85">
            <v>4</v>
          </cell>
          <cell r="IQ85">
            <v>5</v>
          </cell>
          <cell r="IR85">
            <v>2</v>
          </cell>
          <cell r="IS85">
            <v>3</v>
          </cell>
          <cell r="IT85">
            <v>0</v>
          </cell>
          <cell r="IU85">
            <v>0</v>
          </cell>
          <cell r="IV85">
            <v>1</v>
          </cell>
          <cell r="IW85">
            <v>1</v>
          </cell>
          <cell r="IX85">
            <v>2</v>
          </cell>
          <cell r="IY85">
            <v>2</v>
          </cell>
          <cell r="IZ85">
            <v>11</v>
          </cell>
          <cell r="JA85">
            <v>13</v>
          </cell>
          <cell r="JC85">
            <v>2</v>
          </cell>
          <cell r="JD85">
            <v>2</v>
          </cell>
          <cell r="JE85">
            <v>2</v>
          </cell>
          <cell r="JF85">
            <v>2</v>
          </cell>
          <cell r="JG85">
            <v>2</v>
          </cell>
          <cell r="JH85">
            <v>2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6</v>
          </cell>
          <cell r="JN85">
            <v>6</v>
          </cell>
          <cell r="JP85">
            <v>44</v>
          </cell>
          <cell r="JQ85">
            <v>52</v>
          </cell>
          <cell r="JS85">
            <v>4</v>
          </cell>
          <cell r="JT85">
            <v>5</v>
          </cell>
          <cell r="JU85">
            <v>10</v>
          </cell>
          <cell r="JV85">
            <v>12</v>
          </cell>
          <cell r="JW85">
            <v>14</v>
          </cell>
          <cell r="JX85">
            <v>17</v>
          </cell>
          <cell r="JZ85">
            <v>18</v>
          </cell>
          <cell r="KA85">
            <v>23</v>
          </cell>
          <cell r="KB85">
            <v>0</v>
          </cell>
          <cell r="KC85">
            <v>0</v>
          </cell>
          <cell r="KD85">
            <v>18</v>
          </cell>
          <cell r="KE85">
            <v>23</v>
          </cell>
          <cell r="KF85" t="str">
            <v/>
          </cell>
          <cell r="KG85">
            <v>14</v>
          </cell>
          <cell r="KH85">
            <v>18</v>
          </cell>
          <cell r="KI85">
            <v>0</v>
          </cell>
          <cell r="KJ85">
            <v>0</v>
          </cell>
          <cell r="KK85">
            <v>14</v>
          </cell>
          <cell r="KL85">
            <v>18</v>
          </cell>
          <cell r="KM85" t="str">
            <v/>
          </cell>
          <cell r="KN85">
            <v>6</v>
          </cell>
          <cell r="KO85">
            <v>8</v>
          </cell>
          <cell r="KP85">
            <v>6</v>
          </cell>
          <cell r="KQ85">
            <v>8</v>
          </cell>
          <cell r="KR85" t="str">
            <v/>
          </cell>
          <cell r="KS85">
            <v>10</v>
          </cell>
          <cell r="KT85">
            <v>12</v>
          </cell>
          <cell r="KU85">
            <v>10</v>
          </cell>
          <cell r="KV85">
            <v>12</v>
          </cell>
          <cell r="KW85" t="str">
            <v/>
          </cell>
          <cell r="KX85">
            <v>1</v>
          </cell>
          <cell r="KY85">
            <v>1</v>
          </cell>
          <cell r="KZ85">
            <v>0</v>
          </cell>
          <cell r="LA85">
            <v>0</v>
          </cell>
          <cell r="LB85">
            <v>1</v>
          </cell>
          <cell r="LC85">
            <v>1</v>
          </cell>
          <cell r="LD85" t="str">
            <v/>
          </cell>
          <cell r="LE85">
            <v>2</v>
          </cell>
          <cell r="LF85">
            <v>3</v>
          </cell>
          <cell r="LG85">
            <v>2</v>
          </cell>
          <cell r="LH85">
            <v>3</v>
          </cell>
          <cell r="LI85" t="str">
            <v/>
          </cell>
          <cell r="LJ85">
            <v>2</v>
          </cell>
          <cell r="LK85">
            <v>3</v>
          </cell>
          <cell r="LL85">
            <v>2</v>
          </cell>
          <cell r="LM85">
            <v>2</v>
          </cell>
          <cell r="LN85">
            <v>4</v>
          </cell>
          <cell r="LO85">
            <v>5</v>
          </cell>
          <cell r="LP85" t="str">
            <v/>
          </cell>
          <cell r="LQ85">
            <v>4</v>
          </cell>
          <cell r="LR85">
            <v>5</v>
          </cell>
          <cell r="LS85">
            <v>4</v>
          </cell>
          <cell r="LT85">
            <v>5</v>
          </cell>
          <cell r="LU85" t="str">
            <v/>
          </cell>
          <cell r="LV85">
            <v>1</v>
          </cell>
          <cell r="LW85">
            <v>1</v>
          </cell>
          <cell r="LX85">
            <v>5</v>
          </cell>
          <cell r="LY85">
            <v>6</v>
          </cell>
          <cell r="LZ85">
            <v>6</v>
          </cell>
          <cell r="MA85">
            <v>7</v>
          </cell>
          <cell r="MB85" t="str">
            <v/>
          </cell>
          <cell r="MC85">
            <v>6</v>
          </cell>
          <cell r="MD85">
            <v>8</v>
          </cell>
          <cell r="ME85">
            <v>6</v>
          </cell>
          <cell r="MF85">
            <v>8</v>
          </cell>
          <cell r="MG85" t="str">
            <v/>
          </cell>
          <cell r="MH85">
            <v>4</v>
          </cell>
          <cell r="MI85">
            <v>5</v>
          </cell>
          <cell r="MJ85">
            <v>4</v>
          </cell>
          <cell r="MK85">
            <v>5</v>
          </cell>
          <cell r="MM85">
            <v>2</v>
          </cell>
          <cell r="MN85">
            <v>3</v>
          </cell>
          <cell r="MO85">
            <v>2</v>
          </cell>
          <cell r="MP85">
            <v>3</v>
          </cell>
          <cell r="MQ85">
            <v>5</v>
          </cell>
          <cell r="MR85">
            <v>6</v>
          </cell>
          <cell r="MS85">
            <v>9</v>
          </cell>
          <cell r="MT85">
            <v>12</v>
          </cell>
          <cell r="MU85" t="str">
            <v/>
          </cell>
          <cell r="MV85">
            <v>17</v>
          </cell>
          <cell r="MW85">
            <v>21</v>
          </cell>
          <cell r="MX85">
            <v>4</v>
          </cell>
          <cell r="MY85">
            <v>5</v>
          </cell>
          <cell r="MZ85">
            <v>1</v>
          </cell>
          <cell r="NA85">
            <v>1</v>
          </cell>
          <cell r="NB85">
            <v>22</v>
          </cell>
          <cell r="NC85">
            <v>27</v>
          </cell>
          <cell r="ND85" t="str">
            <v/>
          </cell>
          <cell r="NE85">
            <v>6</v>
          </cell>
          <cell r="NF85">
            <v>8</v>
          </cell>
          <cell r="NG85">
            <v>11</v>
          </cell>
          <cell r="NH85">
            <v>14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17</v>
          </cell>
          <cell r="NN85">
            <v>22</v>
          </cell>
          <cell r="NO85" t="str">
            <v/>
          </cell>
          <cell r="NP85">
            <v>0</v>
          </cell>
          <cell r="NQ85">
            <v>0</v>
          </cell>
          <cell r="NR85">
            <v>24</v>
          </cell>
          <cell r="NS85">
            <v>30</v>
          </cell>
          <cell r="NT85">
            <v>6</v>
          </cell>
          <cell r="NU85">
            <v>8</v>
          </cell>
          <cell r="NV85">
            <v>30</v>
          </cell>
          <cell r="NW85">
            <v>38</v>
          </cell>
          <cell r="NX85" t="str">
            <v/>
          </cell>
          <cell r="NY85">
            <v>2</v>
          </cell>
          <cell r="NZ85">
            <v>3</v>
          </cell>
          <cell r="OA85">
            <v>12</v>
          </cell>
          <cell r="OB85">
            <v>15</v>
          </cell>
          <cell r="OC85">
            <v>3</v>
          </cell>
          <cell r="OD85">
            <v>4</v>
          </cell>
          <cell r="OE85">
            <v>1</v>
          </cell>
          <cell r="OF85">
            <v>1</v>
          </cell>
          <cell r="OG85">
            <v>2</v>
          </cell>
          <cell r="OH85">
            <v>2</v>
          </cell>
          <cell r="OI85">
            <v>20</v>
          </cell>
          <cell r="OJ85">
            <v>25</v>
          </cell>
          <cell r="OK85" t="str">
            <v/>
          </cell>
          <cell r="OL85">
            <v>1</v>
          </cell>
          <cell r="OM85">
            <v>5</v>
          </cell>
          <cell r="ON85">
            <v>1</v>
          </cell>
          <cell r="OO85">
            <v>5</v>
          </cell>
          <cell r="OP85" t="str">
            <v/>
          </cell>
          <cell r="OQ85">
            <v>31</v>
          </cell>
          <cell r="OR85">
            <v>39</v>
          </cell>
          <cell r="OS85">
            <v>27</v>
          </cell>
          <cell r="OT85">
            <v>34</v>
          </cell>
          <cell r="OU85">
            <v>58</v>
          </cell>
          <cell r="OV85">
            <v>73</v>
          </cell>
          <cell r="OW85" t="str">
            <v/>
          </cell>
          <cell r="OX85">
            <v>246</v>
          </cell>
          <cell r="OY85">
            <v>314</v>
          </cell>
          <cell r="PA85">
            <v>32</v>
          </cell>
          <cell r="PB85">
            <v>40</v>
          </cell>
          <cell r="PC85">
            <v>32</v>
          </cell>
          <cell r="PD85">
            <v>40</v>
          </cell>
          <cell r="PE85" t="str">
            <v/>
          </cell>
          <cell r="PF85">
            <v>30</v>
          </cell>
          <cell r="PG85">
            <v>38</v>
          </cell>
          <cell r="PH85">
            <v>30</v>
          </cell>
          <cell r="PI85">
            <v>38</v>
          </cell>
          <cell r="PK85">
            <v>77</v>
          </cell>
          <cell r="PL85">
            <v>96</v>
          </cell>
          <cell r="PM85">
            <v>77</v>
          </cell>
          <cell r="PN85">
            <v>96</v>
          </cell>
          <cell r="PP85">
            <v>17</v>
          </cell>
          <cell r="PQ85">
            <v>21</v>
          </cell>
          <cell r="PR85">
            <v>17</v>
          </cell>
          <cell r="PS85">
            <v>21</v>
          </cell>
          <cell r="PU85">
            <v>30</v>
          </cell>
          <cell r="PV85">
            <v>37</v>
          </cell>
          <cell r="PW85">
            <v>30</v>
          </cell>
          <cell r="PX85">
            <v>37</v>
          </cell>
          <cell r="PZ85">
            <v>18</v>
          </cell>
          <cell r="QA85">
            <v>23</v>
          </cell>
          <cell r="QB85">
            <v>18</v>
          </cell>
          <cell r="QC85">
            <v>23</v>
          </cell>
          <cell r="QE85">
            <v>94</v>
          </cell>
          <cell r="QF85">
            <v>118</v>
          </cell>
          <cell r="QG85">
            <v>94</v>
          </cell>
          <cell r="QH85">
            <v>118</v>
          </cell>
          <cell r="QJ85">
            <v>48</v>
          </cell>
          <cell r="QK85">
            <v>60</v>
          </cell>
          <cell r="QL85">
            <v>48</v>
          </cell>
          <cell r="QM85">
            <v>60</v>
          </cell>
          <cell r="QO85">
            <v>26</v>
          </cell>
          <cell r="QP85">
            <v>33</v>
          </cell>
          <cell r="QQ85">
            <v>26</v>
          </cell>
          <cell r="QR85">
            <v>33</v>
          </cell>
          <cell r="QT85">
            <v>7</v>
          </cell>
          <cell r="QU85">
            <v>9</v>
          </cell>
          <cell r="QV85">
            <v>7</v>
          </cell>
          <cell r="QW85">
            <v>9</v>
          </cell>
          <cell r="QY85">
            <v>19</v>
          </cell>
          <cell r="QZ85">
            <v>24</v>
          </cell>
          <cell r="RA85">
            <v>19</v>
          </cell>
          <cell r="RB85">
            <v>24</v>
          </cell>
          <cell r="RD85">
            <v>30</v>
          </cell>
          <cell r="RE85">
            <v>38</v>
          </cell>
          <cell r="RF85">
            <v>30</v>
          </cell>
          <cell r="RG85">
            <v>38</v>
          </cell>
          <cell r="RI85">
            <v>10</v>
          </cell>
          <cell r="RJ85">
            <v>12</v>
          </cell>
          <cell r="RK85">
            <v>10</v>
          </cell>
          <cell r="RL85">
            <v>12</v>
          </cell>
          <cell r="RN85">
            <v>3</v>
          </cell>
          <cell r="RO85">
            <v>4</v>
          </cell>
          <cell r="RP85">
            <v>3</v>
          </cell>
          <cell r="RQ85">
            <v>4</v>
          </cell>
          <cell r="RS85">
            <v>14</v>
          </cell>
          <cell r="RT85">
            <v>18</v>
          </cell>
          <cell r="RU85">
            <v>14</v>
          </cell>
          <cell r="RV85">
            <v>18</v>
          </cell>
          <cell r="RX85">
            <v>8</v>
          </cell>
          <cell r="RY85">
            <v>10</v>
          </cell>
          <cell r="RZ85">
            <v>8</v>
          </cell>
          <cell r="SA85">
            <v>10</v>
          </cell>
          <cell r="SC85">
            <v>463</v>
          </cell>
          <cell r="SD85">
            <v>581</v>
          </cell>
          <cell r="SF85">
            <v>927.6</v>
          </cell>
          <cell r="SG85">
            <v>1160</v>
          </cell>
          <cell r="SI85">
            <v>95</v>
          </cell>
          <cell r="SJ85">
            <v>122</v>
          </cell>
          <cell r="SL85">
            <v>17</v>
          </cell>
          <cell r="SM85">
            <v>21</v>
          </cell>
          <cell r="SO85">
            <v>4</v>
          </cell>
          <cell r="SP85">
            <v>5</v>
          </cell>
          <cell r="SR85">
            <v>1</v>
          </cell>
          <cell r="SS85">
            <v>1</v>
          </cell>
          <cell r="SU85">
            <v>31</v>
          </cell>
          <cell r="SV85">
            <v>39</v>
          </cell>
          <cell r="SX85">
            <v>27</v>
          </cell>
          <cell r="SY85">
            <v>34</v>
          </cell>
          <cell r="TA85">
            <v>505.8</v>
          </cell>
          <cell r="TB85">
            <v>631</v>
          </cell>
          <cell r="TD85">
            <v>19.8</v>
          </cell>
          <cell r="TE85">
            <v>24</v>
          </cell>
          <cell r="TG85">
            <v>5</v>
          </cell>
          <cell r="TH85">
            <v>6</v>
          </cell>
          <cell r="TJ85">
            <v>24</v>
          </cell>
          <cell r="TK85">
            <v>30</v>
          </cell>
          <cell r="TM85">
            <v>6</v>
          </cell>
          <cell r="TN85">
            <v>8</v>
          </cell>
          <cell r="TP85">
            <v>5</v>
          </cell>
          <cell r="TQ85">
            <v>6</v>
          </cell>
          <cell r="TS85">
            <v>14</v>
          </cell>
          <cell r="TT85">
            <v>18</v>
          </cell>
          <cell r="TV85">
            <v>3</v>
          </cell>
          <cell r="TW85">
            <v>4</v>
          </cell>
          <cell r="TY85">
            <v>1</v>
          </cell>
          <cell r="TZ85">
            <v>1</v>
          </cell>
          <cell r="UB85">
            <v>2</v>
          </cell>
          <cell r="UC85">
            <v>2</v>
          </cell>
          <cell r="UE85">
            <v>11</v>
          </cell>
          <cell r="UF85">
            <v>14</v>
          </cell>
          <cell r="UH85">
            <v>0</v>
          </cell>
          <cell r="UI85">
            <v>0</v>
          </cell>
          <cell r="UK85">
            <v>0</v>
          </cell>
          <cell r="UL85">
            <v>0</v>
          </cell>
          <cell r="UN85">
            <v>0</v>
          </cell>
          <cell r="UO85">
            <v>0</v>
          </cell>
          <cell r="UQ85">
            <v>5</v>
          </cell>
          <cell r="UR85">
            <v>6</v>
          </cell>
          <cell r="UT85">
            <v>2</v>
          </cell>
          <cell r="UU85">
            <v>2</v>
          </cell>
          <cell r="UW85">
            <v>1</v>
          </cell>
          <cell r="UX85">
            <v>1</v>
          </cell>
          <cell r="UZ85">
            <v>4</v>
          </cell>
          <cell r="VA85">
            <v>5</v>
          </cell>
          <cell r="VC85">
            <v>8</v>
          </cell>
          <cell r="VD85">
            <v>10</v>
          </cell>
          <cell r="VF85">
            <v>10</v>
          </cell>
          <cell r="VG85">
            <v>12</v>
          </cell>
          <cell r="VI85">
            <v>4</v>
          </cell>
          <cell r="VJ85">
            <v>5</v>
          </cell>
          <cell r="VL85">
            <v>1</v>
          </cell>
          <cell r="VM85">
            <v>5</v>
          </cell>
          <cell r="VO85">
            <v>806.6</v>
          </cell>
          <cell r="VP85">
            <v>1012</v>
          </cell>
          <cell r="VR85">
            <v>25</v>
          </cell>
          <cell r="VS85">
            <v>30</v>
          </cell>
          <cell r="VU85">
            <v>7</v>
          </cell>
          <cell r="VV85">
            <v>9</v>
          </cell>
          <cell r="VX85">
            <v>22</v>
          </cell>
          <cell r="VY85">
            <v>28</v>
          </cell>
          <cell r="WA85">
            <v>14</v>
          </cell>
          <cell r="WB85">
            <v>17</v>
          </cell>
          <cell r="WD85">
            <v>22</v>
          </cell>
          <cell r="WE85">
            <v>27</v>
          </cell>
          <cell r="WG85">
            <v>4</v>
          </cell>
          <cell r="WH85">
            <v>4</v>
          </cell>
          <cell r="WJ85">
            <v>3</v>
          </cell>
          <cell r="WK85">
            <v>4</v>
          </cell>
          <cell r="WM85">
            <v>3</v>
          </cell>
          <cell r="WN85">
            <v>3</v>
          </cell>
          <cell r="WP85">
            <v>3</v>
          </cell>
          <cell r="WQ85">
            <v>3</v>
          </cell>
          <cell r="WS85">
            <v>6</v>
          </cell>
          <cell r="WT85">
            <v>8</v>
          </cell>
          <cell r="WV85">
            <v>12</v>
          </cell>
          <cell r="WW85">
            <v>15</v>
          </cell>
          <cell r="WY85">
            <v>121</v>
          </cell>
          <cell r="WZ85">
            <v>148</v>
          </cell>
          <cell r="XB85">
            <v>927.6</v>
          </cell>
          <cell r="XC85">
            <v>1160</v>
          </cell>
          <cell r="XE85">
            <v>0</v>
          </cell>
          <cell r="XF85">
            <v>0</v>
          </cell>
          <cell r="XG85">
            <v>15</v>
          </cell>
          <cell r="XH85">
            <v>18</v>
          </cell>
          <cell r="XI85">
            <v>0</v>
          </cell>
          <cell r="XJ85">
            <v>0</v>
          </cell>
          <cell r="XK85">
            <v>7</v>
          </cell>
          <cell r="XL85">
            <v>9</v>
          </cell>
          <cell r="XM85">
            <v>15</v>
          </cell>
          <cell r="XN85">
            <v>19</v>
          </cell>
          <cell r="XO85">
            <v>20</v>
          </cell>
          <cell r="XP85">
            <v>25</v>
          </cell>
          <cell r="XQ85">
            <v>1</v>
          </cell>
          <cell r="XR85">
            <v>1</v>
          </cell>
          <cell r="XT85">
            <v>76</v>
          </cell>
          <cell r="XU85">
            <v>95</v>
          </cell>
        </row>
        <row r="86">
          <cell r="B86" t="str">
            <v>รพท.เบตง</v>
          </cell>
          <cell r="C86">
            <v>12</v>
          </cell>
          <cell r="D86" t="str">
            <v>ยะลา</v>
          </cell>
          <cell r="E86">
            <v>10749</v>
          </cell>
          <cell r="F86" t="str">
            <v>M1</v>
          </cell>
          <cell r="G86" t="str">
            <v>รพ.ระดับ M1 เตียง &lt; 200</v>
          </cell>
          <cell r="H86">
            <v>160</v>
          </cell>
          <cell r="I86">
            <v>101</v>
          </cell>
          <cell r="J86">
            <v>120674</v>
          </cell>
          <cell r="K86">
            <v>70591</v>
          </cell>
          <cell r="L86">
            <v>0</v>
          </cell>
          <cell r="M86">
            <v>38479</v>
          </cell>
          <cell r="N86">
            <v>32112</v>
          </cell>
          <cell r="O86">
            <v>2</v>
          </cell>
          <cell r="P86">
            <v>2</v>
          </cell>
          <cell r="Q86">
            <v>1</v>
          </cell>
          <cell r="R86">
            <v>1</v>
          </cell>
          <cell r="S86">
            <v>7</v>
          </cell>
          <cell r="T86">
            <v>9</v>
          </cell>
          <cell r="U86">
            <v>1</v>
          </cell>
          <cell r="V86">
            <v>1</v>
          </cell>
          <cell r="W86">
            <v>1</v>
          </cell>
          <cell r="X86">
            <v>1</v>
          </cell>
          <cell r="Y86">
            <v>1</v>
          </cell>
          <cell r="Z86">
            <v>1</v>
          </cell>
          <cell r="AA86">
            <v>2</v>
          </cell>
          <cell r="AB86">
            <v>2</v>
          </cell>
          <cell r="AC86">
            <v>15</v>
          </cell>
          <cell r="AD86">
            <v>17</v>
          </cell>
          <cell r="AF86">
            <v>2</v>
          </cell>
          <cell r="AG86">
            <v>3</v>
          </cell>
          <cell r="AH86">
            <v>4</v>
          </cell>
          <cell r="AI86">
            <v>5</v>
          </cell>
          <cell r="AJ86">
            <v>6</v>
          </cell>
          <cell r="AK86">
            <v>8</v>
          </cell>
          <cell r="AM86">
            <v>1</v>
          </cell>
          <cell r="AN86">
            <v>1</v>
          </cell>
          <cell r="AO86">
            <v>12</v>
          </cell>
          <cell r="AP86">
            <v>15</v>
          </cell>
          <cell r="AQ86">
            <v>1</v>
          </cell>
          <cell r="AR86">
            <v>1</v>
          </cell>
          <cell r="AS86">
            <v>14</v>
          </cell>
          <cell r="AT86">
            <v>17</v>
          </cell>
          <cell r="AV86">
            <v>3</v>
          </cell>
          <cell r="AW86">
            <v>4</v>
          </cell>
          <cell r="AX86">
            <v>2</v>
          </cell>
          <cell r="AY86">
            <v>2</v>
          </cell>
          <cell r="AZ86">
            <v>5</v>
          </cell>
          <cell r="BA86">
            <v>6</v>
          </cell>
          <cell r="BC86">
            <v>2</v>
          </cell>
          <cell r="BD86">
            <v>2</v>
          </cell>
          <cell r="BE86">
            <v>4</v>
          </cell>
          <cell r="BF86">
            <v>5</v>
          </cell>
          <cell r="BG86">
            <v>6</v>
          </cell>
          <cell r="BH86">
            <v>7</v>
          </cell>
          <cell r="BJ86">
            <v>2</v>
          </cell>
          <cell r="BK86">
            <v>3</v>
          </cell>
          <cell r="BL86">
            <v>3</v>
          </cell>
          <cell r="BM86">
            <v>4</v>
          </cell>
          <cell r="BN86">
            <v>5</v>
          </cell>
          <cell r="BO86">
            <v>7</v>
          </cell>
          <cell r="BQ86">
            <v>51</v>
          </cell>
          <cell r="BR86">
            <v>62</v>
          </cell>
          <cell r="BT86">
            <v>1</v>
          </cell>
          <cell r="BU86">
            <v>1</v>
          </cell>
          <cell r="BV86">
            <v>1</v>
          </cell>
          <cell r="BW86">
            <v>1</v>
          </cell>
          <cell r="BX86" t="str">
            <v/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</v>
          </cell>
          <cell r="CF86">
            <v>4</v>
          </cell>
          <cell r="CG86">
            <v>3</v>
          </cell>
          <cell r="CH86">
            <v>4</v>
          </cell>
          <cell r="CJ86">
            <v>3</v>
          </cell>
          <cell r="CK86">
            <v>4</v>
          </cell>
          <cell r="CL86">
            <v>8</v>
          </cell>
          <cell r="CM86">
            <v>10</v>
          </cell>
          <cell r="CN86">
            <v>11</v>
          </cell>
          <cell r="CO86">
            <v>14</v>
          </cell>
          <cell r="CP86">
            <v>0</v>
          </cell>
          <cell r="CQ86">
            <v>0</v>
          </cell>
          <cell r="CR86">
            <v>2</v>
          </cell>
          <cell r="CS86">
            <v>3</v>
          </cell>
          <cell r="CT86">
            <v>0</v>
          </cell>
          <cell r="CU86">
            <v>0</v>
          </cell>
          <cell r="CV86">
            <v>1</v>
          </cell>
          <cell r="CW86">
            <v>1</v>
          </cell>
          <cell r="CX86">
            <v>25</v>
          </cell>
          <cell r="CY86">
            <v>32</v>
          </cell>
          <cell r="DA86">
            <v>0</v>
          </cell>
          <cell r="DB86">
            <v>0</v>
          </cell>
          <cell r="DC86">
            <v>2</v>
          </cell>
          <cell r="DD86">
            <v>2</v>
          </cell>
          <cell r="DE86">
            <v>2</v>
          </cell>
          <cell r="DF86">
            <v>2</v>
          </cell>
          <cell r="DH86">
            <v>2</v>
          </cell>
          <cell r="DI86">
            <v>2</v>
          </cell>
          <cell r="DJ86">
            <v>2</v>
          </cell>
          <cell r="DK86">
            <v>2</v>
          </cell>
          <cell r="DL86">
            <v>4</v>
          </cell>
          <cell r="DM86">
            <v>4</v>
          </cell>
          <cell r="DO86">
            <v>1</v>
          </cell>
          <cell r="DP86">
            <v>1</v>
          </cell>
          <cell r="DQ86">
            <v>1</v>
          </cell>
          <cell r="DR86">
            <v>1</v>
          </cell>
          <cell r="DS86">
            <v>2</v>
          </cell>
          <cell r="DT86">
            <v>2</v>
          </cell>
          <cell r="DV86">
            <v>1</v>
          </cell>
          <cell r="DW86">
            <v>1</v>
          </cell>
          <cell r="DX86">
            <v>0</v>
          </cell>
          <cell r="DY86">
            <v>0</v>
          </cell>
          <cell r="DZ86">
            <v>1</v>
          </cell>
          <cell r="EA86">
            <v>1</v>
          </cell>
          <cell r="EC86">
            <v>34</v>
          </cell>
          <cell r="ED86">
            <v>41</v>
          </cell>
          <cell r="EF86">
            <v>2</v>
          </cell>
          <cell r="EG86">
            <v>2</v>
          </cell>
          <cell r="EH86">
            <v>2</v>
          </cell>
          <cell r="EI86">
            <v>2</v>
          </cell>
          <cell r="EK86">
            <v>0</v>
          </cell>
          <cell r="EL86">
            <v>0</v>
          </cell>
          <cell r="EM86">
            <v>1</v>
          </cell>
          <cell r="EN86">
            <v>1</v>
          </cell>
          <cell r="EO86">
            <v>1</v>
          </cell>
          <cell r="EP86">
            <v>1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1</v>
          </cell>
          <cell r="FD86">
            <v>1</v>
          </cell>
          <cell r="FE86">
            <v>1</v>
          </cell>
          <cell r="FF86">
            <v>1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O86">
            <v>0</v>
          </cell>
          <cell r="FP86">
            <v>0</v>
          </cell>
          <cell r="FQ86">
            <v>1</v>
          </cell>
          <cell r="FR86">
            <v>1</v>
          </cell>
          <cell r="FS86">
            <v>1</v>
          </cell>
          <cell r="FT86">
            <v>1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1</v>
          </cell>
          <cell r="GA86">
            <v>1</v>
          </cell>
          <cell r="GB86">
            <v>1</v>
          </cell>
          <cell r="GC86">
            <v>1</v>
          </cell>
          <cell r="GE86">
            <v>4</v>
          </cell>
          <cell r="GF86">
            <v>4</v>
          </cell>
          <cell r="GH86">
            <v>2</v>
          </cell>
          <cell r="GI86">
            <v>3</v>
          </cell>
          <cell r="GJ86">
            <v>2</v>
          </cell>
          <cell r="GK86">
            <v>3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B86">
            <v>2</v>
          </cell>
          <cell r="HC86">
            <v>3</v>
          </cell>
          <cell r="HD86">
            <v>46</v>
          </cell>
          <cell r="HE86">
            <v>55</v>
          </cell>
          <cell r="HG86">
            <v>5</v>
          </cell>
          <cell r="HH86">
            <v>6</v>
          </cell>
          <cell r="HI86">
            <v>0</v>
          </cell>
          <cell r="HJ86">
            <v>0</v>
          </cell>
          <cell r="HK86">
            <v>8</v>
          </cell>
          <cell r="HL86">
            <v>10</v>
          </cell>
          <cell r="HM86">
            <v>1</v>
          </cell>
          <cell r="HN86">
            <v>1</v>
          </cell>
          <cell r="HO86">
            <v>14</v>
          </cell>
          <cell r="HP86">
            <v>17</v>
          </cell>
          <cell r="HR86">
            <v>1</v>
          </cell>
          <cell r="HS86">
            <v>1</v>
          </cell>
          <cell r="HT86">
            <v>1</v>
          </cell>
          <cell r="HU86">
            <v>1</v>
          </cell>
          <cell r="HV86">
            <v>1</v>
          </cell>
          <cell r="HW86">
            <v>1</v>
          </cell>
          <cell r="HX86">
            <v>1</v>
          </cell>
          <cell r="HY86">
            <v>1</v>
          </cell>
          <cell r="HZ86">
            <v>4</v>
          </cell>
          <cell r="IA86">
            <v>4</v>
          </cell>
          <cell r="IC86">
            <v>2</v>
          </cell>
          <cell r="ID86">
            <v>2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2</v>
          </cell>
          <cell r="IJ86">
            <v>2</v>
          </cell>
          <cell r="IL86">
            <v>2</v>
          </cell>
          <cell r="IM86">
            <v>2</v>
          </cell>
          <cell r="IN86">
            <v>0</v>
          </cell>
          <cell r="IO86">
            <v>0</v>
          </cell>
          <cell r="IP86">
            <v>2</v>
          </cell>
          <cell r="IQ86">
            <v>2</v>
          </cell>
          <cell r="IR86">
            <v>1</v>
          </cell>
          <cell r="IS86">
            <v>1</v>
          </cell>
          <cell r="IT86">
            <v>0</v>
          </cell>
          <cell r="IU86">
            <v>0</v>
          </cell>
          <cell r="IV86">
            <v>1</v>
          </cell>
          <cell r="IW86">
            <v>1</v>
          </cell>
          <cell r="IX86">
            <v>1</v>
          </cell>
          <cell r="IY86">
            <v>1</v>
          </cell>
          <cell r="IZ86">
            <v>7</v>
          </cell>
          <cell r="JA86">
            <v>7</v>
          </cell>
          <cell r="JC86">
            <v>1</v>
          </cell>
          <cell r="JD86">
            <v>1</v>
          </cell>
          <cell r="JE86">
            <v>2</v>
          </cell>
          <cell r="JF86">
            <v>2</v>
          </cell>
          <cell r="JG86">
            <v>1</v>
          </cell>
          <cell r="JH86">
            <v>1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4</v>
          </cell>
          <cell r="JN86">
            <v>4</v>
          </cell>
          <cell r="JP86">
            <v>31</v>
          </cell>
          <cell r="JQ86">
            <v>34</v>
          </cell>
          <cell r="JS86">
            <v>2</v>
          </cell>
          <cell r="JT86">
            <v>2</v>
          </cell>
          <cell r="JU86">
            <v>10</v>
          </cell>
          <cell r="JV86">
            <v>12</v>
          </cell>
          <cell r="JW86">
            <v>12</v>
          </cell>
          <cell r="JX86">
            <v>14</v>
          </cell>
          <cell r="JZ86">
            <v>4</v>
          </cell>
          <cell r="KA86">
            <v>5</v>
          </cell>
          <cell r="KB86">
            <v>0</v>
          </cell>
          <cell r="KC86">
            <v>0</v>
          </cell>
          <cell r="KD86">
            <v>4</v>
          </cell>
          <cell r="KE86">
            <v>5</v>
          </cell>
          <cell r="KF86" t="str">
            <v/>
          </cell>
          <cell r="KG86">
            <v>2</v>
          </cell>
          <cell r="KH86">
            <v>3</v>
          </cell>
          <cell r="KI86">
            <v>0</v>
          </cell>
          <cell r="KJ86">
            <v>0</v>
          </cell>
          <cell r="KK86">
            <v>2</v>
          </cell>
          <cell r="KL86">
            <v>3</v>
          </cell>
          <cell r="KM86" t="str">
            <v/>
          </cell>
          <cell r="KN86">
            <v>2</v>
          </cell>
          <cell r="KO86">
            <v>2</v>
          </cell>
          <cell r="KP86">
            <v>2</v>
          </cell>
          <cell r="KQ86">
            <v>2</v>
          </cell>
          <cell r="KR86" t="str">
            <v/>
          </cell>
          <cell r="KS86">
            <v>2</v>
          </cell>
          <cell r="KT86">
            <v>3</v>
          </cell>
          <cell r="KU86">
            <v>2</v>
          </cell>
          <cell r="KV86">
            <v>3</v>
          </cell>
          <cell r="KW86" t="str">
            <v/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 t="str">
            <v/>
          </cell>
          <cell r="LE86">
            <v>2</v>
          </cell>
          <cell r="LF86">
            <v>2</v>
          </cell>
          <cell r="LG86">
            <v>2</v>
          </cell>
          <cell r="LH86">
            <v>2</v>
          </cell>
          <cell r="LI86" t="str">
            <v/>
          </cell>
          <cell r="LJ86">
            <v>1</v>
          </cell>
          <cell r="LK86">
            <v>1</v>
          </cell>
          <cell r="LL86">
            <v>0</v>
          </cell>
          <cell r="LM86">
            <v>0</v>
          </cell>
          <cell r="LN86">
            <v>1</v>
          </cell>
          <cell r="LO86">
            <v>1</v>
          </cell>
          <cell r="LP86" t="str">
            <v/>
          </cell>
          <cell r="LQ86">
            <v>2</v>
          </cell>
          <cell r="LR86">
            <v>2</v>
          </cell>
          <cell r="LS86">
            <v>2</v>
          </cell>
          <cell r="LT86">
            <v>2</v>
          </cell>
          <cell r="LU86" t="str">
            <v/>
          </cell>
          <cell r="LV86">
            <v>0</v>
          </cell>
          <cell r="LW86">
            <v>0</v>
          </cell>
          <cell r="LX86">
            <v>2</v>
          </cell>
          <cell r="LY86">
            <v>2</v>
          </cell>
          <cell r="LZ86">
            <v>2</v>
          </cell>
          <cell r="MA86">
            <v>2</v>
          </cell>
          <cell r="MB86" t="str">
            <v/>
          </cell>
          <cell r="MC86">
            <v>2</v>
          </cell>
          <cell r="MD86">
            <v>3</v>
          </cell>
          <cell r="ME86">
            <v>2</v>
          </cell>
          <cell r="MF86">
            <v>3</v>
          </cell>
          <cell r="MG86" t="str">
            <v/>
          </cell>
          <cell r="MH86">
            <v>2</v>
          </cell>
          <cell r="MI86">
            <v>2</v>
          </cell>
          <cell r="MJ86">
            <v>2</v>
          </cell>
          <cell r="MK86">
            <v>2</v>
          </cell>
          <cell r="MM86">
            <v>1</v>
          </cell>
          <cell r="MN86">
            <v>1</v>
          </cell>
          <cell r="MO86">
            <v>1</v>
          </cell>
          <cell r="MP86">
            <v>1</v>
          </cell>
          <cell r="MQ86">
            <v>3</v>
          </cell>
          <cell r="MR86">
            <v>4</v>
          </cell>
          <cell r="MS86">
            <v>5</v>
          </cell>
          <cell r="MT86">
            <v>6</v>
          </cell>
          <cell r="MU86" t="str">
            <v/>
          </cell>
          <cell r="MV86">
            <v>6</v>
          </cell>
          <cell r="MW86">
            <v>7</v>
          </cell>
          <cell r="MX86">
            <v>2</v>
          </cell>
          <cell r="MY86">
            <v>2</v>
          </cell>
          <cell r="MZ86">
            <v>1</v>
          </cell>
          <cell r="NA86">
            <v>1</v>
          </cell>
          <cell r="NB86">
            <v>9</v>
          </cell>
          <cell r="NC86">
            <v>10</v>
          </cell>
          <cell r="ND86" t="str">
            <v/>
          </cell>
          <cell r="NE86">
            <v>1</v>
          </cell>
          <cell r="NF86">
            <v>1</v>
          </cell>
          <cell r="NG86">
            <v>4</v>
          </cell>
          <cell r="NH86">
            <v>5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5</v>
          </cell>
          <cell r="NN86">
            <v>6</v>
          </cell>
          <cell r="NO86" t="str">
            <v/>
          </cell>
          <cell r="NP86">
            <v>0</v>
          </cell>
          <cell r="NQ86">
            <v>0</v>
          </cell>
          <cell r="NR86">
            <v>5</v>
          </cell>
          <cell r="NS86">
            <v>6</v>
          </cell>
          <cell r="NT86">
            <v>2</v>
          </cell>
          <cell r="NU86">
            <v>3</v>
          </cell>
          <cell r="NV86">
            <v>7</v>
          </cell>
          <cell r="NW86">
            <v>9</v>
          </cell>
          <cell r="NX86" t="str">
            <v/>
          </cell>
          <cell r="NY86">
            <v>1</v>
          </cell>
          <cell r="NZ86">
            <v>1</v>
          </cell>
          <cell r="OA86">
            <v>5</v>
          </cell>
          <cell r="OB86">
            <v>6</v>
          </cell>
          <cell r="OC86">
            <v>2</v>
          </cell>
          <cell r="OD86">
            <v>3</v>
          </cell>
          <cell r="OE86">
            <v>0</v>
          </cell>
          <cell r="OF86">
            <v>0</v>
          </cell>
          <cell r="OG86">
            <v>1</v>
          </cell>
          <cell r="OH86">
            <v>1</v>
          </cell>
          <cell r="OI86">
            <v>9</v>
          </cell>
          <cell r="OJ86">
            <v>11</v>
          </cell>
          <cell r="OK86" t="str">
            <v/>
          </cell>
          <cell r="OL86">
            <v>2</v>
          </cell>
          <cell r="OM86">
            <v>3</v>
          </cell>
          <cell r="ON86">
            <v>2</v>
          </cell>
          <cell r="OO86">
            <v>3</v>
          </cell>
          <cell r="OP86" t="str">
            <v/>
          </cell>
          <cell r="OQ86">
            <v>11</v>
          </cell>
          <cell r="OR86">
            <v>14</v>
          </cell>
          <cell r="OS86">
            <v>9</v>
          </cell>
          <cell r="OT86">
            <v>11</v>
          </cell>
          <cell r="OU86">
            <v>20</v>
          </cell>
          <cell r="OV86">
            <v>25</v>
          </cell>
          <cell r="OW86" t="str">
            <v/>
          </cell>
          <cell r="OX86">
            <v>90</v>
          </cell>
          <cell r="OY86">
            <v>109</v>
          </cell>
          <cell r="PA86">
            <v>12</v>
          </cell>
          <cell r="PB86">
            <v>15</v>
          </cell>
          <cell r="PC86">
            <v>12</v>
          </cell>
          <cell r="PD86">
            <v>15</v>
          </cell>
          <cell r="PE86" t="str">
            <v/>
          </cell>
          <cell r="PF86">
            <v>8</v>
          </cell>
          <cell r="PG86">
            <v>10</v>
          </cell>
          <cell r="PH86">
            <v>8</v>
          </cell>
          <cell r="PI86">
            <v>10</v>
          </cell>
          <cell r="PK86">
            <v>10</v>
          </cell>
          <cell r="PL86">
            <v>12</v>
          </cell>
          <cell r="PM86">
            <v>10</v>
          </cell>
          <cell r="PN86">
            <v>12</v>
          </cell>
          <cell r="PP86">
            <v>8</v>
          </cell>
          <cell r="PQ86">
            <v>10</v>
          </cell>
          <cell r="PR86">
            <v>8</v>
          </cell>
          <cell r="PS86">
            <v>10</v>
          </cell>
          <cell r="PU86">
            <v>8</v>
          </cell>
          <cell r="PV86">
            <v>10</v>
          </cell>
          <cell r="PW86">
            <v>8</v>
          </cell>
          <cell r="PX86">
            <v>10</v>
          </cell>
          <cell r="PZ86">
            <v>6</v>
          </cell>
          <cell r="QA86">
            <v>7</v>
          </cell>
          <cell r="QB86">
            <v>6</v>
          </cell>
          <cell r="QC86">
            <v>7</v>
          </cell>
          <cell r="QE86">
            <v>14</v>
          </cell>
          <cell r="QF86">
            <v>18</v>
          </cell>
          <cell r="QG86">
            <v>14</v>
          </cell>
          <cell r="QH86">
            <v>18</v>
          </cell>
          <cell r="QJ86">
            <v>10</v>
          </cell>
          <cell r="QK86">
            <v>12</v>
          </cell>
          <cell r="QL86">
            <v>10</v>
          </cell>
          <cell r="QM86">
            <v>12</v>
          </cell>
          <cell r="QO86">
            <v>7</v>
          </cell>
          <cell r="QP86">
            <v>9</v>
          </cell>
          <cell r="QQ86">
            <v>7</v>
          </cell>
          <cell r="QR86">
            <v>9</v>
          </cell>
          <cell r="QT86">
            <v>2</v>
          </cell>
          <cell r="QU86">
            <v>2</v>
          </cell>
          <cell r="QV86">
            <v>2</v>
          </cell>
          <cell r="QW86">
            <v>2</v>
          </cell>
          <cell r="QY86">
            <v>10</v>
          </cell>
          <cell r="QZ86">
            <v>12</v>
          </cell>
          <cell r="RA86">
            <v>10</v>
          </cell>
          <cell r="RB86">
            <v>12</v>
          </cell>
          <cell r="RD86">
            <v>3</v>
          </cell>
          <cell r="RE86">
            <v>4</v>
          </cell>
          <cell r="RF86">
            <v>3</v>
          </cell>
          <cell r="RG86">
            <v>4</v>
          </cell>
          <cell r="RI86">
            <v>2</v>
          </cell>
          <cell r="RJ86">
            <v>2</v>
          </cell>
          <cell r="RK86">
            <v>2</v>
          </cell>
          <cell r="RL86">
            <v>2</v>
          </cell>
          <cell r="RN86">
            <v>1</v>
          </cell>
          <cell r="RO86">
            <v>1</v>
          </cell>
          <cell r="RP86">
            <v>1</v>
          </cell>
          <cell r="RQ86">
            <v>1</v>
          </cell>
          <cell r="RS86">
            <v>2</v>
          </cell>
          <cell r="RT86">
            <v>2</v>
          </cell>
          <cell r="RU86">
            <v>2</v>
          </cell>
          <cell r="RV86">
            <v>2</v>
          </cell>
          <cell r="RX86">
            <v>1</v>
          </cell>
          <cell r="RY86">
            <v>1</v>
          </cell>
          <cell r="RZ86">
            <v>1</v>
          </cell>
          <cell r="SA86">
            <v>1</v>
          </cell>
          <cell r="SC86">
            <v>104</v>
          </cell>
          <cell r="SD86">
            <v>127</v>
          </cell>
          <cell r="SF86">
            <v>322</v>
          </cell>
          <cell r="SG86">
            <v>387</v>
          </cell>
          <cell r="SI86">
            <v>26</v>
          </cell>
          <cell r="SJ86">
            <v>31</v>
          </cell>
          <cell r="SL86">
            <v>6</v>
          </cell>
          <cell r="SM86">
            <v>7</v>
          </cell>
          <cell r="SO86">
            <v>4</v>
          </cell>
          <cell r="SP86">
            <v>5</v>
          </cell>
          <cell r="SR86">
            <v>1</v>
          </cell>
          <cell r="SS86">
            <v>1</v>
          </cell>
          <cell r="SU86">
            <v>12</v>
          </cell>
          <cell r="SV86">
            <v>15</v>
          </cell>
          <cell r="SX86">
            <v>9</v>
          </cell>
          <cell r="SY86">
            <v>11</v>
          </cell>
          <cell r="TA86">
            <v>120</v>
          </cell>
          <cell r="TB86">
            <v>146</v>
          </cell>
          <cell r="TD86">
            <v>21</v>
          </cell>
          <cell r="TE86">
            <v>24</v>
          </cell>
          <cell r="TG86">
            <v>3</v>
          </cell>
          <cell r="TH86">
            <v>4</v>
          </cell>
          <cell r="TJ86">
            <v>5</v>
          </cell>
          <cell r="TK86">
            <v>6</v>
          </cell>
          <cell r="TM86">
            <v>2</v>
          </cell>
          <cell r="TN86">
            <v>3</v>
          </cell>
          <cell r="TP86">
            <v>2</v>
          </cell>
          <cell r="TQ86">
            <v>2</v>
          </cell>
          <cell r="TS86">
            <v>6</v>
          </cell>
          <cell r="TT86">
            <v>7</v>
          </cell>
          <cell r="TV86">
            <v>2</v>
          </cell>
          <cell r="TW86">
            <v>3</v>
          </cell>
          <cell r="TY86">
            <v>0</v>
          </cell>
          <cell r="TZ86">
            <v>0</v>
          </cell>
          <cell r="UB86">
            <v>1</v>
          </cell>
          <cell r="UC86">
            <v>1</v>
          </cell>
          <cell r="UE86">
            <v>4</v>
          </cell>
          <cell r="UF86">
            <v>5</v>
          </cell>
          <cell r="UH86">
            <v>0</v>
          </cell>
          <cell r="UI86">
            <v>0</v>
          </cell>
          <cell r="UK86">
            <v>0</v>
          </cell>
          <cell r="UL86">
            <v>0</v>
          </cell>
          <cell r="UN86">
            <v>0</v>
          </cell>
          <cell r="UO86">
            <v>0</v>
          </cell>
          <cell r="UQ86">
            <v>3</v>
          </cell>
          <cell r="UR86">
            <v>4</v>
          </cell>
          <cell r="UT86">
            <v>0</v>
          </cell>
          <cell r="UU86">
            <v>0</v>
          </cell>
          <cell r="UW86">
            <v>0</v>
          </cell>
          <cell r="UX86">
            <v>0</v>
          </cell>
          <cell r="UZ86">
            <v>2</v>
          </cell>
          <cell r="VA86">
            <v>2</v>
          </cell>
          <cell r="VC86">
            <v>8</v>
          </cell>
          <cell r="VD86">
            <v>10</v>
          </cell>
          <cell r="VF86">
            <v>10</v>
          </cell>
          <cell r="VG86">
            <v>12</v>
          </cell>
          <cell r="VI86">
            <v>2</v>
          </cell>
          <cell r="VJ86">
            <v>2</v>
          </cell>
          <cell r="VL86">
            <v>2</v>
          </cell>
          <cell r="VM86">
            <v>3</v>
          </cell>
          <cell r="VO86">
            <v>251</v>
          </cell>
          <cell r="VP86">
            <v>304</v>
          </cell>
          <cell r="VR86">
            <v>16</v>
          </cell>
          <cell r="VS86">
            <v>18</v>
          </cell>
          <cell r="VU86">
            <v>5</v>
          </cell>
          <cell r="VV86">
            <v>6</v>
          </cell>
          <cell r="VX86">
            <v>11</v>
          </cell>
          <cell r="VY86">
            <v>14</v>
          </cell>
          <cell r="WA86">
            <v>6</v>
          </cell>
          <cell r="WB86">
            <v>8</v>
          </cell>
          <cell r="WD86">
            <v>14</v>
          </cell>
          <cell r="WE86">
            <v>17</v>
          </cell>
          <cell r="WG86">
            <v>3</v>
          </cell>
          <cell r="WH86">
            <v>3</v>
          </cell>
          <cell r="WJ86">
            <v>3</v>
          </cell>
          <cell r="WK86">
            <v>3</v>
          </cell>
          <cell r="WM86">
            <v>2</v>
          </cell>
          <cell r="WN86">
            <v>2</v>
          </cell>
          <cell r="WP86">
            <v>2</v>
          </cell>
          <cell r="WQ86">
            <v>2</v>
          </cell>
          <cell r="WS86">
            <v>5</v>
          </cell>
          <cell r="WT86">
            <v>6</v>
          </cell>
          <cell r="WV86">
            <v>4</v>
          </cell>
          <cell r="WW86">
            <v>4</v>
          </cell>
          <cell r="WY86">
            <v>71</v>
          </cell>
          <cell r="WZ86">
            <v>83</v>
          </cell>
          <cell r="XB86">
            <v>322</v>
          </cell>
          <cell r="XC86">
            <v>387</v>
          </cell>
          <cell r="XE86">
            <v>0</v>
          </cell>
          <cell r="XF86">
            <v>0</v>
          </cell>
          <cell r="XG86">
            <v>9</v>
          </cell>
          <cell r="XH86">
            <v>11</v>
          </cell>
          <cell r="XI86">
            <v>1</v>
          </cell>
          <cell r="XJ86">
            <v>1</v>
          </cell>
          <cell r="XK86">
            <v>4</v>
          </cell>
          <cell r="XL86">
            <v>5</v>
          </cell>
          <cell r="XM86">
            <v>7</v>
          </cell>
          <cell r="XN86">
            <v>9</v>
          </cell>
          <cell r="XO86">
            <v>13</v>
          </cell>
          <cell r="XP86">
            <v>16</v>
          </cell>
          <cell r="XQ86">
            <v>0</v>
          </cell>
          <cell r="XR86">
            <v>0</v>
          </cell>
          <cell r="XT86">
            <v>20</v>
          </cell>
          <cell r="XU86">
            <v>24</v>
          </cell>
        </row>
        <row r="87">
          <cell r="B87" t="str">
            <v>รพท.สงขลา</v>
          </cell>
          <cell r="C87">
            <v>12</v>
          </cell>
          <cell r="D87" t="str">
            <v>สงขลา</v>
          </cell>
          <cell r="E87">
            <v>10745</v>
          </cell>
          <cell r="F87" t="str">
            <v>S ใหญ่</v>
          </cell>
          <cell r="G87" t="str">
            <v>รพ. ระดับ S เตียง &gt; 400</v>
          </cell>
          <cell r="H87">
            <v>480</v>
          </cell>
          <cell r="I87">
            <v>438</v>
          </cell>
          <cell r="J87">
            <v>616096</v>
          </cell>
          <cell r="K87">
            <v>195189</v>
          </cell>
          <cell r="L87">
            <v>0</v>
          </cell>
          <cell r="M87">
            <v>100648</v>
          </cell>
          <cell r="N87">
            <v>94541</v>
          </cell>
          <cell r="O87">
            <v>4</v>
          </cell>
          <cell r="P87">
            <v>5</v>
          </cell>
          <cell r="Q87">
            <v>2</v>
          </cell>
          <cell r="R87">
            <v>3</v>
          </cell>
          <cell r="S87">
            <v>15</v>
          </cell>
          <cell r="T87">
            <v>19</v>
          </cell>
          <cell r="U87">
            <v>2</v>
          </cell>
          <cell r="V87">
            <v>2</v>
          </cell>
          <cell r="W87">
            <v>1</v>
          </cell>
          <cell r="X87">
            <v>1</v>
          </cell>
          <cell r="Y87">
            <v>2</v>
          </cell>
          <cell r="Z87">
            <v>3</v>
          </cell>
          <cell r="AA87">
            <v>3</v>
          </cell>
          <cell r="AB87">
            <v>4</v>
          </cell>
          <cell r="AC87">
            <v>29</v>
          </cell>
          <cell r="AD87">
            <v>37</v>
          </cell>
          <cell r="AF87">
            <v>6</v>
          </cell>
          <cell r="AG87">
            <v>7</v>
          </cell>
          <cell r="AH87">
            <v>10</v>
          </cell>
          <cell r="AI87">
            <v>13</v>
          </cell>
          <cell r="AJ87">
            <v>16</v>
          </cell>
          <cell r="AK87">
            <v>20</v>
          </cell>
          <cell r="AM87">
            <v>2</v>
          </cell>
          <cell r="AN87">
            <v>3</v>
          </cell>
          <cell r="AO87">
            <v>22</v>
          </cell>
          <cell r="AP87">
            <v>27</v>
          </cell>
          <cell r="AQ87">
            <v>2</v>
          </cell>
          <cell r="AR87">
            <v>2</v>
          </cell>
          <cell r="AS87">
            <v>26</v>
          </cell>
          <cell r="AT87">
            <v>32</v>
          </cell>
          <cell r="AV87">
            <v>6</v>
          </cell>
          <cell r="AW87">
            <v>7</v>
          </cell>
          <cell r="AX87">
            <v>3</v>
          </cell>
          <cell r="AY87">
            <v>4</v>
          </cell>
          <cell r="AZ87">
            <v>9</v>
          </cell>
          <cell r="BA87">
            <v>11</v>
          </cell>
          <cell r="BC87">
            <v>6</v>
          </cell>
          <cell r="BD87">
            <v>7</v>
          </cell>
          <cell r="BE87">
            <v>18</v>
          </cell>
          <cell r="BF87">
            <v>23</v>
          </cell>
          <cell r="BG87">
            <v>24</v>
          </cell>
          <cell r="BH87">
            <v>30</v>
          </cell>
          <cell r="BJ87">
            <v>2</v>
          </cell>
          <cell r="BK87">
            <v>3</v>
          </cell>
          <cell r="BL87">
            <v>4</v>
          </cell>
          <cell r="BM87">
            <v>5</v>
          </cell>
          <cell r="BN87">
            <v>6</v>
          </cell>
          <cell r="BO87">
            <v>8</v>
          </cell>
          <cell r="BQ87">
            <v>110</v>
          </cell>
          <cell r="BR87">
            <v>138</v>
          </cell>
          <cell r="BT87">
            <v>5</v>
          </cell>
          <cell r="BU87">
            <v>6</v>
          </cell>
          <cell r="BV87">
            <v>5</v>
          </cell>
          <cell r="BW87">
            <v>6</v>
          </cell>
          <cell r="BX87" t="str">
            <v/>
          </cell>
          <cell r="BY87">
            <v>1</v>
          </cell>
          <cell r="BZ87">
            <v>1</v>
          </cell>
          <cell r="CA87">
            <v>1</v>
          </cell>
          <cell r="CB87">
            <v>1</v>
          </cell>
          <cell r="CC87">
            <v>2</v>
          </cell>
          <cell r="CD87">
            <v>2</v>
          </cell>
          <cell r="CE87">
            <v>4</v>
          </cell>
          <cell r="CF87">
            <v>5</v>
          </cell>
          <cell r="CG87">
            <v>8</v>
          </cell>
          <cell r="CH87">
            <v>9</v>
          </cell>
          <cell r="CJ87">
            <v>16</v>
          </cell>
          <cell r="CK87">
            <v>20</v>
          </cell>
          <cell r="CL87">
            <v>16</v>
          </cell>
          <cell r="CM87">
            <v>20</v>
          </cell>
          <cell r="CN87">
            <v>7</v>
          </cell>
          <cell r="CO87">
            <v>9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1</v>
          </cell>
          <cell r="CW87">
            <v>1</v>
          </cell>
          <cell r="CX87">
            <v>40</v>
          </cell>
          <cell r="CY87">
            <v>50</v>
          </cell>
          <cell r="DA87">
            <v>2</v>
          </cell>
          <cell r="DB87">
            <v>2</v>
          </cell>
          <cell r="DC87">
            <v>2</v>
          </cell>
          <cell r="DD87">
            <v>2</v>
          </cell>
          <cell r="DE87">
            <v>4</v>
          </cell>
          <cell r="DF87">
            <v>4</v>
          </cell>
          <cell r="DH87">
            <v>1</v>
          </cell>
          <cell r="DI87">
            <v>1</v>
          </cell>
          <cell r="DJ87">
            <v>2</v>
          </cell>
          <cell r="DK87">
            <v>2</v>
          </cell>
          <cell r="DL87">
            <v>3</v>
          </cell>
          <cell r="DM87">
            <v>3</v>
          </cell>
          <cell r="DO87">
            <v>4</v>
          </cell>
          <cell r="DP87">
            <v>5</v>
          </cell>
          <cell r="DQ87">
            <v>3</v>
          </cell>
          <cell r="DR87">
            <v>3</v>
          </cell>
          <cell r="DS87">
            <v>7</v>
          </cell>
          <cell r="DT87">
            <v>8</v>
          </cell>
          <cell r="DV87">
            <v>0</v>
          </cell>
          <cell r="DW87">
            <v>0</v>
          </cell>
          <cell r="DX87">
            <v>2</v>
          </cell>
          <cell r="DY87">
            <v>2</v>
          </cell>
          <cell r="DZ87">
            <v>2</v>
          </cell>
          <cell r="EA87">
            <v>2</v>
          </cell>
          <cell r="EC87">
            <v>56</v>
          </cell>
          <cell r="ED87">
            <v>67</v>
          </cell>
          <cell r="EF87">
            <v>2</v>
          </cell>
          <cell r="EG87">
            <v>2</v>
          </cell>
          <cell r="EH87">
            <v>2</v>
          </cell>
          <cell r="EI87">
            <v>2</v>
          </cell>
          <cell r="EK87">
            <v>1</v>
          </cell>
          <cell r="EL87">
            <v>1</v>
          </cell>
          <cell r="EM87">
            <v>5</v>
          </cell>
          <cell r="EN87">
            <v>6</v>
          </cell>
          <cell r="EO87">
            <v>6</v>
          </cell>
          <cell r="EP87">
            <v>7</v>
          </cell>
          <cell r="ER87">
            <v>2</v>
          </cell>
          <cell r="ES87">
            <v>2</v>
          </cell>
          <cell r="ET87">
            <v>1</v>
          </cell>
          <cell r="EU87">
            <v>1</v>
          </cell>
          <cell r="EV87">
            <v>3</v>
          </cell>
          <cell r="EW87">
            <v>3</v>
          </cell>
          <cell r="EY87">
            <v>1</v>
          </cell>
          <cell r="EZ87">
            <v>1</v>
          </cell>
          <cell r="FA87">
            <v>2</v>
          </cell>
          <cell r="FB87">
            <v>3</v>
          </cell>
          <cell r="FC87">
            <v>1</v>
          </cell>
          <cell r="FD87">
            <v>1</v>
          </cell>
          <cell r="FE87">
            <v>4</v>
          </cell>
          <cell r="FF87">
            <v>5</v>
          </cell>
          <cell r="FH87">
            <v>1</v>
          </cell>
          <cell r="FI87">
            <v>1</v>
          </cell>
          <cell r="FJ87">
            <v>1</v>
          </cell>
          <cell r="FK87">
            <v>1</v>
          </cell>
          <cell r="FL87">
            <v>2</v>
          </cell>
          <cell r="FM87">
            <v>2</v>
          </cell>
          <cell r="FO87">
            <v>2</v>
          </cell>
          <cell r="FP87">
            <v>2</v>
          </cell>
          <cell r="FQ87">
            <v>1</v>
          </cell>
          <cell r="FR87">
            <v>1</v>
          </cell>
          <cell r="FS87">
            <v>3</v>
          </cell>
          <cell r="FT87">
            <v>3</v>
          </cell>
          <cell r="FV87">
            <v>2</v>
          </cell>
          <cell r="FW87">
            <v>2</v>
          </cell>
          <cell r="FX87">
            <v>2</v>
          </cell>
          <cell r="FY87">
            <v>2</v>
          </cell>
          <cell r="FZ87">
            <v>1</v>
          </cell>
          <cell r="GA87">
            <v>1</v>
          </cell>
          <cell r="GB87">
            <v>5</v>
          </cell>
          <cell r="GC87">
            <v>5</v>
          </cell>
          <cell r="GE87">
            <v>23</v>
          </cell>
          <cell r="GF87">
            <v>25</v>
          </cell>
          <cell r="GH87">
            <v>8</v>
          </cell>
          <cell r="GI87">
            <v>10</v>
          </cell>
          <cell r="GJ87">
            <v>8</v>
          </cell>
          <cell r="GK87">
            <v>10</v>
          </cell>
          <cell r="GM87">
            <v>8</v>
          </cell>
          <cell r="GN87">
            <v>10</v>
          </cell>
          <cell r="GO87">
            <v>8</v>
          </cell>
          <cell r="GP87">
            <v>10</v>
          </cell>
          <cell r="GR87">
            <v>3</v>
          </cell>
          <cell r="GS87">
            <v>4</v>
          </cell>
          <cell r="GT87">
            <v>3</v>
          </cell>
          <cell r="GU87">
            <v>4</v>
          </cell>
          <cell r="GW87">
            <v>4</v>
          </cell>
          <cell r="GX87">
            <v>5</v>
          </cell>
          <cell r="GY87">
            <v>4</v>
          </cell>
          <cell r="GZ87">
            <v>5</v>
          </cell>
          <cell r="HB87">
            <v>23</v>
          </cell>
          <cell r="HC87">
            <v>29</v>
          </cell>
          <cell r="HD87">
            <v>117</v>
          </cell>
          <cell r="HE87">
            <v>138</v>
          </cell>
          <cell r="HG87">
            <v>8</v>
          </cell>
          <cell r="HH87">
            <v>10</v>
          </cell>
          <cell r="HI87">
            <v>1</v>
          </cell>
          <cell r="HJ87">
            <v>1</v>
          </cell>
          <cell r="HK87">
            <v>7</v>
          </cell>
          <cell r="HL87">
            <v>9</v>
          </cell>
          <cell r="HM87">
            <v>1</v>
          </cell>
          <cell r="HN87">
            <v>1</v>
          </cell>
          <cell r="HO87">
            <v>17</v>
          </cell>
          <cell r="HP87">
            <v>21</v>
          </cell>
          <cell r="HR87">
            <v>2</v>
          </cell>
          <cell r="HS87">
            <v>2</v>
          </cell>
          <cell r="HT87">
            <v>2</v>
          </cell>
          <cell r="HU87">
            <v>3</v>
          </cell>
          <cell r="HV87">
            <v>10</v>
          </cell>
          <cell r="HW87">
            <v>12</v>
          </cell>
          <cell r="HX87">
            <v>3</v>
          </cell>
          <cell r="HY87">
            <v>4</v>
          </cell>
          <cell r="HZ87">
            <v>17</v>
          </cell>
          <cell r="IA87">
            <v>21</v>
          </cell>
          <cell r="IC87">
            <v>2</v>
          </cell>
          <cell r="ID87">
            <v>2</v>
          </cell>
          <cell r="IE87">
            <v>0</v>
          </cell>
          <cell r="IF87">
            <v>0</v>
          </cell>
          <cell r="IG87">
            <v>1</v>
          </cell>
          <cell r="IH87">
            <v>1</v>
          </cell>
          <cell r="II87">
            <v>3</v>
          </cell>
          <cell r="IJ87">
            <v>3</v>
          </cell>
          <cell r="IL87">
            <v>2.4000000000000004</v>
          </cell>
          <cell r="IM87">
            <v>3</v>
          </cell>
          <cell r="IN87">
            <v>0.8</v>
          </cell>
          <cell r="IO87">
            <v>1</v>
          </cell>
          <cell r="IP87">
            <v>4</v>
          </cell>
          <cell r="IQ87">
            <v>5</v>
          </cell>
          <cell r="IR87">
            <v>0.8</v>
          </cell>
          <cell r="IS87">
            <v>1</v>
          </cell>
          <cell r="IT87">
            <v>0</v>
          </cell>
          <cell r="IU87">
            <v>0</v>
          </cell>
          <cell r="IV87">
            <v>0.8</v>
          </cell>
          <cell r="IW87">
            <v>1</v>
          </cell>
          <cell r="IX87">
            <v>1.6</v>
          </cell>
          <cell r="IY87">
            <v>2</v>
          </cell>
          <cell r="IZ87">
            <v>10.4</v>
          </cell>
          <cell r="JA87">
            <v>13</v>
          </cell>
          <cell r="JC87">
            <v>1.6</v>
          </cell>
          <cell r="JD87">
            <v>2</v>
          </cell>
          <cell r="JE87">
            <v>1.6</v>
          </cell>
          <cell r="JF87">
            <v>2</v>
          </cell>
          <cell r="JG87">
            <v>1.6</v>
          </cell>
          <cell r="JH87">
            <v>2</v>
          </cell>
          <cell r="JI87">
            <v>0.8</v>
          </cell>
          <cell r="JJ87">
            <v>1</v>
          </cell>
          <cell r="JK87">
            <v>0.8</v>
          </cell>
          <cell r="JL87">
            <v>1</v>
          </cell>
          <cell r="JM87">
            <v>5.6</v>
          </cell>
          <cell r="JN87">
            <v>7</v>
          </cell>
          <cell r="JP87">
            <v>53</v>
          </cell>
          <cell r="JQ87">
            <v>65</v>
          </cell>
          <cell r="JS87">
            <v>5</v>
          </cell>
          <cell r="JT87">
            <v>6</v>
          </cell>
          <cell r="JU87">
            <v>10</v>
          </cell>
          <cell r="JV87">
            <v>12</v>
          </cell>
          <cell r="JW87">
            <v>15</v>
          </cell>
          <cell r="JX87">
            <v>18</v>
          </cell>
          <cell r="JZ87">
            <v>20</v>
          </cell>
          <cell r="KA87">
            <v>25</v>
          </cell>
          <cell r="KB87">
            <v>0</v>
          </cell>
          <cell r="KC87">
            <v>0</v>
          </cell>
          <cell r="KD87">
            <v>20</v>
          </cell>
          <cell r="KE87">
            <v>25</v>
          </cell>
          <cell r="KF87" t="str">
            <v/>
          </cell>
          <cell r="KG87">
            <v>14</v>
          </cell>
          <cell r="KH87">
            <v>18</v>
          </cell>
          <cell r="KI87">
            <v>0</v>
          </cell>
          <cell r="KJ87">
            <v>0</v>
          </cell>
          <cell r="KK87">
            <v>14</v>
          </cell>
          <cell r="KL87">
            <v>18</v>
          </cell>
          <cell r="KM87" t="str">
            <v/>
          </cell>
          <cell r="KN87">
            <v>7</v>
          </cell>
          <cell r="KO87">
            <v>9</v>
          </cell>
          <cell r="KP87">
            <v>7</v>
          </cell>
          <cell r="KQ87">
            <v>9</v>
          </cell>
          <cell r="KR87" t="str">
            <v/>
          </cell>
          <cell r="KS87">
            <v>10</v>
          </cell>
          <cell r="KT87">
            <v>13</v>
          </cell>
          <cell r="KU87">
            <v>10</v>
          </cell>
          <cell r="KV87">
            <v>13</v>
          </cell>
          <cell r="KW87" t="str">
            <v/>
          </cell>
          <cell r="KX87">
            <v>2</v>
          </cell>
          <cell r="KY87">
            <v>2</v>
          </cell>
          <cell r="KZ87">
            <v>0</v>
          </cell>
          <cell r="LA87">
            <v>0</v>
          </cell>
          <cell r="LB87">
            <v>2</v>
          </cell>
          <cell r="LC87">
            <v>2</v>
          </cell>
          <cell r="LD87" t="str">
            <v/>
          </cell>
          <cell r="LE87">
            <v>3</v>
          </cell>
          <cell r="LF87">
            <v>4</v>
          </cell>
          <cell r="LG87">
            <v>3</v>
          </cell>
          <cell r="LH87">
            <v>4</v>
          </cell>
          <cell r="LI87" t="str">
            <v/>
          </cell>
          <cell r="LJ87">
            <v>4</v>
          </cell>
          <cell r="LK87">
            <v>5</v>
          </cell>
          <cell r="LL87">
            <v>2</v>
          </cell>
          <cell r="LM87">
            <v>2</v>
          </cell>
          <cell r="LN87">
            <v>6</v>
          </cell>
          <cell r="LO87">
            <v>7</v>
          </cell>
          <cell r="LP87" t="str">
            <v/>
          </cell>
          <cell r="LQ87">
            <v>5</v>
          </cell>
          <cell r="LR87">
            <v>6</v>
          </cell>
          <cell r="LS87">
            <v>5</v>
          </cell>
          <cell r="LT87">
            <v>6</v>
          </cell>
          <cell r="LU87" t="str">
            <v/>
          </cell>
          <cell r="LV87">
            <v>2</v>
          </cell>
          <cell r="LW87">
            <v>2</v>
          </cell>
          <cell r="LX87">
            <v>5</v>
          </cell>
          <cell r="LY87">
            <v>6</v>
          </cell>
          <cell r="LZ87">
            <v>7</v>
          </cell>
          <cell r="MA87">
            <v>8</v>
          </cell>
          <cell r="MB87" t="str">
            <v/>
          </cell>
          <cell r="MC87">
            <v>7</v>
          </cell>
          <cell r="MD87">
            <v>9</v>
          </cell>
          <cell r="ME87">
            <v>7</v>
          </cell>
          <cell r="MF87">
            <v>9</v>
          </cell>
          <cell r="MG87" t="str">
            <v/>
          </cell>
          <cell r="MH87">
            <v>5</v>
          </cell>
          <cell r="MI87">
            <v>6</v>
          </cell>
          <cell r="MJ87">
            <v>5</v>
          </cell>
          <cell r="MK87">
            <v>6</v>
          </cell>
          <cell r="MM87">
            <v>4</v>
          </cell>
          <cell r="MN87">
            <v>5</v>
          </cell>
          <cell r="MO87">
            <v>2</v>
          </cell>
          <cell r="MP87">
            <v>3</v>
          </cell>
          <cell r="MQ87">
            <v>5</v>
          </cell>
          <cell r="MR87">
            <v>6</v>
          </cell>
          <cell r="MS87">
            <v>11</v>
          </cell>
          <cell r="MT87">
            <v>14</v>
          </cell>
          <cell r="MU87" t="str">
            <v/>
          </cell>
          <cell r="MV87">
            <v>12</v>
          </cell>
          <cell r="MW87">
            <v>15</v>
          </cell>
          <cell r="MX87">
            <v>10</v>
          </cell>
          <cell r="MY87">
            <v>13</v>
          </cell>
          <cell r="MZ87">
            <v>1</v>
          </cell>
          <cell r="NA87">
            <v>1</v>
          </cell>
          <cell r="NB87">
            <v>23</v>
          </cell>
          <cell r="NC87">
            <v>29</v>
          </cell>
          <cell r="ND87" t="str">
            <v/>
          </cell>
          <cell r="NE87">
            <v>3</v>
          </cell>
          <cell r="NF87">
            <v>4</v>
          </cell>
          <cell r="NG87">
            <v>10</v>
          </cell>
          <cell r="NH87">
            <v>12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13</v>
          </cell>
          <cell r="NN87">
            <v>16</v>
          </cell>
          <cell r="NO87" t="str">
            <v/>
          </cell>
          <cell r="NP87">
            <v>2</v>
          </cell>
          <cell r="NQ87">
            <v>2</v>
          </cell>
          <cell r="NR87">
            <v>34</v>
          </cell>
          <cell r="NS87">
            <v>43</v>
          </cell>
          <cell r="NT87">
            <v>8</v>
          </cell>
          <cell r="NU87">
            <v>10</v>
          </cell>
          <cell r="NV87">
            <v>44</v>
          </cell>
          <cell r="NW87">
            <v>55</v>
          </cell>
          <cell r="NX87" t="str">
            <v/>
          </cell>
          <cell r="NY87">
            <v>3</v>
          </cell>
          <cell r="NZ87">
            <v>4</v>
          </cell>
          <cell r="OA87">
            <v>16</v>
          </cell>
          <cell r="OB87">
            <v>20</v>
          </cell>
          <cell r="OC87">
            <v>3</v>
          </cell>
          <cell r="OD87">
            <v>4</v>
          </cell>
          <cell r="OE87">
            <v>1</v>
          </cell>
          <cell r="OF87">
            <v>1</v>
          </cell>
          <cell r="OG87">
            <v>2</v>
          </cell>
          <cell r="OH87">
            <v>2</v>
          </cell>
          <cell r="OI87">
            <v>25</v>
          </cell>
          <cell r="OJ87">
            <v>31</v>
          </cell>
          <cell r="OK87" t="str">
            <v/>
          </cell>
          <cell r="OL87">
            <v>4</v>
          </cell>
          <cell r="OM87">
            <v>5</v>
          </cell>
          <cell r="ON87">
            <v>4</v>
          </cell>
          <cell r="OO87">
            <v>5</v>
          </cell>
          <cell r="OP87" t="str">
            <v/>
          </cell>
          <cell r="OQ87">
            <v>35</v>
          </cell>
          <cell r="OR87">
            <v>44</v>
          </cell>
          <cell r="OS87">
            <v>30</v>
          </cell>
          <cell r="OT87">
            <v>37</v>
          </cell>
          <cell r="OU87">
            <v>65</v>
          </cell>
          <cell r="OV87">
            <v>81</v>
          </cell>
          <cell r="OW87" t="str">
            <v/>
          </cell>
          <cell r="OX87">
            <v>286</v>
          </cell>
          <cell r="OY87">
            <v>356</v>
          </cell>
          <cell r="PA87">
            <v>30</v>
          </cell>
          <cell r="PB87">
            <v>37</v>
          </cell>
          <cell r="PC87">
            <v>30</v>
          </cell>
          <cell r="PD87">
            <v>37</v>
          </cell>
          <cell r="PE87" t="str">
            <v/>
          </cell>
          <cell r="PF87">
            <v>29</v>
          </cell>
          <cell r="PG87">
            <v>36</v>
          </cell>
          <cell r="PH87">
            <v>29</v>
          </cell>
          <cell r="PI87">
            <v>36</v>
          </cell>
          <cell r="PK87">
            <v>78</v>
          </cell>
          <cell r="PL87">
            <v>98</v>
          </cell>
          <cell r="PM87">
            <v>78</v>
          </cell>
          <cell r="PN87">
            <v>98</v>
          </cell>
          <cell r="PP87">
            <v>24</v>
          </cell>
          <cell r="PQ87">
            <v>30</v>
          </cell>
          <cell r="PR87">
            <v>24</v>
          </cell>
          <cell r="PS87">
            <v>30</v>
          </cell>
          <cell r="PU87">
            <v>29</v>
          </cell>
          <cell r="PV87">
            <v>36</v>
          </cell>
          <cell r="PW87">
            <v>29</v>
          </cell>
          <cell r="PX87">
            <v>36</v>
          </cell>
          <cell r="PZ87">
            <v>22</v>
          </cell>
          <cell r="QA87">
            <v>27</v>
          </cell>
          <cell r="QB87">
            <v>22</v>
          </cell>
          <cell r="QC87">
            <v>27</v>
          </cell>
          <cell r="QE87">
            <v>94</v>
          </cell>
          <cell r="QF87">
            <v>117</v>
          </cell>
          <cell r="QG87">
            <v>94</v>
          </cell>
          <cell r="QH87">
            <v>117</v>
          </cell>
          <cell r="QJ87">
            <v>48</v>
          </cell>
          <cell r="QK87">
            <v>60</v>
          </cell>
          <cell r="QL87">
            <v>48</v>
          </cell>
          <cell r="QM87">
            <v>60</v>
          </cell>
          <cell r="QO87">
            <v>38</v>
          </cell>
          <cell r="QP87">
            <v>47</v>
          </cell>
          <cell r="QQ87">
            <v>38</v>
          </cell>
          <cell r="QR87">
            <v>47</v>
          </cell>
          <cell r="QT87">
            <v>7</v>
          </cell>
          <cell r="QU87">
            <v>9</v>
          </cell>
          <cell r="QV87">
            <v>7</v>
          </cell>
          <cell r="QW87">
            <v>9</v>
          </cell>
          <cell r="QY87">
            <v>32</v>
          </cell>
          <cell r="QZ87">
            <v>40</v>
          </cell>
          <cell r="RA87">
            <v>32</v>
          </cell>
          <cell r="RB87">
            <v>40</v>
          </cell>
          <cell r="RD87">
            <v>22</v>
          </cell>
          <cell r="RE87">
            <v>28</v>
          </cell>
          <cell r="RF87">
            <v>22</v>
          </cell>
          <cell r="RG87">
            <v>28</v>
          </cell>
          <cell r="RI87">
            <v>10</v>
          </cell>
          <cell r="RJ87">
            <v>13</v>
          </cell>
          <cell r="RK87">
            <v>10</v>
          </cell>
          <cell r="RL87">
            <v>13</v>
          </cell>
          <cell r="RN87">
            <v>4</v>
          </cell>
          <cell r="RO87">
            <v>5</v>
          </cell>
          <cell r="RP87">
            <v>4</v>
          </cell>
          <cell r="RQ87">
            <v>5</v>
          </cell>
          <cell r="RS87">
            <v>10</v>
          </cell>
          <cell r="RT87">
            <v>12</v>
          </cell>
          <cell r="RU87">
            <v>10</v>
          </cell>
          <cell r="RV87">
            <v>12</v>
          </cell>
          <cell r="RX87">
            <v>3</v>
          </cell>
          <cell r="RY87">
            <v>4</v>
          </cell>
          <cell r="RZ87">
            <v>3</v>
          </cell>
          <cell r="SA87">
            <v>4</v>
          </cell>
          <cell r="SC87">
            <v>480</v>
          </cell>
          <cell r="SD87">
            <v>599</v>
          </cell>
          <cell r="SF87">
            <v>1046</v>
          </cell>
          <cell r="SG87">
            <v>1296</v>
          </cell>
          <cell r="SI87">
            <v>117</v>
          </cell>
          <cell r="SJ87">
            <v>145</v>
          </cell>
          <cell r="SL87">
            <v>12</v>
          </cell>
          <cell r="SM87">
            <v>15</v>
          </cell>
          <cell r="SO87">
            <v>10</v>
          </cell>
          <cell r="SP87">
            <v>13</v>
          </cell>
          <cell r="SR87">
            <v>1</v>
          </cell>
          <cell r="SS87">
            <v>1</v>
          </cell>
          <cell r="SU87">
            <v>36</v>
          </cell>
          <cell r="SV87">
            <v>45</v>
          </cell>
          <cell r="SX87">
            <v>30</v>
          </cell>
          <cell r="SY87">
            <v>37</v>
          </cell>
          <cell r="TA87">
            <v>545.6</v>
          </cell>
          <cell r="TB87">
            <v>679</v>
          </cell>
          <cell r="TD87">
            <v>23.8</v>
          </cell>
          <cell r="TE87">
            <v>26</v>
          </cell>
          <cell r="TG87">
            <v>4</v>
          </cell>
          <cell r="TH87">
            <v>5</v>
          </cell>
          <cell r="TJ87">
            <v>34</v>
          </cell>
          <cell r="TK87">
            <v>43</v>
          </cell>
          <cell r="TM87">
            <v>8</v>
          </cell>
          <cell r="TN87">
            <v>10</v>
          </cell>
          <cell r="TP87">
            <v>5</v>
          </cell>
          <cell r="TQ87">
            <v>6</v>
          </cell>
          <cell r="TS87">
            <v>17</v>
          </cell>
          <cell r="TT87">
            <v>21</v>
          </cell>
          <cell r="TV87">
            <v>3</v>
          </cell>
          <cell r="TW87">
            <v>4</v>
          </cell>
          <cell r="TY87">
            <v>1</v>
          </cell>
          <cell r="TZ87">
            <v>1</v>
          </cell>
          <cell r="UB87">
            <v>2</v>
          </cell>
          <cell r="UC87">
            <v>2</v>
          </cell>
          <cell r="UE87">
            <v>10</v>
          </cell>
          <cell r="UF87">
            <v>12</v>
          </cell>
          <cell r="UH87">
            <v>0</v>
          </cell>
          <cell r="UI87">
            <v>0</v>
          </cell>
          <cell r="UK87">
            <v>0</v>
          </cell>
          <cell r="UL87">
            <v>0</v>
          </cell>
          <cell r="UN87">
            <v>0</v>
          </cell>
          <cell r="UO87">
            <v>0</v>
          </cell>
          <cell r="UQ87">
            <v>5</v>
          </cell>
          <cell r="UR87">
            <v>6</v>
          </cell>
          <cell r="UT87">
            <v>2</v>
          </cell>
          <cell r="UU87">
            <v>2</v>
          </cell>
          <cell r="UW87">
            <v>0.8</v>
          </cell>
          <cell r="UX87">
            <v>1</v>
          </cell>
          <cell r="UZ87">
            <v>4</v>
          </cell>
          <cell r="VA87">
            <v>5</v>
          </cell>
          <cell r="VC87">
            <v>8</v>
          </cell>
          <cell r="VD87">
            <v>10</v>
          </cell>
          <cell r="VF87">
            <v>10</v>
          </cell>
          <cell r="VG87">
            <v>12</v>
          </cell>
          <cell r="VI87">
            <v>5</v>
          </cell>
          <cell r="VJ87">
            <v>6</v>
          </cell>
          <cell r="VL87">
            <v>4</v>
          </cell>
          <cell r="VM87">
            <v>5</v>
          </cell>
          <cell r="VO87">
            <v>898.2</v>
          </cell>
          <cell r="VP87">
            <v>1112</v>
          </cell>
          <cell r="VR87">
            <v>30</v>
          </cell>
          <cell r="VS87">
            <v>38</v>
          </cell>
          <cell r="VU87">
            <v>9</v>
          </cell>
          <cell r="VV87">
            <v>11</v>
          </cell>
          <cell r="VX87">
            <v>30</v>
          </cell>
          <cell r="VY87">
            <v>38</v>
          </cell>
          <cell r="WA87">
            <v>16</v>
          </cell>
          <cell r="WB87">
            <v>20</v>
          </cell>
          <cell r="WD87">
            <v>26</v>
          </cell>
          <cell r="WE87">
            <v>32</v>
          </cell>
          <cell r="WG87">
            <v>3.2</v>
          </cell>
          <cell r="WH87">
            <v>4</v>
          </cell>
          <cell r="WJ87">
            <v>3.2</v>
          </cell>
          <cell r="WK87">
            <v>4</v>
          </cell>
          <cell r="WM87">
            <v>2.4000000000000004</v>
          </cell>
          <cell r="WN87">
            <v>3</v>
          </cell>
          <cell r="WP87">
            <v>3</v>
          </cell>
          <cell r="WQ87">
            <v>3</v>
          </cell>
          <cell r="WS87">
            <v>8</v>
          </cell>
          <cell r="WT87">
            <v>10</v>
          </cell>
          <cell r="WV87">
            <v>17</v>
          </cell>
          <cell r="WW87">
            <v>21</v>
          </cell>
          <cell r="WY87">
            <v>147.80000000000001</v>
          </cell>
          <cell r="WZ87">
            <v>184</v>
          </cell>
          <cell r="XB87">
            <v>1046</v>
          </cell>
          <cell r="XC87">
            <v>1296</v>
          </cell>
          <cell r="XE87">
            <v>0</v>
          </cell>
          <cell r="XF87">
            <v>0</v>
          </cell>
          <cell r="XG87">
            <v>18</v>
          </cell>
          <cell r="XH87">
            <v>22</v>
          </cell>
          <cell r="XI87">
            <v>1</v>
          </cell>
          <cell r="XJ87">
            <v>1</v>
          </cell>
          <cell r="XK87">
            <v>8</v>
          </cell>
          <cell r="XL87">
            <v>10</v>
          </cell>
          <cell r="XM87">
            <v>22</v>
          </cell>
          <cell r="XN87">
            <v>28</v>
          </cell>
          <cell r="XO87">
            <v>24</v>
          </cell>
          <cell r="XP87">
            <v>29</v>
          </cell>
          <cell r="XQ87">
            <v>1</v>
          </cell>
          <cell r="XR87">
            <v>1</v>
          </cell>
          <cell r="XT87">
            <v>77</v>
          </cell>
          <cell r="XU87">
            <v>96</v>
          </cell>
        </row>
        <row r="88">
          <cell r="B88" t="str">
            <v>รพท.สตูล</v>
          </cell>
          <cell r="C88">
            <v>12</v>
          </cell>
          <cell r="D88" t="str">
            <v>สตูล</v>
          </cell>
          <cell r="E88">
            <v>10746</v>
          </cell>
          <cell r="F88" t="str">
            <v>s</v>
          </cell>
          <cell r="G88" t="str">
            <v>รพ.ระดับ S เตียง &lt; 400</v>
          </cell>
          <cell r="H88">
            <v>164</v>
          </cell>
          <cell r="I88">
            <v>203</v>
          </cell>
          <cell r="J88">
            <v>264616</v>
          </cell>
          <cell r="K88">
            <v>128394</v>
          </cell>
          <cell r="L88">
            <v>0</v>
          </cell>
          <cell r="M88">
            <v>22643</v>
          </cell>
          <cell r="N88">
            <v>105751</v>
          </cell>
          <cell r="O88">
            <v>2</v>
          </cell>
          <cell r="P88">
            <v>3</v>
          </cell>
          <cell r="Q88">
            <v>1</v>
          </cell>
          <cell r="R88">
            <v>1</v>
          </cell>
          <cell r="S88">
            <v>10</v>
          </cell>
          <cell r="T88">
            <v>13</v>
          </cell>
          <cell r="U88">
            <v>1</v>
          </cell>
          <cell r="V88">
            <v>1</v>
          </cell>
          <cell r="W88">
            <v>1</v>
          </cell>
          <cell r="X88">
            <v>1</v>
          </cell>
          <cell r="Y88">
            <v>2</v>
          </cell>
          <cell r="Z88">
            <v>2</v>
          </cell>
          <cell r="AA88">
            <v>2</v>
          </cell>
          <cell r="AB88">
            <v>3</v>
          </cell>
          <cell r="AC88">
            <v>19</v>
          </cell>
          <cell r="AD88">
            <v>24</v>
          </cell>
          <cell r="AF88">
            <v>3</v>
          </cell>
          <cell r="AG88">
            <v>4</v>
          </cell>
          <cell r="AH88">
            <v>8</v>
          </cell>
          <cell r="AI88">
            <v>10</v>
          </cell>
          <cell r="AJ88">
            <v>11</v>
          </cell>
          <cell r="AK88">
            <v>14</v>
          </cell>
          <cell r="AM88">
            <v>2</v>
          </cell>
          <cell r="AN88">
            <v>2</v>
          </cell>
          <cell r="AO88">
            <v>15</v>
          </cell>
          <cell r="AP88">
            <v>19</v>
          </cell>
          <cell r="AQ88">
            <v>1</v>
          </cell>
          <cell r="AR88">
            <v>1</v>
          </cell>
          <cell r="AS88">
            <v>18</v>
          </cell>
          <cell r="AT88">
            <v>22</v>
          </cell>
          <cell r="AV88">
            <v>3</v>
          </cell>
          <cell r="AW88">
            <v>4</v>
          </cell>
          <cell r="AX88">
            <v>2</v>
          </cell>
          <cell r="AY88">
            <v>2</v>
          </cell>
          <cell r="AZ88">
            <v>5</v>
          </cell>
          <cell r="BA88">
            <v>6</v>
          </cell>
          <cell r="BC88">
            <v>3</v>
          </cell>
          <cell r="BD88">
            <v>4</v>
          </cell>
          <cell r="BE88">
            <v>10</v>
          </cell>
          <cell r="BF88">
            <v>12</v>
          </cell>
          <cell r="BG88">
            <v>13</v>
          </cell>
          <cell r="BH88">
            <v>16</v>
          </cell>
          <cell r="BJ88">
            <v>2</v>
          </cell>
          <cell r="BK88">
            <v>2</v>
          </cell>
          <cell r="BL88">
            <v>2</v>
          </cell>
          <cell r="BM88">
            <v>2</v>
          </cell>
          <cell r="BN88">
            <v>4</v>
          </cell>
          <cell r="BO88">
            <v>4</v>
          </cell>
          <cell r="BQ88">
            <v>70</v>
          </cell>
          <cell r="BR88">
            <v>86</v>
          </cell>
          <cell r="BT88">
            <v>1</v>
          </cell>
          <cell r="BU88">
            <v>1</v>
          </cell>
          <cell r="BV88">
            <v>1</v>
          </cell>
          <cell r="BW88">
            <v>1</v>
          </cell>
          <cell r="BX88" t="str">
            <v/>
          </cell>
          <cell r="BY88">
            <v>1</v>
          </cell>
          <cell r="BZ88">
            <v>1</v>
          </cell>
          <cell r="CA88">
            <v>1</v>
          </cell>
          <cell r="CB88">
            <v>1</v>
          </cell>
          <cell r="CC88">
            <v>0</v>
          </cell>
          <cell r="CD88">
            <v>0</v>
          </cell>
          <cell r="CE88">
            <v>2</v>
          </cell>
          <cell r="CF88">
            <v>3</v>
          </cell>
          <cell r="CG88">
            <v>4</v>
          </cell>
          <cell r="CH88">
            <v>5</v>
          </cell>
          <cell r="CJ88">
            <v>10</v>
          </cell>
          <cell r="CK88">
            <v>13</v>
          </cell>
          <cell r="CL88">
            <v>8</v>
          </cell>
          <cell r="CM88">
            <v>10</v>
          </cell>
          <cell r="CN88">
            <v>4</v>
          </cell>
          <cell r="CO88">
            <v>5</v>
          </cell>
          <cell r="CP88">
            <v>0</v>
          </cell>
          <cell r="CQ88">
            <v>0</v>
          </cell>
          <cell r="CR88">
            <v>2</v>
          </cell>
          <cell r="CS88">
            <v>2</v>
          </cell>
          <cell r="CT88">
            <v>2</v>
          </cell>
          <cell r="CU88">
            <v>3</v>
          </cell>
          <cell r="CV88">
            <v>2</v>
          </cell>
          <cell r="CW88">
            <v>3</v>
          </cell>
          <cell r="CX88">
            <v>28</v>
          </cell>
          <cell r="CY88">
            <v>36</v>
          </cell>
          <cell r="DA88">
            <v>1</v>
          </cell>
          <cell r="DB88">
            <v>1</v>
          </cell>
          <cell r="DC88">
            <v>4</v>
          </cell>
          <cell r="DD88">
            <v>5</v>
          </cell>
          <cell r="DE88">
            <v>5</v>
          </cell>
          <cell r="DF88">
            <v>6</v>
          </cell>
          <cell r="DH88">
            <v>1</v>
          </cell>
          <cell r="DI88">
            <v>1</v>
          </cell>
          <cell r="DJ88">
            <v>2</v>
          </cell>
          <cell r="DK88">
            <v>2</v>
          </cell>
          <cell r="DL88">
            <v>3</v>
          </cell>
          <cell r="DM88">
            <v>3</v>
          </cell>
          <cell r="DO88">
            <v>2</v>
          </cell>
          <cell r="DP88">
            <v>3</v>
          </cell>
          <cell r="DQ88">
            <v>2</v>
          </cell>
          <cell r="DR88">
            <v>3</v>
          </cell>
          <cell r="DS88">
            <v>4</v>
          </cell>
          <cell r="DT88">
            <v>6</v>
          </cell>
          <cell r="DV88">
            <v>2</v>
          </cell>
          <cell r="DW88">
            <v>2</v>
          </cell>
          <cell r="DX88">
            <v>1</v>
          </cell>
          <cell r="DY88">
            <v>1</v>
          </cell>
          <cell r="DZ88">
            <v>3</v>
          </cell>
          <cell r="EA88">
            <v>3</v>
          </cell>
          <cell r="EC88">
            <v>43</v>
          </cell>
          <cell r="ED88">
            <v>54</v>
          </cell>
          <cell r="EF88">
            <v>4</v>
          </cell>
          <cell r="EG88">
            <v>5</v>
          </cell>
          <cell r="EH88">
            <v>4</v>
          </cell>
          <cell r="EI88">
            <v>5</v>
          </cell>
          <cell r="EK88">
            <v>1</v>
          </cell>
          <cell r="EL88">
            <v>1</v>
          </cell>
          <cell r="EM88">
            <v>2</v>
          </cell>
          <cell r="EN88">
            <v>3</v>
          </cell>
          <cell r="EO88">
            <v>3</v>
          </cell>
          <cell r="EP88">
            <v>4</v>
          </cell>
          <cell r="ER88">
            <v>0</v>
          </cell>
          <cell r="ES88">
            <v>0</v>
          </cell>
          <cell r="ET88">
            <v>1</v>
          </cell>
          <cell r="EU88">
            <v>1</v>
          </cell>
          <cell r="EV88">
            <v>1</v>
          </cell>
          <cell r="EW88">
            <v>1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1</v>
          </cell>
          <cell r="FD88">
            <v>1</v>
          </cell>
          <cell r="FE88">
            <v>1</v>
          </cell>
          <cell r="FF88">
            <v>1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O88">
            <v>0</v>
          </cell>
          <cell r="FP88">
            <v>0</v>
          </cell>
          <cell r="FQ88">
            <v>1</v>
          </cell>
          <cell r="FR88">
            <v>1</v>
          </cell>
          <cell r="FS88">
            <v>1</v>
          </cell>
          <cell r="FT88">
            <v>1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E88">
            <v>6</v>
          </cell>
          <cell r="GF88">
            <v>7</v>
          </cell>
          <cell r="GH88">
            <v>3</v>
          </cell>
          <cell r="GI88">
            <v>4</v>
          </cell>
          <cell r="GJ88">
            <v>3</v>
          </cell>
          <cell r="GK88">
            <v>4</v>
          </cell>
          <cell r="GM88">
            <v>1</v>
          </cell>
          <cell r="GN88">
            <v>1</v>
          </cell>
          <cell r="GO88">
            <v>1</v>
          </cell>
          <cell r="GP88">
            <v>1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W88">
            <v>1</v>
          </cell>
          <cell r="GX88">
            <v>1</v>
          </cell>
          <cell r="GY88">
            <v>1</v>
          </cell>
          <cell r="GZ88">
            <v>1</v>
          </cell>
          <cell r="HB88">
            <v>5</v>
          </cell>
          <cell r="HC88">
            <v>6</v>
          </cell>
          <cell r="HD88">
            <v>63</v>
          </cell>
          <cell r="HE88">
            <v>78</v>
          </cell>
          <cell r="HG88">
            <v>6</v>
          </cell>
          <cell r="HH88">
            <v>7</v>
          </cell>
          <cell r="HI88">
            <v>1</v>
          </cell>
          <cell r="HJ88">
            <v>1</v>
          </cell>
          <cell r="HK88">
            <v>8</v>
          </cell>
          <cell r="HL88">
            <v>10</v>
          </cell>
          <cell r="HM88">
            <v>1</v>
          </cell>
          <cell r="HN88">
            <v>1</v>
          </cell>
          <cell r="HO88">
            <v>16</v>
          </cell>
          <cell r="HP88">
            <v>19</v>
          </cell>
          <cell r="HR88">
            <v>1</v>
          </cell>
          <cell r="HS88">
            <v>1</v>
          </cell>
          <cell r="HT88">
            <v>2</v>
          </cell>
          <cell r="HU88">
            <v>2</v>
          </cell>
          <cell r="HV88">
            <v>3</v>
          </cell>
          <cell r="HW88">
            <v>4</v>
          </cell>
          <cell r="HX88">
            <v>2</v>
          </cell>
          <cell r="HY88">
            <v>2</v>
          </cell>
          <cell r="HZ88">
            <v>8</v>
          </cell>
          <cell r="IA88">
            <v>9</v>
          </cell>
          <cell r="IC88">
            <v>2</v>
          </cell>
          <cell r="ID88">
            <v>2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2</v>
          </cell>
          <cell r="IJ88">
            <v>2</v>
          </cell>
          <cell r="IL88">
            <v>2</v>
          </cell>
          <cell r="IM88">
            <v>2</v>
          </cell>
          <cell r="IN88">
            <v>1</v>
          </cell>
          <cell r="IO88">
            <v>1</v>
          </cell>
          <cell r="IP88">
            <v>4</v>
          </cell>
          <cell r="IQ88">
            <v>5</v>
          </cell>
          <cell r="IR88">
            <v>1</v>
          </cell>
          <cell r="IS88">
            <v>1</v>
          </cell>
          <cell r="IT88">
            <v>0</v>
          </cell>
          <cell r="IU88">
            <v>0</v>
          </cell>
          <cell r="IV88">
            <v>1</v>
          </cell>
          <cell r="IW88">
            <v>1</v>
          </cell>
          <cell r="IX88">
            <v>1</v>
          </cell>
          <cell r="IY88">
            <v>1</v>
          </cell>
          <cell r="IZ88">
            <v>10</v>
          </cell>
          <cell r="JA88">
            <v>11</v>
          </cell>
          <cell r="JC88">
            <v>1</v>
          </cell>
          <cell r="JD88">
            <v>1</v>
          </cell>
          <cell r="JE88">
            <v>2</v>
          </cell>
          <cell r="JF88">
            <v>2</v>
          </cell>
          <cell r="JG88">
            <v>1</v>
          </cell>
          <cell r="JH88">
            <v>1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4</v>
          </cell>
          <cell r="JN88">
            <v>4</v>
          </cell>
          <cell r="JP88">
            <v>40</v>
          </cell>
          <cell r="JQ88">
            <v>45</v>
          </cell>
          <cell r="JS88">
            <v>4</v>
          </cell>
          <cell r="JT88">
            <v>5</v>
          </cell>
          <cell r="JU88">
            <v>10</v>
          </cell>
          <cell r="JV88">
            <v>12</v>
          </cell>
          <cell r="JW88">
            <v>14</v>
          </cell>
          <cell r="JX88">
            <v>17</v>
          </cell>
          <cell r="JZ88">
            <v>6</v>
          </cell>
          <cell r="KA88">
            <v>8</v>
          </cell>
          <cell r="KB88">
            <v>0</v>
          </cell>
          <cell r="KC88">
            <v>0</v>
          </cell>
          <cell r="KD88">
            <v>6</v>
          </cell>
          <cell r="KE88">
            <v>8</v>
          </cell>
          <cell r="KF88" t="str">
            <v/>
          </cell>
          <cell r="KG88">
            <v>6</v>
          </cell>
          <cell r="KH88">
            <v>8</v>
          </cell>
          <cell r="KI88">
            <v>0</v>
          </cell>
          <cell r="KJ88">
            <v>0</v>
          </cell>
          <cell r="KK88">
            <v>6</v>
          </cell>
          <cell r="KL88">
            <v>8</v>
          </cell>
          <cell r="KM88" t="str">
            <v/>
          </cell>
          <cell r="KN88">
            <v>3</v>
          </cell>
          <cell r="KO88">
            <v>4</v>
          </cell>
          <cell r="KP88">
            <v>3</v>
          </cell>
          <cell r="KQ88">
            <v>4</v>
          </cell>
          <cell r="KR88" t="str">
            <v/>
          </cell>
          <cell r="KS88">
            <v>5</v>
          </cell>
          <cell r="KT88">
            <v>6</v>
          </cell>
          <cell r="KU88">
            <v>5</v>
          </cell>
          <cell r="KV88">
            <v>6</v>
          </cell>
          <cell r="KW88" t="str">
            <v/>
          </cell>
          <cell r="KX88">
            <v>1</v>
          </cell>
          <cell r="KY88">
            <v>1</v>
          </cell>
          <cell r="KZ88">
            <v>0</v>
          </cell>
          <cell r="LA88">
            <v>0</v>
          </cell>
          <cell r="LB88">
            <v>1</v>
          </cell>
          <cell r="LC88">
            <v>1</v>
          </cell>
          <cell r="LD88" t="str">
            <v/>
          </cell>
          <cell r="LE88">
            <v>2</v>
          </cell>
          <cell r="LF88">
            <v>3</v>
          </cell>
          <cell r="LG88">
            <v>2</v>
          </cell>
          <cell r="LH88">
            <v>3</v>
          </cell>
          <cell r="LI88" t="str">
            <v/>
          </cell>
          <cell r="LJ88">
            <v>2</v>
          </cell>
          <cell r="LK88">
            <v>3</v>
          </cell>
          <cell r="LL88">
            <v>2</v>
          </cell>
          <cell r="LM88">
            <v>2</v>
          </cell>
          <cell r="LN88">
            <v>4</v>
          </cell>
          <cell r="LO88">
            <v>5</v>
          </cell>
          <cell r="LP88" t="str">
            <v/>
          </cell>
          <cell r="LQ88">
            <v>2.4000000000000004</v>
          </cell>
          <cell r="LR88">
            <v>3</v>
          </cell>
          <cell r="LS88">
            <v>2.4000000000000004</v>
          </cell>
          <cell r="LT88">
            <v>3</v>
          </cell>
          <cell r="LU88" t="str">
            <v/>
          </cell>
          <cell r="LV88">
            <v>0</v>
          </cell>
          <cell r="LW88">
            <v>0</v>
          </cell>
          <cell r="LX88">
            <v>5</v>
          </cell>
          <cell r="LY88">
            <v>6</v>
          </cell>
          <cell r="LZ88">
            <v>5</v>
          </cell>
          <cell r="MA88">
            <v>6</v>
          </cell>
          <cell r="MB88" t="str">
            <v/>
          </cell>
          <cell r="MC88">
            <v>5</v>
          </cell>
          <cell r="MD88">
            <v>6</v>
          </cell>
          <cell r="ME88">
            <v>5</v>
          </cell>
          <cell r="MF88">
            <v>6</v>
          </cell>
          <cell r="MG88" t="str">
            <v/>
          </cell>
          <cell r="MH88">
            <v>3</v>
          </cell>
          <cell r="MI88">
            <v>4</v>
          </cell>
          <cell r="MJ88">
            <v>3</v>
          </cell>
          <cell r="MK88">
            <v>4</v>
          </cell>
          <cell r="MM88">
            <v>2</v>
          </cell>
          <cell r="MN88">
            <v>3</v>
          </cell>
          <cell r="MO88">
            <v>2</v>
          </cell>
          <cell r="MP88">
            <v>3</v>
          </cell>
          <cell r="MQ88">
            <v>5</v>
          </cell>
          <cell r="MR88">
            <v>6</v>
          </cell>
          <cell r="MS88">
            <v>9</v>
          </cell>
          <cell r="MT88">
            <v>12</v>
          </cell>
          <cell r="MU88" t="str">
            <v/>
          </cell>
          <cell r="MV88">
            <v>10</v>
          </cell>
          <cell r="MW88">
            <v>12</v>
          </cell>
          <cell r="MX88">
            <v>2</v>
          </cell>
          <cell r="MY88">
            <v>2</v>
          </cell>
          <cell r="MZ88">
            <v>1</v>
          </cell>
          <cell r="NA88">
            <v>1</v>
          </cell>
          <cell r="NB88">
            <v>13</v>
          </cell>
          <cell r="NC88">
            <v>15</v>
          </cell>
          <cell r="ND88" t="str">
            <v/>
          </cell>
          <cell r="NE88">
            <v>2</v>
          </cell>
          <cell r="NF88">
            <v>3</v>
          </cell>
          <cell r="NG88">
            <v>4</v>
          </cell>
          <cell r="NH88">
            <v>5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6</v>
          </cell>
          <cell r="NN88">
            <v>8</v>
          </cell>
          <cell r="NO88" t="str">
            <v/>
          </cell>
          <cell r="NP88">
            <v>0</v>
          </cell>
          <cell r="NQ88">
            <v>0</v>
          </cell>
          <cell r="NR88">
            <v>14</v>
          </cell>
          <cell r="NS88">
            <v>17</v>
          </cell>
          <cell r="NT88">
            <v>2</v>
          </cell>
          <cell r="NU88">
            <v>2</v>
          </cell>
          <cell r="NV88">
            <v>16</v>
          </cell>
          <cell r="NW88">
            <v>19</v>
          </cell>
          <cell r="NX88" t="str">
            <v/>
          </cell>
          <cell r="NY88">
            <v>2</v>
          </cell>
          <cell r="NZ88">
            <v>2</v>
          </cell>
          <cell r="OA88">
            <v>13</v>
          </cell>
          <cell r="OB88">
            <v>16</v>
          </cell>
          <cell r="OC88">
            <v>3</v>
          </cell>
          <cell r="OD88">
            <v>4</v>
          </cell>
          <cell r="OE88">
            <v>1</v>
          </cell>
          <cell r="OF88">
            <v>1</v>
          </cell>
          <cell r="OG88">
            <v>2</v>
          </cell>
          <cell r="OH88">
            <v>2</v>
          </cell>
          <cell r="OI88">
            <v>21</v>
          </cell>
          <cell r="OJ88">
            <v>25</v>
          </cell>
          <cell r="OK88" t="str">
            <v/>
          </cell>
          <cell r="OL88">
            <v>4</v>
          </cell>
          <cell r="OM88">
            <v>5</v>
          </cell>
          <cell r="ON88">
            <v>4</v>
          </cell>
          <cell r="OO88">
            <v>5</v>
          </cell>
          <cell r="OP88" t="str">
            <v/>
          </cell>
          <cell r="OQ88">
            <v>18</v>
          </cell>
          <cell r="OR88">
            <v>22</v>
          </cell>
          <cell r="OS88">
            <v>16</v>
          </cell>
          <cell r="OT88">
            <v>20</v>
          </cell>
          <cell r="OU88">
            <v>34</v>
          </cell>
          <cell r="OV88">
            <v>42</v>
          </cell>
          <cell r="OW88" t="str">
            <v/>
          </cell>
          <cell r="OX88">
            <v>159.4</v>
          </cell>
          <cell r="OY88">
            <v>197</v>
          </cell>
          <cell r="PA88">
            <v>21</v>
          </cell>
          <cell r="PB88">
            <v>26</v>
          </cell>
          <cell r="PC88">
            <v>21</v>
          </cell>
          <cell r="PD88">
            <v>26</v>
          </cell>
          <cell r="PE88" t="str">
            <v/>
          </cell>
          <cell r="PF88">
            <v>18</v>
          </cell>
          <cell r="PG88">
            <v>23</v>
          </cell>
          <cell r="PH88">
            <v>18</v>
          </cell>
          <cell r="PI88">
            <v>23</v>
          </cell>
          <cell r="PK88">
            <v>19</v>
          </cell>
          <cell r="PL88">
            <v>24</v>
          </cell>
          <cell r="PM88">
            <v>19</v>
          </cell>
          <cell r="PN88">
            <v>24</v>
          </cell>
          <cell r="PP88">
            <v>13</v>
          </cell>
          <cell r="PQ88">
            <v>16</v>
          </cell>
          <cell r="PR88">
            <v>13</v>
          </cell>
          <cell r="PS88">
            <v>16</v>
          </cell>
          <cell r="PU88">
            <v>16</v>
          </cell>
          <cell r="PV88">
            <v>20</v>
          </cell>
          <cell r="PW88">
            <v>16</v>
          </cell>
          <cell r="PX88">
            <v>20</v>
          </cell>
          <cell r="PZ88">
            <v>10</v>
          </cell>
          <cell r="QA88">
            <v>13</v>
          </cell>
          <cell r="QB88">
            <v>10</v>
          </cell>
          <cell r="QC88">
            <v>13</v>
          </cell>
          <cell r="QE88">
            <v>36</v>
          </cell>
          <cell r="QF88">
            <v>45</v>
          </cell>
          <cell r="QG88">
            <v>36</v>
          </cell>
          <cell r="QH88">
            <v>45</v>
          </cell>
          <cell r="QJ88">
            <v>19</v>
          </cell>
          <cell r="QK88">
            <v>24</v>
          </cell>
          <cell r="QL88">
            <v>19</v>
          </cell>
          <cell r="QM88">
            <v>24</v>
          </cell>
          <cell r="QO88">
            <v>13</v>
          </cell>
          <cell r="QP88">
            <v>16</v>
          </cell>
          <cell r="QQ88">
            <v>13</v>
          </cell>
          <cell r="QR88">
            <v>16</v>
          </cell>
          <cell r="QT88">
            <v>7</v>
          </cell>
          <cell r="QU88">
            <v>9</v>
          </cell>
          <cell r="QV88">
            <v>7</v>
          </cell>
          <cell r="QW88">
            <v>9</v>
          </cell>
          <cell r="QY88">
            <v>26</v>
          </cell>
          <cell r="QZ88">
            <v>33</v>
          </cell>
          <cell r="RA88">
            <v>26</v>
          </cell>
          <cell r="RB88">
            <v>33</v>
          </cell>
          <cell r="RD88">
            <v>14</v>
          </cell>
          <cell r="RE88">
            <v>17</v>
          </cell>
          <cell r="RF88">
            <v>14</v>
          </cell>
          <cell r="RG88">
            <v>17</v>
          </cell>
          <cell r="RI88">
            <v>5</v>
          </cell>
          <cell r="RJ88">
            <v>6</v>
          </cell>
          <cell r="RK88">
            <v>5</v>
          </cell>
          <cell r="RL88">
            <v>6</v>
          </cell>
          <cell r="RN88">
            <v>3</v>
          </cell>
          <cell r="RO88">
            <v>4</v>
          </cell>
          <cell r="RP88">
            <v>3</v>
          </cell>
          <cell r="RQ88">
            <v>4</v>
          </cell>
          <cell r="RS88">
            <v>6</v>
          </cell>
          <cell r="RT88">
            <v>8</v>
          </cell>
          <cell r="RU88">
            <v>6</v>
          </cell>
          <cell r="RV88">
            <v>8</v>
          </cell>
          <cell r="RX88">
            <v>2</v>
          </cell>
          <cell r="RY88">
            <v>3</v>
          </cell>
          <cell r="RZ88">
            <v>2</v>
          </cell>
          <cell r="SA88">
            <v>3</v>
          </cell>
          <cell r="SC88">
            <v>228</v>
          </cell>
          <cell r="SD88">
            <v>287</v>
          </cell>
          <cell r="SF88">
            <v>560.4</v>
          </cell>
          <cell r="SG88">
            <v>693</v>
          </cell>
          <cell r="SI88">
            <v>56</v>
          </cell>
          <cell r="SJ88">
            <v>72</v>
          </cell>
          <cell r="SL88">
            <v>10</v>
          </cell>
          <cell r="SM88">
            <v>12</v>
          </cell>
          <cell r="SO88">
            <v>4</v>
          </cell>
          <cell r="SP88">
            <v>4</v>
          </cell>
          <cell r="SR88">
            <v>1</v>
          </cell>
          <cell r="SS88">
            <v>1</v>
          </cell>
          <cell r="SU88">
            <v>21</v>
          </cell>
          <cell r="SV88">
            <v>25</v>
          </cell>
          <cell r="SX88">
            <v>16</v>
          </cell>
          <cell r="SY88">
            <v>20</v>
          </cell>
          <cell r="TA88">
            <v>250</v>
          </cell>
          <cell r="TB88">
            <v>315</v>
          </cell>
          <cell r="TD88">
            <v>20</v>
          </cell>
          <cell r="TE88">
            <v>24</v>
          </cell>
          <cell r="TG88">
            <v>4</v>
          </cell>
          <cell r="TH88">
            <v>6</v>
          </cell>
          <cell r="TJ88">
            <v>14</v>
          </cell>
          <cell r="TK88">
            <v>17</v>
          </cell>
          <cell r="TM88">
            <v>2</v>
          </cell>
          <cell r="TN88">
            <v>2</v>
          </cell>
          <cell r="TP88">
            <v>5</v>
          </cell>
          <cell r="TQ88">
            <v>6</v>
          </cell>
          <cell r="TS88">
            <v>15</v>
          </cell>
          <cell r="TT88">
            <v>19</v>
          </cell>
          <cell r="TV88">
            <v>3</v>
          </cell>
          <cell r="TW88">
            <v>4</v>
          </cell>
          <cell r="TY88">
            <v>1</v>
          </cell>
          <cell r="TZ88">
            <v>1</v>
          </cell>
          <cell r="UB88">
            <v>2</v>
          </cell>
          <cell r="UC88">
            <v>2</v>
          </cell>
          <cell r="UE88">
            <v>4</v>
          </cell>
          <cell r="UF88">
            <v>5</v>
          </cell>
          <cell r="UH88">
            <v>0</v>
          </cell>
          <cell r="UI88">
            <v>0</v>
          </cell>
          <cell r="UK88">
            <v>0</v>
          </cell>
          <cell r="UL88">
            <v>0</v>
          </cell>
          <cell r="UN88">
            <v>0</v>
          </cell>
          <cell r="UO88">
            <v>0</v>
          </cell>
          <cell r="UQ88">
            <v>5</v>
          </cell>
          <cell r="UR88">
            <v>6</v>
          </cell>
          <cell r="UT88">
            <v>2</v>
          </cell>
          <cell r="UU88">
            <v>2</v>
          </cell>
          <cell r="UW88">
            <v>1</v>
          </cell>
          <cell r="UX88">
            <v>1</v>
          </cell>
          <cell r="UZ88">
            <v>4</v>
          </cell>
          <cell r="VA88">
            <v>5</v>
          </cell>
          <cell r="VC88">
            <v>8</v>
          </cell>
          <cell r="VD88">
            <v>10</v>
          </cell>
          <cell r="VF88">
            <v>10</v>
          </cell>
          <cell r="VG88">
            <v>12</v>
          </cell>
          <cell r="VI88">
            <v>2.4000000000000004</v>
          </cell>
          <cell r="VJ88">
            <v>3</v>
          </cell>
          <cell r="VL88">
            <v>4</v>
          </cell>
          <cell r="VM88">
            <v>5</v>
          </cell>
          <cell r="VO88">
            <v>464.4</v>
          </cell>
          <cell r="VP88">
            <v>579</v>
          </cell>
          <cell r="VR88">
            <v>20</v>
          </cell>
          <cell r="VS88">
            <v>25</v>
          </cell>
          <cell r="VU88">
            <v>5</v>
          </cell>
          <cell r="VV88">
            <v>6</v>
          </cell>
          <cell r="VX88">
            <v>17</v>
          </cell>
          <cell r="VY88">
            <v>20</v>
          </cell>
          <cell r="WA88">
            <v>11</v>
          </cell>
          <cell r="WB88">
            <v>14</v>
          </cell>
          <cell r="WD88">
            <v>18</v>
          </cell>
          <cell r="WE88">
            <v>22</v>
          </cell>
          <cell r="WG88">
            <v>3</v>
          </cell>
          <cell r="WH88">
            <v>3</v>
          </cell>
          <cell r="WJ88">
            <v>3</v>
          </cell>
          <cell r="WK88">
            <v>3</v>
          </cell>
          <cell r="WM88">
            <v>2</v>
          </cell>
          <cell r="WN88">
            <v>2</v>
          </cell>
          <cell r="WP88">
            <v>3</v>
          </cell>
          <cell r="WQ88">
            <v>3</v>
          </cell>
          <cell r="WS88">
            <v>6</v>
          </cell>
          <cell r="WT88">
            <v>7</v>
          </cell>
          <cell r="WV88">
            <v>8</v>
          </cell>
          <cell r="WW88">
            <v>9</v>
          </cell>
          <cell r="WY88">
            <v>96</v>
          </cell>
          <cell r="WZ88">
            <v>114</v>
          </cell>
          <cell r="XB88">
            <v>560.4</v>
          </cell>
          <cell r="XC88">
            <v>693</v>
          </cell>
          <cell r="XE88">
            <v>0</v>
          </cell>
          <cell r="XF88">
            <v>0</v>
          </cell>
          <cell r="XG88">
            <v>12</v>
          </cell>
          <cell r="XH88">
            <v>15</v>
          </cell>
          <cell r="XI88">
            <v>1</v>
          </cell>
          <cell r="XJ88">
            <v>1</v>
          </cell>
          <cell r="XK88">
            <v>5</v>
          </cell>
          <cell r="XL88">
            <v>6</v>
          </cell>
          <cell r="XM88">
            <v>12</v>
          </cell>
          <cell r="XN88">
            <v>14</v>
          </cell>
          <cell r="XO88">
            <v>16</v>
          </cell>
          <cell r="XP88">
            <v>20</v>
          </cell>
          <cell r="XQ88">
            <v>1</v>
          </cell>
          <cell r="XR88">
            <v>1</v>
          </cell>
          <cell r="XT88">
            <v>42</v>
          </cell>
          <cell r="XU88">
            <v>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0"/>
  <sheetViews>
    <sheetView workbookViewId="0">
      <selection activeCell="P21" sqref="P21"/>
    </sheetView>
  </sheetViews>
  <sheetFormatPr defaultColWidth="12.59765625" defaultRowHeight="15" customHeight="1" x14ac:dyDescent="0.25"/>
  <cols>
    <col min="1" max="1" width="30.59765625" style="1448" customWidth="1"/>
    <col min="2" max="2" width="4.3984375" style="1448" customWidth="1"/>
    <col min="3" max="3" width="1.59765625" style="1448" customWidth="1"/>
    <col min="4" max="4" width="3.59765625" style="1448" customWidth="1"/>
    <col min="5" max="5" width="1.59765625" style="1448" customWidth="1"/>
    <col min="6" max="6" width="34.8984375" style="1448" customWidth="1"/>
    <col min="7" max="7" width="3.59765625" style="1448" customWidth="1"/>
    <col min="8" max="8" width="1.59765625" style="1448" customWidth="1"/>
    <col min="9" max="9" width="3.59765625" style="1448" customWidth="1"/>
    <col min="10" max="10" width="1.59765625" style="1448" customWidth="1"/>
    <col min="11" max="11" width="30.59765625" style="1448" customWidth="1"/>
    <col min="12" max="12" width="3.59765625" style="1448" customWidth="1"/>
    <col min="13" max="13" width="1.59765625" style="1448" customWidth="1"/>
    <col min="14" max="14" width="3.59765625" style="1448" customWidth="1"/>
    <col min="15" max="15" width="1.59765625" style="1448" customWidth="1"/>
    <col min="16" max="16" width="19.59765625" style="1448" customWidth="1"/>
    <col min="17" max="17" width="9.09765625" style="1448" customWidth="1"/>
    <col min="18" max="18" width="4.8984375" style="1448" customWidth="1"/>
    <col min="19" max="19" width="1.59765625" style="1448" customWidth="1"/>
    <col min="20" max="20" width="4.59765625" style="1448" customWidth="1"/>
    <col min="21" max="26" width="8.59765625" style="1448" customWidth="1"/>
    <col min="27" max="16384" width="12.59765625" style="1448"/>
  </cols>
  <sheetData>
    <row r="1" spans="1:23" ht="14.25" customHeight="1" x14ac:dyDescent="0.25"/>
    <row r="2" spans="1:23" ht="14.25" customHeight="1" x14ac:dyDescent="0.25"/>
    <row r="3" spans="1:23" ht="14.25" customHeight="1" x14ac:dyDescent="0.25">
      <c r="A3" s="1991" t="s">
        <v>299</v>
      </c>
      <c r="B3" s="1992"/>
      <c r="C3" s="1992"/>
      <c r="D3" s="1992"/>
      <c r="E3" s="1992"/>
      <c r="F3" s="1992"/>
      <c r="G3" s="1992"/>
      <c r="H3" s="1992"/>
      <c r="I3" s="1992"/>
      <c r="J3" s="1992"/>
      <c r="K3" s="1992"/>
      <c r="L3" s="1992"/>
      <c r="M3" s="1992"/>
      <c r="N3" s="1992"/>
      <c r="O3" s="1992"/>
      <c r="P3" s="1992"/>
      <c r="Q3" s="1993"/>
      <c r="R3" s="689">
        <f>R14+R34+R66+R81+R127+R159</f>
        <v>434</v>
      </c>
      <c r="S3" s="690" t="s">
        <v>0</v>
      </c>
      <c r="T3" s="691">
        <f>T14+T34+T66+T81+T127+T159</f>
        <v>509</v>
      </c>
      <c r="U3" s="231"/>
      <c r="V3" s="231"/>
      <c r="W3" s="231"/>
    </row>
    <row r="4" spans="1:23" ht="14.25" customHeight="1" x14ac:dyDescent="0.45">
      <c r="A4" s="258"/>
      <c r="B4" s="692"/>
      <c r="C4" s="258"/>
      <c r="D4" s="693"/>
      <c r="E4" s="258"/>
      <c r="F4" s="258"/>
      <c r="G4" s="692"/>
      <c r="H4" s="258"/>
      <c r="I4" s="693"/>
      <c r="J4" s="258"/>
      <c r="K4" s="258"/>
      <c r="L4" s="694"/>
      <c r="M4" s="258"/>
      <c r="N4" s="693"/>
      <c r="O4" s="258"/>
      <c r="P4" s="2073" t="s">
        <v>1</v>
      </c>
      <c r="Q4" s="1985"/>
      <c r="R4" s="1985"/>
      <c r="S4" s="1985"/>
      <c r="T4" s="1986"/>
      <c r="U4" s="258"/>
      <c r="V4" s="258"/>
      <c r="W4" s="258"/>
    </row>
    <row r="5" spans="1:23" ht="14.25" customHeight="1" x14ac:dyDescent="0.45">
      <c r="A5" s="695"/>
      <c r="B5" s="696"/>
      <c r="C5" s="695"/>
      <c r="D5" s="693"/>
      <c r="E5" s="258"/>
      <c r="F5" s="2074" t="s">
        <v>2</v>
      </c>
      <c r="G5" s="1992"/>
      <c r="H5" s="1992"/>
      <c r="I5" s="1992"/>
      <c r="J5" s="1992"/>
      <c r="K5" s="1992"/>
      <c r="L5" s="1992"/>
      <c r="M5" s="1992"/>
      <c r="N5" s="1993"/>
      <c r="O5" s="258"/>
      <c r="P5" s="697" t="s">
        <v>3</v>
      </c>
      <c r="Q5" s="2012">
        <v>8</v>
      </c>
      <c r="R5" s="1992"/>
      <c r="S5" s="1992"/>
      <c r="T5" s="1993"/>
      <c r="U5" s="258"/>
      <c r="V5" s="258"/>
      <c r="W5" s="258"/>
    </row>
    <row r="6" spans="1:23" ht="14.25" customHeight="1" x14ac:dyDescent="0.45">
      <c r="A6" s="258"/>
      <c r="B6" s="692"/>
      <c r="C6" s="258"/>
      <c r="D6" s="693"/>
      <c r="E6" s="258"/>
      <c r="F6" s="698"/>
      <c r="G6" s="699"/>
      <c r="H6" s="698"/>
      <c r="I6" s="698"/>
      <c r="J6" s="698"/>
      <c r="K6" s="698"/>
      <c r="L6" s="699"/>
      <c r="M6" s="698"/>
      <c r="N6" s="693"/>
      <c r="O6" s="258"/>
      <c r="P6" s="700" t="s">
        <v>4</v>
      </c>
      <c r="Q6" s="2012" t="s">
        <v>270</v>
      </c>
      <c r="R6" s="1992"/>
      <c r="S6" s="1992"/>
      <c r="T6" s="1993"/>
      <c r="U6" s="258"/>
      <c r="V6" s="258"/>
      <c r="W6" s="258"/>
    </row>
    <row r="7" spans="1:23" ht="14.25" customHeight="1" x14ac:dyDescent="0.45">
      <c r="A7" s="701"/>
      <c r="B7" s="702"/>
      <c r="C7" s="701"/>
      <c r="D7" s="693"/>
      <c r="E7" s="258"/>
      <c r="F7" s="703" t="s">
        <v>5</v>
      </c>
      <c r="G7" s="704"/>
      <c r="H7" s="705"/>
      <c r="I7" s="706"/>
      <c r="J7" s="258"/>
      <c r="K7" s="698"/>
      <c r="L7" s="699"/>
      <c r="M7" s="698"/>
      <c r="N7" s="693"/>
      <c r="O7" s="258"/>
      <c r="P7" s="707" t="s">
        <v>6</v>
      </c>
      <c r="Q7" s="2017" t="s">
        <v>7</v>
      </c>
      <c r="R7" s="1992"/>
      <c r="S7" s="1992"/>
      <c r="T7" s="1993"/>
      <c r="U7" s="258"/>
      <c r="V7" s="258"/>
      <c r="W7" s="258"/>
    </row>
    <row r="8" spans="1:23" ht="14.25" customHeight="1" x14ac:dyDescent="0.45">
      <c r="A8" s="258"/>
      <c r="B8" s="692"/>
      <c r="C8" s="258"/>
      <c r="D8" s="693"/>
      <c r="E8" s="258"/>
      <c r="F8" s="708" t="s">
        <v>8</v>
      </c>
      <c r="G8" s="709"/>
      <c r="H8" s="710"/>
      <c r="I8" s="711"/>
      <c r="J8" s="258"/>
      <c r="K8" s="698"/>
      <c r="L8" s="699"/>
      <c r="M8" s="698"/>
      <c r="N8" s="693"/>
      <c r="O8" s="258"/>
      <c r="P8" s="700" t="s">
        <v>9</v>
      </c>
      <c r="Q8" s="2012">
        <v>11015</v>
      </c>
      <c r="R8" s="1992"/>
      <c r="S8" s="1992"/>
      <c r="T8" s="1993"/>
      <c r="U8" s="258"/>
      <c r="V8" s="258"/>
      <c r="W8" s="258"/>
    </row>
    <row r="9" spans="1:23" ht="14.25" customHeight="1" x14ac:dyDescent="0.45">
      <c r="A9" s="258"/>
      <c r="B9" s="692"/>
      <c r="C9" s="258"/>
      <c r="D9" s="693"/>
      <c r="E9" s="258"/>
      <c r="F9" s="708" t="s">
        <v>10</v>
      </c>
      <c r="G9" s="709"/>
      <c r="H9" s="710"/>
      <c r="I9" s="1445"/>
      <c r="J9" s="258"/>
      <c r="K9" s="698"/>
      <c r="L9" s="699"/>
      <c r="M9" s="698"/>
      <c r="N9" s="693"/>
      <c r="O9" s="258"/>
      <c r="P9" s="700" t="s">
        <v>11</v>
      </c>
      <c r="Q9" s="2012">
        <v>171</v>
      </c>
      <c r="R9" s="1992"/>
      <c r="S9" s="1992"/>
      <c r="T9" s="1993"/>
      <c r="U9" s="258"/>
      <c r="V9" s="258"/>
      <c r="W9" s="258"/>
    </row>
    <row r="10" spans="1:23" ht="14.25" customHeight="1" x14ac:dyDescent="0.45">
      <c r="A10" s="258"/>
      <c r="B10" s="692"/>
      <c r="C10" s="258"/>
      <c r="D10" s="693"/>
      <c r="E10" s="258"/>
      <c r="F10" s="708" t="s">
        <v>12</v>
      </c>
      <c r="G10" s="709"/>
      <c r="H10" s="710"/>
      <c r="I10" s="1445"/>
      <c r="J10" s="258"/>
      <c r="K10" s="698"/>
      <c r="L10" s="699"/>
      <c r="M10" s="698"/>
      <c r="N10" s="693"/>
      <c r="O10" s="258"/>
      <c r="P10" s="700" t="s">
        <v>13</v>
      </c>
      <c r="Q10" s="2009">
        <v>268687</v>
      </c>
      <c r="R10" s="1992"/>
      <c r="S10" s="1992"/>
      <c r="T10" s="1993"/>
      <c r="U10" s="258"/>
      <c r="V10" s="258"/>
      <c r="W10" s="258"/>
    </row>
    <row r="11" spans="1:23" ht="14.25" customHeight="1" x14ac:dyDescent="0.45">
      <c r="A11" s="701"/>
      <c r="B11" s="702"/>
      <c r="C11" s="701"/>
      <c r="D11" s="693"/>
      <c r="E11" s="258"/>
      <c r="F11" s="712" t="s">
        <v>14</v>
      </c>
      <c r="G11" s="713"/>
      <c r="H11" s="714"/>
      <c r="I11" s="1445"/>
      <c r="J11" s="258"/>
      <c r="K11" s="258"/>
      <c r="L11" s="694"/>
      <c r="M11" s="258"/>
      <c r="N11" s="693"/>
      <c r="O11" s="258"/>
      <c r="P11" s="707" t="s">
        <v>15</v>
      </c>
      <c r="Q11" s="2012" t="s">
        <v>271</v>
      </c>
      <c r="R11" s="1992"/>
      <c r="S11" s="1992"/>
      <c r="T11" s="1993"/>
      <c r="U11" s="258"/>
      <c r="V11" s="258"/>
      <c r="W11" s="258"/>
    </row>
    <row r="12" spans="1:23" ht="14.25" customHeight="1" x14ac:dyDescent="0.45">
      <c r="A12" s="258"/>
      <c r="B12" s="692"/>
      <c r="C12" s="258"/>
      <c r="D12" s="693"/>
      <c r="E12" s="258"/>
      <c r="F12" s="715" t="s">
        <v>16</v>
      </c>
      <c r="G12" s="716"/>
      <c r="H12" s="717"/>
      <c r="I12" s="718"/>
      <c r="J12" s="258"/>
      <c r="K12" s="258"/>
      <c r="L12" s="694"/>
      <c r="M12" s="258"/>
      <c r="N12" s="693"/>
      <c r="O12" s="258"/>
      <c r="P12" s="258"/>
      <c r="Q12" s="693"/>
      <c r="R12" s="719"/>
      <c r="S12" s="693"/>
      <c r="T12" s="258"/>
      <c r="U12" s="258"/>
      <c r="V12" s="258"/>
      <c r="W12" s="258"/>
    </row>
    <row r="13" spans="1:23" ht="14.25" customHeight="1" x14ac:dyDescent="0.45">
      <c r="A13" s="258"/>
      <c r="B13" s="692"/>
      <c r="C13" s="258"/>
      <c r="D13" s="693"/>
      <c r="E13" s="258"/>
      <c r="F13" s="258"/>
      <c r="G13" s="692"/>
      <c r="H13" s="258"/>
      <c r="I13" s="693"/>
      <c r="J13" s="258"/>
      <c r="K13" s="258"/>
      <c r="L13" s="694"/>
      <c r="M13" s="258"/>
      <c r="N13" s="693"/>
      <c r="O13" s="258"/>
      <c r="P13" s="258"/>
      <c r="Q13" s="693"/>
      <c r="R13" s="719"/>
      <c r="S13" s="693"/>
      <c r="T13" s="258"/>
      <c r="U13" s="258"/>
      <c r="V13" s="258"/>
      <c r="W13" s="258"/>
    </row>
    <row r="14" spans="1:23" ht="14.25" customHeight="1" x14ac:dyDescent="0.55000000000000004">
      <c r="A14" s="2038" t="s">
        <v>17</v>
      </c>
      <c r="B14" s="1992"/>
      <c r="C14" s="1992"/>
      <c r="D14" s="1992"/>
      <c r="E14" s="1992"/>
      <c r="F14" s="1992"/>
      <c r="G14" s="1992"/>
      <c r="H14" s="1992"/>
      <c r="I14" s="1992"/>
      <c r="J14" s="1992"/>
      <c r="K14" s="1992"/>
      <c r="L14" s="1992"/>
      <c r="M14" s="1992"/>
      <c r="N14" s="1992"/>
      <c r="O14" s="1992"/>
      <c r="P14" s="1992"/>
      <c r="Q14" s="1992"/>
      <c r="R14" s="720">
        <f>B16+G16+L16+R16+G22+L22</f>
        <v>62</v>
      </c>
      <c r="S14" s="721" t="s">
        <v>0</v>
      </c>
      <c r="T14" s="722">
        <f>D16+I16+N16+T16+I22+N22</f>
        <v>62</v>
      </c>
      <c r="U14" s="258"/>
      <c r="V14" s="258"/>
      <c r="W14" s="258"/>
    </row>
    <row r="15" spans="1:23" ht="14.25" customHeight="1" x14ac:dyDescent="0.45">
      <c r="A15" s="258"/>
      <c r="B15" s="692"/>
      <c r="C15" s="258"/>
      <c r="D15" s="693"/>
      <c r="E15" s="258"/>
      <c r="F15" s="258"/>
      <c r="G15" s="692"/>
      <c r="H15" s="258"/>
      <c r="I15" s="693"/>
      <c r="J15" s="258"/>
      <c r="K15" s="258"/>
      <c r="L15" s="694"/>
      <c r="M15" s="258"/>
      <c r="N15" s="693"/>
      <c r="O15" s="258"/>
      <c r="P15" s="258"/>
      <c r="Q15" s="693"/>
      <c r="R15" s="719"/>
      <c r="S15" s="693"/>
      <c r="T15" s="258"/>
      <c r="U15" s="258"/>
      <c r="V15" s="258"/>
      <c r="W15" s="258"/>
    </row>
    <row r="16" spans="1:23" ht="14.25" customHeight="1" x14ac:dyDescent="0.45">
      <c r="A16" s="1439" t="s">
        <v>18</v>
      </c>
      <c r="B16" s="723">
        <f>SUM(B17:B23)</f>
        <v>17</v>
      </c>
      <c r="C16" s="724" t="s">
        <v>0</v>
      </c>
      <c r="D16" s="725">
        <f>SUM(D17:D23)</f>
        <v>19</v>
      </c>
      <c r="E16" s="231"/>
      <c r="F16" s="1439" t="s">
        <v>19</v>
      </c>
      <c r="G16" s="725">
        <f>SUM(G17:G20)</f>
        <v>8</v>
      </c>
      <c r="H16" s="724" t="s">
        <v>0</v>
      </c>
      <c r="I16" s="725">
        <f>SUM(I17:I20)</f>
        <v>9</v>
      </c>
      <c r="J16" s="231"/>
      <c r="K16" s="1440" t="s">
        <v>20</v>
      </c>
      <c r="L16" s="726">
        <f>SUM(L17:L20)</f>
        <v>17</v>
      </c>
      <c r="M16" s="727" t="s">
        <v>0</v>
      </c>
      <c r="N16" s="726">
        <f>SUM(N17:N20)</f>
        <v>14</v>
      </c>
      <c r="O16" s="231"/>
      <c r="P16" s="728" t="s">
        <v>21</v>
      </c>
      <c r="Q16" s="729"/>
      <c r="R16" s="730">
        <f>R17+R18</f>
        <v>6</v>
      </c>
      <c r="S16" s="729" t="s">
        <v>0</v>
      </c>
      <c r="T16" s="731">
        <f>T17+T18</f>
        <v>6</v>
      </c>
      <c r="U16" s="258"/>
      <c r="V16" s="258"/>
      <c r="W16" s="258"/>
    </row>
    <row r="17" spans="1:23" ht="14.25" customHeight="1" x14ac:dyDescent="0.45">
      <c r="A17" s="732" t="s">
        <v>22</v>
      </c>
      <c r="B17" s="733">
        <v>2</v>
      </c>
      <c r="C17" s="734" t="s">
        <v>0</v>
      </c>
      <c r="D17" s="735">
        <v>3</v>
      </c>
      <c r="E17" s="258"/>
      <c r="F17" s="732" t="s">
        <v>23</v>
      </c>
      <c r="G17" s="733">
        <v>3</v>
      </c>
      <c r="H17" s="736" t="s">
        <v>0</v>
      </c>
      <c r="I17" s="735">
        <v>3</v>
      </c>
      <c r="J17" s="258"/>
      <c r="K17" s="737" t="s">
        <v>24</v>
      </c>
      <c r="L17" s="738">
        <v>1</v>
      </c>
      <c r="M17" s="739" t="s">
        <v>0</v>
      </c>
      <c r="N17" s="706">
        <v>1</v>
      </c>
      <c r="O17" s="258"/>
      <c r="P17" s="2034" t="s">
        <v>25</v>
      </c>
      <c r="Q17" s="2030"/>
      <c r="R17" s="740">
        <v>4</v>
      </c>
      <c r="S17" s="1444" t="s">
        <v>0</v>
      </c>
      <c r="T17" s="706">
        <v>4</v>
      </c>
      <c r="U17" s="258"/>
      <c r="V17" s="258"/>
      <c r="W17" s="258"/>
    </row>
    <row r="18" spans="1:23" ht="14.25" customHeight="1" x14ac:dyDescent="0.45">
      <c r="A18" s="708" t="s">
        <v>26</v>
      </c>
      <c r="B18" s="741">
        <v>1</v>
      </c>
      <c r="C18" s="1443" t="s">
        <v>0</v>
      </c>
      <c r="D18" s="1445">
        <v>2</v>
      </c>
      <c r="E18" s="258"/>
      <c r="F18" s="715" t="s">
        <v>27</v>
      </c>
      <c r="G18" s="742">
        <v>5</v>
      </c>
      <c r="H18" s="743" t="s">
        <v>0</v>
      </c>
      <c r="I18" s="718">
        <v>6</v>
      </c>
      <c r="J18" s="258"/>
      <c r="K18" s="708" t="s">
        <v>28</v>
      </c>
      <c r="L18" s="733">
        <v>15</v>
      </c>
      <c r="M18" s="744" t="s">
        <v>0</v>
      </c>
      <c r="N18" s="1445">
        <v>12</v>
      </c>
      <c r="O18" s="258"/>
      <c r="P18" s="2072" t="s">
        <v>29</v>
      </c>
      <c r="Q18" s="2026"/>
      <c r="R18" s="745">
        <v>2</v>
      </c>
      <c r="S18" s="1446" t="s">
        <v>0</v>
      </c>
      <c r="T18" s="718">
        <v>2</v>
      </c>
      <c r="U18" s="258"/>
      <c r="V18" s="258"/>
      <c r="W18" s="258"/>
    </row>
    <row r="19" spans="1:23" ht="14.25" customHeight="1" x14ac:dyDescent="0.45">
      <c r="A19" s="708" t="s">
        <v>29</v>
      </c>
      <c r="B19" s="741">
        <v>9</v>
      </c>
      <c r="C19" s="1443" t="s">
        <v>0</v>
      </c>
      <c r="D19" s="1445">
        <v>9</v>
      </c>
      <c r="E19" s="258"/>
      <c r="F19" s="258"/>
      <c r="G19" s="692"/>
      <c r="H19" s="258"/>
      <c r="I19" s="746"/>
      <c r="J19" s="258"/>
      <c r="K19" s="715" t="s">
        <v>30</v>
      </c>
      <c r="L19" s="747">
        <v>1</v>
      </c>
      <c r="M19" s="743" t="s">
        <v>0</v>
      </c>
      <c r="N19" s="718">
        <v>1</v>
      </c>
      <c r="O19" s="258"/>
      <c r="P19" s="258"/>
      <c r="Q19" s="746"/>
      <c r="R19" s="748"/>
      <c r="S19" s="746"/>
      <c r="T19" s="258"/>
      <c r="U19" s="258"/>
      <c r="V19" s="258"/>
      <c r="W19" s="258"/>
    </row>
    <row r="20" spans="1:23" ht="14.25" customHeight="1" x14ac:dyDescent="0.45">
      <c r="A20" s="708" t="s">
        <v>31</v>
      </c>
      <c r="B20" s="741">
        <v>1</v>
      </c>
      <c r="C20" s="1443" t="s">
        <v>0</v>
      </c>
      <c r="D20" s="1445">
        <v>1</v>
      </c>
      <c r="E20" s="258"/>
      <c r="F20" s="258"/>
      <c r="G20" s="692"/>
      <c r="H20" s="258"/>
      <c r="I20" s="746"/>
      <c r="J20" s="258"/>
      <c r="K20" s="258"/>
      <c r="L20" s="694"/>
      <c r="M20" s="258"/>
      <c r="N20" s="746"/>
      <c r="O20" s="258"/>
      <c r="P20" s="258"/>
      <c r="Q20" s="746"/>
      <c r="R20" s="748"/>
      <c r="S20" s="746"/>
      <c r="T20" s="258"/>
      <c r="U20" s="258"/>
      <c r="V20" s="258"/>
      <c r="W20" s="258"/>
    </row>
    <row r="21" spans="1:23" ht="14.25" customHeight="1" x14ac:dyDescent="0.45">
      <c r="A21" s="708" t="s">
        <v>32</v>
      </c>
      <c r="B21" s="741">
        <v>1</v>
      </c>
      <c r="C21" s="1443" t="s">
        <v>0</v>
      </c>
      <c r="D21" s="1445">
        <v>1</v>
      </c>
      <c r="E21" s="258"/>
      <c r="F21" s="258"/>
      <c r="G21" s="692"/>
      <c r="H21" s="258"/>
      <c r="I21" s="693"/>
      <c r="J21" s="258"/>
      <c r="K21" s="258"/>
      <c r="L21" s="694"/>
      <c r="M21" s="258"/>
      <c r="N21" s="693"/>
      <c r="O21" s="258"/>
      <c r="P21" s="258"/>
      <c r="Q21" s="693"/>
      <c r="R21" s="719"/>
      <c r="S21" s="693"/>
      <c r="T21" s="258"/>
      <c r="U21" s="258"/>
      <c r="V21" s="258"/>
      <c r="W21" s="258"/>
    </row>
    <row r="22" spans="1:23" ht="14.25" customHeight="1" x14ac:dyDescent="0.45">
      <c r="A22" s="708" t="s">
        <v>33</v>
      </c>
      <c r="B22" s="741">
        <v>1</v>
      </c>
      <c r="C22" s="1443" t="s">
        <v>0</v>
      </c>
      <c r="D22" s="1445">
        <v>1</v>
      </c>
      <c r="E22" s="258"/>
      <c r="F22" s="1439" t="s">
        <v>34</v>
      </c>
      <c r="G22" s="723">
        <f>SUM(G23:G24)</f>
        <v>9</v>
      </c>
      <c r="H22" s="724" t="s">
        <v>0</v>
      </c>
      <c r="I22" s="725">
        <f>SUM(I23:I24)</f>
        <v>9</v>
      </c>
      <c r="J22" s="258"/>
      <c r="K22" s="1439" t="s">
        <v>35</v>
      </c>
      <c r="L22" s="749">
        <f>L23+L24</f>
        <v>5</v>
      </c>
      <c r="M22" s="724" t="s">
        <v>0</v>
      </c>
      <c r="N22" s="725">
        <f>SUM(N23:N24)</f>
        <v>5</v>
      </c>
      <c r="O22" s="258"/>
      <c r="P22" s="258"/>
      <c r="Q22" s="693"/>
      <c r="R22" s="719"/>
      <c r="S22" s="693"/>
      <c r="T22" s="258"/>
      <c r="U22" s="258"/>
      <c r="V22" s="258"/>
      <c r="W22" s="258"/>
    </row>
    <row r="23" spans="1:23" ht="14.25" customHeight="1" x14ac:dyDescent="0.45">
      <c r="A23" s="715" t="s">
        <v>36</v>
      </c>
      <c r="B23" s="742">
        <v>2</v>
      </c>
      <c r="C23" s="1446" t="s">
        <v>0</v>
      </c>
      <c r="D23" s="750">
        <v>2</v>
      </c>
      <c r="E23" s="258"/>
      <c r="F23" s="732" t="s">
        <v>37</v>
      </c>
      <c r="G23" s="733">
        <v>2</v>
      </c>
      <c r="H23" s="736" t="s">
        <v>0</v>
      </c>
      <c r="I23" s="735">
        <v>2</v>
      </c>
      <c r="J23" s="258"/>
      <c r="K23" s="737" t="s">
        <v>37</v>
      </c>
      <c r="L23" s="733">
        <v>2</v>
      </c>
      <c r="M23" s="739" t="s">
        <v>0</v>
      </c>
      <c r="N23" s="706">
        <v>2</v>
      </c>
      <c r="O23" s="258"/>
      <c r="P23" s="258"/>
      <c r="Q23" s="693"/>
      <c r="R23" s="719"/>
      <c r="S23" s="693"/>
      <c r="T23" s="258"/>
      <c r="U23" s="258"/>
      <c r="V23" s="258"/>
      <c r="W23" s="258"/>
    </row>
    <row r="24" spans="1:23" ht="14.25" customHeight="1" x14ac:dyDescent="0.45">
      <c r="A24" s="258"/>
      <c r="B24" s="692"/>
      <c r="C24" s="258"/>
      <c r="D24" s="693"/>
      <c r="E24" s="258"/>
      <c r="F24" s="715" t="s">
        <v>38</v>
      </c>
      <c r="G24" s="742">
        <v>7</v>
      </c>
      <c r="H24" s="743" t="s">
        <v>0</v>
      </c>
      <c r="I24" s="718">
        <v>7</v>
      </c>
      <c r="J24" s="258"/>
      <c r="K24" s="715" t="s">
        <v>38</v>
      </c>
      <c r="L24" s="747">
        <v>3</v>
      </c>
      <c r="M24" s="743" t="s">
        <v>0</v>
      </c>
      <c r="N24" s="718">
        <v>3</v>
      </c>
      <c r="O24" s="258"/>
      <c r="P24" s="258"/>
      <c r="Q24" s="693"/>
      <c r="R24" s="719"/>
      <c r="S24" s="693"/>
      <c r="T24" s="258"/>
      <c r="U24" s="258"/>
      <c r="V24" s="258"/>
      <c r="W24" s="258"/>
    </row>
    <row r="25" spans="1:23" ht="14.25" customHeight="1" x14ac:dyDescent="0.45">
      <c r="A25" s="258"/>
      <c r="B25" s="692"/>
      <c r="C25" s="258"/>
      <c r="D25" s="693"/>
      <c r="E25" s="258"/>
      <c r="F25" s="258"/>
      <c r="G25" s="692"/>
      <c r="H25" s="258"/>
      <c r="I25" s="693"/>
      <c r="J25" s="258"/>
      <c r="K25" s="258"/>
      <c r="L25" s="694"/>
      <c r="M25" s="258"/>
      <c r="N25" s="693"/>
      <c r="O25" s="258"/>
      <c r="P25" s="258"/>
      <c r="Q25" s="693"/>
      <c r="R25" s="719"/>
      <c r="S25" s="693"/>
      <c r="T25" s="258"/>
      <c r="U25" s="258"/>
      <c r="V25" s="258"/>
      <c r="W25" s="258"/>
    </row>
    <row r="26" spans="1:23" ht="14.25" customHeight="1" x14ac:dyDescent="0.45">
      <c r="A26" s="258"/>
      <c r="B26" s="692"/>
      <c r="C26" s="258"/>
      <c r="D26" s="693"/>
      <c r="E26" s="258"/>
      <c r="F26" s="258"/>
      <c r="G26" s="692"/>
      <c r="H26" s="258"/>
      <c r="I26" s="693"/>
      <c r="J26" s="258"/>
      <c r="K26" s="258"/>
      <c r="L26" s="694"/>
      <c r="M26" s="258"/>
      <c r="N26" s="693"/>
      <c r="O26" s="258"/>
      <c r="P26" s="258"/>
      <c r="Q26" s="693"/>
      <c r="R26" s="719"/>
      <c r="S26" s="693"/>
      <c r="T26" s="258"/>
      <c r="U26" s="258"/>
      <c r="V26" s="258"/>
      <c r="W26" s="258"/>
    </row>
    <row r="27" spans="1:23" ht="14.25" customHeight="1" x14ac:dyDescent="0.45">
      <c r="A27" s="258"/>
      <c r="B27" s="692"/>
      <c r="C27" s="258"/>
      <c r="D27" s="693"/>
      <c r="E27" s="258"/>
      <c r="F27" s="258"/>
      <c r="G27" s="692"/>
      <c r="H27" s="258"/>
      <c r="I27" s="693"/>
      <c r="J27" s="258"/>
      <c r="K27" s="258"/>
      <c r="L27" s="694"/>
      <c r="M27" s="258"/>
      <c r="N27" s="693"/>
      <c r="O27" s="258"/>
      <c r="P27" s="258"/>
      <c r="Q27" s="693"/>
      <c r="R27" s="719"/>
      <c r="S27" s="693"/>
      <c r="T27" s="258"/>
      <c r="U27" s="258"/>
      <c r="V27" s="258"/>
      <c r="W27" s="258"/>
    </row>
    <row r="28" spans="1:23" ht="14.25" customHeight="1" x14ac:dyDescent="0.45">
      <c r="A28" s="258"/>
      <c r="B28" s="692"/>
      <c r="C28" s="258"/>
      <c r="D28" s="693"/>
      <c r="E28" s="258"/>
      <c r="F28" s="258"/>
      <c r="G28" s="692"/>
      <c r="H28" s="258"/>
      <c r="I28" s="693"/>
      <c r="J28" s="258"/>
      <c r="K28" s="258"/>
      <c r="L28" s="694"/>
      <c r="M28" s="258"/>
      <c r="N28" s="693"/>
      <c r="O28" s="258"/>
      <c r="P28" s="258"/>
      <c r="Q28" s="693"/>
      <c r="R28" s="719"/>
      <c r="S28" s="693"/>
      <c r="T28" s="258"/>
      <c r="U28" s="258"/>
      <c r="V28" s="258"/>
      <c r="W28" s="258"/>
    </row>
    <row r="29" spans="1:23" ht="14.25" customHeight="1" x14ac:dyDescent="0.45">
      <c r="A29" s="258"/>
      <c r="B29" s="692"/>
      <c r="C29" s="258"/>
      <c r="D29" s="693"/>
      <c r="E29" s="258"/>
      <c r="F29" s="258"/>
      <c r="G29" s="692"/>
      <c r="H29" s="258"/>
      <c r="I29" s="693"/>
      <c r="J29" s="258"/>
      <c r="K29" s="258"/>
      <c r="L29" s="694"/>
      <c r="M29" s="258"/>
      <c r="N29" s="693"/>
      <c r="O29" s="258"/>
      <c r="P29" s="258"/>
      <c r="Q29" s="693"/>
      <c r="R29" s="719"/>
      <c r="S29" s="693"/>
      <c r="T29" s="258"/>
      <c r="U29" s="258"/>
      <c r="V29" s="258"/>
      <c r="W29" s="258"/>
    </row>
    <row r="30" spans="1:23" ht="14.25" customHeight="1" x14ac:dyDescent="0.45">
      <c r="A30" s="258"/>
      <c r="B30" s="692"/>
      <c r="C30" s="258"/>
      <c r="D30" s="693"/>
      <c r="E30" s="258"/>
      <c r="F30" s="258"/>
      <c r="G30" s="692"/>
      <c r="H30" s="258"/>
      <c r="I30" s="693"/>
      <c r="J30" s="258"/>
      <c r="K30" s="258"/>
      <c r="L30" s="694"/>
      <c r="M30" s="258"/>
      <c r="N30" s="693"/>
      <c r="O30" s="258"/>
      <c r="P30" s="258"/>
      <c r="Q30" s="693"/>
      <c r="R30" s="719"/>
      <c r="S30" s="693"/>
      <c r="T30" s="258"/>
      <c r="U30" s="258"/>
      <c r="V30" s="258"/>
      <c r="W30" s="258"/>
    </row>
    <row r="31" spans="1:23" ht="14.25" customHeight="1" x14ac:dyDescent="0.45">
      <c r="A31" s="258"/>
      <c r="B31" s="692"/>
      <c r="C31" s="258"/>
      <c r="D31" s="693"/>
      <c r="E31" s="258"/>
      <c r="F31" s="258"/>
      <c r="G31" s="692"/>
      <c r="H31" s="258"/>
      <c r="I31" s="693"/>
      <c r="J31" s="258"/>
      <c r="K31" s="258"/>
      <c r="L31" s="694"/>
      <c r="M31" s="258"/>
      <c r="N31" s="693"/>
      <c r="O31" s="258"/>
      <c r="P31" s="258"/>
      <c r="Q31" s="693"/>
      <c r="R31" s="719"/>
      <c r="S31" s="693"/>
      <c r="T31" s="258"/>
      <c r="U31" s="258"/>
      <c r="V31" s="258"/>
      <c r="W31" s="258"/>
    </row>
    <row r="32" spans="1:23" ht="14.25" customHeight="1" x14ac:dyDescent="0.45">
      <c r="A32" s="258"/>
      <c r="B32" s="692"/>
      <c r="C32" s="258"/>
      <c r="D32" s="693"/>
      <c r="E32" s="258"/>
      <c r="F32" s="258"/>
      <c r="G32" s="692"/>
      <c r="H32" s="258"/>
      <c r="I32" s="693"/>
      <c r="J32" s="258"/>
      <c r="K32" s="258"/>
      <c r="L32" s="694"/>
      <c r="M32" s="258"/>
      <c r="N32" s="693"/>
      <c r="O32" s="258"/>
      <c r="P32" s="258"/>
      <c r="Q32" s="693"/>
      <c r="R32" s="719"/>
      <c r="S32" s="693"/>
      <c r="T32" s="258"/>
      <c r="U32" s="258"/>
      <c r="V32" s="258"/>
      <c r="W32" s="258"/>
    </row>
    <row r="33" spans="1:23" ht="14.25" customHeight="1" x14ac:dyDescent="0.45">
      <c r="A33" s="258"/>
      <c r="B33" s="692"/>
      <c r="C33" s="258"/>
      <c r="D33" s="693"/>
      <c r="E33" s="258"/>
      <c r="F33" s="258"/>
      <c r="G33" s="692"/>
      <c r="H33" s="258"/>
      <c r="I33" s="693"/>
      <c r="J33" s="258"/>
      <c r="K33" s="258"/>
      <c r="L33" s="694"/>
      <c r="M33" s="258"/>
      <c r="N33" s="693"/>
      <c r="O33" s="258"/>
      <c r="P33" s="258"/>
      <c r="Q33" s="693"/>
      <c r="R33" s="719"/>
      <c r="S33" s="693"/>
      <c r="T33" s="258"/>
      <c r="U33" s="258"/>
      <c r="V33" s="258"/>
      <c r="W33" s="258"/>
    </row>
    <row r="34" spans="1:23" ht="14.25" customHeight="1" x14ac:dyDescent="0.25">
      <c r="A34" s="2043" t="s">
        <v>39</v>
      </c>
      <c r="B34" s="1992"/>
      <c r="C34" s="1992"/>
      <c r="D34" s="1992"/>
      <c r="E34" s="1992"/>
      <c r="F34" s="1992"/>
      <c r="G34" s="1992"/>
      <c r="H34" s="1992"/>
      <c r="I34" s="1992"/>
      <c r="J34" s="1992"/>
      <c r="K34" s="1992"/>
      <c r="L34" s="1992"/>
      <c r="M34" s="1992"/>
      <c r="N34" s="1992"/>
      <c r="O34" s="1992"/>
      <c r="P34" s="1992"/>
      <c r="Q34" s="1992"/>
      <c r="R34" s="751">
        <f>B36+B40+G36+L36+R36+B50</f>
        <v>66</v>
      </c>
      <c r="S34" s="752" t="s">
        <v>0</v>
      </c>
      <c r="T34" s="753">
        <f>D36+D40+I36+N36+T36+D50</f>
        <v>66</v>
      </c>
      <c r="U34" s="231"/>
      <c r="V34" s="231"/>
      <c r="W34" s="231"/>
    </row>
    <row r="35" spans="1:23" ht="14.25" customHeight="1" x14ac:dyDescent="0.45">
      <c r="A35" s="258"/>
      <c r="B35" s="692"/>
      <c r="C35" s="258"/>
      <c r="D35" s="693"/>
      <c r="E35" s="258"/>
      <c r="F35" s="258"/>
      <c r="G35" s="692"/>
      <c r="H35" s="258"/>
      <c r="I35" s="693"/>
      <c r="J35" s="258"/>
      <c r="K35" s="258"/>
      <c r="L35" s="694"/>
      <c r="M35" s="258"/>
      <c r="N35" s="693"/>
      <c r="O35" s="258"/>
      <c r="P35" s="258"/>
      <c r="Q35" s="693"/>
      <c r="R35" s="719"/>
      <c r="S35" s="693"/>
      <c r="T35" s="258"/>
      <c r="U35" s="258"/>
      <c r="V35" s="258"/>
      <c r="W35" s="258"/>
    </row>
    <row r="36" spans="1:23" ht="14.25" customHeight="1" x14ac:dyDescent="0.45">
      <c r="A36" s="1439" t="s">
        <v>40</v>
      </c>
      <c r="B36" s="723">
        <f>SUM(B37:B38)</f>
        <v>4</v>
      </c>
      <c r="C36" s="724" t="s">
        <v>0</v>
      </c>
      <c r="D36" s="725">
        <f>SUM(D37:D38)</f>
        <v>10</v>
      </c>
      <c r="E36" s="231"/>
      <c r="F36" s="1441" t="s">
        <v>41</v>
      </c>
      <c r="G36" s="723">
        <f>G38+G50+G53+G56+G60</f>
        <v>41</v>
      </c>
      <c r="H36" s="754" t="s">
        <v>0</v>
      </c>
      <c r="I36" s="725">
        <f>I38+I50+I53+I56+I60</f>
        <v>35</v>
      </c>
      <c r="J36" s="231"/>
      <c r="K36" s="1441" t="s">
        <v>42</v>
      </c>
      <c r="L36" s="723">
        <f>L38+L41+L44+L48+L51+L54</f>
        <v>10</v>
      </c>
      <c r="M36" s="754" t="s">
        <v>0</v>
      </c>
      <c r="N36" s="725">
        <f>N38+N41+N44+N48+N51+N54</f>
        <v>10</v>
      </c>
      <c r="O36" s="231"/>
      <c r="P36" s="2071" t="s">
        <v>43</v>
      </c>
      <c r="Q36" s="1992"/>
      <c r="R36" s="755">
        <f>R38+R41+R44+R47</f>
        <v>6</v>
      </c>
      <c r="S36" s="724" t="s">
        <v>0</v>
      </c>
      <c r="T36" s="755">
        <f>T38+T41+T44+T47</f>
        <v>6</v>
      </c>
      <c r="U36" s="258"/>
      <c r="V36" s="258"/>
      <c r="W36" s="258"/>
    </row>
    <row r="37" spans="1:23" ht="14.25" customHeight="1" x14ac:dyDescent="0.45">
      <c r="A37" s="756" t="s">
        <v>44</v>
      </c>
      <c r="B37" s="747">
        <v>4</v>
      </c>
      <c r="C37" s="757" t="s">
        <v>0</v>
      </c>
      <c r="D37" s="758">
        <v>10</v>
      </c>
      <c r="E37" s="258"/>
      <c r="F37" s="759"/>
      <c r="G37" s="760"/>
      <c r="H37" s="761"/>
      <c r="I37" s="762"/>
      <c r="J37" s="763"/>
      <c r="K37" s="759"/>
      <c r="L37" s="764"/>
      <c r="M37" s="761"/>
      <c r="N37" s="762"/>
      <c r="O37" s="258"/>
      <c r="P37" s="765"/>
      <c r="Q37" s="746"/>
      <c r="R37" s="748"/>
      <c r="S37" s="746"/>
      <c r="T37" s="766"/>
      <c r="U37" s="258"/>
      <c r="V37" s="258"/>
      <c r="W37" s="258"/>
    </row>
    <row r="38" spans="1:23" ht="14.25" customHeight="1" x14ac:dyDescent="0.45">
      <c r="A38" s="763"/>
      <c r="B38" s="767"/>
      <c r="C38" s="763"/>
      <c r="D38" s="746"/>
      <c r="E38" s="258"/>
      <c r="F38" s="768" t="s">
        <v>45</v>
      </c>
      <c r="G38" s="769">
        <f>G39+G40+G41+G42+G43+G44+G46</f>
        <v>35</v>
      </c>
      <c r="H38" s="754" t="s">
        <v>0</v>
      </c>
      <c r="I38" s="770">
        <f>SUM(I39:I46)</f>
        <v>29</v>
      </c>
      <c r="J38" s="258"/>
      <c r="K38" s="1439" t="s">
        <v>46</v>
      </c>
      <c r="L38" s="749">
        <f>L39+L40</f>
        <v>2</v>
      </c>
      <c r="M38" s="724" t="s">
        <v>0</v>
      </c>
      <c r="N38" s="725">
        <f>SUM(N39:N40)</f>
        <v>2</v>
      </c>
      <c r="O38" s="258"/>
      <c r="P38" s="2071" t="s">
        <v>47</v>
      </c>
      <c r="Q38" s="1992"/>
      <c r="R38" s="771">
        <v>3</v>
      </c>
      <c r="S38" s="724" t="s">
        <v>0</v>
      </c>
      <c r="T38" s="772">
        <f>T39+T40</f>
        <v>3</v>
      </c>
      <c r="U38" s="258"/>
      <c r="V38" s="258"/>
      <c r="W38" s="258"/>
    </row>
    <row r="39" spans="1:23" ht="14.25" customHeight="1" x14ac:dyDescent="0.45">
      <c r="A39" s="258"/>
      <c r="B39" s="692"/>
      <c r="C39" s="258"/>
      <c r="D39" s="693"/>
      <c r="E39" s="258"/>
      <c r="F39" s="737" t="s">
        <v>44</v>
      </c>
      <c r="G39" s="738">
        <v>12</v>
      </c>
      <c r="H39" s="1444" t="s">
        <v>0</v>
      </c>
      <c r="I39" s="706">
        <v>6</v>
      </c>
      <c r="J39" s="258"/>
      <c r="K39" s="732" t="s">
        <v>44</v>
      </c>
      <c r="L39" s="733">
        <v>1</v>
      </c>
      <c r="M39" s="734" t="s">
        <v>0</v>
      </c>
      <c r="N39" s="735">
        <v>1</v>
      </c>
      <c r="O39" s="258"/>
      <c r="P39" s="2034" t="s">
        <v>48</v>
      </c>
      <c r="Q39" s="2030"/>
      <c r="R39" s="740">
        <v>3</v>
      </c>
      <c r="S39" s="1444" t="s">
        <v>0</v>
      </c>
      <c r="T39" s="773">
        <v>3</v>
      </c>
      <c r="U39" s="258"/>
      <c r="V39" s="258"/>
      <c r="W39" s="258"/>
    </row>
    <row r="40" spans="1:23" ht="14.25" customHeight="1" x14ac:dyDescent="0.45">
      <c r="A40" s="1441" t="s">
        <v>49</v>
      </c>
      <c r="B40" s="769">
        <f>B41+B42+B43+B44+B45</f>
        <v>3</v>
      </c>
      <c r="C40" s="754" t="s">
        <v>0</v>
      </c>
      <c r="D40" s="725">
        <f>SUM(D41:D45)</f>
        <v>3</v>
      </c>
      <c r="E40" s="258"/>
      <c r="F40" s="708" t="s">
        <v>50</v>
      </c>
      <c r="G40" s="741">
        <v>4</v>
      </c>
      <c r="H40" s="1443" t="s">
        <v>0</v>
      </c>
      <c r="I40" s="1445">
        <v>4</v>
      </c>
      <c r="J40" s="258"/>
      <c r="K40" s="774" t="s">
        <v>50</v>
      </c>
      <c r="L40" s="733">
        <v>1</v>
      </c>
      <c r="M40" s="775" t="s">
        <v>0</v>
      </c>
      <c r="N40" s="776">
        <v>1</v>
      </c>
      <c r="O40" s="258"/>
      <c r="P40" s="2072"/>
      <c r="Q40" s="2026"/>
      <c r="R40" s="777"/>
      <c r="S40" s="778"/>
      <c r="T40" s="779"/>
      <c r="U40" s="258"/>
      <c r="V40" s="258"/>
      <c r="W40" s="258"/>
    </row>
    <row r="41" spans="1:23" ht="26.4" customHeight="1" x14ac:dyDescent="0.45">
      <c r="A41" s="737" t="s">
        <v>44</v>
      </c>
      <c r="B41" s="738">
        <v>0</v>
      </c>
      <c r="C41" s="1444" t="s">
        <v>0</v>
      </c>
      <c r="D41" s="706">
        <v>0</v>
      </c>
      <c r="E41" s="258"/>
      <c r="F41" s="708" t="s">
        <v>51</v>
      </c>
      <c r="G41" s="741">
        <v>15</v>
      </c>
      <c r="H41" s="1443" t="s">
        <v>0</v>
      </c>
      <c r="I41" s="1445">
        <v>15</v>
      </c>
      <c r="J41" s="258"/>
      <c r="K41" s="1441" t="s">
        <v>52</v>
      </c>
      <c r="L41" s="769">
        <f>L42+L43</f>
        <v>2</v>
      </c>
      <c r="M41" s="754"/>
      <c r="N41" s="725">
        <f>SUM(N42:N43)</f>
        <v>2</v>
      </c>
      <c r="O41" s="258"/>
      <c r="P41" s="2039" t="s">
        <v>53</v>
      </c>
      <c r="Q41" s="1970"/>
      <c r="R41" s="780">
        <v>1</v>
      </c>
      <c r="S41" s="727" t="s">
        <v>0</v>
      </c>
      <c r="T41" s="731">
        <f>T42+T43</f>
        <v>1</v>
      </c>
      <c r="U41" s="258"/>
      <c r="V41" s="258"/>
      <c r="W41" s="258"/>
    </row>
    <row r="42" spans="1:23" ht="14.25" customHeight="1" x14ac:dyDescent="0.45">
      <c r="A42" s="708" t="s">
        <v>54</v>
      </c>
      <c r="B42" s="741">
        <v>1</v>
      </c>
      <c r="C42" s="1443" t="s">
        <v>0</v>
      </c>
      <c r="D42" s="1445">
        <v>1</v>
      </c>
      <c r="E42" s="258"/>
      <c r="F42" s="708" t="s">
        <v>55</v>
      </c>
      <c r="G42" s="741">
        <v>1</v>
      </c>
      <c r="H42" s="1443" t="s">
        <v>0</v>
      </c>
      <c r="I42" s="1445">
        <v>1</v>
      </c>
      <c r="J42" s="258"/>
      <c r="K42" s="737" t="s">
        <v>50</v>
      </c>
      <c r="L42" s="733">
        <v>1</v>
      </c>
      <c r="M42" s="734" t="s">
        <v>0</v>
      </c>
      <c r="N42" s="706">
        <v>1</v>
      </c>
      <c r="O42" s="258"/>
      <c r="P42" s="2034" t="s">
        <v>48</v>
      </c>
      <c r="Q42" s="2030"/>
      <c r="R42" s="740">
        <v>1</v>
      </c>
      <c r="S42" s="1444" t="s">
        <v>0</v>
      </c>
      <c r="T42" s="773">
        <v>1</v>
      </c>
      <c r="U42" s="258"/>
      <c r="V42" s="258"/>
      <c r="W42" s="258"/>
    </row>
    <row r="43" spans="1:23" ht="12" customHeight="1" x14ac:dyDescent="0.45">
      <c r="A43" s="708" t="s">
        <v>50</v>
      </c>
      <c r="B43" s="741">
        <v>0</v>
      </c>
      <c r="C43" s="744" t="s">
        <v>0</v>
      </c>
      <c r="D43" s="1445">
        <v>0</v>
      </c>
      <c r="E43" s="258"/>
      <c r="F43" s="708" t="s">
        <v>56</v>
      </c>
      <c r="G43" s="741">
        <v>1</v>
      </c>
      <c r="H43" s="1443" t="s">
        <v>0</v>
      </c>
      <c r="I43" s="1445">
        <v>1</v>
      </c>
      <c r="J43" s="258"/>
      <c r="K43" s="774" t="s">
        <v>57</v>
      </c>
      <c r="L43" s="733">
        <v>1</v>
      </c>
      <c r="M43" s="775" t="s">
        <v>0</v>
      </c>
      <c r="N43" s="776">
        <v>1</v>
      </c>
      <c r="O43" s="258"/>
      <c r="P43" s="2066"/>
      <c r="Q43" s="2067"/>
      <c r="R43" s="781"/>
      <c r="S43" s="782"/>
      <c r="T43" s="783"/>
      <c r="U43" s="258"/>
      <c r="V43" s="258"/>
      <c r="W43" s="258"/>
    </row>
    <row r="44" spans="1:23" ht="14.4" customHeight="1" x14ac:dyDescent="0.45">
      <c r="A44" s="774" t="s">
        <v>58</v>
      </c>
      <c r="B44" s="2058">
        <v>2</v>
      </c>
      <c r="C44" s="2060" t="s">
        <v>0</v>
      </c>
      <c r="D44" s="2054">
        <v>2</v>
      </c>
      <c r="E44" s="258"/>
      <c r="F44" s="774" t="s">
        <v>59</v>
      </c>
      <c r="G44" s="2058">
        <v>1</v>
      </c>
      <c r="H44" s="2060" t="s">
        <v>0</v>
      </c>
      <c r="I44" s="2054">
        <v>1</v>
      </c>
      <c r="J44" s="258"/>
      <c r="K44" s="1439" t="s">
        <v>60</v>
      </c>
      <c r="L44" s="749">
        <f>L45+L46+L47</f>
        <v>2</v>
      </c>
      <c r="M44" s="724"/>
      <c r="N44" s="770">
        <f>SUM(N45:N47)</f>
        <v>2</v>
      </c>
      <c r="O44" s="258"/>
      <c r="P44" s="2032" t="s">
        <v>61</v>
      </c>
      <c r="Q44" s="1992"/>
      <c r="R44" s="784">
        <v>1</v>
      </c>
      <c r="S44" s="754" t="s">
        <v>0</v>
      </c>
      <c r="T44" s="772">
        <f>T45+T46</f>
        <v>1</v>
      </c>
      <c r="U44" s="258"/>
      <c r="V44" s="258"/>
      <c r="W44" s="258"/>
    </row>
    <row r="45" spans="1:23" ht="14.25" customHeight="1" x14ac:dyDescent="0.45">
      <c r="A45" s="756" t="s">
        <v>62</v>
      </c>
      <c r="B45" s="1985"/>
      <c r="C45" s="1985"/>
      <c r="D45" s="2068"/>
      <c r="E45" s="258"/>
      <c r="F45" s="732" t="s">
        <v>62</v>
      </c>
      <c r="G45" s="2069"/>
      <c r="H45" s="2069"/>
      <c r="I45" s="2070"/>
      <c r="J45" s="258"/>
      <c r="K45" s="737" t="s">
        <v>44</v>
      </c>
      <c r="L45" s="738">
        <v>0</v>
      </c>
      <c r="M45" s="1444" t="s">
        <v>0</v>
      </c>
      <c r="N45" s="706">
        <v>0</v>
      </c>
      <c r="O45" s="258"/>
      <c r="P45" s="737" t="s">
        <v>48</v>
      </c>
      <c r="Q45" s="785"/>
      <c r="R45" s="740">
        <v>1</v>
      </c>
      <c r="S45" s="1444" t="s">
        <v>0</v>
      </c>
      <c r="T45" s="773">
        <v>1</v>
      </c>
      <c r="U45" s="258"/>
      <c r="V45" s="258"/>
      <c r="W45" s="258"/>
    </row>
    <row r="46" spans="1:23" ht="14.25" customHeight="1" x14ac:dyDescent="0.45">
      <c r="A46" s="258"/>
      <c r="B46" s="694"/>
      <c r="C46" s="258"/>
      <c r="D46" s="786"/>
      <c r="E46" s="258"/>
      <c r="F46" s="715" t="s">
        <v>63</v>
      </c>
      <c r="G46" s="742">
        <v>1</v>
      </c>
      <c r="H46" s="1446" t="s">
        <v>0</v>
      </c>
      <c r="I46" s="718">
        <v>1</v>
      </c>
      <c r="J46" s="258"/>
      <c r="K46" s="708" t="s">
        <v>50</v>
      </c>
      <c r="L46" s="741">
        <v>1</v>
      </c>
      <c r="M46" s="1443" t="s">
        <v>0</v>
      </c>
      <c r="N46" s="1445">
        <v>1</v>
      </c>
      <c r="O46" s="258"/>
      <c r="P46" s="715"/>
      <c r="Q46" s="778"/>
      <c r="R46" s="777"/>
      <c r="S46" s="778"/>
      <c r="T46" s="779"/>
      <c r="U46" s="258"/>
      <c r="V46" s="258"/>
      <c r="W46" s="258"/>
    </row>
    <row r="47" spans="1:23" ht="14.25" customHeight="1" x14ac:dyDescent="0.45">
      <c r="A47" s="258"/>
      <c r="B47" s="694"/>
      <c r="C47" s="258"/>
      <c r="D47" s="786"/>
      <c r="E47" s="258"/>
      <c r="F47" s="258"/>
      <c r="G47" s="692"/>
      <c r="H47" s="258"/>
      <c r="I47" s="693"/>
      <c r="J47" s="258"/>
      <c r="K47" s="715" t="s">
        <v>57</v>
      </c>
      <c r="L47" s="742">
        <v>1</v>
      </c>
      <c r="M47" s="1446" t="s">
        <v>0</v>
      </c>
      <c r="N47" s="718">
        <v>1</v>
      </c>
      <c r="O47" s="258"/>
      <c r="P47" s="2032" t="s">
        <v>64</v>
      </c>
      <c r="Q47" s="1992"/>
      <c r="R47" s="784">
        <f>R48+R49</f>
        <v>1</v>
      </c>
      <c r="S47" s="754" t="s">
        <v>0</v>
      </c>
      <c r="T47" s="772">
        <f>T48+T49</f>
        <v>1</v>
      </c>
      <c r="U47" s="258"/>
      <c r="V47" s="258"/>
      <c r="W47" s="258"/>
    </row>
    <row r="48" spans="1:23" ht="14.25" customHeight="1" x14ac:dyDescent="0.45">
      <c r="A48" s="258"/>
      <c r="B48" s="692"/>
      <c r="C48" s="258"/>
      <c r="D48" s="693"/>
      <c r="E48" s="258"/>
      <c r="F48" s="258"/>
      <c r="G48" s="692"/>
      <c r="H48" s="258"/>
      <c r="I48" s="693"/>
      <c r="J48" s="258"/>
      <c r="K48" s="1441" t="s">
        <v>65</v>
      </c>
      <c r="L48" s="769">
        <f>L49+L50</f>
        <v>0</v>
      </c>
      <c r="M48" s="754"/>
      <c r="N48" s="770">
        <f>SUM(N49:N50)</f>
        <v>0</v>
      </c>
      <c r="O48" s="258"/>
      <c r="P48" s="732" t="s">
        <v>48</v>
      </c>
      <c r="Q48" s="787"/>
      <c r="R48" s="740">
        <v>1</v>
      </c>
      <c r="S48" s="1444" t="s">
        <v>0</v>
      </c>
      <c r="T48" s="788">
        <v>1</v>
      </c>
      <c r="U48" s="258"/>
      <c r="V48" s="258"/>
      <c r="W48" s="258"/>
    </row>
    <row r="49" spans="1:23" ht="14.25" customHeight="1" x14ac:dyDescent="0.45">
      <c r="A49" s="258"/>
      <c r="B49" s="692"/>
      <c r="C49" s="258"/>
      <c r="D49" s="693"/>
      <c r="E49" s="258"/>
      <c r="F49" s="258"/>
      <c r="G49" s="692"/>
      <c r="H49" s="258"/>
      <c r="I49" s="693"/>
      <c r="J49" s="258"/>
      <c r="K49" s="732" t="s">
        <v>50</v>
      </c>
      <c r="L49" s="733">
        <v>0</v>
      </c>
      <c r="M49" s="734" t="s">
        <v>0</v>
      </c>
      <c r="N49" s="735">
        <v>0</v>
      </c>
      <c r="O49" s="258"/>
      <c r="P49" s="715"/>
      <c r="Q49" s="778"/>
      <c r="R49" s="777"/>
      <c r="S49" s="778"/>
      <c r="T49" s="779"/>
      <c r="U49" s="258"/>
      <c r="V49" s="258"/>
      <c r="W49" s="258"/>
    </row>
    <row r="50" spans="1:23" ht="14.25" customHeight="1" x14ac:dyDescent="0.45">
      <c r="A50" s="1439" t="s">
        <v>66</v>
      </c>
      <c r="B50" s="749">
        <f>B51</f>
        <v>2</v>
      </c>
      <c r="C50" s="724" t="s">
        <v>0</v>
      </c>
      <c r="D50" s="725">
        <v>2</v>
      </c>
      <c r="E50" s="258"/>
      <c r="F50" s="768" t="s">
        <v>67</v>
      </c>
      <c r="G50" s="789">
        <f>G51+G52</f>
        <v>2</v>
      </c>
      <c r="H50" s="790" t="s">
        <v>0</v>
      </c>
      <c r="I50" s="770">
        <f>SUM(I51:I52)</f>
        <v>2</v>
      </c>
      <c r="J50" s="258"/>
      <c r="K50" s="774" t="s">
        <v>57</v>
      </c>
      <c r="L50" s="733">
        <v>0</v>
      </c>
      <c r="M50" s="775" t="s">
        <v>0</v>
      </c>
      <c r="N50" s="776">
        <v>0</v>
      </c>
      <c r="O50" s="258"/>
      <c r="P50" s="258"/>
      <c r="Q50" s="693"/>
      <c r="R50" s="719"/>
      <c r="S50" s="693"/>
      <c r="T50" s="258"/>
      <c r="U50" s="258"/>
      <c r="V50" s="258"/>
      <c r="W50" s="258"/>
    </row>
    <row r="51" spans="1:23" ht="15" customHeight="1" x14ac:dyDescent="0.45">
      <c r="A51" s="791" t="s">
        <v>57</v>
      </c>
      <c r="B51" s="792">
        <v>2</v>
      </c>
      <c r="C51" s="793" t="s">
        <v>0</v>
      </c>
      <c r="D51" s="794">
        <v>2</v>
      </c>
      <c r="E51" s="258"/>
      <c r="F51" s="732" t="s">
        <v>50</v>
      </c>
      <c r="G51" s="733">
        <v>1</v>
      </c>
      <c r="H51" s="736" t="s">
        <v>0</v>
      </c>
      <c r="I51" s="735">
        <v>1</v>
      </c>
      <c r="J51" s="258"/>
      <c r="K51" s="768" t="s">
        <v>68</v>
      </c>
      <c r="L51" s="789">
        <f>L52+L53</f>
        <v>2</v>
      </c>
      <c r="M51" s="790"/>
      <c r="N51" s="770">
        <f>SUM(N52:N53)</f>
        <v>2</v>
      </c>
      <c r="O51" s="258"/>
      <c r="P51" s="258"/>
      <c r="Q51" s="693"/>
      <c r="R51" s="719"/>
      <c r="S51" s="693"/>
      <c r="T51" s="258"/>
      <c r="U51" s="258"/>
      <c r="V51" s="258"/>
      <c r="W51" s="258"/>
    </row>
    <row r="52" spans="1:23" ht="14.25" customHeight="1" x14ac:dyDescent="0.45">
      <c r="A52" s="763"/>
      <c r="B52" s="767"/>
      <c r="C52" s="763"/>
      <c r="D52" s="746"/>
      <c r="E52" s="258"/>
      <c r="F52" s="774" t="s">
        <v>57</v>
      </c>
      <c r="G52" s="795">
        <v>1</v>
      </c>
      <c r="H52" s="796" t="s">
        <v>0</v>
      </c>
      <c r="I52" s="776">
        <v>1</v>
      </c>
      <c r="J52" s="258"/>
      <c r="K52" s="732" t="s">
        <v>50</v>
      </c>
      <c r="L52" s="733">
        <v>1</v>
      </c>
      <c r="M52" s="734" t="s">
        <v>0</v>
      </c>
      <c r="N52" s="735">
        <v>1</v>
      </c>
      <c r="O52" s="258"/>
      <c r="P52" s="258"/>
      <c r="Q52" s="693"/>
      <c r="R52" s="719"/>
      <c r="S52" s="693"/>
      <c r="T52" s="258"/>
      <c r="U52" s="258"/>
      <c r="V52" s="258"/>
      <c r="W52" s="258"/>
    </row>
    <row r="53" spans="1:23" ht="33.6" customHeight="1" x14ac:dyDescent="0.45">
      <c r="A53" s="258"/>
      <c r="B53" s="692"/>
      <c r="C53" s="258"/>
      <c r="D53" s="693"/>
      <c r="E53" s="258"/>
      <c r="F53" s="768" t="s">
        <v>69</v>
      </c>
      <c r="G53" s="789">
        <f>G54+G55</f>
        <v>0</v>
      </c>
      <c r="H53" s="790" t="s">
        <v>0</v>
      </c>
      <c r="I53" s="770">
        <f>SUM(I54:I55)</f>
        <v>0</v>
      </c>
      <c r="J53" s="258"/>
      <c r="K53" s="774" t="s">
        <v>57</v>
      </c>
      <c r="L53" s="733">
        <v>1</v>
      </c>
      <c r="M53" s="775" t="s">
        <v>0</v>
      </c>
      <c r="N53" s="776">
        <v>1</v>
      </c>
      <c r="O53" s="258"/>
      <c r="P53" s="258"/>
      <c r="Q53" s="693"/>
      <c r="R53" s="719"/>
      <c r="S53" s="693"/>
      <c r="T53" s="258"/>
      <c r="U53" s="258"/>
      <c r="V53" s="258"/>
      <c r="W53" s="258"/>
    </row>
    <row r="54" spans="1:23" ht="14.25" customHeight="1" x14ac:dyDescent="0.45">
      <c r="A54" s="258"/>
      <c r="B54" s="692"/>
      <c r="C54" s="258"/>
      <c r="D54" s="693"/>
      <c r="E54" s="258"/>
      <c r="F54" s="732" t="s">
        <v>50</v>
      </c>
      <c r="G54" s="733">
        <v>0</v>
      </c>
      <c r="H54" s="736" t="s">
        <v>0</v>
      </c>
      <c r="I54" s="735">
        <v>0</v>
      </c>
      <c r="J54" s="258"/>
      <c r="K54" s="1439" t="s">
        <v>70</v>
      </c>
      <c r="L54" s="749">
        <f>L55+L56+L57</f>
        <v>2</v>
      </c>
      <c r="M54" s="724"/>
      <c r="N54" s="770">
        <f>SUM(N55:N57)</f>
        <v>2</v>
      </c>
      <c r="O54" s="258"/>
      <c r="P54" s="258"/>
      <c r="Q54" s="693"/>
      <c r="R54" s="719"/>
      <c r="S54" s="693"/>
      <c r="T54" s="258"/>
      <c r="U54" s="258"/>
      <c r="V54" s="258"/>
      <c r="W54" s="258"/>
    </row>
    <row r="55" spans="1:23" ht="14.25" customHeight="1" x14ac:dyDescent="0.45">
      <c r="A55" s="258"/>
      <c r="B55" s="692"/>
      <c r="C55" s="258"/>
      <c r="D55" s="693"/>
      <c r="E55" s="258"/>
      <c r="F55" s="774" t="s">
        <v>57</v>
      </c>
      <c r="G55" s="795">
        <v>0</v>
      </c>
      <c r="H55" s="796" t="s">
        <v>0</v>
      </c>
      <c r="I55" s="776">
        <v>0</v>
      </c>
      <c r="J55" s="258"/>
      <c r="K55" s="732" t="s">
        <v>44</v>
      </c>
      <c r="L55" s="738">
        <v>0</v>
      </c>
      <c r="M55" s="1444" t="s">
        <v>0</v>
      </c>
      <c r="N55" s="735">
        <v>0</v>
      </c>
      <c r="O55" s="258"/>
      <c r="P55" s="258"/>
      <c r="Q55" s="693"/>
      <c r="R55" s="719"/>
      <c r="S55" s="693"/>
      <c r="T55" s="258"/>
      <c r="U55" s="258"/>
      <c r="V55" s="258"/>
      <c r="W55" s="258"/>
    </row>
    <row r="56" spans="1:23" ht="13.8" customHeight="1" x14ac:dyDescent="0.45">
      <c r="A56" s="258"/>
      <c r="B56" s="692"/>
      <c r="C56" s="258"/>
      <c r="D56" s="693"/>
      <c r="E56" s="258"/>
      <c r="F56" s="768" t="s">
        <v>71</v>
      </c>
      <c r="G56" s="789">
        <f>G57+G58+G59</f>
        <v>2</v>
      </c>
      <c r="H56" s="790"/>
      <c r="I56" s="797">
        <f>SUM(I57:I59)</f>
        <v>2</v>
      </c>
      <c r="J56" s="258"/>
      <c r="K56" s="708" t="s">
        <v>50</v>
      </c>
      <c r="L56" s="741">
        <v>1</v>
      </c>
      <c r="M56" s="1443" t="s">
        <v>0</v>
      </c>
      <c r="N56" s="1445">
        <v>1</v>
      </c>
      <c r="O56" s="258"/>
      <c r="P56" s="258"/>
      <c r="Q56" s="693"/>
      <c r="R56" s="719"/>
      <c r="S56" s="693"/>
      <c r="T56" s="258"/>
      <c r="U56" s="258"/>
      <c r="V56" s="258"/>
      <c r="W56" s="258"/>
    </row>
    <row r="57" spans="1:23" ht="14.25" customHeight="1" x14ac:dyDescent="0.45">
      <c r="A57" s="258"/>
      <c r="B57" s="692"/>
      <c r="C57" s="258"/>
      <c r="D57" s="693"/>
      <c r="E57" s="258"/>
      <c r="F57" s="732" t="s">
        <v>50</v>
      </c>
      <c r="G57" s="733">
        <v>1</v>
      </c>
      <c r="H57" s="736" t="s">
        <v>0</v>
      </c>
      <c r="I57" s="735">
        <v>1</v>
      </c>
      <c r="J57" s="258"/>
      <c r="K57" s="715" t="s">
        <v>57</v>
      </c>
      <c r="L57" s="742">
        <v>1</v>
      </c>
      <c r="M57" s="1446" t="s">
        <v>0</v>
      </c>
      <c r="N57" s="718">
        <v>1</v>
      </c>
      <c r="O57" s="258"/>
      <c r="P57" s="258"/>
      <c r="Q57" s="693"/>
      <c r="R57" s="719"/>
      <c r="S57" s="693"/>
      <c r="T57" s="258"/>
      <c r="U57" s="258"/>
      <c r="V57" s="258"/>
      <c r="W57" s="258"/>
    </row>
    <row r="58" spans="1:23" ht="14.25" customHeight="1" x14ac:dyDescent="0.45">
      <c r="A58" s="258"/>
      <c r="B58" s="692"/>
      <c r="C58" s="258"/>
      <c r="D58" s="693"/>
      <c r="E58" s="258"/>
      <c r="F58" s="708" t="s">
        <v>57</v>
      </c>
      <c r="G58" s="733">
        <v>1</v>
      </c>
      <c r="H58" s="744" t="s">
        <v>0</v>
      </c>
      <c r="I58" s="1445">
        <v>1</v>
      </c>
      <c r="J58" s="258"/>
      <c r="K58" s="258"/>
      <c r="L58" s="694"/>
      <c r="M58" s="258"/>
      <c r="N58" s="693"/>
      <c r="O58" s="258"/>
      <c r="P58" s="258"/>
      <c r="Q58" s="693"/>
      <c r="R58" s="719"/>
      <c r="S58" s="693"/>
      <c r="T58" s="258"/>
      <c r="U58" s="258"/>
      <c r="V58" s="258"/>
      <c r="W58" s="258"/>
    </row>
    <row r="59" spans="1:23" ht="14.25" customHeight="1" x14ac:dyDescent="0.45">
      <c r="A59" s="258"/>
      <c r="B59" s="692"/>
      <c r="C59" s="258"/>
      <c r="D59" s="693"/>
      <c r="E59" s="258"/>
      <c r="F59" s="774" t="s">
        <v>72</v>
      </c>
      <c r="G59" s="733">
        <v>0</v>
      </c>
      <c r="H59" s="796" t="s">
        <v>0</v>
      </c>
      <c r="I59" s="776">
        <v>0</v>
      </c>
      <c r="J59" s="258"/>
      <c r="K59" s="258"/>
      <c r="L59" s="694"/>
      <c r="M59" s="258"/>
      <c r="N59" s="693"/>
      <c r="O59" s="258"/>
      <c r="P59" s="258"/>
      <c r="Q59" s="693"/>
      <c r="R59" s="719"/>
      <c r="S59" s="693"/>
      <c r="T59" s="258"/>
      <c r="U59" s="258"/>
      <c r="V59" s="258"/>
      <c r="W59" s="258"/>
    </row>
    <row r="60" spans="1:23" ht="14.25" customHeight="1" x14ac:dyDescent="0.45">
      <c r="A60" s="258"/>
      <c r="B60" s="692"/>
      <c r="C60" s="258"/>
      <c r="D60" s="693"/>
      <c r="E60" s="258"/>
      <c r="F60" s="1442" t="s">
        <v>73</v>
      </c>
      <c r="G60" s="798">
        <f>G61+G62</f>
        <v>2</v>
      </c>
      <c r="H60" s="799" t="s">
        <v>0</v>
      </c>
      <c r="I60" s="797">
        <f>SUM(I61:I62)</f>
        <v>2</v>
      </c>
      <c r="J60" s="258"/>
      <c r="K60" s="258"/>
      <c r="L60" s="694"/>
      <c r="M60" s="258"/>
      <c r="N60" s="693"/>
      <c r="O60" s="258"/>
      <c r="P60" s="258"/>
      <c r="Q60" s="693"/>
      <c r="R60" s="719"/>
      <c r="S60" s="693"/>
      <c r="T60" s="258"/>
      <c r="U60" s="258"/>
      <c r="V60" s="258"/>
      <c r="W60" s="258"/>
    </row>
    <row r="61" spans="1:23" ht="14.25" customHeight="1" x14ac:dyDescent="0.45">
      <c r="A61" s="258"/>
      <c r="B61" s="692"/>
      <c r="C61" s="258"/>
      <c r="D61" s="693"/>
      <c r="E61" s="258"/>
      <c r="F61" s="732" t="s">
        <v>54</v>
      </c>
      <c r="G61" s="733">
        <v>1</v>
      </c>
      <c r="H61" s="736" t="s">
        <v>0</v>
      </c>
      <c r="I61" s="735">
        <v>1</v>
      </c>
      <c r="J61" s="258"/>
      <c r="K61" s="258"/>
      <c r="L61" s="694"/>
      <c r="M61" s="258"/>
      <c r="N61" s="693"/>
      <c r="O61" s="258"/>
      <c r="P61" s="258"/>
      <c r="Q61" s="693"/>
      <c r="R61" s="719"/>
      <c r="S61" s="693"/>
      <c r="T61" s="258"/>
      <c r="U61" s="258"/>
      <c r="V61" s="258"/>
      <c r="W61" s="258"/>
    </row>
    <row r="62" spans="1:23" ht="14.25" customHeight="1" x14ac:dyDescent="0.45">
      <c r="A62" s="258"/>
      <c r="B62" s="692"/>
      <c r="C62" s="258"/>
      <c r="D62" s="693"/>
      <c r="E62" s="258"/>
      <c r="F62" s="715" t="s">
        <v>57</v>
      </c>
      <c r="G62" s="747">
        <v>1</v>
      </c>
      <c r="H62" s="743" t="s">
        <v>0</v>
      </c>
      <c r="I62" s="718">
        <v>1</v>
      </c>
      <c r="J62" s="258"/>
      <c r="K62" s="258"/>
      <c r="L62" s="694"/>
      <c r="M62" s="258"/>
      <c r="N62" s="693"/>
      <c r="O62" s="258"/>
      <c r="P62" s="258"/>
      <c r="Q62" s="693"/>
      <c r="R62" s="719"/>
      <c r="S62" s="693"/>
      <c r="T62" s="258"/>
      <c r="U62" s="258"/>
      <c r="V62" s="258"/>
      <c r="W62" s="258"/>
    </row>
    <row r="63" spans="1:23" ht="14.25" customHeight="1" x14ac:dyDescent="0.45">
      <c r="A63" s="258"/>
      <c r="B63" s="692"/>
      <c r="C63" s="258"/>
      <c r="D63" s="693"/>
      <c r="E63" s="258"/>
      <c r="F63" s="258"/>
      <c r="G63" s="692"/>
      <c r="H63" s="258"/>
      <c r="I63" s="693"/>
      <c r="J63" s="258"/>
      <c r="K63" s="258"/>
      <c r="L63" s="694"/>
      <c r="M63" s="258"/>
      <c r="N63" s="693"/>
      <c r="O63" s="258"/>
      <c r="P63" s="258"/>
      <c r="Q63" s="693"/>
      <c r="R63" s="719"/>
      <c r="S63" s="693"/>
      <c r="T63" s="258"/>
      <c r="U63" s="258"/>
      <c r="V63" s="258"/>
      <c r="W63" s="258"/>
    </row>
    <row r="64" spans="1:23" ht="14.25" customHeight="1" x14ac:dyDescent="0.45">
      <c r="A64" s="258"/>
      <c r="B64" s="692"/>
      <c r="C64" s="258"/>
      <c r="D64" s="693"/>
      <c r="E64" s="258"/>
      <c r="F64" s="258"/>
      <c r="G64" s="692"/>
      <c r="H64" s="258"/>
      <c r="I64" s="693"/>
      <c r="J64" s="258"/>
      <c r="K64" s="258"/>
      <c r="L64" s="694"/>
      <c r="M64" s="258"/>
      <c r="N64" s="693"/>
      <c r="O64" s="258"/>
      <c r="P64" s="258"/>
      <c r="Q64" s="693"/>
      <c r="R64" s="719"/>
      <c r="S64" s="693"/>
      <c r="T64" s="258"/>
      <c r="U64" s="258"/>
      <c r="V64" s="258"/>
      <c r="W64" s="258"/>
    </row>
    <row r="65" spans="1:23" ht="14.25" customHeight="1" x14ac:dyDescent="0.45">
      <c r="A65" s="258"/>
      <c r="B65" s="692"/>
      <c r="C65" s="258"/>
      <c r="D65" s="693"/>
      <c r="E65" s="258"/>
      <c r="F65" s="258"/>
      <c r="G65" s="692"/>
      <c r="H65" s="258"/>
      <c r="I65" s="693"/>
      <c r="J65" s="258"/>
      <c r="K65" s="258"/>
      <c r="L65" s="694"/>
      <c r="M65" s="258"/>
      <c r="N65" s="693"/>
      <c r="O65" s="258"/>
      <c r="P65" s="258"/>
      <c r="Q65" s="693"/>
      <c r="R65" s="719"/>
      <c r="S65" s="693"/>
      <c r="T65" s="258"/>
      <c r="U65" s="258"/>
      <c r="V65" s="258"/>
      <c r="W65" s="258"/>
    </row>
    <row r="66" spans="1:23" ht="14.25" customHeight="1" x14ac:dyDescent="0.25">
      <c r="A66" s="2043" t="s">
        <v>74</v>
      </c>
      <c r="B66" s="1992"/>
      <c r="C66" s="1992"/>
      <c r="D66" s="1992"/>
      <c r="E66" s="1992"/>
      <c r="F66" s="1992"/>
      <c r="G66" s="1992"/>
      <c r="H66" s="1992"/>
      <c r="I66" s="1992"/>
      <c r="J66" s="1992"/>
      <c r="K66" s="1992"/>
      <c r="L66" s="1992"/>
      <c r="M66" s="1992"/>
      <c r="N66" s="1992"/>
      <c r="O66" s="1992"/>
      <c r="P66" s="1992"/>
      <c r="Q66" s="1992"/>
      <c r="R66" s="751">
        <f>B68+G68+L68+R68+B75</f>
        <v>38</v>
      </c>
      <c r="S66" s="752" t="s">
        <v>0</v>
      </c>
      <c r="T66" s="800">
        <f>D68+I68+N68+T68+D75</f>
        <v>37</v>
      </c>
      <c r="U66" s="231"/>
      <c r="V66" s="231"/>
      <c r="W66" s="231"/>
    </row>
    <row r="67" spans="1:23" ht="14.25" customHeight="1" x14ac:dyDescent="0.45">
      <c r="A67" s="258"/>
      <c r="B67" s="692"/>
      <c r="C67" s="258"/>
      <c r="D67" s="693"/>
      <c r="E67" s="258"/>
      <c r="F67" s="258"/>
      <c r="G67" s="692"/>
      <c r="H67" s="258"/>
      <c r="I67" s="693"/>
      <c r="J67" s="258"/>
      <c r="K67" s="258"/>
      <c r="L67" s="694"/>
      <c r="M67" s="258"/>
      <c r="N67" s="693"/>
      <c r="O67" s="258"/>
      <c r="P67" s="258"/>
      <c r="Q67" s="693"/>
      <c r="R67" s="719"/>
      <c r="S67" s="693"/>
      <c r="T67" s="258"/>
      <c r="U67" s="258"/>
      <c r="V67" s="258"/>
      <c r="W67" s="258"/>
    </row>
    <row r="68" spans="1:23" ht="14.25" customHeight="1" x14ac:dyDescent="0.45">
      <c r="A68" s="1439" t="s">
        <v>75</v>
      </c>
      <c r="B68" s="749">
        <f>B69+B70+B71+B72+B73</f>
        <v>15</v>
      </c>
      <c r="C68" s="724" t="s">
        <v>0</v>
      </c>
      <c r="D68" s="725">
        <f>SUM(D69:D73)</f>
        <v>15</v>
      </c>
      <c r="E68" s="231"/>
      <c r="F68" s="1441" t="s">
        <v>76</v>
      </c>
      <c r="G68" s="769">
        <f>G69+G70+G71</f>
        <v>3</v>
      </c>
      <c r="H68" s="754" t="s">
        <v>0</v>
      </c>
      <c r="I68" s="725">
        <f>SUM(I69:I72)</f>
        <v>3</v>
      </c>
      <c r="J68" s="231"/>
      <c r="K68" s="801" t="s">
        <v>77</v>
      </c>
      <c r="L68" s="802">
        <f>L69+L70+L71+L72+L73+L74+L75+L76</f>
        <v>7</v>
      </c>
      <c r="M68" s="803" t="s">
        <v>0</v>
      </c>
      <c r="N68" s="804">
        <f>SUM(N69:N77)</f>
        <v>7</v>
      </c>
      <c r="O68" s="231"/>
      <c r="P68" s="2032" t="s">
        <v>78</v>
      </c>
      <c r="Q68" s="2033"/>
      <c r="R68" s="805">
        <f>R69+R70+R71+R73</f>
        <v>5</v>
      </c>
      <c r="S68" s="754" t="s">
        <v>0</v>
      </c>
      <c r="T68" s="806">
        <f>T69+T70+T71+T73</f>
        <v>4</v>
      </c>
      <c r="U68" s="258"/>
      <c r="V68" s="258"/>
      <c r="W68" s="258"/>
    </row>
    <row r="69" spans="1:23" ht="14.25" customHeight="1" x14ac:dyDescent="0.45">
      <c r="A69" s="737" t="s">
        <v>79</v>
      </c>
      <c r="B69" s="738">
        <v>6</v>
      </c>
      <c r="C69" s="1444" t="s">
        <v>0</v>
      </c>
      <c r="D69" s="706">
        <v>6</v>
      </c>
      <c r="E69" s="258"/>
      <c r="F69" s="737" t="s">
        <v>80</v>
      </c>
      <c r="G69" s="738">
        <v>2</v>
      </c>
      <c r="H69" s="1444" t="s">
        <v>0</v>
      </c>
      <c r="I69" s="706">
        <v>2</v>
      </c>
      <c r="J69" s="258"/>
      <c r="K69" s="708" t="s">
        <v>57</v>
      </c>
      <c r="L69" s="741">
        <v>1</v>
      </c>
      <c r="M69" s="1443" t="s">
        <v>0</v>
      </c>
      <c r="N69" s="1445">
        <v>1</v>
      </c>
      <c r="O69" s="258"/>
      <c r="P69" s="732" t="s">
        <v>50</v>
      </c>
      <c r="Q69" s="787"/>
      <c r="R69" s="807">
        <v>1</v>
      </c>
      <c r="S69" s="734" t="s">
        <v>0</v>
      </c>
      <c r="T69" s="735">
        <v>0</v>
      </c>
      <c r="U69" s="258"/>
      <c r="V69" s="258"/>
      <c r="W69" s="258"/>
    </row>
    <row r="70" spans="1:23" ht="14.25" customHeight="1" x14ac:dyDescent="0.45">
      <c r="A70" s="708" t="s">
        <v>81</v>
      </c>
      <c r="B70" s="741">
        <v>0</v>
      </c>
      <c r="C70" s="1443" t="s">
        <v>0</v>
      </c>
      <c r="D70" s="1445">
        <v>0</v>
      </c>
      <c r="E70" s="258"/>
      <c r="F70" s="708" t="s">
        <v>82</v>
      </c>
      <c r="G70" s="741">
        <v>0</v>
      </c>
      <c r="H70" s="1443" t="s">
        <v>0</v>
      </c>
      <c r="I70" s="1445">
        <v>0</v>
      </c>
      <c r="J70" s="258"/>
      <c r="K70" s="708" t="s">
        <v>83</v>
      </c>
      <c r="L70" s="741">
        <v>0</v>
      </c>
      <c r="M70" s="1443" t="s">
        <v>0</v>
      </c>
      <c r="N70" s="808">
        <v>0</v>
      </c>
      <c r="O70" s="258"/>
      <c r="P70" s="708" t="s">
        <v>57</v>
      </c>
      <c r="Q70" s="809"/>
      <c r="R70" s="810">
        <v>2</v>
      </c>
      <c r="S70" s="1443" t="s">
        <v>0</v>
      </c>
      <c r="T70" s="1445">
        <v>2</v>
      </c>
      <c r="U70" s="258"/>
      <c r="V70" s="258"/>
      <c r="W70" s="258"/>
    </row>
    <row r="71" spans="1:23" ht="14.25" customHeight="1" x14ac:dyDescent="0.45">
      <c r="A71" s="708" t="s">
        <v>84</v>
      </c>
      <c r="B71" s="741">
        <v>6</v>
      </c>
      <c r="C71" s="744" t="s">
        <v>0</v>
      </c>
      <c r="D71" s="1445">
        <v>6</v>
      </c>
      <c r="E71" s="258"/>
      <c r="F71" s="715" t="s">
        <v>85</v>
      </c>
      <c r="G71" s="742">
        <v>1</v>
      </c>
      <c r="H71" s="743" t="s">
        <v>0</v>
      </c>
      <c r="I71" s="718">
        <v>1</v>
      </c>
      <c r="J71" s="258"/>
      <c r="K71" s="708" t="s">
        <v>86</v>
      </c>
      <c r="L71" s="741">
        <v>0</v>
      </c>
      <c r="M71" s="744" t="s">
        <v>0</v>
      </c>
      <c r="N71" s="808">
        <v>0</v>
      </c>
      <c r="O71" s="258"/>
      <c r="P71" s="708" t="s">
        <v>29</v>
      </c>
      <c r="Q71" s="811"/>
      <c r="R71" s="810">
        <v>1</v>
      </c>
      <c r="S71" s="744" t="s">
        <v>0</v>
      </c>
      <c r="T71" s="1445">
        <v>1</v>
      </c>
      <c r="U71" s="258"/>
      <c r="V71" s="258"/>
      <c r="W71" s="258"/>
    </row>
    <row r="72" spans="1:23" ht="14.25" customHeight="1" x14ac:dyDescent="0.45">
      <c r="A72" s="708" t="s">
        <v>87</v>
      </c>
      <c r="B72" s="741">
        <v>2</v>
      </c>
      <c r="C72" s="744" t="s">
        <v>0</v>
      </c>
      <c r="D72" s="808">
        <v>2</v>
      </c>
      <c r="E72" s="258"/>
      <c r="F72" s="763"/>
      <c r="G72" s="767"/>
      <c r="H72" s="763"/>
      <c r="I72" s="746"/>
      <c r="J72" s="258"/>
      <c r="K72" s="708" t="s">
        <v>88</v>
      </c>
      <c r="L72" s="741">
        <v>2</v>
      </c>
      <c r="M72" s="744" t="s">
        <v>0</v>
      </c>
      <c r="N72" s="808">
        <v>2</v>
      </c>
      <c r="O72" s="258"/>
      <c r="P72" s="2062" t="s">
        <v>89</v>
      </c>
      <c r="Q72" s="2063"/>
      <c r="R72" s="2063"/>
      <c r="S72" s="2063"/>
      <c r="T72" s="2064"/>
      <c r="U72" s="258"/>
      <c r="V72" s="258"/>
      <c r="W72" s="258"/>
    </row>
    <row r="73" spans="1:23" ht="14.25" customHeight="1" x14ac:dyDescent="0.45">
      <c r="A73" s="715" t="s">
        <v>30</v>
      </c>
      <c r="B73" s="742">
        <v>1</v>
      </c>
      <c r="C73" s="743" t="s">
        <v>0</v>
      </c>
      <c r="D73" s="750">
        <v>1</v>
      </c>
      <c r="E73" s="258"/>
      <c r="F73" s="258"/>
      <c r="G73" s="692"/>
      <c r="H73" s="258"/>
      <c r="I73" s="693"/>
      <c r="J73" s="258"/>
      <c r="K73" s="708" t="s">
        <v>29</v>
      </c>
      <c r="L73" s="741">
        <v>2</v>
      </c>
      <c r="M73" s="744" t="s">
        <v>0</v>
      </c>
      <c r="N73" s="808">
        <v>2</v>
      </c>
      <c r="O73" s="258"/>
      <c r="P73" s="2065" t="s">
        <v>57</v>
      </c>
      <c r="Q73" s="2053"/>
      <c r="R73" s="745">
        <v>1</v>
      </c>
      <c r="S73" s="757" t="s">
        <v>0</v>
      </c>
      <c r="T73" s="758">
        <v>1</v>
      </c>
      <c r="U73" s="258"/>
      <c r="V73" s="258"/>
      <c r="W73" s="258"/>
    </row>
    <row r="74" spans="1:23" ht="14.25" customHeight="1" x14ac:dyDescent="0.45">
      <c r="A74" s="258"/>
      <c r="B74" s="692"/>
      <c r="C74" s="258"/>
      <c r="D74" s="693"/>
      <c r="E74" s="258"/>
      <c r="F74" s="258"/>
      <c r="G74" s="692"/>
      <c r="H74" s="258"/>
      <c r="I74" s="693"/>
      <c r="J74" s="258"/>
      <c r="K74" s="708" t="s">
        <v>90</v>
      </c>
      <c r="L74" s="741">
        <v>0</v>
      </c>
      <c r="M74" s="1443" t="s">
        <v>0</v>
      </c>
      <c r="N74" s="1445">
        <v>0</v>
      </c>
      <c r="O74" s="258"/>
      <c r="P74" s="258"/>
      <c r="Q74" s="693"/>
      <c r="R74" s="719"/>
      <c r="S74" s="693"/>
      <c r="T74" s="258"/>
      <c r="U74" s="258"/>
      <c r="V74" s="258"/>
      <c r="W74" s="258"/>
    </row>
    <row r="75" spans="1:23" ht="14.25" customHeight="1" x14ac:dyDescent="0.45">
      <c r="A75" s="1439" t="s">
        <v>91</v>
      </c>
      <c r="B75" s="749">
        <f>B76+B77+B78+B79</f>
        <v>8</v>
      </c>
      <c r="C75" s="724" t="s">
        <v>0</v>
      </c>
      <c r="D75" s="725">
        <f>SUM(D76:D79)</f>
        <v>8</v>
      </c>
      <c r="E75" s="258"/>
      <c r="F75" s="258"/>
      <c r="G75" s="692"/>
      <c r="H75" s="258"/>
      <c r="I75" s="693"/>
      <c r="J75" s="258"/>
      <c r="K75" s="708" t="s">
        <v>92</v>
      </c>
      <c r="L75" s="741">
        <v>1</v>
      </c>
      <c r="M75" s="1443" t="s">
        <v>0</v>
      </c>
      <c r="N75" s="808">
        <v>1</v>
      </c>
      <c r="O75" s="258"/>
      <c r="P75" s="258"/>
      <c r="Q75" s="693"/>
      <c r="R75" s="719"/>
      <c r="S75" s="693"/>
      <c r="T75" s="258"/>
      <c r="U75" s="258"/>
      <c r="V75" s="258"/>
      <c r="W75" s="258"/>
    </row>
    <row r="76" spans="1:23" ht="14.25" customHeight="1" x14ac:dyDescent="0.45">
      <c r="A76" s="737" t="s">
        <v>57</v>
      </c>
      <c r="B76" s="738">
        <v>1</v>
      </c>
      <c r="C76" s="1444" t="s">
        <v>0</v>
      </c>
      <c r="D76" s="706">
        <v>1</v>
      </c>
      <c r="E76" s="258"/>
      <c r="F76" s="258"/>
      <c r="G76" s="692"/>
      <c r="H76" s="258"/>
      <c r="I76" s="693"/>
      <c r="J76" s="258"/>
      <c r="K76" s="715" t="s">
        <v>93</v>
      </c>
      <c r="L76" s="742">
        <v>1</v>
      </c>
      <c r="M76" s="743" t="s">
        <v>0</v>
      </c>
      <c r="N76" s="750">
        <v>1</v>
      </c>
      <c r="O76" s="258"/>
      <c r="P76" s="258"/>
      <c r="Q76" s="693"/>
      <c r="R76" s="719"/>
      <c r="S76" s="693"/>
      <c r="T76" s="258"/>
      <c r="U76" s="258"/>
      <c r="V76" s="258"/>
      <c r="W76" s="258"/>
    </row>
    <row r="77" spans="1:23" ht="14.25" customHeight="1" x14ac:dyDescent="0.45">
      <c r="A77" s="708" t="s">
        <v>94</v>
      </c>
      <c r="B77" s="741">
        <v>1</v>
      </c>
      <c r="C77" s="1443" t="s">
        <v>0</v>
      </c>
      <c r="D77" s="1445">
        <v>1</v>
      </c>
      <c r="E77" s="258"/>
      <c r="F77" s="258"/>
      <c r="G77" s="692"/>
      <c r="H77" s="258"/>
      <c r="I77" s="693"/>
      <c r="J77" s="258"/>
      <c r="K77" s="763"/>
      <c r="L77" s="812"/>
      <c r="M77" s="763"/>
      <c r="N77" s="746"/>
      <c r="O77" s="258"/>
      <c r="P77" s="258"/>
      <c r="Q77" s="693"/>
      <c r="R77" s="719"/>
      <c r="S77" s="693"/>
      <c r="T77" s="258"/>
      <c r="U77" s="258"/>
      <c r="V77" s="258"/>
      <c r="W77" s="258"/>
    </row>
    <row r="78" spans="1:23" ht="14.25" customHeight="1" x14ac:dyDescent="0.45">
      <c r="A78" s="708" t="s">
        <v>38</v>
      </c>
      <c r="B78" s="741">
        <v>4</v>
      </c>
      <c r="C78" s="744" t="s">
        <v>0</v>
      </c>
      <c r="D78" s="1445">
        <v>4</v>
      </c>
      <c r="E78" s="258"/>
      <c r="F78" s="258"/>
      <c r="G78" s="692"/>
      <c r="H78" s="258"/>
      <c r="I78" s="693"/>
      <c r="J78" s="258"/>
      <c r="K78" s="258"/>
      <c r="L78" s="694"/>
      <c r="M78" s="258"/>
      <c r="N78" s="693"/>
      <c r="O78" s="258"/>
      <c r="P78" s="258"/>
      <c r="Q78" s="693"/>
      <c r="R78" s="719"/>
      <c r="S78" s="693"/>
      <c r="T78" s="258"/>
      <c r="U78" s="258"/>
      <c r="V78" s="258"/>
      <c r="W78" s="258"/>
    </row>
    <row r="79" spans="1:23" ht="14.25" customHeight="1" x14ac:dyDescent="0.45">
      <c r="A79" s="715" t="s">
        <v>29</v>
      </c>
      <c r="B79" s="742">
        <v>2</v>
      </c>
      <c r="C79" s="743" t="s">
        <v>0</v>
      </c>
      <c r="D79" s="718">
        <v>2</v>
      </c>
      <c r="E79" s="258"/>
      <c r="F79" s="258"/>
      <c r="G79" s="692"/>
      <c r="H79" s="258"/>
      <c r="I79" s="693"/>
      <c r="J79" s="258"/>
      <c r="K79" s="258"/>
      <c r="L79" s="694"/>
      <c r="M79" s="258"/>
      <c r="N79" s="693"/>
      <c r="O79" s="258"/>
      <c r="P79" s="258"/>
      <c r="Q79" s="693"/>
      <c r="R79" s="719"/>
      <c r="S79" s="693"/>
      <c r="T79" s="258"/>
      <c r="U79" s="258"/>
      <c r="V79" s="258"/>
      <c r="W79" s="258"/>
    </row>
    <row r="80" spans="1:23" ht="14.25" customHeight="1" x14ac:dyDescent="0.45">
      <c r="A80" s="258"/>
      <c r="B80" s="692"/>
      <c r="C80" s="258"/>
      <c r="D80" s="693"/>
      <c r="E80" s="258"/>
      <c r="F80" s="258"/>
      <c r="G80" s="692"/>
      <c r="H80" s="258"/>
      <c r="I80" s="693"/>
      <c r="J80" s="258"/>
      <c r="K80" s="258"/>
      <c r="L80" s="694"/>
      <c r="M80" s="258"/>
      <c r="N80" s="693"/>
      <c r="O80" s="258"/>
      <c r="P80" s="258"/>
      <c r="Q80" s="693"/>
      <c r="R80" s="719"/>
      <c r="S80" s="693"/>
      <c r="T80" s="258"/>
      <c r="U80" s="258"/>
      <c r="V80" s="258"/>
      <c r="W80" s="258"/>
    </row>
    <row r="81" spans="1:23" ht="14.25" customHeight="1" x14ac:dyDescent="0.25">
      <c r="A81" s="2043" t="s">
        <v>95</v>
      </c>
      <c r="B81" s="2033"/>
      <c r="C81" s="2033"/>
      <c r="D81" s="2033"/>
      <c r="E81" s="2033"/>
      <c r="F81" s="2033"/>
      <c r="G81" s="2033"/>
      <c r="H81" s="2033"/>
      <c r="I81" s="2033"/>
      <c r="J81" s="2033"/>
      <c r="K81" s="2033"/>
      <c r="L81" s="2033"/>
      <c r="M81" s="2033"/>
      <c r="N81" s="2033"/>
      <c r="O81" s="2033"/>
      <c r="P81" s="2033"/>
      <c r="Q81" s="2033"/>
      <c r="R81" s="751">
        <f>B83+G83+L83+R83+B89+G89+L89+R89+B94+G94+L94+R94+B101+G101+L101+R101+B107+G107+L107</f>
        <v>133</v>
      </c>
      <c r="S81" s="752" t="s">
        <v>0</v>
      </c>
      <c r="T81" s="813">
        <f>D83+I83+N83+T83+D89+I89+N89+T89+D94+I94+N94+T94+D101+I101+N101+T101+D107+I107+N107</f>
        <v>137</v>
      </c>
      <c r="U81" s="231"/>
      <c r="V81" s="231"/>
      <c r="W81" s="231"/>
    </row>
    <row r="82" spans="1:23" ht="14.25" customHeight="1" x14ac:dyDescent="0.45">
      <c r="A82" s="258"/>
      <c r="B82" s="692"/>
      <c r="C82" s="258"/>
      <c r="D82" s="693"/>
      <c r="E82" s="258"/>
      <c r="F82" s="258"/>
      <c r="G82" s="692"/>
      <c r="H82" s="258"/>
      <c r="I82" s="693"/>
      <c r="J82" s="258"/>
      <c r="K82" s="258"/>
      <c r="L82" s="694"/>
      <c r="M82" s="258"/>
      <c r="N82" s="693"/>
      <c r="O82" s="258"/>
      <c r="P82" s="258"/>
      <c r="Q82" s="693"/>
      <c r="R82" s="719"/>
      <c r="S82" s="693"/>
      <c r="T82" s="258"/>
      <c r="U82" s="258"/>
      <c r="V82" s="258"/>
      <c r="W82" s="258"/>
    </row>
    <row r="83" spans="1:23" ht="14.25" customHeight="1" x14ac:dyDescent="0.45">
      <c r="A83" s="1442" t="s">
        <v>96</v>
      </c>
      <c r="B83" s="814">
        <f>B84+B85+B86+B87</f>
        <v>14</v>
      </c>
      <c r="C83" s="815" t="s">
        <v>0</v>
      </c>
      <c r="D83" s="816">
        <f>D84+D85+D86+D87</f>
        <v>14</v>
      </c>
      <c r="E83" s="258"/>
      <c r="F83" s="1442" t="s">
        <v>97</v>
      </c>
      <c r="G83" s="798">
        <f>G84+G85</f>
        <v>5</v>
      </c>
      <c r="H83" s="799" t="s">
        <v>0</v>
      </c>
      <c r="I83" s="797">
        <f>SUM(I84:I86)</f>
        <v>5</v>
      </c>
      <c r="J83" s="258"/>
      <c r="K83" s="1442" t="s">
        <v>98</v>
      </c>
      <c r="L83" s="798">
        <f>L84+L85</f>
        <v>4</v>
      </c>
      <c r="M83" s="799" t="s">
        <v>0</v>
      </c>
      <c r="N83" s="797">
        <f>SUM(N84:N86)</f>
        <v>4</v>
      </c>
      <c r="O83" s="258"/>
      <c r="P83" s="2057" t="s">
        <v>99</v>
      </c>
      <c r="Q83" s="2033"/>
      <c r="R83" s="755">
        <f>R84</f>
        <v>3</v>
      </c>
      <c r="S83" s="799" t="s">
        <v>0</v>
      </c>
      <c r="T83" s="806">
        <f>T84</f>
        <v>3</v>
      </c>
      <c r="U83" s="258"/>
      <c r="V83" s="258"/>
      <c r="W83" s="258"/>
    </row>
    <row r="84" spans="1:23" ht="14.25" customHeight="1" x14ac:dyDescent="0.45">
      <c r="A84" s="737" t="s">
        <v>44</v>
      </c>
      <c r="B84" s="738">
        <v>2</v>
      </c>
      <c r="C84" s="1444" t="s">
        <v>0</v>
      </c>
      <c r="D84" s="706">
        <v>4</v>
      </c>
      <c r="E84" s="258"/>
      <c r="F84" s="737" t="s">
        <v>44</v>
      </c>
      <c r="G84" s="738">
        <v>5</v>
      </c>
      <c r="H84" s="739" t="s">
        <v>0</v>
      </c>
      <c r="I84" s="706">
        <v>5</v>
      </c>
      <c r="J84" s="258"/>
      <c r="K84" s="737" t="s">
        <v>44</v>
      </c>
      <c r="L84" s="738">
        <v>4</v>
      </c>
      <c r="M84" s="739" t="s">
        <v>0</v>
      </c>
      <c r="N84" s="706">
        <v>4</v>
      </c>
      <c r="O84" s="258"/>
      <c r="P84" s="2034" t="s">
        <v>44</v>
      </c>
      <c r="Q84" s="2035"/>
      <c r="R84" s="740">
        <v>3</v>
      </c>
      <c r="S84" s="739" t="s">
        <v>0</v>
      </c>
      <c r="T84" s="706">
        <v>3</v>
      </c>
      <c r="U84" s="258"/>
      <c r="V84" s="258"/>
      <c r="W84" s="258"/>
    </row>
    <row r="85" spans="1:23" ht="14.25" customHeight="1" x14ac:dyDescent="0.45">
      <c r="A85" s="774" t="s">
        <v>100</v>
      </c>
      <c r="B85" s="2058">
        <v>12</v>
      </c>
      <c r="C85" s="2060" t="s">
        <v>0</v>
      </c>
      <c r="D85" s="2054">
        <v>10</v>
      </c>
      <c r="E85" s="258"/>
      <c r="F85" s="715" t="s">
        <v>101</v>
      </c>
      <c r="G85" s="742">
        <v>0</v>
      </c>
      <c r="H85" s="743" t="s">
        <v>0</v>
      </c>
      <c r="I85" s="718">
        <v>0</v>
      </c>
      <c r="J85" s="258"/>
      <c r="K85" s="715" t="s">
        <v>101</v>
      </c>
      <c r="L85" s="742">
        <v>0</v>
      </c>
      <c r="M85" s="743" t="s">
        <v>0</v>
      </c>
      <c r="N85" s="718">
        <v>0</v>
      </c>
      <c r="O85" s="258"/>
      <c r="P85" s="715"/>
      <c r="Q85" s="778"/>
      <c r="R85" s="777"/>
      <c r="S85" s="778"/>
      <c r="T85" s="817"/>
      <c r="U85" s="258"/>
      <c r="V85" s="258"/>
      <c r="W85" s="258"/>
    </row>
    <row r="86" spans="1:23" ht="14.25" customHeight="1" x14ac:dyDescent="0.45">
      <c r="A86" s="818" t="s">
        <v>102</v>
      </c>
      <c r="B86" s="2059"/>
      <c r="C86" s="2059"/>
      <c r="D86" s="2061"/>
      <c r="E86" s="258"/>
      <c r="F86" s="763"/>
      <c r="G86" s="767"/>
      <c r="H86" s="763"/>
      <c r="I86" s="746"/>
      <c r="J86" s="258"/>
      <c r="K86" s="763"/>
      <c r="L86" s="812"/>
      <c r="M86" s="763"/>
      <c r="N86" s="746"/>
      <c r="O86" s="258"/>
      <c r="P86" s="258"/>
      <c r="Q86" s="693"/>
      <c r="R86" s="719"/>
      <c r="S86" s="693"/>
      <c r="T86" s="258"/>
      <c r="U86" s="258"/>
      <c r="V86" s="258"/>
      <c r="W86" s="258"/>
    </row>
    <row r="87" spans="1:23" ht="14.25" customHeight="1" x14ac:dyDescent="0.45">
      <c r="A87" s="756" t="s">
        <v>103</v>
      </c>
      <c r="B87" s="2053"/>
      <c r="C87" s="2053"/>
      <c r="D87" s="2055"/>
      <c r="E87" s="258"/>
      <c r="F87" s="258"/>
      <c r="G87" s="692"/>
      <c r="H87" s="258"/>
      <c r="I87" s="693"/>
      <c r="J87" s="258"/>
      <c r="K87" s="258"/>
      <c r="L87" s="694"/>
      <c r="M87" s="258"/>
      <c r="N87" s="693"/>
      <c r="O87" s="258"/>
      <c r="P87" s="258"/>
      <c r="Q87" s="693"/>
      <c r="R87" s="719"/>
      <c r="S87" s="693"/>
      <c r="T87" s="258"/>
      <c r="U87" s="258"/>
      <c r="V87" s="258"/>
      <c r="W87" s="258"/>
    </row>
    <row r="88" spans="1:23" ht="14.25" customHeight="1" x14ac:dyDescent="0.45">
      <c r="A88" s="258"/>
      <c r="B88" s="692"/>
      <c r="C88" s="258"/>
      <c r="D88" s="693"/>
      <c r="E88" s="258"/>
      <c r="F88" s="258"/>
      <c r="G88" s="692"/>
      <c r="H88" s="258"/>
      <c r="I88" s="693"/>
      <c r="J88" s="258"/>
      <c r="K88" s="258"/>
      <c r="L88" s="694"/>
      <c r="M88" s="258"/>
      <c r="N88" s="693"/>
      <c r="O88" s="258"/>
      <c r="P88" s="258"/>
      <c r="Q88" s="693"/>
      <c r="R88" s="719"/>
      <c r="S88" s="693"/>
      <c r="T88" s="258"/>
      <c r="U88" s="258"/>
      <c r="V88" s="258"/>
      <c r="W88" s="258"/>
    </row>
    <row r="89" spans="1:23" ht="14.25" customHeight="1" x14ac:dyDescent="0.45">
      <c r="A89" s="1442" t="s">
        <v>104</v>
      </c>
      <c r="B89" s="798">
        <f>B90</f>
        <v>3</v>
      </c>
      <c r="C89" s="799" t="s">
        <v>0</v>
      </c>
      <c r="D89" s="798">
        <f>D90</f>
        <v>3</v>
      </c>
      <c r="E89" s="258"/>
      <c r="F89" s="1442" t="s">
        <v>105</v>
      </c>
      <c r="G89" s="798">
        <f>G90+G91</f>
        <v>0</v>
      </c>
      <c r="H89" s="799" t="s">
        <v>0</v>
      </c>
      <c r="I89" s="797">
        <f>SUM(I90:I91)</f>
        <v>0</v>
      </c>
      <c r="J89" s="258"/>
      <c r="K89" s="1442" t="s">
        <v>106</v>
      </c>
      <c r="L89" s="798">
        <f>L90</f>
        <v>2</v>
      </c>
      <c r="M89" s="799" t="s">
        <v>0</v>
      </c>
      <c r="N89" s="797">
        <f>SUM(N90:N91)</f>
        <v>2</v>
      </c>
      <c r="O89" s="258"/>
      <c r="P89" s="2057" t="s">
        <v>107</v>
      </c>
      <c r="Q89" s="2033"/>
      <c r="R89" s="755">
        <f>R90+R91+R92</f>
        <v>2</v>
      </c>
      <c r="S89" s="799" t="s">
        <v>0</v>
      </c>
      <c r="T89" s="797">
        <f>T90+T91+T92</f>
        <v>2</v>
      </c>
      <c r="U89" s="258"/>
      <c r="V89" s="258"/>
      <c r="W89" s="258"/>
    </row>
    <row r="90" spans="1:23" ht="14.25" customHeight="1" x14ac:dyDescent="0.45">
      <c r="A90" s="737" t="s">
        <v>44</v>
      </c>
      <c r="B90" s="738">
        <v>3</v>
      </c>
      <c r="C90" s="1444" t="s">
        <v>0</v>
      </c>
      <c r="D90" s="706">
        <v>3</v>
      </c>
      <c r="E90" s="258"/>
      <c r="F90" s="737" t="s">
        <v>44</v>
      </c>
      <c r="G90" s="738">
        <v>0</v>
      </c>
      <c r="H90" s="739" t="s">
        <v>0</v>
      </c>
      <c r="I90" s="706">
        <v>0</v>
      </c>
      <c r="J90" s="258"/>
      <c r="K90" s="737" t="s">
        <v>44</v>
      </c>
      <c r="L90" s="738">
        <v>2</v>
      </c>
      <c r="M90" s="739" t="s">
        <v>0</v>
      </c>
      <c r="N90" s="706">
        <v>2</v>
      </c>
      <c r="O90" s="258"/>
      <c r="P90" s="732" t="s">
        <v>44</v>
      </c>
      <c r="Q90" s="819"/>
      <c r="R90" s="807">
        <v>2</v>
      </c>
      <c r="S90" s="807" t="s">
        <v>0</v>
      </c>
      <c r="T90" s="735">
        <v>2</v>
      </c>
      <c r="U90" s="258"/>
      <c r="V90" s="258"/>
      <c r="W90" s="258"/>
    </row>
    <row r="91" spans="1:23" ht="14.25" customHeight="1" x14ac:dyDescent="0.45">
      <c r="A91" s="820"/>
      <c r="B91" s="821"/>
      <c r="C91" s="822"/>
      <c r="D91" s="823"/>
      <c r="E91" s="258"/>
      <c r="F91" s="715" t="s">
        <v>108</v>
      </c>
      <c r="G91" s="742">
        <v>0</v>
      </c>
      <c r="H91" s="743" t="s">
        <v>0</v>
      </c>
      <c r="I91" s="718">
        <v>0</v>
      </c>
      <c r="J91" s="258"/>
      <c r="K91" s="715"/>
      <c r="L91" s="742"/>
      <c r="M91" s="743"/>
      <c r="N91" s="718"/>
      <c r="O91" s="258"/>
      <c r="P91" s="774" t="s">
        <v>109</v>
      </c>
      <c r="Q91" s="781"/>
      <c r="R91" s="2052">
        <v>0</v>
      </c>
      <c r="S91" s="2052" t="s">
        <v>0</v>
      </c>
      <c r="T91" s="2054">
        <v>0</v>
      </c>
      <c r="U91" s="258"/>
      <c r="V91" s="258"/>
      <c r="W91" s="258"/>
    </row>
    <row r="92" spans="1:23" ht="14.25" customHeight="1" x14ac:dyDescent="0.45">
      <c r="A92" s="258"/>
      <c r="B92" s="692"/>
      <c r="C92" s="258"/>
      <c r="D92" s="693"/>
      <c r="E92" s="258"/>
      <c r="F92" s="258"/>
      <c r="G92" s="692"/>
      <c r="H92" s="258"/>
      <c r="I92" s="693"/>
      <c r="J92" s="258"/>
      <c r="K92" s="258"/>
      <c r="L92" s="694"/>
      <c r="M92" s="258"/>
      <c r="N92" s="693"/>
      <c r="O92" s="258"/>
      <c r="P92" s="2056" t="s">
        <v>110</v>
      </c>
      <c r="Q92" s="2053"/>
      <c r="R92" s="2053"/>
      <c r="S92" s="2053"/>
      <c r="T92" s="2055"/>
      <c r="U92" s="258"/>
      <c r="V92" s="258"/>
      <c r="W92" s="258"/>
    </row>
    <row r="93" spans="1:23" ht="14.25" customHeight="1" x14ac:dyDescent="0.45">
      <c r="A93" s="258"/>
      <c r="B93" s="692"/>
      <c r="C93" s="258"/>
      <c r="D93" s="693"/>
      <c r="E93" s="258"/>
      <c r="F93" s="258"/>
      <c r="G93" s="692"/>
      <c r="H93" s="258"/>
      <c r="I93" s="693"/>
      <c r="J93" s="258"/>
      <c r="K93" s="258"/>
      <c r="L93" s="694"/>
      <c r="M93" s="258"/>
      <c r="N93" s="693"/>
      <c r="O93" s="258"/>
      <c r="P93" s="258"/>
      <c r="Q93" s="693" t="s">
        <v>111</v>
      </c>
      <c r="R93" s="719"/>
      <c r="S93" s="693"/>
      <c r="T93" s="258"/>
      <c r="U93" s="258"/>
      <c r="V93" s="258"/>
      <c r="W93" s="258"/>
    </row>
    <row r="94" spans="1:23" ht="14.25" customHeight="1" x14ac:dyDescent="0.45">
      <c r="A94" s="1442" t="s">
        <v>112</v>
      </c>
      <c r="B94" s="798">
        <f>B95+B96</f>
        <v>2</v>
      </c>
      <c r="C94" s="799" t="s">
        <v>0</v>
      </c>
      <c r="D94" s="797">
        <v>2</v>
      </c>
      <c r="E94" s="258"/>
      <c r="F94" s="1442" t="s">
        <v>113</v>
      </c>
      <c r="G94" s="798">
        <f>G95+G96</f>
        <v>2</v>
      </c>
      <c r="H94" s="799" t="s">
        <v>0</v>
      </c>
      <c r="I94" s="797">
        <f>I95+I96</f>
        <v>2</v>
      </c>
      <c r="J94" s="258"/>
      <c r="K94" s="1442" t="s">
        <v>114</v>
      </c>
      <c r="L94" s="798">
        <f>L95</f>
        <v>4</v>
      </c>
      <c r="M94" s="799" t="s">
        <v>0</v>
      </c>
      <c r="N94" s="797">
        <f>SUM(N95:N96)</f>
        <v>4</v>
      </c>
      <c r="O94" s="258"/>
      <c r="P94" s="2057" t="s">
        <v>115</v>
      </c>
      <c r="Q94" s="2033"/>
      <c r="R94" s="755">
        <f>R95</f>
        <v>2</v>
      </c>
      <c r="S94" s="799" t="s">
        <v>0</v>
      </c>
      <c r="T94" s="806">
        <f>T95</f>
        <v>2</v>
      </c>
      <c r="U94" s="258"/>
      <c r="V94" s="258"/>
      <c r="W94" s="258"/>
    </row>
    <row r="95" spans="1:23" ht="14.25" customHeight="1" x14ac:dyDescent="0.45">
      <c r="A95" s="737" t="s">
        <v>116</v>
      </c>
      <c r="B95" s="738">
        <v>2</v>
      </c>
      <c r="C95" s="739" t="s">
        <v>0</v>
      </c>
      <c r="D95" s="706">
        <v>2</v>
      </c>
      <c r="E95" s="258"/>
      <c r="F95" s="732" t="s">
        <v>44</v>
      </c>
      <c r="G95" s="733">
        <v>0</v>
      </c>
      <c r="H95" s="736" t="s">
        <v>0</v>
      </c>
      <c r="I95" s="735">
        <v>0</v>
      </c>
      <c r="J95" s="258"/>
      <c r="K95" s="737" t="s">
        <v>44</v>
      </c>
      <c r="L95" s="738">
        <v>4</v>
      </c>
      <c r="M95" s="739" t="s">
        <v>0</v>
      </c>
      <c r="N95" s="706">
        <v>4</v>
      </c>
      <c r="O95" s="258"/>
      <c r="P95" s="2034" t="s">
        <v>44</v>
      </c>
      <c r="Q95" s="2035"/>
      <c r="R95" s="740">
        <v>2</v>
      </c>
      <c r="S95" s="1444" t="s">
        <v>0</v>
      </c>
      <c r="T95" s="706">
        <v>2</v>
      </c>
      <c r="U95" s="258"/>
      <c r="V95" s="258"/>
      <c r="W95" s="258"/>
    </row>
    <row r="96" spans="1:23" ht="14.25" customHeight="1" x14ac:dyDescent="0.45">
      <c r="A96" s="715"/>
      <c r="B96" s="824"/>
      <c r="C96" s="822"/>
      <c r="D96" s="823"/>
      <c r="E96" s="258"/>
      <c r="F96" s="756" t="s">
        <v>117</v>
      </c>
      <c r="G96" s="747">
        <v>2</v>
      </c>
      <c r="H96" s="825" t="s">
        <v>0</v>
      </c>
      <c r="I96" s="758">
        <v>2</v>
      </c>
      <c r="J96" s="258"/>
      <c r="K96" s="715"/>
      <c r="L96" s="826"/>
      <c r="M96" s="717"/>
      <c r="N96" s="823"/>
      <c r="O96" s="258"/>
      <c r="P96" s="715"/>
      <c r="Q96" s="778"/>
      <c r="R96" s="777"/>
      <c r="S96" s="778"/>
      <c r="T96" s="817"/>
      <c r="U96" s="258"/>
      <c r="V96" s="258"/>
      <c r="W96" s="258"/>
    </row>
    <row r="97" spans="1:23" ht="14.25" customHeight="1" x14ac:dyDescent="0.45">
      <c r="A97" s="258"/>
      <c r="B97" s="692"/>
      <c r="C97" s="258"/>
      <c r="D97" s="746"/>
      <c r="E97" s="258"/>
      <c r="F97" s="763"/>
      <c r="G97" s="767"/>
      <c r="H97" s="763"/>
      <c r="I97" s="746"/>
      <c r="J97" s="258"/>
      <c r="K97" s="258"/>
      <c r="L97" s="694"/>
      <c r="M97" s="258"/>
      <c r="N97" s="693"/>
      <c r="O97" s="258"/>
      <c r="P97" s="258"/>
      <c r="Q97" s="693"/>
      <c r="R97" s="719"/>
      <c r="S97" s="693"/>
      <c r="T97" s="258"/>
      <c r="U97" s="258"/>
      <c r="V97" s="258"/>
      <c r="W97" s="258"/>
    </row>
    <row r="98" spans="1:23" ht="14.25" customHeight="1" x14ac:dyDescent="0.45">
      <c r="A98" s="258"/>
      <c r="B98" s="692"/>
      <c r="C98" s="258"/>
      <c r="D98" s="746"/>
      <c r="E98" s="258"/>
      <c r="F98" s="763"/>
      <c r="G98" s="767"/>
      <c r="H98" s="763"/>
      <c r="I98" s="746"/>
      <c r="J98" s="258"/>
      <c r="K98" s="258"/>
      <c r="L98" s="694"/>
      <c r="M98" s="258"/>
      <c r="N98" s="693"/>
      <c r="O98" s="258"/>
      <c r="P98" s="258"/>
      <c r="Q98" s="693"/>
      <c r="R98" s="719"/>
      <c r="S98" s="693"/>
      <c r="T98" s="258"/>
      <c r="U98" s="258"/>
      <c r="V98" s="258"/>
      <c r="W98" s="258"/>
    </row>
    <row r="99" spans="1:23" ht="14.25" customHeight="1" x14ac:dyDescent="0.25">
      <c r="A99" s="2043" t="s">
        <v>118</v>
      </c>
      <c r="B99" s="2033"/>
      <c r="C99" s="2033"/>
      <c r="D99" s="2033"/>
      <c r="E99" s="2033"/>
      <c r="F99" s="2033"/>
      <c r="G99" s="2033"/>
      <c r="H99" s="2033"/>
      <c r="I99" s="2033"/>
      <c r="J99" s="2033"/>
      <c r="K99" s="2033"/>
      <c r="L99" s="2033"/>
      <c r="M99" s="2033"/>
      <c r="N99" s="2033"/>
      <c r="O99" s="2033"/>
      <c r="P99" s="2033"/>
      <c r="Q99" s="2033"/>
      <c r="R99" s="2033"/>
      <c r="S99" s="2033"/>
      <c r="T99" s="2044"/>
      <c r="U99" s="231"/>
      <c r="V99" s="231"/>
      <c r="W99" s="231"/>
    </row>
    <row r="100" spans="1:23" ht="14.25" customHeight="1" x14ac:dyDescent="0.45">
      <c r="A100" s="258"/>
      <c r="B100" s="692"/>
      <c r="C100" s="258"/>
      <c r="D100" s="693"/>
      <c r="E100" s="258"/>
      <c r="F100" s="258"/>
      <c r="G100" s="692"/>
      <c r="H100" s="258"/>
      <c r="I100" s="693"/>
      <c r="J100" s="258"/>
      <c r="K100" s="258"/>
      <c r="L100" s="694"/>
      <c r="M100" s="258"/>
      <c r="N100" s="693"/>
      <c r="O100" s="258"/>
      <c r="P100" s="258"/>
      <c r="Q100" s="693"/>
      <c r="R100" s="719"/>
      <c r="S100" s="693"/>
      <c r="T100" s="258"/>
      <c r="U100" s="258"/>
      <c r="V100" s="258"/>
      <c r="W100" s="258"/>
    </row>
    <row r="101" spans="1:23" ht="14.25" customHeight="1" x14ac:dyDescent="0.45">
      <c r="A101" s="1439" t="s">
        <v>119</v>
      </c>
      <c r="B101" s="749">
        <f>SUM(B102:B105)</f>
        <v>5</v>
      </c>
      <c r="C101" s="724" t="s">
        <v>0</v>
      </c>
      <c r="D101" s="770">
        <f>SUM(D102:D105)</f>
        <v>4</v>
      </c>
      <c r="E101" s="827"/>
      <c r="F101" s="1439" t="s">
        <v>120</v>
      </c>
      <c r="G101" s="749">
        <f>SUM(G102:G104)</f>
        <v>17</v>
      </c>
      <c r="H101" s="724" t="s">
        <v>0</v>
      </c>
      <c r="I101" s="770">
        <f>SUM(I102:I104)</f>
        <v>19</v>
      </c>
      <c r="J101" s="828"/>
      <c r="K101" s="1439" t="s">
        <v>121</v>
      </c>
      <c r="L101" s="749">
        <f>L102+L103+L104+L105</f>
        <v>7</v>
      </c>
      <c r="M101" s="724" t="s">
        <v>0</v>
      </c>
      <c r="N101" s="770">
        <f>SUM(N102:N106)</f>
        <v>7</v>
      </c>
      <c r="O101" s="828"/>
      <c r="P101" s="2039" t="s">
        <v>122</v>
      </c>
      <c r="Q101" s="2040"/>
      <c r="R101" s="780">
        <f>R102+R103+R104+R105</f>
        <v>13</v>
      </c>
      <c r="S101" s="727" t="s">
        <v>0</v>
      </c>
      <c r="T101" s="829">
        <f>T102+T103+T104+T105</f>
        <v>15</v>
      </c>
      <c r="U101" s="258"/>
      <c r="V101" s="258"/>
      <c r="W101" s="258"/>
    </row>
    <row r="102" spans="1:23" ht="14.25" customHeight="1" x14ac:dyDescent="0.45">
      <c r="A102" s="737" t="s">
        <v>44</v>
      </c>
      <c r="B102" s="733">
        <v>0</v>
      </c>
      <c r="C102" s="736" t="s">
        <v>0</v>
      </c>
      <c r="D102" s="706">
        <v>0</v>
      </c>
      <c r="E102" s="258"/>
      <c r="F102" s="732" t="s">
        <v>123</v>
      </c>
      <c r="G102" s="733">
        <v>13</v>
      </c>
      <c r="H102" s="736" t="s">
        <v>0</v>
      </c>
      <c r="I102" s="735">
        <v>15</v>
      </c>
      <c r="J102" s="258"/>
      <c r="K102" s="737" t="s">
        <v>44</v>
      </c>
      <c r="L102" s="733">
        <v>2</v>
      </c>
      <c r="M102" s="736" t="s">
        <v>0</v>
      </c>
      <c r="N102" s="706">
        <v>2</v>
      </c>
      <c r="O102" s="258"/>
      <c r="P102" s="737" t="s">
        <v>44</v>
      </c>
      <c r="Q102" s="785"/>
      <c r="R102" s="740">
        <v>0</v>
      </c>
      <c r="S102" s="739" t="s">
        <v>0</v>
      </c>
      <c r="T102" s="706">
        <v>0</v>
      </c>
      <c r="U102" s="258"/>
      <c r="V102" s="258"/>
      <c r="W102" s="258"/>
    </row>
    <row r="103" spans="1:23" ht="14.25" customHeight="1" x14ac:dyDescent="0.45">
      <c r="A103" s="830" t="s">
        <v>50</v>
      </c>
      <c r="B103" s="868">
        <v>1</v>
      </c>
      <c r="C103" s="1033" t="s">
        <v>0</v>
      </c>
      <c r="D103" s="835">
        <v>0</v>
      </c>
      <c r="E103" s="827"/>
      <c r="F103" s="832" t="s">
        <v>124</v>
      </c>
      <c r="G103" s="833">
        <v>3</v>
      </c>
      <c r="H103" s="834" t="s">
        <v>0</v>
      </c>
      <c r="I103" s="835">
        <v>3</v>
      </c>
      <c r="J103" s="827"/>
      <c r="K103" s="830" t="s">
        <v>125</v>
      </c>
      <c r="L103" s="741">
        <v>5</v>
      </c>
      <c r="M103" s="744" t="s">
        <v>0</v>
      </c>
      <c r="N103" s="831">
        <v>5</v>
      </c>
      <c r="O103" s="827"/>
      <c r="P103" s="830" t="s">
        <v>126</v>
      </c>
      <c r="Q103" s="836"/>
      <c r="R103" s="810">
        <v>13</v>
      </c>
      <c r="S103" s="744" t="s">
        <v>0</v>
      </c>
      <c r="T103" s="1445">
        <v>15</v>
      </c>
      <c r="U103" s="258"/>
      <c r="V103" s="258"/>
      <c r="W103" s="258"/>
    </row>
    <row r="104" spans="1:23" ht="14.25" customHeight="1" x14ac:dyDescent="0.45">
      <c r="A104" s="837" t="s">
        <v>127</v>
      </c>
      <c r="B104" s="838">
        <v>4</v>
      </c>
      <c r="C104" s="839" t="s">
        <v>0</v>
      </c>
      <c r="D104" s="840">
        <v>4</v>
      </c>
      <c r="E104" s="231"/>
      <c r="F104" s="841" t="s">
        <v>128</v>
      </c>
      <c r="G104" s="842">
        <v>1</v>
      </c>
      <c r="H104" s="843" t="s">
        <v>0</v>
      </c>
      <c r="I104" s="840">
        <v>1</v>
      </c>
      <c r="J104" s="231"/>
      <c r="K104" s="844" t="s">
        <v>129</v>
      </c>
      <c r="L104" s="833">
        <v>0</v>
      </c>
      <c r="M104" s="834" t="s">
        <v>0</v>
      </c>
      <c r="N104" s="835">
        <v>0</v>
      </c>
      <c r="O104" s="827"/>
      <c r="P104" s="2045" t="s">
        <v>130</v>
      </c>
      <c r="Q104" s="2037"/>
      <c r="R104" s="845">
        <v>0</v>
      </c>
      <c r="S104" s="839" t="s">
        <v>0</v>
      </c>
      <c r="T104" s="840">
        <v>0</v>
      </c>
      <c r="U104" s="258"/>
      <c r="V104" s="258"/>
      <c r="W104" s="258"/>
    </row>
    <row r="105" spans="1:23" ht="14.25" customHeight="1" x14ac:dyDescent="0.45">
      <c r="A105" s="827"/>
      <c r="B105" s="812"/>
      <c r="C105" s="763"/>
      <c r="D105" s="746"/>
      <c r="E105" s="258"/>
      <c r="F105" s="258"/>
      <c r="G105" s="692"/>
      <c r="H105" s="258"/>
      <c r="I105" s="693"/>
      <c r="J105" s="258"/>
      <c r="K105" s="715" t="s">
        <v>131</v>
      </c>
      <c r="L105" s="742">
        <v>0</v>
      </c>
      <c r="M105" s="743" t="s">
        <v>0</v>
      </c>
      <c r="N105" s="718">
        <v>0</v>
      </c>
      <c r="O105" s="258"/>
      <c r="P105" s="763"/>
      <c r="Q105" s="846"/>
      <c r="R105" s="748"/>
      <c r="S105" s="763"/>
      <c r="T105" s="746"/>
      <c r="U105" s="258"/>
      <c r="V105" s="258"/>
      <c r="W105" s="258"/>
    </row>
    <row r="106" spans="1:23" ht="14.25" customHeight="1" x14ac:dyDescent="0.45">
      <c r="A106" s="258"/>
      <c r="B106" s="692"/>
      <c r="C106" s="258"/>
      <c r="D106" s="693"/>
      <c r="E106" s="258"/>
      <c r="F106" s="258"/>
      <c r="G106" s="692"/>
      <c r="H106" s="258"/>
      <c r="I106" s="693"/>
      <c r="J106" s="258"/>
      <c r="K106" s="847"/>
      <c r="L106" s="848"/>
      <c r="M106" s="849"/>
      <c r="N106" s="850"/>
      <c r="O106" s="258"/>
      <c r="P106" s="258"/>
      <c r="Q106" s="693"/>
      <c r="R106" s="719"/>
      <c r="S106" s="693"/>
      <c r="T106" s="258"/>
      <c r="U106" s="258"/>
      <c r="V106" s="258"/>
      <c r="W106" s="258"/>
    </row>
    <row r="107" spans="1:23" ht="14.25" customHeight="1" x14ac:dyDescent="0.45">
      <c r="A107" s="851" t="s">
        <v>132</v>
      </c>
      <c r="B107" s="852">
        <f>B108+B109+B110+B111+B112</f>
        <v>15</v>
      </c>
      <c r="C107" s="853" t="s">
        <v>0</v>
      </c>
      <c r="D107" s="854">
        <f>SUM(D108:D112)</f>
        <v>16</v>
      </c>
      <c r="E107" s="855"/>
      <c r="F107" s="851" t="s">
        <v>133</v>
      </c>
      <c r="G107" s="852">
        <f>G108</f>
        <v>3</v>
      </c>
      <c r="H107" s="853" t="s">
        <v>0</v>
      </c>
      <c r="I107" s="854">
        <f>SUM(I108:I110)</f>
        <v>3</v>
      </c>
      <c r="J107" s="855"/>
      <c r="K107" s="856" t="s">
        <v>134</v>
      </c>
      <c r="L107" s="857">
        <f>L108+L109</f>
        <v>30</v>
      </c>
      <c r="M107" s="858" t="s">
        <v>0</v>
      </c>
      <c r="N107" s="859">
        <f>SUM(N108:N110)</f>
        <v>30</v>
      </c>
      <c r="O107" s="827"/>
      <c r="P107" s="258"/>
      <c r="Q107" s="693"/>
      <c r="R107" s="719"/>
      <c r="S107" s="693"/>
      <c r="T107" s="258"/>
      <c r="U107" s="258"/>
      <c r="V107" s="258"/>
      <c r="W107" s="258"/>
    </row>
    <row r="108" spans="1:23" ht="14.25" customHeight="1" x14ac:dyDescent="0.45">
      <c r="A108" s="732" t="s">
        <v>44</v>
      </c>
      <c r="B108" s="733">
        <v>1</v>
      </c>
      <c r="C108" s="736" t="s">
        <v>0</v>
      </c>
      <c r="D108" s="735">
        <v>1</v>
      </c>
      <c r="E108" s="258"/>
      <c r="F108" s="737" t="s">
        <v>135</v>
      </c>
      <c r="G108" s="738">
        <v>3</v>
      </c>
      <c r="H108" s="739" t="s">
        <v>0</v>
      </c>
      <c r="I108" s="706">
        <v>3</v>
      </c>
      <c r="J108" s="258"/>
      <c r="K108" s="737" t="s">
        <v>54</v>
      </c>
      <c r="L108" s="738">
        <v>17</v>
      </c>
      <c r="M108" s="739" t="s">
        <v>0</v>
      </c>
      <c r="N108" s="706">
        <v>17</v>
      </c>
      <c r="O108" s="258"/>
      <c r="P108" s="258"/>
      <c r="Q108" s="693"/>
      <c r="R108" s="719"/>
      <c r="S108" s="693"/>
      <c r="T108" s="258"/>
      <c r="U108" s="258"/>
      <c r="V108" s="258"/>
      <c r="W108" s="258"/>
    </row>
    <row r="109" spans="1:23" ht="14.25" customHeight="1" x14ac:dyDescent="0.45">
      <c r="A109" s="830" t="s">
        <v>136</v>
      </c>
      <c r="B109" s="741">
        <v>10</v>
      </c>
      <c r="C109" s="744" t="s">
        <v>0</v>
      </c>
      <c r="D109" s="835">
        <v>11</v>
      </c>
      <c r="E109" s="827"/>
      <c r="F109" s="860"/>
      <c r="G109" s="861"/>
      <c r="H109" s="862"/>
      <c r="I109" s="863"/>
      <c r="J109" s="827"/>
      <c r="K109" s="864" t="s">
        <v>137</v>
      </c>
      <c r="L109" s="865">
        <v>13</v>
      </c>
      <c r="M109" s="866" t="s">
        <v>0</v>
      </c>
      <c r="N109" s="867">
        <v>13</v>
      </c>
      <c r="O109" s="827"/>
      <c r="P109" s="258"/>
      <c r="Q109" s="693"/>
      <c r="R109" s="719"/>
      <c r="S109" s="693"/>
      <c r="T109" s="258"/>
      <c r="U109" s="258"/>
      <c r="V109" s="258"/>
      <c r="W109" s="258"/>
    </row>
    <row r="110" spans="1:23" ht="14.25" customHeight="1" x14ac:dyDescent="0.45">
      <c r="A110" s="830" t="s">
        <v>138</v>
      </c>
      <c r="B110" s="868">
        <v>3</v>
      </c>
      <c r="C110" s="869" t="s">
        <v>0</v>
      </c>
      <c r="D110" s="831">
        <v>3</v>
      </c>
      <c r="E110" s="827"/>
      <c r="F110" s="827"/>
      <c r="G110" s="870"/>
      <c r="H110" s="827"/>
      <c r="I110" s="846"/>
      <c r="J110" s="827"/>
      <c r="K110" s="827"/>
      <c r="L110" s="871"/>
      <c r="M110" s="827"/>
      <c r="N110" s="846"/>
      <c r="O110" s="827"/>
      <c r="P110" s="258"/>
      <c r="Q110" s="693"/>
      <c r="R110" s="719"/>
      <c r="S110" s="693"/>
      <c r="T110" s="258"/>
      <c r="U110" s="258"/>
      <c r="V110" s="258"/>
      <c r="W110" s="258"/>
    </row>
    <row r="111" spans="1:23" ht="14.25" customHeight="1" x14ac:dyDescent="0.45">
      <c r="A111" s="708" t="s">
        <v>139</v>
      </c>
      <c r="B111" s="741">
        <v>0</v>
      </c>
      <c r="C111" s="744" t="s">
        <v>0</v>
      </c>
      <c r="D111" s="1445">
        <v>0</v>
      </c>
      <c r="E111" s="258"/>
      <c r="F111" s="258"/>
      <c r="G111" s="692"/>
      <c r="H111" s="258"/>
      <c r="I111" s="693"/>
      <c r="J111" s="258"/>
      <c r="K111" s="258"/>
      <c r="L111" s="694"/>
      <c r="M111" s="258"/>
      <c r="N111" s="693"/>
      <c r="O111" s="258"/>
      <c r="P111" s="258"/>
      <c r="Q111" s="693"/>
      <c r="R111" s="719"/>
      <c r="S111" s="693"/>
      <c r="T111" s="258"/>
      <c r="U111" s="258"/>
      <c r="V111" s="258"/>
      <c r="W111" s="258"/>
    </row>
    <row r="112" spans="1:23" ht="14.25" customHeight="1" x14ac:dyDescent="0.45">
      <c r="A112" s="715" t="s">
        <v>140</v>
      </c>
      <c r="B112" s="742">
        <v>1</v>
      </c>
      <c r="C112" s="743" t="s">
        <v>0</v>
      </c>
      <c r="D112" s="718">
        <v>1</v>
      </c>
      <c r="E112" s="258"/>
      <c r="F112" s="258"/>
      <c r="G112" s="692"/>
      <c r="H112" s="258"/>
      <c r="I112" s="693"/>
      <c r="J112" s="258"/>
      <c r="K112" s="258"/>
      <c r="L112" s="694"/>
      <c r="M112" s="258"/>
      <c r="N112" s="693"/>
      <c r="O112" s="258"/>
      <c r="P112" s="258"/>
      <c r="Q112" s="693"/>
      <c r="R112" s="719"/>
      <c r="S112" s="693"/>
      <c r="T112" s="258"/>
      <c r="U112" s="258"/>
      <c r="V112" s="258"/>
      <c r="W112" s="258"/>
    </row>
    <row r="113" spans="1:23" ht="14.25" customHeight="1" x14ac:dyDescent="0.45">
      <c r="A113" s="258"/>
      <c r="B113" s="692"/>
      <c r="C113" s="258"/>
      <c r="D113" s="693"/>
      <c r="E113" s="258"/>
      <c r="F113" s="258"/>
      <c r="G113" s="692"/>
      <c r="H113" s="258"/>
      <c r="I113" s="693"/>
      <c r="J113" s="258"/>
      <c r="K113" s="258"/>
      <c r="L113" s="694"/>
      <c r="M113" s="258"/>
      <c r="N113" s="693"/>
      <c r="O113" s="258"/>
      <c r="P113" s="258"/>
      <c r="Q113" s="693"/>
      <c r="R113" s="719"/>
      <c r="S113" s="693"/>
      <c r="T113" s="258"/>
      <c r="U113" s="258"/>
      <c r="V113" s="258"/>
      <c r="W113" s="258"/>
    </row>
    <row r="114" spans="1:23" ht="14.25" customHeight="1" x14ac:dyDescent="0.45">
      <c r="A114" s="258"/>
      <c r="B114" s="692"/>
      <c r="C114" s="258"/>
      <c r="D114" s="693"/>
      <c r="E114" s="258"/>
      <c r="F114" s="258"/>
      <c r="G114" s="692"/>
      <c r="H114" s="258"/>
      <c r="I114" s="693"/>
      <c r="J114" s="258"/>
      <c r="K114" s="258"/>
      <c r="L114" s="694"/>
      <c r="M114" s="258"/>
      <c r="N114" s="693"/>
      <c r="O114" s="258"/>
      <c r="P114" s="258"/>
      <c r="Q114" s="693"/>
      <c r="R114" s="719"/>
      <c r="S114" s="693"/>
      <c r="T114" s="258"/>
      <c r="U114" s="258"/>
      <c r="V114" s="258"/>
      <c r="W114" s="258"/>
    </row>
    <row r="115" spans="1:23" ht="14.25" customHeight="1" x14ac:dyDescent="0.45">
      <c r="A115" s="258"/>
      <c r="B115" s="692"/>
      <c r="C115" s="258"/>
      <c r="D115" s="693"/>
      <c r="E115" s="258"/>
      <c r="F115" s="258"/>
      <c r="G115" s="692"/>
      <c r="H115" s="258"/>
      <c r="I115" s="693"/>
      <c r="J115" s="258"/>
      <c r="K115" s="258"/>
      <c r="L115" s="694"/>
      <c r="M115" s="258"/>
      <c r="N115" s="693"/>
      <c r="O115" s="258"/>
      <c r="P115" s="258"/>
      <c r="Q115" s="693"/>
      <c r="R115" s="719"/>
      <c r="S115" s="693"/>
      <c r="T115" s="258"/>
      <c r="U115" s="258"/>
      <c r="V115" s="258"/>
      <c r="W115" s="258"/>
    </row>
    <row r="116" spans="1:23" ht="14.25" customHeight="1" x14ac:dyDescent="0.45">
      <c r="A116" s="258"/>
      <c r="B116" s="692"/>
      <c r="C116" s="258"/>
      <c r="D116" s="693"/>
      <c r="E116" s="258"/>
      <c r="F116" s="258"/>
      <c r="G116" s="692"/>
      <c r="H116" s="258"/>
      <c r="I116" s="693"/>
      <c r="J116" s="258"/>
      <c r="K116" s="258"/>
      <c r="L116" s="694"/>
      <c r="M116" s="258"/>
      <c r="N116" s="693"/>
      <c r="O116" s="258"/>
      <c r="P116" s="258"/>
      <c r="Q116" s="693"/>
      <c r="R116" s="719"/>
      <c r="S116" s="693"/>
      <c r="T116" s="258"/>
      <c r="U116" s="258"/>
      <c r="V116" s="258"/>
      <c r="W116" s="258"/>
    </row>
    <row r="117" spans="1:23" ht="14.25" customHeight="1" x14ac:dyDescent="0.45">
      <c r="A117" s="258"/>
      <c r="B117" s="692"/>
      <c r="C117" s="258"/>
      <c r="D117" s="693"/>
      <c r="E117" s="258"/>
      <c r="F117" s="258"/>
      <c r="G117" s="692"/>
      <c r="H117" s="258"/>
      <c r="I117" s="693"/>
      <c r="J117" s="258"/>
      <c r="K117" s="258"/>
      <c r="L117" s="694"/>
      <c r="M117" s="258"/>
      <c r="N117" s="693"/>
      <c r="O117" s="258"/>
      <c r="P117" s="258"/>
      <c r="Q117" s="693"/>
      <c r="R117" s="719"/>
      <c r="S117" s="693"/>
      <c r="T117" s="258"/>
      <c r="U117" s="258"/>
      <c r="V117" s="258"/>
      <c r="W117" s="258"/>
    </row>
    <row r="118" spans="1:23" ht="14.25" customHeight="1" x14ac:dyDescent="0.45">
      <c r="A118" s="258"/>
      <c r="B118" s="692"/>
      <c r="C118" s="258"/>
      <c r="D118" s="693"/>
      <c r="E118" s="258"/>
      <c r="F118" s="258"/>
      <c r="G118" s="692"/>
      <c r="H118" s="258"/>
      <c r="I118" s="693"/>
      <c r="J118" s="258"/>
      <c r="K118" s="258"/>
      <c r="L118" s="694"/>
      <c r="M118" s="258"/>
      <c r="N118" s="693"/>
      <c r="O118" s="258"/>
      <c r="P118" s="258"/>
      <c r="Q118" s="693"/>
      <c r="R118" s="719"/>
      <c r="S118" s="693"/>
      <c r="T118" s="258"/>
      <c r="U118" s="258"/>
      <c r="V118" s="258"/>
      <c r="W118" s="258"/>
    </row>
    <row r="119" spans="1:23" ht="14.25" customHeight="1" x14ac:dyDescent="0.45">
      <c r="A119" s="258"/>
      <c r="B119" s="692"/>
      <c r="C119" s="258"/>
      <c r="D119" s="693"/>
      <c r="E119" s="258"/>
      <c r="F119" s="258"/>
      <c r="G119" s="692"/>
      <c r="H119" s="258"/>
      <c r="I119" s="693"/>
      <c r="J119" s="258"/>
      <c r="K119" s="258"/>
      <c r="L119" s="694"/>
      <c r="M119" s="258"/>
      <c r="N119" s="693"/>
      <c r="O119" s="258"/>
      <c r="P119" s="258"/>
      <c r="Q119" s="693"/>
      <c r="R119" s="719"/>
      <c r="S119" s="693"/>
      <c r="T119" s="258"/>
      <c r="U119" s="258"/>
      <c r="V119" s="258"/>
      <c r="W119" s="258"/>
    </row>
    <row r="120" spans="1:23" ht="14.25" customHeight="1" x14ac:dyDescent="0.45">
      <c r="A120" s="258"/>
      <c r="B120" s="692"/>
      <c r="C120" s="258"/>
      <c r="D120" s="693"/>
      <c r="E120" s="258"/>
      <c r="F120" s="258"/>
      <c r="G120" s="692"/>
      <c r="H120" s="258"/>
      <c r="I120" s="693"/>
      <c r="J120" s="258"/>
      <c r="K120" s="258"/>
      <c r="L120" s="694"/>
      <c r="M120" s="258"/>
      <c r="N120" s="693"/>
      <c r="O120" s="258"/>
      <c r="P120" s="258"/>
      <c r="Q120" s="693"/>
      <c r="R120" s="719"/>
      <c r="S120" s="693"/>
      <c r="T120" s="258"/>
      <c r="U120" s="258"/>
      <c r="V120" s="258"/>
      <c r="W120" s="258"/>
    </row>
    <row r="121" spans="1:23" ht="14.25" customHeight="1" x14ac:dyDescent="0.45">
      <c r="A121" s="258"/>
      <c r="B121" s="692"/>
      <c r="C121" s="258"/>
      <c r="D121" s="693"/>
      <c r="E121" s="258"/>
      <c r="F121" s="258"/>
      <c r="G121" s="692"/>
      <c r="H121" s="258"/>
      <c r="I121" s="693"/>
      <c r="J121" s="258"/>
      <c r="K121" s="258"/>
      <c r="L121" s="694"/>
      <c r="M121" s="258"/>
      <c r="N121" s="693"/>
      <c r="O121" s="258"/>
      <c r="P121" s="258"/>
      <c r="Q121" s="693"/>
      <c r="R121" s="719"/>
      <c r="S121" s="693"/>
      <c r="T121" s="258"/>
      <c r="U121" s="258"/>
      <c r="V121" s="258"/>
      <c r="W121" s="258"/>
    </row>
    <row r="122" spans="1:23" ht="14.25" customHeight="1" x14ac:dyDescent="0.45">
      <c r="A122" s="258"/>
      <c r="B122" s="692"/>
      <c r="C122" s="258"/>
      <c r="D122" s="693"/>
      <c r="E122" s="258"/>
      <c r="F122" s="258"/>
      <c r="G122" s="692"/>
      <c r="H122" s="258"/>
      <c r="I122" s="693"/>
      <c r="J122" s="258"/>
      <c r="K122" s="258"/>
      <c r="L122" s="694"/>
      <c r="M122" s="258"/>
      <c r="N122" s="693"/>
      <c r="O122" s="258"/>
      <c r="P122" s="258"/>
      <c r="Q122" s="693"/>
      <c r="R122" s="719"/>
      <c r="S122" s="693"/>
      <c r="T122" s="258"/>
      <c r="U122" s="258"/>
      <c r="V122" s="258"/>
      <c r="W122" s="258"/>
    </row>
    <row r="123" spans="1:23" ht="14.25" customHeight="1" x14ac:dyDescent="0.45">
      <c r="A123" s="258"/>
      <c r="B123" s="692"/>
      <c r="C123" s="258"/>
      <c r="D123" s="693"/>
      <c r="E123" s="258"/>
      <c r="F123" s="258"/>
      <c r="G123" s="692"/>
      <c r="H123" s="258"/>
      <c r="I123" s="693"/>
      <c r="J123" s="258"/>
      <c r="K123" s="258"/>
      <c r="L123" s="694"/>
      <c r="M123" s="258"/>
      <c r="N123" s="693"/>
      <c r="O123" s="258"/>
      <c r="P123" s="258"/>
      <c r="Q123" s="693"/>
      <c r="R123" s="719"/>
      <c r="S123" s="693"/>
      <c r="T123" s="258"/>
      <c r="U123" s="258"/>
      <c r="V123" s="258"/>
      <c r="W123" s="258"/>
    </row>
    <row r="124" spans="1:23" ht="14.25" customHeight="1" x14ac:dyDescent="0.45">
      <c r="A124" s="258"/>
      <c r="B124" s="692"/>
      <c r="C124" s="258"/>
      <c r="D124" s="693"/>
      <c r="E124" s="258"/>
      <c r="F124" s="258"/>
      <c r="G124" s="692"/>
      <c r="H124" s="258"/>
      <c r="I124" s="693"/>
      <c r="J124" s="258"/>
      <c r="K124" s="258"/>
      <c r="L124" s="694"/>
      <c r="M124" s="258"/>
      <c r="N124" s="693"/>
      <c r="O124" s="258"/>
      <c r="P124" s="258"/>
      <c r="Q124" s="693"/>
      <c r="R124" s="719"/>
      <c r="S124" s="693"/>
      <c r="T124" s="258"/>
      <c r="U124" s="258"/>
      <c r="V124" s="258"/>
      <c r="W124" s="258"/>
    </row>
    <row r="125" spans="1:23" ht="14.25" customHeight="1" x14ac:dyDescent="0.45">
      <c r="A125" s="258"/>
      <c r="B125" s="692"/>
      <c r="C125" s="258"/>
      <c r="D125" s="693"/>
      <c r="E125" s="258"/>
      <c r="F125" s="258"/>
      <c r="G125" s="692"/>
      <c r="H125" s="258"/>
      <c r="I125" s="693"/>
      <c r="J125" s="258"/>
      <c r="K125" s="258"/>
      <c r="L125" s="694"/>
      <c r="M125" s="258"/>
      <c r="N125" s="693"/>
      <c r="O125" s="258"/>
      <c r="P125" s="258"/>
      <c r="Q125" s="693"/>
      <c r="R125" s="719"/>
      <c r="S125" s="693"/>
      <c r="T125" s="258"/>
      <c r="U125" s="258"/>
      <c r="V125" s="258"/>
      <c r="W125" s="258"/>
    </row>
    <row r="126" spans="1:23" ht="14.25" customHeight="1" x14ac:dyDescent="0.45">
      <c r="A126" s="258"/>
      <c r="B126" s="692"/>
      <c r="C126" s="258"/>
      <c r="D126" s="693"/>
      <c r="E126" s="258"/>
      <c r="F126" s="258"/>
      <c r="G126" s="692"/>
      <c r="H126" s="258"/>
      <c r="I126" s="693"/>
      <c r="J126" s="258"/>
      <c r="K126" s="258"/>
      <c r="L126" s="694"/>
      <c r="M126" s="258"/>
      <c r="N126" s="693"/>
      <c r="O126" s="258"/>
      <c r="P126" s="258"/>
      <c r="Q126" s="693"/>
      <c r="R126" s="719"/>
      <c r="S126" s="693"/>
      <c r="T126" s="258"/>
      <c r="U126" s="258"/>
      <c r="V126" s="258"/>
      <c r="W126" s="258"/>
    </row>
    <row r="127" spans="1:23" ht="14.25" customHeight="1" x14ac:dyDescent="0.25">
      <c r="A127" s="2046" t="s">
        <v>141</v>
      </c>
      <c r="B127" s="1970"/>
      <c r="C127" s="1970"/>
      <c r="D127" s="1970"/>
      <c r="E127" s="1970"/>
      <c r="F127" s="1970"/>
      <c r="G127" s="1970"/>
      <c r="H127" s="1970"/>
      <c r="I127" s="1970"/>
      <c r="J127" s="1970"/>
      <c r="K127" s="1970"/>
      <c r="L127" s="1970"/>
      <c r="M127" s="1970"/>
      <c r="N127" s="1970"/>
      <c r="O127" s="1970"/>
      <c r="P127" s="1970"/>
      <c r="Q127" s="1970"/>
      <c r="R127" s="2047">
        <f>B130+G130+L130+R130+B135+G135+L135+R135+B140+G140+L140+R140+B145+G145+L145+R145</f>
        <v>135</v>
      </c>
      <c r="S127" s="2049" t="s">
        <v>0</v>
      </c>
      <c r="T127" s="2050">
        <f>D130+I130+N130+T130+D135+I135+N135+T135+D140+I140+N140+T140+D145+I145+N145+T145</f>
        <v>207</v>
      </c>
      <c r="U127" s="231"/>
      <c r="V127" s="231"/>
      <c r="W127" s="231"/>
    </row>
    <row r="128" spans="1:23" ht="14.25" customHeight="1" x14ac:dyDescent="0.45">
      <c r="A128" s="2051" t="s">
        <v>142</v>
      </c>
      <c r="B128" s="1985"/>
      <c r="C128" s="1985"/>
      <c r="D128" s="1985"/>
      <c r="E128" s="1985"/>
      <c r="F128" s="1985"/>
      <c r="G128" s="1985"/>
      <c r="H128" s="1985"/>
      <c r="I128" s="1985"/>
      <c r="J128" s="1985"/>
      <c r="K128" s="1985"/>
      <c r="L128" s="1985"/>
      <c r="M128" s="1985"/>
      <c r="N128" s="1985"/>
      <c r="O128" s="1985"/>
      <c r="P128" s="1985"/>
      <c r="Q128" s="1985"/>
      <c r="R128" s="2048"/>
      <c r="S128" s="1985"/>
      <c r="T128" s="1986"/>
      <c r="U128" s="258"/>
      <c r="V128" s="258"/>
      <c r="W128" s="258"/>
    </row>
    <row r="129" spans="1:23" ht="14.25" customHeight="1" x14ac:dyDescent="0.45">
      <c r="A129" s="258"/>
      <c r="B129" s="692"/>
      <c r="C129" s="258"/>
      <c r="D129" s="693"/>
      <c r="E129" s="258"/>
      <c r="F129" s="258"/>
      <c r="G129" s="692"/>
      <c r="H129" s="258"/>
      <c r="I129" s="693"/>
      <c r="J129" s="258"/>
      <c r="K129" s="258"/>
      <c r="L129" s="694"/>
      <c r="M129" s="258"/>
      <c r="N129" s="693"/>
      <c r="O129" s="258"/>
      <c r="P129" s="258"/>
      <c r="Q129" s="693"/>
      <c r="R129" s="719"/>
      <c r="S129" s="693"/>
      <c r="T129" s="258"/>
      <c r="U129" s="258"/>
      <c r="V129" s="258"/>
      <c r="W129" s="258">
        <f>207+17</f>
        <v>224</v>
      </c>
    </row>
    <row r="130" spans="1:23" ht="14.25" customHeight="1" x14ac:dyDescent="0.45">
      <c r="A130" s="872" t="s">
        <v>143</v>
      </c>
      <c r="B130" s="873">
        <f>B131+B132</f>
        <v>15</v>
      </c>
      <c r="C130" s="874" t="s">
        <v>0</v>
      </c>
      <c r="D130" s="725">
        <f>SUM(D131:D133)</f>
        <v>16</v>
      </c>
      <c r="E130" s="231"/>
      <c r="F130" s="1441" t="s">
        <v>144</v>
      </c>
      <c r="G130" s="873">
        <f>G131+G132</f>
        <v>15</v>
      </c>
      <c r="H130" s="874" t="s">
        <v>0</v>
      </c>
      <c r="I130" s="725">
        <f>SUM(I131:I133)</f>
        <v>15</v>
      </c>
      <c r="J130" s="231"/>
      <c r="K130" s="1441" t="s">
        <v>145</v>
      </c>
      <c r="L130" s="873">
        <f>L131+L132</f>
        <v>16</v>
      </c>
      <c r="M130" s="874" t="s">
        <v>0</v>
      </c>
      <c r="N130" s="725">
        <f>SUM(N131:N133)</f>
        <v>24</v>
      </c>
      <c r="O130" s="231"/>
      <c r="P130" s="2039" t="s">
        <v>146</v>
      </c>
      <c r="Q130" s="2040"/>
      <c r="R130" s="875">
        <f>R131+R132</f>
        <v>9</v>
      </c>
      <c r="S130" s="874" t="s">
        <v>0</v>
      </c>
      <c r="T130" s="829">
        <f>T131+T132</f>
        <v>11</v>
      </c>
      <c r="U130" s="258"/>
      <c r="V130" s="258"/>
      <c r="W130" s="258"/>
    </row>
    <row r="131" spans="1:23" ht="14.25" customHeight="1" x14ac:dyDescent="0.45">
      <c r="A131" s="737" t="s">
        <v>48</v>
      </c>
      <c r="B131" s="738">
        <v>15</v>
      </c>
      <c r="C131" s="1444" t="s">
        <v>0</v>
      </c>
      <c r="D131" s="706">
        <v>16</v>
      </c>
      <c r="E131" s="258"/>
      <c r="F131" s="737" t="s">
        <v>48</v>
      </c>
      <c r="G131" s="738">
        <v>15</v>
      </c>
      <c r="H131" s="1444" t="s">
        <v>0</v>
      </c>
      <c r="I131" s="706">
        <v>15</v>
      </c>
      <c r="J131" s="258"/>
      <c r="K131" s="737" t="s">
        <v>48</v>
      </c>
      <c r="L131" s="738">
        <v>16</v>
      </c>
      <c r="M131" s="1444" t="s">
        <v>0</v>
      </c>
      <c r="N131" s="706">
        <v>24</v>
      </c>
      <c r="O131" s="258"/>
      <c r="P131" s="2034" t="s">
        <v>48</v>
      </c>
      <c r="Q131" s="2035"/>
      <c r="R131" s="740">
        <v>9</v>
      </c>
      <c r="S131" s="1444" t="s">
        <v>0</v>
      </c>
      <c r="T131" s="706">
        <v>11</v>
      </c>
      <c r="U131" s="258"/>
      <c r="V131" s="258"/>
      <c r="W131" s="258"/>
    </row>
    <row r="132" spans="1:23" ht="14.25" customHeight="1" x14ac:dyDescent="0.45">
      <c r="A132" s="715"/>
      <c r="B132" s="824"/>
      <c r="C132" s="778"/>
      <c r="D132" s="823"/>
      <c r="E132" s="258"/>
      <c r="F132" s="820"/>
      <c r="G132" s="824"/>
      <c r="H132" s="778"/>
      <c r="I132" s="823"/>
      <c r="J132" s="258"/>
      <c r="K132" s="715"/>
      <c r="L132" s="742"/>
      <c r="M132" s="1446"/>
      <c r="N132" s="718"/>
      <c r="O132" s="258"/>
      <c r="P132" s="2036"/>
      <c r="Q132" s="2037"/>
      <c r="R132" s="777"/>
      <c r="S132" s="778"/>
      <c r="T132" s="823"/>
      <c r="U132" s="258"/>
      <c r="V132" s="258"/>
      <c r="W132" s="258"/>
    </row>
    <row r="133" spans="1:23" ht="14.25" customHeight="1" x14ac:dyDescent="0.45">
      <c r="A133" s="763"/>
      <c r="B133" s="767"/>
      <c r="C133" s="763"/>
      <c r="D133" s="746"/>
      <c r="E133" s="258"/>
      <c r="F133" s="763"/>
      <c r="G133" s="767"/>
      <c r="H133" s="763"/>
      <c r="I133" s="746"/>
      <c r="J133" s="763"/>
      <c r="K133" s="258"/>
      <c r="L133" s="694"/>
      <c r="M133" s="258"/>
      <c r="N133" s="746"/>
      <c r="O133" s="258"/>
      <c r="P133" s="258"/>
      <c r="Q133" s="746"/>
      <c r="R133" s="748"/>
      <c r="S133" s="746"/>
      <c r="T133" s="258"/>
      <c r="U133" s="258"/>
      <c r="V133" s="258"/>
      <c r="W133" s="258"/>
    </row>
    <row r="134" spans="1:23" ht="14.25" customHeight="1" x14ac:dyDescent="0.45">
      <c r="A134" s="258"/>
      <c r="B134" s="692"/>
      <c r="C134" s="258"/>
      <c r="D134" s="693"/>
      <c r="E134" s="258"/>
      <c r="F134" s="258"/>
      <c r="G134" s="692"/>
      <c r="H134" s="258"/>
      <c r="I134" s="693"/>
      <c r="J134" s="258"/>
      <c r="K134" s="258"/>
      <c r="L134" s="694"/>
      <c r="M134" s="258"/>
      <c r="N134" s="693"/>
      <c r="O134" s="258"/>
      <c r="P134" s="258"/>
      <c r="Q134" s="693"/>
      <c r="R134" s="719"/>
      <c r="S134" s="693"/>
      <c r="T134" s="258"/>
      <c r="U134" s="258"/>
      <c r="V134" s="258"/>
      <c r="W134" s="258"/>
    </row>
    <row r="135" spans="1:23" ht="14.25" customHeight="1" x14ac:dyDescent="0.45">
      <c r="A135" s="1441" t="s">
        <v>147</v>
      </c>
      <c r="B135" s="873">
        <f>B136+B137</f>
        <v>10</v>
      </c>
      <c r="C135" s="874" t="s">
        <v>0</v>
      </c>
      <c r="D135" s="725">
        <f>SUM(D136:D138)</f>
        <v>18</v>
      </c>
      <c r="E135" s="231"/>
      <c r="F135" s="1441" t="s">
        <v>148</v>
      </c>
      <c r="G135" s="873">
        <f>G136+G137</f>
        <v>7</v>
      </c>
      <c r="H135" s="874" t="s">
        <v>0</v>
      </c>
      <c r="I135" s="725">
        <f>SUM(I136:I138)</f>
        <v>10</v>
      </c>
      <c r="J135" s="231"/>
      <c r="K135" s="1441" t="s">
        <v>149</v>
      </c>
      <c r="L135" s="873">
        <f>L136+L137</f>
        <v>25</v>
      </c>
      <c r="M135" s="874" t="s">
        <v>0</v>
      </c>
      <c r="N135" s="725">
        <f>SUM(N136:N138)</f>
        <v>37</v>
      </c>
      <c r="O135" s="231"/>
      <c r="P135" s="2039" t="s">
        <v>150</v>
      </c>
      <c r="Q135" s="2040"/>
      <c r="R135" s="875">
        <f>R136+R137</f>
        <v>12</v>
      </c>
      <c r="S135" s="874" t="s">
        <v>0</v>
      </c>
      <c r="T135" s="731">
        <f>T136+T137</f>
        <v>14</v>
      </c>
      <c r="U135" s="258"/>
      <c r="V135" s="258"/>
      <c r="W135" s="258"/>
    </row>
    <row r="136" spans="1:23" ht="14.25" customHeight="1" x14ac:dyDescent="0.45">
      <c r="A136" s="737" t="s">
        <v>48</v>
      </c>
      <c r="B136" s="738">
        <v>10</v>
      </c>
      <c r="C136" s="1444" t="s">
        <v>0</v>
      </c>
      <c r="D136" s="706">
        <v>18</v>
      </c>
      <c r="E136" s="258"/>
      <c r="F136" s="737" t="s">
        <v>48</v>
      </c>
      <c r="G136" s="738">
        <v>7</v>
      </c>
      <c r="H136" s="1444" t="s">
        <v>0</v>
      </c>
      <c r="I136" s="706">
        <v>10</v>
      </c>
      <c r="J136" s="258"/>
      <c r="K136" s="737" t="s">
        <v>48</v>
      </c>
      <c r="L136" s="738">
        <v>25</v>
      </c>
      <c r="M136" s="1444" t="s">
        <v>0</v>
      </c>
      <c r="N136" s="706">
        <v>37</v>
      </c>
      <c r="O136" s="258"/>
      <c r="P136" s="2041" t="s">
        <v>48</v>
      </c>
      <c r="Q136" s="2035"/>
      <c r="R136" s="740">
        <v>12</v>
      </c>
      <c r="S136" s="1444" t="s">
        <v>0</v>
      </c>
      <c r="T136" s="706">
        <v>14</v>
      </c>
      <c r="U136" s="258"/>
      <c r="V136" s="258"/>
      <c r="W136" s="258"/>
    </row>
    <row r="137" spans="1:23" ht="14.25" customHeight="1" x14ac:dyDescent="0.45">
      <c r="A137" s="820"/>
      <c r="B137" s="824"/>
      <c r="C137" s="778"/>
      <c r="D137" s="823"/>
      <c r="E137" s="258"/>
      <c r="F137" s="820"/>
      <c r="G137" s="824"/>
      <c r="H137" s="778"/>
      <c r="I137" s="823"/>
      <c r="J137" s="258"/>
      <c r="K137" s="820"/>
      <c r="L137" s="824"/>
      <c r="M137" s="778"/>
      <c r="N137" s="823"/>
      <c r="O137" s="258"/>
      <c r="P137" s="2042"/>
      <c r="Q137" s="2037"/>
      <c r="R137" s="777"/>
      <c r="S137" s="778"/>
      <c r="T137" s="823"/>
      <c r="U137" s="258"/>
      <c r="V137" s="258"/>
      <c r="W137" s="258"/>
    </row>
    <row r="138" spans="1:23" ht="9.6" customHeight="1" x14ac:dyDescent="0.45">
      <c r="A138" s="258"/>
      <c r="B138" s="692"/>
      <c r="C138" s="258"/>
      <c r="D138" s="746"/>
      <c r="E138" s="258"/>
      <c r="F138" s="763"/>
      <c r="G138" s="767"/>
      <c r="H138" s="763"/>
      <c r="I138" s="746"/>
      <c r="J138" s="258"/>
      <c r="K138" s="258"/>
      <c r="L138" s="694"/>
      <c r="M138" s="258"/>
      <c r="N138" s="746"/>
      <c r="O138" s="258"/>
      <c r="P138" s="258"/>
      <c r="Q138" s="746"/>
      <c r="R138" s="748"/>
      <c r="S138" s="746"/>
      <c r="T138" s="258"/>
      <c r="U138" s="258"/>
      <c r="V138" s="258"/>
      <c r="W138" s="258"/>
    </row>
    <row r="139" spans="1:23" ht="9.6" customHeight="1" x14ac:dyDescent="0.45">
      <c r="A139" s="258"/>
      <c r="B139" s="692"/>
      <c r="C139" s="258"/>
      <c r="D139" s="693"/>
      <c r="E139" s="258"/>
      <c r="F139" s="258"/>
      <c r="G139" s="692"/>
      <c r="H139" s="258"/>
      <c r="I139" s="693"/>
      <c r="J139" s="258"/>
      <c r="K139" s="258"/>
      <c r="L139" s="694"/>
      <c r="M139" s="258"/>
      <c r="N139" s="693"/>
      <c r="O139" s="258"/>
      <c r="P139" s="258"/>
      <c r="Q139" s="693"/>
      <c r="R139" s="719"/>
      <c r="S139" s="693"/>
      <c r="T139" s="258"/>
      <c r="U139" s="258"/>
      <c r="V139" s="258"/>
      <c r="W139" s="258"/>
    </row>
    <row r="140" spans="1:23" ht="14.25" customHeight="1" x14ac:dyDescent="0.45">
      <c r="A140" s="1441" t="s">
        <v>151</v>
      </c>
      <c r="B140" s="725">
        <f>SUM(B141:B143)</f>
        <v>9</v>
      </c>
      <c r="C140" s="874" t="s">
        <v>0</v>
      </c>
      <c r="D140" s="725">
        <f>SUM(D141:D143)</f>
        <v>19</v>
      </c>
      <c r="E140" s="231"/>
      <c r="F140" s="1441" t="s">
        <v>152</v>
      </c>
      <c r="G140" s="725">
        <f>SUM(G141:G143)</f>
        <v>1</v>
      </c>
      <c r="H140" s="874" t="s">
        <v>0</v>
      </c>
      <c r="I140" s="725">
        <f>SUM(I141:I143)</f>
        <v>5</v>
      </c>
      <c r="J140" s="231"/>
      <c r="K140" s="1441" t="s">
        <v>153</v>
      </c>
      <c r="L140" s="873">
        <f>L141+L142</f>
        <v>12</v>
      </c>
      <c r="M140" s="874" t="s">
        <v>0</v>
      </c>
      <c r="N140" s="725">
        <f>SUM(N141:N143)</f>
        <v>10</v>
      </c>
      <c r="O140" s="231"/>
      <c r="P140" s="2032" t="s">
        <v>154</v>
      </c>
      <c r="Q140" s="2033"/>
      <c r="R140" s="875">
        <f>R141+R142</f>
        <v>0</v>
      </c>
      <c r="S140" s="874" t="s">
        <v>0</v>
      </c>
      <c r="T140" s="806">
        <f>T141+T142</f>
        <v>13</v>
      </c>
      <c r="U140" s="258"/>
      <c r="V140" s="258"/>
      <c r="W140" s="258"/>
    </row>
    <row r="141" spans="1:23" ht="14.25" customHeight="1" x14ac:dyDescent="0.45">
      <c r="A141" s="737" t="s">
        <v>48</v>
      </c>
      <c r="B141" s="738">
        <v>9</v>
      </c>
      <c r="C141" s="1444" t="s">
        <v>0</v>
      </c>
      <c r="D141" s="706">
        <v>19</v>
      </c>
      <c r="E141" s="258"/>
      <c r="F141" s="737" t="s">
        <v>48</v>
      </c>
      <c r="G141" s="738">
        <v>1</v>
      </c>
      <c r="H141" s="1444" t="s">
        <v>0</v>
      </c>
      <c r="I141" s="706">
        <v>5</v>
      </c>
      <c r="J141" s="258"/>
      <c r="K141" s="737" t="s">
        <v>48</v>
      </c>
      <c r="L141" s="738">
        <v>12</v>
      </c>
      <c r="M141" s="1444" t="s">
        <v>0</v>
      </c>
      <c r="N141" s="706">
        <v>10</v>
      </c>
      <c r="O141" s="258"/>
      <c r="P141" s="2034" t="s">
        <v>48</v>
      </c>
      <c r="Q141" s="2035"/>
      <c r="R141" s="740">
        <v>0</v>
      </c>
      <c r="S141" s="1444" t="s">
        <v>0</v>
      </c>
      <c r="T141" s="706">
        <v>13</v>
      </c>
      <c r="U141" s="258"/>
      <c r="V141" s="258"/>
      <c r="W141" s="258"/>
    </row>
    <row r="142" spans="1:23" ht="14.25" customHeight="1" x14ac:dyDescent="0.45">
      <c r="A142" s="820"/>
      <c r="B142" s="824"/>
      <c r="C142" s="778"/>
      <c r="D142" s="823"/>
      <c r="E142" s="258"/>
      <c r="F142" s="820"/>
      <c r="G142" s="824"/>
      <c r="H142" s="778"/>
      <c r="I142" s="823"/>
      <c r="J142" s="258"/>
      <c r="K142" s="820"/>
      <c r="L142" s="824"/>
      <c r="M142" s="778"/>
      <c r="N142" s="823"/>
      <c r="O142" s="258"/>
      <c r="P142" s="2036"/>
      <c r="Q142" s="2037"/>
      <c r="R142" s="777"/>
      <c r="S142" s="778"/>
      <c r="T142" s="823"/>
      <c r="U142" s="258"/>
      <c r="V142" s="258"/>
      <c r="W142" s="258"/>
    </row>
    <row r="143" spans="1:23" ht="9.6" customHeight="1" x14ac:dyDescent="0.45">
      <c r="A143" s="258"/>
      <c r="B143" s="692"/>
      <c r="C143" s="258"/>
      <c r="D143" s="746"/>
      <c r="E143" s="258"/>
      <c r="F143" s="258"/>
      <c r="G143" s="692"/>
      <c r="H143" s="258"/>
      <c r="I143" s="746"/>
      <c r="J143" s="258"/>
      <c r="K143" s="258"/>
      <c r="L143" s="694"/>
      <c r="M143" s="258"/>
      <c r="N143" s="746"/>
      <c r="O143" s="258"/>
      <c r="P143" s="258"/>
      <c r="Q143" s="746"/>
      <c r="R143" s="748"/>
      <c r="S143" s="746"/>
      <c r="T143" s="258"/>
      <c r="U143" s="258"/>
      <c r="V143" s="258"/>
      <c r="W143" s="258"/>
    </row>
    <row r="144" spans="1:23" ht="9.6" customHeight="1" x14ac:dyDescent="0.45">
      <c r="A144" s="258"/>
      <c r="B144" s="692"/>
      <c r="C144" s="258"/>
      <c r="D144" s="693"/>
      <c r="E144" s="258"/>
      <c r="F144" s="258"/>
      <c r="G144" s="692"/>
      <c r="H144" s="258"/>
      <c r="I144" s="693"/>
      <c r="J144" s="258"/>
      <c r="K144" s="258"/>
      <c r="L144" s="694"/>
      <c r="M144" s="258"/>
      <c r="N144" s="693"/>
      <c r="O144" s="258"/>
      <c r="P144" s="258"/>
      <c r="Q144" s="693"/>
      <c r="R144" s="719"/>
      <c r="S144" s="693"/>
      <c r="T144" s="258"/>
      <c r="U144" s="258"/>
      <c r="V144" s="258"/>
      <c r="W144" s="258"/>
    </row>
    <row r="145" spans="1:23" ht="31.8" customHeight="1" x14ac:dyDescent="0.45">
      <c r="A145" s="1441" t="s">
        <v>155</v>
      </c>
      <c r="B145" s="873">
        <f>B146+B147</f>
        <v>0</v>
      </c>
      <c r="C145" s="874" t="s">
        <v>0</v>
      </c>
      <c r="D145" s="725">
        <f>SUM(D146:D148)</f>
        <v>0</v>
      </c>
      <c r="E145" s="231"/>
      <c r="F145" s="872" t="s">
        <v>156</v>
      </c>
      <c r="G145" s="873">
        <f>G146+G147</f>
        <v>1</v>
      </c>
      <c r="H145" s="874" t="s">
        <v>0</v>
      </c>
      <c r="I145" s="725">
        <f>SUM(I146:I148)</f>
        <v>5</v>
      </c>
      <c r="J145" s="231"/>
      <c r="K145" s="1441" t="s">
        <v>157</v>
      </c>
      <c r="L145" s="873">
        <f>L146+L147</f>
        <v>2</v>
      </c>
      <c r="M145" s="874" t="s">
        <v>0</v>
      </c>
      <c r="N145" s="725">
        <f>SUM(N146:N148)</f>
        <v>5</v>
      </c>
      <c r="O145" s="231"/>
      <c r="P145" s="2032" t="s">
        <v>158</v>
      </c>
      <c r="Q145" s="2033"/>
      <c r="R145" s="784">
        <f>R146</f>
        <v>1</v>
      </c>
      <c r="S145" s="754" t="s">
        <v>0</v>
      </c>
      <c r="T145" s="772">
        <f>T146</f>
        <v>5</v>
      </c>
      <c r="U145" s="258"/>
      <c r="V145" s="258"/>
      <c r="W145" s="258"/>
    </row>
    <row r="146" spans="1:23" ht="14.25" customHeight="1" x14ac:dyDescent="0.45">
      <c r="A146" s="737" t="s">
        <v>48</v>
      </c>
      <c r="B146" s="738">
        <v>0</v>
      </c>
      <c r="C146" s="1444" t="s">
        <v>0</v>
      </c>
      <c r="D146" s="706">
        <v>0</v>
      </c>
      <c r="E146" s="258"/>
      <c r="F146" s="737" t="s">
        <v>48</v>
      </c>
      <c r="G146" s="738">
        <v>1</v>
      </c>
      <c r="H146" s="1444" t="s">
        <v>0</v>
      </c>
      <c r="I146" s="706">
        <v>5</v>
      </c>
      <c r="J146" s="258"/>
      <c r="K146" s="737" t="s">
        <v>48</v>
      </c>
      <c r="L146" s="738">
        <v>2</v>
      </c>
      <c r="M146" s="1444" t="s">
        <v>0</v>
      </c>
      <c r="N146" s="706">
        <v>5</v>
      </c>
      <c r="O146" s="258"/>
      <c r="P146" s="2034" t="s">
        <v>50</v>
      </c>
      <c r="Q146" s="2035"/>
      <c r="R146" s="740">
        <v>1</v>
      </c>
      <c r="S146" s="1444" t="s">
        <v>0</v>
      </c>
      <c r="T146" s="706">
        <v>5</v>
      </c>
      <c r="U146" s="1034"/>
      <c r="V146" s="258"/>
      <c r="W146" s="258"/>
    </row>
    <row r="147" spans="1:23" ht="14.25" customHeight="1" x14ac:dyDescent="0.45">
      <c r="A147" s="820"/>
      <c r="B147" s="824"/>
      <c r="C147" s="778"/>
      <c r="D147" s="823"/>
      <c r="E147" s="258"/>
      <c r="F147" s="820"/>
      <c r="G147" s="824"/>
      <c r="H147" s="778"/>
      <c r="I147" s="823"/>
      <c r="J147" s="763"/>
      <c r="K147" s="820"/>
      <c r="L147" s="824"/>
      <c r="M147" s="778"/>
      <c r="N147" s="823"/>
      <c r="O147" s="763"/>
      <c r="P147" s="820"/>
      <c r="Q147" s="778"/>
      <c r="R147" s="777"/>
      <c r="S147" s="778"/>
      <c r="T147" s="817"/>
      <c r="U147" s="258"/>
      <c r="V147" s="258"/>
      <c r="W147" s="258"/>
    </row>
    <row r="148" spans="1:23" ht="4.8" customHeight="1" x14ac:dyDescent="0.45">
      <c r="A148" s="763"/>
      <c r="B148" s="767"/>
      <c r="C148" s="763"/>
      <c r="D148" s="746"/>
      <c r="E148" s="258"/>
      <c r="F148" s="763"/>
      <c r="G148" s="767"/>
      <c r="H148" s="763"/>
      <c r="I148" s="746"/>
      <c r="J148" s="258"/>
      <c r="K148" s="258"/>
      <c r="L148" s="694"/>
      <c r="M148" s="258"/>
      <c r="N148" s="746"/>
      <c r="O148" s="258"/>
      <c r="P148" s="258"/>
      <c r="Q148" s="746"/>
      <c r="R148" s="748"/>
      <c r="S148" s="746"/>
      <c r="T148" s="258"/>
      <c r="U148" s="258"/>
      <c r="V148" s="258"/>
      <c r="W148" s="258"/>
    </row>
    <row r="149" spans="1:23" ht="4.8" customHeight="1" x14ac:dyDescent="0.45">
      <c r="A149" s="258"/>
      <c r="B149" s="692"/>
      <c r="C149" s="258"/>
      <c r="D149" s="693"/>
      <c r="E149" s="258"/>
      <c r="F149" s="258"/>
      <c r="G149" s="692"/>
      <c r="H149" s="258"/>
      <c r="I149" s="693"/>
      <c r="J149" s="258"/>
      <c r="K149" s="258"/>
      <c r="L149" s="694"/>
      <c r="M149" s="258"/>
      <c r="N149" s="693"/>
      <c r="O149" s="258"/>
      <c r="P149" s="258"/>
      <c r="Q149" s="693"/>
      <c r="R149" s="719"/>
      <c r="S149" s="693"/>
      <c r="T149" s="258"/>
      <c r="U149" s="258"/>
      <c r="V149" s="258"/>
      <c r="W149" s="258"/>
    </row>
    <row r="150" spans="1:23" ht="4.8" customHeight="1" x14ac:dyDescent="0.45">
      <c r="A150" s="258"/>
      <c r="B150" s="692"/>
      <c r="C150" s="258"/>
      <c r="D150" s="693"/>
      <c r="E150" s="258"/>
      <c r="F150" s="258"/>
      <c r="G150" s="692"/>
      <c r="H150" s="258"/>
      <c r="I150" s="693"/>
      <c r="J150" s="258"/>
      <c r="K150" s="258"/>
      <c r="L150" s="694"/>
      <c r="M150" s="258"/>
      <c r="N150" s="693"/>
      <c r="O150" s="258"/>
      <c r="P150" s="258"/>
      <c r="Q150" s="693"/>
      <c r="R150" s="719"/>
      <c r="S150" s="693"/>
      <c r="T150" s="258"/>
      <c r="U150" s="258"/>
      <c r="V150" s="258"/>
      <c r="W150" s="258"/>
    </row>
    <row r="151" spans="1:23" ht="4.8" customHeight="1" x14ac:dyDescent="0.45">
      <c r="A151" s="258"/>
      <c r="B151" s="692"/>
      <c r="C151" s="258"/>
      <c r="D151" s="693"/>
      <c r="E151" s="258"/>
      <c r="F151" s="258"/>
      <c r="G151" s="692"/>
      <c r="H151" s="258"/>
      <c r="I151" s="693"/>
      <c r="J151" s="258"/>
      <c r="K151" s="258"/>
      <c r="L151" s="694"/>
      <c r="M151" s="258"/>
      <c r="N151" s="693"/>
      <c r="O151" s="258"/>
      <c r="P151" s="258"/>
      <c r="Q151" s="693"/>
      <c r="R151" s="719"/>
      <c r="S151" s="693"/>
      <c r="T151" s="258"/>
      <c r="U151" s="258"/>
      <c r="V151" s="258"/>
      <c r="W151" s="258"/>
    </row>
    <row r="152" spans="1:23" ht="4.8" customHeight="1" x14ac:dyDescent="0.45">
      <c r="A152" s="258"/>
      <c r="B152" s="692"/>
      <c r="C152" s="258"/>
      <c r="D152" s="693"/>
      <c r="E152" s="258"/>
      <c r="F152" s="258"/>
      <c r="G152" s="692"/>
      <c r="H152" s="258"/>
      <c r="I152" s="693"/>
      <c r="J152" s="258"/>
      <c r="K152" s="258"/>
      <c r="L152" s="694"/>
      <c r="M152" s="258"/>
      <c r="N152" s="693"/>
      <c r="O152" s="258"/>
      <c r="P152" s="258"/>
      <c r="Q152" s="693"/>
      <c r="R152" s="719"/>
      <c r="S152" s="693"/>
      <c r="T152" s="258"/>
      <c r="U152" s="258"/>
      <c r="V152" s="258"/>
      <c r="W152" s="258"/>
    </row>
    <row r="153" spans="1:23" ht="4.8" customHeight="1" x14ac:dyDescent="0.45">
      <c r="A153" s="258"/>
      <c r="B153" s="692"/>
      <c r="C153" s="258"/>
      <c r="D153" s="693"/>
      <c r="E153" s="258"/>
      <c r="F153" s="258"/>
      <c r="G153" s="692"/>
      <c r="H153" s="258"/>
      <c r="I153" s="693"/>
      <c r="J153" s="258"/>
      <c r="K153" s="258"/>
      <c r="L153" s="694"/>
      <c r="M153" s="258"/>
      <c r="N153" s="693"/>
      <c r="O153" s="258"/>
      <c r="P153" s="258"/>
      <c r="Q153" s="693"/>
      <c r="R153" s="719"/>
      <c r="S153" s="693"/>
      <c r="T153" s="258"/>
      <c r="U153" s="258"/>
      <c r="V153" s="258"/>
      <c r="W153" s="258"/>
    </row>
    <row r="154" spans="1:23" ht="4.8" customHeight="1" x14ac:dyDescent="0.45">
      <c r="A154" s="258"/>
      <c r="B154" s="692"/>
      <c r="C154" s="258"/>
      <c r="D154" s="693"/>
      <c r="E154" s="258"/>
      <c r="F154" s="258"/>
      <c r="G154" s="692"/>
      <c r="H154" s="258"/>
      <c r="I154" s="693"/>
      <c r="J154" s="258"/>
      <c r="K154" s="258"/>
      <c r="L154" s="694"/>
      <c r="M154" s="258"/>
      <c r="N154" s="693"/>
      <c r="O154" s="258"/>
      <c r="P154" s="258"/>
      <c r="Q154" s="693"/>
      <c r="R154" s="719"/>
      <c r="S154" s="693"/>
      <c r="T154" s="258"/>
      <c r="U154" s="258"/>
      <c r="V154" s="258"/>
      <c r="W154" s="258"/>
    </row>
    <row r="155" spans="1:23" ht="4.8" customHeight="1" x14ac:dyDescent="0.45">
      <c r="A155" s="258"/>
      <c r="B155" s="692"/>
      <c r="C155" s="258"/>
      <c r="D155" s="693"/>
      <c r="E155" s="258"/>
      <c r="F155" s="258"/>
      <c r="G155" s="692"/>
      <c r="H155" s="258"/>
      <c r="I155" s="693"/>
      <c r="J155" s="258"/>
      <c r="K155" s="258"/>
      <c r="L155" s="694"/>
      <c r="M155" s="258"/>
      <c r="N155" s="693"/>
      <c r="O155" s="258"/>
      <c r="P155" s="258"/>
      <c r="Q155" s="693"/>
      <c r="R155" s="719"/>
      <c r="S155" s="693"/>
      <c r="T155" s="258"/>
      <c r="U155" s="258"/>
      <c r="V155" s="258"/>
      <c r="W155" s="258"/>
    </row>
    <row r="156" spans="1:23" ht="4.8" customHeight="1" x14ac:dyDescent="0.45">
      <c r="A156" s="258"/>
      <c r="B156" s="692"/>
      <c r="C156" s="258"/>
      <c r="D156" s="693"/>
      <c r="E156" s="258"/>
      <c r="F156" s="258"/>
      <c r="G156" s="692"/>
      <c r="H156" s="258"/>
      <c r="I156" s="693"/>
      <c r="J156" s="258"/>
      <c r="K156" s="258"/>
      <c r="L156" s="694"/>
      <c r="M156" s="258"/>
      <c r="N156" s="693"/>
      <c r="O156" s="258"/>
      <c r="P156" s="258"/>
      <c r="Q156" s="693"/>
      <c r="R156" s="719"/>
      <c r="S156" s="693"/>
      <c r="T156" s="258"/>
      <c r="U156" s="258"/>
      <c r="V156" s="258"/>
      <c r="W156" s="258"/>
    </row>
    <row r="157" spans="1:23" ht="4.8" customHeight="1" x14ac:dyDescent="0.45">
      <c r="A157" s="258"/>
      <c r="B157" s="692"/>
      <c r="C157" s="258"/>
      <c r="D157" s="693"/>
      <c r="E157" s="258"/>
      <c r="F157" s="258"/>
      <c r="G157" s="692"/>
      <c r="H157" s="258"/>
      <c r="I157" s="693"/>
      <c r="J157" s="258"/>
      <c r="K157" s="258"/>
      <c r="L157" s="694"/>
      <c r="M157" s="258"/>
      <c r="N157" s="693"/>
      <c r="O157" s="258"/>
      <c r="P157" s="258"/>
      <c r="Q157" s="693"/>
      <c r="R157" s="719"/>
      <c r="S157" s="693"/>
      <c r="T157" s="258"/>
      <c r="U157" s="258"/>
      <c r="V157" s="258"/>
      <c r="W157" s="258"/>
    </row>
    <row r="158" spans="1:23" ht="4.8" customHeight="1" x14ac:dyDescent="0.45">
      <c r="A158" s="258"/>
      <c r="B158" s="692"/>
      <c r="C158" s="258"/>
      <c r="D158" s="693"/>
      <c r="E158" s="258"/>
      <c r="F158" s="258"/>
      <c r="G158" s="692"/>
      <c r="H158" s="258"/>
      <c r="I158" s="693"/>
      <c r="J158" s="258"/>
      <c r="K158" s="258"/>
      <c r="L158" s="694"/>
      <c r="M158" s="258"/>
      <c r="N158" s="693"/>
      <c r="O158" s="258"/>
      <c r="P158" s="258"/>
      <c r="Q158" s="693"/>
      <c r="R158" s="719"/>
      <c r="S158" s="693"/>
      <c r="T158" s="258"/>
      <c r="U158" s="258"/>
      <c r="V158" s="258"/>
      <c r="W158" s="258"/>
    </row>
    <row r="159" spans="1:23" ht="14.25" customHeight="1" x14ac:dyDescent="0.25">
      <c r="A159" s="2038" t="s">
        <v>159</v>
      </c>
      <c r="B159" s="1992"/>
      <c r="C159" s="1992"/>
      <c r="D159" s="1992"/>
      <c r="E159" s="1992"/>
      <c r="F159" s="1992"/>
      <c r="G159" s="1992"/>
      <c r="H159" s="1992"/>
      <c r="I159" s="1992"/>
      <c r="J159" s="1992"/>
      <c r="K159" s="1992"/>
      <c r="L159" s="1992"/>
      <c r="M159" s="1992"/>
      <c r="N159" s="1992"/>
      <c r="O159" s="1992"/>
      <c r="P159" s="1992"/>
      <c r="Q159" s="1992"/>
      <c r="R159" s="751">
        <f>B161</f>
        <v>0</v>
      </c>
      <c r="S159" s="721" t="s">
        <v>0</v>
      </c>
      <c r="T159" s="876">
        <f>D161</f>
        <v>0</v>
      </c>
      <c r="U159" s="231"/>
      <c r="V159" s="231"/>
      <c r="W159" s="231"/>
    </row>
    <row r="160" spans="1:23" ht="14.25" customHeight="1" x14ac:dyDescent="0.45">
      <c r="A160" s="258"/>
      <c r="B160" s="692"/>
      <c r="C160" s="258"/>
      <c r="D160" s="693"/>
      <c r="E160" s="258"/>
      <c r="F160" s="258"/>
      <c r="G160" s="692"/>
      <c r="H160" s="258"/>
      <c r="I160" s="693"/>
      <c r="J160" s="258"/>
      <c r="K160" s="258"/>
      <c r="L160" s="694"/>
      <c r="M160" s="258"/>
      <c r="N160" s="693"/>
      <c r="O160" s="258"/>
      <c r="P160" s="258"/>
      <c r="Q160" s="693"/>
      <c r="R160" s="719"/>
      <c r="S160" s="693"/>
      <c r="T160" s="258"/>
      <c r="U160" s="258"/>
      <c r="V160" s="258"/>
      <c r="W160" s="258"/>
    </row>
    <row r="161" spans="1:23" ht="14.25" customHeight="1" x14ac:dyDescent="0.45">
      <c r="A161" s="1439" t="s">
        <v>160</v>
      </c>
      <c r="B161" s="749">
        <v>0</v>
      </c>
      <c r="C161" s="724" t="s">
        <v>0</v>
      </c>
      <c r="D161" s="725">
        <v>0</v>
      </c>
      <c r="E161" s="231"/>
      <c r="F161" s="1441" t="s">
        <v>161</v>
      </c>
      <c r="G161" s="2028" t="s">
        <v>0</v>
      </c>
      <c r="H161" s="1992"/>
      <c r="I161" s="1993"/>
      <c r="J161" s="231"/>
      <c r="K161" s="258"/>
      <c r="L161" s="694"/>
      <c r="M161" s="258"/>
      <c r="N161" s="693"/>
      <c r="O161" s="258"/>
      <c r="P161" s="258"/>
      <c r="Q161" s="693"/>
      <c r="R161" s="719"/>
      <c r="S161" s="693"/>
      <c r="T161" s="258"/>
      <c r="U161" s="258"/>
      <c r="V161" s="258"/>
      <c r="W161" s="258"/>
    </row>
    <row r="162" spans="1:23" ht="14.25" customHeight="1" x14ac:dyDescent="0.45">
      <c r="A162" s="737" t="s">
        <v>44</v>
      </c>
      <c r="B162" s="2029">
        <v>0</v>
      </c>
      <c r="C162" s="2030"/>
      <c r="D162" s="2031"/>
      <c r="E162" s="258"/>
      <c r="F162" s="737" t="s">
        <v>44</v>
      </c>
      <c r="G162" s="2029" t="s">
        <v>0</v>
      </c>
      <c r="H162" s="2030"/>
      <c r="I162" s="2031"/>
      <c r="J162" s="258"/>
      <c r="K162" s="258"/>
      <c r="L162" s="694"/>
      <c r="M162" s="258"/>
      <c r="N162" s="693"/>
      <c r="O162" s="258"/>
      <c r="P162" s="258"/>
      <c r="Q162" s="693"/>
      <c r="R162" s="719"/>
      <c r="S162" s="693"/>
      <c r="T162" s="258"/>
      <c r="U162" s="258"/>
      <c r="V162" s="258"/>
      <c r="W162" s="258"/>
    </row>
    <row r="163" spans="1:23" ht="14.25" customHeight="1" x14ac:dyDescent="0.45">
      <c r="A163" s="708" t="s">
        <v>162</v>
      </c>
      <c r="B163" s="2021">
        <v>0</v>
      </c>
      <c r="C163" s="2023"/>
      <c r="D163" s="2024"/>
      <c r="E163" s="258"/>
      <c r="F163" s="708" t="s">
        <v>162</v>
      </c>
      <c r="G163" s="2021" t="s">
        <v>0</v>
      </c>
      <c r="H163" s="2023"/>
      <c r="I163" s="2024"/>
      <c r="J163" s="258"/>
      <c r="K163" s="258"/>
      <c r="L163" s="694"/>
      <c r="M163" s="258"/>
      <c r="N163" s="693"/>
      <c r="O163" s="258"/>
      <c r="P163" s="258"/>
      <c r="Q163" s="693"/>
      <c r="R163" s="719"/>
      <c r="S163" s="693"/>
      <c r="T163" s="258"/>
      <c r="U163" s="258"/>
      <c r="V163" s="258"/>
      <c r="W163" s="258"/>
    </row>
    <row r="164" spans="1:23" ht="14.25" customHeight="1" x14ac:dyDescent="0.45">
      <c r="A164" s="708" t="s">
        <v>22</v>
      </c>
      <c r="B164" s="2021">
        <v>0</v>
      </c>
      <c r="C164" s="2023"/>
      <c r="D164" s="2024"/>
      <c r="E164" s="258"/>
      <c r="F164" s="708" t="s">
        <v>22</v>
      </c>
      <c r="G164" s="2021" t="s">
        <v>0</v>
      </c>
      <c r="H164" s="2023"/>
      <c r="I164" s="2024"/>
      <c r="J164" s="258"/>
      <c r="K164" s="258"/>
      <c r="L164" s="694"/>
      <c r="M164" s="258"/>
      <c r="N164" s="693"/>
      <c r="O164" s="258"/>
      <c r="P164" s="258"/>
      <c r="Q164" s="693"/>
      <c r="R164" s="719"/>
      <c r="S164" s="693"/>
      <c r="T164" s="258"/>
      <c r="U164" s="258"/>
      <c r="V164" s="258"/>
      <c r="W164" s="258"/>
    </row>
    <row r="165" spans="1:23" ht="14.25" customHeight="1" x14ac:dyDescent="0.45">
      <c r="A165" s="708" t="s">
        <v>29</v>
      </c>
      <c r="B165" s="2021">
        <v>0</v>
      </c>
      <c r="C165" s="2023"/>
      <c r="D165" s="2024"/>
      <c r="E165" s="258"/>
      <c r="F165" s="708" t="s">
        <v>29</v>
      </c>
      <c r="G165" s="2021" t="s">
        <v>0</v>
      </c>
      <c r="H165" s="2023"/>
      <c r="I165" s="2024"/>
      <c r="J165" s="258"/>
      <c r="K165" s="258"/>
      <c r="L165" s="694"/>
      <c r="M165" s="258"/>
      <c r="N165" s="693"/>
      <c r="O165" s="258"/>
      <c r="P165" s="258"/>
      <c r="Q165" s="693"/>
      <c r="R165" s="719"/>
      <c r="S165" s="693"/>
      <c r="T165" s="258"/>
      <c r="U165" s="258"/>
      <c r="V165" s="258"/>
      <c r="W165" s="258"/>
    </row>
    <row r="166" spans="1:23" ht="14.25" customHeight="1" x14ac:dyDescent="0.45">
      <c r="A166" s="708" t="s">
        <v>38</v>
      </c>
      <c r="B166" s="2021">
        <v>0</v>
      </c>
      <c r="C166" s="2023"/>
      <c r="D166" s="2024"/>
      <c r="E166" s="258"/>
      <c r="F166" s="708" t="s">
        <v>38</v>
      </c>
      <c r="G166" s="2021" t="s">
        <v>0</v>
      </c>
      <c r="H166" s="2023"/>
      <c r="I166" s="2024"/>
      <c r="J166" s="258"/>
      <c r="K166" s="258"/>
      <c r="L166" s="694"/>
      <c r="M166" s="258"/>
      <c r="N166" s="693"/>
      <c r="O166" s="258"/>
      <c r="P166" s="258"/>
      <c r="Q166" s="693"/>
      <c r="R166" s="719"/>
      <c r="S166" s="693"/>
      <c r="T166" s="258"/>
      <c r="U166" s="258"/>
      <c r="V166" s="258"/>
      <c r="W166" s="258"/>
    </row>
    <row r="167" spans="1:23" ht="14.25" customHeight="1" x14ac:dyDescent="0.45">
      <c r="A167" s="708" t="s">
        <v>27</v>
      </c>
      <c r="B167" s="2021">
        <v>0</v>
      </c>
      <c r="C167" s="2023"/>
      <c r="D167" s="2024"/>
      <c r="E167" s="258"/>
      <c r="F167" s="708" t="s">
        <v>27</v>
      </c>
      <c r="G167" s="2021" t="s">
        <v>0</v>
      </c>
      <c r="H167" s="2023"/>
      <c r="I167" s="2024"/>
      <c r="J167" s="258"/>
      <c r="K167" s="258"/>
      <c r="L167" s="694"/>
      <c r="M167" s="258"/>
      <c r="N167" s="693"/>
      <c r="O167" s="258"/>
      <c r="P167" s="258"/>
      <c r="Q167" s="693"/>
      <c r="R167" s="719"/>
      <c r="S167" s="693"/>
      <c r="T167" s="258"/>
      <c r="U167" s="258"/>
      <c r="V167" s="258"/>
      <c r="W167" s="258"/>
    </row>
    <row r="168" spans="1:23" ht="14.25" customHeight="1" x14ac:dyDescent="0.45">
      <c r="A168" s="708" t="s">
        <v>163</v>
      </c>
      <c r="B168" s="2021">
        <v>0</v>
      </c>
      <c r="C168" s="2023"/>
      <c r="D168" s="2024"/>
      <c r="E168" s="258"/>
      <c r="F168" s="708" t="s">
        <v>163</v>
      </c>
      <c r="G168" s="2021" t="s">
        <v>0</v>
      </c>
      <c r="H168" s="2023"/>
      <c r="I168" s="2024"/>
      <c r="J168" s="258"/>
      <c r="K168" s="258"/>
      <c r="L168" s="694"/>
      <c r="M168" s="258"/>
      <c r="N168" s="693"/>
      <c r="O168" s="258"/>
      <c r="P168" s="258"/>
      <c r="Q168" s="693"/>
      <c r="R168" s="719"/>
      <c r="S168" s="693"/>
      <c r="T168" s="258"/>
      <c r="U168" s="258"/>
      <c r="V168" s="258"/>
      <c r="W168" s="258"/>
    </row>
    <row r="169" spans="1:23" ht="14.25" customHeight="1" x14ac:dyDescent="0.45">
      <c r="A169" s="708" t="s">
        <v>164</v>
      </c>
      <c r="B169" s="2021">
        <v>0</v>
      </c>
      <c r="C169" s="2021"/>
      <c r="D169" s="2022"/>
      <c r="E169" s="258"/>
      <c r="F169" s="708" t="s">
        <v>164</v>
      </c>
      <c r="G169" s="2021" t="s">
        <v>0</v>
      </c>
      <c r="H169" s="2023"/>
      <c r="I169" s="2024"/>
      <c r="J169" s="258"/>
      <c r="K169" s="258"/>
      <c r="L169" s="694"/>
      <c r="M169" s="258"/>
      <c r="N169" s="693"/>
      <c r="O169" s="258"/>
      <c r="P169" s="258"/>
      <c r="Q169" s="693"/>
      <c r="R169" s="719"/>
      <c r="S169" s="693"/>
      <c r="T169" s="258"/>
      <c r="U169" s="258"/>
      <c r="V169" s="258"/>
      <c r="W169" s="258"/>
    </row>
    <row r="170" spans="1:23" ht="14.25" customHeight="1" x14ac:dyDescent="0.45">
      <c r="A170" s="708" t="s">
        <v>83</v>
      </c>
      <c r="B170" s="2021">
        <v>0</v>
      </c>
      <c r="C170" s="2021"/>
      <c r="D170" s="2022"/>
      <c r="E170" s="258"/>
      <c r="F170" s="708" t="s">
        <v>83</v>
      </c>
      <c r="G170" s="2021" t="s">
        <v>0</v>
      </c>
      <c r="H170" s="2023"/>
      <c r="I170" s="2024"/>
      <c r="J170" s="258"/>
      <c r="K170" s="258"/>
      <c r="L170" s="694"/>
      <c r="M170" s="258"/>
      <c r="N170" s="693"/>
      <c r="O170" s="258"/>
      <c r="P170" s="258"/>
      <c r="Q170" s="693"/>
      <c r="R170" s="719"/>
      <c r="S170" s="693"/>
      <c r="T170" s="258"/>
      <c r="U170" s="258"/>
      <c r="V170" s="258"/>
      <c r="W170" s="258"/>
    </row>
    <row r="171" spans="1:23" ht="14.25" customHeight="1" x14ac:dyDescent="0.45">
      <c r="A171" s="708" t="s">
        <v>86</v>
      </c>
      <c r="B171" s="2021">
        <v>0</v>
      </c>
      <c r="C171" s="2021"/>
      <c r="D171" s="2022"/>
      <c r="E171" s="258"/>
      <c r="F171" s="708" t="s">
        <v>86</v>
      </c>
      <c r="G171" s="2021" t="s">
        <v>0</v>
      </c>
      <c r="H171" s="2023"/>
      <c r="I171" s="2024"/>
      <c r="J171" s="258"/>
      <c r="K171" s="258"/>
      <c r="L171" s="694"/>
      <c r="M171" s="258"/>
      <c r="N171" s="693"/>
      <c r="O171" s="258"/>
      <c r="P171" s="258"/>
      <c r="Q171" s="693"/>
      <c r="R171" s="719"/>
      <c r="S171" s="693"/>
      <c r="T171" s="258"/>
      <c r="U171" s="258"/>
      <c r="V171" s="258"/>
      <c r="W171" s="258"/>
    </row>
    <row r="172" spans="1:23" ht="14.25" customHeight="1" x14ac:dyDescent="0.45">
      <c r="A172" s="708" t="s">
        <v>165</v>
      </c>
      <c r="B172" s="2021">
        <v>0</v>
      </c>
      <c r="C172" s="2021"/>
      <c r="D172" s="2022"/>
      <c r="E172" s="258"/>
      <c r="F172" s="708" t="s">
        <v>165</v>
      </c>
      <c r="G172" s="2021" t="s">
        <v>0</v>
      </c>
      <c r="H172" s="2023"/>
      <c r="I172" s="2024"/>
      <c r="J172" s="258"/>
      <c r="K172" s="258"/>
      <c r="L172" s="694"/>
      <c r="M172" s="258"/>
      <c r="N172" s="693"/>
      <c r="O172" s="258"/>
      <c r="P172" s="258"/>
      <c r="Q172" s="693"/>
      <c r="R172" s="719"/>
      <c r="S172" s="693"/>
      <c r="T172" s="258"/>
      <c r="U172" s="258"/>
      <c r="V172" s="258"/>
      <c r="W172" s="258"/>
    </row>
    <row r="173" spans="1:23" ht="14.25" customHeight="1" x14ac:dyDescent="0.45">
      <c r="A173" s="715"/>
      <c r="B173" s="2025"/>
      <c r="C173" s="2026"/>
      <c r="D173" s="2027"/>
      <c r="E173" s="258"/>
      <c r="F173" s="715"/>
      <c r="G173" s="2025" t="s">
        <v>0</v>
      </c>
      <c r="H173" s="2026"/>
      <c r="I173" s="2027"/>
      <c r="J173" s="258"/>
      <c r="K173" s="258"/>
      <c r="L173" s="694"/>
      <c r="M173" s="258"/>
      <c r="N173" s="693"/>
      <c r="O173" s="258"/>
      <c r="P173" s="258"/>
      <c r="Q173" s="693"/>
      <c r="R173" s="719"/>
      <c r="S173" s="693"/>
      <c r="T173" s="258"/>
      <c r="U173" s="258"/>
      <c r="V173" s="258"/>
      <c r="W173" s="258"/>
    </row>
    <row r="174" spans="1:23" ht="14.25" customHeight="1" x14ac:dyDescent="0.45">
      <c r="A174" s="258"/>
      <c r="B174" s="692"/>
      <c r="C174" s="258"/>
      <c r="D174" s="693"/>
      <c r="E174" s="258"/>
      <c r="F174" s="258"/>
      <c r="G174" s="692"/>
      <c r="H174" s="258"/>
      <c r="I174" s="693"/>
      <c r="J174" s="258"/>
      <c r="K174" s="258"/>
      <c r="L174" s="694"/>
      <c r="M174" s="258"/>
      <c r="N174" s="693"/>
      <c r="O174" s="258"/>
      <c r="P174" s="258"/>
      <c r="Q174" s="693"/>
      <c r="R174" s="719"/>
      <c r="S174" s="693"/>
      <c r="T174" s="258"/>
      <c r="U174" s="258"/>
      <c r="V174" s="258"/>
      <c r="W174" s="258"/>
    </row>
    <row r="175" spans="1:23" ht="14.25" customHeight="1" x14ac:dyDescent="0.45">
      <c r="A175" s="258" t="s">
        <v>166</v>
      </c>
      <c r="B175" s="692"/>
      <c r="C175" s="258"/>
      <c r="D175" s="693"/>
      <c r="E175" s="258"/>
      <c r="F175" s="258"/>
      <c r="G175" s="692"/>
      <c r="H175" s="258"/>
      <c r="I175" s="693"/>
      <c r="J175" s="258"/>
      <c r="K175" s="258"/>
      <c r="L175" s="694"/>
      <c r="M175" s="258"/>
      <c r="N175" s="693"/>
      <c r="O175" s="258"/>
      <c r="P175" s="258"/>
      <c r="Q175" s="693"/>
      <c r="R175" s="719"/>
      <c r="S175" s="693"/>
      <c r="T175" s="258"/>
      <c r="U175" s="258"/>
      <c r="V175" s="258"/>
      <c r="W175" s="258"/>
    </row>
    <row r="176" spans="1:23" ht="14.25" customHeight="1" x14ac:dyDescent="0.45">
      <c r="A176" s="258" t="s">
        <v>167</v>
      </c>
      <c r="B176" s="692"/>
      <c r="C176" s="258"/>
      <c r="D176" s="693"/>
      <c r="E176" s="258"/>
      <c r="F176" s="258"/>
      <c r="G176" s="692"/>
      <c r="H176" s="258"/>
      <c r="I176" s="693"/>
      <c r="J176" s="258"/>
      <c r="K176" s="258"/>
      <c r="L176" s="694"/>
      <c r="M176" s="258"/>
      <c r="N176" s="693"/>
      <c r="O176" s="258"/>
      <c r="P176" s="258"/>
      <c r="Q176" s="693"/>
      <c r="R176" s="719"/>
      <c r="S176" s="693"/>
      <c r="T176" s="258"/>
      <c r="U176" s="258"/>
      <c r="V176" s="258"/>
      <c r="W176" s="258"/>
    </row>
    <row r="177" spans="1:23" ht="14.25" customHeight="1" x14ac:dyDescent="0.45">
      <c r="A177" s="258"/>
      <c r="B177" s="692"/>
      <c r="C177" s="258"/>
      <c r="D177" s="693"/>
      <c r="E177" s="258"/>
      <c r="F177" s="258"/>
      <c r="G177" s="692"/>
      <c r="H177" s="258"/>
      <c r="I177" s="693"/>
      <c r="J177" s="258"/>
      <c r="K177" s="258"/>
      <c r="L177" s="694"/>
      <c r="M177" s="258"/>
      <c r="N177" s="693"/>
      <c r="O177" s="258"/>
      <c r="P177" s="258"/>
      <c r="Q177" s="693"/>
      <c r="R177" s="719"/>
      <c r="S177" s="693"/>
      <c r="T177" s="258"/>
      <c r="U177" s="258"/>
      <c r="V177" s="258"/>
      <c r="W177" s="258"/>
    </row>
    <row r="178" spans="1:23" ht="14.25" customHeight="1" x14ac:dyDescent="0.45">
      <c r="A178" s="258" t="s">
        <v>272</v>
      </c>
      <c r="B178" s="692"/>
      <c r="C178" s="258"/>
      <c r="D178" s="693"/>
      <c r="E178" s="258"/>
      <c r="F178" s="258"/>
      <c r="G178" s="692"/>
      <c r="H178" s="258"/>
      <c r="I178" s="693"/>
      <c r="J178" s="258"/>
      <c r="K178" s="258"/>
      <c r="L178" s="694"/>
      <c r="M178" s="258"/>
      <c r="N178" s="693"/>
      <c r="O178" s="258"/>
      <c r="P178" s="258"/>
      <c r="Q178" s="693"/>
      <c r="R178" s="719"/>
      <c r="S178" s="693"/>
      <c r="T178" s="258"/>
      <c r="U178" s="258"/>
      <c r="V178" s="258"/>
      <c r="W178" s="258"/>
    </row>
    <row r="179" spans="1:23" ht="14.25" customHeight="1" x14ac:dyDescent="0.45">
      <c r="A179" s="258" t="s">
        <v>169</v>
      </c>
      <c r="B179" s="692"/>
      <c r="C179" s="258"/>
      <c r="D179" s="693"/>
      <c r="E179" s="258"/>
      <c r="F179" s="258"/>
      <c r="G179" s="692"/>
      <c r="H179" s="258"/>
      <c r="I179" s="693"/>
      <c r="J179" s="258"/>
      <c r="K179" s="258"/>
      <c r="L179" s="694"/>
      <c r="M179" s="258"/>
      <c r="N179" s="693"/>
      <c r="O179" s="258"/>
      <c r="P179" s="258"/>
      <c r="Q179" s="693"/>
      <c r="R179" s="719"/>
      <c r="S179" s="693"/>
      <c r="T179" s="258"/>
      <c r="U179" s="258"/>
      <c r="V179" s="258"/>
      <c r="W179" s="258"/>
    </row>
    <row r="180" spans="1:23" ht="14.25" customHeight="1" x14ac:dyDescent="0.45">
      <c r="A180" s="258"/>
      <c r="B180" s="692"/>
      <c r="C180" s="258"/>
      <c r="D180" s="693"/>
      <c r="E180" s="258"/>
      <c r="F180" s="258"/>
      <c r="G180" s="692"/>
      <c r="H180" s="258"/>
      <c r="I180" s="693"/>
      <c r="J180" s="258"/>
      <c r="K180" s="258"/>
      <c r="L180" s="694"/>
      <c r="M180" s="258"/>
      <c r="N180" s="693"/>
      <c r="O180" s="258"/>
      <c r="P180" s="258"/>
      <c r="Q180" s="693"/>
      <c r="R180" s="719"/>
      <c r="S180" s="693"/>
      <c r="T180" s="258"/>
      <c r="U180" s="258"/>
      <c r="V180" s="258"/>
      <c r="W180" s="258"/>
    </row>
    <row r="181" spans="1:23" s="882" customFormat="1" ht="13.8" customHeight="1" x14ac:dyDescent="0.55000000000000004">
      <c r="A181" s="877"/>
      <c r="B181" s="878"/>
      <c r="C181" s="877"/>
      <c r="D181" s="879"/>
      <c r="E181" s="877"/>
      <c r="F181" s="877"/>
      <c r="G181" s="878"/>
      <c r="H181" s="877"/>
      <c r="I181" s="879"/>
      <c r="J181" s="877"/>
      <c r="K181" s="877"/>
      <c r="L181" s="880"/>
      <c r="M181" s="877"/>
      <c r="N181" s="879"/>
      <c r="O181" s="877"/>
      <c r="P181" s="877"/>
      <c r="Q181" s="879"/>
      <c r="R181" s="881"/>
      <c r="S181" s="879"/>
      <c r="T181" s="877"/>
      <c r="U181" s="877"/>
      <c r="V181" s="877"/>
      <c r="W181" s="877"/>
    </row>
    <row r="182" spans="1:23" s="886" customFormat="1" ht="14.25" customHeight="1" x14ac:dyDescent="0.55000000000000004">
      <c r="A182" s="883" t="s">
        <v>170</v>
      </c>
      <c r="B182" s="883"/>
      <c r="C182" s="883"/>
      <c r="D182" s="883"/>
      <c r="E182" s="884"/>
      <c r="F182" s="883" t="s">
        <v>170</v>
      </c>
      <c r="G182" s="883"/>
      <c r="H182" s="883"/>
      <c r="I182" s="883"/>
      <c r="J182" s="884"/>
      <c r="K182" s="883" t="s">
        <v>170</v>
      </c>
      <c r="L182" s="883"/>
      <c r="M182" s="883"/>
      <c r="N182" s="883"/>
      <c r="O182" s="884"/>
      <c r="P182" s="883" t="s">
        <v>170</v>
      </c>
      <c r="Q182" s="883"/>
      <c r="R182" s="883"/>
      <c r="S182" s="883"/>
      <c r="T182" s="885"/>
      <c r="U182" s="884"/>
      <c r="V182" s="884"/>
      <c r="W182" s="884"/>
    </row>
    <row r="183" spans="1:23" s="886" customFormat="1" ht="14.25" customHeight="1" x14ac:dyDescent="0.55000000000000004">
      <c r="A183" s="883" t="s">
        <v>273</v>
      </c>
      <c r="B183" s="883"/>
      <c r="C183" s="883"/>
      <c r="D183" s="883"/>
      <c r="E183" s="884"/>
      <c r="F183" s="883" t="s">
        <v>274</v>
      </c>
      <c r="G183" s="883"/>
      <c r="H183" s="883"/>
      <c r="I183" s="883"/>
      <c r="J183" s="884"/>
      <c r="K183" s="883" t="s">
        <v>171</v>
      </c>
      <c r="L183" s="883"/>
      <c r="M183" s="883"/>
      <c r="N183" s="883"/>
      <c r="O183" s="884"/>
      <c r="P183" s="883" t="s">
        <v>171</v>
      </c>
      <c r="Q183" s="883"/>
      <c r="R183" s="883"/>
      <c r="S183" s="883"/>
      <c r="T183" s="885"/>
      <c r="U183" s="884"/>
      <c r="V183" s="884"/>
      <c r="W183" s="884"/>
    </row>
    <row r="184" spans="1:23" s="886" customFormat="1" ht="14.25" customHeight="1" x14ac:dyDescent="0.55000000000000004">
      <c r="A184" s="883" t="s">
        <v>275</v>
      </c>
      <c r="B184" s="883"/>
      <c r="C184" s="883"/>
      <c r="D184" s="883"/>
      <c r="E184" s="884"/>
      <c r="F184" s="883" t="s">
        <v>276</v>
      </c>
      <c r="G184" s="883"/>
      <c r="H184" s="883"/>
      <c r="I184" s="883"/>
      <c r="J184" s="884"/>
      <c r="K184" s="883"/>
      <c r="L184" s="883"/>
      <c r="M184" s="883"/>
      <c r="N184" s="883"/>
      <c r="O184" s="884"/>
      <c r="P184" s="883"/>
      <c r="Q184" s="883"/>
      <c r="R184" s="883"/>
      <c r="S184" s="883"/>
      <c r="T184" s="885"/>
      <c r="U184" s="884"/>
      <c r="V184" s="884"/>
      <c r="W184" s="884"/>
    </row>
    <row r="185" spans="1:23" s="886" customFormat="1" ht="6" customHeight="1" x14ac:dyDescent="0.55000000000000004">
      <c r="A185" s="883"/>
      <c r="B185" s="883"/>
      <c r="C185" s="883"/>
      <c r="D185" s="883"/>
      <c r="E185" s="884"/>
      <c r="F185" s="883"/>
      <c r="G185" s="883"/>
      <c r="H185" s="883"/>
      <c r="I185" s="883"/>
      <c r="J185" s="884"/>
      <c r="Q185" s="883"/>
      <c r="R185" s="883"/>
      <c r="S185" s="883"/>
      <c r="T185" s="885"/>
      <c r="U185" s="884"/>
      <c r="V185" s="884"/>
      <c r="W185" s="884"/>
    </row>
    <row r="186" spans="1:23" s="886" customFormat="1" ht="14.25" customHeight="1" x14ac:dyDescent="0.55000000000000004">
      <c r="A186" s="883" t="s">
        <v>174</v>
      </c>
      <c r="B186" s="883"/>
      <c r="C186" s="883"/>
      <c r="D186" s="883"/>
      <c r="E186" s="884"/>
      <c r="F186" s="883" t="s">
        <v>175</v>
      </c>
      <c r="G186" s="883"/>
      <c r="H186" s="887"/>
      <c r="I186" s="884"/>
      <c r="J186" s="884"/>
      <c r="K186" s="883" t="s">
        <v>172</v>
      </c>
      <c r="L186" s="883"/>
      <c r="M186" s="883"/>
      <c r="N186" s="883"/>
      <c r="O186" s="884"/>
      <c r="P186" s="883" t="s">
        <v>173</v>
      </c>
      <c r="Q186" s="884"/>
      <c r="R186" s="883"/>
      <c r="S186" s="883"/>
      <c r="T186" s="888"/>
      <c r="U186" s="884"/>
      <c r="V186" s="884"/>
      <c r="W186" s="884"/>
    </row>
    <row r="187" spans="1:23" s="886" customFormat="1" ht="14.25" customHeight="1" x14ac:dyDescent="0.55000000000000004">
      <c r="A187" s="883" t="s">
        <v>176</v>
      </c>
      <c r="B187" s="883"/>
      <c r="C187" s="883"/>
      <c r="D187" s="883"/>
      <c r="E187" s="884"/>
      <c r="F187" s="883" t="s">
        <v>177</v>
      </c>
      <c r="G187" s="883"/>
      <c r="H187" s="883"/>
      <c r="I187" s="883"/>
      <c r="J187" s="884"/>
      <c r="K187" s="883" t="s">
        <v>178</v>
      </c>
      <c r="L187" s="884"/>
      <c r="M187" s="883"/>
      <c r="N187" s="884"/>
      <c r="O187" s="884"/>
      <c r="P187" s="883" t="s">
        <v>179</v>
      </c>
      <c r="Q187" s="883"/>
      <c r="R187" s="883"/>
      <c r="S187" s="883"/>
      <c r="T187" s="888"/>
      <c r="U187" s="884"/>
      <c r="V187" s="884"/>
      <c r="W187" s="884"/>
    </row>
    <row r="188" spans="1:23" s="886" customFormat="1" ht="14.25" customHeight="1" x14ac:dyDescent="0.55000000000000004">
      <c r="A188" s="886" t="s">
        <v>180</v>
      </c>
    </row>
    <row r="189" spans="1:23" s="882" customFormat="1" ht="14.25" customHeight="1" x14ac:dyDescent="0.55000000000000004">
      <c r="A189" s="877"/>
      <c r="B189" s="878"/>
      <c r="C189" s="877"/>
      <c r="D189" s="879"/>
      <c r="E189" s="877"/>
      <c r="F189" s="877"/>
      <c r="G189" s="878"/>
      <c r="H189" s="877"/>
      <c r="I189" s="879"/>
      <c r="J189" s="877"/>
      <c r="K189" s="877"/>
      <c r="L189" s="880"/>
      <c r="M189" s="877"/>
      <c r="N189" s="879"/>
      <c r="O189" s="877"/>
      <c r="P189" s="877"/>
      <c r="Q189" s="879"/>
      <c r="R189" s="881"/>
      <c r="S189" s="879"/>
      <c r="T189" s="877"/>
      <c r="U189" s="877"/>
      <c r="V189" s="877"/>
      <c r="W189" s="877"/>
    </row>
    <row r="190" spans="1:23" ht="14.25" customHeight="1" x14ac:dyDescent="0.25">
      <c r="A190" s="1991" t="str">
        <f>Q194</f>
        <v>รพท.กุมภวาปี</v>
      </c>
      <c r="B190" s="1992"/>
      <c r="C190" s="1992"/>
      <c r="D190" s="1992"/>
      <c r="E190" s="1992"/>
      <c r="F190" s="1992"/>
      <c r="G190" s="1992"/>
      <c r="H190" s="1992"/>
      <c r="I190" s="1992"/>
      <c r="J190" s="1992"/>
      <c r="K190" s="1992"/>
      <c r="L190" s="1992"/>
      <c r="M190" s="1992"/>
      <c r="N190" s="1992"/>
      <c r="O190" s="1992"/>
      <c r="P190" s="889"/>
      <c r="Q190" s="2018">
        <f>B195+B196+B197+B198+B199+B200+B201+B204+B207+B208+B209+B210+B212+B213+G195+G196+G197+G198+G199+G200+G201+G204+G207+G208+G209+G210+G212+G213+L194+B225+B226+B227+B229+B230+B232+B233+B234+B235+B236+B237</f>
        <v>439</v>
      </c>
      <c r="R190" s="1971"/>
      <c r="S190" s="2018">
        <f>D195+D196+D197+D198+D199+D200+D201+D204+D207+D208+D209+D210+D212+D213+I195+I196+I197+I198+I199+I200+I201+I204+I207+I208+I209+I210+I212+I213+N194+D225+D226+D227+D229+D230+D232+D233+D234+D235+D236+D237</f>
        <v>513</v>
      </c>
      <c r="T190" s="1971"/>
      <c r="U190" s="231"/>
      <c r="V190" s="231"/>
      <c r="W190" s="231"/>
    </row>
    <row r="191" spans="1:23" ht="14.25" customHeight="1" x14ac:dyDescent="0.45">
      <c r="A191" s="1994" t="s">
        <v>181</v>
      </c>
      <c r="B191" s="1992"/>
      <c r="C191" s="1992"/>
      <c r="D191" s="1992"/>
      <c r="E191" s="1992"/>
      <c r="F191" s="1992"/>
      <c r="G191" s="1992"/>
      <c r="H191" s="1992"/>
      <c r="I191" s="1992"/>
      <c r="J191" s="1992"/>
      <c r="K191" s="1992"/>
      <c r="L191" s="1992"/>
      <c r="M191" s="1992"/>
      <c r="N191" s="1992"/>
      <c r="O191" s="1993"/>
      <c r="P191" s="2019" t="s">
        <v>1</v>
      </c>
      <c r="Q191" s="1992"/>
      <c r="R191" s="1992"/>
      <c r="S191" s="1992"/>
      <c r="T191" s="1993"/>
      <c r="U191" s="258"/>
      <c r="V191" s="258"/>
      <c r="W191" s="258"/>
    </row>
    <row r="192" spans="1:23" ht="13.8" customHeight="1" x14ac:dyDescent="0.45">
      <c r="A192" s="258"/>
      <c r="B192" s="692"/>
      <c r="C192" s="258"/>
      <c r="D192" s="693"/>
      <c r="E192" s="258"/>
      <c r="F192" s="258"/>
      <c r="G192" s="694"/>
      <c r="H192" s="258"/>
      <c r="I192" s="693"/>
      <c r="J192" s="258"/>
      <c r="K192" s="258"/>
      <c r="L192" s="258"/>
      <c r="M192" s="258"/>
      <c r="N192" s="693"/>
      <c r="O192" s="258"/>
      <c r="P192" s="890" t="s">
        <v>3</v>
      </c>
      <c r="Q192" s="2020">
        <v>8</v>
      </c>
      <c r="R192" s="1985"/>
      <c r="S192" s="1985"/>
      <c r="T192" s="1986"/>
      <c r="U192" s="258"/>
      <c r="V192" s="258"/>
      <c r="W192" s="258"/>
    </row>
    <row r="193" spans="1:23" ht="14.25" customHeight="1" x14ac:dyDescent="0.5">
      <c r="A193" s="2015" t="s">
        <v>182</v>
      </c>
      <c r="B193" s="1992"/>
      <c r="C193" s="1992"/>
      <c r="D193" s="1992"/>
      <c r="E193" s="1992"/>
      <c r="F193" s="1992"/>
      <c r="G193" s="1992"/>
      <c r="H193" s="1992"/>
      <c r="I193" s="1993"/>
      <c r="J193" s="258"/>
      <c r="K193" s="2016" t="s">
        <v>159</v>
      </c>
      <c r="L193" s="1970"/>
      <c r="M193" s="1970"/>
      <c r="N193" s="1971"/>
      <c r="O193" s="258"/>
      <c r="P193" s="891" t="s">
        <v>4</v>
      </c>
      <c r="Q193" s="2012" t="s">
        <v>270</v>
      </c>
      <c r="R193" s="1992"/>
      <c r="S193" s="1992"/>
      <c r="T193" s="1993"/>
      <c r="U193" s="258"/>
      <c r="V193" s="258"/>
      <c r="W193" s="258"/>
    </row>
    <row r="194" spans="1:23" ht="14.25" customHeight="1" x14ac:dyDescent="0.5">
      <c r="A194" s="892" t="s">
        <v>183</v>
      </c>
      <c r="B194" s="893" t="s">
        <v>184</v>
      </c>
      <c r="C194" s="894" t="s">
        <v>0</v>
      </c>
      <c r="D194" s="895" t="s">
        <v>185</v>
      </c>
      <c r="E194" s="258"/>
      <c r="F194" s="892" t="s">
        <v>183</v>
      </c>
      <c r="G194" s="896" t="s">
        <v>184</v>
      </c>
      <c r="H194" s="896" t="s">
        <v>0</v>
      </c>
      <c r="I194" s="896" t="s">
        <v>185</v>
      </c>
      <c r="J194" s="258"/>
      <c r="K194" s="897" t="s">
        <v>160</v>
      </c>
      <c r="L194" s="898">
        <f>B161</f>
        <v>0</v>
      </c>
      <c r="M194" s="899" t="s">
        <v>0</v>
      </c>
      <c r="N194" s="900">
        <f>D161</f>
        <v>0</v>
      </c>
      <c r="O194" s="258"/>
      <c r="P194" s="901" t="s">
        <v>6</v>
      </c>
      <c r="Q194" s="2017" t="s">
        <v>7</v>
      </c>
      <c r="R194" s="1992"/>
      <c r="S194" s="1992"/>
      <c r="T194" s="1993"/>
      <c r="U194" s="258"/>
      <c r="V194" s="258"/>
      <c r="W194" s="258"/>
    </row>
    <row r="195" spans="1:23" ht="14.25" customHeight="1" x14ac:dyDescent="0.5">
      <c r="A195" s="902" t="s">
        <v>186</v>
      </c>
      <c r="B195" s="903">
        <f>B37+G39+L39+B41+L45+L55+B84+G84+L84+R84+B90+G90+L90+R90+G95+L95+R95+B102+L102+R102+B108</f>
        <v>47</v>
      </c>
      <c r="C195" s="904" t="s">
        <v>0</v>
      </c>
      <c r="D195" s="903">
        <f>D37+I39+N39+D41+N45+N55+D84+I84+N84+T84+D90+I90+N90+T90+I95+N95+T95+D102+N102+T102+D108</f>
        <v>49</v>
      </c>
      <c r="E195" s="258"/>
      <c r="F195" s="905" t="s">
        <v>139</v>
      </c>
      <c r="G195" s="906">
        <f t="shared" ref="G195:G196" si="0">B111</f>
        <v>0</v>
      </c>
      <c r="H195" s="904" t="s">
        <v>0</v>
      </c>
      <c r="I195" s="906">
        <f t="shared" ref="I195:I196" si="1">D111</f>
        <v>0</v>
      </c>
      <c r="J195" s="258"/>
      <c r="K195" s="907" t="s">
        <v>44</v>
      </c>
      <c r="L195" s="907"/>
      <c r="M195" s="908" t="s">
        <v>187</v>
      </c>
      <c r="N195" s="909"/>
      <c r="O195" s="258"/>
      <c r="P195" s="891" t="s">
        <v>9</v>
      </c>
      <c r="Q195" s="2012">
        <v>11015</v>
      </c>
      <c r="R195" s="1992"/>
      <c r="S195" s="1992"/>
      <c r="T195" s="1993"/>
      <c r="U195" s="258"/>
      <c r="V195" s="258"/>
      <c r="W195" s="258"/>
    </row>
    <row r="196" spans="1:23" ht="14.25" customHeight="1" x14ac:dyDescent="0.5">
      <c r="A196" s="910" t="s">
        <v>188</v>
      </c>
      <c r="B196" s="903">
        <f>G102</f>
        <v>13</v>
      </c>
      <c r="C196" s="904" t="s">
        <v>0</v>
      </c>
      <c r="D196" s="903">
        <f>I102</f>
        <v>15</v>
      </c>
      <c r="E196" s="258"/>
      <c r="F196" s="910" t="s">
        <v>189</v>
      </c>
      <c r="G196" s="906">
        <f t="shared" si="0"/>
        <v>1</v>
      </c>
      <c r="H196" s="904" t="s">
        <v>0</v>
      </c>
      <c r="I196" s="906">
        <f t="shared" si="1"/>
        <v>1</v>
      </c>
      <c r="J196" s="258"/>
      <c r="K196" s="911" t="s">
        <v>162</v>
      </c>
      <c r="L196" s="911"/>
      <c r="M196" s="912" t="s">
        <v>187</v>
      </c>
      <c r="N196" s="913"/>
      <c r="O196" s="258"/>
      <c r="P196" s="891" t="s">
        <v>11</v>
      </c>
      <c r="Q196" s="2012">
        <v>171</v>
      </c>
      <c r="R196" s="1992"/>
      <c r="S196" s="1992"/>
      <c r="T196" s="1993"/>
      <c r="U196" s="258"/>
      <c r="V196" s="258"/>
      <c r="W196" s="258"/>
    </row>
    <row r="197" spans="1:23" ht="14.25" customHeight="1" x14ac:dyDescent="0.5">
      <c r="A197" s="914" t="s">
        <v>190</v>
      </c>
      <c r="B197" s="903">
        <f>G43+G103</f>
        <v>4</v>
      </c>
      <c r="C197" s="904" t="s">
        <v>0</v>
      </c>
      <c r="D197" s="903">
        <f>I43+I103</f>
        <v>4</v>
      </c>
      <c r="E197" s="258"/>
      <c r="F197" s="910" t="s">
        <v>191</v>
      </c>
      <c r="G197" s="906">
        <f>B110</f>
        <v>3</v>
      </c>
      <c r="H197" s="904" t="s">
        <v>0</v>
      </c>
      <c r="I197" s="906">
        <f>D110</f>
        <v>3</v>
      </c>
      <c r="J197" s="258"/>
      <c r="K197" s="911" t="s">
        <v>22</v>
      </c>
      <c r="L197" s="911"/>
      <c r="M197" s="912" t="s">
        <v>187</v>
      </c>
      <c r="N197" s="913"/>
      <c r="O197" s="258"/>
      <c r="P197" s="891" t="s">
        <v>13</v>
      </c>
      <c r="Q197" s="2009">
        <v>268687</v>
      </c>
      <c r="R197" s="2010"/>
      <c r="S197" s="2010"/>
      <c r="T197" s="2011"/>
      <c r="U197" s="258"/>
      <c r="V197" s="258"/>
      <c r="W197" s="258"/>
    </row>
    <row r="198" spans="1:23" ht="14.25" customHeight="1" x14ac:dyDescent="0.5">
      <c r="A198" s="910" t="s">
        <v>54</v>
      </c>
      <c r="B198" s="903">
        <f>B42+G61+L108</f>
        <v>19</v>
      </c>
      <c r="C198" s="904" t="s">
        <v>0</v>
      </c>
      <c r="D198" s="903">
        <f>D42+I61+N108</f>
        <v>19</v>
      </c>
      <c r="E198" s="258"/>
      <c r="F198" s="910" t="s">
        <v>192</v>
      </c>
      <c r="G198" s="906">
        <f>B104</f>
        <v>4</v>
      </c>
      <c r="H198" s="904" t="s">
        <v>0</v>
      </c>
      <c r="I198" s="906">
        <f>D104</f>
        <v>4</v>
      </c>
      <c r="J198" s="258"/>
      <c r="K198" s="911" t="s">
        <v>29</v>
      </c>
      <c r="L198" s="911"/>
      <c r="M198" s="912" t="s">
        <v>187</v>
      </c>
      <c r="N198" s="913"/>
      <c r="O198" s="258"/>
      <c r="P198" s="901" t="s">
        <v>15</v>
      </c>
      <c r="Q198" s="2012" t="s">
        <v>271</v>
      </c>
      <c r="R198" s="1992"/>
      <c r="S198" s="1992"/>
      <c r="T198" s="1993"/>
      <c r="U198" s="258"/>
      <c r="V198" s="258"/>
      <c r="W198" s="258"/>
    </row>
    <row r="199" spans="1:23" ht="14.25" customHeight="1" x14ac:dyDescent="0.5">
      <c r="A199" s="915" t="s">
        <v>193</v>
      </c>
      <c r="B199" s="903">
        <f>L109</f>
        <v>13</v>
      </c>
      <c r="C199" s="904" t="s">
        <v>0</v>
      </c>
      <c r="D199" s="903">
        <f>N109</f>
        <v>13</v>
      </c>
      <c r="E199" s="258"/>
      <c r="F199" s="910" t="s">
        <v>135</v>
      </c>
      <c r="G199" s="906">
        <f>G108</f>
        <v>3</v>
      </c>
      <c r="H199" s="904" t="s">
        <v>0</v>
      </c>
      <c r="I199" s="906">
        <f>I108</f>
        <v>3</v>
      </c>
      <c r="J199" s="258"/>
      <c r="K199" s="911" t="s">
        <v>38</v>
      </c>
      <c r="L199" s="911"/>
      <c r="M199" s="912" t="s">
        <v>187</v>
      </c>
      <c r="N199" s="913"/>
      <c r="O199" s="258"/>
      <c r="P199" s="258"/>
      <c r="Q199" s="258"/>
      <c r="R199" s="916"/>
      <c r="S199" s="258"/>
      <c r="T199" s="719"/>
      <c r="U199" s="258"/>
      <c r="V199" s="258"/>
      <c r="W199" s="258"/>
    </row>
    <row r="200" spans="1:23" ht="14.25" customHeight="1" x14ac:dyDescent="0.5">
      <c r="A200" s="917" t="s">
        <v>48</v>
      </c>
      <c r="B200" s="918">
        <f>R39+R42+R45+R48+B131+G131+L131+R131+G136+L136+R136+B141+G141+L141+B146+G146+L146+B136+R141+G40+L40+L42+B43+L46+L49+G51+L52+G54+L56+G57+R69+B103+R146</f>
        <v>154</v>
      </c>
      <c r="C200" s="904" t="s">
        <v>0</v>
      </c>
      <c r="D200" s="918">
        <f>T39+T42+T45+T48+D131+I131+N131+T131+I136+N136+T136+D141+I141+N141+D146+I146+N146+D136+T141+I40+N40+N42+D43+N46+N49+I51+N52+I54+N56+I57+T69+D103+T146</f>
        <v>224</v>
      </c>
      <c r="E200" s="258"/>
      <c r="F200" s="919" t="s">
        <v>194</v>
      </c>
      <c r="G200" s="906">
        <f>L71+L72</f>
        <v>2</v>
      </c>
      <c r="H200" s="904" t="s">
        <v>0</v>
      </c>
      <c r="I200" s="906">
        <f>N71+N72</f>
        <v>2</v>
      </c>
      <c r="J200" s="258"/>
      <c r="K200" s="911" t="s">
        <v>27</v>
      </c>
      <c r="L200" s="911"/>
      <c r="M200" s="912" t="s">
        <v>187</v>
      </c>
      <c r="N200" s="913"/>
      <c r="O200" s="258"/>
      <c r="P200" s="2013" t="s">
        <v>195</v>
      </c>
      <c r="Q200" s="1992"/>
      <c r="R200" s="1992"/>
      <c r="S200" s="1992"/>
      <c r="T200" s="1993"/>
      <c r="U200" s="258"/>
      <c r="V200" s="258"/>
      <c r="W200" s="258"/>
    </row>
    <row r="201" spans="1:23" ht="14.25" customHeight="1" x14ac:dyDescent="0.5">
      <c r="A201" s="919" t="s">
        <v>196</v>
      </c>
      <c r="B201" s="1999">
        <f>G91+G96</f>
        <v>2</v>
      </c>
      <c r="C201" s="2000" t="s">
        <v>0</v>
      </c>
      <c r="D201" s="1999">
        <f>I91+I96</f>
        <v>2</v>
      </c>
      <c r="E201" s="258"/>
      <c r="F201" s="920" t="s">
        <v>197</v>
      </c>
      <c r="G201" s="1999">
        <f>B85</f>
        <v>12</v>
      </c>
      <c r="H201" s="2000" t="s">
        <v>0</v>
      </c>
      <c r="I201" s="1999">
        <f>D85</f>
        <v>10</v>
      </c>
      <c r="J201" s="258"/>
      <c r="K201" s="911" t="s">
        <v>163</v>
      </c>
      <c r="L201" s="911"/>
      <c r="M201" s="912" t="s">
        <v>187</v>
      </c>
      <c r="N201" s="913"/>
      <c r="O201" s="258"/>
      <c r="P201" s="2014" t="s">
        <v>183</v>
      </c>
      <c r="Q201" s="1992"/>
      <c r="R201" s="1992"/>
      <c r="S201" s="1993"/>
      <c r="T201" s="921" t="s">
        <v>185</v>
      </c>
      <c r="U201" s="258"/>
      <c r="V201" s="258"/>
      <c r="W201" s="258"/>
    </row>
    <row r="202" spans="1:23" ht="14.25" customHeight="1" x14ac:dyDescent="0.5">
      <c r="A202" s="1447" t="s">
        <v>198</v>
      </c>
      <c r="B202" s="1979"/>
      <c r="C202" s="1979"/>
      <c r="D202" s="1979"/>
      <c r="E202" s="258"/>
      <c r="F202" s="1447" t="s">
        <v>199</v>
      </c>
      <c r="G202" s="1979"/>
      <c r="H202" s="1979"/>
      <c r="I202" s="1979"/>
      <c r="J202" s="258"/>
      <c r="K202" s="911" t="s">
        <v>164</v>
      </c>
      <c r="L202" s="911"/>
      <c r="M202" s="912" t="s">
        <v>187</v>
      </c>
      <c r="N202" s="913"/>
      <c r="O202" s="258"/>
      <c r="P202" s="2007" t="str">
        <f t="shared" ref="P202:P206" si="2">A196</f>
        <v xml:space="preserve">ทันตแพทย์ </v>
      </c>
      <c r="Q202" s="1992"/>
      <c r="R202" s="1992"/>
      <c r="S202" s="1993"/>
      <c r="T202" s="922">
        <f t="shared" ref="T202:T206" si="3">D196</f>
        <v>15</v>
      </c>
      <c r="U202" s="258"/>
      <c r="V202" s="258"/>
      <c r="W202" s="258"/>
    </row>
    <row r="203" spans="1:23" ht="14.25" customHeight="1" x14ac:dyDescent="0.5">
      <c r="A203" s="923" t="s">
        <v>200</v>
      </c>
      <c r="B203" s="1980"/>
      <c r="C203" s="1980"/>
      <c r="D203" s="1980"/>
      <c r="E203" s="258"/>
      <c r="F203" s="924"/>
      <c r="G203" s="1980"/>
      <c r="H203" s="1980"/>
      <c r="I203" s="1980"/>
      <c r="J203" s="258"/>
      <c r="K203" s="911" t="s">
        <v>83</v>
      </c>
      <c r="L203" s="911"/>
      <c r="M203" s="912" t="s">
        <v>187</v>
      </c>
      <c r="N203" s="913"/>
      <c r="O203" s="258"/>
      <c r="P203" s="2007" t="str">
        <f t="shared" si="2"/>
        <v>นวก.สธ (ทันตสาธารณสุข)/จพ.ทันตสาธารณสุข</v>
      </c>
      <c r="Q203" s="1992"/>
      <c r="R203" s="1992"/>
      <c r="S203" s="1993"/>
      <c r="T203" s="922">
        <f t="shared" si="3"/>
        <v>4</v>
      </c>
      <c r="U203" s="258"/>
      <c r="V203" s="258"/>
      <c r="W203" s="258"/>
    </row>
    <row r="204" spans="1:23" ht="14.25" customHeight="1" x14ac:dyDescent="0.5">
      <c r="A204" s="925" t="s">
        <v>201</v>
      </c>
      <c r="B204" s="2006">
        <f>R104</f>
        <v>0</v>
      </c>
      <c r="C204" s="2000" t="s">
        <v>0</v>
      </c>
      <c r="D204" s="2006">
        <f>T104</f>
        <v>0</v>
      </c>
      <c r="E204" s="258"/>
      <c r="F204" s="920" t="s">
        <v>202</v>
      </c>
      <c r="G204" s="1999">
        <f>B44+G44</f>
        <v>3</v>
      </c>
      <c r="H204" s="2000" t="s">
        <v>0</v>
      </c>
      <c r="I204" s="1999">
        <f>D44+I44</f>
        <v>3</v>
      </c>
      <c r="J204" s="258"/>
      <c r="K204" s="911" t="s">
        <v>86</v>
      </c>
      <c r="L204" s="911"/>
      <c r="M204" s="912" t="s">
        <v>187</v>
      </c>
      <c r="N204" s="913"/>
      <c r="O204" s="258"/>
      <c r="P204" s="2007" t="str">
        <f t="shared" si="2"/>
        <v>เภสัชกร</v>
      </c>
      <c r="Q204" s="1992"/>
      <c r="R204" s="1992"/>
      <c r="S204" s="1993"/>
      <c r="T204" s="922">
        <f t="shared" si="3"/>
        <v>19</v>
      </c>
      <c r="U204" s="258"/>
      <c r="V204" s="258"/>
      <c r="W204" s="258"/>
    </row>
    <row r="205" spans="1:23" ht="14.25" customHeight="1" x14ac:dyDescent="0.5">
      <c r="A205" s="925" t="s">
        <v>198</v>
      </c>
      <c r="B205" s="1979"/>
      <c r="C205" s="1979"/>
      <c r="D205" s="1979"/>
      <c r="E205" s="258"/>
      <c r="F205" s="1447" t="s">
        <v>203</v>
      </c>
      <c r="G205" s="1979"/>
      <c r="H205" s="1979"/>
      <c r="I205" s="1979"/>
      <c r="J205" s="258"/>
      <c r="K205" s="926" t="s">
        <v>165</v>
      </c>
      <c r="L205" s="926"/>
      <c r="M205" s="927" t="s">
        <v>187</v>
      </c>
      <c r="N205" s="928"/>
      <c r="O205" s="258"/>
      <c r="P205" s="2008" t="str">
        <f t="shared" si="2"/>
        <v>เจ้าพนักงานเภสัชกรรม</v>
      </c>
      <c r="Q205" s="1992"/>
      <c r="R205" s="1992"/>
      <c r="S205" s="1993"/>
      <c r="T205" s="922">
        <f t="shared" si="3"/>
        <v>13</v>
      </c>
      <c r="U205" s="258"/>
      <c r="V205" s="258"/>
      <c r="W205" s="258"/>
    </row>
    <row r="206" spans="1:23" ht="14.25" customHeight="1" x14ac:dyDescent="0.5">
      <c r="A206" s="925" t="s">
        <v>204</v>
      </c>
      <c r="B206" s="1980"/>
      <c r="C206" s="1980"/>
      <c r="D206" s="1980"/>
      <c r="E206" s="258"/>
      <c r="F206" s="923" t="s">
        <v>205</v>
      </c>
      <c r="G206" s="1980"/>
      <c r="H206" s="1980"/>
      <c r="I206" s="1980"/>
      <c r="J206" s="258"/>
      <c r="K206" s="929"/>
      <c r="L206" s="930"/>
      <c r="M206" s="930"/>
      <c r="N206" s="930"/>
      <c r="O206" s="258"/>
      <c r="P206" s="2008" t="str">
        <f t="shared" si="2"/>
        <v>พยาบาลวิชาชีพ/พยาบาลเทคนิค</v>
      </c>
      <c r="Q206" s="1992"/>
      <c r="R206" s="1992"/>
      <c r="S206" s="1993"/>
      <c r="T206" s="922">
        <f t="shared" si="3"/>
        <v>224</v>
      </c>
      <c r="U206" s="258"/>
      <c r="V206" s="258"/>
      <c r="W206" s="258"/>
    </row>
    <row r="207" spans="1:23" ht="14.25" customHeight="1" x14ac:dyDescent="0.45">
      <c r="A207" s="910" t="s">
        <v>206</v>
      </c>
      <c r="B207" s="931">
        <f>R103</f>
        <v>13</v>
      </c>
      <c r="C207" s="904" t="s">
        <v>0</v>
      </c>
      <c r="D207" s="931">
        <f>T103</f>
        <v>15</v>
      </c>
      <c r="E207" s="258"/>
      <c r="F207" s="905" t="s">
        <v>83</v>
      </c>
      <c r="G207" s="906">
        <f>L70</f>
        <v>0</v>
      </c>
      <c r="H207" s="904" t="s">
        <v>0</v>
      </c>
      <c r="I207" s="906">
        <f>N70</f>
        <v>0</v>
      </c>
      <c r="J207" s="258" t="s">
        <v>207</v>
      </c>
      <c r="K207" s="929"/>
      <c r="L207" s="930"/>
      <c r="M207" s="930"/>
      <c r="N207" s="930"/>
      <c r="O207" s="258"/>
      <c r="P207" s="1995" t="s">
        <v>208</v>
      </c>
      <c r="Q207" s="1970"/>
      <c r="R207" s="1970"/>
      <c r="S207" s="1971"/>
      <c r="T207" s="1996">
        <f>D204+D207</f>
        <v>15</v>
      </c>
      <c r="U207" s="258"/>
      <c r="V207" s="258"/>
      <c r="W207" s="258"/>
    </row>
    <row r="208" spans="1:23" ht="14.25" customHeight="1" x14ac:dyDescent="0.45">
      <c r="A208" s="910" t="s">
        <v>128</v>
      </c>
      <c r="B208" s="903">
        <f>G104</f>
        <v>1</v>
      </c>
      <c r="C208" s="904" t="s">
        <v>0</v>
      </c>
      <c r="D208" s="903">
        <f>I104</f>
        <v>1</v>
      </c>
      <c r="E208" s="258"/>
      <c r="F208" s="910" t="s">
        <v>209</v>
      </c>
      <c r="G208" s="906">
        <f>B71+B72+G71</f>
        <v>9</v>
      </c>
      <c r="H208" s="904" t="s">
        <v>0</v>
      </c>
      <c r="I208" s="906">
        <f>D71+D72+I71</f>
        <v>9</v>
      </c>
      <c r="J208" s="258"/>
      <c r="K208" s="929"/>
      <c r="L208" s="231"/>
      <c r="M208" s="231"/>
      <c r="N208" s="231"/>
      <c r="O208" s="258"/>
      <c r="P208" s="1997" t="s">
        <v>210</v>
      </c>
      <c r="Q208" s="1985"/>
      <c r="R208" s="1985"/>
      <c r="S208" s="1986"/>
      <c r="T208" s="1980"/>
      <c r="U208" s="258"/>
      <c r="V208" s="258"/>
      <c r="W208" s="258"/>
    </row>
    <row r="209" spans="1:23" ht="17.399999999999999" customHeight="1" x14ac:dyDescent="0.5">
      <c r="A209" s="1449" t="s">
        <v>211</v>
      </c>
      <c r="B209" s="903">
        <f>G41+L50+B51+G52+L53+G55+L57+G58+G59+G62+L43+L47+R73</f>
        <v>25</v>
      </c>
      <c r="C209" s="904" t="s">
        <v>0</v>
      </c>
      <c r="D209" s="903">
        <f>I41+N50+D51+I52+N53+I55+N57+I58+I59+I62+N43+N47+T73</f>
        <v>25</v>
      </c>
      <c r="E209" s="258"/>
      <c r="F209" s="910" t="s">
        <v>212</v>
      </c>
      <c r="G209" s="906">
        <f>G46+B109</f>
        <v>11</v>
      </c>
      <c r="H209" s="904" t="s">
        <v>0</v>
      </c>
      <c r="I209" s="906">
        <f>I46+D109</f>
        <v>12</v>
      </c>
      <c r="J209" s="258"/>
      <c r="K209" s="932" t="s">
        <v>183</v>
      </c>
      <c r="L209" s="933" t="s">
        <v>184</v>
      </c>
      <c r="M209" s="934" t="s">
        <v>0</v>
      </c>
      <c r="N209" s="935" t="s">
        <v>185</v>
      </c>
      <c r="O209" s="258"/>
      <c r="P209" s="1998" t="str">
        <f>F209</f>
        <v>นักกายภาพบำบัด/เจ้าพนักงานเวชกรรมฟื้นฟู</v>
      </c>
      <c r="Q209" s="1982"/>
      <c r="R209" s="1982"/>
      <c r="S209" s="1983"/>
      <c r="T209" s="936">
        <f>I209</f>
        <v>12</v>
      </c>
      <c r="U209" s="258"/>
      <c r="V209" s="258"/>
      <c r="W209" s="258"/>
    </row>
    <row r="210" spans="1:23" ht="14.25" customHeight="1" x14ac:dyDescent="0.5">
      <c r="A210" s="920" t="s">
        <v>213</v>
      </c>
      <c r="B210" s="1999">
        <f>L103</f>
        <v>5</v>
      </c>
      <c r="C210" s="2000" t="s">
        <v>0</v>
      </c>
      <c r="D210" s="1999">
        <f>N103</f>
        <v>5</v>
      </c>
      <c r="E210" s="258"/>
      <c r="F210" s="2001" t="s">
        <v>101</v>
      </c>
      <c r="G210" s="1999">
        <f>G85+L85</f>
        <v>0</v>
      </c>
      <c r="H210" s="2000" t="s">
        <v>0</v>
      </c>
      <c r="I210" s="1999">
        <f>I85+N85</f>
        <v>0</v>
      </c>
      <c r="J210" s="258"/>
      <c r="K210" s="937" t="s">
        <v>214</v>
      </c>
      <c r="L210" s="938">
        <v>5</v>
      </c>
      <c r="M210" s="939" t="s">
        <v>0</v>
      </c>
      <c r="N210" s="772">
        <v>5</v>
      </c>
      <c r="O210" s="258"/>
      <c r="P210" s="2003" t="s">
        <v>215</v>
      </c>
      <c r="Q210" s="1970"/>
      <c r="R210" s="1970"/>
      <c r="S210" s="1971"/>
      <c r="T210" s="2004">
        <f>D210</f>
        <v>5</v>
      </c>
      <c r="U210" s="258"/>
      <c r="V210" s="258"/>
      <c r="W210" s="258"/>
    </row>
    <row r="211" spans="1:23" ht="12" customHeight="1" x14ac:dyDescent="0.5">
      <c r="A211" s="923" t="s">
        <v>216</v>
      </c>
      <c r="B211" s="1980"/>
      <c r="C211" s="1980"/>
      <c r="D211" s="1980"/>
      <c r="E211" s="258"/>
      <c r="F211" s="2002"/>
      <c r="G211" s="1980"/>
      <c r="H211" s="1980"/>
      <c r="I211" s="1980"/>
      <c r="J211" s="258"/>
      <c r="K211" s="929"/>
      <c r="L211" s="231"/>
      <c r="M211" s="231"/>
      <c r="N211" s="231"/>
      <c r="O211" s="258"/>
      <c r="P211" s="2005" t="s">
        <v>216</v>
      </c>
      <c r="Q211" s="1985"/>
      <c r="R211" s="1985"/>
      <c r="S211" s="1986"/>
      <c r="T211" s="1986"/>
      <c r="U211" s="258"/>
      <c r="V211" s="258"/>
      <c r="W211" s="258"/>
    </row>
    <row r="212" spans="1:23" ht="14.25" customHeight="1" x14ac:dyDescent="0.45">
      <c r="A212" s="905" t="s">
        <v>129</v>
      </c>
      <c r="B212" s="906">
        <f t="shared" ref="B212:B213" si="4">L104</f>
        <v>0</v>
      </c>
      <c r="C212" s="904" t="s">
        <v>0</v>
      </c>
      <c r="D212" s="906">
        <f t="shared" ref="D212:D213" si="5">N104</f>
        <v>0</v>
      </c>
      <c r="E212" s="258"/>
      <c r="F212" s="940" t="s">
        <v>217</v>
      </c>
      <c r="G212" s="906">
        <f>R91</f>
        <v>0</v>
      </c>
      <c r="H212" s="904" t="s">
        <v>0</v>
      </c>
      <c r="I212" s="906">
        <f>T91</f>
        <v>0</v>
      </c>
      <c r="J212" s="258"/>
      <c r="K212" s="941" t="s">
        <v>218</v>
      </c>
      <c r="L212" s="941"/>
      <c r="M212" s="941"/>
      <c r="N212" s="941"/>
      <c r="O212" s="941"/>
      <c r="P212" s="942" t="str">
        <f>A209</f>
        <v>นักวิชาการสาธารณสุข/เจ้าพนักงานสาธารณสุข</v>
      </c>
      <c r="Q212" s="929"/>
      <c r="R212" s="929"/>
      <c r="S212" s="943"/>
      <c r="T212" s="944">
        <f>D209</f>
        <v>25</v>
      </c>
      <c r="U212" s="258"/>
      <c r="V212" s="258"/>
      <c r="W212" s="258"/>
    </row>
    <row r="213" spans="1:23" ht="14.25" customHeight="1" x14ac:dyDescent="0.5">
      <c r="A213" s="945" t="s">
        <v>131</v>
      </c>
      <c r="B213" s="906">
        <f t="shared" si="4"/>
        <v>0</v>
      </c>
      <c r="C213" s="904" t="s">
        <v>0</v>
      </c>
      <c r="D213" s="906">
        <f t="shared" si="5"/>
        <v>0</v>
      </c>
      <c r="E213" s="258"/>
      <c r="F213" s="945" t="s">
        <v>219</v>
      </c>
      <c r="G213" s="906">
        <f>B95</f>
        <v>2</v>
      </c>
      <c r="H213" s="904" t="s">
        <v>0</v>
      </c>
      <c r="I213" s="906">
        <f>D95</f>
        <v>2</v>
      </c>
      <c r="J213" s="258"/>
      <c r="K213" s="252" t="s">
        <v>220</v>
      </c>
      <c r="L213" s="252"/>
      <c r="M213" s="252"/>
      <c r="N213" s="946"/>
      <c r="O213" s="252"/>
      <c r="P213" s="1977" t="s">
        <v>196</v>
      </c>
      <c r="Q213" s="1970"/>
      <c r="R213" s="1970"/>
      <c r="S213" s="1971"/>
      <c r="T213" s="1978">
        <f>D201</f>
        <v>2</v>
      </c>
      <c r="U213" s="258"/>
      <c r="V213" s="258"/>
      <c r="W213" s="258"/>
    </row>
    <row r="214" spans="1:23" ht="14.25" customHeight="1" thickBot="1" x14ac:dyDescent="0.55000000000000004">
      <c r="A214" s="258"/>
      <c r="B214" s="692"/>
      <c r="C214" s="258"/>
      <c r="D214" s="693"/>
      <c r="E214" s="258"/>
      <c r="F214" s="947" t="s">
        <v>221</v>
      </c>
      <c r="G214" s="948">
        <f>B195+B196+B197+B198+B199+B200+B201+B204+B207+B208+B209+B210+B212+B213+G195+G196+G197+G198+G199+G200+G201+G204+G207+G208+G209+G210+G212+G213</f>
        <v>346</v>
      </c>
      <c r="H214" s="949" t="s">
        <v>0</v>
      </c>
      <c r="I214" s="896">
        <f>D195+D196+D197+D198+D199+D200+D201+D204+D207+D208+D209+D210+D212+D213+I195+I196+I197+I198+I199+I200+I201+I204+I207+I208+I209+I210+I212+I213</f>
        <v>421</v>
      </c>
      <c r="J214" s="258"/>
      <c r="K214" s="258"/>
      <c r="L214" s="258"/>
      <c r="M214" s="258"/>
      <c r="N214" s="693"/>
      <c r="O214" s="258"/>
      <c r="P214" s="1981" t="s">
        <v>222</v>
      </c>
      <c r="Q214" s="1982"/>
      <c r="R214" s="1982"/>
      <c r="S214" s="1983"/>
      <c r="T214" s="1979"/>
      <c r="U214" s="258"/>
      <c r="V214" s="258"/>
      <c r="W214" s="258"/>
    </row>
    <row r="215" spans="1:23" ht="14.25" customHeight="1" thickTop="1" x14ac:dyDescent="0.5">
      <c r="A215" s="258"/>
      <c r="B215" s="692"/>
      <c r="C215" s="258"/>
      <c r="D215" s="693"/>
      <c r="E215" s="258"/>
      <c r="F215" s="950"/>
      <c r="G215" s="694"/>
      <c r="H215" s="258"/>
      <c r="I215" s="693"/>
      <c r="J215" s="258"/>
      <c r="K215" s="258"/>
      <c r="L215" s="258"/>
      <c r="M215" s="258"/>
      <c r="N215" s="258"/>
      <c r="O215" s="258"/>
      <c r="P215" s="1984" t="s">
        <v>200</v>
      </c>
      <c r="Q215" s="1985"/>
      <c r="R215" s="1985"/>
      <c r="S215" s="1986"/>
      <c r="T215" s="1980"/>
      <c r="U215" s="258"/>
      <c r="V215" s="258"/>
      <c r="W215" s="258"/>
    </row>
    <row r="216" spans="1:23" ht="14.25" customHeight="1" thickBot="1" x14ac:dyDescent="0.55000000000000004">
      <c r="A216" s="258"/>
      <c r="B216" s="692"/>
      <c r="C216" s="258"/>
      <c r="D216" s="693"/>
      <c r="E216" s="258"/>
      <c r="F216" s="951"/>
      <c r="G216" s="694"/>
      <c r="H216" s="258"/>
      <c r="I216" s="693"/>
      <c r="J216" s="258"/>
      <c r="K216" s="258"/>
      <c r="L216" s="258"/>
      <c r="M216" s="258"/>
      <c r="N216" s="693"/>
      <c r="O216" s="258"/>
      <c r="P216" s="1987" t="s">
        <v>223</v>
      </c>
      <c r="Q216" s="1988"/>
      <c r="R216" s="1988"/>
      <c r="S216" s="1989"/>
      <c r="T216" s="952">
        <f>SUM(T202:T215)</f>
        <v>334</v>
      </c>
      <c r="U216" s="258"/>
      <c r="V216" s="258"/>
      <c r="W216" s="258"/>
    </row>
    <row r="217" spans="1:23" ht="14.25" customHeight="1" thickTop="1" x14ac:dyDescent="0.5">
      <c r="A217" s="258"/>
      <c r="B217" s="692"/>
      <c r="C217" s="258"/>
      <c r="D217" s="693"/>
      <c r="E217" s="258"/>
      <c r="F217" s="258"/>
      <c r="G217" s="694"/>
      <c r="H217" s="258"/>
      <c r="I217" s="693"/>
      <c r="J217" s="258"/>
      <c r="K217" s="258"/>
      <c r="L217" s="258"/>
      <c r="M217" s="258"/>
      <c r="N217" s="693"/>
      <c r="O217" s="258"/>
      <c r="P217" s="1990" t="s">
        <v>224</v>
      </c>
      <c r="Q217" s="1985"/>
      <c r="R217" s="1985"/>
      <c r="S217" s="1986"/>
      <c r="T217" s="953">
        <f>T216*60/100</f>
        <v>200.4</v>
      </c>
      <c r="U217" s="258"/>
      <c r="V217" s="258"/>
      <c r="W217" s="258"/>
    </row>
    <row r="218" spans="1:23" ht="14.25" customHeight="1" x14ac:dyDescent="0.45">
      <c r="A218" s="258"/>
      <c r="B218" s="692"/>
      <c r="C218" s="258"/>
      <c r="D218" s="693"/>
      <c r="E218" s="258"/>
      <c r="F218" s="258"/>
      <c r="G218" s="694"/>
      <c r="H218" s="258"/>
      <c r="I218" s="693"/>
      <c r="J218" s="258"/>
      <c r="K218" s="258"/>
      <c r="L218" s="258"/>
      <c r="M218" s="258"/>
      <c r="N218" s="693"/>
      <c r="O218" s="258"/>
      <c r="P218" s="258"/>
      <c r="Q218" s="258"/>
      <c r="R218" s="916"/>
      <c r="S218" s="258"/>
      <c r="T218" s="719"/>
      <c r="U218" s="258"/>
      <c r="V218" s="258"/>
      <c r="W218" s="258"/>
    </row>
    <row r="219" spans="1:23" ht="14.25" customHeight="1" x14ac:dyDescent="0.45">
      <c r="A219" s="258"/>
      <c r="B219" s="692"/>
      <c r="C219" s="258"/>
      <c r="D219" s="693"/>
      <c r="E219" s="258"/>
      <c r="F219" s="258"/>
      <c r="G219" s="694"/>
      <c r="H219" s="258"/>
      <c r="I219" s="693"/>
      <c r="J219" s="258"/>
      <c r="K219" s="258"/>
      <c r="L219" s="258"/>
      <c r="M219" s="258"/>
      <c r="N219" s="693"/>
      <c r="O219" s="258"/>
      <c r="P219" s="258"/>
      <c r="Q219" s="258"/>
      <c r="R219" s="916"/>
      <c r="S219" s="258"/>
      <c r="T219" s="719"/>
      <c r="U219" s="258"/>
      <c r="V219" s="258"/>
      <c r="W219" s="258"/>
    </row>
    <row r="220" spans="1:23" ht="14.25" customHeight="1" x14ac:dyDescent="0.25">
      <c r="A220" s="1991" t="str">
        <f>Q194</f>
        <v>รพท.กุมภวาปี</v>
      </c>
      <c r="B220" s="1992"/>
      <c r="C220" s="1992"/>
      <c r="D220" s="1992"/>
      <c r="E220" s="1992"/>
      <c r="F220" s="1992"/>
      <c r="G220" s="1992"/>
      <c r="H220" s="1992"/>
      <c r="I220" s="1992"/>
      <c r="J220" s="1992"/>
      <c r="K220" s="1992"/>
      <c r="L220" s="1992"/>
      <c r="M220" s="1992"/>
      <c r="N220" s="1992"/>
      <c r="O220" s="1992"/>
      <c r="P220" s="1992"/>
      <c r="Q220" s="1992"/>
      <c r="R220" s="1992"/>
      <c r="S220" s="1992"/>
      <c r="T220" s="1993"/>
      <c r="U220" s="231"/>
      <c r="V220" s="231"/>
      <c r="W220" s="231"/>
    </row>
    <row r="221" spans="1:23" ht="14.25" customHeight="1" x14ac:dyDescent="0.45">
      <c r="A221" s="1994" t="s">
        <v>181</v>
      </c>
      <c r="B221" s="1992"/>
      <c r="C221" s="1992"/>
      <c r="D221" s="1992"/>
      <c r="E221" s="1992"/>
      <c r="F221" s="1992"/>
      <c r="G221" s="1992"/>
      <c r="H221" s="1992"/>
      <c r="I221" s="1992"/>
      <c r="J221" s="1992"/>
      <c r="K221" s="1992"/>
      <c r="L221" s="1992"/>
      <c r="M221" s="1992"/>
      <c r="N221" s="1992"/>
      <c r="O221" s="1992"/>
      <c r="P221" s="1992"/>
      <c r="Q221" s="1992"/>
      <c r="R221" s="1992"/>
      <c r="S221" s="1992"/>
      <c r="T221" s="1993"/>
      <c r="U221" s="258"/>
      <c r="V221" s="258"/>
      <c r="W221" s="258"/>
    </row>
    <row r="222" spans="1:23" ht="14.25" customHeight="1" x14ac:dyDescent="0.45">
      <c r="A222" s="258"/>
      <c r="B222" s="692"/>
      <c r="C222" s="258"/>
      <c r="D222" s="693"/>
      <c r="E222" s="258"/>
      <c r="F222" s="258"/>
      <c r="G222" s="694"/>
      <c r="H222" s="258"/>
      <c r="I222" s="693"/>
      <c r="J222" s="258"/>
      <c r="K222" s="763"/>
      <c r="L222" s="763"/>
      <c r="M222" s="763"/>
      <c r="N222" s="746"/>
      <c r="O222" s="763"/>
      <c r="P222" s="954"/>
      <c r="Q222" s="1972"/>
      <c r="R222" s="1973"/>
      <c r="S222" s="1973"/>
      <c r="T222" s="1973"/>
      <c r="U222" s="258"/>
      <c r="V222" s="258"/>
      <c r="W222" s="258"/>
    </row>
    <row r="223" spans="1:23" ht="14.25" customHeight="1" x14ac:dyDescent="0.5">
      <c r="A223" s="1969" t="s">
        <v>225</v>
      </c>
      <c r="B223" s="1970"/>
      <c r="C223" s="1970"/>
      <c r="D223" s="1971"/>
      <c r="E223" s="955"/>
      <c r="F223" s="1969" t="s">
        <v>226</v>
      </c>
      <c r="G223" s="1970"/>
      <c r="H223" s="1970"/>
      <c r="I223" s="1971"/>
      <c r="J223" s="258"/>
      <c r="K223" s="1969" t="s">
        <v>226</v>
      </c>
      <c r="L223" s="1970"/>
      <c r="M223" s="1970"/>
      <c r="N223" s="1971"/>
      <c r="O223" s="763"/>
      <c r="P223" s="786"/>
      <c r="Q223" s="1972"/>
      <c r="R223" s="1973"/>
      <c r="S223" s="1973"/>
      <c r="T223" s="1973"/>
      <c r="U223" s="258"/>
      <c r="V223" s="258"/>
      <c r="W223" s="258"/>
    </row>
    <row r="224" spans="1:23" ht="14.25" customHeight="1" x14ac:dyDescent="0.45">
      <c r="A224" s="956" t="s">
        <v>183</v>
      </c>
      <c r="B224" s="956" t="s">
        <v>184</v>
      </c>
      <c r="C224" s="957" t="s">
        <v>0</v>
      </c>
      <c r="D224" s="958" t="s">
        <v>185</v>
      </c>
      <c r="E224" s="763"/>
      <c r="F224" s="956" t="s">
        <v>183</v>
      </c>
      <c r="G224" s="956" t="s">
        <v>184</v>
      </c>
      <c r="H224" s="957" t="s">
        <v>0</v>
      </c>
      <c r="I224" s="958" t="s">
        <v>185</v>
      </c>
      <c r="J224" s="258"/>
      <c r="K224" s="956" t="s">
        <v>183</v>
      </c>
      <c r="L224" s="956" t="s">
        <v>184</v>
      </c>
      <c r="M224" s="957" t="s">
        <v>0</v>
      </c>
      <c r="N224" s="958" t="s">
        <v>185</v>
      </c>
      <c r="O224" s="763"/>
      <c r="P224" s="954"/>
      <c r="Q224" s="1972"/>
      <c r="R224" s="1973"/>
      <c r="S224" s="1973"/>
      <c r="T224" s="1973"/>
      <c r="U224" s="258"/>
      <c r="V224" s="258"/>
      <c r="W224" s="258"/>
    </row>
    <row r="225" spans="1:23" ht="15" customHeight="1" x14ac:dyDescent="0.45">
      <c r="A225" s="959" t="s">
        <v>227</v>
      </c>
      <c r="B225" s="960">
        <f>G225</f>
        <v>17</v>
      </c>
      <c r="C225" s="961" t="s">
        <v>0</v>
      </c>
      <c r="D225" s="962">
        <f>I225</f>
        <v>19</v>
      </c>
      <c r="E225" s="763"/>
      <c r="F225" s="963" t="s">
        <v>227</v>
      </c>
      <c r="G225" s="964">
        <f t="shared" ref="G225:G231" si="6">B16</f>
        <v>17</v>
      </c>
      <c r="H225" s="965" t="s">
        <v>0</v>
      </c>
      <c r="I225" s="966">
        <f t="shared" ref="I225:I231" si="7">D16</f>
        <v>19</v>
      </c>
      <c r="J225" s="258"/>
      <c r="K225" s="967" t="s">
        <v>228</v>
      </c>
      <c r="L225" s="964">
        <f>R66</f>
        <v>38</v>
      </c>
      <c r="M225" s="965" t="s">
        <v>0</v>
      </c>
      <c r="N225" s="966">
        <f>T66</f>
        <v>37</v>
      </c>
      <c r="O225" s="763"/>
      <c r="P225" s="786"/>
      <c r="Q225" s="1972"/>
      <c r="R225" s="1973"/>
      <c r="S225" s="1973"/>
      <c r="T225" s="1973"/>
      <c r="U225" s="258"/>
      <c r="V225" s="258"/>
      <c r="W225" s="258"/>
    </row>
    <row r="226" spans="1:23" ht="14.25" customHeight="1" x14ac:dyDescent="0.45">
      <c r="A226" s="968" t="s">
        <v>229</v>
      </c>
      <c r="B226" s="969">
        <f>G232</f>
        <v>6</v>
      </c>
      <c r="C226" s="970" t="s">
        <v>0</v>
      </c>
      <c r="D226" s="971">
        <f>I232</f>
        <v>6</v>
      </c>
      <c r="E226" s="763"/>
      <c r="F226" s="972" t="s">
        <v>230</v>
      </c>
      <c r="G226" s="973">
        <f t="shared" si="6"/>
        <v>2</v>
      </c>
      <c r="H226" s="974" t="s">
        <v>0</v>
      </c>
      <c r="I226" s="975">
        <f t="shared" si="7"/>
        <v>3</v>
      </c>
      <c r="J226" s="258"/>
      <c r="K226" s="976" t="s">
        <v>231</v>
      </c>
      <c r="L226" s="977">
        <f>R68</f>
        <v>5</v>
      </c>
      <c r="M226" s="978" t="s">
        <v>0</v>
      </c>
      <c r="N226" s="979">
        <f>T68</f>
        <v>4</v>
      </c>
      <c r="O226" s="763"/>
      <c r="P226" s="786"/>
      <c r="Q226" s="1450"/>
      <c r="R226" s="1450"/>
      <c r="S226" s="1450"/>
      <c r="T226" s="1450"/>
      <c r="U226" s="258"/>
      <c r="V226" s="258"/>
      <c r="W226" s="258"/>
    </row>
    <row r="227" spans="1:23" ht="14.25" customHeight="1" x14ac:dyDescent="0.45">
      <c r="A227" s="968" t="s">
        <v>232</v>
      </c>
      <c r="B227" s="980">
        <f>G235</f>
        <v>14</v>
      </c>
      <c r="C227" s="970" t="s">
        <v>0</v>
      </c>
      <c r="D227" s="971">
        <f>I235</f>
        <v>14</v>
      </c>
      <c r="E227" s="763"/>
      <c r="F227" s="972" t="s">
        <v>233</v>
      </c>
      <c r="G227" s="973">
        <f t="shared" si="6"/>
        <v>1</v>
      </c>
      <c r="H227" s="974" t="s">
        <v>0</v>
      </c>
      <c r="I227" s="975">
        <f t="shared" si="7"/>
        <v>2</v>
      </c>
      <c r="J227" s="258"/>
      <c r="K227" s="972" t="s">
        <v>234</v>
      </c>
      <c r="L227" s="981">
        <f>R69</f>
        <v>1</v>
      </c>
      <c r="M227" s="974" t="s">
        <v>0</v>
      </c>
      <c r="N227" s="975">
        <f>T69</f>
        <v>0</v>
      </c>
      <c r="O227" s="763"/>
      <c r="P227" s="786"/>
      <c r="Q227" s="1450"/>
      <c r="R227" s="1450"/>
      <c r="S227" s="1450"/>
      <c r="T227" s="1450"/>
      <c r="U227" s="258"/>
      <c r="V227" s="258"/>
      <c r="W227" s="258"/>
    </row>
    <row r="228" spans="1:23" ht="14.25" customHeight="1" x14ac:dyDescent="0.45">
      <c r="A228" s="968" t="s">
        <v>235</v>
      </c>
      <c r="B228" s="982"/>
      <c r="C228" s="970"/>
      <c r="D228" s="971"/>
      <c r="E228" s="763"/>
      <c r="F228" s="972" t="s">
        <v>236</v>
      </c>
      <c r="G228" s="973">
        <f t="shared" si="6"/>
        <v>9</v>
      </c>
      <c r="H228" s="974" t="s">
        <v>0</v>
      </c>
      <c r="I228" s="975">
        <f t="shared" si="7"/>
        <v>9</v>
      </c>
      <c r="J228" s="258"/>
      <c r="K228" s="983" t="s">
        <v>236</v>
      </c>
      <c r="L228" s="984">
        <f>R70</f>
        <v>2</v>
      </c>
      <c r="M228" s="985" t="s">
        <v>0</v>
      </c>
      <c r="N228" s="986">
        <f>T70</f>
        <v>2</v>
      </c>
      <c r="O228" s="763"/>
      <c r="P228" s="786"/>
      <c r="Q228" s="1450"/>
      <c r="R228" s="1450"/>
      <c r="S228" s="1450"/>
      <c r="T228" s="1450"/>
      <c r="U228" s="258"/>
      <c r="V228" s="258"/>
      <c r="W228" s="258"/>
    </row>
    <row r="229" spans="1:23" ht="14.25" customHeight="1" x14ac:dyDescent="0.45">
      <c r="A229" s="968" t="s">
        <v>237</v>
      </c>
      <c r="B229" s="987">
        <f>G239</f>
        <v>8</v>
      </c>
      <c r="C229" s="970" t="s">
        <v>0</v>
      </c>
      <c r="D229" s="971">
        <f>I239</f>
        <v>9</v>
      </c>
      <c r="E229" s="763"/>
      <c r="F229" s="972" t="s">
        <v>238</v>
      </c>
      <c r="G229" s="973">
        <f t="shared" si="6"/>
        <v>1</v>
      </c>
      <c r="H229" s="974" t="s">
        <v>0</v>
      </c>
      <c r="I229" s="975">
        <f t="shared" si="7"/>
        <v>1</v>
      </c>
      <c r="J229" s="258"/>
      <c r="K229" s="976" t="s">
        <v>239</v>
      </c>
      <c r="L229" s="988">
        <f>L68</f>
        <v>7</v>
      </c>
      <c r="M229" s="978" t="s">
        <v>0</v>
      </c>
      <c r="N229" s="979">
        <f>N68</f>
        <v>7</v>
      </c>
      <c r="O229" s="763"/>
      <c r="P229" s="786"/>
      <c r="Q229" s="1450"/>
      <c r="R229" s="1450"/>
      <c r="S229" s="1450"/>
      <c r="T229" s="1450"/>
      <c r="U229" s="258"/>
      <c r="V229" s="258"/>
      <c r="W229" s="258"/>
    </row>
    <row r="230" spans="1:23" ht="14.25" customHeight="1" x14ac:dyDescent="0.45">
      <c r="A230" s="968" t="s">
        <v>240</v>
      </c>
      <c r="B230" s="987">
        <f>G242</f>
        <v>17</v>
      </c>
      <c r="C230" s="970" t="s">
        <v>0</v>
      </c>
      <c r="D230" s="971">
        <f>I242</f>
        <v>14</v>
      </c>
      <c r="E230" s="763"/>
      <c r="F230" s="972" t="s">
        <v>241</v>
      </c>
      <c r="G230" s="989">
        <f t="shared" si="6"/>
        <v>1</v>
      </c>
      <c r="H230" s="974" t="s">
        <v>0</v>
      </c>
      <c r="I230" s="975">
        <f t="shared" si="7"/>
        <v>1</v>
      </c>
      <c r="J230" s="258"/>
      <c r="K230" s="972" t="s">
        <v>234</v>
      </c>
      <c r="L230" s="973">
        <f>L69</f>
        <v>1</v>
      </c>
      <c r="M230" s="974" t="s">
        <v>0</v>
      </c>
      <c r="N230" s="975">
        <f>N69</f>
        <v>1</v>
      </c>
      <c r="O230" s="763"/>
      <c r="P230" s="786"/>
      <c r="Q230" s="1450"/>
      <c r="R230" s="1450"/>
      <c r="S230" s="1450"/>
      <c r="T230" s="1450"/>
      <c r="U230" s="258"/>
      <c r="V230" s="258"/>
      <c r="W230" s="258"/>
    </row>
    <row r="231" spans="1:23" ht="12.6" customHeight="1" x14ac:dyDescent="0.45">
      <c r="A231" s="990" t="s">
        <v>242</v>
      </c>
      <c r="B231" s="982"/>
      <c r="C231" s="970"/>
      <c r="D231" s="971"/>
      <c r="E231" s="763"/>
      <c r="F231" s="942" t="s">
        <v>243</v>
      </c>
      <c r="G231" s="991">
        <f t="shared" si="6"/>
        <v>1</v>
      </c>
      <c r="H231" s="231" t="s">
        <v>0</v>
      </c>
      <c r="I231" s="992">
        <f t="shared" si="7"/>
        <v>1</v>
      </c>
      <c r="J231" s="258"/>
      <c r="K231" s="983" t="s">
        <v>236</v>
      </c>
      <c r="L231" s="993">
        <f>L73</f>
        <v>2</v>
      </c>
      <c r="M231" s="985" t="s">
        <v>0</v>
      </c>
      <c r="N231" s="994">
        <f>N73</f>
        <v>2</v>
      </c>
      <c r="O231" s="763"/>
      <c r="P231" s="786"/>
      <c r="Q231" s="1450"/>
      <c r="R231" s="1450"/>
      <c r="S231" s="1450"/>
      <c r="T231" s="1450"/>
      <c r="U231" s="258"/>
      <c r="V231" s="258"/>
      <c r="W231" s="258"/>
    </row>
    <row r="232" spans="1:23" ht="14.25" customHeight="1" x14ac:dyDescent="0.45">
      <c r="A232" s="968" t="s">
        <v>231</v>
      </c>
      <c r="B232" s="980">
        <f>L226</f>
        <v>5</v>
      </c>
      <c r="C232" s="970" t="s">
        <v>0</v>
      </c>
      <c r="D232" s="971">
        <f>N226</f>
        <v>4</v>
      </c>
      <c r="E232" s="763"/>
      <c r="F232" s="963" t="s">
        <v>229</v>
      </c>
      <c r="G232" s="995">
        <f>R16</f>
        <v>6</v>
      </c>
      <c r="H232" s="965" t="s">
        <v>0</v>
      </c>
      <c r="I232" s="966">
        <f>T16</f>
        <v>6</v>
      </c>
      <c r="J232" s="258"/>
      <c r="K232" s="976" t="s">
        <v>244</v>
      </c>
      <c r="L232" s="988">
        <f>SUM(L75:L76)</f>
        <v>2</v>
      </c>
      <c r="M232" s="978" t="s">
        <v>0</v>
      </c>
      <c r="N232" s="996">
        <f>SUM(N75:N76)</f>
        <v>2</v>
      </c>
      <c r="O232" s="763"/>
      <c r="P232" s="786"/>
      <c r="Q232" s="1972"/>
      <c r="R232" s="1973"/>
      <c r="S232" s="1973"/>
      <c r="T232" s="1973"/>
      <c r="U232" s="258"/>
      <c r="V232" s="258"/>
      <c r="W232" s="258"/>
    </row>
    <row r="233" spans="1:23" ht="14.25" customHeight="1" x14ac:dyDescent="0.45">
      <c r="A233" s="968" t="s">
        <v>239</v>
      </c>
      <c r="B233" s="980">
        <f>L229</f>
        <v>7</v>
      </c>
      <c r="C233" s="970" t="s">
        <v>0</v>
      </c>
      <c r="D233" s="971">
        <f>N229</f>
        <v>7</v>
      </c>
      <c r="E233" s="763"/>
      <c r="F233" s="972" t="s">
        <v>245</v>
      </c>
      <c r="G233" s="981">
        <f>R17</f>
        <v>4</v>
      </c>
      <c r="H233" s="974" t="s">
        <v>0</v>
      </c>
      <c r="I233" s="975">
        <f>T17</f>
        <v>4</v>
      </c>
      <c r="J233" s="258"/>
      <c r="K233" s="972" t="s">
        <v>246</v>
      </c>
      <c r="L233" s="973">
        <f>L75</f>
        <v>1</v>
      </c>
      <c r="M233" s="974" t="s">
        <v>0</v>
      </c>
      <c r="N233" s="997">
        <f>N75</f>
        <v>1</v>
      </c>
      <c r="O233" s="763"/>
      <c r="P233" s="786"/>
      <c r="Q233" s="1450"/>
      <c r="R233" s="1450"/>
      <c r="S233" s="1450"/>
      <c r="T233" s="1450"/>
      <c r="U233" s="258"/>
      <c r="V233" s="258"/>
      <c r="W233" s="258"/>
    </row>
    <row r="234" spans="1:23" ht="14.25" customHeight="1" x14ac:dyDescent="0.45">
      <c r="A234" s="968" t="s">
        <v>244</v>
      </c>
      <c r="B234" s="980">
        <f>L232</f>
        <v>2</v>
      </c>
      <c r="C234" s="970" t="s">
        <v>0</v>
      </c>
      <c r="D234" s="998">
        <f>N232</f>
        <v>2</v>
      </c>
      <c r="E234" s="763"/>
      <c r="F234" s="983" t="s">
        <v>236</v>
      </c>
      <c r="G234" s="984">
        <f>R18</f>
        <v>2</v>
      </c>
      <c r="H234" s="985" t="s">
        <v>0</v>
      </c>
      <c r="I234" s="986">
        <f>T18</f>
        <v>2</v>
      </c>
      <c r="J234" s="258"/>
      <c r="K234" s="983" t="s">
        <v>247</v>
      </c>
      <c r="L234" s="993">
        <f>L76</f>
        <v>1</v>
      </c>
      <c r="M234" s="985" t="s">
        <v>0</v>
      </c>
      <c r="N234" s="994">
        <f>N76</f>
        <v>1</v>
      </c>
      <c r="O234" s="763"/>
      <c r="P234" s="786"/>
      <c r="Q234" s="1450"/>
      <c r="R234" s="1450"/>
      <c r="S234" s="1450"/>
      <c r="T234" s="1450"/>
      <c r="U234" s="258"/>
      <c r="V234" s="258"/>
      <c r="W234" s="258"/>
    </row>
    <row r="235" spans="1:23" ht="14.25" customHeight="1" x14ac:dyDescent="0.45">
      <c r="A235" s="968" t="s">
        <v>248</v>
      </c>
      <c r="B235" s="980">
        <f>L235</f>
        <v>3</v>
      </c>
      <c r="C235" s="970" t="s">
        <v>0</v>
      </c>
      <c r="D235" s="971">
        <f>N235</f>
        <v>3</v>
      </c>
      <c r="E235" s="763"/>
      <c r="F235" s="963" t="s">
        <v>232</v>
      </c>
      <c r="G235" s="964">
        <f>SUM(G22+L22)</f>
        <v>14</v>
      </c>
      <c r="H235" s="965" t="s">
        <v>0</v>
      </c>
      <c r="I235" s="966">
        <f>SUM(I22+N22)</f>
        <v>14</v>
      </c>
      <c r="J235" s="258"/>
      <c r="K235" s="976" t="s">
        <v>248</v>
      </c>
      <c r="L235" s="988">
        <f>G68</f>
        <v>3</v>
      </c>
      <c r="M235" s="978" t="s">
        <v>0</v>
      </c>
      <c r="N235" s="979">
        <f>I68</f>
        <v>3</v>
      </c>
      <c r="O235" s="763"/>
      <c r="P235" s="786"/>
      <c r="Q235" s="1975"/>
      <c r="R235" s="1973"/>
      <c r="S235" s="1973"/>
      <c r="T235" s="1973"/>
      <c r="U235" s="258"/>
      <c r="V235" s="258"/>
      <c r="W235" s="258"/>
    </row>
    <row r="236" spans="1:23" ht="14.25" customHeight="1" x14ac:dyDescent="0.45">
      <c r="A236" s="968" t="s">
        <v>249</v>
      </c>
      <c r="B236" s="980">
        <f>L238</f>
        <v>6</v>
      </c>
      <c r="C236" s="970" t="s">
        <v>0</v>
      </c>
      <c r="D236" s="971">
        <f>N239</f>
        <v>6</v>
      </c>
      <c r="E236" s="763"/>
      <c r="F236" s="972" t="s">
        <v>250</v>
      </c>
      <c r="G236" s="999">
        <f t="shared" ref="G236:G237" si="8">SUM(G23+L23)</f>
        <v>4</v>
      </c>
      <c r="H236" s="1000" t="s">
        <v>0</v>
      </c>
      <c r="I236" s="1001">
        <f t="shared" ref="I236:I237" si="9">SUM(I23+N23)</f>
        <v>4</v>
      </c>
      <c r="J236" s="258"/>
      <c r="K236" s="972" t="s">
        <v>251</v>
      </c>
      <c r="L236" s="973">
        <f>G69</f>
        <v>2</v>
      </c>
      <c r="M236" s="974" t="s">
        <v>0</v>
      </c>
      <c r="N236" s="975">
        <f>I69</f>
        <v>2</v>
      </c>
      <c r="O236" s="763"/>
      <c r="P236" s="786"/>
      <c r="Q236" s="1451"/>
      <c r="R236" s="1451"/>
      <c r="S236" s="1451"/>
      <c r="T236" s="1451"/>
      <c r="U236" s="258"/>
      <c r="V236" s="258"/>
      <c r="W236" s="258"/>
    </row>
    <row r="237" spans="1:23" ht="14.25" customHeight="1" x14ac:dyDescent="0.45">
      <c r="A237" s="1002" t="s">
        <v>252</v>
      </c>
      <c r="B237" s="1003">
        <f>L240</f>
        <v>8</v>
      </c>
      <c r="C237" s="1004" t="s">
        <v>0</v>
      </c>
      <c r="D237" s="1005">
        <f>N240</f>
        <v>8</v>
      </c>
      <c r="E237" s="763"/>
      <c r="F237" s="983" t="s">
        <v>253</v>
      </c>
      <c r="G237" s="999">
        <f t="shared" si="8"/>
        <v>10</v>
      </c>
      <c r="H237" s="1006" t="s">
        <v>0</v>
      </c>
      <c r="I237" s="1001">
        <f t="shared" si="9"/>
        <v>10</v>
      </c>
      <c r="J237" s="258"/>
      <c r="K237" s="983" t="s">
        <v>254</v>
      </c>
      <c r="L237" s="993">
        <f>G70</f>
        <v>0</v>
      </c>
      <c r="M237" s="985" t="s">
        <v>0</v>
      </c>
      <c r="N237" s="986">
        <f>I70</f>
        <v>0</v>
      </c>
      <c r="O237" s="763"/>
      <c r="P237" s="786"/>
      <c r="Q237" s="1451"/>
      <c r="R237" s="1451"/>
      <c r="S237" s="1451"/>
      <c r="T237" s="1451"/>
      <c r="U237" s="258"/>
      <c r="V237" s="258"/>
      <c r="W237" s="258"/>
    </row>
    <row r="238" spans="1:23" ht="14.25" customHeight="1" thickBot="1" x14ac:dyDescent="0.55000000000000004">
      <c r="A238" s="1007" t="s">
        <v>255</v>
      </c>
      <c r="B238" s="1008">
        <f>SUM(B225:B237)</f>
        <v>93</v>
      </c>
      <c r="C238" s="1009" t="s">
        <v>0</v>
      </c>
      <c r="D238" s="1010">
        <f>SUM(D225:D237)</f>
        <v>92</v>
      </c>
      <c r="E238" s="763"/>
      <c r="F238" s="963" t="s">
        <v>235</v>
      </c>
      <c r="G238" s="964">
        <f>SUM(G16+L16)</f>
        <v>25</v>
      </c>
      <c r="H238" s="965" t="s">
        <v>0</v>
      </c>
      <c r="I238" s="966">
        <f>SUM(I16+N16)</f>
        <v>23</v>
      </c>
      <c r="J238" s="258"/>
      <c r="K238" s="976" t="s">
        <v>249</v>
      </c>
      <c r="L238" s="988">
        <f>B69</f>
        <v>6</v>
      </c>
      <c r="M238" s="978" t="s">
        <v>0</v>
      </c>
      <c r="N238" s="979">
        <f>D69</f>
        <v>6</v>
      </c>
      <c r="O238" s="763"/>
      <c r="P238" s="954"/>
      <c r="Q238" s="1972"/>
      <c r="R238" s="1973"/>
      <c r="S238" s="1973"/>
      <c r="T238" s="1973"/>
      <c r="U238" s="258"/>
      <c r="V238" s="258"/>
      <c r="W238" s="258"/>
    </row>
    <row r="239" spans="1:23" ht="14.25" customHeight="1" thickTop="1" x14ac:dyDescent="0.45">
      <c r="A239" s="258"/>
      <c r="B239" s="258"/>
      <c r="C239" s="258"/>
      <c r="D239" s="258"/>
      <c r="E239" s="763"/>
      <c r="F239" s="976" t="s">
        <v>237</v>
      </c>
      <c r="G239" s="988">
        <f>G16</f>
        <v>8</v>
      </c>
      <c r="H239" s="978" t="s">
        <v>0</v>
      </c>
      <c r="I239" s="979">
        <f>I16</f>
        <v>9</v>
      </c>
      <c r="J239" s="258"/>
      <c r="K239" s="942" t="s">
        <v>256</v>
      </c>
      <c r="L239" s="991">
        <f>B69</f>
        <v>6</v>
      </c>
      <c r="M239" s="231" t="s">
        <v>0</v>
      </c>
      <c r="N239" s="992">
        <f>D69</f>
        <v>6</v>
      </c>
      <c r="O239" s="763"/>
      <c r="P239" s="763"/>
      <c r="Q239" s="763"/>
      <c r="R239" s="1011"/>
      <c r="S239" s="763"/>
      <c r="T239" s="748"/>
      <c r="U239" s="258"/>
      <c r="V239" s="258"/>
      <c r="W239" s="258"/>
    </row>
    <row r="240" spans="1:23" ht="14.25" customHeight="1" x14ac:dyDescent="0.45">
      <c r="A240" s="258"/>
      <c r="B240" s="258"/>
      <c r="C240" s="258"/>
      <c r="D240" s="258"/>
      <c r="E240" s="763"/>
      <c r="F240" s="972" t="s">
        <v>257</v>
      </c>
      <c r="G240" s="973">
        <f>G17</f>
        <v>3</v>
      </c>
      <c r="H240" s="974" t="s">
        <v>0</v>
      </c>
      <c r="I240" s="975">
        <f>I17</f>
        <v>3</v>
      </c>
      <c r="J240" s="258"/>
      <c r="K240" s="976" t="s">
        <v>252</v>
      </c>
      <c r="L240" s="988">
        <f>B75</f>
        <v>8</v>
      </c>
      <c r="M240" s="978" t="s">
        <v>0</v>
      </c>
      <c r="N240" s="979">
        <f>D75</f>
        <v>8</v>
      </c>
      <c r="O240" s="763"/>
      <c r="P240" s="763"/>
      <c r="Q240" s="763"/>
      <c r="R240" s="1011"/>
      <c r="S240" s="763"/>
      <c r="T240" s="748"/>
      <c r="U240" s="258"/>
      <c r="V240" s="258"/>
      <c r="W240" s="258"/>
    </row>
    <row r="241" spans="1:23" ht="14.25" customHeight="1" x14ac:dyDescent="0.45">
      <c r="A241" s="258"/>
      <c r="B241" s="258"/>
      <c r="C241" s="258"/>
      <c r="D241" s="258"/>
      <c r="E241" s="763"/>
      <c r="F241" s="983" t="s">
        <v>258</v>
      </c>
      <c r="G241" s="993">
        <f>G18</f>
        <v>5</v>
      </c>
      <c r="H241" s="985" t="s">
        <v>0</v>
      </c>
      <c r="I241" s="986">
        <f>I18</f>
        <v>6</v>
      </c>
      <c r="J241" s="258"/>
      <c r="K241" s="972" t="s">
        <v>234</v>
      </c>
      <c r="L241" s="1012">
        <f>B76</f>
        <v>1</v>
      </c>
      <c r="M241" s="930" t="s">
        <v>0</v>
      </c>
      <c r="N241" s="1013">
        <f>D76</f>
        <v>1</v>
      </c>
      <c r="O241" s="763"/>
      <c r="P241" s="763"/>
      <c r="Q241" s="763"/>
      <c r="R241" s="1011"/>
      <c r="S241" s="763"/>
      <c r="T241" s="748"/>
      <c r="U241" s="258"/>
      <c r="V241" s="258"/>
      <c r="W241" s="258"/>
    </row>
    <row r="242" spans="1:23" ht="14.25" customHeight="1" x14ac:dyDescent="0.45">
      <c r="A242" s="258"/>
      <c r="B242" s="258"/>
      <c r="C242" s="258"/>
      <c r="D242" s="258"/>
      <c r="E242" s="763"/>
      <c r="F242" s="976" t="s">
        <v>240</v>
      </c>
      <c r="G242" s="988">
        <f>L16</f>
        <v>17</v>
      </c>
      <c r="H242" s="978" t="s">
        <v>0</v>
      </c>
      <c r="I242" s="979">
        <f>N16</f>
        <v>14</v>
      </c>
      <c r="J242" s="258"/>
      <c r="K242" s="968" t="s">
        <v>250</v>
      </c>
      <c r="L242" s="987">
        <f>B77</f>
        <v>1</v>
      </c>
      <c r="M242" s="970" t="s">
        <v>0</v>
      </c>
      <c r="N242" s="971">
        <f>D77</f>
        <v>1</v>
      </c>
      <c r="O242" s="763"/>
      <c r="P242" s="1976"/>
      <c r="Q242" s="1973"/>
      <c r="R242" s="1014"/>
      <c r="S242" s="1452"/>
      <c r="T242" s="748"/>
      <c r="U242" s="258"/>
      <c r="V242" s="258"/>
      <c r="W242" s="258"/>
    </row>
    <row r="243" spans="1:23" ht="14.25" customHeight="1" x14ac:dyDescent="0.45">
      <c r="A243" s="258"/>
      <c r="B243" s="258"/>
      <c r="C243" s="258"/>
      <c r="D243" s="258"/>
      <c r="E243" s="763"/>
      <c r="F243" s="1015" t="s">
        <v>259</v>
      </c>
      <c r="G243" s="973">
        <f>L17</f>
        <v>1</v>
      </c>
      <c r="H243" s="974" t="s">
        <v>0</v>
      </c>
      <c r="I243" s="975">
        <f>N17</f>
        <v>1</v>
      </c>
      <c r="J243" s="258"/>
      <c r="K243" s="968" t="s">
        <v>253</v>
      </c>
      <c r="L243" s="980">
        <f>B78</f>
        <v>4</v>
      </c>
      <c r="M243" s="970" t="s">
        <v>0</v>
      </c>
      <c r="N243" s="971">
        <f>D78</f>
        <v>4</v>
      </c>
      <c r="O243" s="763"/>
      <c r="P243" s="1452"/>
      <c r="Q243" s="1452"/>
      <c r="R243" s="1014"/>
      <c r="S243" s="1452"/>
      <c r="T243" s="748"/>
      <c r="U243" s="258"/>
      <c r="V243" s="258"/>
      <c r="W243" s="258"/>
    </row>
    <row r="244" spans="1:23" ht="14.25" customHeight="1" x14ac:dyDescent="0.45">
      <c r="A244" s="258"/>
      <c r="B244" s="258"/>
      <c r="C244" s="258"/>
      <c r="D244" s="258"/>
      <c r="E244" s="763"/>
      <c r="F244" s="1002" t="s">
        <v>260</v>
      </c>
      <c r="G244" s="1003">
        <f>L18</f>
        <v>15</v>
      </c>
      <c r="H244" s="1004" t="s">
        <v>0</v>
      </c>
      <c r="I244" s="1005">
        <f>N18</f>
        <v>12</v>
      </c>
      <c r="J244" s="258"/>
      <c r="K244" s="1002" t="s">
        <v>236</v>
      </c>
      <c r="L244" s="1016">
        <f>B79</f>
        <v>2</v>
      </c>
      <c r="M244" s="1017" t="s">
        <v>0</v>
      </c>
      <c r="N244" s="1018">
        <f>D79</f>
        <v>2</v>
      </c>
      <c r="O244" s="763"/>
      <c r="P244" s="1452"/>
      <c r="Q244" s="1452"/>
      <c r="R244" s="1014"/>
      <c r="S244" s="1452"/>
      <c r="T244" s="748"/>
      <c r="U244" s="258"/>
      <c r="V244" s="258"/>
      <c r="W244" s="258"/>
    </row>
    <row r="245" spans="1:23" ht="14.25" customHeight="1" thickBot="1" x14ac:dyDescent="0.5">
      <c r="A245" s="1019"/>
      <c r="B245" s="1020"/>
      <c r="C245" s="786"/>
      <c r="D245" s="786"/>
      <c r="E245" s="763"/>
      <c r="F245" s="1021"/>
      <c r="G245" s="1020"/>
      <c r="H245" s="786"/>
      <c r="I245" s="786"/>
      <c r="J245" s="258"/>
      <c r="K245" s="1022" t="s">
        <v>261</v>
      </c>
      <c r="L245" s="1023">
        <f>G225+G232+G235+G238+L225</f>
        <v>100</v>
      </c>
      <c r="M245" s="1024" t="s">
        <v>0</v>
      </c>
      <c r="N245" s="1025">
        <f>I225+I232+I235+I238+N225</f>
        <v>99</v>
      </c>
      <c r="O245" s="763"/>
      <c r="P245" s="1974"/>
      <c r="Q245" s="1973"/>
      <c r="R245" s="763"/>
      <c r="S245" s="763"/>
      <c r="T245" s="748"/>
      <c r="U245" s="258"/>
      <c r="V245" s="258"/>
      <c r="W245" s="258"/>
    </row>
    <row r="246" spans="1:23" ht="14.25" customHeight="1" thickTop="1" x14ac:dyDescent="0.45">
      <c r="A246" s="1019"/>
      <c r="B246" s="1020"/>
      <c r="C246" s="786"/>
      <c r="D246" s="786"/>
      <c r="E246" s="763"/>
      <c r="F246" s="1021"/>
      <c r="G246" s="1020"/>
      <c r="H246" s="786"/>
      <c r="I246" s="786"/>
      <c r="J246" s="258"/>
      <c r="K246" s="929"/>
      <c r="L246" s="930"/>
      <c r="M246" s="930"/>
      <c r="N246" s="930"/>
      <c r="O246" s="763"/>
      <c r="P246" s="1974"/>
      <c r="Q246" s="1973"/>
      <c r="R246" s="763"/>
      <c r="S246" s="763"/>
      <c r="T246" s="748"/>
      <c r="U246" s="258"/>
      <c r="V246" s="258"/>
      <c r="W246" s="258"/>
    </row>
    <row r="247" spans="1:23" ht="14.25" customHeight="1" x14ac:dyDescent="0.45">
      <c r="A247" s="1026"/>
      <c r="B247" s="1027"/>
      <c r="C247" s="930"/>
      <c r="D247" s="930"/>
      <c r="E247" s="763"/>
      <c r="F247" s="1028"/>
      <c r="G247" s="1027"/>
      <c r="H247" s="930"/>
      <c r="I247" s="930"/>
      <c r="J247" s="258"/>
      <c r="K247" s="929"/>
      <c r="L247" s="930"/>
      <c r="M247" s="930"/>
      <c r="N247" s="930"/>
      <c r="O247" s="763"/>
      <c r="P247" s="1974"/>
      <c r="Q247" s="1973"/>
      <c r="R247" s="763"/>
      <c r="S247" s="763"/>
      <c r="T247" s="748"/>
      <c r="U247" s="258"/>
      <c r="V247" s="258"/>
      <c r="W247" s="258"/>
    </row>
    <row r="248" spans="1:23" ht="14.25" customHeight="1" x14ac:dyDescent="0.45">
      <c r="A248" s="1026"/>
      <c r="B248" s="1027"/>
      <c r="C248" s="930"/>
      <c r="D248" s="930"/>
      <c r="E248" s="763"/>
      <c r="F248" s="1026"/>
      <c r="G248" s="1027"/>
      <c r="H248" s="930"/>
      <c r="I248" s="930"/>
      <c r="J248" s="258"/>
      <c r="K248" s="763"/>
      <c r="L248" s="763"/>
      <c r="M248" s="763"/>
      <c r="N248" s="746"/>
      <c r="O248" s="763"/>
      <c r="P248" s="763"/>
      <c r="Q248" s="763"/>
      <c r="R248" s="1011"/>
      <c r="S248" s="763"/>
      <c r="T248" s="748"/>
      <c r="U248" s="258"/>
      <c r="V248" s="258"/>
      <c r="W248" s="258"/>
    </row>
    <row r="249" spans="1:23" ht="14.25" customHeight="1" x14ac:dyDescent="0.45">
      <c r="A249" s="258"/>
      <c r="B249" s="692"/>
      <c r="C249" s="258"/>
      <c r="D249" s="693"/>
      <c r="E249" s="258"/>
      <c r="F249" s="258"/>
      <c r="G249" s="692"/>
      <c r="H249" s="258"/>
      <c r="I249" s="693"/>
      <c r="J249" s="258"/>
      <c r="K249" s="258"/>
      <c r="L249" s="694"/>
      <c r="M249" s="258"/>
      <c r="N249" s="693"/>
      <c r="O249" s="258"/>
      <c r="P249" s="258"/>
      <c r="Q249" s="693"/>
      <c r="R249" s="719"/>
      <c r="S249" s="693"/>
      <c r="T249" s="258"/>
      <c r="U249" s="258"/>
      <c r="V249" s="258"/>
      <c r="W249" s="258"/>
    </row>
    <row r="250" spans="1:23" ht="14.25" customHeight="1" x14ac:dyDescent="0.45">
      <c r="A250" s="258"/>
      <c r="B250" s="692"/>
      <c r="C250" s="258"/>
      <c r="D250" s="693"/>
      <c r="E250" s="258"/>
      <c r="F250" s="258"/>
      <c r="G250" s="692"/>
      <c r="H250" s="258"/>
      <c r="I250" s="693"/>
      <c r="J250" s="258"/>
      <c r="K250" s="258"/>
      <c r="L250" s="694"/>
      <c r="M250" s="258"/>
      <c r="N250" s="693"/>
      <c r="O250" s="258"/>
      <c r="P250" s="258"/>
      <c r="Q250" s="693"/>
      <c r="R250" s="719"/>
      <c r="S250" s="693"/>
      <c r="T250" s="258"/>
      <c r="U250" s="258"/>
      <c r="V250" s="258"/>
      <c r="W250" s="258"/>
    </row>
    <row r="251" spans="1:23" ht="14.25" customHeight="1" x14ac:dyDescent="0.45">
      <c r="A251" s="258"/>
      <c r="B251" s="692"/>
      <c r="C251" s="258"/>
      <c r="D251" s="693"/>
      <c r="E251" s="258"/>
      <c r="F251" s="258"/>
      <c r="G251" s="692"/>
      <c r="H251" s="258"/>
      <c r="I251" s="693"/>
      <c r="J251" s="258"/>
      <c r="K251" s="258"/>
      <c r="L251" s="1029">
        <f>B238-L245</f>
        <v>-7</v>
      </c>
      <c r="M251" s="1030"/>
      <c r="N251" s="1031">
        <f>D238-N245</f>
        <v>-7</v>
      </c>
      <c r="O251" s="258"/>
      <c r="P251" s="258"/>
      <c r="Q251" s="1032">
        <f>R3-Q190</f>
        <v>-5</v>
      </c>
      <c r="R251" s="1032">
        <f>T3-S190</f>
        <v>-4</v>
      </c>
      <c r="S251" s="693"/>
      <c r="T251" s="258"/>
      <c r="U251" s="258"/>
      <c r="V251" s="258"/>
      <c r="W251" s="258"/>
    </row>
    <row r="252" spans="1:23" ht="14.25" customHeight="1" x14ac:dyDescent="0.25"/>
    <row r="253" spans="1:23" ht="14.25" customHeight="1" x14ac:dyDescent="0.25"/>
    <row r="254" spans="1:23" ht="14.25" customHeight="1" x14ac:dyDescent="0.25"/>
    <row r="255" spans="1:23" ht="14.25" customHeight="1" x14ac:dyDescent="0.25"/>
    <row r="256" spans="1:23" ht="14.25" customHeight="1" x14ac:dyDescent="0.25"/>
    <row r="257" ht="13.8" x14ac:dyDescent="0.25"/>
    <row r="258" ht="13.8" x14ac:dyDescent="0.25"/>
    <row r="259" ht="13.8" x14ac:dyDescent="0.25"/>
    <row r="260" ht="13.8" x14ac:dyDescent="0.25"/>
    <row r="261" ht="13.8" x14ac:dyDescent="0.25"/>
    <row r="262" ht="13.8" x14ac:dyDescent="0.25"/>
    <row r="263" ht="13.8" x14ac:dyDescent="0.25"/>
    <row r="264" ht="13.8" x14ac:dyDescent="0.25"/>
    <row r="265" ht="13.8" x14ac:dyDescent="0.25"/>
    <row r="266" ht="13.8" x14ac:dyDescent="0.25"/>
    <row r="267" ht="13.8" x14ac:dyDescent="0.25"/>
    <row r="268" ht="13.8" x14ac:dyDescent="0.25"/>
    <row r="269" ht="13.8" x14ac:dyDescent="0.25"/>
    <row r="270" ht="13.8" x14ac:dyDescent="0.25"/>
    <row r="271" ht="13.8" x14ac:dyDescent="0.25"/>
    <row r="272" ht="13.8" x14ac:dyDescent="0.25"/>
    <row r="273" ht="13.8" x14ac:dyDescent="0.25"/>
    <row r="274" ht="13.8" x14ac:dyDescent="0.25"/>
    <row r="275" ht="13.8" x14ac:dyDescent="0.25"/>
    <row r="276" ht="13.8" x14ac:dyDescent="0.25"/>
    <row r="277" ht="13.8" x14ac:dyDescent="0.25"/>
    <row r="278" ht="13.8" x14ac:dyDescent="0.25"/>
    <row r="279" ht="13.8" x14ac:dyDescent="0.25"/>
    <row r="280" ht="13.8" x14ac:dyDescent="0.25"/>
    <row r="281" ht="13.8" x14ac:dyDescent="0.25"/>
    <row r="282" ht="13.8" x14ac:dyDescent="0.25"/>
    <row r="283" ht="13.8" x14ac:dyDescent="0.25"/>
    <row r="284" ht="13.8" x14ac:dyDescent="0.25"/>
    <row r="285" ht="13.8" x14ac:dyDescent="0.25"/>
    <row r="286" ht="13.8" x14ac:dyDescent="0.25"/>
    <row r="287" ht="13.8" x14ac:dyDescent="0.25"/>
    <row r="288" ht="13.8" x14ac:dyDescent="0.25"/>
    <row r="289" ht="13.8" x14ac:dyDescent="0.25"/>
    <row r="290" ht="13.8" x14ac:dyDescent="0.25"/>
    <row r="291" ht="13.8" x14ac:dyDescent="0.25"/>
    <row r="292" ht="13.8" x14ac:dyDescent="0.25"/>
    <row r="293" ht="13.8" x14ac:dyDescent="0.25"/>
    <row r="294" ht="13.8" x14ac:dyDescent="0.25"/>
    <row r="295" ht="13.8" x14ac:dyDescent="0.25"/>
    <row r="296" ht="13.8" x14ac:dyDescent="0.25"/>
    <row r="297" ht="13.8" x14ac:dyDescent="0.25"/>
    <row r="298" ht="13.8" x14ac:dyDescent="0.25"/>
    <row r="299" ht="13.8" x14ac:dyDescent="0.25"/>
    <row r="300" ht="13.8" x14ac:dyDescent="0.25"/>
    <row r="301" ht="13.8" x14ac:dyDescent="0.25"/>
    <row r="302" ht="13.8" x14ac:dyDescent="0.25"/>
    <row r="303" ht="13.8" x14ac:dyDescent="0.25"/>
    <row r="304" ht="13.8" x14ac:dyDescent="0.25"/>
    <row r="305" ht="13.8" x14ac:dyDescent="0.25"/>
    <row r="306" ht="13.8" x14ac:dyDescent="0.25"/>
    <row r="307" ht="13.8" x14ac:dyDescent="0.25"/>
    <row r="308" ht="13.8" x14ac:dyDescent="0.25"/>
    <row r="309" ht="13.8" x14ac:dyDescent="0.25"/>
    <row r="310" ht="13.8" x14ac:dyDescent="0.25"/>
    <row r="311" ht="13.8" x14ac:dyDescent="0.25"/>
    <row r="312" ht="13.8" x14ac:dyDescent="0.25"/>
    <row r="313" ht="13.8" x14ac:dyDescent="0.25"/>
    <row r="314" ht="13.8" x14ac:dyDescent="0.25"/>
    <row r="315" ht="13.8" x14ac:dyDescent="0.25"/>
    <row r="316" ht="13.8" x14ac:dyDescent="0.25"/>
    <row r="317" ht="13.8" x14ac:dyDescent="0.25"/>
    <row r="318" ht="13.8" x14ac:dyDescent="0.25"/>
    <row r="319" ht="13.8" x14ac:dyDescent="0.25"/>
    <row r="320" ht="13.8" x14ac:dyDescent="0.25"/>
    <row r="321" ht="13.8" x14ac:dyDescent="0.25"/>
    <row r="322" ht="13.8" x14ac:dyDescent="0.25"/>
    <row r="323" ht="13.8" x14ac:dyDescent="0.25"/>
    <row r="324" ht="13.8" x14ac:dyDescent="0.25"/>
    <row r="325" ht="13.8" x14ac:dyDescent="0.25"/>
    <row r="326" ht="13.8" x14ac:dyDescent="0.25"/>
    <row r="327" ht="13.8" x14ac:dyDescent="0.25"/>
    <row r="328" ht="13.8" x14ac:dyDescent="0.25"/>
    <row r="329" ht="13.8" x14ac:dyDescent="0.25"/>
    <row r="330" ht="13.8" x14ac:dyDescent="0.25"/>
    <row r="331" ht="13.8" x14ac:dyDescent="0.25"/>
    <row r="332" ht="13.8" x14ac:dyDescent="0.25"/>
    <row r="333" ht="13.8" x14ac:dyDescent="0.25"/>
    <row r="334" ht="13.8" x14ac:dyDescent="0.25"/>
    <row r="335" ht="13.8" x14ac:dyDescent="0.25"/>
    <row r="336" ht="13.8" x14ac:dyDescent="0.25"/>
    <row r="337" ht="13.8" x14ac:dyDescent="0.25"/>
    <row r="338" ht="13.8" x14ac:dyDescent="0.25"/>
    <row r="339" ht="13.8" x14ac:dyDescent="0.25"/>
    <row r="340" ht="13.8" x14ac:dyDescent="0.25"/>
    <row r="341" ht="13.8" x14ac:dyDescent="0.25"/>
    <row r="342" ht="13.8" x14ac:dyDescent="0.25"/>
    <row r="343" ht="13.8" x14ac:dyDescent="0.25"/>
    <row r="344" ht="13.8" x14ac:dyDescent="0.25"/>
    <row r="345" ht="13.8" x14ac:dyDescent="0.25"/>
    <row r="346" ht="13.8" x14ac:dyDescent="0.25"/>
    <row r="347" ht="13.8" x14ac:dyDescent="0.25"/>
    <row r="348" ht="13.8" x14ac:dyDescent="0.25"/>
    <row r="349" ht="13.8" x14ac:dyDescent="0.25"/>
    <row r="350" ht="13.8" x14ac:dyDescent="0.25"/>
    <row r="351" ht="13.8" x14ac:dyDescent="0.25"/>
    <row r="352" ht="13.8" x14ac:dyDescent="0.25"/>
    <row r="353" ht="13.8" x14ac:dyDescent="0.25"/>
    <row r="354" ht="13.8" x14ac:dyDescent="0.25"/>
    <row r="355" ht="13.8" x14ac:dyDescent="0.25"/>
    <row r="356" ht="13.8" x14ac:dyDescent="0.25"/>
    <row r="357" ht="13.8" x14ac:dyDescent="0.25"/>
    <row r="358" ht="13.8" x14ac:dyDescent="0.25"/>
    <row r="359" ht="13.8" x14ac:dyDescent="0.25"/>
    <row r="360" ht="13.8" x14ac:dyDescent="0.25"/>
    <row r="361" ht="13.8" x14ac:dyDescent="0.25"/>
    <row r="362" ht="13.8" x14ac:dyDescent="0.25"/>
    <row r="363" ht="13.8" x14ac:dyDescent="0.25"/>
    <row r="364" ht="13.8" x14ac:dyDescent="0.25"/>
    <row r="365" ht="13.8" x14ac:dyDescent="0.25"/>
    <row r="366" ht="13.8" x14ac:dyDescent="0.25"/>
    <row r="367" ht="13.8" x14ac:dyDescent="0.25"/>
    <row r="368" ht="13.8" x14ac:dyDescent="0.25"/>
    <row r="369" ht="13.8" x14ac:dyDescent="0.25"/>
    <row r="370" ht="13.8" x14ac:dyDescent="0.25"/>
    <row r="371" ht="13.8" x14ac:dyDescent="0.25"/>
    <row r="372" ht="13.8" x14ac:dyDescent="0.25"/>
    <row r="373" ht="13.8" x14ac:dyDescent="0.25"/>
    <row r="374" ht="13.8" x14ac:dyDescent="0.25"/>
    <row r="375" ht="13.8" x14ac:dyDescent="0.25"/>
    <row r="376" ht="13.8" x14ac:dyDescent="0.25"/>
    <row r="377" ht="13.8" x14ac:dyDescent="0.25"/>
    <row r="378" ht="13.8" x14ac:dyDescent="0.25"/>
    <row r="379" ht="13.8" x14ac:dyDescent="0.25"/>
    <row r="380" ht="13.8" x14ac:dyDescent="0.25"/>
    <row r="381" ht="13.8" x14ac:dyDescent="0.25"/>
    <row r="382" ht="13.8" x14ac:dyDescent="0.25"/>
    <row r="383" ht="13.8" x14ac:dyDescent="0.25"/>
    <row r="384" ht="13.8" x14ac:dyDescent="0.25"/>
    <row r="385" ht="13.8" x14ac:dyDescent="0.25"/>
    <row r="386" ht="13.8" x14ac:dyDescent="0.25"/>
    <row r="387" ht="13.8" x14ac:dyDescent="0.25"/>
    <row r="388" ht="13.8" x14ac:dyDescent="0.25"/>
    <row r="389" ht="13.8" x14ac:dyDescent="0.25"/>
    <row r="390" ht="13.8" x14ac:dyDescent="0.25"/>
    <row r="391" ht="13.8" x14ac:dyDescent="0.25"/>
    <row r="392" ht="13.8" x14ac:dyDescent="0.25"/>
    <row r="393" ht="13.8" x14ac:dyDescent="0.25"/>
    <row r="394" ht="13.8" x14ac:dyDescent="0.25"/>
    <row r="395" ht="13.8" x14ac:dyDescent="0.25"/>
    <row r="396" ht="13.8" x14ac:dyDescent="0.25"/>
    <row r="397" ht="13.8" x14ac:dyDescent="0.25"/>
    <row r="398" ht="13.8" x14ac:dyDescent="0.25"/>
    <row r="399" ht="13.8" x14ac:dyDescent="0.25"/>
    <row r="400" ht="13.8" x14ac:dyDescent="0.25"/>
    <row r="401" ht="13.8" x14ac:dyDescent="0.25"/>
    <row r="402" ht="13.8" x14ac:dyDescent="0.25"/>
    <row r="403" ht="13.8" x14ac:dyDescent="0.25"/>
    <row r="404" ht="13.8" x14ac:dyDescent="0.25"/>
    <row r="405" ht="13.8" x14ac:dyDescent="0.25"/>
    <row r="406" ht="13.8" x14ac:dyDescent="0.25"/>
    <row r="407" ht="13.8" x14ac:dyDescent="0.25"/>
    <row r="408" ht="13.8" x14ac:dyDescent="0.25"/>
    <row r="409" ht="13.8" x14ac:dyDescent="0.25"/>
    <row r="410" ht="13.8" x14ac:dyDescent="0.25"/>
    <row r="411" ht="13.8" x14ac:dyDescent="0.25"/>
    <row r="412" ht="13.8" x14ac:dyDescent="0.25"/>
    <row r="413" ht="13.8" x14ac:dyDescent="0.25"/>
    <row r="414" ht="13.8" x14ac:dyDescent="0.25"/>
    <row r="415" ht="13.8" x14ac:dyDescent="0.25"/>
    <row r="416" ht="13.8" x14ac:dyDescent="0.25"/>
    <row r="417" ht="13.8" x14ac:dyDescent="0.25"/>
    <row r="418" ht="13.8" x14ac:dyDescent="0.25"/>
    <row r="419" ht="13.8" x14ac:dyDescent="0.25"/>
    <row r="420" ht="13.8" x14ac:dyDescent="0.25"/>
    <row r="421" ht="13.8" x14ac:dyDescent="0.25"/>
    <row r="422" ht="13.8" x14ac:dyDescent="0.25"/>
    <row r="423" ht="13.8" x14ac:dyDescent="0.25"/>
    <row r="424" ht="13.8" x14ac:dyDescent="0.25"/>
    <row r="425" ht="13.8" x14ac:dyDescent="0.25"/>
    <row r="426" ht="13.8" x14ac:dyDescent="0.25"/>
    <row r="427" ht="13.8" x14ac:dyDescent="0.25"/>
    <row r="428" ht="13.8" x14ac:dyDescent="0.25"/>
    <row r="429" ht="13.8" x14ac:dyDescent="0.25"/>
    <row r="430" ht="13.8" x14ac:dyDescent="0.25"/>
    <row r="431" ht="13.8" x14ac:dyDescent="0.25"/>
    <row r="432" ht="13.8" x14ac:dyDescent="0.25"/>
    <row r="433" ht="13.8" x14ac:dyDescent="0.25"/>
    <row r="434" ht="13.8" x14ac:dyDescent="0.25"/>
    <row r="435" ht="13.8" x14ac:dyDescent="0.25"/>
    <row r="436" ht="13.8" x14ac:dyDescent="0.25"/>
    <row r="437" ht="13.8" x14ac:dyDescent="0.25"/>
    <row r="438" ht="13.8" x14ac:dyDescent="0.25"/>
    <row r="439" ht="13.8" x14ac:dyDescent="0.25"/>
    <row r="440" ht="13.8" x14ac:dyDescent="0.25"/>
    <row r="441" ht="13.8" x14ac:dyDescent="0.25"/>
    <row r="442" ht="13.8" x14ac:dyDescent="0.25"/>
    <row r="443" ht="13.8" x14ac:dyDescent="0.25"/>
    <row r="444" ht="13.8" x14ac:dyDescent="0.25"/>
    <row r="445" ht="13.8" x14ac:dyDescent="0.25"/>
    <row r="446" ht="13.8" x14ac:dyDescent="0.25"/>
    <row r="447" ht="13.8" x14ac:dyDescent="0.25"/>
    <row r="448" ht="13.8" x14ac:dyDescent="0.25"/>
    <row r="449" ht="13.8" x14ac:dyDescent="0.25"/>
    <row r="450" ht="13.8" x14ac:dyDescent="0.25"/>
    <row r="451" ht="13.8" x14ac:dyDescent="0.25"/>
    <row r="452" ht="13.8" x14ac:dyDescent="0.25"/>
    <row r="453" ht="13.8" x14ac:dyDescent="0.25"/>
    <row r="454" ht="13.8" x14ac:dyDescent="0.25"/>
    <row r="455" ht="13.8" x14ac:dyDescent="0.25"/>
    <row r="456" ht="13.8" x14ac:dyDescent="0.25"/>
    <row r="457" ht="13.8" x14ac:dyDescent="0.25"/>
    <row r="458" ht="13.8" x14ac:dyDescent="0.25"/>
    <row r="459" ht="13.8" x14ac:dyDescent="0.25"/>
    <row r="460" ht="13.8" x14ac:dyDescent="0.25"/>
    <row r="461" ht="13.8" x14ac:dyDescent="0.25"/>
    <row r="462" ht="13.8" x14ac:dyDescent="0.25"/>
    <row r="463" ht="13.8" x14ac:dyDescent="0.25"/>
    <row r="464" ht="13.8" x14ac:dyDescent="0.25"/>
    <row r="465" ht="13.8" x14ac:dyDescent="0.25"/>
    <row r="466" ht="13.8" x14ac:dyDescent="0.25"/>
    <row r="467" ht="13.8" x14ac:dyDescent="0.25"/>
    <row r="468" ht="13.8" x14ac:dyDescent="0.25"/>
    <row r="469" ht="13.8" x14ac:dyDescent="0.25"/>
    <row r="470" ht="13.8" x14ac:dyDescent="0.25"/>
    <row r="471" ht="13.8" x14ac:dyDescent="0.25"/>
    <row r="472" ht="13.8" x14ac:dyDescent="0.25"/>
    <row r="473" ht="13.8" x14ac:dyDescent="0.25"/>
    <row r="474" ht="13.8" x14ac:dyDescent="0.25"/>
    <row r="475" ht="13.8" x14ac:dyDescent="0.25"/>
    <row r="476" ht="13.8" x14ac:dyDescent="0.25"/>
    <row r="477" ht="13.8" x14ac:dyDescent="0.25"/>
    <row r="478" ht="13.8" x14ac:dyDescent="0.25"/>
    <row r="479" ht="13.8" x14ac:dyDescent="0.25"/>
    <row r="480" ht="13.8" x14ac:dyDescent="0.25"/>
    <row r="481" ht="13.8" x14ac:dyDescent="0.25"/>
    <row r="482" ht="13.8" x14ac:dyDescent="0.25"/>
    <row r="483" ht="13.8" x14ac:dyDescent="0.25"/>
    <row r="484" ht="13.8" x14ac:dyDescent="0.25"/>
    <row r="485" ht="13.8" x14ac:dyDescent="0.25"/>
    <row r="486" ht="13.8" x14ac:dyDescent="0.25"/>
    <row r="487" ht="13.8" x14ac:dyDescent="0.25"/>
    <row r="488" ht="13.8" x14ac:dyDescent="0.25"/>
    <row r="489" ht="13.8" x14ac:dyDescent="0.25"/>
    <row r="490" ht="13.8" x14ac:dyDescent="0.25"/>
    <row r="491" ht="13.8" x14ac:dyDescent="0.25"/>
    <row r="492" ht="13.8" x14ac:dyDescent="0.25"/>
    <row r="493" ht="13.8" x14ac:dyDescent="0.25"/>
    <row r="494" ht="13.8" x14ac:dyDescent="0.25"/>
    <row r="495" ht="13.8" x14ac:dyDescent="0.25"/>
    <row r="496" ht="13.8" x14ac:dyDescent="0.25"/>
    <row r="497" ht="13.8" x14ac:dyDescent="0.25"/>
    <row r="498" ht="13.8" x14ac:dyDescent="0.25"/>
    <row r="499" ht="13.8" x14ac:dyDescent="0.25"/>
    <row r="500" ht="13.8" x14ac:dyDescent="0.25"/>
    <row r="501" ht="13.8" x14ac:dyDescent="0.25"/>
    <row r="502" ht="13.8" x14ac:dyDescent="0.25"/>
    <row r="503" ht="13.8" x14ac:dyDescent="0.25"/>
    <row r="504" ht="13.8" x14ac:dyDescent="0.25"/>
    <row r="505" ht="13.8" x14ac:dyDescent="0.25"/>
    <row r="506" ht="13.8" x14ac:dyDescent="0.25"/>
    <row r="507" ht="13.8" x14ac:dyDescent="0.25"/>
    <row r="508" ht="13.8" x14ac:dyDescent="0.25"/>
    <row r="509" ht="13.8" x14ac:dyDescent="0.25"/>
    <row r="510" ht="13.8" x14ac:dyDescent="0.25"/>
    <row r="511" ht="13.8" x14ac:dyDescent="0.25"/>
    <row r="512" ht="13.8" x14ac:dyDescent="0.25"/>
    <row r="513" ht="13.8" x14ac:dyDescent="0.25"/>
    <row r="514" ht="13.8" x14ac:dyDescent="0.25"/>
    <row r="515" ht="13.8" x14ac:dyDescent="0.25"/>
    <row r="516" ht="13.8" x14ac:dyDescent="0.25"/>
    <row r="517" ht="13.8" x14ac:dyDescent="0.25"/>
    <row r="518" ht="13.8" x14ac:dyDescent="0.25"/>
    <row r="519" ht="13.8" x14ac:dyDescent="0.25"/>
    <row r="520" ht="13.8" x14ac:dyDescent="0.25"/>
    <row r="521" ht="13.8" x14ac:dyDescent="0.25"/>
    <row r="522" ht="13.8" x14ac:dyDescent="0.25"/>
    <row r="523" ht="13.8" x14ac:dyDescent="0.25"/>
    <row r="524" ht="13.8" x14ac:dyDescent="0.25"/>
    <row r="525" ht="13.8" x14ac:dyDescent="0.25"/>
    <row r="526" ht="13.8" x14ac:dyDescent="0.25"/>
    <row r="527" ht="13.8" x14ac:dyDescent="0.25"/>
    <row r="528" ht="13.8" x14ac:dyDescent="0.25"/>
    <row r="529" ht="13.8" x14ac:dyDescent="0.25"/>
    <row r="530" ht="13.8" x14ac:dyDescent="0.25"/>
    <row r="531" ht="13.8" x14ac:dyDescent="0.25"/>
    <row r="532" ht="13.8" x14ac:dyDescent="0.25"/>
    <row r="533" ht="13.8" x14ac:dyDescent="0.25"/>
    <row r="534" ht="13.8" x14ac:dyDescent="0.25"/>
    <row r="535" ht="13.8" x14ac:dyDescent="0.25"/>
    <row r="536" ht="13.8" x14ac:dyDescent="0.25"/>
    <row r="537" ht="13.8" x14ac:dyDescent="0.25"/>
    <row r="538" ht="13.8" x14ac:dyDescent="0.25"/>
    <row r="539" ht="13.8" x14ac:dyDescent="0.25"/>
    <row r="540" ht="13.8" x14ac:dyDescent="0.25"/>
    <row r="541" ht="13.8" x14ac:dyDescent="0.25"/>
    <row r="542" ht="13.8" x14ac:dyDescent="0.25"/>
    <row r="543" ht="13.8" x14ac:dyDescent="0.25"/>
    <row r="544" ht="13.8" x14ac:dyDescent="0.25"/>
    <row r="545" ht="13.8" x14ac:dyDescent="0.25"/>
    <row r="546" ht="13.8" x14ac:dyDescent="0.25"/>
    <row r="547" ht="13.8" x14ac:dyDescent="0.25"/>
    <row r="548" ht="13.8" x14ac:dyDescent="0.25"/>
    <row r="549" ht="13.8" x14ac:dyDescent="0.25"/>
    <row r="550" ht="13.8" x14ac:dyDescent="0.25"/>
    <row r="551" ht="13.8" x14ac:dyDescent="0.25"/>
    <row r="552" ht="13.8" x14ac:dyDescent="0.25"/>
    <row r="553" ht="13.8" x14ac:dyDescent="0.25"/>
    <row r="554" ht="13.8" x14ac:dyDescent="0.25"/>
    <row r="555" ht="13.8" x14ac:dyDescent="0.25"/>
    <row r="556" ht="13.8" x14ac:dyDescent="0.25"/>
    <row r="557" ht="13.8" x14ac:dyDescent="0.25"/>
    <row r="558" ht="13.8" x14ac:dyDescent="0.25"/>
    <row r="559" ht="13.8" x14ac:dyDescent="0.25"/>
    <row r="560" ht="13.8" x14ac:dyDescent="0.25"/>
    <row r="561" ht="13.8" x14ac:dyDescent="0.25"/>
    <row r="562" ht="13.8" x14ac:dyDescent="0.25"/>
    <row r="563" ht="13.8" x14ac:dyDescent="0.25"/>
    <row r="564" ht="13.8" x14ac:dyDescent="0.25"/>
    <row r="565" ht="13.8" x14ac:dyDescent="0.25"/>
    <row r="566" ht="13.8" x14ac:dyDescent="0.25"/>
    <row r="567" ht="13.8" x14ac:dyDescent="0.25"/>
    <row r="568" ht="13.8" x14ac:dyDescent="0.25"/>
    <row r="569" ht="13.8" x14ac:dyDescent="0.25"/>
    <row r="570" ht="13.8" x14ac:dyDescent="0.25"/>
    <row r="571" ht="13.8" x14ac:dyDescent="0.25"/>
    <row r="572" ht="13.8" x14ac:dyDescent="0.25"/>
    <row r="573" ht="13.8" x14ac:dyDescent="0.25"/>
    <row r="574" ht="13.8" x14ac:dyDescent="0.25"/>
    <row r="575" ht="13.8" x14ac:dyDescent="0.25"/>
    <row r="576" ht="13.8" x14ac:dyDescent="0.25"/>
    <row r="577" ht="13.8" x14ac:dyDescent="0.25"/>
    <row r="578" ht="13.8" x14ac:dyDescent="0.25"/>
    <row r="579" ht="13.8" x14ac:dyDescent="0.25"/>
    <row r="580" ht="13.8" x14ac:dyDescent="0.25"/>
    <row r="581" ht="13.8" x14ac:dyDescent="0.25"/>
    <row r="582" ht="13.8" x14ac:dyDescent="0.25"/>
    <row r="583" ht="13.8" x14ac:dyDescent="0.25"/>
    <row r="584" ht="13.8" x14ac:dyDescent="0.25"/>
    <row r="585" ht="13.8" x14ac:dyDescent="0.25"/>
    <row r="586" ht="13.8" x14ac:dyDescent="0.25"/>
    <row r="587" ht="13.8" x14ac:dyDescent="0.25"/>
    <row r="588" ht="13.8" x14ac:dyDescent="0.25"/>
    <row r="589" ht="13.8" x14ac:dyDescent="0.25"/>
    <row r="590" ht="13.8" x14ac:dyDescent="0.25"/>
    <row r="591" ht="13.8" x14ac:dyDescent="0.25"/>
    <row r="592" ht="13.8" x14ac:dyDescent="0.25"/>
    <row r="593" ht="13.8" x14ac:dyDescent="0.25"/>
    <row r="594" ht="13.8" x14ac:dyDescent="0.25"/>
    <row r="595" ht="13.8" x14ac:dyDescent="0.25"/>
    <row r="596" ht="13.8" x14ac:dyDescent="0.25"/>
    <row r="597" ht="13.8" x14ac:dyDescent="0.25"/>
    <row r="598" ht="13.8" x14ac:dyDescent="0.25"/>
    <row r="599" ht="13.8" x14ac:dyDescent="0.25"/>
    <row r="600" ht="13.8" x14ac:dyDescent="0.25"/>
    <row r="601" ht="13.8" x14ac:dyDescent="0.25"/>
    <row r="602" ht="13.8" x14ac:dyDescent="0.25"/>
    <row r="603" ht="13.8" x14ac:dyDescent="0.25"/>
    <row r="604" ht="13.8" x14ac:dyDescent="0.25"/>
    <row r="605" ht="13.8" x14ac:dyDescent="0.25"/>
    <row r="606" ht="13.8" x14ac:dyDescent="0.25"/>
    <row r="607" ht="13.8" x14ac:dyDescent="0.25"/>
    <row r="608" ht="13.8" x14ac:dyDescent="0.25"/>
    <row r="609" ht="13.8" x14ac:dyDescent="0.25"/>
    <row r="610" ht="13.8" x14ac:dyDescent="0.25"/>
    <row r="611" ht="13.8" x14ac:dyDescent="0.25"/>
    <row r="612" ht="13.8" x14ac:dyDescent="0.25"/>
    <row r="613" ht="13.8" x14ac:dyDescent="0.25"/>
    <row r="614" ht="13.8" x14ac:dyDescent="0.25"/>
    <row r="615" ht="13.8" x14ac:dyDescent="0.25"/>
    <row r="616" ht="13.8" x14ac:dyDescent="0.25"/>
    <row r="617" ht="13.8" x14ac:dyDescent="0.25"/>
    <row r="618" ht="13.8" x14ac:dyDescent="0.25"/>
    <row r="619" ht="13.8" x14ac:dyDescent="0.25"/>
    <row r="620" ht="13.8" x14ac:dyDescent="0.25"/>
    <row r="621" ht="13.8" x14ac:dyDescent="0.25"/>
    <row r="622" ht="13.8" x14ac:dyDescent="0.25"/>
    <row r="623" ht="13.8" x14ac:dyDescent="0.25"/>
    <row r="624" ht="13.8" x14ac:dyDescent="0.25"/>
    <row r="625" ht="13.8" x14ac:dyDescent="0.25"/>
    <row r="626" ht="13.8" x14ac:dyDescent="0.25"/>
    <row r="627" ht="13.8" x14ac:dyDescent="0.25"/>
    <row r="628" ht="13.8" x14ac:dyDescent="0.25"/>
    <row r="629" ht="13.8" x14ac:dyDescent="0.25"/>
    <row r="630" ht="13.8" x14ac:dyDescent="0.25"/>
    <row r="631" ht="13.8" x14ac:dyDescent="0.25"/>
    <row r="632" ht="13.8" x14ac:dyDescent="0.25"/>
    <row r="633" ht="13.8" x14ac:dyDescent="0.25"/>
    <row r="634" ht="13.8" x14ac:dyDescent="0.25"/>
    <row r="635" ht="13.8" x14ac:dyDescent="0.25"/>
    <row r="636" ht="13.8" x14ac:dyDescent="0.25"/>
    <row r="637" ht="13.8" x14ac:dyDescent="0.25"/>
    <row r="638" ht="13.8" x14ac:dyDescent="0.25"/>
    <row r="639" ht="13.8" x14ac:dyDescent="0.25"/>
    <row r="640" ht="13.8" x14ac:dyDescent="0.25"/>
    <row r="641" ht="13.8" x14ac:dyDescent="0.25"/>
    <row r="642" ht="13.8" x14ac:dyDescent="0.25"/>
    <row r="643" ht="13.8" x14ac:dyDescent="0.25"/>
    <row r="644" ht="13.8" x14ac:dyDescent="0.25"/>
    <row r="645" ht="13.8" x14ac:dyDescent="0.25"/>
    <row r="646" ht="13.8" x14ac:dyDescent="0.25"/>
    <row r="647" ht="13.8" x14ac:dyDescent="0.25"/>
    <row r="648" ht="13.8" x14ac:dyDescent="0.25"/>
    <row r="649" ht="13.8" x14ac:dyDescent="0.25"/>
    <row r="650" ht="13.8" x14ac:dyDescent="0.25"/>
    <row r="651" ht="13.8" x14ac:dyDescent="0.25"/>
    <row r="652" ht="13.8" x14ac:dyDescent="0.25"/>
    <row r="653" ht="13.8" x14ac:dyDescent="0.25"/>
    <row r="654" ht="13.8" x14ac:dyDescent="0.25"/>
    <row r="655" ht="13.8" x14ac:dyDescent="0.25"/>
    <row r="656" ht="13.8" x14ac:dyDescent="0.25"/>
    <row r="657" ht="13.8" x14ac:dyDescent="0.25"/>
    <row r="658" ht="13.8" x14ac:dyDescent="0.25"/>
    <row r="659" ht="13.8" x14ac:dyDescent="0.25"/>
    <row r="660" ht="13.8" x14ac:dyDescent="0.25"/>
    <row r="661" ht="13.8" x14ac:dyDescent="0.25"/>
    <row r="662" ht="13.8" x14ac:dyDescent="0.25"/>
    <row r="663" ht="13.8" x14ac:dyDescent="0.25"/>
    <row r="664" ht="13.8" x14ac:dyDescent="0.25"/>
    <row r="665" ht="13.8" x14ac:dyDescent="0.25"/>
    <row r="666" ht="13.8" x14ac:dyDescent="0.25"/>
    <row r="667" ht="13.8" x14ac:dyDescent="0.25"/>
    <row r="668" ht="13.8" x14ac:dyDescent="0.25"/>
    <row r="669" ht="13.8" x14ac:dyDescent="0.25"/>
    <row r="670" ht="13.8" x14ac:dyDescent="0.25"/>
    <row r="671" ht="13.8" x14ac:dyDescent="0.25"/>
    <row r="672" ht="13.8" x14ac:dyDescent="0.25"/>
    <row r="673" ht="13.8" x14ac:dyDescent="0.25"/>
    <row r="674" ht="13.8" x14ac:dyDescent="0.25"/>
    <row r="675" ht="13.8" x14ac:dyDescent="0.25"/>
    <row r="676" ht="13.8" x14ac:dyDescent="0.25"/>
    <row r="677" ht="13.8" x14ac:dyDescent="0.25"/>
    <row r="678" ht="13.8" x14ac:dyDescent="0.25"/>
    <row r="679" ht="13.8" x14ac:dyDescent="0.25"/>
    <row r="680" ht="13.8" x14ac:dyDescent="0.25"/>
    <row r="681" ht="13.8" x14ac:dyDescent="0.25"/>
    <row r="682" ht="13.8" x14ac:dyDescent="0.25"/>
    <row r="683" ht="13.8" x14ac:dyDescent="0.25"/>
    <row r="684" ht="13.8" x14ac:dyDescent="0.25"/>
    <row r="685" ht="13.8" x14ac:dyDescent="0.25"/>
    <row r="686" ht="13.8" x14ac:dyDescent="0.25"/>
    <row r="687" ht="13.8" x14ac:dyDescent="0.25"/>
    <row r="688" ht="13.8" x14ac:dyDescent="0.25"/>
    <row r="689" ht="13.8" x14ac:dyDescent="0.25"/>
    <row r="690" ht="13.8" x14ac:dyDescent="0.25"/>
    <row r="691" ht="13.8" x14ac:dyDescent="0.25"/>
    <row r="692" ht="13.8" x14ac:dyDescent="0.25"/>
    <row r="693" ht="13.8" x14ac:dyDescent="0.25"/>
    <row r="694" ht="13.8" x14ac:dyDescent="0.25"/>
    <row r="695" ht="13.8" x14ac:dyDescent="0.25"/>
    <row r="696" ht="13.8" x14ac:dyDescent="0.25"/>
    <row r="697" ht="13.8" x14ac:dyDescent="0.25"/>
    <row r="698" ht="13.8" x14ac:dyDescent="0.25"/>
    <row r="699" ht="13.8" x14ac:dyDescent="0.25"/>
    <row r="700" ht="13.8" x14ac:dyDescent="0.25"/>
    <row r="701" ht="13.8" x14ac:dyDescent="0.25"/>
    <row r="702" ht="13.8" x14ac:dyDescent="0.25"/>
    <row r="703" ht="13.8" x14ac:dyDescent="0.25"/>
    <row r="704" ht="13.8" x14ac:dyDescent="0.25"/>
    <row r="705" ht="13.8" x14ac:dyDescent="0.25"/>
    <row r="706" ht="13.8" x14ac:dyDescent="0.25"/>
    <row r="707" ht="13.8" x14ac:dyDescent="0.25"/>
    <row r="708" ht="13.8" x14ac:dyDescent="0.25"/>
    <row r="709" ht="13.8" x14ac:dyDescent="0.25"/>
    <row r="710" ht="13.8" x14ac:dyDescent="0.25"/>
    <row r="711" ht="13.8" x14ac:dyDescent="0.25"/>
    <row r="712" ht="13.8" x14ac:dyDescent="0.25"/>
    <row r="713" ht="13.8" x14ac:dyDescent="0.25"/>
    <row r="714" ht="13.8" x14ac:dyDescent="0.25"/>
    <row r="715" ht="13.8" x14ac:dyDescent="0.25"/>
    <row r="716" ht="13.8" x14ac:dyDescent="0.25"/>
    <row r="717" ht="13.8" x14ac:dyDescent="0.25"/>
    <row r="718" ht="13.8" x14ac:dyDescent="0.25"/>
    <row r="719" ht="13.8" x14ac:dyDescent="0.25"/>
    <row r="720" ht="13.8" x14ac:dyDescent="0.25"/>
    <row r="721" ht="13.8" x14ac:dyDescent="0.25"/>
    <row r="722" ht="13.8" x14ac:dyDescent="0.25"/>
    <row r="723" ht="13.8" x14ac:dyDescent="0.25"/>
    <row r="724" ht="13.8" x14ac:dyDescent="0.25"/>
    <row r="725" ht="13.8" x14ac:dyDescent="0.25"/>
    <row r="726" ht="13.8" x14ac:dyDescent="0.25"/>
    <row r="727" ht="13.8" x14ac:dyDescent="0.25"/>
    <row r="728" ht="13.8" x14ac:dyDescent="0.25"/>
    <row r="729" ht="13.8" x14ac:dyDescent="0.25"/>
    <row r="730" ht="13.8" x14ac:dyDescent="0.25"/>
    <row r="731" ht="13.8" x14ac:dyDescent="0.25"/>
    <row r="732" ht="13.8" x14ac:dyDescent="0.25"/>
    <row r="733" ht="13.8" x14ac:dyDescent="0.25"/>
    <row r="734" ht="13.8" x14ac:dyDescent="0.25"/>
    <row r="735" ht="13.8" x14ac:dyDescent="0.25"/>
    <row r="736" ht="13.8" x14ac:dyDescent="0.25"/>
    <row r="737" ht="13.8" x14ac:dyDescent="0.25"/>
    <row r="738" ht="13.8" x14ac:dyDescent="0.25"/>
    <row r="739" ht="13.8" x14ac:dyDescent="0.25"/>
    <row r="740" ht="13.8" x14ac:dyDescent="0.25"/>
    <row r="741" ht="13.8" x14ac:dyDescent="0.25"/>
    <row r="742" ht="13.8" x14ac:dyDescent="0.25"/>
    <row r="743" ht="13.8" x14ac:dyDescent="0.25"/>
    <row r="744" ht="13.8" x14ac:dyDescent="0.25"/>
    <row r="745" ht="13.8" x14ac:dyDescent="0.25"/>
    <row r="746" ht="13.8" x14ac:dyDescent="0.25"/>
    <row r="747" ht="13.8" x14ac:dyDescent="0.25"/>
    <row r="748" ht="13.8" x14ac:dyDescent="0.25"/>
    <row r="749" ht="13.8" x14ac:dyDescent="0.25"/>
    <row r="750" ht="13.8" x14ac:dyDescent="0.25"/>
    <row r="751" ht="13.8" x14ac:dyDescent="0.25"/>
    <row r="752" ht="13.8" x14ac:dyDescent="0.25"/>
    <row r="753" ht="13.8" x14ac:dyDescent="0.25"/>
    <row r="754" ht="13.8" x14ac:dyDescent="0.25"/>
    <row r="755" ht="13.8" x14ac:dyDescent="0.25"/>
    <row r="756" ht="13.8" x14ac:dyDescent="0.25"/>
    <row r="757" ht="13.8" x14ac:dyDescent="0.25"/>
    <row r="758" ht="13.8" x14ac:dyDescent="0.25"/>
    <row r="759" ht="13.8" x14ac:dyDescent="0.25"/>
    <row r="760" ht="13.8" x14ac:dyDescent="0.25"/>
    <row r="761" ht="13.8" x14ac:dyDescent="0.25"/>
    <row r="762" ht="13.8" x14ac:dyDescent="0.25"/>
    <row r="763" ht="13.8" x14ac:dyDescent="0.25"/>
    <row r="764" ht="13.8" x14ac:dyDescent="0.25"/>
    <row r="765" ht="13.8" x14ac:dyDescent="0.25"/>
    <row r="766" ht="13.8" x14ac:dyDescent="0.25"/>
    <row r="767" ht="13.8" x14ac:dyDescent="0.25"/>
    <row r="768" ht="13.8" x14ac:dyDescent="0.25"/>
    <row r="769" ht="13.8" x14ac:dyDescent="0.25"/>
    <row r="770" ht="13.8" x14ac:dyDescent="0.25"/>
    <row r="771" ht="13.8" x14ac:dyDescent="0.25"/>
    <row r="772" ht="13.8" x14ac:dyDescent="0.25"/>
    <row r="773" ht="13.8" x14ac:dyDescent="0.25"/>
    <row r="774" ht="13.8" x14ac:dyDescent="0.25"/>
    <row r="775" ht="13.8" x14ac:dyDescent="0.25"/>
    <row r="776" ht="13.8" x14ac:dyDescent="0.25"/>
    <row r="777" ht="13.8" x14ac:dyDescent="0.25"/>
    <row r="778" ht="13.8" x14ac:dyDescent="0.25"/>
    <row r="779" ht="13.8" x14ac:dyDescent="0.25"/>
    <row r="780" ht="13.8" x14ac:dyDescent="0.25"/>
    <row r="781" ht="13.8" x14ac:dyDescent="0.25"/>
    <row r="782" ht="13.8" x14ac:dyDescent="0.25"/>
    <row r="783" ht="13.8" x14ac:dyDescent="0.25"/>
    <row r="784" ht="13.8" x14ac:dyDescent="0.25"/>
    <row r="785" ht="13.8" x14ac:dyDescent="0.25"/>
    <row r="786" ht="13.8" x14ac:dyDescent="0.25"/>
    <row r="787" ht="13.8" x14ac:dyDescent="0.25"/>
    <row r="788" ht="13.8" x14ac:dyDescent="0.25"/>
    <row r="789" ht="13.8" x14ac:dyDescent="0.25"/>
    <row r="790" ht="13.8" x14ac:dyDescent="0.25"/>
    <row r="791" ht="13.8" x14ac:dyDescent="0.25"/>
    <row r="792" ht="13.8" x14ac:dyDescent="0.25"/>
    <row r="793" ht="13.8" x14ac:dyDescent="0.25"/>
    <row r="794" ht="13.8" x14ac:dyDescent="0.25"/>
    <row r="795" ht="13.8" x14ac:dyDescent="0.25"/>
    <row r="796" ht="13.8" x14ac:dyDescent="0.25"/>
    <row r="797" ht="13.8" x14ac:dyDescent="0.25"/>
    <row r="798" ht="13.8" x14ac:dyDescent="0.25"/>
    <row r="799" ht="13.8" x14ac:dyDescent="0.25"/>
    <row r="800" ht="13.8" x14ac:dyDescent="0.25"/>
    <row r="801" ht="13.8" x14ac:dyDescent="0.25"/>
    <row r="802" ht="13.8" x14ac:dyDescent="0.25"/>
    <row r="803" ht="13.8" x14ac:dyDescent="0.25"/>
    <row r="804" ht="13.8" x14ac:dyDescent="0.25"/>
    <row r="805" ht="13.8" x14ac:dyDescent="0.25"/>
    <row r="806" ht="13.8" x14ac:dyDescent="0.25"/>
    <row r="807" ht="13.8" x14ac:dyDescent="0.25"/>
    <row r="808" ht="13.8" x14ac:dyDescent="0.25"/>
    <row r="809" ht="13.8" x14ac:dyDescent="0.25"/>
    <row r="810" ht="13.8" x14ac:dyDescent="0.25"/>
    <row r="811" ht="13.8" x14ac:dyDescent="0.25"/>
    <row r="812" ht="13.8" x14ac:dyDescent="0.25"/>
    <row r="813" ht="13.8" x14ac:dyDescent="0.25"/>
    <row r="814" ht="13.8" x14ac:dyDescent="0.25"/>
    <row r="815" ht="13.8" x14ac:dyDescent="0.25"/>
    <row r="816" ht="13.8" x14ac:dyDescent="0.25"/>
    <row r="817" ht="13.8" x14ac:dyDescent="0.25"/>
    <row r="818" ht="13.8" x14ac:dyDescent="0.25"/>
    <row r="819" ht="13.8" x14ac:dyDescent="0.25"/>
    <row r="820" ht="13.8" x14ac:dyDescent="0.25"/>
    <row r="821" ht="13.8" x14ac:dyDescent="0.25"/>
    <row r="822" ht="13.8" x14ac:dyDescent="0.25"/>
    <row r="823" ht="13.8" x14ac:dyDescent="0.25"/>
    <row r="824" ht="13.8" x14ac:dyDescent="0.25"/>
    <row r="825" ht="13.8" x14ac:dyDescent="0.25"/>
    <row r="826" ht="13.8" x14ac:dyDescent="0.25"/>
    <row r="827" ht="13.8" x14ac:dyDescent="0.25"/>
    <row r="828" ht="13.8" x14ac:dyDescent="0.25"/>
    <row r="829" ht="13.8" x14ac:dyDescent="0.25"/>
    <row r="830" ht="13.8" x14ac:dyDescent="0.25"/>
    <row r="831" ht="13.8" x14ac:dyDescent="0.25"/>
    <row r="832" ht="13.8" x14ac:dyDescent="0.25"/>
    <row r="833" ht="13.8" x14ac:dyDescent="0.25"/>
    <row r="834" ht="13.8" x14ac:dyDescent="0.25"/>
    <row r="835" ht="13.8" x14ac:dyDescent="0.25"/>
    <row r="836" ht="13.8" x14ac:dyDescent="0.25"/>
    <row r="837" ht="13.8" x14ac:dyDescent="0.25"/>
    <row r="838" ht="13.8" x14ac:dyDescent="0.25"/>
    <row r="839" ht="13.8" x14ac:dyDescent="0.25"/>
    <row r="840" ht="13.8" x14ac:dyDescent="0.25"/>
    <row r="841" ht="13.8" x14ac:dyDescent="0.25"/>
    <row r="842" ht="13.8" x14ac:dyDescent="0.25"/>
    <row r="843" ht="13.8" x14ac:dyDescent="0.25"/>
    <row r="844" ht="13.8" x14ac:dyDescent="0.25"/>
    <row r="845" ht="13.8" x14ac:dyDescent="0.25"/>
    <row r="846" ht="13.8" x14ac:dyDescent="0.25"/>
    <row r="847" ht="13.8" x14ac:dyDescent="0.25"/>
    <row r="848" ht="13.8" x14ac:dyDescent="0.25"/>
    <row r="849" ht="13.8" x14ac:dyDescent="0.25"/>
    <row r="850" ht="13.8" x14ac:dyDescent="0.25"/>
    <row r="851" ht="13.8" x14ac:dyDescent="0.25"/>
    <row r="852" ht="13.8" x14ac:dyDescent="0.25"/>
    <row r="853" ht="13.8" x14ac:dyDescent="0.25"/>
    <row r="854" ht="13.8" x14ac:dyDescent="0.25"/>
    <row r="855" ht="13.8" x14ac:dyDescent="0.25"/>
    <row r="856" ht="13.8" x14ac:dyDescent="0.25"/>
    <row r="857" ht="13.8" x14ac:dyDescent="0.25"/>
    <row r="858" ht="13.8" x14ac:dyDescent="0.25"/>
    <row r="859" ht="13.8" x14ac:dyDescent="0.25"/>
    <row r="860" ht="13.8" x14ac:dyDescent="0.25"/>
    <row r="861" ht="13.8" x14ac:dyDescent="0.25"/>
    <row r="862" ht="13.8" x14ac:dyDescent="0.25"/>
    <row r="863" ht="13.8" x14ac:dyDescent="0.25"/>
    <row r="864" ht="13.8" x14ac:dyDescent="0.25"/>
    <row r="865" ht="13.8" x14ac:dyDescent="0.25"/>
    <row r="866" ht="13.8" x14ac:dyDescent="0.25"/>
    <row r="867" ht="13.8" x14ac:dyDescent="0.25"/>
    <row r="868" ht="13.8" x14ac:dyDescent="0.25"/>
    <row r="869" ht="13.8" x14ac:dyDescent="0.25"/>
    <row r="870" ht="13.8" x14ac:dyDescent="0.25"/>
    <row r="871" ht="13.8" x14ac:dyDescent="0.25"/>
    <row r="872" ht="13.8" x14ac:dyDescent="0.25"/>
    <row r="873" ht="13.8" x14ac:dyDescent="0.25"/>
    <row r="874" ht="13.8" x14ac:dyDescent="0.25"/>
    <row r="875" ht="13.8" x14ac:dyDescent="0.25"/>
    <row r="876" ht="13.8" x14ac:dyDescent="0.25"/>
    <row r="877" ht="13.8" x14ac:dyDescent="0.25"/>
    <row r="878" ht="13.8" x14ac:dyDescent="0.25"/>
    <row r="879" ht="13.8" x14ac:dyDescent="0.25"/>
    <row r="880" ht="13.8" x14ac:dyDescent="0.25"/>
    <row r="881" ht="13.8" x14ac:dyDescent="0.25"/>
    <row r="882" ht="13.8" x14ac:dyDescent="0.25"/>
    <row r="883" ht="13.8" x14ac:dyDescent="0.25"/>
    <row r="884" ht="13.8" x14ac:dyDescent="0.25"/>
    <row r="885" ht="13.8" x14ac:dyDescent="0.25"/>
    <row r="886" ht="13.8" x14ac:dyDescent="0.25"/>
    <row r="887" ht="13.8" x14ac:dyDescent="0.25"/>
    <row r="888" ht="13.8" x14ac:dyDescent="0.25"/>
    <row r="889" ht="13.8" x14ac:dyDescent="0.25"/>
    <row r="890" ht="13.8" x14ac:dyDescent="0.25"/>
    <row r="891" ht="13.8" x14ac:dyDescent="0.25"/>
    <row r="892" ht="13.8" x14ac:dyDescent="0.25"/>
    <row r="893" ht="13.8" x14ac:dyDescent="0.25"/>
    <row r="894" ht="13.8" x14ac:dyDescent="0.25"/>
    <row r="895" ht="13.8" x14ac:dyDescent="0.25"/>
    <row r="896" ht="13.8" x14ac:dyDescent="0.25"/>
    <row r="897" ht="13.8" x14ac:dyDescent="0.25"/>
    <row r="898" ht="13.8" x14ac:dyDescent="0.25"/>
    <row r="899" ht="13.8" x14ac:dyDescent="0.25"/>
    <row r="900" ht="13.8" x14ac:dyDescent="0.25"/>
    <row r="901" ht="13.8" x14ac:dyDescent="0.25"/>
    <row r="902" ht="13.8" x14ac:dyDescent="0.25"/>
    <row r="903" ht="13.8" x14ac:dyDescent="0.25"/>
    <row r="904" ht="13.8" x14ac:dyDescent="0.25"/>
    <row r="905" ht="13.8" x14ac:dyDescent="0.25"/>
    <row r="906" ht="13.8" x14ac:dyDescent="0.25"/>
    <row r="907" ht="13.8" x14ac:dyDescent="0.25"/>
    <row r="908" ht="13.8" x14ac:dyDescent="0.25"/>
    <row r="909" ht="13.8" x14ac:dyDescent="0.25"/>
    <row r="910" ht="13.8" x14ac:dyDescent="0.25"/>
    <row r="911" ht="13.8" x14ac:dyDescent="0.25"/>
    <row r="912" ht="13.8" x14ac:dyDescent="0.25"/>
    <row r="913" ht="13.8" x14ac:dyDescent="0.25"/>
    <row r="914" ht="13.8" x14ac:dyDescent="0.25"/>
    <row r="915" ht="13.8" x14ac:dyDescent="0.25"/>
    <row r="916" ht="13.8" x14ac:dyDescent="0.25"/>
    <row r="917" ht="13.8" x14ac:dyDescent="0.25"/>
    <row r="918" ht="13.8" x14ac:dyDescent="0.25"/>
    <row r="919" ht="13.8" x14ac:dyDescent="0.25"/>
    <row r="920" ht="13.8" x14ac:dyDescent="0.25"/>
    <row r="921" ht="13.8" x14ac:dyDescent="0.25"/>
    <row r="922" ht="13.8" x14ac:dyDescent="0.25"/>
    <row r="923" ht="13.8" x14ac:dyDescent="0.25"/>
    <row r="924" ht="13.8" x14ac:dyDescent="0.25"/>
    <row r="925" ht="13.8" x14ac:dyDescent="0.25"/>
    <row r="926" ht="13.8" x14ac:dyDescent="0.25"/>
    <row r="927" ht="13.8" x14ac:dyDescent="0.25"/>
    <row r="928" ht="13.8" x14ac:dyDescent="0.25"/>
    <row r="929" ht="13.8" x14ac:dyDescent="0.25"/>
    <row r="930" ht="13.8" x14ac:dyDescent="0.25"/>
    <row r="931" ht="13.8" x14ac:dyDescent="0.25"/>
    <row r="932" ht="13.8" x14ac:dyDescent="0.25"/>
    <row r="933" ht="13.8" x14ac:dyDescent="0.25"/>
    <row r="934" ht="13.8" x14ac:dyDescent="0.25"/>
    <row r="935" ht="13.8" x14ac:dyDescent="0.25"/>
    <row r="936" ht="13.8" x14ac:dyDescent="0.25"/>
    <row r="937" ht="13.8" x14ac:dyDescent="0.25"/>
    <row r="938" ht="13.8" x14ac:dyDescent="0.25"/>
    <row r="939" ht="13.8" x14ac:dyDescent="0.25"/>
    <row r="940" ht="13.8" x14ac:dyDescent="0.25"/>
    <row r="941" ht="13.8" x14ac:dyDescent="0.25"/>
    <row r="942" ht="13.8" x14ac:dyDescent="0.25"/>
    <row r="943" ht="13.8" x14ac:dyDescent="0.25"/>
    <row r="944" ht="13.8" x14ac:dyDescent="0.25"/>
    <row r="945" ht="13.8" x14ac:dyDescent="0.25"/>
    <row r="946" ht="13.8" x14ac:dyDescent="0.25"/>
    <row r="947" ht="13.8" x14ac:dyDescent="0.25"/>
    <row r="948" ht="13.8" x14ac:dyDescent="0.25"/>
    <row r="949" ht="13.8" x14ac:dyDescent="0.25"/>
    <row r="950" ht="13.8" x14ac:dyDescent="0.25"/>
    <row r="951" ht="13.8" x14ac:dyDescent="0.25"/>
    <row r="952" ht="13.8" x14ac:dyDescent="0.25"/>
    <row r="953" ht="13.8" x14ac:dyDescent="0.25"/>
    <row r="954" ht="13.8" x14ac:dyDescent="0.25"/>
    <row r="955" ht="13.8" x14ac:dyDescent="0.25"/>
    <row r="956" ht="13.8" x14ac:dyDescent="0.25"/>
    <row r="957" ht="13.8" x14ac:dyDescent="0.25"/>
    <row r="958" ht="13.8" x14ac:dyDescent="0.25"/>
    <row r="959" ht="13.8" x14ac:dyDescent="0.25"/>
    <row r="960" ht="13.8" x14ac:dyDescent="0.25"/>
    <row r="961" ht="13.8" x14ac:dyDescent="0.25"/>
    <row r="962" ht="13.8" x14ac:dyDescent="0.25"/>
    <row r="963" ht="13.8" x14ac:dyDescent="0.25"/>
    <row r="964" ht="13.8" x14ac:dyDescent="0.25"/>
    <row r="965" ht="13.8" x14ac:dyDescent="0.25"/>
    <row r="966" ht="13.8" x14ac:dyDescent="0.25"/>
    <row r="967" ht="13.8" x14ac:dyDescent="0.25"/>
    <row r="968" ht="13.8" x14ac:dyDescent="0.25"/>
    <row r="969" ht="13.8" x14ac:dyDescent="0.25"/>
    <row r="970" ht="13.8" x14ac:dyDescent="0.25"/>
    <row r="971" ht="13.8" x14ac:dyDescent="0.25"/>
    <row r="972" ht="13.8" x14ac:dyDescent="0.25"/>
    <row r="973" ht="13.8" x14ac:dyDescent="0.25"/>
    <row r="974" ht="13.8" x14ac:dyDescent="0.25"/>
    <row r="975" ht="13.8" x14ac:dyDescent="0.25"/>
    <row r="976" ht="13.8" x14ac:dyDescent="0.25"/>
    <row r="977" ht="13.8" x14ac:dyDescent="0.25"/>
    <row r="978" ht="13.8" x14ac:dyDescent="0.25"/>
    <row r="979" ht="13.8" x14ac:dyDescent="0.25"/>
    <row r="980" ht="13.8" x14ac:dyDescent="0.25"/>
    <row r="981" ht="13.8" x14ac:dyDescent="0.25"/>
    <row r="982" ht="13.8" x14ac:dyDescent="0.25"/>
    <row r="983" ht="13.8" x14ac:dyDescent="0.25"/>
    <row r="984" ht="13.8" x14ac:dyDescent="0.25"/>
    <row r="985" ht="13.8" x14ac:dyDescent="0.25"/>
    <row r="986" ht="13.8" x14ac:dyDescent="0.25"/>
    <row r="987" ht="13.8" x14ac:dyDescent="0.25"/>
    <row r="988" ht="13.8" x14ac:dyDescent="0.25"/>
    <row r="989" ht="13.8" x14ac:dyDescent="0.25"/>
    <row r="990" ht="13.8" x14ac:dyDescent="0.25"/>
    <row r="991" ht="13.8" x14ac:dyDescent="0.25"/>
    <row r="992" ht="13.8" x14ac:dyDescent="0.25"/>
    <row r="993" ht="13.8" x14ac:dyDescent="0.25"/>
    <row r="994" ht="13.8" x14ac:dyDescent="0.25"/>
    <row r="995" ht="13.8" x14ac:dyDescent="0.25"/>
    <row r="996" ht="13.8" x14ac:dyDescent="0.25"/>
    <row r="997" ht="13.8" x14ac:dyDescent="0.25"/>
    <row r="998" ht="13.8" x14ac:dyDescent="0.25"/>
    <row r="999" ht="13.8" x14ac:dyDescent="0.25"/>
    <row r="1000" ht="13.8" x14ac:dyDescent="0.25"/>
  </sheetData>
  <mergeCells count="160">
    <mergeCell ref="A3:Q3"/>
    <mergeCell ref="P4:T4"/>
    <mergeCell ref="F5:N5"/>
    <mergeCell ref="Q5:T5"/>
    <mergeCell ref="Q6:T6"/>
    <mergeCell ref="Q7:T7"/>
    <mergeCell ref="P18:Q18"/>
    <mergeCell ref="A34:Q34"/>
    <mergeCell ref="P36:Q36"/>
    <mergeCell ref="P38:Q38"/>
    <mergeCell ref="P39:Q39"/>
    <mergeCell ref="P40:Q40"/>
    <mergeCell ref="Q8:T8"/>
    <mergeCell ref="Q9:T9"/>
    <mergeCell ref="Q10:T10"/>
    <mergeCell ref="Q11:T11"/>
    <mergeCell ref="A14:Q14"/>
    <mergeCell ref="P17:Q17"/>
    <mergeCell ref="P41:Q41"/>
    <mergeCell ref="P42:Q42"/>
    <mergeCell ref="P43:Q43"/>
    <mergeCell ref="B44:B45"/>
    <mergeCell ref="C44:C45"/>
    <mergeCell ref="D44:D45"/>
    <mergeCell ref="G44:G45"/>
    <mergeCell ref="H44:H45"/>
    <mergeCell ref="I44:I45"/>
    <mergeCell ref="P44:Q44"/>
    <mergeCell ref="P83:Q83"/>
    <mergeCell ref="P84:Q84"/>
    <mergeCell ref="B85:B87"/>
    <mergeCell ref="C85:C87"/>
    <mergeCell ref="D85:D87"/>
    <mergeCell ref="P89:Q89"/>
    <mergeCell ref="P47:Q47"/>
    <mergeCell ref="A66:Q66"/>
    <mergeCell ref="P68:Q68"/>
    <mergeCell ref="P72:T72"/>
    <mergeCell ref="P73:Q73"/>
    <mergeCell ref="A81:Q81"/>
    <mergeCell ref="A99:T99"/>
    <mergeCell ref="P101:Q101"/>
    <mergeCell ref="P104:Q104"/>
    <mergeCell ref="A127:Q127"/>
    <mergeCell ref="R127:R128"/>
    <mergeCell ref="S127:S128"/>
    <mergeCell ref="T127:T128"/>
    <mergeCell ref="A128:Q128"/>
    <mergeCell ref="R91:R92"/>
    <mergeCell ref="S91:S92"/>
    <mergeCell ref="T91:T92"/>
    <mergeCell ref="P92:Q92"/>
    <mergeCell ref="P94:Q94"/>
    <mergeCell ref="P95:Q95"/>
    <mergeCell ref="P140:Q140"/>
    <mergeCell ref="P141:Q141"/>
    <mergeCell ref="P142:Q142"/>
    <mergeCell ref="P145:Q145"/>
    <mergeCell ref="P146:Q146"/>
    <mergeCell ref="A159:Q159"/>
    <mergeCell ref="P130:Q130"/>
    <mergeCell ref="P131:Q131"/>
    <mergeCell ref="P132:Q132"/>
    <mergeCell ref="P135:Q135"/>
    <mergeCell ref="P136:Q136"/>
    <mergeCell ref="P137:Q137"/>
    <mergeCell ref="B165:D165"/>
    <mergeCell ref="G165:I165"/>
    <mergeCell ref="B166:D166"/>
    <mergeCell ref="G166:I166"/>
    <mergeCell ref="B167:D167"/>
    <mergeCell ref="G167:I167"/>
    <mergeCell ref="G161:I161"/>
    <mergeCell ref="B162:D162"/>
    <mergeCell ref="G162:I162"/>
    <mergeCell ref="B163:D163"/>
    <mergeCell ref="G163:I163"/>
    <mergeCell ref="B164:D164"/>
    <mergeCell ref="G164:I164"/>
    <mergeCell ref="B171:D171"/>
    <mergeCell ref="G171:I171"/>
    <mergeCell ref="B172:D172"/>
    <mergeCell ref="G172:I172"/>
    <mergeCell ref="B173:D173"/>
    <mergeCell ref="G173:I173"/>
    <mergeCell ref="B168:D168"/>
    <mergeCell ref="G168:I168"/>
    <mergeCell ref="B169:D169"/>
    <mergeCell ref="G169:I169"/>
    <mergeCell ref="B170:D170"/>
    <mergeCell ref="G170:I170"/>
    <mergeCell ref="A193:I193"/>
    <mergeCell ref="K193:N193"/>
    <mergeCell ref="Q193:T193"/>
    <mergeCell ref="Q194:T194"/>
    <mergeCell ref="Q195:T195"/>
    <mergeCell ref="Q196:T196"/>
    <mergeCell ref="A190:O190"/>
    <mergeCell ref="Q190:R190"/>
    <mergeCell ref="S190:T190"/>
    <mergeCell ref="A191:O191"/>
    <mergeCell ref="P191:T191"/>
    <mergeCell ref="Q192:T192"/>
    <mergeCell ref="Q197:T197"/>
    <mergeCell ref="Q198:T198"/>
    <mergeCell ref="P200:T200"/>
    <mergeCell ref="B201:B203"/>
    <mergeCell ref="C201:C203"/>
    <mergeCell ref="D201:D203"/>
    <mergeCell ref="G201:G203"/>
    <mergeCell ref="H201:H203"/>
    <mergeCell ref="I201:I203"/>
    <mergeCell ref="P201:S201"/>
    <mergeCell ref="P202:S202"/>
    <mergeCell ref="P203:S203"/>
    <mergeCell ref="B204:B206"/>
    <mergeCell ref="C204:C206"/>
    <mergeCell ref="D204:D206"/>
    <mergeCell ref="G204:G206"/>
    <mergeCell ref="H204:H206"/>
    <mergeCell ref="I204:I206"/>
    <mergeCell ref="P204:S204"/>
    <mergeCell ref="P205:S205"/>
    <mergeCell ref="P206:S206"/>
    <mergeCell ref="P207:S207"/>
    <mergeCell ref="T207:T208"/>
    <mergeCell ref="P208:S208"/>
    <mergeCell ref="P209:S209"/>
    <mergeCell ref="B210:B211"/>
    <mergeCell ref="C210:C211"/>
    <mergeCell ref="D210:D211"/>
    <mergeCell ref="F210:F211"/>
    <mergeCell ref="G210:G211"/>
    <mergeCell ref="H210:H211"/>
    <mergeCell ref="I210:I211"/>
    <mergeCell ref="P210:S210"/>
    <mergeCell ref="T210:T211"/>
    <mergeCell ref="P211:S211"/>
    <mergeCell ref="P213:S213"/>
    <mergeCell ref="T213:T215"/>
    <mergeCell ref="P214:S214"/>
    <mergeCell ref="P215:S215"/>
    <mergeCell ref="P216:S216"/>
    <mergeCell ref="P217:S217"/>
    <mergeCell ref="A220:T220"/>
    <mergeCell ref="A221:T221"/>
    <mergeCell ref="Q222:T222"/>
    <mergeCell ref="A223:D223"/>
    <mergeCell ref="F223:I223"/>
    <mergeCell ref="K223:N223"/>
    <mergeCell ref="Q223:T223"/>
    <mergeCell ref="P245:Q245"/>
    <mergeCell ref="P246:Q246"/>
    <mergeCell ref="P247:Q247"/>
    <mergeCell ref="Q224:T224"/>
    <mergeCell ref="Q225:T225"/>
    <mergeCell ref="Q232:T232"/>
    <mergeCell ref="Q235:T235"/>
    <mergeCell ref="Q238:T238"/>
    <mergeCell ref="P242:Q24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251"/>
  <sheetViews>
    <sheetView workbookViewId="0">
      <selection activeCell="A21" sqref="A21"/>
    </sheetView>
  </sheetViews>
  <sheetFormatPr defaultRowHeight="13.8" x14ac:dyDescent="0.25"/>
  <cols>
    <col min="1" max="1" width="30.59765625" customWidth="1"/>
    <col min="2" max="2" width="4.3984375" customWidth="1"/>
    <col min="3" max="3" width="1.59765625" customWidth="1"/>
    <col min="4" max="4" width="3.59765625" customWidth="1"/>
    <col min="5" max="5" width="1.59765625" customWidth="1"/>
    <col min="6" max="6" width="34.8984375" customWidth="1"/>
    <col min="7" max="7" width="3.59765625" customWidth="1"/>
    <col min="8" max="8" width="1.59765625" customWidth="1"/>
    <col min="9" max="9" width="3.59765625" customWidth="1"/>
    <col min="10" max="10" width="1.59765625" customWidth="1"/>
    <col min="11" max="11" width="30.59765625" customWidth="1"/>
    <col min="12" max="12" width="3.59765625" customWidth="1"/>
    <col min="13" max="13" width="1.59765625" customWidth="1"/>
    <col min="14" max="14" width="3.59765625" customWidth="1"/>
    <col min="15" max="15" width="1.59765625" customWidth="1"/>
    <col min="16" max="16" width="19.59765625" customWidth="1"/>
    <col min="17" max="17" width="9.09765625" customWidth="1"/>
    <col min="18" max="18" width="4.8984375" customWidth="1"/>
    <col min="19" max="19" width="1.59765625" customWidth="1"/>
    <col min="20" max="20" width="4.59765625" customWidth="1"/>
  </cols>
  <sheetData>
    <row r="3" spans="1:23" ht="20.399999999999999" x14ac:dyDescent="0.25">
      <c r="A3" s="2233" t="str">
        <f>VLOOKUP(Q7,[1]ต้นฉบับ!B1:AHV87,2,0)</f>
        <v>โรงพยาบาลเลย</v>
      </c>
      <c r="B3" s="2234"/>
      <c r="C3" s="2234"/>
      <c r="D3" s="2234"/>
      <c r="E3" s="2234"/>
      <c r="F3" s="2234"/>
      <c r="G3" s="2234"/>
      <c r="H3" s="2234"/>
      <c r="I3" s="2234"/>
      <c r="J3" s="2234"/>
      <c r="K3" s="2234"/>
      <c r="L3" s="2234"/>
      <c r="M3" s="2234"/>
      <c r="N3" s="2234"/>
      <c r="O3" s="2234"/>
      <c r="P3" s="2234"/>
      <c r="Q3" s="2235"/>
      <c r="R3" s="1">
        <f>R14+R34+R66+R81+R127+R159</f>
        <v>951</v>
      </c>
      <c r="S3" s="1534" t="s">
        <v>0</v>
      </c>
      <c r="T3" s="2">
        <f>T14+T34+T66+T81+T127+T159</f>
        <v>1172</v>
      </c>
      <c r="U3" s="3"/>
      <c r="V3" s="3"/>
      <c r="W3" s="3"/>
    </row>
    <row r="4" spans="1:23" ht="17.399999999999999" x14ac:dyDescent="0.45">
      <c r="A4" s="4"/>
      <c r="B4" s="5"/>
      <c r="C4" s="4"/>
      <c r="D4" s="6"/>
      <c r="E4" s="4"/>
      <c r="F4" s="4"/>
      <c r="G4" s="5"/>
      <c r="H4" s="4"/>
      <c r="I4" s="6"/>
      <c r="J4" s="4"/>
      <c r="K4" s="4"/>
      <c r="L4" s="7"/>
      <c r="M4" s="4"/>
      <c r="N4" s="6"/>
      <c r="O4" s="4"/>
      <c r="P4" s="2236" t="s">
        <v>1</v>
      </c>
      <c r="Q4" s="2237"/>
      <c r="R4" s="2237"/>
      <c r="S4" s="2237"/>
      <c r="T4" s="2238"/>
      <c r="U4" s="4"/>
      <c r="V4" s="4"/>
      <c r="W4" s="4"/>
    </row>
    <row r="5" spans="1:23" ht="17.399999999999999" x14ac:dyDescent="0.45">
      <c r="A5" s="8"/>
      <c r="B5" s="9"/>
      <c r="C5" s="8"/>
      <c r="D5" s="6"/>
      <c r="E5" s="4"/>
      <c r="F5" s="2239" t="s">
        <v>2</v>
      </c>
      <c r="G5" s="2240"/>
      <c r="H5" s="2240"/>
      <c r="I5" s="2240"/>
      <c r="J5" s="2240"/>
      <c r="K5" s="2240"/>
      <c r="L5" s="2240"/>
      <c r="M5" s="2240"/>
      <c r="N5" s="2241"/>
      <c r="O5" s="4"/>
      <c r="P5" s="10" t="s">
        <v>3</v>
      </c>
      <c r="Q5" s="2227">
        <f>VLOOKUP(Q7,[1]ต้นฉบับ!B1:AHV87,4,0)</f>
        <v>8</v>
      </c>
      <c r="R5" s="2228"/>
      <c r="S5" s="2228"/>
      <c r="T5" s="2229"/>
      <c r="U5" s="4"/>
      <c r="V5" s="4"/>
      <c r="W5" s="4"/>
    </row>
    <row r="6" spans="1:23" ht="17.399999999999999" x14ac:dyDescent="0.45">
      <c r="A6" s="4"/>
      <c r="B6" s="5"/>
      <c r="C6" s="4"/>
      <c r="D6" s="6"/>
      <c r="E6" s="4"/>
      <c r="F6" s="11"/>
      <c r="G6" s="12"/>
      <c r="H6" s="11"/>
      <c r="I6" s="11"/>
      <c r="J6" s="11"/>
      <c r="K6" s="11"/>
      <c r="L6" s="12"/>
      <c r="M6" s="11"/>
      <c r="N6" s="6"/>
      <c r="O6" s="4"/>
      <c r="P6" s="13" t="s">
        <v>4</v>
      </c>
      <c r="Q6" s="2227" t="str">
        <f>VLOOKUP(Q7,[1]ต้นฉบับ!B1:AHV87,5,0)</f>
        <v>เลย</v>
      </c>
      <c r="R6" s="2228"/>
      <c r="S6" s="2228"/>
      <c r="T6" s="2229"/>
      <c r="U6" s="4"/>
      <c r="V6" s="4"/>
      <c r="W6" s="4"/>
    </row>
    <row r="7" spans="1:23" ht="34.799999999999997" x14ac:dyDescent="0.45">
      <c r="A7" s="14"/>
      <c r="B7" s="15"/>
      <c r="C7" s="14"/>
      <c r="D7" s="6"/>
      <c r="E7" s="4"/>
      <c r="F7" s="16" t="s">
        <v>5</v>
      </c>
      <c r="G7" s="17"/>
      <c r="H7" s="18"/>
      <c r="I7" s="1474"/>
      <c r="J7" s="4"/>
      <c r="K7" s="11"/>
      <c r="L7" s="12"/>
      <c r="M7" s="11"/>
      <c r="N7" s="6"/>
      <c r="O7" s="4"/>
      <c r="P7" s="19" t="s">
        <v>6</v>
      </c>
      <c r="Q7" s="2242" t="s">
        <v>263</v>
      </c>
      <c r="R7" s="2243"/>
      <c r="S7" s="2243"/>
      <c r="T7" s="2244"/>
      <c r="U7" s="4"/>
      <c r="V7" s="4"/>
      <c r="W7" s="4"/>
    </row>
    <row r="8" spans="1:23" ht="17.399999999999999" x14ac:dyDescent="0.45">
      <c r="A8" s="4"/>
      <c r="B8" s="5"/>
      <c r="C8" s="4"/>
      <c r="D8" s="6"/>
      <c r="E8" s="4"/>
      <c r="F8" s="20" t="s">
        <v>8</v>
      </c>
      <c r="G8" s="21"/>
      <c r="H8" s="22"/>
      <c r="I8" s="23"/>
      <c r="J8" s="4"/>
      <c r="K8" s="11"/>
      <c r="L8" s="12"/>
      <c r="M8" s="11"/>
      <c r="N8" s="6"/>
      <c r="O8" s="4"/>
      <c r="P8" s="13" t="s">
        <v>9</v>
      </c>
      <c r="Q8" s="2227">
        <f>VLOOKUP(Q7,[1]ต้นฉบับ!B1:AHV87,3,0)</f>
        <v>10705</v>
      </c>
      <c r="R8" s="2228"/>
      <c r="S8" s="2228"/>
      <c r="T8" s="2229"/>
      <c r="U8" s="4"/>
      <c r="V8" s="4"/>
      <c r="W8" s="4"/>
    </row>
    <row r="9" spans="1:23" ht="17.399999999999999" x14ac:dyDescent="0.45">
      <c r="A9" s="4"/>
      <c r="B9" s="5"/>
      <c r="C9" s="4"/>
      <c r="D9" s="6"/>
      <c r="E9" s="4"/>
      <c r="F9" s="20" t="s">
        <v>10</v>
      </c>
      <c r="G9" s="21"/>
      <c r="H9" s="22"/>
      <c r="I9" s="1471"/>
      <c r="J9" s="4"/>
      <c r="K9" s="11"/>
      <c r="L9" s="12"/>
      <c r="M9" s="11"/>
      <c r="N9" s="6"/>
      <c r="O9" s="4"/>
      <c r="P9" s="13" t="s">
        <v>11</v>
      </c>
      <c r="Q9" s="2227">
        <f>VLOOKUP(Q7,[1]ต้นฉบับ!B1:AHV87,9,0)</f>
        <v>433</v>
      </c>
      <c r="R9" s="2228"/>
      <c r="S9" s="2228"/>
      <c r="T9" s="2229"/>
      <c r="U9" s="4"/>
      <c r="V9" s="4"/>
      <c r="W9" s="4"/>
    </row>
    <row r="10" spans="1:23" ht="17.399999999999999" x14ac:dyDescent="0.45">
      <c r="A10" s="4"/>
      <c r="B10" s="5"/>
      <c r="C10" s="4"/>
      <c r="D10" s="6"/>
      <c r="E10" s="4"/>
      <c r="F10" s="20" t="s">
        <v>12</v>
      </c>
      <c r="G10" s="21"/>
      <c r="H10" s="22"/>
      <c r="I10" s="1471"/>
      <c r="J10" s="4"/>
      <c r="K10" s="11"/>
      <c r="L10" s="12"/>
      <c r="M10" s="11"/>
      <c r="N10" s="6"/>
      <c r="O10" s="4"/>
      <c r="P10" s="13" t="s">
        <v>13</v>
      </c>
      <c r="Q10" s="2230">
        <f>VLOOKUP(Q7,[1]ต้นฉบับ!B1:AHV87,15,0)</f>
        <v>417281</v>
      </c>
      <c r="R10" s="2231"/>
      <c r="S10" s="2231"/>
      <c r="T10" s="2232"/>
      <c r="U10" s="4"/>
      <c r="V10" s="4"/>
      <c r="W10" s="4"/>
    </row>
    <row r="11" spans="1:23" ht="34.799999999999997" x14ac:dyDescent="0.45">
      <c r="A11" s="14"/>
      <c r="B11" s="15"/>
      <c r="C11" s="14"/>
      <c r="D11" s="6"/>
      <c r="E11" s="4"/>
      <c r="F11" s="24" t="s">
        <v>14</v>
      </c>
      <c r="G11" s="25"/>
      <c r="H11" s="26"/>
      <c r="I11" s="1471"/>
      <c r="J11" s="4"/>
      <c r="K11" s="4"/>
      <c r="L11" s="7"/>
      <c r="M11" s="4"/>
      <c r="N11" s="6"/>
      <c r="O11" s="4"/>
      <c r="P11" s="19" t="s">
        <v>15</v>
      </c>
      <c r="Q11" s="2227" t="str">
        <f>VLOOKUP(Q7,[1]ต้นฉบับ!B1:AHV87,6,0)</f>
        <v>S ใหญ่</v>
      </c>
      <c r="R11" s="2228"/>
      <c r="S11" s="2228"/>
      <c r="T11" s="2229"/>
      <c r="U11" s="4"/>
      <c r="V11" s="4"/>
      <c r="W11" s="4"/>
    </row>
    <row r="12" spans="1:23" ht="17.399999999999999" x14ac:dyDescent="0.45">
      <c r="A12" s="4"/>
      <c r="B12" s="5"/>
      <c r="C12" s="4"/>
      <c r="D12" s="6"/>
      <c r="E12" s="4"/>
      <c r="F12" s="27" t="s">
        <v>16</v>
      </c>
      <c r="G12" s="28"/>
      <c r="H12" s="29"/>
      <c r="I12" s="1476"/>
      <c r="J12" s="4"/>
      <c r="K12" s="4"/>
      <c r="L12" s="7"/>
      <c r="M12" s="4"/>
      <c r="N12" s="6"/>
      <c r="O12" s="4"/>
      <c r="P12" s="4"/>
      <c r="Q12" s="6"/>
      <c r="R12" s="30"/>
      <c r="S12" s="6"/>
      <c r="T12" s="4"/>
      <c r="U12" s="4"/>
      <c r="V12" s="4"/>
      <c r="W12" s="4"/>
    </row>
    <row r="13" spans="1:23" ht="17.399999999999999" x14ac:dyDescent="0.45">
      <c r="A13" s="4"/>
      <c r="B13" s="5"/>
      <c r="C13" s="4"/>
      <c r="D13" s="6"/>
      <c r="E13" s="4"/>
      <c r="F13" s="4"/>
      <c r="G13" s="5"/>
      <c r="H13" s="4"/>
      <c r="I13" s="6"/>
      <c r="J13" s="4"/>
      <c r="K13" s="4"/>
      <c r="L13" s="7"/>
      <c r="M13" s="4"/>
      <c r="N13" s="6"/>
      <c r="O13" s="4"/>
      <c r="P13" s="4"/>
      <c r="Q13" s="6"/>
      <c r="R13" s="30"/>
      <c r="S13" s="6"/>
      <c r="T13" s="4"/>
      <c r="U13" s="4"/>
      <c r="V13" s="4"/>
      <c r="W13" s="4"/>
    </row>
    <row r="14" spans="1:23" ht="20.399999999999999" x14ac:dyDescent="0.55000000000000004">
      <c r="A14" s="2175" t="s">
        <v>17</v>
      </c>
      <c r="B14" s="2176"/>
      <c r="C14" s="2176"/>
      <c r="D14" s="2176"/>
      <c r="E14" s="2176"/>
      <c r="F14" s="2176"/>
      <c r="G14" s="2176"/>
      <c r="H14" s="2176"/>
      <c r="I14" s="2176"/>
      <c r="J14" s="2176"/>
      <c r="K14" s="2176"/>
      <c r="L14" s="2176"/>
      <c r="M14" s="2176"/>
      <c r="N14" s="2176"/>
      <c r="O14" s="2176"/>
      <c r="P14" s="2176"/>
      <c r="Q14" s="2176"/>
      <c r="R14" s="31">
        <f>B16+G16+L16+R16+G22+L22</f>
        <v>109</v>
      </c>
      <c r="S14" s="1456" t="s">
        <v>0</v>
      </c>
      <c r="T14" s="32">
        <f>D16+I16+N16+T16+I22+N22</f>
        <v>137</v>
      </c>
      <c r="U14" s="4"/>
      <c r="V14" s="4"/>
      <c r="W14" s="4"/>
    </row>
    <row r="15" spans="1:23" ht="17.399999999999999" x14ac:dyDescent="0.45">
      <c r="A15" s="4"/>
      <c r="B15" s="5"/>
      <c r="C15" s="4"/>
      <c r="D15" s="6"/>
      <c r="E15" s="4"/>
      <c r="F15" s="4"/>
      <c r="G15" s="5"/>
      <c r="H15" s="4"/>
      <c r="I15" s="6"/>
      <c r="J15" s="4"/>
      <c r="K15" s="4"/>
      <c r="L15" s="7"/>
      <c r="M15" s="4"/>
      <c r="N15" s="6"/>
      <c r="O15" s="4"/>
      <c r="P15" s="4"/>
      <c r="Q15" s="6"/>
      <c r="R15" s="30"/>
      <c r="S15" s="6"/>
      <c r="T15" s="4"/>
      <c r="U15" s="4"/>
      <c r="V15" s="4"/>
      <c r="W15" s="4"/>
    </row>
    <row r="16" spans="1:23" ht="34.799999999999997" x14ac:dyDescent="0.45">
      <c r="A16" s="1454" t="s">
        <v>18</v>
      </c>
      <c r="B16" s="33">
        <f>SUM(B17:B23)</f>
        <v>26</v>
      </c>
      <c r="C16" s="1455" t="s">
        <v>0</v>
      </c>
      <c r="D16" s="1472">
        <f>SUM(D17:D23)</f>
        <v>34</v>
      </c>
      <c r="E16" s="3"/>
      <c r="F16" s="1454" t="s">
        <v>19</v>
      </c>
      <c r="G16" s="33">
        <f>SUM(G17:G20)</f>
        <v>16</v>
      </c>
      <c r="H16" s="1455" t="s">
        <v>0</v>
      </c>
      <c r="I16" s="1472">
        <f>SUM(I17:I20)</f>
        <v>20</v>
      </c>
      <c r="J16" s="3"/>
      <c r="K16" s="1457" t="s">
        <v>20</v>
      </c>
      <c r="L16" s="34">
        <f>L17+L18+L19</f>
        <v>27</v>
      </c>
      <c r="M16" s="1458" t="s">
        <v>0</v>
      </c>
      <c r="N16" s="35">
        <f>SUM(N17:N20)</f>
        <v>34</v>
      </c>
      <c r="O16" s="3"/>
      <c r="P16" s="36" t="s">
        <v>21</v>
      </c>
      <c r="Q16" s="37"/>
      <c r="R16" s="38">
        <f>R17+R18</f>
        <v>9</v>
      </c>
      <c r="S16" s="37" t="s">
        <v>0</v>
      </c>
      <c r="T16" s="39">
        <f>T17+T18</f>
        <v>11</v>
      </c>
      <c r="U16" s="4"/>
      <c r="V16" s="4"/>
      <c r="W16" s="4"/>
    </row>
    <row r="17" spans="1:23" ht="17.399999999999999" x14ac:dyDescent="0.45">
      <c r="A17" s="40" t="s">
        <v>22</v>
      </c>
      <c r="B17" s="41">
        <v>4</v>
      </c>
      <c r="C17" s="42" t="s">
        <v>0</v>
      </c>
      <c r="D17" s="43">
        <f>VLOOKUP(Q8,[1]ต้นฉบับ!D1:AHV87,14,0)</f>
        <v>5</v>
      </c>
      <c r="E17" s="4"/>
      <c r="F17" s="40" t="s">
        <v>23</v>
      </c>
      <c r="G17" s="41">
        <v>6</v>
      </c>
      <c r="H17" s="44" t="s">
        <v>0</v>
      </c>
      <c r="I17" s="43">
        <f>VLOOKUP(Q8,[1]ต้นฉบับ!D1:AHV87,54,0)</f>
        <v>7</v>
      </c>
      <c r="J17" s="4"/>
      <c r="K17" s="45" t="s">
        <v>24</v>
      </c>
      <c r="L17" s="46">
        <v>2</v>
      </c>
      <c r="M17" s="47" t="s">
        <v>0</v>
      </c>
      <c r="N17" s="1474">
        <f>VLOOKUP(Q8,[1]ต้นฉบับ!D1:AHV87,63,0)</f>
        <v>3</v>
      </c>
      <c r="O17" s="4"/>
      <c r="P17" s="2171" t="s">
        <v>25</v>
      </c>
      <c r="Q17" s="2172"/>
      <c r="R17" s="48">
        <v>6</v>
      </c>
      <c r="S17" s="1473" t="s">
        <v>0</v>
      </c>
      <c r="T17" s="1474">
        <f>VLOOKUP(Q8,[1]ต้นฉบับ!D1:AHV87,78,0)</f>
        <v>7</v>
      </c>
      <c r="U17" s="4"/>
      <c r="V17" s="4"/>
      <c r="W17" s="4"/>
    </row>
    <row r="18" spans="1:23" ht="17.399999999999999" x14ac:dyDescent="0.45">
      <c r="A18" s="20" t="s">
        <v>26</v>
      </c>
      <c r="B18" s="49">
        <v>2</v>
      </c>
      <c r="C18" s="1470" t="s">
        <v>0</v>
      </c>
      <c r="D18" s="1471">
        <f>VLOOKUP(Q8,[1]ต้นฉบับ!D1:AHV87,21,0)</f>
        <v>3</v>
      </c>
      <c r="E18" s="4"/>
      <c r="F18" s="27" t="s">
        <v>27</v>
      </c>
      <c r="G18" s="50">
        <v>10</v>
      </c>
      <c r="H18" s="51" t="s">
        <v>0</v>
      </c>
      <c r="I18" s="1476">
        <f>VLOOKUP(Q8,[1]ต้นฉบับ!D1:AHV87,55,0)</f>
        <v>13</v>
      </c>
      <c r="J18" s="4"/>
      <c r="K18" s="20" t="s">
        <v>28</v>
      </c>
      <c r="L18" s="41">
        <v>23</v>
      </c>
      <c r="M18" s="52" t="s">
        <v>0</v>
      </c>
      <c r="N18" s="1471">
        <f>VLOOKUP(Q8,[1]ต้นฉบับ!D1:AHV87,64,0)</f>
        <v>29</v>
      </c>
      <c r="O18" s="4"/>
      <c r="P18" s="2225" t="s">
        <v>29</v>
      </c>
      <c r="Q18" s="2226"/>
      <c r="R18" s="53">
        <v>3</v>
      </c>
      <c r="S18" s="1475" t="s">
        <v>0</v>
      </c>
      <c r="T18" s="1476">
        <f>VLOOKUP(Q8,[1]ต้นฉบับ!D1:AHV87,84,0)</f>
        <v>4</v>
      </c>
      <c r="U18" s="4"/>
      <c r="V18" s="4"/>
      <c r="W18" s="4"/>
    </row>
    <row r="19" spans="1:23" ht="17.399999999999999" x14ac:dyDescent="0.45">
      <c r="A19" s="20" t="s">
        <v>29</v>
      </c>
      <c r="B19" s="49">
        <v>14</v>
      </c>
      <c r="C19" s="1470" t="s">
        <v>0</v>
      </c>
      <c r="D19" s="1471">
        <f>VLOOKUP(Q8,[1]ต้นฉบับ!D1:AHV87,27,0)</f>
        <v>18</v>
      </c>
      <c r="E19" s="4"/>
      <c r="F19" s="4"/>
      <c r="G19" s="5"/>
      <c r="H19" s="4"/>
      <c r="I19" s="54"/>
      <c r="J19" s="4"/>
      <c r="K19" s="27" t="s">
        <v>30</v>
      </c>
      <c r="L19" s="55">
        <v>2</v>
      </c>
      <c r="M19" s="51" t="s">
        <v>0</v>
      </c>
      <c r="N19" s="1476">
        <f>VLOOKUP(Q8,[1]ต้นฉบับ!D1:AHV87,71,0)</f>
        <v>2</v>
      </c>
      <c r="O19" s="4"/>
      <c r="P19" s="4"/>
      <c r="Q19" s="54"/>
      <c r="R19" s="56"/>
      <c r="S19" s="54"/>
      <c r="T19" s="4"/>
      <c r="U19" s="4"/>
      <c r="V19" s="4"/>
      <c r="W19" s="4"/>
    </row>
    <row r="20" spans="1:23" ht="17.399999999999999" x14ac:dyDescent="0.45">
      <c r="A20" s="20" t="s">
        <v>31</v>
      </c>
      <c r="B20" s="49">
        <v>0</v>
      </c>
      <c r="C20" s="1470" t="s">
        <v>0</v>
      </c>
      <c r="D20" s="1471">
        <f>VLOOKUP(Q8,[1]ต้นฉบับ!D1:AHV87,33,0)</f>
        <v>0</v>
      </c>
      <c r="E20" s="4"/>
      <c r="F20" s="4"/>
      <c r="G20" s="5"/>
      <c r="H20" s="4"/>
      <c r="I20" s="54"/>
      <c r="J20" s="4"/>
      <c r="K20" s="4"/>
      <c r="L20" s="7"/>
      <c r="M20" s="4"/>
      <c r="N20" s="54"/>
      <c r="O20" s="4"/>
      <c r="P20" s="4"/>
      <c r="Q20" s="54"/>
      <c r="R20" s="56"/>
      <c r="S20" s="54"/>
      <c r="T20" s="4"/>
      <c r="U20" s="4"/>
      <c r="V20" s="4"/>
      <c r="W20" s="4"/>
    </row>
    <row r="21" spans="1:23" ht="17.399999999999999" x14ac:dyDescent="0.45">
      <c r="A21" s="20" t="s">
        <v>32</v>
      </c>
      <c r="B21" s="49">
        <v>1</v>
      </c>
      <c r="C21" s="1470" t="s">
        <v>0</v>
      </c>
      <c r="D21" s="1471">
        <f>VLOOKUP(Q8,[1]ต้นฉบับ!D1:AHV87,39,0)</f>
        <v>1</v>
      </c>
      <c r="E21" s="4"/>
      <c r="F21" s="4"/>
      <c r="G21" s="5"/>
      <c r="H21" s="4"/>
      <c r="I21" s="6"/>
      <c r="J21" s="4"/>
      <c r="K21" s="4"/>
      <c r="L21" s="7"/>
      <c r="M21" s="4"/>
      <c r="N21" s="6"/>
      <c r="O21" s="4"/>
      <c r="P21" s="4"/>
      <c r="Q21" s="6"/>
      <c r="R21" s="30"/>
      <c r="S21" s="6"/>
      <c r="T21" s="4"/>
      <c r="U21" s="4"/>
      <c r="V21" s="4"/>
      <c r="W21" s="4"/>
    </row>
    <row r="22" spans="1:23" ht="17.399999999999999" x14ac:dyDescent="0.45">
      <c r="A22" s="20" t="s">
        <v>33</v>
      </c>
      <c r="B22" s="49">
        <v>2</v>
      </c>
      <c r="C22" s="1470" t="s">
        <v>0</v>
      </c>
      <c r="D22" s="1471">
        <f>VLOOKUP(Q8,[1]ต้นฉบับ!D1:AHV87,45,0)</f>
        <v>3</v>
      </c>
      <c r="E22" s="4"/>
      <c r="F22" s="1454" t="s">
        <v>34</v>
      </c>
      <c r="G22" s="33">
        <f>SUM(G23:G24)</f>
        <v>19</v>
      </c>
      <c r="H22" s="1455" t="s">
        <v>0</v>
      </c>
      <c r="I22" s="1472">
        <f>SUM(I23:I24)</f>
        <v>23</v>
      </c>
      <c r="J22" s="4"/>
      <c r="K22" s="1454" t="s">
        <v>35</v>
      </c>
      <c r="L22" s="57">
        <f>L23+L24</f>
        <v>12</v>
      </c>
      <c r="M22" s="1455" t="s">
        <v>0</v>
      </c>
      <c r="N22" s="1472">
        <f>SUM(N23:N24)</f>
        <v>15</v>
      </c>
      <c r="O22" s="4"/>
      <c r="P22" s="4"/>
      <c r="Q22" s="6"/>
      <c r="R22" s="30"/>
      <c r="S22" s="6"/>
      <c r="T22" s="4"/>
      <c r="U22" s="4"/>
      <c r="V22" s="4"/>
      <c r="W22" s="4"/>
    </row>
    <row r="23" spans="1:23" ht="17.399999999999999" x14ac:dyDescent="0.45">
      <c r="A23" s="27" t="s">
        <v>36</v>
      </c>
      <c r="B23" s="50">
        <v>3</v>
      </c>
      <c r="C23" s="1475" t="s">
        <v>0</v>
      </c>
      <c r="D23" s="58">
        <f>VLOOKUP(Q8,[1]ต้นฉบับ!D1:AHV87,46,0)</f>
        <v>4</v>
      </c>
      <c r="E23" s="4"/>
      <c r="F23" s="40" t="s">
        <v>37</v>
      </c>
      <c r="G23" s="41">
        <v>5</v>
      </c>
      <c r="H23" s="44" t="s">
        <v>0</v>
      </c>
      <c r="I23" s="43">
        <f>VLOOKUP(Q8,[1]ต้นฉบับ!D1:AHV87,91,0)</f>
        <v>6</v>
      </c>
      <c r="J23" s="4"/>
      <c r="K23" s="45" t="s">
        <v>37</v>
      </c>
      <c r="L23" s="41">
        <v>4</v>
      </c>
      <c r="M23" s="47" t="s">
        <v>0</v>
      </c>
      <c r="N23" s="1474">
        <v>6</v>
      </c>
      <c r="O23" s="4"/>
      <c r="P23" s="4"/>
      <c r="Q23" s="6"/>
      <c r="R23" s="30"/>
      <c r="S23" s="6"/>
      <c r="T23" s="4"/>
      <c r="U23" s="4"/>
      <c r="V23" s="4"/>
      <c r="W23" s="4"/>
    </row>
    <row r="24" spans="1:23" ht="17.399999999999999" x14ac:dyDescent="0.45">
      <c r="A24" s="4"/>
      <c r="B24" s="5"/>
      <c r="C24" s="4"/>
      <c r="D24" s="6"/>
      <c r="E24" s="4"/>
      <c r="F24" s="27" t="s">
        <v>38</v>
      </c>
      <c r="G24" s="50">
        <v>14</v>
      </c>
      <c r="H24" s="51" t="s">
        <v>0</v>
      </c>
      <c r="I24" s="1476">
        <f>VLOOKUP(Q8,[1]ต้นฉบับ!D1:AHV87,92,0)</f>
        <v>17</v>
      </c>
      <c r="J24" s="4"/>
      <c r="K24" s="27" t="s">
        <v>38</v>
      </c>
      <c r="L24" s="55">
        <v>8</v>
      </c>
      <c r="M24" s="51" t="s">
        <v>0</v>
      </c>
      <c r="N24" s="1476">
        <v>9</v>
      </c>
      <c r="O24" s="4"/>
      <c r="P24" s="4"/>
      <c r="Q24" s="6"/>
      <c r="R24" s="30"/>
      <c r="S24" s="6"/>
      <c r="T24" s="4"/>
      <c r="U24" s="4"/>
      <c r="V24" s="4"/>
      <c r="W24" s="4"/>
    </row>
    <row r="25" spans="1:23" ht="17.399999999999999" x14ac:dyDescent="0.45">
      <c r="A25" s="4"/>
      <c r="B25" s="5"/>
      <c r="C25" s="4"/>
      <c r="D25" s="6"/>
      <c r="E25" s="4"/>
      <c r="F25" s="4"/>
      <c r="G25" s="5"/>
      <c r="H25" s="4"/>
      <c r="I25" s="6"/>
      <c r="J25" s="4"/>
      <c r="K25" s="4"/>
      <c r="L25" s="7"/>
      <c r="M25" s="4"/>
      <c r="N25" s="6"/>
      <c r="O25" s="4"/>
      <c r="P25" s="4"/>
      <c r="Q25" s="6"/>
      <c r="R25" s="30"/>
      <c r="S25" s="6"/>
      <c r="T25" s="4"/>
      <c r="U25" s="4"/>
      <c r="V25" s="4"/>
      <c r="W25" s="4"/>
    </row>
    <row r="26" spans="1:23" ht="17.399999999999999" x14ac:dyDescent="0.45">
      <c r="A26" s="4"/>
      <c r="B26" s="5"/>
      <c r="C26" s="4"/>
      <c r="D26" s="6"/>
      <c r="E26" s="4"/>
      <c r="F26" s="4"/>
      <c r="G26" s="5"/>
      <c r="H26" s="4"/>
      <c r="I26" s="6"/>
      <c r="J26" s="4"/>
      <c r="K26" s="4"/>
      <c r="L26" s="7"/>
      <c r="M26" s="4"/>
      <c r="N26" s="6"/>
      <c r="O26" s="4"/>
      <c r="P26" s="4"/>
      <c r="Q26" s="6"/>
      <c r="R26" s="30"/>
      <c r="S26" s="6"/>
      <c r="T26" s="4"/>
      <c r="U26" s="4"/>
      <c r="V26" s="4"/>
      <c r="W26" s="4"/>
    </row>
    <row r="27" spans="1:23" ht="17.399999999999999" x14ac:dyDescent="0.45">
      <c r="A27" s="4"/>
      <c r="B27" s="5"/>
      <c r="C27" s="4"/>
      <c r="D27" s="6"/>
      <c r="E27" s="4"/>
      <c r="F27" s="4"/>
      <c r="G27" s="5"/>
      <c r="H27" s="4"/>
      <c r="I27" s="6"/>
      <c r="J27" s="4"/>
      <c r="K27" s="4"/>
      <c r="L27" s="7"/>
      <c r="M27" s="4"/>
      <c r="N27" s="6"/>
      <c r="O27" s="4"/>
      <c r="P27" s="4"/>
      <c r="Q27" s="6"/>
      <c r="R27" s="30"/>
      <c r="S27" s="6"/>
      <c r="T27" s="4"/>
      <c r="U27" s="4"/>
      <c r="V27" s="4"/>
      <c r="W27" s="4"/>
    </row>
    <row r="28" spans="1:23" ht="17.399999999999999" x14ac:dyDescent="0.45">
      <c r="A28" s="4"/>
      <c r="B28" s="5"/>
      <c r="C28" s="4"/>
      <c r="D28" s="6"/>
      <c r="E28" s="4"/>
      <c r="F28" s="4"/>
      <c r="G28" s="5"/>
      <c r="H28" s="4"/>
      <c r="I28" s="6"/>
      <c r="J28" s="4"/>
      <c r="K28" s="4"/>
      <c r="L28" s="7"/>
      <c r="M28" s="4"/>
      <c r="N28" s="6"/>
      <c r="O28" s="4"/>
      <c r="P28" s="4"/>
      <c r="Q28" s="6"/>
      <c r="R28" s="30"/>
      <c r="S28" s="6"/>
      <c r="T28" s="4"/>
      <c r="U28" s="4"/>
      <c r="V28" s="4"/>
      <c r="W28" s="4"/>
    </row>
    <row r="29" spans="1:23" ht="17.399999999999999" x14ac:dyDescent="0.45">
      <c r="A29" s="4"/>
      <c r="B29" s="5"/>
      <c r="C29" s="4"/>
      <c r="D29" s="6"/>
      <c r="E29" s="4"/>
      <c r="F29" s="4"/>
      <c r="G29" s="5"/>
      <c r="H29" s="4"/>
      <c r="I29" s="6"/>
      <c r="J29" s="4"/>
      <c r="K29" s="4"/>
      <c r="L29" s="7"/>
      <c r="M29" s="4"/>
      <c r="N29" s="6"/>
      <c r="O29" s="4"/>
      <c r="P29" s="4"/>
      <c r="Q29" s="6"/>
      <c r="R29" s="30"/>
      <c r="S29" s="6"/>
      <c r="T29" s="4"/>
      <c r="U29" s="4"/>
      <c r="V29" s="4"/>
      <c r="W29" s="4"/>
    </row>
    <row r="30" spans="1:23" ht="17.399999999999999" x14ac:dyDescent="0.45">
      <c r="A30" s="4"/>
      <c r="B30" s="5"/>
      <c r="C30" s="4"/>
      <c r="D30" s="6"/>
      <c r="E30" s="4"/>
      <c r="F30" s="4"/>
      <c r="G30" s="5"/>
      <c r="H30" s="4"/>
      <c r="I30" s="6"/>
      <c r="J30" s="4"/>
      <c r="K30" s="4"/>
      <c r="L30" s="7"/>
      <c r="M30" s="4"/>
      <c r="N30" s="6"/>
      <c r="O30" s="4"/>
      <c r="P30" s="4"/>
      <c r="Q30" s="6"/>
      <c r="R30" s="30"/>
      <c r="S30" s="6"/>
      <c r="T30" s="4"/>
      <c r="U30" s="4"/>
      <c r="V30" s="4"/>
      <c r="W30" s="4"/>
    </row>
    <row r="31" spans="1:23" ht="17.399999999999999" x14ac:dyDescent="0.45">
      <c r="A31" s="4"/>
      <c r="B31" s="5"/>
      <c r="C31" s="4"/>
      <c r="D31" s="6"/>
      <c r="E31" s="4"/>
      <c r="F31" s="4"/>
      <c r="G31" s="5"/>
      <c r="H31" s="4"/>
      <c r="I31" s="6"/>
      <c r="J31" s="4"/>
      <c r="K31" s="4"/>
      <c r="L31" s="7"/>
      <c r="M31" s="4"/>
      <c r="N31" s="6"/>
      <c r="O31" s="4"/>
      <c r="P31" s="4"/>
      <c r="Q31" s="6"/>
      <c r="R31" s="30"/>
      <c r="S31" s="6"/>
      <c r="T31" s="4"/>
      <c r="U31" s="4"/>
      <c r="V31" s="4"/>
      <c r="W31" s="4"/>
    </row>
    <row r="32" spans="1:23" ht="17.399999999999999" x14ac:dyDescent="0.45">
      <c r="A32" s="4"/>
      <c r="B32" s="5"/>
      <c r="C32" s="4"/>
      <c r="D32" s="6"/>
      <c r="E32" s="4"/>
      <c r="F32" s="4"/>
      <c r="G32" s="5"/>
      <c r="H32" s="4"/>
      <c r="I32" s="6"/>
      <c r="J32" s="4"/>
      <c r="K32" s="4"/>
      <c r="L32" s="7"/>
      <c r="M32" s="4"/>
      <c r="N32" s="6"/>
      <c r="O32" s="4"/>
      <c r="P32" s="4"/>
      <c r="Q32" s="6"/>
      <c r="R32" s="30"/>
      <c r="S32" s="6"/>
      <c r="T32" s="4"/>
      <c r="U32" s="4"/>
      <c r="V32" s="4"/>
      <c r="W32" s="4"/>
    </row>
    <row r="33" spans="1:23" ht="17.399999999999999" x14ac:dyDescent="0.45">
      <c r="A33" s="4"/>
      <c r="B33" s="5"/>
      <c r="C33" s="4"/>
      <c r="D33" s="6"/>
      <c r="E33" s="4"/>
      <c r="F33" s="4"/>
      <c r="G33" s="5"/>
      <c r="H33" s="4"/>
      <c r="I33" s="6"/>
      <c r="J33" s="4"/>
      <c r="K33" s="4"/>
      <c r="L33" s="7"/>
      <c r="M33" s="4"/>
      <c r="N33" s="6"/>
      <c r="O33" s="4"/>
      <c r="P33" s="4"/>
      <c r="Q33" s="6"/>
      <c r="R33" s="30"/>
      <c r="S33" s="6"/>
      <c r="T33" s="4"/>
      <c r="U33" s="4"/>
      <c r="V33" s="4"/>
      <c r="W33" s="4"/>
    </row>
    <row r="34" spans="1:23" ht="20.399999999999999" x14ac:dyDescent="0.25">
      <c r="A34" s="2211" t="s">
        <v>39</v>
      </c>
      <c r="B34" s="2212"/>
      <c r="C34" s="2212"/>
      <c r="D34" s="2212"/>
      <c r="E34" s="2212"/>
      <c r="F34" s="2212"/>
      <c r="G34" s="2212"/>
      <c r="H34" s="2212"/>
      <c r="I34" s="2212"/>
      <c r="J34" s="2212"/>
      <c r="K34" s="2212"/>
      <c r="L34" s="2212"/>
      <c r="M34" s="2212"/>
      <c r="N34" s="2212"/>
      <c r="O34" s="2212"/>
      <c r="P34" s="2212"/>
      <c r="Q34" s="2212"/>
      <c r="R34" s="59">
        <f>B36+B40+G36+L36+R36+B50</f>
        <v>89</v>
      </c>
      <c r="S34" s="1453" t="s">
        <v>0</v>
      </c>
      <c r="T34" s="60">
        <f>D36+D40+I36+N36+T36+D50</f>
        <v>98</v>
      </c>
      <c r="U34" s="3"/>
      <c r="V34" s="3"/>
      <c r="W34" s="3"/>
    </row>
    <row r="35" spans="1:23" ht="17.399999999999999" x14ac:dyDescent="0.45">
      <c r="A35" s="4"/>
      <c r="B35" s="5"/>
      <c r="C35" s="4"/>
      <c r="D35" s="6"/>
      <c r="E35" s="4"/>
      <c r="F35" s="4"/>
      <c r="G35" s="5"/>
      <c r="H35" s="4"/>
      <c r="I35" s="6"/>
      <c r="J35" s="4"/>
      <c r="K35" s="4"/>
      <c r="L35" s="7"/>
      <c r="M35" s="4"/>
      <c r="N35" s="6"/>
      <c r="O35" s="4"/>
      <c r="P35" s="4"/>
      <c r="Q35" s="6"/>
      <c r="R35" s="30"/>
      <c r="S35" s="6"/>
      <c r="T35" s="4"/>
      <c r="U35" s="4"/>
      <c r="V35" s="4"/>
      <c r="W35" s="4"/>
    </row>
    <row r="36" spans="1:23" ht="17.399999999999999" x14ac:dyDescent="0.45">
      <c r="A36" s="1454" t="s">
        <v>40</v>
      </c>
      <c r="B36" s="33">
        <f>SUM(B37:B38)</f>
        <v>10</v>
      </c>
      <c r="C36" s="1455" t="s">
        <v>0</v>
      </c>
      <c r="D36" s="1472">
        <f>SUM(D37:D38)</f>
        <v>10</v>
      </c>
      <c r="E36" s="3"/>
      <c r="F36" s="1464" t="s">
        <v>41</v>
      </c>
      <c r="G36" s="33">
        <f>G38+G50+G53+G56+G60</f>
        <v>41</v>
      </c>
      <c r="H36" s="1465" t="s">
        <v>0</v>
      </c>
      <c r="I36" s="1472">
        <f>I38+I50+I53+I56+I60</f>
        <v>49</v>
      </c>
      <c r="J36" s="3"/>
      <c r="K36" s="1464" t="s">
        <v>42</v>
      </c>
      <c r="L36" s="33">
        <f>L38+L41+L44+L48+L51+L54</f>
        <v>17</v>
      </c>
      <c r="M36" s="1465" t="s">
        <v>0</v>
      </c>
      <c r="N36" s="1472">
        <f>N38+N41+N44+N48+N51+N54</f>
        <v>17</v>
      </c>
      <c r="O36" s="3"/>
      <c r="P36" s="2223" t="s">
        <v>43</v>
      </c>
      <c r="Q36" s="2224"/>
      <c r="R36" s="61">
        <f>R38+R41+R44+R47</f>
        <v>14</v>
      </c>
      <c r="S36" s="1455" t="s">
        <v>0</v>
      </c>
      <c r="T36" s="62">
        <f>T38+T41+T44+T47</f>
        <v>13</v>
      </c>
      <c r="U36" s="4"/>
      <c r="V36" s="4"/>
      <c r="W36" s="4"/>
    </row>
    <row r="37" spans="1:23" ht="17.399999999999999" x14ac:dyDescent="0.45">
      <c r="A37" s="63" t="s">
        <v>44</v>
      </c>
      <c r="B37" s="55">
        <v>10</v>
      </c>
      <c r="C37" s="64" t="s">
        <v>0</v>
      </c>
      <c r="D37" s="65">
        <v>10</v>
      </c>
      <c r="E37" s="4"/>
      <c r="F37" s="66"/>
      <c r="G37" s="67"/>
      <c r="H37" s="68"/>
      <c r="I37" s="69"/>
      <c r="J37" s="70"/>
      <c r="K37" s="66"/>
      <c r="L37" s="71"/>
      <c r="M37" s="68"/>
      <c r="N37" s="69"/>
      <c r="O37" s="4"/>
      <c r="P37" s="72"/>
      <c r="Q37" s="54"/>
      <c r="R37" s="56"/>
      <c r="S37" s="54"/>
      <c r="T37" s="73"/>
      <c r="U37" s="4"/>
      <c r="V37" s="4"/>
      <c r="W37" s="4"/>
    </row>
    <row r="38" spans="1:23" ht="34.799999999999997" x14ac:dyDescent="0.45">
      <c r="A38" s="70"/>
      <c r="B38" s="74"/>
      <c r="C38" s="70"/>
      <c r="D38" s="54"/>
      <c r="E38" s="4"/>
      <c r="F38" s="75" t="s">
        <v>45</v>
      </c>
      <c r="G38" s="76">
        <f>G39+G40+G41+G42+G43+G44+G46</f>
        <v>31</v>
      </c>
      <c r="H38" s="1465" t="s">
        <v>0</v>
      </c>
      <c r="I38" s="77">
        <f>SUM(I39:I46)</f>
        <v>39</v>
      </c>
      <c r="J38" s="4"/>
      <c r="K38" s="1454" t="s">
        <v>46</v>
      </c>
      <c r="L38" s="57">
        <f>L39+L40</f>
        <v>2</v>
      </c>
      <c r="M38" s="1455" t="s">
        <v>0</v>
      </c>
      <c r="N38" s="1472">
        <f>SUM(N39:N40)</f>
        <v>2</v>
      </c>
      <c r="O38" s="4"/>
      <c r="P38" s="2223" t="s">
        <v>47</v>
      </c>
      <c r="Q38" s="2224"/>
      <c r="R38" s="78">
        <f>R39+R40</f>
        <v>7</v>
      </c>
      <c r="S38" s="1455" t="s">
        <v>0</v>
      </c>
      <c r="T38" s="79">
        <f>T39+T40</f>
        <v>9</v>
      </c>
      <c r="U38" s="4"/>
      <c r="V38" s="4"/>
      <c r="W38" s="4"/>
    </row>
    <row r="39" spans="1:23" ht="17.399999999999999" x14ac:dyDescent="0.45">
      <c r="A39" s="4"/>
      <c r="B39" s="5"/>
      <c r="C39" s="4"/>
      <c r="D39" s="6"/>
      <c r="E39" s="4"/>
      <c r="F39" s="45" t="s">
        <v>44</v>
      </c>
      <c r="G39" s="46">
        <v>8</v>
      </c>
      <c r="H39" s="1473" t="s">
        <v>0</v>
      </c>
      <c r="I39" s="1474">
        <v>11</v>
      </c>
      <c r="J39" s="4"/>
      <c r="K39" s="40" t="s">
        <v>44</v>
      </c>
      <c r="L39" s="41">
        <v>1</v>
      </c>
      <c r="M39" s="42" t="s">
        <v>0</v>
      </c>
      <c r="N39" s="43">
        <f>VLOOKUP(Q8,[1]ต้นฉบับ!D1:AHV87,147,0)</f>
        <v>1</v>
      </c>
      <c r="O39" s="4"/>
      <c r="P39" s="2171" t="s">
        <v>48</v>
      </c>
      <c r="Q39" s="2172"/>
      <c r="R39" s="48">
        <v>7</v>
      </c>
      <c r="S39" s="1473" t="s">
        <v>0</v>
      </c>
      <c r="T39" s="80">
        <v>9</v>
      </c>
      <c r="U39" s="4"/>
      <c r="V39" s="4"/>
      <c r="W39" s="4"/>
    </row>
    <row r="40" spans="1:23" ht="17.399999999999999" x14ac:dyDescent="0.45">
      <c r="A40" s="1464" t="s">
        <v>49</v>
      </c>
      <c r="B40" s="76">
        <f>B41+B42+B43+B44+B45</f>
        <v>3</v>
      </c>
      <c r="C40" s="1465" t="s">
        <v>0</v>
      </c>
      <c r="D40" s="1472">
        <f>SUM(D41:D47)</f>
        <v>4</v>
      </c>
      <c r="E40" s="4"/>
      <c r="F40" s="20" t="s">
        <v>50</v>
      </c>
      <c r="G40" s="49">
        <v>16</v>
      </c>
      <c r="H40" s="1470" t="s">
        <v>0</v>
      </c>
      <c r="I40" s="1471">
        <f>VLOOKUP(Q8,[1]ต้นฉบับ!D1:AHV87,120,0)</f>
        <v>20</v>
      </c>
      <c r="J40" s="4"/>
      <c r="K40" s="81" t="s">
        <v>50</v>
      </c>
      <c r="L40" s="41">
        <v>1</v>
      </c>
      <c r="M40" s="82" t="s">
        <v>0</v>
      </c>
      <c r="N40" s="83">
        <f>VLOOKUP(Q8,[1]ต้นฉบับ!D1:AHV87,148,0)</f>
        <v>1</v>
      </c>
      <c r="O40" s="4"/>
      <c r="P40" s="2225"/>
      <c r="Q40" s="2226"/>
      <c r="R40" s="84"/>
      <c r="S40" s="85"/>
      <c r="T40" s="86"/>
      <c r="U40" s="4"/>
      <c r="V40" s="4"/>
      <c r="W40" s="4"/>
    </row>
    <row r="41" spans="1:23" ht="17.399999999999999" x14ac:dyDescent="0.45">
      <c r="A41" s="45" t="s">
        <v>44</v>
      </c>
      <c r="B41" s="46">
        <v>1</v>
      </c>
      <c r="C41" s="1473" t="s">
        <v>0</v>
      </c>
      <c r="D41" s="1474">
        <f>VLOOKUP(Q8,[1]ต้นฉบับ!D1:AHV87,112,0)</f>
        <v>1</v>
      </c>
      <c r="E41" s="4"/>
      <c r="F41" s="87" t="s">
        <v>51</v>
      </c>
      <c r="G41" s="49">
        <v>5</v>
      </c>
      <c r="H41" s="1470" t="s">
        <v>0</v>
      </c>
      <c r="I41" s="1471">
        <f>VLOOKUP(Q8,[1]ต้นฉบับ!D1:AIB87,909,0)</f>
        <v>6</v>
      </c>
      <c r="J41" s="4"/>
      <c r="K41" s="1464" t="s">
        <v>52</v>
      </c>
      <c r="L41" s="76">
        <f>L42+L43</f>
        <v>2</v>
      </c>
      <c r="M41" s="1465"/>
      <c r="N41" s="1472">
        <f>SUM(N42:N43)</f>
        <v>2</v>
      </c>
      <c r="O41" s="4"/>
      <c r="P41" s="2177" t="s">
        <v>53</v>
      </c>
      <c r="Q41" s="2178"/>
      <c r="R41" s="88">
        <f>R42+R43</f>
        <v>2</v>
      </c>
      <c r="S41" s="1458" t="s">
        <v>0</v>
      </c>
      <c r="T41" s="39">
        <f>T42+T43</f>
        <v>1</v>
      </c>
      <c r="U41" s="4"/>
      <c r="V41" s="4"/>
      <c r="W41" s="4"/>
    </row>
    <row r="42" spans="1:23" ht="17.399999999999999" x14ac:dyDescent="0.45">
      <c r="A42" s="20" t="s">
        <v>54</v>
      </c>
      <c r="B42" s="49">
        <v>0</v>
      </c>
      <c r="C42" s="1470" t="s">
        <v>0</v>
      </c>
      <c r="D42" s="1471">
        <f>VLOOKUP(Q8,[1]ต้นฉบับ!D1:AHV87,113,0)</f>
        <v>0</v>
      </c>
      <c r="E42" s="4"/>
      <c r="F42" s="20" t="s">
        <v>55</v>
      </c>
      <c r="G42" s="49">
        <v>0</v>
      </c>
      <c r="H42" s="1470" t="s">
        <v>0</v>
      </c>
      <c r="I42" s="1471">
        <f>VLOOKUP(Q8,[1]ต้นฉบับ!D1:AHV87,122,0)</f>
        <v>0</v>
      </c>
      <c r="J42" s="4"/>
      <c r="K42" s="45" t="s">
        <v>50</v>
      </c>
      <c r="L42" s="41">
        <v>1</v>
      </c>
      <c r="M42" s="42" t="s">
        <v>0</v>
      </c>
      <c r="N42" s="1474">
        <f>VLOOKUP(Q8,[1]ต้นฉบับ!D1:AHV87,150,0)</f>
        <v>1</v>
      </c>
      <c r="O42" s="4"/>
      <c r="P42" s="2171" t="s">
        <v>48</v>
      </c>
      <c r="Q42" s="2172"/>
      <c r="R42" s="48">
        <v>2</v>
      </c>
      <c r="S42" s="1473" t="s">
        <v>0</v>
      </c>
      <c r="T42" s="80">
        <v>1</v>
      </c>
      <c r="U42" s="4"/>
      <c r="V42" s="4"/>
      <c r="W42" s="4"/>
    </row>
    <row r="43" spans="1:23" ht="17.399999999999999" x14ac:dyDescent="0.45">
      <c r="A43" s="20" t="s">
        <v>50</v>
      </c>
      <c r="B43" s="49">
        <v>0</v>
      </c>
      <c r="C43" s="52" t="s">
        <v>0</v>
      </c>
      <c r="D43" s="1471">
        <f>VLOOKUP(Q8,[1]ต้นฉบับ!D1:AHV87,114,0)</f>
        <v>0</v>
      </c>
      <c r="E43" s="4"/>
      <c r="F43" s="20" t="s">
        <v>56</v>
      </c>
      <c r="G43" s="49">
        <v>0</v>
      </c>
      <c r="H43" s="1470" t="s">
        <v>0</v>
      </c>
      <c r="I43" s="1471">
        <f>VLOOKUP(Q8,[1]ต้นฉบับ!D1:AIC87,910,0)</f>
        <v>0</v>
      </c>
      <c r="J43" s="4"/>
      <c r="K43" s="81" t="s">
        <v>57</v>
      </c>
      <c r="L43" s="41">
        <v>1</v>
      </c>
      <c r="M43" s="82" t="s">
        <v>0</v>
      </c>
      <c r="N43" s="83">
        <f>VLOOKUP(Q8,[1]ต้นฉบับ!D1:AHV87,151,0)</f>
        <v>1</v>
      </c>
      <c r="O43" s="4"/>
      <c r="P43" s="2218"/>
      <c r="Q43" s="2219"/>
      <c r="R43" s="89"/>
      <c r="S43" s="90"/>
      <c r="T43" s="91"/>
      <c r="U43" s="4"/>
      <c r="V43" s="4"/>
      <c r="W43" s="4"/>
    </row>
    <row r="44" spans="1:23" ht="17.399999999999999" x14ac:dyDescent="0.45">
      <c r="A44" s="81" t="s">
        <v>58</v>
      </c>
      <c r="B44" s="2204">
        <v>2</v>
      </c>
      <c r="C44" s="2207" t="s">
        <v>0</v>
      </c>
      <c r="D44" s="2198">
        <f>VLOOKUP(Q8,[1]ต้นฉบับ!D1:AIA87,908,0)</f>
        <v>3</v>
      </c>
      <c r="E44" s="4"/>
      <c r="F44" s="81" t="s">
        <v>59</v>
      </c>
      <c r="G44" s="2204">
        <v>2</v>
      </c>
      <c r="H44" s="2207" t="s">
        <v>0</v>
      </c>
      <c r="I44" s="2198">
        <f>VLOOKUP(Q8,[1]ต้นฉบับ!D1:AID87,911,0)</f>
        <v>2</v>
      </c>
      <c r="J44" s="4"/>
      <c r="K44" s="1454" t="s">
        <v>60</v>
      </c>
      <c r="L44" s="57">
        <f>L45+L46+L47</f>
        <v>3</v>
      </c>
      <c r="M44" s="1455"/>
      <c r="N44" s="77">
        <f>SUM(N45:N47)</f>
        <v>3</v>
      </c>
      <c r="O44" s="4"/>
      <c r="P44" s="2169" t="s">
        <v>61</v>
      </c>
      <c r="Q44" s="2170"/>
      <c r="R44" s="92">
        <f>R45+R46</f>
        <v>3</v>
      </c>
      <c r="S44" s="1465" t="s">
        <v>0</v>
      </c>
      <c r="T44" s="79">
        <f>T45+T46</f>
        <v>1</v>
      </c>
      <c r="U44" s="4"/>
      <c r="V44" s="4"/>
      <c r="W44" s="4"/>
    </row>
    <row r="45" spans="1:23" ht="17.399999999999999" x14ac:dyDescent="0.45">
      <c r="A45" s="63" t="s">
        <v>62</v>
      </c>
      <c r="B45" s="2206"/>
      <c r="C45" s="2209"/>
      <c r="D45" s="2199"/>
      <c r="E45" s="4"/>
      <c r="F45" s="40" t="s">
        <v>62</v>
      </c>
      <c r="G45" s="2220"/>
      <c r="H45" s="2221"/>
      <c r="I45" s="2222"/>
      <c r="J45" s="4"/>
      <c r="K45" s="45" t="s">
        <v>44</v>
      </c>
      <c r="L45" s="46">
        <v>1</v>
      </c>
      <c r="M45" s="1473" t="s">
        <v>0</v>
      </c>
      <c r="N45" s="1474">
        <f>VLOOKUP(Q8,[1]ต้นฉบับ!D1:AHV87,153,0)</f>
        <v>1</v>
      </c>
      <c r="O45" s="4"/>
      <c r="P45" s="45" t="s">
        <v>48</v>
      </c>
      <c r="Q45" s="93"/>
      <c r="R45" s="48">
        <v>3</v>
      </c>
      <c r="S45" s="1473" t="s">
        <v>0</v>
      </c>
      <c r="T45" s="80">
        <v>1</v>
      </c>
      <c r="U45" s="4"/>
      <c r="V45" s="4"/>
      <c r="W45" s="4"/>
    </row>
    <row r="46" spans="1:23" ht="17.399999999999999" x14ac:dyDescent="0.45">
      <c r="A46" s="4"/>
      <c r="B46" s="7"/>
      <c r="C46" s="4"/>
      <c r="D46" s="94"/>
      <c r="E46" s="4"/>
      <c r="F46" s="27" t="s">
        <v>63</v>
      </c>
      <c r="G46" s="50">
        <v>0</v>
      </c>
      <c r="H46" s="1475" t="s">
        <v>0</v>
      </c>
      <c r="I46" s="1476">
        <f>VLOOKUP(Q8,[1]ต้นฉบับ!D1:AHV87,128,0)</f>
        <v>0</v>
      </c>
      <c r="J46" s="4"/>
      <c r="K46" s="20" t="s">
        <v>50</v>
      </c>
      <c r="L46" s="49">
        <v>1</v>
      </c>
      <c r="M46" s="1470" t="s">
        <v>0</v>
      </c>
      <c r="N46" s="1471">
        <f>VLOOKUP(Q8,[1]ต้นฉบับ!D1:AHV87,154,0)</f>
        <v>1</v>
      </c>
      <c r="O46" s="4"/>
      <c r="P46" s="27"/>
      <c r="Q46" s="85"/>
      <c r="R46" s="84"/>
      <c r="S46" s="85"/>
      <c r="T46" s="86"/>
      <c r="U46" s="4"/>
      <c r="V46" s="4"/>
      <c r="W46" s="4"/>
    </row>
    <row r="47" spans="1:23" ht="17.399999999999999" x14ac:dyDescent="0.45">
      <c r="A47" s="4"/>
      <c r="B47" s="7"/>
      <c r="C47" s="4"/>
      <c r="D47" s="94"/>
      <c r="E47" s="4"/>
      <c r="F47" s="4"/>
      <c r="G47" s="5"/>
      <c r="H47" s="4"/>
      <c r="I47" s="6"/>
      <c r="J47" s="4"/>
      <c r="K47" s="27" t="s">
        <v>57</v>
      </c>
      <c r="L47" s="50">
        <v>1</v>
      </c>
      <c r="M47" s="1475" t="s">
        <v>0</v>
      </c>
      <c r="N47" s="1476">
        <f>VLOOKUP(Q8,[1]ต้นฉบับ!D1:AHV87,155,0)</f>
        <v>1</v>
      </c>
      <c r="O47" s="4"/>
      <c r="P47" s="2169" t="s">
        <v>64</v>
      </c>
      <c r="Q47" s="2170"/>
      <c r="R47" s="92">
        <f>R48+R49</f>
        <v>2</v>
      </c>
      <c r="S47" s="1465" t="s">
        <v>0</v>
      </c>
      <c r="T47" s="79">
        <f>T48+T49</f>
        <v>2</v>
      </c>
      <c r="U47" s="4"/>
      <c r="V47" s="4"/>
      <c r="W47" s="4"/>
    </row>
    <row r="48" spans="1:23" ht="17.399999999999999" x14ac:dyDescent="0.45">
      <c r="A48" s="4"/>
      <c r="B48" s="5"/>
      <c r="C48" s="4"/>
      <c r="D48" s="6"/>
      <c r="E48" s="4"/>
      <c r="F48" s="4"/>
      <c r="G48" s="5"/>
      <c r="H48" s="4"/>
      <c r="I48" s="6"/>
      <c r="J48" s="4"/>
      <c r="K48" s="1464" t="s">
        <v>65</v>
      </c>
      <c r="L48" s="76">
        <f>L49+L50</f>
        <v>2</v>
      </c>
      <c r="M48" s="1465"/>
      <c r="N48" s="77">
        <f>SUM(N49:N50)</f>
        <v>2</v>
      </c>
      <c r="O48" s="4"/>
      <c r="P48" s="40" t="s">
        <v>48</v>
      </c>
      <c r="Q48" s="95"/>
      <c r="R48" s="48">
        <v>2</v>
      </c>
      <c r="S48" s="1473" t="s">
        <v>0</v>
      </c>
      <c r="T48" s="1463">
        <v>2</v>
      </c>
      <c r="U48" s="4"/>
      <c r="V48" s="4"/>
      <c r="W48" s="4"/>
    </row>
    <row r="49" spans="1:23" ht="17.399999999999999" x14ac:dyDescent="0.45">
      <c r="A49" s="4"/>
      <c r="B49" s="5"/>
      <c r="C49" s="4"/>
      <c r="D49" s="6"/>
      <c r="E49" s="4"/>
      <c r="F49" s="4"/>
      <c r="G49" s="5"/>
      <c r="H49" s="4"/>
      <c r="I49" s="6"/>
      <c r="J49" s="4"/>
      <c r="K49" s="40" t="s">
        <v>50</v>
      </c>
      <c r="L49" s="41">
        <v>1</v>
      </c>
      <c r="M49" s="42" t="s">
        <v>0</v>
      </c>
      <c r="N49" s="43">
        <f>VLOOKUP(Q8,[1]ต้นฉบับ!D1:AHV87,157,0)</f>
        <v>1</v>
      </c>
      <c r="O49" s="4"/>
      <c r="P49" s="27"/>
      <c r="Q49" s="85"/>
      <c r="R49" s="84"/>
      <c r="S49" s="85"/>
      <c r="T49" s="86"/>
      <c r="U49" s="4"/>
      <c r="V49" s="4"/>
      <c r="W49" s="4"/>
    </row>
    <row r="50" spans="1:23" ht="17.399999999999999" x14ac:dyDescent="0.45">
      <c r="A50" s="1454" t="s">
        <v>66</v>
      </c>
      <c r="B50" s="57">
        <f>B51</f>
        <v>4</v>
      </c>
      <c r="C50" s="1455" t="s">
        <v>0</v>
      </c>
      <c r="D50" s="1472">
        <f>SUM(D51:D52)</f>
        <v>5</v>
      </c>
      <c r="E50" s="4"/>
      <c r="F50" s="75" t="s">
        <v>67</v>
      </c>
      <c r="G50" s="96">
        <f>G51+G52</f>
        <v>3</v>
      </c>
      <c r="H50" s="97" t="s">
        <v>0</v>
      </c>
      <c r="I50" s="77">
        <f>SUM(I51:I52)</f>
        <v>3</v>
      </c>
      <c r="J50" s="4"/>
      <c r="K50" s="81" t="s">
        <v>57</v>
      </c>
      <c r="L50" s="41">
        <v>1</v>
      </c>
      <c r="M50" s="82" t="s">
        <v>0</v>
      </c>
      <c r="N50" s="83">
        <f>VLOOKUP(Q8,[1]ต้นฉบับ!D1:AHV87,158,0)</f>
        <v>1</v>
      </c>
      <c r="O50" s="4"/>
      <c r="P50" s="4"/>
      <c r="Q50" s="6"/>
      <c r="R50" s="30"/>
      <c r="S50" s="6"/>
      <c r="T50" s="4"/>
      <c r="U50" s="4"/>
      <c r="V50" s="4"/>
      <c r="W50" s="4"/>
    </row>
    <row r="51" spans="1:23" ht="34.799999999999997" x14ac:dyDescent="0.45">
      <c r="A51" s="98" t="s">
        <v>57</v>
      </c>
      <c r="B51" s="99">
        <v>4</v>
      </c>
      <c r="C51" s="100" t="s">
        <v>0</v>
      </c>
      <c r="D51" s="101">
        <f>VLOOKUP(Q8,[1]ต้นฉบับ!D1:AHV87,144,0)</f>
        <v>5</v>
      </c>
      <c r="E51" s="4"/>
      <c r="F51" s="40" t="s">
        <v>50</v>
      </c>
      <c r="G51" s="41">
        <v>1</v>
      </c>
      <c r="H51" s="44" t="s">
        <v>0</v>
      </c>
      <c r="I51" s="43">
        <f>VLOOKUP(Q8,[1]ต้นฉบับ!D1:AHV87,130,0)</f>
        <v>1</v>
      </c>
      <c r="J51" s="4"/>
      <c r="K51" s="75" t="s">
        <v>68</v>
      </c>
      <c r="L51" s="96">
        <f>L52+L53</f>
        <v>3</v>
      </c>
      <c r="M51" s="97"/>
      <c r="N51" s="77">
        <f>SUM(N52:N53)</f>
        <v>3</v>
      </c>
      <c r="O51" s="4"/>
      <c r="P51" s="4"/>
      <c r="Q51" s="6"/>
      <c r="R51" s="30"/>
      <c r="S51" s="6"/>
      <c r="T51" s="4"/>
      <c r="U51" s="4"/>
      <c r="V51" s="4"/>
      <c r="W51" s="4"/>
    </row>
    <row r="52" spans="1:23" ht="17.399999999999999" x14ac:dyDescent="0.45">
      <c r="A52" s="70"/>
      <c r="B52" s="74"/>
      <c r="C52" s="70"/>
      <c r="D52" s="54"/>
      <c r="E52" s="4"/>
      <c r="F52" s="81" t="s">
        <v>57</v>
      </c>
      <c r="G52" s="102">
        <v>2</v>
      </c>
      <c r="H52" s="103" t="s">
        <v>0</v>
      </c>
      <c r="I52" s="83">
        <f>VLOOKUP(Q8,[1]ต้นฉบับ!D1:AHV87,131,0)</f>
        <v>2</v>
      </c>
      <c r="J52" s="4"/>
      <c r="K52" s="40" t="s">
        <v>50</v>
      </c>
      <c r="L52" s="41">
        <v>1</v>
      </c>
      <c r="M52" s="42" t="s">
        <v>0</v>
      </c>
      <c r="N52" s="43">
        <f>VLOOKUP(Q8,[1]ต้นฉบับ!D1:AHV87,160,0)</f>
        <v>1</v>
      </c>
      <c r="O52" s="4"/>
      <c r="P52" s="4"/>
      <c r="Q52" s="6"/>
      <c r="R52" s="30"/>
      <c r="S52" s="6"/>
      <c r="T52" s="4"/>
      <c r="U52" s="4"/>
      <c r="V52" s="4"/>
      <c r="W52" s="4"/>
    </row>
    <row r="53" spans="1:23" ht="34.799999999999997" x14ac:dyDescent="0.45">
      <c r="A53" s="4"/>
      <c r="B53" s="5"/>
      <c r="C53" s="4"/>
      <c r="D53" s="6"/>
      <c r="E53" s="4"/>
      <c r="F53" s="75" t="s">
        <v>69</v>
      </c>
      <c r="G53" s="96">
        <f>G54+G55</f>
        <v>3</v>
      </c>
      <c r="H53" s="97" t="s">
        <v>0</v>
      </c>
      <c r="I53" s="77">
        <f>SUM(I54:I55)</f>
        <v>3</v>
      </c>
      <c r="J53" s="4"/>
      <c r="K53" s="81" t="s">
        <v>57</v>
      </c>
      <c r="L53" s="41">
        <v>2</v>
      </c>
      <c r="M53" s="82" t="s">
        <v>0</v>
      </c>
      <c r="N53" s="83">
        <f>VLOOKUP(Q8,[1]ต้นฉบับ!D1:AHV87,161,0)</f>
        <v>2</v>
      </c>
      <c r="O53" s="4"/>
      <c r="P53" s="4"/>
      <c r="Q53" s="6"/>
      <c r="R53" s="30"/>
      <c r="S53" s="6"/>
      <c r="T53" s="4"/>
      <c r="U53" s="4"/>
      <c r="V53" s="4"/>
      <c r="W53" s="4"/>
    </row>
    <row r="54" spans="1:23" ht="17.399999999999999" x14ac:dyDescent="0.45">
      <c r="A54" s="4"/>
      <c r="B54" s="5"/>
      <c r="C54" s="4"/>
      <c r="D54" s="6"/>
      <c r="E54" s="4"/>
      <c r="F54" s="40" t="s">
        <v>50</v>
      </c>
      <c r="G54" s="41">
        <v>2</v>
      </c>
      <c r="H54" s="44" t="s">
        <v>0</v>
      </c>
      <c r="I54" s="43">
        <f>VLOOKUP(Q8,[1]ต้นฉบับ!D1:AHV87,133,0)</f>
        <v>2</v>
      </c>
      <c r="J54" s="4"/>
      <c r="K54" s="1454" t="s">
        <v>70</v>
      </c>
      <c r="L54" s="57">
        <f>L55+L56+L57</f>
        <v>5</v>
      </c>
      <c r="M54" s="1455"/>
      <c r="N54" s="77">
        <f>SUM(N55:N57)</f>
        <v>5</v>
      </c>
      <c r="O54" s="4"/>
      <c r="P54" s="4"/>
      <c r="Q54" s="6"/>
      <c r="R54" s="30"/>
      <c r="S54" s="6"/>
      <c r="T54" s="4"/>
      <c r="U54" s="4"/>
      <c r="V54" s="4"/>
      <c r="W54" s="4"/>
    </row>
    <row r="55" spans="1:23" ht="17.399999999999999" x14ac:dyDescent="0.45">
      <c r="A55" s="4"/>
      <c r="B55" s="5"/>
      <c r="C55" s="4"/>
      <c r="D55" s="6"/>
      <c r="E55" s="4"/>
      <c r="F55" s="81" t="s">
        <v>57</v>
      </c>
      <c r="G55" s="102">
        <v>1</v>
      </c>
      <c r="H55" s="103" t="s">
        <v>0</v>
      </c>
      <c r="I55" s="83">
        <f>VLOOKUP(Q8,[1]ต้นฉบับ!D1:AHV87,134,0)</f>
        <v>1</v>
      </c>
      <c r="J55" s="4"/>
      <c r="K55" s="40" t="s">
        <v>44</v>
      </c>
      <c r="L55" s="46">
        <v>2</v>
      </c>
      <c r="M55" s="1473" t="s">
        <v>0</v>
      </c>
      <c r="N55" s="43">
        <f>VLOOKUP(Q8,[1]ต้นฉบับ!D1:AHV87,163,0)</f>
        <v>2</v>
      </c>
      <c r="O55" s="4"/>
      <c r="P55" s="4"/>
      <c r="Q55" s="6"/>
      <c r="R55" s="30"/>
      <c r="S55" s="6"/>
      <c r="T55" s="4"/>
      <c r="U55" s="4"/>
      <c r="V55" s="4"/>
      <c r="W55" s="4"/>
    </row>
    <row r="56" spans="1:23" ht="17.399999999999999" x14ac:dyDescent="0.45">
      <c r="A56" s="4"/>
      <c r="B56" s="5"/>
      <c r="C56" s="4"/>
      <c r="D56" s="6"/>
      <c r="E56" s="4"/>
      <c r="F56" s="75" t="s">
        <v>71</v>
      </c>
      <c r="G56" s="96">
        <f>G57+G58+G59</f>
        <v>3</v>
      </c>
      <c r="H56" s="97"/>
      <c r="I56" s="104">
        <f>SUM(I57:I59)</f>
        <v>3</v>
      </c>
      <c r="J56" s="4"/>
      <c r="K56" s="20" t="s">
        <v>50</v>
      </c>
      <c r="L56" s="49">
        <v>1</v>
      </c>
      <c r="M56" s="1470" t="s">
        <v>0</v>
      </c>
      <c r="N56" s="1471">
        <f>VLOOKUP(Q8,[1]ต้นฉบับ!D1:AHV87,164,0)</f>
        <v>1</v>
      </c>
      <c r="O56" s="4"/>
      <c r="P56" s="4"/>
      <c r="Q56" s="6"/>
      <c r="R56" s="30"/>
      <c r="S56" s="6"/>
      <c r="T56" s="4"/>
      <c r="U56" s="4"/>
      <c r="V56" s="4"/>
      <c r="W56" s="4"/>
    </row>
    <row r="57" spans="1:23" ht="17.399999999999999" x14ac:dyDescent="0.45">
      <c r="A57" s="4"/>
      <c r="B57" s="5"/>
      <c r="C57" s="4"/>
      <c r="D57" s="6"/>
      <c r="E57" s="4"/>
      <c r="F57" s="40" t="s">
        <v>50</v>
      </c>
      <c r="G57" s="41">
        <v>1</v>
      </c>
      <c r="H57" s="44" t="s">
        <v>0</v>
      </c>
      <c r="I57" s="43">
        <f>VLOOKUP(Q8,[1]ต้นฉบับ!D1:AHV87,136,0)</f>
        <v>1</v>
      </c>
      <c r="J57" s="4"/>
      <c r="K57" s="27" t="s">
        <v>57</v>
      </c>
      <c r="L57" s="50">
        <v>2</v>
      </c>
      <c r="M57" s="1475" t="s">
        <v>0</v>
      </c>
      <c r="N57" s="1476">
        <f>VLOOKUP(Q8,[1]ต้นฉบับ!D1:AHV87,165,0)</f>
        <v>2</v>
      </c>
      <c r="O57" s="4"/>
      <c r="P57" s="4"/>
      <c r="Q57" s="6"/>
      <c r="R57" s="30"/>
      <c r="S57" s="6"/>
      <c r="T57" s="4"/>
      <c r="U57" s="4"/>
      <c r="V57" s="4"/>
      <c r="W57" s="4"/>
    </row>
    <row r="58" spans="1:23" ht="17.399999999999999" x14ac:dyDescent="0.45">
      <c r="A58" s="4"/>
      <c r="B58" s="5"/>
      <c r="C58" s="4"/>
      <c r="D58" s="6"/>
      <c r="E58" s="4"/>
      <c r="F58" s="20" t="s">
        <v>57</v>
      </c>
      <c r="G58" s="41">
        <v>1</v>
      </c>
      <c r="H58" s="52" t="s">
        <v>0</v>
      </c>
      <c r="I58" s="1471">
        <f>VLOOKUP(Q8,[1]ต้นฉบับ!D1:AHV87,137,0)</f>
        <v>1</v>
      </c>
      <c r="J58" s="4"/>
      <c r="K58" s="4"/>
      <c r="L58" s="7"/>
      <c r="M58" s="4"/>
      <c r="N58" s="6"/>
      <c r="O58" s="4"/>
      <c r="P58" s="4"/>
      <c r="Q58" s="6"/>
      <c r="R58" s="30"/>
      <c r="S58" s="6"/>
      <c r="T58" s="4"/>
      <c r="U58" s="4"/>
      <c r="V58" s="4"/>
      <c r="W58" s="4"/>
    </row>
    <row r="59" spans="1:23" ht="17.399999999999999" x14ac:dyDescent="0.45">
      <c r="A59" s="4"/>
      <c r="B59" s="5"/>
      <c r="C59" s="4"/>
      <c r="D59" s="6"/>
      <c r="E59" s="4"/>
      <c r="F59" s="81" t="s">
        <v>72</v>
      </c>
      <c r="G59" s="41">
        <v>1</v>
      </c>
      <c r="H59" s="103" t="s">
        <v>0</v>
      </c>
      <c r="I59" s="83">
        <f>VLOOKUP(Q8,[1]ต้นฉบับ!D1:AHV87,138,0)</f>
        <v>1</v>
      </c>
      <c r="J59" s="4"/>
      <c r="K59" s="4"/>
      <c r="L59" s="7"/>
      <c r="M59" s="4"/>
      <c r="N59" s="6"/>
      <c r="O59" s="4"/>
      <c r="P59" s="4"/>
      <c r="Q59" s="6"/>
      <c r="R59" s="30"/>
      <c r="S59" s="6"/>
      <c r="T59" s="4"/>
      <c r="U59" s="4"/>
      <c r="V59" s="4"/>
      <c r="W59" s="4"/>
    </row>
    <row r="60" spans="1:23" ht="17.399999999999999" x14ac:dyDescent="0.45">
      <c r="A60" s="4"/>
      <c r="B60" s="5"/>
      <c r="C60" s="4"/>
      <c r="D60" s="6"/>
      <c r="E60" s="4"/>
      <c r="F60" s="1466" t="s">
        <v>73</v>
      </c>
      <c r="G60" s="105">
        <f>G61+G62</f>
        <v>1</v>
      </c>
      <c r="H60" s="1467" t="s">
        <v>0</v>
      </c>
      <c r="I60" s="104">
        <f>SUM(I61:I62)</f>
        <v>1</v>
      </c>
      <c r="J60" s="4"/>
      <c r="K60" s="4"/>
      <c r="L60" s="7"/>
      <c r="M60" s="4"/>
      <c r="N60" s="6"/>
      <c r="O60" s="4"/>
      <c r="P60" s="4"/>
      <c r="Q60" s="6"/>
      <c r="R60" s="30"/>
      <c r="S60" s="6"/>
      <c r="T60" s="4"/>
      <c r="U60" s="4"/>
      <c r="V60" s="4"/>
      <c r="W60" s="4"/>
    </row>
    <row r="61" spans="1:23" ht="17.399999999999999" x14ac:dyDescent="0.45">
      <c r="A61" s="4"/>
      <c r="B61" s="5"/>
      <c r="C61" s="4"/>
      <c r="D61" s="6"/>
      <c r="E61" s="4"/>
      <c r="F61" s="40" t="s">
        <v>54</v>
      </c>
      <c r="G61" s="41">
        <v>0</v>
      </c>
      <c r="H61" s="44" t="s">
        <v>0</v>
      </c>
      <c r="I61" s="43">
        <f>VLOOKUP(Q8,[1]ต้นฉบับ!D1:AHV87,140,0)</f>
        <v>0</v>
      </c>
      <c r="J61" s="4"/>
      <c r="K61" s="4"/>
      <c r="L61" s="7"/>
      <c r="M61" s="4"/>
      <c r="N61" s="6"/>
      <c r="O61" s="4"/>
      <c r="P61" s="4"/>
      <c r="Q61" s="6"/>
      <c r="R61" s="30"/>
      <c r="S61" s="6"/>
      <c r="T61" s="4"/>
      <c r="U61" s="4"/>
      <c r="V61" s="4"/>
      <c r="W61" s="4"/>
    </row>
    <row r="62" spans="1:23" ht="17.399999999999999" x14ac:dyDescent="0.45">
      <c r="A62" s="4"/>
      <c r="B62" s="5"/>
      <c r="C62" s="4"/>
      <c r="D62" s="6"/>
      <c r="E62" s="4"/>
      <c r="F62" s="27" t="s">
        <v>57</v>
      </c>
      <c r="G62" s="55">
        <v>1</v>
      </c>
      <c r="H62" s="51" t="s">
        <v>0</v>
      </c>
      <c r="I62" s="1476">
        <f>VLOOKUP(Q8,[1]ต้นฉบับ!D1:AHV87,141,0)</f>
        <v>1</v>
      </c>
      <c r="J62" s="4"/>
      <c r="K62" s="4"/>
      <c r="L62" s="7"/>
      <c r="M62" s="4"/>
      <c r="N62" s="6"/>
      <c r="O62" s="4"/>
      <c r="P62" s="4"/>
      <c r="Q62" s="6"/>
      <c r="R62" s="30"/>
      <c r="S62" s="6"/>
      <c r="T62" s="4"/>
      <c r="U62" s="4"/>
      <c r="V62" s="4"/>
      <c r="W62" s="4"/>
    </row>
    <row r="63" spans="1:23" ht="17.399999999999999" x14ac:dyDescent="0.45">
      <c r="A63" s="4"/>
      <c r="B63" s="5"/>
      <c r="C63" s="4"/>
      <c r="D63" s="6"/>
      <c r="E63" s="4"/>
      <c r="F63" s="4"/>
      <c r="G63" s="5"/>
      <c r="H63" s="4"/>
      <c r="I63" s="6"/>
      <c r="J63" s="4"/>
      <c r="K63" s="4"/>
      <c r="L63" s="7"/>
      <c r="M63" s="4"/>
      <c r="N63" s="6"/>
      <c r="O63" s="4"/>
      <c r="P63" s="4"/>
      <c r="Q63" s="6"/>
      <c r="R63" s="30"/>
      <c r="S63" s="6"/>
      <c r="T63" s="4"/>
      <c r="U63" s="4"/>
      <c r="V63" s="4"/>
      <c r="W63" s="4"/>
    </row>
    <row r="64" spans="1:23" ht="17.399999999999999" x14ac:dyDescent="0.45">
      <c r="A64" s="4"/>
      <c r="B64" s="5"/>
      <c r="C64" s="4"/>
      <c r="D64" s="6"/>
      <c r="E64" s="4"/>
      <c r="F64" s="4"/>
      <c r="G64" s="5"/>
      <c r="H64" s="4"/>
      <c r="I64" s="6"/>
      <c r="J64" s="4"/>
      <c r="K64" s="4"/>
      <c r="L64" s="7"/>
      <c r="M64" s="4"/>
      <c r="N64" s="6"/>
      <c r="O64" s="4"/>
      <c r="P64" s="4"/>
      <c r="Q64" s="6"/>
      <c r="R64" s="30"/>
      <c r="S64" s="6"/>
      <c r="T64" s="4"/>
      <c r="U64" s="4"/>
      <c r="V64" s="4"/>
      <c r="W64" s="4"/>
    </row>
    <row r="65" spans="1:23" ht="17.399999999999999" x14ac:dyDescent="0.45">
      <c r="A65" s="4"/>
      <c r="B65" s="5"/>
      <c r="C65" s="4"/>
      <c r="D65" s="6"/>
      <c r="E65" s="4"/>
      <c r="F65" s="4"/>
      <c r="G65" s="5"/>
      <c r="H65" s="4"/>
      <c r="I65" s="6"/>
      <c r="J65" s="4"/>
      <c r="K65" s="4"/>
      <c r="L65" s="7"/>
      <c r="M65" s="4"/>
      <c r="N65" s="6"/>
      <c r="O65" s="4"/>
      <c r="P65" s="4"/>
      <c r="Q65" s="6"/>
      <c r="R65" s="30"/>
      <c r="S65" s="6"/>
      <c r="T65" s="4"/>
      <c r="U65" s="4"/>
      <c r="V65" s="4"/>
      <c r="W65" s="4"/>
    </row>
    <row r="66" spans="1:23" ht="20.399999999999999" x14ac:dyDescent="0.25">
      <c r="A66" s="2211" t="s">
        <v>74</v>
      </c>
      <c r="B66" s="2212"/>
      <c r="C66" s="2212"/>
      <c r="D66" s="2212"/>
      <c r="E66" s="2212"/>
      <c r="F66" s="2212"/>
      <c r="G66" s="2212"/>
      <c r="H66" s="2212"/>
      <c r="I66" s="2212"/>
      <c r="J66" s="2212"/>
      <c r="K66" s="2212"/>
      <c r="L66" s="2212"/>
      <c r="M66" s="2212"/>
      <c r="N66" s="2212"/>
      <c r="O66" s="2212"/>
      <c r="P66" s="2212"/>
      <c r="Q66" s="2212"/>
      <c r="R66" s="59">
        <f>B68+G68+L68+R68+B75</f>
        <v>51</v>
      </c>
      <c r="S66" s="1453" t="s">
        <v>0</v>
      </c>
      <c r="T66" s="60">
        <f>D68+I68+N68+T68+D75</f>
        <v>60</v>
      </c>
      <c r="U66" s="3"/>
      <c r="V66" s="3"/>
      <c r="W66" s="3"/>
    </row>
    <row r="67" spans="1:23" ht="17.399999999999999" x14ac:dyDescent="0.45">
      <c r="A67" s="4"/>
      <c r="B67" s="5"/>
      <c r="C67" s="4"/>
      <c r="D67" s="6"/>
      <c r="E67" s="4"/>
      <c r="F67" s="4"/>
      <c r="G67" s="5"/>
      <c r="H67" s="4"/>
      <c r="I67" s="6"/>
      <c r="J67" s="4"/>
      <c r="K67" s="4"/>
      <c r="L67" s="7"/>
      <c r="M67" s="4"/>
      <c r="N67" s="6"/>
      <c r="O67" s="4"/>
      <c r="P67" s="4"/>
      <c r="Q67" s="6"/>
      <c r="R67" s="30"/>
      <c r="S67" s="6"/>
      <c r="T67" s="4"/>
      <c r="U67" s="4"/>
      <c r="V67" s="4"/>
      <c r="W67" s="4"/>
    </row>
    <row r="68" spans="1:23" ht="17.399999999999999" x14ac:dyDescent="0.45">
      <c r="A68" s="1454" t="s">
        <v>75</v>
      </c>
      <c r="B68" s="57">
        <f>B69+B70+B71+B72+B73</f>
        <v>18</v>
      </c>
      <c r="C68" s="1455" t="s">
        <v>0</v>
      </c>
      <c r="D68" s="1472">
        <f>SUM(D69:D73)</f>
        <v>22</v>
      </c>
      <c r="E68" s="3"/>
      <c r="F68" s="1464" t="s">
        <v>76</v>
      </c>
      <c r="G68" s="76">
        <f>G69+G70+G71</f>
        <v>3</v>
      </c>
      <c r="H68" s="1465" t="s">
        <v>0</v>
      </c>
      <c r="I68" s="1472">
        <f>SUM(I69:I72)</f>
        <v>3</v>
      </c>
      <c r="J68" s="3"/>
      <c r="K68" s="106" t="s">
        <v>77</v>
      </c>
      <c r="L68" s="107">
        <f>L69+L70+L71+L72+L73+L74+L75+L76</f>
        <v>11</v>
      </c>
      <c r="M68" s="108" t="s">
        <v>0</v>
      </c>
      <c r="N68" s="109">
        <f>SUM(N69:N77)</f>
        <v>13</v>
      </c>
      <c r="O68" s="3"/>
      <c r="P68" s="2169" t="s">
        <v>78</v>
      </c>
      <c r="Q68" s="2170"/>
      <c r="R68" s="110">
        <f>R69+R70+R71+R73</f>
        <v>8</v>
      </c>
      <c r="S68" s="1465" t="s">
        <v>0</v>
      </c>
      <c r="T68" s="111">
        <f>T69+T70+T71+T73</f>
        <v>8</v>
      </c>
      <c r="U68" s="4"/>
      <c r="V68" s="4"/>
      <c r="W68" s="4"/>
    </row>
    <row r="69" spans="1:23" ht="17.399999999999999" x14ac:dyDescent="0.45">
      <c r="A69" s="45" t="s">
        <v>79</v>
      </c>
      <c r="B69" s="46">
        <v>8</v>
      </c>
      <c r="C69" s="1473" t="s">
        <v>0</v>
      </c>
      <c r="D69" s="1474">
        <f>VLOOKUP(Q8,[1]ต้นฉบับ!D1:AHV87,197,0)</f>
        <v>10</v>
      </c>
      <c r="E69" s="4"/>
      <c r="F69" s="45" t="s">
        <v>80</v>
      </c>
      <c r="G69" s="46">
        <v>2</v>
      </c>
      <c r="H69" s="1473" t="s">
        <v>0</v>
      </c>
      <c r="I69" s="1474">
        <f>VLOOKUP(Q8,[1]ต้นฉบับ!D1:AHV87,245,0)</f>
        <v>2</v>
      </c>
      <c r="J69" s="4"/>
      <c r="K69" s="20" t="s">
        <v>57</v>
      </c>
      <c r="L69" s="49">
        <v>2</v>
      </c>
      <c r="M69" s="1470" t="s">
        <v>0</v>
      </c>
      <c r="N69" s="1471">
        <f>VLOOKUP(Q8,[1]ต้นฉบับ!D1:AHV87,264,0)</f>
        <v>3</v>
      </c>
      <c r="O69" s="4"/>
      <c r="P69" s="40" t="s">
        <v>50</v>
      </c>
      <c r="Q69" s="95"/>
      <c r="R69" s="112">
        <v>2</v>
      </c>
      <c r="S69" s="42" t="s">
        <v>0</v>
      </c>
      <c r="T69" s="43">
        <f>VLOOKUP(Q8,[1]ต้นฉบับ!D1:AHV87,305,0)</f>
        <v>2</v>
      </c>
      <c r="U69" s="4"/>
      <c r="V69" s="4"/>
      <c r="W69" s="4"/>
    </row>
    <row r="70" spans="1:23" ht="17.399999999999999" x14ac:dyDescent="0.45">
      <c r="A70" s="20" t="s">
        <v>81</v>
      </c>
      <c r="B70" s="49">
        <v>0</v>
      </c>
      <c r="C70" s="1470" t="s">
        <v>0</v>
      </c>
      <c r="D70" s="1471">
        <f>VLOOKUP(Q8,[1]ต้นฉบับ!D1:AHV87,203,0)</f>
        <v>0</v>
      </c>
      <c r="E70" s="4"/>
      <c r="F70" s="20" t="s">
        <v>82</v>
      </c>
      <c r="G70" s="49">
        <v>1</v>
      </c>
      <c r="H70" s="1470" t="s">
        <v>0</v>
      </c>
      <c r="I70" s="1471">
        <f>VLOOKUP(Q8,[1]ต้นฉบับ!D1:AHV87,251,0)</f>
        <v>1</v>
      </c>
      <c r="J70" s="4"/>
      <c r="K70" s="20" t="s">
        <v>83</v>
      </c>
      <c r="L70" s="49">
        <v>1</v>
      </c>
      <c r="M70" s="1470" t="s">
        <v>0</v>
      </c>
      <c r="N70" s="113">
        <f>VLOOKUP(Q8,[1]ต้นฉบับ!D1:AHV87,270,0)</f>
        <v>1</v>
      </c>
      <c r="O70" s="4"/>
      <c r="P70" s="20" t="s">
        <v>57</v>
      </c>
      <c r="Q70" s="114"/>
      <c r="R70" s="115">
        <v>2</v>
      </c>
      <c r="S70" s="1470" t="s">
        <v>0</v>
      </c>
      <c r="T70" s="1471">
        <f>VLOOKUP(Q8,[1]ต้นฉบับ!D1:AHV87,311,0)</f>
        <v>2</v>
      </c>
      <c r="U70" s="4"/>
      <c r="V70" s="4"/>
      <c r="W70" s="4"/>
    </row>
    <row r="71" spans="1:23" ht="17.399999999999999" x14ac:dyDescent="0.45">
      <c r="A71" s="20" t="s">
        <v>84</v>
      </c>
      <c r="B71" s="49">
        <v>6</v>
      </c>
      <c r="C71" s="52" t="s">
        <v>0</v>
      </c>
      <c r="D71" s="1471">
        <f>VLOOKUP(Q8,[1]ต้นฉบับ!D1:AHV87,209,0)</f>
        <v>7</v>
      </c>
      <c r="E71" s="4"/>
      <c r="F71" s="27" t="s">
        <v>85</v>
      </c>
      <c r="G71" s="50">
        <v>0</v>
      </c>
      <c r="H71" s="51" t="s">
        <v>0</v>
      </c>
      <c r="I71" s="1476">
        <f>VLOOKUP(Q8,[1]ต้นฉบับ!D1:AHV87,257,0)</f>
        <v>0</v>
      </c>
      <c r="J71" s="4"/>
      <c r="K71" s="20" t="s">
        <v>86</v>
      </c>
      <c r="L71" s="49">
        <v>2</v>
      </c>
      <c r="M71" s="52" t="s">
        <v>0</v>
      </c>
      <c r="N71" s="113">
        <f>VLOOKUP(Q8,[1]ต้นฉบับ!D1:AHV87,276,0)</f>
        <v>2</v>
      </c>
      <c r="O71" s="4"/>
      <c r="P71" s="20" t="s">
        <v>29</v>
      </c>
      <c r="Q71" s="116"/>
      <c r="R71" s="115">
        <v>2</v>
      </c>
      <c r="S71" s="52" t="s">
        <v>0</v>
      </c>
      <c r="T71" s="1471">
        <f>VLOOKUP(Q8,[1]ต้นฉบับ!D1:AHV87,317,0)</f>
        <v>2</v>
      </c>
      <c r="U71" s="4"/>
      <c r="V71" s="4"/>
      <c r="W71" s="4"/>
    </row>
    <row r="72" spans="1:23" ht="17.399999999999999" x14ac:dyDescent="0.45">
      <c r="A72" s="20" t="s">
        <v>87</v>
      </c>
      <c r="B72" s="49">
        <v>2</v>
      </c>
      <c r="C72" s="52" t="s">
        <v>0</v>
      </c>
      <c r="D72" s="113">
        <f>VLOOKUP(Q8,[1]ต้นฉบับ!D1:AHV87,210,0)</f>
        <v>3</v>
      </c>
      <c r="E72" s="4"/>
      <c r="F72" s="70"/>
      <c r="G72" s="74"/>
      <c r="H72" s="70"/>
      <c r="I72" s="54"/>
      <c r="J72" s="4"/>
      <c r="K72" s="20" t="s">
        <v>88</v>
      </c>
      <c r="L72" s="49">
        <v>2</v>
      </c>
      <c r="M72" s="52" t="s">
        <v>0</v>
      </c>
      <c r="N72" s="113">
        <f>VLOOKUP(Q8,[1]ต้นฉบับ!D1:AHV87,277,0)</f>
        <v>3</v>
      </c>
      <c r="O72" s="4"/>
      <c r="P72" s="2213" t="s">
        <v>89</v>
      </c>
      <c r="Q72" s="2214"/>
      <c r="R72" s="2214"/>
      <c r="S72" s="2214"/>
      <c r="T72" s="2215"/>
      <c r="U72" s="4"/>
      <c r="V72" s="4"/>
      <c r="W72" s="4"/>
    </row>
    <row r="73" spans="1:23" ht="17.399999999999999" x14ac:dyDescent="0.45">
      <c r="A73" s="27" t="s">
        <v>30</v>
      </c>
      <c r="B73" s="50">
        <v>2</v>
      </c>
      <c r="C73" s="51" t="s">
        <v>0</v>
      </c>
      <c r="D73" s="58">
        <f>VLOOKUP(Q8,[1]ต้นฉบับ!D1:AHV87,217,0)</f>
        <v>2</v>
      </c>
      <c r="E73" s="4"/>
      <c r="F73" s="4"/>
      <c r="G73" s="5"/>
      <c r="H73" s="4"/>
      <c r="I73" s="6"/>
      <c r="J73" s="4"/>
      <c r="K73" s="20" t="s">
        <v>29</v>
      </c>
      <c r="L73" s="49">
        <v>1</v>
      </c>
      <c r="M73" s="52" t="s">
        <v>0</v>
      </c>
      <c r="N73" s="113">
        <f>VLOOKUP(Q8,[1]ต้นฉบับ!D1:AHV87,284,0)</f>
        <v>1</v>
      </c>
      <c r="O73" s="4"/>
      <c r="P73" s="2216" t="s">
        <v>57</v>
      </c>
      <c r="Q73" s="2217"/>
      <c r="R73" s="53">
        <v>2</v>
      </c>
      <c r="S73" s="64" t="s">
        <v>0</v>
      </c>
      <c r="T73" s="65">
        <f>VLOOKUP(Q8,[1]ต้นฉบับ!D1:AHV87,324,0)</f>
        <v>2</v>
      </c>
      <c r="U73" s="4"/>
      <c r="V73" s="4"/>
      <c r="W73" s="4"/>
    </row>
    <row r="74" spans="1:23" ht="17.399999999999999" x14ac:dyDescent="0.45">
      <c r="A74" s="4"/>
      <c r="B74" s="5"/>
      <c r="C74" s="4"/>
      <c r="D74" s="6"/>
      <c r="E74" s="4"/>
      <c r="F74" s="4"/>
      <c r="G74" s="5"/>
      <c r="H74" s="4"/>
      <c r="I74" s="6"/>
      <c r="J74" s="4"/>
      <c r="K74" s="20" t="s">
        <v>90</v>
      </c>
      <c r="L74" s="49">
        <v>0</v>
      </c>
      <c r="M74" s="1470" t="s">
        <v>0</v>
      </c>
      <c r="N74" s="1471">
        <f>VLOOKUP(Q8,[1]ต้นฉบับ!D1:AHV87,290,0)</f>
        <v>0</v>
      </c>
      <c r="O74" s="4"/>
      <c r="P74" s="4"/>
      <c r="Q74" s="6"/>
      <c r="R74" s="30"/>
      <c r="S74" s="6"/>
      <c r="T74" s="4"/>
      <c r="U74" s="4"/>
      <c r="V74" s="4"/>
      <c r="W74" s="4"/>
    </row>
    <row r="75" spans="1:23" ht="17.399999999999999" x14ac:dyDescent="0.45">
      <c r="A75" s="1454" t="s">
        <v>91</v>
      </c>
      <c r="B75" s="57">
        <f>B76+B77+B78+B79</f>
        <v>11</v>
      </c>
      <c r="C75" s="1455" t="s">
        <v>0</v>
      </c>
      <c r="D75" s="1472">
        <f>SUM(D76:D79)</f>
        <v>14</v>
      </c>
      <c r="E75" s="4"/>
      <c r="F75" s="4"/>
      <c r="G75" s="5"/>
      <c r="H75" s="4"/>
      <c r="I75" s="6"/>
      <c r="J75" s="4"/>
      <c r="K75" s="20" t="s">
        <v>92</v>
      </c>
      <c r="L75" s="49">
        <v>1</v>
      </c>
      <c r="M75" s="1470" t="s">
        <v>0</v>
      </c>
      <c r="N75" s="113">
        <f>VLOOKUP(Q8,[1]ต้นฉบับ!D1:AHV87,296,0)</f>
        <v>1</v>
      </c>
      <c r="O75" s="4"/>
      <c r="P75" s="4"/>
      <c r="Q75" s="6"/>
      <c r="R75" s="30"/>
      <c r="S75" s="6"/>
      <c r="T75" s="4"/>
      <c r="U75" s="4"/>
      <c r="V75" s="4"/>
      <c r="W75" s="4"/>
    </row>
    <row r="76" spans="1:23" ht="17.399999999999999" x14ac:dyDescent="0.45">
      <c r="A76" s="45" t="s">
        <v>57</v>
      </c>
      <c r="B76" s="46">
        <v>2</v>
      </c>
      <c r="C76" s="1473" t="s">
        <v>0</v>
      </c>
      <c r="D76" s="1474">
        <f>VLOOKUP(Q8,[1]ต้นฉบับ!D1:AHV87,224,0)</f>
        <v>3</v>
      </c>
      <c r="E76" s="4"/>
      <c r="F76" s="4"/>
      <c r="G76" s="5"/>
      <c r="H76" s="4"/>
      <c r="I76" s="6"/>
      <c r="J76" s="4"/>
      <c r="K76" s="27" t="s">
        <v>93</v>
      </c>
      <c r="L76" s="50">
        <v>2</v>
      </c>
      <c r="M76" s="51" t="s">
        <v>0</v>
      </c>
      <c r="N76" s="58">
        <f>VLOOKUP(Q8,[1]ต้นฉบับ!D1:AHV87,297,0)</f>
        <v>2</v>
      </c>
      <c r="O76" s="4"/>
      <c r="P76" s="4"/>
      <c r="Q76" s="6"/>
      <c r="R76" s="30"/>
      <c r="S76" s="6"/>
      <c r="T76" s="4"/>
      <c r="U76" s="4"/>
      <c r="V76" s="4"/>
      <c r="W76" s="4"/>
    </row>
    <row r="77" spans="1:23" ht="17.399999999999999" x14ac:dyDescent="0.45">
      <c r="A77" s="20" t="s">
        <v>94</v>
      </c>
      <c r="B77" s="49">
        <v>2</v>
      </c>
      <c r="C77" s="1470" t="s">
        <v>0</v>
      </c>
      <c r="D77" s="1471">
        <f>VLOOKUP(Q8,[1]ต้นฉบับ!D1:AHV87,230,0)</f>
        <v>3</v>
      </c>
      <c r="E77" s="4"/>
      <c r="F77" s="4"/>
      <c r="G77" s="5"/>
      <c r="H77" s="4"/>
      <c r="I77" s="6"/>
      <c r="J77" s="4"/>
      <c r="K77" s="70"/>
      <c r="L77" s="117"/>
      <c r="M77" s="70"/>
      <c r="N77" s="54"/>
      <c r="O77" s="4"/>
      <c r="P77" s="4"/>
      <c r="Q77" s="6"/>
      <c r="R77" s="30"/>
      <c r="S77" s="6"/>
      <c r="T77" s="4"/>
      <c r="U77" s="4"/>
      <c r="V77" s="4"/>
      <c r="W77" s="4"/>
    </row>
    <row r="78" spans="1:23" ht="17.399999999999999" x14ac:dyDescent="0.45">
      <c r="A78" s="20" t="s">
        <v>38</v>
      </c>
      <c r="B78" s="49">
        <v>5</v>
      </c>
      <c r="C78" s="52" t="s">
        <v>0</v>
      </c>
      <c r="D78" s="1471">
        <f>VLOOKUP(Q8,[1]ต้นฉบับ!D1:AHV87,231,0)</f>
        <v>6</v>
      </c>
      <c r="E78" s="4"/>
      <c r="F78" s="4"/>
      <c r="G78" s="5"/>
      <c r="H78" s="4"/>
      <c r="I78" s="6"/>
      <c r="J78" s="4"/>
      <c r="K78" s="4"/>
      <c r="L78" s="7"/>
      <c r="M78" s="4"/>
      <c r="N78" s="6"/>
      <c r="O78" s="4"/>
      <c r="P78" s="4"/>
      <c r="Q78" s="6"/>
      <c r="R78" s="30"/>
      <c r="S78" s="6"/>
      <c r="T78" s="4"/>
      <c r="U78" s="4"/>
      <c r="V78" s="4"/>
      <c r="W78" s="4"/>
    </row>
    <row r="79" spans="1:23" ht="17.399999999999999" x14ac:dyDescent="0.45">
      <c r="A79" s="27" t="s">
        <v>29</v>
      </c>
      <c r="B79" s="50">
        <v>2</v>
      </c>
      <c r="C79" s="51" t="s">
        <v>0</v>
      </c>
      <c r="D79" s="1476">
        <f>VLOOKUP(Q8,[1]ต้นฉบับ!D1:AHV87,238,0)</f>
        <v>2</v>
      </c>
      <c r="E79" s="4"/>
      <c r="F79" s="4"/>
      <c r="G79" s="5"/>
      <c r="H79" s="4"/>
      <c r="I79" s="6"/>
      <c r="J79" s="4"/>
      <c r="K79" s="4"/>
      <c r="L79" s="7"/>
      <c r="M79" s="4"/>
      <c r="N79" s="6"/>
      <c r="O79" s="4"/>
      <c r="P79" s="4"/>
      <c r="Q79" s="6"/>
      <c r="R79" s="30"/>
      <c r="S79" s="6"/>
      <c r="T79" s="4"/>
      <c r="U79" s="4"/>
      <c r="V79" s="4"/>
      <c r="W79" s="4"/>
    </row>
    <row r="80" spans="1:23" ht="17.399999999999999" x14ac:dyDescent="0.45">
      <c r="A80" s="4"/>
      <c r="B80" s="5"/>
      <c r="C80" s="4"/>
      <c r="D80" s="6"/>
      <c r="E80" s="4"/>
      <c r="F80" s="4"/>
      <c r="G80" s="5"/>
      <c r="H80" s="4"/>
      <c r="I80" s="6"/>
      <c r="J80" s="4"/>
      <c r="K80" s="4"/>
      <c r="L80" s="7"/>
      <c r="M80" s="4"/>
      <c r="N80" s="6"/>
      <c r="O80" s="4"/>
      <c r="P80" s="4"/>
      <c r="Q80" s="6"/>
      <c r="R80" s="30"/>
      <c r="S80" s="6"/>
      <c r="T80" s="4"/>
      <c r="U80" s="4"/>
      <c r="V80" s="4"/>
      <c r="W80" s="4"/>
    </row>
    <row r="81" spans="1:23" ht="20.399999999999999" x14ac:dyDescent="0.25">
      <c r="A81" s="2181" t="s">
        <v>95</v>
      </c>
      <c r="B81" s="2182"/>
      <c r="C81" s="2182"/>
      <c r="D81" s="2182"/>
      <c r="E81" s="2182"/>
      <c r="F81" s="2182"/>
      <c r="G81" s="2182"/>
      <c r="H81" s="2182"/>
      <c r="I81" s="2182"/>
      <c r="J81" s="2182"/>
      <c r="K81" s="2182"/>
      <c r="L81" s="2182"/>
      <c r="M81" s="2182"/>
      <c r="N81" s="2182"/>
      <c r="O81" s="2182"/>
      <c r="P81" s="2182"/>
      <c r="Q81" s="2182"/>
      <c r="R81" s="59">
        <f>B83+G83+L83+R83+B89+G89+L89+R89+B94+G94+L94+R94+B101+G101+L101+R101+B107+G107+L107</f>
        <v>250</v>
      </c>
      <c r="S81" s="1468" t="s">
        <v>0</v>
      </c>
      <c r="T81" s="60">
        <f>D83+I83+N83+T83+D89+I89+N89+T89+D94+I94+N94+T94+D101+I101+N101+T101+D107+I107+N107</f>
        <v>303</v>
      </c>
      <c r="U81" s="3"/>
      <c r="V81" s="3"/>
      <c r="W81" s="3"/>
    </row>
    <row r="82" spans="1:23" ht="17.399999999999999" x14ac:dyDescent="0.45">
      <c r="A82" s="4"/>
      <c r="B82" s="5"/>
      <c r="C82" s="4"/>
      <c r="D82" s="6"/>
      <c r="E82" s="4"/>
      <c r="F82" s="4"/>
      <c r="G82" s="5"/>
      <c r="H82" s="4"/>
      <c r="I82" s="6"/>
      <c r="J82" s="4"/>
      <c r="K82" s="4"/>
      <c r="L82" s="7"/>
      <c r="M82" s="4"/>
      <c r="N82" s="6"/>
      <c r="O82" s="4"/>
      <c r="P82" s="4"/>
      <c r="Q82" s="6"/>
      <c r="R82" s="30"/>
      <c r="S82" s="6"/>
      <c r="T82" s="4"/>
      <c r="U82" s="4"/>
      <c r="V82" s="4"/>
      <c r="W82" s="4"/>
    </row>
    <row r="83" spans="1:23" ht="17.399999999999999" x14ac:dyDescent="0.45">
      <c r="A83" s="1466" t="s">
        <v>96</v>
      </c>
      <c r="B83" s="118">
        <f>B84+B85+B86+B87</f>
        <v>15</v>
      </c>
      <c r="C83" s="119" t="s">
        <v>0</v>
      </c>
      <c r="D83" s="120">
        <f>D84+D85+D86+D87</f>
        <v>20</v>
      </c>
      <c r="E83" s="4"/>
      <c r="F83" s="1466" t="s">
        <v>97</v>
      </c>
      <c r="G83" s="105">
        <f>G84+G85</f>
        <v>13</v>
      </c>
      <c r="H83" s="1467" t="s">
        <v>0</v>
      </c>
      <c r="I83" s="104">
        <f>SUM(I84:I86)</f>
        <v>16</v>
      </c>
      <c r="J83" s="4"/>
      <c r="K83" s="1466" t="s">
        <v>98</v>
      </c>
      <c r="L83" s="105">
        <f>L84+L85</f>
        <v>15</v>
      </c>
      <c r="M83" s="1467" t="s">
        <v>0</v>
      </c>
      <c r="N83" s="104">
        <f>SUM(N84:N86)</f>
        <v>15</v>
      </c>
      <c r="O83" s="4"/>
      <c r="P83" s="2202" t="s">
        <v>99</v>
      </c>
      <c r="Q83" s="2203"/>
      <c r="R83" s="121">
        <f>R84</f>
        <v>6</v>
      </c>
      <c r="S83" s="1467" t="s">
        <v>0</v>
      </c>
      <c r="T83" s="111">
        <f>T84</f>
        <v>8</v>
      </c>
      <c r="U83" s="4"/>
      <c r="V83" s="4"/>
      <c r="W83" s="4"/>
    </row>
    <row r="84" spans="1:23" ht="17.399999999999999" x14ac:dyDescent="0.45">
      <c r="A84" s="45" t="s">
        <v>44</v>
      </c>
      <c r="B84" s="46">
        <v>5</v>
      </c>
      <c r="C84" s="1473" t="s">
        <v>0</v>
      </c>
      <c r="D84" s="1474">
        <v>8</v>
      </c>
      <c r="E84" s="4"/>
      <c r="F84" s="45" t="s">
        <v>44</v>
      </c>
      <c r="G84" s="46">
        <v>13</v>
      </c>
      <c r="H84" s="47" t="s">
        <v>0</v>
      </c>
      <c r="I84" s="1474">
        <f>VLOOKUP(Q8,[1]ต้นฉบับ!D1:AHV87,348,0)</f>
        <v>16</v>
      </c>
      <c r="J84" s="4"/>
      <c r="K84" s="45" t="s">
        <v>44</v>
      </c>
      <c r="L84" s="46">
        <v>13</v>
      </c>
      <c r="M84" s="47" t="s">
        <v>0</v>
      </c>
      <c r="N84" s="1474">
        <v>13</v>
      </c>
      <c r="O84" s="4"/>
      <c r="P84" s="2171" t="s">
        <v>44</v>
      </c>
      <c r="Q84" s="2172"/>
      <c r="R84" s="48">
        <v>6</v>
      </c>
      <c r="S84" s="47" t="s">
        <v>0</v>
      </c>
      <c r="T84" s="1474">
        <f>VLOOKUP(Q8,[1]ต้นฉบับ!D1:AHV87,374,0)</f>
        <v>8</v>
      </c>
      <c r="U84" s="4"/>
      <c r="V84" s="4"/>
      <c r="W84" s="4"/>
    </row>
    <row r="85" spans="1:23" ht="17.399999999999999" x14ac:dyDescent="0.45">
      <c r="A85" s="81" t="s">
        <v>100</v>
      </c>
      <c r="B85" s="2204">
        <v>10</v>
      </c>
      <c r="C85" s="2207" t="s">
        <v>0</v>
      </c>
      <c r="D85" s="2198">
        <f>VLOOKUP(Q8,[1]ต้นฉบับ!D1:AHV87,341,0)</f>
        <v>12</v>
      </c>
      <c r="E85" s="4"/>
      <c r="F85" s="27" t="s">
        <v>101</v>
      </c>
      <c r="G85" s="50">
        <v>0</v>
      </c>
      <c r="H85" s="51" t="s">
        <v>0</v>
      </c>
      <c r="I85" s="1476">
        <f>VLOOKUP(Q8,[1]ต้นฉบับ!D1:AHV87,354,0)</f>
        <v>0</v>
      </c>
      <c r="J85" s="4"/>
      <c r="K85" s="27" t="s">
        <v>101</v>
      </c>
      <c r="L85" s="50">
        <v>2</v>
      </c>
      <c r="M85" s="51" t="s">
        <v>0</v>
      </c>
      <c r="N85" s="1476">
        <f>VLOOKUP(Q8,[1]ต้นฉบับ!D1:AHV87,367,0)</f>
        <v>2</v>
      </c>
      <c r="O85" s="4"/>
      <c r="P85" s="27"/>
      <c r="Q85" s="85"/>
      <c r="R85" s="84"/>
      <c r="S85" s="85"/>
      <c r="T85" s="122"/>
      <c r="U85" s="4"/>
      <c r="V85" s="4"/>
      <c r="W85" s="4"/>
    </row>
    <row r="86" spans="1:23" ht="17.399999999999999" x14ac:dyDescent="0.45">
      <c r="A86" s="123" t="s">
        <v>102</v>
      </c>
      <c r="B86" s="2205"/>
      <c r="C86" s="2208"/>
      <c r="D86" s="2210"/>
      <c r="E86" s="4"/>
      <c r="F86" s="70"/>
      <c r="G86" s="74"/>
      <c r="H86" s="70"/>
      <c r="I86" s="54"/>
      <c r="J86" s="4"/>
      <c r="K86" s="70"/>
      <c r="L86" s="117"/>
      <c r="M86" s="70"/>
      <c r="N86" s="54"/>
      <c r="O86" s="4"/>
      <c r="P86" s="4"/>
      <c r="Q86" s="6"/>
      <c r="R86" s="30"/>
      <c r="S86" s="6"/>
      <c r="T86" s="4"/>
      <c r="U86" s="4"/>
      <c r="V86" s="4"/>
      <c r="W86" s="4"/>
    </row>
    <row r="87" spans="1:23" ht="17.399999999999999" x14ac:dyDescent="0.45">
      <c r="A87" s="63" t="s">
        <v>103</v>
      </c>
      <c r="B87" s="2206"/>
      <c r="C87" s="2209"/>
      <c r="D87" s="2199"/>
      <c r="E87" s="4"/>
      <c r="F87" s="4"/>
      <c r="G87" s="5"/>
      <c r="H87" s="4"/>
      <c r="I87" s="6"/>
      <c r="J87" s="4"/>
      <c r="K87" s="4"/>
      <c r="L87" s="7"/>
      <c r="M87" s="4"/>
      <c r="N87" s="6"/>
      <c r="O87" s="4"/>
      <c r="P87" s="4"/>
      <c r="Q87" s="6"/>
      <c r="R87" s="30"/>
      <c r="S87" s="6"/>
      <c r="T87" s="4"/>
      <c r="U87" s="4"/>
      <c r="V87" s="4"/>
      <c r="W87" s="4"/>
    </row>
    <row r="88" spans="1:23" ht="17.399999999999999" x14ac:dyDescent="0.45">
      <c r="A88" s="4"/>
      <c r="B88" s="5"/>
      <c r="C88" s="4"/>
      <c r="D88" s="6"/>
      <c r="E88" s="4"/>
      <c r="F88" s="4"/>
      <c r="G88" s="5"/>
      <c r="H88" s="4"/>
      <c r="I88" s="6"/>
      <c r="J88" s="4"/>
      <c r="K88" s="4"/>
      <c r="L88" s="7"/>
      <c r="M88" s="4"/>
      <c r="N88" s="6"/>
      <c r="O88" s="4"/>
      <c r="P88" s="4"/>
      <c r="Q88" s="6"/>
      <c r="R88" s="30"/>
      <c r="S88" s="6"/>
      <c r="T88" s="4"/>
      <c r="U88" s="4"/>
      <c r="V88" s="4"/>
      <c r="W88" s="4"/>
    </row>
    <row r="89" spans="1:23" ht="17.399999999999999" x14ac:dyDescent="0.45">
      <c r="A89" s="1466" t="s">
        <v>104</v>
      </c>
      <c r="B89" s="105">
        <f>B90</f>
        <v>10</v>
      </c>
      <c r="C89" s="1467" t="s">
        <v>0</v>
      </c>
      <c r="D89" s="104">
        <f>SUM(D90:D91)</f>
        <v>10</v>
      </c>
      <c r="E89" s="4"/>
      <c r="F89" s="1466" t="s">
        <v>105</v>
      </c>
      <c r="G89" s="105">
        <f>G90+G91</f>
        <v>1</v>
      </c>
      <c r="H89" s="1467" t="s">
        <v>0</v>
      </c>
      <c r="I89" s="104">
        <f>SUM(I90:I91)</f>
        <v>1</v>
      </c>
      <c r="J89" s="4"/>
      <c r="K89" s="1466" t="s">
        <v>106</v>
      </c>
      <c r="L89" s="105">
        <f>L90</f>
        <v>3</v>
      </c>
      <c r="M89" s="1467" t="s">
        <v>0</v>
      </c>
      <c r="N89" s="62">
        <f>SUM(N90:N91)</f>
        <v>4</v>
      </c>
      <c r="O89" s="4"/>
      <c r="P89" s="2202" t="s">
        <v>107</v>
      </c>
      <c r="Q89" s="2203"/>
      <c r="R89" s="121">
        <f>R90+R91+R92</f>
        <v>4</v>
      </c>
      <c r="S89" s="1467" t="s">
        <v>0</v>
      </c>
      <c r="T89" s="62">
        <f>T90+T91+T92</f>
        <v>5</v>
      </c>
      <c r="U89" s="4"/>
      <c r="V89" s="4"/>
      <c r="W89" s="4"/>
    </row>
    <row r="90" spans="1:23" ht="17.399999999999999" x14ac:dyDescent="0.45">
      <c r="A90" s="45" t="s">
        <v>44</v>
      </c>
      <c r="B90" s="46">
        <v>10</v>
      </c>
      <c r="C90" s="1473" t="s">
        <v>0</v>
      </c>
      <c r="D90" s="1474">
        <v>10</v>
      </c>
      <c r="E90" s="4"/>
      <c r="F90" s="45" t="s">
        <v>44</v>
      </c>
      <c r="G90" s="46">
        <v>1</v>
      </c>
      <c r="H90" s="47" t="s">
        <v>0</v>
      </c>
      <c r="I90" s="1474">
        <f>VLOOKUP(Q8,[1]ต้นฉบับ!D1:AHV87,388,0)</f>
        <v>1</v>
      </c>
      <c r="J90" s="4"/>
      <c r="K90" s="45" t="s">
        <v>44</v>
      </c>
      <c r="L90" s="46">
        <v>3</v>
      </c>
      <c r="M90" s="47" t="s">
        <v>0</v>
      </c>
      <c r="N90" s="1474">
        <f>VLOOKUP(Q8,[1]ต้นฉบับ!D1:AHV87,401,0)</f>
        <v>4</v>
      </c>
      <c r="O90" s="4"/>
      <c r="P90" s="40" t="s">
        <v>44</v>
      </c>
      <c r="Q90" s="124"/>
      <c r="R90" s="112">
        <v>2</v>
      </c>
      <c r="S90" s="112" t="s">
        <v>0</v>
      </c>
      <c r="T90" s="43">
        <f>VLOOKUP(Q8,[1]ต้นฉบับ!D1:AHV87,408,0)</f>
        <v>3</v>
      </c>
      <c r="U90" s="4"/>
      <c r="V90" s="4"/>
      <c r="W90" s="4"/>
    </row>
    <row r="91" spans="1:23" ht="17.399999999999999" x14ac:dyDescent="0.45">
      <c r="A91" s="125"/>
      <c r="B91" s="126"/>
      <c r="C91" s="127"/>
      <c r="D91" s="128"/>
      <c r="E91" s="4"/>
      <c r="F91" s="27" t="s">
        <v>108</v>
      </c>
      <c r="G91" s="50">
        <v>0</v>
      </c>
      <c r="H91" s="51" t="s">
        <v>0</v>
      </c>
      <c r="I91" s="1476">
        <f>VLOOKUP(Q8,[1]ต้นฉบับ!D1:AHV87,394,0)</f>
        <v>0</v>
      </c>
      <c r="J91" s="4"/>
      <c r="K91" s="27"/>
      <c r="L91" s="50"/>
      <c r="M91" s="51"/>
      <c r="N91" s="1476"/>
      <c r="O91" s="4"/>
      <c r="P91" s="81" t="s">
        <v>109</v>
      </c>
      <c r="Q91" s="89"/>
      <c r="R91" s="2196">
        <v>2</v>
      </c>
      <c r="S91" s="2196" t="s">
        <v>0</v>
      </c>
      <c r="T91" s="2198">
        <f>VLOOKUP(Q8,[1]ต้นฉบับ!D1:AIG87,914,0)</f>
        <v>2</v>
      </c>
      <c r="U91" s="4"/>
      <c r="V91" s="4"/>
      <c r="W91" s="4"/>
    </row>
    <row r="92" spans="1:23" ht="17.399999999999999" x14ac:dyDescent="0.45">
      <c r="A92" s="4"/>
      <c r="B92" s="5"/>
      <c r="C92" s="4"/>
      <c r="D92" s="6"/>
      <c r="E92" s="4"/>
      <c r="F92" s="4"/>
      <c r="G92" s="5"/>
      <c r="H92" s="4"/>
      <c r="I92" s="6"/>
      <c r="J92" s="4"/>
      <c r="K92" s="4"/>
      <c r="L92" s="7"/>
      <c r="M92" s="4"/>
      <c r="N92" s="6"/>
      <c r="O92" s="4"/>
      <c r="P92" s="2200" t="s">
        <v>110</v>
      </c>
      <c r="Q92" s="2201"/>
      <c r="R92" s="2197"/>
      <c r="S92" s="2197"/>
      <c r="T92" s="2199"/>
      <c r="U92" s="4"/>
      <c r="V92" s="4"/>
      <c r="W92" s="4"/>
    </row>
    <row r="93" spans="1:23" ht="17.399999999999999" x14ac:dyDescent="0.45">
      <c r="A93" s="4"/>
      <c r="B93" s="5"/>
      <c r="C93" s="4"/>
      <c r="D93" s="6"/>
      <c r="E93" s="4"/>
      <c r="F93" s="4"/>
      <c r="G93" s="5"/>
      <c r="H93" s="4"/>
      <c r="I93" s="6"/>
      <c r="J93" s="4"/>
      <c r="K93" s="4"/>
      <c r="L93" s="7"/>
      <c r="M93" s="4"/>
      <c r="N93" s="6"/>
      <c r="O93" s="4"/>
      <c r="P93" s="4"/>
      <c r="Q93" s="6" t="s">
        <v>111</v>
      </c>
      <c r="R93" s="30"/>
      <c r="S93" s="6"/>
      <c r="T93" s="4"/>
      <c r="U93" s="4"/>
      <c r="V93" s="4"/>
      <c r="W93" s="4"/>
    </row>
    <row r="94" spans="1:23" ht="17.399999999999999" x14ac:dyDescent="0.45">
      <c r="A94" s="1466" t="s">
        <v>112</v>
      </c>
      <c r="B94" s="105">
        <f>B95+B96</f>
        <v>5</v>
      </c>
      <c r="C94" s="1467" t="s">
        <v>0</v>
      </c>
      <c r="D94" s="104">
        <f>SUM(D95:D96)</f>
        <v>6</v>
      </c>
      <c r="E94" s="4"/>
      <c r="F94" s="1466" t="s">
        <v>113</v>
      </c>
      <c r="G94" s="105">
        <f>G95+G96</f>
        <v>5</v>
      </c>
      <c r="H94" s="1467" t="s">
        <v>0</v>
      </c>
      <c r="I94" s="104">
        <f>I95+I96</f>
        <v>7</v>
      </c>
      <c r="J94" s="4"/>
      <c r="K94" s="1466" t="s">
        <v>114</v>
      </c>
      <c r="L94" s="105">
        <f>L95</f>
        <v>6</v>
      </c>
      <c r="M94" s="1467" t="s">
        <v>0</v>
      </c>
      <c r="N94" s="104">
        <f>SUM(N95:N96)</f>
        <v>6</v>
      </c>
      <c r="O94" s="4"/>
      <c r="P94" s="2202" t="s">
        <v>115</v>
      </c>
      <c r="Q94" s="2203"/>
      <c r="R94" s="121">
        <f>R95</f>
        <v>6</v>
      </c>
      <c r="S94" s="1467" t="s">
        <v>0</v>
      </c>
      <c r="T94" s="111">
        <f>T95</f>
        <v>6</v>
      </c>
      <c r="U94" s="4"/>
      <c r="V94" s="4"/>
      <c r="W94" s="4"/>
    </row>
    <row r="95" spans="1:23" ht="17.399999999999999" x14ac:dyDescent="0.45">
      <c r="A95" s="45" t="s">
        <v>116</v>
      </c>
      <c r="B95" s="46">
        <v>5</v>
      </c>
      <c r="C95" s="47" t="s">
        <v>0</v>
      </c>
      <c r="D95" s="1474">
        <f>VLOOKUP(Q8,[1]ต้นฉบับ!D1:AHV87,433,0)</f>
        <v>6</v>
      </c>
      <c r="E95" s="4"/>
      <c r="F95" s="40" t="s">
        <v>44</v>
      </c>
      <c r="G95" s="41">
        <v>0</v>
      </c>
      <c r="H95" s="44" t="s">
        <v>0</v>
      </c>
      <c r="I95" s="43">
        <v>1</v>
      </c>
      <c r="J95" s="4"/>
      <c r="K95" s="45" t="s">
        <v>44</v>
      </c>
      <c r="L95" s="46">
        <v>6</v>
      </c>
      <c r="M95" s="47" t="s">
        <v>0</v>
      </c>
      <c r="N95" s="1474">
        <v>6</v>
      </c>
      <c r="O95" s="4"/>
      <c r="P95" s="2171" t="s">
        <v>44</v>
      </c>
      <c r="Q95" s="2172"/>
      <c r="R95" s="48">
        <v>6</v>
      </c>
      <c r="S95" s="1473" t="s">
        <v>0</v>
      </c>
      <c r="T95" s="1474">
        <v>6</v>
      </c>
      <c r="U95" s="4"/>
      <c r="V95" s="4"/>
      <c r="W95" s="4"/>
    </row>
    <row r="96" spans="1:23" ht="17.399999999999999" x14ac:dyDescent="0.45">
      <c r="A96" s="27"/>
      <c r="B96" s="129"/>
      <c r="C96" s="127"/>
      <c r="D96" s="128"/>
      <c r="E96" s="4"/>
      <c r="F96" s="63" t="s">
        <v>117</v>
      </c>
      <c r="G96" s="55">
        <v>5</v>
      </c>
      <c r="H96" s="130" t="s">
        <v>0</v>
      </c>
      <c r="I96" s="65">
        <f>VLOOKUP(Q8,[1]ต้นฉบับ!D1:AIJ87,917,0)</f>
        <v>6</v>
      </c>
      <c r="J96" s="4"/>
      <c r="K96" s="27"/>
      <c r="L96" s="131"/>
      <c r="M96" s="29"/>
      <c r="N96" s="128"/>
      <c r="O96" s="4"/>
      <c r="P96" s="27"/>
      <c r="Q96" s="85"/>
      <c r="R96" s="84"/>
      <c r="S96" s="85"/>
      <c r="T96" s="122"/>
      <c r="U96" s="4"/>
      <c r="V96" s="4"/>
      <c r="W96" s="4"/>
    </row>
    <row r="97" spans="1:23" ht="17.399999999999999" x14ac:dyDescent="0.45">
      <c r="A97" s="4"/>
      <c r="B97" s="5"/>
      <c r="C97" s="4"/>
      <c r="D97" s="54"/>
      <c r="E97" s="4"/>
      <c r="F97" s="70"/>
      <c r="G97" s="74"/>
      <c r="H97" s="70"/>
      <c r="I97" s="54"/>
      <c r="J97" s="4"/>
      <c r="K97" s="4"/>
      <c r="L97" s="7"/>
      <c r="M97" s="4"/>
      <c r="N97" s="6"/>
      <c r="O97" s="4"/>
      <c r="P97" s="4"/>
      <c r="Q97" s="6"/>
      <c r="R97" s="30"/>
      <c r="S97" s="6"/>
      <c r="T97" s="4"/>
      <c r="U97" s="4"/>
      <c r="V97" s="4"/>
      <c r="W97" s="4"/>
    </row>
    <row r="98" spans="1:23" ht="17.399999999999999" x14ac:dyDescent="0.45">
      <c r="A98" s="4"/>
      <c r="B98" s="5"/>
      <c r="C98" s="4"/>
      <c r="D98" s="54"/>
      <c r="E98" s="4"/>
      <c r="F98" s="70"/>
      <c r="G98" s="74"/>
      <c r="H98" s="70"/>
      <c r="I98" s="54"/>
      <c r="J98" s="4"/>
      <c r="K98" s="4"/>
      <c r="L98" s="7"/>
      <c r="M98" s="4"/>
      <c r="N98" s="6"/>
      <c r="O98" s="4"/>
      <c r="P98" s="4"/>
      <c r="Q98" s="6"/>
      <c r="R98" s="30"/>
      <c r="S98" s="6"/>
      <c r="T98" s="4"/>
      <c r="U98" s="4"/>
      <c r="V98" s="4"/>
      <c r="W98" s="4"/>
    </row>
    <row r="99" spans="1:23" ht="20.399999999999999" x14ac:dyDescent="0.25">
      <c r="A99" s="2181" t="s">
        <v>118</v>
      </c>
      <c r="B99" s="2182"/>
      <c r="C99" s="2182"/>
      <c r="D99" s="2182"/>
      <c r="E99" s="2182"/>
      <c r="F99" s="2182"/>
      <c r="G99" s="2182"/>
      <c r="H99" s="2182"/>
      <c r="I99" s="2182"/>
      <c r="J99" s="2182"/>
      <c r="K99" s="2182"/>
      <c r="L99" s="2182"/>
      <c r="M99" s="2182"/>
      <c r="N99" s="2182"/>
      <c r="O99" s="2182"/>
      <c r="P99" s="2182"/>
      <c r="Q99" s="2182"/>
      <c r="R99" s="2182"/>
      <c r="S99" s="2182"/>
      <c r="T99" s="2183"/>
      <c r="U99" s="3"/>
      <c r="V99" s="3"/>
      <c r="W99" s="3"/>
    </row>
    <row r="100" spans="1:23" ht="17.399999999999999" x14ac:dyDescent="0.45">
      <c r="A100" s="4"/>
      <c r="B100" s="5"/>
      <c r="C100" s="4"/>
      <c r="D100" s="6"/>
      <c r="E100" s="4"/>
      <c r="F100" s="4"/>
      <c r="G100" s="5"/>
      <c r="H100" s="4"/>
      <c r="I100" s="6"/>
      <c r="J100" s="4"/>
      <c r="K100" s="4"/>
      <c r="L100" s="7"/>
      <c r="M100" s="4"/>
      <c r="N100" s="6"/>
      <c r="O100" s="4"/>
      <c r="P100" s="4"/>
      <c r="Q100" s="6"/>
      <c r="R100" s="30"/>
      <c r="S100" s="6"/>
      <c r="T100" s="4"/>
      <c r="U100" s="4"/>
      <c r="V100" s="4"/>
      <c r="W100" s="4"/>
    </row>
    <row r="101" spans="1:23" ht="17.399999999999999" x14ac:dyDescent="0.45">
      <c r="A101" s="1454" t="s">
        <v>119</v>
      </c>
      <c r="B101" s="57">
        <f>SUM(B102:B105)</f>
        <v>9</v>
      </c>
      <c r="C101" s="1455" t="s">
        <v>0</v>
      </c>
      <c r="D101" s="77">
        <f>SUM(D102:D105)</f>
        <v>10</v>
      </c>
      <c r="E101" s="132"/>
      <c r="F101" s="1454" t="s">
        <v>120</v>
      </c>
      <c r="G101" s="57">
        <f>SUM(G102:G104)</f>
        <v>20</v>
      </c>
      <c r="H101" s="1455" t="s">
        <v>0</v>
      </c>
      <c r="I101" s="77">
        <f>SUM(I102:I104)</f>
        <v>25</v>
      </c>
      <c r="J101" s="133"/>
      <c r="K101" s="1454" t="s">
        <v>121</v>
      </c>
      <c r="L101" s="57">
        <f>L102+L103+L104+L105</f>
        <v>12</v>
      </c>
      <c r="M101" s="1455" t="s">
        <v>0</v>
      </c>
      <c r="N101" s="77">
        <f>SUM(N102:N106)</f>
        <v>14</v>
      </c>
      <c r="O101" s="133"/>
      <c r="P101" s="2177" t="s">
        <v>122</v>
      </c>
      <c r="Q101" s="2178"/>
      <c r="R101" s="88">
        <f>R102+R103+R104+R105</f>
        <v>38</v>
      </c>
      <c r="S101" s="1458" t="s">
        <v>0</v>
      </c>
      <c r="T101" s="134">
        <f>T102+T103+T104+T105</f>
        <v>47</v>
      </c>
      <c r="U101" s="4"/>
      <c r="V101" s="4"/>
      <c r="W101" s="4"/>
    </row>
    <row r="102" spans="1:23" ht="17.399999999999999" x14ac:dyDescent="0.45">
      <c r="A102" s="45" t="s">
        <v>44</v>
      </c>
      <c r="B102" s="41">
        <v>2</v>
      </c>
      <c r="C102" s="44" t="s">
        <v>0</v>
      </c>
      <c r="D102" s="1474">
        <f>VLOOKUP(Q8,[1]ต้นฉบับ!D1:AHV87,469,0)</f>
        <v>2</v>
      </c>
      <c r="E102" s="4"/>
      <c r="F102" s="40" t="s">
        <v>123</v>
      </c>
      <c r="G102" s="41">
        <v>16</v>
      </c>
      <c r="H102" s="44" t="s">
        <v>0</v>
      </c>
      <c r="I102" s="43">
        <f>VLOOKUP(Q8,[1]ต้นฉบับ!D1:AHV87,490,0)</f>
        <v>20</v>
      </c>
      <c r="J102" s="4"/>
      <c r="K102" s="45" t="s">
        <v>44</v>
      </c>
      <c r="L102" s="41">
        <v>4</v>
      </c>
      <c r="M102" s="44" t="s">
        <v>0</v>
      </c>
      <c r="N102" s="1474">
        <v>4</v>
      </c>
      <c r="O102" s="4"/>
      <c r="P102" s="45" t="s">
        <v>44</v>
      </c>
      <c r="Q102" s="93"/>
      <c r="R102" s="48">
        <v>1</v>
      </c>
      <c r="S102" s="47" t="s">
        <v>0</v>
      </c>
      <c r="T102" s="1474">
        <f>VLOOKUP(Q8,[1]ต้นฉบับ!D1:AHV87,527,0)</f>
        <v>1</v>
      </c>
      <c r="U102" s="4"/>
      <c r="V102" s="4"/>
      <c r="W102" s="4"/>
    </row>
    <row r="103" spans="1:23" ht="17.399999999999999" x14ac:dyDescent="0.45">
      <c r="A103" s="135" t="s">
        <v>50</v>
      </c>
      <c r="B103" s="49">
        <v>2</v>
      </c>
      <c r="C103" s="52" t="s">
        <v>0</v>
      </c>
      <c r="D103" s="136">
        <f>VLOOKUP(Q8,[1]ต้นฉบับ!D1:AHV87,475,0)</f>
        <v>2</v>
      </c>
      <c r="E103" s="132"/>
      <c r="F103" s="137" t="s">
        <v>124</v>
      </c>
      <c r="G103" s="1461">
        <v>3</v>
      </c>
      <c r="H103" s="1462" t="s">
        <v>0</v>
      </c>
      <c r="I103" s="138">
        <f>VLOOKUP(Q8,[1]ต้นฉบับ!D1:AHV87,498,0)</f>
        <v>4</v>
      </c>
      <c r="J103" s="132"/>
      <c r="K103" s="135" t="s">
        <v>125</v>
      </c>
      <c r="L103" s="49">
        <v>8</v>
      </c>
      <c r="M103" s="52" t="s">
        <v>0</v>
      </c>
      <c r="N103" s="136">
        <f>VLOOKUP(Q8,[1]ต้นฉบับ!D1:AHV87,520,0)</f>
        <v>10</v>
      </c>
      <c r="O103" s="132"/>
      <c r="P103" s="135" t="s">
        <v>126</v>
      </c>
      <c r="Q103" s="139"/>
      <c r="R103" s="115">
        <v>35</v>
      </c>
      <c r="S103" s="52" t="s">
        <v>0</v>
      </c>
      <c r="T103" s="1471">
        <f>VLOOKUP(Q8,[1]ต้นฉบับ!D1:AII87,916,0)</f>
        <v>44</v>
      </c>
      <c r="U103" s="4"/>
      <c r="V103" s="4"/>
      <c r="W103" s="4"/>
    </row>
    <row r="104" spans="1:23" ht="17.399999999999999" x14ac:dyDescent="0.45">
      <c r="A104" s="140" t="s">
        <v>127</v>
      </c>
      <c r="B104" s="1459">
        <v>5</v>
      </c>
      <c r="C104" s="1460" t="s">
        <v>0</v>
      </c>
      <c r="D104" s="141">
        <f>VLOOKUP(Q8,[1]ต้นฉบับ!D1:AHV87,483,0)</f>
        <v>6</v>
      </c>
      <c r="E104" s="3"/>
      <c r="F104" s="142" t="s">
        <v>128</v>
      </c>
      <c r="G104" s="143">
        <v>1</v>
      </c>
      <c r="H104" s="144" t="s">
        <v>0</v>
      </c>
      <c r="I104" s="141">
        <f>VLOOKUP(Q8,[1]ต้นฉบับ!D1:AIH87,915,0)</f>
        <v>1</v>
      </c>
      <c r="J104" s="3"/>
      <c r="K104" s="145" t="s">
        <v>129</v>
      </c>
      <c r="L104" s="146">
        <v>0</v>
      </c>
      <c r="M104" s="147" t="s">
        <v>0</v>
      </c>
      <c r="N104" s="148">
        <v>0</v>
      </c>
      <c r="O104" s="132"/>
      <c r="P104" s="2184" t="s">
        <v>130</v>
      </c>
      <c r="Q104" s="2185"/>
      <c r="R104" s="1469">
        <v>2</v>
      </c>
      <c r="S104" s="1460" t="s">
        <v>0</v>
      </c>
      <c r="T104" s="141">
        <f>VLOOKUP(Q8,[1]ต้นฉบับ!D1:AHV87,534,0)</f>
        <v>2</v>
      </c>
      <c r="U104" s="4"/>
      <c r="V104" s="4"/>
      <c r="W104" s="4"/>
    </row>
    <row r="105" spans="1:23" ht="17.399999999999999" x14ac:dyDescent="0.45">
      <c r="A105" s="132"/>
      <c r="B105" s="117"/>
      <c r="C105" s="70"/>
      <c r="D105" s="54"/>
      <c r="E105" s="4"/>
      <c r="F105" s="4"/>
      <c r="G105" s="5"/>
      <c r="H105" s="4"/>
      <c r="I105" s="6"/>
      <c r="J105" s="4"/>
      <c r="K105" s="27" t="s">
        <v>131</v>
      </c>
      <c r="L105" s="149">
        <v>0</v>
      </c>
      <c r="M105" s="150" t="s">
        <v>0</v>
      </c>
      <c r="N105" s="151">
        <v>0</v>
      </c>
      <c r="O105" s="4"/>
      <c r="P105" s="70"/>
      <c r="Q105" s="152"/>
      <c r="R105" s="56"/>
      <c r="S105" s="70"/>
      <c r="T105" s="54"/>
      <c r="U105" s="4"/>
      <c r="V105" s="4"/>
      <c r="W105" s="4"/>
    </row>
    <row r="106" spans="1:23" ht="17.399999999999999" x14ac:dyDescent="0.45">
      <c r="A106" s="4"/>
      <c r="B106" s="5"/>
      <c r="C106" s="4"/>
      <c r="D106" s="6"/>
      <c r="E106" s="4"/>
      <c r="F106" s="4"/>
      <c r="G106" s="5"/>
      <c r="H106" s="4"/>
      <c r="I106" s="6"/>
      <c r="J106" s="4"/>
      <c r="K106" s="153"/>
      <c r="L106" s="154"/>
      <c r="M106" s="155"/>
      <c r="N106" s="156"/>
      <c r="O106" s="4"/>
      <c r="P106" s="4"/>
      <c r="Q106" s="6"/>
      <c r="R106" s="30"/>
      <c r="S106" s="6"/>
      <c r="T106" s="4"/>
      <c r="U106" s="4"/>
      <c r="V106" s="4"/>
      <c r="W106" s="4"/>
    </row>
    <row r="107" spans="1:23" ht="17.399999999999999" x14ac:dyDescent="0.45">
      <c r="A107" s="157" t="s">
        <v>132</v>
      </c>
      <c r="B107" s="158">
        <f>B108+B109+B110+B111+B112</f>
        <v>21</v>
      </c>
      <c r="C107" s="159" t="s">
        <v>0</v>
      </c>
      <c r="D107" s="160">
        <f>SUM(D108:D112)</f>
        <v>26</v>
      </c>
      <c r="E107" s="161"/>
      <c r="F107" s="157" t="s">
        <v>133</v>
      </c>
      <c r="G107" s="158">
        <f>G108</f>
        <v>4</v>
      </c>
      <c r="H107" s="159" t="s">
        <v>0</v>
      </c>
      <c r="I107" s="160">
        <f>SUM(I108:I110)</f>
        <v>5</v>
      </c>
      <c r="J107" s="161"/>
      <c r="K107" s="162" t="s">
        <v>134</v>
      </c>
      <c r="L107" s="163">
        <f>L108+L109</f>
        <v>57</v>
      </c>
      <c r="M107" s="164" t="s">
        <v>0</v>
      </c>
      <c r="N107" s="165">
        <f>SUM(N108:N110)</f>
        <v>72</v>
      </c>
      <c r="O107" s="132"/>
      <c r="P107" s="4"/>
      <c r="Q107" s="6"/>
      <c r="R107" s="30"/>
      <c r="S107" s="6"/>
      <c r="T107" s="4"/>
      <c r="U107" s="4"/>
      <c r="V107" s="4"/>
      <c r="W107" s="4"/>
    </row>
    <row r="108" spans="1:23" ht="17.399999999999999" x14ac:dyDescent="0.45">
      <c r="A108" s="40" t="s">
        <v>44</v>
      </c>
      <c r="B108" s="41">
        <v>2</v>
      </c>
      <c r="C108" s="44" t="s">
        <v>0</v>
      </c>
      <c r="D108" s="43">
        <f>VLOOKUP(Q8,[1]ต้นฉบับ!D1:AHV87,543,0)</f>
        <v>3</v>
      </c>
      <c r="E108" s="4"/>
      <c r="F108" s="45" t="s">
        <v>135</v>
      </c>
      <c r="G108" s="46">
        <v>4</v>
      </c>
      <c r="H108" s="47" t="s">
        <v>0</v>
      </c>
      <c r="I108" s="1474">
        <f>VLOOKUP(Q8,[1]ต้นฉบับ!D1:AHV87,578,0)</f>
        <v>5</v>
      </c>
      <c r="J108" s="4"/>
      <c r="K108" s="45" t="s">
        <v>54</v>
      </c>
      <c r="L108" s="46">
        <v>30</v>
      </c>
      <c r="M108" s="47" t="s">
        <v>0</v>
      </c>
      <c r="N108" s="1474">
        <f>VLOOKUP(Q8,[1]ต้นฉบับ!D1:AHV87,585,0)</f>
        <v>38</v>
      </c>
      <c r="O108" s="4"/>
      <c r="P108" s="4"/>
      <c r="Q108" s="6"/>
      <c r="R108" s="30"/>
      <c r="S108" s="6"/>
      <c r="T108" s="4"/>
      <c r="U108" s="4"/>
      <c r="V108" s="4"/>
      <c r="W108" s="4"/>
    </row>
    <row r="109" spans="1:23" ht="17.399999999999999" x14ac:dyDescent="0.45">
      <c r="A109" s="135" t="s">
        <v>136</v>
      </c>
      <c r="B109" s="49">
        <v>13</v>
      </c>
      <c r="C109" s="52" t="s">
        <v>0</v>
      </c>
      <c r="D109" s="136">
        <f>VLOOKUP(Q8,[1]ต้นฉบับ!D1:AHV87,551,0)</f>
        <v>16</v>
      </c>
      <c r="E109" s="132"/>
      <c r="F109" s="166"/>
      <c r="G109" s="167"/>
      <c r="H109" s="168"/>
      <c r="I109" s="169"/>
      <c r="J109" s="132"/>
      <c r="K109" s="170" t="s">
        <v>137</v>
      </c>
      <c r="L109" s="171">
        <v>27</v>
      </c>
      <c r="M109" s="172" t="s">
        <v>0</v>
      </c>
      <c r="N109" s="173">
        <f>VLOOKUP(Q8,[1]ต้นฉบับ!D1:AHV87,591,0)</f>
        <v>34</v>
      </c>
      <c r="O109" s="132"/>
      <c r="P109" s="4"/>
      <c r="Q109" s="6"/>
      <c r="R109" s="30"/>
      <c r="S109" s="6"/>
      <c r="T109" s="4"/>
      <c r="U109" s="4"/>
      <c r="V109" s="4"/>
      <c r="W109" s="4"/>
    </row>
    <row r="110" spans="1:23" ht="17.399999999999999" x14ac:dyDescent="0.45">
      <c r="A110" s="135" t="s">
        <v>138</v>
      </c>
      <c r="B110" s="174">
        <v>3</v>
      </c>
      <c r="C110" s="175" t="s">
        <v>0</v>
      </c>
      <c r="D110" s="136">
        <f>VLOOKUP(Q8,[1]ต้นฉบับ!D1:AHV87,559,0)</f>
        <v>4</v>
      </c>
      <c r="E110" s="132"/>
      <c r="F110" s="132"/>
      <c r="G110" s="176"/>
      <c r="H110" s="132"/>
      <c r="I110" s="152"/>
      <c r="J110" s="132"/>
      <c r="K110" s="132"/>
      <c r="L110" s="177"/>
      <c r="M110" s="132"/>
      <c r="N110" s="152"/>
      <c r="O110" s="132"/>
      <c r="P110" s="4"/>
      <c r="Q110" s="6"/>
      <c r="R110" s="30"/>
      <c r="S110" s="6"/>
      <c r="T110" s="4"/>
      <c r="U110" s="4"/>
      <c r="V110" s="4"/>
      <c r="W110" s="4"/>
    </row>
    <row r="111" spans="1:23" ht="17.399999999999999" x14ac:dyDescent="0.45">
      <c r="A111" s="20" t="s">
        <v>139</v>
      </c>
      <c r="B111" s="49">
        <v>1</v>
      </c>
      <c r="C111" s="52" t="s">
        <v>0</v>
      </c>
      <c r="D111" s="1471">
        <f>VLOOKUP(Q8,[1]ต้นฉบับ!D1:AHV87,571,0)</f>
        <v>1</v>
      </c>
      <c r="E111" s="4"/>
      <c r="F111" s="4"/>
      <c r="G111" s="5"/>
      <c r="H111" s="4"/>
      <c r="I111" s="6"/>
      <c r="J111" s="4"/>
      <c r="K111" s="4"/>
      <c r="L111" s="7"/>
      <c r="M111" s="4"/>
      <c r="N111" s="6"/>
      <c r="O111" s="4"/>
      <c r="P111" s="4"/>
      <c r="Q111" s="6"/>
      <c r="R111" s="30"/>
      <c r="S111" s="6"/>
      <c r="T111" s="4"/>
      <c r="U111" s="4"/>
      <c r="V111" s="4"/>
      <c r="W111" s="4"/>
    </row>
    <row r="112" spans="1:23" ht="17.399999999999999" x14ac:dyDescent="0.45">
      <c r="A112" s="27" t="s">
        <v>140</v>
      </c>
      <c r="B112" s="50">
        <v>2</v>
      </c>
      <c r="C112" s="51" t="s">
        <v>0</v>
      </c>
      <c r="D112" s="1476">
        <f>VLOOKUP(Q8,[1]ต้นฉบับ!D1:AHV87,565,0)</f>
        <v>2</v>
      </c>
      <c r="E112" s="4"/>
      <c r="F112" s="4"/>
      <c r="G112" s="5"/>
      <c r="H112" s="4"/>
      <c r="I112" s="6"/>
      <c r="J112" s="4"/>
      <c r="K112" s="4"/>
      <c r="L112" s="7"/>
      <c r="M112" s="4"/>
      <c r="N112" s="6"/>
      <c r="O112" s="4"/>
      <c r="P112" s="4"/>
      <c r="Q112" s="6"/>
      <c r="R112" s="30"/>
      <c r="S112" s="6"/>
      <c r="T112" s="4"/>
      <c r="U112" s="4"/>
      <c r="V112" s="4"/>
      <c r="W112" s="4"/>
    </row>
    <row r="113" spans="1:23" ht="17.399999999999999" x14ac:dyDescent="0.45">
      <c r="A113" s="4"/>
      <c r="B113" s="5"/>
      <c r="C113" s="4"/>
      <c r="D113" s="6"/>
      <c r="E113" s="4"/>
      <c r="F113" s="4"/>
      <c r="G113" s="5"/>
      <c r="H113" s="4"/>
      <c r="I113" s="6"/>
      <c r="J113" s="4"/>
      <c r="K113" s="4"/>
      <c r="L113" s="7"/>
      <c r="M113" s="4"/>
      <c r="N113" s="6"/>
      <c r="O113" s="4"/>
      <c r="P113" s="4"/>
      <c r="Q113" s="6"/>
      <c r="R113" s="30"/>
      <c r="S113" s="6"/>
      <c r="T113" s="4"/>
      <c r="U113" s="4"/>
      <c r="V113" s="4"/>
      <c r="W113" s="4"/>
    </row>
    <row r="114" spans="1:23" ht="17.399999999999999" x14ac:dyDescent="0.45">
      <c r="A114" s="4"/>
      <c r="B114" s="5"/>
      <c r="C114" s="4"/>
      <c r="D114" s="6"/>
      <c r="E114" s="4"/>
      <c r="F114" s="4"/>
      <c r="G114" s="5"/>
      <c r="H114" s="4"/>
      <c r="I114" s="6"/>
      <c r="J114" s="4"/>
      <c r="K114" s="4"/>
      <c r="L114" s="7"/>
      <c r="M114" s="4"/>
      <c r="N114" s="6"/>
      <c r="O114" s="4"/>
      <c r="P114" s="4"/>
      <c r="Q114" s="6"/>
      <c r="R114" s="30"/>
      <c r="S114" s="6"/>
      <c r="T114" s="4"/>
      <c r="U114" s="4"/>
      <c r="V114" s="4"/>
      <c r="W114" s="4"/>
    </row>
    <row r="115" spans="1:23" ht="17.399999999999999" x14ac:dyDescent="0.45">
      <c r="A115" s="4"/>
      <c r="B115" s="5"/>
      <c r="C115" s="4"/>
      <c r="D115" s="6"/>
      <c r="E115" s="4"/>
      <c r="F115" s="4"/>
      <c r="G115" s="5"/>
      <c r="H115" s="4"/>
      <c r="I115" s="6"/>
      <c r="J115" s="4"/>
      <c r="K115" s="4"/>
      <c r="L115" s="7"/>
      <c r="M115" s="4"/>
      <c r="N115" s="6"/>
      <c r="O115" s="4"/>
      <c r="P115" s="4"/>
      <c r="Q115" s="6"/>
      <c r="R115" s="30"/>
      <c r="S115" s="6"/>
      <c r="T115" s="4"/>
      <c r="U115" s="4"/>
      <c r="V115" s="4"/>
      <c r="W115" s="4"/>
    </row>
    <row r="116" spans="1:23" ht="17.399999999999999" x14ac:dyDescent="0.45">
      <c r="A116" s="4"/>
      <c r="B116" s="5"/>
      <c r="C116" s="4"/>
      <c r="D116" s="6"/>
      <c r="E116" s="4"/>
      <c r="F116" s="4"/>
      <c r="G116" s="5"/>
      <c r="H116" s="4"/>
      <c r="I116" s="6"/>
      <c r="J116" s="4"/>
      <c r="K116" s="4"/>
      <c r="L116" s="7"/>
      <c r="M116" s="4"/>
      <c r="N116" s="6"/>
      <c r="O116" s="4"/>
      <c r="P116" s="4"/>
      <c r="Q116" s="6"/>
      <c r="R116" s="30"/>
      <c r="S116" s="6"/>
      <c r="T116" s="4"/>
      <c r="U116" s="4"/>
      <c r="V116" s="4"/>
      <c r="W116" s="4"/>
    </row>
    <row r="117" spans="1:23" ht="17.399999999999999" x14ac:dyDescent="0.45">
      <c r="A117" s="4"/>
      <c r="B117" s="5"/>
      <c r="C117" s="4"/>
      <c r="D117" s="6"/>
      <c r="E117" s="4"/>
      <c r="F117" s="4"/>
      <c r="G117" s="5"/>
      <c r="H117" s="4"/>
      <c r="I117" s="6"/>
      <c r="J117" s="4"/>
      <c r="K117" s="4"/>
      <c r="L117" s="7"/>
      <c r="M117" s="4"/>
      <c r="N117" s="6"/>
      <c r="O117" s="4"/>
      <c r="P117" s="4"/>
      <c r="Q117" s="6"/>
      <c r="R117" s="30"/>
      <c r="S117" s="6"/>
      <c r="T117" s="4"/>
      <c r="U117" s="4"/>
      <c r="V117" s="4"/>
      <c r="W117" s="4"/>
    </row>
    <row r="118" spans="1:23" ht="17.399999999999999" x14ac:dyDescent="0.45">
      <c r="A118" s="4"/>
      <c r="B118" s="5"/>
      <c r="C118" s="4"/>
      <c r="D118" s="6"/>
      <c r="E118" s="4"/>
      <c r="F118" s="4"/>
      <c r="G118" s="5"/>
      <c r="H118" s="4"/>
      <c r="I118" s="6"/>
      <c r="J118" s="4"/>
      <c r="K118" s="4"/>
      <c r="L118" s="7"/>
      <c r="M118" s="4"/>
      <c r="N118" s="6"/>
      <c r="O118" s="4"/>
      <c r="P118" s="4"/>
      <c r="Q118" s="6"/>
      <c r="R118" s="30"/>
      <c r="S118" s="6"/>
      <c r="T118" s="4"/>
      <c r="U118" s="4"/>
      <c r="V118" s="4"/>
      <c r="W118" s="4"/>
    </row>
    <row r="119" spans="1:23" ht="17.399999999999999" x14ac:dyDescent="0.45">
      <c r="A119" s="4"/>
      <c r="B119" s="5"/>
      <c r="C119" s="4"/>
      <c r="D119" s="6"/>
      <c r="E119" s="4"/>
      <c r="F119" s="4"/>
      <c r="G119" s="5"/>
      <c r="H119" s="4"/>
      <c r="I119" s="6"/>
      <c r="J119" s="4"/>
      <c r="K119" s="4"/>
      <c r="L119" s="7"/>
      <c r="M119" s="4"/>
      <c r="N119" s="6"/>
      <c r="O119" s="4"/>
      <c r="P119" s="4"/>
      <c r="Q119" s="6"/>
      <c r="R119" s="30"/>
      <c r="S119" s="6"/>
      <c r="T119" s="4"/>
      <c r="U119" s="4"/>
      <c r="V119" s="4"/>
      <c r="W119" s="4"/>
    </row>
    <row r="120" spans="1:23" ht="17.399999999999999" x14ac:dyDescent="0.45">
      <c r="A120" s="4"/>
      <c r="B120" s="5"/>
      <c r="C120" s="4"/>
      <c r="D120" s="6"/>
      <c r="E120" s="4"/>
      <c r="F120" s="4"/>
      <c r="G120" s="5"/>
      <c r="H120" s="4"/>
      <c r="I120" s="6"/>
      <c r="J120" s="4"/>
      <c r="K120" s="4"/>
      <c r="L120" s="7"/>
      <c r="M120" s="4"/>
      <c r="N120" s="6"/>
      <c r="O120" s="4"/>
      <c r="P120" s="4"/>
      <c r="Q120" s="6"/>
      <c r="R120" s="30"/>
      <c r="S120" s="6"/>
      <c r="T120" s="4"/>
      <c r="U120" s="4"/>
      <c r="V120" s="4"/>
      <c r="W120" s="4"/>
    </row>
    <row r="121" spans="1:23" ht="17.399999999999999" x14ac:dyDescent="0.45">
      <c r="A121" s="4"/>
      <c r="B121" s="5"/>
      <c r="C121" s="4"/>
      <c r="D121" s="6"/>
      <c r="E121" s="4"/>
      <c r="F121" s="4"/>
      <c r="G121" s="5"/>
      <c r="H121" s="4"/>
      <c r="I121" s="6"/>
      <c r="J121" s="4"/>
      <c r="K121" s="4"/>
      <c r="L121" s="7"/>
      <c r="M121" s="4"/>
      <c r="N121" s="6"/>
      <c r="O121" s="4"/>
      <c r="P121" s="4"/>
      <c r="Q121" s="6"/>
      <c r="R121" s="30"/>
      <c r="S121" s="6"/>
      <c r="T121" s="4"/>
      <c r="U121" s="4"/>
      <c r="V121" s="4"/>
      <c r="W121" s="4"/>
    </row>
    <row r="122" spans="1:23" ht="17.399999999999999" x14ac:dyDescent="0.45">
      <c r="A122" s="4"/>
      <c r="B122" s="5"/>
      <c r="C122" s="4"/>
      <c r="D122" s="6"/>
      <c r="E122" s="4"/>
      <c r="F122" s="4"/>
      <c r="G122" s="5"/>
      <c r="H122" s="4"/>
      <c r="I122" s="6"/>
      <c r="J122" s="4"/>
      <c r="K122" s="4"/>
      <c r="L122" s="7"/>
      <c r="M122" s="4"/>
      <c r="N122" s="6"/>
      <c r="O122" s="4"/>
      <c r="P122" s="4"/>
      <c r="Q122" s="6"/>
      <c r="R122" s="30"/>
      <c r="S122" s="6"/>
      <c r="T122" s="4"/>
      <c r="U122" s="4"/>
      <c r="V122" s="4"/>
      <c r="W122" s="4"/>
    </row>
    <row r="123" spans="1:23" ht="17.399999999999999" x14ac:dyDescent="0.45">
      <c r="A123" s="4"/>
      <c r="B123" s="5"/>
      <c r="C123" s="4"/>
      <c r="D123" s="6"/>
      <c r="E123" s="4"/>
      <c r="F123" s="4"/>
      <c r="G123" s="5"/>
      <c r="H123" s="4"/>
      <c r="I123" s="6"/>
      <c r="J123" s="4"/>
      <c r="K123" s="4"/>
      <c r="L123" s="7"/>
      <c r="M123" s="4"/>
      <c r="N123" s="6"/>
      <c r="O123" s="4"/>
      <c r="P123" s="4"/>
      <c r="Q123" s="6"/>
      <c r="R123" s="30"/>
      <c r="S123" s="6"/>
      <c r="T123" s="4"/>
      <c r="U123" s="4"/>
      <c r="V123" s="4"/>
      <c r="W123" s="4"/>
    </row>
    <row r="124" spans="1:23" ht="17.399999999999999" x14ac:dyDescent="0.45">
      <c r="A124" s="4"/>
      <c r="B124" s="5"/>
      <c r="C124" s="4"/>
      <c r="D124" s="6"/>
      <c r="E124" s="4"/>
      <c r="F124" s="4"/>
      <c r="G124" s="5"/>
      <c r="H124" s="4"/>
      <c r="I124" s="6"/>
      <c r="J124" s="4"/>
      <c r="K124" s="4"/>
      <c r="L124" s="7"/>
      <c r="M124" s="4"/>
      <c r="N124" s="6"/>
      <c r="O124" s="4"/>
      <c r="P124" s="4"/>
      <c r="Q124" s="6"/>
      <c r="R124" s="30"/>
      <c r="S124" s="6"/>
      <c r="T124" s="4"/>
      <c r="U124" s="4"/>
      <c r="V124" s="4"/>
      <c r="W124" s="4"/>
    </row>
    <row r="125" spans="1:23" ht="17.399999999999999" x14ac:dyDescent="0.45">
      <c r="A125" s="4"/>
      <c r="B125" s="5"/>
      <c r="C125" s="4"/>
      <c r="D125" s="6"/>
      <c r="E125" s="4"/>
      <c r="F125" s="4"/>
      <c r="G125" s="5"/>
      <c r="H125" s="4"/>
      <c r="I125" s="6"/>
      <c r="J125" s="4"/>
      <c r="K125" s="4"/>
      <c r="L125" s="7"/>
      <c r="M125" s="4"/>
      <c r="N125" s="6"/>
      <c r="O125" s="4"/>
      <c r="P125" s="4"/>
      <c r="Q125" s="6"/>
      <c r="R125" s="30"/>
      <c r="S125" s="6"/>
      <c r="T125" s="4"/>
      <c r="U125" s="4"/>
      <c r="V125" s="4"/>
      <c r="W125" s="4"/>
    </row>
    <row r="126" spans="1:23" ht="17.399999999999999" x14ac:dyDescent="0.45">
      <c r="A126" s="4"/>
      <c r="B126" s="5"/>
      <c r="C126" s="4"/>
      <c r="D126" s="6"/>
      <c r="E126" s="4"/>
      <c r="F126" s="4"/>
      <c r="G126" s="5"/>
      <c r="H126" s="4"/>
      <c r="I126" s="6"/>
      <c r="J126" s="4"/>
      <c r="K126" s="4"/>
      <c r="L126" s="7"/>
      <c r="M126" s="4"/>
      <c r="N126" s="6"/>
      <c r="O126" s="4"/>
      <c r="P126" s="4"/>
      <c r="Q126" s="6"/>
      <c r="R126" s="30"/>
      <c r="S126" s="6"/>
      <c r="T126" s="4"/>
      <c r="U126" s="4"/>
      <c r="V126" s="4"/>
      <c r="W126" s="4"/>
    </row>
    <row r="127" spans="1:23" ht="20.399999999999999" x14ac:dyDescent="0.25">
      <c r="A127" s="2186" t="s">
        <v>141</v>
      </c>
      <c r="B127" s="2187"/>
      <c r="C127" s="2187"/>
      <c r="D127" s="2187"/>
      <c r="E127" s="2187"/>
      <c r="F127" s="2187"/>
      <c r="G127" s="2187"/>
      <c r="H127" s="2187"/>
      <c r="I127" s="2187"/>
      <c r="J127" s="2187"/>
      <c r="K127" s="2187"/>
      <c r="L127" s="2187"/>
      <c r="M127" s="2187"/>
      <c r="N127" s="2187"/>
      <c r="O127" s="2187"/>
      <c r="P127" s="2187"/>
      <c r="Q127" s="2187"/>
      <c r="R127" s="2188">
        <f>B130+G130+L130+R130+B135+G135+L135+R135+B140+G140+L140+R140+B145+G145+L145+R145</f>
        <v>452</v>
      </c>
      <c r="S127" s="2190" t="s">
        <v>0</v>
      </c>
      <c r="T127" s="2192">
        <f>D130+I130+N130+T130+D135+I135+N135+T135+D140+I140+N140+T140+D145+I145+N145+T145</f>
        <v>574</v>
      </c>
      <c r="U127" s="3"/>
      <c r="V127" s="3"/>
      <c r="W127" s="3"/>
    </row>
    <row r="128" spans="1:23" ht="17.399999999999999" x14ac:dyDescent="0.45">
      <c r="A128" s="2194" t="s">
        <v>142</v>
      </c>
      <c r="B128" s="2195"/>
      <c r="C128" s="2195"/>
      <c r="D128" s="2195"/>
      <c r="E128" s="2195"/>
      <c r="F128" s="2195"/>
      <c r="G128" s="2195"/>
      <c r="H128" s="2195"/>
      <c r="I128" s="2195"/>
      <c r="J128" s="2195"/>
      <c r="K128" s="2195"/>
      <c r="L128" s="2195"/>
      <c r="M128" s="2195"/>
      <c r="N128" s="2195"/>
      <c r="O128" s="2195"/>
      <c r="P128" s="2195"/>
      <c r="Q128" s="2195"/>
      <c r="R128" s="2189"/>
      <c r="S128" s="2191"/>
      <c r="T128" s="2193"/>
      <c r="U128" s="4"/>
      <c r="V128" s="4"/>
      <c r="W128" s="4"/>
    </row>
    <row r="129" spans="1:23" ht="17.399999999999999" x14ac:dyDescent="0.45">
      <c r="A129" s="4"/>
      <c r="B129" s="5"/>
      <c r="C129" s="4"/>
      <c r="D129" s="6"/>
      <c r="E129" s="4"/>
      <c r="F129" s="4"/>
      <c r="G129" s="5"/>
      <c r="H129" s="4"/>
      <c r="I129" s="6"/>
      <c r="J129" s="4"/>
      <c r="K129" s="4"/>
      <c r="L129" s="7"/>
      <c r="M129" s="4"/>
      <c r="N129" s="6"/>
      <c r="O129" s="4"/>
      <c r="P129" s="4"/>
      <c r="Q129" s="6"/>
      <c r="R129" s="30"/>
      <c r="S129" s="6"/>
      <c r="T129" s="4"/>
      <c r="U129" s="4"/>
      <c r="V129" s="4"/>
      <c r="W129" s="4"/>
    </row>
    <row r="130" spans="1:23" ht="17.399999999999999" x14ac:dyDescent="0.45">
      <c r="A130" s="178" t="s">
        <v>143</v>
      </c>
      <c r="B130" s="179">
        <f>B131+B132</f>
        <v>30</v>
      </c>
      <c r="C130" s="180" t="s">
        <v>0</v>
      </c>
      <c r="D130" s="1472">
        <f>SUM(D131:D133)</f>
        <v>38</v>
      </c>
      <c r="E130" s="3"/>
      <c r="F130" s="1464" t="s">
        <v>144</v>
      </c>
      <c r="G130" s="179">
        <f>G131+G132</f>
        <v>36</v>
      </c>
      <c r="H130" s="180" t="s">
        <v>0</v>
      </c>
      <c r="I130" s="1472">
        <f>SUM(I131:I133)</f>
        <v>45</v>
      </c>
      <c r="J130" s="3"/>
      <c r="K130" s="1464" t="s">
        <v>145</v>
      </c>
      <c r="L130" s="179">
        <f>L131+L132</f>
        <v>46</v>
      </c>
      <c r="M130" s="180" t="s">
        <v>0</v>
      </c>
      <c r="N130" s="1472">
        <f>SUM(N131:N133)</f>
        <v>58</v>
      </c>
      <c r="O130" s="3"/>
      <c r="P130" s="2177" t="s">
        <v>146</v>
      </c>
      <c r="Q130" s="2178"/>
      <c r="R130" s="181">
        <f>R131+R132</f>
        <v>17</v>
      </c>
      <c r="S130" s="180" t="s">
        <v>0</v>
      </c>
      <c r="T130" s="134">
        <f>T131+T132</f>
        <v>22</v>
      </c>
      <c r="U130" s="4"/>
      <c r="V130" s="4"/>
      <c r="W130" s="4"/>
    </row>
    <row r="131" spans="1:23" ht="17.399999999999999" x14ac:dyDescent="0.45">
      <c r="A131" s="45" t="s">
        <v>48</v>
      </c>
      <c r="B131" s="46">
        <v>30</v>
      </c>
      <c r="C131" s="1473" t="s">
        <v>0</v>
      </c>
      <c r="D131" s="1474">
        <v>38</v>
      </c>
      <c r="E131" s="4"/>
      <c r="F131" s="45" t="s">
        <v>48</v>
      </c>
      <c r="G131" s="46">
        <v>36</v>
      </c>
      <c r="H131" s="1473" t="s">
        <v>0</v>
      </c>
      <c r="I131" s="1474">
        <v>45</v>
      </c>
      <c r="J131" s="4"/>
      <c r="K131" s="45" t="s">
        <v>48</v>
      </c>
      <c r="L131" s="46">
        <v>46</v>
      </c>
      <c r="M131" s="1473" t="s">
        <v>0</v>
      </c>
      <c r="N131" s="1474">
        <v>58</v>
      </c>
      <c r="O131" s="4"/>
      <c r="P131" s="2171" t="s">
        <v>48</v>
      </c>
      <c r="Q131" s="2172"/>
      <c r="R131" s="48">
        <v>17</v>
      </c>
      <c r="S131" s="1473" t="s">
        <v>0</v>
      </c>
      <c r="T131" s="1474">
        <v>22</v>
      </c>
      <c r="U131" s="4"/>
      <c r="V131" s="4"/>
      <c r="W131" s="4"/>
    </row>
    <row r="132" spans="1:23" ht="17.399999999999999" x14ac:dyDescent="0.45">
      <c r="A132" s="27"/>
      <c r="B132" s="129"/>
      <c r="C132" s="85"/>
      <c r="D132" s="128"/>
      <c r="E132" s="4"/>
      <c r="F132" s="125"/>
      <c r="G132" s="129"/>
      <c r="H132" s="85"/>
      <c r="I132" s="128"/>
      <c r="J132" s="4"/>
      <c r="K132" s="27"/>
      <c r="L132" s="50"/>
      <c r="M132" s="1475"/>
      <c r="N132" s="1476"/>
      <c r="O132" s="4"/>
      <c r="P132" s="2173"/>
      <c r="Q132" s="2174"/>
      <c r="R132" s="84"/>
      <c r="S132" s="85"/>
      <c r="T132" s="128"/>
      <c r="U132" s="4"/>
      <c r="V132" s="4"/>
      <c r="W132" s="4"/>
    </row>
    <row r="133" spans="1:23" ht="17.399999999999999" x14ac:dyDescent="0.45">
      <c r="A133" s="70"/>
      <c r="B133" s="74"/>
      <c r="C133" s="70"/>
      <c r="D133" s="54"/>
      <c r="E133" s="4"/>
      <c r="F133" s="70"/>
      <c r="G133" s="74"/>
      <c r="H133" s="70"/>
      <c r="I133" s="54"/>
      <c r="J133" s="70"/>
      <c r="K133" s="4"/>
      <c r="L133" s="7"/>
      <c r="M133" s="4"/>
      <c r="N133" s="54"/>
      <c r="O133" s="4"/>
      <c r="P133" s="4"/>
      <c r="Q133" s="54"/>
      <c r="R133" s="56"/>
      <c r="S133" s="54"/>
      <c r="T133" s="4"/>
      <c r="U133" s="4"/>
      <c r="V133" s="4"/>
      <c r="W133" s="4"/>
    </row>
    <row r="134" spans="1:23" ht="17.399999999999999" x14ac:dyDescent="0.45">
      <c r="A134" s="4"/>
      <c r="B134" s="5"/>
      <c r="C134" s="4"/>
      <c r="D134" s="6"/>
      <c r="E134" s="4"/>
      <c r="F134" s="4"/>
      <c r="G134" s="5"/>
      <c r="H134" s="4"/>
      <c r="I134" s="6"/>
      <c r="J134" s="4"/>
      <c r="K134" s="4"/>
      <c r="L134" s="7"/>
      <c r="M134" s="4"/>
      <c r="N134" s="6"/>
      <c r="O134" s="4"/>
      <c r="P134" s="4"/>
      <c r="Q134" s="6"/>
      <c r="R134" s="30"/>
      <c r="S134" s="6"/>
      <c r="T134" s="4"/>
      <c r="U134" s="4"/>
      <c r="V134" s="4"/>
      <c r="W134" s="4"/>
    </row>
    <row r="135" spans="1:23" ht="17.399999999999999" x14ac:dyDescent="0.45">
      <c r="A135" s="1464" t="s">
        <v>147</v>
      </c>
      <c r="B135" s="179">
        <f>B136+B137</f>
        <v>48</v>
      </c>
      <c r="C135" s="180" t="s">
        <v>0</v>
      </c>
      <c r="D135" s="1472">
        <f>SUM(D136:D138)</f>
        <v>60</v>
      </c>
      <c r="E135" s="3"/>
      <c r="F135" s="1464" t="s">
        <v>148</v>
      </c>
      <c r="G135" s="179">
        <f>G136+G137</f>
        <v>24</v>
      </c>
      <c r="H135" s="180" t="s">
        <v>0</v>
      </c>
      <c r="I135" s="1472">
        <f>SUM(I136:I138)</f>
        <v>31</v>
      </c>
      <c r="J135" s="3"/>
      <c r="K135" s="1464" t="s">
        <v>149</v>
      </c>
      <c r="L135" s="179">
        <f>L136+L137</f>
        <v>92</v>
      </c>
      <c r="M135" s="180" t="s">
        <v>0</v>
      </c>
      <c r="N135" s="1472">
        <f>SUM(N136:N138)</f>
        <v>116</v>
      </c>
      <c r="O135" s="3"/>
      <c r="P135" s="2177" t="s">
        <v>150</v>
      </c>
      <c r="Q135" s="2178"/>
      <c r="R135" s="181">
        <f>R136+R137</f>
        <v>52</v>
      </c>
      <c r="S135" s="180" t="s">
        <v>0</v>
      </c>
      <c r="T135" s="39">
        <f>T136+T137</f>
        <v>65</v>
      </c>
      <c r="U135" s="4"/>
      <c r="V135" s="4"/>
      <c r="W135" s="4"/>
    </row>
    <row r="136" spans="1:23" ht="17.399999999999999" x14ac:dyDescent="0.45">
      <c r="A136" s="45" t="s">
        <v>48</v>
      </c>
      <c r="B136" s="46">
        <v>48</v>
      </c>
      <c r="C136" s="1473" t="s">
        <v>0</v>
      </c>
      <c r="D136" s="1474">
        <v>60</v>
      </c>
      <c r="E136" s="4"/>
      <c r="F136" s="45" t="s">
        <v>48</v>
      </c>
      <c r="G136" s="46">
        <v>24</v>
      </c>
      <c r="H136" s="1473" t="s">
        <v>0</v>
      </c>
      <c r="I136" s="1474">
        <v>31</v>
      </c>
      <c r="J136" s="4"/>
      <c r="K136" s="45" t="s">
        <v>48</v>
      </c>
      <c r="L136" s="46">
        <v>92</v>
      </c>
      <c r="M136" s="1473" t="s">
        <v>0</v>
      </c>
      <c r="N136" s="1474">
        <v>116</v>
      </c>
      <c r="O136" s="4"/>
      <c r="P136" s="2179" t="s">
        <v>48</v>
      </c>
      <c r="Q136" s="2172"/>
      <c r="R136" s="48">
        <v>52</v>
      </c>
      <c r="S136" s="1473" t="s">
        <v>0</v>
      </c>
      <c r="T136" s="1474">
        <v>65</v>
      </c>
      <c r="U136" s="4"/>
      <c r="V136" s="4"/>
      <c r="W136" s="4"/>
    </row>
    <row r="137" spans="1:23" ht="17.399999999999999" x14ac:dyDescent="0.45">
      <c r="A137" s="125"/>
      <c r="B137" s="129"/>
      <c r="C137" s="85"/>
      <c r="D137" s="128"/>
      <c r="E137" s="4"/>
      <c r="F137" s="125"/>
      <c r="G137" s="129"/>
      <c r="H137" s="85"/>
      <c r="I137" s="128"/>
      <c r="J137" s="4"/>
      <c r="K137" s="125"/>
      <c r="L137" s="129"/>
      <c r="M137" s="85"/>
      <c r="N137" s="128"/>
      <c r="O137" s="4"/>
      <c r="P137" s="2180"/>
      <c r="Q137" s="2174"/>
      <c r="R137" s="84"/>
      <c r="S137" s="85"/>
      <c r="T137" s="128"/>
      <c r="U137" s="4"/>
      <c r="V137" s="4"/>
      <c r="W137" s="4"/>
    </row>
    <row r="138" spans="1:23" ht="17.399999999999999" x14ac:dyDescent="0.45">
      <c r="A138" s="4"/>
      <c r="B138" s="5"/>
      <c r="C138" s="4"/>
      <c r="D138" s="54"/>
      <c r="E138" s="4"/>
      <c r="F138" s="70"/>
      <c r="G138" s="74"/>
      <c r="H138" s="70"/>
      <c r="I138" s="54"/>
      <c r="J138" s="4"/>
      <c r="K138" s="4"/>
      <c r="L138" s="7"/>
      <c r="M138" s="4"/>
      <c r="N138" s="54"/>
      <c r="O138" s="4"/>
      <c r="P138" s="4"/>
      <c r="Q138" s="54"/>
      <c r="R138" s="56"/>
      <c r="S138" s="54"/>
      <c r="T138" s="4"/>
      <c r="U138" s="4"/>
      <c r="V138" s="4"/>
      <c r="W138" s="4"/>
    </row>
    <row r="139" spans="1:23" ht="17.399999999999999" x14ac:dyDescent="0.45">
      <c r="A139" s="4"/>
      <c r="B139" s="5"/>
      <c r="C139" s="4"/>
      <c r="D139" s="6"/>
      <c r="E139" s="4"/>
      <c r="F139" s="4"/>
      <c r="G139" s="5"/>
      <c r="H139" s="4"/>
      <c r="I139" s="6"/>
      <c r="J139" s="4"/>
      <c r="K139" s="4"/>
      <c r="L139" s="7"/>
      <c r="M139" s="4"/>
      <c r="N139" s="6"/>
      <c r="O139" s="4"/>
      <c r="P139" s="4"/>
      <c r="Q139" s="6"/>
      <c r="R139" s="30"/>
      <c r="S139" s="6"/>
      <c r="T139" s="4"/>
      <c r="U139" s="4"/>
      <c r="V139" s="4"/>
      <c r="W139" s="4"/>
    </row>
    <row r="140" spans="1:23" ht="17.399999999999999" x14ac:dyDescent="0.45">
      <c r="A140" s="1464" t="s">
        <v>151</v>
      </c>
      <c r="B140" s="179">
        <f>B141+B142</f>
        <v>20</v>
      </c>
      <c r="C140" s="180" t="s">
        <v>0</v>
      </c>
      <c r="D140" s="1472">
        <f>SUM(D141:D143)</f>
        <v>25</v>
      </c>
      <c r="E140" s="3"/>
      <c r="F140" s="1464" t="s">
        <v>152</v>
      </c>
      <c r="G140" s="179">
        <f>G141+G142</f>
        <v>4</v>
      </c>
      <c r="H140" s="180" t="s">
        <v>0</v>
      </c>
      <c r="I140" s="1472">
        <f>SUM(I141:I143)</f>
        <v>6</v>
      </c>
      <c r="J140" s="3"/>
      <c r="K140" s="1464" t="s">
        <v>153</v>
      </c>
      <c r="L140" s="179">
        <f>L141+L142</f>
        <v>21</v>
      </c>
      <c r="M140" s="180" t="s">
        <v>0</v>
      </c>
      <c r="N140" s="1472">
        <f>SUM(N141:N143)</f>
        <v>27</v>
      </c>
      <c r="O140" s="3"/>
      <c r="P140" s="2169" t="s">
        <v>154</v>
      </c>
      <c r="Q140" s="2170"/>
      <c r="R140" s="181">
        <f>R141+R142</f>
        <v>22</v>
      </c>
      <c r="S140" s="180" t="s">
        <v>0</v>
      </c>
      <c r="T140" s="111">
        <f>T141+T142</f>
        <v>28</v>
      </c>
      <c r="U140" s="4"/>
      <c r="V140" s="4"/>
      <c r="W140" s="4"/>
    </row>
    <row r="141" spans="1:23" ht="17.399999999999999" x14ac:dyDescent="0.45">
      <c r="A141" s="45" t="s">
        <v>48</v>
      </c>
      <c r="B141" s="46">
        <v>20</v>
      </c>
      <c r="C141" s="1473" t="s">
        <v>0</v>
      </c>
      <c r="D141" s="1474">
        <v>25</v>
      </c>
      <c r="E141" s="4"/>
      <c r="F141" s="45" t="s">
        <v>48</v>
      </c>
      <c r="G141" s="46">
        <v>4</v>
      </c>
      <c r="H141" s="1473" t="s">
        <v>0</v>
      </c>
      <c r="I141" s="1474">
        <v>6</v>
      </c>
      <c r="J141" s="4"/>
      <c r="K141" s="45" t="s">
        <v>48</v>
      </c>
      <c r="L141" s="46">
        <v>21</v>
      </c>
      <c r="M141" s="1473" t="s">
        <v>0</v>
      </c>
      <c r="N141" s="1474">
        <v>27</v>
      </c>
      <c r="O141" s="4"/>
      <c r="P141" s="2171" t="s">
        <v>48</v>
      </c>
      <c r="Q141" s="2172"/>
      <c r="R141" s="48">
        <v>22</v>
      </c>
      <c r="S141" s="1473" t="s">
        <v>0</v>
      </c>
      <c r="T141" s="1474">
        <v>28</v>
      </c>
      <c r="U141" s="4"/>
      <c r="V141" s="4"/>
      <c r="W141" s="4"/>
    </row>
    <row r="142" spans="1:23" ht="17.399999999999999" x14ac:dyDescent="0.45">
      <c r="A142" s="125"/>
      <c r="B142" s="129"/>
      <c r="C142" s="85"/>
      <c r="D142" s="128"/>
      <c r="E142" s="4"/>
      <c r="F142" s="125"/>
      <c r="G142" s="129"/>
      <c r="H142" s="85"/>
      <c r="I142" s="128"/>
      <c r="J142" s="4"/>
      <c r="K142" s="125"/>
      <c r="L142" s="129"/>
      <c r="M142" s="85"/>
      <c r="N142" s="128"/>
      <c r="O142" s="4"/>
      <c r="P142" s="2173"/>
      <c r="Q142" s="2174"/>
      <c r="R142" s="84"/>
      <c r="S142" s="85"/>
      <c r="T142" s="128"/>
      <c r="U142" s="4"/>
      <c r="V142" s="4"/>
      <c r="W142" s="4"/>
    </row>
    <row r="143" spans="1:23" ht="17.399999999999999" x14ac:dyDescent="0.45">
      <c r="A143" s="4"/>
      <c r="B143" s="5"/>
      <c r="C143" s="4"/>
      <c r="D143" s="54"/>
      <c r="E143" s="4"/>
      <c r="F143" s="4"/>
      <c r="G143" s="5"/>
      <c r="H143" s="4"/>
      <c r="I143" s="54"/>
      <c r="J143" s="4"/>
      <c r="K143" s="4"/>
      <c r="L143" s="7"/>
      <c r="M143" s="4"/>
      <c r="N143" s="54"/>
      <c r="O143" s="4"/>
      <c r="P143" s="4"/>
      <c r="Q143" s="54"/>
      <c r="R143" s="56"/>
      <c r="S143" s="54"/>
      <c r="T143" s="4"/>
      <c r="U143" s="4"/>
      <c r="V143" s="4"/>
      <c r="W143" s="4"/>
    </row>
    <row r="144" spans="1:23" ht="17.399999999999999" x14ac:dyDescent="0.45">
      <c r="A144" s="4"/>
      <c r="B144" s="5"/>
      <c r="C144" s="4"/>
      <c r="D144" s="6"/>
      <c r="E144" s="4"/>
      <c r="F144" s="4"/>
      <c r="G144" s="5"/>
      <c r="H144" s="4"/>
      <c r="I144" s="6"/>
      <c r="J144" s="4"/>
      <c r="K144" s="4"/>
      <c r="L144" s="7"/>
      <c r="M144" s="4"/>
      <c r="N144" s="6"/>
      <c r="O144" s="4"/>
      <c r="P144" s="4"/>
      <c r="Q144" s="6"/>
      <c r="R144" s="30"/>
      <c r="S144" s="6"/>
      <c r="T144" s="4"/>
      <c r="U144" s="4"/>
      <c r="V144" s="4"/>
      <c r="W144" s="4"/>
    </row>
    <row r="145" spans="1:23" ht="32.4" x14ac:dyDescent="0.45">
      <c r="A145" s="1464" t="s">
        <v>155</v>
      </c>
      <c r="B145" s="179">
        <f>B146+B147</f>
        <v>14</v>
      </c>
      <c r="C145" s="180" t="s">
        <v>0</v>
      </c>
      <c r="D145" s="1472">
        <f>SUM(D146:D148)</f>
        <v>18</v>
      </c>
      <c r="E145" s="3"/>
      <c r="F145" s="178" t="s">
        <v>156</v>
      </c>
      <c r="G145" s="179">
        <f>G146+G147</f>
        <v>4</v>
      </c>
      <c r="H145" s="180" t="s">
        <v>0</v>
      </c>
      <c r="I145" s="1472">
        <f>SUM(I146:I148)</f>
        <v>6</v>
      </c>
      <c r="J145" s="3"/>
      <c r="K145" s="1464" t="s">
        <v>157</v>
      </c>
      <c r="L145" s="179">
        <f>L146+L147</f>
        <v>18</v>
      </c>
      <c r="M145" s="180" t="s">
        <v>0</v>
      </c>
      <c r="N145" s="1472">
        <f>SUM(N146:N148)</f>
        <v>23</v>
      </c>
      <c r="O145" s="3"/>
      <c r="P145" s="2169" t="s">
        <v>158</v>
      </c>
      <c r="Q145" s="2170"/>
      <c r="R145" s="92">
        <f>R146</f>
        <v>4</v>
      </c>
      <c r="S145" s="1465" t="s">
        <v>0</v>
      </c>
      <c r="T145" s="79">
        <f>T146</f>
        <v>6</v>
      </c>
      <c r="U145" s="4"/>
      <c r="V145" s="4"/>
      <c r="W145" s="4"/>
    </row>
    <row r="146" spans="1:23" ht="17.399999999999999" x14ac:dyDescent="0.45">
      <c r="A146" s="45" t="s">
        <v>48</v>
      </c>
      <c r="B146" s="46">
        <v>14</v>
      </c>
      <c r="C146" s="1473" t="s">
        <v>0</v>
      </c>
      <c r="D146" s="1474">
        <v>18</v>
      </c>
      <c r="E146" s="4"/>
      <c r="F146" s="45" t="s">
        <v>48</v>
      </c>
      <c r="G146" s="46">
        <v>4</v>
      </c>
      <c r="H146" s="1473" t="s">
        <v>0</v>
      </c>
      <c r="I146" s="1474">
        <v>6</v>
      </c>
      <c r="J146" s="4"/>
      <c r="K146" s="45" t="s">
        <v>48</v>
      </c>
      <c r="L146" s="46">
        <v>18</v>
      </c>
      <c r="M146" s="1473" t="s">
        <v>0</v>
      </c>
      <c r="N146" s="1474">
        <v>23</v>
      </c>
      <c r="O146" s="4"/>
      <c r="P146" s="2171" t="s">
        <v>50</v>
      </c>
      <c r="Q146" s="2172"/>
      <c r="R146" s="48">
        <v>4</v>
      </c>
      <c r="S146" s="1473" t="s">
        <v>0</v>
      </c>
      <c r="T146" s="1474">
        <v>6</v>
      </c>
      <c r="U146" s="4"/>
      <c r="V146" s="4"/>
      <c r="W146" s="4"/>
    </row>
    <row r="147" spans="1:23" ht="17.399999999999999" x14ac:dyDescent="0.45">
      <c r="A147" s="125"/>
      <c r="B147" s="129"/>
      <c r="C147" s="85"/>
      <c r="D147" s="128"/>
      <c r="E147" s="4"/>
      <c r="F147" s="125"/>
      <c r="G147" s="129"/>
      <c r="H147" s="85"/>
      <c r="I147" s="128"/>
      <c r="J147" s="70"/>
      <c r="K147" s="125"/>
      <c r="L147" s="129"/>
      <c r="M147" s="85"/>
      <c r="N147" s="128"/>
      <c r="O147" s="70"/>
      <c r="P147" s="125"/>
      <c r="Q147" s="85"/>
      <c r="R147" s="84"/>
      <c r="S147" s="85"/>
      <c r="T147" s="122"/>
      <c r="U147" s="4"/>
      <c r="V147" s="4"/>
      <c r="W147" s="4"/>
    </row>
    <row r="148" spans="1:23" ht="17.399999999999999" x14ac:dyDescent="0.45">
      <c r="A148" s="70"/>
      <c r="B148" s="74"/>
      <c r="C148" s="70"/>
      <c r="D148" s="54"/>
      <c r="E148" s="4"/>
      <c r="F148" s="70"/>
      <c r="G148" s="74"/>
      <c r="H148" s="70"/>
      <c r="I148" s="54"/>
      <c r="J148" s="4"/>
      <c r="K148" s="4"/>
      <c r="L148" s="7"/>
      <c r="M148" s="4"/>
      <c r="N148" s="54"/>
      <c r="O148" s="4"/>
      <c r="P148" s="4"/>
      <c r="Q148" s="54"/>
      <c r="R148" s="56"/>
      <c r="S148" s="54"/>
      <c r="T148" s="4"/>
      <c r="U148" s="4"/>
      <c r="V148" s="4"/>
      <c r="W148" s="4"/>
    </row>
    <row r="149" spans="1:23" ht="17.399999999999999" x14ac:dyDescent="0.45">
      <c r="A149" s="4"/>
      <c r="B149" s="5"/>
      <c r="C149" s="4"/>
      <c r="D149" s="6"/>
      <c r="E149" s="4"/>
      <c r="F149" s="4"/>
      <c r="G149" s="5"/>
      <c r="H149" s="4"/>
      <c r="I149" s="6"/>
      <c r="J149" s="4"/>
      <c r="K149" s="4"/>
      <c r="L149" s="7"/>
      <c r="M149" s="4"/>
      <c r="N149" s="6"/>
      <c r="O149" s="4"/>
      <c r="P149" s="4"/>
      <c r="Q149" s="6"/>
      <c r="R149" s="30"/>
      <c r="S149" s="6"/>
      <c r="T149" s="4"/>
      <c r="U149" s="4"/>
      <c r="V149" s="4"/>
      <c r="W149" s="4"/>
    </row>
    <row r="150" spans="1:23" ht="17.399999999999999" x14ac:dyDescent="0.45">
      <c r="A150" s="4"/>
      <c r="B150" s="5"/>
      <c r="C150" s="4"/>
      <c r="D150" s="6"/>
      <c r="E150" s="4"/>
      <c r="F150" s="4"/>
      <c r="G150" s="5"/>
      <c r="H150" s="4"/>
      <c r="I150" s="6"/>
      <c r="J150" s="4"/>
      <c r="K150" s="4"/>
      <c r="L150" s="7"/>
      <c r="M150" s="4"/>
      <c r="N150" s="6"/>
      <c r="O150" s="4"/>
      <c r="P150" s="4"/>
      <c r="Q150" s="6"/>
      <c r="R150" s="30"/>
      <c r="S150" s="6"/>
      <c r="T150" s="4"/>
      <c r="U150" s="4"/>
      <c r="V150" s="4"/>
      <c r="W150" s="4"/>
    </row>
    <row r="151" spans="1:23" ht="17.399999999999999" x14ac:dyDescent="0.45">
      <c r="A151" s="4"/>
      <c r="B151" s="5"/>
      <c r="C151" s="4"/>
      <c r="D151" s="6"/>
      <c r="E151" s="4"/>
      <c r="F151" s="4"/>
      <c r="G151" s="5"/>
      <c r="H151" s="4"/>
      <c r="I151" s="6"/>
      <c r="J151" s="4"/>
      <c r="K151" s="4"/>
      <c r="L151" s="7"/>
      <c r="M151" s="4"/>
      <c r="N151" s="6"/>
      <c r="O151" s="4"/>
      <c r="P151" s="4"/>
      <c r="Q151" s="6"/>
      <c r="R151" s="30"/>
      <c r="S151" s="6"/>
      <c r="T151" s="4"/>
      <c r="U151" s="4"/>
      <c r="V151" s="4"/>
      <c r="W151" s="4"/>
    </row>
    <row r="152" spans="1:23" ht="17.399999999999999" x14ac:dyDescent="0.45">
      <c r="A152" s="4"/>
      <c r="B152" s="5"/>
      <c r="C152" s="4"/>
      <c r="D152" s="6"/>
      <c r="E152" s="4"/>
      <c r="F152" s="4"/>
      <c r="G152" s="5"/>
      <c r="H152" s="4"/>
      <c r="I152" s="6"/>
      <c r="J152" s="4"/>
      <c r="K152" s="4"/>
      <c r="L152" s="7"/>
      <c r="M152" s="4"/>
      <c r="N152" s="6"/>
      <c r="O152" s="4"/>
      <c r="P152" s="4"/>
      <c r="Q152" s="6"/>
      <c r="R152" s="30"/>
      <c r="S152" s="6"/>
      <c r="T152" s="4"/>
      <c r="U152" s="4"/>
      <c r="V152" s="4"/>
      <c r="W152" s="4"/>
    </row>
    <row r="153" spans="1:23" ht="17.399999999999999" x14ac:dyDescent="0.45">
      <c r="A153" s="4"/>
      <c r="B153" s="5"/>
      <c r="C153" s="4"/>
      <c r="D153" s="6"/>
      <c r="E153" s="4"/>
      <c r="F153" s="4"/>
      <c r="G153" s="5"/>
      <c r="H153" s="4"/>
      <c r="I153" s="6"/>
      <c r="J153" s="4"/>
      <c r="K153" s="4"/>
      <c r="L153" s="7"/>
      <c r="M153" s="4"/>
      <c r="N153" s="6"/>
      <c r="O153" s="4"/>
      <c r="P153" s="4"/>
      <c r="Q153" s="6"/>
      <c r="R153" s="30"/>
      <c r="S153" s="6"/>
      <c r="T153" s="4"/>
      <c r="U153" s="4"/>
      <c r="V153" s="4"/>
      <c r="W153" s="4"/>
    </row>
    <row r="154" spans="1:23" ht="17.399999999999999" x14ac:dyDescent="0.45">
      <c r="A154" s="4"/>
      <c r="B154" s="5"/>
      <c r="C154" s="4"/>
      <c r="D154" s="6"/>
      <c r="E154" s="4"/>
      <c r="F154" s="4"/>
      <c r="G154" s="5"/>
      <c r="H154" s="4"/>
      <c r="I154" s="6"/>
      <c r="J154" s="4"/>
      <c r="K154" s="4"/>
      <c r="L154" s="7"/>
      <c r="M154" s="4"/>
      <c r="N154" s="6"/>
      <c r="O154" s="4"/>
      <c r="P154" s="4"/>
      <c r="Q154" s="6"/>
      <c r="R154" s="30"/>
      <c r="S154" s="6"/>
      <c r="T154" s="4"/>
      <c r="U154" s="4"/>
      <c r="V154" s="4"/>
      <c r="W154" s="4"/>
    </row>
    <row r="155" spans="1:23" ht="17.399999999999999" x14ac:dyDescent="0.45">
      <c r="A155" s="4"/>
      <c r="B155" s="5"/>
      <c r="C155" s="4"/>
      <c r="D155" s="6"/>
      <c r="E155" s="4"/>
      <c r="F155" s="4"/>
      <c r="G155" s="5"/>
      <c r="H155" s="4"/>
      <c r="I155" s="6"/>
      <c r="J155" s="4"/>
      <c r="K155" s="4"/>
      <c r="L155" s="7"/>
      <c r="M155" s="4"/>
      <c r="N155" s="6"/>
      <c r="O155" s="4"/>
      <c r="P155" s="4"/>
      <c r="Q155" s="6"/>
      <c r="R155" s="30"/>
      <c r="S155" s="6"/>
      <c r="T155" s="4"/>
      <c r="U155" s="4"/>
      <c r="V155" s="4"/>
      <c r="W155" s="4"/>
    </row>
    <row r="156" spans="1:23" ht="17.399999999999999" x14ac:dyDescent="0.45">
      <c r="A156" s="4"/>
      <c r="B156" s="5"/>
      <c r="C156" s="4"/>
      <c r="D156" s="6"/>
      <c r="E156" s="4"/>
      <c r="F156" s="4"/>
      <c r="G156" s="5"/>
      <c r="H156" s="4"/>
      <c r="I156" s="6"/>
      <c r="J156" s="4"/>
      <c r="K156" s="4"/>
      <c r="L156" s="7"/>
      <c r="M156" s="4"/>
      <c r="N156" s="6"/>
      <c r="O156" s="4"/>
      <c r="P156" s="4"/>
      <c r="Q156" s="6"/>
      <c r="R156" s="30"/>
      <c r="S156" s="6"/>
      <c r="T156" s="4"/>
      <c r="U156" s="4"/>
      <c r="V156" s="4"/>
      <c r="W156" s="4"/>
    </row>
    <row r="157" spans="1:23" ht="17.399999999999999" x14ac:dyDescent="0.45">
      <c r="A157" s="4"/>
      <c r="B157" s="5"/>
      <c r="C157" s="4"/>
      <c r="D157" s="6"/>
      <c r="E157" s="4"/>
      <c r="F157" s="4"/>
      <c r="G157" s="5"/>
      <c r="H157" s="4"/>
      <c r="I157" s="6"/>
      <c r="J157" s="4"/>
      <c r="K157" s="4"/>
      <c r="L157" s="7"/>
      <c r="M157" s="4"/>
      <c r="N157" s="6"/>
      <c r="O157" s="4"/>
      <c r="P157" s="4"/>
      <c r="Q157" s="6"/>
      <c r="R157" s="30"/>
      <c r="S157" s="6"/>
      <c r="T157" s="4"/>
      <c r="U157" s="4"/>
      <c r="V157" s="4"/>
      <c r="W157" s="4"/>
    </row>
    <row r="158" spans="1:23" ht="17.399999999999999" x14ac:dyDescent="0.45">
      <c r="A158" s="4"/>
      <c r="B158" s="5"/>
      <c r="C158" s="4"/>
      <c r="D158" s="6"/>
      <c r="E158" s="4"/>
      <c r="F158" s="4"/>
      <c r="G158" s="5"/>
      <c r="H158" s="4"/>
      <c r="I158" s="6"/>
      <c r="J158" s="4"/>
      <c r="K158" s="4"/>
      <c r="L158" s="7"/>
      <c r="M158" s="4"/>
      <c r="N158" s="6"/>
      <c r="O158" s="4"/>
      <c r="P158" s="4"/>
      <c r="Q158" s="6"/>
      <c r="R158" s="30"/>
      <c r="S158" s="6"/>
      <c r="T158" s="4"/>
      <c r="U158" s="4"/>
      <c r="V158" s="4"/>
      <c r="W158" s="4"/>
    </row>
    <row r="159" spans="1:23" ht="20.399999999999999" x14ac:dyDescent="0.25">
      <c r="A159" s="2175" t="s">
        <v>159</v>
      </c>
      <c r="B159" s="2176"/>
      <c r="C159" s="2176"/>
      <c r="D159" s="2176"/>
      <c r="E159" s="2176"/>
      <c r="F159" s="2176"/>
      <c r="G159" s="2176"/>
      <c r="H159" s="2176"/>
      <c r="I159" s="2176"/>
      <c r="J159" s="2176"/>
      <c r="K159" s="2176"/>
      <c r="L159" s="2176"/>
      <c r="M159" s="2176"/>
      <c r="N159" s="2176"/>
      <c r="O159" s="2176"/>
      <c r="P159" s="2176"/>
      <c r="Q159" s="2176"/>
      <c r="R159" s="182">
        <f>B161</f>
        <v>0</v>
      </c>
      <c r="S159" s="1456" t="s">
        <v>0</v>
      </c>
      <c r="T159" s="183">
        <f>D161</f>
        <v>0</v>
      </c>
      <c r="U159" s="3"/>
      <c r="V159" s="3"/>
      <c r="W159" s="3"/>
    </row>
    <row r="160" spans="1:23" ht="17.399999999999999" x14ac:dyDescent="0.45">
      <c r="A160" s="4"/>
      <c r="B160" s="5"/>
      <c r="C160" s="4"/>
      <c r="D160" s="6"/>
      <c r="E160" s="4"/>
      <c r="F160" s="4"/>
      <c r="G160" s="5"/>
      <c r="H160" s="4"/>
      <c r="I160" s="6"/>
      <c r="J160" s="4"/>
      <c r="K160" s="4"/>
      <c r="L160" s="7"/>
      <c r="M160" s="4"/>
      <c r="N160" s="6"/>
      <c r="O160" s="4"/>
      <c r="P160" s="4"/>
      <c r="Q160" s="6"/>
      <c r="R160" s="30"/>
      <c r="S160" s="6"/>
      <c r="T160" s="4"/>
      <c r="U160" s="4"/>
      <c r="V160" s="4"/>
      <c r="W160" s="4"/>
    </row>
    <row r="161" spans="1:23" ht="17.399999999999999" x14ac:dyDescent="0.45">
      <c r="A161" s="1454" t="s">
        <v>160</v>
      </c>
      <c r="B161" s="57">
        <f>VLOOKUP(Q8,[1]ต้นฉบับ!D1:AHZ87,906,0)</f>
        <v>0</v>
      </c>
      <c r="C161" s="1455" t="s">
        <v>0</v>
      </c>
      <c r="D161" s="1472">
        <f>VLOOKUP(Q8,[1]ต้นฉบับ!D1:AHZ87,907,0)</f>
        <v>0</v>
      </c>
      <c r="E161" s="3"/>
      <c r="F161" s="1464" t="s">
        <v>161</v>
      </c>
      <c r="G161" s="2165" t="s">
        <v>0</v>
      </c>
      <c r="H161" s="2165"/>
      <c r="I161" s="2166"/>
      <c r="J161" s="3"/>
      <c r="K161" s="4"/>
      <c r="L161" s="7"/>
      <c r="M161" s="4"/>
      <c r="N161" s="6"/>
      <c r="O161" s="4"/>
      <c r="P161" s="4"/>
      <c r="Q161" s="6"/>
      <c r="R161" s="30"/>
      <c r="S161" s="6"/>
      <c r="T161" s="4"/>
      <c r="U161" s="4"/>
      <c r="V161" s="4"/>
      <c r="W161" s="4"/>
    </row>
    <row r="162" spans="1:23" ht="17.399999999999999" x14ac:dyDescent="0.45">
      <c r="A162" s="45" t="s">
        <v>44</v>
      </c>
      <c r="B162" s="2167" t="str">
        <f>VLOOKUP(Q8,[1]ต้นฉบับ!D1:AHZ87,905,0)</f>
        <v>-</v>
      </c>
      <c r="C162" s="2167"/>
      <c r="D162" s="2168"/>
      <c r="E162" s="4"/>
      <c r="F162" s="45" t="s">
        <v>44</v>
      </c>
      <c r="G162" s="2167" t="s">
        <v>0</v>
      </c>
      <c r="H162" s="2167"/>
      <c r="I162" s="2168"/>
      <c r="J162" s="4"/>
      <c r="K162" s="4"/>
      <c r="L162" s="7"/>
      <c r="M162" s="4"/>
      <c r="N162" s="6"/>
      <c r="O162" s="4"/>
      <c r="P162" s="4"/>
      <c r="Q162" s="6"/>
      <c r="R162" s="30"/>
      <c r="S162" s="6"/>
      <c r="T162" s="4"/>
      <c r="U162" s="4"/>
      <c r="V162" s="4"/>
      <c r="W162" s="4"/>
    </row>
    <row r="163" spans="1:23" ht="17.399999999999999" x14ac:dyDescent="0.45">
      <c r="A163" s="20" t="s">
        <v>162</v>
      </c>
      <c r="B163" s="2161" t="str">
        <f>VLOOKUP(Q8,[1]ต้นฉบับ!D1:AHZ87,905,0)</f>
        <v>-</v>
      </c>
      <c r="C163" s="2161"/>
      <c r="D163" s="2162"/>
      <c r="E163" s="4"/>
      <c r="F163" s="20" t="s">
        <v>162</v>
      </c>
      <c r="G163" s="2161" t="s">
        <v>0</v>
      </c>
      <c r="H163" s="2161"/>
      <c r="I163" s="2162"/>
      <c r="J163" s="4"/>
      <c r="K163" s="4"/>
      <c r="L163" s="7"/>
      <c r="M163" s="4"/>
      <c r="N163" s="6"/>
      <c r="O163" s="4"/>
      <c r="P163" s="4"/>
      <c r="Q163" s="6"/>
      <c r="R163" s="30"/>
      <c r="S163" s="6"/>
      <c r="T163" s="4"/>
      <c r="U163" s="4"/>
      <c r="V163" s="4"/>
      <c r="W163" s="4"/>
    </row>
    <row r="164" spans="1:23" ht="17.399999999999999" x14ac:dyDescent="0.45">
      <c r="A164" s="20" t="s">
        <v>22</v>
      </c>
      <c r="B164" s="2161" t="str">
        <f>VLOOKUP(Q8,[1]ต้นฉบับ!D1:AHZ87,905,0)</f>
        <v>-</v>
      </c>
      <c r="C164" s="2161"/>
      <c r="D164" s="2162"/>
      <c r="E164" s="4"/>
      <c r="F164" s="20" t="s">
        <v>22</v>
      </c>
      <c r="G164" s="2161" t="s">
        <v>0</v>
      </c>
      <c r="H164" s="2161"/>
      <c r="I164" s="2162"/>
      <c r="J164" s="4"/>
      <c r="K164" s="4"/>
      <c r="L164" s="7"/>
      <c r="M164" s="4"/>
      <c r="N164" s="6"/>
      <c r="O164" s="4"/>
      <c r="P164" s="4"/>
      <c r="Q164" s="6"/>
      <c r="R164" s="30"/>
      <c r="S164" s="6"/>
      <c r="T164" s="4"/>
      <c r="U164" s="4"/>
      <c r="V164" s="4"/>
      <c r="W164" s="4"/>
    </row>
    <row r="165" spans="1:23" ht="17.399999999999999" x14ac:dyDescent="0.45">
      <c r="A165" s="20" t="s">
        <v>29</v>
      </c>
      <c r="B165" s="2161" t="str">
        <f>VLOOKUP(Q8,[1]ต้นฉบับ!D1:AHZ87,905,0)</f>
        <v>-</v>
      </c>
      <c r="C165" s="2161"/>
      <c r="D165" s="2162"/>
      <c r="E165" s="4"/>
      <c r="F165" s="20" t="s">
        <v>29</v>
      </c>
      <c r="G165" s="2161" t="s">
        <v>0</v>
      </c>
      <c r="H165" s="2161"/>
      <c r="I165" s="2162"/>
      <c r="J165" s="4"/>
      <c r="K165" s="4"/>
      <c r="L165" s="7"/>
      <c r="M165" s="4"/>
      <c r="N165" s="6"/>
      <c r="O165" s="4"/>
      <c r="P165" s="4"/>
      <c r="Q165" s="6"/>
      <c r="R165" s="30"/>
      <c r="S165" s="6"/>
      <c r="T165" s="4"/>
      <c r="U165" s="4"/>
      <c r="V165" s="4"/>
      <c r="W165" s="4"/>
    </row>
    <row r="166" spans="1:23" ht="17.399999999999999" x14ac:dyDescent="0.45">
      <c r="A166" s="20" t="s">
        <v>38</v>
      </c>
      <c r="B166" s="2161" t="str">
        <f>VLOOKUP(Q8,[1]ต้นฉบับ!D1:AHZ87,905,0)</f>
        <v>-</v>
      </c>
      <c r="C166" s="2161"/>
      <c r="D166" s="2162"/>
      <c r="E166" s="4"/>
      <c r="F166" s="20" t="s">
        <v>38</v>
      </c>
      <c r="G166" s="2161" t="s">
        <v>0</v>
      </c>
      <c r="H166" s="2161"/>
      <c r="I166" s="2162"/>
      <c r="J166" s="4"/>
      <c r="K166" s="4"/>
      <c r="L166" s="7"/>
      <c r="M166" s="4"/>
      <c r="N166" s="6"/>
      <c r="O166" s="4"/>
      <c r="P166" s="4"/>
      <c r="Q166" s="6"/>
      <c r="R166" s="30"/>
      <c r="S166" s="6"/>
      <c r="T166" s="4"/>
      <c r="U166" s="4"/>
      <c r="V166" s="4"/>
      <c r="W166" s="4"/>
    </row>
    <row r="167" spans="1:23" ht="17.399999999999999" x14ac:dyDescent="0.45">
      <c r="A167" s="20" t="s">
        <v>27</v>
      </c>
      <c r="B167" s="2161" t="str">
        <f>VLOOKUP(Q8,[1]ต้นฉบับ!D1:AHZ87,905,0)</f>
        <v>-</v>
      </c>
      <c r="C167" s="2161"/>
      <c r="D167" s="2162"/>
      <c r="E167" s="4"/>
      <c r="F167" s="20" t="s">
        <v>27</v>
      </c>
      <c r="G167" s="2161" t="s">
        <v>0</v>
      </c>
      <c r="H167" s="2161"/>
      <c r="I167" s="2162"/>
      <c r="J167" s="4"/>
      <c r="K167" s="4"/>
      <c r="L167" s="7"/>
      <c r="M167" s="4"/>
      <c r="N167" s="6"/>
      <c r="O167" s="4"/>
      <c r="P167" s="4"/>
      <c r="Q167" s="6"/>
      <c r="R167" s="30"/>
      <c r="S167" s="6"/>
      <c r="T167" s="4"/>
      <c r="U167" s="4"/>
      <c r="V167" s="4"/>
      <c r="W167" s="4"/>
    </row>
    <row r="168" spans="1:23" ht="17.399999999999999" x14ac:dyDescent="0.45">
      <c r="A168" s="20" t="s">
        <v>163</v>
      </c>
      <c r="B168" s="2161" t="str">
        <f>VLOOKUP(Q8,[1]ต้นฉบับ!D1:AHZ87,905,0)</f>
        <v>-</v>
      </c>
      <c r="C168" s="2161"/>
      <c r="D168" s="2162"/>
      <c r="E168" s="4"/>
      <c r="F168" s="20" t="s">
        <v>163</v>
      </c>
      <c r="G168" s="2161" t="s">
        <v>0</v>
      </c>
      <c r="H168" s="2161"/>
      <c r="I168" s="2162"/>
      <c r="J168" s="4"/>
      <c r="K168" s="4"/>
      <c r="L168" s="7"/>
      <c r="M168" s="4"/>
      <c r="N168" s="6"/>
      <c r="O168" s="4"/>
      <c r="P168" s="4"/>
      <c r="Q168" s="6"/>
      <c r="R168" s="30"/>
      <c r="S168" s="6"/>
      <c r="T168" s="4"/>
      <c r="U168" s="4"/>
      <c r="V168" s="4"/>
      <c r="W168" s="4"/>
    </row>
    <row r="169" spans="1:23" ht="17.399999999999999" x14ac:dyDescent="0.45">
      <c r="A169" s="20" t="s">
        <v>164</v>
      </c>
      <c r="B169" s="2161" t="str">
        <f>VLOOKUP(Q8,[1]ต้นฉบับ!D1:AHZ87,905,0)</f>
        <v>-</v>
      </c>
      <c r="C169" s="2161"/>
      <c r="D169" s="2162"/>
      <c r="E169" s="4"/>
      <c r="F169" s="20" t="s">
        <v>164</v>
      </c>
      <c r="G169" s="2161" t="s">
        <v>0</v>
      </c>
      <c r="H169" s="2161"/>
      <c r="I169" s="2162"/>
      <c r="J169" s="4"/>
      <c r="K169" s="4"/>
      <c r="L169" s="7"/>
      <c r="M169" s="4"/>
      <c r="N169" s="6"/>
      <c r="O169" s="4"/>
      <c r="P169" s="4"/>
      <c r="Q169" s="6"/>
      <c r="R169" s="30"/>
      <c r="S169" s="6"/>
      <c r="T169" s="4"/>
      <c r="U169" s="4"/>
      <c r="V169" s="4"/>
      <c r="W169" s="4"/>
    </row>
    <row r="170" spans="1:23" ht="17.399999999999999" x14ac:dyDescent="0.45">
      <c r="A170" s="20" t="s">
        <v>83</v>
      </c>
      <c r="B170" s="2161" t="str">
        <f>VLOOKUP(Q8,[1]ต้นฉบับ!D1:AHZ87,905,0)</f>
        <v>-</v>
      </c>
      <c r="C170" s="2161"/>
      <c r="D170" s="2162"/>
      <c r="E170" s="4"/>
      <c r="F170" s="20" t="s">
        <v>83</v>
      </c>
      <c r="G170" s="2161" t="s">
        <v>0</v>
      </c>
      <c r="H170" s="2161"/>
      <c r="I170" s="2162"/>
      <c r="J170" s="4"/>
      <c r="K170" s="4"/>
      <c r="L170" s="7"/>
      <c r="M170" s="4"/>
      <c r="N170" s="6"/>
      <c r="O170" s="4"/>
      <c r="P170" s="4"/>
      <c r="Q170" s="6"/>
      <c r="R170" s="30"/>
      <c r="S170" s="6"/>
      <c r="T170" s="4"/>
      <c r="U170" s="4"/>
      <c r="V170" s="4"/>
      <c r="W170" s="4"/>
    </row>
    <row r="171" spans="1:23" ht="17.399999999999999" x14ac:dyDescent="0.45">
      <c r="A171" s="20" t="s">
        <v>86</v>
      </c>
      <c r="B171" s="2161" t="str">
        <f>VLOOKUP(Q8,[1]ต้นฉบับ!D1:AHZ87,905,0)</f>
        <v>-</v>
      </c>
      <c r="C171" s="2161"/>
      <c r="D171" s="2162"/>
      <c r="E171" s="4"/>
      <c r="F171" s="20" t="s">
        <v>86</v>
      </c>
      <c r="G171" s="2161" t="s">
        <v>0</v>
      </c>
      <c r="H171" s="2161"/>
      <c r="I171" s="2162"/>
      <c r="J171" s="4"/>
      <c r="K171" s="4"/>
      <c r="L171" s="7"/>
      <c r="M171" s="4"/>
      <c r="N171" s="6"/>
      <c r="O171" s="4"/>
      <c r="P171" s="4"/>
      <c r="Q171" s="6"/>
      <c r="R171" s="30"/>
      <c r="S171" s="6"/>
      <c r="T171" s="4"/>
      <c r="U171" s="4"/>
      <c r="V171" s="4"/>
      <c r="W171" s="4"/>
    </row>
    <row r="172" spans="1:23" ht="17.399999999999999" x14ac:dyDescent="0.45">
      <c r="A172" s="20" t="s">
        <v>165</v>
      </c>
      <c r="B172" s="2161" t="str">
        <f>VLOOKUP(Q8,[1]ต้นฉบับ!D1:AHZ87,905,0)</f>
        <v>-</v>
      </c>
      <c r="C172" s="2161"/>
      <c r="D172" s="2162"/>
      <c r="E172" s="4"/>
      <c r="F172" s="20" t="s">
        <v>165</v>
      </c>
      <c r="G172" s="2161" t="s">
        <v>0</v>
      </c>
      <c r="H172" s="2161"/>
      <c r="I172" s="2162"/>
      <c r="J172" s="4"/>
      <c r="K172" s="4"/>
      <c r="L172" s="7"/>
      <c r="M172" s="4"/>
      <c r="N172" s="6"/>
      <c r="O172" s="4"/>
      <c r="P172" s="4"/>
      <c r="Q172" s="6"/>
      <c r="R172" s="30"/>
      <c r="S172" s="6"/>
      <c r="T172" s="4"/>
      <c r="U172" s="4"/>
      <c r="V172" s="4"/>
      <c r="W172" s="4"/>
    </row>
    <row r="173" spans="1:23" ht="17.399999999999999" x14ac:dyDescent="0.45">
      <c r="A173" s="27"/>
      <c r="B173" s="2163"/>
      <c r="C173" s="2163"/>
      <c r="D173" s="2164"/>
      <c r="E173" s="4"/>
      <c r="F173" s="27"/>
      <c r="G173" s="2163" t="s">
        <v>0</v>
      </c>
      <c r="H173" s="2163"/>
      <c r="I173" s="2164"/>
      <c r="J173" s="4"/>
      <c r="K173" s="4"/>
      <c r="L173" s="7"/>
      <c r="M173" s="4"/>
      <c r="N173" s="6"/>
      <c r="O173" s="4"/>
      <c r="P173" s="4"/>
      <c r="Q173" s="6"/>
      <c r="R173" s="30"/>
      <c r="S173" s="6"/>
      <c r="T173" s="4"/>
      <c r="U173" s="4"/>
      <c r="V173" s="4"/>
      <c r="W173" s="4"/>
    </row>
    <row r="174" spans="1:23" ht="17.399999999999999" x14ac:dyDescent="0.45">
      <c r="A174" s="4"/>
      <c r="B174" s="5"/>
      <c r="C174" s="4"/>
      <c r="D174" s="6"/>
      <c r="E174" s="4"/>
      <c r="F174" s="4"/>
      <c r="G174" s="5"/>
      <c r="H174" s="4"/>
      <c r="I174" s="6"/>
      <c r="J174" s="4"/>
      <c r="K174" s="4"/>
      <c r="L174" s="7"/>
      <c r="M174" s="4"/>
      <c r="N174" s="6"/>
      <c r="O174" s="4"/>
      <c r="P174" s="4"/>
      <c r="Q174" s="6"/>
      <c r="R174" s="30"/>
      <c r="S174" s="6"/>
      <c r="T174" s="4"/>
      <c r="U174" s="4"/>
      <c r="V174" s="4"/>
      <c r="W174" s="4"/>
    </row>
    <row r="175" spans="1:23" ht="17.399999999999999" x14ac:dyDescent="0.45">
      <c r="A175" s="4" t="s">
        <v>166</v>
      </c>
      <c r="B175" s="5"/>
      <c r="C175" s="4"/>
      <c r="D175" s="6"/>
      <c r="E175" s="4"/>
      <c r="F175" s="4"/>
      <c r="G175" s="5"/>
      <c r="H175" s="4"/>
      <c r="I175" s="6"/>
      <c r="J175" s="4"/>
      <c r="K175" s="4"/>
      <c r="L175" s="7"/>
      <c r="M175" s="4"/>
      <c r="N175" s="6"/>
      <c r="O175" s="4"/>
      <c r="P175" s="4"/>
      <c r="Q175" s="6"/>
      <c r="R175" s="30"/>
      <c r="S175" s="6"/>
      <c r="T175" s="4"/>
      <c r="U175" s="4"/>
      <c r="V175" s="4"/>
      <c r="W175" s="4"/>
    </row>
    <row r="176" spans="1:23" ht="17.399999999999999" x14ac:dyDescent="0.45">
      <c r="A176" s="4" t="s">
        <v>167</v>
      </c>
      <c r="B176" s="5"/>
      <c r="C176" s="4"/>
      <c r="D176" s="6"/>
      <c r="E176" s="4"/>
      <c r="F176" s="4"/>
      <c r="G176" s="5"/>
      <c r="H176" s="4"/>
      <c r="I176" s="6"/>
      <c r="J176" s="4"/>
      <c r="K176" s="4"/>
      <c r="L176" s="7"/>
      <c r="M176" s="4"/>
      <c r="N176" s="6"/>
      <c r="O176" s="4"/>
      <c r="P176" s="4"/>
      <c r="Q176" s="6"/>
      <c r="R176" s="30"/>
      <c r="S176" s="6"/>
      <c r="T176" s="4"/>
      <c r="U176" s="4"/>
      <c r="V176" s="4"/>
      <c r="W176" s="4"/>
    </row>
    <row r="177" spans="1:23" ht="17.399999999999999" x14ac:dyDescent="0.45">
      <c r="A177" s="4"/>
      <c r="B177" s="5"/>
      <c r="C177" s="4"/>
      <c r="D177" s="6"/>
      <c r="E177" s="4"/>
      <c r="F177" s="4"/>
      <c r="G177" s="5"/>
      <c r="H177" s="4"/>
      <c r="I177" s="6"/>
      <c r="J177" s="4"/>
      <c r="K177" s="4"/>
      <c r="L177" s="7"/>
      <c r="M177" s="4"/>
      <c r="N177" s="6"/>
      <c r="O177" s="4"/>
      <c r="P177" s="4"/>
      <c r="Q177" s="6"/>
      <c r="R177" s="30"/>
      <c r="S177" s="6"/>
      <c r="T177" s="4"/>
      <c r="U177" s="4"/>
      <c r="V177" s="4"/>
      <c r="W177" s="4"/>
    </row>
    <row r="178" spans="1:23" ht="17.399999999999999" x14ac:dyDescent="0.45">
      <c r="A178" s="4" t="s">
        <v>168</v>
      </c>
      <c r="B178" s="5"/>
      <c r="C178" s="4"/>
      <c r="D178" s="6"/>
      <c r="E178" s="4"/>
      <c r="F178" s="4"/>
      <c r="G178" s="5"/>
      <c r="H178" s="4"/>
      <c r="I178" s="6"/>
      <c r="J178" s="4"/>
      <c r="K178" s="4"/>
      <c r="L178" s="7"/>
      <c r="M178" s="4"/>
      <c r="N178" s="6"/>
      <c r="O178" s="4"/>
      <c r="P178" s="4"/>
      <c r="Q178" s="6"/>
      <c r="R178" s="30"/>
      <c r="S178" s="6"/>
      <c r="T178" s="4"/>
      <c r="U178" s="4"/>
      <c r="V178" s="4"/>
      <c r="W178" s="4"/>
    </row>
    <row r="179" spans="1:23" ht="17.399999999999999" x14ac:dyDescent="0.45">
      <c r="A179" s="4" t="s">
        <v>169</v>
      </c>
      <c r="B179" s="5"/>
      <c r="C179" s="4"/>
      <c r="D179" s="6"/>
      <c r="E179" s="4"/>
      <c r="F179" s="4"/>
      <c r="G179" s="5"/>
      <c r="H179" s="4"/>
      <c r="I179" s="6"/>
      <c r="J179" s="4"/>
      <c r="K179" s="4"/>
      <c r="L179" s="7"/>
      <c r="M179" s="4"/>
      <c r="N179" s="6"/>
      <c r="O179" s="4"/>
      <c r="P179" s="4"/>
      <c r="Q179" s="6"/>
      <c r="R179" s="30"/>
      <c r="S179" s="6"/>
      <c r="T179" s="4"/>
      <c r="U179" s="4"/>
      <c r="V179" s="4"/>
      <c r="W179" s="4"/>
    </row>
    <row r="180" spans="1:23" ht="17.399999999999999" x14ac:dyDescent="0.45">
      <c r="A180" s="4"/>
      <c r="B180" s="5"/>
      <c r="C180" s="4"/>
      <c r="D180" s="6"/>
      <c r="E180" s="4"/>
      <c r="F180" s="4"/>
      <c r="G180" s="5"/>
      <c r="H180" s="4"/>
      <c r="I180" s="6"/>
      <c r="J180" s="4"/>
      <c r="K180" s="4"/>
      <c r="L180" s="7"/>
      <c r="M180" s="4"/>
      <c r="N180" s="6"/>
      <c r="O180" s="4"/>
      <c r="P180" s="4"/>
      <c r="Q180" s="6"/>
      <c r="R180" s="30"/>
      <c r="S180" s="6"/>
      <c r="T180" s="4"/>
      <c r="U180" s="4"/>
      <c r="V180" s="4"/>
      <c r="W180" s="4"/>
    </row>
    <row r="181" spans="1:23" ht="17.399999999999999" x14ac:dyDescent="0.45">
      <c r="A181" s="4"/>
      <c r="B181" s="5"/>
      <c r="C181" s="4"/>
      <c r="D181" s="6"/>
      <c r="E181" s="4"/>
      <c r="F181" s="4"/>
      <c r="G181" s="5"/>
      <c r="H181" s="4"/>
      <c r="I181" s="6"/>
      <c r="J181" s="4"/>
      <c r="K181" s="4"/>
      <c r="L181" s="7"/>
      <c r="M181" s="4"/>
      <c r="N181" s="6"/>
      <c r="O181" s="4"/>
      <c r="P181" s="4"/>
      <c r="Q181" s="6"/>
      <c r="R181" s="30"/>
      <c r="S181" s="6"/>
      <c r="T181" s="4"/>
      <c r="U181" s="4"/>
      <c r="V181" s="4"/>
      <c r="W181" s="4"/>
    </row>
    <row r="182" spans="1:23" ht="24.6" x14ac:dyDescent="0.7">
      <c r="A182" s="184" t="s">
        <v>170</v>
      </c>
      <c r="B182" s="184"/>
      <c r="C182" s="184"/>
      <c r="D182" s="184"/>
      <c r="E182" s="185"/>
      <c r="F182" s="184" t="s">
        <v>170</v>
      </c>
      <c r="G182" s="184"/>
      <c r="H182" s="184"/>
      <c r="I182" s="184"/>
      <c r="J182" s="185"/>
      <c r="K182" s="184" t="s">
        <v>170</v>
      </c>
      <c r="L182" s="184"/>
      <c r="M182" s="184"/>
      <c r="N182" s="184"/>
      <c r="O182" s="185"/>
      <c r="P182" s="184" t="s">
        <v>170</v>
      </c>
      <c r="Q182" s="184"/>
      <c r="R182" s="184"/>
      <c r="S182" s="184"/>
      <c r="T182" s="186"/>
      <c r="U182" s="187"/>
      <c r="V182" s="187"/>
      <c r="W182" s="187"/>
    </row>
    <row r="183" spans="1:23" ht="24.6" x14ac:dyDescent="0.7">
      <c r="A183" s="184" t="s">
        <v>171</v>
      </c>
      <c r="B183" s="184"/>
      <c r="C183" s="184"/>
      <c r="D183" s="184"/>
      <c r="E183" s="185"/>
      <c r="F183" s="184" t="s">
        <v>171</v>
      </c>
      <c r="G183" s="184"/>
      <c r="H183" s="184"/>
      <c r="I183" s="184"/>
      <c r="J183" s="185"/>
      <c r="K183" s="184" t="s">
        <v>171</v>
      </c>
      <c r="L183" s="184"/>
      <c r="M183" s="184"/>
      <c r="N183" s="184"/>
      <c r="O183" s="185"/>
      <c r="P183" s="184" t="s">
        <v>171</v>
      </c>
      <c r="Q183" s="184"/>
      <c r="R183" s="184"/>
      <c r="S183" s="184"/>
      <c r="T183" s="186"/>
      <c r="U183" s="187"/>
      <c r="V183" s="187"/>
      <c r="W183" s="187"/>
    </row>
    <row r="184" spans="1:23" ht="24.6" x14ac:dyDescent="0.7">
      <c r="A184" s="184" t="s">
        <v>171</v>
      </c>
      <c r="B184" s="184"/>
      <c r="C184" s="184"/>
      <c r="D184" s="184"/>
      <c r="E184" s="185"/>
      <c r="F184" s="184" t="s">
        <v>171</v>
      </c>
      <c r="G184" s="184"/>
      <c r="H184" s="184"/>
      <c r="I184" s="184"/>
      <c r="J184" s="185"/>
      <c r="K184" s="184" t="s">
        <v>171</v>
      </c>
      <c r="L184" s="184"/>
      <c r="M184" s="184"/>
      <c r="N184" s="184"/>
      <c r="O184" s="185"/>
      <c r="P184" s="184" t="s">
        <v>171</v>
      </c>
      <c r="Q184" s="184"/>
      <c r="R184" s="184"/>
      <c r="S184" s="184"/>
      <c r="T184" s="186"/>
      <c r="U184" s="187"/>
      <c r="V184" s="187"/>
      <c r="W184" s="187"/>
    </row>
    <row r="185" spans="1:23" ht="24.6" x14ac:dyDescent="0.7">
      <c r="A185" s="184"/>
      <c r="B185" s="184"/>
      <c r="C185" s="184"/>
      <c r="D185" s="184"/>
      <c r="E185" s="185"/>
      <c r="F185" s="184"/>
      <c r="G185" s="184"/>
      <c r="H185" s="184"/>
      <c r="I185" s="184"/>
      <c r="J185" s="185"/>
      <c r="K185" s="184" t="s">
        <v>172</v>
      </c>
      <c r="L185" s="184"/>
      <c r="M185" s="184"/>
      <c r="N185" s="184"/>
      <c r="O185" s="185"/>
      <c r="P185" s="184" t="s">
        <v>173</v>
      </c>
      <c r="Q185" s="184"/>
      <c r="R185" s="184"/>
      <c r="S185" s="184"/>
      <c r="T185" s="186"/>
      <c r="U185" s="187"/>
      <c r="V185" s="187"/>
      <c r="W185" s="187"/>
    </row>
    <row r="186" spans="1:23" ht="24.6" x14ac:dyDescent="0.7">
      <c r="A186" s="184" t="s">
        <v>174</v>
      </c>
      <c r="B186" s="184"/>
      <c r="C186" s="184"/>
      <c r="D186" s="184"/>
      <c r="E186" s="185"/>
      <c r="F186" s="184" t="s">
        <v>175</v>
      </c>
      <c r="G186" s="184"/>
      <c r="H186" s="188"/>
      <c r="I186" s="185"/>
      <c r="J186" s="185"/>
      <c r="K186" s="187"/>
      <c r="L186" s="185"/>
      <c r="M186" s="184"/>
      <c r="N186" s="185"/>
      <c r="O186" s="185"/>
      <c r="P186" s="187"/>
      <c r="Q186" s="187"/>
      <c r="R186" s="184"/>
      <c r="S186" s="184"/>
      <c r="T186" s="189"/>
      <c r="U186" s="187"/>
      <c r="V186" s="187"/>
      <c r="W186" s="187"/>
    </row>
    <row r="187" spans="1:23" ht="24.6" x14ac:dyDescent="0.7">
      <c r="A187" s="190" t="s">
        <v>176</v>
      </c>
      <c r="B187" s="190"/>
      <c r="C187" s="190"/>
      <c r="D187" s="190"/>
      <c r="E187" s="191"/>
      <c r="F187" s="190" t="s">
        <v>177</v>
      </c>
      <c r="G187" s="190"/>
      <c r="H187" s="190"/>
      <c r="I187" s="190"/>
      <c r="J187" s="191"/>
      <c r="K187" s="190" t="s">
        <v>178</v>
      </c>
      <c r="L187" s="191"/>
      <c r="M187" s="190"/>
      <c r="N187" s="191"/>
      <c r="O187" s="191"/>
      <c r="P187" s="190" t="s">
        <v>179</v>
      </c>
      <c r="Q187" s="190"/>
      <c r="R187" s="184"/>
      <c r="S187" s="184"/>
      <c r="T187" s="189"/>
      <c r="U187" s="187"/>
      <c r="V187" s="187"/>
      <c r="W187" s="187"/>
    </row>
    <row r="188" spans="1:23" ht="24.6" x14ac:dyDescent="0.7">
      <c r="A188" s="2152" t="s">
        <v>180</v>
      </c>
      <c r="B188" s="2152"/>
      <c r="C188" s="2152"/>
      <c r="D188" s="2152"/>
      <c r="E188" s="2152"/>
      <c r="F188" s="2152"/>
      <c r="G188" s="2152"/>
      <c r="H188" s="2152"/>
      <c r="I188" s="2152"/>
      <c r="J188" s="2152"/>
      <c r="K188" s="2152"/>
      <c r="L188" s="2152"/>
      <c r="M188" s="2152"/>
      <c r="N188" s="2152"/>
      <c r="O188" s="2152"/>
      <c r="P188" s="2152"/>
      <c r="Q188" s="2152"/>
      <c r="R188" s="2152"/>
      <c r="S188" s="2152"/>
      <c r="T188" s="2152"/>
      <c r="U188" s="2152"/>
      <c r="V188" s="2152"/>
      <c r="W188" s="2152"/>
    </row>
    <row r="189" spans="1:23" ht="17.399999999999999" x14ac:dyDescent="0.45">
      <c r="A189" s="4"/>
      <c r="B189" s="5"/>
      <c r="C189" s="4"/>
      <c r="D189" s="6"/>
      <c r="E189" s="4"/>
      <c r="F189" s="4"/>
      <c r="G189" s="5"/>
      <c r="H189" s="4"/>
      <c r="I189" s="6"/>
      <c r="J189" s="4"/>
      <c r="K189" s="4"/>
      <c r="L189" s="7"/>
      <c r="M189" s="4"/>
      <c r="N189" s="6"/>
      <c r="O189" s="4"/>
      <c r="P189" s="4"/>
      <c r="Q189" s="6"/>
      <c r="R189" s="30"/>
      <c r="S189" s="6"/>
      <c r="T189" s="4"/>
      <c r="U189" s="4"/>
      <c r="V189" s="4"/>
      <c r="W189" s="4"/>
    </row>
    <row r="190" spans="1:23" ht="20.399999999999999" x14ac:dyDescent="0.25">
      <c r="A190" s="2098" t="str">
        <f>Q194</f>
        <v>รพท.เลย</v>
      </c>
      <c r="B190" s="2099"/>
      <c r="C190" s="2099"/>
      <c r="D190" s="2099"/>
      <c r="E190" s="2099"/>
      <c r="F190" s="2099"/>
      <c r="G190" s="2099"/>
      <c r="H190" s="2099"/>
      <c r="I190" s="2099"/>
      <c r="J190" s="2099"/>
      <c r="K190" s="2099"/>
      <c r="L190" s="2099"/>
      <c r="M190" s="2099"/>
      <c r="N190" s="2099"/>
      <c r="O190" s="2099"/>
      <c r="P190" s="192"/>
      <c r="Q190" s="193">
        <f>B195+B196+B197+B198+B199+B200+B201+B204+B207+B208+B209+B210+B212+B213+G195+G196+G197+G198+G199+G200+G201+G204+G207+G208+G209+G210+G212+G213+L194+B225+B226+B227+B229+B230+B232+B233+B234+B235+B236+B237</f>
        <v>951</v>
      </c>
      <c r="R190" s="194" t="s">
        <v>0</v>
      </c>
      <c r="S190" s="2153">
        <f>D195+D196+D197+D198+D199+D200+D201+D204+D207+D208+D209+D210+D212+D213+I195+I196+I197+I198+I199+I200+I201+I204+I207+I208+I209+I210+I212+I213+N194+D225+D226+D227+D229+D230+D232+D233+D234+D235+D236+D237</f>
        <v>1172</v>
      </c>
      <c r="T190" s="2154"/>
      <c r="U190" s="195"/>
      <c r="V190" s="195"/>
      <c r="W190" s="195"/>
    </row>
    <row r="191" spans="1:23" ht="19.8" x14ac:dyDescent="0.45">
      <c r="A191" s="2101" t="s">
        <v>181</v>
      </c>
      <c r="B191" s="2102"/>
      <c r="C191" s="2102"/>
      <c r="D191" s="2102"/>
      <c r="E191" s="2102"/>
      <c r="F191" s="2102"/>
      <c r="G191" s="2102"/>
      <c r="H191" s="2102"/>
      <c r="I191" s="2102"/>
      <c r="J191" s="2102"/>
      <c r="K191" s="2102"/>
      <c r="L191" s="2102"/>
      <c r="M191" s="2102"/>
      <c r="N191" s="2102"/>
      <c r="O191" s="2103"/>
      <c r="P191" s="2155" t="s">
        <v>1</v>
      </c>
      <c r="Q191" s="2156"/>
      <c r="R191" s="2156"/>
      <c r="S191" s="2156"/>
      <c r="T191" s="2157"/>
      <c r="U191" s="196"/>
      <c r="V191" s="196"/>
      <c r="W191" s="196"/>
    </row>
    <row r="192" spans="1:23" ht="17.399999999999999" x14ac:dyDescent="0.45">
      <c r="A192" s="196"/>
      <c r="B192" s="197"/>
      <c r="C192" s="196"/>
      <c r="D192" s="198"/>
      <c r="E192" s="196"/>
      <c r="F192" s="196"/>
      <c r="G192" s="199"/>
      <c r="H192" s="196"/>
      <c r="I192" s="198"/>
      <c r="J192" s="196"/>
      <c r="K192" s="196"/>
      <c r="L192" s="196"/>
      <c r="M192" s="196"/>
      <c r="N192" s="198"/>
      <c r="O192" s="196"/>
      <c r="P192" s="200" t="s">
        <v>3</v>
      </c>
      <c r="Q192" s="2158">
        <f>VLOOKUP(Q194,'[1]ฐาน รพท.'!B1:XC87,2,0)</f>
        <v>8</v>
      </c>
      <c r="R192" s="2159"/>
      <c r="S192" s="2159"/>
      <c r="T192" s="2160"/>
      <c r="U192" s="196"/>
      <c r="V192" s="196"/>
      <c r="W192" s="196"/>
    </row>
    <row r="193" spans="1:23" ht="19.8" x14ac:dyDescent="0.5">
      <c r="A193" s="2143" t="s">
        <v>182</v>
      </c>
      <c r="B193" s="2144"/>
      <c r="C193" s="2144"/>
      <c r="D193" s="2144"/>
      <c r="E193" s="2144"/>
      <c r="F193" s="2144"/>
      <c r="G193" s="2144"/>
      <c r="H193" s="2144"/>
      <c r="I193" s="2145"/>
      <c r="J193" s="196"/>
      <c r="K193" s="2146" t="s">
        <v>159</v>
      </c>
      <c r="L193" s="2147"/>
      <c r="M193" s="2147"/>
      <c r="N193" s="2148"/>
      <c r="O193" s="196"/>
      <c r="P193" s="201" t="s">
        <v>4</v>
      </c>
      <c r="Q193" s="2138" t="str">
        <f>VLOOKUP(Q194,'[1]ฐาน รพท.'!B1:XC87,3,0)</f>
        <v>เลย</v>
      </c>
      <c r="R193" s="2139"/>
      <c r="S193" s="2139"/>
      <c r="T193" s="2140"/>
      <c r="U193" s="196"/>
      <c r="V193" s="196"/>
      <c r="W193" s="196"/>
    </row>
    <row r="194" spans="1:23" ht="19.8" x14ac:dyDescent="0.5">
      <c r="A194" s="202" t="s">
        <v>183</v>
      </c>
      <c r="B194" s="617" t="s">
        <v>184</v>
      </c>
      <c r="C194" s="618" t="s">
        <v>0</v>
      </c>
      <c r="D194" s="619" t="s">
        <v>185</v>
      </c>
      <c r="E194" s="196"/>
      <c r="F194" s="202" t="s">
        <v>183</v>
      </c>
      <c r="G194" s="625" t="s">
        <v>184</v>
      </c>
      <c r="H194" s="625" t="s">
        <v>0</v>
      </c>
      <c r="I194" s="625" t="s">
        <v>185</v>
      </c>
      <c r="J194" s="196"/>
      <c r="K194" s="203" t="s">
        <v>160</v>
      </c>
      <c r="L194" s="204">
        <f>B161</f>
        <v>0</v>
      </c>
      <c r="M194" s="205" t="s">
        <v>0</v>
      </c>
      <c r="N194" s="206">
        <f>D161</f>
        <v>0</v>
      </c>
      <c r="O194" s="196"/>
      <c r="P194" s="207" t="s">
        <v>6</v>
      </c>
      <c r="Q194" s="2149" t="s">
        <v>263</v>
      </c>
      <c r="R194" s="2150"/>
      <c r="S194" s="2150"/>
      <c r="T194" s="2151"/>
      <c r="U194" s="196"/>
      <c r="V194" s="196"/>
      <c r="W194" s="196"/>
    </row>
    <row r="195" spans="1:23" ht="19.8" x14ac:dyDescent="0.5">
      <c r="A195" s="626" t="s">
        <v>186</v>
      </c>
      <c r="B195" s="620">
        <f>B37+G39+L39+B41+L45+L55+B84+G84+L84+R84+B90+G90+L90+R90+G95+L95+R95+B102+L102+R102+B108</f>
        <v>97</v>
      </c>
      <c r="C195" s="1478" t="s">
        <v>0</v>
      </c>
      <c r="D195" s="620">
        <f>D37+I39+N39+D41+N45+N55+D84+I84+N84+T84+D90+I90+N90+T90+I95+N95+T95+D102+N102+T102+D108</f>
        <v>112</v>
      </c>
      <c r="E195" s="196"/>
      <c r="F195" s="210" t="s">
        <v>139</v>
      </c>
      <c r="G195" s="1482">
        <f>B111</f>
        <v>1</v>
      </c>
      <c r="H195" s="1478" t="s">
        <v>0</v>
      </c>
      <c r="I195" s="1482">
        <f>D111</f>
        <v>1</v>
      </c>
      <c r="J195" s="196"/>
      <c r="K195" s="211" t="s">
        <v>44</v>
      </c>
      <c r="L195" s="211"/>
      <c r="M195" s="212" t="s">
        <v>187</v>
      </c>
      <c r="N195" s="213"/>
      <c r="O195" s="196"/>
      <c r="P195" s="201" t="s">
        <v>9</v>
      </c>
      <c r="Q195" s="2138">
        <f>VLOOKUP(Q194,'[1]ฐาน รพท.'!B1:XC87,4,0)</f>
        <v>10705</v>
      </c>
      <c r="R195" s="2139"/>
      <c r="S195" s="2139"/>
      <c r="T195" s="2140"/>
      <c r="U195" s="196"/>
      <c r="V195" s="196"/>
      <c r="W195" s="196"/>
    </row>
    <row r="196" spans="1:23" ht="19.8" x14ac:dyDescent="0.5">
      <c r="A196" s="216" t="s">
        <v>188</v>
      </c>
      <c r="B196" s="620">
        <f>G102</f>
        <v>16</v>
      </c>
      <c r="C196" s="1478" t="s">
        <v>0</v>
      </c>
      <c r="D196" s="620">
        <f>I102</f>
        <v>20</v>
      </c>
      <c r="E196" s="196"/>
      <c r="F196" s="216" t="s">
        <v>189</v>
      </c>
      <c r="G196" s="1482">
        <f>B112</f>
        <v>2</v>
      </c>
      <c r="H196" s="1478" t="s">
        <v>0</v>
      </c>
      <c r="I196" s="1482">
        <f>D112</f>
        <v>2</v>
      </c>
      <c r="J196" s="196"/>
      <c r="K196" s="217" t="s">
        <v>162</v>
      </c>
      <c r="L196" s="217"/>
      <c r="M196" s="218" t="s">
        <v>187</v>
      </c>
      <c r="N196" s="219"/>
      <c r="O196" s="196"/>
      <c r="P196" s="201" t="s">
        <v>11</v>
      </c>
      <c r="Q196" s="2138">
        <f>VLOOKUP(Q194,'[1]ฐาน รพท.'!B1:XC87,8,0)</f>
        <v>433</v>
      </c>
      <c r="R196" s="2139"/>
      <c r="S196" s="2139"/>
      <c r="T196" s="2140"/>
      <c r="U196" s="196"/>
      <c r="V196" s="196"/>
      <c r="W196" s="196"/>
    </row>
    <row r="197" spans="1:23" ht="19.8" x14ac:dyDescent="0.5">
      <c r="A197" s="627" t="s">
        <v>190</v>
      </c>
      <c r="B197" s="620">
        <f>G43+G103</f>
        <v>3</v>
      </c>
      <c r="C197" s="1478" t="s">
        <v>0</v>
      </c>
      <c r="D197" s="620">
        <f>I43+I103</f>
        <v>4</v>
      </c>
      <c r="E197" s="196"/>
      <c r="F197" s="216" t="s">
        <v>191</v>
      </c>
      <c r="G197" s="1482">
        <f>B110</f>
        <v>3</v>
      </c>
      <c r="H197" s="1478" t="s">
        <v>0</v>
      </c>
      <c r="I197" s="1482">
        <f>D110</f>
        <v>4</v>
      </c>
      <c r="J197" s="196"/>
      <c r="K197" s="217" t="s">
        <v>22</v>
      </c>
      <c r="L197" s="217"/>
      <c r="M197" s="218" t="s">
        <v>187</v>
      </c>
      <c r="N197" s="219"/>
      <c r="O197" s="196"/>
      <c r="P197" s="201" t="s">
        <v>13</v>
      </c>
      <c r="Q197" s="2135">
        <f>VLOOKUP(Q194,'[1]ฐาน รพท.'!B1:XC87,9,0)</f>
        <v>417281</v>
      </c>
      <c r="R197" s="2136"/>
      <c r="S197" s="2136"/>
      <c r="T197" s="2137"/>
      <c r="U197" s="196"/>
      <c r="V197" s="196"/>
      <c r="W197" s="196"/>
    </row>
    <row r="198" spans="1:23" ht="19.8" x14ac:dyDescent="0.5">
      <c r="A198" s="216" t="s">
        <v>54</v>
      </c>
      <c r="B198" s="620">
        <f>B42+G61+L108</f>
        <v>30</v>
      </c>
      <c r="C198" s="1478" t="s">
        <v>0</v>
      </c>
      <c r="D198" s="620">
        <f>D42+I61+N108</f>
        <v>38</v>
      </c>
      <c r="E198" s="196"/>
      <c r="F198" s="216" t="s">
        <v>192</v>
      </c>
      <c r="G198" s="1482">
        <f>B104</f>
        <v>5</v>
      </c>
      <c r="H198" s="1478" t="s">
        <v>0</v>
      </c>
      <c r="I198" s="1482">
        <f>D104</f>
        <v>6</v>
      </c>
      <c r="J198" s="196"/>
      <c r="K198" s="217" t="s">
        <v>29</v>
      </c>
      <c r="L198" s="217"/>
      <c r="M198" s="218" t="s">
        <v>187</v>
      </c>
      <c r="N198" s="219"/>
      <c r="O198" s="196"/>
      <c r="P198" s="207" t="s">
        <v>15</v>
      </c>
      <c r="Q198" s="2138" t="str">
        <f>VLOOKUP(Q194,'[1]ฐาน รพท.'!B1:XC87,5,0)</f>
        <v>S ใหญ่</v>
      </c>
      <c r="R198" s="2139"/>
      <c r="S198" s="2139"/>
      <c r="T198" s="2140"/>
      <c r="U198" s="196"/>
      <c r="V198" s="196"/>
      <c r="W198" s="196"/>
    </row>
    <row r="199" spans="1:23" ht="19.8" x14ac:dyDescent="0.5">
      <c r="A199" s="628" t="s">
        <v>193</v>
      </c>
      <c r="B199" s="620">
        <f>L109</f>
        <v>27</v>
      </c>
      <c r="C199" s="1478" t="s">
        <v>0</v>
      </c>
      <c r="D199" s="620">
        <f>N109</f>
        <v>34</v>
      </c>
      <c r="E199" s="196"/>
      <c r="F199" s="216" t="s">
        <v>135</v>
      </c>
      <c r="G199" s="1482">
        <f>G108</f>
        <v>4</v>
      </c>
      <c r="H199" s="1478" t="s">
        <v>0</v>
      </c>
      <c r="I199" s="1482">
        <f>I108</f>
        <v>5</v>
      </c>
      <c r="J199" s="196"/>
      <c r="K199" s="217" t="s">
        <v>38</v>
      </c>
      <c r="L199" s="217"/>
      <c r="M199" s="218" t="s">
        <v>187</v>
      </c>
      <c r="N199" s="219"/>
      <c r="O199" s="196"/>
      <c r="P199" s="196"/>
      <c r="Q199" s="196"/>
      <c r="R199" s="220"/>
      <c r="S199" s="196"/>
      <c r="T199" s="221"/>
      <c r="U199" s="196"/>
      <c r="V199" s="196"/>
      <c r="W199" s="196"/>
    </row>
    <row r="200" spans="1:23" ht="20.399999999999999" x14ac:dyDescent="0.5">
      <c r="A200" s="629" t="s">
        <v>48</v>
      </c>
      <c r="B200" s="621">
        <f>R39+R42+R45+R48+B131+G131+L131+R131+G136+L136+R136+B141+G141+L141+B146+G146+L146+B136+R141+G40+L40+L42+B43+L46+L49+G51+L52+G54+L56+G57+R69+B103+R146</f>
        <v>496</v>
      </c>
      <c r="C200" s="1478" t="s">
        <v>0</v>
      </c>
      <c r="D200" s="621">
        <f>T39+T42+T45+T48+D131+I131+N131+T131+I136+N136+T136+D141+I141+N141+D146+I146+N146+D136+T141+I40+N40+N42+D43+N46+N49+I51+N52+I54+N56+I57+T69+D103+T146</f>
        <v>621</v>
      </c>
      <c r="E200" s="196"/>
      <c r="F200" s="222" t="s">
        <v>194</v>
      </c>
      <c r="G200" s="1482">
        <f>L71+L72</f>
        <v>4</v>
      </c>
      <c r="H200" s="1478" t="s">
        <v>0</v>
      </c>
      <c r="I200" s="1482">
        <f>N71+N72</f>
        <v>5</v>
      </c>
      <c r="J200" s="196"/>
      <c r="K200" s="217" t="s">
        <v>27</v>
      </c>
      <c r="L200" s="217"/>
      <c r="M200" s="218" t="s">
        <v>187</v>
      </c>
      <c r="N200" s="219"/>
      <c r="O200" s="196"/>
      <c r="P200" s="2141" t="s">
        <v>195</v>
      </c>
      <c r="Q200" s="2141"/>
      <c r="R200" s="2141"/>
      <c r="S200" s="2141"/>
      <c r="T200" s="2141"/>
      <c r="U200" s="196"/>
      <c r="V200" s="196"/>
      <c r="W200" s="196"/>
    </row>
    <row r="201" spans="1:23" ht="39.6" x14ac:dyDescent="0.5">
      <c r="A201" s="222" t="s">
        <v>196</v>
      </c>
      <c r="B201" s="2115">
        <f>G91+G96</f>
        <v>5</v>
      </c>
      <c r="C201" s="2117" t="s">
        <v>0</v>
      </c>
      <c r="D201" s="2115">
        <f>I91+I96</f>
        <v>6</v>
      </c>
      <c r="E201" s="196"/>
      <c r="F201" s="237" t="s">
        <v>197</v>
      </c>
      <c r="G201" s="2130">
        <f>B85</f>
        <v>10</v>
      </c>
      <c r="H201" s="2117" t="s">
        <v>0</v>
      </c>
      <c r="I201" s="2130">
        <f>D85</f>
        <v>12</v>
      </c>
      <c r="J201" s="196"/>
      <c r="K201" s="217" t="s">
        <v>163</v>
      </c>
      <c r="L201" s="217"/>
      <c r="M201" s="218" t="s">
        <v>187</v>
      </c>
      <c r="N201" s="219"/>
      <c r="O201" s="196"/>
      <c r="P201" s="2142" t="s">
        <v>183</v>
      </c>
      <c r="Q201" s="2142"/>
      <c r="R201" s="2142"/>
      <c r="S201" s="2142"/>
      <c r="T201" s="223" t="s">
        <v>185</v>
      </c>
      <c r="U201" s="196"/>
      <c r="V201" s="196"/>
      <c r="W201" s="196"/>
    </row>
    <row r="202" spans="1:23" ht="39.6" x14ac:dyDescent="0.5">
      <c r="A202" s="623" t="s">
        <v>198</v>
      </c>
      <c r="B202" s="2116"/>
      <c r="C202" s="2117"/>
      <c r="D202" s="2116"/>
      <c r="E202" s="196"/>
      <c r="F202" s="623" t="s">
        <v>199</v>
      </c>
      <c r="G202" s="2130"/>
      <c r="H202" s="2117"/>
      <c r="I202" s="2130"/>
      <c r="J202" s="196"/>
      <c r="K202" s="217" t="s">
        <v>164</v>
      </c>
      <c r="L202" s="217"/>
      <c r="M202" s="218" t="s">
        <v>187</v>
      </c>
      <c r="N202" s="219"/>
      <c r="O202" s="196"/>
      <c r="P202" s="2131" t="str">
        <f>A196</f>
        <v xml:space="preserve">ทันตแพทย์ </v>
      </c>
      <c r="Q202" s="2132"/>
      <c r="R202" s="2132"/>
      <c r="S202" s="2133"/>
      <c r="T202" s="224">
        <f>D196</f>
        <v>20</v>
      </c>
      <c r="U202" s="196"/>
      <c r="V202" s="196"/>
      <c r="W202" s="196"/>
    </row>
    <row r="203" spans="1:23" ht="19.8" x14ac:dyDescent="0.5">
      <c r="A203" s="242" t="s">
        <v>200</v>
      </c>
      <c r="B203" s="2116"/>
      <c r="C203" s="2117"/>
      <c r="D203" s="2116"/>
      <c r="E203" s="196"/>
      <c r="F203" s="624"/>
      <c r="G203" s="2130"/>
      <c r="H203" s="2117"/>
      <c r="I203" s="2130"/>
      <c r="J203" s="196"/>
      <c r="K203" s="217" t="s">
        <v>83</v>
      </c>
      <c r="L203" s="217"/>
      <c r="M203" s="218" t="s">
        <v>187</v>
      </c>
      <c r="N203" s="219"/>
      <c r="O203" s="196"/>
      <c r="P203" s="2131" t="str">
        <f>A197</f>
        <v>นวก.สธ (ทันตสาธารณสุข)/จพ.ทันตสาธารณสุข</v>
      </c>
      <c r="Q203" s="2132"/>
      <c r="R203" s="2132"/>
      <c r="S203" s="2133"/>
      <c r="T203" s="224">
        <f>D197</f>
        <v>4</v>
      </c>
      <c r="U203" s="196"/>
      <c r="V203" s="196"/>
      <c r="W203" s="196"/>
    </row>
    <row r="204" spans="1:23" ht="39.6" x14ac:dyDescent="0.5">
      <c r="A204" s="630" t="s">
        <v>201</v>
      </c>
      <c r="B204" s="2129">
        <f>R104</f>
        <v>2</v>
      </c>
      <c r="C204" s="2117" t="s">
        <v>0</v>
      </c>
      <c r="D204" s="2129">
        <f>T104</f>
        <v>2</v>
      </c>
      <c r="E204" s="196"/>
      <c r="F204" s="237" t="s">
        <v>202</v>
      </c>
      <c r="G204" s="2130">
        <f>B44+G44</f>
        <v>4</v>
      </c>
      <c r="H204" s="2117" t="s">
        <v>0</v>
      </c>
      <c r="I204" s="2130">
        <f>D44+I44</f>
        <v>5</v>
      </c>
      <c r="J204" s="196"/>
      <c r="K204" s="217" t="s">
        <v>86</v>
      </c>
      <c r="L204" s="217"/>
      <c r="M204" s="218" t="s">
        <v>187</v>
      </c>
      <c r="N204" s="219"/>
      <c r="O204" s="196"/>
      <c r="P204" s="2131" t="str">
        <f>A198</f>
        <v>เภสัชกร</v>
      </c>
      <c r="Q204" s="2132"/>
      <c r="R204" s="2132"/>
      <c r="S204" s="2133"/>
      <c r="T204" s="224">
        <f>D198</f>
        <v>38</v>
      </c>
      <c r="U204" s="196"/>
      <c r="V204" s="196"/>
      <c r="W204" s="196"/>
    </row>
    <row r="205" spans="1:23" ht="39.6" x14ac:dyDescent="0.5">
      <c r="A205" s="630" t="s">
        <v>198</v>
      </c>
      <c r="B205" s="2116"/>
      <c r="C205" s="2117"/>
      <c r="D205" s="2116"/>
      <c r="E205" s="196"/>
      <c r="F205" s="623" t="s">
        <v>203</v>
      </c>
      <c r="G205" s="2130"/>
      <c r="H205" s="2117"/>
      <c r="I205" s="2130"/>
      <c r="J205" s="196"/>
      <c r="K205" s="225" t="s">
        <v>165</v>
      </c>
      <c r="L205" s="225"/>
      <c r="M205" s="226" t="s">
        <v>187</v>
      </c>
      <c r="N205" s="227"/>
      <c r="O205" s="196"/>
      <c r="P205" s="2134" t="str">
        <f>A199</f>
        <v>เจ้าพนักงานเภสัชกรรม</v>
      </c>
      <c r="Q205" s="2132"/>
      <c r="R205" s="2132"/>
      <c r="S205" s="2133"/>
      <c r="T205" s="224">
        <f>D199</f>
        <v>34</v>
      </c>
      <c r="U205" s="196"/>
      <c r="V205" s="196"/>
      <c r="W205" s="196"/>
    </row>
    <row r="206" spans="1:23" ht="19.8" x14ac:dyDescent="0.5">
      <c r="A206" s="630" t="s">
        <v>204</v>
      </c>
      <c r="B206" s="2116"/>
      <c r="C206" s="2117"/>
      <c r="D206" s="2116"/>
      <c r="E206" s="196"/>
      <c r="F206" s="242" t="s">
        <v>205</v>
      </c>
      <c r="G206" s="2130"/>
      <c r="H206" s="2117"/>
      <c r="I206" s="2130"/>
      <c r="J206" s="196"/>
      <c r="K206" s="228"/>
      <c r="L206" s="229"/>
      <c r="M206" s="230"/>
      <c r="N206" s="230"/>
      <c r="O206" s="196"/>
      <c r="P206" s="2134" t="str">
        <f>A200</f>
        <v>พยาบาลวิชาชีพ/พยาบาลเทคนิค</v>
      </c>
      <c r="Q206" s="2132"/>
      <c r="R206" s="2132"/>
      <c r="S206" s="2133"/>
      <c r="T206" s="224">
        <f>D200</f>
        <v>621</v>
      </c>
      <c r="U206" s="196"/>
      <c r="V206" s="196"/>
      <c r="W206" s="196"/>
    </row>
    <row r="207" spans="1:23" ht="19.8" x14ac:dyDescent="0.45">
      <c r="A207" s="216" t="s">
        <v>206</v>
      </c>
      <c r="B207" s="622">
        <f>R103</f>
        <v>35</v>
      </c>
      <c r="C207" s="1478" t="s">
        <v>0</v>
      </c>
      <c r="D207" s="622">
        <f>T103</f>
        <v>44</v>
      </c>
      <c r="E207" s="196"/>
      <c r="F207" s="210" t="s">
        <v>83</v>
      </c>
      <c r="G207" s="1479">
        <f>L70</f>
        <v>1</v>
      </c>
      <c r="H207" s="1478" t="s">
        <v>0</v>
      </c>
      <c r="I207" s="1479">
        <f>N70</f>
        <v>1</v>
      </c>
      <c r="J207" s="196" t="s">
        <v>207</v>
      </c>
      <c r="K207" s="228"/>
      <c r="L207" s="229"/>
      <c r="M207" s="230"/>
      <c r="N207" s="230"/>
      <c r="O207" s="196"/>
      <c r="P207" s="2104" t="s">
        <v>208</v>
      </c>
      <c r="Q207" s="2105"/>
      <c r="R207" s="2105"/>
      <c r="S207" s="2106"/>
      <c r="T207" s="2107">
        <f>D204+D207</f>
        <v>46</v>
      </c>
      <c r="U207" s="196"/>
      <c r="V207" s="196"/>
      <c r="W207" s="196"/>
    </row>
    <row r="208" spans="1:23" ht="19.8" x14ac:dyDescent="0.45">
      <c r="A208" s="216" t="s">
        <v>128</v>
      </c>
      <c r="B208" s="620">
        <f>G104</f>
        <v>1</v>
      </c>
      <c r="C208" s="1478" t="s">
        <v>0</v>
      </c>
      <c r="D208" s="620">
        <f>I104</f>
        <v>1</v>
      </c>
      <c r="E208" s="196"/>
      <c r="F208" s="216" t="s">
        <v>209</v>
      </c>
      <c r="G208" s="1482">
        <f>B71+B72+G71</f>
        <v>8</v>
      </c>
      <c r="H208" s="1478" t="s">
        <v>0</v>
      </c>
      <c r="I208" s="1482">
        <f>D71+D72+I71</f>
        <v>10</v>
      </c>
      <c r="J208" s="196"/>
      <c r="K208" s="228"/>
      <c r="L208" s="231"/>
      <c r="M208" s="195"/>
      <c r="N208" s="195"/>
      <c r="O208" s="196"/>
      <c r="P208" s="2109" t="s">
        <v>210</v>
      </c>
      <c r="Q208" s="2110"/>
      <c r="R208" s="2110"/>
      <c r="S208" s="2111"/>
      <c r="T208" s="2108"/>
      <c r="U208" s="196"/>
      <c r="V208" s="196"/>
      <c r="W208" s="196"/>
    </row>
    <row r="209" spans="1:23" ht="19.8" x14ac:dyDescent="0.5">
      <c r="A209" s="1481" t="s">
        <v>211</v>
      </c>
      <c r="B209" s="620">
        <f>G41+L50+B51+G52+L53+G55+L57+G58+G59+G62+L43+L47+R73</f>
        <v>24</v>
      </c>
      <c r="C209" s="1478" t="s">
        <v>0</v>
      </c>
      <c r="D209" s="620">
        <f>I41+N50+D51+I52+N53+I55+N57+I58+I59+I62+N43+N47+T73</f>
        <v>26</v>
      </c>
      <c r="E209" s="196"/>
      <c r="F209" s="216" t="s">
        <v>212</v>
      </c>
      <c r="G209" s="1482">
        <f>G46+B109</f>
        <v>13</v>
      </c>
      <c r="H209" s="1478" t="s">
        <v>0</v>
      </c>
      <c r="I209" s="1482">
        <f>I46+D109</f>
        <v>16</v>
      </c>
      <c r="J209" s="196"/>
      <c r="K209" s="232" t="s">
        <v>183</v>
      </c>
      <c r="L209" s="233" t="s">
        <v>184</v>
      </c>
      <c r="M209" s="234" t="s">
        <v>0</v>
      </c>
      <c r="N209" s="235" t="s">
        <v>185</v>
      </c>
      <c r="O209" s="196"/>
      <c r="P209" s="2112" t="str">
        <f>F209</f>
        <v>นักกายภาพบำบัด/เจ้าพนักงานเวชกรรมฟื้นฟู</v>
      </c>
      <c r="Q209" s="2113"/>
      <c r="R209" s="2113"/>
      <c r="S209" s="2114"/>
      <c r="T209" s="236">
        <f>I209</f>
        <v>16</v>
      </c>
      <c r="U209" s="196"/>
      <c r="V209" s="196"/>
      <c r="W209" s="196"/>
    </row>
    <row r="210" spans="1:23" ht="39.6" x14ac:dyDescent="0.5">
      <c r="A210" s="237" t="s">
        <v>213</v>
      </c>
      <c r="B210" s="2115">
        <f>L103</f>
        <v>8</v>
      </c>
      <c r="C210" s="2117" t="s">
        <v>0</v>
      </c>
      <c r="D210" s="2115">
        <f>N103</f>
        <v>10</v>
      </c>
      <c r="E210" s="196"/>
      <c r="F210" s="2118" t="s">
        <v>101</v>
      </c>
      <c r="G210" s="2120">
        <f>G85+L85</f>
        <v>2</v>
      </c>
      <c r="H210" s="2117" t="s">
        <v>0</v>
      </c>
      <c r="I210" s="2120">
        <f>I85+N85</f>
        <v>2</v>
      </c>
      <c r="J210" s="196"/>
      <c r="K210" s="238" t="s">
        <v>214</v>
      </c>
      <c r="L210" s="239">
        <f>VLOOKUP(Q194,'[1]ฐาน รพท.'!B1:XX87,643,0)</f>
        <v>83</v>
      </c>
      <c r="M210" s="240" t="s">
        <v>0</v>
      </c>
      <c r="N210" s="241">
        <f>VLOOKUP(Q194,'[1]ฐาน รพท.'!B1:XX87,644,0)</f>
        <v>104</v>
      </c>
      <c r="O210" s="196"/>
      <c r="P210" s="2121" t="s">
        <v>215</v>
      </c>
      <c r="Q210" s="2122"/>
      <c r="R210" s="2122"/>
      <c r="S210" s="2123"/>
      <c r="T210" s="2124">
        <f>D210</f>
        <v>10</v>
      </c>
      <c r="U210" s="196"/>
      <c r="V210" s="196"/>
      <c r="W210" s="196"/>
    </row>
    <row r="211" spans="1:23" ht="19.8" x14ac:dyDescent="0.5">
      <c r="A211" s="242" t="s">
        <v>216</v>
      </c>
      <c r="B211" s="2116"/>
      <c r="C211" s="2117"/>
      <c r="D211" s="2116"/>
      <c r="E211" s="196"/>
      <c r="F211" s="2119"/>
      <c r="G211" s="2120"/>
      <c r="H211" s="2117"/>
      <c r="I211" s="2120"/>
      <c r="J211" s="196"/>
      <c r="K211" s="228"/>
      <c r="L211" s="231"/>
      <c r="M211" s="195"/>
      <c r="N211" s="195"/>
      <c r="O211" s="196"/>
      <c r="P211" s="2126" t="s">
        <v>216</v>
      </c>
      <c r="Q211" s="2127"/>
      <c r="R211" s="2127"/>
      <c r="S211" s="2128"/>
      <c r="T211" s="2125"/>
      <c r="U211" s="196"/>
      <c r="V211" s="196"/>
      <c r="W211" s="196"/>
    </row>
    <row r="212" spans="1:23" ht="19.8" x14ac:dyDescent="0.45">
      <c r="A212" s="210" t="s">
        <v>129</v>
      </c>
      <c r="B212" s="1477">
        <f>L104</f>
        <v>0</v>
      </c>
      <c r="C212" s="1478" t="s">
        <v>0</v>
      </c>
      <c r="D212" s="1477">
        <f>N104</f>
        <v>0</v>
      </c>
      <c r="E212" s="196"/>
      <c r="F212" s="243" t="s">
        <v>217</v>
      </c>
      <c r="G212" s="1482">
        <f>R91</f>
        <v>2</v>
      </c>
      <c r="H212" s="1478" t="s">
        <v>0</v>
      </c>
      <c r="I212" s="1482">
        <f>T91</f>
        <v>2</v>
      </c>
      <c r="J212" s="196"/>
      <c r="K212" s="244" t="s">
        <v>218</v>
      </c>
      <c r="L212" s="244"/>
      <c r="M212" s="244"/>
      <c r="N212" s="244"/>
      <c r="O212" s="244"/>
      <c r="P212" s="245" t="str">
        <f>A209</f>
        <v>นักวิชาการสาธารณสุข/เจ้าพนักงานสาธารณสุข</v>
      </c>
      <c r="Q212" s="228"/>
      <c r="R212" s="228"/>
      <c r="S212" s="246"/>
      <c r="T212" s="247">
        <f>D209</f>
        <v>26</v>
      </c>
      <c r="U212" s="196"/>
      <c r="V212" s="196"/>
      <c r="W212" s="196"/>
    </row>
    <row r="213" spans="1:23" ht="19.8" x14ac:dyDescent="0.5">
      <c r="A213" s="250" t="s">
        <v>131</v>
      </c>
      <c r="B213" s="1477">
        <f>L105</f>
        <v>0</v>
      </c>
      <c r="C213" s="1478" t="s">
        <v>0</v>
      </c>
      <c r="D213" s="1477">
        <f>N105</f>
        <v>0</v>
      </c>
      <c r="E213" s="196"/>
      <c r="F213" s="250" t="s">
        <v>219</v>
      </c>
      <c r="G213" s="1479">
        <f>B95</f>
        <v>5</v>
      </c>
      <c r="H213" s="1478" t="s">
        <v>0</v>
      </c>
      <c r="I213" s="1479">
        <f>D95</f>
        <v>6</v>
      </c>
      <c r="J213" s="196"/>
      <c r="K213" s="251" t="s">
        <v>220</v>
      </c>
      <c r="L213" s="252"/>
      <c r="M213" s="251"/>
      <c r="N213" s="253"/>
      <c r="O213" s="251"/>
      <c r="P213" s="2082" t="s">
        <v>196</v>
      </c>
      <c r="Q213" s="2083"/>
      <c r="R213" s="2083"/>
      <c r="S213" s="2084"/>
      <c r="T213" s="2085">
        <f>D201</f>
        <v>6</v>
      </c>
      <c r="U213" s="196"/>
      <c r="V213" s="196"/>
      <c r="W213" s="196"/>
    </row>
    <row r="214" spans="1:23" ht="20.399999999999999" thickBot="1" x14ac:dyDescent="0.55000000000000004">
      <c r="A214" s="196"/>
      <c r="B214" s="197"/>
      <c r="C214" s="196"/>
      <c r="D214" s="198"/>
      <c r="E214" s="196"/>
      <c r="F214" s="254" t="s">
        <v>221</v>
      </c>
      <c r="G214" s="255">
        <f>B195+B196+B197+B198+B199+B200+B201+B204+B207+B208+B209+B210+B212+B213+G195+G196+G197+G198+G199+G200+G201+G204+G207+G208+G209+G210+G212+G213</f>
        <v>808</v>
      </c>
      <c r="H214" s="256" t="s">
        <v>0</v>
      </c>
      <c r="I214" s="257">
        <f>D195+D196+D197+D198+D199+D200+D201+D204+D207+D208+D209+D210+D212+D213+I195+I196+I197+I198+I199+I200+I201+I204+I207+I208+I209+I210+I212+I213</f>
        <v>995</v>
      </c>
      <c r="J214" s="196"/>
      <c r="K214" s="196"/>
      <c r="L214" s="258"/>
      <c r="M214" s="196"/>
      <c r="N214" s="198"/>
      <c r="O214" s="196"/>
      <c r="P214" s="2088" t="s">
        <v>222</v>
      </c>
      <c r="Q214" s="2089"/>
      <c r="R214" s="2089"/>
      <c r="S214" s="2090"/>
      <c r="T214" s="2086"/>
      <c r="U214" s="196"/>
      <c r="V214" s="196"/>
      <c r="W214" s="196"/>
    </row>
    <row r="215" spans="1:23" ht="20.399999999999999" thickTop="1" x14ac:dyDescent="0.5">
      <c r="A215" s="196"/>
      <c r="B215" s="197"/>
      <c r="C215" s="196"/>
      <c r="D215" s="198"/>
      <c r="E215" s="196"/>
      <c r="F215" s="259"/>
      <c r="G215" s="199"/>
      <c r="H215" s="196"/>
      <c r="I215" s="198"/>
      <c r="J215" s="196"/>
      <c r="K215" s="196"/>
      <c r="L215" s="196"/>
      <c r="M215" s="196"/>
      <c r="N215" s="196"/>
      <c r="O215" s="196"/>
      <c r="P215" s="2091" t="s">
        <v>200</v>
      </c>
      <c r="Q215" s="2092"/>
      <c r="R215" s="2092"/>
      <c r="S215" s="2093"/>
      <c r="T215" s="2087"/>
      <c r="U215" s="196"/>
      <c r="V215" s="196"/>
      <c r="W215" s="196"/>
    </row>
    <row r="216" spans="1:23" ht="20.399999999999999" thickBot="1" x14ac:dyDescent="0.55000000000000004">
      <c r="A216" s="196"/>
      <c r="B216" s="197"/>
      <c r="C216" s="196"/>
      <c r="D216" s="198"/>
      <c r="E216" s="196"/>
      <c r="F216" s="260"/>
      <c r="G216" s="199"/>
      <c r="H216" s="196"/>
      <c r="I216" s="198"/>
      <c r="J216" s="196"/>
      <c r="K216" s="196"/>
      <c r="L216" s="258"/>
      <c r="M216" s="196"/>
      <c r="N216" s="198"/>
      <c r="O216" s="196"/>
      <c r="P216" s="2094" t="s">
        <v>223</v>
      </c>
      <c r="Q216" s="2095"/>
      <c r="R216" s="2095"/>
      <c r="S216" s="2096"/>
      <c r="T216" s="261">
        <f>SUM(T202:T215)</f>
        <v>821</v>
      </c>
      <c r="U216" s="196"/>
      <c r="V216" s="196"/>
      <c r="W216" s="196"/>
    </row>
    <row r="217" spans="1:23" ht="20.399999999999999" thickTop="1" x14ac:dyDescent="0.5">
      <c r="A217" s="196"/>
      <c r="B217" s="197"/>
      <c r="C217" s="196"/>
      <c r="D217" s="198"/>
      <c r="E217" s="196"/>
      <c r="F217" s="196"/>
      <c r="G217" s="199"/>
      <c r="H217" s="196"/>
      <c r="I217" s="198"/>
      <c r="J217" s="196"/>
      <c r="K217" s="196"/>
      <c r="L217" s="196"/>
      <c r="M217" s="196"/>
      <c r="N217" s="198"/>
      <c r="O217" s="196"/>
      <c r="P217" s="2097" t="s">
        <v>224</v>
      </c>
      <c r="Q217" s="2097"/>
      <c r="R217" s="2097"/>
      <c r="S217" s="2097"/>
      <c r="T217" s="262">
        <f>T216*60/100</f>
        <v>492.6</v>
      </c>
      <c r="U217" s="196"/>
      <c r="V217" s="196"/>
      <c r="W217" s="196"/>
    </row>
    <row r="218" spans="1:23" ht="17.399999999999999" x14ac:dyDescent="0.45">
      <c r="A218" s="196"/>
      <c r="B218" s="197"/>
      <c r="C218" s="196"/>
      <c r="D218" s="198"/>
      <c r="E218" s="196"/>
      <c r="F218" s="196"/>
      <c r="G218" s="199"/>
      <c r="H218" s="196"/>
      <c r="I218" s="198"/>
      <c r="J218" s="196"/>
      <c r="K218" s="196"/>
      <c r="L218" s="196"/>
      <c r="M218" s="196"/>
      <c r="N218" s="198"/>
      <c r="O218" s="196"/>
      <c r="P218" s="196"/>
      <c r="Q218" s="196"/>
      <c r="R218" s="220"/>
      <c r="S218" s="196"/>
      <c r="T218" s="221"/>
      <c r="U218" s="196"/>
      <c r="V218" s="196"/>
      <c r="W218" s="196"/>
    </row>
    <row r="219" spans="1:23" ht="17.399999999999999" x14ac:dyDescent="0.45">
      <c r="A219" s="196"/>
      <c r="B219" s="197"/>
      <c r="C219" s="196"/>
      <c r="D219" s="198"/>
      <c r="E219" s="196"/>
      <c r="F219" s="196"/>
      <c r="G219" s="199"/>
      <c r="H219" s="196"/>
      <c r="I219" s="198"/>
      <c r="J219" s="196"/>
      <c r="K219" s="196"/>
      <c r="L219" s="196"/>
      <c r="M219" s="196"/>
      <c r="N219" s="198"/>
      <c r="O219" s="196"/>
      <c r="P219" s="196"/>
      <c r="Q219" s="196"/>
      <c r="R219" s="220"/>
      <c r="S219" s="196"/>
      <c r="T219" s="221"/>
      <c r="U219" s="196"/>
      <c r="V219" s="196"/>
      <c r="W219" s="196"/>
    </row>
    <row r="220" spans="1:23" ht="20.399999999999999" x14ac:dyDescent="0.25">
      <c r="A220" s="2098" t="str">
        <f>Q194</f>
        <v>รพท.เลย</v>
      </c>
      <c r="B220" s="2099"/>
      <c r="C220" s="2099"/>
      <c r="D220" s="2099"/>
      <c r="E220" s="2099"/>
      <c r="F220" s="2099"/>
      <c r="G220" s="2099"/>
      <c r="H220" s="2099"/>
      <c r="I220" s="2099"/>
      <c r="J220" s="2099"/>
      <c r="K220" s="2099"/>
      <c r="L220" s="2099"/>
      <c r="M220" s="2099"/>
      <c r="N220" s="2099"/>
      <c r="O220" s="2099"/>
      <c r="P220" s="2099"/>
      <c r="Q220" s="2099"/>
      <c r="R220" s="2099"/>
      <c r="S220" s="2099"/>
      <c r="T220" s="2100"/>
      <c r="U220" s="195"/>
      <c r="V220" s="195"/>
      <c r="W220" s="195"/>
    </row>
    <row r="221" spans="1:23" ht="19.8" x14ac:dyDescent="0.45">
      <c r="A221" s="2101" t="s">
        <v>181</v>
      </c>
      <c r="B221" s="2102"/>
      <c r="C221" s="2102"/>
      <c r="D221" s="2102"/>
      <c r="E221" s="2102"/>
      <c r="F221" s="2102"/>
      <c r="G221" s="2102"/>
      <c r="H221" s="2102"/>
      <c r="I221" s="2102"/>
      <c r="J221" s="2102"/>
      <c r="K221" s="2102"/>
      <c r="L221" s="2102"/>
      <c r="M221" s="2102"/>
      <c r="N221" s="2102"/>
      <c r="O221" s="2102"/>
      <c r="P221" s="2102"/>
      <c r="Q221" s="2102"/>
      <c r="R221" s="2102"/>
      <c r="S221" s="2102"/>
      <c r="T221" s="2103"/>
      <c r="U221" s="196"/>
      <c r="V221" s="196"/>
      <c r="W221" s="196"/>
    </row>
    <row r="222" spans="1:23" ht="17.399999999999999" x14ac:dyDescent="0.45">
      <c r="A222" s="196"/>
      <c r="B222" s="197"/>
      <c r="C222" s="196"/>
      <c r="D222" s="198"/>
      <c r="E222" s="196"/>
      <c r="F222" s="196"/>
      <c r="G222" s="199"/>
      <c r="H222" s="196"/>
      <c r="I222" s="198"/>
      <c r="J222" s="196"/>
      <c r="K222" s="263"/>
      <c r="L222" s="263"/>
      <c r="M222" s="263"/>
      <c r="N222" s="264"/>
      <c r="O222" s="263"/>
      <c r="P222" s="265"/>
      <c r="Q222" s="2078"/>
      <c r="R222" s="2078"/>
      <c r="S222" s="2078"/>
      <c r="T222" s="2078"/>
      <c r="U222" s="196"/>
      <c r="V222" s="196"/>
      <c r="W222" s="196"/>
    </row>
    <row r="223" spans="1:23" ht="19.8" x14ac:dyDescent="0.5">
      <c r="A223" s="2075" t="s">
        <v>225</v>
      </c>
      <c r="B223" s="2076"/>
      <c r="C223" s="2076"/>
      <c r="D223" s="2077"/>
      <c r="E223" s="266"/>
      <c r="F223" s="2075" t="s">
        <v>226</v>
      </c>
      <c r="G223" s="2076"/>
      <c r="H223" s="2076"/>
      <c r="I223" s="2077"/>
      <c r="J223" s="196"/>
      <c r="K223" s="2075" t="s">
        <v>226</v>
      </c>
      <c r="L223" s="2076"/>
      <c r="M223" s="2076"/>
      <c r="N223" s="2077"/>
      <c r="O223" s="263"/>
      <c r="P223" s="267"/>
      <c r="Q223" s="2078"/>
      <c r="R223" s="2078"/>
      <c r="S223" s="2078"/>
      <c r="T223" s="2078"/>
      <c r="U223" s="196"/>
      <c r="V223" s="196"/>
      <c r="W223" s="196"/>
    </row>
    <row r="224" spans="1:23" ht="17.399999999999999" x14ac:dyDescent="0.45">
      <c r="A224" s="268" t="s">
        <v>183</v>
      </c>
      <c r="B224" s="268" t="s">
        <v>184</v>
      </c>
      <c r="C224" s="269" t="s">
        <v>0</v>
      </c>
      <c r="D224" s="270" t="s">
        <v>185</v>
      </c>
      <c r="E224" s="263"/>
      <c r="F224" s="268" t="s">
        <v>183</v>
      </c>
      <c r="G224" s="631" t="s">
        <v>184</v>
      </c>
      <c r="H224" s="631" t="s">
        <v>0</v>
      </c>
      <c r="I224" s="631" t="s">
        <v>185</v>
      </c>
      <c r="J224" s="196"/>
      <c r="K224" s="268" t="s">
        <v>183</v>
      </c>
      <c r="L224" s="268" t="s">
        <v>184</v>
      </c>
      <c r="M224" s="269" t="s">
        <v>0</v>
      </c>
      <c r="N224" s="270" t="s">
        <v>185</v>
      </c>
      <c r="O224" s="263"/>
      <c r="P224" s="265"/>
      <c r="Q224" s="2078"/>
      <c r="R224" s="2078"/>
      <c r="S224" s="2078"/>
      <c r="T224" s="2078"/>
      <c r="U224" s="196"/>
      <c r="V224" s="196"/>
      <c r="W224" s="196"/>
    </row>
    <row r="225" spans="1:23" ht="39.6" x14ac:dyDescent="0.45">
      <c r="A225" s="271" t="s">
        <v>227</v>
      </c>
      <c r="B225" s="272">
        <f>VLOOKUP(Q194,'[1]ฐาน รพท.'!B1:XC87,589,0)</f>
        <v>30</v>
      </c>
      <c r="C225" s="208" t="s">
        <v>0</v>
      </c>
      <c r="D225" s="209">
        <f>VLOOKUP(Q194,'[1]ฐาน รพท.'!B1:XC87,590,0)</f>
        <v>38</v>
      </c>
      <c r="E225" s="263"/>
      <c r="F225" s="273" t="s">
        <v>227</v>
      </c>
      <c r="G225" s="632">
        <f>G226+G227+G228+G229+G230+G231</f>
        <v>29</v>
      </c>
      <c r="H225" s="633" t="s">
        <v>0</v>
      </c>
      <c r="I225" s="633">
        <f>I226+I227+I228+I229+I230+I231</f>
        <v>37</v>
      </c>
      <c r="J225" s="196"/>
      <c r="K225" s="275" t="s">
        <v>228</v>
      </c>
      <c r="L225" s="635">
        <f>L226+L229+L232+L235+L238+L240</f>
        <v>32</v>
      </c>
      <c r="M225" s="633" t="s">
        <v>0</v>
      </c>
      <c r="N225" s="633">
        <f>N226+N229+N232+N235+N238+N240</f>
        <v>38</v>
      </c>
      <c r="O225" s="263"/>
      <c r="P225" s="267"/>
      <c r="Q225" s="2078"/>
      <c r="R225" s="2078"/>
      <c r="S225" s="2078"/>
      <c r="T225" s="2078"/>
      <c r="U225" s="196"/>
      <c r="V225" s="196"/>
      <c r="W225" s="196"/>
    </row>
    <row r="226" spans="1:23" ht="19.8" x14ac:dyDescent="0.45">
      <c r="A226" s="277" t="s">
        <v>229</v>
      </c>
      <c r="B226" s="1528">
        <f>VLOOKUP(Q194,'[1]ฐาน รพท.'!B1:XC87,592,0)</f>
        <v>9</v>
      </c>
      <c r="C226" s="214" t="s">
        <v>0</v>
      </c>
      <c r="D226" s="215">
        <f>VLOOKUP(Q194,'[1]ฐาน รพท.'!B1:XC87,593,0)</f>
        <v>11</v>
      </c>
      <c r="E226" s="263"/>
      <c r="F226" s="279" t="s">
        <v>230</v>
      </c>
      <c r="G226" s="638">
        <f>B17</f>
        <v>4</v>
      </c>
      <c r="H226" s="1478" t="s">
        <v>0</v>
      </c>
      <c r="I226" s="638">
        <f>D17</f>
        <v>5</v>
      </c>
      <c r="J226" s="196"/>
      <c r="K226" s="280" t="s">
        <v>231</v>
      </c>
      <c r="L226" s="640">
        <f>L227+L228</f>
        <v>4</v>
      </c>
      <c r="M226" s="637" t="s">
        <v>0</v>
      </c>
      <c r="N226" s="637">
        <f>N227+N228</f>
        <v>4</v>
      </c>
      <c r="O226" s="263"/>
      <c r="P226" s="267"/>
      <c r="Q226" s="1483"/>
      <c r="R226" s="1483"/>
      <c r="S226" s="1483"/>
      <c r="T226" s="1483"/>
      <c r="U226" s="196"/>
      <c r="V226" s="196"/>
      <c r="W226" s="196"/>
    </row>
    <row r="227" spans="1:23" ht="19.8" x14ac:dyDescent="0.45">
      <c r="A227" s="277" t="s">
        <v>232</v>
      </c>
      <c r="B227" s="1528">
        <f>VLOOKUP(Q194,'[1]ฐาน รพท.'!B1:XC87,595,0)</f>
        <v>31</v>
      </c>
      <c r="C227" s="214" t="s">
        <v>0</v>
      </c>
      <c r="D227" s="215">
        <f>VLOOKUP(Q194,'[1]ฐาน รพท.'!B1:XC87,596,0)</f>
        <v>38</v>
      </c>
      <c r="E227" s="263"/>
      <c r="F227" s="279" t="s">
        <v>233</v>
      </c>
      <c r="G227" s="638">
        <f>B18</f>
        <v>2</v>
      </c>
      <c r="H227" s="1478" t="s">
        <v>0</v>
      </c>
      <c r="I227" s="638">
        <f>D18</f>
        <v>3</v>
      </c>
      <c r="J227" s="196"/>
      <c r="K227" s="279" t="s">
        <v>234</v>
      </c>
      <c r="L227" s="1480">
        <f>R70</f>
        <v>2</v>
      </c>
      <c r="M227" s="1478" t="s">
        <v>0</v>
      </c>
      <c r="N227" s="1480">
        <f>T70</f>
        <v>2</v>
      </c>
      <c r="O227" s="263"/>
      <c r="P227" s="267"/>
      <c r="Q227" s="1483"/>
      <c r="R227" s="1483"/>
      <c r="S227" s="1483"/>
      <c r="T227" s="1483"/>
      <c r="U227" s="196"/>
      <c r="V227" s="196"/>
      <c r="W227" s="196"/>
    </row>
    <row r="228" spans="1:23" ht="19.8" x14ac:dyDescent="0.45">
      <c r="A228" s="277" t="s">
        <v>235</v>
      </c>
      <c r="B228" s="1528"/>
      <c r="C228" s="214"/>
      <c r="D228" s="215"/>
      <c r="E228" s="263"/>
      <c r="F228" s="279" t="s">
        <v>236</v>
      </c>
      <c r="G228" s="638">
        <f>B19+L19+B73</f>
        <v>18</v>
      </c>
      <c r="H228" s="1478" t="s">
        <v>0</v>
      </c>
      <c r="I228" s="638">
        <f>D19+N19+D73</f>
        <v>22</v>
      </c>
      <c r="J228" s="196"/>
      <c r="K228" s="281" t="s">
        <v>236</v>
      </c>
      <c r="L228" s="1480">
        <f>R71</f>
        <v>2</v>
      </c>
      <c r="M228" s="1478" t="s">
        <v>0</v>
      </c>
      <c r="N228" s="1480">
        <f>T71</f>
        <v>2</v>
      </c>
      <c r="O228" s="263"/>
      <c r="P228" s="267"/>
      <c r="Q228" s="1483"/>
      <c r="R228" s="1483"/>
      <c r="S228" s="1483"/>
      <c r="T228" s="1483"/>
      <c r="U228" s="196"/>
      <c r="V228" s="196"/>
      <c r="W228" s="196"/>
    </row>
    <row r="229" spans="1:23" ht="19.8" x14ac:dyDescent="0.45">
      <c r="A229" s="277" t="s">
        <v>237</v>
      </c>
      <c r="B229" s="282">
        <f>VLOOKUP(Q194,'[1]ฐาน รพท.'!B1:XC87,598,0)</f>
        <v>16</v>
      </c>
      <c r="C229" s="214" t="s">
        <v>0</v>
      </c>
      <c r="D229" s="215">
        <f>VLOOKUP(Q194,'[1]ฐาน รพท.'!B1:XC87,599,0)</f>
        <v>20</v>
      </c>
      <c r="E229" s="263"/>
      <c r="F229" s="279" t="s">
        <v>238</v>
      </c>
      <c r="G229" s="638">
        <f>B20</f>
        <v>0</v>
      </c>
      <c r="H229" s="1478" t="s">
        <v>0</v>
      </c>
      <c r="I229" s="638">
        <f>D20</f>
        <v>0</v>
      </c>
      <c r="J229" s="196"/>
      <c r="K229" s="280" t="s">
        <v>239</v>
      </c>
      <c r="L229" s="637">
        <f>L230+L231</f>
        <v>3</v>
      </c>
      <c r="M229" s="637" t="s">
        <v>0</v>
      </c>
      <c r="N229" s="637">
        <f>N230+N231</f>
        <v>4</v>
      </c>
      <c r="O229" s="263"/>
      <c r="P229" s="267"/>
      <c r="Q229" s="1483"/>
      <c r="R229" s="1483"/>
      <c r="S229" s="1483"/>
      <c r="T229" s="1483"/>
      <c r="U229" s="196"/>
      <c r="V229" s="196"/>
      <c r="W229" s="196"/>
    </row>
    <row r="230" spans="1:23" ht="19.8" x14ac:dyDescent="0.45">
      <c r="A230" s="277" t="s">
        <v>240</v>
      </c>
      <c r="B230" s="282">
        <f>VLOOKUP(Q194,'[1]ฐาน รพท.'!B1:XC87,601,0)</f>
        <v>25</v>
      </c>
      <c r="C230" s="214" t="s">
        <v>0</v>
      </c>
      <c r="D230" s="215">
        <f>VLOOKUP(Q194,'[1]ฐาน รพท.'!B1:XC87,602,0)</f>
        <v>32</v>
      </c>
      <c r="E230" s="263"/>
      <c r="F230" s="279" t="s">
        <v>241</v>
      </c>
      <c r="G230" s="638">
        <f>B22</f>
        <v>2</v>
      </c>
      <c r="H230" s="1478" t="s">
        <v>0</v>
      </c>
      <c r="I230" s="638">
        <f>D22</f>
        <v>3</v>
      </c>
      <c r="J230" s="196"/>
      <c r="K230" s="279" t="s">
        <v>234</v>
      </c>
      <c r="L230" s="1477">
        <f>L69</f>
        <v>2</v>
      </c>
      <c r="M230" s="1478" t="s">
        <v>0</v>
      </c>
      <c r="N230" s="1477">
        <f>N69</f>
        <v>3</v>
      </c>
      <c r="O230" s="263"/>
      <c r="P230" s="267"/>
      <c r="Q230" s="1483"/>
      <c r="R230" s="1483"/>
      <c r="S230" s="1483"/>
      <c r="T230" s="1483"/>
      <c r="U230" s="196"/>
      <c r="V230" s="196"/>
      <c r="W230" s="196"/>
    </row>
    <row r="231" spans="1:23" ht="39.6" x14ac:dyDescent="0.45">
      <c r="A231" s="283" t="s">
        <v>242</v>
      </c>
      <c r="B231" s="1528"/>
      <c r="C231" s="214"/>
      <c r="D231" s="215"/>
      <c r="E231" s="263"/>
      <c r="F231" s="245" t="s">
        <v>243</v>
      </c>
      <c r="G231" s="638">
        <f>B23</f>
        <v>3</v>
      </c>
      <c r="H231" s="1478" t="s">
        <v>0</v>
      </c>
      <c r="I231" s="638">
        <f>D23</f>
        <v>4</v>
      </c>
      <c r="J231" s="196"/>
      <c r="K231" s="281" t="s">
        <v>236</v>
      </c>
      <c r="L231" s="1477">
        <f>L73</f>
        <v>1</v>
      </c>
      <c r="M231" s="1478" t="s">
        <v>0</v>
      </c>
      <c r="N231" s="1477">
        <f>N73</f>
        <v>1</v>
      </c>
      <c r="O231" s="263"/>
      <c r="P231" s="267"/>
      <c r="Q231" s="1483"/>
      <c r="R231" s="1483"/>
      <c r="S231" s="1483"/>
      <c r="T231" s="1483"/>
      <c r="U231" s="196"/>
      <c r="V231" s="196"/>
      <c r="W231" s="196"/>
    </row>
    <row r="232" spans="1:23" ht="19.8" x14ac:dyDescent="0.45">
      <c r="A232" s="277" t="s">
        <v>231</v>
      </c>
      <c r="B232" s="1528">
        <f>VLOOKUP(Q194,'[1]ฐาน รพท.'!B1:XC87,604,0)</f>
        <v>4</v>
      </c>
      <c r="C232" s="214" t="s">
        <v>0</v>
      </c>
      <c r="D232" s="215">
        <f>VLOOKUP(Q194,'[1]ฐาน รพท.'!B1:XC87,605,0)</f>
        <v>4</v>
      </c>
      <c r="E232" s="263"/>
      <c r="F232" s="273" t="s">
        <v>229</v>
      </c>
      <c r="G232" s="634">
        <f>G233+G234</f>
        <v>9</v>
      </c>
      <c r="H232" s="633" t="s">
        <v>0</v>
      </c>
      <c r="I232" s="633">
        <f>I233+I234</f>
        <v>11</v>
      </c>
      <c r="J232" s="196"/>
      <c r="K232" s="280" t="s">
        <v>244</v>
      </c>
      <c r="L232" s="641">
        <f>L233+L234</f>
        <v>3</v>
      </c>
      <c r="M232" s="637" t="s">
        <v>0</v>
      </c>
      <c r="N232" s="641">
        <f>N233+N234</f>
        <v>3</v>
      </c>
      <c r="O232" s="263"/>
      <c r="P232" s="267"/>
      <c r="Q232" s="2078"/>
      <c r="R232" s="2078"/>
      <c r="S232" s="2078"/>
      <c r="T232" s="2078"/>
      <c r="U232" s="196"/>
      <c r="V232" s="196"/>
      <c r="W232" s="196"/>
    </row>
    <row r="233" spans="1:23" ht="19.8" x14ac:dyDescent="0.45">
      <c r="A233" s="277" t="s">
        <v>239</v>
      </c>
      <c r="B233" s="1528">
        <f>VLOOKUP(Q194,'[1]ฐาน รพท.'!B1:XC87,607,0)</f>
        <v>3</v>
      </c>
      <c r="C233" s="214" t="s">
        <v>0</v>
      </c>
      <c r="D233" s="215">
        <f>VLOOKUP(Q194,'[1]ฐาน รพท.'!B1:XC87,608,0)</f>
        <v>4</v>
      </c>
      <c r="E233" s="263"/>
      <c r="F233" s="279" t="s">
        <v>245</v>
      </c>
      <c r="G233" s="639">
        <f>R17</f>
        <v>6</v>
      </c>
      <c r="H233" s="1478" t="s">
        <v>0</v>
      </c>
      <c r="I233" s="639">
        <f>T17</f>
        <v>7</v>
      </c>
      <c r="J233" s="196"/>
      <c r="K233" s="279" t="s">
        <v>246</v>
      </c>
      <c r="L233" s="1477">
        <f>L75</f>
        <v>1</v>
      </c>
      <c r="M233" s="1478" t="s">
        <v>0</v>
      </c>
      <c r="N233" s="1477">
        <f>N75</f>
        <v>1</v>
      </c>
      <c r="O233" s="263"/>
      <c r="P233" s="267"/>
      <c r="Q233" s="1483"/>
      <c r="R233" s="1483"/>
      <c r="S233" s="1483"/>
      <c r="T233" s="1483"/>
      <c r="U233" s="196"/>
      <c r="V233" s="196"/>
      <c r="W233" s="196"/>
    </row>
    <row r="234" spans="1:23" ht="19.8" x14ac:dyDescent="0.45">
      <c r="A234" s="277" t="s">
        <v>244</v>
      </c>
      <c r="B234" s="1528">
        <f>VLOOKUP(Q194,'[1]ฐาน รพท.'!B1:XC87,610,0)</f>
        <v>3</v>
      </c>
      <c r="C234" s="214" t="s">
        <v>0</v>
      </c>
      <c r="D234" s="215">
        <f>VLOOKUP(Q194,'[1]ฐาน รพท.'!B1:XC87,611,0)</f>
        <v>3</v>
      </c>
      <c r="E234" s="263"/>
      <c r="F234" s="281" t="s">
        <v>236</v>
      </c>
      <c r="G234" s="639">
        <f>R18</f>
        <v>3</v>
      </c>
      <c r="H234" s="1478" t="s">
        <v>0</v>
      </c>
      <c r="I234" s="639">
        <f>T18</f>
        <v>4</v>
      </c>
      <c r="J234" s="196"/>
      <c r="K234" s="281" t="s">
        <v>247</v>
      </c>
      <c r="L234" s="1477">
        <f>L76</f>
        <v>2</v>
      </c>
      <c r="M234" s="1478" t="s">
        <v>0</v>
      </c>
      <c r="N234" s="1477">
        <f>N76</f>
        <v>2</v>
      </c>
      <c r="O234" s="263"/>
      <c r="P234" s="267"/>
      <c r="Q234" s="1483"/>
      <c r="R234" s="1483"/>
      <c r="S234" s="1483"/>
      <c r="T234" s="1483"/>
      <c r="U234" s="196"/>
      <c r="V234" s="196"/>
      <c r="W234" s="196"/>
    </row>
    <row r="235" spans="1:23" ht="19.8" x14ac:dyDescent="0.45">
      <c r="A235" s="277" t="s">
        <v>248</v>
      </c>
      <c r="B235" s="1528">
        <f>VLOOKUP(Q194,'[1]ฐาน รพท.'!B1:XC87,613,0)</f>
        <v>3</v>
      </c>
      <c r="C235" s="214" t="s">
        <v>0</v>
      </c>
      <c r="D235" s="215">
        <f>VLOOKUP(Q194,'[1]ฐาน รพท.'!B1:XC87,614,0)</f>
        <v>3</v>
      </c>
      <c r="E235" s="263"/>
      <c r="F235" s="273" t="s">
        <v>232</v>
      </c>
      <c r="G235" s="635">
        <f>G236+G237</f>
        <v>31</v>
      </c>
      <c r="H235" s="633" t="s">
        <v>0</v>
      </c>
      <c r="I235" s="633">
        <f>I236+I237</f>
        <v>38</v>
      </c>
      <c r="J235" s="196"/>
      <c r="K235" s="280" t="s">
        <v>248</v>
      </c>
      <c r="L235" s="641">
        <f>L236+L237</f>
        <v>3</v>
      </c>
      <c r="M235" s="637" t="s">
        <v>0</v>
      </c>
      <c r="N235" s="641">
        <f>N236+N237</f>
        <v>3</v>
      </c>
      <c r="O235" s="263"/>
      <c r="P235" s="267"/>
      <c r="Q235" s="2080"/>
      <c r="R235" s="2080"/>
      <c r="S235" s="2080"/>
      <c r="T235" s="2080"/>
      <c r="U235" s="196"/>
      <c r="V235" s="196"/>
      <c r="W235" s="196"/>
    </row>
    <row r="236" spans="1:23" ht="19.8" x14ac:dyDescent="0.45">
      <c r="A236" s="277" t="s">
        <v>249</v>
      </c>
      <c r="B236" s="1528">
        <f>VLOOKUP(Q194,'[1]ฐาน รพท.'!B1:XC87,616,0)</f>
        <v>8</v>
      </c>
      <c r="C236" s="214" t="s">
        <v>0</v>
      </c>
      <c r="D236" s="215">
        <f>VLOOKUP(Q194,'[1]ฐาน รพท.'!B1:XC87,617,0)</f>
        <v>10</v>
      </c>
      <c r="E236" s="263"/>
      <c r="F236" s="279" t="s">
        <v>250</v>
      </c>
      <c r="G236" s="638">
        <f>G23+L23</f>
        <v>9</v>
      </c>
      <c r="H236" s="1478" t="s">
        <v>0</v>
      </c>
      <c r="I236" s="638">
        <f>I23+N23</f>
        <v>12</v>
      </c>
      <c r="J236" s="196"/>
      <c r="K236" s="279" t="s">
        <v>251</v>
      </c>
      <c r="L236" s="1477">
        <f>G69</f>
        <v>2</v>
      </c>
      <c r="M236" s="1478" t="s">
        <v>0</v>
      </c>
      <c r="N236" s="1477">
        <f>I69</f>
        <v>2</v>
      </c>
      <c r="O236" s="263"/>
      <c r="P236" s="267"/>
      <c r="Q236" s="1484"/>
      <c r="R236" s="1484"/>
      <c r="S236" s="1484"/>
      <c r="T236" s="1484"/>
      <c r="U236" s="196"/>
      <c r="V236" s="196"/>
      <c r="W236" s="196"/>
    </row>
    <row r="237" spans="1:23" ht="19.8" x14ac:dyDescent="0.45">
      <c r="A237" s="284" t="s">
        <v>252</v>
      </c>
      <c r="B237" s="1529">
        <f>VLOOKUP(Q194,'[1]ฐาน รพท.'!B1:XC87,619,0)</f>
        <v>11</v>
      </c>
      <c r="C237" s="248" t="s">
        <v>0</v>
      </c>
      <c r="D237" s="249">
        <f>VLOOKUP(Q194,'[1]ฐาน รพท.'!B1:XC87,620,0)</f>
        <v>14</v>
      </c>
      <c r="E237" s="263"/>
      <c r="F237" s="281" t="s">
        <v>253</v>
      </c>
      <c r="G237" s="638">
        <f>G24+L24</f>
        <v>22</v>
      </c>
      <c r="H237" s="1478" t="s">
        <v>0</v>
      </c>
      <c r="I237" s="638">
        <f>I24+N24</f>
        <v>26</v>
      </c>
      <c r="J237" s="196"/>
      <c r="K237" s="281" t="s">
        <v>254</v>
      </c>
      <c r="L237" s="1477">
        <f>G70+B70</f>
        <v>1</v>
      </c>
      <c r="M237" s="1478" t="s">
        <v>0</v>
      </c>
      <c r="N237" s="1477">
        <f>I70+D70</f>
        <v>1</v>
      </c>
      <c r="O237" s="263"/>
      <c r="P237" s="267"/>
      <c r="Q237" s="1484"/>
      <c r="R237" s="1484"/>
      <c r="S237" s="1484"/>
      <c r="T237" s="1484"/>
      <c r="U237" s="196"/>
      <c r="V237" s="196"/>
      <c r="W237" s="196"/>
    </row>
    <row r="238" spans="1:23" ht="20.399999999999999" thickBot="1" x14ac:dyDescent="0.55000000000000004">
      <c r="A238" s="286" t="s">
        <v>255</v>
      </c>
      <c r="B238" s="287">
        <f>SUM(B225:B237)</f>
        <v>143</v>
      </c>
      <c r="C238" s="288" t="s">
        <v>0</v>
      </c>
      <c r="D238" s="289">
        <f>SUM(D225:D237)</f>
        <v>177</v>
      </c>
      <c r="E238" s="263"/>
      <c r="F238" s="273" t="s">
        <v>235</v>
      </c>
      <c r="G238" s="632">
        <f>G239+G242</f>
        <v>41</v>
      </c>
      <c r="H238" s="633" t="s">
        <v>0</v>
      </c>
      <c r="I238" s="633">
        <f>I239+I242</f>
        <v>52</v>
      </c>
      <c r="J238" s="196"/>
      <c r="K238" s="280" t="s">
        <v>249</v>
      </c>
      <c r="L238" s="637">
        <f>L239</f>
        <v>8</v>
      </c>
      <c r="M238" s="637" t="s">
        <v>0</v>
      </c>
      <c r="N238" s="637">
        <f>N239</f>
        <v>10</v>
      </c>
      <c r="O238" s="263"/>
      <c r="P238" s="265"/>
      <c r="Q238" s="2078"/>
      <c r="R238" s="2078"/>
      <c r="S238" s="2078"/>
      <c r="T238" s="2078"/>
      <c r="U238" s="196"/>
      <c r="V238" s="196"/>
      <c r="W238" s="196"/>
    </row>
    <row r="239" spans="1:23" ht="20.399999999999999" thickTop="1" x14ac:dyDescent="0.45">
      <c r="A239" s="196"/>
      <c r="B239" s="196"/>
      <c r="C239" s="196"/>
      <c r="D239" s="196"/>
      <c r="E239" s="263"/>
      <c r="F239" s="280" t="s">
        <v>237</v>
      </c>
      <c r="G239" s="636">
        <f>G240+G241</f>
        <v>16</v>
      </c>
      <c r="H239" s="637" t="s">
        <v>0</v>
      </c>
      <c r="I239" s="637">
        <f>I240+I241</f>
        <v>20</v>
      </c>
      <c r="J239" s="196"/>
      <c r="K239" s="245" t="s">
        <v>256</v>
      </c>
      <c r="L239" s="1477">
        <f>B69</f>
        <v>8</v>
      </c>
      <c r="M239" s="1478" t="s">
        <v>0</v>
      </c>
      <c r="N239" s="1477">
        <f>D69</f>
        <v>10</v>
      </c>
      <c r="O239" s="263"/>
      <c r="P239" s="263"/>
      <c r="Q239" s="263"/>
      <c r="R239" s="290"/>
      <c r="S239" s="263"/>
      <c r="T239" s="291"/>
      <c r="U239" s="196"/>
      <c r="V239" s="196"/>
      <c r="W239" s="196"/>
    </row>
    <row r="240" spans="1:23" ht="19.8" x14ac:dyDescent="0.45">
      <c r="A240" s="196"/>
      <c r="B240" s="196"/>
      <c r="C240" s="196"/>
      <c r="D240" s="196"/>
      <c r="E240" s="263"/>
      <c r="F240" s="279" t="s">
        <v>257</v>
      </c>
      <c r="G240" s="638">
        <f>G17</f>
        <v>6</v>
      </c>
      <c r="H240" s="1478" t="s">
        <v>0</v>
      </c>
      <c r="I240" s="638">
        <f>I17</f>
        <v>7</v>
      </c>
      <c r="J240" s="196"/>
      <c r="K240" s="280" t="s">
        <v>252</v>
      </c>
      <c r="L240" s="637">
        <f>L241+L242+L243+L244</f>
        <v>11</v>
      </c>
      <c r="M240" s="637" t="s">
        <v>0</v>
      </c>
      <c r="N240" s="637">
        <f>N241+N242+N243+N244</f>
        <v>14</v>
      </c>
      <c r="O240" s="263"/>
      <c r="P240" s="263"/>
      <c r="Q240" s="263"/>
      <c r="R240" s="290"/>
      <c r="S240" s="263"/>
      <c r="T240" s="291"/>
      <c r="U240" s="196"/>
      <c r="V240" s="196"/>
      <c r="W240" s="196"/>
    </row>
    <row r="241" spans="1:23" ht="19.8" x14ac:dyDescent="0.45">
      <c r="A241" s="196"/>
      <c r="B241" s="196"/>
      <c r="C241" s="196"/>
      <c r="D241" s="196"/>
      <c r="E241" s="263"/>
      <c r="F241" s="281" t="s">
        <v>258</v>
      </c>
      <c r="G241" s="638">
        <f>G18</f>
        <v>10</v>
      </c>
      <c r="H241" s="1478" t="s">
        <v>0</v>
      </c>
      <c r="I241" s="638">
        <f>I18</f>
        <v>13</v>
      </c>
      <c r="J241" s="196"/>
      <c r="K241" s="279" t="s">
        <v>234</v>
      </c>
      <c r="L241" s="642">
        <f>B76</f>
        <v>2</v>
      </c>
      <c r="M241" s="643" t="s">
        <v>0</v>
      </c>
      <c r="N241" s="642">
        <f>D76</f>
        <v>3</v>
      </c>
      <c r="O241" s="263"/>
      <c r="P241" s="263"/>
      <c r="Q241" s="263"/>
      <c r="R241" s="290"/>
      <c r="S241" s="263"/>
      <c r="T241" s="291"/>
      <c r="U241" s="196"/>
      <c r="V241" s="196"/>
      <c r="W241" s="196"/>
    </row>
    <row r="242" spans="1:23" ht="19.8" x14ac:dyDescent="0.45">
      <c r="A242" s="196"/>
      <c r="B242" s="196"/>
      <c r="C242" s="196"/>
      <c r="D242" s="196"/>
      <c r="E242" s="263"/>
      <c r="F242" s="280" t="s">
        <v>240</v>
      </c>
      <c r="G242" s="636">
        <f>G243+G244</f>
        <v>25</v>
      </c>
      <c r="H242" s="637" t="s">
        <v>0</v>
      </c>
      <c r="I242" s="637">
        <f>I243+I244</f>
        <v>32</v>
      </c>
      <c r="J242" s="196"/>
      <c r="K242" s="277" t="s">
        <v>250</v>
      </c>
      <c r="L242" s="644">
        <f>B77</f>
        <v>2</v>
      </c>
      <c r="M242" s="1478" t="s">
        <v>0</v>
      </c>
      <c r="N242" s="644">
        <f>D77</f>
        <v>3</v>
      </c>
      <c r="O242" s="263"/>
      <c r="P242" s="2081"/>
      <c r="Q242" s="2081"/>
      <c r="R242" s="292"/>
      <c r="S242" s="1485"/>
      <c r="T242" s="291"/>
      <c r="U242" s="196"/>
      <c r="V242" s="196"/>
      <c r="W242" s="196"/>
    </row>
    <row r="243" spans="1:23" ht="19.8" x14ac:dyDescent="0.45">
      <c r="A243" s="196"/>
      <c r="B243" s="196"/>
      <c r="C243" s="196"/>
      <c r="D243" s="196"/>
      <c r="E243" s="263"/>
      <c r="F243" s="293" t="s">
        <v>259</v>
      </c>
      <c r="G243" s="638">
        <f>L17</f>
        <v>2</v>
      </c>
      <c r="H243" s="1478" t="s">
        <v>0</v>
      </c>
      <c r="I243" s="638">
        <f>N17</f>
        <v>3</v>
      </c>
      <c r="J243" s="196"/>
      <c r="K243" s="277" t="s">
        <v>253</v>
      </c>
      <c r="L243" s="644">
        <f>B78</f>
        <v>5</v>
      </c>
      <c r="M243" s="1478" t="s">
        <v>0</v>
      </c>
      <c r="N243" s="644">
        <f>D78</f>
        <v>6</v>
      </c>
      <c r="O243" s="263"/>
      <c r="P243" s="1485"/>
      <c r="Q243" s="1485"/>
      <c r="R243" s="292"/>
      <c r="S243" s="1485"/>
      <c r="T243" s="291"/>
      <c r="U243" s="196"/>
      <c r="V243" s="196"/>
      <c r="W243" s="196"/>
    </row>
    <row r="244" spans="1:23" ht="19.8" x14ac:dyDescent="0.45">
      <c r="A244" s="196"/>
      <c r="B244" s="196"/>
      <c r="C244" s="196"/>
      <c r="D244" s="196"/>
      <c r="E244" s="263"/>
      <c r="F244" s="284" t="s">
        <v>260</v>
      </c>
      <c r="G244" s="638">
        <f>L18+B20</f>
        <v>23</v>
      </c>
      <c r="H244" s="1478" t="s">
        <v>0</v>
      </c>
      <c r="I244" s="638">
        <f>N18+D20</f>
        <v>29</v>
      </c>
      <c r="J244" s="196"/>
      <c r="K244" s="284" t="s">
        <v>236</v>
      </c>
      <c r="L244" s="645">
        <f>B79</f>
        <v>2</v>
      </c>
      <c r="M244" s="643" t="s">
        <v>0</v>
      </c>
      <c r="N244" s="645">
        <f>D79</f>
        <v>2</v>
      </c>
      <c r="O244" s="263"/>
      <c r="P244" s="1485"/>
      <c r="Q244" s="1485"/>
      <c r="R244" s="292"/>
      <c r="S244" s="1485"/>
      <c r="T244" s="291"/>
      <c r="U244" s="196"/>
      <c r="V244" s="196"/>
      <c r="W244" s="196"/>
    </row>
    <row r="245" spans="1:23" ht="20.399999999999999" thickBot="1" x14ac:dyDescent="0.5">
      <c r="A245" s="294"/>
      <c r="B245" s="295"/>
      <c r="C245" s="267"/>
      <c r="D245" s="267"/>
      <c r="E245" s="263"/>
      <c r="F245" s="296"/>
      <c r="G245" s="295"/>
      <c r="H245" s="267"/>
      <c r="I245" s="267"/>
      <c r="J245" s="196"/>
      <c r="K245" s="297" t="s">
        <v>261</v>
      </c>
      <c r="L245" s="298">
        <f>G225+G232+G235+G238+L225</f>
        <v>142</v>
      </c>
      <c r="M245" s="299" t="s">
        <v>0</v>
      </c>
      <c r="N245" s="300">
        <f>I225+I232+I235+I238+N225</f>
        <v>176</v>
      </c>
      <c r="O245" s="263"/>
      <c r="P245" s="2079"/>
      <c r="Q245" s="2079"/>
      <c r="R245" s="70"/>
      <c r="S245" s="70"/>
      <c r="T245" s="291"/>
      <c r="U245" s="196"/>
      <c r="V245" s="196"/>
      <c r="W245" s="196"/>
    </row>
    <row r="246" spans="1:23" ht="20.399999999999999" thickTop="1" x14ac:dyDescent="0.45">
      <c r="A246" s="294"/>
      <c r="B246" s="295"/>
      <c r="C246" s="267"/>
      <c r="D246" s="267"/>
      <c r="E246" s="263"/>
      <c r="F246" s="296"/>
      <c r="G246" s="295"/>
      <c r="H246" s="267"/>
      <c r="I246" s="267"/>
      <c r="J246" s="196"/>
      <c r="K246" s="228"/>
      <c r="L246" s="229"/>
      <c r="M246" s="230"/>
      <c r="N246" s="230"/>
      <c r="O246" s="263"/>
      <c r="P246" s="2079"/>
      <c r="Q246" s="2079"/>
      <c r="R246" s="70"/>
      <c r="S246" s="70"/>
      <c r="T246" s="291"/>
      <c r="U246" s="196"/>
      <c r="V246" s="196"/>
      <c r="W246" s="196"/>
    </row>
    <row r="247" spans="1:23" ht="19.8" x14ac:dyDescent="0.45">
      <c r="A247" s="301"/>
      <c r="B247" s="302"/>
      <c r="C247" s="230"/>
      <c r="D247" s="230"/>
      <c r="E247" s="263"/>
      <c r="F247" s="303"/>
      <c r="G247" s="302"/>
      <c r="H247" s="230"/>
      <c r="I247" s="230"/>
      <c r="J247" s="196"/>
      <c r="K247" s="228"/>
      <c r="L247" s="229"/>
      <c r="M247" s="230"/>
      <c r="N247" s="230"/>
      <c r="O247" s="263"/>
      <c r="P247" s="2079"/>
      <c r="Q247" s="2079"/>
      <c r="R247" s="70"/>
      <c r="S247" s="70"/>
      <c r="T247" s="291"/>
      <c r="U247" s="196"/>
      <c r="V247" s="196"/>
      <c r="W247" s="196"/>
    </row>
    <row r="248" spans="1:23" ht="19.8" x14ac:dyDescent="0.45">
      <c r="A248" s="301"/>
      <c r="B248" s="302"/>
      <c r="C248" s="230"/>
      <c r="D248" s="230"/>
      <c r="E248" s="263"/>
      <c r="F248" s="301"/>
      <c r="G248" s="302"/>
      <c r="H248" s="230"/>
      <c r="I248" s="230"/>
      <c r="J248" s="196"/>
      <c r="K248" s="263"/>
      <c r="L248" s="304"/>
      <c r="M248" s="263"/>
      <c r="N248" s="264"/>
      <c r="O248" s="263"/>
      <c r="P248" s="263"/>
      <c r="Q248" s="263"/>
      <c r="R248" s="290"/>
      <c r="S248" s="263"/>
      <c r="T248" s="291"/>
      <c r="U248" s="196"/>
      <c r="V248" s="196"/>
      <c r="W248" s="196"/>
    </row>
    <row r="249" spans="1:23" ht="17.399999999999999" x14ac:dyDescent="0.45">
      <c r="A249" s="4"/>
      <c r="B249" s="5"/>
      <c r="C249" s="4"/>
      <c r="D249" s="6"/>
      <c r="E249" s="4"/>
      <c r="F249" s="4"/>
      <c r="G249" s="5"/>
      <c r="H249" s="4"/>
      <c r="I249" s="6"/>
      <c r="J249" s="4"/>
      <c r="K249" s="4"/>
      <c r="L249" s="7"/>
      <c r="M249" s="4"/>
      <c r="N249" s="6"/>
      <c r="O249" s="4"/>
      <c r="P249" s="4"/>
      <c r="Q249" s="6"/>
      <c r="R249" s="30"/>
      <c r="S249" s="6"/>
      <c r="T249" s="4"/>
      <c r="U249" s="4"/>
      <c r="V249" s="4"/>
      <c r="W249" s="4"/>
    </row>
    <row r="250" spans="1:23" ht="17.399999999999999" x14ac:dyDescent="0.45">
      <c r="A250" s="4"/>
      <c r="B250" s="5"/>
      <c r="C250" s="4"/>
      <c r="D250" s="6"/>
      <c r="E250" s="4"/>
      <c r="F250" s="4"/>
      <c r="G250" s="5"/>
      <c r="H250" s="4"/>
      <c r="I250" s="6"/>
      <c r="J250" s="4"/>
      <c r="K250" s="4"/>
      <c r="L250" s="7"/>
      <c r="M250" s="4"/>
      <c r="N250" s="6"/>
      <c r="O250" s="4"/>
      <c r="P250" s="4"/>
      <c r="Q250" s="6"/>
      <c r="R250" s="30"/>
      <c r="S250" s="6"/>
      <c r="T250" s="4"/>
      <c r="U250" s="4"/>
      <c r="V250" s="4"/>
      <c r="W250" s="4"/>
    </row>
    <row r="251" spans="1:23" ht="17.399999999999999" x14ac:dyDescent="0.45">
      <c r="A251" s="4"/>
      <c r="B251" s="5"/>
      <c r="C251" s="4"/>
      <c r="D251" s="6"/>
      <c r="E251" s="4"/>
      <c r="F251" s="4"/>
      <c r="G251" s="5"/>
      <c r="H251" s="4"/>
      <c r="I251" s="6"/>
      <c r="J251" s="4"/>
      <c r="K251" s="4"/>
      <c r="L251" s="305">
        <f>B238-L245</f>
        <v>1</v>
      </c>
      <c r="M251" s="306"/>
      <c r="N251" s="307">
        <f>D238-N245</f>
        <v>1</v>
      </c>
      <c r="O251" s="4"/>
      <c r="P251" s="4"/>
      <c r="Q251" s="308">
        <f>R3-Q190</f>
        <v>0</v>
      </c>
      <c r="R251" s="308">
        <f>T3-S190</f>
        <v>0</v>
      </c>
      <c r="S251" s="6"/>
      <c r="T251" s="4"/>
      <c r="U251" s="4"/>
      <c r="V251" s="4"/>
      <c r="W251" s="4"/>
    </row>
  </sheetData>
  <mergeCells count="160">
    <mergeCell ref="A3:Q3"/>
    <mergeCell ref="P4:T4"/>
    <mergeCell ref="F5:N5"/>
    <mergeCell ref="Q5:T5"/>
    <mergeCell ref="Q6:T6"/>
    <mergeCell ref="Q7:T7"/>
    <mergeCell ref="P18:Q18"/>
    <mergeCell ref="A34:Q34"/>
    <mergeCell ref="P36:Q36"/>
    <mergeCell ref="P38:Q38"/>
    <mergeCell ref="P39:Q39"/>
    <mergeCell ref="P40:Q40"/>
    <mergeCell ref="Q8:T8"/>
    <mergeCell ref="Q9:T9"/>
    <mergeCell ref="Q10:T10"/>
    <mergeCell ref="Q11:T11"/>
    <mergeCell ref="A14:Q14"/>
    <mergeCell ref="P17:Q17"/>
    <mergeCell ref="P41:Q41"/>
    <mergeCell ref="P42:Q42"/>
    <mergeCell ref="P43:Q43"/>
    <mergeCell ref="B44:B45"/>
    <mergeCell ref="C44:C45"/>
    <mergeCell ref="D44:D45"/>
    <mergeCell ref="G44:G45"/>
    <mergeCell ref="H44:H45"/>
    <mergeCell ref="I44:I45"/>
    <mergeCell ref="P44:Q44"/>
    <mergeCell ref="P83:Q83"/>
    <mergeCell ref="P84:Q84"/>
    <mergeCell ref="B85:B87"/>
    <mergeCell ref="C85:C87"/>
    <mergeCell ref="D85:D87"/>
    <mergeCell ref="P89:Q89"/>
    <mergeCell ref="P47:Q47"/>
    <mergeCell ref="A66:Q66"/>
    <mergeCell ref="P68:Q68"/>
    <mergeCell ref="P72:T72"/>
    <mergeCell ref="P73:Q73"/>
    <mergeCell ref="A81:Q81"/>
    <mergeCell ref="A99:T99"/>
    <mergeCell ref="P101:Q101"/>
    <mergeCell ref="P104:Q104"/>
    <mergeCell ref="A127:Q127"/>
    <mergeCell ref="R127:R128"/>
    <mergeCell ref="S127:S128"/>
    <mergeCell ref="T127:T128"/>
    <mergeCell ref="A128:Q128"/>
    <mergeCell ref="R91:R92"/>
    <mergeCell ref="S91:S92"/>
    <mergeCell ref="T91:T92"/>
    <mergeCell ref="P92:Q92"/>
    <mergeCell ref="P94:Q94"/>
    <mergeCell ref="P95:Q95"/>
    <mergeCell ref="P140:Q140"/>
    <mergeCell ref="P141:Q141"/>
    <mergeCell ref="P142:Q142"/>
    <mergeCell ref="P145:Q145"/>
    <mergeCell ref="P146:Q146"/>
    <mergeCell ref="A159:Q159"/>
    <mergeCell ref="P130:Q130"/>
    <mergeCell ref="P131:Q131"/>
    <mergeCell ref="P132:Q132"/>
    <mergeCell ref="P135:Q135"/>
    <mergeCell ref="P136:Q136"/>
    <mergeCell ref="P137:Q137"/>
    <mergeCell ref="B165:D165"/>
    <mergeCell ref="G165:I165"/>
    <mergeCell ref="B166:D166"/>
    <mergeCell ref="G166:I166"/>
    <mergeCell ref="B167:D167"/>
    <mergeCell ref="G167:I167"/>
    <mergeCell ref="G161:I161"/>
    <mergeCell ref="B162:D162"/>
    <mergeCell ref="G162:I162"/>
    <mergeCell ref="B163:D163"/>
    <mergeCell ref="G163:I163"/>
    <mergeCell ref="B164:D164"/>
    <mergeCell ref="G164:I164"/>
    <mergeCell ref="B171:D171"/>
    <mergeCell ref="G171:I171"/>
    <mergeCell ref="B172:D172"/>
    <mergeCell ref="G172:I172"/>
    <mergeCell ref="B173:D173"/>
    <mergeCell ref="G173:I173"/>
    <mergeCell ref="B168:D168"/>
    <mergeCell ref="G168:I168"/>
    <mergeCell ref="B169:D169"/>
    <mergeCell ref="G169:I169"/>
    <mergeCell ref="B170:D170"/>
    <mergeCell ref="G170:I170"/>
    <mergeCell ref="A193:I193"/>
    <mergeCell ref="K193:N193"/>
    <mergeCell ref="Q193:T193"/>
    <mergeCell ref="Q194:T194"/>
    <mergeCell ref="Q195:T195"/>
    <mergeCell ref="Q196:T196"/>
    <mergeCell ref="A188:W188"/>
    <mergeCell ref="A190:O190"/>
    <mergeCell ref="S190:T190"/>
    <mergeCell ref="A191:O191"/>
    <mergeCell ref="P191:T191"/>
    <mergeCell ref="Q192:T192"/>
    <mergeCell ref="Q197:T197"/>
    <mergeCell ref="Q198:T198"/>
    <mergeCell ref="P200:T200"/>
    <mergeCell ref="B201:B203"/>
    <mergeCell ref="C201:C203"/>
    <mergeCell ref="D201:D203"/>
    <mergeCell ref="G201:G203"/>
    <mergeCell ref="H201:H203"/>
    <mergeCell ref="I201:I203"/>
    <mergeCell ref="P201:S201"/>
    <mergeCell ref="P202:S202"/>
    <mergeCell ref="P203:S203"/>
    <mergeCell ref="B204:B206"/>
    <mergeCell ref="C204:C206"/>
    <mergeCell ref="D204:D206"/>
    <mergeCell ref="G204:G206"/>
    <mergeCell ref="H204:H206"/>
    <mergeCell ref="I204:I206"/>
    <mergeCell ref="P204:S204"/>
    <mergeCell ref="P205:S205"/>
    <mergeCell ref="P206:S206"/>
    <mergeCell ref="P207:S207"/>
    <mergeCell ref="T207:T208"/>
    <mergeCell ref="P208:S208"/>
    <mergeCell ref="P209:S209"/>
    <mergeCell ref="B210:B211"/>
    <mergeCell ref="C210:C211"/>
    <mergeCell ref="D210:D211"/>
    <mergeCell ref="F210:F211"/>
    <mergeCell ref="G210:G211"/>
    <mergeCell ref="H210:H211"/>
    <mergeCell ref="I210:I211"/>
    <mergeCell ref="P210:S210"/>
    <mergeCell ref="T210:T211"/>
    <mergeCell ref="P211:S211"/>
    <mergeCell ref="P213:S213"/>
    <mergeCell ref="T213:T215"/>
    <mergeCell ref="P214:S214"/>
    <mergeCell ref="P215:S215"/>
    <mergeCell ref="P216:S216"/>
    <mergeCell ref="P217:S217"/>
    <mergeCell ref="A220:T220"/>
    <mergeCell ref="A221:T221"/>
    <mergeCell ref="Q222:T222"/>
    <mergeCell ref="A223:D223"/>
    <mergeCell ref="F223:I223"/>
    <mergeCell ref="K223:N223"/>
    <mergeCell ref="Q223:T223"/>
    <mergeCell ref="P245:Q245"/>
    <mergeCell ref="P246:Q246"/>
    <mergeCell ref="P247:Q247"/>
    <mergeCell ref="Q224:T224"/>
    <mergeCell ref="Q225:T225"/>
    <mergeCell ref="Q232:T232"/>
    <mergeCell ref="Q235:T235"/>
    <mergeCell ref="Q238:T238"/>
    <mergeCell ref="P242:Q24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3"/>
  <sheetViews>
    <sheetView workbookViewId="0">
      <selection activeCell="F177" sqref="F176:F177"/>
    </sheetView>
  </sheetViews>
  <sheetFormatPr defaultColWidth="9" defaultRowHeight="17.399999999999999" x14ac:dyDescent="0.45"/>
  <cols>
    <col min="1" max="1" width="29.69921875" style="377" customWidth="1"/>
    <col min="2" max="2" width="4.5" style="378" customWidth="1"/>
    <col min="3" max="3" width="1.59765625" style="377" customWidth="1"/>
    <col min="4" max="4" width="3.59765625" style="379" customWidth="1"/>
    <col min="5" max="5" width="1.59765625" style="377" customWidth="1"/>
    <col min="6" max="6" width="34.8984375" style="377" customWidth="1"/>
    <col min="7" max="7" width="3.59765625" style="378" customWidth="1"/>
    <col min="8" max="8" width="1.59765625" style="377" customWidth="1"/>
    <col min="9" max="9" width="3.59765625" style="379" customWidth="1"/>
    <col min="10" max="10" width="1.59765625" style="377" customWidth="1"/>
    <col min="11" max="11" width="30.59765625" style="377" customWidth="1"/>
    <col min="12" max="12" width="3.59765625" style="1335" customWidth="1"/>
    <col min="13" max="13" width="1.59765625" style="377" customWidth="1"/>
    <col min="14" max="14" width="3.59765625" style="379" customWidth="1"/>
    <col min="15" max="15" width="1.59765625" style="377" customWidth="1"/>
    <col min="16" max="16" width="19.59765625" style="377" customWidth="1"/>
    <col min="17" max="17" width="9.09765625" style="379" customWidth="1"/>
    <col min="18" max="18" width="4.8984375" style="1609" customWidth="1"/>
    <col min="19" max="19" width="1.59765625" style="379" customWidth="1"/>
    <col min="20" max="20" width="4.59765625" style="377" customWidth="1"/>
    <col min="21" max="16384" width="9" style="377"/>
  </cols>
  <sheetData>
    <row r="1" spans="1:20" ht="23.4" x14ac:dyDescent="0.6">
      <c r="A1" s="1572"/>
      <c r="B1" s="1573"/>
      <c r="C1" s="1572"/>
      <c r="D1" s="1572"/>
      <c r="E1" s="1572"/>
      <c r="F1" s="2414"/>
      <c r="G1" s="2414"/>
      <c r="H1" s="2414"/>
      <c r="I1" s="2414"/>
      <c r="J1" s="2414"/>
      <c r="K1" s="2414"/>
      <c r="L1" s="1574"/>
      <c r="M1" s="1575"/>
      <c r="N1" s="1572"/>
      <c r="O1" s="1576" t="e">
        <f>[2]รพท.นครพนม!I1&amp;"   "&amp;[2]รพท.นครพนม!L1&amp;"  "&amp;[2]รพท.นครพนม!O1&amp;"  "&amp;[2]รพท.นครพนม!P1</f>
        <v>#REF!</v>
      </c>
      <c r="P1" s="1576"/>
      <c r="Q1" s="1577"/>
      <c r="R1" s="1578"/>
      <c r="S1" s="1579"/>
    </row>
    <row r="3" spans="1:20" s="1583" customFormat="1" ht="20.399999999999999" x14ac:dyDescent="0.25">
      <c r="A3" s="2415" t="str">
        <f>VLOOKUP(Q7,[3]ต้นฉบับ!B2:AHV88,2,0)</f>
        <v>โรงพยาบาลนครพนม</v>
      </c>
      <c r="B3" s="2416"/>
      <c r="C3" s="2416"/>
      <c r="D3" s="2416"/>
      <c r="E3" s="2416"/>
      <c r="F3" s="2416"/>
      <c r="G3" s="2416"/>
      <c r="H3" s="2416"/>
      <c r="I3" s="2416"/>
      <c r="J3" s="2416"/>
      <c r="K3" s="2416"/>
      <c r="L3" s="2416"/>
      <c r="M3" s="2416"/>
      <c r="N3" s="2416"/>
      <c r="O3" s="2416"/>
      <c r="P3" s="2416"/>
      <c r="Q3" s="2417"/>
      <c r="R3" s="1580">
        <f>R14+R33+R66+R81+R134+R168</f>
        <v>784</v>
      </c>
      <c r="S3" s="1581" t="s">
        <v>0</v>
      </c>
      <c r="T3" s="1582">
        <f>T14+T33+T66+T81+T134+T168</f>
        <v>943</v>
      </c>
    </row>
    <row r="4" spans="1:20" x14ac:dyDescent="0.45">
      <c r="P4" s="2418" t="s">
        <v>1</v>
      </c>
      <c r="Q4" s="2419"/>
      <c r="R4" s="2419"/>
      <c r="S4" s="2419"/>
      <c r="T4" s="2420"/>
    </row>
    <row r="5" spans="1:20" x14ac:dyDescent="0.45">
      <c r="A5" s="1584"/>
      <c r="B5" s="1585"/>
      <c r="C5" s="1584"/>
      <c r="F5" s="2421" t="s">
        <v>2</v>
      </c>
      <c r="G5" s="2422"/>
      <c r="H5" s="2422"/>
      <c r="I5" s="2422"/>
      <c r="J5" s="2422"/>
      <c r="K5" s="2422"/>
      <c r="L5" s="2422"/>
      <c r="M5" s="2422"/>
      <c r="N5" s="2423"/>
      <c r="P5" s="1586" t="s">
        <v>3</v>
      </c>
      <c r="Q5" s="2408">
        <f>VLOOKUP(Q7,[3]ต้นฉบับ!B2:AHV88,4,0)</f>
        <v>8</v>
      </c>
      <c r="R5" s="2409"/>
      <c r="S5" s="2409"/>
      <c r="T5" s="2410"/>
    </row>
    <row r="6" spans="1:20" x14ac:dyDescent="0.45">
      <c r="F6" s="1587"/>
      <c r="G6" s="1588"/>
      <c r="H6" s="1587"/>
      <c r="I6" s="1587"/>
      <c r="J6" s="1587"/>
      <c r="K6" s="1587"/>
      <c r="L6" s="1588"/>
      <c r="M6" s="1587"/>
      <c r="P6" s="1589" t="s">
        <v>4</v>
      </c>
      <c r="Q6" s="2408" t="str">
        <f>VLOOKUP(Q7,[3]ต้นฉบับ!B2:AHV88,5,0)</f>
        <v>นครพนม</v>
      </c>
      <c r="R6" s="2409"/>
      <c r="S6" s="2409"/>
      <c r="T6" s="2410"/>
    </row>
    <row r="7" spans="1:20" ht="34.799999999999997" x14ac:dyDescent="0.45">
      <c r="A7" s="1590"/>
      <c r="B7" s="1591"/>
      <c r="C7" s="1590"/>
      <c r="F7" s="1592" t="s">
        <v>5</v>
      </c>
      <c r="G7" s="1593"/>
      <c r="H7" s="1594"/>
      <c r="I7" s="1595"/>
      <c r="K7" s="1587"/>
      <c r="L7" s="1588"/>
      <c r="M7" s="1587"/>
      <c r="P7" s="1596" t="s">
        <v>6</v>
      </c>
      <c r="Q7" s="2405" t="s">
        <v>264</v>
      </c>
      <c r="R7" s="2406"/>
      <c r="S7" s="2406"/>
      <c r="T7" s="2407"/>
    </row>
    <row r="8" spans="1:20" x14ac:dyDescent="0.45">
      <c r="F8" s="1597" t="s">
        <v>8</v>
      </c>
      <c r="G8" s="1598"/>
      <c r="H8" s="1599"/>
      <c r="I8" s="1600"/>
      <c r="K8" s="1587"/>
      <c r="L8" s="1588"/>
      <c r="M8" s="1587"/>
      <c r="P8" s="1589" t="s">
        <v>9</v>
      </c>
      <c r="Q8" s="2408">
        <f>VLOOKUP(Q7,[3]ต้นฉบับ!B2:AHV88,3,0)</f>
        <v>10711</v>
      </c>
      <c r="R8" s="2409"/>
      <c r="S8" s="2409"/>
      <c r="T8" s="2410"/>
    </row>
    <row r="9" spans="1:20" x14ac:dyDescent="0.45">
      <c r="F9" s="1597" t="s">
        <v>10</v>
      </c>
      <c r="G9" s="1598"/>
      <c r="H9" s="1599"/>
      <c r="I9" s="1601"/>
      <c r="K9" s="1587"/>
      <c r="L9" s="1588"/>
      <c r="M9" s="1587"/>
      <c r="P9" s="1589" t="s">
        <v>11</v>
      </c>
      <c r="Q9" s="2408">
        <f>VLOOKUP(Q7,[3]ต้นฉบับ!B2:AHV88,9,0)</f>
        <v>323</v>
      </c>
      <c r="R9" s="2409"/>
      <c r="S9" s="2409"/>
      <c r="T9" s="2410"/>
    </row>
    <row r="10" spans="1:20" x14ac:dyDescent="0.45">
      <c r="F10" s="1597" t="s">
        <v>12</v>
      </c>
      <c r="G10" s="1598"/>
      <c r="H10" s="1599"/>
      <c r="I10" s="1601"/>
      <c r="K10" s="1587"/>
      <c r="L10" s="1588"/>
      <c r="M10" s="1587"/>
      <c r="P10" s="1589" t="s">
        <v>13</v>
      </c>
      <c r="Q10" s="2411">
        <f>VLOOKUP(Q7,[3]ต้นฉบับ!B2:AHV88,15,0)</f>
        <v>285675</v>
      </c>
      <c r="R10" s="2412"/>
      <c r="S10" s="2412"/>
      <c r="T10" s="2413"/>
    </row>
    <row r="11" spans="1:20" ht="34.799999999999997" x14ac:dyDescent="0.45">
      <c r="A11" s="1590"/>
      <c r="B11" s="1591"/>
      <c r="C11" s="1590"/>
      <c r="F11" s="1602" t="s">
        <v>14</v>
      </c>
      <c r="G11" s="1603"/>
      <c r="H11" s="1604"/>
      <c r="I11" s="1601"/>
      <c r="P11" s="1596" t="s">
        <v>15</v>
      </c>
      <c r="Q11" s="2408" t="str">
        <f>VLOOKUP(Q7,[3]ต้นฉบับ!B2:AHV88,6,0)</f>
        <v>S ใหญ่</v>
      </c>
      <c r="R11" s="2409"/>
      <c r="S11" s="2409"/>
      <c r="T11" s="2410"/>
    </row>
    <row r="12" spans="1:20" x14ac:dyDescent="0.45">
      <c r="F12" s="1605" t="s">
        <v>16</v>
      </c>
      <c r="G12" s="1606"/>
      <c r="H12" s="1607"/>
      <c r="I12" s="1608"/>
    </row>
    <row r="14" spans="1:20" ht="20.399999999999999" x14ac:dyDescent="0.55000000000000004">
      <c r="A14" s="2352" t="s">
        <v>17</v>
      </c>
      <c r="B14" s="2353"/>
      <c r="C14" s="2353"/>
      <c r="D14" s="2353"/>
      <c r="E14" s="2353"/>
      <c r="F14" s="2353"/>
      <c r="G14" s="2353"/>
      <c r="H14" s="2353"/>
      <c r="I14" s="2353"/>
      <c r="J14" s="2353"/>
      <c r="K14" s="2353"/>
      <c r="L14" s="2353"/>
      <c r="M14" s="2353"/>
      <c r="N14" s="2353"/>
      <c r="O14" s="2353"/>
      <c r="P14" s="2353"/>
      <c r="Q14" s="2353"/>
      <c r="R14" s="1610">
        <f>B16+G16+L16+R16+G22+L22</f>
        <v>89</v>
      </c>
      <c r="S14" s="1611" t="s">
        <v>0</v>
      </c>
      <c r="T14" s="1612">
        <f>D16+I16+N16+T16+I22+N22</f>
        <v>110</v>
      </c>
    </row>
    <row r="16" spans="1:20" ht="34.799999999999997" x14ac:dyDescent="0.45">
      <c r="A16" s="1613" t="s">
        <v>18</v>
      </c>
      <c r="B16" s="1614">
        <f>SUM(B17:B23)</f>
        <v>23</v>
      </c>
      <c r="C16" s="1615" t="s">
        <v>0</v>
      </c>
      <c r="D16" s="1616">
        <f>SUM(D17:D23)</f>
        <v>28</v>
      </c>
      <c r="E16" s="1583"/>
      <c r="F16" s="1613" t="s">
        <v>19</v>
      </c>
      <c r="G16" s="1614">
        <f>SUM(G17:G20)</f>
        <v>14</v>
      </c>
      <c r="H16" s="1615" t="s">
        <v>0</v>
      </c>
      <c r="I16" s="1616">
        <f>SUM(I17:I20)</f>
        <v>17</v>
      </c>
      <c r="J16" s="1583"/>
      <c r="K16" s="1496" t="s">
        <v>20</v>
      </c>
      <c r="L16" s="1617">
        <f>L17+L18+L19</f>
        <v>23</v>
      </c>
      <c r="M16" s="1497" t="s">
        <v>0</v>
      </c>
      <c r="N16" s="1618">
        <f>SUM(N17:N20)</f>
        <v>28</v>
      </c>
      <c r="O16" s="1583"/>
      <c r="P16" s="1619" t="s">
        <v>21</v>
      </c>
      <c r="Q16" s="1620"/>
      <c r="R16" s="1621">
        <f>R17+R18</f>
        <v>7</v>
      </c>
      <c r="S16" s="1620" t="s">
        <v>0</v>
      </c>
      <c r="T16" s="1622">
        <f>T17+T18</f>
        <v>9</v>
      </c>
    </row>
    <row r="17" spans="1:20" x14ac:dyDescent="0.45">
      <c r="A17" s="1623" t="s">
        <v>22</v>
      </c>
      <c r="B17" s="1624">
        <v>3</v>
      </c>
      <c r="C17" s="1625" t="s">
        <v>0</v>
      </c>
      <c r="D17" s="1626">
        <f>VLOOKUP(Q8,[3]ต้นฉบับ!D2:AHV88,14,0)</f>
        <v>4</v>
      </c>
      <c r="F17" s="1623" t="s">
        <v>23</v>
      </c>
      <c r="G17" s="1624">
        <v>5</v>
      </c>
      <c r="H17" s="1627" t="s">
        <v>0</v>
      </c>
      <c r="I17" s="1626">
        <f>VLOOKUP(Q8,[3]ต้นฉบับ!D2:AHV88,54,0)</f>
        <v>6</v>
      </c>
      <c r="K17" s="454" t="s">
        <v>24</v>
      </c>
      <c r="L17" s="1628">
        <v>2</v>
      </c>
      <c r="M17" s="1629" t="s">
        <v>0</v>
      </c>
      <c r="N17" s="1595">
        <f>VLOOKUP(Q8,[3]ต้นฉบับ!D2:AHV88,63,0)</f>
        <v>2</v>
      </c>
      <c r="P17" s="2346" t="s">
        <v>25</v>
      </c>
      <c r="Q17" s="2347"/>
      <c r="R17" s="1630">
        <v>5</v>
      </c>
      <c r="S17" s="1631" t="s">
        <v>0</v>
      </c>
      <c r="T17" s="1595">
        <f>VLOOKUP(Q8,[3]ต้นฉบับ!D2:AHV88,78,0)</f>
        <v>6</v>
      </c>
    </row>
    <row r="18" spans="1:20" x14ac:dyDescent="0.45">
      <c r="A18" s="1597" t="s">
        <v>26</v>
      </c>
      <c r="B18" s="1632">
        <v>2</v>
      </c>
      <c r="C18" s="1633" t="s">
        <v>0</v>
      </c>
      <c r="D18" s="1601">
        <f>VLOOKUP(Q8,[3]ต้นฉบับ!D2:AHV88,21,0)</f>
        <v>2</v>
      </c>
      <c r="F18" s="1605" t="s">
        <v>27</v>
      </c>
      <c r="G18" s="1634">
        <v>9</v>
      </c>
      <c r="H18" s="1635" t="s">
        <v>0</v>
      </c>
      <c r="I18" s="1608">
        <f>VLOOKUP(Q8,[3]ต้นฉบับ!D2:AHV88,55,0)</f>
        <v>11</v>
      </c>
      <c r="K18" s="1597" t="s">
        <v>28</v>
      </c>
      <c r="L18" s="1624">
        <v>20</v>
      </c>
      <c r="M18" s="1636" t="s">
        <v>0</v>
      </c>
      <c r="N18" s="1601">
        <f>VLOOKUP(Q8,[3]ต้นฉบับ!D2:AHV88,64,0)</f>
        <v>25</v>
      </c>
      <c r="P18" s="2424" t="s">
        <v>29</v>
      </c>
      <c r="Q18" s="2425"/>
      <c r="R18" s="1637">
        <v>2</v>
      </c>
      <c r="S18" s="1638" t="s">
        <v>0</v>
      </c>
      <c r="T18" s="1608">
        <f>VLOOKUP(Q8,[3]ต้นฉบับ!D2:AHV88,84,0)</f>
        <v>3</v>
      </c>
    </row>
    <row r="19" spans="1:20" x14ac:dyDescent="0.45">
      <c r="A19" s="1597" t="s">
        <v>29</v>
      </c>
      <c r="B19" s="1632">
        <v>11</v>
      </c>
      <c r="C19" s="1633" t="s">
        <v>0</v>
      </c>
      <c r="D19" s="1601">
        <f>VLOOKUP(Q8,[3]ต้นฉบับ!D2:AHV88,27,0)</f>
        <v>14</v>
      </c>
      <c r="I19" s="1639"/>
      <c r="K19" s="1605" t="s">
        <v>30</v>
      </c>
      <c r="L19" s="1640">
        <v>1</v>
      </c>
      <c r="M19" s="1635" t="s">
        <v>0</v>
      </c>
      <c r="N19" s="1608">
        <f>VLOOKUP(Q8,[3]ต้นฉบับ!D2:AHV88,71,0)</f>
        <v>1</v>
      </c>
      <c r="Q19" s="1639"/>
      <c r="R19" s="1641"/>
      <c r="S19" s="1639"/>
    </row>
    <row r="20" spans="1:20" x14ac:dyDescent="0.45">
      <c r="A20" s="1597" t="s">
        <v>31</v>
      </c>
      <c r="B20" s="1632">
        <v>0</v>
      </c>
      <c r="C20" s="1633" t="s">
        <v>0</v>
      </c>
      <c r="D20" s="1601">
        <f>VLOOKUP(Q8,[3]ต้นฉบับ!D2:AHV88,33,0)</f>
        <v>0</v>
      </c>
      <c r="I20" s="1639"/>
      <c r="N20" s="1639"/>
      <c r="Q20" s="1639"/>
      <c r="R20" s="1641"/>
      <c r="S20" s="1639"/>
    </row>
    <row r="21" spans="1:20" x14ac:dyDescent="0.45">
      <c r="A21" s="1597" t="s">
        <v>32</v>
      </c>
      <c r="B21" s="1632">
        <v>2</v>
      </c>
      <c r="C21" s="1633" t="s">
        <v>0</v>
      </c>
      <c r="D21" s="1601">
        <f>VLOOKUP(Q8,[3]ต้นฉบับ!D2:AHV88,39,0)</f>
        <v>2</v>
      </c>
    </row>
    <row r="22" spans="1:20" x14ac:dyDescent="0.45">
      <c r="A22" s="1597" t="s">
        <v>33</v>
      </c>
      <c r="B22" s="1632">
        <v>2</v>
      </c>
      <c r="C22" s="1633" t="s">
        <v>0</v>
      </c>
      <c r="D22" s="1601">
        <f>VLOOKUP(Q8,[3]ต้นฉบับ!D2:AHV88,45,0)</f>
        <v>2</v>
      </c>
      <c r="F22" s="1613" t="s">
        <v>34</v>
      </c>
      <c r="G22" s="1614">
        <f>SUM(G23:G24)</f>
        <v>11</v>
      </c>
      <c r="H22" s="1615" t="s">
        <v>0</v>
      </c>
      <c r="I22" s="1616">
        <f>SUM(I23:I24)</f>
        <v>14</v>
      </c>
      <c r="K22" s="1613" t="s">
        <v>35</v>
      </c>
      <c r="L22" s="463">
        <f>L23+L24</f>
        <v>11</v>
      </c>
      <c r="M22" s="1615" t="s">
        <v>0</v>
      </c>
      <c r="N22" s="1616">
        <f>SUM(N23:N24)</f>
        <v>14</v>
      </c>
    </row>
    <row r="23" spans="1:20" x14ac:dyDescent="0.45">
      <c r="A23" s="1605" t="s">
        <v>36</v>
      </c>
      <c r="B23" s="1634">
        <v>3</v>
      </c>
      <c r="C23" s="1638" t="s">
        <v>0</v>
      </c>
      <c r="D23" s="1642">
        <f>VLOOKUP(Q8,[3]ต้นฉบับ!D2:AHV88,46,0)</f>
        <v>4</v>
      </c>
      <c r="F23" s="1623" t="s">
        <v>37</v>
      </c>
      <c r="G23" s="1624">
        <v>3</v>
      </c>
      <c r="H23" s="1627" t="s">
        <v>0</v>
      </c>
      <c r="I23" s="1626">
        <f>VLOOKUP(Q8,[3]ต้นฉบับ!D2:AHV88,91,0)</f>
        <v>4</v>
      </c>
      <c r="K23" s="454" t="s">
        <v>37</v>
      </c>
      <c r="L23" s="1624">
        <v>4</v>
      </c>
      <c r="M23" s="1629" t="s">
        <v>0</v>
      </c>
      <c r="N23" s="1595">
        <f>VLOOKUP(Q8,[3]ต้นฉบับ!D2:AHV88,100,0)</f>
        <v>5</v>
      </c>
    </row>
    <row r="24" spans="1:20" x14ac:dyDescent="0.45">
      <c r="F24" s="1605" t="s">
        <v>38</v>
      </c>
      <c r="G24" s="1634">
        <v>8</v>
      </c>
      <c r="H24" s="1635" t="s">
        <v>0</v>
      </c>
      <c r="I24" s="1608">
        <f>VLOOKUP(Q8,[3]ต้นฉบับ!D2:AHV88,92,0)</f>
        <v>10</v>
      </c>
      <c r="K24" s="1605" t="s">
        <v>38</v>
      </c>
      <c r="L24" s="1640">
        <v>7</v>
      </c>
      <c r="M24" s="1635" t="s">
        <v>0</v>
      </c>
      <c r="N24" s="1608">
        <f>VLOOKUP(Q8,[3]ต้นฉบับ!D2:AHV88,101,0)</f>
        <v>9</v>
      </c>
    </row>
    <row r="33" spans="1:20" s="1583" customFormat="1" ht="20.399999999999999" x14ac:dyDescent="0.25">
      <c r="A33" s="2388" t="s">
        <v>39</v>
      </c>
      <c r="B33" s="2389"/>
      <c r="C33" s="2389"/>
      <c r="D33" s="2389"/>
      <c r="E33" s="2389"/>
      <c r="F33" s="2389"/>
      <c r="G33" s="2389"/>
      <c r="H33" s="2389"/>
      <c r="I33" s="2389"/>
      <c r="J33" s="2389"/>
      <c r="K33" s="2389"/>
      <c r="L33" s="2389"/>
      <c r="M33" s="2389"/>
      <c r="N33" s="2389"/>
      <c r="O33" s="2389"/>
      <c r="P33" s="2389"/>
      <c r="Q33" s="2389"/>
      <c r="R33" s="1643">
        <f>B35+B39+G35+L35+R35+B49</f>
        <v>72</v>
      </c>
      <c r="S33" s="1644" t="s">
        <v>0</v>
      </c>
      <c r="T33" s="1645">
        <f>D35+D39+I35+N35+T35+D49</f>
        <v>82</v>
      </c>
    </row>
    <row r="35" spans="1:20" x14ac:dyDescent="0.45">
      <c r="A35" s="1613" t="s">
        <v>40</v>
      </c>
      <c r="B35" s="1614">
        <f>SUM(B36:B37)</f>
        <v>1</v>
      </c>
      <c r="C35" s="1615" t="s">
        <v>0</v>
      </c>
      <c r="D35" s="1616">
        <f>SUM(D36:D37)</f>
        <v>1</v>
      </c>
      <c r="E35" s="1583"/>
      <c r="F35" s="1491" t="s">
        <v>41</v>
      </c>
      <c r="G35" s="1614">
        <f>G37+G49+G52+G55+G59</f>
        <v>27</v>
      </c>
      <c r="H35" s="1492" t="s">
        <v>0</v>
      </c>
      <c r="I35" s="1616">
        <f>I37+I49+I52+I55+I59</f>
        <v>31</v>
      </c>
      <c r="J35" s="1583"/>
      <c r="K35" s="1491" t="s">
        <v>42</v>
      </c>
      <c r="L35" s="1614">
        <f>L37+L40+L43+L47+L50+L53</f>
        <v>21</v>
      </c>
      <c r="M35" s="1492" t="s">
        <v>0</v>
      </c>
      <c r="N35" s="1616">
        <f>N37+N40+N43+N47+N50+N53</f>
        <v>22</v>
      </c>
      <c r="O35" s="1583"/>
      <c r="P35" s="2403" t="s">
        <v>43</v>
      </c>
      <c r="Q35" s="2404"/>
      <c r="R35" s="1646">
        <f>R37+R40+R43+R46</f>
        <v>9</v>
      </c>
      <c r="S35" s="1615" t="s">
        <v>0</v>
      </c>
      <c r="T35" s="453">
        <f>T37+T40+T43+T46</f>
        <v>11</v>
      </c>
    </row>
    <row r="36" spans="1:20" x14ac:dyDescent="0.45">
      <c r="A36" s="1647" t="s">
        <v>44</v>
      </c>
      <c r="B36" s="1640">
        <v>1</v>
      </c>
      <c r="C36" s="1648" t="s">
        <v>0</v>
      </c>
      <c r="D36" s="1649">
        <f>VLOOKUP(Q8,[3]ต้นฉบับ!D2:AHV88,110,0)</f>
        <v>1</v>
      </c>
      <c r="F36" s="1650"/>
      <c r="G36" s="1651"/>
      <c r="H36" s="1652"/>
      <c r="I36" s="1653"/>
      <c r="J36" s="1654"/>
      <c r="K36" s="1650"/>
      <c r="L36" s="1655"/>
      <c r="M36" s="1652"/>
      <c r="N36" s="1653"/>
      <c r="P36" s="1656"/>
      <c r="Q36" s="1639"/>
      <c r="R36" s="1641"/>
      <c r="S36" s="1639"/>
      <c r="T36" s="1657"/>
    </row>
    <row r="37" spans="1:20" ht="34.799999999999997" x14ac:dyDescent="0.45">
      <c r="A37" s="1654"/>
      <c r="B37" s="1658"/>
      <c r="C37" s="1654"/>
      <c r="D37" s="1639"/>
      <c r="F37" s="1659" t="s">
        <v>45</v>
      </c>
      <c r="G37" s="1660">
        <f>G38+G39+G40+G41+G42+G43+G45</f>
        <v>16</v>
      </c>
      <c r="H37" s="1492" t="s">
        <v>0</v>
      </c>
      <c r="I37" s="400">
        <f>SUM(I38:I45)</f>
        <v>20</v>
      </c>
      <c r="K37" s="1613" t="s">
        <v>46</v>
      </c>
      <c r="L37" s="463">
        <f>L38+L39</f>
        <v>3</v>
      </c>
      <c r="M37" s="1615" t="s">
        <v>0</v>
      </c>
      <c r="N37" s="1616">
        <f>SUM(N38:N39)</f>
        <v>3</v>
      </c>
      <c r="P37" s="2403" t="s">
        <v>47</v>
      </c>
      <c r="Q37" s="2404"/>
      <c r="R37" s="1661">
        <f>R38+R39</f>
        <v>3</v>
      </c>
      <c r="S37" s="1615" t="s">
        <v>0</v>
      </c>
      <c r="T37" s="1662">
        <f>T38+T39</f>
        <v>3</v>
      </c>
    </row>
    <row r="38" spans="1:20" x14ac:dyDescent="0.45">
      <c r="F38" s="454" t="s">
        <v>44</v>
      </c>
      <c r="G38" s="1628">
        <v>10</v>
      </c>
      <c r="H38" s="1631" t="s">
        <v>0</v>
      </c>
      <c r="I38" s="1595">
        <f>VLOOKUP(Q8,[3]ต้นฉบับ!D2:AHV88,119,0)</f>
        <v>13</v>
      </c>
      <c r="K38" s="1623" t="s">
        <v>44</v>
      </c>
      <c r="L38" s="1624">
        <v>1</v>
      </c>
      <c r="M38" s="1625" t="s">
        <v>0</v>
      </c>
      <c r="N38" s="1626">
        <f>VLOOKUP(Q8,[3]ต้นฉบับ!D2:AHV88,147,0)</f>
        <v>1</v>
      </c>
      <c r="P38" s="2346" t="s">
        <v>48</v>
      </c>
      <c r="Q38" s="2347"/>
      <c r="R38" s="1630">
        <v>3</v>
      </c>
      <c r="S38" s="1631" t="s">
        <v>0</v>
      </c>
      <c r="T38" s="1663">
        <v>3</v>
      </c>
    </row>
    <row r="39" spans="1:20" x14ac:dyDescent="0.45">
      <c r="A39" s="1491" t="s">
        <v>49</v>
      </c>
      <c r="B39" s="1660">
        <f>B40+B41+B42+B43+B44</f>
        <v>10</v>
      </c>
      <c r="C39" s="1492" t="s">
        <v>0</v>
      </c>
      <c r="D39" s="1616">
        <f>SUM(D40:D46)</f>
        <v>12</v>
      </c>
      <c r="F39" s="1597" t="s">
        <v>50</v>
      </c>
      <c r="G39" s="1632">
        <v>4</v>
      </c>
      <c r="H39" s="1633" t="s">
        <v>0</v>
      </c>
      <c r="I39" s="1601">
        <f>VLOOKUP(Q8,[3]ต้นฉบับ!D2:AHV88,120,0)</f>
        <v>5</v>
      </c>
      <c r="K39" s="1664" t="s">
        <v>50</v>
      </c>
      <c r="L39" s="1624">
        <v>2</v>
      </c>
      <c r="M39" s="1665" t="s">
        <v>0</v>
      </c>
      <c r="N39" s="1666">
        <v>2</v>
      </c>
      <c r="P39" s="2395"/>
      <c r="Q39" s="2396"/>
      <c r="R39" s="2396"/>
      <c r="S39" s="2396"/>
      <c r="T39" s="2397"/>
    </row>
    <row r="40" spans="1:20" ht="17.399999999999999" customHeight="1" x14ac:dyDescent="0.45">
      <c r="A40" s="454" t="s">
        <v>44</v>
      </c>
      <c r="B40" s="1628">
        <v>0</v>
      </c>
      <c r="C40" s="1631" t="s">
        <v>0</v>
      </c>
      <c r="D40" s="1595">
        <f>VLOOKUP(Q8,[3]ต้นฉบับ!D2:AHV88,112,0)</f>
        <v>0</v>
      </c>
      <c r="F40" s="1667" t="s">
        <v>51</v>
      </c>
      <c r="G40" s="1632">
        <v>2</v>
      </c>
      <c r="H40" s="1633" t="s">
        <v>0</v>
      </c>
      <c r="I40" s="1601">
        <f>VLOOKUP(Q8,[3]ต้นฉบับ!D2:AIB88,909,0)</f>
        <v>2</v>
      </c>
      <c r="K40" s="1491" t="s">
        <v>52</v>
      </c>
      <c r="L40" s="1660">
        <f>L41+L42</f>
        <v>4</v>
      </c>
      <c r="M40" s="1492"/>
      <c r="N40" s="1616">
        <f>SUM(N41:N42)</f>
        <v>4</v>
      </c>
      <c r="P40" s="2354" t="s">
        <v>53</v>
      </c>
      <c r="Q40" s="2355"/>
      <c r="R40" s="408">
        <f>R41+R42</f>
        <v>2</v>
      </c>
      <c r="S40" s="1497" t="s">
        <v>0</v>
      </c>
      <c r="T40" s="1622">
        <f>T41+T42</f>
        <v>3</v>
      </c>
    </row>
    <row r="41" spans="1:20" x14ac:dyDescent="0.45">
      <c r="A41" s="1597" t="s">
        <v>54</v>
      </c>
      <c r="B41" s="1632">
        <v>0</v>
      </c>
      <c r="C41" s="1633" t="s">
        <v>0</v>
      </c>
      <c r="D41" s="1601">
        <f>VLOOKUP(Q8,[3]ต้นฉบับ!D2:AHV88,113,0)</f>
        <v>0</v>
      </c>
      <c r="F41" s="1597" t="s">
        <v>55</v>
      </c>
      <c r="G41" s="1632">
        <v>0</v>
      </c>
      <c r="H41" s="1633" t="s">
        <v>0</v>
      </c>
      <c r="I41" s="1601">
        <f>VLOOKUP(Q8,[3]ต้นฉบับ!D2:AHV88,122,0)</f>
        <v>0</v>
      </c>
      <c r="K41" s="454" t="s">
        <v>50</v>
      </c>
      <c r="L41" s="1624">
        <v>3</v>
      </c>
      <c r="M41" s="1625" t="s">
        <v>0</v>
      </c>
      <c r="N41" s="1595">
        <v>3</v>
      </c>
      <c r="P41" s="2346" t="s">
        <v>48</v>
      </c>
      <c r="Q41" s="2347"/>
      <c r="R41" s="1630">
        <v>2</v>
      </c>
      <c r="S41" s="1631" t="s">
        <v>0</v>
      </c>
      <c r="T41" s="1663">
        <f>VLOOKUP(Q8,[3]ต้นฉบับ!D2:AHV88,174,0)</f>
        <v>3</v>
      </c>
    </row>
    <row r="42" spans="1:20" x14ac:dyDescent="0.45">
      <c r="A42" s="1597" t="s">
        <v>50</v>
      </c>
      <c r="B42" s="1632">
        <v>0</v>
      </c>
      <c r="C42" s="1636" t="s">
        <v>0</v>
      </c>
      <c r="D42" s="1601">
        <f>VLOOKUP(Q8,[3]ต้นฉบับ!D2:AHV88,114,0)</f>
        <v>0</v>
      </c>
      <c r="F42" s="1597" t="s">
        <v>56</v>
      </c>
      <c r="G42" s="1632">
        <v>0</v>
      </c>
      <c r="H42" s="1633" t="s">
        <v>0</v>
      </c>
      <c r="I42" s="1601">
        <f>VLOOKUP(Q8,[3]ต้นฉบับ!D2:AIC88,910,0)</f>
        <v>0</v>
      </c>
      <c r="K42" s="1664" t="s">
        <v>57</v>
      </c>
      <c r="L42" s="1624">
        <v>1</v>
      </c>
      <c r="M42" s="1665" t="s">
        <v>0</v>
      </c>
      <c r="N42" s="1666">
        <v>1</v>
      </c>
      <c r="P42" s="2398"/>
      <c r="Q42" s="2399"/>
      <c r="R42" s="1668"/>
      <c r="S42" s="1669"/>
      <c r="T42" s="1670"/>
    </row>
    <row r="43" spans="1:20" ht="17.399999999999999" customHeight="1" x14ac:dyDescent="0.45">
      <c r="A43" s="1664" t="s">
        <v>58</v>
      </c>
      <c r="B43" s="2381">
        <v>10</v>
      </c>
      <c r="C43" s="2384" t="s">
        <v>0</v>
      </c>
      <c r="D43" s="2377">
        <f>VLOOKUP(Q8,[3]ต้นฉบับ!D2:AIA88,908,0)</f>
        <v>12</v>
      </c>
      <c r="F43" s="1664" t="s">
        <v>59</v>
      </c>
      <c r="G43" s="2381">
        <v>0</v>
      </c>
      <c r="H43" s="2384" t="s">
        <v>0</v>
      </c>
      <c r="I43" s="2377">
        <f>VLOOKUP(Q8,[3]ต้นฉบับ!D2:AID88,911,0)</f>
        <v>0</v>
      </c>
      <c r="K43" s="1613" t="s">
        <v>60</v>
      </c>
      <c r="L43" s="463">
        <f>L44+L45+L46</f>
        <v>5</v>
      </c>
      <c r="M43" s="1615"/>
      <c r="N43" s="400">
        <f>SUM(N44:N46)</f>
        <v>6</v>
      </c>
      <c r="P43" s="2344" t="s">
        <v>61</v>
      </c>
      <c r="Q43" s="2345"/>
      <c r="R43" s="413">
        <f>R44+R45</f>
        <v>2</v>
      </c>
      <c r="S43" s="1492" t="s">
        <v>0</v>
      </c>
      <c r="T43" s="1662">
        <f>T44+T45</f>
        <v>3</v>
      </c>
    </row>
    <row r="44" spans="1:20" x14ac:dyDescent="0.45">
      <c r="A44" s="1647" t="s">
        <v>62</v>
      </c>
      <c r="B44" s="2383"/>
      <c r="C44" s="2386"/>
      <c r="D44" s="2378"/>
      <c r="F44" s="1623" t="s">
        <v>62</v>
      </c>
      <c r="G44" s="2400"/>
      <c r="H44" s="2401"/>
      <c r="I44" s="2402"/>
      <c r="K44" s="454" t="s">
        <v>44</v>
      </c>
      <c r="L44" s="1628">
        <v>1</v>
      </c>
      <c r="M44" s="1631" t="s">
        <v>0</v>
      </c>
      <c r="N44" s="1595">
        <f>VLOOKUP(Q8,[3]ต้นฉบับ!D2:AHV88,153,0)</f>
        <v>1</v>
      </c>
      <c r="P44" s="454" t="s">
        <v>48</v>
      </c>
      <c r="Q44" s="1671"/>
      <c r="R44" s="1630">
        <v>2</v>
      </c>
      <c r="S44" s="1631" t="s">
        <v>0</v>
      </c>
      <c r="T44" s="1663">
        <f>VLOOKUP(Q8,[3]ต้นฉบับ!D2:AHV88,177,0)</f>
        <v>3</v>
      </c>
    </row>
    <row r="45" spans="1:20" x14ac:dyDescent="0.45">
      <c r="B45" s="1335" t="s">
        <v>111</v>
      </c>
      <c r="D45" s="1672"/>
      <c r="F45" s="1605" t="s">
        <v>63</v>
      </c>
      <c r="G45" s="1634">
        <v>0</v>
      </c>
      <c r="H45" s="1638" t="s">
        <v>0</v>
      </c>
      <c r="I45" s="1608">
        <f>VLOOKUP(Q8,[3]ต้นฉบับ!D2:AHV88,128,0)</f>
        <v>0</v>
      </c>
      <c r="K45" s="1597" t="s">
        <v>50</v>
      </c>
      <c r="L45" s="1632">
        <v>3</v>
      </c>
      <c r="M45" s="1633" t="s">
        <v>0</v>
      </c>
      <c r="N45" s="1601">
        <v>3</v>
      </c>
      <c r="P45" s="1605"/>
      <c r="Q45" s="1673"/>
      <c r="R45" s="1674"/>
      <c r="S45" s="1673"/>
      <c r="T45" s="1675"/>
    </row>
    <row r="46" spans="1:20" ht="17.399999999999999" customHeight="1" x14ac:dyDescent="0.45">
      <c r="B46" s="1335"/>
      <c r="D46" s="1672"/>
      <c r="K46" s="1605" t="s">
        <v>57</v>
      </c>
      <c r="L46" s="1634">
        <v>1</v>
      </c>
      <c r="M46" s="1638" t="s">
        <v>0</v>
      </c>
      <c r="N46" s="1608">
        <v>2</v>
      </c>
      <c r="P46" s="2344" t="s">
        <v>64</v>
      </c>
      <c r="Q46" s="2345"/>
      <c r="R46" s="413">
        <f>R47+R48</f>
        <v>2</v>
      </c>
      <c r="S46" s="1492" t="s">
        <v>0</v>
      </c>
      <c r="T46" s="1662">
        <f>T47+T48</f>
        <v>2</v>
      </c>
    </row>
    <row r="47" spans="1:20" x14ac:dyDescent="0.45">
      <c r="K47" s="1491" t="s">
        <v>65</v>
      </c>
      <c r="L47" s="1660">
        <f>L48+L49</f>
        <v>3</v>
      </c>
      <c r="M47" s="1492"/>
      <c r="N47" s="400">
        <f>SUM(N48:N49)</f>
        <v>3</v>
      </c>
      <c r="P47" s="1623" t="s">
        <v>48</v>
      </c>
      <c r="Q47" s="1676"/>
      <c r="R47" s="1630">
        <v>2</v>
      </c>
      <c r="S47" s="1631" t="s">
        <v>0</v>
      </c>
      <c r="T47" s="1677">
        <f>VLOOKUP(Q8,[3]ต้นฉบับ!D2:AHV88,180,0)</f>
        <v>2</v>
      </c>
    </row>
    <row r="48" spans="1:20" x14ac:dyDescent="0.45">
      <c r="K48" s="1623" t="s">
        <v>50</v>
      </c>
      <c r="L48" s="1624">
        <v>1</v>
      </c>
      <c r="M48" s="1625" t="s">
        <v>0</v>
      </c>
      <c r="N48" s="1626">
        <f>VLOOKUP(Q8,[3]ต้นฉบับ!D2:AHV88,157,0)</f>
        <v>1</v>
      </c>
      <c r="P48" s="1605"/>
      <c r="Q48" s="1673"/>
      <c r="R48" s="1674"/>
      <c r="S48" s="1673"/>
      <c r="T48" s="1675"/>
    </row>
    <row r="49" spans="1:19" x14ac:dyDescent="0.45">
      <c r="A49" s="1613" t="s">
        <v>66</v>
      </c>
      <c r="B49" s="463">
        <f>B50</f>
        <v>4</v>
      </c>
      <c r="C49" s="1615" t="s">
        <v>0</v>
      </c>
      <c r="D49" s="1616">
        <f>SUM(D50:D51)</f>
        <v>5</v>
      </c>
      <c r="F49" s="1659" t="s">
        <v>67</v>
      </c>
      <c r="G49" s="1678">
        <f>G50+G51</f>
        <v>4</v>
      </c>
      <c r="H49" s="1679" t="s">
        <v>0</v>
      </c>
      <c r="I49" s="400">
        <f>SUM(I50:I51)</f>
        <v>4</v>
      </c>
      <c r="K49" s="1664" t="s">
        <v>57</v>
      </c>
      <c r="L49" s="1624">
        <v>2</v>
      </c>
      <c r="M49" s="1665" t="s">
        <v>0</v>
      </c>
      <c r="N49" s="1666">
        <f>VLOOKUP(Q8,[3]ต้นฉบับ!D2:AHV88,158,0)</f>
        <v>2</v>
      </c>
      <c r="Q49" s="377"/>
      <c r="R49" s="377"/>
      <c r="S49" s="377"/>
    </row>
    <row r="50" spans="1:19" ht="34.799999999999997" x14ac:dyDescent="0.45">
      <c r="A50" s="1680" t="s">
        <v>57</v>
      </c>
      <c r="B50" s="1681">
        <v>4</v>
      </c>
      <c r="C50" s="1682" t="s">
        <v>0</v>
      </c>
      <c r="D50" s="1683">
        <f>VLOOKUP(Q8,[3]ต้นฉบับ!D2:AHV88,144,0)</f>
        <v>5</v>
      </c>
      <c r="F50" s="1623" t="s">
        <v>50</v>
      </c>
      <c r="G50" s="1624">
        <v>2</v>
      </c>
      <c r="H50" s="1627" t="s">
        <v>0</v>
      </c>
      <c r="I50" s="1626">
        <f>VLOOKUP(Q8,[3]ต้นฉบับ!D2:AHV88,130,0)</f>
        <v>2</v>
      </c>
      <c r="K50" s="1659" t="s">
        <v>68</v>
      </c>
      <c r="L50" s="1678">
        <f>L51+L52</f>
        <v>3</v>
      </c>
      <c r="M50" s="1679"/>
      <c r="N50" s="400">
        <f>SUM(N51:N52)</f>
        <v>3</v>
      </c>
      <c r="Q50" s="377"/>
      <c r="R50" s="377"/>
      <c r="S50" s="377"/>
    </row>
    <row r="51" spans="1:19" x14ac:dyDescent="0.45">
      <c r="A51" s="1654"/>
      <c r="B51" s="1658"/>
      <c r="C51" s="1654"/>
      <c r="D51" s="1639"/>
      <c r="F51" s="1664" t="s">
        <v>57</v>
      </c>
      <c r="G51" s="1684">
        <v>2</v>
      </c>
      <c r="H51" s="1685" t="s">
        <v>0</v>
      </c>
      <c r="I51" s="1666">
        <f>VLOOKUP(Q8,[3]ต้นฉบับ!D2:AHV88,131,0)</f>
        <v>2</v>
      </c>
      <c r="K51" s="1623" t="s">
        <v>50</v>
      </c>
      <c r="L51" s="1624">
        <v>1</v>
      </c>
      <c r="M51" s="1625" t="s">
        <v>0</v>
      </c>
      <c r="N51" s="1626">
        <f>VLOOKUP(Q8,[3]ต้นฉบับ!D2:AHV88,160,0)</f>
        <v>1</v>
      </c>
      <c r="Q51" s="377"/>
      <c r="R51" s="377"/>
      <c r="S51" s="377"/>
    </row>
    <row r="52" spans="1:19" x14ac:dyDescent="0.45">
      <c r="F52" s="1686" t="s">
        <v>265</v>
      </c>
      <c r="G52" s="1660">
        <f>G53+G54</f>
        <v>2</v>
      </c>
      <c r="H52" s="1660" t="s">
        <v>0</v>
      </c>
      <c r="I52" s="1687">
        <f>SUM(I53:I54)</f>
        <v>2</v>
      </c>
      <c r="K52" s="1664" t="s">
        <v>57</v>
      </c>
      <c r="L52" s="1624">
        <v>2</v>
      </c>
      <c r="M52" s="1665" t="s">
        <v>0</v>
      </c>
      <c r="N52" s="1666">
        <f>VLOOKUP(Q8,[3]ต้นฉบับ!D2:AHV88,161,0)</f>
        <v>2</v>
      </c>
      <c r="Q52" s="377"/>
      <c r="R52" s="377"/>
      <c r="S52" s="377"/>
    </row>
    <row r="53" spans="1:19" x14ac:dyDescent="0.45">
      <c r="F53" s="1623" t="s">
        <v>50</v>
      </c>
      <c r="G53" s="1624">
        <v>1</v>
      </c>
      <c r="H53" s="1627" t="s">
        <v>0</v>
      </c>
      <c r="I53" s="1626">
        <f>VLOOKUP(Q8,[3]ต้นฉบับ!D2:AHV88,133,0)</f>
        <v>1</v>
      </c>
      <c r="K53" s="1613" t="s">
        <v>70</v>
      </c>
      <c r="L53" s="463">
        <f>L54+L55+L56</f>
        <v>3</v>
      </c>
      <c r="M53" s="1615"/>
      <c r="N53" s="400">
        <f>SUM(N54:N56)</f>
        <v>3</v>
      </c>
      <c r="Q53" s="377"/>
      <c r="R53" s="377"/>
      <c r="S53" s="377"/>
    </row>
    <row r="54" spans="1:19" x14ac:dyDescent="0.45">
      <c r="F54" s="1664" t="s">
        <v>57</v>
      </c>
      <c r="G54" s="1684">
        <v>1</v>
      </c>
      <c r="H54" s="1685" t="s">
        <v>0</v>
      </c>
      <c r="I54" s="1666">
        <f>VLOOKUP(Q8,[3]ต้นฉบับ!D2:AHV88,134,0)</f>
        <v>1</v>
      </c>
      <c r="K54" s="1623" t="s">
        <v>44</v>
      </c>
      <c r="L54" s="1628">
        <v>1</v>
      </c>
      <c r="M54" s="1631" t="s">
        <v>0</v>
      </c>
      <c r="N54" s="1626">
        <f>VLOOKUP(Q8,[3]ต้นฉบับ!D2:AHV88,163,0)</f>
        <v>1</v>
      </c>
      <c r="Q54" s="377"/>
      <c r="R54" s="377"/>
      <c r="S54" s="377"/>
    </row>
    <row r="55" spans="1:19" x14ac:dyDescent="0.45">
      <c r="F55" s="1659" t="s">
        <v>71</v>
      </c>
      <c r="G55" s="1678">
        <f>G56+G57+G58</f>
        <v>3</v>
      </c>
      <c r="H55" s="1679"/>
      <c r="I55" s="449">
        <f>SUM(I56:I58)</f>
        <v>3</v>
      </c>
      <c r="K55" s="1597" t="s">
        <v>50</v>
      </c>
      <c r="L55" s="1632">
        <v>2</v>
      </c>
      <c r="M55" s="1633" t="s">
        <v>0</v>
      </c>
      <c r="N55" s="1601">
        <v>2</v>
      </c>
      <c r="Q55" s="377"/>
      <c r="R55" s="377"/>
      <c r="S55" s="377"/>
    </row>
    <row r="56" spans="1:19" x14ac:dyDescent="0.45">
      <c r="F56" s="1623" t="s">
        <v>50</v>
      </c>
      <c r="G56" s="1624">
        <v>2</v>
      </c>
      <c r="H56" s="1627" t="s">
        <v>0</v>
      </c>
      <c r="I56" s="1626">
        <f>VLOOKUP(Q8,[3]ต้นฉบับ!D2:AHV88,136,0)</f>
        <v>2</v>
      </c>
      <c r="K56" s="1605" t="s">
        <v>57</v>
      </c>
      <c r="L56" s="1634">
        <v>0</v>
      </c>
      <c r="M56" s="1638" t="s">
        <v>0</v>
      </c>
      <c r="N56" s="1608">
        <v>0</v>
      </c>
      <c r="Q56" s="377"/>
      <c r="R56" s="377"/>
      <c r="S56" s="377"/>
    </row>
    <row r="57" spans="1:19" x14ac:dyDescent="0.45">
      <c r="F57" s="1597" t="s">
        <v>57</v>
      </c>
      <c r="G57" s="1624">
        <v>1</v>
      </c>
      <c r="H57" s="1636" t="s">
        <v>0</v>
      </c>
      <c r="I57" s="1601">
        <f>VLOOKUP(Q8,[3]ต้นฉบับ!D2:AHV88,137,0)</f>
        <v>1</v>
      </c>
      <c r="Q57" s="377"/>
      <c r="R57" s="377"/>
      <c r="S57" s="377"/>
    </row>
    <row r="58" spans="1:19" x14ac:dyDescent="0.45">
      <c r="F58" s="1664" t="s">
        <v>72</v>
      </c>
      <c r="G58" s="1624">
        <v>0</v>
      </c>
      <c r="H58" s="1685" t="s">
        <v>0</v>
      </c>
      <c r="I58" s="1666">
        <f>VLOOKUP(Q8,[3]ต้นฉบับ!D2:AHV88,138,0)</f>
        <v>0</v>
      </c>
      <c r="Q58" s="377"/>
      <c r="R58" s="377"/>
      <c r="S58" s="377"/>
    </row>
    <row r="59" spans="1:19" x14ac:dyDescent="0.45">
      <c r="F59" s="1688" t="s">
        <v>73</v>
      </c>
      <c r="G59" s="1689">
        <f>G60+G61</f>
        <v>2</v>
      </c>
      <c r="H59" s="1690" t="s">
        <v>0</v>
      </c>
      <c r="I59" s="449">
        <f>SUM(I60:I61)</f>
        <v>2</v>
      </c>
      <c r="Q59" s="377"/>
      <c r="R59" s="377"/>
      <c r="S59" s="377"/>
    </row>
    <row r="60" spans="1:19" x14ac:dyDescent="0.45">
      <c r="F60" s="1623" t="s">
        <v>54</v>
      </c>
      <c r="G60" s="1624">
        <v>2</v>
      </c>
      <c r="H60" s="1627" t="s">
        <v>0</v>
      </c>
      <c r="I60" s="1626">
        <f>VLOOKUP(Q8,[3]ต้นฉบับ!D2:AHV88,140,0)</f>
        <v>2</v>
      </c>
      <c r="Q60" s="377"/>
      <c r="R60" s="377"/>
      <c r="S60" s="377"/>
    </row>
    <row r="61" spans="1:19" x14ac:dyDescent="0.45">
      <c r="F61" s="1605" t="s">
        <v>57</v>
      </c>
      <c r="G61" s="1640">
        <v>0</v>
      </c>
      <c r="H61" s="1635" t="s">
        <v>0</v>
      </c>
      <c r="I61" s="1608">
        <f>VLOOKUP(Q8,[3]ต้นฉบับ!D2:AHV88,141,0)</f>
        <v>0</v>
      </c>
      <c r="Q61" s="377"/>
      <c r="R61" s="377"/>
      <c r="S61" s="377"/>
    </row>
    <row r="66" spans="1:20" s="1583" customFormat="1" ht="20.399999999999999" x14ac:dyDescent="0.25">
      <c r="A66" s="2388" t="s">
        <v>74</v>
      </c>
      <c r="B66" s="2389"/>
      <c r="C66" s="2389"/>
      <c r="D66" s="2389"/>
      <c r="E66" s="2389"/>
      <c r="F66" s="2389"/>
      <c r="G66" s="2389"/>
      <c r="H66" s="2389"/>
      <c r="I66" s="2389"/>
      <c r="J66" s="2389"/>
      <c r="K66" s="2389"/>
      <c r="L66" s="2389"/>
      <c r="M66" s="2389"/>
      <c r="N66" s="2389"/>
      <c r="O66" s="2389"/>
      <c r="P66" s="2389"/>
      <c r="Q66" s="2389"/>
      <c r="R66" s="1643">
        <f>B68+G68+L68+R68+B75</f>
        <v>44</v>
      </c>
      <c r="S66" s="1644" t="s">
        <v>0</v>
      </c>
      <c r="T66" s="1645">
        <f>D68+I68+N68+T68+D75</f>
        <v>52</v>
      </c>
    </row>
    <row r="68" spans="1:20" ht="17.399999999999999" customHeight="1" x14ac:dyDescent="0.45">
      <c r="A68" s="1613" t="s">
        <v>75</v>
      </c>
      <c r="B68" s="463">
        <f>B69+B70+B71+B72+B73</f>
        <v>14</v>
      </c>
      <c r="C68" s="1615" t="s">
        <v>0</v>
      </c>
      <c r="D68" s="1616">
        <f>SUM(D69:D73)</f>
        <v>19</v>
      </c>
      <c r="E68" s="1583"/>
      <c r="F68" s="1491" t="s">
        <v>76</v>
      </c>
      <c r="G68" s="1660">
        <f>G69+G70+G71</f>
        <v>5</v>
      </c>
      <c r="H68" s="1492" t="s">
        <v>0</v>
      </c>
      <c r="I68" s="1616">
        <f>SUM(I69:I72)</f>
        <v>5</v>
      </c>
      <c r="J68" s="1583"/>
      <c r="K68" s="1691" t="s">
        <v>77</v>
      </c>
      <c r="L68" s="1692">
        <f>L69+L70+L71+L72+L73+L74+L75+L76</f>
        <v>10</v>
      </c>
      <c r="M68" s="1693" t="s">
        <v>0</v>
      </c>
      <c r="N68" s="1694">
        <f>SUM(N69:N77)</f>
        <v>11</v>
      </c>
      <c r="O68" s="1583"/>
      <c r="P68" s="2344" t="s">
        <v>78</v>
      </c>
      <c r="Q68" s="2345"/>
      <c r="R68" s="1695">
        <f>R69+R70+R71+R73</f>
        <v>7</v>
      </c>
      <c r="S68" s="1492" t="s">
        <v>0</v>
      </c>
      <c r="T68" s="1696">
        <f>T69+T70+T71+T73</f>
        <v>7</v>
      </c>
    </row>
    <row r="69" spans="1:20" x14ac:dyDescent="0.45">
      <c r="A69" s="454" t="s">
        <v>79</v>
      </c>
      <c r="B69" s="1628">
        <v>6</v>
      </c>
      <c r="C69" s="1631" t="s">
        <v>0</v>
      </c>
      <c r="D69" s="1595">
        <v>10</v>
      </c>
      <c r="F69" s="454" t="s">
        <v>80</v>
      </c>
      <c r="G69" s="1628">
        <v>2</v>
      </c>
      <c r="H69" s="1631" t="s">
        <v>0</v>
      </c>
      <c r="I69" s="1595">
        <f>VLOOKUP(Q8,[3]ต้นฉบับ!D2:AHV88,245,0)</f>
        <v>2</v>
      </c>
      <c r="K69" s="1597" t="s">
        <v>57</v>
      </c>
      <c r="L69" s="1632">
        <v>1</v>
      </c>
      <c r="M69" s="1633" t="s">
        <v>0</v>
      </c>
      <c r="N69" s="1601">
        <v>1</v>
      </c>
      <c r="P69" s="1623" t="s">
        <v>50</v>
      </c>
      <c r="Q69" s="1676"/>
      <c r="R69" s="1697">
        <v>5</v>
      </c>
      <c r="S69" s="1625" t="s">
        <v>0</v>
      </c>
      <c r="T69" s="1626">
        <v>5</v>
      </c>
    </row>
    <row r="70" spans="1:20" x14ac:dyDescent="0.45">
      <c r="A70" s="1597" t="s">
        <v>81</v>
      </c>
      <c r="B70" s="1632">
        <v>0</v>
      </c>
      <c r="C70" s="1633" t="s">
        <v>0</v>
      </c>
      <c r="D70" s="1601">
        <f>VLOOKUP(Q8,[3]ต้นฉบับ!D2:AHV88,203,0)</f>
        <v>0</v>
      </c>
      <c r="F70" s="1597" t="s">
        <v>82</v>
      </c>
      <c r="G70" s="1632">
        <v>2</v>
      </c>
      <c r="H70" s="1633" t="s">
        <v>0</v>
      </c>
      <c r="I70" s="1601">
        <v>2</v>
      </c>
      <c r="K70" s="1597" t="s">
        <v>83</v>
      </c>
      <c r="L70" s="1632">
        <v>0</v>
      </c>
      <c r="M70" s="1633" t="s">
        <v>0</v>
      </c>
      <c r="N70" s="1698">
        <v>0</v>
      </c>
      <c r="P70" s="1597" t="s">
        <v>57</v>
      </c>
      <c r="Q70" s="1699"/>
      <c r="R70" s="1700">
        <v>0</v>
      </c>
      <c r="S70" s="1633" t="s">
        <v>0</v>
      </c>
      <c r="T70" s="1601">
        <v>0</v>
      </c>
    </row>
    <row r="71" spans="1:20" x14ac:dyDescent="0.45">
      <c r="A71" s="1597" t="s">
        <v>84</v>
      </c>
      <c r="B71" s="1632">
        <v>5</v>
      </c>
      <c r="C71" s="1636" t="s">
        <v>0</v>
      </c>
      <c r="D71" s="1601">
        <f>VLOOKUP(Q8,[3]ต้นฉบับ!D2:AHV88,209,0)</f>
        <v>6</v>
      </c>
      <c r="F71" s="1605" t="s">
        <v>85</v>
      </c>
      <c r="G71" s="1634">
        <v>1</v>
      </c>
      <c r="H71" s="1635" t="s">
        <v>0</v>
      </c>
      <c r="I71" s="1608">
        <f>VLOOKUP(Q8,[3]ต้นฉบับ!D2:AHV88,257,0)</f>
        <v>1</v>
      </c>
      <c r="K71" s="1597" t="s">
        <v>86</v>
      </c>
      <c r="L71" s="1632">
        <v>1</v>
      </c>
      <c r="M71" s="1636" t="s">
        <v>0</v>
      </c>
      <c r="N71" s="1698">
        <f>VLOOKUP(Q8,[3]ต้นฉบับ!D2:AHV88,276,0)</f>
        <v>1</v>
      </c>
      <c r="P71" s="1597" t="s">
        <v>29</v>
      </c>
      <c r="Q71" s="1701"/>
      <c r="R71" s="1700">
        <v>1</v>
      </c>
      <c r="S71" s="1636" t="s">
        <v>0</v>
      </c>
      <c r="T71" s="1601">
        <v>1</v>
      </c>
    </row>
    <row r="72" spans="1:20" x14ac:dyDescent="0.45">
      <c r="A72" s="1597" t="s">
        <v>87</v>
      </c>
      <c r="B72" s="1632">
        <v>2</v>
      </c>
      <c r="C72" s="1636" t="s">
        <v>0</v>
      </c>
      <c r="D72" s="1698">
        <v>2</v>
      </c>
      <c r="F72" s="1654"/>
      <c r="G72" s="1658"/>
      <c r="H72" s="1654"/>
      <c r="I72" s="1639"/>
      <c r="K72" s="1597" t="s">
        <v>88</v>
      </c>
      <c r="L72" s="1632">
        <v>3</v>
      </c>
      <c r="M72" s="1636" t="s">
        <v>0</v>
      </c>
      <c r="N72" s="1698">
        <f>VLOOKUP(Q8,[3]ต้นฉบับ!D2:AHV88,277,0)</f>
        <v>4</v>
      </c>
      <c r="P72" s="2390" t="s">
        <v>89</v>
      </c>
      <c r="Q72" s="2391"/>
      <c r="R72" s="2391"/>
      <c r="S72" s="2391"/>
      <c r="T72" s="2392"/>
    </row>
    <row r="73" spans="1:20" x14ac:dyDescent="0.45">
      <c r="A73" s="1605" t="s">
        <v>30</v>
      </c>
      <c r="B73" s="1634">
        <v>1</v>
      </c>
      <c r="C73" s="1635" t="s">
        <v>0</v>
      </c>
      <c r="D73" s="1642">
        <f>VLOOKUP(Q8,[3]ต้นฉบับ!D2:AHV88,217,0)</f>
        <v>1</v>
      </c>
      <c r="K73" s="1597" t="s">
        <v>29</v>
      </c>
      <c r="L73" s="1632">
        <v>2</v>
      </c>
      <c r="M73" s="1636" t="s">
        <v>0</v>
      </c>
      <c r="N73" s="1698">
        <f>VLOOKUP(Q8,[3]ต้นฉบับ!D2:AHV88,284,0)</f>
        <v>2</v>
      </c>
      <c r="P73" s="2393" t="s">
        <v>57</v>
      </c>
      <c r="Q73" s="2394"/>
      <c r="R73" s="1637">
        <v>1</v>
      </c>
      <c r="S73" s="1648" t="s">
        <v>0</v>
      </c>
      <c r="T73" s="1649">
        <f>VLOOKUP(Q8,[3]ต้นฉบับ!D2:AHV88,324,0)</f>
        <v>1</v>
      </c>
    </row>
    <row r="74" spans="1:20" x14ac:dyDescent="0.45">
      <c r="K74" s="1597" t="s">
        <v>90</v>
      </c>
      <c r="L74" s="1632">
        <v>0</v>
      </c>
      <c r="M74" s="1633" t="s">
        <v>0</v>
      </c>
      <c r="N74" s="1601">
        <f>VLOOKUP(Q8,[3]ต้นฉบับ!D2:AHV88,290,0)</f>
        <v>0</v>
      </c>
    </row>
    <row r="75" spans="1:20" x14ac:dyDescent="0.45">
      <c r="A75" s="1613" t="s">
        <v>91</v>
      </c>
      <c r="B75" s="463">
        <f>B76+B77+B78+B79</f>
        <v>8</v>
      </c>
      <c r="C75" s="1615" t="s">
        <v>0</v>
      </c>
      <c r="D75" s="1616">
        <f>SUM(D76:D79)</f>
        <v>10</v>
      </c>
      <c r="K75" s="1597" t="s">
        <v>92</v>
      </c>
      <c r="L75" s="1632">
        <v>1</v>
      </c>
      <c r="M75" s="1633" t="s">
        <v>0</v>
      </c>
      <c r="N75" s="1698">
        <f>VLOOKUP(Q8,[3]ต้นฉบับ!D2:AHV88,296,0)</f>
        <v>1</v>
      </c>
    </row>
    <row r="76" spans="1:20" x14ac:dyDescent="0.45">
      <c r="A76" s="454" t="s">
        <v>57</v>
      </c>
      <c r="B76" s="1628">
        <v>2</v>
      </c>
      <c r="C76" s="1631" t="s">
        <v>0</v>
      </c>
      <c r="D76" s="1595">
        <f>VLOOKUP(Q8,[3]ต้นฉบับ!D2:AHV88,224,0)</f>
        <v>2</v>
      </c>
      <c r="K76" s="1605" t="s">
        <v>93</v>
      </c>
      <c r="L76" s="1634">
        <v>2</v>
      </c>
      <c r="M76" s="1635" t="s">
        <v>0</v>
      </c>
      <c r="N76" s="1642">
        <f>VLOOKUP(Q8,[3]ต้นฉบับ!D2:AHV88,297,0)</f>
        <v>2</v>
      </c>
    </row>
    <row r="77" spans="1:20" x14ac:dyDescent="0.45">
      <c r="A77" s="1597" t="s">
        <v>94</v>
      </c>
      <c r="B77" s="1632">
        <v>2</v>
      </c>
      <c r="C77" s="1633" t="s">
        <v>0</v>
      </c>
      <c r="D77" s="1601">
        <f>VLOOKUP(Q8,[3]ต้นฉบับ!D2:AHV88,230,0)</f>
        <v>2</v>
      </c>
      <c r="K77" s="1654"/>
      <c r="L77" s="1702"/>
      <c r="M77" s="1654"/>
      <c r="N77" s="1639"/>
    </row>
    <row r="78" spans="1:20" x14ac:dyDescent="0.45">
      <c r="A78" s="1597" t="s">
        <v>38</v>
      </c>
      <c r="B78" s="1632">
        <v>2</v>
      </c>
      <c r="C78" s="1636" t="s">
        <v>0</v>
      </c>
      <c r="D78" s="1601">
        <f>VLOOKUP(Q8,[3]ต้นฉบับ!D2:AHV88,231,0)</f>
        <v>3</v>
      </c>
    </row>
    <row r="79" spans="1:20" x14ac:dyDescent="0.45">
      <c r="A79" s="1605" t="s">
        <v>29</v>
      </c>
      <c r="B79" s="1634">
        <v>2</v>
      </c>
      <c r="C79" s="1635" t="s">
        <v>0</v>
      </c>
      <c r="D79" s="1608">
        <f>VLOOKUP(Q8,[3]ต้นฉบับ!D2:AHV88,238,0)</f>
        <v>3</v>
      </c>
    </row>
    <row r="81" spans="1:20" s="1583" customFormat="1" ht="20.399999999999999" x14ac:dyDescent="0.25">
      <c r="A81" s="2358" t="s">
        <v>95</v>
      </c>
      <c r="B81" s="2359"/>
      <c r="C81" s="2359"/>
      <c r="D81" s="2359"/>
      <c r="E81" s="2359"/>
      <c r="F81" s="2359"/>
      <c r="G81" s="2359"/>
      <c r="H81" s="2359"/>
      <c r="I81" s="2359"/>
      <c r="J81" s="2359"/>
      <c r="K81" s="2359"/>
      <c r="L81" s="2359"/>
      <c r="M81" s="2359"/>
      <c r="N81" s="2359"/>
      <c r="O81" s="2359"/>
      <c r="P81" s="2359"/>
      <c r="Q81" s="2359"/>
      <c r="R81" s="1643">
        <f>B83+G83+L83+R83+B89+G89+L89+R89+B94+G94+L94+R94+B103+G103+L103+R103+B109+G109+L109</f>
        <v>203</v>
      </c>
      <c r="S81" s="1703" t="s">
        <v>0</v>
      </c>
      <c r="T81" s="1645">
        <f>D83+I83+N83+T83+D89+I89+N89+T89+D94+I94+N94+T94+D103+I103+N103+T103+D109+I109+N109</f>
        <v>253</v>
      </c>
    </row>
    <row r="83" spans="1:20" x14ac:dyDescent="0.45">
      <c r="A83" s="1688" t="s">
        <v>96</v>
      </c>
      <c r="B83" s="1704">
        <f>B84+B85+B86+B87</f>
        <v>14</v>
      </c>
      <c r="C83" s="1705" t="s">
        <v>0</v>
      </c>
      <c r="D83" s="1706">
        <f>D84+D85+D86+D87</f>
        <v>17</v>
      </c>
      <c r="F83" s="1688" t="s">
        <v>97</v>
      </c>
      <c r="G83" s="1689">
        <f>G84+G85</f>
        <v>13</v>
      </c>
      <c r="H83" s="1690" t="s">
        <v>0</v>
      </c>
      <c r="I83" s="449">
        <f>SUM(I84:I86)</f>
        <v>16</v>
      </c>
      <c r="K83" s="1688" t="s">
        <v>98</v>
      </c>
      <c r="L83" s="1689">
        <f>L84+L85</f>
        <v>12</v>
      </c>
      <c r="M83" s="1690" t="s">
        <v>0</v>
      </c>
      <c r="N83" s="449">
        <f>SUM(N84:N86)</f>
        <v>15</v>
      </c>
      <c r="P83" s="2373" t="s">
        <v>99</v>
      </c>
      <c r="Q83" s="2374"/>
      <c r="R83" s="1707">
        <f>R84</f>
        <v>4</v>
      </c>
      <c r="S83" s="1690" t="s">
        <v>0</v>
      </c>
      <c r="T83" s="1696">
        <f>T84</f>
        <v>5</v>
      </c>
    </row>
    <row r="84" spans="1:20" x14ac:dyDescent="0.45">
      <c r="A84" s="454" t="s">
        <v>44</v>
      </c>
      <c r="B84" s="1628">
        <v>4</v>
      </c>
      <c r="C84" s="1631" t="s">
        <v>0</v>
      </c>
      <c r="D84" s="1595">
        <f>VLOOKUP(Q8,[3]ต้นฉบับ!D2:AHV88,332,0)</f>
        <v>5</v>
      </c>
      <c r="F84" s="454" t="s">
        <v>44</v>
      </c>
      <c r="G84" s="1628">
        <v>13</v>
      </c>
      <c r="H84" s="1629" t="s">
        <v>0</v>
      </c>
      <c r="I84" s="1595">
        <f>VLOOKUP(Q8,[3]ต้นฉบับ!D2:AHV88,348,0)</f>
        <v>16</v>
      </c>
      <c r="K84" s="454" t="s">
        <v>44</v>
      </c>
      <c r="L84" s="1628">
        <v>12</v>
      </c>
      <c r="M84" s="1629" t="s">
        <v>0</v>
      </c>
      <c r="N84" s="1595">
        <f>VLOOKUP(Q8,[3]ต้นฉบับ!D2:AHV88,361,0)</f>
        <v>15</v>
      </c>
      <c r="P84" s="2346" t="s">
        <v>44</v>
      </c>
      <c r="Q84" s="2347"/>
      <c r="R84" s="1630">
        <v>4</v>
      </c>
      <c r="S84" s="1629" t="s">
        <v>0</v>
      </c>
      <c r="T84" s="1595">
        <f>VLOOKUP(Q8,[3]ต้นฉบับ!D2:AHV88,374,0)</f>
        <v>5</v>
      </c>
    </row>
    <row r="85" spans="1:20" x14ac:dyDescent="0.45">
      <c r="A85" s="1664" t="s">
        <v>100</v>
      </c>
      <c r="B85" s="2381">
        <v>10</v>
      </c>
      <c r="C85" s="2384" t="s">
        <v>0</v>
      </c>
      <c r="D85" s="2377">
        <f>VLOOKUP(Q8,[3]ต้นฉบับ!D2:AHV88,341,0)</f>
        <v>12</v>
      </c>
      <c r="F85" s="1605" t="s">
        <v>101</v>
      </c>
      <c r="G85" s="1634">
        <v>0</v>
      </c>
      <c r="H85" s="1635" t="s">
        <v>0</v>
      </c>
      <c r="I85" s="1608">
        <f>VLOOKUP(Q8,[3]ต้นฉบับ!D2:AHV88,354,0)</f>
        <v>0</v>
      </c>
      <c r="K85" s="1605" t="s">
        <v>101</v>
      </c>
      <c r="L85" s="1634">
        <v>0</v>
      </c>
      <c r="M85" s="1635" t="s">
        <v>0</v>
      </c>
      <c r="N85" s="1608">
        <f>VLOOKUP(Q8,[3]ต้นฉบับ!D2:AHV88,367,0)</f>
        <v>0</v>
      </c>
      <c r="P85" s="1605"/>
      <c r="Q85" s="1673"/>
      <c r="R85" s="1674"/>
      <c r="S85" s="1673"/>
      <c r="T85" s="1708"/>
    </row>
    <row r="86" spans="1:20" x14ac:dyDescent="0.45">
      <c r="A86" s="1709" t="s">
        <v>102</v>
      </c>
      <c r="B86" s="2382"/>
      <c r="C86" s="2385"/>
      <c r="D86" s="2387"/>
      <c r="F86" s="1654"/>
      <c r="G86" s="1658"/>
      <c r="H86" s="1654"/>
      <c r="I86" s="1639"/>
      <c r="K86" s="1654"/>
      <c r="L86" s="1702"/>
      <c r="M86" s="1654"/>
      <c r="N86" s="1639"/>
    </row>
    <row r="87" spans="1:20" x14ac:dyDescent="0.45">
      <c r="A87" s="1647" t="s">
        <v>103</v>
      </c>
      <c r="B87" s="2383"/>
      <c r="C87" s="2386"/>
      <c r="D87" s="2378"/>
    </row>
    <row r="89" spans="1:20" x14ac:dyDescent="0.45">
      <c r="A89" s="1688" t="s">
        <v>104</v>
      </c>
      <c r="B89" s="1689">
        <f>B90</f>
        <v>10</v>
      </c>
      <c r="C89" s="1690" t="s">
        <v>0</v>
      </c>
      <c r="D89" s="449">
        <f>SUM(D90:D91)</f>
        <v>13</v>
      </c>
      <c r="F89" s="1688" t="s">
        <v>105</v>
      </c>
      <c r="G89" s="1689">
        <f>G90+G91</f>
        <v>2</v>
      </c>
      <c r="H89" s="1690" t="s">
        <v>0</v>
      </c>
      <c r="I89" s="449">
        <f>SUM(I90:I91)</f>
        <v>2</v>
      </c>
      <c r="K89" s="1688" t="s">
        <v>106</v>
      </c>
      <c r="L89" s="1689">
        <f>L90</f>
        <v>2</v>
      </c>
      <c r="M89" s="1690" t="s">
        <v>0</v>
      </c>
      <c r="N89" s="453">
        <f>SUM(N90:N91)</f>
        <v>3</v>
      </c>
      <c r="P89" s="2373" t="s">
        <v>107</v>
      </c>
      <c r="Q89" s="2374"/>
      <c r="R89" s="1707">
        <f>R90+R91+R92</f>
        <v>4</v>
      </c>
      <c r="S89" s="1690" t="s">
        <v>0</v>
      </c>
      <c r="T89" s="453">
        <f>T90+T91+T92</f>
        <v>5</v>
      </c>
    </row>
    <row r="90" spans="1:20" x14ac:dyDescent="0.45">
      <c r="A90" s="454" t="s">
        <v>44</v>
      </c>
      <c r="B90" s="1628">
        <v>10</v>
      </c>
      <c r="C90" s="1631" t="s">
        <v>0</v>
      </c>
      <c r="D90" s="1595">
        <f>VLOOKUP(Q8,[3]ต้นฉบับ!D2:AHV88,381,0)</f>
        <v>13</v>
      </c>
      <c r="F90" s="454" t="s">
        <v>44</v>
      </c>
      <c r="G90" s="1628">
        <v>2</v>
      </c>
      <c r="H90" s="1629" t="s">
        <v>0</v>
      </c>
      <c r="I90" s="1595">
        <f>VLOOKUP(Q8,[3]ต้นฉบับ!D2:AHV88,388,0)</f>
        <v>2</v>
      </c>
      <c r="K90" s="454" t="s">
        <v>44</v>
      </c>
      <c r="L90" s="1628">
        <v>2</v>
      </c>
      <c r="M90" s="1629" t="s">
        <v>0</v>
      </c>
      <c r="N90" s="1595">
        <f>VLOOKUP(Q8,[3]ต้นฉบับ!D2:AHV88,401,0)</f>
        <v>3</v>
      </c>
      <c r="P90" s="1623" t="s">
        <v>44</v>
      </c>
      <c r="Q90" s="1710"/>
      <c r="R90" s="1697">
        <v>2</v>
      </c>
      <c r="S90" s="1697" t="s">
        <v>0</v>
      </c>
      <c r="T90" s="1626">
        <f>VLOOKUP(Q8,[3]ต้นฉบับ!D2:AHV88,408,0)</f>
        <v>3</v>
      </c>
    </row>
    <row r="91" spans="1:20" x14ac:dyDescent="0.45">
      <c r="A91" s="1711"/>
      <c r="B91" s="1712"/>
      <c r="C91" s="1713"/>
      <c r="D91" s="1714"/>
      <c r="F91" s="1605" t="s">
        <v>108</v>
      </c>
      <c r="G91" s="1634">
        <v>0</v>
      </c>
      <c r="H91" s="1635" t="s">
        <v>0</v>
      </c>
      <c r="I91" s="1608">
        <f>VLOOKUP(Q8,[3]ต้นฉบับ!D2:AHV88,394,0)</f>
        <v>0</v>
      </c>
      <c r="K91" s="1605"/>
      <c r="L91" s="1634"/>
      <c r="M91" s="1635"/>
      <c r="N91" s="1608"/>
      <c r="P91" s="1664" t="s">
        <v>109</v>
      </c>
      <c r="Q91" s="1668"/>
      <c r="R91" s="2375">
        <v>2</v>
      </c>
      <c r="S91" s="2375" t="s">
        <v>0</v>
      </c>
      <c r="T91" s="2377">
        <f>VLOOKUP(Q8,[3]ต้นฉบับ!D2:AIG88,914,0)</f>
        <v>2</v>
      </c>
    </row>
    <row r="92" spans="1:20" ht="17.399999999999999" customHeight="1" x14ac:dyDescent="0.45">
      <c r="P92" s="2379" t="s">
        <v>110</v>
      </c>
      <c r="Q92" s="2380"/>
      <c r="R92" s="2376"/>
      <c r="S92" s="2376"/>
      <c r="T92" s="2378"/>
    </row>
    <row r="93" spans="1:20" x14ac:dyDescent="0.45">
      <c r="Q93" s="379" t="s">
        <v>111</v>
      </c>
    </row>
    <row r="94" spans="1:20" x14ac:dyDescent="0.45">
      <c r="A94" s="1688" t="s">
        <v>112</v>
      </c>
      <c r="B94" s="1689">
        <f>B95+B96</f>
        <v>3</v>
      </c>
      <c r="C94" s="1690" t="s">
        <v>0</v>
      </c>
      <c r="D94" s="449">
        <f>SUM(D95:D96)</f>
        <v>4</v>
      </c>
      <c r="F94" s="1688" t="s">
        <v>113</v>
      </c>
      <c r="G94" s="1689">
        <f>G95+G96</f>
        <v>6</v>
      </c>
      <c r="H94" s="1690" t="s">
        <v>0</v>
      </c>
      <c r="I94" s="449">
        <f>I95+I96</f>
        <v>7</v>
      </c>
      <c r="K94" s="1688" t="s">
        <v>114</v>
      </c>
      <c r="L94" s="1689">
        <f>L95</f>
        <v>4</v>
      </c>
      <c r="M94" s="1690" t="s">
        <v>0</v>
      </c>
      <c r="N94" s="449">
        <f>SUM(N95:N96)</f>
        <v>5</v>
      </c>
      <c r="P94" s="2373" t="s">
        <v>115</v>
      </c>
      <c r="Q94" s="2374"/>
      <c r="R94" s="1707">
        <f>R95</f>
        <v>3</v>
      </c>
      <c r="S94" s="1690" t="s">
        <v>0</v>
      </c>
      <c r="T94" s="1696">
        <f>T95</f>
        <v>4</v>
      </c>
    </row>
    <row r="95" spans="1:20" x14ac:dyDescent="0.45">
      <c r="A95" s="454" t="s">
        <v>116</v>
      </c>
      <c r="B95" s="1628">
        <v>3</v>
      </c>
      <c r="C95" s="1629" t="s">
        <v>0</v>
      </c>
      <c r="D95" s="1595">
        <f>VLOOKUP(Q8,[3]ต้นฉบับ!D2:AHV88,433,0)</f>
        <v>4</v>
      </c>
      <c r="F95" s="1623" t="s">
        <v>44</v>
      </c>
      <c r="G95" s="1624">
        <v>1</v>
      </c>
      <c r="H95" s="1627" t="s">
        <v>0</v>
      </c>
      <c r="I95" s="1626">
        <f>VLOOKUP(Q8,[3]ต้นฉบับ!D2:AHV88,440,0)</f>
        <v>1</v>
      </c>
      <c r="K95" s="454" t="s">
        <v>44</v>
      </c>
      <c r="L95" s="1628">
        <v>4</v>
      </c>
      <c r="M95" s="1629" t="s">
        <v>0</v>
      </c>
      <c r="N95" s="1595">
        <f>VLOOKUP(Q8,[3]ต้นฉบับ!D2:AHV88,455,0)</f>
        <v>5</v>
      </c>
      <c r="P95" s="2346" t="s">
        <v>44</v>
      </c>
      <c r="Q95" s="2347"/>
      <c r="R95" s="1630">
        <v>3</v>
      </c>
      <c r="S95" s="1631" t="s">
        <v>0</v>
      </c>
      <c r="T95" s="1595">
        <f>VLOOKUP(Q8,[3]ต้นฉบับ!D2:AHV88,462,0)</f>
        <v>4</v>
      </c>
    </row>
    <row r="96" spans="1:20" x14ac:dyDescent="0.45">
      <c r="A96" s="1605"/>
      <c r="B96" s="1715"/>
      <c r="C96" s="1713"/>
      <c r="D96" s="1714"/>
      <c r="F96" s="1647" t="s">
        <v>117</v>
      </c>
      <c r="G96" s="1640">
        <v>5</v>
      </c>
      <c r="H96" s="1716" t="s">
        <v>0</v>
      </c>
      <c r="I96" s="1649">
        <f>VLOOKUP(Q8,[3]ต้นฉบับ!D2:AIJ88,917,0)</f>
        <v>6</v>
      </c>
      <c r="K96" s="1605"/>
      <c r="L96" s="1717"/>
      <c r="M96" s="1607"/>
      <c r="N96" s="1714"/>
      <c r="P96" s="1605"/>
      <c r="Q96" s="1673"/>
      <c r="R96" s="1674"/>
      <c r="S96" s="1673"/>
      <c r="T96" s="1708"/>
    </row>
    <row r="97" spans="1:20" x14ac:dyDescent="0.45">
      <c r="D97" s="1639"/>
      <c r="F97" s="1654"/>
      <c r="G97" s="1658"/>
      <c r="H97" s="1654"/>
      <c r="I97" s="1639"/>
    </row>
    <row r="98" spans="1:20" x14ac:dyDescent="0.45">
      <c r="D98" s="1639"/>
      <c r="F98" s="1654"/>
      <c r="G98" s="1658"/>
      <c r="H98" s="1654"/>
      <c r="I98" s="1639"/>
    </row>
    <row r="99" spans="1:20" x14ac:dyDescent="0.45">
      <c r="D99" s="1639"/>
      <c r="F99" s="1654"/>
      <c r="G99" s="1658"/>
      <c r="H99" s="1654"/>
      <c r="I99" s="1639"/>
    </row>
    <row r="100" spans="1:20" x14ac:dyDescent="0.45">
      <c r="D100" s="1639"/>
      <c r="F100" s="1654"/>
      <c r="G100" s="1658"/>
      <c r="H100" s="1654"/>
      <c r="I100" s="1639"/>
    </row>
    <row r="101" spans="1:20" s="1583" customFormat="1" ht="24.9" customHeight="1" x14ac:dyDescent="0.25">
      <c r="A101" s="2358" t="s">
        <v>118</v>
      </c>
      <c r="B101" s="2359"/>
      <c r="C101" s="2359"/>
      <c r="D101" s="2359"/>
      <c r="E101" s="2359"/>
      <c r="F101" s="2359"/>
      <c r="G101" s="2359"/>
      <c r="H101" s="2359"/>
      <c r="I101" s="2359"/>
      <c r="J101" s="2359"/>
      <c r="K101" s="2359"/>
      <c r="L101" s="2359"/>
      <c r="M101" s="2359"/>
      <c r="N101" s="2359"/>
      <c r="O101" s="2359"/>
      <c r="P101" s="2359"/>
      <c r="Q101" s="2359"/>
      <c r="R101" s="2359"/>
      <c r="S101" s="2359"/>
      <c r="T101" s="2360"/>
    </row>
    <row r="102" spans="1:20" ht="10.5" customHeight="1" x14ac:dyDescent="0.45"/>
    <row r="103" spans="1:20" ht="20.100000000000001" customHeight="1" x14ac:dyDescent="0.45">
      <c r="A103" s="1613" t="s">
        <v>119</v>
      </c>
      <c r="B103" s="463">
        <f>SUM(B104:B107)</f>
        <v>9</v>
      </c>
      <c r="C103" s="1615" t="s">
        <v>0</v>
      </c>
      <c r="D103" s="400">
        <f>SUM(D104:D107)</f>
        <v>10</v>
      </c>
      <c r="E103" s="1718"/>
      <c r="F103" s="1613" t="s">
        <v>120</v>
      </c>
      <c r="G103" s="463">
        <f>SUM(G104:G106)</f>
        <v>19</v>
      </c>
      <c r="H103" s="1615" t="s">
        <v>0</v>
      </c>
      <c r="I103" s="400">
        <f>SUM(I104:I106)</f>
        <v>24</v>
      </c>
      <c r="J103" s="1719"/>
      <c r="K103" s="1613" t="s">
        <v>121</v>
      </c>
      <c r="L103" s="463">
        <f>L104+L105+L106+L107</f>
        <v>10</v>
      </c>
      <c r="M103" s="1615" t="s">
        <v>0</v>
      </c>
      <c r="N103" s="400">
        <f>SUM(N104:N108)</f>
        <v>13</v>
      </c>
      <c r="O103" s="1719"/>
      <c r="P103" s="2354" t="s">
        <v>122</v>
      </c>
      <c r="Q103" s="2355"/>
      <c r="R103" s="408">
        <f>R104+R105+R106+R107</f>
        <v>24</v>
      </c>
      <c r="S103" s="1497" t="s">
        <v>0</v>
      </c>
      <c r="T103" s="1720">
        <f>T104+T105+T106+T107</f>
        <v>30</v>
      </c>
    </row>
    <row r="104" spans="1:20" ht="20.100000000000001" customHeight="1" x14ac:dyDescent="0.45">
      <c r="A104" s="454" t="s">
        <v>44</v>
      </c>
      <c r="B104" s="1624">
        <v>2</v>
      </c>
      <c r="C104" s="1627" t="s">
        <v>0</v>
      </c>
      <c r="D104" s="1595">
        <f>VLOOKUP(Q8,[3]ต้นฉบับ!D2:AHV88,469,0)</f>
        <v>2</v>
      </c>
      <c r="F104" s="1623" t="s">
        <v>123</v>
      </c>
      <c r="G104" s="1624">
        <v>15</v>
      </c>
      <c r="H104" s="1627" t="s">
        <v>0</v>
      </c>
      <c r="I104" s="1626">
        <f>VLOOKUP(Q8,[3]ต้นฉบับ!D2:AHV88,490,0)</f>
        <v>19</v>
      </c>
      <c r="K104" s="454" t="s">
        <v>44</v>
      </c>
      <c r="L104" s="1624">
        <v>2</v>
      </c>
      <c r="M104" s="1627" t="s">
        <v>0</v>
      </c>
      <c r="N104" s="1595">
        <f>VLOOKUP(Q8,[3]ต้นฉบับ!D2:AHV88,511,0)</f>
        <v>3</v>
      </c>
      <c r="P104" s="454" t="s">
        <v>44</v>
      </c>
      <c r="Q104" s="1671"/>
      <c r="R104" s="1630">
        <v>1</v>
      </c>
      <c r="S104" s="1629" t="s">
        <v>0</v>
      </c>
      <c r="T104" s="1595">
        <f>VLOOKUP(Q8,[3]ต้นฉบับ!D2:AHV88,527,0)</f>
        <v>1</v>
      </c>
    </row>
    <row r="105" spans="1:20" ht="20.100000000000001" customHeight="1" x14ac:dyDescent="0.45">
      <c r="A105" s="1721" t="s">
        <v>50</v>
      </c>
      <c r="B105" s="1632">
        <v>2</v>
      </c>
      <c r="C105" s="1636" t="s">
        <v>0</v>
      </c>
      <c r="D105" s="1722">
        <f>VLOOKUP(Q8,[3]ต้นฉบับ!D2:AHV88,475,0)</f>
        <v>2</v>
      </c>
      <c r="E105" s="1718"/>
      <c r="F105" s="1723" t="s">
        <v>124</v>
      </c>
      <c r="G105" s="1724">
        <v>4</v>
      </c>
      <c r="H105" s="1725" t="s">
        <v>0</v>
      </c>
      <c r="I105" s="1726">
        <v>5</v>
      </c>
      <c r="J105" s="1718"/>
      <c r="K105" s="1721" t="s">
        <v>125</v>
      </c>
      <c r="L105" s="1632">
        <v>8</v>
      </c>
      <c r="M105" s="1636" t="s">
        <v>0</v>
      </c>
      <c r="N105" s="1722">
        <f>VLOOKUP(Q8,[3]ต้นฉบับ!D2:AHV88,520,0)</f>
        <v>10</v>
      </c>
      <c r="O105" s="1718"/>
      <c r="P105" s="1721" t="s">
        <v>126</v>
      </c>
      <c r="Q105" s="1727"/>
      <c r="R105" s="1700">
        <v>21</v>
      </c>
      <c r="S105" s="1636" t="s">
        <v>0</v>
      </c>
      <c r="T105" s="1601">
        <f>VLOOKUP(Q8,[3]ต้นฉบับ!D2:AII88,916,0)</f>
        <v>26</v>
      </c>
    </row>
    <row r="106" spans="1:20" ht="39" customHeight="1" x14ac:dyDescent="0.45">
      <c r="A106" s="1728" t="s">
        <v>127</v>
      </c>
      <c r="B106" s="1729">
        <v>5</v>
      </c>
      <c r="C106" s="1730" t="s">
        <v>0</v>
      </c>
      <c r="D106" s="1731">
        <f>VLOOKUP(Q8,[3]ต้นฉบับ!D2:AHV88,483,0)</f>
        <v>6</v>
      </c>
      <c r="E106" s="1583"/>
      <c r="F106" s="1732" t="s">
        <v>128</v>
      </c>
      <c r="G106" s="1733">
        <v>0</v>
      </c>
      <c r="H106" s="1734" t="s">
        <v>0</v>
      </c>
      <c r="I106" s="1731">
        <v>0</v>
      </c>
      <c r="J106" s="1583"/>
      <c r="K106" s="1735" t="s">
        <v>129</v>
      </c>
      <c r="L106" s="1736">
        <v>0</v>
      </c>
      <c r="M106" s="1737" t="s">
        <v>0</v>
      </c>
      <c r="N106" s="1738">
        <v>0</v>
      </c>
      <c r="O106" s="1718"/>
      <c r="P106" s="2361" t="s">
        <v>130</v>
      </c>
      <c r="Q106" s="2362"/>
      <c r="R106" s="1739">
        <v>2</v>
      </c>
      <c r="S106" s="1730" t="s">
        <v>0</v>
      </c>
      <c r="T106" s="1731">
        <f>VLOOKUP(Q8,[3]ต้นฉบับ!D2:AHV88,534,0)</f>
        <v>3</v>
      </c>
    </row>
    <row r="107" spans="1:20" ht="20.100000000000001" customHeight="1" x14ac:dyDescent="0.45">
      <c r="A107" s="1718"/>
      <c r="B107" s="1702"/>
      <c r="C107" s="1654"/>
      <c r="D107" s="1639"/>
      <c r="K107" s="1605" t="s">
        <v>131</v>
      </c>
      <c r="L107" s="1740">
        <v>0</v>
      </c>
      <c r="M107" s="1741" t="s">
        <v>0</v>
      </c>
      <c r="N107" s="1742">
        <v>0</v>
      </c>
      <c r="P107" s="1654"/>
      <c r="Q107" s="1743"/>
      <c r="R107" s="1641"/>
      <c r="S107" s="1654"/>
      <c r="T107" s="1639"/>
    </row>
    <row r="108" spans="1:20" x14ac:dyDescent="0.45">
      <c r="K108" s="1744"/>
      <c r="L108" s="1745"/>
      <c r="M108" s="1746"/>
      <c r="N108" s="1747"/>
    </row>
    <row r="109" spans="1:20" ht="20.100000000000001" customHeight="1" x14ac:dyDescent="0.45">
      <c r="A109" s="1748" t="s">
        <v>132</v>
      </c>
      <c r="B109" s="1749">
        <f>B110+B111+B112+B113+B114</f>
        <v>16</v>
      </c>
      <c r="C109" s="1750" t="s">
        <v>0</v>
      </c>
      <c r="D109" s="494">
        <f>SUM(D110:D114)</f>
        <v>20</v>
      </c>
      <c r="E109" s="1751"/>
      <c r="F109" s="1748" t="s">
        <v>133</v>
      </c>
      <c r="G109" s="1749">
        <f>G110</f>
        <v>4</v>
      </c>
      <c r="H109" s="1750" t="s">
        <v>0</v>
      </c>
      <c r="I109" s="494">
        <f>SUM(I110:I112)</f>
        <v>5</v>
      </c>
      <c r="J109" s="1751"/>
      <c r="K109" s="1752" t="s">
        <v>134</v>
      </c>
      <c r="L109" s="1753">
        <f>L110+L111</f>
        <v>44</v>
      </c>
      <c r="M109" s="1754" t="s">
        <v>0</v>
      </c>
      <c r="N109" s="499">
        <f>SUM(N110:N112)</f>
        <v>55</v>
      </c>
      <c r="O109" s="1718"/>
    </row>
    <row r="110" spans="1:20" ht="20.100000000000001" customHeight="1" x14ac:dyDescent="0.45">
      <c r="A110" s="1623" t="s">
        <v>44</v>
      </c>
      <c r="B110" s="1624">
        <v>2</v>
      </c>
      <c r="C110" s="1627" t="s">
        <v>0</v>
      </c>
      <c r="D110" s="1626">
        <f>VLOOKUP(Q8,[3]ต้นฉบับ!D2:AHV88,543,0)</f>
        <v>3</v>
      </c>
      <c r="F110" s="1623" t="s">
        <v>135</v>
      </c>
      <c r="G110" s="1624">
        <v>4</v>
      </c>
      <c r="H110" s="1627" t="s">
        <v>0</v>
      </c>
      <c r="I110" s="1626">
        <f>VLOOKUP(Q8,[3]ต้นฉบับ!D2:AHV88,578,0)</f>
        <v>5</v>
      </c>
      <c r="K110" s="454" t="s">
        <v>54</v>
      </c>
      <c r="L110" s="1628">
        <v>23</v>
      </c>
      <c r="M110" s="1629" t="s">
        <v>0</v>
      </c>
      <c r="N110" s="1595">
        <f>VLOOKUP(Q8,[3]ต้นฉบับ!D2:AHV88,585,0)</f>
        <v>29</v>
      </c>
    </row>
    <row r="111" spans="1:20" ht="20.100000000000001" customHeight="1" x14ac:dyDescent="0.45">
      <c r="A111" s="1721" t="s">
        <v>136</v>
      </c>
      <c r="B111" s="1632">
        <v>8</v>
      </c>
      <c r="C111" s="1636" t="s">
        <v>0</v>
      </c>
      <c r="D111" s="1722">
        <f>VLOOKUP(Q8,[3]ต้นฉบับ!D2:AHV88,551,0)</f>
        <v>10</v>
      </c>
      <c r="E111" s="1718"/>
      <c r="F111" s="1755"/>
      <c r="G111" s="1756"/>
      <c r="H111" s="1757"/>
      <c r="I111" s="1758"/>
      <c r="J111" s="1718"/>
      <c r="K111" s="1759" t="s">
        <v>137</v>
      </c>
      <c r="L111" s="1760">
        <v>21</v>
      </c>
      <c r="M111" s="1761" t="s">
        <v>0</v>
      </c>
      <c r="N111" s="1762">
        <f>VLOOKUP(Q8,[3]ต้นฉบับ!D2:AHV88,591,0)</f>
        <v>26</v>
      </c>
      <c r="O111" s="1718"/>
    </row>
    <row r="112" spans="1:20" ht="20.100000000000001" customHeight="1" x14ac:dyDescent="0.45">
      <c r="A112" s="1721" t="s">
        <v>138</v>
      </c>
      <c r="B112" s="1763">
        <v>3</v>
      </c>
      <c r="C112" s="1764" t="s">
        <v>0</v>
      </c>
      <c r="D112" s="1722">
        <f>VLOOKUP(Q8,[3]ต้นฉบับ!D2:AHV88,559,0)</f>
        <v>4</v>
      </c>
      <c r="E112" s="1718"/>
      <c r="F112" s="1718"/>
      <c r="G112" s="1765"/>
      <c r="H112" s="1718"/>
      <c r="I112" s="1743"/>
      <c r="J112" s="1718"/>
      <c r="K112" s="1718"/>
      <c r="L112" s="1766"/>
      <c r="M112" s="1718"/>
      <c r="N112" s="1743"/>
      <c r="O112" s="1718"/>
    </row>
    <row r="113" spans="1:4" x14ac:dyDescent="0.45">
      <c r="A113" s="1597" t="s">
        <v>139</v>
      </c>
      <c r="B113" s="1632">
        <v>1</v>
      </c>
      <c r="C113" s="1636" t="s">
        <v>0</v>
      </c>
      <c r="D113" s="1601">
        <f>VLOOKUP(Q8,[3]ต้นฉบับ!D2:AHV88,571,0)</f>
        <v>1</v>
      </c>
    </row>
    <row r="114" spans="1:4" x14ac:dyDescent="0.45">
      <c r="A114" s="1605" t="s">
        <v>140</v>
      </c>
      <c r="B114" s="1634">
        <v>2</v>
      </c>
      <c r="C114" s="1635" t="s">
        <v>0</v>
      </c>
      <c r="D114" s="1608">
        <f>VLOOKUP(Q8,[3]ต้นฉบับ!D2:AHV88,565,0)</f>
        <v>2</v>
      </c>
    </row>
    <row r="134" spans="1:20" s="1583" customFormat="1" ht="20.399999999999999" x14ac:dyDescent="0.25">
      <c r="A134" s="2363" t="s">
        <v>141</v>
      </c>
      <c r="B134" s="2364"/>
      <c r="C134" s="2364"/>
      <c r="D134" s="2364"/>
      <c r="E134" s="2364"/>
      <c r="F134" s="2364"/>
      <c r="G134" s="2364"/>
      <c r="H134" s="2364"/>
      <c r="I134" s="2364"/>
      <c r="J134" s="2364"/>
      <c r="K134" s="2364"/>
      <c r="L134" s="2364"/>
      <c r="M134" s="2364"/>
      <c r="N134" s="2364"/>
      <c r="O134" s="2364"/>
      <c r="P134" s="2364"/>
      <c r="Q134" s="2364"/>
      <c r="R134" s="2365">
        <f>B137+G137+L137+R137+B142+G142+L142+R142+B147+G147+L147+R147+B152+G152+L152+R152</f>
        <v>376</v>
      </c>
      <c r="S134" s="2367" t="s">
        <v>0</v>
      </c>
      <c r="T134" s="2369">
        <f>D137+I137+N137+T137+D142+I142+N142+T142+D147+I147+N147+T147+D152+I152+N152+T152</f>
        <v>446</v>
      </c>
    </row>
    <row r="135" spans="1:20" ht="17.399999999999999" customHeight="1" x14ac:dyDescent="0.45">
      <c r="A135" s="2371" t="s">
        <v>142</v>
      </c>
      <c r="B135" s="2372"/>
      <c r="C135" s="2372"/>
      <c r="D135" s="2372"/>
      <c r="E135" s="2372"/>
      <c r="F135" s="2372"/>
      <c r="G135" s="2372"/>
      <c r="H135" s="2372"/>
      <c r="I135" s="2372"/>
      <c r="J135" s="2372"/>
      <c r="K135" s="2372"/>
      <c r="L135" s="2372"/>
      <c r="M135" s="2372"/>
      <c r="N135" s="2372"/>
      <c r="O135" s="2372"/>
      <c r="P135" s="2372"/>
      <c r="Q135" s="2372"/>
      <c r="R135" s="2366"/>
      <c r="S135" s="2368"/>
      <c r="T135" s="2370"/>
    </row>
    <row r="137" spans="1:20" x14ac:dyDescent="0.45">
      <c r="A137" s="1767" t="s">
        <v>143</v>
      </c>
      <c r="B137" s="1768">
        <f>B138+B139</f>
        <v>26</v>
      </c>
      <c r="C137" s="1769" t="s">
        <v>0</v>
      </c>
      <c r="D137" s="1616">
        <f>SUM(D138:D140)</f>
        <v>32</v>
      </c>
      <c r="E137" s="1583"/>
      <c r="F137" s="1491" t="s">
        <v>144</v>
      </c>
      <c r="G137" s="1768">
        <f>G138+G139</f>
        <v>24</v>
      </c>
      <c r="H137" s="1769" t="s">
        <v>0</v>
      </c>
      <c r="I137" s="1616">
        <f>SUM(I138:I140)</f>
        <v>30</v>
      </c>
      <c r="J137" s="1583"/>
      <c r="K137" s="1491" t="s">
        <v>145</v>
      </c>
      <c r="L137" s="1768">
        <f>L138+L139</f>
        <v>64</v>
      </c>
      <c r="M137" s="1769" t="s">
        <v>0</v>
      </c>
      <c r="N137" s="1616">
        <f>SUM(N138:N140)</f>
        <v>78</v>
      </c>
      <c r="O137" s="1583"/>
      <c r="P137" s="2354" t="s">
        <v>146</v>
      </c>
      <c r="Q137" s="2355"/>
      <c r="R137" s="1770">
        <f>R138+R139</f>
        <v>12</v>
      </c>
      <c r="S137" s="1769" t="s">
        <v>0</v>
      </c>
      <c r="T137" s="1720">
        <f>T138+T139</f>
        <v>15</v>
      </c>
    </row>
    <row r="138" spans="1:20" x14ac:dyDescent="0.45">
      <c r="A138" s="454" t="s">
        <v>48</v>
      </c>
      <c r="B138" s="1628">
        <v>26</v>
      </c>
      <c r="C138" s="1631" t="s">
        <v>0</v>
      </c>
      <c r="D138" s="1595">
        <f>VLOOKUP(Q8,[3]ต้นฉบับ!D2:AHV88,601,0)</f>
        <v>32</v>
      </c>
      <c r="F138" s="454" t="s">
        <v>48</v>
      </c>
      <c r="G138" s="1628">
        <v>24</v>
      </c>
      <c r="H138" s="1631" t="s">
        <v>0</v>
      </c>
      <c r="I138" s="1595">
        <f>VLOOKUP(Q8,[3]ต้นฉบับ!D2:AHV88,610,0)</f>
        <v>30</v>
      </c>
      <c r="K138" s="454" t="s">
        <v>48</v>
      </c>
      <c r="L138" s="1628">
        <v>64</v>
      </c>
      <c r="M138" s="1631" t="s">
        <v>0</v>
      </c>
      <c r="N138" s="1595">
        <v>78</v>
      </c>
      <c r="P138" s="2346" t="s">
        <v>48</v>
      </c>
      <c r="Q138" s="2347"/>
      <c r="R138" s="1630">
        <v>12</v>
      </c>
      <c r="S138" s="1631" t="s">
        <v>0</v>
      </c>
      <c r="T138" s="1595">
        <f>VLOOKUP(Q8,[3]ต้นฉบับ!D2:AHV88,628,0)</f>
        <v>15</v>
      </c>
    </row>
    <row r="139" spans="1:20" x14ac:dyDescent="0.45">
      <c r="A139" s="1605"/>
      <c r="B139" s="1715"/>
      <c r="C139" s="1673"/>
      <c r="D139" s="1714"/>
      <c r="F139" s="1711"/>
      <c r="G139" s="1715"/>
      <c r="H139" s="1673"/>
      <c r="I139" s="1714"/>
      <c r="K139" s="1605"/>
      <c r="L139" s="1715"/>
      <c r="M139" s="1673"/>
      <c r="N139" s="1714"/>
      <c r="P139" s="2348"/>
      <c r="Q139" s="2349"/>
      <c r="R139" s="1674"/>
      <c r="S139" s="1673"/>
      <c r="T139" s="1714"/>
    </row>
    <row r="140" spans="1:20" x14ac:dyDescent="0.45">
      <c r="A140" s="1654"/>
      <c r="B140" s="1658"/>
      <c r="C140" s="1654"/>
      <c r="D140" s="1639"/>
      <c r="F140" s="1654"/>
      <c r="G140" s="1658"/>
      <c r="H140" s="1654"/>
      <c r="I140" s="1639"/>
      <c r="J140" s="1654"/>
      <c r="N140" s="1639"/>
      <c r="Q140" s="1639"/>
      <c r="R140" s="1641"/>
      <c r="S140" s="1639"/>
    </row>
    <row r="142" spans="1:20" ht="17.399999999999999" customHeight="1" x14ac:dyDescent="0.45">
      <c r="A142" s="1491" t="s">
        <v>147</v>
      </c>
      <c r="B142" s="1768">
        <f>B143+B144</f>
        <v>22</v>
      </c>
      <c r="C142" s="1769" t="s">
        <v>0</v>
      </c>
      <c r="D142" s="1616">
        <f>SUM(D143:D145)</f>
        <v>28</v>
      </c>
      <c r="E142" s="1583"/>
      <c r="F142" s="1491" t="s">
        <v>148</v>
      </c>
      <c r="G142" s="1768">
        <f>G143+G144</f>
        <v>13</v>
      </c>
      <c r="H142" s="1769" t="s">
        <v>0</v>
      </c>
      <c r="I142" s="1616">
        <f>SUM(I143:I145)</f>
        <v>22</v>
      </c>
      <c r="J142" s="1583"/>
      <c r="K142" s="1491" t="s">
        <v>149</v>
      </c>
      <c r="L142" s="1768">
        <f>L143+L144</f>
        <v>78</v>
      </c>
      <c r="M142" s="1769" t="s">
        <v>0</v>
      </c>
      <c r="N142" s="1616">
        <f>SUM(N143:N145)</f>
        <v>67</v>
      </c>
      <c r="O142" s="1583"/>
      <c r="P142" s="2354" t="s">
        <v>150</v>
      </c>
      <c r="Q142" s="2355"/>
      <c r="R142" s="1770">
        <f>R143+R144</f>
        <v>45</v>
      </c>
      <c r="S142" s="1769" t="s">
        <v>0</v>
      </c>
      <c r="T142" s="1622">
        <f>T143+T144</f>
        <v>61</v>
      </c>
    </row>
    <row r="143" spans="1:20" x14ac:dyDescent="0.45">
      <c r="A143" s="454" t="s">
        <v>48</v>
      </c>
      <c r="B143" s="1628">
        <v>22</v>
      </c>
      <c r="C143" s="1631" t="s">
        <v>0</v>
      </c>
      <c r="D143" s="1595">
        <f>VLOOKUP(Q8,[3]ต้นฉบับ!D2:AHV88,637,0)</f>
        <v>28</v>
      </c>
      <c r="F143" s="454" t="s">
        <v>48</v>
      </c>
      <c r="G143" s="1628">
        <v>13</v>
      </c>
      <c r="H143" s="1631" t="s">
        <v>0</v>
      </c>
      <c r="I143" s="1595">
        <v>22</v>
      </c>
      <c r="K143" s="454" t="s">
        <v>48</v>
      </c>
      <c r="L143" s="1628">
        <v>78</v>
      </c>
      <c r="M143" s="1631" t="s">
        <v>0</v>
      </c>
      <c r="N143" s="1595">
        <v>67</v>
      </c>
      <c r="P143" s="2356" t="s">
        <v>48</v>
      </c>
      <c r="Q143" s="2347"/>
      <c r="R143" s="1630">
        <v>45</v>
      </c>
      <c r="S143" s="1631" t="s">
        <v>0</v>
      </c>
      <c r="T143" s="1595">
        <v>61</v>
      </c>
    </row>
    <row r="144" spans="1:20" x14ac:dyDescent="0.45">
      <c r="A144" s="1711"/>
      <c r="B144" s="1715"/>
      <c r="C144" s="1673"/>
      <c r="D144" s="1714"/>
      <c r="F144" s="1711"/>
      <c r="G144" s="1715"/>
      <c r="H144" s="1673"/>
      <c r="I144" s="1714"/>
      <c r="K144" s="1711"/>
      <c r="L144" s="1715"/>
      <c r="M144" s="1673"/>
      <c r="N144" s="1714"/>
      <c r="P144" s="2357"/>
      <c r="Q144" s="2349"/>
      <c r="R144" s="1674"/>
      <c r="S144" s="1673"/>
      <c r="T144" s="1714"/>
    </row>
    <row r="145" spans="1:20" x14ac:dyDescent="0.45">
      <c r="D145" s="1639"/>
      <c r="F145" s="1654"/>
      <c r="G145" s="1658"/>
      <c r="H145" s="1654"/>
      <c r="I145" s="1639"/>
      <c r="N145" s="1639"/>
      <c r="Q145" s="1639"/>
      <c r="R145" s="1641"/>
      <c r="S145" s="1639"/>
    </row>
    <row r="147" spans="1:20" ht="17.399999999999999" customHeight="1" x14ac:dyDescent="0.45">
      <c r="A147" s="1491" t="s">
        <v>151</v>
      </c>
      <c r="B147" s="1768">
        <f>B148+B149</f>
        <v>21</v>
      </c>
      <c r="C147" s="1769" t="s">
        <v>0</v>
      </c>
      <c r="D147" s="1616">
        <f>SUM(D148:D150)</f>
        <v>26</v>
      </c>
      <c r="E147" s="1583"/>
      <c r="F147" s="1491" t="s">
        <v>152</v>
      </c>
      <c r="G147" s="1768">
        <f>G148+G149</f>
        <v>2</v>
      </c>
      <c r="H147" s="1769" t="s">
        <v>0</v>
      </c>
      <c r="I147" s="1616">
        <f>SUM(I148:I150)</f>
        <v>2</v>
      </c>
      <c r="J147" s="1583"/>
      <c r="K147" s="1491" t="s">
        <v>153</v>
      </c>
      <c r="L147" s="1768">
        <f>L148+L149</f>
        <v>20</v>
      </c>
      <c r="M147" s="1769" t="s">
        <v>0</v>
      </c>
      <c r="N147" s="1616">
        <f>SUM(N148:N150)</f>
        <v>25</v>
      </c>
      <c r="O147" s="1583"/>
      <c r="P147" s="2344" t="s">
        <v>154</v>
      </c>
      <c r="Q147" s="2345"/>
      <c r="R147" s="1770">
        <f>R148+R149</f>
        <v>16</v>
      </c>
      <c r="S147" s="1769" t="s">
        <v>0</v>
      </c>
      <c r="T147" s="1696">
        <f>T148+T149</f>
        <v>20</v>
      </c>
    </row>
    <row r="148" spans="1:20" x14ac:dyDescent="0.45">
      <c r="A148" s="454" t="s">
        <v>48</v>
      </c>
      <c r="B148" s="1628">
        <v>21</v>
      </c>
      <c r="C148" s="1631" t="s">
        <v>0</v>
      </c>
      <c r="D148" s="1595">
        <f>VLOOKUP(Q8,[3]ต้นฉบับ!D2:AHV88,673,0)</f>
        <v>26</v>
      </c>
      <c r="F148" s="454" t="s">
        <v>48</v>
      </c>
      <c r="G148" s="1628">
        <v>2</v>
      </c>
      <c r="H148" s="1631" t="s">
        <v>0</v>
      </c>
      <c r="I148" s="1595">
        <f>VLOOKUP(Q8,[3]ต้นฉบับ!D2:AHV88,682,0)</f>
        <v>2</v>
      </c>
      <c r="K148" s="454" t="s">
        <v>48</v>
      </c>
      <c r="L148" s="1628">
        <v>20</v>
      </c>
      <c r="M148" s="1631" t="s">
        <v>0</v>
      </c>
      <c r="N148" s="1595">
        <f>VLOOKUP(Q8,[3]ต้นฉบับ!D2:AHV88,691,0)</f>
        <v>25</v>
      </c>
      <c r="P148" s="2346" t="s">
        <v>48</v>
      </c>
      <c r="Q148" s="2347"/>
      <c r="R148" s="1630">
        <v>16</v>
      </c>
      <c r="S148" s="1631" t="s">
        <v>0</v>
      </c>
      <c r="T148" s="1595">
        <f>VLOOKUP(Q8,[3]ต้นฉบับ!D2:AHV88,700,0)</f>
        <v>20</v>
      </c>
    </row>
    <row r="149" spans="1:20" x14ac:dyDescent="0.45">
      <c r="A149" s="1711"/>
      <c r="B149" s="1715"/>
      <c r="C149" s="1673"/>
      <c r="D149" s="1714"/>
      <c r="F149" s="1711"/>
      <c r="G149" s="1715"/>
      <c r="H149" s="1673"/>
      <c r="I149" s="1714"/>
      <c r="K149" s="1711"/>
      <c r="L149" s="1715"/>
      <c r="M149" s="1673"/>
      <c r="N149" s="1714"/>
      <c r="P149" s="2348"/>
      <c r="Q149" s="2349"/>
      <c r="R149" s="1674"/>
      <c r="S149" s="1673"/>
      <c r="T149" s="1714"/>
    </row>
    <row r="150" spans="1:20" x14ac:dyDescent="0.45">
      <c r="D150" s="1639"/>
      <c r="I150" s="1639"/>
      <c r="N150" s="1639"/>
      <c r="Q150" s="1639"/>
      <c r="R150" s="1641"/>
      <c r="S150" s="1639"/>
    </row>
    <row r="152" spans="1:20" ht="32.4" customHeight="1" x14ac:dyDescent="0.45">
      <c r="A152" s="1491" t="s">
        <v>155</v>
      </c>
      <c r="B152" s="1768">
        <f>B153+B154</f>
        <v>10</v>
      </c>
      <c r="C152" s="1769" t="s">
        <v>0</v>
      </c>
      <c r="D152" s="1616">
        <f>SUM(D153:D155)</f>
        <v>12</v>
      </c>
      <c r="E152" s="1583"/>
      <c r="F152" s="1767" t="s">
        <v>156</v>
      </c>
      <c r="G152" s="1768">
        <f>G153+G154</f>
        <v>3</v>
      </c>
      <c r="H152" s="1769" t="s">
        <v>0</v>
      </c>
      <c r="I152" s="1616">
        <f>SUM(I153:I155)</f>
        <v>4</v>
      </c>
      <c r="J152" s="1583"/>
      <c r="K152" s="1491" t="s">
        <v>157</v>
      </c>
      <c r="L152" s="1768">
        <f>L153+L154</f>
        <v>14</v>
      </c>
      <c r="M152" s="1769" t="s">
        <v>0</v>
      </c>
      <c r="N152" s="1616">
        <f>SUM(N153:N155)</f>
        <v>17</v>
      </c>
      <c r="O152" s="1583"/>
      <c r="P152" s="2344" t="s">
        <v>158</v>
      </c>
      <c r="Q152" s="2345"/>
      <c r="R152" s="413">
        <f>R153</f>
        <v>6</v>
      </c>
      <c r="S152" s="1492" t="s">
        <v>0</v>
      </c>
      <c r="T152" s="1662">
        <f>T153</f>
        <v>7</v>
      </c>
    </row>
    <row r="153" spans="1:20" x14ac:dyDescent="0.45">
      <c r="A153" s="454" t="s">
        <v>48</v>
      </c>
      <c r="B153" s="1628">
        <v>10</v>
      </c>
      <c r="C153" s="1631" t="s">
        <v>0</v>
      </c>
      <c r="D153" s="1595">
        <f>VLOOKUP(Q8,[3]ต้นฉบับ!D2:AHV88,709,0)</f>
        <v>12</v>
      </c>
      <c r="F153" s="454" t="s">
        <v>48</v>
      </c>
      <c r="G153" s="1628">
        <v>3</v>
      </c>
      <c r="H153" s="1631" t="s">
        <v>0</v>
      </c>
      <c r="I153" s="1595">
        <f>VLOOKUP(Q8,[3]ต้นฉบับ!D2:AHV88,718,0)</f>
        <v>4</v>
      </c>
      <c r="K153" s="454" t="s">
        <v>48</v>
      </c>
      <c r="L153" s="1628">
        <v>14</v>
      </c>
      <c r="M153" s="1631" t="s">
        <v>0</v>
      </c>
      <c r="N153" s="1595">
        <f>VLOOKUP(Q8,[3]ต้นฉบับ!D2:AHV88,727,0)</f>
        <v>17</v>
      </c>
      <c r="P153" s="2350" t="s">
        <v>50</v>
      </c>
      <c r="Q153" s="2351"/>
      <c r="R153" s="1771">
        <v>6</v>
      </c>
      <c r="S153" s="1772" t="s">
        <v>0</v>
      </c>
      <c r="T153" s="1773">
        <f>VLOOKUP(Q8,[3]ต้นฉบับ!D2:AHV88,734,0)</f>
        <v>7</v>
      </c>
    </row>
    <row r="154" spans="1:20" x14ac:dyDescent="0.45">
      <c r="A154" s="1711"/>
      <c r="B154" s="1715"/>
      <c r="C154" s="1673"/>
      <c r="D154" s="1714"/>
      <c r="F154" s="1711"/>
      <c r="G154" s="1715"/>
      <c r="H154" s="1673"/>
      <c r="I154" s="1714"/>
      <c r="J154" s="1654"/>
      <c r="K154" s="1711"/>
      <c r="L154" s="1715"/>
      <c r="M154" s="1673"/>
      <c r="N154" s="1714"/>
      <c r="O154" s="1654"/>
      <c r="P154" s="1711"/>
      <c r="Q154" s="1673"/>
      <c r="R154" s="1674"/>
      <c r="S154" s="1673"/>
      <c r="T154" s="1708"/>
    </row>
    <row r="155" spans="1:20" x14ac:dyDescent="0.45">
      <c r="A155" s="1654"/>
      <c r="B155" s="1658"/>
      <c r="C155" s="1654"/>
      <c r="D155" s="1639"/>
      <c r="F155" s="1654"/>
      <c r="G155" s="1658"/>
      <c r="H155" s="1654"/>
      <c r="I155" s="1639"/>
      <c r="N155" s="1639"/>
      <c r="Q155" s="1639"/>
      <c r="R155" s="1641"/>
      <c r="S155" s="1639"/>
    </row>
    <row r="168" spans="1:20" s="1583" customFormat="1" ht="20.399999999999999" x14ac:dyDescent="0.25">
      <c r="A168" s="2352" t="s">
        <v>159</v>
      </c>
      <c r="B168" s="2353"/>
      <c r="C168" s="2353"/>
      <c r="D168" s="2353"/>
      <c r="E168" s="2353"/>
      <c r="F168" s="2353"/>
      <c r="G168" s="2353"/>
      <c r="H168" s="2353"/>
      <c r="I168" s="2353"/>
      <c r="J168" s="2353"/>
      <c r="K168" s="2353"/>
      <c r="L168" s="2353"/>
      <c r="M168" s="2353"/>
      <c r="N168" s="2353"/>
      <c r="O168" s="2353"/>
      <c r="P168" s="2353"/>
      <c r="Q168" s="2353"/>
      <c r="R168" s="1774">
        <f>B170</f>
        <v>0</v>
      </c>
      <c r="S168" s="1611" t="s">
        <v>0</v>
      </c>
      <c r="T168" s="1775">
        <f>D170</f>
        <v>0</v>
      </c>
    </row>
    <row r="170" spans="1:20" x14ac:dyDescent="0.45">
      <c r="A170" s="1613" t="s">
        <v>160</v>
      </c>
      <c r="B170" s="463">
        <v>0</v>
      </c>
      <c r="C170" s="1615" t="s">
        <v>0</v>
      </c>
      <c r="D170" s="1616">
        <v>0</v>
      </c>
      <c r="E170" s="1583"/>
      <c r="F170" s="1491" t="s">
        <v>161</v>
      </c>
      <c r="G170" s="2340" t="s">
        <v>0</v>
      </c>
      <c r="H170" s="2340"/>
      <c r="I170" s="2341"/>
      <c r="J170" s="1583"/>
    </row>
    <row r="171" spans="1:20" x14ac:dyDescent="0.45">
      <c r="A171" s="454" t="s">
        <v>44</v>
      </c>
      <c r="B171" s="2342" t="str">
        <f>VLOOKUP(Q8,[3]ต้นฉบับ!D2:AHZ88,905,0)</f>
        <v>-</v>
      </c>
      <c r="C171" s="2342"/>
      <c r="D171" s="2343"/>
      <c r="F171" s="454" t="s">
        <v>44</v>
      </c>
      <c r="G171" s="2342" t="s">
        <v>0</v>
      </c>
      <c r="H171" s="2342"/>
      <c r="I171" s="2343"/>
    </row>
    <row r="172" spans="1:20" x14ac:dyDescent="0.45">
      <c r="A172" s="1597" t="s">
        <v>162</v>
      </c>
      <c r="B172" s="2336" t="str">
        <f>VLOOKUP(Q8,[3]ต้นฉบับ!D2:AHZ88,905,0)</f>
        <v>-</v>
      </c>
      <c r="C172" s="2336"/>
      <c r="D172" s="2337"/>
      <c r="F172" s="1597" t="s">
        <v>162</v>
      </c>
      <c r="G172" s="2336" t="s">
        <v>0</v>
      </c>
      <c r="H172" s="2336"/>
      <c r="I172" s="2337"/>
    </row>
    <row r="173" spans="1:20" x14ac:dyDescent="0.45">
      <c r="A173" s="1597" t="s">
        <v>22</v>
      </c>
      <c r="B173" s="2336" t="str">
        <f>VLOOKUP(Q8,[3]ต้นฉบับ!D2:AHZ88,905,0)</f>
        <v>-</v>
      </c>
      <c r="C173" s="2336"/>
      <c r="D173" s="2337"/>
      <c r="F173" s="1597" t="s">
        <v>22</v>
      </c>
      <c r="G173" s="2336" t="s">
        <v>0</v>
      </c>
      <c r="H173" s="2336"/>
      <c r="I173" s="2337"/>
    </row>
    <row r="174" spans="1:20" x14ac:dyDescent="0.45">
      <c r="A174" s="1597" t="s">
        <v>29</v>
      </c>
      <c r="B174" s="2336" t="str">
        <f>VLOOKUP(Q8,[3]ต้นฉบับ!D2:AHZ88,905,0)</f>
        <v>-</v>
      </c>
      <c r="C174" s="2336"/>
      <c r="D174" s="2337"/>
      <c r="F174" s="1597" t="s">
        <v>29</v>
      </c>
      <c r="G174" s="2336" t="s">
        <v>0</v>
      </c>
      <c r="H174" s="2336"/>
      <c r="I174" s="2337"/>
    </row>
    <row r="175" spans="1:20" x14ac:dyDescent="0.45">
      <c r="A175" s="1597" t="s">
        <v>38</v>
      </c>
      <c r="B175" s="2336" t="str">
        <f>VLOOKUP(Q8,[3]ต้นฉบับ!D2:AHZ88,905,0)</f>
        <v>-</v>
      </c>
      <c r="C175" s="2336"/>
      <c r="D175" s="2337"/>
      <c r="F175" s="1597" t="s">
        <v>38</v>
      </c>
      <c r="G175" s="2336" t="s">
        <v>0</v>
      </c>
      <c r="H175" s="2336"/>
      <c r="I175" s="2337"/>
    </row>
    <row r="176" spans="1:20" x14ac:dyDescent="0.45">
      <c r="A176" s="1597" t="s">
        <v>27</v>
      </c>
      <c r="B176" s="2336" t="str">
        <f>VLOOKUP(Q8,[3]ต้นฉบับ!D2:AHZ88,905,0)</f>
        <v>-</v>
      </c>
      <c r="C176" s="2336"/>
      <c r="D176" s="2337"/>
      <c r="F176" s="1597" t="s">
        <v>27</v>
      </c>
      <c r="G176" s="2336" t="s">
        <v>0</v>
      </c>
      <c r="H176" s="2336"/>
      <c r="I176" s="2337"/>
    </row>
    <row r="177" spans="1:25" x14ac:dyDescent="0.45">
      <c r="A177" s="1597" t="s">
        <v>163</v>
      </c>
      <c r="B177" s="2336" t="str">
        <f>VLOOKUP(Q8,[3]ต้นฉบับ!D2:AHZ88,905,0)</f>
        <v>-</v>
      </c>
      <c r="C177" s="2336"/>
      <c r="D177" s="2337"/>
      <c r="F177" s="1597" t="s">
        <v>163</v>
      </c>
      <c r="G177" s="2336" t="s">
        <v>0</v>
      </c>
      <c r="H177" s="2336"/>
      <c r="I177" s="2337"/>
    </row>
    <row r="178" spans="1:25" x14ac:dyDescent="0.45">
      <c r="A178" s="1597" t="s">
        <v>164</v>
      </c>
      <c r="B178" s="2336" t="str">
        <f>VLOOKUP(Q8,[3]ต้นฉบับ!D2:AHZ88,905,0)</f>
        <v>-</v>
      </c>
      <c r="C178" s="2336"/>
      <c r="D178" s="2337"/>
      <c r="F178" s="1597" t="s">
        <v>164</v>
      </c>
      <c r="G178" s="2336" t="s">
        <v>0</v>
      </c>
      <c r="H178" s="2336"/>
      <c r="I178" s="2337"/>
    </row>
    <row r="179" spans="1:25" x14ac:dyDescent="0.45">
      <c r="A179" s="1597" t="s">
        <v>83</v>
      </c>
      <c r="B179" s="2336" t="str">
        <f>VLOOKUP(Q8,[3]ต้นฉบับ!D2:AHZ88,905,0)</f>
        <v>-</v>
      </c>
      <c r="C179" s="2336"/>
      <c r="D179" s="2337"/>
      <c r="F179" s="1597" t="s">
        <v>83</v>
      </c>
      <c r="G179" s="2336" t="s">
        <v>0</v>
      </c>
      <c r="H179" s="2336"/>
      <c r="I179" s="2337"/>
    </row>
    <row r="180" spans="1:25" x14ac:dyDescent="0.45">
      <c r="A180" s="1597" t="s">
        <v>86</v>
      </c>
      <c r="B180" s="2336" t="str">
        <f>VLOOKUP(Q8,[3]ต้นฉบับ!D2:AHZ88,905,0)</f>
        <v>-</v>
      </c>
      <c r="C180" s="2336"/>
      <c r="D180" s="2337"/>
      <c r="F180" s="1597" t="s">
        <v>86</v>
      </c>
      <c r="G180" s="2336" t="s">
        <v>0</v>
      </c>
      <c r="H180" s="2336"/>
      <c r="I180" s="2337"/>
    </row>
    <row r="181" spans="1:25" x14ac:dyDescent="0.45">
      <c r="A181" s="1597" t="s">
        <v>165</v>
      </c>
      <c r="B181" s="2336" t="str">
        <f>VLOOKUP(Q8,[3]ต้นฉบับ!D2:AHZ88,905,0)</f>
        <v>-</v>
      </c>
      <c r="C181" s="2336"/>
      <c r="D181" s="2337"/>
      <c r="F181" s="1597" t="s">
        <v>165</v>
      </c>
      <c r="G181" s="2336" t="s">
        <v>0</v>
      </c>
      <c r="H181" s="2336"/>
      <c r="I181" s="2337"/>
    </row>
    <row r="182" spans="1:25" x14ac:dyDescent="0.45">
      <c r="A182" s="1605"/>
      <c r="B182" s="2338"/>
      <c r="C182" s="2338"/>
      <c r="D182" s="2339"/>
      <c r="F182" s="1605"/>
      <c r="G182" s="2338" t="s">
        <v>0</v>
      </c>
      <c r="H182" s="2338"/>
      <c r="I182" s="2339"/>
    </row>
    <row r="184" spans="1:25" x14ac:dyDescent="0.45">
      <c r="A184" s="377" t="s">
        <v>166</v>
      </c>
    </row>
    <row r="185" spans="1:25" x14ac:dyDescent="0.45">
      <c r="A185" s="377" t="s">
        <v>167</v>
      </c>
    </row>
    <row r="186" spans="1:25" ht="7.5" customHeight="1" x14ac:dyDescent="0.45"/>
    <row r="187" spans="1:25" x14ac:dyDescent="0.45">
      <c r="A187" s="377" t="s">
        <v>168</v>
      </c>
    </row>
    <row r="188" spans="1:25" x14ac:dyDescent="0.45">
      <c r="A188" s="377" t="s">
        <v>169</v>
      </c>
    </row>
    <row r="191" spans="1:25" ht="24.6" x14ac:dyDescent="0.7">
      <c r="A191" s="1776" t="s">
        <v>170</v>
      </c>
      <c r="B191" s="1776"/>
      <c r="C191" s="1776"/>
      <c r="D191" s="1776"/>
      <c r="E191" s="1777"/>
      <c r="F191" s="1776" t="s">
        <v>170</v>
      </c>
      <c r="G191" s="1776"/>
      <c r="H191" s="1776"/>
      <c r="I191" s="1776"/>
      <c r="J191" s="1777"/>
      <c r="K191" s="1776" t="s">
        <v>170</v>
      </c>
      <c r="L191" s="1776"/>
      <c r="M191" s="1776"/>
      <c r="N191" s="1776"/>
      <c r="O191" s="1777"/>
      <c r="P191" s="1776" t="s">
        <v>170</v>
      </c>
      <c r="Q191" s="1776"/>
      <c r="R191" s="1776"/>
      <c r="S191" s="1776"/>
      <c r="T191" s="1778"/>
      <c r="U191" s="1777"/>
      <c r="V191" s="1777"/>
      <c r="W191" s="1777"/>
      <c r="X191" s="1779"/>
      <c r="Y191" s="1779"/>
    </row>
    <row r="192" spans="1:25" s="1779" customFormat="1" ht="24.9" customHeight="1" x14ac:dyDescent="0.7">
      <c r="A192" s="1780" t="s">
        <v>279</v>
      </c>
      <c r="B192" s="1776"/>
      <c r="C192" s="1776"/>
      <c r="D192" s="1776"/>
      <c r="E192" s="1777"/>
      <c r="F192" s="1780" t="s">
        <v>280</v>
      </c>
      <c r="G192" s="1776"/>
      <c r="H192" s="1776"/>
      <c r="I192" s="1776"/>
      <c r="J192" s="1777"/>
      <c r="K192" s="1776" t="s">
        <v>171</v>
      </c>
      <c r="L192" s="1776"/>
      <c r="M192" s="1776"/>
      <c r="N192" s="1776"/>
      <c r="O192" s="1777"/>
      <c r="P192" s="1776" t="s">
        <v>171</v>
      </c>
      <c r="Q192" s="1776"/>
      <c r="R192" s="1776"/>
      <c r="S192" s="1776"/>
      <c r="T192" s="1778"/>
      <c r="U192" s="1777"/>
      <c r="V192" s="1777"/>
      <c r="W192" s="1777"/>
    </row>
    <row r="193" spans="1:25" s="1779" customFormat="1" ht="24.75" customHeight="1" x14ac:dyDescent="0.7">
      <c r="A193" s="1780" t="s">
        <v>281</v>
      </c>
      <c r="B193" s="1776"/>
      <c r="C193" s="1776"/>
      <c r="D193" s="1776"/>
      <c r="E193" s="1777"/>
      <c r="F193" s="1780" t="s">
        <v>282</v>
      </c>
      <c r="G193" s="1776"/>
      <c r="H193" s="1776"/>
      <c r="I193" s="1776"/>
      <c r="J193" s="1777"/>
      <c r="K193" s="1776" t="s">
        <v>171</v>
      </c>
      <c r="L193" s="1776"/>
      <c r="M193" s="1776"/>
      <c r="N193" s="1776"/>
      <c r="O193" s="1777"/>
      <c r="P193" s="1776" t="s">
        <v>171</v>
      </c>
      <c r="Q193" s="1776"/>
      <c r="R193" s="1776"/>
      <c r="S193" s="1776"/>
      <c r="T193" s="1778"/>
      <c r="U193" s="1777"/>
      <c r="V193" s="1777"/>
      <c r="W193" s="1777"/>
    </row>
    <row r="194" spans="1:25" s="1779" customFormat="1" ht="24.75" customHeight="1" x14ac:dyDescent="0.7">
      <c r="A194" s="1776"/>
      <c r="B194" s="1776"/>
      <c r="C194" s="1776"/>
      <c r="D194" s="1776"/>
      <c r="E194" s="1777"/>
      <c r="F194" s="1776"/>
      <c r="G194" s="1776"/>
      <c r="H194" s="1776"/>
      <c r="I194" s="1776"/>
      <c r="J194" s="1777"/>
      <c r="K194" s="1776" t="s">
        <v>172</v>
      </c>
      <c r="L194" s="1776"/>
      <c r="M194" s="1776"/>
      <c r="N194" s="1776"/>
      <c r="O194" s="1777"/>
      <c r="P194" s="1776" t="s">
        <v>173</v>
      </c>
      <c r="Q194" s="1776"/>
      <c r="R194" s="1776"/>
      <c r="S194" s="1776"/>
      <c r="T194" s="1778"/>
      <c r="U194" s="1777"/>
      <c r="V194" s="1777"/>
      <c r="W194" s="1777"/>
    </row>
    <row r="195" spans="1:25" s="1779" customFormat="1" ht="24.75" customHeight="1" x14ac:dyDescent="0.7">
      <c r="A195" s="1776" t="s">
        <v>174</v>
      </c>
      <c r="B195" s="1776"/>
      <c r="C195" s="1776"/>
      <c r="D195" s="1776"/>
      <c r="E195" s="1777"/>
      <c r="F195" s="1776" t="s">
        <v>175</v>
      </c>
      <c r="G195" s="1776"/>
      <c r="H195" s="1781"/>
      <c r="I195" s="1777"/>
      <c r="J195" s="1777"/>
      <c r="K195" s="1777"/>
      <c r="L195" s="1777"/>
      <c r="M195" s="1776"/>
      <c r="N195" s="1777"/>
      <c r="O195" s="1777"/>
      <c r="P195" s="1777"/>
      <c r="Q195" s="1777"/>
      <c r="R195" s="1776"/>
      <c r="S195" s="1776"/>
      <c r="T195" s="1780"/>
      <c r="U195" s="1777"/>
      <c r="V195" s="1777"/>
      <c r="W195" s="1777"/>
    </row>
    <row r="196" spans="1:25" s="1779" customFormat="1" ht="24.75" customHeight="1" x14ac:dyDescent="0.7">
      <c r="A196" s="1782" t="s">
        <v>176</v>
      </c>
      <c r="B196" s="1782"/>
      <c r="C196" s="1782"/>
      <c r="D196" s="1782"/>
      <c r="E196" s="1783"/>
      <c r="F196" s="1782" t="s">
        <v>177</v>
      </c>
      <c r="G196" s="1782"/>
      <c r="H196" s="1782"/>
      <c r="I196" s="1782"/>
      <c r="J196" s="1783"/>
      <c r="K196" s="1782" t="s">
        <v>178</v>
      </c>
      <c r="L196" s="1783"/>
      <c r="M196" s="1782"/>
      <c r="N196" s="1783"/>
      <c r="O196" s="1783"/>
      <c r="P196" s="1782" t="s">
        <v>179</v>
      </c>
      <c r="Q196" s="1782"/>
      <c r="R196" s="1776"/>
      <c r="S196" s="1776"/>
      <c r="T196" s="1780"/>
      <c r="U196" s="1777"/>
      <c r="V196" s="1777"/>
      <c r="W196" s="1777"/>
      <c r="X196" s="377"/>
      <c r="Y196" s="377"/>
    </row>
    <row r="197" spans="1:25" ht="24.6" x14ac:dyDescent="0.7">
      <c r="A197" s="2327" t="s">
        <v>180</v>
      </c>
      <c r="B197" s="2327"/>
      <c r="C197" s="2327"/>
      <c r="D197" s="2327"/>
      <c r="E197" s="2327"/>
      <c r="F197" s="2327"/>
      <c r="G197" s="2327"/>
      <c r="H197" s="2327"/>
      <c r="I197" s="2327"/>
      <c r="J197" s="2327"/>
      <c r="K197" s="2327"/>
      <c r="L197" s="2327"/>
      <c r="M197" s="2327"/>
      <c r="N197" s="2327"/>
      <c r="O197" s="2327"/>
      <c r="P197" s="2327"/>
      <c r="Q197" s="2327"/>
      <c r="R197" s="2327"/>
      <c r="S197" s="2327"/>
      <c r="T197" s="2327"/>
      <c r="U197" s="1784"/>
      <c r="V197" s="1784"/>
      <c r="W197" s="1784"/>
    </row>
    <row r="201" spans="1:25" s="1788" customFormat="1" ht="24.9" customHeight="1" x14ac:dyDescent="0.25">
      <c r="A201" s="2269" t="str">
        <f>Q205</f>
        <v>รพท.นครพนม</v>
      </c>
      <c r="B201" s="2270"/>
      <c r="C201" s="2270"/>
      <c r="D201" s="2270"/>
      <c r="E201" s="2270"/>
      <c r="F201" s="2270"/>
      <c r="G201" s="2270"/>
      <c r="H201" s="2270"/>
      <c r="I201" s="2270"/>
      <c r="J201" s="2270"/>
      <c r="K201" s="2270"/>
      <c r="L201" s="2270"/>
      <c r="M201" s="2270"/>
      <c r="N201" s="2270"/>
      <c r="O201" s="2270"/>
      <c r="P201" s="1785"/>
      <c r="Q201" s="1786">
        <f>B206+B207+B208+B209+B210+B211+B212+B215+B218+B219+B220+B221+B223+B224+G206+G207+G208+G209+G210+G211+G212+G223+G219+G220+G221+G218+G224+G215+L205+B237+B238+B239+B241+B242+B244+B245+B246+B247+B248+B249</f>
        <v>787</v>
      </c>
      <c r="R201" s="1787" t="s">
        <v>0</v>
      </c>
      <c r="S201" s="2328">
        <f>D206+D207+D208+D209+D210+D211+D212+D215+D218+D219+D220+D221+D223+D224+I206+I207+I208+I209+I210+I211+I212+I215+I218+I219+I220+I221+I223+I224+N205+D237+D238+D239+D241+D242+D244+D245+D246+D247+D248+D249</f>
        <v>944</v>
      </c>
      <c r="T201" s="2329"/>
    </row>
    <row r="202" spans="1:25" s="1789" customFormat="1" ht="19.8" x14ac:dyDescent="0.45">
      <c r="A202" s="2272" t="s">
        <v>181</v>
      </c>
      <c r="B202" s="2273"/>
      <c r="C202" s="2273"/>
      <c r="D202" s="2273"/>
      <c r="E202" s="2273"/>
      <c r="F202" s="2273"/>
      <c r="G202" s="2273"/>
      <c r="H202" s="2273"/>
      <c r="I202" s="2273"/>
      <c r="J202" s="2273"/>
      <c r="K202" s="2273"/>
      <c r="L202" s="2273"/>
      <c r="M202" s="2273"/>
      <c r="N202" s="2273"/>
      <c r="O202" s="2274"/>
      <c r="P202" s="2330" t="s">
        <v>1</v>
      </c>
      <c r="Q202" s="2331"/>
      <c r="R202" s="2331"/>
      <c r="S202" s="2331"/>
      <c r="T202" s="2332"/>
    </row>
    <row r="203" spans="1:25" s="1789" customFormat="1" x14ac:dyDescent="0.45">
      <c r="B203" s="1790"/>
      <c r="D203" s="1791"/>
      <c r="G203" s="1792"/>
      <c r="I203" s="1791"/>
      <c r="N203" s="1791"/>
      <c r="P203" s="1793" t="s">
        <v>3</v>
      </c>
      <c r="Q203" s="2333">
        <f>VLOOKUP(Q205,'[3]ฐาน รพท.'!B2:XX88,2,0)</f>
        <v>8</v>
      </c>
      <c r="R203" s="2334"/>
      <c r="S203" s="2334"/>
      <c r="T203" s="2335"/>
    </row>
    <row r="204" spans="1:25" s="1789" customFormat="1" ht="19.8" x14ac:dyDescent="0.5">
      <c r="A204" s="2315" t="s">
        <v>182</v>
      </c>
      <c r="B204" s="2316"/>
      <c r="C204" s="2316"/>
      <c r="D204" s="2316"/>
      <c r="E204" s="2316"/>
      <c r="F204" s="2316"/>
      <c r="G204" s="2316"/>
      <c r="H204" s="2316"/>
      <c r="I204" s="2317"/>
      <c r="K204" s="2318" t="s">
        <v>159</v>
      </c>
      <c r="L204" s="2319"/>
      <c r="M204" s="2319"/>
      <c r="N204" s="2320"/>
      <c r="P204" s="1794" t="s">
        <v>4</v>
      </c>
      <c r="Q204" s="2321" t="str">
        <f>VLOOKUP(Q205,'[3]ฐาน รพท.'!B2:XX88,3,0)</f>
        <v>นครพนม</v>
      </c>
      <c r="R204" s="2322"/>
      <c r="S204" s="2322"/>
      <c r="T204" s="2323"/>
    </row>
    <row r="205" spans="1:25" s="1789" customFormat="1" ht="19.8" x14ac:dyDescent="0.5">
      <c r="A205" s="1795" t="s">
        <v>183</v>
      </c>
      <c r="B205" s="1796" t="s">
        <v>184</v>
      </c>
      <c r="C205" s="1796" t="s">
        <v>0</v>
      </c>
      <c r="D205" s="1796" t="s">
        <v>185</v>
      </c>
      <c r="E205" s="1797"/>
      <c r="F205" s="1795" t="s">
        <v>183</v>
      </c>
      <c r="G205" s="1796" t="s">
        <v>184</v>
      </c>
      <c r="H205" s="1796" t="s">
        <v>0</v>
      </c>
      <c r="I205" s="1796" t="s">
        <v>185</v>
      </c>
      <c r="K205" s="1798" t="s">
        <v>160</v>
      </c>
      <c r="L205" s="1799">
        <f>B170</f>
        <v>0</v>
      </c>
      <c r="M205" s="1800" t="s">
        <v>0</v>
      </c>
      <c r="N205" s="1801">
        <f>D170</f>
        <v>0</v>
      </c>
      <c r="P205" s="1802" t="s">
        <v>6</v>
      </c>
      <c r="Q205" s="2324" t="s">
        <v>264</v>
      </c>
      <c r="R205" s="2325"/>
      <c r="S205" s="2325"/>
      <c r="T205" s="2326"/>
    </row>
    <row r="206" spans="1:25" s="1789" customFormat="1" ht="19.8" x14ac:dyDescent="0.45">
      <c r="A206" s="1803" t="s">
        <v>186</v>
      </c>
      <c r="B206" s="1804">
        <f>B36+G38+L38+B40+L44+L54+B84+G84+L84+R84+B90+G90+L90+R90+G95+L95+R95+B104+L104+R104+B110</f>
        <v>78</v>
      </c>
      <c r="C206" s="1805" t="s">
        <v>0</v>
      </c>
      <c r="D206" s="1804">
        <f>D36+I38+N38+D40+N44+N54+D84+I84+N84+T84+D90+I90+N90+T90+I95+N95+T95+D104+N104+T104+D110</f>
        <v>98</v>
      </c>
      <c r="E206" s="1797"/>
      <c r="F206" s="1806" t="s">
        <v>139</v>
      </c>
      <c r="G206" s="1807">
        <f>B113</f>
        <v>1</v>
      </c>
      <c r="H206" s="1805" t="s">
        <v>0</v>
      </c>
      <c r="I206" s="1807">
        <f>D113</f>
        <v>1</v>
      </c>
      <c r="K206" s="1808" t="s">
        <v>44</v>
      </c>
      <c r="L206" s="1808"/>
      <c r="M206" s="1809" t="s">
        <v>187</v>
      </c>
      <c r="N206" s="1810"/>
      <c r="P206" s="1794" t="s">
        <v>9</v>
      </c>
      <c r="Q206" s="2321">
        <f>VLOOKUP(Q205,'[3]ฐาน รพท.'!B2:XX88,4,0)</f>
        <v>10711</v>
      </c>
      <c r="R206" s="2322"/>
      <c r="S206" s="2322"/>
      <c r="T206" s="2323"/>
    </row>
    <row r="207" spans="1:25" s="1789" customFormat="1" ht="19.8" x14ac:dyDescent="0.45">
      <c r="A207" s="1811" t="s">
        <v>188</v>
      </c>
      <c r="B207" s="1804">
        <f>G104</f>
        <v>15</v>
      </c>
      <c r="C207" s="1805" t="s">
        <v>0</v>
      </c>
      <c r="D207" s="1804">
        <f>I104</f>
        <v>19</v>
      </c>
      <c r="E207" s="1797"/>
      <c r="F207" s="1811" t="s">
        <v>189</v>
      </c>
      <c r="G207" s="1807">
        <f>B114</f>
        <v>2</v>
      </c>
      <c r="H207" s="1805" t="s">
        <v>0</v>
      </c>
      <c r="I207" s="1807">
        <f>D114</f>
        <v>2</v>
      </c>
      <c r="K207" s="1812" t="s">
        <v>162</v>
      </c>
      <c r="L207" s="1812"/>
      <c r="M207" s="1813" t="s">
        <v>187</v>
      </c>
      <c r="N207" s="1814"/>
      <c r="P207" s="1794" t="s">
        <v>11</v>
      </c>
      <c r="Q207" s="2310">
        <f>VLOOKUP(Q205,'[3]ฐาน รพท.'!B2:XX88,8,0)</f>
        <v>323</v>
      </c>
      <c r="R207" s="2311"/>
      <c r="S207" s="2311"/>
      <c r="T207" s="2312"/>
    </row>
    <row r="208" spans="1:25" s="1789" customFormat="1" ht="19.8" x14ac:dyDescent="0.45">
      <c r="A208" s="1815" t="s">
        <v>190</v>
      </c>
      <c r="B208" s="1804">
        <f>G42+G105</f>
        <v>4</v>
      </c>
      <c r="C208" s="1805" t="s">
        <v>0</v>
      </c>
      <c r="D208" s="1804">
        <f>I42+I105</f>
        <v>5</v>
      </c>
      <c r="E208" s="1797"/>
      <c r="F208" s="1811" t="s">
        <v>191</v>
      </c>
      <c r="G208" s="1807">
        <f>B112</f>
        <v>3</v>
      </c>
      <c r="H208" s="1805" t="s">
        <v>0</v>
      </c>
      <c r="I208" s="1807">
        <f>D112</f>
        <v>4</v>
      </c>
      <c r="K208" s="1812" t="s">
        <v>22</v>
      </c>
      <c r="L208" s="1812"/>
      <c r="M208" s="1813" t="s">
        <v>187</v>
      </c>
      <c r="N208" s="1814"/>
      <c r="P208" s="1794" t="s">
        <v>13</v>
      </c>
      <c r="Q208" s="2307">
        <f>VLOOKUP(Q205,'[3]ฐาน รพท.'!B2:XX88,9,0)</f>
        <v>285675</v>
      </c>
      <c r="R208" s="2308"/>
      <c r="S208" s="2308"/>
      <c r="T208" s="2309"/>
    </row>
    <row r="209" spans="1:20" s="1789" customFormat="1" ht="19.8" x14ac:dyDescent="0.45">
      <c r="A209" s="1811" t="s">
        <v>54</v>
      </c>
      <c r="B209" s="1804">
        <f>B41+G60+L110</f>
        <v>25</v>
      </c>
      <c r="C209" s="1805" t="s">
        <v>0</v>
      </c>
      <c r="D209" s="1804">
        <f>D41+I60+N110</f>
        <v>31</v>
      </c>
      <c r="E209" s="1797"/>
      <c r="F209" s="1811" t="s">
        <v>192</v>
      </c>
      <c r="G209" s="1807">
        <f>B106</f>
        <v>5</v>
      </c>
      <c r="H209" s="1805" t="s">
        <v>0</v>
      </c>
      <c r="I209" s="1807">
        <f>D106</f>
        <v>6</v>
      </c>
      <c r="K209" s="1812" t="s">
        <v>29</v>
      </c>
      <c r="L209" s="1812"/>
      <c r="M209" s="1813" t="s">
        <v>187</v>
      </c>
      <c r="N209" s="1814"/>
      <c r="P209" s="1802" t="s">
        <v>15</v>
      </c>
      <c r="Q209" s="2310" t="str">
        <f>VLOOKUP(Q205,'[3]ฐาน รพท.'!B2:XX88,5,0)</f>
        <v>S ใหญ่</v>
      </c>
      <c r="R209" s="2311"/>
      <c r="S209" s="2311"/>
      <c r="T209" s="2312"/>
    </row>
    <row r="210" spans="1:20" s="1789" customFormat="1" ht="19.8" x14ac:dyDescent="0.45">
      <c r="A210" s="1816" t="s">
        <v>193</v>
      </c>
      <c r="B210" s="1804">
        <f>L111</f>
        <v>21</v>
      </c>
      <c r="C210" s="1805" t="s">
        <v>0</v>
      </c>
      <c r="D210" s="1804">
        <f>N111</f>
        <v>26</v>
      </c>
      <c r="E210" s="1797"/>
      <c r="F210" s="1811" t="s">
        <v>135</v>
      </c>
      <c r="G210" s="1807">
        <f>G110</f>
        <v>4</v>
      </c>
      <c r="H210" s="1805" t="s">
        <v>0</v>
      </c>
      <c r="I210" s="1807">
        <f>I110</f>
        <v>5</v>
      </c>
      <c r="K210" s="1812" t="s">
        <v>38</v>
      </c>
      <c r="L210" s="1812"/>
      <c r="M210" s="1813" t="s">
        <v>187</v>
      </c>
      <c r="N210" s="1814"/>
      <c r="R210" s="1817"/>
      <c r="T210" s="1818"/>
    </row>
    <row r="211" spans="1:20" s="1789" customFormat="1" ht="20.399999999999999" x14ac:dyDescent="0.45">
      <c r="A211" s="1819" t="s">
        <v>48</v>
      </c>
      <c r="B211" s="1820">
        <f>R38+R41+R44+R47+B138+G138+L138+R138+G143+L143+R143+B148+G148+L148+B153+G153+L153+B143+R148+G39+L39+L41+B42+L45+L48+G50+L51+G53+L55+G56+R69+B105+R153</f>
        <v>413</v>
      </c>
      <c r="C211" s="1805" t="s">
        <v>0</v>
      </c>
      <c r="D211" s="1820">
        <f>T38+T41+T44+T47+D138+I138+N138+T138+I143+N143+T143+D148+I148+N148+D153+I153+N153+D143+T148+I39+N39+N41+D42+N45+N48+I50+N51+I53+N55+I56+T69+D105+T153</f>
        <v>486</v>
      </c>
      <c r="E211" s="1797"/>
      <c r="F211" s="1821" t="s">
        <v>194</v>
      </c>
      <c r="G211" s="1807">
        <f>L71+L72</f>
        <v>4</v>
      </c>
      <c r="H211" s="1805" t="s">
        <v>0</v>
      </c>
      <c r="I211" s="1807">
        <f>N71+N72</f>
        <v>5</v>
      </c>
      <c r="K211" s="1812" t="s">
        <v>27</v>
      </c>
      <c r="L211" s="1812"/>
      <c r="M211" s="1813" t="s">
        <v>187</v>
      </c>
      <c r="N211" s="1814"/>
      <c r="P211" s="2313" t="s">
        <v>195</v>
      </c>
      <c r="Q211" s="2313"/>
      <c r="R211" s="2313"/>
      <c r="S211" s="2313"/>
      <c r="T211" s="2313"/>
    </row>
    <row r="212" spans="1:20" s="1789" customFormat="1" ht="39.6" x14ac:dyDescent="0.5">
      <c r="A212" s="1821" t="s">
        <v>196</v>
      </c>
      <c r="B212" s="2286">
        <f>G91+G96</f>
        <v>5</v>
      </c>
      <c r="C212" s="2288" t="s">
        <v>0</v>
      </c>
      <c r="D212" s="2286">
        <f>I91+I96</f>
        <v>6</v>
      </c>
      <c r="E212" s="1797"/>
      <c r="F212" s="1822" t="s">
        <v>197</v>
      </c>
      <c r="G212" s="2302">
        <f>B85</f>
        <v>10</v>
      </c>
      <c r="H212" s="2288" t="s">
        <v>0</v>
      </c>
      <c r="I212" s="2302">
        <f>D85</f>
        <v>12</v>
      </c>
      <c r="K212" s="1812" t="s">
        <v>163</v>
      </c>
      <c r="L212" s="1812"/>
      <c r="M212" s="1813" t="s">
        <v>187</v>
      </c>
      <c r="N212" s="1814"/>
      <c r="P212" s="2314" t="s">
        <v>183</v>
      </c>
      <c r="Q212" s="2314"/>
      <c r="R212" s="2314"/>
      <c r="S212" s="2314"/>
      <c r="T212" s="1823" t="s">
        <v>185</v>
      </c>
    </row>
    <row r="213" spans="1:20" s="1789" customFormat="1" ht="39.6" x14ac:dyDescent="0.5">
      <c r="A213" s="1824" t="s">
        <v>198</v>
      </c>
      <c r="B213" s="2287"/>
      <c r="C213" s="2288"/>
      <c r="D213" s="2287"/>
      <c r="E213" s="1797"/>
      <c r="F213" s="1824" t="s">
        <v>199</v>
      </c>
      <c r="G213" s="2302"/>
      <c r="H213" s="2288"/>
      <c r="I213" s="2302"/>
      <c r="K213" s="1812" t="s">
        <v>164</v>
      </c>
      <c r="L213" s="1812"/>
      <c r="M213" s="1813" t="s">
        <v>187</v>
      </c>
      <c r="N213" s="1814"/>
      <c r="P213" s="2303" t="str">
        <f>A207</f>
        <v xml:space="preserve">ทันตแพทย์ </v>
      </c>
      <c r="Q213" s="2304"/>
      <c r="R213" s="2304"/>
      <c r="S213" s="2305"/>
      <c r="T213" s="1825">
        <f>D207</f>
        <v>19</v>
      </c>
    </row>
    <row r="214" spans="1:20" s="1789" customFormat="1" ht="19.8" x14ac:dyDescent="0.5">
      <c r="A214" s="1826" t="s">
        <v>200</v>
      </c>
      <c r="B214" s="2287"/>
      <c r="C214" s="2288"/>
      <c r="D214" s="2287"/>
      <c r="E214" s="1797"/>
      <c r="F214" s="1827"/>
      <c r="G214" s="2302"/>
      <c r="H214" s="2288"/>
      <c r="I214" s="2302"/>
      <c r="K214" s="1812" t="s">
        <v>83</v>
      </c>
      <c r="L214" s="1812"/>
      <c r="M214" s="1813" t="s">
        <v>187</v>
      </c>
      <c r="N214" s="1814"/>
      <c r="P214" s="2303" t="str">
        <f>A208</f>
        <v>นวก.สธ (ทันตสาธารณสุข)/จพ.ทันตสาธารณสุข</v>
      </c>
      <c r="Q214" s="2304"/>
      <c r="R214" s="2304"/>
      <c r="S214" s="2305"/>
      <c r="T214" s="1825">
        <f>D208</f>
        <v>5</v>
      </c>
    </row>
    <row r="215" spans="1:20" s="1789" customFormat="1" ht="39.6" x14ac:dyDescent="0.5">
      <c r="A215" s="1828" t="s">
        <v>201</v>
      </c>
      <c r="B215" s="2301">
        <f>R106</f>
        <v>2</v>
      </c>
      <c r="C215" s="2288" t="s">
        <v>0</v>
      </c>
      <c r="D215" s="2301">
        <f>T106</f>
        <v>3</v>
      </c>
      <c r="E215" s="1797"/>
      <c r="F215" s="1822" t="s">
        <v>202</v>
      </c>
      <c r="G215" s="2302">
        <f>B43+G43</f>
        <v>10</v>
      </c>
      <c r="H215" s="2288" t="s">
        <v>0</v>
      </c>
      <c r="I215" s="2302">
        <f>D43+I43</f>
        <v>12</v>
      </c>
      <c r="K215" s="1812" t="s">
        <v>86</v>
      </c>
      <c r="L215" s="1812"/>
      <c r="M215" s="1813" t="s">
        <v>187</v>
      </c>
      <c r="N215" s="1814"/>
      <c r="P215" s="2303" t="str">
        <f>A209</f>
        <v>เภสัชกร</v>
      </c>
      <c r="Q215" s="2304"/>
      <c r="R215" s="2304"/>
      <c r="S215" s="2305"/>
      <c r="T215" s="1825">
        <f>D209</f>
        <v>31</v>
      </c>
    </row>
    <row r="216" spans="1:20" s="1789" customFormat="1" ht="39.6" x14ac:dyDescent="0.5">
      <c r="A216" s="1828" t="s">
        <v>198</v>
      </c>
      <c r="B216" s="2287"/>
      <c r="C216" s="2288"/>
      <c r="D216" s="2287"/>
      <c r="E216" s="1797"/>
      <c r="F216" s="1824" t="s">
        <v>203</v>
      </c>
      <c r="G216" s="2302"/>
      <c r="H216" s="2288"/>
      <c r="I216" s="2302"/>
      <c r="K216" s="1829" t="s">
        <v>165</v>
      </c>
      <c r="L216" s="1829"/>
      <c r="M216" s="1830" t="s">
        <v>187</v>
      </c>
      <c r="N216" s="1831"/>
      <c r="P216" s="2306" t="str">
        <f>A210</f>
        <v>เจ้าพนักงานเภสัชกรรม</v>
      </c>
      <c r="Q216" s="2304"/>
      <c r="R216" s="2304"/>
      <c r="S216" s="2305"/>
      <c r="T216" s="1825">
        <f>D210</f>
        <v>26</v>
      </c>
    </row>
    <row r="217" spans="1:20" s="1789" customFormat="1" ht="19.8" x14ac:dyDescent="0.5">
      <c r="A217" s="1828" t="s">
        <v>204</v>
      </c>
      <c r="B217" s="2287"/>
      <c r="C217" s="2288"/>
      <c r="D217" s="2287"/>
      <c r="E217" s="1797"/>
      <c r="F217" s="1826" t="s">
        <v>205</v>
      </c>
      <c r="G217" s="2302"/>
      <c r="H217" s="2288"/>
      <c r="I217" s="2302"/>
      <c r="K217" s="1832"/>
      <c r="L217" s="1833"/>
      <c r="M217" s="1834"/>
      <c r="N217" s="1834"/>
      <c r="P217" s="2306" t="str">
        <f>A211</f>
        <v>พยาบาลวิชาชีพ/พยาบาลเทคนิค</v>
      </c>
      <c r="Q217" s="2304"/>
      <c r="R217" s="2304"/>
      <c r="S217" s="2305"/>
      <c r="T217" s="1825">
        <f>D211</f>
        <v>486</v>
      </c>
    </row>
    <row r="218" spans="1:20" s="1789" customFormat="1" ht="19.8" customHeight="1" x14ac:dyDescent="0.45">
      <c r="A218" s="1811" t="s">
        <v>206</v>
      </c>
      <c r="B218" s="1835">
        <f>R105</f>
        <v>21</v>
      </c>
      <c r="C218" s="1805" t="s">
        <v>0</v>
      </c>
      <c r="D218" s="1835">
        <f>T105</f>
        <v>26</v>
      </c>
      <c r="E218" s="1797"/>
      <c r="F218" s="1806" t="s">
        <v>83</v>
      </c>
      <c r="G218" s="1836">
        <f>L70</f>
        <v>0</v>
      </c>
      <c r="H218" s="1805" t="s">
        <v>0</v>
      </c>
      <c r="I218" s="1836">
        <f>N70</f>
        <v>0</v>
      </c>
      <c r="J218" s="1789" t="s">
        <v>207</v>
      </c>
      <c r="K218" s="1832"/>
      <c r="L218" s="1833"/>
      <c r="M218" s="1834"/>
      <c r="N218" s="1834"/>
      <c r="P218" s="2275" t="s">
        <v>208</v>
      </c>
      <c r="Q218" s="2276"/>
      <c r="R218" s="2276"/>
      <c r="S218" s="2277"/>
      <c r="T218" s="2278">
        <f>D215+D218</f>
        <v>29</v>
      </c>
    </row>
    <row r="219" spans="1:20" s="1789" customFormat="1" ht="19.8" customHeight="1" x14ac:dyDescent="0.45">
      <c r="A219" s="1811" t="s">
        <v>128</v>
      </c>
      <c r="B219" s="1804">
        <f>G106</f>
        <v>0</v>
      </c>
      <c r="C219" s="1805" t="s">
        <v>0</v>
      </c>
      <c r="D219" s="1804">
        <f>I106</f>
        <v>0</v>
      </c>
      <c r="E219" s="1797"/>
      <c r="F219" s="1811" t="s">
        <v>209</v>
      </c>
      <c r="G219" s="1807">
        <f>B71+B72+G71</f>
        <v>8</v>
      </c>
      <c r="H219" s="1805" t="s">
        <v>0</v>
      </c>
      <c r="I219" s="1807">
        <f>D71+D72+I71</f>
        <v>9</v>
      </c>
      <c r="K219" s="1832"/>
      <c r="L219" s="1837"/>
      <c r="M219" s="1788"/>
      <c r="N219" s="1788"/>
      <c r="P219" s="2280" t="s">
        <v>210</v>
      </c>
      <c r="Q219" s="2281"/>
      <c r="R219" s="2281"/>
      <c r="S219" s="2282"/>
      <c r="T219" s="2279"/>
    </row>
    <row r="220" spans="1:20" s="1789" customFormat="1" ht="39.6" x14ac:dyDescent="0.5">
      <c r="A220" s="1838" t="s">
        <v>211</v>
      </c>
      <c r="B220" s="1804">
        <f>G40+L49+B50+G51+L52+G54+L56+G57+G58+G61+L42+L46+R73</f>
        <v>17</v>
      </c>
      <c r="C220" s="1805" t="s">
        <v>0</v>
      </c>
      <c r="D220" s="1804">
        <f>I40+N49+D50+I51+N52+I54+N56+I57+I58+I61+N42+N46+T73</f>
        <v>19</v>
      </c>
      <c r="E220" s="1797"/>
      <c r="F220" s="1811" t="s">
        <v>212</v>
      </c>
      <c r="G220" s="1807">
        <f>G45+B111</f>
        <v>8</v>
      </c>
      <c r="H220" s="1805" t="s">
        <v>0</v>
      </c>
      <c r="I220" s="1807">
        <f>I45+D111</f>
        <v>10</v>
      </c>
      <c r="K220" s="1839" t="s">
        <v>183</v>
      </c>
      <c r="L220" s="1840" t="s">
        <v>184</v>
      </c>
      <c r="M220" s="1841" t="s">
        <v>0</v>
      </c>
      <c r="N220" s="1842" t="s">
        <v>185</v>
      </c>
      <c r="P220" s="2283" t="str">
        <f>F220</f>
        <v>นักกายภาพบำบัด/เจ้าพนักงานเวชกรรมฟื้นฟู</v>
      </c>
      <c r="Q220" s="2284"/>
      <c r="R220" s="2284"/>
      <c r="S220" s="2285"/>
      <c r="T220" s="1843">
        <f>I220</f>
        <v>10</v>
      </c>
    </row>
    <row r="221" spans="1:20" s="1789" customFormat="1" ht="39.6" x14ac:dyDescent="0.5">
      <c r="A221" s="1822" t="s">
        <v>213</v>
      </c>
      <c r="B221" s="2286">
        <f>L105</f>
        <v>8</v>
      </c>
      <c r="C221" s="2288" t="s">
        <v>0</v>
      </c>
      <c r="D221" s="2286">
        <f>N105</f>
        <v>10</v>
      </c>
      <c r="E221" s="1797"/>
      <c r="F221" s="2289" t="s">
        <v>101</v>
      </c>
      <c r="G221" s="2291">
        <f>G85+L85</f>
        <v>0</v>
      </c>
      <c r="H221" s="2292" t="s">
        <v>0</v>
      </c>
      <c r="I221" s="2291">
        <f>I85+N85</f>
        <v>0</v>
      </c>
      <c r="K221" s="561" t="s">
        <v>214</v>
      </c>
      <c r="L221" s="1844">
        <f>VLOOKUP(Q205,'[3]ฐาน รพท.'!B2:XX88,643,0)</f>
        <v>59</v>
      </c>
      <c r="M221" s="1845" t="s">
        <v>0</v>
      </c>
      <c r="N221" s="1846">
        <f>VLOOKUP(Q205,'[3]ฐาน รพท.'!B2:XX88,644,0)</f>
        <v>74</v>
      </c>
      <c r="P221" s="2293" t="s">
        <v>215</v>
      </c>
      <c r="Q221" s="2294"/>
      <c r="R221" s="2294"/>
      <c r="S221" s="2295"/>
      <c r="T221" s="2296">
        <f>D221</f>
        <v>10</v>
      </c>
    </row>
    <row r="222" spans="1:20" s="1789" customFormat="1" ht="19.8" x14ac:dyDescent="0.5">
      <c r="A222" s="1826" t="s">
        <v>216</v>
      </c>
      <c r="B222" s="2287"/>
      <c r="C222" s="2288"/>
      <c r="D222" s="2287"/>
      <c r="E222" s="1797"/>
      <c r="F222" s="2290"/>
      <c r="G222" s="2291"/>
      <c r="H222" s="2292"/>
      <c r="I222" s="2291"/>
      <c r="K222" s="1832"/>
      <c r="L222" s="1837"/>
      <c r="M222" s="1788"/>
      <c r="N222" s="1788"/>
      <c r="P222" s="2298" t="s">
        <v>216</v>
      </c>
      <c r="Q222" s="2299"/>
      <c r="R222" s="2299"/>
      <c r="S222" s="2300"/>
      <c r="T222" s="2297"/>
    </row>
    <row r="223" spans="1:20" s="1789" customFormat="1" ht="19.8" x14ac:dyDescent="0.5">
      <c r="A223" s="1806" t="s">
        <v>129</v>
      </c>
      <c r="B223" s="1847">
        <f>L106</f>
        <v>0</v>
      </c>
      <c r="C223" s="1805" t="s">
        <v>0</v>
      </c>
      <c r="D223" s="1847">
        <f>N106</f>
        <v>0</v>
      </c>
      <c r="E223" s="1797"/>
      <c r="F223" s="1848" t="s">
        <v>217</v>
      </c>
      <c r="G223" s="1807">
        <f>R91</f>
        <v>2</v>
      </c>
      <c r="H223" s="1805" t="s">
        <v>0</v>
      </c>
      <c r="I223" s="1807">
        <f>T91</f>
        <v>2</v>
      </c>
      <c r="K223" s="1849" t="s">
        <v>218</v>
      </c>
      <c r="L223" s="1850"/>
      <c r="M223" s="1851"/>
      <c r="N223" s="1851"/>
      <c r="O223" s="1852"/>
      <c r="P223" s="1853" t="str">
        <f>A220</f>
        <v>นักวิชาการสาธารณสุข/เจ้าพนักงานสาธารณสุข</v>
      </c>
      <c r="Q223" s="1832"/>
      <c r="R223" s="1832"/>
      <c r="S223" s="1854"/>
      <c r="T223" s="1855">
        <f>D220</f>
        <v>19</v>
      </c>
    </row>
    <row r="224" spans="1:20" s="1789" customFormat="1" ht="19.8" x14ac:dyDescent="0.5">
      <c r="A224" s="1856" t="s">
        <v>131</v>
      </c>
      <c r="B224" s="1847">
        <f>L107</f>
        <v>0</v>
      </c>
      <c r="C224" s="1805" t="s">
        <v>0</v>
      </c>
      <c r="D224" s="1847">
        <f>N107</f>
        <v>0</v>
      </c>
      <c r="E224" s="1797"/>
      <c r="F224" s="1856" t="s">
        <v>219</v>
      </c>
      <c r="G224" s="1836">
        <f>B95</f>
        <v>3</v>
      </c>
      <c r="H224" s="1805" t="s">
        <v>0</v>
      </c>
      <c r="I224" s="1836">
        <f>D95</f>
        <v>4</v>
      </c>
      <c r="K224" s="1852" t="s">
        <v>220</v>
      </c>
      <c r="L224" s="1857"/>
      <c r="M224" s="1852"/>
      <c r="N224" s="1858"/>
      <c r="O224" s="1852"/>
      <c r="P224" s="2253" t="s">
        <v>196</v>
      </c>
      <c r="Q224" s="2254"/>
      <c r="R224" s="2254"/>
      <c r="S224" s="2255"/>
      <c r="T224" s="2256">
        <f>D212</f>
        <v>6</v>
      </c>
    </row>
    <row r="225" spans="1:20" s="1789" customFormat="1" ht="20.399999999999999" thickBot="1" x14ac:dyDescent="0.55000000000000004">
      <c r="B225" s="1790"/>
      <c r="D225" s="1791"/>
      <c r="F225" s="1859" t="s">
        <v>221</v>
      </c>
      <c r="G225" s="1860">
        <f>B206+B207+B208+B209+B210+B211+B212+B215+B218+B219+B220+B221+B223+B224+G206+G207+G208+G209+G210+G211+G212+G215+G218+G219+G220+G221+G223+G224</f>
        <v>669</v>
      </c>
      <c r="H225" s="1861" t="s">
        <v>0</v>
      </c>
      <c r="I225" s="1860">
        <f>D206+D207+D208+D209+D210+D211+D212+D215+D218+D219+D220+D221+D223+D224+I206+I207+I208+I209+I210+I211+I212+I215+I218+I219+I220+I221+I223+I224</f>
        <v>801</v>
      </c>
      <c r="L225" s="1862"/>
      <c r="N225" s="1791"/>
      <c r="P225" s="2259" t="s">
        <v>222</v>
      </c>
      <c r="Q225" s="2260"/>
      <c r="R225" s="2260"/>
      <c r="S225" s="2261"/>
      <c r="T225" s="2257"/>
    </row>
    <row r="226" spans="1:20" s="1789" customFormat="1" ht="20.399999999999999" thickTop="1" x14ac:dyDescent="0.5">
      <c r="B226" s="1790"/>
      <c r="D226" s="1791"/>
      <c r="F226" s="579"/>
      <c r="G226" s="1792"/>
      <c r="I226" s="1791"/>
      <c r="P226" s="2262" t="s">
        <v>200</v>
      </c>
      <c r="Q226" s="2263"/>
      <c r="R226" s="2263"/>
      <c r="S226" s="2264"/>
      <c r="T226" s="2258"/>
    </row>
    <row r="227" spans="1:20" s="1789" customFormat="1" ht="20.399999999999999" thickBot="1" x14ac:dyDescent="0.55000000000000004">
      <c r="B227" s="1790"/>
      <c r="D227" s="1791"/>
      <c r="F227" s="581"/>
      <c r="G227" s="1792"/>
      <c r="I227" s="1791"/>
      <c r="L227" s="1862"/>
      <c r="N227" s="1791"/>
      <c r="P227" s="2265" t="s">
        <v>223</v>
      </c>
      <c r="Q227" s="2266"/>
      <c r="R227" s="2266"/>
      <c r="S227" s="2267"/>
      <c r="T227" s="1863">
        <f>SUM(T213:T226)</f>
        <v>641</v>
      </c>
    </row>
    <row r="228" spans="1:20" s="1789" customFormat="1" ht="20.399999999999999" thickTop="1" x14ac:dyDescent="0.5">
      <c r="B228" s="1790"/>
      <c r="D228" s="1791"/>
      <c r="G228" s="1792"/>
      <c r="I228" s="1791"/>
      <c r="N228" s="1791"/>
      <c r="P228" s="2268" t="s">
        <v>224</v>
      </c>
      <c r="Q228" s="2268"/>
      <c r="R228" s="2268"/>
      <c r="S228" s="2268"/>
      <c r="T228" s="1864">
        <f>T227*60/100</f>
        <v>384.6</v>
      </c>
    </row>
    <row r="229" spans="1:20" s="1789" customFormat="1" x14ac:dyDescent="0.45">
      <c r="B229" s="1790"/>
      <c r="D229" s="1791"/>
      <c r="G229" s="1792"/>
      <c r="I229" s="1791"/>
      <c r="N229" s="1791"/>
      <c r="R229" s="1817"/>
      <c r="T229" s="1818"/>
    </row>
    <row r="230" spans="1:20" s="1789" customFormat="1" x14ac:dyDescent="0.45">
      <c r="B230" s="1790"/>
      <c r="D230" s="1791"/>
      <c r="G230" s="1792"/>
      <c r="I230" s="1791"/>
      <c r="N230" s="1791"/>
      <c r="R230" s="1817"/>
      <c r="T230" s="1818"/>
    </row>
    <row r="231" spans="1:20" s="1789" customFormat="1" x14ac:dyDescent="0.45">
      <c r="B231" s="1790"/>
      <c r="D231" s="1791"/>
      <c r="G231" s="1792"/>
      <c r="I231" s="1791"/>
      <c r="N231" s="1791"/>
      <c r="R231" s="1817"/>
      <c r="T231" s="1818"/>
    </row>
    <row r="232" spans="1:20" s="1788" customFormat="1" ht="20.399999999999999" x14ac:dyDescent="0.25">
      <c r="A232" s="2269" t="str">
        <f>Q205</f>
        <v>รพท.นครพนม</v>
      </c>
      <c r="B232" s="2270"/>
      <c r="C232" s="2270"/>
      <c r="D232" s="2270"/>
      <c r="E232" s="2270"/>
      <c r="F232" s="2270"/>
      <c r="G232" s="2270"/>
      <c r="H232" s="2270"/>
      <c r="I232" s="2270"/>
      <c r="J232" s="2270"/>
      <c r="K232" s="2270"/>
      <c r="L232" s="2270"/>
      <c r="M232" s="2270"/>
      <c r="N232" s="2270"/>
      <c r="O232" s="2270"/>
      <c r="P232" s="2270"/>
      <c r="Q232" s="2270"/>
      <c r="R232" s="2270"/>
      <c r="S232" s="2270"/>
      <c r="T232" s="2271"/>
    </row>
    <row r="233" spans="1:20" s="1789" customFormat="1" ht="19.8" x14ac:dyDescent="0.45">
      <c r="A233" s="2272" t="s">
        <v>181</v>
      </c>
      <c r="B233" s="2273"/>
      <c r="C233" s="2273"/>
      <c r="D233" s="2273"/>
      <c r="E233" s="2273"/>
      <c r="F233" s="2273"/>
      <c r="G233" s="2273"/>
      <c r="H233" s="2273"/>
      <c r="I233" s="2273"/>
      <c r="J233" s="2273"/>
      <c r="K233" s="2273"/>
      <c r="L233" s="2273"/>
      <c r="M233" s="2273"/>
      <c r="N233" s="2273"/>
      <c r="O233" s="2273"/>
      <c r="P233" s="2273"/>
      <c r="Q233" s="2273"/>
      <c r="R233" s="2273"/>
      <c r="S233" s="2273"/>
      <c r="T233" s="2274"/>
    </row>
    <row r="234" spans="1:20" s="1789" customFormat="1" x14ac:dyDescent="0.45">
      <c r="B234" s="1790"/>
      <c r="D234" s="1791"/>
      <c r="G234" s="1792"/>
      <c r="I234" s="1791"/>
      <c r="K234" s="1865"/>
      <c r="L234" s="1865"/>
      <c r="M234" s="1865"/>
      <c r="N234" s="1866"/>
      <c r="O234" s="1865"/>
      <c r="P234" s="1867"/>
      <c r="Q234" s="2248"/>
      <c r="R234" s="2248"/>
      <c r="S234" s="2248"/>
      <c r="T234" s="2248"/>
    </row>
    <row r="235" spans="1:20" s="1789" customFormat="1" ht="19.8" x14ac:dyDescent="0.5">
      <c r="A235" s="2245" t="s">
        <v>225</v>
      </c>
      <c r="B235" s="2246"/>
      <c r="C235" s="2246"/>
      <c r="D235" s="2247"/>
      <c r="E235" s="1868"/>
      <c r="F235" s="2245" t="s">
        <v>226</v>
      </c>
      <c r="G235" s="2246"/>
      <c r="H235" s="2246"/>
      <c r="I235" s="2247"/>
      <c r="K235" s="2245" t="s">
        <v>226</v>
      </c>
      <c r="L235" s="2246"/>
      <c r="M235" s="2246"/>
      <c r="N235" s="2247"/>
      <c r="O235" s="1865"/>
      <c r="P235" s="1869"/>
      <c r="Q235" s="2248"/>
      <c r="R235" s="2248"/>
      <c r="S235" s="2248"/>
      <c r="T235" s="2248"/>
    </row>
    <row r="236" spans="1:20" s="1789" customFormat="1" ht="19.8" x14ac:dyDescent="0.5">
      <c r="A236" s="1870" t="s">
        <v>183</v>
      </c>
      <c r="B236" s="1871" t="s">
        <v>184</v>
      </c>
      <c r="C236" s="1872" t="s">
        <v>0</v>
      </c>
      <c r="D236" s="1873" t="s">
        <v>185</v>
      </c>
      <c r="E236" s="1865"/>
      <c r="F236" s="1870" t="s">
        <v>183</v>
      </c>
      <c r="G236" s="1874" t="s">
        <v>184</v>
      </c>
      <c r="H236" s="1874" t="s">
        <v>0</v>
      </c>
      <c r="I236" s="1874" t="s">
        <v>185</v>
      </c>
      <c r="K236" s="1870" t="s">
        <v>183</v>
      </c>
      <c r="L236" s="1871" t="s">
        <v>184</v>
      </c>
      <c r="M236" s="1872" t="s">
        <v>0</v>
      </c>
      <c r="N236" s="1873" t="s">
        <v>185</v>
      </c>
      <c r="O236" s="1865"/>
      <c r="P236" s="1867"/>
      <c r="Q236" s="2248"/>
      <c r="R236" s="2248"/>
      <c r="S236" s="2248"/>
      <c r="T236" s="2248"/>
    </row>
    <row r="237" spans="1:20" s="1789" customFormat="1" ht="39.6" x14ac:dyDescent="0.45">
      <c r="A237" s="1875" t="s">
        <v>227</v>
      </c>
      <c r="B237" s="1876">
        <f>VLOOKUP(Q205,'[3]ฐาน รพท.'!B2:XX88,589,0)</f>
        <v>25</v>
      </c>
      <c r="C237" s="1877" t="s">
        <v>0</v>
      </c>
      <c r="D237" s="1878">
        <f>VLOOKUP(Q205,'[3]ฐาน รพท.'!B2:XX88,590,0)</f>
        <v>30</v>
      </c>
      <c r="E237" s="1865"/>
      <c r="F237" s="1879" t="s">
        <v>227</v>
      </c>
      <c r="G237" s="1880">
        <f>G238+G239+G240+G241+G242+G243</f>
        <v>23</v>
      </c>
      <c r="H237" s="1880" t="s">
        <v>0</v>
      </c>
      <c r="I237" s="1880">
        <f>I238+I239+I240+I241+I242+I243</f>
        <v>28</v>
      </c>
      <c r="K237" s="1881" t="s">
        <v>228</v>
      </c>
      <c r="L237" s="1882">
        <f>L238+L241+L244+L247+L250+L252</f>
        <v>25</v>
      </c>
      <c r="M237" s="1880" t="s">
        <v>0</v>
      </c>
      <c r="N237" s="1880">
        <f>N238+N241+N244+N247+N250+N252</f>
        <v>31</v>
      </c>
      <c r="O237" s="1865"/>
      <c r="P237" s="1869"/>
      <c r="Q237" s="2248"/>
      <c r="R237" s="2248"/>
      <c r="S237" s="2248"/>
      <c r="T237" s="2248"/>
    </row>
    <row r="238" spans="1:20" s="1789" customFormat="1" ht="19.8" x14ac:dyDescent="0.45">
      <c r="A238" s="1883" t="s">
        <v>229</v>
      </c>
      <c r="B238" s="1884">
        <f>VLOOKUP(Q205,'[3]ฐาน รพท.'!B2:XX88,592,0)</f>
        <v>7</v>
      </c>
      <c r="C238" s="1813" t="s">
        <v>0</v>
      </c>
      <c r="D238" s="1814">
        <f>VLOOKUP(Q205,'[3]ฐาน รพท.'!B2:XX88,593,0)</f>
        <v>9</v>
      </c>
      <c r="E238" s="1865"/>
      <c r="F238" s="1885" t="s">
        <v>230</v>
      </c>
      <c r="G238" s="1886">
        <f>B17</f>
        <v>3</v>
      </c>
      <c r="H238" s="1887" t="s">
        <v>0</v>
      </c>
      <c r="I238" s="1886">
        <f>D17</f>
        <v>4</v>
      </c>
      <c r="K238" s="1888" t="s">
        <v>231</v>
      </c>
      <c r="L238" s="1889">
        <f>L239+L240</f>
        <v>1</v>
      </c>
      <c r="M238" s="1889" t="s">
        <v>0</v>
      </c>
      <c r="N238" s="1889">
        <f>N239+N240</f>
        <v>1</v>
      </c>
      <c r="O238" s="1865"/>
      <c r="P238" s="1869"/>
      <c r="Q238" s="1890"/>
      <c r="R238" s="1890"/>
      <c r="S238" s="1890"/>
      <c r="T238" s="1890"/>
    </row>
    <row r="239" spans="1:20" s="1789" customFormat="1" ht="19.8" x14ac:dyDescent="0.45">
      <c r="A239" s="1883" t="s">
        <v>232</v>
      </c>
      <c r="B239" s="1884">
        <f>VLOOKUP(Q205,'[3]ฐาน รพท.'!B2:XX88,595,0)</f>
        <v>22</v>
      </c>
      <c r="C239" s="1813" t="s">
        <v>0</v>
      </c>
      <c r="D239" s="1814">
        <f>VLOOKUP(Q205,'[3]ฐาน รพท.'!B2:XX88,596,0)</f>
        <v>28</v>
      </c>
      <c r="E239" s="1865"/>
      <c r="F239" s="1885" t="s">
        <v>233</v>
      </c>
      <c r="G239" s="1886">
        <f>B18</f>
        <v>2</v>
      </c>
      <c r="H239" s="1887" t="s">
        <v>0</v>
      </c>
      <c r="I239" s="1886">
        <f>D18</f>
        <v>2</v>
      </c>
      <c r="K239" s="1885" t="s">
        <v>234</v>
      </c>
      <c r="L239" s="1891">
        <f>R70</f>
        <v>0</v>
      </c>
      <c r="M239" s="1887" t="s">
        <v>0</v>
      </c>
      <c r="N239" s="1891">
        <f>T70</f>
        <v>0</v>
      </c>
      <c r="O239" s="1865"/>
      <c r="P239" s="1869"/>
      <c r="Q239" s="1890"/>
      <c r="R239" s="1890"/>
      <c r="S239" s="1890"/>
      <c r="T239" s="1890"/>
    </row>
    <row r="240" spans="1:20" s="1789" customFormat="1" ht="19.8" x14ac:dyDescent="0.45">
      <c r="A240" s="1883" t="s">
        <v>235</v>
      </c>
      <c r="B240" s="1884"/>
      <c r="C240" s="1813"/>
      <c r="D240" s="1814"/>
      <c r="E240" s="1865"/>
      <c r="F240" s="1885" t="s">
        <v>236</v>
      </c>
      <c r="G240" s="1886">
        <f>B19+L19+B73</f>
        <v>13</v>
      </c>
      <c r="H240" s="1887" t="s">
        <v>0</v>
      </c>
      <c r="I240" s="1886">
        <f>D19+N19+D73</f>
        <v>16</v>
      </c>
      <c r="K240" s="1892" t="s">
        <v>236</v>
      </c>
      <c r="L240" s="1891">
        <f>R71</f>
        <v>1</v>
      </c>
      <c r="M240" s="1887" t="s">
        <v>0</v>
      </c>
      <c r="N240" s="1891">
        <f>T71</f>
        <v>1</v>
      </c>
      <c r="O240" s="1865"/>
      <c r="P240" s="1869"/>
      <c r="Q240" s="1890"/>
      <c r="R240" s="1890"/>
      <c r="S240" s="1890"/>
      <c r="T240" s="1890"/>
    </row>
    <row r="241" spans="1:20" s="1789" customFormat="1" ht="19.8" x14ac:dyDescent="0.45">
      <c r="A241" s="1883" t="s">
        <v>237</v>
      </c>
      <c r="B241" s="1884">
        <f>VLOOKUP(Q205,'[3]ฐาน รพท.'!B2:XX88,598,0)</f>
        <v>14</v>
      </c>
      <c r="C241" s="1813" t="s">
        <v>0</v>
      </c>
      <c r="D241" s="1814">
        <f>VLOOKUP(Q205,'[3]ฐาน รพท.'!B2:XX88,599,0)</f>
        <v>17</v>
      </c>
      <c r="E241" s="1865"/>
      <c r="F241" s="1885" t="s">
        <v>238</v>
      </c>
      <c r="G241" s="1886">
        <f>B20</f>
        <v>0</v>
      </c>
      <c r="H241" s="1887" t="s">
        <v>0</v>
      </c>
      <c r="I241" s="1886">
        <f>D20</f>
        <v>0</v>
      </c>
      <c r="K241" s="1888" t="s">
        <v>239</v>
      </c>
      <c r="L241" s="1889">
        <f>L242+L243</f>
        <v>3</v>
      </c>
      <c r="M241" s="1889" t="s">
        <v>0</v>
      </c>
      <c r="N241" s="1889">
        <f>N242+N243</f>
        <v>3</v>
      </c>
      <c r="O241" s="1865"/>
      <c r="P241" s="1869"/>
      <c r="Q241" s="1890"/>
      <c r="R241" s="1890"/>
      <c r="S241" s="1890"/>
      <c r="T241" s="1890"/>
    </row>
    <row r="242" spans="1:20" s="1789" customFormat="1" ht="19.8" x14ac:dyDescent="0.45">
      <c r="A242" s="1883" t="s">
        <v>240</v>
      </c>
      <c r="B242" s="1884">
        <f>VLOOKUP(Q205,'[3]ฐาน รพท.'!B2:XX88,601,0)</f>
        <v>22</v>
      </c>
      <c r="C242" s="1813" t="s">
        <v>0</v>
      </c>
      <c r="D242" s="1814">
        <f>VLOOKUP(Q205,'[3]ฐาน รพท.'!B2:XX88,602,0)</f>
        <v>27</v>
      </c>
      <c r="E242" s="1865"/>
      <c r="F242" s="1885" t="s">
        <v>241</v>
      </c>
      <c r="G242" s="1886">
        <f>B22</f>
        <v>2</v>
      </c>
      <c r="H242" s="1887" t="s">
        <v>0</v>
      </c>
      <c r="I242" s="1886">
        <f>D22</f>
        <v>2</v>
      </c>
      <c r="K242" s="1885" t="s">
        <v>234</v>
      </c>
      <c r="L242" s="1847">
        <f>L69</f>
        <v>1</v>
      </c>
      <c r="M242" s="1887" t="s">
        <v>0</v>
      </c>
      <c r="N242" s="1847">
        <f>N69</f>
        <v>1</v>
      </c>
      <c r="O242" s="1865"/>
      <c r="P242" s="1869"/>
      <c r="Q242" s="1890"/>
      <c r="R242" s="1890"/>
      <c r="S242" s="1890"/>
      <c r="T242" s="1890"/>
    </row>
    <row r="243" spans="1:20" s="1789" customFormat="1" ht="39.6" x14ac:dyDescent="0.45">
      <c r="A243" s="1893" t="s">
        <v>242</v>
      </c>
      <c r="B243" s="1884"/>
      <c r="C243" s="1813"/>
      <c r="D243" s="1814"/>
      <c r="E243" s="1865"/>
      <c r="F243" s="1853" t="s">
        <v>243</v>
      </c>
      <c r="G243" s="1886">
        <f>B23</f>
        <v>3</v>
      </c>
      <c r="H243" s="1887" t="s">
        <v>0</v>
      </c>
      <c r="I243" s="1886">
        <f>D23</f>
        <v>4</v>
      </c>
      <c r="K243" s="1892" t="s">
        <v>236</v>
      </c>
      <c r="L243" s="1847">
        <f>L73</f>
        <v>2</v>
      </c>
      <c r="M243" s="1887" t="s">
        <v>0</v>
      </c>
      <c r="N243" s="1847">
        <f>N73</f>
        <v>2</v>
      </c>
      <c r="O243" s="1865"/>
      <c r="P243" s="1869"/>
      <c r="Q243" s="1890"/>
      <c r="R243" s="1890"/>
      <c r="S243" s="1890"/>
      <c r="T243" s="1890"/>
    </row>
    <row r="244" spans="1:20" s="1789" customFormat="1" ht="19.8" x14ac:dyDescent="0.45">
      <c r="A244" s="1883" t="s">
        <v>231</v>
      </c>
      <c r="B244" s="1884">
        <f>VLOOKUP(Q205,'[3]ฐาน รพท.'!B2:XX88,604,0)</f>
        <v>4</v>
      </c>
      <c r="C244" s="1813" t="s">
        <v>0</v>
      </c>
      <c r="D244" s="1814">
        <f>VLOOKUP(Q205,'[3]ฐาน รพท.'!B2:XX88,605,0)</f>
        <v>4</v>
      </c>
      <c r="E244" s="1865"/>
      <c r="F244" s="1879" t="s">
        <v>229</v>
      </c>
      <c r="G244" s="1880">
        <f>G245+G246</f>
        <v>7</v>
      </c>
      <c r="H244" s="1880" t="s">
        <v>0</v>
      </c>
      <c r="I244" s="1880">
        <f>I245+I246</f>
        <v>9</v>
      </c>
      <c r="K244" s="1888" t="s">
        <v>244</v>
      </c>
      <c r="L244" s="1889">
        <f>L245+L246</f>
        <v>3</v>
      </c>
      <c r="M244" s="1889" t="s">
        <v>0</v>
      </c>
      <c r="N244" s="1889">
        <f>N245+N246</f>
        <v>3</v>
      </c>
      <c r="O244" s="1865"/>
      <c r="P244" s="1869"/>
      <c r="Q244" s="2250"/>
      <c r="R244" s="2250"/>
      <c r="S244" s="2250"/>
      <c r="T244" s="2250"/>
    </row>
    <row r="245" spans="1:20" s="1789" customFormat="1" ht="19.8" x14ac:dyDescent="0.45">
      <c r="A245" s="1883" t="s">
        <v>239</v>
      </c>
      <c r="B245" s="1884">
        <f>VLOOKUP(Q205,'[3]ฐาน รพท.'!B2:XX88,607,0)</f>
        <v>4</v>
      </c>
      <c r="C245" s="1813" t="s">
        <v>0</v>
      </c>
      <c r="D245" s="1814">
        <f>VLOOKUP(Q205,'[3]ฐาน รพท.'!B2:XX88,608,0)</f>
        <v>4</v>
      </c>
      <c r="E245" s="1865"/>
      <c r="F245" s="1885" t="s">
        <v>245</v>
      </c>
      <c r="G245" s="1894">
        <f>R17</f>
        <v>5</v>
      </c>
      <c r="H245" s="1887" t="s">
        <v>0</v>
      </c>
      <c r="I245" s="1894">
        <f>T17</f>
        <v>6</v>
      </c>
      <c r="K245" s="1885" t="s">
        <v>246</v>
      </c>
      <c r="L245" s="1847">
        <f>L75</f>
        <v>1</v>
      </c>
      <c r="M245" s="1887" t="s">
        <v>0</v>
      </c>
      <c r="N245" s="1847">
        <f>N75</f>
        <v>1</v>
      </c>
      <c r="O245" s="1865"/>
      <c r="P245" s="1869"/>
      <c r="Q245" s="1895"/>
      <c r="R245" s="1895"/>
      <c r="S245" s="1895"/>
      <c r="T245" s="1895"/>
    </row>
    <row r="246" spans="1:20" s="1789" customFormat="1" ht="19.8" x14ac:dyDescent="0.45">
      <c r="A246" s="1883" t="s">
        <v>244</v>
      </c>
      <c r="B246" s="1884">
        <f>VLOOKUP(Q205,'[3]ฐาน รพท.'!B2:XX88,610,0)</f>
        <v>3</v>
      </c>
      <c r="C246" s="1813" t="s">
        <v>0</v>
      </c>
      <c r="D246" s="1814">
        <f>VLOOKUP(Q205,'[3]ฐาน รพท.'!B2:XX88,611,0)</f>
        <v>3</v>
      </c>
      <c r="E246" s="1865"/>
      <c r="F246" s="1892" t="s">
        <v>236</v>
      </c>
      <c r="G246" s="1894">
        <f>R18</f>
        <v>2</v>
      </c>
      <c r="H246" s="1887" t="s">
        <v>0</v>
      </c>
      <c r="I246" s="1894">
        <f>T18</f>
        <v>3</v>
      </c>
      <c r="K246" s="1892" t="s">
        <v>247</v>
      </c>
      <c r="L246" s="1847">
        <f>L76</f>
        <v>2</v>
      </c>
      <c r="M246" s="1887" t="s">
        <v>0</v>
      </c>
      <c r="N246" s="1847">
        <f>N76</f>
        <v>2</v>
      </c>
      <c r="O246" s="1865"/>
      <c r="P246" s="1869"/>
      <c r="Q246" s="1895"/>
      <c r="R246" s="1895"/>
      <c r="S246" s="1895"/>
      <c r="T246" s="1895"/>
    </row>
    <row r="247" spans="1:20" s="1789" customFormat="1" ht="19.8" x14ac:dyDescent="0.45">
      <c r="A247" s="1883" t="s">
        <v>248</v>
      </c>
      <c r="B247" s="1884">
        <f>VLOOKUP(Q205,'[3]ฐาน รพท.'!B2:XX88,613,0)</f>
        <v>3</v>
      </c>
      <c r="C247" s="1813" t="s">
        <v>0</v>
      </c>
      <c r="D247" s="1814">
        <f>VLOOKUP(Q205,'[3]ฐาน รพท.'!B2:XX88,614,0)</f>
        <v>3</v>
      </c>
      <c r="E247" s="1865"/>
      <c r="F247" s="1879" t="s">
        <v>232</v>
      </c>
      <c r="G247" s="1880">
        <f>G248+G249</f>
        <v>22</v>
      </c>
      <c r="H247" s="1880" t="s">
        <v>0</v>
      </c>
      <c r="I247" s="1880">
        <f>I248+I249</f>
        <v>28</v>
      </c>
      <c r="K247" s="1888" t="s">
        <v>248</v>
      </c>
      <c r="L247" s="1889">
        <f>L248+L249</f>
        <v>4</v>
      </c>
      <c r="M247" s="1889" t="s">
        <v>0</v>
      </c>
      <c r="N247" s="1889">
        <f>N248+N249</f>
        <v>4</v>
      </c>
      <c r="O247" s="1865"/>
      <c r="P247" s="1869"/>
      <c r="Q247" s="2251"/>
      <c r="R247" s="2251"/>
      <c r="S247" s="2251"/>
      <c r="T247" s="2251"/>
    </row>
    <row r="248" spans="1:20" s="1789" customFormat="1" ht="19.8" x14ac:dyDescent="0.45">
      <c r="A248" s="1883" t="s">
        <v>249</v>
      </c>
      <c r="B248" s="1884">
        <f>VLOOKUP(Q205,'[3]ฐาน รพท.'!B2:XX88,616,0)</f>
        <v>6</v>
      </c>
      <c r="C248" s="1813" t="s">
        <v>0</v>
      </c>
      <c r="D248" s="1814">
        <f>VLOOKUP(Q205,'[3]ฐาน รพท.'!B2:XX88,617,0)</f>
        <v>8</v>
      </c>
      <c r="E248" s="1865"/>
      <c r="F248" s="1885" t="s">
        <v>250</v>
      </c>
      <c r="G248" s="1886">
        <f>G23+L23</f>
        <v>7</v>
      </c>
      <c r="H248" s="1887" t="s">
        <v>0</v>
      </c>
      <c r="I248" s="1886">
        <f>I23+N23</f>
        <v>9</v>
      </c>
      <c r="K248" s="1885" t="s">
        <v>251</v>
      </c>
      <c r="L248" s="1847">
        <f>G69</f>
        <v>2</v>
      </c>
      <c r="M248" s="1887" t="s">
        <v>0</v>
      </c>
      <c r="N248" s="1847">
        <f>I69</f>
        <v>2</v>
      </c>
      <c r="O248" s="1865"/>
      <c r="P248" s="1869"/>
      <c r="Q248" s="1896"/>
      <c r="R248" s="1896"/>
      <c r="S248" s="1896"/>
      <c r="T248" s="1896"/>
    </row>
    <row r="249" spans="1:20" s="1789" customFormat="1" ht="19.8" x14ac:dyDescent="0.45">
      <c r="A249" s="1897" t="s">
        <v>252</v>
      </c>
      <c r="B249" s="1898">
        <f>VLOOKUP(Q205,'[3]ฐาน รพท.'!B2:XX88,619,0)</f>
        <v>8</v>
      </c>
      <c r="C249" s="1830" t="s">
        <v>0</v>
      </c>
      <c r="D249" s="1831">
        <f>VLOOKUP(Q205,'[3]ฐาน รพท.'!B2:XX88,620,0)</f>
        <v>10</v>
      </c>
      <c r="E249" s="1865"/>
      <c r="F249" s="1892" t="s">
        <v>253</v>
      </c>
      <c r="G249" s="1886">
        <f>G24+L24</f>
        <v>15</v>
      </c>
      <c r="H249" s="1887" t="s">
        <v>0</v>
      </c>
      <c r="I249" s="1886">
        <f>I24+N24</f>
        <v>19</v>
      </c>
      <c r="K249" s="1892" t="s">
        <v>254</v>
      </c>
      <c r="L249" s="1847">
        <f>G70+B70</f>
        <v>2</v>
      </c>
      <c r="M249" s="1887" t="s">
        <v>0</v>
      </c>
      <c r="N249" s="1847">
        <f>I70+D70</f>
        <v>2</v>
      </c>
      <c r="O249" s="1865"/>
      <c r="P249" s="1869"/>
      <c r="Q249" s="1896"/>
      <c r="R249" s="1896"/>
      <c r="S249" s="1896"/>
      <c r="T249" s="1896"/>
    </row>
    <row r="250" spans="1:20" s="1789" customFormat="1" ht="20.399999999999999" thickBot="1" x14ac:dyDescent="0.55000000000000004">
      <c r="A250" s="1899" t="s">
        <v>255</v>
      </c>
      <c r="B250" s="1900">
        <f>SUM(B237:B249)</f>
        <v>118</v>
      </c>
      <c r="C250" s="1901" t="s">
        <v>0</v>
      </c>
      <c r="D250" s="1902">
        <f>SUM(D237:D249)</f>
        <v>143</v>
      </c>
      <c r="E250" s="1865"/>
      <c r="F250" s="1879" t="s">
        <v>235</v>
      </c>
      <c r="G250" s="1903">
        <f>G251+G254</f>
        <v>36</v>
      </c>
      <c r="H250" s="1880" t="s">
        <v>0</v>
      </c>
      <c r="I250" s="1880">
        <f>I251+I254</f>
        <v>44</v>
      </c>
      <c r="K250" s="1888" t="s">
        <v>249</v>
      </c>
      <c r="L250" s="1889">
        <f>L251</f>
        <v>6</v>
      </c>
      <c r="M250" s="1889" t="s">
        <v>0</v>
      </c>
      <c r="N250" s="1889">
        <f>N251</f>
        <v>10</v>
      </c>
      <c r="O250" s="1865"/>
      <c r="P250" s="1867"/>
      <c r="Q250" s="2250"/>
      <c r="R250" s="2250"/>
      <c r="S250" s="2250"/>
      <c r="T250" s="2250"/>
    </row>
    <row r="251" spans="1:20" s="1789" customFormat="1" ht="20.399999999999999" thickTop="1" x14ac:dyDescent="0.45">
      <c r="E251" s="1865"/>
      <c r="F251" s="1888" t="s">
        <v>237</v>
      </c>
      <c r="G251" s="1904">
        <f>G252+G253</f>
        <v>14</v>
      </c>
      <c r="H251" s="1889" t="s">
        <v>0</v>
      </c>
      <c r="I251" s="1904">
        <f>I252+I253</f>
        <v>17</v>
      </c>
      <c r="K251" s="1853" t="s">
        <v>256</v>
      </c>
      <c r="L251" s="1847">
        <f>B69</f>
        <v>6</v>
      </c>
      <c r="M251" s="1887" t="s">
        <v>0</v>
      </c>
      <c r="N251" s="1847">
        <f>D69</f>
        <v>10</v>
      </c>
      <c r="O251" s="1865"/>
      <c r="P251" s="1865"/>
      <c r="Q251" s="1865"/>
      <c r="R251" s="1905"/>
      <c r="S251" s="1865"/>
      <c r="T251" s="1906"/>
    </row>
    <row r="252" spans="1:20" s="1789" customFormat="1" ht="19.8" x14ac:dyDescent="0.45">
      <c r="E252" s="1865"/>
      <c r="F252" s="1885" t="s">
        <v>257</v>
      </c>
      <c r="G252" s="1886">
        <f>G17</f>
        <v>5</v>
      </c>
      <c r="H252" s="1887" t="s">
        <v>0</v>
      </c>
      <c r="I252" s="1886">
        <f>I17</f>
        <v>6</v>
      </c>
      <c r="K252" s="1888" t="s">
        <v>252</v>
      </c>
      <c r="L252" s="1889">
        <f>L253+L254+L255+L256</f>
        <v>8</v>
      </c>
      <c r="M252" s="1889" t="s">
        <v>0</v>
      </c>
      <c r="N252" s="1889">
        <f>N253+N254+N255+N256</f>
        <v>10</v>
      </c>
      <c r="O252" s="1865"/>
      <c r="P252" s="1865"/>
      <c r="Q252" s="1865"/>
      <c r="R252" s="1905"/>
      <c r="S252" s="1865"/>
      <c r="T252" s="1906"/>
    </row>
    <row r="253" spans="1:20" s="1789" customFormat="1" ht="19.8" x14ac:dyDescent="0.45">
      <c r="E253" s="1865"/>
      <c r="F253" s="1892" t="s">
        <v>258</v>
      </c>
      <c r="G253" s="1886">
        <f>G18</f>
        <v>9</v>
      </c>
      <c r="H253" s="1887" t="s">
        <v>0</v>
      </c>
      <c r="I253" s="1886">
        <f>I18</f>
        <v>11</v>
      </c>
      <c r="K253" s="1885" t="s">
        <v>234</v>
      </c>
      <c r="L253" s="1907">
        <f>B76</f>
        <v>2</v>
      </c>
      <c r="M253" s="1908" t="s">
        <v>0</v>
      </c>
      <c r="N253" s="1907">
        <f>D76</f>
        <v>2</v>
      </c>
      <c r="O253" s="1865"/>
      <c r="P253" s="1865"/>
      <c r="Q253" s="1865"/>
      <c r="R253" s="1905"/>
      <c r="S253" s="1865"/>
      <c r="T253" s="1906"/>
    </row>
    <row r="254" spans="1:20" s="1789" customFormat="1" ht="19.8" x14ac:dyDescent="0.45">
      <c r="E254" s="1865"/>
      <c r="F254" s="1888" t="s">
        <v>240</v>
      </c>
      <c r="G254" s="1904">
        <f>G255+G256</f>
        <v>22</v>
      </c>
      <c r="H254" s="1889" t="s">
        <v>0</v>
      </c>
      <c r="I254" s="1904">
        <f>I255+I256</f>
        <v>27</v>
      </c>
      <c r="K254" s="1883" t="s">
        <v>250</v>
      </c>
      <c r="L254" s="1909">
        <f>B77</f>
        <v>2</v>
      </c>
      <c r="M254" s="1887" t="s">
        <v>0</v>
      </c>
      <c r="N254" s="1909">
        <f>D77</f>
        <v>2</v>
      </c>
      <c r="O254" s="1865"/>
      <c r="P254" s="2252"/>
      <c r="Q254" s="2252"/>
      <c r="R254" s="1910"/>
      <c r="S254" s="1911"/>
      <c r="T254" s="1906"/>
    </row>
    <row r="255" spans="1:20" s="1789" customFormat="1" ht="19.8" x14ac:dyDescent="0.45">
      <c r="E255" s="1865"/>
      <c r="F255" s="1912" t="s">
        <v>259</v>
      </c>
      <c r="G255" s="1886">
        <f>L17</f>
        <v>2</v>
      </c>
      <c r="H255" s="1887" t="s">
        <v>0</v>
      </c>
      <c r="I255" s="1886">
        <f>N17</f>
        <v>2</v>
      </c>
      <c r="K255" s="1883" t="s">
        <v>253</v>
      </c>
      <c r="L255" s="1909">
        <f>B78</f>
        <v>2</v>
      </c>
      <c r="M255" s="1887" t="s">
        <v>0</v>
      </c>
      <c r="N255" s="1909">
        <f>D78</f>
        <v>3</v>
      </c>
      <c r="O255" s="1865"/>
      <c r="P255" s="1911"/>
      <c r="Q255" s="1911"/>
      <c r="R255" s="1910"/>
      <c r="S255" s="1911"/>
      <c r="T255" s="1906"/>
    </row>
    <row r="256" spans="1:20" s="1789" customFormat="1" ht="19.8" x14ac:dyDescent="0.45">
      <c r="E256" s="1865"/>
      <c r="F256" s="1897" t="s">
        <v>260</v>
      </c>
      <c r="G256" s="1886">
        <f>L18+B20</f>
        <v>20</v>
      </c>
      <c r="H256" s="1887" t="s">
        <v>0</v>
      </c>
      <c r="I256" s="1886">
        <f>N18+D20</f>
        <v>25</v>
      </c>
      <c r="K256" s="1897" t="s">
        <v>236</v>
      </c>
      <c r="L256" s="1913">
        <f>B79</f>
        <v>2</v>
      </c>
      <c r="M256" s="1908" t="s">
        <v>0</v>
      </c>
      <c r="N256" s="1913">
        <f>D79</f>
        <v>3</v>
      </c>
      <c r="O256" s="1865"/>
      <c r="P256" s="1911"/>
      <c r="Q256" s="1911"/>
      <c r="R256" s="1910"/>
      <c r="S256" s="1911"/>
      <c r="T256" s="1906"/>
    </row>
    <row r="257" spans="1:20" s="1789" customFormat="1" ht="20.399999999999999" thickBot="1" x14ac:dyDescent="0.5">
      <c r="A257" s="1914"/>
      <c r="B257" s="1915"/>
      <c r="C257" s="1869"/>
      <c r="D257" s="1869"/>
      <c r="E257" s="1865"/>
      <c r="F257" s="1916"/>
      <c r="G257" s="1915"/>
      <c r="H257" s="1869"/>
      <c r="I257" s="1869"/>
      <c r="K257" s="1917" t="s">
        <v>266</v>
      </c>
      <c r="L257" s="1918">
        <f>G237+G244+G247+G250+L237</f>
        <v>113</v>
      </c>
      <c r="M257" s="1919" t="s">
        <v>0</v>
      </c>
      <c r="N257" s="1920">
        <f>I237+I244+I247+I250+N237</f>
        <v>140</v>
      </c>
      <c r="O257" s="1865"/>
      <c r="P257" s="2249"/>
      <c r="Q257" s="2249"/>
      <c r="R257" s="1921"/>
      <c r="S257" s="1921"/>
      <c r="T257" s="1906"/>
    </row>
    <row r="258" spans="1:20" s="1789" customFormat="1" ht="20.399999999999999" thickTop="1" x14ac:dyDescent="0.45">
      <c r="A258" s="1914"/>
      <c r="B258" s="1915"/>
      <c r="C258" s="1869"/>
      <c r="D258" s="1869"/>
      <c r="E258" s="1865"/>
      <c r="F258" s="1916"/>
      <c r="G258" s="1915"/>
      <c r="H258" s="1869"/>
      <c r="I258" s="1869"/>
      <c r="K258" s="1832"/>
      <c r="L258" s="1833"/>
      <c r="M258" s="1834"/>
      <c r="N258" s="1834"/>
      <c r="O258" s="1865"/>
      <c r="P258" s="2249"/>
      <c r="Q258" s="2249"/>
      <c r="R258" s="1921"/>
      <c r="S258" s="1921"/>
      <c r="T258" s="1906"/>
    </row>
    <row r="259" spans="1:20" s="1789" customFormat="1" ht="19.8" x14ac:dyDescent="0.45">
      <c r="A259" s="1922"/>
      <c r="B259" s="1923"/>
      <c r="C259" s="1834"/>
      <c r="D259" s="1834"/>
      <c r="E259" s="1865"/>
      <c r="F259" s="1924"/>
      <c r="G259" s="1923"/>
      <c r="H259" s="1834"/>
      <c r="I259" s="1834"/>
      <c r="K259" s="1832"/>
      <c r="L259" s="1833"/>
      <c r="M259" s="1834"/>
      <c r="N259" s="1834"/>
      <c r="O259" s="1865"/>
      <c r="P259" s="2249"/>
      <c r="Q259" s="2249"/>
      <c r="R259" s="1921"/>
      <c r="S259" s="1921"/>
      <c r="T259" s="1906"/>
    </row>
    <row r="260" spans="1:20" s="1789" customFormat="1" ht="19.8" x14ac:dyDescent="0.45">
      <c r="A260" s="1922"/>
      <c r="B260" s="1923"/>
      <c r="C260" s="1834"/>
      <c r="D260" s="1834"/>
      <c r="E260" s="1865"/>
      <c r="F260" s="1922"/>
      <c r="G260" s="1923"/>
      <c r="H260" s="1834"/>
      <c r="I260" s="1834"/>
      <c r="K260" s="1865"/>
      <c r="L260" s="1925"/>
      <c r="M260" s="1865"/>
      <c r="N260" s="1866"/>
      <c r="O260" s="1865"/>
      <c r="P260" s="1865"/>
      <c r="Q260" s="1865"/>
      <c r="R260" s="1905"/>
      <c r="S260" s="1865"/>
      <c r="T260" s="1906"/>
    </row>
    <row r="263" spans="1:20" x14ac:dyDescent="0.45">
      <c r="L263" s="1926">
        <f>B250-L257</f>
        <v>5</v>
      </c>
      <c r="M263" s="1927"/>
      <c r="N263" s="1928">
        <f>D250-N257</f>
        <v>3</v>
      </c>
      <c r="Q263" s="1929">
        <f>R3-Q201</f>
        <v>-3</v>
      </c>
      <c r="R263" s="1929">
        <f>T3-S201</f>
        <v>-1</v>
      </c>
    </row>
  </sheetData>
  <mergeCells count="161">
    <mergeCell ref="F1:K1"/>
    <mergeCell ref="A3:Q3"/>
    <mergeCell ref="P4:T4"/>
    <mergeCell ref="F5:N5"/>
    <mergeCell ref="Q5:T5"/>
    <mergeCell ref="Q6:T6"/>
    <mergeCell ref="P17:Q17"/>
    <mergeCell ref="P18:Q18"/>
    <mergeCell ref="A33:Q33"/>
    <mergeCell ref="P35:Q35"/>
    <mergeCell ref="P37:Q37"/>
    <mergeCell ref="P38:Q38"/>
    <mergeCell ref="Q7:T7"/>
    <mergeCell ref="Q8:T8"/>
    <mergeCell ref="Q9:T9"/>
    <mergeCell ref="Q10:T10"/>
    <mergeCell ref="Q11:T11"/>
    <mergeCell ref="A14:Q14"/>
    <mergeCell ref="P43:Q43"/>
    <mergeCell ref="P46:Q46"/>
    <mergeCell ref="A66:Q66"/>
    <mergeCell ref="P68:Q68"/>
    <mergeCell ref="P72:T72"/>
    <mergeCell ref="P73:Q73"/>
    <mergeCell ref="P39:T39"/>
    <mergeCell ref="P40:Q40"/>
    <mergeCell ref="P41:Q41"/>
    <mergeCell ref="P42:Q42"/>
    <mergeCell ref="B43:B44"/>
    <mergeCell ref="C43:C44"/>
    <mergeCell ref="D43:D44"/>
    <mergeCell ref="G43:G44"/>
    <mergeCell ref="H43:H44"/>
    <mergeCell ref="I43:I44"/>
    <mergeCell ref="P89:Q89"/>
    <mergeCell ref="R91:R92"/>
    <mergeCell ref="S91:S92"/>
    <mergeCell ref="T91:T92"/>
    <mergeCell ref="P92:Q92"/>
    <mergeCell ref="P94:Q94"/>
    <mergeCell ref="A81:Q81"/>
    <mergeCell ref="P83:Q83"/>
    <mergeCell ref="P84:Q84"/>
    <mergeCell ref="B85:B87"/>
    <mergeCell ref="C85:C87"/>
    <mergeCell ref="D85:D87"/>
    <mergeCell ref="P95:Q95"/>
    <mergeCell ref="A101:T101"/>
    <mergeCell ref="P103:Q103"/>
    <mergeCell ref="P106:Q106"/>
    <mergeCell ref="A134:Q134"/>
    <mergeCell ref="R134:R135"/>
    <mergeCell ref="S134:S135"/>
    <mergeCell ref="T134:T135"/>
    <mergeCell ref="A135:Q135"/>
    <mergeCell ref="P147:Q147"/>
    <mergeCell ref="P148:Q148"/>
    <mergeCell ref="P149:Q149"/>
    <mergeCell ref="P152:Q152"/>
    <mergeCell ref="P153:Q153"/>
    <mergeCell ref="A168:Q168"/>
    <mergeCell ref="P137:Q137"/>
    <mergeCell ref="P138:Q138"/>
    <mergeCell ref="P139:Q139"/>
    <mergeCell ref="P142:Q142"/>
    <mergeCell ref="P143:Q143"/>
    <mergeCell ref="P144:Q144"/>
    <mergeCell ref="B174:D174"/>
    <mergeCell ref="G174:I174"/>
    <mergeCell ref="B175:D175"/>
    <mergeCell ref="G175:I175"/>
    <mergeCell ref="B176:D176"/>
    <mergeCell ref="G176:I176"/>
    <mergeCell ref="G170:I170"/>
    <mergeCell ref="B171:D171"/>
    <mergeCell ref="G171:I171"/>
    <mergeCell ref="B172:D172"/>
    <mergeCell ref="G172:I172"/>
    <mergeCell ref="B173:D173"/>
    <mergeCell ref="G173:I173"/>
    <mergeCell ref="B180:D180"/>
    <mergeCell ref="G180:I180"/>
    <mergeCell ref="B181:D181"/>
    <mergeCell ref="G181:I181"/>
    <mergeCell ref="B182:D182"/>
    <mergeCell ref="G182:I182"/>
    <mergeCell ref="B177:D177"/>
    <mergeCell ref="G177:I177"/>
    <mergeCell ref="B178:D178"/>
    <mergeCell ref="G178:I178"/>
    <mergeCell ref="B179:D179"/>
    <mergeCell ref="G179:I179"/>
    <mergeCell ref="A204:I204"/>
    <mergeCell ref="K204:N204"/>
    <mergeCell ref="Q204:T204"/>
    <mergeCell ref="Q205:T205"/>
    <mergeCell ref="Q206:T206"/>
    <mergeCell ref="Q207:T207"/>
    <mergeCell ref="A197:T197"/>
    <mergeCell ref="A201:O201"/>
    <mergeCell ref="S201:T201"/>
    <mergeCell ref="A202:O202"/>
    <mergeCell ref="P202:T202"/>
    <mergeCell ref="Q203:T203"/>
    <mergeCell ref="Q208:T208"/>
    <mergeCell ref="Q209:T209"/>
    <mergeCell ref="P211:T211"/>
    <mergeCell ref="B212:B214"/>
    <mergeCell ref="C212:C214"/>
    <mergeCell ref="D212:D214"/>
    <mergeCell ref="G212:G214"/>
    <mergeCell ref="H212:H214"/>
    <mergeCell ref="I212:I214"/>
    <mergeCell ref="P212:S212"/>
    <mergeCell ref="P213:S213"/>
    <mergeCell ref="P214:S214"/>
    <mergeCell ref="B215:B217"/>
    <mergeCell ref="C215:C217"/>
    <mergeCell ref="D215:D217"/>
    <mergeCell ref="G215:G217"/>
    <mergeCell ref="H215:H217"/>
    <mergeCell ref="I215:I217"/>
    <mergeCell ref="P215:S215"/>
    <mergeCell ref="P216:S216"/>
    <mergeCell ref="P217:S217"/>
    <mergeCell ref="P218:S218"/>
    <mergeCell ref="T218:T219"/>
    <mergeCell ref="P219:S219"/>
    <mergeCell ref="P220:S220"/>
    <mergeCell ref="B221:B222"/>
    <mergeCell ref="C221:C222"/>
    <mergeCell ref="D221:D222"/>
    <mergeCell ref="F221:F222"/>
    <mergeCell ref="G221:G222"/>
    <mergeCell ref="H221:H222"/>
    <mergeCell ref="I221:I222"/>
    <mergeCell ref="P221:S221"/>
    <mergeCell ref="T221:T222"/>
    <mergeCell ref="P222:S222"/>
    <mergeCell ref="P224:S224"/>
    <mergeCell ref="T224:T226"/>
    <mergeCell ref="P225:S225"/>
    <mergeCell ref="P226:S226"/>
    <mergeCell ref="P227:S227"/>
    <mergeCell ref="P228:S228"/>
    <mergeCell ref="A232:T232"/>
    <mergeCell ref="A233:T233"/>
    <mergeCell ref="Q234:T234"/>
    <mergeCell ref="A235:D235"/>
    <mergeCell ref="F235:I235"/>
    <mergeCell ref="K235:N235"/>
    <mergeCell ref="Q235:T235"/>
    <mergeCell ref="P257:Q257"/>
    <mergeCell ref="P258:Q258"/>
    <mergeCell ref="P259:Q259"/>
    <mergeCell ref="Q236:T236"/>
    <mergeCell ref="Q237:T237"/>
    <mergeCell ref="Q244:T244"/>
    <mergeCell ref="Q247:T247"/>
    <mergeCell ref="Q250:T250"/>
    <mergeCell ref="P254:Q25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2"/>
  <sheetViews>
    <sheetView workbookViewId="0">
      <selection activeCell="B162" sqref="B162:D162"/>
    </sheetView>
  </sheetViews>
  <sheetFormatPr defaultColWidth="9" defaultRowHeight="17.399999999999999" x14ac:dyDescent="0.45"/>
  <cols>
    <col min="1" max="1" width="29.69921875" style="315" customWidth="1"/>
    <col min="2" max="2" width="4.5" style="316" customWidth="1"/>
    <col min="3" max="3" width="1.59765625" style="315" customWidth="1"/>
    <col min="4" max="4" width="3.59765625" style="317" customWidth="1"/>
    <col min="5" max="5" width="1.59765625" style="315" customWidth="1"/>
    <col min="6" max="6" width="32.09765625" style="315" customWidth="1"/>
    <col min="7" max="7" width="3.59765625" style="316" customWidth="1"/>
    <col min="8" max="8" width="1.59765625" style="315" customWidth="1"/>
    <col min="9" max="9" width="3.59765625" style="317" customWidth="1"/>
    <col min="10" max="10" width="1.59765625" style="315" customWidth="1"/>
    <col min="11" max="11" width="30.59765625" style="315" customWidth="1"/>
    <col min="12" max="12" width="3.59765625" style="318" customWidth="1"/>
    <col min="13" max="13" width="1.59765625" style="315" customWidth="1"/>
    <col min="14" max="14" width="3.59765625" style="317" customWidth="1"/>
    <col min="15" max="15" width="1.59765625" style="315" customWidth="1"/>
    <col min="16" max="16" width="19.59765625" style="315" customWidth="1"/>
    <col min="17" max="17" width="9.09765625" style="317" customWidth="1"/>
    <col min="18" max="18" width="6.09765625" style="319" customWidth="1"/>
    <col min="19" max="19" width="1.59765625" style="317" customWidth="1"/>
    <col min="20" max="20" width="4.59765625" style="315" customWidth="1"/>
    <col min="21" max="16384" width="9" style="315"/>
  </cols>
  <sheetData>
    <row r="1" spans="1:20" ht="23.4" x14ac:dyDescent="0.6">
      <c r="A1" s="309"/>
      <c r="B1" s="310"/>
      <c r="C1" s="309"/>
      <c r="D1" s="309"/>
      <c r="E1" s="309"/>
      <c r="F1" s="2581"/>
      <c r="G1" s="2581"/>
      <c r="H1" s="2581"/>
      <c r="I1" s="2581"/>
      <c r="J1" s="2581"/>
      <c r="K1" s="2581"/>
      <c r="L1" s="311"/>
      <c r="M1" s="1486"/>
      <c r="N1" s="309"/>
      <c r="O1" s="1294" t="e">
        <f>[2]สรุปกรอบ!I1&amp;"   "&amp;[2]สรุปกรอบ!L1&amp;"  "&amp;[2]สรุปกรอบ!O1&amp;"  "&amp;[2]สรุปกรอบ!P1</f>
        <v>#REF!</v>
      </c>
      <c r="P1" s="312"/>
      <c r="Q1" s="312"/>
      <c r="R1" s="313"/>
      <c r="S1" s="314"/>
    </row>
    <row r="3" spans="1:20" s="323" customFormat="1" ht="20.399999999999999" x14ac:dyDescent="0.25">
      <c r="A3" s="2582" t="str">
        <f>VLOOKUP(Q7,[4]ต้นฉบับ!B2:AHV88,2,0)</f>
        <v>โรงพยาบาลบึงกาฬ</v>
      </c>
      <c r="B3" s="2583"/>
      <c r="C3" s="2583"/>
      <c r="D3" s="2583"/>
      <c r="E3" s="2583"/>
      <c r="F3" s="2583"/>
      <c r="G3" s="2583"/>
      <c r="H3" s="2583"/>
      <c r="I3" s="2583"/>
      <c r="J3" s="2583"/>
      <c r="K3" s="2583"/>
      <c r="L3" s="2583"/>
      <c r="M3" s="2583"/>
      <c r="N3" s="2583"/>
      <c r="O3" s="2583"/>
      <c r="P3" s="2583"/>
      <c r="Q3" s="2584"/>
      <c r="R3" s="320">
        <f>R14+R34+R66+R81+R127+R159</f>
        <v>451</v>
      </c>
      <c r="S3" s="321" t="s">
        <v>0</v>
      </c>
      <c r="T3" s="322">
        <f>T14+T34+T66+T81+T127+T159</f>
        <v>572</v>
      </c>
    </row>
    <row r="4" spans="1:20" x14ac:dyDescent="0.45">
      <c r="P4" s="2585" t="s">
        <v>1</v>
      </c>
      <c r="Q4" s="2586"/>
      <c r="R4" s="2586"/>
      <c r="S4" s="2586"/>
      <c r="T4" s="2587"/>
    </row>
    <row r="5" spans="1:20" x14ac:dyDescent="0.45">
      <c r="A5" s="324"/>
      <c r="B5" s="325"/>
      <c r="C5" s="324"/>
      <c r="F5" s="2588" t="s">
        <v>2</v>
      </c>
      <c r="G5" s="2589"/>
      <c r="H5" s="2589"/>
      <c r="I5" s="2589"/>
      <c r="J5" s="2589"/>
      <c r="K5" s="2589"/>
      <c r="L5" s="2589"/>
      <c r="M5" s="2589"/>
      <c r="N5" s="2590"/>
      <c r="P5" s="326" t="s">
        <v>3</v>
      </c>
      <c r="Q5" s="2575">
        <f>VLOOKUP(Q7,[4]ต้นฉบับ!B2:AHV88,4,0)</f>
        <v>8</v>
      </c>
      <c r="R5" s="2576"/>
      <c r="S5" s="2576"/>
      <c r="T5" s="2577"/>
    </row>
    <row r="6" spans="1:20" x14ac:dyDescent="0.45">
      <c r="F6" s="327"/>
      <c r="G6" s="328"/>
      <c r="H6" s="327"/>
      <c r="I6" s="327"/>
      <c r="J6" s="327"/>
      <c r="K6" s="327"/>
      <c r="L6" s="328"/>
      <c r="M6" s="327"/>
      <c r="P6" s="329" t="s">
        <v>4</v>
      </c>
      <c r="Q6" s="2575" t="str">
        <f>VLOOKUP(Q7,[4]ต้นฉบับ!B2:AHV88,5,0)</f>
        <v>บึงกาฬ</v>
      </c>
      <c r="R6" s="2576"/>
      <c r="S6" s="2576"/>
      <c r="T6" s="2577"/>
    </row>
    <row r="7" spans="1:20" ht="34.799999999999997" x14ac:dyDescent="0.45">
      <c r="A7" s="330"/>
      <c r="B7" s="331"/>
      <c r="C7" s="330"/>
      <c r="F7" s="332" t="s">
        <v>5</v>
      </c>
      <c r="G7" s="333"/>
      <c r="H7" s="334"/>
      <c r="I7" s="1513"/>
      <c r="K7" s="327"/>
      <c r="L7" s="328"/>
      <c r="M7" s="327"/>
      <c r="P7" s="335" t="s">
        <v>6</v>
      </c>
      <c r="Q7" s="2572" t="s">
        <v>269</v>
      </c>
      <c r="R7" s="2573"/>
      <c r="S7" s="2573"/>
      <c r="T7" s="2574"/>
    </row>
    <row r="8" spans="1:20" x14ac:dyDescent="0.45">
      <c r="F8" s="336" t="s">
        <v>8</v>
      </c>
      <c r="G8" s="337"/>
      <c r="H8" s="338"/>
      <c r="I8" s="339"/>
      <c r="K8" s="327"/>
      <c r="L8" s="328"/>
      <c r="M8" s="327"/>
      <c r="P8" s="329" t="s">
        <v>9</v>
      </c>
      <c r="Q8" s="2575">
        <f>VLOOKUP(Q7,[4]ต้นฉบับ!B2:AHV88,3,0)</f>
        <v>11040</v>
      </c>
      <c r="R8" s="2576"/>
      <c r="S8" s="2576"/>
      <c r="T8" s="2577"/>
    </row>
    <row r="9" spans="1:20" x14ac:dyDescent="0.45">
      <c r="F9" s="336" t="s">
        <v>10</v>
      </c>
      <c r="G9" s="337"/>
      <c r="H9" s="338"/>
      <c r="I9" s="1510"/>
      <c r="K9" s="327"/>
      <c r="L9" s="328"/>
      <c r="M9" s="327"/>
      <c r="P9" s="329" t="s">
        <v>11</v>
      </c>
      <c r="Q9" s="2575">
        <f>VLOOKUP(Q7,[4]ต้นฉบับ!B2:AHV88,9,0)</f>
        <v>165</v>
      </c>
      <c r="R9" s="2576"/>
      <c r="S9" s="2576"/>
      <c r="T9" s="2577"/>
    </row>
    <row r="10" spans="1:20" x14ac:dyDescent="0.45">
      <c r="F10" s="336" t="s">
        <v>12</v>
      </c>
      <c r="G10" s="337"/>
      <c r="H10" s="338"/>
      <c r="I10" s="1510"/>
      <c r="K10" s="327"/>
      <c r="L10" s="328"/>
      <c r="M10" s="327"/>
      <c r="P10" s="329" t="s">
        <v>13</v>
      </c>
      <c r="Q10" s="2578">
        <f>VLOOKUP(Q7,[4]ต้นฉบับ!B2:AHV88,15,0)</f>
        <v>183729</v>
      </c>
      <c r="R10" s="2579"/>
      <c r="S10" s="2579"/>
      <c r="T10" s="2580"/>
    </row>
    <row r="11" spans="1:20" ht="34.799999999999997" x14ac:dyDescent="0.45">
      <c r="A11" s="330"/>
      <c r="B11" s="331"/>
      <c r="C11" s="330"/>
      <c r="F11" s="340" t="s">
        <v>14</v>
      </c>
      <c r="G11" s="341"/>
      <c r="H11" s="342"/>
      <c r="I11" s="1510"/>
      <c r="P11" s="335" t="s">
        <v>15</v>
      </c>
      <c r="Q11" s="2575" t="str">
        <f>VLOOKUP(Q7,[4]ต้นฉบับ!B2:AHV88,6,0)</f>
        <v>s</v>
      </c>
      <c r="R11" s="2576"/>
      <c r="S11" s="2576"/>
      <c r="T11" s="2577"/>
    </row>
    <row r="12" spans="1:20" x14ac:dyDescent="0.45">
      <c r="F12" s="343" t="s">
        <v>16</v>
      </c>
      <c r="G12" s="462">
        <v>1</v>
      </c>
      <c r="H12" s="1495"/>
      <c r="I12" s="1515">
        <v>1</v>
      </c>
    </row>
    <row r="14" spans="1:20" ht="20.399999999999999" x14ac:dyDescent="0.55000000000000004">
      <c r="A14" s="2520" t="s">
        <v>17</v>
      </c>
      <c r="B14" s="2521"/>
      <c r="C14" s="2521"/>
      <c r="D14" s="2521"/>
      <c r="E14" s="2521"/>
      <c r="F14" s="2521"/>
      <c r="G14" s="2521"/>
      <c r="H14" s="2521"/>
      <c r="I14" s="2521"/>
      <c r="J14" s="2521"/>
      <c r="K14" s="2521"/>
      <c r="L14" s="2521"/>
      <c r="M14" s="2521"/>
      <c r="N14" s="2521"/>
      <c r="O14" s="2521"/>
      <c r="P14" s="2521"/>
      <c r="Q14" s="2521"/>
      <c r="R14" s="346">
        <f>B16+G16+L16+R16+G22+L22</f>
        <v>52</v>
      </c>
      <c r="S14" s="1490" t="s">
        <v>0</v>
      </c>
      <c r="T14" s="347">
        <f>D16+I16+N16+T16+I22+N22</f>
        <v>63</v>
      </c>
    </row>
    <row r="16" spans="1:20" ht="34.799999999999997" x14ac:dyDescent="0.45">
      <c r="A16" s="1488" t="s">
        <v>18</v>
      </c>
      <c r="B16" s="348">
        <f>SUM(B17:B23)</f>
        <v>15</v>
      </c>
      <c r="C16" s="1489" t="s">
        <v>0</v>
      </c>
      <c r="D16" s="1511">
        <f>SUM(D17:D23)</f>
        <v>17</v>
      </c>
      <c r="E16" s="323"/>
      <c r="F16" s="1488" t="s">
        <v>19</v>
      </c>
      <c r="G16" s="348">
        <f>SUM(G17:G20)</f>
        <v>6</v>
      </c>
      <c r="H16" s="1489" t="s">
        <v>0</v>
      </c>
      <c r="I16" s="1511">
        <f>SUM(I17:I20)</f>
        <v>8</v>
      </c>
      <c r="J16" s="323"/>
      <c r="K16" s="1507" t="s">
        <v>20</v>
      </c>
      <c r="L16" s="349">
        <f>L17+L18+L19</f>
        <v>15</v>
      </c>
      <c r="M16" s="1508" t="s">
        <v>0</v>
      </c>
      <c r="N16" s="350">
        <f>SUM(N17:N20)</f>
        <v>18</v>
      </c>
      <c r="O16" s="323"/>
      <c r="P16" s="351" t="s">
        <v>21</v>
      </c>
      <c r="Q16" s="352"/>
      <c r="R16" s="353">
        <f>R17+R18</f>
        <v>5</v>
      </c>
      <c r="S16" s="352" t="s">
        <v>0</v>
      </c>
      <c r="T16" s="354">
        <f>T17+T18</f>
        <v>6</v>
      </c>
    </row>
    <row r="17" spans="1:20" x14ac:dyDescent="0.45">
      <c r="A17" s="355" t="s">
        <v>22</v>
      </c>
      <c r="B17" s="356">
        <v>2</v>
      </c>
      <c r="C17" s="357" t="s">
        <v>0</v>
      </c>
      <c r="D17" s="358">
        <f>VLOOKUP(Q8,[4]ต้นฉบับ!D2:AHV88,14,0)</f>
        <v>2</v>
      </c>
      <c r="F17" s="355" t="s">
        <v>23</v>
      </c>
      <c r="G17" s="356">
        <v>2</v>
      </c>
      <c r="H17" s="359" t="s">
        <v>0</v>
      </c>
      <c r="I17" s="358">
        <f>VLOOKUP(Q8,[4]ต้นฉบับ!D2:AHV88,54,0)</f>
        <v>3</v>
      </c>
      <c r="K17" s="360" t="s">
        <v>24</v>
      </c>
      <c r="L17" s="361">
        <v>1</v>
      </c>
      <c r="M17" s="362" t="s">
        <v>0</v>
      </c>
      <c r="N17" s="1513">
        <f>VLOOKUP(Q8,[4]ต้นฉบับ!D2:AHV88,63,0)</f>
        <v>1</v>
      </c>
      <c r="P17" s="2514" t="s">
        <v>25</v>
      </c>
      <c r="Q17" s="2515"/>
      <c r="R17" s="363">
        <v>3</v>
      </c>
      <c r="S17" s="1512" t="s">
        <v>0</v>
      </c>
      <c r="T17" s="1513">
        <f>VLOOKUP(Q8,[4]ต้นฉบับ!D2:AHV88,78,0)</f>
        <v>4</v>
      </c>
    </row>
    <row r="18" spans="1:20" x14ac:dyDescent="0.45">
      <c r="A18" s="336" t="s">
        <v>26</v>
      </c>
      <c r="B18" s="364">
        <v>1</v>
      </c>
      <c r="C18" s="1509" t="s">
        <v>0</v>
      </c>
      <c r="D18" s="1510">
        <f>VLOOKUP(Q8,[4]ต้นฉบับ!D2:AHV88,21,0)</f>
        <v>1</v>
      </c>
      <c r="F18" s="343" t="s">
        <v>27</v>
      </c>
      <c r="G18" s="365">
        <v>4</v>
      </c>
      <c r="H18" s="366" t="s">
        <v>0</v>
      </c>
      <c r="I18" s="1515">
        <f>VLOOKUP(Q8,[4]ต้นฉบับ!D2:AHV88,55,0)</f>
        <v>5</v>
      </c>
      <c r="K18" s="336" t="s">
        <v>28</v>
      </c>
      <c r="L18" s="356">
        <v>13</v>
      </c>
      <c r="M18" s="367" t="s">
        <v>0</v>
      </c>
      <c r="N18" s="1510">
        <f>VLOOKUP(Q8,[4]ต้นฉบับ!D2:AHV88,64,0)</f>
        <v>16</v>
      </c>
      <c r="P18" s="2591" t="s">
        <v>29</v>
      </c>
      <c r="Q18" s="2592"/>
      <c r="R18" s="368">
        <v>2</v>
      </c>
      <c r="S18" s="1514" t="s">
        <v>0</v>
      </c>
      <c r="T18" s="1515">
        <f>VLOOKUP(Q8,[4]ต้นฉบับ!D2:AHV88,84,0)</f>
        <v>2</v>
      </c>
    </row>
    <row r="19" spans="1:20" x14ac:dyDescent="0.45">
      <c r="A19" s="336" t="s">
        <v>29</v>
      </c>
      <c r="B19" s="364">
        <v>8</v>
      </c>
      <c r="C19" s="1509" t="s">
        <v>0</v>
      </c>
      <c r="D19" s="1510">
        <f>VLOOKUP(Q8,[4]ต้นฉบับ!D2:AHV88,27,0)</f>
        <v>10</v>
      </c>
      <c r="F19" s="369"/>
      <c r="G19" s="370"/>
      <c r="H19" s="369"/>
      <c r="I19" s="371"/>
      <c r="K19" s="343" t="s">
        <v>30</v>
      </c>
      <c r="L19" s="372">
        <v>1</v>
      </c>
      <c r="M19" s="366" t="s">
        <v>0</v>
      </c>
      <c r="N19" s="1515">
        <f>VLOOKUP(Q8,[4]ต้นฉบับ!D2:AHV88,71,0)</f>
        <v>1</v>
      </c>
      <c r="P19" s="369"/>
      <c r="Q19" s="371"/>
      <c r="R19" s="373"/>
      <c r="S19" s="371"/>
    </row>
    <row r="20" spans="1:20" x14ac:dyDescent="0.45">
      <c r="A20" s="336" t="s">
        <v>31</v>
      </c>
      <c r="B20" s="364">
        <v>0</v>
      </c>
      <c r="C20" s="1509" t="s">
        <v>0</v>
      </c>
      <c r="D20" s="1510">
        <f>VLOOKUP(Q8,[4]ต้นฉบับ!D2:AHV88,33,0)</f>
        <v>0</v>
      </c>
      <c r="F20" s="369"/>
      <c r="G20" s="370"/>
      <c r="H20" s="369"/>
      <c r="I20" s="371"/>
      <c r="K20" s="369"/>
      <c r="L20" s="374"/>
      <c r="M20" s="369"/>
      <c r="N20" s="371"/>
      <c r="P20" s="369"/>
      <c r="Q20" s="371"/>
      <c r="R20" s="373"/>
      <c r="S20" s="371"/>
    </row>
    <row r="21" spans="1:20" x14ac:dyDescent="0.45">
      <c r="A21" s="336" t="s">
        <v>32</v>
      </c>
      <c r="B21" s="364">
        <v>1</v>
      </c>
      <c r="C21" s="1509" t="s">
        <v>0</v>
      </c>
      <c r="D21" s="1510">
        <f>VLOOKUP(Q8,[4]ต้นฉบับ!D2:AHV88,39,0)</f>
        <v>1</v>
      </c>
    </row>
    <row r="22" spans="1:20" x14ac:dyDescent="0.45">
      <c r="A22" s="336" t="s">
        <v>33</v>
      </c>
      <c r="B22" s="364">
        <v>1</v>
      </c>
      <c r="C22" s="1509" t="s">
        <v>0</v>
      </c>
      <c r="D22" s="1510">
        <f>VLOOKUP(Q8,[4]ต้นฉบับ!D2:AHV88,45,0)</f>
        <v>1</v>
      </c>
      <c r="F22" s="1488" t="s">
        <v>34</v>
      </c>
      <c r="G22" s="348">
        <f>SUM(G23:G24)</f>
        <v>6</v>
      </c>
      <c r="H22" s="1489" t="s">
        <v>0</v>
      </c>
      <c r="I22" s="1511">
        <f>SUM(I23:I24)</f>
        <v>7</v>
      </c>
      <c r="K22" s="1488" t="s">
        <v>35</v>
      </c>
      <c r="L22" s="375">
        <f>L23+L24</f>
        <v>5</v>
      </c>
      <c r="M22" s="1489" t="s">
        <v>0</v>
      </c>
      <c r="N22" s="1511">
        <f>SUM(N23:N24)</f>
        <v>7</v>
      </c>
    </row>
    <row r="23" spans="1:20" x14ac:dyDescent="0.45">
      <c r="A23" s="343" t="s">
        <v>36</v>
      </c>
      <c r="B23" s="365">
        <v>2</v>
      </c>
      <c r="C23" s="1514" t="s">
        <v>0</v>
      </c>
      <c r="D23" s="376">
        <f>VLOOKUP(Q8,[4]ต้นฉบับ!D2:AHV88,46,0)</f>
        <v>2</v>
      </c>
      <c r="F23" s="355" t="s">
        <v>37</v>
      </c>
      <c r="G23" s="356">
        <v>2</v>
      </c>
      <c r="H23" s="359" t="s">
        <v>0</v>
      </c>
      <c r="I23" s="358">
        <f>VLOOKUP(Q8,[4]ต้นฉบับ!D2:AHV88,91,0)</f>
        <v>2</v>
      </c>
      <c r="K23" s="360" t="s">
        <v>37</v>
      </c>
      <c r="L23" s="356">
        <v>2</v>
      </c>
      <c r="M23" s="362" t="s">
        <v>0</v>
      </c>
      <c r="N23" s="1513">
        <f>VLOOKUP(Q8,[4]ต้นฉบับ!D2:AHV88,100,0)</f>
        <v>3</v>
      </c>
    </row>
    <row r="24" spans="1:20" x14ac:dyDescent="0.45">
      <c r="A24" s="377"/>
      <c r="B24" s="378"/>
      <c r="C24" s="377"/>
      <c r="D24" s="379"/>
      <c r="E24" s="380"/>
      <c r="F24" s="343" t="s">
        <v>38</v>
      </c>
      <c r="G24" s="365">
        <v>4</v>
      </c>
      <c r="H24" s="366" t="s">
        <v>0</v>
      </c>
      <c r="I24" s="1515">
        <f>VLOOKUP(Q8,[4]ต้นฉบับ!D2:AHV88,92,0)</f>
        <v>5</v>
      </c>
      <c r="K24" s="343" t="s">
        <v>38</v>
      </c>
      <c r="L24" s="372">
        <v>3</v>
      </c>
      <c r="M24" s="366" t="s">
        <v>0</v>
      </c>
      <c r="N24" s="1515">
        <f>VLOOKUP(Q8,[4]ต้นฉบับ!D2:AHV88,101,0)</f>
        <v>4</v>
      </c>
    </row>
    <row r="25" spans="1:20" x14ac:dyDescent="0.45">
      <c r="A25" s="377"/>
      <c r="B25" s="378"/>
      <c r="C25" s="377"/>
      <c r="D25" s="379"/>
      <c r="E25" s="380"/>
    </row>
    <row r="26" spans="1:20" x14ac:dyDescent="0.45">
      <c r="A26" s="377"/>
      <c r="B26" s="378"/>
      <c r="C26" s="377"/>
      <c r="D26" s="379"/>
      <c r="E26" s="380"/>
    </row>
    <row r="27" spans="1:20" x14ac:dyDescent="0.45">
      <c r="A27" s="377"/>
      <c r="B27" s="378"/>
      <c r="C27" s="377"/>
      <c r="D27" s="379"/>
      <c r="E27" s="380"/>
    </row>
    <row r="28" spans="1:20" x14ac:dyDescent="0.45">
      <c r="A28" s="377"/>
      <c r="B28" s="378"/>
      <c r="C28" s="377"/>
      <c r="D28" s="379"/>
      <c r="E28" s="380"/>
    </row>
    <row r="29" spans="1:20" x14ac:dyDescent="0.45">
      <c r="A29" s="377"/>
      <c r="B29" s="378"/>
      <c r="C29" s="377"/>
      <c r="D29" s="379"/>
      <c r="E29" s="380"/>
    </row>
    <row r="30" spans="1:20" x14ac:dyDescent="0.45">
      <c r="A30" s="377"/>
      <c r="B30" s="378"/>
      <c r="C30" s="377"/>
      <c r="D30" s="379"/>
      <c r="E30" s="380"/>
    </row>
    <row r="31" spans="1:20" x14ac:dyDescent="0.45">
      <c r="A31" s="377"/>
      <c r="B31" s="378"/>
      <c r="C31" s="377"/>
      <c r="D31" s="379"/>
      <c r="E31" s="380"/>
    </row>
    <row r="32" spans="1:20" x14ac:dyDescent="0.45">
      <c r="A32" s="377"/>
      <c r="B32" s="378"/>
      <c r="C32" s="377"/>
      <c r="D32" s="379"/>
      <c r="E32" s="380"/>
    </row>
    <row r="33" spans="1:20" x14ac:dyDescent="0.45">
      <c r="A33" s="377"/>
      <c r="B33" s="378"/>
      <c r="C33" s="377"/>
      <c r="D33" s="379"/>
      <c r="E33" s="380"/>
    </row>
    <row r="34" spans="1:20" s="323" customFormat="1" ht="20.399999999999999" x14ac:dyDescent="0.25">
      <c r="A34" s="2555" t="s">
        <v>39</v>
      </c>
      <c r="B34" s="2556"/>
      <c r="C34" s="2556"/>
      <c r="D34" s="2556"/>
      <c r="E34" s="2556"/>
      <c r="F34" s="2556"/>
      <c r="G34" s="2556"/>
      <c r="H34" s="2556"/>
      <c r="I34" s="2556"/>
      <c r="J34" s="2556"/>
      <c r="K34" s="2556"/>
      <c r="L34" s="2556"/>
      <c r="M34" s="2556"/>
      <c r="N34" s="2556"/>
      <c r="O34" s="2556"/>
      <c r="P34" s="2556"/>
      <c r="Q34" s="2556"/>
      <c r="R34" s="381">
        <f>B36+B40+G36+L36+R36+B50</f>
        <v>50</v>
      </c>
      <c r="S34" s="1487" t="s">
        <v>0</v>
      </c>
      <c r="T34" s="382">
        <f>D36+D40+I36+N36+T36+D50</f>
        <v>57</v>
      </c>
    </row>
    <row r="36" spans="1:20" x14ac:dyDescent="0.45">
      <c r="A36" s="1488" t="s">
        <v>40</v>
      </c>
      <c r="B36" s="348">
        <f>SUM(B37:B38)</f>
        <v>1</v>
      </c>
      <c r="C36" s="1489" t="s">
        <v>0</v>
      </c>
      <c r="D36" s="1511">
        <f>SUM(D37:D38)</f>
        <v>1</v>
      </c>
      <c r="E36" s="323"/>
      <c r="F36" s="1493" t="s">
        <v>41</v>
      </c>
      <c r="G36" s="348">
        <f>G38+G50+G53+G56+G60</f>
        <v>27</v>
      </c>
      <c r="H36" s="1494" t="s">
        <v>0</v>
      </c>
      <c r="I36" s="1295">
        <f>I38+I50+I53+I56+I60</f>
        <v>31</v>
      </c>
      <c r="J36" s="323"/>
      <c r="K36" s="1493" t="s">
        <v>42</v>
      </c>
      <c r="L36" s="348">
        <f>L38+L41+L44+L48+L51+L54</f>
        <v>12</v>
      </c>
      <c r="M36" s="1494" t="s">
        <v>0</v>
      </c>
      <c r="N36" s="1511">
        <f>N38+N41+N44+N48+N51+N54</f>
        <v>12</v>
      </c>
      <c r="O36" s="323"/>
      <c r="P36" s="2570" t="s">
        <v>43</v>
      </c>
      <c r="Q36" s="2571"/>
      <c r="R36" s="383">
        <f>R38+R41+R44+R47</f>
        <v>6</v>
      </c>
      <c r="S36" s="1489" t="s">
        <v>0</v>
      </c>
      <c r="T36" s="384">
        <f>T38+T41+T44+T47</f>
        <v>7</v>
      </c>
    </row>
    <row r="37" spans="1:20" x14ac:dyDescent="0.45">
      <c r="A37" s="385" t="s">
        <v>44</v>
      </c>
      <c r="B37" s="372">
        <v>1</v>
      </c>
      <c r="C37" s="386" t="s">
        <v>0</v>
      </c>
      <c r="D37" s="387">
        <f>VLOOKUP(Q8,[4]ต้นฉบับ!D2:AHV88,110,0)</f>
        <v>1</v>
      </c>
      <c r="F37" s="388"/>
      <c r="G37" s="389"/>
      <c r="H37" s="390"/>
      <c r="I37" s="391"/>
      <c r="J37" s="392"/>
      <c r="K37" s="388"/>
      <c r="L37" s="393"/>
      <c r="M37" s="390"/>
      <c r="N37" s="391"/>
      <c r="P37" s="394"/>
      <c r="Q37" s="371"/>
      <c r="R37" s="373"/>
      <c r="S37" s="371"/>
      <c r="T37" s="395"/>
    </row>
    <row r="38" spans="1:20" ht="34.799999999999997" x14ac:dyDescent="0.45">
      <c r="A38" s="396"/>
      <c r="B38" s="397"/>
      <c r="C38" s="396"/>
      <c r="D38" s="371"/>
      <c r="F38" s="398" t="s">
        <v>45</v>
      </c>
      <c r="G38" s="399">
        <f>G39+G40+G41+G42+G43+G44+G46</f>
        <v>15</v>
      </c>
      <c r="H38" s="1494" t="s">
        <v>0</v>
      </c>
      <c r="I38" s="400">
        <f>SUM(I39:I46)</f>
        <v>19</v>
      </c>
      <c r="K38" s="1488" t="s">
        <v>46</v>
      </c>
      <c r="L38" s="375">
        <f>L39+L40</f>
        <v>3</v>
      </c>
      <c r="M38" s="1489" t="s">
        <v>0</v>
      </c>
      <c r="N38" s="1511">
        <f>SUM(N39:N40)</f>
        <v>3</v>
      </c>
      <c r="P38" s="2570" t="s">
        <v>47</v>
      </c>
      <c r="Q38" s="2571"/>
      <c r="R38" s="401">
        <f>R39+R40</f>
        <v>2</v>
      </c>
      <c r="S38" s="1489" t="s">
        <v>0</v>
      </c>
      <c r="T38" s="402">
        <f>T39+T40</f>
        <v>3</v>
      </c>
    </row>
    <row r="39" spans="1:20" x14ac:dyDescent="0.45">
      <c r="F39" s="360" t="s">
        <v>44</v>
      </c>
      <c r="G39" s="361">
        <v>5</v>
      </c>
      <c r="H39" s="1512" t="s">
        <v>0</v>
      </c>
      <c r="I39" s="1513">
        <f>VLOOKUP(Q8,[4]ต้นฉบับ!D2:AHV88,119,0)</f>
        <v>6</v>
      </c>
      <c r="K39" s="355" t="s">
        <v>44</v>
      </c>
      <c r="L39" s="356">
        <v>1</v>
      </c>
      <c r="M39" s="357" t="s">
        <v>0</v>
      </c>
      <c r="N39" s="358">
        <f>VLOOKUP(Q8,[4]ต้นฉบับ!D2:AHV88,147,0)</f>
        <v>1</v>
      </c>
      <c r="P39" s="2514" t="s">
        <v>48</v>
      </c>
      <c r="Q39" s="2515"/>
      <c r="R39" s="363">
        <v>2</v>
      </c>
      <c r="S39" s="1512" t="s">
        <v>0</v>
      </c>
      <c r="T39" s="403">
        <f>VLOOKUP(Q8,[4]ต้นฉบับ!D2:AHV88,171,0)</f>
        <v>3</v>
      </c>
    </row>
    <row r="40" spans="1:20" x14ac:dyDescent="0.45">
      <c r="A40" s="1493" t="s">
        <v>49</v>
      </c>
      <c r="B40" s="399">
        <f>B41+B42+B43+B44+B45</f>
        <v>2</v>
      </c>
      <c r="C40" s="1494" t="s">
        <v>0</v>
      </c>
      <c r="D40" s="1511">
        <f>SUM(D41:D47)</f>
        <v>4</v>
      </c>
      <c r="F40" s="336" t="s">
        <v>50</v>
      </c>
      <c r="G40" s="364">
        <v>2</v>
      </c>
      <c r="H40" s="1509" t="s">
        <v>0</v>
      </c>
      <c r="I40" s="1510">
        <f>VLOOKUP(Q8,[4]ต้นฉบับ!D2:AHV88,120,0)</f>
        <v>3</v>
      </c>
      <c r="K40" s="404" t="s">
        <v>50</v>
      </c>
      <c r="L40" s="356">
        <v>2</v>
      </c>
      <c r="M40" s="405" t="s">
        <v>0</v>
      </c>
      <c r="N40" s="406">
        <f>VLOOKUP(Q8,[4]ต้นฉบับ!D2:AHV88,148,0)</f>
        <v>2</v>
      </c>
      <c r="P40" s="2562"/>
      <c r="Q40" s="2563"/>
      <c r="R40" s="2563"/>
      <c r="S40" s="2563"/>
      <c r="T40" s="2564"/>
    </row>
    <row r="41" spans="1:20" ht="17.399999999999999" customHeight="1" x14ac:dyDescent="0.45">
      <c r="A41" s="360" t="s">
        <v>44</v>
      </c>
      <c r="B41" s="361">
        <v>0</v>
      </c>
      <c r="C41" s="1512" t="s">
        <v>0</v>
      </c>
      <c r="D41" s="1513">
        <f>VLOOKUP(Q8,[4]ต้นฉบับ!D2:AHV88,112,0)</f>
        <v>0</v>
      </c>
      <c r="F41" s="407" t="s">
        <v>51</v>
      </c>
      <c r="G41" s="364">
        <v>5</v>
      </c>
      <c r="H41" s="1509" t="s">
        <v>0</v>
      </c>
      <c r="I41" s="1510">
        <f>VLOOKUP(Q8,[4]ต้นฉบับ!D2:AIB88,909,0)</f>
        <v>6</v>
      </c>
      <c r="K41" s="1493" t="s">
        <v>52</v>
      </c>
      <c r="L41" s="399">
        <f>L42+L43</f>
        <v>2</v>
      </c>
      <c r="M41" s="1494"/>
      <c r="N41" s="1511">
        <f>SUM(N42:N43)</f>
        <v>2</v>
      </c>
      <c r="P41" s="2354" t="s">
        <v>53</v>
      </c>
      <c r="Q41" s="2355"/>
      <c r="R41" s="408">
        <f>R42+R43</f>
        <v>2</v>
      </c>
      <c r="S41" s="1497" t="s">
        <v>0</v>
      </c>
      <c r="T41" s="354">
        <f>T42+T43</f>
        <v>2</v>
      </c>
    </row>
    <row r="42" spans="1:20" x14ac:dyDescent="0.45">
      <c r="A42" s="336" t="s">
        <v>54</v>
      </c>
      <c r="B42" s="364">
        <v>0</v>
      </c>
      <c r="C42" s="1509" t="s">
        <v>0</v>
      </c>
      <c r="D42" s="1510">
        <f>VLOOKUP(Q8,[4]ต้นฉบับ!D2:AHV88,113,0)</f>
        <v>0</v>
      </c>
      <c r="F42" s="336" t="s">
        <v>55</v>
      </c>
      <c r="G42" s="364">
        <v>0</v>
      </c>
      <c r="H42" s="1509" t="s">
        <v>0</v>
      </c>
      <c r="I42" s="1510">
        <f>VLOOKUP(Q8,[4]ต้นฉบับ!D2:AHV88,122,0)</f>
        <v>0</v>
      </c>
      <c r="K42" s="360" t="s">
        <v>50</v>
      </c>
      <c r="L42" s="356">
        <v>1</v>
      </c>
      <c r="M42" s="357" t="s">
        <v>0</v>
      </c>
      <c r="N42" s="1513">
        <f>VLOOKUP(Q8,[4]ต้นฉบับ!D2:AHV88,150,0)</f>
        <v>1</v>
      </c>
      <c r="P42" s="2514" t="s">
        <v>48</v>
      </c>
      <c r="Q42" s="2515"/>
      <c r="R42" s="363">
        <v>2</v>
      </c>
      <c r="S42" s="1512" t="s">
        <v>0</v>
      </c>
      <c r="T42" s="403">
        <f>VLOOKUP(Q8,[4]ต้นฉบับ!D2:AHV88,174,0)</f>
        <v>2</v>
      </c>
    </row>
    <row r="43" spans="1:20" x14ac:dyDescent="0.45">
      <c r="A43" s="336" t="s">
        <v>50</v>
      </c>
      <c r="B43" s="364">
        <v>0</v>
      </c>
      <c r="C43" s="367" t="s">
        <v>0</v>
      </c>
      <c r="D43" s="1510">
        <f>VLOOKUP(Q8,[4]ต้นฉบับ!D2:AHV88,114,0)</f>
        <v>0</v>
      </c>
      <c r="F43" s="336" t="s">
        <v>56</v>
      </c>
      <c r="G43" s="364">
        <v>2</v>
      </c>
      <c r="H43" s="1509" t="s">
        <v>0</v>
      </c>
      <c r="I43" s="1510">
        <f>VLOOKUP(Q8,[4]ต้นฉบับ!D2:AIC88,910,0)</f>
        <v>3</v>
      </c>
      <c r="K43" s="404" t="s">
        <v>57</v>
      </c>
      <c r="L43" s="356">
        <v>1</v>
      </c>
      <c r="M43" s="405" t="s">
        <v>0</v>
      </c>
      <c r="N43" s="406">
        <f>VLOOKUP(Q8,[4]ต้นฉบับ!D2:AHV88,151,0)</f>
        <v>1</v>
      </c>
      <c r="P43" s="2565"/>
      <c r="Q43" s="2566"/>
      <c r="R43" s="409"/>
      <c r="S43" s="410"/>
      <c r="T43" s="411"/>
    </row>
    <row r="44" spans="1:20" ht="17.399999999999999" customHeight="1" x14ac:dyDescent="0.45">
      <c r="A44" s="404" t="s">
        <v>58</v>
      </c>
      <c r="B44" s="2548">
        <v>2</v>
      </c>
      <c r="C44" s="2551" t="s">
        <v>0</v>
      </c>
      <c r="D44" s="2545">
        <v>4</v>
      </c>
      <c r="F44" s="404" t="s">
        <v>59</v>
      </c>
      <c r="G44" s="2548">
        <v>1</v>
      </c>
      <c r="H44" s="2551" t="s">
        <v>0</v>
      </c>
      <c r="I44" s="2545">
        <f>VLOOKUP(Q8,[4]ต้นฉบับ!D2:AID88,911,0)</f>
        <v>1</v>
      </c>
      <c r="K44" s="1488" t="s">
        <v>60</v>
      </c>
      <c r="L44" s="375">
        <f>L45+L46+L47</f>
        <v>2</v>
      </c>
      <c r="M44" s="1489"/>
      <c r="N44" s="412">
        <f>SUM(N45:N47)</f>
        <v>2</v>
      </c>
      <c r="P44" s="2344" t="s">
        <v>61</v>
      </c>
      <c r="Q44" s="2345"/>
      <c r="R44" s="413">
        <f>R45+R46</f>
        <v>1</v>
      </c>
      <c r="S44" s="1492" t="s">
        <v>0</v>
      </c>
      <c r="T44" s="402">
        <f>T45+T46</f>
        <v>1</v>
      </c>
    </row>
    <row r="45" spans="1:20" x14ac:dyDescent="0.45">
      <c r="A45" s="385" t="s">
        <v>62</v>
      </c>
      <c r="B45" s="2550"/>
      <c r="C45" s="2553"/>
      <c r="D45" s="2546"/>
      <c r="F45" s="355" t="s">
        <v>62</v>
      </c>
      <c r="G45" s="2567"/>
      <c r="H45" s="2568"/>
      <c r="I45" s="2569"/>
      <c r="K45" s="360" t="s">
        <v>44</v>
      </c>
      <c r="L45" s="361">
        <v>0</v>
      </c>
      <c r="M45" s="1512" t="s">
        <v>0</v>
      </c>
      <c r="N45" s="1513">
        <f>VLOOKUP(Q8,[4]ต้นฉบับ!D2:AHV88,153,0)</f>
        <v>0</v>
      </c>
      <c r="P45" s="360" t="s">
        <v>48</v>
      </c>
      <c r="Q45" s="414"/>
      <c r="R45" s="363">
        <v>1</v>
      </c>
      <c r="S45" s="1512" t="s">
        <v>0</v>
      </c>
      <c r="T45" s="403">
        <f>VLOOKUP(Q8,[4]ต้นฉบับ!D2:AHV88,177,0)</f>
        <v>1</v>
      </c>
    </row>
    <row r="46" spans="1:20" x14ac:dyDescent="0.45">
      <c r="A46" s="369"/>
      <c r="B46" s="374"/>
      <c r="C46" s="369"/>
      <c r="D46" s="415"/>
      <c r="F46" s="343" t="s">
        <v>63</v>
      </c>
      <c r="G46" s="365">
        <v>0</v>
      </c>
      <c r="H46" s="1514" t="s">
        <v>0</v>
      </c>
      <c r="I46" s="1515">
        <f>VLOOKUP(Q8,[4]ต้นฉบับ!D2:AHV88,128,0)</f>
        <v>0</v>
      </c>
      <c r="K46" s="336" t="s">
        <v>50</v>
      </c>
      <c r="L46" s="364">
        <v>1</v>
      </c>
      <c r="M46" s="1509" t="s">
        <v>0</v>
      </c>
      <c r="N46" s="1510">
        <f>VLOOKUP(Q8,[4]ต้นฉบับ!D2:AHV88,154,0)</f>
        <v>1</v>
      </c>
      <c r="P46" s="343"/>
      <c r="Q46" s="416"/>
      <c r="R46" s="417"/>
      <c r="S46" s="416"/>
      <c r="T46" s="418"/>
    </row>
    <row r="47" spans="1:20" ht="17.399999999999999" customHeight="1" x14ac:dyDescent="0.45">
      <c r="A47" s="369"/>
      <c r="B47" s="374"/>
      <c r="C47" s="369"/>
      <c r="D47" s="415"/>
      <c r="K47" s="343" t="s">
        <v>57</v>
      </c>
      <c r="L47" s="365">
        <v>1</v>
      </c>
      <c r="M47" s="1514" t="s">
        <v>0</v>
      </c>
      <c r="N47" s="1515">
        <f>VLOOKUP(Q8,[4]ต้นฉบับ!D2:AHV88,155,0)</f>
        <v>1</v>
      </c>
      <c r="P47" s="2344" t="s">
        <v>64</v>
      </c>
      <c r="Q47" s="2345"/>
      <c r="R47" s="413">
        <f>R48+R49</f>
        <v>1</v>
      </c>
      <c r="S47" s="1492" t="s">
        <v>0</v>
      </c>
      <c r="T47" s="402">
        <f>T48+T49</f>
        <v>1</v>
      </c>
    </row>
    <row r="48" spans="1:20" x14ac:dyDescent="0.45">
      <c r="K48" s="1493" t="s">
        <v>65</v>
      </c>
      <c r="L48" s="399">
        <f>L49+L50</f>
        <v>1</v>
      </c>
      <c r="M48" s="1494"/>
      <c r="N48" s="412">
        <f>SUM(N49:N50)</f>
        <v>1</v>
      </c>
      <c r="P48" s="355" t="s">
        <v>48</v>
      </c>
      <c r="Q48" s="419"/>
      <c r="R48" s="363">
        <v>1</v>
      </c>
      <c r="S48" s="1512" t="s">
        <v>0</v>
      </c>
      <c r="T48" s="1502">
        <f>VLOOKUP(Q8,[4]ต้นฉบับ!D2:AHV88,180,0)</f>
        <v>1</v>
      </c>
    </row>
    <row r="49" spans="1:20" x14ac:dyDescent="0.45">
      <c r="K49" s="355" t="s">
        <v>50</v>
      </c>
      <c r="L49" s="356">
        <v>0</v>
      </c>
      <c r="M49" s="357" t="s">
        <v>0</v>
      </c>
      <c r="N49" s="358">
        <f>VLOOKUP(Q8,[4]ต้นฉบับ!D2:AHV88,157,0)</f>
        <v>0</v>
      </c>
      <c r="P49" s="343"/>
      <c r="Q49" s="416"/>
      <c r="R49" s="417"/>
      <c r="S49" s="416"/>
      <c r="T49" s="418"/>
    </row>
    <row r="50" spans="1:20" x14ac:dyDescent="0.45">
      <c r="A50" s="1488" t="s">
        <v>66</v>
      </c>
      <c r="B50" s="375">
        <f>B51</f>
        <v>2</v>
      </c>
      <c r="C50" s="1489" t="s">
        <v>0</v>
      </c>
      <c r="D50" s="1511">
        <f>SUM(D51:D52)</f>
        <v>2</v>
      </c>
      <c r="F50" s="398" t="s">
        <v>67</v>
      </c>
      <c r="G50" s="420">
        <f>G51+G52</f>
        <v>2</v>
      </c>
      <c r="H50" s="421" t="s">
        <v>0</v>
      </c>
      <c r="I50" s="412">
        <f>SUM(I51:I52)</f>
        <v>2</v>
      </c>
      <c r="K50" s="404" t="s">
        <v>57</v>
      </c>
      <c r="L50" s="356">
        <v>1</v>
      </c>
      <c r="M50" s="405" t="s">
        <v>0</v>
      </c>
      <c r="N50" s="406">
        <f>VLOOKUP(Q8,[4]ต้นฉบับ!D2:AHV88,158,0)</f>
        <v>1</v>
      </c>
    </row>
    <row r="51" spans="1:20" ht="34.799999999999997" x14ac:dyDescent="0.45">
      <c r="A51" s="422" t="s">
        <v>57</v>
      </c>
      <c r="B51" s="423">
        <v>2</v>
      </c>
      <c r="C51" s="424" t="s">
        <v>0</v>
      </c>
      <c r="D51" s="425">
        <f>VLOOKUP(Q8,[4]ต้นฉบับ!D2:AHV88,144,0)</f>
        <v>2</v>
      </c>
      <c r="F51" s="355" t="s">
        <v>50</v>
      </c>
      <c r="G51" s="356">
        <v>0</v>
      </c>
      <c r="H51" s="359" t="s">
        <v>0</v>
      </c>
      <c r="I51" s="358">
        <f>VLOOKUP(Q8,[4]ต้นฉบับ!D2:AHV88,130,0)</f>
        <v>0</v>
      </c>
      <c r="K51" s="1296" t="s">
        <v>68</v>
      </c>
      <c r="L51" s="1297">
        <f>L52+L53</f>
        <v>1</v>
      </c>
      <c r="M51" s="1298"/>
      <c r="N51" s="1299">
        <f>SUM(N52:N53)</f>
        <v>1</v>
      </c>
    </row>
    <row r="52" spans="1:20" x14ac:dyDescent="0.45">
      <c r="A52" s="396"/>
      <c r="B52" s="397"/>
      <c r="C52" s="396"/>
      <c r="D52" s="371"/>
      <c r="F52" s="404" t="s">
        <v>57</v>
      </c>
      <c r="G52" s="426">
        <v>2</v>
      </c>
      <c r="H52" s="427" t="s">
        <v>0</v>
      </c>
      <c r="I52" s="406">
        <f>VLOOKUP(Q8,[4]ต้นฉบับ!D2:AHV88,131,0)</f>
        <v>2</v>
      </c>
      <c r="K52" s="355" t="s">
        <v>50</v>
      </c>
      <c r="L52" s="356">
        <v>0</v>
      </c>
      <c r="M52" s="357" t="s">
        <v>0</v>
      </c>
      <c r="N52" s="358">
        <f>VLOOKUP(Q8,[4]ต้นฉบับ!D2:AHV88,160,0)</f>
        <v>0</v>
      </c>
    </row>
    <row r="53" spans="1:20" x14ac:dyDescent="0.45">
      <c r="F53" s="428" t="s">
        <v>265</v>
      </c>
      <c r="G53" s="399">
        <f>G54+G55</f>
        <v>3</v>
      </c>
      <c r="H53" s="399" t="s">
        <v>0</v>
      </c>
      <c r="I53" s="429">
        <f>SUM(I54:I55)</f>
        <v>3</v>
      </c>
      <c r="K53" s="404" t="s">
        <v>57</v>
      </c>
      <c r="L53" s="356">
        <v>1</v>
      </c>
      <c r="M53" s="405" t="s">
        <v>0</v>
      </c>
      <c r="N53" s="406">
        <f>VLOOKUP(Q8,[4]ต้นฉบับ!D2:AHV88,161,0)</f>
        <v>1</v>
      </c>
    </row>
    <row r="54" spans="1:20" x14ac:dyDescent="0.45">
      <c r="F54" s="355" t="s">
        <v>50</v>
      </c>
      <c r="G54" s="356">
        <v>1</v>
      </c>
      <c r="H54" s="359" t="s">
        <v>0</v>
      </c>
      <c r="I54" s="358">
        <f>VLOOKUP(Q8,[4]ต้นฉบับ!D2:AHV88,133,0)</f>
        <v>1</v>
      </c>
      <c r="K54" s="1488" t="s">
        <v>70</v>
      </c>
      <c r="L54" s="375">
        <f>L55+L56+L57</f>
        <v>3</v>
      </c>
      <c r="M54" s="1489"/>
      <c r="N54" s="412">
        <f>SUM(N55:N57)</f>
        <v>3</v>
      </c>
    </row>
    <row r="55" spans="1:20" x14ac:dyDescent="0.45">
      <c r="F55" s="404" t="s">
        <v>57</v>
      </c>
      <c r="G55" s="426">
        <v>2</v>
      </c>
      <c r="H55" s="427" t="s">
        <v>0</v>
      </c>
      <c r="I55" s="406">
        <f>VLOOKUP(Q8,[4]ต้นฉบับ!D2:AHV88,134,0)</f>
        <v>2</v>
      </c>
      <c r="K55" s="355" t="s">
        <v>44</v>
      </c>
      <c r="L55" s="361">
        <v>0</v>
      </c>
      <c r="M55" s="1512" t="s">
        <v>0</v>
      </c>
      <c r="N55" s="358">
        <f>VLOOKUP(Q8,[4]ต้นฉบับ!D2:AHV88,163,0)</f>
        <v>0</v>
      </c>
    </row>
    <row r="56" spans="1:20" x14ac:dyDescent="0.45">
      <c r="F56" s="398" t="s">
        <v>71</v>
      </c>
      <c r="G56" s="420">
        <f>G57+G58+G59</f>
        <v>4</v>
      </c>
      <c r="H56" s="421"/>
      <c r="I56" s="430">
        <f>SUM(I57:I59)</f>
        <v>4</v>
      </c>
      <c r="K56" s="336" t="s">
        <v>50</v>
      </c>
      <c r="L56" s="364">
        <v>1</v>
      </c>
      <c r="M56" s="1509" t="s">
        <v>0</v>
      </c>
      <c r="N56" s="1510">
        <f>VLOOKUP(Q8,[4]ต้นฉบับ!D2:AHV88,164,0)</f>
        <v>1</v>
      </c>
    </row>
    <row r="57" spans="1:20" x14ac:dyDescent="0.45">
      <c r="F57" s="355" t="s">
        <v>50</v>
      </c>
      <c r="G57" s="356">
        <v>1</v>
      </c>
      <c r="H57" s="359" t="s">
        <v>0</v>
      </c>
      <c r="I57" s="358">
        <f>VLOOKUP(Q8,[4]ต้นฉบับ!D2:AHV88,136,0)</f>
        <v>1</v>
      </c>
      <c r="K57" s="343" t="s">
        <v>57</v>
      </c>
      <c r="L57" s="365">
        <v>2</v>
      </c>
      <c r="M57" s="1514" t="s">
        <v>0</v>
      </c>
      <c r="N57" s="1515">
        <f>VLOOKUP(Q8,[4]ต้นฉบับ!D2:AHV88,165,0)</f>
        <v>2</v>
      </c>
    </row>
    <row r="58" spans="1:20" x14ac:dyDescent="0.45">
      <c r="F58" s="336" t="s">
        <v>57</v>
      </c>
      <c r="G58" s="356">
        <v>1</v>
      </c>
      <c r="H58" s="367" t="s">
        <v>0</v>
      </c>
      <c r="I58" s="1510">
        <v>1</v>
      </c>
    </row>
    <row r="59" spans="1:20" x14ac:dyDescent="0.45">
      <c r="F59" s="404" t="s">
        <v>72</v>
      </c>
      <c r="G59" s="356">
        <v>2</v>
      </c>
      <c r="H59" s="427" t="s">
        <v>0</v>
      </c>
      <c r="I59" s="406">
        <f>VLOOKUP(Q8,[4]ต้นฉบับ!D2:AHV88,138,0)</f>
        <v>2</v>
      </c>
    </row>
    <row r="60" spans="1:20" x14ac:dyDescent="0.45">
      <c r="F60" s="1503" t="s">
        <v>73</v>
      </c>
      <c r="G60" s="431">
        <f>G61+G62</f>
        <v>3</v>
      </c>
      <c r="H60" s="1504" t="s">
        <v>0</v>
      </c>
      <c r="I60" s="430">
        <f>SUM(I61:I62)</f>
        <v>3</v>
      </c>
    </row>
    <row r="61" spans="1:20" x14ac:dyDescent="0.45">
      <c r="F61" s="355" t="s">
        <v>54</v>
      </c>
      <c r="G61" s="356">
        <v>1</v>
      </c>
      <c r="H61" s="359" t="s">
        <v>0</v>
      </c>
      <c r="I61" s="358">
        <f>VLOOKUP(Q8,[4]ต้นฉบับ!D2:AHV88,140,0)</f>
        <v>1</v>
      </c>
    </row>
    <row r="62" spans="1:20" x14ac:dyDescent="0.45">
      <c r="F62" s="343" t="s">
        <v>57</v>
      </c>
      <c r="G62" s="372">
        <v>2</v>
      </c>
      <c r="H62" s="366" t="s">
        <v>0</v>
      </c>
      <c r="I62" s="1515">
        <f>VLOOKUP(Q8,[4]ต้นฉบับ!D2:AHV88,141,0)</f>
        <v>2</v>
      </c>
    </row>
    <row r="66" spans="1:20" s="323" customFormat="1" ht="20.399999999999999" x14ac:dyDescent="0.25">
      <c r="A66" s="2555" t="s">
        <v>74</v>
      </c>
      <c r="B66" s="2556"/>
      <c r="C66" s="2556"/>
      <c r="D66" s="2556"/>
      <c r="E66" s="2556"/>
      <c r="F66" s="2556"/>
      <c r="G66" s="2556"/>
      <c r="H66" s="2556"/>
      <c r="I66" s="2556"/>
      <c r="J66" s="2556"/>
      <c r="K66" s="2556"/>
      <c r="L66" s="2556"/>
      <c r="M66" s="2556"/>
      <c r="N66" s="2556"/>
      <c r="O66" s="2556"/>
      <c r="P66" s="2556"/>
      <c r="Q66" s="2556"/>
      <c r="R66" s="381">
        <f>B68+G68+L68+R68+B75</f>
        <v>36</v>
      </c>
      <c r="S66" s="1487" t="s">
        <v>0</v>
      </c>
      <c r="T66" s="382">
        <f>D68+I68+N68+T68+D75</f>
        <v>41</v>
      </c>
    </row>
    <row r="68" spans="1:20" ht="17.399999999999999" customHeight="1" x14ac:dyDescent="0.45">
      <c r="A68" s="1488" t="s">
        <v>75</v>
      </c>
      <c r="B68" s="375">
        <f>B69+B70+B71+B72+B73</f>
        <v>13</v>
      </c>
      <c r="C68" s="1489" t="s">
        <v>0</v>
      </c>
      <c r="D68" s="1511">
        <f>SUM(D69:D73)</f>
        <v>16</v>
      </c>
      <c r="E68" s="323"/>
      <c r="F68" s="1493" t="s">
        <v>76</v>
      </c>
      <c r="G68" s="399">
        <f>G69+G70+G71</f>
        <v>2</v>
      </c>
      <c r="H68" s="1494" t="s">
        <v>0</v>
      </c>
      <c r="I68" s="1511">
        <f>SUM(I69:I72)</f>
        <v>2</v>
      </c>
      <c r="J68" s="323"/>
      <c r="K68" s="432" t="s">
        <v>77</v>
      </c>
      <c r="L68" s="433">
        <f>L69+L70+L71+L72+L73+L74+L75+L76</f>
        <v>10</v>
      </c>
      <c r="M68" s="434" t="s">
        <v>0</v>
      </c>
      <c r="N68" s="435">
        <f>SUM(N69:N77)</f>
        <v>11</v>
      </c>
      <c r="O68" s="323"/>
      <c r="P68" s="2512" t="s">
        <v>78</v>
      </c>
      <c r="Q68" s="2513"/>
      <c r="R68" s="436">
        <f>R69+R70+R71+R73</f>
        <v>6</v>
      </c>
      <c r="S68" s="1494" t="s">
        <v>0</v>
      </c>
      <c r="T68" s="437">
        <f>T69+T70+T71+T73</f>
        <v>6</v>
      </c>
    </row>
    <row r="69" spans="1:20" x14ac:dyDescent="0.45">
      <c r="A69" s="360" t="s">
        <v>79</v>
      </c>
      <c r="B69" s="361">
        <v>5</v>
      </c>
      <c r="C69" s="1512" t="s">
        <v>0</v>
      </c>
      <c r="D69" s="1513">
        <f>VLOOKUP(Q8,[4]ต้นฉบับ!D2:AHV88,197,0)</f>
        <v>6</v>
      </c>
      <c r="F69" s="360" t="s">
        <v>80</v>
      </c>
      <c r="G69" s="361">
        <v>1</v>
      </c>
      <c r="H69" s="1512" t="s">
        <v>0</v>
      </c>
      <c r="I69" s="1513">
        <f>VLOOKUP(Q8,[4]ต้นฉบับ!D2:AHV88,245,0)</f>
        <v>1</v>
      </c>
      <c r="K69" s="336" t="s">
        <v>57</v>
      </c>
      <c r="L69" s="364">
        <v>2</v>
      </c>
      <c r="M69" s="1509" t="s">
        <v>0</v>
      </c>
      <c r="N69" s="1510">
        <f>VLOOKUP(Q8,[4]ต้นฉบับ!D2:AHV88,264,0)</f>
        <v>2</v>
      </c>
      <c r="P69" s="355" t="s">
        <v>50</v>
      </c>
      <c r="Q69" s="419"/>
      <c r="R69" s="438">
        <v>1</v>
      </c>
      <c r="S69" s="357" t="s">
        <v>0</v>
      </c>
      <c r="T69" s="358">
        <f>VLOOKUP(Q8,[4]ต้นฉบับ!D2:AHV88,305,0)</f>
        <v>1</v>
      </c>
    </row>
    <row r="70" spans="1:20" x14ac:dyDescent="0.45">
      <c r="A70" s="336" t="s">
        <v>81</v>
      </c>
      <c r="B70" s="364">
        <v>1</v>
      </c>
      <c r="C70" s="1509" t="s">
        <v>0</v>
      </c>
      <c r="D70" s="1510">
        <f>VLOOKUP(Q8,[4]ต้นฉบับ!D2:AHV88,203,0)</f>
        <v>1</v>
      </c>
      <c r="F70" s="336" t="s">
        <v>82</v>
      </c>
      <c r="G70" s="364">
        <v>0</v>
      </c>
      <c r="H70" s="1509" t="s">
        <v>0</v>
      </c>
      <c r="I70" s="1510">
        <f>VLOOKUP(Q8,[4]ต้นฉบับ!D2:AHV88,251,0)</f>
        <v>0</v>
      </c>
      <c r="K70" s="336" t="s">
        <v>83</v>
      </c>
      <c r="L70" s="364">
        <v>1</v>
      </c>
      <c r="M70" s="1509" t="s">
        <v>0</v>
      </c>
      <c r="N70" s="439">
        <f>VLOOKUP(Q8,[4]ต้นฉบับ!D2:AHV88,270,0)</f>
        <v>1</v>
      </c>
      <c r="P70" s="336" t="s">
        <v>57</v>
      </c>
      <c r="Q70" s="440"/>
      <c r="R70" s="441">
        <v>2</v>
      </c>
      <c r="S70" s="1509" t="s">
        <v>0</v>
      </c>
      <c r="T70" s="1510">
        <f>VLOOKUP(Q8,[4]ต้นฉบับ!D2:AHV88,311,0)</f>
        <v>2</v>
      </c>
    </row>
    <row r="71" spans="1:20" x14ac:dyDescent="0.45">
      <c r="A71" s="336" t="s">
        <v>84</v>
      </c>
      <c r="B71" s="364">
        <v>5</v>
      </c>
      <c r="C71" s="367" t="s">
        <v>0</v>
      </c>
      <c r="D71" s="1510">
        <f>VLOOKUP(Q8,[4]ต้นฉบับ!D2:AHV88,209,0)</f>
        <v>6</v>
      </c>
      <c r="F71" s="343" t="s">
        <v>85</v>
      </c>
      <c r="G71" s="365">
        <v>1</v>
      </c>
      <c r="H71" s="366" t="s">
        <v>0</v>
      </c>
      <c r="I71" s="1515">
        <f>VLOOKUP(Q8,[4]ต้นฉบับ!D2:AHV88,257,0)</f>
        <v>1</v>
      </c>
      <c r="K71" s="336" t="s">
        <v>86</v>
      </c>
      <c r="L71" s="364">
        <v>2</v>
      </c>
      <c r="M71" s="367" t="s">
        <v>0</v>
      </c>
      <c r="N71" s="439">
        <f>VLOOKUP(Q8,[4]ต้นฉบับ!D2:AHV88,276,0)</f>
        <v>2</v>
      </c>
      <c r="P71" s="336" t="s">
        <v>29</v>
      </c>
      <c r="Q71" s="442"/>
      <c r="R71" s="441">
        <v>1</v>
      </c>
      <c r="S71" s="367" t="s">
        <v>0</v>
      </c>
      <c r="T71" s="1510">
        <f>VLOOKUP(Q8,[4]ต้นฉบับ!D2:AHV88,317,0)</f>
        <v>1</v>
      </c>
    </row>
    <row r="72" spans="1:20" x14ac:dyDescent="0.45">
      <c r="A72" s="336" t="s">
        <v>87</v>
      </c>
      <c r="B72" s="364">
        <v>2</v>
      </c>
      <c r="C72" s="367" t="s">
        <v>0</v>
      </c>
      <c r="D72" s="439">
        <f>VLOOKUP(Q8,[4]ต้นฉบับ!D2:AHV88,210,0)</f>
        <v>3</v>
      </c>
      <c r="F72" s="396"/>
      <c r="G72" s="397"/>
      <c r="H72" s="396"/>
      <c r="I72" s="371"/>
      <c r="K72" s="336" t="s">
        <v>88</v>
      </c>
      <c r="L72" s="364">
        <v>2</v>
      </c>
      <c r="M72" s="367" t="s">
        <v>0</v>
      </c>
      <c r="N72" s="439">
        <f>VLOOKUP(Q8,[4]ต้นฉบับ!D2:AHV88,277,0)</f>
        <v>3</v>
      </c>
      <c r="P72" s="2557" t="s">
        <v>89</v>
      </c>
      <c r="Q72" s="2558"/>
      <c r="R72" s="2558"/>
      <c r="S72" s="2558"/>
      <c r="T72" s="2559"/>
    </row>
    <row r="73" spans="1:20" x14ac:dyDescent="0.45">
      <c r="A73" s="343" t="s">
        <v>30</v>
      </c>
      <c r="B73" s="365">
        <v>0</v>
      </c>
      <c r="C73" s="366" t="s">
        <v>0</v>
      </c>
      <c r="D73" s="376">
        <f>VLOOKUP(Q8,[4]ต้นฉบับ!D2:AHV88,217,0)</f>
        <v>0</v>
      </c>
      <c r="K73" s="336" t="s">
        <v>29</v>
      </c>
      <c r="L73" s="364">
        <v>1</v>
      </c>
      <c r="M73" s="367" t="s">
        <v>0</v>
      </c>
      <c r="N73" s="439">
        <f>VLOOKUP(Q8,[4]ต้นฉบับ!D2:AHV88,284,0)</f>
        <v>1</v>
      </c>
      <c r="P73" s="2560" t="s">
        <v>57</v>
      </c>
      <c r="Q73" s="2561"/>
      <c r="R73" s="368">
        <v>2</v>
      </c>
      <c r="S73" s="386" t="s">
        <v>0</v>
      </c>
      <c r="T73" s="387">
        <f>VLOOKUP(Q8,[4]ต้นฉบับ!D2:AHV88,324,0)</f>
        <v>2</v>
      </c>
    </row>
    <row r="74" spans="1:20" x14ac:dyDescent="0.45">
      <c r="K74" s="336" t="s">
        <v>90</v>
      </c>
      <c r="L74" s="364">
        <v>0</v>
      </c>
      <c r="M74" s="1509" t="s">
        <v>0</v>
      </c>
      <c r="N74" s="1510">
        <f>VLOOKUP(Q8,[4]ต้นฉบับ!D2:AHV88,290,0)</f>
        <v>0</v>
      </c>
      <c r="P74" s="369"/>
      <c r="Q74" s="443"/>
      <c r="R74" s="444"/>
      <c r="S74" s="443"/>
    </row>
    <row r="75" spans="1:20" x14ac:dyDescent="0.45">
      <c r="A75" s="1488" t="s">
        <v>91</v>
      </c>
      <c r="B75" s="375">
        <f>B76+B77+B78+B79</f>
        <v>5</v>
      </c>
      <c r="C75" s="1489" t="s">
        <v>0</v>
      </c>
      <c r="D75" s="1511">
        <f>SUM(D76:D79)</f>
        <v>6</v>
      </c>
      <c r="K75" s="336" t="s">
        <v>92</v>
      </c>
      <c r="L75" s="364">
        <v>1</v>
      </c>
      <c r="M75" s="1509" t="s">
        <v>0</v>
      </c>
      <c r="N75" s="439">
        <f>VLOOKUP(Q8,[4]ต้นฉบับ!D2:AHV88,296,0)</f>
        <v>1</v>
      </c>
      <c r="P75" s="369"/>
      <c r="Q75" s="443"/>
      <c r="R75" s="444"/>
      <c r="S75" s="443"/>
    </row>
    <row r="76" spans="1:20" x14ac:dyDescent="0.45">
      <c r="A76" s="360" t="s">
        <v>57</v>
      </c>
      <c r="B76" s="361">
        <v>1</v>
      </c>
      <c r="C76" s="1512" t="s">
        <v>0</v>
      </c>
      <c r="D76" s="1513">
        <f>VLOOKUP(Q8,[4]ต้นฉบับ!D2:AHV88,224,0)</f>
        <v>1</v>
      </c>
      <c r="K76" s="343" t="s">
        <v>93</v>
      </c>
      <c r="L76" s="365">
        <v>1</v>
      </c>
      <c r="M76" s="366" t="s">
        <v>0</v>
      </c>
      <c r="N76" s="376">
        <f>VLOOKUP(Q8,[4]ต้นฉบับ!D2:AHV88,297,0)</f>
        <v>1</v>
      </c>
    </row>
    <row r="77" spans="1:20" x14ac:dyDescent="0.45">
      <c r="A77" s="336" t="s">
        <v>94</v>
      </c>
      <c r="B77" s="364">
        <v>1</v>
      </c>
      <c r="C77" s="1509" t="s">
        <v>0</v>
      </c>
      <c r="D77" s="1510">
        <f>VLOOKUP(Q8,[4]ต้นฉบับ!D2:AHV88,230,0)</f>
        <v>1</v>
      </c>
      <c r="E77" s="380"/>
      <c r="K77" s="396"/>
      <c r="L77" s="445"/>
      <c r="M77" s="396"/>
      <c r="N77" s="371"/>
    </row>
    <row r="78" spans="1:20" x14ac:dyDescent="0.45">
      <c r="A78" s="336" t="s">
        <v>38</v>
      </c>
      <c r="B78" s="364">
        <v>2</v>
      </c>
      <c r="C78" s="367" t="s">
        <v>0</v>
      </c>
      <c r="D78" s="1510">
        <f>VLOOKUP(Q8,[4]ต้นฉบับ!D2:AHV88,231,0)</f>
        <v>3</v>
      </c>
    </row>
    <row r="79" spans="1:20" x14ac:dyDescent="0.45">
      <c r="A79" s="343" t="s">
        <v>29</v>
      </c>
      <c r="B79" s="365">
        <v>1</v>
      </c>
      <c r="C79" s="366" t="s">
        <v>0</v>
      </c>
      <c r="D79" s="1515">
        <f>VLOOKUP(Q8,[4]ต้นฉบับ!D2:AHV88,238,0)</f>
        <v>1</v>
      </c>
    </row>
    <row r="80" spans="1:20" x14ac:dyDescent="0.45">
      <c r="A80" s="369"/>
      <c r="B80" s="370"/>
      <c r="C80" s="369"/>
      <c r="D80" s="443"/>
      <c r="E80" s="369"/>
      <c r="F80" s="369"/>
      <c r="G80" s="370"/>
      <c r="H80" s="369"/>
      <c r="I80" s="443"/>
      <c r="J80" s="369"/>
      <c r="K80" s="369"/>
      <c r="L80" s="374"/>
      <c r="M80" s="369"/>
      <c r="N80" s="443"/>
      <c r="O80" s="369"/>
      <c r="P80" s="369"/>
      <c r="Q80" s="443"/>
      <c r="R80" s="444"/>
      <c r="S80" s="443"/>
    </row>
    <row r="81" spans="1:20" s="323" customFormat="1" ht="20.399999999999999" x14ac:dyDescent="0.25">
      <c r="A81" s="2526" t="s">
        <v>95</v>
      </c>
      <c r="B81" s="2527"/>
      <c r="C81" s="2527"/>
      <c r="D81" s="2527"/>
      <c r="E81" s="2527"/>
      <c r="F81" s="2527"/>
      <c r="G81" s="2527"/>
      <c r="H81" s="2527"/>
      <c r="I81" s="2527"/>
      <c r="J81" s="2527"/>
      <c r="K81" s="2527"/>
      <c r="L81" s="2527"/>
      <c r="M81" s="2527"/>
      <c r="N81" s="2527"/>
      <c r="O81" s="2527"/>
      <c r="P81" s="2527"/>
      <c r="Q81" s="2527"/>
      <c r="R81" s="381">
        <f>B83+G83+L83+R83+B89+G89+L89+R89+B94+G94+L94+R94+B101+G101+L101+R101+B107+G107+L107</f>
        <v>134</v>
      </c>
      <c r="S81" s="1506" t="s">
        <v>0</v>
      </c>
      <c r="T81" s="382">
        <f>D83+I83+N83+T83+D89+I89+N89+T89+D94+I94+N94+T94+D101+I101+N101+T101+D107+I107+N107</f>
        <v>171</v>
      </c>
    </row>
    <row r="83" spans="1:20" x14ac:dyDescent="0.45">
      <c r="A83" s="1503" t="s">
        <v>96</v>
      </c>
      <c r="B83" s="446">
        <f>B84+B85+B86+B87</f>
        <v>12</v>
      </c>
      <c r="C83" s="447" t="s">
        <v>0</v>
      </c>
      <c r="D83" s="448">
        <f>D84+D85+D86+D87</f>
        <v>15</v>
      </c>
      <c r="F83" s="1503" t="s">
        <v>97</v>
      </c>
      <c r="G83" s="431">
        <f>G84+G85</f>
        <v>6</v>
      </c>
      <c r="H83" s="1504" t="s">
        <v>0</v>
      </c>
      <c r="I83" s="449">
        <f>SUM(I84:I86)</f>
        <v>8</v>
      </c>
      <c r="K83" s="1503" t="s">
        <v>98</v>
      </c>
      <c r="L83" s="431">
        <f>L84+L85</f>
        <v>5</v>
      </c>
      <c r="M83" s="1504" t="s">
        <v>0</v>
      </c>
      <c r="N83" s="449">
        <f>SUM(N84:N86)</f>
        <v>6</v>
      </c>
      <c r="P83" s="2541" t="s">
        <v>99</v>
      </c>
      <c r="Q83" s="2542"/>
      <c r="R83" s="450">
        <f>R84</f>
        <v>4</v>
      </c>
      <c r="S83" s="1504" t="s">
        <v>0</v>
      </c>
      <c r="T83" s="437">
        <f>T84</f>
        <v>5</v>
      </c>
    </row>
    <row r="84" spans="1:20" x14ac:dyDescent="0.45">
      <c r="A84" s="360" t="s">
        <v>44</v>
      </c>
      <c r="B84" s="361">
        <v>2</v>
      </c>
      <c r="C84" s="1512" t="s">
        <v>0</v>
      </c>
      <c r="D84" s="1513">
        <f>VLOOKUP(Q8,[4]ต้นฉบับ!D2:AHV88,332,0)</f>
        <v>3</v>
      </c>
      <c r="F84" s="360" t="s">
        <v>44</v>
      </c>
      <c r="G84" s="361">
        <v>6</v>
      </c>
      <c r="H84" s="362" t="s">
        <v>0</v>
      </c>
      <c r="I84" s="1513">
        <f>VLOOKUP(Q8,[4]ต้นฉบับ!D2:AHV88,348,0)</f>
        <v>8</v>
      </c>
      <c r="K84" s="360" t="s">
        <v>44</v>
      </c>
      <c r="L84" s="361">
        <v>5</v>
      </c>
      <c r="M84" s="362" t="s">
        <v>0</v>
      </c>
      <c r="N84" s="1513">
        <f>VLOOKUP(Q8,[4]ต้นฉบับ!D2:AHV88,361,0)</f>
        <v>6</v>
      </c>
      <c r="P84" s="2514" t="s">
        <v>44</v>
      </c>
      <c r="Q84" s="2515"/>
      <c r="R84" s="363">
        <v>4</v>
      </c>
      <c r="S84" s="362" t="s">
        <v>0</v>
      </c>
      <c r="T84" s="1513">
        <f>VLOOKUP(Q8,[4]ต้นฉบับ!D2:AHV88,374,0)</f>
        <v>5</v>
      </c>
    </row>
    <row r="85" spans="1:20" x14ac:dyDescent="0.45">
      <c r="A85" s="404" t="s">
        <v>100</v>
      </c>
      <c r="B85" s="2548">
        <v>10</v>
      </c>
      <c r="C85" s="2551" t="s">
        <v>0</v>
      </c>
      <c r="D85" s="2545">
        <f>VLOOKUP(Q8,[4]ต้นฉบับ!D2:AHV88,341,0)</f>
        <v>12</v>
      </c>
      <c r="F85" s="343" t="s">
        <v>101</v>
      </c>
      <c r="G85" s="365">
        <v>0</v>
      </c>
      <c r="H85" s="366" t="s">
        <v>0</v>
      </c>
      <c r="I85" s="1515">
        <f>VLOOKUP(Q8,[4]ต้นฉบับ!D2:AHV88,354,0)</f>
        <v>0</v>
      </c>
      <c r="K85" s="343" t="s">
        <v>101</v>
      </c>
      <c r="L85" s="365">
        <v>0</v>
      </c>
      <c r="M85" s="366" t="s">
        <v>0</v>
      </c>
      <c r="N85" s="1515">
        <f>VLOOKUP(Q8,[4]ต้นฉบับ!D2:AHV88,367,0)</f>
        <v>0</v>
      </c>
      <c r="P85" s="343"/>
      <c r="Q85" s="416"/>
      <c r="R85" s="417"/>
      <c r="S85" s="416"/>
      <c r="T85" s="451"/>
    </row>
    <row r="86" spans="1:20" x14ac:dyDescent="0.45">
      <c r="A86" s="452" t="s">
        <v>102</v>
      </c>
      <c r="B86" s="2549"/>
      <c r="C86" s="2552"/>
      <c r="D86" s="2554"/>
      <c r="F86" s="396"/>
      <c r="G86" s="397"/>
      <c r="H86" s="396"/>
      <c r="I86" s="371"/>
      <c r="K86" s="396"/>
      <c r="L86" s="445"/>
      <c r="M86" s="396"/>
      <c r="N86" s="371"/>
      <c r="P86" s="369"/>
      <c r="Q86" s="443"/>
      <c r="R86" s="444"/>
      <c r="S86" s="443"/>
    </row>
    <row r="87" spans="1:20" x14ac:dyDescent="0.45">
      <c r="A87" s="385" t="s">
        <v>103</v>
      </c>
      <c r="B87" s="2550"/>
      <c r="C87" s="2553"/>
      <c r="D87" s="2546"/>
      <c r="F87" s="369"/>
      <c r="G87" s="370"/>
      <c r="H87" s="369"/>
      <c r="I87" s="443"/>
      <c r="K87" s="369"/>
      <c r="L87" s="374"/>
      <c r="M87" s="369"/>
      <c r="N87" s="443"/>
      <c r="P87" s="369"/>
      <c r="Q87" s="443"/>
      <c r="R87" s="444"/>
      <c r="S87" s="443"/>
    </row>
    <row r="89" spans="1:20" x14ac:dyDescent="0.45">
      <c r="A89" s="1503" t="s">
        <v>104</v>
      </c>
      <c r="B89" s="431">
        <f>B90</f>
        <v>4</v>
      </c>
      <c r="C89" s="1504" t="s">
        <v>0</v>
      </c>
      <c r="D89" s="449">
        <f>SUM(D90:D91)</f>
        <v>5</v>
      </c>
      <c r="F89" s="1503" t="s">
        <v>105</v>
      </c>
      <c r="G89" s="431">
        <f>G90+G91</f>
        <v>1</v>
      </c>
      <c r="H89" s="1504" t="s">
        <v>0</v>
      </c>
      <c r="I89" s="449">
        <f>SUM(I90:I91)</f>
        <v>1</v>
      </c>
      <c r="K89" s="1503" t="s">
        <v>106</v>
      </c>
      <c r="L89" s="431">
        <f>L90</f>
        <v>2</v>
      </c>
      <c r="M89" s="1504" t="s">
        <v>0</v>
      </c>
      <c r="N89" s="453">
        <f>SUM(N90:N91)</f>
        <v>3</v>
      </c>
      <c r="P89" s="2541" t="s">
        <v>107</v>
      </c>
      <c r="Q89" s="2542"/>
      <c r="R89" s="450">
        <f>R90+R91+R92</f>
        <v>4</v>
      </c>
      <c r="S89" s="1504" t="s">
        <v>0</v>
      </c>
      <c r="T89" s="384">
        <f>T90+T91+T92</f>
        <v>4</v>
      </c>
    </row>
    <row r="90" spans="1:20" x14ac:dyDescent="0.45">
      <c r="A90" s="360" t="s">
        <v>44</v>
      </c>
      <c r="B90" s="361">
        <v>4</v>
      </c>
      <c r="C90" s="1512" t="s">
        <v>0</v>
      </c>
      <c r="D90" s="1513">
        <f>VLOOKUP(Q8,[4]ต้นฉบับ!D2:AHV88,381,0)</f>
        <v>5</v>
      </c>
      <c r="F90" s="454" t="s">
        <v>44</v>
      </c>
      <c r="G90" s="361">
        <v>1</v>
      </c>
      <c r="H90" s="362" t="s">
        <v>0</v>
      </c>
      <c r="I90" s="1513">
        <f>VLOOKUP(Q8,[4]ต้นฉบับ!D2:AHV88,388,0)</f>
        <v>1</v>
      </c>
      <c r="K90" s="360" t="s">
        <v>44</v>
      </c>
      <c r="L90" s="361">
        <v>2</v>
      </c>
      <c r="M90" s="362" t="s">
        <v>0</v>
      </c>
      <c r="N90" s="1513">
        <f>VLOOKUP(Q8,[4]ต้นฉบับ!D2:AHV88,401,0)</f>
        <v>3</v>
      </c>
      <c r="P90" s="355" t="s">
        <v>44</v>
      </c>
      <c r="Q90" s="455"/>
      <c r="R90" s="438">
        <v>2</v>
      </c>
      <c r="S90" s="438" t="s">
        <v>0</v>
      </c>
      <c r="T90" s="358">
        <f>VLOOKUP(Q8,[4]ต้นฉบับ!D2:AHV88,408,0)</f>
        <v>2</v>
      </c>
    </row>
    <row r="91" spans="1:20" x14ac:dyDescent="0.45">
      <c r="A91" s="456"/>
      <c r="B91" s="457"/>
      <c r="C91" s="458"/>
      <c r="D91" s="459"/>
      <c r="F91" s="343" t="s">
        <v>108</v>
      </c>
      <c r="G91" s="365">
        <v>0</v>
      </c>
      <c r="H91" s="366" t="s">
        <v>0</v>
      </c>
      <c r="I91" s="1515">
        <f>VLOOKUP(Q8,[4]ต้นฉบับ!D2:AHV88,394,0)</f>
        <v>0</v>
      </c>
      <c r="K91" s="343"/>
      <c r="L91" s="365"/>
      <c r="M91" s="366"/>
      <c r="N91" s="1515"/>
      <c r="P91" s="404" t="s">
        <v>109</v>
      </c>
      <c r="Q91" s="409"/>
      <c r="R91" s="2543">
        <v>2</v>
      </c>
      <c r="S91" s="2543" t="s">
        <v>0</v>
      </c>
      <c r="T91" s="2545">
        <f>VLOOKUP(Q8,[4]ต้นฉบับ!D2:AIG88,914,0)</f>
        <v>2</v>
      </c>
    </row>
    <row r="92" spans="1:20" ht="17.399999999999999" customHeight="1" x14ac:dyDescent="0.45">
      <c r="A92" s="369"/>
      <c r="B92" s="370"/>
      <c r="C92" s="369"/>
      <c r="D92" s="443"/>
      <c r="E92" s="369"/>
      <c r="F92" s="369"/>
      <c r="G92" s="370"/>
      <c r="H92" s="369"/>
      <c r="I92" s="443"/>
      <c r="J92" s="369"/>
      <c r="K92" s="369"/>
      <c r="L92" s="374"/>
      <c r="M92" s="369"/>
      <c r="N92" s="443"/>
      <c r="P92" s="2547" t="s">
        <v>110</v>
      </c>
      <c r="Q92" s="2201"/>
      <c r="R92" s="2544"/>
      <c r="S92" s="2544"/>
      <c r="T92" s="2546"/>
    </row>
    <row r="93" spans="1:20" x14ac:dyDescent="0.45">
      <c r="Q93" s="317" t="s">
        <v>111</v>
      </c>
    </row>
    <row r="94" spans="1:20" x14ac:dyDescent="0.45">
      <c r="A94" s="1503" t="s">
        <v>112</v>
      </c>
      <c r="B94" s="431">
        <f>B95+B96</f>
        <v>2</v>
      </c>
      <c r="C94" s="1504" t="s">
        <v>0</v>
      </c>
      <c r="D94" s="449">
        <f>SUM(D95:D96)</f>
        <v>2</v>
      </c>
      <c r="F94" s="1503" t="s">
        <v>113</v>
      </c>
      <c r="G94" s="431">
        <f>G95+G96</f>
        <v>5</v>
      </c>
      <c r="H94" s="1504" t="s">
        <v>0</v>
      </c>
      <c r="I94" s="449">
        <f>I95+I96</f>
        <v>6</v>
      </c>
      <c r="K94" s="1503" t="s">
        <v>114</v>
      </c>
      <c r="L94" s="431">
        <f>L95</f>
        <v>4</v>
      </c>
      <c r="M94" s="1504" t="s">
        <v>0</v>
      </c>
      <c r="N94" s="449">
        <f>SUM(N95:N96)</f>
        <v>5</v>
      </c>
      <c r="P94" s="2541" t="s">
        <v>115</v>
      </c>
      <c r="Q94" s="2542"/>
      <c r="R94" s="450">
        <f>R95</f>
        <v>2</v>
      </c>
      <c r="S94" s="1504" t="s">
        <v>0</v>
      </c>
      <c r="T94" s="437">
        <f>T95</f>
        <v>2</v>
      </c>
    </row>
    <row r="95" spans="1:20" x14ac:dyDescent="0.45">
      <c r="A95" s="360" t="s">
        <v>116</v>
      </c>
      <c r="B95" s="361">
        <v>2</v>
      </c>
      <c r="C95" s="362" t="s">
        <v>0</v>
      </c>
      <c r="D95" s="1513">
        <f>VLOOKUP(Q8,[4]ต้นฉบับ!D2:AHV88,433,0)</f>
        <v>2</v>
      </c>
      <c r="F95" s="355" t="s">
        <v>44</v>
      </c>
      <c r="G95" s="356">
        <v>0</v>
      </c>
      <c r="H95" s="359" t="s">
        <v>0</v>
      </c>
      <c r="I95" s="358">
        <f>VLOOKUP(Q8,[4]ต้นฉบับ!D2:AHV88,440,0)</f>
        <v>0</v>
      </c>
      <c r="K95" s="360" t="s">
        <v>44</v>
      </c>
      <c r="L95" s="361">
        <v>4</v>
      </c>
      <c r="M95" s="362" t="s">
        <v>0</v>
      </c>
      <c r="N95" s="1513">
        <f>VLOOKUP(Q8,[4]ต้นฉบับ!D2:AHV88,455,0)</f>
        <v>5</v>
      </c>
      <c r="P95" s="2514" t="s">
        <v>44</v>
      </c>
      <c r="Q95" s="2515"/>
      <c r="R95" s="363">
        <v>2</v>
      </c>
      <c r="S95" s="1512" t="s">
        <v>0</v>
      </c>
      <c r="T95" s="1513">
        <f>VLOOKUP(Q8,[4]ต้นฉบับ!D2:AHV88,462,0)</f>
        <v>2</v>
      </c>
    </row>
    <row r="96" spans="1:20" x14ac:dyDescent="0.45">
      <c r="A96" s="343"/>
      <c r="B96" s="460"/>
      <c r="C96" s="458"/>
      <c r="D96" s="459"/>
      <c r="F96" s="385" t="s">
        <v>117</v>
      </c>
      <c r="G96" s="372">
        <v>5</v>
      </c>
      <c r="H96" s="461" t="s">
        <v>0</v>
      </c>
      <c r="I96" s="387">
        <f>VLOOKUP(Q8,[4]ต้นฉบับ!D2:AIJ88,917,0)</f>
        <v>6</v>
      </c>
      <c r="K96" s="343"/>
      <c r="L96" s="462"/>
      <c r="M96" s="345"/>
      <c r="N96" s="459"/>
      <c r="P96" s="343"/>
      <c r="Q96" s="416"/>
      <c r="R96" s="417"/>
      <c r="S96" s="416"/>
      <c r="T96" s="451"/>
    </row>
    <row r="97" spans="1:25" x14ac:dyDescent="0.45">
      <c r="A97" s="369"/>
      <c r="B97" s="370"/>
      <c r="C97" s="369"/>
      <c r="D97" s="371"/>
      <c r="F97" s="396"/>
      <c r="G97" s="397"/>
      <c r="H97" s="396"/>
      <c r="I97" s="371"/>
      <c r="K97" s="369"/>
      <c r="L97" s="374"/>
      <c r="M97" s="369"/>
      <c r="N97" s="443"/>
      <c r="P97" s="369"/>
      <c r="Q97" s="443"/>
      <c r="R97" s="444"/>
      <c r="S97" s="443"/>
    </row>
    <row r="98" spans="1:25" x14ac:dyDescent="0.45">
      <c r="A98" s="369"/>
      <c r="B98" s="370"/>
      <c r="C98" s="369"/>
      <c r="D98" s="371"/>
      <c r="F98" s="396"/>
      <c r="G98" s="397"/>
      <c r="H98" s="396"/>
      <c r="I98" s="371"/>
      <c r="K98" s="369"/>
      <c r="L98" s="374"/>
      <c r="M98" s="369"/>
      <c r="N98" s="443"/>
      <c r="P98" s="369"/>
      <c r="Q98" s="443"/>
      <c r="R98" s="444"/>
      <c r="S98" s="443"/>
    </row>
    <row r="99" spans="1:25" s="323" customFormat="1" ht="24.9" customHeight="1" x14ac:dyDescent="0.25">
      <c r="A99" s="2526" t="s">
        <v>118</v>
      </c>
      <c r="B99" s="2527"/>
      <c r="C99" s="2527"/>
      <c r="D99" s="2527"/>
      <c r="E99" s="2527"/>
      <c r="F99" s="2527"/>
      <c r="G99" s="2527"/>
      <c r="H99" s="2527"/>
      <c r="I99" s="2527"/>
      <c r="J99" s="2527"/>
      <c r="K99" s="2527"/>
      <c r="L99" s="2527"/>
      <c r="M99" s="2527"/>
      <c r="N99" s="2527"/>
      <c r="O99" s="2527"/>
      <c r="P99" s="2527"/>
      <c r="Q99" s="2527"/>
      <c r="R99" s="2527"/>
      <c r="S99" s="2527"/>
      <c r="T99" s="2528"/>
    </row>
    <row r="100" spans="1:25" ht="10.5" customHeight="1" x14ac:dyDescent="0.45"/>
    <row r="101" spans="1:25" ht="20.100000000000001" customHeight="1" x14ac:dyDescent="0.45">
      <c r="A101" s="1488" t="s">
        <v>119</v>
      </c>
      <c r="B101" s="463">
        <f>SUM(B102:B105)</f>
        <v>8</v>
      </c>
      <c r="C101" s="1489" t="s">
        <v>0</v>
      </c>
      <c r="D101" s="400">
        <f>SUM(D102:D105)</f>
        <v>9</v>
      </c>
      <c r="E101" s="464"/>
      <c r="F101" s="1488" t="s">
        <v>120</v>
      </c>
      <c r="G101" s="463">
        <f>SUM(G102:G104)</f>
        <v>10</v>
      </c>
      <c r="H101" s="1489" t="s">
        <v>0</v>
      </c>
      <c r="I101" s="400">
        <f>SUM(I102:I104)</f>
        <v>17</v>
      </c>
      <c r="J101" s="465"/>
      <c r="K101" s="1488" t="s">
        <v>121</v>
      </c>
      <c r="L101" s="375">
        <f>L102+L103+L104+L105</f>
        <v>6</v>
      </c>
      <c r="M101" s="1489" t="s">
        <v>0</v>
      </c>
      <c r="N101" s="400">
        <f>SUM(N102:N106)</f>
        <v>7</v>
      </c>
      <c r="O101" s="465"/>
      <c r="P101" s="2522" t="s">
        <v>122</v>
      </c>
      <c r="Q101" s="2523"/>
      <c r="R101" s="466">
        <f>R102+R103+R104+R105</f>
        <v>16</v>
      </c>
      <c r="S101" s="1508" t="s">
        <v>0</v>
      </c>
      <c r="T101" s="467">
        <f>T102+T103+T104+T105</f>
        <v>20</v>
      </c>
    </row>
    <row r="102" spans="1:25" ht="20.100000000000001" customHeight="1" x14ac:dyDescent="0.45">
      <c r="A102" s="360" t="s">
        <v>44</v>
      </c>
      <c r="B102" s="356">
        <v>1</v>
      </c>
      <c r="C102" s="359" t="s">
        <v>0</v>
      </c>
      <c r="D102" s="1513">
        <f>VLOOKUP(Q8,[4]ต้นฉบับ!D2:AHV88,469,0)</f>
        <v>1</v>
      </c>
      <c r="F102" s="355" t="s">
        <v>123</v>
      </c>
      <c r="G102" s="356">
        <v>6</v>
      </c>
      <c r="H102" s="359" t="s">
        <v>0</v>
      </c>
      <c r="I102" s="358">
        <v>12</v>
      </c>
      <c r="K102" s="360" t="s">
        <v>44</v>
      </c>
      <c r="L102" s="356">
        <v>2</v>
      </c>
      <c r="M102" s="359" t="s">
        <v>0</v>
      </c>
      <c r="N102" s="1513">
        <f>VLOOKUP(Q8,[4]ต้นฉบับ!D2:AHV88,511,0)</f>
        <v>2</v>
      </c>
      <c r="P102" s="360" t="s">
        <v>44</v>
      </c>
      <c r="Q102" s="414"/>
      <c r="R102" s="363">
        <v>0</v>
      </c>
      <c r="S102" s="362" t="s">
        <v>0</v>
      </c>
      <c r="T102" s="1513">
        <f>VLOOKUP(Q8,[4]ต้นฉบับ!D2:AHV88,527,0)</f>
        <v>0</v>
      </c>
      <c r="Y102" s="369"/>
    </row>
    <row r="103" spans="1:25" ht="20.100000000000001" customHeight="1" x14ac:dyDescent="0.45">
      <c r="A103" s="468" t="s">
        <v>50</v>
      </c>
      <c r="B103" s="364">
        <v>2</v>
      </c>
      <c r="C103" s="367" t="s">
        <v>0</v>
      </c>
      <c r="D103" s="469">
        <f>VLOOKUP(Q8,[4]ต้นฉบับ!D2:AHV88,475,0)</f>
        <v>2</v>
      </c>
      <c r="E103" s="464"/>
      <c r="F103" s="470" t="s">
        <v>124</v>
      </c>
      <c r="G103" s="1500">
        <v>3</v>
      </c>
      <c r="H103" s="1501" t="s">
        <v>0</v>
      </c>
      <c r="I103" s="471">
        <f>VLOOKUP(Q8,[4]ต้นฉบับ!D2:AHV88,498,0)</f>
        <v>4</v>
      </c>
      <c r="J103" s="464"/>
      <c r="K103" s="468" t="s">
        <v>125</v>
      </c>
      <c r="L103" s="364">
        <v>4</v>
      </c>
      <c r="M103" s="367" t="s">
        <v>0</v>
      </c>
      <c r="N103" s="469">
        <f>VLOOKUP(Q8,[4]ต้นฉบับ!D2:AHV88,520,0)</f>
        <v>5</v>
      </c>
      <c r="O103" s="464"/>
      <c r="P103" s="468" t="s">
        <v>126</v>
      </c>
      <c r="Q103" s="472"/>
      <c r="R103" s="441">
        <v>16</v>
      </c>
      <c r="S103" s="367" t="s">
        <v>0</v>
      </c>
      <c r="T103" s="1510">
        <f>VLOOKUP(Q8,[4]ต้นฉบับ!D2:AII88,916,0)</f>
        <v>20</v>
      </c>
      <c r="Y103" s="369"/>
    </row>
    <row r="104" spans="1:25" ht="39" customHeight="1" x14ac:dyDescent="0.45">
      <c r="A104" s="473" t="s">
        <v>127</v>
      </c>
      <c r="B104" s="1498">
        <v>5</v>
      </c>
      <c r="C104" s="1499" t="s">
        <v>0</v>
      </c>
      <c r="D104" s="474">
        <f>VLOOKUP(Q8,[4]ต้นฉบับ!D2:AHV88,483,0)</f>
        <v>6</v>
      </c>
      <c r="E104" s="323"/>
      <c r="F104" s="475" t="s">
        <v>128</v>
      </c>
      <c r="G104" s="476">
        <v>1</v>
      </c>
      <c r="H104" s="477" t="s">
        <v>0</v>
      </c>
      <c r="I104" s="474">
        <f>VLOOKUP(Q8,[4]ต้นฉบับ!D2:AIH88,915,0)</f>
        <v>1</v>
      </c>
      <c r="J104" s="323"/>
      <c r="K104" s="478" t="s">
        <v>129</v>
      </c>
      <c r="L104" s="479">
        <v>0</v>
      </c>
      <c r="M104" s="480" t="s">
        <v>0</v>
      </c>
      <c r="N104" s="481">
        <v>0</v>
      </c>
      <c r="O104" s="464"/>
      <c r="P104" s="2529" t="s">
        <v>130</v>
      </c>
      <c r="Q104" s="2530"/>
      <c r="R104" s="1505">
        <v>0</v>
      </c>
      <c r="S104" s="1499" t="s">
        <v>0</v>
      </c>
      <c r="T104" s="474">
        <f>VLOOKUP(Q8,[4]ต้นฉบับ!D2:AHV88,534,0)</f>
        <v>0</v>
      </c>
    </row>
    <row r="105" spans="1:25" ht="20.100000000000001" customHeight="1" x14ac:dyDescent="0.45">
      <c r="A105" s="482"/>
      <c r="B105" s="445"/>
      <c r="C105" s="396"/>
      <c r="D105" s="371"/>
      <c r="K105" s="343" t="s">
        <v>131</v>
      </c>
      <c r="L105" s="483">
        <v>0</v>
      </c>
      <c r="M105" s="484" t="s">
        <v>0</v>
      </c>
      <c r="N105" s="485">
        <v>0</v>
      </c>
      <c r="P105" s="396"/>
      <c r="Q105" s="486"/>
      <c r="R105" s="373"/>
      <c r="S105" s="396"/>
      <c r="T105" s="371"/>
    </row>
    <row r="106" spans="1:25" x14ac:dyDescent="0.45">
      <c r="K106" s="487"/>
      <c r="L106" s="488"/>
      <c r="M106" s="489"/>
      <c r="N106" s="490"/>
    </row>
    <row r="107" spans="1:25" ht="20.100000000000001" customHeight="1" x14ac:dyDescent="0.45">
      <c r="A107" s="491" t="s">
        <v>132</v>
      </c>
      <c r="B107" s="492">
        <f>B108+B109+B110+B111+B112</f>
        <v>12</v>
      </c>
      <c r="C107" s="493" t="s">
        <v>0</v>
      </c>
      <c r="D107" s="494">
        <f>SUM(D108:D112)</f>
        <v>17</v>
      </c>
      <c r="E107" s="495"/>
      <c r="F107" s="491" t="s">
        <v>133</v>
      </c>
      <c r="G107" s="492">
        <f>G108</f>
        <v>4</v>
      </c>
      <c r="H107" s="493" t="s">
        <v>0</v>
      </c>
      <c r="I107" s="494">
        <f>SUM(I108:I110)</f>
        <v>5</v>
      </c>
      <c r="J107" s="495"/>
      <c r="K107" s="496" t="s">
        <v>134</v>
      </c>
      <c r="L107" s="497">
        <f>L108+L109</f>
        <v>27</v>
      </c>
      <c r="M107" s="498" t="s">
        <v>0</v>
      </c>
      <c r="N107" s="499">
        <f>SUM(N108:N110)</f>
        <v>34</v>
      </c>
      <c r="O107" s="464"/>
    </row>
    <row r="108" spans="1:25" ht="20.100000000000001" customHeight="1" x14ac:dyDescent="0.45">
      <c r="A108" s="355" t="s">
        <v>44</v>
      </c>
      <c r="B108" s="356">
        <v>1</v>
      </c>
      <c r="C108" s="359" t="s">
        <v>0</v>
      </c>
      <c r="D108" s="358">
        <f>VLOOKUP(Q8,[4]ต้นฉบับ!D2:AHV88,543,0)</f>
        <v>1</v>
      </c>
      <c r="F108" s="355" t="s">
        <v>135</v>
      </c>
      <c r="G108" s="356">
        <v>4</v>
      </c>
      <c r="H108" s="359" t="s">
        <v>0</v>
      </c>
      <c r="I108" s="358">
        <f>VLOOKUP(Q8,[4]ต้นฉบับ!D2:AHV88,578,0)</f>
        <v>5</v>
      </c>
      <c r="K108" s="360" t="s">
        <v>54</v>
      </c>
      <c r="L108" s="361">
        <v>15</v>
      </c>
      <c r="M108" s="362" t="s">
        <v>0</v>
      </c>
      <c r="N108" s="1513">
        <f>VLOOKUP(Q8,[4]ต้นฉบับ!D2:AHV88,585,0)</f>
        <v>19</v>
      </c>
    </row>
    <row r="109" spans="1:25" ht="20.100000000000001" customHeight="1" x14ac:dyDescent="0.45">
      <c r="A109" s="468" t="s">
        <v>136</v>
      </c>
      <c r="B109" s="364">
        <v>5</v>
      </c>
      <c r="C109" s="367" t="s">
        <v>0</v>
      </c>
      <c r="D109" s="469">
        <v>9</v>
      </c>
      <c r="E109" s="464"/>
      <c r="F109" s="500"/>
      <c r="G109" s="501"/>
      <c r="H109" s="502"/>
      <c r="I109" s="503"/>
      <c r="J109" s="464"/>
      <c r="K109" s="504" t="s">
        <v>137</v>
      </c>
      <c r="L109" s="505">
        <v>12</v>
      </c>
      <c r="M109" s="506" t="s">
        <v>0</v>
      </c>
      <c r="N109" s="507">
        <f>VLOOKUP(Q8,[4]ต้นฉบับ!D2:AHV88,591,0)</f>
        <v>15</v>
      </c>
      <c r="O109" s="464"/>
    </row>
    <row r="110" spans="1:25" ht="20.100000000000001" customHeight="1" x14ac:dyDescent="0.45">
      <c r="A110" s="468" t="s">
        <v>138</v>
      </c>
      <c r="B110" s="508">
        <v>3</v>
      </c>
      <c r="C110" s="509" t="s">
        <v>0</v>
      </c>
      <c r="D110" s="469">
        <f>VLOOKUP(Q8,[4]ต้นฉบับ!D2:AHV88,559,0)</f>
        <v>4</v>
      </c>
      <c r="E110" s="464"/>
      <c r="F110" s="482"/>
      <c r="G110" s="510"/>
      <c r="H110" s="482"/>
      <c r="I110" s="486"/>
      <c r="J110" s="464"/>
      <c r="K110" s="482"/>
      <c r="L110" s="511"/>
      <c r="M110" s="482"/>
      <c r="N110" s="486"/>
      <c r="O110" s="464"/>
    </row>
    <row r="111" spans="1:25" ht="20.100000000000001" customHeight="1" x14ac:dyDescent="0.45">
      <c r="A111" s="336" t="s">
        <v>139</v>
      </c>
      <c r="B111" s="364">
        <v>1</v>
      </c>
      <c r="C111" s="367" t="s">
        <v>0</v>
      </c>
      <c r="D111" s="1510">
        <f>VLOOKUP(Q8,[4]ต้นฉบับ!D2:AHV88,571,0)</f>
        <v>1</v>
      </c>
      <c r="F111" s="369"/>
      <c r="G111" s="370"/>
      <c r="H111" s="369"/>
      <c r="I111" s="443"/>
      <c r="J111" s="369"/>
      <c r="K111" s="369"/>
      <c r="L111" s="374"/>
      <c r="M111" s="369"/>
      <c r="N111" s="443"/>
    </row>
    <row r="112" spans="1:25" x14ac:dyDescent="0.45">
      <c r="A112" s="343" t="s">
        <v>140</v>
      </c>
      <c r="B112" s="365">
        <v>2</v>
      </c>
      <c r="C112" s="366" t="s">
        <v>0</v>
      </c>
      <c r="D112" s="1515">
        <f>VLOOKUP(Q8,[4]ต้นฉบับ!D2:AHV88,565,0)</f>
        <v>2</v>
      </c>
      <c r="F112" s="369"/>
      <c r="G112" s="370"/>
      <c r="H112" s="369"/>
      <c r="I112" s="443"/>
      <c r="J112" s="369"/>
      <c r="K112" s="369"/>
      <c r="L112" s="374"/>
      <c r="M112" s="369"/>
      <c r="N112" s="443"/>
    </row>
    <row r="113" spans="1:20" x14ac:dyDescent="0.45">
      <c r="A113" s="369"/>
      <c r="B113" s="370"/>
      <c r="C113" s="369"/>
      <c r="D113" s="443"/>
      <c r="E113" s="369"/>
      <c r="F113" s="369"/>
      <c r="G113" s="370"/>
      <c r="H113" s="369"/>
      <c r="I113" s="443"/>
      <c r="J113" s="369"/>
      <c r="K113" s="369"/>
      <c r="L113" s="374"/>
      <c r="M113" s="369"/>
      <c r="N113" s="443"/>
      <c r="O113" s="369"/>
      <c r="P113" s="369"/>
      <c r="Q113" s="443"/>
      <c r="R113" s="444"/>
      <c r="S113" s="443"/>
    </row>
    <row r="114" spans="1:20" x14ac:dyDescent="0.45">
      <c r="A114" s="369"/>
      <c r="B114" s="370"/>
      <c r="C114" s="369"/>
      <c r="D114" s="443"/>
      <c r="E114" s="369"/>
      <c r="F114" s="369"/>
      <c r="G114" s="370"/>
      <c r="H114" s="369"/>
      <c r="I114" s="443"/>
      <c r="J114" s="369"/>
      <c r="K114" s="369"/>
      <c r="L114" s="374"/>
      <c r="M114" s="369"/>
      <c r="N114" s="443"/>
      <c r="O114" s="369"/>
      <c r="P114" s="369"/>
      <c r="Q114" s="443"/>
      <c r="R114" s="444"/>
      <c r="S114" s="443"/>
    </row>
    <row r="115" spans="1:20" x14ac:dyDescent="0.45">
      <c r="A115" s="369"/>
      <c r="B115" s="370"/>
      <c r="C115" s="369"/>
      <c r="D115" s="443"/>
      <c r="E115" s="369"/>
      <c r="F115" s="369"/>
      <c r="G115" s="370"/>
      <c r="H115" s="369"/>
      <c r="I115" s="443"/>
      <c r="J115" s="369"/>
      <c r="K115" s="369"/>
      <c r="L115" s="374"/>
      <c r="M115" s="369"/>
      <c r="N115" s="443"/>
      <c r="O115" s="369"/>
      <c r="P115" s="369"/>
      <c r="Q115" s="443"/>
      <c r="R115" s="444"/>
      <c r="S115" s="443"/>
    </row>
    <row r="116" spans="1:20" x14ac:dyDescent="0.45">
      <c r="A116" s="369"/>
      <c r="B116" s="370"/>
      <c r="C116" s="369"/>
      <c r="D116" s="443"/>
      <c r="E116" s="369"/>
      <c r="F116" s="369"/>
      <c r="G116" s="370"/>
      <c r="H116" s="369"/>
      <c r="I116" s="443"/>
      <c r="J116" s="369"/>
      <c r="K116" s="369"/>
      <c r="L116" s="374"/>
      <c r="M116" s="369"/>
      <c r="N116" s="443"/>
      <c r="O116" s="369"/>
      <c r="P116" s="369"/>
      <c r="Q116" s="443"/>
      <c r="R116" s="444"/>
      <c r="S116" s="443"/>
    </row>
    <row r="117" spans="1:20" x14ac:dyDescent="0.45">
      <c r="A117" s="369"/>
      <c r="B117" s="370"/>
      <c r="C117" s="369"/>
      <c r="D117" s="443"/>
      <c r="E117" s="369"/>
      <c r="F117" s="369"/>
      <c r="G117" s="370"/>
      <c r="H117" s="369"/>
      <c r="I117" s="443"/>
      <c r="J117" s="369"/>
      <c r="K117" s="369"/>
      <c r="L117" s="374"/>
      <c r="M117" s="369"/>
      <c r="N117" s="443"/>
      <c r="O117" s="369"/>
      <c r="P117" s="369"/>
      <c r="Q117" s="443"/>
      <c r="R117" s="444"/>
      <c r="S117" s="443"/>
    </row>
    <row r="118" spans="1:20" x14ac:dyDescent="0.45">
      <c r="A118" s="369"/>
      <c r="B118" s="370"/>
      <c r="C118" s="369"/>
      <c r="D118" s="443"/>
      <c r="E118" s="369"/>
      <c r="F118" s="369"/>
      <c r="G118" s="370"/>
      <c r="H118" s="369"/>
      <c r="I118" s="443"/>
      <c r="J118" s="369"/>
      <c r="K118" s="369"/>
      <c r="L118" s="374"/>
      <c r="M118" s="369"/>
      <c r="N118" s="443"/>
      <c r="O118" s="369"/>
      <c r="P118" s="369"/>
      <c r="Q118" s="443"/>
      <c r="R118" s="444"/>
      <c r="S118" s="443"/>
    </row>
    <row r="119" spans="1:20" x14ac:dyDescent="0.45">
      <c r="A119" s="369"/>
      <c r="B119" s="370"/>
      <c r="C119" s="369"/>
      <c r="D119" s="443"/>
      <c r="E119" s="369"/>
      <c r="F119" s="369"/>
      <c r="G119" s="370"/>
      <c r="H119" s="369"/>
      <c r="I119" s="443"/>
      <c r="J119" s="369"/>
      <c r="K119" s="369"/>
      <c r="L119" s="374"/>
      <c r="M119" s="369"/>
      <c r="N119" s="443"/>
      <c r="O119" s="369"/>
      <c r="P119" s="369"/>
      <c r="Q119" s="443"/>
      <c r="R119" s="444"/>
      <c r="S119" s="443"/>
    </row>
    <row r="120" spans="1:20" x14ac:dyDescent="0.45">
      <c r="A120" s="369"/>
      <c r="B120" s="370"/>
      <c r="C120" s="369"/>
      <c r="D120" s="443"/>
      <c r="E120" s="369"/>
      <c r="F120" s="369"/>
      <c r="G120" s="370"/>
      <c r="H120" s="369"/>
      <c r="I120" s="443"/>
      <c r="J120" s="369"/>
      <c r="K120" s="369"/>
      <c r="L120" s="374"/>
      <c r="M120" s="369"/>
      <c r="N120" s="443"/>
      <c r="O120" s="369"/>
      <c r="P120" s="369"/>
      <c r="Q120" s="443"/>
      <c r="R120" s="444"/>
      <c r="S120" s="443"/>
    </row>
    <row r="127" spans="1:20" s="323" customFormat="1" ht="20.399999999999999" x14ac:dyDescent="0.25">
      <c r="A127" s="2531" t="s">
        <v>141</v>
      </c>
      <c r="B127" s="2532"/>
      <c r="C127" s="2532"/>
      <c r="D127" s="2532"/>
      <c r="E127" s="2532"/>
      <c r="F127" s="2532"/>
      <c r="G127" s="2532"/>
      <c r="H127" s="2532"/>
      <c r="I127" s="2532"/>
      <c r="J127" s="2532"/>
      <c r="K127" s="2532"/>
      <c r="L127" s="2532"/>
      <c r="M127" s="2532"/>
      <c r="N127" s="2532"/>
      <c r="O127" s="2532"/>
      <c r="P127" s="2532"/>
      <c r="Q127" s="2532"/>
      <c r="R127" s="2533">
        <f>+G12+B130+G130+L130+R130+B135+G135+L135+R135+B140+G140+L140+R140+B145+G145+L145+R145</f>
        <v>179</v>
      </c>
      <c r="S127" s="2535" t="s">
        <v>0</v>
      </c>
      <c r="T127" s="2537">
        <f>I12+D130+I130+N130+T130+D135+I135+N135+T135+D140+I140+N140+T140+D145+I145+N145+T145</f>
        <v>240</v>
      </c>
    </row>
    <row r="128" spans="1:20" ht="17.399999999999999" customHeight="1" x14ac:dyDescent="0.45">
      <c r="A128" s="2539" t="s">
        <v>142</v>
      </c>
      <c r="B128" s="2540"/>
      <c r="C128" s="2540"/>
      <c r="D128" s="2540"/>
      <c r="E128" s="2540"/>
      <c r="F128" s="2540"/>
      <c r="G128" s="2540"/>
      <c r="H128" s="2540"/>
      <c r="I128" s="2540"/>
      <c r="J128" s="2540"/>
      <c r="K128" s="2540"/>
      <c r="L128" s="2540"/>
      <c r="M128" s="2540"/>
      <c r="N128" s="2540"/>
      <c r="O128" s="2540"/>
      <c r="P128" s="2540"/>
      <c r="Q128" s="2540"/>
      <c r="R128" s="2534"/>
      <c r="S128" s="2536"/>
      <c r="T128" s="2538"/>
    </row>
    <row r="130" spans="1:20" x14ac:dyDescent="0.45">
      <c r="A130" s="512" t="s">
        <v>143</v>
      </c>
      <c r="B130" s="513">
        <f>B131+B132</f>
        <v>17</v>
      </c>
      <c r="C130" s="514" t="s">
        <v>0</v>
      </c>
      <c r="D130" s="1511">
        <f>SUM(D131:D133)</f>
        <v>21</v>
      </c>
      <c r="E130" s="323"/>
      <c r="F130" s="1493" t="s">
        <v>144</v>
      </c>
      <c r="G130" s="513">
        <f>G131+G132</f>
        <v>12</v>
      </c>
      <c r="H130" s="514" t="s">
        <v>0</v>
      </c>
      <c r="I130" s="1511">
        <f>SUM(I131:I133)</f>
        <v>19</v>
      </c>
      <c r="J130" s="323"/>
      <c r="K130" s="1493" t="s">
        <v>145</v>
      </c>
      <c r="L130" s="513">
        <f>L131+L132</f>
        <v>16</v>
      </c>
      <c r="M130" s="514" t="s">
        <v>0</v>
      </c>
      <c r="N130" s="1511">
        <f>SUM(N131:N133)</f>
        <v>20</v>
      </c>
      <c r="O130" s="323"/>
      <c r="P130" s="2522" t="s">
        <v>146</v>
      </c>
      <c r="Q130" s="2523"/>
      <c r="R130" s="515">
        <f>R131+R132</f>
        <v>8</v>
      </c>
      <c r="S130" s="514" t="s">
        <v>0</v>
      </c>
      <c r="T130" s="467">
        <f>T131+T132</f>
        <v>11</v>
      </c>
    </row>
    <row r="131" spans="1:20" x14ac:dyDescent="0.45">
      <c r="A131" s="360" t="s">
        <v>48</v>
      </c>
      <c r="B131" s="361">
        <v>17</v>
      </c>
      <c r="C131" s="1512" t="s">
        <v>0</v>
      </c>
      <c r="D131" s="1513">
        <f>VLOOKUP(Q8,[4]ต้นฉบับ!D2:AHV88,601,0)</f>
        <v>21</v>
      </c>
      <c r="F131" s="360" t="s">
        <v>48</v>
      </c>
      <c r="G131" s="361">
        <v>12</v>
      </c>
      <c r="H131" s="1512" t="s">
        <v>0</v>
      </c>
      <c r="I131" s="1513">
        <v>19</v>
      </c>
      <c r="K131" s="360" t="s">
        <v>48</v>
      </c>
      <c r="L131" s="361">
        <v>16</v>
      </c>
      <c r="M131" s="1512" t="s">
        <v>0</v>
      </c>
      <c r="N131" s="1513">
        <f>VLOOKUP(Q8,[4]ต้นฉบับ!D2:AHV88,619,0)</f>
        <v>20</v>
      </c>
      <c r="P131" s="2514" t="s">
        <v>48</v>
      </c>
      <c r="Q131" s="2515"/>
      <c r="R131" s="363">
        <v>8</v>
      </c>
      <c r="S131" s="1512" t="s">
        <v>0</v>
      </c>
      <c r="T131" s="1513">
        <v>11</v>
      </c>
    </row>
    <row r="132" spans="1:20" x14ac:dyDescent="0.45">
      <c r="A132" s="343"/>
      <c r="B132" s="460"/>
      <c r="C132" s="416"/>
      <c r="D132" s="459"/>
      <c r="F132" s="456"/>
      <c r="G132" s="460"/>
      <c r="H132" s="416"/>
      <c r="I132" s="459"/>
      <c r="K132" s="343"/>
      <c r="L132" s="460"/>
      <c r="M132" s="416"/>
      <c r="N132" s="459"/>
      <c r="P132" s="2516"/>
      <c r="Q132" s="2517"/>
      <c r="R132" s="417"/>
      <c r="S132" s="416"/>
      <c r="T132" s="459"/>
    </row>
    <row r="133" spans="1:20" x14ac:dyDescent="0.45">
      <c r="A133" s="396"/>
      <c r="B133" s="397"/>
      <c r="C133" s="396"/>
      <c r="D133" s="371"/>
      <c r="F133" s="396"/>
      <c r="G133" s="397"/>
      <c r="H133" s="396"/>
      <c r="I133" s="371"/>
      <c r="J133" s="396"/>
      <c r="K133" s="369"/>
      <c r="L133" s="374"/>
      <c r="M133" s="369"/>
      <c r="N133" s="371"/>
      <c r="P133" s="369"/>
      <c r="Q133" s="371"/>
      <c r="R133" s="373"/>
      <c r="S133" s="371"/>
    </row>
    <row r="135" spans="1:20" ht="17.399999999999999" customHeight="1" x14ac:dyDescent="0.45">
      <c r="A135" s="1493" t="s">
        <v>147</v>
      </c>
      <c r="B135" s="513">
        <f>B136+B137</f>
        <v>16</v>
      </c>
      <c r="C135" s="514" t="s">
        <v>0</v>
      </c>
      <c r="D135" s="1511">
        <f>SUM(D136:D138)</f>
        <v>20</v>
      </c>
      <c r="E135" s="323"/>
      <c r="F135" s="1493" t="s">
        <v>148</v>
      </c>
      <c r="G135" s="513">
        <f>G136+G137</f>
        <v>11</v>
      </c>
      <c r="H135" s="514" t="s">
        <v>0</v>
      </c>
      <c r="I135" s="1511">
        <f>SUM(I136:I138)</f>
        <v>14</v>
      </c>
      <c r="J135" s="323"/>
      <c r="K135" s="1493" t="s">
        <v>149</v>
      </c>
      <c r="L135" s="513">
        <f>L136+L137</f>
        <v>20</v>
      </c>
      <c r="M135" s="514" t="s">
        <v>0</v>
      </c>
      <c r="N135" s="1511">
        <f>SUM(N136:N138)</f>
        <v>25</v>
      </c>
      <c r="O135" s="323"/>
      <c r="P135" s="2522" t="s">
        <v>150</v>
      </c>
      <c r="Q135" s="2523"/>
      <c r="R135" s="515">
        <f>R136+R137</f>
        <v>19</v>
      </c>
      <c r="S135" s="514" t="s">
        <v>0</v>
      </c>
      <c r="T135" s="354">
        <f>T136+T137</f>
        <v>24</v>
      </c>
    </row>
    <row r="136" spans="1:20" x14ac:dyDescent="0.45">
      <c r="A136" s="360" t="s">
        <v>48</v>
      </c>
      <c r="B136" s="361">
        <v>16</v>
      </c>
      <c r="C136" s="1512" t="s">
        <v>0</v>
      </c>
      <c r="D136" s="1513">
        <f>VLOOKUP(Q8,[4]ต้นฉบับ!D2:AHV88,637,0)</f>
        <v>20</v>
      </c>
      <c r="F136" s="360" t="s">
        <v>48</v>
      </c>
      <c r="G136" s="361">
        <v>11</v>
      </c>
      <c r="H136" s="1512" t="s">
        <v>0</v>
      </c>
      <c r="I136" s="1513">
        <f>VLOOKUP(Q8,[4]ต้นฉบับ!D2:AHV88,646,0)</f>
        <v>14</v>
      </c>
      <c r="K136" s="360" t="s">
        <v>48</v>
      </c>
      <c r="L136" s="361">
        <v>20</v>
      </c>
      <c r="M136" s="1512" t="s">
        <v>0</v>
      </c>
      <c r="N136" s="1513">
        <f>VLOOKUP(Q8,[4]ต้นฉบับ!D2:AHV88,655,0)</f>
        <v>25</v>
      </c>
      <c r="P136" s="2524" t="s">
        <v>48</v>
      </c>
      <c r="Q136" s="2515"/>
      <c r="R136" s="363">
        <v>19</v>
      </c>
      <c r="S136" s="1512" t="s">
        <v>0</v>
      </c>
      <c r="T136" s="1513">
        <f>VLOOKUP(Q8,[4]ต้นฉบับ!D2:AHV88,664,0)</f>
        <v>24</v>
      </c>
    </row>
    <row r="137" spans="1:20" x14ac:dyDescent="0.45">
      <c r="A137" s="456"/>
      <c r="B137" s="460"/>
      <c r="C137" s="416"/>
      <c r="D137" s="459"/>
      <c r="F137" s="456"/>
      <c r="G137" s="460"/>
      <c r="H137" s="416"/>
      <c r="I137" s="459"/>
      <c r="K137" s="456"/>
      <c r="L137" s="460"/>
      <c r="M137" s="416"/>
      <c r="N137" s="459"/>
      <c r="P137" s="2525"/>
      <c r="Q137" s="2517"/>
      <c r="R137" s="417"/>
      <c r="S137" s="416"/>
      <c r="T137" s="459"/>
    </row>
    <row r="138" spans="1:20" x14ac:dyDescent="0.45">
      <c r="A138" s="369"/>
      <c r="B138" s="370"/>
      <c r="C138" s="369"/>
      <c r="D138" s="371"/>
      <c r="F138" s="396"/>
      <c r="G138" s="397"/>
      <c r="H138" s="396"/>
      <c r="I138" s="371"/>
      <c r="K138" s="369"/>
      <c r="L138" s="374"/>
      <c r="M138" s="369"/>
      <c r="N138" s="371"/>
      <c r="P138" s="369"/>
      <c r="Q138" s="371"/>
      <c r="R138" s="373"/>
      <c r="S138" s="371"/>
    </row>
    <row r="140" spans="1:20" ht="17.399999999999999" customHeight="1" x14ac:dyDescent="0.45">
      <c r="A140" s="1493" t="s">
        <v>151</v>
      </c>
      <c r="B140" s="513">
        <f>B141+B142</f>
        <v>10</v>
      </c>
      <c r="C140" s="514" t="s">
        <v>0</v>
      </c>
      <c r="D140" s="1511">
        <f>SUM(D141:D143)</f>
        <v>17</v>
      </c>
      <c r="E140" s="323"/>
      <c r="F140" s="1493" t="s">
        <v>152</v>
      </c>
      <c r="G140" s="513">
        <f>G141+G142</f>
        <v>2</v>
      </c>
      <c r="H140" s="514" t="s">
        <v>0</v>
      </c>
      <c r="I140" s="1511">
        <f>SUM(I141:I143)</f>
        <v>5</v>
      </c>
      <c r="J140" s="323"/>
      <c r="K140" s="1493" t="s">
        <v>153</v>
      </c>
      <c r="L140" s="513">
        <f>L141+L142</f>
        <v>18</v>
      </c>
      <c r="M140" s="514" t="s">
        <v>0</v>
      </c>
      <c r="N140" s="1511">
        <f>SUM(N141:N143)</f>
        <v>23</v>
      </c>
      <c r="O140" s="323"/>
      <c r="P140" s="2512" t="s">
        <v>154</v>
      </c>
      <c r="Q140" s="2513"/>
      <c r="R140" s="515">
        <f>R141+R142</f>
        <v>14</v>
      </c>
      <c r="S140" s="514" t="s">
        <v>0</v>
      </c>
      <c r="T140" s="437">
        <f>T141+T142</f>
        <v>18</v>
      </c>
    </row>
    <row r="141" spans="1:20" x14ac:dyDescent="0.45">
      <c r="A141" s="360" t="s">
        <v>48</v>
      </c>
      <c r="B141" s="361">
        <v>10</v>
      </c>
      <c r="C141" s="1512" t="s">
        <v>0</v>
      </c>
      <c r="D141" s="1513">
        <v>17</v>
      </c>
      <c r="F141" s="360" t="s">
        <v>48</v>
      </c>
      <c r="G141" s="361">
        <v>2</v>
      </c>
      <c r="H141" s="1512" t="s">
        <v>0</v>
      </c>
      <c r="I141" s="1513">
        <v>5</v>
      </c>
      <c r="K141" s="360" t="s">
        <v>48</v>
      </c>
      <c r="L141" s="361">
        <v>18</v>
      </c>
      <c r="M141" s="1512" t="s">
        <v>0</v>
      </c>
      <c r="N141" s="1513">
        <f>VLOOKUP(Q8,[4]ต้นฉบับ!D2:AHV88,691,0)</f>
        <v>23</v>
      </c>
      <c r="P141" s="2514" t="s">
        <v>48</v>
      </c>
      <c r="Q141" s="2515"/>
      <c r="R141" s="363">
        <v>14</v>
      </c>
      <c r="S141" s="1512" t="s">
        <v>0</v>
      </c>
      <c r="T141" s="1513">
        <f>VLOOKUP(Q8,[4]ต้นฉบับ!D2:AHV88,700,0)</f>
        <v>18</v>
      </c>
    </row>
    <row r="142" spans="1:20" x14ac:dyDescent="0.45">
      <c r="A142" s="456"/>
      <c r="B142" s="460"/>
      <c r="C142" s="416"/>
      <c r="D142" s="459"/>
      <c r="F142" s="456"/>
      <c r="G142" s="460"/>
      <c r="H142" s="416"/>
      <c r="I142" s="459"/>
      <c r="K142" s="456"/>
      <c r="L142" s="460"/>
      <c r="M142" s="416"/>
      <c r="N142" s="459"/>
      <c r="P142" s="2516"/>
      <c r="Q142" s="2517"/>
      <c r="R142" s="417"/>
      <c r="S142" s="416"/>
      <c r="T142" s="459"/>
    </row>
    <row r="143" spans="1:20" x14ac:dyDescent="0.45">
      <c r="A143" s="369"/>
      <c r="B143" s="370"/>
      <c r="C143" s="369"/>
      <c r="D143" s="371"/>
      <c r="F143" s="369"/>
      <c r="G143" s="370"/>
      <c r="H143" s="369"/>
      <c r="I143" s="371"/>
      <c r="K143" s="369"/>
      <c r="L143" s="374"/>
      <c r="M143" s="369"/>
      <c r="N143" s="371"/>
      <c r="P143" s="369"/>
      <c r="Q143" s="371"/>
      <c r="R143" s="373"/>
      <c r="S143" s="371"/>
    </row>
    <row r="145" spans="1:20" ht="32.4" customHeight="1" x14ac:dyDescent="0.45">
      <c r="A145" s="1493" t="s">
        <v>155</v>
      </c>
      <c r="B145" s="513">
        <f>B146+B147</f>
        <v>4</v>
      </c>
      <c r="C145" s="514" t="s">
        <v>0</v>
      </c>
      <c r="D145" s="1511">
        <f>SUM(D146:D148)</f>
        <v>5</v>
      </c>
      <c r="E145" s="323"/>
      <c r="F145" s="512" t="s">
        <v>156</v>
      </c>
      <c r="G145" s="513">
        <f>G146+G147</f>
        <v>1</v>
      </c>
      <c r="H145" s="514" t="s">
        <v>0</v>
      </c>
      <c r="I145" s="1511">
        <f>SUM(I146:I148)</f>
        <v>3</v>
      </c>
      <c r="J145" s="323"/>
      <c r="K145" s="1493" t="s">
        <v>157</v>
      </c>
      <c r="L145" s="513">
        <f>L146+L147</f>
        <v>7</v>
      </c>
      <c r="M145" s="514" t="s">
        <v>0</v>
      </c>
      <c r="N145" s="1511">
        <f>SUM(N146:N148)</f>
        <v>10</v>
      </c>
      <c r="O145" s="323"/>
      <c r="P145" s="2512" t="s">
        <v>158</v>
      </c>
      <c r="Q145" s="2513"/>
      <c r="R145" s="516">
        <f>R146</f>
        <v>3</v>
      </c>
      <c r="S145" s="1494" t="s">
        <v>0</v>
      </c>
      <c r="T145" s="402">
        <f>T146</f>
        <v>4</v>
      </c>
    </row>
    <row r="146" spans="1:20" x14ac:dyDescent="0.45">
      <c r="A146" s="360" t="s">
        <v>48</v>
      </c>
      <c r="B146" s="361">
        <v>4</v>
      </c>
      <c r="C146" s="1512" t="s">
        <v>0</v>
      </c>
      <c r="D146" s="1513">
        <f>VLOOKUP(Q8,[4]ต้นฉบับ!D2:AHV88,709,0)</f>
        <v>5</v>
      </c>
      <c r="F146" s="360" t="s">
        <v>48</v>
      </c>
      <c r="G146" s="361">
        <v>1</v>
      </c>
      <c r="H146" s="1512" t="s">
        <v>0</v>
      </c>
      <c r="I146" s="1513">
        <v>3</v>
      </c>
      <c r="K146" s="360" t="s">
        <v>48</v>
      </c>
      <c r="L146" s="361">
        <v>7</v>
      </c>
      <c r="M146" s="1512" t="s">
        <v>0</v>
      </c>
      <c r="N146" s="1513">
        <v>10</v>
      </c>
      <c r="P146" s="2518" t="s">
        <v>50</v>
      </c>
      <c r="Q146" s="2519"/>
      <c r="R146" s="517">
        <v>3</v>
      </c>
      <c r="S146" s="518" t="s">
        <v>0</v>
      </c>
      <c r="T146" s="519">
        <f>VLOOKUP(Q8,[4]ต้นฉบับ!D2:AHV88,734,0)</f>
        <v>4</v>
      </c>
    </row>
    <row r="147" spans="1:20" x14ac:dyDescent="0.45">
      <c r="A147" s="456"/>
      <c r="B147" s="460"/>
      <c r="C147" s="416"/>
      <c r="D147" s="459"/>
      <c r="F147" s="456"/>
      <c r="G147" s="460"/>
      <c r="H147" s="416"/>
      <c r="I147" s="459"/>
      <c r="J147" s="392"/>
      <c r="K147" s="456"/>
      <c r="L147" s="460"/>
      <c r="M147" s="416"/>
      <c r="N147" s="459"/>
      <c r="O147" s="392"/>
      <c r="P147" s="456"/>
      <c r="Q147" s="416"/>
      <c r="R147" s="417"/>
      <c r="S147" s="416"/>
      <c r="T147" s="451"/>
    </row>
    <row r="148" spans="1:20" x14ac:dyDescent="0.45">
      <c r="A148" s="396"/>
      <c r="B148" s="397"/>
      <c r="C148" s="396"/>
      <c r="D148" s="371"/>
      <c r="F148" s="396"/>
      <c r="G148" s="397"/>
      <c r="H148" s="396"/>
      <c r="I148" s="371"/>
      <c r="K148" s="369"/>
      <c r="L148" s="374"/>
      <c r="M148" s="369"/>
      <c r="N148" s="371"/>
      <c r="P148" s="369"/>
      <c r="Q148" s="371"/>
      <c r="R148" s="373"/>
      <c r="S148" s="371"/>
    </row>
    <row r="159" spans="1:20" s="323" customFormat="1" ht="20.399999999999999" x14ac:dyDescent="0.25">
      <c r="A159" s="2520" t="s">
        <v>159</v>
      </c>
      <c r="B159" s="2521"/>
      <c r="C159" s="2521"/>
      <c r="D159" s="2521"/>
      <c r="E159" s="2521"/>
      <c r="F159" s="2521"/>
      <c r="G159" s="2521"/>
      <c r="H159" s="2521"/>
      <c r="I159" s="2521"/>
      <c r="J159" s="2521"/>
      <c r="K159" s="2521"/>
      <c r="L159" s="2521"/>
      <c r="M159" s="2521"/>
      <c r="N159" s="2521"/>
      <c r="O159" s="2521"/>
      <c r="P159" s="2521"/>
      <c r="Q159" s="2521"/>
      <c r="R159" s="520">
        <f>B161</f>
        <v>0</v>
      </c>
      <c r="S159" s="1490" t="s">
        <v>0</v>
      </c>
      <c r="T159" s="521">
        <f>D161</f>
        <v>0</v>
      </c>
    </row>
    <row r="161" spans="1:19" x14ac:dyDescent="0.45">
      <c r="A161" s="1488" t="s">
        <v>160</v>
      </c>
      <c r="B161" s="375">
        <v>0</v>
      </c>
      <c r="C161" s="1489" t="s">
        <v>0</v>
      </c>
      <c r="D161" s="1511">
        <v>0</v>
      </c>
      <c r="E161" s="323"/>
      <c r="F161" s="1493" t="s">
        <v>161</v>
      </c>
      <c r="G161" s="2508" t="s">
        <v>0</v>
      </c>
      <c r="H161" s="2508"/>
      <c r="I161" s="2509"/>
      <c r="J161" s="323"/>
      <c r="L161" s="315"/>
      <c r="N161" s="315"/>
      <c r="Q161" s="315"/>
      <c r="R161" s="315"/>
      <c r="S161" s="315"/>
    </row>
    <row r="162" spans="1:19" x14ac:dyDescent="0.45">
      <c r="A162" s="360" t="s">
        <v>44</v>
      </c>
      <c r="B162" s="2510" t="str">
        <f>VLOOKUP(Q8,[4]ต้นฉบับ!D2:AHZ88,905,0)</f>
        <v>-</v>
      </c>
      <c r="C162" s="2510"/>
      <c r="D162" s="2511"/>
      <c r="F162" s="360" t="s">
        <v>44</v>
      </c>
      <c r="G162" s="2510" t="s">
        <v>0</v>
      </c>
      <c r="H162" s="2510"/>
      <c r="I162" s="2511"/>
      <c r="L162" s="315"/>
      <c r="N162" s="315"/>
      <c r="Q162" s="315"/>
      <c r="R162" s="315"/>
      <c r="S162" s="315"/>
    </row>
    <row r="163" spans="1:19" x14ac:dyDescent="0.45">
      <c r="A163" s="336" t="s">
        <v>162</v>
      </c>
      <c r="B163" s="2504" t="str">
        <f>VLOOKUP(Q8,[4]ต้นฉบับ!D2:AHZ88,905,0)</f>
        <v>-</v>
      </c>
      <c r="C163" s="2504"/>
      <c r="D163" s="2505"/>
      <c r="F163" s="336" t="s">
        <v>162</v>
      </c>
      <c r="G163" s="2504" t="s">
        <v>0</v>
      </c>
      <c r="H163" s="2504"/>
      <c r="I163" s="2505"/>
      <c r="L163" s="315"/>
      <c r="N163" s="315"/>
      <c r="Q163" s="315"/>
      <c r="R163" s="315"/>
      <c r="S163" s="315"/>
    </row>
    <row r="164" spans="1:19" x14ac:dyDescent="0.45">
      <c r="A164" s="336" t="s">
        <v>22</v>
      </c>
      <c r="B164" s="2504" t="str">
        <f>VLOOKUP(Q8,[4]ต้นฉบับ!D2:AHZ88,905,0)</f>
        <v>-</v>
      </c>
      <c r="C164" s="2504"/>
      <c r="D164" s="2505"/>
      <c r="F164" s="336" t="s">
        <v>22</v>
      </c>
      <c r="G164" s="2504" t="s">
        <v>0</v>
      </c>
      <c r="H164" s="2504"/>
      <c r="I164" s="2505"/>
      <c r="L164" s="315"/>
      <c r="N164" s="315"/>
      <c r="Q164" s="315"/>
      <c r="R164" s="315"/>
      <c r="S164" s="315"/>
    </row>
    <row r="165" spans="1:19" x14ac:dyDescent="0.45">
      <c r="A165" s="336" t="s">
        <v>29</v>
      </c>
      <c r="B165" s="2504" t="str">
        <f>VLOOKUP(Q8,[4]ต้นฉบับ!D2:AHZ88,905,0)</f>
        <v>-</v>
      </c>
      <c r="C165" s="2504"/>
      <c r="D165" s="2505"/>
      <c r="F165" s="336" t="s">
        <v>29</v>
      </c>
      <c r="G165" s="2504" t="s">
        <v>0</v>
      </c>
      <c r="H165" s="2504"/>
      <c r="I165" s="2505"/>
      <c r="L165" s="315"/>
      <c r="N165" s="315"/>
      <c r="Q165" s="315"/>
      <c r="R165" s="315"/>
      <c r="S165" s="315"/>
    </row>
    <row r="166" spans="1:19" x14ac:dyDescent="0.45">
      <c r="A166" s="336" t="s">
        <v>38</v>
      </c>
      <c r="B166" s="2504" t="str">
        <f>VLOOKUP(Q8,[4]ต้นฉบับ!D2:AHZ88,905,0)</f>
        <v>-</v>
      </c>
      <c r="C166" s="2504"/>
      <c r="D166" s="2505"/>
      <c r="F166" s="336" t="s">
        <v>38</v>
      </c>
      <c r="G166" s="2504" t="s">
        <v>0</v>
      </c>
      <c r="H166" s="2504"/>
      <c r="I166" s="2505"/>
      <c r="L166" s="315"/>
      <c r="N166" s="315"/>
      <c r="Q166" s="315"/>
      <c r="R166" s="315"/>
      <c r="S166" s="315"/>
    </row>
    <row r="167" spans="1:19" x14ac:dyDescent="0.45">
      <c r="A167" s="336" t="s">
        <v>27</v>
      </c>
      <c r="B167" s="2504" t="str">
        <f>VLOOKUP(Q8,[4]ต้นฉบับ!D2:AHZ88,905,0)</f>
        <v>-</v>
      </c>
      <c r="C167" s="2504"/>
      <c r="D167" s="2505"/>
      <c r="F167" s="336" t="s">
        <v>27</v>
      </c>
      <c r="G167" s="2504" t="s">
        <v>0</v>
      </c>
      <c r="H167" s="2504"/>
      <c r="I167" s="2505"/>
      <c r="L167" s="315"/>
      <c r="N167" s="315"/>
      <c r="Q167" s="315"/>
      <c r="R167" s="315"/>
      <c r="S167" s="315"/>
    </row>
    <row r="168" spans="1:19" x14ac:dyDescent="0.45">
      <c r="A168" s="336" t="s">
        <v>163</v>
      </c>
      <c r="B168" s="2504" t="str">
        <f>VLOOKUP(Q8,[4]ต้นฉบับ!D2:AHZ88,905,0)</f>
        <v>-</v>
      </c>
      <c r="C168" s="2504"/>
      <c r="D168" s="2505"/>
      <c r="F168" s="336" t="s">
        <v>163</v>
      </c>
      <c r="G168" s="2504" t="s">
        <v>0</v>
      </c>
      <c r="H168" s="2504"/>
      <c r="I168" s="2505"/>
      <c r="L168" s="315"/>
      <c r="N168" s="315"/>
      <c r="Q168" s="315"/>
      <c r="R168" s="315"/>
      <c r="S168" s="315"/>
    </row>
    <row r="169" spans="1:19" x14ac:dyDescent="0.45">
      <c r="A169" s="336" t="s">
        <v>164</v>
      </c>
      <c r="B169" s="2504" t="str">
        <f>VLOOKUP(Q8,[4]ต้นฉบับ!D2:AHZ88,905,0)</f>
        <v>-</v>
      </c>
      <c r="C169" s="2504"/>
      <c r="D169" s="2505"/>
      <c r="F169" s="336" t="s">
        <v>164</v>
      </c>
      <c r="G169" s="2504" t="s">
        <v>0</v>
      </c>
      <c r="H169" s="2504"/>
      <c r="I169" s="2505"/>
      <c r="L169" s="315"/>
      <c r="N169" s="315"/>
      <c r="Q169" s="315"/>
      <c r="R169" s="315"/>
      <c r="S169" s="315"/>
    </row>
    <row r="170" spans="1:19" x14ac:dyDescent="0.45">
      <c r="A170" s="336" t="s">
        <v>83</v>
      </c>
      <c r="B170" s="2504" t="str">
        <f>VLOOKUP(Q8,[4]ต้นฉบับ!D2:AHZ88,905,0)</f>
        <v>-</v>
      </c>
      <c r="C170" s="2504"/>
      <c r="D170" s="2505"/>
      <c r="F170" s="336" t="s">
        <v>83</v>
      </c>
      <c r="G170" s="2504" t="s">
        <v>0</v>
      </c>
      <c r="H170" s="2504"/>
      <c r="I170" s="2505"/>
      <c r="L170" s="315"/>
      <c r="N170" s="315"/>
      <c r="Q170" s="315"/>
      <c r="R170" s="315"/>
      <c r="S170" s="315"/>
    </row>
    <row r="171" spans="1:19" x14ac:dyDescent="0.45">
      <c r="A171" s="336" t="s">
        <v>86</v>
      </c>
      <c r="B171" s="2504" t="str">
        <f>VLOOKUP(Q8,[4]ต้นฉบับ!D2:AHZ88,905,0)</f>
        <v>-</v>
      </c>
      <c r="C171" s="2504"/>
      <c r="D171" s="2505"/>
      <c r="F171" s="336" t="s">
        <v>86</v>
      </c>
      <c r="G171" s="2504" t="s">
        <v>0</v>
      </c>
      <c r="H171" s="2504"/>
      <c r="I171" s="2505"/>
      <c r="L171" s="315"/>
      <c r="N171" s="315"/>
      <c r="Q171" s="315"/>
      <c r="R171" s="315"/>
      <c r="S171" s="315"/>
    </row>
    <row r="172" spans="1:19" x14ac:dyDescent="0.45">
      <c r="A172" s="336" t="s">
        <v>165</v>
      </c>
      <c r="B172" s="2504" t="str">
        <f>VLOOKUP(Q8,[4]ต้นฉบับ!D2:AHZ88,905,0)</f>
        <v>-</v>
      </c>
      <c r="C172" s="2504"/>
      <c r="D172" s="2505"/>
      <c r="F172" s="336" t="s">
        <v>165</v>
      </c>
      <c r="G172" s="2504" t="s">
        <v>0</v>
      </c>
      <c r="H172" s="2504"/>
      <c r="I172" s="2505"/>
      <c r="L172" s="315"/>
      <c r="N172" s="315"/>
      <c r="Q172" s="315"/>
      <c r="R172" s="315"/>
      <c r="S172" s="315"/>
    </row>
    <row r="173" spans="1:19" x14ac:dyDescent="0.45">
      <c r="A173" s="343"/>
      <c r="B173" s="2506"/>
      <c r="C173" s="2506"/>
      <c r="D173" s="2507"/>
      <c r="F173" s="343"/>
      <c r="G173" s="2506" t="s">
        <v>0</v>
      </c>
      <c r="H173" s="2506"/>
      <c r="I173" s="2507"/>
      <c r="L173" s="315"/>
      <c r="N173" s="315"/>
      <c r="Q173" s="315"/>
      <c r="R173" s="315"/>
      <c r="S173" s="315"/>
    </row>
    <row r="175" spans="1:19" x14ac:dyDescent="0.45">
      <c r="A175" s="315" t="s">
        <v>166</v>
      </c>
      <c r="L175" s="315"/>
      <c r="N175" s="315"/>
      <c r="Q175" s="315"/>
      <c r="R175" s="315"/>
      <c r="S175" s="315"/>
    </row>
    <row r="176" spans="1:19" x14ac:dyDescent="0.45">
      <c r="A176" s="315" t="s">
        <v>167</v>
      </c>
      <c r="L176" s="315"/>
      <c r="N176" s="315"/>
      <c r="Q176" s="315"/>
      <c r="R176" s="315"/>
      <c r="S176" s="315"/>
    </row>
    <row r="177" spans="1:25" ht="7.5" customHeight="1" x14ac:dyDescent="0.45"/>
    <row r="178" spans="1:25" x14ac:dyDescent="0.45">
      <c r="A178" s="315" t="s">
        <v>168</v>
      </c>
    </row>
    <row r="179" spans="1:25" x14ac:dyDescent="0.45">
      <c r="A179" s="315" t="s">
        <v>169</v>
      </c>
    </row>
    <row r="181" spans="1:25" ht="24.6" x14ac:dyDescent="0.7">
      <c r="A181" s="184" t="s">
        <v>170</v>
      </c>
      <c r="B181" s="184"/>
      <c r="C181" s="184"/>
      <c r="D181" s="184"/>
      <c r="E181" s="185"/>
      <c r="F181" s="184" t="s">
        <v>170</v>
      </c>
      <c r="G181" s="184"/>
      <c r="H181" s="184"/>
      <c r="I181" s="184"/>
      <c r="J181" s="185"/>
      <c r="K181" s="184" t="s">
        <v>170</v>
      </c>
      <c r="L181" s="184"/>
      <c r="M181" s="184"/>
      <c r="N181" s="184"/>
      <c r="O181" s="185"/>
      <c r="P181" s="184" t="s">
        <v>170</v>
      </c>
      <c r="Q181" s="184"/>
      <c r="R181" s="184"/>
      <c r="S181" s="184"/>
      <c r="T181" s="186"/>
      <c r="U181" s="187"/>
      <c r="V181" s="187"/>
      <c r="W181" s="187"/>
      <c r="X181" s="522"/>
      <c r="Y181" s="522"/>
    </row>
    <row r="182" spans="1:25" ht="24.6" x14ac:dyDescent="0.7">
      <c r="A182" s="184" t="s">
        <v>283</v>
      </c>
      <c r="B182" s="184"/>
      <c r="C182" s="184"/>
      <c r="D182" s="184"/>
      <c r="E182" s="185"/>
      <c r="F182" s="184" t="s">
        <v>284</v>
      </c>
      <c r="G182" s="184"/>
      <c r="H182" s="184"/>
      <c r="I182" s="184"/>
      <c r="J182" s="185"/>
      <c r="K182" s="184" t="s">
        <v>171</v>
      </c>
      <c r="L182" s="184"/>
      <c r="M182" s="184"/>
      <c r="N182" s="184"/>
      <c r="O182" s="185"/>
      <c r="P182" s="184" t="s">
        <v>171</v>
      </c>
      <c r="Q182" s="184"/>
      <c r="R182" s="184"/>
      <c r="S182" s="184"/>
      <c r="T182" s="186"/>
      <c r="U182" s="187"/>
      <c r="V182" s="187"/>
      <c r="W182" s="187"/>
      <c r="X182" s="522"/>
      <c r="Y182" s="522"/>
    </row>
    <row r="183" spans="1:25" s="522" customFormat="1" ht="24.9" customHeight="1" x14ac:dyDescent="0.7">
      <c r="A183" s="184" t="s">
        <v>285</v>
      </c>
      <c r="B183" s="184"/>
      <c r="C183" s="184"/>
      <c r="D183" s="184"/>
      <c r="E183" s="185"/>
      <c r="F183" s="184" t="s">
        <v>286</v>
      </c>
      <c r="G183" s="184"/>
      <c r="H183" s="184"/>
      <c r="I183" s="184"/>
      <c r="J183" s="185"/>
      <c r="K183" s="184" t="s">
        <v>171</v>
      </c>
      <c r="L183" s="184"/>
      <c r="M183" s="184"/>
      <c r="N183" s="184"/>
      <c r="O183" s="185"/>
      <c r="P183" s="184" t="s">
        <v>171</v>
      </c>
      <c r="Q183" s="184"/>
      <c r="R183" s="184"/>
      <c r="S183" s="184"/>
      <c r="T183" s="186"/>
      <c r="U183" s="187"/>
      <c r="V183" s="187"/>
      <c r="W183" s="187"/>
    </row>
    <row r="184" spans="1:25" s="522" customFormat="1" ht="24.75" customHeight="1" x14ac:dyDescent="0.7">
      <c r="A184" s="184" t="s">
        <v>174</v>
      </c>
      <c r="B184" s="184"/>
      <c r="C184" s="184"/>
      <c r="D184" s="184"/>
      <c r="E184" s="185"/>
      <c r="F184" s="184" t="s">
        <v>175</v>
      </c>
      <c r="G184" s="184"/>
      <c r="H184" s="184"/>
      <c r="I184" s="184"/>
      <c r="J184" s="185"/>
      <c r="K184" s="184" t="s">
        <v>172</v>
      </c>
      <c r="L184" s="184"/>
      <c r="M184" s="184"/>
      <c r="N184" s="184"/>
      <c r="O184" s="185"/>
      <c r="P184" s="184" t="s">
        <v>173</v>
      </c>
      <c r="Q184" s="184"/>
      <c r="R184" s="184"/>
      <c r="S184" s="184"/>
      <c r="T184" s="186"/>
      <c r="U184" s="187"/>
      <c r="V184" s="187"/>
      <c r="W184" s="187"/>
    </row>
    <row r="185" spans="1:25" s="522" customFormat="1" ht="24.75" customHeight="1" x14ac:dyDescent="0.7">
      <c r="A185" s="184"/>
      <c r="B185" s="184"/>
      <c r="C185" s="184"/>
      <c r="D185" s="184"/>
      <c r="E185" s="185"/>
      <c r="F185" s="184"/>
      <c r="G185" s="184"/>
      <c r="H185" s="188"/>
      <c r="I185" s="185"/>
      <c r="J185" s="185"/>
      <c r="K185" s="187"/>
      <c r="L185" s="185"/>
      <c r="M185" s="184"/>
      <c r="N185" s="185"/>
      <c r="O185" s="185"/>
      <c r="P185" s="187"/>
      <c r="Q185" s="187"/>
      <c r="R185" s="184"/>
      <c r="S185" s="184"/>
      <c r="T185" s="189"/>
      <c r="U185" s="187"/>
      <c r="V185" s="187"/>
      <c r="W185" s="187"/>
    </row>
    <row r="186" spans="1:25" s="1302" customFormat="1" ht="24.75" customHeight="1" x14ac:dyDescent="0.7">
      <c r="A186" s="190" t="s">
        <v>176</v>
      </c>
      <c r="B186" s="190"/>
      <c r="C186" s="190"/>
      <c r="D186" s="190"/>
      <c r="E186" s="191"/>
      <c r="F186" s="190" t="s">
        <v>177</v>
      </c>
      <c r="G186" s="190"/>
      <c r="H186" s="190"/>
      <c r="I186" s="190"/>
      <c r="J186" s="191"/>
      <c r="K186" s="190" t="s">
        <v>178</v>
      </c>
      <c r="L186" s="191"/>
      <c r="M186" s="190"/>
      <c r="N186" s="191"/>
      <c r="O186" s="191"/>
      <c r="P186" s="190" t="s">
        <v>179</v>
      </c>
      <c r="Q186" s="190"/>
      <c r="R186" s="190"/>
      <c r="S186" s="190"/>
      <c r="T186" s="1300"/>
      <c r="U186" s="191"/>
      <c r="V186" s="191"/>
      <c r="W186" s="191"/>
      <c r="X186" s="1301"/>
      <c r="Y186" s="1301"/>
    </row>
    <row r="187" spans="1:25" s="522" customFormat="1" ht="24.75" customHeight="1" x14ac:dyDescent="0.7">
      <c r="A187" s="2152" t="s">
        <v>180</v>
      </c>
      <c r="B187" s="2152"/>
      <c r="C187" s="2152"/>
      <c r="D187" s="2152"/>
      <c r="E187" s="2152"/>
      <c r="F187" s="2152"/>
      <c r="G187" s="2152"/>
      <c r="H187" s="2152"/>
      <c r="I187" s="2152"/>
      <c r="J187" s="2152"/>
      <c r="K187" s="2152"/>
      <c r="L187" s="2152"/>
      <c r="M187" s="2152"/>
      <c r="N187" s="2152"/>
      <c r="O187" s="2152"/>
      <c r="P187" s="2152"/>
      <c r="Q187" s="2152"/>
      <c r="R187" s="2152"/>
      <c r="S187" s="2152"/>
      <c r="T187" s="2152"/>
      <c r="U187" s="2152"/>
      <c r="V187" s="2152"/>
      <c r="W187" s="2152"/>
      <c r="X187" s="315"/>
      <c r="Y187" s="315"/>
    </row>
    <row r="191" spans="1:25" s="526" customFormat="1" ht="24.9" customHeight="1" x14ac:dyDescent="0.25">
      <c r="A191" s="2450" t="str">
        <f>Q195</f>
        <v>รพท.บึงกาฬ</v>
      </c>
      <c r="B191" s="2451"/>
      <c r="C191" s="2451"/>
      <c r="D191" s="2451"/>
      <c r="E191" s="2451"/>
      <c r="F191" s="2451"/>
      <c r="G191" s="2451"/>
      <c r="H191" s="2451"/>
      <c r="I191" s="2451"/>
      <c r="J191" s="2451"/>
      <c r="K191" s="2451"/>
      <c r="L191" s="2451"/>
      <c r="M191" s="2451"/>
      <c r="N191" s="2451"/>
      <c r="O191" s="2451"/>
      <c r="P191" s="523"/>
      <c r="Q191" s="524">
        <f>B196+B197+B198+B199+B200+B201+B202+B205+B208+B209+B210+B211+B213+B214+G196+G197+G198+G199+G200+G201+G202+G205+G208+G209+G210+G211+G213+G214+L195+B226+B227+B228+B230+B231+B233+B234+B235+B236+B237+B238</f>
        <v>450</v>
      </c>
      <c r="R191" s="525" t="s">
        <v>0</v>
      </c>
      <c r="S191" s="2496">
        <f>I12+D196+D197+D198+D199+D200+D201+D202+D205+D208+D209+D210+D211+D213+D214+I196+I197+I198+I199+I200+I201+I202+I205+I208+I209+I210+I211+I213+I214+N195+D226+D227+D228+D230+D231+D233+D234+D235+D236+D237+D238</f>
        <v>572</v>
      </c>
      <c r="T191" s="2497"/>
    </row>
    <row r="192" spans="1:25" s="527" customFormat="1" ht="19.8" x14ac:dyDescent="0.45">
      <c r="A192" s="2453" t="s">
        <v>181</v>
      </c>
      <c r="B192" s="2454"/>
      <c r="C192" s="2454"/>
      <c r="D192" s="2454"/>
      <c r="E192" s="2454"/>
      <c r="F192" s="2454"/>
      <c r="G192" s="2454"/>
      <c r="H192" s="2454"/>
      <c r="I192" s="2454"/>
      <c r="J192" s="2454"/>
      <c r="K192" s="2454"/>
      <c r="L192" s="2454"/>
      <c r="M192" s="2454"/>
      <c r="N192" s="2454"/>
      <c r="O192" s="2455"/>
      <c r="P192" s="2498" t="s">
        <v>1</v>
      </c>
      <c r="Q192" s="2499"/>
      <c r="R192" s="2499"/>
      <c r="S192" s="2499"/>
      <c r="T192" s="2500"/>
    </row>
    <row r="193" spans="1:20" s="527" customFormat="1" x14ac:dyDescent="0.45">
      <c r="B193" s="528"/>
      <c r="D193" s="529"/>
      <c r="G193" s="530"/>
      <c r="I193" s="529"/>
      <c r="N193" s="529"/>
      <c r="P193" s="531" t="s">
        <v>3</v>
      </c>
      <c r="Q193" s="2501">
        <f>VLOOKUP(Q195,'[4]ฐาน รพท.'!B2:XX88,2,0)</f>
        <v>8</v>
      </c>
      <c r="R193" s="2502"/>
      <c r="S193" s="2502"/>
      <c r="T193" s="2503"/>
    </row>
    <row r="194" spans="1:20" s="527" customFormat="1" ht="19.8" x14ac:dyDescent="0.5">
      <c r="A194" s="2143" t="s">
        <v>182</v>
      </c>
      <c r="B194" s="2144"/>
      <c r="C194" s="2144"/>
      <c r="D194" s="2144"/>
      <c r="E194" s="2144"/>
      <c r="F194" s="2144"/>
      <c r="G194" s="2144"/>
      <c r="H194" s="2144"/>
      <c r="I194" s="2145"/>
      <c r="K194" s="2487" t="s">
        <v>159</v>
      </c>
      <c r="L194" s="2488"/>
      <c r="M194" s="2488"/>
      <c r="N194" s="2489"/>
      <c r="P194" s="532" t="s">
        <v>4</v>
      </c>
      <c r="Q194" s="2490" t="str">
        <f>VLOOKUP(Q195,'[4]ฐาน รพท.'!B2:XX88,3,0)</f>
        <v>บึงกาฬ</v>
      </c>
      <c r="R194" s="2491"/>
      <c r="S194" s="2491"/>
      <c r="T194" s="2492"/>
    </row>
    <row r="195" spans="1:20" s="527" customFormat="1" ht="19.8" x14ac:dyDescent="0.5">
      <c r="A195" s="202" t="s">
        <v>183</v>
      </c>
      <c r="B195" s="625" t="s">
        <v>184</v>
      </c>
      <c r="C195" s="625" t="s">
        <v>0</v>
      </c>
      <c r="D195" s="625" t="s">
        <v>185</v>
      </c>
      <c r="E195" s="196"/>
      <c r="F195" s="202" t="s">
        <v>183</v>
      </c>
      <c r="G195" s="625" t="s">
        <v>184</v>
      </c>
      <c r="H195" s="625" t="s">
        <v>0</v>
      </c>
      <c r="I195" s="625" t="s">
        <v>185</v>
      </c>
      <c r="K195" s="533" t="s">
        <v>160</v>
      </c>
      <c r="L195" s="534">
        <f>B161</f>
        <v>0</v>
      </c>
      <c r="M195" s="535" t="s">
        <v>0</v>
      </c>
      <c r="N195" s="536">
        <f>D161</f>
        <v>0</v>
      </c>
      <c r="P195" s="537" t="s">
        <v>6</v>
      </c>
      <c r="Q195" s="2493" t="s">
        <v>269</v>
      </c>
      <c r="R195" s="2494"/>
      <c r="S195" s="2494"/>
      <c r="T195" s="2495"/>
    </row>
    <row r="196" spans="1:20" s="527" customFormat="1" ht="19.8" x14ac:dyDescent="0.45">
      <c r="A196" s="626" t="s">
        <v>186</v>
      </c>
      <c r="B196" s="620">
        <f>B37+G39+L39+B41+L45+L55+B84+G84+L84+R84+B90+G90+L90+R90+G95+L95+R95+B102+L102+R102+B108</f>
        <v>43</v>
      </c>
      <c r="C196" s="1478" t="s">
        <v>0</v>
      </c>
      <c r="D196" s="620">
        <f>D37+I39+N39+D41+N45+N55+D84+I84+N84+T84+D90+I90+N90+T90+I95+N95+T95+D102+N102+T102+D108</f>
        <v>52</v>
      </c>
      <c r="E196" s="196"/>
      <c r="F196" s="210" t="s">
        <v>139</v>
      </c>
      <c r="G196" s="1482">
        <f>B111</f>
        <v>1</v>
      </c>
      <c r="H196" s="1478" t="s">
        <v>0</v>
      </c>
      <c r="I196" s="1482">
        <f>D111</f>
        <v>1</v>
      </c>
      <c r="K196" s="540" t="s">
        <v>44</v>
      </c>
      <c r="L196" s="540"/>
      <c r="M196" s="615" t="s">
        <v>187</v>
      </c>
      <c r="N196" s="616"/>
      <c r="P196" s="532" t="s">
        <v>9</v>
      </c>
      <c r="Q196" s="2490">
        <f>VLOOKUP(Q195,'[4]ฐาน รพท.'!B2:XX88,4,0)</f>
        <v>11040</v>
      </c>
      <c r="R196" s="2491"/>
      <c r="S196" s="2491"/>
      <c r="T196" s="2492"/>
    </row>
    <row r="197" spans="1:20" s="527" customFormat="1" ht="19.8" x14ac:dyDescent="0.45">
      <c r="A197" s="216" t="s">
        <v>188</v>
      </c>
      <c r="B197" s="620">
        <f>G102</f>
        <v>6</v>
      </c>
      <c r="C197" s="1478" t="s">
        <v>0</v>
      </c>
      <c r="D197" s="620">
        <f>I102</f>
        <v>12</v>
      </c>
      <c r="E197" s="196"/>
      <c r="F197" s="216" t="s">
        <v>189</v>
      </c>
      <c r="G197" s="1482">
        <f>B112</f>
        <v>2</v>
      </c>
      <c r="H197" s="1478" t="s">
        <v>0</v>
      </c>
      <c r="I197" s="1482">
        <f>D112</f>
        <v>2</v>
      </c>
      <c r="K197" s="543" t="s">
        <v>162</v>
      </c>
      <c r="L197" s="543"/>
      <c r="M197" s="541" t="s">
        <v>187</v>
      </c>
      <c r="N197" s="542"/>
      <c r="P197" s="532" t="s">
        <v>11</v>
      </c>
      <c r="Q197" s="2482">
        <f>VLOOKUP(Q195,'[4]ฐาน รพท.'!B2:XX88,8,0)</f>
        <v>165</v>
      </c>
      <c r="R197" s="2483"/>
      <c r="S197" s="2483"/>
      <c r="T197" s="2484"/>
    </row>
    <row r="198" spans="1:20" s="527" customFormat="1" ht="19.8" x14ac:dyDescent="0.45">
      <c r="A198" s="627" t="s">
        <v>190</v>
      </c>
      <c r="B198" s="620">
        <f>G43+G103</f>
        <v>5</v>
      </c>
      <c r="C198" s="1478" t="s">
        <v>0</v>
      </c>
      <c r="D198" s="620">
        <f>I43+I103</f>
        <v>7</v>
      </c>
      <c r="E198" s="196"/>
      <c r="F198" s="216" t="s">
        <v>191</v>
      </c>
      <c r="G198" s="1482">
        <f>B110</f>
        <v>3</v>
      </c>
      <c r="H198" s="1478" t="s">
        <v>0</v>
      </c>
      <c r="I198" s="1482">
        <f>D110</f>
        <v>4</v>
      </c>
      <c r="K198" s="543" t="s">
        <v>22</v>
      </c>
      <c r="L198" s="543"/>
      <c r="M198" s="541" t="s">
        <v>187</v>
      </c>
      <c r="N198" s="542"/>
      <c r="P198" s="532" t="s">
        <v>13</v>
      </c>
      <c r="Q198" s="2479">
        <f>VLOOKUP(Q195,'[4]ฐาน รพท.'!B2:XX88,9,0)</f>
        <v>183729</v>
      </c>
      <c r="R198" s="2480"/>
      <c r="S198" s="2480"/>
      <c r="T198" s="2481"/>
    </row>
    <row r="199" spans="1:20" s="527" customFormat="1" ht="19.8" x14ac:dyDescent="0.45">
      <c r="A199" s="216" t="s">
        <v>54</v>
      </c>
      <c r="B199" s="620">
        <f>B42+G61+L108</f>
        <v>16</v>
      </c>
      <c r="C199" s="1478" t="s">
        <v>0</v>
      </c>
      <c r="D199" s="620">
        <f>D42+I61+N108</f>
        <v>20</v>
      </c>
      <c r="E199" s="196"/>
      <c r="F199" s="216" t="s">
        <v>192</v>
      </c>
      <c r="G199" s="1482">
        <f>B104</f>
        <v>5</v>
      </c>
      <c r="H199" s="1478" t="s">
        <v>0</v>
      </c>
      <c r="I199" s="1482">
        <f>D104</f>
        <v>6</v>
      </c>
      <c r="K199" s="543" t="s">
        <v>29</v>
      </c>
      <c r="L199" s="543"/>
      <c r="M199" s="541" t="s">
        <v>187</v>
      </c>
      <c r="N199" s="542"/>
      <c r="P199" s="537" t="s">
        <v>15</v>
      </c>
      <c r="Q199" s="2482" t="str">
        <f>VLOOKUP(Q195,'[4]ฐาน รพท.'!B2:XX88,5,0)</f>
        <v>s</v>
      </c>
      <c r="R199" s="2483"/>
      <c r="S199" s="2483"/>
      <c r="T199" s="2484"/>
    </row>
    <row r="200" spans="1:20" s="527" customFormat="1" ht="19.8" x14ac:dyDescent="0.45">
      <c r="A200" s="628" t="s">
        <v>193</v>
      </c>
      <c r="B200" s="620">
        <f>L109</f>
        <v>12</v>
      </c>
      <c r="C200" s="1478" t="s">
        <v>0</v>
      </c>
      <c r="D200" s="620">
        <f>N109</f>
        <v>15</v>
      </c>
      <c r="E200" s="196"/>
      <c r="F200" s="216" t="s">
        <v>135</v>
      </c>
      <c r="G200" s="1482">
        <f>G108</f>
        <v>4</v>
      </c>
      <c r="H200" s="1478" t="s">
        <v>0</v>
      </c>
      <c r="I200" s="1482">
        <f>I108</f>
        <v>5</v>
      </c>
      <c r="J200" s="544"/>
      <c r="K200" s="543" t="s">
        <v>38</v>
      </c>
      <c r="L200" s="543"/>
      <c r="M200" s="541" t="s">
        <v>187</v>
      </c>
      <c r="N200" s="542"/>
      <c r="R200" s="545"/>
      <c r="T200" s="546"/>
    </row>
    <row r="201" spans="1:20" s="527" customFormat="1" ht="20.399999999999999" x14ac:dyDescent="0.45">
      <c r="A201" s="629" t="s">
        <v>48</v>
      </c>
      <c r="B201" s="1303">
        <f>R39+R42+R45+R48+B131+G131+L131+R131+G136+L136+R136+B141+G141+L141+B146+G146+L146+B136+R141+G40+L40+L42+B43+L46+L49+G51+L52+G54+L56+G57+R69+B103+R146</f>
        <v>196</v>
      </c>
      <c r="C201" s="1478" t="s">
        <v>0</v>
      </c>
      <c r="D201" s="1303">
        <f>T39+T42+T45+T48+D131+I131+N131+T131+I136+N136+T136+D141+I141+N141+D146+I146+N146+D136+T141+I40+N40+N42+D43+N46+N49+I51+N52+I54+N56+I57+T69+D103+T146</f>
        <v>259</v>
      </c>
      <c r="E201" s="196"/>
      <c r="F201" s="222" t="s">
        <v>194</v>
      </c>
      <c r="G201" s="1482">
        <f>L71+L72</f>
        <v>4</v>
      </c>
      <c r="H201" s="1478" t="s">
        <v>0</v>
      </c>
      <c r="I201" s="1482">
        <f>N71+N72</f>
        <v>5</v>
      </c>
      <c r="J201" s="544"/>
      <c r="K201" s="543" t="s">
        <v>27</v>
      </c>
      <c r="L201" s="543"/>
      <c r="M201" s="541" t="s">
        <v>187</v>
      </c>
      <c r="N201" s="542"/>
      <c r="P201" s="2485" t="s">
        <v>195</v>
      </c>
      <c r="Q201" s="2485"/>
      <c r="R201" s="2485"/>
      <c r="S201" s="2485"/>
      <c r="T201" s="2485"/>
    </row>
    <row r="202" spans="1:20" s="527" customFormat="1" ht="39.6" x14ac:dyDescent="0.5">
      <c r="A202" s="222" t="s">
        <v>196</v>
      </c>
      <c r="B202" s="2115">
        <f>G91+G96</f>
        <v>5</v>
      </c>
      <c r="C202" s="2117" t="s">
        <v>0</v>
      </c>
      <c r="D202" s="2115">
        <f>I91+I96</f>
        <v>6</v>
      </c>
      <c r="E202" s="196"/>
      <c r="F202" s="237" t="s">
        <v>197</v>
      </c>
      <c r="G202" s="2130">
        <f>B85</f>
        <v>10</v>
      </c>
      <c r="H202" s="2117" t="s">
        <v>0</v>
      </c>
      <c r="I202" s="2130">
        <f>D85</f>
        <v>12</v>
      </c>
      <c r="K202" s="543" t="s">
        <v>163</v>
      </c>
      <c r="L202" s="543"/>
      <c r="M202" s="541" t="s">
        <v>187</v>
      </c>
      <c r="N202" s="542"/>
      <c r="P202" s="2486" t="s">
        <v>183</v>
      </c>
      <c r="Q202" s="2486"/>
      <c r="R202" s="2486"/>
      <c r="S202" s="2486"/>
      <c r="T202" s="547" t="s">
        <v>185</v>
      </c>
    </row>
    <row r="203" spans="1:20" s="527" customFormat="1" ht="39.6" x14ac:dyDescent="0.5">
      <c r="A203" s="623" t="s">
        <v>198</v>
      </c>
      <c r="B203" s="2116"/>
      <c r="C203" s="2117"/>
      <c r="D203" s="2116"/>
      <c r="E203" s="196"/>
      <c r="F203" s="623" t="s">
        <v>199</v>
      </c>
      <c r="G203" s="2130"/>
      <c r="H203" s="2117"/>
      <c r="I203" s="2130"/>
      <c r="K203" s="543" t="s">
        <v>164</v>
      </c>
      <c r="L203" s="543"/>
      <c r="M203" s="541" t="s">
        <v>187</v>
      </c>
      <c r="N203" s="542"/>
      <c r="P203" s="2475" t="str">
        <f>A197</f>
        <v xml:space="preserve">ทันตแพทย์ </v>
      </c>
      <c r="Q203" s="2476"/>
      <c r="R203" s="2476"/>
      <c r="S203" s="2477"/>
      <c r="T203" s="548">
        <f>D197</f>
        <v>12</v>
      </c>
    </row>
    <row r="204" spans="1:20" s="527" customFormat="1" ht="19.8" x14ac:dyDescent="0.5">
      <c r="A204" s="242" t="s">
        <v>200</v>
      </c>
      <c r="B204" s="2116"/>
      <c r="C204" s="2117"/>
      <c r="D204" s="2116"/>
      <c r="E204" s="196"/>
      <c r="F204" s="624"/>
      <c r="G204" s="2130"/>
      <c r="H204" s="2117"/>
      <c r="I204" s="2130"/>
      <c r="K204" s="543" t="s">
        <v>83</v>
      </c>
      <c r="L204" s="543"/>
      <c r="M204" s="541" t="s">
        <v>187</v>
      </c>
      <c r="N204" s="542"/>
      <c r="P204" s="2475" t="str">
        <f>A198</f>
        <v>นวก.สธ (ทันตสาธารณสุข)/จพ.ทันตสาธารณสุข</v>
      </c>
      <c r="Q204" s="2476"/>
      <c r="R204" s="2476"/>
      <c r="S204" s="2477"/>
      <c r="T204" s="548">
        <f>D198</f>
        <v>7</v>
      </c>
    </row>
    <row r="205" spans="1:20" s="527" customFormat="1" ht="39.6" x14ac:dyDescent="0.5">
      <c r="A205" s="630" t="s">
        <v>201</v>
      </c>
      <c r="B205" s="2129">
        <f>R104</f>
        <v>0</v>
      </c>
      <c r="C205" s="2117" t="s">
        <v>0</v>
      </c>
      <c r="D205" s="2129">
        <f>T104</f>
        <v>0</v>
      </c>
      <c r="E205" s="196"/>
      <c r="F205" s="237" t="s">
        <v>202</v>
      </c>
      <c r="G205" s="2130">
        <f>B44+G44</f>
        <v>3</v>
      </c>
      <c r="H205" s="2117" t="s">
        <v>0</v>
      </c>
      <c r="I205" s="2130">
        <f>D44+I44</f>
        <v>5</v>
      </c>
      <c r="K205" s="543" t="s">
        <v>86</v>
      </c>
      <c r="L205" s="543"/>
      <c r="M205" s="541" t="s">
        <v>187</v>
      </c>
      <c r="N205" s="542"/>
      <c r="P205" s="2475" t="str">
        <f>A199</f>
        <v>เภสัชกร</v>
      </c>
      <c r="Q205" s="2476"/>
      <c r="R205" s="2476"/>
      <c r="S205" s="2477"/>
      <c r="T205" s="548">
        <f>D199</f>
        <v>20</v>
      </c>
    </row>
    <row r="206" spans="1:20" s="527" customFormat="1" ht="39.6" x14ac:dyDescent="0.5">
      <c r="A206" s="630" t="s">
        <v>198</v>
      </c>
      <c r="B206" s="2116"/>
      <c r="C206" s="2117"/>
      <c r="D206" s="2116"/>
      <c r="E206" s="196"/>
      <c r="F206" s="623" t="s">
        <v>203</v>
      </c>
      <c r="G206" s="2130"/>
      <c r="H206" s="2117"/>
      <c r="I206" s="2130"/>
      <c r="K206" s="549" t="s">
        <v>165</v>
      </c>
      <c r="L206" s="549"/>
      <c r="M206" s="550" t="s">
        <v>187</v>
      </c>
      <c r="N206" s="551"/>
      <c r="P206" s="2478" t="str">
        <f>A200</f>
        <v>เจ้าพนักงานเภสัชกรรม</v>
      </c>
      <c r="Q206" s="2476"/>
      <c r="R206" s="2476"/>
      <c r="S206" s="2477"/>
      <c r="T206" s="548">
        <f>D200</f>
        <v>15</v>
      </c>
    </row>
    <row r="207" spans="1:20" s="527" customFormat="1" ht="19.8" x14ac:dyDescent="0.5">
      <c r="A207" s="630" t="s">
        <v>204</v>
      </c>
      <c r="B207" s="2116"/>
      <c r="C207" s="2117"/>
      <c r="D207" s="2116"/>
      <c r="E207" s="196"/>
      <c r="F207" s="242" t="s">
        <v>205</v>
      </c>
      <c r="G207" s="2130"/>
      <c r="H207" s="2117"/>
      <c r="I207" s="2130"/>
      <c r="K207" s="552"/>
      <c r="L207" s="553"/>
      <c r="M207" s="554"/>
      <c r="N207" s="554"/>
      <c r="P207" s="2478" t="str">
        <f>A201</f>
        <v>พยาบาลวิชาชีพ/พยาบาลเทคนิค</v>
      </c>
      <c r="Q207" s="2476"/>
      <c r="R207" s="2476"/>
      <c r="S207" s="2477"/>
      <c r="T207" s="548">
        <f>D201</f>
        <v>259</v>
      </c>
    </row>
    <row r="208" spans="1:20" s="527" customFormat="1" ht="19.8" customHeight="1" x14ac:dyDescent="0.45">
      <c r="A208" s="216" t="s">
        <v>206</v>
      </c>
      <c r="B208" s="622">
        <f>R103</f>
        <v>16</v>
      </c>
      <c r="C208" s="1478" t="s">
        <v>0</v>
      </c>
      <c r="D208" s="622">
        <f>T103</f>
        <v>20</v>
      </c>
      <c r="E208" s="196"/>
      <c r="F208" s="210" t="s">
        <v>83</v>
      </c>
      <c r="G208" s="1479">
        <f>L70</f>
        <v>1</v>
      </c>
      <c r="H208" s="1478" t="s">
        <v>0</v>
      </c>
      <c r="I208" s="1479">
        <f>N70</f>
        <v>1</v>
      </c>
      <c r="J208" s="527" t="s">
        <v>207</v>
      </c>
      <c r="K208" s="552"/>
      <c r="L208" s="553"/>
      <c r="M208" s="554"/>
      <c r="N208" s="554"/>
      <c r="P208" s="2456" t="s">
        <v>208</v>
      </c>
      <c r="Q208" s="2457"/>
      <c r="R208" s="2457"/>
      <c r="S208" s="2458"/>
      <c r="T208" s="2459">
        <f>D205+D208</f>
        <v>20</v>
      </c>
    </row>
    <row r="209" spans="1:20" s="527" customFormat="1" ht="39.6" x14ac:dyDescent="0.45">
      <c r="A209" s="216" t="s">
        <v>128</v>
      </c>
      <c r="B209" s="620">
        <f>G104</f>
        <v>1</v>
      </c>
      <c r="C209" s="1478" t="s">
        <v>0</v>
      </c>
      <c r="D209" s="620">
        <f>I104</f>
        <v>1</v>
      </c>
      <c r="E209" s="196"/>
      <c r="F209" s="216" t="s">
        <v>209</v>
      </c>
      <c r="G209" s="1482">
        <f>B71+B72+G71</f>
        <v>8</v>
      </c>
      <c r="H209" s="1478" t="s">
        <v>0</v>
      </c>
      <c r="I209" s="1482">
        <f>D71+D72+I71</f>
        <v>10</v>
      </c>
      <c r="K209" s="552"/>
      <c r="L209" s="555"/>
      <c r="M209" s="614"/>
      <c r="N209" s="614"/>
      <c r="P209" s="2461" t="s">
        <v>210</v>
      </c>
      <c r="Q209" s="2462"/>
      <c r="R209" s="2462"/>
      <c r="S209" s="2463"/>
      <c r="T209" s="2460"/>
    </row>
    <row r="210" spans="1:20" s="527" customFormat="1" ht="39.6" x14ac:dyDescent="0.5">
      <c r="A210" s="1481" t="s">
        <v>211</v>
      </c>
      <c r="B210" s="620">
        <f>G41+L50+B51+G52+L53+G55+L57+G58+G59+G62+L43+L47+R73</f>
        <v>24</v>
      </c>
      <c r="C210" s="1478" t="s">
        <v>0</v>
      </c>
      <c r="D210" s="620">
        <f>I41+N50+D51+I52+N53+I55+N57+I58+I59+I62+N43+N47+T73</f>
        <v>25</v>
      </c>
      <c r="E210" s="196"/>
      <c r="F210" s="216" t="s">
        <v>212</v>
      </c>
      <c r="G210" s="1482">
        <f>G46+B109</f>
        <v>5</v>
      </c>
      <c r="H210" s="1478" t="s">
        <v>0</v>
      </c>
      <c r="I210" s="1482">
        <f>I46+D109</f>
        <v>9</v>
      </c>
      <c r="K210" s="556" t="s">
        <v>183</v>
      </c>
      <c r="L210" s="557" t="s">
        <v>184</v>
      </c>
      <c r="M210" s="558" t="s">
        <v>0</v>
      </c>
      <c r="N210" s="559" t="s">
        <v>185</v>
      </c>
      <c r="P210" s="2464" t="str">
        <f>F210</f>
        <v>นักกายภาพบำบัด/เจ้าพนักงานเวชกรรมฟื้นฟู</v>
      </c>
      <c r="Q210" s="2465"/>
      <c r="R210" s="2465"/>
      <c r="S210" s="2466"/>
      <c r="T210" s="560">
        <f>I210</f>
        <v>9</v>
      </c>
    </row>
    <row r="211" spans="1:20" s="527" customFormat="1" ht="39.6" x14ac:dyDescent="0.5">
      <c r="A211" s="237" t="s">
        <v>213</v>
      </c>
      <c r="B211" s="2115">
        <f>L103</f>
        <v>4</v>
      </c>
      <c r="C211" s="2117" t="s">
        <v>0</v>
      </c>
      <c r="D211" s="2115">
        <f>N103</f>
        <v>5</v>
      </c>
      <c r="E211" s="196"/>
      <c r="F211" s="2118" t="s">
        <v>101</v>
      </c>
      <c r="G211" s="2120">
        <f>G85+L85</f>
        <v>0</v>
      </c>
      <c r="H211" s="2117" t="s">
        <v>0</v>
      </c>
      <c r="I211" s="2120">
        <f>I85+N85</f>
        <v>0</v>
      </c>
      <c r="K211" s="561" t="s">
        <v>214</v>
      </c>
      <c r="L211" s="562">
        <f>VLOOKUP(Q195,'[4]ฐาน รพท.'!B2:XX88,643,0)</f>
        <v>34</v>
      </c>
      <c r="M211" s="563" t="s">
        <v>0</v>
      </c>
      <c r="N211" s="564">
        <f>VLOOKUP(Q195,'[4]ฐาน รพท.'!B2:XX88,644,0)</f>
        <v>42</v>
      </c>
      <c r="P211" s="2467" t="s">
        <v>215</v>
      </c>
      <c r="Q211" s="2468"/>
      <c r="R211" s="2468"/>
      <c r="S211" s="2469"/>
      <c r="T211" s="2470">
        <f>D211</f>
        <v>5</v>
      </c>
    </row>
    <row r="212" spans="1:20" s="527" customFormat="1" ht="19.8" x14ac:dyDescent="0.5">
      <c r="A212" s="242" t="s">
        <v>216</v>
      </c>
      <c r="B212" s="2116"/>
      <c r="C212" s="2117"/>
      <c r="D212" s="2116"/>
      <c r="E212" s="196"/>
      <c r="F212" s="2119"/>
      <c r="G212" s="2120"/>
      <c r="H212" s="2117"/>
      <c r="I212" s="2120"/>
      <c r="K212" s="552"/>
      <c r="L212" s="555"/>
      <c r="M212" s="614"/>
      <c r="N212" s="614"/>
      <c r="P212" s="2472" t="s">
        <v>216</v>
      </c>
      <c r="Q212" s="2473"/>
      <c r="R212" s="2473"/>
      <c r="S212" s="2474"/>
      <c r="T212" s="2471"/>
    </row>
    <row r="213" spans="1:20" s="527" customFormat="1" ht="19.8" x14ac:dyDescent="0.5">
      <c r="A213" s="210" t="s">
        <v>129</v>
      </c>
      <c r="B213" s="1477">
        <f>L104</f>
        <v>0</v>
      </c>
      <c r="C213" s="1478" t="s">
        <v>0</v>
      </c>
      <c r="D213" s="1477">
        <f>N104</f>
        <v>0</v>
      </c>
      <c r="E213" s="196"/>
      <c r="F213" s="243" t="s">
        <v>217</v>
      </c>
      <c r="G213" s="1482">
        <f>R91</f>
        <v>2</v>
      </c>
      <c r="H213" s="1478" t="s">
        <v>0</v>
      </c>
      <c r="I213" s="1482">
        <f>T91</f>
        <v>2</v>
      </c>
      <c r="K213" s="565" t="s">
        <v>218</v>
      </c>
      <c r="L213" s="566"/>
      <c r="M213" s="567"/>
      <c r="N213" s="567"/>
      <c r="O213" s="568"/>
      <c r="P213" s="245" t="str">
        <f>A210</f>
        <v>นักวิชาการสาธารณสุข/เจ้าพนักงานสาธารณสุข</v>
      </c>
      <c r="Q213" s="552"/>
      <c r="R213" s="552"/>
      <c r="S213" s="246"/>
      <c r="T213" s="569">
        <f>D210</f>
        <v>25</v>
      </c>
    </row>
    <row r="214" spans="1:20" s="527" customFormat="1" ht="19.8" x14ac:dyDescent="0.5">
      <c r="A214" s="250" t="s">
        <v>131</v>
      </c>
      <c r="B214" s="1477">
        <f>L105</f>
        <v>0</v>
      </c>
      <c r="C214" s="1478" t="s">
        <v>0</v>
      </c>
      <c r="D214" s="1477">
        <f>N105</f>
        <v>0</v>
      </c>
      <c r="E214" s="196"/>
      <c r="F214" s="250" t="s">
        <v>219</v>
      </c>
      <c r="G214" s="1479">
        <f>B95</f>
        <v>2</v>
      </c>
      <c r="H214" s="1478" t="s">
        <v>0</v>
      </c>
      <c r="I214" s="1479">
        <f>D95</f>
        <v>2</v>
      </c>
      <c r="K214" s="570" t="s">
        <v>220</v>
      </c>
      <c r="L214" s="571"/>
      <c r="M214" s="570"/>
      <c r="N214" s="572"/>
      <c r="O214" s="568"/>
      <c r="P214" s="2434" t="s">
        <v>196</v>
      </c>
      <c r="Q214" s="2435"/>
      <c r="R214" s="2435"/>
      <c r="S214" s="2436"/>
      <c r="T214" s="2437">
        <f>D202</f>
        <v>6</v>
      </c>
    </row>
    <row r="215" spans="1:20" s="527" customFormat="1" ht="20.399999999999999" thickBot="1" x14ac:dyDescent="0.55000000000000004">
      <c r="B215" s="573"/>
      <c r="C215" s="544"/>
      <c r="D215" s="574"/>
      <c r="F215" s="254" t="s">
        <v>221</v>
      </c>
      <c r="G215" s="575">
        <f>B196+B197+B198+B199+B200+B201+B202+B205+B208+B209+B210+B211+B213+B214+G196+G197+G198+G199+G200+G201+G202+G205+G208+G209+G210+G211+G213+G214</f>
        <v>378</v>
      </c>
      <c r="H215" s="576" t="s">
        <v>0</v>
      </c>
      <c r="I215" s="577">
        <f>D196+D197+D198+D199+D200+D201+D202+D205+D208+D209+D210+D211+D213+D214+I196+I197+I198+I199+I200+I201+I202+I205+I208+I209+I210+I211+I213+I214</f>
        <v>486</v>
      </c>
      <c r="J215" s="544"/>
      <c r="K215" s="544"/>
      <c r="L215" s="578"/>
      <c r="M215" s="544"/>
      <c r="N215" s="574"/>
      <c r="P215" s="2440" t="s">
        <v>222</v>
      </c>
      <c r="Q215" s="2441"/>
      <c r="R215" s="2441"/>
      <c r="S215" s="2442"/>
      <c r="T215" s="2438"/>
    </row>
    <row r="216" spans="1:20" s="527" customFormat="1" ht="20.399999999999999" thickTop="1" x14ac:dyDescent="0.5">
      <c r="B216" s="573"/>
      <c r="C216" s="544"/>
      <c r="D216" s="574"/>
      <c r="F216" s="579"/>
      <c r="G216" s="580"/>
      <c r="H216" s="544"/>
      <c r="I216" s="574"/>
      <c r="J216" s="544"/>
      <c r="P216" s="2443" t="s">
        <v>200</v>
      </c>
      <c r="Q216" s="2444"/>
      <c r="R216" s="2444"/>
      <c r="S216" s="2445"/>
      <c r="T216" s="2439"/>
    </row>
    <row r="217" spans="1:20" s="527" customFormat="1" ht="20.399999999999999" thickBot="1" x14ac:dyDescent="0.55000000000000004">
      <c r="B217" s="573"/>
      <c r="C217" s="544"/>
      <c r="D217" s="574"/>
      <c r="F217" s="581"/>
      <c r="G217" s="580"/>
      <c r="H217" s="544"/>
      <c r="I217" s="574"/>
      <c r="J217" s="544"/>
      <c r="K217" s="544"/>
      <c r="L217" s="578"/>
      <c r="M217" s="544"/>
      <c r="N217" s="574"/>
      <c r="P217" s="2446" t="s">
        <v>223</v>
      </c>
      <c r="Q217" s="2447"/>
      <c r="R217" s="2447"/>
      <c r="S217" s="2448"/>
      <c r="T217" s="582">
        <f>SUM(T203:T216)</f>
        <v>378</v>
      </c>
    </row>
    <row r="218" spans="1:20" s="527" customFormat="1" ht="20.399999999999999" thickTop="1" x14ac:dyDescent="0.5">
      <c r="B218" s="528"/>
      <c r="D218" s="529"/>
      <c r="F218" s="544"/>
      <c r="G218" s="580"/>
      <c r="H218" s="544"/>
      <c r="I218" s="574"/>
      <c r="J218" s="544"/>
      <c r="K218" s="544"/>
      <c r="L218" s="544"/>
      <c r="M218" s="544"/>
      <c r="N218" s="574"/>
      <c r="P218" s="2449" t="s">
        <v>224</v>
      </c>
      <c r="Q218" s="2449"/>
      <c r="R218" s="2449"/>
      <c r="S218" s="2449"/>
      <c r="T218" s="583">
        <f>T217*60/100</f>
        <v>226.8</v>
      </c>
    </row>
    <row r="219" spans="1:20" s="527" customFormat="1" x14ac:dyDescent="0.45">
      <c r="B219" s="528"/>
      <c r="D219" s="529"/>
      <c r="G219" s="530"/>
      <c r="I219" s="529"/>
      <c r="N219" s="529"/>
      <c r="R219" s="545"/>
      <c r="T219" s="546"/>
    </row>
    <row r="220" spans="1:20" s="527" customFormat="1" x14ac:dyDescent="0.45">
      <c r="B220" s="528"/>
      <c r="D220" s="529"/>
      <c r="G220" s="530"/>
      <c r="I220" s="529"/>
      <c r="N220" s="529"/>
      <c r="R220" s="545"/>
      <c r="T220" s="546"/>
    </row>
    <row r="221" spans="1:20" s="526" customFormat="1" ht="20.399999999999999" x14ac:dyDescent="0.25">
      <c r="A221" s="2450" t="str">
        <f>Q195</f>
        <v>รพท.บึงกาฬ</v>
      </c>
      <c r="B221" s="2451"/>
      <c r="C221" s="2451"/>
      <c r="D221" s="2451"/>
      <c r="E221" s="2451"/>
      <c r="F221" s="2451"/>
      <c r="G221" s="2451"/>
      <c r="H221" s="2451"/>
      <c r="I221" s="2451"/>
      <c r="J221" s="2451"/>
      <c r="K221" s="2451"/>
      <c r="L221" s="2451"/>
      <c r="M221" s="2451"/>
      <c r="N221" s="2451"/>
      <c r="O221" s="2451"/>
      <c r="P221" s="2451"/>
      <c r="Q221" s="2451"/>
      <c r="R221" s="2451"/>
      <c r="S221" s="2451"/>
      <c r="T221" s="2452"/>
    </row>
    <row r="222" spans="1:20" s="527" customFormat="1" ht="19.8" x14ac:dyDescent="0.45">
      <c r="A222" s="2453" t="s">
        <v>181</v>
      </c>
      <c r="B222" s="2454"/>
      <c r="C222" s="2454"/>
      <c r="D222" s="2454"/>
      <c r="E222" s="2454"/>
      <c r="F222" s="2454"/>
      <c r="G222" s="2454"/>
      <c r="H222" s="2454"/>
      <c r="I222" s="2454"/>
      <c r="J222" s="2454"/>
      <c r="K222" s="2454"/>
      <c r="L222" s="2454"/>
      <c r="M222" s="2454"/>
      <c r="N222" s="2454"/>
      <c r="O222" s="2454"/>
      <c r="P222" s="2454"/>
      <c r="Q222" s="2454"/>
      <c r="R222" s="2454"/>
      <c r="S222" s="2454"/>
      <c r="T222" s="2455"/>
    </row>
    <row r="223" spans="1:20" s="527" customFormat="1" x14ac:dyDescent="0.45">
      <c r="B223" s="528"/>
      <c r="D223" s="529"/>
      <c r="G223" s="530"/>
      <c r="I223" s="529"/>
      <c r="K223" s="584"/>
      <c r="L223" s="584"/>
      <c r="M223" s="584"/>
      <c r="N223" s="585"/>
      <c r="O223" s="584"/>
      <c r="P223" s="586"/>
      <c r="Q223" s="2429"/>
      <c r="R223" s="2429"/>
      <c r="S223" s="2429"/>
      <c r="T223" s="2429"/>
    </row>
    <row r="224" spans="1:20" s="527" customFormat="1" ht="19.8" x14ac:dyDescent="0.5">
      <c r="A224" s="2426" t="s">
        <v>225</v>
      </c>
      <c r="B224" s="2427"/>
      <c r="C224" s="2427"/>
      <c r="D224" s="2428"/>
      <c r="E224" s="587"/>
      <c r="F224" s="2426" t="s">
        <v>226</v>
      </c>
      <c r="G224" s="2427"/>
      <c r="H224" s="2427"/>
      <c r="I224" s="2428"/>
      <c r="K224" s="2426" t="s">
        <v>226</v>
      </c>
      <c r="L224" s="2427"/>
      <c r="M224" s="2427"/>
      <c r="N224" s="2428"/>
      <c r="O224" s="584"/>
      <c r="P224" s="588"/>
      <c r="Q224" s="2429"/>
      <c r="R224" s="2429"/>
      <c r="S224" s="2429"/>
      <c r="T224" s="2429"/>
    </row>
    <row r="225" spans="1:20" s="527" customFormat="1" ht="19.8" x14ac:dyDescent="0.5">
      <c r="A225" s="589" t="s">
        <v>183</v>
      </c>
      <c r="B225" s="590" t="s">
        <v>184</v>
      </c>
      <c r="C225" s="591" t="s">
        <v>0</v>
      </c>
      <c r="D225" s="592" t="s">
        <v>185</v>
      </c>
      <c r="E225" s="584"/>
      <c r="F225" s="589" t="s">
        <v>183</v>
      </c>
      <c r="G225" s="646" t="s">
        <v>184</v>
      </c>
      <c r="H225" s="646" t="s">
        <v>0</v>
      </c>
      <c r="I225" s="646" t="s">
        <v>185</v>
      </c>
      <c r="K225" s="589" t="s">
        <v>183</v>
      </c>
      <c r="L225" s="590" t="s">
        <v>184</v>
      </c>
      <c r="M225" s="591" t="s">
        <v>0</v>
      </c>
      <c r="N225" s="592" t="s">
        <v>185</v>
      </c>
      <c r="O225" s="584"/>
      <c r="P225" s="586"/>
      <c r="Q225" s="2429"/>
      <c r="R225" s="2429"/>
      <c r="S225" s="2429"/>
      <c r="T225" s="2429"/>
    </row>
    <row r="226" spans="1:20" s="527" customFormat="1" ht="39.6" x14ac:dyDescent="0.45">
      <c r="A226" s="271" t="s">
        <v>227</v>
      </c>
      <c r="B226" s="272">
        <f>G226</f>
        <v>16</v>
      </c>
      <c r="C226" s="538" t="s">
        <v>0</v>
      </c>
      <c r="D226" s="539">
        <f>I226</f>
        <v>18</v>
      </c>
      <c r="E226" s="584"/>
      <c r="F226" s="273" t="s">
        <v>227</v>
      </c>
      <c r="G226" s="647">
        <f>G227+G228+G229+G230+G231+G232</f>
        <v>16</v>
      </c>
      <c r="H226" s="647" t="s">
        <v>0</v>
      </c>
      <c r="I226" s="647">
        <f>I227+I228+I229+I230+I231+I232</f>
        <v>18</v>
      </c>
      <c r="K226" s="275" t="s">
        <v>228</v>
      </c>
      <c r="L226" s="635">
        <f>L227+L230+L233+L236+L239+L241</f>
        <v>20</v>
      </c>
      <c r="M226" s="647" t="s">
        <v>0</v>
      </c>
      <c r="N226" s="647">
        <f>N227+N230+N233+N236+N239+N241</f>
        <v>22</v>
      </c>
      <c r="O226" s="584"/>
      <c r="P226" s="588"/>
      <c r="Q226" s="2429"/>
      <c r="R226" s="2429"/>
      <c r="S226" s="2429"/>
      <c r="T226" s="2429"/>
    </row>
    <row r="227" spans="1:20" s="527" customFormat="1" ht="19.8" x14ac:dyDescent="0.45">
      <c r="A227" s="277" t="s">
        <v>229</v>
      </c>
      <c r="B227" s="1528">
        <f>VLOOKUP(Q195,'[4]ฐาน รพท.'!B2:XX88,592,0)</f>
        <v>5</v>
      </c>
      <c r="C227" s="541" t="s">
        <v>0</v>
      </c>
      <c r="D227" s="542">
        <f>VLOOKUP(Q195,'[4]ฐาน รพท.'!B2:XX88,593,0)</f>
        <v>6</v>
      </c>
      <c r="E227" s="584"/>
      <c r="F227" s="279" t="s">
        <v>230</v>
      </c>
      <c r="G227" s="638">
        <f>B17</f>
        <v>2</v>
      </c>
      <c r="H227" s="648" t="s">
        <v>0</v>
      </c>
      <c r="I227" s="638">
        <f>D17</f>
        <v>2</v>
      </c>
      <c r="K227" s="280" t="s">
        <v>231</v>
      </c>
      <c r="L227" s="650">
        <f>L228+L229</f>
        <v>3</v>
      </c>
      <c r="M227" s="650" t="s">
        <v>0</v>
      </c>
      <c r="N227" s="650">
        <f>N228+N229</f>
        <v>3</v>
      </c>
      <c r="O227" s="584"/>
      <c r="P227" s="588"/>
      <c r="Q227" s="1516"/>
      <c r="R227" s="1516"/>
      <c r="S227" s="1516"/>
      <c r="T227" s="1516"/>
    </row>
    <row r="228" spans="1:20" s="527" customFormat="1" ht="19.8" x14ac:dyDescent="0.45">
      <c r="A228" s="277" t="s">
        <v>232</v>
      </c>
      <c r="B228" s="1528">
        <f>VLOOKUP(Q195,'[4]ฐาน รพท.'!B2:XX88,595,0)</f>
        <v>11</v>
      </c>
      <c r="C228" s="541" t="s">
        <v>0</v>
      </c>
      <c r="D228" s="542">
        <f>VLOOKUP(Q195,'[4]ฐาน รพท.'!B2:XX88,596,0)</f>
        <v>14</v>
      </c>
      <c r="E228" s="584"/>
      <c r="F228" s="279" t="s">
        <v>233</v>
      </c>
      <c r="G228" s="638">
        <f>B18</f>
        <v>1</v>
      </c>
      <c r="H228" s="648" t="s">
        <v>0</v>
      </c>
      <c r="I228" s="638">
        <f>D18</f>
        <v>1</v>
      </c>
      <c r="K228" s="279" t="s">
        <v>234</v>
      </c>
      <c r="L228" s="1480">
        <f>R70</f>
        <v>2</v>
      </c>
      <c r="M228" s="648" t="s">
        <v>0</v>
      </c>
      <c r="N228" s="1480">
        <f>T70</f>
        <v>2</v>
      </c>
      <c r="O228" s="584"/>
      <c r="P228" s="588"/>
      <c r="Q228" s="1516"/>
      <c r="R228" s="1516"/>
      <c r="S228" s="1516"/>
      <c r="T228" s="1516"/>
    </row>
    <row r="229" spans="1:20" s="527" customFormat="1" ht="19.8" x14ac:dyDescent="0.45">
      <c r="A229" s="277" t="s">
        <v>235</v>
      </c>
      <c r="B229" s="1528"/>
      <c r="C229" s="541"/>
      <c r="D229" s="542"/>
      <c r="E229" s="584"/>
      <c r="F229" s="279" t="s">
        <v>236</v>
      </c>
      <c r="G229" s="638">
        <f>B19+L19+B73</f>
        <v>9</v>
      </c>
      <c r="H229" s="648" t="s">
        <v>0</v>
      </c>
      <c r="I229" s="638">
        <f>D19+N19+D73</f>
        <v>11</v>
      </c>
      <c r="K229" s="281" t="s">
        <v>236</v>
      </c>
      <c r="L229" s="1480">
        <f>R71</f>
        <v>1</v>
      </c>
      <c r="M229" s="648" t="s">
        <v>0</v>
      </c>
      <c r="N229" s="1480">
        <f>T71</f>
        <v>1</v>
      </c>
      <c r="O229" s="584"/>
      <c r="P229" s="588"/>
      <c r="Q229" s="1516"/>
      <c r="R229" s="1516"/>
      <c r="S229" s="1516"/>
      <c r="T229" s="1516"/>
    </row>
    <row r="230" spans="1:20" s="527" customFormat="1" ht="19.8" x14ac:dyDescent="0.45">
      <c r="A230" s="277" t="s">
        <v>237</v>
      </c>
      <c r="B230" s="1528">
        <f>VLOOKUP(Q195,'[4]ฐาน รพท.'!B2:XX88,598,0)</f>
        <v>6</v>
      </c>
      <c r="C230" s="541" t="s">
        <v>0</v>
      </c>
      <c r="D230" s="542">
        <f>VLOOKUP(Q195,'[4]ฐาน รพท.'!B2:XX88,599,0)</f>
        <v>8</v>
      </c>
      <c r="E230" s="584"/>
      <c r="F230" s="279" t="s">
        <v>238</v>
      </c>
      <c r="G230" s="638">
        <f>B21+L74</f>
        <v>1</v>
      </c>
      <c r="H230" s="648" t="s">
        <v>0</v>
      </c>
      <c r="I230" s="638">
        <f>D21+N74</f>
        <v>1</v>
      </c>
      <c r="K230" s="280" t="s">
        <v>239</v>
      </c>
      <c r="L230" s="650">
        <f>L231+L232</f>
        <v>3</v>
      </c>
      <c r="M230" s="650" t="s">
        <v>0</v>
      </c>
      <c r="N230" s="650">
        <f>N231+N232</f>
        <v>3</v>
      </c>
      <c r="O230" s="584"/>
      <c r="P230" s="588"/>
      <c r="Q230" s="1516"/>
      <c r="R230" s="1516"/>
      <c r="S230" s="1516"/>
      <c r="T230" s="1516"/>
    </row>
    <row r="231" spans="1:20" s="527" customFormat="1" ht="19.8" x14ac:dyDescent="0.45">
      <c r="A231" s="277" t="s">
        <v>240</v>
      </c>
      <c r="B231" s="1528">
        <f>VLOOKUP(Q195,'[4]ฐาน รพท.'!B2:XX88,601,0)</f>
        <v>14</v>
      </c>
      <c r="C231" s="541" t="s">
        <v>0</v>
      </c>
      <c r="D231" s="542">
        <f>VLOOKUP(Q195,'[4]ฐาน รพท.'!B2:XX88,602,0)</f>
        <v>17</v>
      </c>
      <c r="E231" s="584"/>
      <c r="F231" s="279" t="s">
        <v>241</v>
      </c>
      <c r="G231" s="638">
        <f>B22</f>
        <v>1</v>
      </c>
      <c r="H231" s="648" t="s">
        <v>0</v>
      </c>
      <c r="I231" s="638">
        <f>D22</f>
        <v>1</v>
      </c>
      <c r="K231" s="279" t="s">
        <v>234</v>
      </c>
      <c r="L231" s="1477">
        <f>L69</f>
        <v>2</v>
      </c>
      <c r="M231" s="648" t="s">
        <v>0</v>
      </c>
      <c r="N231" s="1477">
        <f>N69</f>
        <v>2</v>
      </c>
      <c r="O231" s="584"/>
      <c r="P231" s="588"/>
      <c r="Q231" s="1516"/>
      <c r="R231" s="1516"/>
      <c r="S231" s="1516"/>
      <c r="T231" s="1516"/>
    </row>
    <row r="232" spans="1:20" s="527" customFormat="1" ht="39.6" x14ac:dyDescent="0.45">
      <c r="A232" s="283" t="s">
        <v>242</v>
      </c>
      <c r="B232" s="1528"/>
      <c r="C232" s="541"/>
      <c r="D232" s="542"/>
      <c r="E232" s="584"/>
      <c r="F232" s="245" t="s">
        <v>243</v>
      </c>
      <c r="G232" s="638">
        <f>B23</f>
        <v>2</v>
      </c>
      <c r="H232" s="648" t="s">
        <v>0</v>
      </c>
      <c r="I232" s="638">
        <f>D23</f>
        <v>2</v>
      </c>
      <c r="K232" s="281" t="s">
        <v>236</v>
      </c>
      <c r="L232" s="1477">
        <f>L73</f>
        <v>1</v>
      </c>
      <c r="M232" s="648" t="s">
        <v>0</v>
      </c>
      <c r="N232" s="1477">
        <f>N73</f>
        <v>1</v>
      </c>
      <c r="O232" s="584"/>
      <c r="P232" s="588"/>
      <c r="Q232" s="1516"/>
      <c r="R232" s="1516"/>
      <c r="S232" s="1516"/>
      <c r="T232" s="1516"/>
    </row>
    <row r="233" spans="1:20" s="527" customFormat="1" ht="19.8" x14ac:dyDescent="0.45">
      <c r="A233" s="277" t="s">
        <v>231</v>
      </c>
      <c r="B233" s="1528">
        <f>VLOOKUP(Q195,'[4]ฐาน รพท.'!B2:XX88,604,0)</f>
        <v>3</v>
      </c>
      <c r="C233" s="541" t="s">
        <v>0</v>
      </c>
      <c r="D233" s="542">
        <f>VLOOKUP(Q195,'[4]ฐาน รพท.'!B2:XX88,605,0)</f>
        <v>3</v>
      </c>
      <c r="E233" s="584"/>
      <c r="F233" s="273" t="s">
        <v>229</v>
      </c>
      <c r="G233" s="647">
        <f>G234+G235</f>
        <v>5</v>
      </c>
      <c r="H233" s="647" t="s">
        <v>0</v>
      </c>
      <c r="I233" s="647">
        <f>I234+I235</f>
        <v>6</v>
      </c>
      <c r="K233" s="280" t="s">
        <v>244</v>
      </c>
      <c r="L233" s="650">
        <f>L234+L235</f>
        <v>2</v>
      </c>
      <c r="M233" s="650" t="s">
        <v>0</v>
      </c>
      <c r="N233" s="650">
        <f>N234+N235</f>
        <v>2</v>
      </c>
      <c r="O233" s="584"/>
      <c r="P233" s="588"/>
      <c r="Q233" s="2431"/>
      <c r="R233" s="2431"/>
      <c r="S233" s="2431"/>
      <c r="T233" s="2431"/>
    </row>
    <row r="234" spans="1:20" s="527" customFormat="1" ht="19.8" x14ac:dyDescent="0.45">
      <c r="A234" s="277" t="s">
        <v>239</v>
      </c>
      <c r="B234" s="1528">
        <f>VLOOKUP(Q195,'[4]ฐาน รพท.'!B2:XX88,607,0)</f>
        <v>3</v>
      </c>
      <c r="C234" s="541" t="s">
        <v>0</v>
      </c>
      <c r="D234" s="542">
        <f>VLOOKUP(Q195,'[4]ฐาน รพท.'!B2:XX88,608,0)</f>
        <v>3</v>
      </c>
      <c r="E234" s="584"/>
      <c r="F234" s="279" t="s">
        <v>245</v>
      </c>
      <c r="G234" s="639">
        <f>R17</f>
        <v>3</v>
      </c>
      <c r="H234" s="648" t="s">
        <v>0</v>
      </c>
      <c r="I234" s="639">
        <f>T17</f>
        <v>4</v>
      </c>
      <c r="K234" s="279" t="s">
        <v>246</v>
      </c>
      <c r="L234" s="1477">
        <f>L75</f>
        <v>1</v>
      </c>
      <c r="M234" s="648" t="s">
        <v>0</v>
      </c>
      <c r="N234" s="1477">
        <f>N75</f>
        <v>1</v>
      </c>
      <c r="O234" s="584"/>
      <c r="P234" s="588"/>
      <c r="Q234" s="1517"/>
      <c r="R234" s="1517"/>
      <c r="S234" s="1517"/>
      <c r="T234" s="1517"/>
    </row>
    <row r="235" spans="1:20" s="527" customFormat="1" ht="19.8" x14ac:dyDescent="0.45">
      <c r="A235" s="277" t="s">
        <v>244</v>
      </c>
      <c r="B235" s="1528">
        <f>VLOOKUP(Q195,'[4]ฐาน รพท.'!B2:XX88,610,0)</f>
        <v>2</v>
      </c>
      <c r="C235" s="541" t="s">
        <v>0</v>
      </c>
      <c r="D235" s="542">
        <f>VLOOKUP(Q195,'[4]ฐาน รพท.'!B2:XX88,611,0)</f>
        <v>2</v>
      </c>
      <c r="E235" s="584"/>
      <c r="F235" s="281" t="s">
        <v>236</v>
      </c>
      <c r="G235" s="639">
        <f>R18</f>
        <v>2</v>
      </c>
      <c r="H235" s="648" t="s">
        <v>0</v>
      </c>
      <c r="I235" s="639">
        <f>T18</f>
        <v>2</v>
      </c>
      <c r="K235" s="281" t="s">
        <v>247</v>
      </c>
      <c r="L235" s="1477">
        <f>L76</f>
        <v>1</v>
      </c>
      <c r="M235" s="648" t="s">
        <v>0</v>
      </c>
      <c r="N235" s="1477">
        <f>N76</f>
        <v>1</v>
      </c>
      <c r="O235" s="584"/>
      <c r="P235" s="588"/>
      <c r="Q235" s="1517"/>
      <c r="R235" s="1517"/>
      <c r="S235" s="1517"/>
      <c r="T235" s="1517"/>
    </row>
    <row r="236" spans="1:20" s="527" customFormat="1" ht="19.8" x14ac:dyDescent="0.45">
      <c r="A236" s="277" t="s">
        <v>248</v>
      </c>
      <c r="B236" s="1528">
        <f>VLOOKUP(Q195,'[4]ฐาน รพท.'!B2:XX88,613,0)</f>
        <v>2</v>
      </c>
      <c r="C236" s="541" t="s">
        <v>0</v>
      </c>
      <c r="D236" s="542">
        <f>VLOOKUP(Q195,'[4]ฐาน รพท.'!B2:XX88,614,0)</f>
        <v>2</v>
      </c>
      <c r="E236" s="584"/>
      <c r="F236" s="273" t="s">
        <v>232</v>
      </c>
      <c r="G236" s="647">
        <f>G237+G238</f>
        <v>11</v>
      </c>
      <c r="H236" s="647" t="s">
        <v>0</v>
      </c>
      <c r="I236" s="647">
        <f>I237+I238</f>
        <v>14</v>
      </c>
      <c r="K236" s="280" t="s">
        <v>248</v>
      </c>
      <c r="L236" s="650">
        <f>L237+L238</f>
        <v>2</v>
      </c>
      <c r="M236" s="650" t="s">
        <v>0</v>
      </c>
      <c r="N236" s="650">
        <f>N237+N238</f>
        <v>2</v>
      </c>
      <c r="O236" s="584"/>
      <c r="P236" s="588"/>
      <c r="Q236" s="2432"/>
      <c r="R236" s="2432"/>
      <c r="S236" s="2432"/>
      <c r="T236" s="2432"/>
    </row>
    <row r="237" spans="1:20" s="527" customFormat="1" ht="19.8" x14ac:dyDescent="0.45">
      <c r="A237" s="277" t="s">
        <v>249</v>
      </c>
      <c r="B237" s="1528">
        <f>VLOOKUP(Q195,'[4]ฐาน รพท.'!B2:XX88,616,0)</f>
        <v>5</v>
      </c>
      <c r="C237" s="541" t="s">
        <v>0</v>
      </c>
      <c r="D237" s="542">
        <f>VLOOKUP(Q195,'[4]ฐาน รพท.'!B2:XX88,617,0)</f>
        <v>6</v>
      </c>
      <c r="E237" s="584"/>
      <c r="F237" s="279" t="s">
        <v>250</v>
      </c>
      <c r="G237" s="638">
        <f>G23+L23</f>
        <v>4</v>
      </c>
      <c r="H237" s="648" t="s">
        <v>0</v>
      </c>
      <c r="I237" s="638">
        <f>I23+N23</f>
        <v>5</v>
      </c>
      <c r="K237" s="279" t="s">
        <v>251</v>
      </c>
      <c r="L237" s="1477">
        <f>G69</f>
        <v>1</v>
      </c>
      <c r="M237" s="648" t="s">
        <v>0</v>
      </c>
      <c r="N237" s="1477">
        <f>I69</f>
        <v>1</v>
      </c>
      <c r="O237" s="584"/>
      <c r="P237" s="588"/>
      <c r="Q237" s="1518"/>
      <c r="R237" s="1518"/>
      <c r="S237" s="1518"/>
      <c r="T237" s="1518"/>
    </row>
    <row r="238" spans="1:20" s="527" customFormat="1" ht="19.8" x14ac:dyDescent="0.45">
      <c r="A238" s="284" t="s">
        <v>252</v>
      </c>
      <c r="B238" s="1529">
        <f>VLOOKUP(Q195,'[4]ฐาน รพท.'!B2:XX88,619,0)</f>
        <v>5</v>
      </c>
      <c r="C238" s="550" t="s">
        <v>0</v>
      </c>
      <c r="D238" s="551">
        <f>VLOOKUP(Q195,'[4]ฐาน รพท.'!B2:XX88,620,0)</f>
        <v>6</v>
      </c>
      <c r="E238" s="584"/>
      <c r="F238" s="281" t="s">
        <v>253</v>
      </c>
      <c r="G238" s="638">
        <f>G24+L24</f>
        <v>7</v>
      </c>
      <c r="H238" s="648" t="s">
        <v>0</v>
      </c>
      <c r="I238" s="638">
        <f>I24+N24</f>
        <v>9</v>
      </c>
      <c r="K238" s="281" t="s">
        <v>254</v>
      </c>
      <c r="L238" s="1477">
        <f>G70+B70</f>
        <v>1</v>
      </c>
      <c r="M238" s="648" t="s">
        <v>0</v>
      </c>
      <c r="N238" s="1477">
        <f>I70+D70</f>
        <v>1</v>
      </c>
      <c r="O238" s="584"/>
      <c r="P238" s="588"/>
      <c r="Q238" s="1518"/>
      <c r="R238" s="1518"/>
      <c r="S238" s="1518"/>
      <c r="T238" s="1518"/>
    </row>
    <row r="239" spans="1:20" s="527" customFormat="1" ht="20.399999999999999" thickBot="1" x14ac:dyDescent="0.55000000000000004">
      <c r="A239" s="593" t="s">
        <v>255</v>
      </c>
      <c r="B239" s="594">
        <f>SUM(B226:B238)</f>
        <v>72</v>
      </c>
      <c r="C239" s="595" t="s">
        <v>0</v>
      </c>
      <c r="D239" s="596">
        <f>SUM(D226:D238)</f>
        <v>85</v>
      </c>
      <c r="E239" s="584"/>
      <c r="F239" s="273" t="s">
        <v>235</v>
      </c>
      <c r="G239" s="632">
        <f>G240+G243</f>
        <v>20</v>
      </c>
      <c r="H239" s="647" t="s">
        <v>0</v>
      </c>
      <c r="I239" s="647">
        <f>I240+I243</f>
        <v>25</v>
      </c>
      <c r="K239" s="280" t="s">
        <v>249</v>
      </c>
      <c r="L239" s="650">
        <f>L240</f>
        <v>5</v>
      </c>
      <c r="M239" s="650" t="s">
        <v>0</v>
      </c>
      <c r="N239" s="650">
        <f>N240</f>
        <v>6</v>
      </c>
      <c r="O239" s="584"/>
      <c r="P239" s="586"/>
      <c r="Q239" s="2431"/>
      <c r="R239" s="2431"/>
      <c r="S239" s="2431"/>
      <c r="T239" s="2431"/>
    </row>
    <row r="240" spans="1:20" s="527" customFormat="1" ht="20.399999999999999" thickTop="1" x14ac:dyDescent="0.45">
      <c r="E240" s="584"/>
      <c r="F240" s="280" t="s">
        <v>237</v>
      </c>
      <c r="G240" s="649">
        <f>G241+G242</f>
        <v>6</v>
      </c>
      <c r="H240" s="650" t="s">
        <v>0</v>
      </c>
      <c r="I240" s="649">
        <f>I241+I242</f>
        <v>8</v>
      </c>
      <c r="J240" s="544"/>
      <c r="K240" s="245" t="s">
        <v>256</v>
      </c>
      <c r="L240" s="1477">
        <f>B69</f>
        <v>5</v>
      </c>
      <c r="M240" s="648" t="s">
        <v>0</v>
      </c>
      <c r="N240" s="1477">
        <f>D69</f>
        <v>6</v>
      </c>
      <c r="O240" s="584"/>
      <c r="P240" s="584"/>
      <c r="Q240" s="584"/>
      <c r="R240" s="597"/>
      <c r="S240" s="584"/>
      <c r="T240" s="598"/>
    </row>
    <row r="241" spans="1:20" s="527" customFormat="1" ht="19.8" x14ac:dyDescent="0.45">
      <c r="E241" s="584"/>
      <c r="F241" s="279" t="s">
        <v>257</v>
      </c>
      <c r="G241" s="638">
        <f>G17</f>
        <v>2</v>
      </c>
      <c r="H241" s="648" t="s">
        <v>0</v>
      </c>
      <c r="I241" s="638">
        <f>I17</f>
        <v>3</v>
      </c>
      <c r="J241" s="544"/>
      <c r="K241" s="280" t="s">
        <v>252</v>
      </c>
      <c r="L241" s="650">
        <f>L242+L243+L244+L245</f>
        <v>5</v>
      </c>
      <c r="M241" s="650" t="s">
        <v>0</v>
      </c>
      <c r="N241" s="650">
        <f>N242+N243+N244+N245</f>
        <v>6</v>
      </c>
      <c r="O241" s="584"/>
      <c r="P241" s="584"/>
      <c r="Q241" s="584"/>
      <c r="R241" s="597"/>
      <c r="S241" s="584"/>
      <c r="T241" s="598"/>
    </row>
    <row r="242" spans="1:20" s="527" customFormat="1" ht="19.8" x14ac:dyDescent="0.45">
      <c r="E242" s="584"/>
      <c r="F242" s="281" t="s">
        <v>258</v>
      </c>
      <c r="G242" s="638">
        <f>G18</f>
        <v>4</v>
      </c>
      <c r="H242" s="648" t="s">
        <v>0</v>
      </c>
      <c r="I242" s="638">
        <f>I18</f>
        <v>5</v>
      </c>
      <c r="J242" s="544"/>
      <c r="K242" s="279" t="s">
        <v>234</v>
      </c>
      <c r="L242" s="642">
        <f>B76</f>
        <v>1</v>
      </c>
      <c r="M242" s="651" t="s">
        <v>0</v>
      </c>
      <c r="N242" s="642">
        <f>D76</f>
        <v>1</v>
      </c>
      <c r="O242" s="584"/>
      <c r="P242" s="584"/>
      <c r="Q242" s="584"/>
      <c r="R242" s="597"/>
      <c r="S242" s="584"/>
      <c r="T242" s="598"/>
    </row>
    <row r="243" spans="1:20" s="527" customFormat="1" ht="19.8" x14ac:dyDescent="0.45">
      <c r="E243" s="584"/>
      <c r="F243" s="280" t="s">
        <v>240</v>
      </c>
      <c r="G243" s="649">
        <f>G244+G245</f>
        <v>14</v>
      </c>
      <c r="H243" s="650" t="s">
        <v>0</v>
      </c>
      <c r="I243" s="649">
        <f>I244+I245</f>
        <v>17</v>
      </c>
      <c r="J243" s="544"/>
      <c r="K243" s="277" t="s">
        <v>250</v>
      </c>
      <c r="L243" s="644">
        <f>B77</f>
        <v>1</v>
      </c>
      <c r="M243" s="648" t="s">
        <v>0</v>
      </c>
      <c r="N243" s="644">
        <f>D77</f>
        <v>1</v>
      </c>
      <c r="O243" s="584"/>
      <c r="P243" s="2433"/>
      <c r="Q243" s="2433"/>
      <c r="R243" s="599"/>
      <c r="S243" s="1519"/>
      <c r="T243" s="598"/>
    </row>
    <row r="244" spans="1:20" s="527" customFormat="1" ht="19.8" x14ac:dyDescent="0.45">
      <c r="E244" s="584"/>
      <c r="F244" s="293" t="s">
        <v>259</v>
      </c>
      <c r="G244" s="638">
        <f>L17</f>
        <v>1</v>
      </c>
      <c r="H244" s="648" t="s">
        <v>0</v>
      </c>
      <c r="I244" s="638">
        <f>N17</f>
        <v>1</v>
      </c>
      <c r="J244" s="544"/>
      <c r="K244" s="277" t="s">
        <v>253</v>
      </c>
      <c r="L244" s="644">
        <f>B78</f>
        <v>2</v>
      </c>
      <c r="M244" s="648" t="s">
        <v>0</v>
      </c>
      <c r="N244" s="644">
        <f>D78</f>
        <v>3</v>
      </c>
      <c r="O244" s="584"/>
      <c r="P244" s="1519"/>
      <c r="Q244" s="1519"/>
      <c r="R244" s="599"/>
      <c r="S244" s="1519"/>
      <c r="T244" s="598"/>
    </row>
    <row r="245" spans="1:20" s="527" customFormat="1" ht="19.8" x14ac:dyDescent="0.45">
      <c r="E245" s="584"/>
      <c r="F245" s="284" t="s">
        <v>260</v>
      </c>
      <c r="G245" s="638">
        <f>L18+B20</f>
        <v>13</v>
      </c>
      <c r="H245" s="648" t="s">
        <v>0</v>
      </c>
      <c r="I245" s="638">
        <f>N18+D20</f>
        <v>16</v>
      </c>
      <c r="J245" s="544"/>
      <c r="K245" s="284" t="s">
        <v>236</v>
      </c>
      <c r="L245" s="645">
        <f>B79</f>
        <v>1</v>
      </c>
      <c r="M245" s="651" t="s">
        <v>0</v>
      </c>
      <c r="N245" s="645">
        <f>D79</f>
        <v>1</v>
      </c>
      <c r="O245" s="584"/>
      <c r="P245" s="1519"/>
      <c r="Q245" s="1519"/>
      <c r="R245" s="599"/>
      <c r="S245" s="1519"/>
      <c r="T245" s="598"/>
    </row>
    <row r="246" spans="1:20" s="527" customFormat="1" ht="20.399999999999999" thickBot="1" x14ac:dyDescent="0.5">
      <c r="A246" s="600"/>
      <c r="B246" s="601"/>
      <c r="C246" s="588"/>
      <c r="D246" s="588"/>
      <c r="E246" s="584"/>
      <c r="F246" s="602"/>
      <c r="G246" s="601"/>
      <c r="H246" s="588"/>
      <c r="I246" s="588"/>
      <c r="K246" s="297" t="s">
        <v>266</v>
      </c>
      <c r="L246" s="298">
        <f>G226+G233+G236+G239+L226</f>
        <v>72</v>
      </c>
      <c r="M246" s="603" t="s">
        <v>0</v>
      </c>
      <c r="N246" s="604">
        <f>I226+I233+I236+I239+N226</f>
        <v>85</v>
      </c>
      <c r="O246" s="584"/>
      <c r="P246" s="2430"/>
      <c r="Q246" s="2430"/>
      <c r="R246" s="605"/>
      <c r="S246" s="605"/>
      <c r="T246" s="598"/>
    </row>
    <row r="247" spans="1:20" s="527" customFormat="1" ht="20.399999999999999" thickTop="1" x14ac:dyDescent="0.45">
      <c r="A247" s="600"/>
      <c r="B247" s="601"/>
      <c r="C247" s="588"/>
      <c r="D247" s="588"/>
      <c r="E247" s="584"/>
      <c r="F247" s="602"/>
      <c r="G247" s="601"/>
      <c r="H247" s="588"/>
      <c r="I247" s="588"/>
      <c r="K247" s="552"/>
      <c r="L247" s="553"/>
      <c r="M247" s="554"/>
      <c r="N247" s="554"/>
      <c r="O247" s="584"/>
      <c r="P247" s="2430"/>
      <c r="Q247" s="2430"/>
      <c r="R247" s="605"/>
      <c r="S247" s="605"/>
      <c r="T247" s="598"/>
    </row>
    <row r="248" spans="1:20" s="527" customFormat="1" ht="19.8" x14ac:dyDescent="0.45">
      <c r="A248" s="606"/>
      <c r="B248" s="607"/>
      <c r="C248" s="554"/>
      <c r="D248" s="554"/>
      <c r="E248" s="584"/>
      <c r="F248" s="608"/>
      <c r="G248" s="607"/>
      <c r="H248" s="554"/>
      <c r="I248" s="554"/>
      <c r="K248" s="552"/>
      <c r="L248" s="553"/>
      <c r="M248" s="554"/>
      <c r="N248" s="554"/>
      <c r="O248" s="584"/>
      <c r="P248" s="2430"/>
      <c r="Q248" s="2430"/>
      <c r="R248" s="605"/>
      <c r="S248" s="605"/>
      <c r="T248" s="598"/>
    </row>
    <row r="249" spans="1:20" s="527" customFormat="1" ht="19.8" x14ac:dyDescent="0.45">
      <c r="A249" s="606"/>
      <c r="B249" s="607"/>
      <c r="C249" s="554"/>
      <c r="D249" s="554"/>
      <c r="E249" s="584"/>
      <c r="F249" s="606"/>
      <c r="G249" s="607"/>
      <c r="H249" s="554"/>
      <c r="I249" s="554"/>
      <c r="K249" s="584"/>
      <c r="L249" s="609"/>
      <c r="M249" s="584"/>
      <c r="N249" s="585"/>
      <c r="O249" s="584"/>
      <c r="P249" s="584"/>
      <c r="Q249" s="584"/>
      <c r="R249" s="597"/>
      <c r="S249" s="584"/>
      <c r="T249" s="598"/>
    </row>
    <row r="252" spans="1:20" x14ac:dyDescent="0.45">
      <c r="L252" s="610">
        <f>B239-L246</f>
        <v>0</v>
      </c>
      <c r="M252" s="611"/>
      <c r="N252" s="612">
        <f>D239-N246</f>
        <v>0</v>
      </c>
      <c r="Q252" s="613">
        <f>R3-Q191</f>
        <v>1</v>
      </c>
      <c r="R252" s="613">
        <f>T3-S191</f>
        <v>0</v>
      </c>
    </row>
  </sheetData>
  <mergeCells count="161">
    <mergeCell ref="F1:K1"/>
    <mergeCell ref="A3:Q3"/>
    <mergeCell ref="P4:T4"/>
    <mergeCell ref="F5:N5"/>
    <mergeCell ref="Q5:T5"/>
    <mergeCell ref="Q6:T6"/>
    <mergeCell ref="P17:Q17"/>
    <mergeCell ref="P18:Q18"/>
    <mergeCell ref="A34:Q34"/>
    <mergeCell ref="P36:Q36"/>
    <mergeCell ref="P38:Q38"/>
    <mergeCell ref="P39:Q39"/>
    <mergeCell ref="Q7:T7"/>
    <mergeCell ref="Q8:T8"/>
    <mergeCell ref="Q9:T9"/>
    <mergeCell ref="Q10:T10"/>
    <mergeCell ref="Q11:T11"/>
    <mergeCell ref="A14:Q14"/>
    <mergeCell ref="P44:Q44"/>
    <mergeCell ref="P47:Q47"/>
    <mergeCell ref="A66:Q66"/>
    <mergeCell ref="P68:Q68"/>
    <mergeCell ref="P72:T72"/>
    <mergeCell ref="P73:Q73"/>
    <mergeCell ref="P40:T40"/>
    <mergeCell ref="P41:Q41"/>
    <mergeCell ref="P42:Q42"/>
    <mergeCell ref="P43:Q43"/>
    <mergeCell ref="B44:B45"/>
    <mergeCell ref="C44:C45"/>
    <mergeCell ref="D44:D45"/>
    <mergeCell ref="G44:G45"/>
    <mergeCell ref="H44:H45"/>
    <mergeCell ref="I44:I45"/>
    <mergeCell ref="P89:Q89"/>
    <mergeCell ref="R91:R92"/>
    <mergeCell ref="S91:S92"/>
    <mergeCell ref="T91:T92"/>
    <mergeCell ref="P92:Q92"/>
    <mergeCell ref="P94:Q94"/>
    <mergeCell ref="A81:Q81"/>
    <mergeCell ref="P83:Q83"/>
    <mergeCell ref="P84:Q84"/>
    <mergeCell ref="B85:B87"/>
    <mergeCell ref="C85:C87"/>
    <mergeCell ref="D85:D87"/>
    <mergeCell ref="P95:Q95"/>
    <mergeCell ref="A99:T99"/>
    <mergeCell ref="P101:Q101"/>
    <mergeCell ref="P104:Q104"/>
    <mergeCell ref="A127:Q127"/>
    <mergeCell ref="R127:R128"/>
    <mergeCell ref="S127:S128"/>
    <mergeCell ref="T127:T128"/>
    <mergeCell ref="A128:Q128"/>
    <mergeCell ref="P140:Q140"/>
    <mergeCell ref="P141:Q141"/>
    <mergeCell ref="P142:Q142"/>
    <mergeCell ref="P145:Q145"/>
    <mergeCell ref="P146:Q146"/>
    <mergeCell ref="A159:Q159"/>
    <mergeCell ref="P130:Q130"/>
    <mergeCell ref="P131:Q131"/>
    <mergeCell ref="P132:Q132"/>
    <mergeCell ref="P135:Q135"/>
    <mergeCell ref="P136:Q136"/>
    <mergeCell ref="P137:Q137"/>
    <mergeCell ref="B165:D165"/>
    <mergeCell ref="G165:I165"/>
    <mergeCell ref="B166:D166"/>
    <mergeCell ref="G166:I166"/>
    <mergeCell ref="B167:D167"/>
    <mergeCell ref="G167:I167"/>
    <mergeCell ref="G161:I161"/>
    <mergeCell ref="B162:D162"/>
    <mergeCell ref="G162:I162"/>
    <mergeCell ref="B163:D163"/>
    <mergeCell ref="G163:I163"/>
    <mergeCell ref="B164:D164"/>
    <mergeCell ref="G164:I164"/>
    <mergeCell ref="B171:D171"/>
    <mergeCell ref="G171:I171"/>
    <mergeCell ref="B172:D172"/>
    <mergeCell ref="G172:I172"/>
    <mergeCell ref="B173:D173"/>
    <mergeCell ref="G173:I173"/>
    <mergeCell ref="B168:D168"/>
    <mergeCell ref="G168:I168"/>
    <mergeCell ref="B169:D169"/>
    <mergeCell ref="G169:I169"/>
    <mergeCell ref="B170:D170"/>
    <mergeCell ref="G170:I170"/>
    <mergeCell ref="A194:I194"/>
    <mergeCell ref="K194:N194"/>
    <mergeCell ref="Q194:T194"/>
    <mergeCell ref="Q195:T195"/>
    <mergeCell ref="Q196:T196"/>
    <mergeCell ref="Q197:T197"/>
    <mergeCell ref="A187:W187"/>
    <mergeCell ref="A191:O191"/>
    <mergeCell ref="S191:T191"/>
    <mergeCell ref="A192:O192"/>
    <mergeCell ref="P192:T192"/>
    <mergeCell ref="Q193:T193"/>
    <mergeCell ref="Q198:T198"/>
    <mergeCell ref="Q199:T199"/>
    <mergeCell ref="P201:T201"/>
    <mergeCell ref="B202:B204"/>
    <mergeCell ref="C202:C204"/>
    <mergeCell ref="D202:D204"/>
    <mergeCell ref="G202:G204"/>
    <mergeCell ref="H202:H204"/>
    <mergeCell ref="I202:I204"/>
    <mergeCell ref="P202:S202"/>
    <mergeCell ref="P203:S203"/>
    <mergeCell ref="P204:S204"/>
    <mergeCell ref="B205:B207"/>
    <mergeCell ref="C205:C207"/>
    <mergeCell ref="D205:D207"/>
    <mergeCell ref="G205:G207"/>
    <mergeCell ref="H205:H207"/>
    <mergeCell ref="I205:I207"/>
    <mergeCell ref="P205:S205"/>
    <mergeCell ref="P206:S206"/>
    <mergeCell ref="P207:S207"/>
    <mergeCell ref="P208:S208"/>
    <mergeCell ref="T208:T209"/>
    <mergeCell ref="P209:S209"/>
    <mergeCell ref="P210:S210"/>
    <mergeCell ref="B211:B212"/>
    <mergeCell ref="C211:C212"/>
    <mergeCell ref="D211:D212"/>
    <mergeCell ref="F211:F212"/>
    <mergeCell ref="G211:G212"/>
    <mergeCell ref="H211:H212"/>
    <mergeCell ref="I211:I212"/>
    <mergeCell ref="P211:S211"/>
    <mergeCell ref="T211:T212"/>
    <mergeCell ref="P212:S212"/>
    <mergeCell ref="P214:S214"/>
    <mergeCell ref="T214:T216"/>
    <mergeCell ref="P215:S215"/>
    <mergeCell ref="P216:S216"/>
    <mergeCell ref="P217:S217"/>
    <mergeCell ref="P218:S218"/>
    <mergeCell ref="A221:T221"/>
    <mergeCell ref="A222:T222"/>
    <mergeCell ref="Q223:T223"/>
    <mergeCell ref="A224:D224"/>
    <mergeCell ref="F224:I224"/>
    <mergeCell ref="K224:N224"/>
    <mergeCell ref="Q224:T224"/>
    <mergeCell ref="P246:Q246"/>
    <mergeCell ref="P247:Q247"/>
    <mergeCell ref="P248:Q248"/>
    <mergeCell ref="Q225:T225"/>
    <mergeCell ref="Q226:T226"/>
    <mergeCell ref="Q233:T233"/>
    <mergeCell ref="Q236:T236"/>
    <mergeCell ref="Q239:T239"/>
    <mergeCell ref="P243:Q24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2"/>
  <sheetViews>
    <sheetView workbookViewId="0">
      <selection activeCell="I9" sqref="I9"/>
    </sheetView>
  </sheetViews>
  <sheetFormatPr defaultColWidth="9" defaultRowHeight="17.399999999999999" x14ac:dyDescent="0.45"/>
  <cols>
    <col min="1" max="1" width="29.69921875" style="315" customWidth="1"/>
    <col min="2" max="2" width="4.5" style="316" customWidth="1"/>
    <col min="3" max="3" width="1.59765625" style="315" customWidth="1"/>
    <col min="4" max="4" width="3.59765625" style="317" customWidth="1"/>
    <col min="5" max="5" width="1.59765625" style="315" customWidth="1"/>
    <col min="6" max="6" width="34.8984375" style="315" customWidth="1"/>
    <col min="7" max="7" width="3.59765625" style="316" customWidth="1"/>
    <col min="8" max="8" width="1.59765625" style="315" customWidth="1"/>
    <col min="9" max="9" width="3.59765625" style="317" customWidth="1"/>
    <col min="10" max="10" width="1.59765625" style="315" customWidth="1"/>
    <col min="11" max="11" width="30.59765625" style="315" customWidth="1"/>
    <col min="12" max="12" width="3.59765625" style="318" customWidth="1"/>
    <col min="13" max="13" width="1.59765625" style="315" customWidth="1"/>
    <col min="14" max="14" width="3.59765625" style="317" customWidth="1"/>
    <col min="15" max="15" width="1.59765625" style="315" customWidth="1"/>
    <col min="16" max="16" width="19.59765625" style="315" customWidth="1"/>
    <col min="17" max="17" width="9.09765625" style="317" customWidth="1"/>
    <col min="18" max="18" width="4.8984375" style="319" customWidth="1"/>
    <col min="19" max="19" width="1.59765625" style="317" customWidth="1"/>
    <col min="20" max="20" width="4.59765625" style="315" customWidth="1"/>
    <col min="21" max="16384" width="9" style="315"/>
  </cols>
  <sheetData>
    <row r="1" spans="1:20" ht="23.4" x14ac:dyDescent="0.6">
      <c r="A1" s="309"/>
      <c r="B1" s="310"/>
      <c r="C1" s="309"/>
      <c r="D1" s="309"/>
      <c r="E1" s="309"/>
      <c r="F1" s="2581"/>
      <c r="G1" s="2581"/>
      <c r="H1" s="2581"/>
      <c r="I1" s="2581"/>
      <c r="J1" s="2581"/>
      <c r="K1" s="2581"/>
      <c r="L1" s="311"/>
      <c r="M1" s="688"/>
      <c r="N1" s="309"/>
      <c r="O1" s="312" t="e">
        <f>[2]รพท.นครพนม!I1&amp;"   "&amp;[2]รพท.นครพนม!L1&amp;"  "&amp;[2]รพท.นครพนม!O1&amp;"  "&amp;[2]รพท.นครพนม!P1</f>
        <v>#REF!</v>
      </c>
      <c r="P1" s="312"/>
      <c r="Q1" s="312"/>
      <c r="R1" s="313"/>
      <c r="S1" s="314"/>
    </row>
    <row r="3" spans="1:20" s="323" customFormat="1" ht="20.399999999999999" x14ac:dyDescent="0.25">
      <c r="A3" s="2582" t="str">
        <f>VLOOKUP(Q7,[4]ต้นฉบับ!B2:AHV88,2,0)</f>
        <v>โรงพยาบาลหนองคาย</v>
      </c>
      <c r="B3" s="2583"/>
      <c r="C3" s="2583"/>
      <c r="D3" s="2583"/>
      <c r="E3" s="2583"/>
      <c r="F3" s="2583"/>
      <c r="G3" s="2583"/>
      <c r="H3" s="2583"/>
      <c r="I3" s="2583"/>
      <c r="J3" s="2583"/>
      <c r="K3" s="2583"/>
      <c r="L3" s="2583"/>
      <c r="M3" s="2583"/>
      <c r="N3" s="2583"/>
      <c r="O3" s="2583"/>
      <c r="P3" s="2583"/>
      <c r="Q3" s="2584"/>
      <c r="R3" s="320">
        <f>R14+R34+R66+R81+R127+R159</f>
        <v>618</v>
      </c>
      <c r="S3" s="321" t="s">
        <v>0</v>
      </c>
      <c r="T3" s="322">
        <f>T14+T34+T66+T81+T127+T159</f>
        <v>801</v>
      </c>
    </row>
    <row r="4" spans="1:20" x14ac:dyDescent="0.45">
      <c r="P4" s="2585" t="s">
        <v>1</v>
      </c>
      <c r="Q4" s="2586"/>
      <c r="R4" s="2586"/>
      <c r="S4" s="2586"/>
      <c r="T4" s="2587"/>
    </row>
    <row r="5" spans="1:20" x14ac:dyDescent="0.45">
      <c r="A5" s="324"/>
      <c r="B5" s="325"/>
      <c r="C5" s="324"/>
      <c r="F5" s="2588" t="s">
        <v>2</v>
      </c>
      <c r="G5" s="2589"/>
      <c r="H5" s="2589"/>
      <c r="I5" s="2589"/>
      <c r="J5" s="2589"/>
      <c r="K5" s="2589"/>
      <c r="L5" s="2589"/>
      <c r="M5" s="2589"/>
      <c r="N5" s="2590"/>
      <c r="P5" s="326" t="s">
        <v>3</v>
      </c>
      <c r="Q5" s="2575">
        <f>VLOOKUP(Q7,[4]ต้นฉบับ!B2:AHV88,4,0)</f>
        <v>8</v>
      </c>
      <c r="R5" s="2576"/>
      <c r="S5" s="2576"/>
      <c r="T5" s="2577"/>
    </row>
    <row r="6" spans="1:20" x14ac:dyDescent="0.45">
      <c r="F6" s="327"/>
      <c r="G6" s="328"/>
      <c r="H6" s="327"/>
      <c r="I6" s="327"/>
      <c r="J6" s="327"/>
      <c r="K6" s="327"/>
      <c r="L6" s="328"/>
      <c r="M6" s="327"/>
      <c r="P6" s="329" t="s">
        <v>4</v>
      </c>
      <c r="Q6" s="2575" t="str">
        <f>VLOOKUP(Q7,[4]ต้นฉบับ!B2:AHV88,5,0)</f>
        <v>หนองคาย</v>
      </c>
      <c r="R6" s="2576"/>
      <c r="S6" s="2576"/>
      <c r="T6" s="2577"/>
    </row>
    <row r="7" spans="1:20" ht="34.799999999999997" x14ac:dyDescent="0.45">
      <c r="A7" s="330"/>
      <c r="B7" s="331"/>
      <c r="C7" s="330"/>
      <c r="F7" s="332" t="s">
        <v>5</v>
      </c>
      <c r="G7" s="333"/>
      <c r="H7" s="334"/>
      <c r="I7" s="668"/>
      <c r="K7" s="327"/>
      <c r="L7" s="328"/>
      <c r="M7" s="327"/>
      <c r="P7" s="335" t="s">
        <v>6</v>
      </c>
      <c r="Q7" s="2572" t="s">
        <v>267</v>
      </c>
      <c r="R7" s="2573"/>
      <c r="S7" s="2573"/>
      <c r="T7" s="2574"/>
    </row>
    <row r="8" spans="1:20" x14ac:dyDescent="0.45">
      <c r="F8" s="336" t="s">
        <v>8</v>
      </c>
      <c r="G8" s="337"/>
      <c r="H8" s="338"/>
      <c r="I8" s="339"/>
      <c r="K8" s="327"/>
      <c r="L8" s="328"/>
      <c r="M8" s="327"/>
      <c r="P8" s="329" t="s">
        <v>9</v>
      </c>
      <c r="Q8" s="2575">
        <f>VLOOKUP(Q7,[4]ต้นฉบับ!B2:AHV88,3,0)</f>
        <v>10706</v>
      </c>
      <c r="R8" s="2576"/>
      <c r="S8" s="2576"/>
      <c r="T8" s="2577"/>
    </row>
    <row r="9" spans="1:20" x14ac:dyDescent="0.45">
      <c r="F9" s="336" t="s">
        <v>10</v>
      </c>
      <c r="G9" s="337"/>
      <c r="H9" s="338"/>
      <c r="I9" s="663"/>
      <c r="K9" s="327"/>
      <c r="L9" s="328"/>
      <c r="M9" s="327"/>
      <c r="P9" s="329" t="s">
        <v>11</v>
      </c>
      <c r="Q9" s="2575">
        <f>VLOOKUP(Q7,[4]ต้นฉบับ!B2:AHV88,9,0)</f>
        <v>286</v>
      </c>
      <c r="R9" s="2576"/>
      <c r="S9" s="2576"/>
      <c r="T9" s="2577"/>
    </row>
    <row r="10" spans="1:20" x14ac:dyDescent="0.45">
      <c r="F10" s="336" t="s">
        <v>12</v>
      </c>
      <c r="G10" s="337"/>
      <c r="H10" s="338"/>
      <c r="I10" s="663"/>
      <c r="K10" s="327"/>
      <c r="L10" s="328"/>
      <c r="M10" s="327"/>
      <c r="P10" s="329" t="s">
        <v>13</v>
      </c>
      <c r="Q10" s="2578">
        <f>VLOOKUP(Q7,[4]ต้นฉบับ!B2:AHV88,15,0)</f>
        <v>415117</v>
      </c>
      <c r="R10" s="2579"/>
      <c r="S10" s="2579"/>
      <c r="T10" s="2580"/>
    </row>
    <row r="11" spans="1:20" ht="34.799999999999997" x14ac:dyDescent="0.45">
      <c r="A11" s="330"/>
      <c r="B11" s="331"/>
      <c r="C11" s="330"/>
      <c r="F11" s="340" t="s">
        <v>14</v>
      </c>
      <c r="G11" s="341"/>
      <c r="H11" s="342"/>
      <c r="I11" s="663"/>
      <c r="P11" s="335" t="s">
        <v>15</v>
      </c>
      <c r="Q11" s="2575" t="str">
        <f>VLOOKUP(Q7,[4]ต้นฉบับ!B2:AHV88,6,0)</f>
        <v>s</v>
      </c>
      <c r="R11" s="2576"/>
      <c r="S11" s="2576"/>
      <c r="T11" s="2577"/>
    </row>
    <row r="12" spans="1:20" x14ac:dyDescent="0.45">
      <c r="F12" s="343" t="s">
        <v>16</v>
      </c>
      <c r="G12" s="344"/>
      <c r="H12" s="345"/>
      <c r="I12" s="665"/>
    </row>
    <row r="14" spans="1:20" ht="20.399999999999999" x14ac:dyDescent="0.55000000000000004">
      <c r="A14" s="2520" t="s">
        <v>17</v>
      </c>
      <c r="B14" s="2521"/>
      <c r="C14" s="2521"/>
      <c r="D14" s="2521"/>
      <c r="E14" s="2521"/>
      <c r="F14" s="2521"/>
      <c r="G14" s="2521"/>
      <c r="H14" s="2521"/>
      <c r="I14" s="2521"/>
      <c r="J14" s="2521"/>
      <c r="K14" s="2521"/>
      <c r="L14" s="2521"/>
      <c r="M14" s="2521"/>
      <c r="N14" s="2521"/>
      <c r="O14" s="2521"/>
      <c r="P14" s="2521"/>
      <c r="Q14" s="2521"/>
      <c r="R14" s="346">
        <f>B16+G16+L16+R16+G22+L22</f>
        <v>55</v>
      </c>
      <c r="S14" s="671" t="s">
        <v>0</v>
      </c>
      <c r="T14" s="347">
        <f>D16+I16+N16+T16+I22+N22</f>
        <v>78</v>
      </c>
    </row>
    <row r="16" spans="1:20" ht="34.799999999999997" x14ac:dyDescent="0.45">
      <c r="A16" s="686" t="s">
        <v>18</v>
      </c>
      <c r="B16" s="348">
        <f>SUM(B17:B23)</f>
        <v>18</v>
      </c>
      <c r="C16" s="687" t="s">
        <v>0</v>
      </c>
      <c r="D16" s="666">
        <f>SUM(D17:D23)</f>
        <v>21</v>
      </c>
      <c r="E16" s="323"/>
      <c r="F16" s="686" t="s">
        <v>19</v>
      </c>
      <c r="G16" s="348">
        <f>SUM(G17:G20)</f>
        <v>10</v>
      </c>
      <c r="H16" s="687" t="s">
        <v>0</v>
      </c>
      <c r="I16" s="666">
        <f>SUM(I17:I20)</f>
        <v>14</v>
      </c>
      <c r="J16" s="323"/>
      <c r="K16" s="672" t="s">
        <v>20</v>
      </c>
      <c r="L16" s="349">
        <f>L17+L18+L19</f>
        <v>8</v>
      </c>
      <c r="M16" s="673" t="s">
        <v>0</v>
      </c>
      <c r="N16" s="350">
        <f>SUM(N17:N20)</f>
        <v>10</v>
      </c>
      <c r="O16" s="323"/>
      <c r="P16" s="351" t="s">
        <v>21</v>
      </c>
      <c r="Q16" s="352"/>
      <c r="R16" s="353">
        <f>R17+R18</f>
        <v>5</v>
      </c>
      <c r="S16" s="352" t="s">
        <v>0</v>
      </c>
      <c r="T16" s="354">
        <f>T17+T18</f>
        <v>7</v>
      </c>
    </row>
    <row r="17" spans="1:20" x14ac:dyDescent="0.45">
      <c r="A17" s="355" t="s">
        <v>22</v>
      </c>
      <c r="B17" s="356">
        <v>2</v>
      </c>
      <c r="C17" s="357" t="s">
        <v>0</v>
      </c>
      <c r="D17" s="358">
        <f>VLOOKUP(Q8,[4]ต้นฉบับ!D2:AHV88,14,0)</f>
        <v>3</v>
      </c>
      <c r="F17" s="355" t="s">
        <v>23</v>
      </c>
      <c r="G17" s="356">
        <v>3</v>
      </c>
      <c r="H17" s="359" t="s">
        <v>0</v>
      </c>
      <c r="I17" s="358">
        <v>7</v>
      </c>
      <c r="K17" s="360" t="s">
        <v>24</v>
      </c>
      <c r="L17" s="361">
        <v>2</v>
      </c>
      <c r="M17" s="362" t="s">
        <v>0</v>
      </c>
      <c r="N17" s="668">
        <v>4</v>
      </c>
      <c r="P17" s="2514" t="s">
        <v>25</v>
      </c>
      <c r="Q17" s="2515"/>
      <c r="R17" s="363">
        <v>3</v>
      </c>
      <c r="S17" s="667" t="s">
        <v>0</v>
      </c>
      <c r="T17" s="668">
        <f>VLOOKUP(Q8,[4]ต้นฉบับ!D2:AHV88,78,0)</f>
        <v>4</v>
      </c>
    </row>
    <row r="18" spans="1:20" x14ac:dyDescent="0.45">
      <c r="A18" s="336" t="s">
        <v>26</v>
      </c>
      <c r="B18" s="364">
        <v>1</v>
      </c>
      <c r="C18" s="662" t="s">
        <v>0</v>
      </c>
      <c r="D18" s="663">
        <v>2</v>
      </c>
      <c r="F18" s="343" t="s">
        <v>27</v>
      </c>
      <c r="G18" s="365">
        <v>7</v>
      </c>
      <c r="H18" s="366" t="s">
        <v>0</v>
      </c>
      <c r="I18" s="665">
        <v>7</v>
      </c>
      <c r="K18" s="336" t="s">
        <v>28</v>
      </c>
      <c r="L18" s="356">
        <v>6</v>
      </c>
      <c r="M18" s="367" t="s">
        <v>0</v>
      </c>
      <c r="N18" s="663">
        <v>6</v>
      </c>
      <c r="P18" s="2591" t="s">
        <v>29</v>
      </c>
      <c r="Q18" s="2592"/>
      <c r="R18" s="368">
        <v>2</v>
      </c>
      <c r="S18" s="664" t="s">
        <v>0</v>
      </c>
      <c r="T18" s="665">
        <v>3</v>
      </c>
    </row>
    <row r="19" spans="1:20" x14ac:dyDescent="0.45">
      <c r="A19" s="336" t="s">
        <v>29</v>
      </c>
      <c r="B19" s="364">
        <v>8</v>
      </c>
      <c r="C19" s="662" t="s">
        <v>0</v>
      </c>
      <c r="D19" s="663">
        <v>8</v>
      </c>
      <c r="F19" s="369"/>
      <c r="G19" s="370"/>
      <c r="H19" s="369"/>
      <c r="I19" s="371"/>
      <c r="K19" s="343" t="s">
        <v>30</v>
      </c>
      <c r="L19" s="372">
        <v>0</v>
      </c>
      <c r="M19" s="366" t="s">
        <v>0</v>
      </c>
      <c r="N19" s="665">
        <f>VLOOKUP(Q8,[4]ต้นฉบับ!D2:AHV88,71,0)</f>
        <v>0</v>
      </c>
      <c r="P19" s="369"/>
      <c r="Q19" s="371"/>
      <c r="R19" s="373"/>
      <c r="S19" s="371"/>
    </row>
    <row r="20" spans="1:20" x14ac:dyDescent="0.45">
      <c r="A20" s="336" t="s">
        <v>31</v>
      </c>
      <c r="B20" s="364">
        <v>2</v>
      </c>
      <c r="C20" s="662" t="s">
        <v>0</v>
      </c>
      <c r="D20" s="663">
        <f>VLOOKUP(Q8,[4]ต้นฉบับ!D2:AHV88,33,0)</f>
        <v>2</v>
      </c>
      <c r="F20" s="369"/>
      <c r="G20" s="370"/>
      <c r="H20" s="369"/>
      <c r="I20" s="371"/>
      <c r="K20" s="369"/>
      <c r="L20" s="374"/>
      <c r="M20" s="369"/>
      <c r="N20" s="371"/>
      <c r="P20" s="369"/>
      <c r="Q20" s="371"/>
      <c r="R20" s="373"/>
      <c r="S20" s="371"/>
    </row>
    <row r="21" spans="1:20" x14ac:dyDescent="0.45">
      <c r="A21" s="336" t="s">
        <v>32</v>
      </c>
      <c r="B21" s="364">
        <v>1</v>
      </c>
      <c r="C21" s="662" t="s">
        <v>0</v>
      </c>
      <c r="D21" s="663">
        <f>VLOOKUP(Q8,[4]ต้นฉบับ!D2:AHV88,39,0)</f>
        <v>1</v>
      </c>
    </row>
    <row r="22" spans="1:20" x14ac:dyDescent="0.45">
      <c r="A22" s="336" t="s">
        <v>33</v>
      </c>
      <c r="B22" s="364">
        <v>2</v>
      </c>
      <c r="C22" s="662" t="s">
        <v>0</v>
      </c>
      <c r="D22" s="663">
        <f>VLOOKUP(Q8,[4]ต้นฉบับ!D2:AHV88,45,0)</f>
        <v>2</v>
      </c>
      <c r="F22" s="686" t="s">
        <v>34</v>
      </c>
      <c r="G22" s="348">
        <f>SUM(G23:G24)</f>
        <v>9</v>
      </c>
      <c r="H22" s="687" t="s">
        <v>0</v>
      </c>
      <c r="I22" s="666">
        <f>SUM(I23:I24)</f>
        <v>19</v>
      </c>
      <c r="K22" s="686" t="s">
        <v>35</v>
      </c>
      <c r="L22" s="375">
        <f>L23+L24</f>
        <v>5</v>
      </c>
      <c r="M22" s="687" t="s">
        <v>0</v>
      </c>
      <c r="N22" s="666">
        <f>SUM(N23:N24)</f>
        <v>7</v>
      </c>
    </row>
    <row r="23" spans="1:20" x14ac:dyDescent="0.45">
      <c r="A23" s="343" t="s">
        <v>36</v>
      </c>
      <c r="B23" s="365">
        <v>2</v>
      </c>
      <c r="C23" s="664" t="s">
        <v>0</v>
      </c>
      <c r="D23" s="376">
        <f>VLOOKUP(Q8,[4]ต้นฉบับ!D2:AHV88,46,0)</f>
        <v>3</v>
      </c>
      <c r="F23" s="355" t="s">
        <v>37</v>
      </c>
      <c r="G23" s="356">
        <v>2</v>
      </c>
      <c r="H23" s="359" t="s">
        <v>0</v>
      </c>
      <c r="I23" s="358">
        <v>4</v>
      </c>
      <c r="K23" s="360" t="s">
        <v>37</v>
      </c>
      <c r="L23" s="356">
        <v>2</v>
      </c>
      <c r="M23" s="362" t="s">
        <v>0</v>
      </c>
      <c r="N23" s="668">
        <v>4</v>
      </c>
    </row>
    <row r="24" spans="1:20" x14ac:dyDescent="0.45">
      <c r="A24" s="377"/>
      <c r="B24" s="378"/>
      <c r="C24" s="377"/>
      <c r="D24" s="379"/>
      <c r="E24" s="380"/>
      <c r="F24" s="343" t="s">
        <v>38</v>
      </c>
      <c r="G24" s="365">
        <v>7</v>
      </c>
      <c r="H24" s="366" t="s">
        <v>0</v>
      </c>
      <c r="I24" s="665">
        <v>15</v>
      </c>
      <c r="K24" s="343" t="s">
        <v>38</v>
      </c>
      <c r="L24" s="372">
        <v>3</v>
      </c>
      <c r="M24" s="366" t="s">
        <v>0</v>
      </c>
      <c r="N24" s="665">
        <v>3</v>
      </c>
    </row>
    <row r="25" spans="1:20" x14ac:dyDescent="0.45">
      <c r="A25" s="377"/>
      <c r="B25" s="378"/>
      <c r="C25" s="377"/>
      <c r="D25" s="379"/>
      <c r="E25" s="380"/>
    </row>
    <row r="26" spans="1:20" x14ac:dyDescent="0.45">
      <c r="A26" s="377"/>
      <c r="B26" s="378"/>
      <c r="C26" s="377"/>
      <c r="D26" s="379"/>
      <c r="E26" s="380"/>
    </row>
    <row r="27" spans="1:20" x14ac:dyDescent="0.45">
      <c r="A27" s="377"/>
      <c r="B27" s="378"/>
      <c r="C27" s="377"/>
      <c r="D27" s="379"/>
      <c r="E27" s="380"/>
    </row>
    <row r="28" spans="1:20" x14ac:dyDescent="0.45">
      <c r="A28" s="377"/>
      <c r="B28" s="378"/>
      <c r="C28" s="377"/>
      <c r="D28" s="379"/>
      <c r="E28" s="380"/>
    </row>
    <row r="29" spans="1:20" x14ac:dyDescent="0.45">
      <c r="A29" s="377"/>
      <c r="B29" s="378"/>
      <c r="C29" s="377"/>
      <c r="D29" s="379"/>
      <c r="E29" s="380"/>
    </row>
    <row r="30" spans="1:20" x14ac:dyDescent="0.45">
      <c r="A30" s="377"/>
      <c r="B30" s="378"/>
      <c r="C30" s="377"/>
      <c r="D30" s="379"/>
      <c r="E30" s="380"/>
    </row>
    <row r="31" spans="1:20" x14ac:dyDescent="0.45">
      <c r="A31" s="377"/>
      <c r="B31" s="378"/>
      <c r="C31" s="377"/>
      <c r="D31" s="379"/>
      <c r="E31" s="380"/>
    </row>
    <row r="32" spans="1:20" x14ac:dyDescent="0.45">
      <c r="A32" s="377"/>
      <c r="B32" s="378"/>
      <c r="C32" s="377"/>
      <c r="D32" s="379"/>
      <c r="E32" s="380"/>
    </row>
    <row r="33" spans="1:20" x14ac:dyDescent="0.45">
      <c r="A33" s="377"/>
      <c r="B33" s="378"/>
      <c r="C33" s="377"/>
      <c r="D33" s="379"/>
      <c r="E33" s="380"/>
    </row>
    <row r="34" spans="1:20" s="323" customFormat="1" ht="20.399999999999999" x14ac:dyDescent="0.25">
      <c r="A34" s="2555" t="s">
        <v>39</v>
      </c>
      <c r="B34" s="2556"/>
      <c r="C34" s="2556"/>
      <c r="D34" s="2556"/>
      <c r="E34" s="2556"/>
      <c r="F34" s="2556"/>
      <c r="G34" s="2556"/>
      <c r="H34" s="2556"/>
      <c r="I34" s="2556"/>
      <c r="J34" s="2556"/>
      <c r="K34" s="2556"/>
      <c r="L34" s="2556"/>
      <c r="M34" s="2556"/>
      <c r="N34" s="2556"/>
      <c r="O34" s="2556"/>
      <c r="P34" s="2556"/>
      <c r="Q34" s="2556"/>
      <c r="R34" s="381">
        <f>B36+B40+G36+L36+R36+B50</f>
        <v>56</v>
      </c>
      <c r="S34" s="681" t="s">
        <v>0</v>
      </c>
      <c r="T34" s="382">
        <f>D36+D40+I36+N36+T36+D50</f>
        <v>63</v>
      </c>
    </row>
    <row r="36" spans="1:20" x14ac:dyDescent="0.45">
      <c r="A36" s="686" t="s">
        <v>40</v>
      </c>
      <c r="B36" s="348">
        <f>SUM(B37:B38)</f>
        <v>1</v>
      </c>
      <c r="C36" s="687" t="s">
        <v>0</v>
      </c>
      <c r="D36" s="666">
        <f>SUM(D37:D38)</f>
        <v>1</v>
      </c>
      <c r="E36" s="323"/>
      <c r="F36" s="669" t="s">
        <v>41</v>
      </c>
      <c r="G36" s="348">
        <f>G38+G50+G53+G56+G60</f>
        <v>26</v>
      </c>
      <c r="H36" s="670" t="s">
        <v>0</v>
      </c>
      <c r="I36" s="666">
        <f>I38+I50+I53+I56+I60</f>
        <v>28</v>
      </c>
      <c r="J36" s="323"/>
      <c r="K36" s="669" t="s">
        <v>42</v>
      </c>
      <c r="L36" s="348">
        <f>L38+L41+L44+L48+L51+L54</f>
        <v>16</v>
      </c>
      <c r="M36" s="670" t="s">
        <v>0</v>
      </c>
      <c r="N36" s="666">
        <f>N38+N41+N44+N48+N51+N54</f>
        <v>18</v>
      </c>
      <c r="O36" s="323"/>
      <c r="P36" s="2570" t="s">
        <v>43</v>
      </c>
      <c r="Q36" s="2571"/>
      <c r="R36" s="383">
        <f>R38+R41+R44+R47</f>
        <v>5</v>
      </c>
      <c r="S36" s="687" t="s">
        <v>0</v>
      </c>
      <c r="T36" s="384">
        <f>T38+T41+T44+T47</f>
        <v>6</v>
      </c>
    </row>
    <row r="37" spans="1:20" x14ac:dyDescent="0.45">
      <c r="A37" s="385" t="s">
        <v>44</v>
      </c>
      <c r="B37" s="372">
        <v>1</v>
      </c>
      <c r="C37" s="386" t="s">
        <v>0</v>
      </c>
      <c r="D37" s="387">
        <f>VLOOKUP(Q8,[4]ต้นฉบับ!D2:AHV88,110,0)</f>
        <v>1</v>
      </c>
      <c r="F37" s="388"/>
      <c r="G37" s="389"/>
      <c r="H37" s="390"/>
      <c r="I37" s="391"/>
      <c r="J37" s="392"/>
      <c r="K37" s="388"/>
      <c r="L37" s="393"/>
      <c r="M37" s="390"/>
      <c r="N37" s="391"/>
      <c r="P37" s="394"/>
      <c r="Q37" s="371"/>
      <c r="R37" s="373"/>
      <c r="S37" s="371"/>
      <c r="T37" s="395"/>
    </row>
    <row r="38" spans="1:20" ht="34.799999999999997" x14ac:dyDescent="0.45">
      <c r="A38" s="396"/>
      <c r="B38" s="397"/>
      <c r="C38" s="396"/>
      <c r="D38" s="371"/>
      <c r="F38" s="398" t="s">
        <v>45</v>
      </c>
      <c r="G38" s="399">
        <f>G39+G40+G41+G42+G43+G44+G46</f>
        <v>12</v>
      </c>
      <c r="H38" s="670" t="s">
        <v>0</v>
      </c>
      <c r="I38" s="400">
        <f>SUM(I39:I46)</f>
        <v>13</v>
      </c>
      <c r="K38" s="686" t="s">
        <v>46</v>
      </c>
      <c r="L38" s="375">
        <f>L39+L40</f>
        <v>3</v>
      </c>
      <c r="M38" s="687" t="s">
        <v>0</v>
      </c>
      <c r="N38" s="666">
        <f>SUM(N39:N40)</f>
        <v>3</v>
      </c>
      <c r="P38" s="2570" t="s">
        <v>47</v>
      </c>
      <c r="Q38" s="2571"/>
      <c r="R38" s="401">
        <f>R39+R40</f>
        <v>3</v>
      </c>
      <c r="S38" s="687" t="s">
        <v>0</v>
      </c>
      <c r="T38" s="402">
        <f>T39+T40</f>
        <v>4</v>
      </c>
    </row>
    <row r="39" spans="1:20" x14ac:dyDescent="0.45">
      <c r="F39" s="360" t="s">
        <v>44</v>
      </c>
      <c r="G39" s="361">
        <v>4</v>
      </c>
      <c r="H39" s="667" t="s">
        <v>0</v>
      </c>
      <c r="I39" s="668">
        <v>4</v>
      </c>
      <c r="K39" s="355" t="s">
        <v>44</v>
      </c>
      <c r="L39" s="356">
        <v>2</v>
      </c>
      <c r="M39" s="357" t="s">
        <v>0</v>
      </c>
      <c r="N39" s="358">
        <f>VLOOKUP(Q8,[4]ต้นฉบับ!D2:AHV88,147,0)</f>
        <v>2</v>
      </c>
      <c r="P39" s="2514" t="s">
        <v>48</v>
      </c>
      <c r="Q39" s="2515"/>
      <c r="R39" s="363">
        <v>3</v>
      </c>
      <c r="S39" s="667" t="s">
        <v>0</v>
      </c>
      <c r="T39" s="403">
        <f>VLOOKUP(Q8,[4]ต้นฉบับ!D2:AHV88,171,0)</f>
        <v>4</v>
      </c>
    </row>
    <row r="40" spans="1:20" x14ac:dyDescent="0.45">
      <c r="A40" s="669" t="s">
        <v>49</v>
      </c>
      <c r="B40" s="399">
        <f>B41+B42+B43+B44+B45</f>
        <v>6</v>
      </c>
      <c r="C40" s="670" t="s">
        <v>0</v>
      </c>
      <c r="D40" s="666">
        <f>SUM(D41:D47)</f>
        <v>8</v>
      </c>
      <c r="F40" s="336" t="s">
        <v>50</v>
      </c>
      <c r="G40" s="364">
        <v>3</v>
      </c>
      <c r="H40" s="662" t="s">
        <v>0</v>
      </c>
      <c r="I40" s="663">
        <f>VLOOKUP(Q8,[4]ต้นฉบับ!D2:AHV88,120,0)</f>
        <v>4</v>
      </c>
      <c r="K40" s="404" t="s">
        <v>50</v>
      </c>
      <c r="L40" s="356">
        <v>1</v>
      </c>
      <c r="M40" s="405" t="s">
        <v>0</v>
      </c>
      <c r="N40" s="406">
        <f>VLOOKUP(Q8,[4]ต้นฉบับ!D2:AHV88,148,0)</f>
        <v>1</v>
      </c>
      <c r="P40" s="2562"/>
      <c r="Q40" s="2563"/>
      <c r="R40" s="2563"/>
      <c r="S40" s="2563"/>
      <c r="T40" s="2564"/>
    </row>
    <row r="41" spans="1:20" x14ac:dyDescent="0.45">
      <c r="A41" s="360" t="s">
        <v>44</v>
      </c>
      <c r="B41" s="361">
        <v>1</v>
      </c>
      <c r="C41" s="667" t="s">
        <v>0</v>
      </c>
      <c r="D41" s="668">
        <f>VLOOKUP(Q8,[4]ต้นฉบับ!D2:AHV88,112,0)</f>
        <v>1</v>
      </c>
      <c r="F41" s="407" t="s">
        <v>51</v>
      </c>
      <c r="G41" s="364">
        <v>4</v>
      </c>
      <c r="H41" s="662" t="s">
        <v>0</v>
      </c>
      <c r="I41" s="663">
        <v>4</v>
      </c>
      <c r="K41" s="669" t="s">
        <v>52</v>
      </c>
      <c r="L41" s="399">
        <f>L42+L43</f>
        <v>2</v>
      </c>
      <c r="M41" s="670"/>
      <c r="N41" s="666">
        <f>SUM(N42:N43)</f>
        <v>2</v>
      </c>
      <c r="P41" s="2354" t="s">
        <v>53</v>
      </c>
      <c r="Q41" s="2355"/>
      <c r="R41" s="408">
        <f>R42+R43</f>
        <v>1</v>
      </c>
      <c r="S41" s="682" t="s">
        <v>0</v>
      </c>
      <c r="T41" s="354">
        <f>T42+T43</f>
        <v>1</v>
      </c>
    </row>
    <row r="42" spans="1:20" x14ac:dyDescent="0.45">
      <c r="A42" s="336" t="s">
        <v>54</v>
      </c>
      <c r="B42" s="364">
        <v>1</v>
      </c>
      <c r="C42" s="662" t="s">
        <v>0</v>
      </c>
      <c r="D42" s="663">
        <f>VLOOKUP(Q8,[4]ต้นฉบับ!D2:AHV88,113,0)</f>
        <v>1</v>
      </c>
      <c r="F42" s="336" t="s">
        <v>55</v>
      </c>
      <c r="G42" s="364">
        <v>0</v>
      </c>
      <c r="H42" s="662" t="s">
        <v>0</v>
      </c>
      <c r="I42" s="663">
        <f>VLOOKUP(Q8,[4]ต้นฉบับ!D2:AHV88,122,0)</f>
        <v>0</v>
      </c>
      <c r="K42" s="360" t="s">
        <v>50</v>
      </c>
      <c r="L42" s="356">
        <v>1</v>
      </c>
      <c r="M42" s="357" t="s">
        <v>0</v>
      </c>
      <c r="N42" s="668">
        <f>VLOOKUP(Q8,[4]ต้นฉบับ!D2:AHV88,150,0)</f>
        <v>1</v>
      </c>
      <c r="P42" s="2514" t="s">
        <v>48</v>
      </c>
      <c r="Q42" s="2515"/>
      <c r="R42" s="363">
        <v>1</v>
      </c>
      <c r="S42" s="667" t="s">
        <v>0</v>
      </c>
      <c r="T42" s="403">
        <f>VLOOKUP(Q8,[4]ต้นฉบับ!D2:AHV88,174,0)</f>
        <v>1</v>
      </c>
    </row>
    <row r="43" spans="1:20" x14ac:dyDescent="0.45">
      <c r="A43" s="336" t="s">
        <v>50</v>
      </c>
      <c r="B43" s="364">
        <v>0</v>
      </c>
      <c r="C43" s="367" t="s">
        <v>0</v>
      </c>
      <c r="D43" s="663">
        <f>VLOOKUP(Q8,[4]ต้นฉบับ!D2:AHV88,114,0)</f>
        <v>0</v>
      </c>
      <c r="F43" s="336" t="s">
        <v>56</v>
      </c>
      <c r="G43" s="364">
        <v>0</v>
      </c>
      <c r="H43" s="662" t="s">
        <v>0</v>
      </c>
      <c r="I43" s="663">
        <f>VLOOKUP(Q8,[4]ต้นฉบับ!D2:AIC88,910,0)</f>
        <v>0</v>
      </c>
      <c r="K43" s="404" t="s">
        <v>57</v>
      </c>
      <c r="L43" s="356">
        <v>1</v>
      </c>
      <c r="M43" s="405" t="s">
        <v>0</v>
      </c>
      <c r="N43" s="406">
        <f>VLOOKUP(Q8,[4]ต้นฉบับ!D2:AHV88,151,0)</f>
        <v>1</v>
      </c>
      <c r="P43" s="2565"/>
      <c r="Q43" s="2566"/>
      <c r="R43" s="409"/>
      <c r="S43" s="410"/>
      <c r="T43" s="411"/>
    </row>
    <row r="44" spans="1:20" x14ac:dyDescent="0.45">
      <c r="A44" s="404" t="s">
        <v>58</v>
      </c>
      <c r="B44" s="2548">
        <v>4</v>
      </c>
      <c r="C44" s="2551" t="s">
        <v>0</v>
      </c>
      <c r="D44" s="2545">
        <v>6</v>
      </c>
      <c r="F44" s="404" t="s">
        <v>59</v>
      </c>
      <c r="G44" s="2548">
        <v>0</v>
      </c>
      <c r="H44" s="2551" t="s">
        <v>0</v>
      </c>
      <c r="I44" s="2545">
        <f>VLOOKUP(Q8,[4]ต้นฉบับ!D2:AID88,911,0)</f>
        <v>0</v>
      </c>
      <c r="K44" s="686" t="s">
        <v>60</v>
      </c>
      <c r="L44" s="375">
        <f>L45+L46+L47</f>
        <v>3</v>
      </c>
      <c r="M44" s="687"/>
      <c r="N44" s="412">
        <f>SUM(N45:N47)</f>
        <v>4</v>
      </c>
      <c r="P44" s="2344" t="s">
        <v>61</v>
      </c>
      <c r="Q44" s="2345"/>
      <c r="R44" s="413">
        <f>R45+R46</f>
        <v>1</v>
      </c>
      <c r="S44" s="680" t="s">
        <v>0</v>
      </c>
      <c r="T44" s="402">
        <f>T45+T46</f>
        <v>1</v>
      </c>
    </row>
    <row r="45" spans="1:20" x14ac:dyDescent="0.45">
      <c r="A45" s="385" t="s">
        <v>62</v>
      </c>
      <c r="B45" s="2550"/>
      <c r="C45" s="2553"/>
      <c r="D45" s="2546"/>
      <c r="F45" s="355" t="s">
        <v>62</v>
      </c>
      <c r="G45" s="2567"/>
      <c r="H45" s="2568"/>
      <c r="I45" s="2569"/>
      <c r="K45" s="360" t="s">
        <v>44</v>
      </c>
      <c r="L45" s="361">
        <v>1</v>
      </c>
      <c r="M45" s="667" t="s">
        <v>0</v>
      </c>
      <c r="N45" s="668">
        <f>VLOOKUP(Q8,[4]ต้นฉบับ!D2:AHV88,153,0)</f>
        <v>1</v>
      </c>
      <c r="P45" s="360" t="s">
        <v>48</v>
      </c>
      <c r="Q45" s="414"/>
      <c r="R45" s="363">
        <v>1</v>
      </c>
      <c r="S45" s="667" t="s">
        <v>0</v>
      </c>
      <c r="T45" s="403">
        <f>VLOOKUP(Q8,[4]ต้นฉบับ!D2:AHV88,177,0)</f>
        <v>1</v>
      </c>
    </row>
    <row r="46" spans="1:20" x14ac:dyDescent="0.45">
      <c r="A46" s="369"/>
      <c r="B46" s="374"/>
      <c r="C46" s="369"/>
      <c r="D46" s="415"/>
      <c r="F46" s="343" t="s">
        <v>63</v>
      </c>
      <c r="G46" s="365">
        <v>1</v>
      </c>
      <c r="H46" s="664" t="s">
        <v>0</v>
      </c>
      <c r="I46" s="665">
        <f>VLOOKUP(Q8,[4]ต้นฉบับ!D2:AHV88,128,0)</f>
        <v>1</v>
      </c>
      <c r="K46" s="336" t="s">
        <v>50</v>
      </c>
      <c r="L46" s="364">
        <v>1</v>
      </c>
      <c r="M46" s="662" t="s">
        <v>0</v>
      </c>
      <c r="N46" s="663">
        <f>VLOOKUP(Q8,[4]ต้นฉบับ!D2:AHV88,154,0)</f>
        <v>1</v>
      </c>
      <c r="P46" s="343"/>
      <c r="Q46" s="416"/>
      <c r="R46" s="417"/>
      <c r="S46" s="416"/>
      <c r="T46" s="418"/>
    </row>
    <row r="47" spans="1:20" x14ac:dyDescent="0.45">
      <c r="A47" s="369"/>
      <c r="B47" s="374"/>
      <c r="C47" s="369"/>
      <c r="D47" s="415"/>
      <c r="K47" s="343" t="s">
        <v>57</v>
      </c>
      <c r="L47" s="365">
        <v>1</v>
      </c>
      <c r="M47" s="664" t="s">
        <v>0</v>
      </c>
      <c r="N47" s="665">
        <v>2</v>
      </c>
      <c r="P47" s="2344" t="s">
        <v>64</v>
      </c>
      <c r="Q47" s="2345"/>
      <c r="R47" s="413">
        <f>R48+R49</f>
        <v>0</v>
      </c>
      <c r="S47" s="680" t="s">
        <v>0</v>
      </c>
      <c r="T47" s="402">
        <f>T48+T49</f>
        <v>0</v>
      </c>
    </row>
    <row r="48" spans="1:20" x14ac:dyDescent="0.45">
      <c r="K48" s="669" t="s">
        <v>65</v>
      </c>
      <c r="L48" s="399">
        <f>L49+L50</f>
        <v>1</v>
      </c>
      <c r="M48" s="670"/>
      <c r="N48" s="412">
        <f>SUM(N49:N50)</f>
        <v>1</v>
      </c>
      <c r="P48" s="355" t="s">
        <v>48</v>
      </c>
      <c r="Q48" s="419"/>
      <c r="R48" s="363">
        <v>0</v>
      </c>
      <c r="S48" s="667" t="s">
        <v>0</v>
      </c>
      <c r="T48" s="685">
        <f>VLOOKUP(Q8,[4]ต้นฉบับ!D2:AHV88,180,0)</f>
        <v>0</v>
      </c>
    </row>
    <row r="49" spans="1:20" x14ac:dyDescent="0.45">
      <c r="K49" s="355" t="s">
        <v>50</v>
      </c>
      <c r="L49" s="356">
        <v>0</v>
      </c>
      <c r="M49" s="357" t="s">
        <v>0</v>
      </c>
      <c r="N49" s="358">
        <f>VLOOKUP(Q8,[4]ต้นฉบับ!D2:AHV88,157,0)</f>
        <v>0</v>
      </c>
      <c r="P49" s="343"/>
      <c r="Q49" s="416"/>
      <c r="R49" s="417"/>
      <c r="S49" s="416"/>
      <c r="T49" s="418"/>
    </row>
    <row r="50" spans="1:20" x14ac:dyDescent="0.45">
      <c r="A50" s="686" t="s">
        <v>66</v>
      </c>
      <c r="B50" s="375">
        <f>B51</f>
        <v>2</v>
      </c>
      <c r="C50" s="687" t="s">
        <v>0</v>
      </c>
      <c r="D50" s="666">
        <f>SUM(D51:D52)</f>
        <v>2</v>
      </c>
      <c r="F50" s="398" t="s">
        <v>67</v>
      </c>
      <c r="G50" s="420">
        <f>G51+G52</f>
        <v>2</v>
      </c>
      <c r="H50" s="421" t="s">
        <v>0</v>
      </c>
      <c r="I50" s="412">
        <f>SUM(I51:I52)</f>
        <v>2</v>
      </c>
      <c r="K50" s="404" t="s">
        <v>57</v>
      </c>
      <c r="L50" s="356">
        <v>1</v>
      </c>
      <c r="M50" s="405" t="s">
        <v>0</v>
      </c>
      <c r="N50" s="406">
        <f>VLOOKUP(Q8,[4]ต้นฉบับ!D2:AHV88,158,0)</f>
        <v>1</v>
      </c>
    </row>
    <row r="51" spans="1:20" ht="34.799999999999997" x14ac:dyDescent="0.45">
      <c r="A51" s="422" t="s">
        <v>57</v>
      </c>
      <c r="B51" s="423">
        <v>2</v>
      </c>
      <c r="C51" s="424" t="s">
        <v>0</v>
      </c>
      <c r="D51" s="425">
        <f>VLOOKUP(Q8,[4]ต้นฉบับ!D2:AHV88,144,0)</f>
        <v>2</v>
      </c>
      <c r="F51" s="355" t="s">
        <v>50</v>
      </c>
      <c r="G51" s="356">
        <v>0</v>
      </c>
      <c r="H51" s="359" t="s">
        <v>0</v>
      </c>
      <c r="I51" s="358">
        <f>VLOOKUP(Q8,[4]ต้นฉบับ!D2:AHV88,130,0)</f>
        <v>0</v>
      </c>
      <c r="K51" s="398" t="s">
        <v>68</v>
      </c>
      <c r="L51" s="420">
        <f>L52+L53</f>
        <v>2</v>
      </c>
      <c r="M51" s="421"/>
      <c r="N51" s="412">
        <f>SUM(N52:N53)</f>
        <v>2</v>
      </c>
    </row>
    <row r="52" spans="1:20" x14ac:dyDescent="0.45">
      <c r="A52" s="396"/>
      <c r="B52" s="397"/>
      <c r="C52" s="396"/>
      <c r="D52" s="371"/>
      <c r="F52" s="404" t="s">
        <v>57</v>
      </c>
      <c r="G52" s="426">
        <v>2</v>
      </c>
      <c r="H52" s="427" t="s">
        <v>0</v>
      </c>
      <c r="I52" s="406">
        <f>VLOOKUP(Q8,[4]ต้นฉบับ!D2:AHV88,131,0)</f>
        <v>2</v>
      </c>
      <c r="K52" s="355" t="s">
        <v>50</v>
      </c>
      <c r="L52" s="356">
        <v>1</v>
      </c>
      <c r="M52" s="357" t="s">
        <v>0</v>
      </c>
      <c r="N52" s="358">
        <f>VLOOKUP(Q8,[4]ต้นฉบับ!D2:AHV88,160,0)</f>
        <v>1</v>
      </c>
    </row>
    <row r="53" spans="1:20" x14ac:dyDescent="0.45">
      <c r="F53" s="428" t="s">
        <v>265</v>
      </c>
      <c r="G53" s="399">
        <f>G54+G55</f>
        <v>3</v>
      </c>
      <c r="H53" s="399" t="s">
        <v>0</v>
      </c>
      <c r="I53" s="429">
        <f>SUM(I54:I55)</f>
        <v>3</v>
      </c>
      <c r="K53" s="404" t="s">
        <v>57</v>
      </c>
      <c r="L53" s="356">
        <v>1</v>
      </c>
      <c r="M53" s="405" t="s">
        <v>0</v>
      </c>
      <c r="N53" s="406">
        <f>VLOOKUP(Q8,[4]ต้นฉบับ!D2:AHV88,161,0)</f>
        <v>1</v>
      </c>
    </row>
    <row r="54" spans="1:20" x14ac:dyDescent="0.45">
      <c r="F54" s="355" t="s">
        <v>50</v>
      </c>
      <c r="G54" s="356">
        <v>1</v>
      </c>
      <c r="H54" s="359" t="s">
        <v>0</v>
      </c>
      <c r="I54" s="358">
        <f>VLOOKUP(Q8,[4]ต้นฉบับ!D2:AHV88,133,0)</f>
        <v>1</v>
      </c>
      <c r="K54" s="686" t="s">
        <v>70</v>
      </c>
      <c r="L54" s="375">
        <f>L55+L56+L57</f>
        <v>5</v>
      </c>
      <c r="M54" s="687"/>
      <c r="N54" s="412">
        <f>SUM(N55:N57)</f>
        <v>6</v>
      </c>
    </row>
    <row r="55" spans="1:20" x14ac:dyDescent="0.45">
      <c r="F55" s="404" t="s">
        <v>57</v>
      </c>
      <c r="G55" s="426">
        <v>2</v>
      </c>
      <c r="H55" s="427" t="s">
        <v>0</v>
      </c>
      <c r="I55" s="406">
        <f>VLOOKUP(Q8,[4]ต้นฉบับ!D2:AHV88,134,0)</f>
        <v>2</v>
      </c>
      <c r="K55" s="355" t="s">
        <v>44</v>
      </c>
      <c r="L55" s="361">
        <v>2</v>
      </c>
      <c r="M55" s="667" t="s">
        <v>0</v>
      </c>
      <c r="N55" s="358">
        <f>VLOOKUP(Q8,[4]ต้นฉบับ!D2:AHV88,163,0)</f>
        <v>2</v>
      </c>
    </row>
    <row r="56" spans="1:20" x14ac:dyDescent="0.45">
      <c r="F56" s="398" t="s">
        <v>71</v>
      </c>
      <c r="G56" s="420">
        <f>G57+G58+G59</f>
        <v>6</v>
      </c>
      <c r="H56" s="421"/>
      <c r="I56" s="430">
        <f>SUM(I57:I59)</f>
        <v>7</v>
      </c>
      <c r="K56" s="336" t="s">
        <v>50</v>
      </c>
      <c r="L56" s="364">
        <v>2</v>
      </c>
      <c r="M56" s="662" t="s">
        <v>0</v>
      </c>
      <c r="N56" s="663">
        <f>VLOOKUP(Q8,[4]ต้นฉบับ!D2:AHV88,164,0)</f>
        <v>3</v>
      </c>
    </row>
    <row r="57" spans="1:20" x14ac:dyDescent="0.45">
      <c r="F57" s="355" t="s">
        <v>50</v>
      </c>
      <c r="G57" s="356">
        <v>4</v>
      </c>
      <c r="H57" s="359" t="s">
        <v>0</v>
      </c>
      <c r="I57" s="358">
        <f>VLOOKUP(Q8,[4]ต้นฉบับ!D2:AHV88,136,0)</f>
        <v>5</v>
      </c>
      <c r="K57" s="343" t="s">
        <v>57</v>
      </c>
      <c r="L57" s="365">
        <v>1</v>
      </c>
      <c r="M57" s="664" t="s">
        <v>0</v>
      </c>
      <c r="N57" s="665">
        <f>VLOOKUP(Q8,[4]ต้นฉบับ!D2:AHV88,165,0)</f>
        <v>1</v>
      </c>
    </row>
    <row r="58" spans="1:20" x14ac:dyDescent="0.45">
      <c r="F58" s="336" t="s">
        <v>57</v>
      </c>
      <c r="G58" s="356">
        <v>2</v>
      </c>
      <c r="H58" s="367" t="s">
        <v>0</v>
      </c>
      <c r="I58" s="663">
        <f>VLOOKUP(Q8,[4]ต้นฉบับ!D2:AHV88,137,0)</f>
        <v>2</v>
      </c>
    </row>
    <row r="59" spans="1:20" x14ac:dyDescent="0.45">
      <c r="F59" s="404" t="s">
        <v>72</v>
      </c>
      <c r="G59" s="356">
        <v>0</v>
      </c>
      <c r="H59" s="427" t="s">
        <v>0</v>
      </c>
      <c r="I59" s="406">
        <f>VLOOKUP(Q8,[4]ต้นฉบับ!D2:AHV88,138,0)</f>
        <v>0</v>
      </c>
    </row>
    <row r="60" spans="1:20" x14ac:dyDescent="0.45">
      <c r="F60" s="675" t="s">
        <v>73</v>
      </c>
      <c r="G60" s="431">
        <f>G61+G62</f>
        <v>3</v>
      </c>
      <c r="H60" s="676" t="s">
        <v>0</v>
      </c>
      <c r="I60" s="430">
        <f>SUM(I61:I62)</f>
        <v>3</v>
      </c>
    </row>
    <row r="61" spans="1:20" x14ac:dyDescent="0.45">
      <c r="F61" s="355" t="s">
        <v>54</v>
      </c>
      <c r="G61" s="356">
        <v>1</v>
      </c>
      <c r="H61" s="359" t="s">
        <v>0</v>
      </c>
      <c r="I61" s="358">
        <f>VLOOKUP(Q8,[4]ต้นฉบับ!D2:AHV88,140,0)</f>
        <v>1</v>
      </c>
    </row>
    <row r="62" spans="1:20" x14ac:dyDescent="0.45">
      <c r="F62" s="343" t="s">
        <v>57</v>
      </c>
      <c r="G62" s="372">
        <v>2</v>
      </c>
      <c r="H62" s="366" t="s">
        <v>0</v>
      </c>
      <c r="I62" s="665">
        <f>VLOOKUP(Q8,[4]ต้นฉบับ!D2:AHV88,141,0)</f>
        <v>2</v>
      </c>
    </row>
    <row r="66" spans="1:20" s="323" customFormat="1" ht="20.399999999999999" x14ac:dyDescent="0.25">
      <c r="A66" s="2555" t="s">
        <v>74</v>
      </c>
      <c r="B66" s="2556"/>
      <c r="C66" s="2556"/>
      <c r="D66" s="2556"/>
      <c r="E66" s="2556"/>
      <c r="F66" s="2556"/>
      <c r="G66" s="2556"/>
      <c r="H66" s="2556"/>
      <c r="I66" s="2556"/>
      <c r="J66" s="2556"/>
      <c r="K66" s="2556"/>
      <c r="L66" s="2556"/>
      <c r="M66" s="2556"/>
      <c r="N66" s="2556"/>
      <c r="O66" s="2556"/>
      <c r="P66" s="2556"/>
      <c r="Q66" s="2556"/>
      <c r="R66" s="381">
        <f>B68+G68+L68+R68+B75</f>
        <v>41</v>
      </c>
      <c r="S66" s="681" t="s">
        <v>0</v>
      </c>
      <c r="T66" s="382">
        <f>D68+I68+N68+T68+D75</f>
        <v>47</v>
      </c>
    </row>
    <row r="68" spans="1:20" x14ac:dyDescent="0.45">
      <c r="A68" s="686" t="s">
        <v>75</v>
      </c>
      <c r="B68" s="375">
        <f>B69+B70+B71+B72+B73</f>
        <v>15</v>
      </c>
      <c r="C68" s="687" t="s">
        <v>0</v>
      </c>
      <c r="D68" s="666">
        <f>SUM(D69:D73)</f>
        <v>18</v>
      </c>
      <c r="E68" s="323"/>
      <c r="F68" s="669" t="s">
        <v>76</v>
      </c>
      <c r="G68" s="399">
        <f>G69+G70+G71</f>
        <v>2</v>
      </c>
      <c r="H68" s="670" t="s">
        <v>0</v>
      </c>
      <c r="I68" s="666">
        <f>SUM(I69:I72)</f>
        <v>3</v>
      </c>
      <c r="J68" s="323"/>
      <c r="K68" s="432" t="s">
        <v>77</v>
      </c>
      <c r="L68" s="433">
        <f>L69+L70+L71+L72+L73+L74+L75+L76</f>
        <v>10</v>
      </c>
      <c r="M68" s="434" t="s">
        <v>0</v>
      </c>
      <c r="N68" s="435">
        <f>SUM(N69:N77)</f>
        <v>11</v>
      </c>
      <c r="O68" s="323"/>
      <c r="P68" s="2512" t="s">
        <v>78</v>
      </c>
      <c r="Q68" s="2513"/>
      <c r="R68" s="436">
        <f>R69+R70+R71+R73</f>
        <v>7</v>
      </c>
      <c r="S68" s="670" t="s">
        <v>0</v>
      </c>
      <c r="T68" s="437">
        <f>T69+T70+T71+T73</f>
        <v>7</v>
      </c>
    </row>
    <row r="69" spans="1:20" x14ac:dyDescent="0.45">
      <c r="A69" s="360" t="s">
        <v>79</v>
      </c>
      <c r="B69" s="361">
        <v>6</v>
      </c>
      <c r="C69" s="667" t="s">
        <v>0</v>
      </c>
      <c r="D69" s="668">
        <f>VLOOKUP(Q8,[4]ต้นฉบับ!D2:AHV88,197,0)</f>
        <v>7</v>
      </c>
      <c r="F69" s="360" t="s">
        <v>80</v>
      </c>
      <c r="G69" s="361">
        <v>2</v>
      </c>
      <c r="H69" s="667" t="s">
        <v>0</v>
      </c>
      <c r="I69" s="668">
        <v>3</v>
      </c>
      <c r="K69" s="336" t="s">
        <v>57</v>
      </c>
      <c r="L69" s="364">
        <v>2</v>
      </c>
      <c r="M69" s="662" t="s">
        <v>0</v>
      </c>
      <c r="N69" s="663">
        <f>VLOOKUP(Q8,[4]ต้นฉบับ!D2:AHV88,264,0)</f>
        <v>2</v>
      </c>
      <c r="P69" s="355" t="s">
        <v>50</v>
      </c>
      <c r="Q69" s="419"/>
      <c r="R69" s="438">
        <v>2</v>
      </c>
      <c r="S69" s="357" t="s">
        <v>0</v>
      </c>
      <c r="T69" s="358">
        <f>VLOOKUP(Q8,[4]ต้นฉบับ!D2:AHV88,305,0)</f>
        <v>2</v>
      </c>
    </row>
    <row r="70" spans="1:20" x14ac:dyDescent="0.45">
      <c r="A70" s="336" t="s">
        <v>81</v>
      </c>
      <c r="B70" s="364">
        <v>1</v>
      </c>
      <c r="C70" s="662" t="s">
        <v>0</v>
      </c>
      <c r="D70" s="663">
        <f>VLOOKUP(Q8,[4]ต้นฉบับ!D2:AHV88,203,0)</f>
        <v>1</v>
      </c>
      <c r="F70" s="336" t="s">
        <v>82</v>
      </c>
      <c r="G70" s="364">
        <v>0</v>
      </c>
      <c r="H70" s="662" t="s">
        <v>0</v>
      </c>
      <c r="I70" s="663">
        <f>VLOOKUP(Q8,[4]ต้นฉบับ!D2:AHV88,251,0)</f>
        <v>0</v>
      </c>
      <c r="K70" s="336" t="s">
        <v>83</v>
      </c>
      <c r="L70" s="364">
        <v>1</v>
      </c>
      <c r="M70" s="662" t="s">
        <v>0</v>
      </c>
      <c r="N70" s="439">
        <f>VLOOKUP(Q8,[4]ต้นฉบับ!D2:AHV88,270,0)</f>
        <v>1</v>
      </c>
      <c r="P70" s="336" t="s">
        <v>57</v>
      </c>
      <c r="Q70" s="440"/>
      <c r="R70" s="441">
        <v>2</v>
      </c>
      <c r="S70" s="662" t="s">
        <v>0</v>
      </c>
      <c r="T70" s="663">
        <f>VLOOKUP(Q8,[4]ต้นฉบับ!D2:AHV88,311,0)</f>
        <v>2</v>
      </c>
    </row>
    <row r="71" spans="1:20" x14ac:dyDescent="0.45">
      <c r="A71" s="336" t="s">
        <v>84</v>
      </c>
      <c r="B71" s="364">
        <v>6</v>
      </c>
      <c r="C71" s="367" t="s">
        <v>0</v>
      </c>
      <c r="D71" s="663">
        <f>VLOOKUP(Q8,[4]ต้นฉบับ!D2:AHV88,209,0)</f>
        <v>7</v>
      </c>
      <c r="F71" s="343" t="s">
        <v>85</v>
      </c>
      <c r="G71" s="365">
        <v>0</v>
      </c>
      <c r="H71" s="366" t="s">
        <v>0</v>
      </c>
      <c r="I71" s="665">
        <f>VLOOKUP(Q8,[4]ต้นฉบับ!D2:AHV88,257,0)</f>
        <v>0</v>
      </c>
      <c r="K71" s="336" t="s">
        <v>86</v>
      </c>
      <c r="L71" s="364">
        <v>2</v>
      </c>
      <c r="M71" s="367" t="s">
        <v>0</v>
      </c>
      <c r="N71" s="439">
        <f>VLOOKUP(Q8,[4]ต้นฉบับ!D2:AHV88,276,0)</f>
        <v>2</v>
      </c>
      <c r="P71" s="336" t="s">
        <v>29</v>
      </c>
      <c r="Q71" s="442"/>
      <c r="R71" s="441">
        <v>1</v>
      </c>
      <c r="S71" s="367" t="s">
        <v>0</v>
      </c>
      <c r="T71" s="663">
        <f>VLOOKUP(Q8,[4]ต้นฉบับ!D2:AHV88,317,0)</f>
        <v>1</v>
      </c>
    </row>
    <row r="72" spans="1:20" x14ac:dyDescent="0.45">
      <c r="A72" s="336" t="s">
        <v>87</v>
      </c>
      <c r="B72" s="364">
        <v>2</v>
      </c>
      <c r="C72" s="367" t="s">
        <v>0</v>
      </c>
      <c r="D72" s="439">
        <f>VLOOKUP(Q8,[4]ต้นฉบับ!D2:AHV88,210,0)</f>
        <v>3</v>
      </c>
      <c r="F72" s="396"/>
      <c r="G72" s="397"/>
      <c r="H72" s="396"/>
      <c r="I72" s="371"/>
      <c r="K72" s="336" t="s">
        <v>88</v>
      </c>
      <c r="L72" s="364">
        <v>2</v>
      </c>
      <c r="M72" s="367" t="s">
        <v>0</v>
      </c>
      <c r="N72" s="439">
        <f>VLOOKUP(Q8,[4]ต้นฉบับ!D2:AHV88,277,0)</f>
        <v>3</v>
      </c>
      <c r="P72" s="2557" t="s">
        <v>89</v>
      </c>
      <c r="Q72" s="2558"/>
      <c r="R72" s="2558"/>
      <c r="S72" s="2558"/>
      <c r="T72" s="2559"/>
    </row>
    <row r="73" spans="1:20" x14ac:dyDescent="0.45">
      <c r="A73" s="343" t="s">
        <v>30</v>
      </c>
      <c r="B73" s="365">
        <v>0</v>
      </c>
      <c r="C73" s="366" t="s">
        <v>0</v>
      </c>
      <c r="D73" s="376">
        <f>VLOOKUP(Q8,[4]ต้นฉบับ!D2:AHV88,217,0)</f>
        <v>0</v>
      </c>
      <c r="K73" s="336" t="s">
        <v>29</v>
      </c>
      <c r="L73" s="364">
        <v>1</v>
      </c>
      <c r="M73" s="367" t="s">
        <v>0</v>
      </c>
      <c r="N73" s="439">
        <f>VLOOKUP(Q8,[4]ต้นฉบับ!D2:AHV88,284,0)</f>
        <v>1</v>
      </c>
      <c r="P73" s="2560" t="s">
        <v>57</v>
      </c>
      <c r="Q73" s="2561"/>
      <c r="R73" s="368">
        <v>2</v>
      </c>
      <c r="S73" s="386" t="s">
        <v>0</v>
      </c>
      <c r="T73" s="387">
        <f>VLOOKUP(Q8,[4]ต้นฉบับ!D2:AHV88,324,0)</f>
        <v>2</v>
      </c>
    </row>
    <row r="74" spans="1:20" x14ac:dyDescent="0.45">
      <c r="K74" s="336" t="s">
        <v>90</v>
      </c>
      <c r="L74" s="364">
        <v>0</v>
      </c>
      <c r="M74" s="662" t="s">
        <v>0</v>
      </c>
      <c r="N74" s="663">
        <f>VLOOKUP(Q8,[4]ต้นฉบับ!D2:AHV88,290,0)</f>
        <v>0</v>
      </c>
      <c r="P74" s="369"/>
      <c r="Q74" s="443"/>
      <c r="R74" s="444"/>
      <c r="S74" s="443"/>
    </row>
    <row r="75" spans="1:20" x14ac:dyDescent="0.45">
      <c r="A75" s="686" t="s">
        <v>91</v>
      </c>
      <c r="B75" s="375">
        <f>B76+B77+B78+B79</f>
        <v>7</v>
      </c>
      <c r="C75" s="687" t="s">
        <v>0</v>
      </c>
      <c r="D75" s="666">
        <f>SUM(D76:D79)</f>
        <v>8</v>
      </c>
      <c r="K75" s="336" t="s">
        <v>92</v>
      </c>
      <c r="L75" s="364">
        <v>1</v>
      </c>
      <c r="M75" s="662" t="s">
        <v>0</v>
      </c>
      <c r="N75" s="439">
        <f>VLOOKUP(Q8,[4]ต้นฉบับ!D2:AHV88,296,0)</f>
        <v>1</v>
      </c>
      <c r="P75" s="369"/>
      <c r="Q75" s="443"/>
      <c r="R75" s="444"/>
      <c r="S75" s="443"/>
    </row>
    <row r="76" spans="1:20" x14ac:dyDescent="0.45">
      <c r="A76" s="360" t="s">
        <v>57</v>
      </c>
      <c r="B76" s="361">
        <v>1</v>
      </c>
      <c r="C76" s="667" t="s">
        <v>0</v>
      </c>
      <c r="D76" s="668">
        <f>VLOOKUP(Q8,[4]ต้นฉบับ!D2:AHV88,224,0)</f>
        <v>1</v>
      </c>
      <c r="K76" s="343" t="s">
        <v>93</v>
      </c>
      <c r="L76" s="365">
        <v>1</v>
      </c>
      <c r="M76" s="366" t="s">
        <v>0</v>
      </c>
      <c r="N76" s="376">
        <f>VLOOKUP(Q8,[4]ต้นฉบับ!D2:AHV88,297,0)</f>
        <v>1</v>
      </c>
    </row>
    <row r="77" spans="1:20" x14ac:dyDescent="0.45">
      <c r="A77" s="336" t="s">
        <v>94</v>
      </c>
      <c r="B77" s="364">
        <v>2</v>
      </c>
      <c r="C77" s="662" t="s">
        <v>0</v>
      </c>
      <c r="D77" s="663">
        <f>VLOOKUP(Q8,[4]ต้นฉบับ!D2:AHV88,230,0)</f>
        <v>3</v>
      </c>
      <c r="E77" s="380"/>
      <c r="K77" s="396"/>
      <c r="L77" s="445"/>
      <c r="M77" s="396"/>
      <c r="N77" s="371"/>
    </row>
    <row r="78" spans="1:20" x14ac:dyDescent="0.45">
      <c r="A78" s="336" t="s">
        <v>38</v>
      </c>
      <c r="B78" s="364">
        <v>3</v>
      </c>
      <c r="C78" s="367" t="s">
        <v>0</v>
      </c>
      <c r="D78" s="663">
        <v>3</v>
      </c>
    </row>
    <row r="79" spans="1:20" x14ac:dyDescent="0.45">
      <c r="A79" s="343" t="s">
        <v>29</v>
      </c>
      <c r="B79" s="365">
        <v>1</v>
      </c>
      <c r="C79" s="366" t="s">
        <v>0</v>
      </c>
      <c r="D79" s="665">
        <f>VLOOKUP(Q8,[4]ต้นฉบับ!D2:AHV88,238,0)</f>
        <v>1</v>
      </c>
    </row>
    <row r="80" spans="1:20" x14ac:dyDescent="0.45">
      <c r="A80" s="369"/>
      <c r="B80" s="370"/>
      <c r="C80" s="369"/>
      <c r="D80" s="443"/>
      <c r="E80" s="369"/>
      <c r="F80" s="369"/>
      <c r="G80" s="370"/>
      <c r="H80" s="369"/>
      <c r="I80" s="443"/>
      <c r="J80" s="369"/>
      <c r="K80" s="369"/>
      <c r="L80" s="374"/>
      <c r="M80" s="369"/>
      <c r="N80" s="443"/>
      <c r="O80" s="369"/>
      <c r="P80" s="369"/>
      <c r="Q80" s="443"/>
      <c r="R80" s="444"/>
      <c r="S80" s="443"/>
    </row>
    <row r="81" spans="1:20" s="323" customFormat="1" ht="20.399999999999999" x14ac:dyDescent="0.25">
      <c r="A81" s="2526" t="s">
        <v>95</v>
      </c>
      <c r="B81" s="2527"/>
      <c r="C81" s="2527"/>
      <c r="D81" s="2527"/>
      <c r="E81" s="2527"/>
      <c r="F81" s="2527"/>
      <c r="G81" s="2527"/>
      <c r="H81" s="2527"/>
      <c r="I81" s="2527"/>
      <c r="J81" s="2527"/>
      <c r="K81" s="2527"/>
      <c r="L81" s="2527"/>
      <c r="M81" s="2527"/>
      <c r="N81" s="2527"/>
      <c r="O81" s="2527"/>
      <c r="P81" s="2527"/>
      <c r="Q81" s="2527"/>
      <c r="R81" s="381">
        <f>B83+G83+L83+R83+B89+G89+L89+R89+B94+G94+L94+R94+B101+G101+L101+R101+B107+G107+L107</f>
        <v>186</v>
      </c>
      <c r="S81" s="674" t="s">
        <v>0</v>
      </c>
      <c r="T81" s="382">
        <f>D83+I83+N83+T83+D89+I89+N89+T89+D94+I94+N94+T94+D101+I101+N101+T101+D107+I107+N107</f>
        <v>245</v>
      </c>
    </row>
    <row r="83" spans="1:20" x14ac:dyDescent="0.45">
      <c r="A83" s="675" t="s">
        <v>96</v>
      </c>
      <c r="B83" s="446">
        <f>B84+B85+B86+B87</f>
        <v>14</v>
      </c>
      <c r="C83" s="447" t="s">
        <v>0</v>
      </c>
      <c r="D83" s="448">
        <f>D84+D85+D86+D87</f>
        <v>17</v>
      </c>
      <c r="F83" s="675" t="s">
        <v>97</v>
      </c>
      <c r="G83" s="431">
        <f>G84+G85</f>
        <v>9</v>
      </c>
      <c r="H83" s="676" t="s">
        <v>0</v>
      </c>
      <c r="I83" s="449">
        <f>SUM(I84:I86)</f>
        <v>18</v>
      </c>
      <c r="K83" s="675" t="s">
        <v>98</v>
      </c>
      <c r="L83" s="431">
        <f>L84+L85</f>
        <v>12</v>
      </c>
      <c r="M83" s="676" t="s">
        <v>0</v>
      </c>
      <c r="N83" s="449">
        <f>SUM(N84:N86)</f>
        <v>15</v>
      </c>
      <c r="P83" s="2541" t="s">
        <v>99</v>
      </c>
      <c r="Q83" s="2542"/>
      <c r="R83" s="450">
        <f>R84</f>
        <v>5</v>
      </c>
      <c r="S83" s="676" t="s">
        <v>0</v>
      </c>
      <c r="T83" s="437">
        <f>T84</f>
        <v>6</v>
      </c>
    </row>
    <row r="84" spans="1:20" x14ac:dyDescent="0.45">
      <c r="A84" s="360" t="s">
        <v>44</v>
      </c>
      <c r="B84" s="361">
        <v>4</v>
      </c>
      <c r="C84" s="667" t="s">
        <v>0</v>
      </c>
      <c r="D84" s="668">
        <f>VLOOKUP(Q8,[4]ต้นฉบับ!D2:AHV88,332,0)</f>
        <v>5</v>
      </c>
      <c r="F84" s="360" t="s">
        <v>44</v>
      </c>
      <c r="G84" s="361">
        <v>9</v>
      </c>
      <c r="H84" s="362" t="s">
        <v>0</v>
      </c>
      <c r="I84" s="668">
        <v>18</v>
      </c>
      <c r="K84" s="360" t="s">
        <v>44</v>
      </c>
      <c r="L84" s="361">
        <v>12</v>
      </c>
      <c r="M84" s="362" t="s">
        <v>0</v>
      </c>
      <c r="N84" s="668">
        <f>VLOOKUP(Q8,[4]ต้นฉบับ!D2:AHV88,361,0)</f>
        <v>15</v>
      </c>
      <c r="P84" s="2514" t="s">
        <v>44</v>
      </c>
      <c r="Q84" s="2515"/>
      <c r="R84" s="363">
        <v>5</v>
      </c>
      <c r="S84" s="362" t="s">
        <v>0</v>
      </c>
      <c r="T84" s="668">
        <f>VLOOKUP(Q8,[4]ต้นฉบับ!D2:AHV88,374,0)</f>
        <v>6</v>
      </c>
    </row>
    <row r="85" spans="1:20" x14ac:dyDescent="0.45">
      <c r="A85" s="404" t="s">
        <v>100</v>
      </c>
      <c r="B85" s="2548">
        <v>10</v>
      </c>
      <c r="C85" s="2551" t="s">
        <v>0</v>
      </c>
      <c r="D85" s="2545">
        <f>VLOOKUP(Q8,[4]ต้นฉบับ!D2:AHV88,341,0)</f>
        <v>12</v>
      </c>
      <c r="F85" s="343" t="s">
        <v>101</v>
      </c>
      <c r="G85" s="365">
        <v>0</v>
      </c>
      <c r="H85" s="366" t="s">
        <v>0</v>
      </c>
      <c r="I85" s="665">
        <f>VLOOKUP(Q8,[4]ต้นฉบับ!D2:AHV88,354,0)</f>
        <v>0</v>
      </c>
      <c r="K85" s="343" t="s">
        <v>101</v>
      </c>
      <c r="L85" s="365">
        <v>0</v>
      </c>
      <c r="M85" s="366" t="s">
        <v>0</v>
      </c>
      <c r="N85" s="665">
        <f>VLOOKUP(Q8,[4]ต้นฉบับ!D2:AHV88,367,0)</f>
        <v>0</v>
      </c>
      <c r="P85" s="343"/>
      <c r="Q85" s="416"/>
      <c r="R85" s="417"/>
      <c r="S85" s="416"/>
      <c r="T85" s="451"/>
    </row>
    <row r="86" spans="1:20" x14ac:dyDescent="0.45">
      <c r="A86" s="452" t="s">
        <v>102</v>
      </c>
      <c r="B86" s="2549"/>
      <c r="C86" s="2552"/>
      <c r="D86" s="2554"/>
      <c r="F86" s="396"/>
      <c r="G86" s="397"/>
      <c r="H86" s="396"/>
      <c r="I86" s="371"/>
      <c r="K86" s="396"/>
      <c r="L86" s="445"/>
      <c r="M86" s="396"/>
      <c r="N86" s="371"/>
      <c r="P86" s="369"/>
      <c r="Q86" s="443"/>
      <c r="R86" s="444"/>
      <c r="S86" s="443"/>
    </row>
    <row r="87" spans="1:20" x14ac:dyDescent="0.45">
      <c r="A87" s="385" t="s">
        <v>103</v>
      </c>
      <c r="B87" s="2550"/>
      <c r="C87" s="2553"/>
      <c r="D87" s="2546"/>
      <c r="F87" s="369"/>
      <c r="G87" s="370"/>
      <c r="H87" s="369"/>
      <c r="I87" s="443"/>
      <c r="K87" s="369"/>
      <c r="L87" s="374"/>
      <c r="M87" s="369"/>
      <c r="N87" s="443"/>
      <c r="P87" s="369"/>
      <c r="Q87" s="443"/>
      <c r="R87" s="444"/>
      <c r="S87" s="443"/>
    </row>
    <row r="89" spans="1:20" x14ac:dyDescent="0.45">
      <c r="A89" s="675" t="s">
        <v>104</v>
      </c>
      <c r="B89" s="431">
        <f>B90</f>
        <v>5</v>
      </c>
      <c r="C89" s="676" t="s">
        <v>0</v>
      </c>
      <c r="D89" s="449">
        <f>SUM(D90:D91)</f>
        <v>8</v>
      </c>
      <c r="F89" s="675" t="s">
        <v>105</v>
      </c>
      <c r="G89" s="431">
        <f>G90+G91</f>
        <v>1</v>
      </c>
      <c r="H89" s="676" t="s">
        <v>0</v>
      </c>
      <c r="I89" s="449">
        <f>SUM(I90:I91)</f>
        <v>1</v>
      </c>
      <c r="K89" s="675" t="s">
        <v>106</v>
      </c>
      <c r="L89" s="431">
        <f>L90</f>
        <v>2</v>
      </c>
      <c r="M89" s="676" t="s">
        <v>0</v>
      </c>
      <c r="N89" s="453">
        <f>SUM(N90:N91)</f>
        <v>5</v>
      </c>
      <c r="P89" s="2541" t="s">
        <v>107</v>
      </c>
      <c r="Q89" s="2542"/>
      <c r="R89" s="450">
        <f>R90+R91+R92</f>
        <v>4</v>
      </c>
      <c r="S89" s="676" t="s">
        <v>0</v>
      </c>
      <c r="T89" s="384">
        <f>T90+T91+T92</f>
        <v>5</v>
      </c>
    </row>
    <row r="90" spans="1:20" x14ac:dyDescent="0.45">
      <c r="A90" s="360" t="s">
        <v>44</v>
      </c>
      <c r="B90" s="361">
        <v>5</v>
      </c>
      <c r="C90" s="667" t="s">
        <v>0</v>
      </c>
      <c r="D90" s="668">
        <v>8</v>
      </c>
      <c r="F90" s="454" t="s">
        <v>44</v>
      </c>
      <c r="G90" s="361">
        <v>1</v>
      </c>
      <c r="H90" s="362" t="s">
        <v>0</v>
      </c>
      <c r="I90" s="668">
        <f>VLOOKUP(Q8,[4]ต้นฉบับ!D2:AHV88,388,0)</f>
        <v>1</v>
      </c>
      <c r="K90" s="360" t="s">
        <v>44</v>
      </c>
      <c r="L90" s="361">
        <v>2</v>
      </c>
      <c r="M90" s="362" t="s">
        <v>0</v>
      </c>
      <c r="N90" s="668">
        <v>5</v>
      </c>
      <c r="P90" s="355" t="s">
        <v>44</v>
      </c>
      <c r="Q90" s="455"/>
      <c r="R90" s="438">
        <v>2</v>
      </c>
      <c r="S90" s="438" t="s">
        <v>0</v>
      </c>
      <c r="T90" s="358">
        <v>3</v>
      </c>
    </row>
    <row r="91" spans="1:20" x14ac:dyDescent="0.45">
      <c r="A91" s="456"/>
      <c r="B91" s="457"/>
      <c r="C91" s="458"/>
      <c r="D91" s="459"/>
      <c r="F91" s="343" t="s">
        <v>108</v>
      </c>
      <c r="G91" s="365">
        <v>0</v>
      </c>
      <c r="H91" s="366" t="s">
        <v>0</v>
      </c>
      <c r="I91" s="665">
        <f>VLOOKUP(Q8,[4]ต้นฉบับ!D2:AHV88,394,0)</f>
        <v>0</v>
      </c>
      <c r="K91" s="343"/>
      <c r="L91" s="365"/>
      <c r="M91" s="366"/>
      <c r="N91" s="665"/>
      <c r="P91" s="404" t="s">
        <v>109</v>
      </c>
      <c r="Q91" s="409"/>
      <c r="R91" s="2543">
        <v>2</v>
      </c>
      <c r="S91" s="2543" t="s">
        <v>0</v>
      </c>
      <c r="T91" s="2545">
        <f>VLOOKUP(Q8,[4]ต้นฉบับ!D2:AIG88,914,0)</f>
        <v>2</v>
      </c>
    </row>
    <row r="92" spans="1:20" x14ac:dyDescent="0.45">
      <c r="A92" s="369"/>
      <c r="B92" s="370"/>
      <c r="C92" s="369"/>
      <c r="D92" s="443"/>
      <c r="E92" s="369"/>
      <c r="F92" s="369"/>
      <c r="G92" s="370"/>
      <c r="H92" s="369"/>
      <c r="I92" s="443"/>
      <c r="J92" s="369"/>
      <c r="K92" s="369"/>
      <c r="L92" s="374"/>
      <c r="M92" s="369"/>
      <c r="N92" s="443"/>
      <c r="P92" s="2547" t="s">
        <v>110</v>
      </c>
      <c r="Q92" s="2201"/>
      <c r="R92" s="2544"/>
      <c r="S92" s="2544"/>
      <c r="T92" s="2546"/>
    </row>
    <row r="93" spans="1:20" x14ac:dyDescent="0.45">
      <c r="Q93" s="317" t="s">
        <v>111</v>
      </c>
    </row>
    <row r="94" spans="1:20" x14ac:dyDescent="0.45">
      <c r="A94" s="675" t="s">
        <v>112</v>
      </c>
      <c r="B94" s="431">
        <f>B95+B96</f>
        <v>3</v>
      </c>
      <c r="C94" s="676" t="s">
        <v>0</v>
      </c>
      <c r="D94" s="449">
        <f>SUM(D95:D96)</f>
        <v>4</v>
      </c>
      <c r="F94" s="675" t="s">
        <v>113</v>
      </c>
      <c r="G94" s="431">
        <f>G95+G96</f>
        <v>5</v>
      </c>
      <c r="H94" s="676" t="s">
        <v>0</v>
      </c>
      <c r="I94" s="449">
        <f>I95+I96</f>
        <v>6</v>
      </c>
      <c r="K94" s="675" t="s">
        <v>114</v>
      </c>
      <c r="L94" s="431">
        <f>L95</f>
        <v>5</v>
      </c>
      <c r="M94" s="676" t="s">
        <v>0</v>
      </c>
      <c r="N94" s="449">
        <f>SUM(N95:N96)</f>
        <v>6</v>
      </c>
      <c r="P94" s="2541" t="s">
        <v>115</v>
      </c>
      <c r="Q94" s="2542"/>
      <c r="R94" s="450">
        <f>R95</f>
        <v>3</v>
      </c>
      <c r="S94" s="676" t="s">
        <v>0</v>
      </c>
      <c r="T94" s="437">
        <f>T95</f>
        <v>4</v>
      </c>
    </row>
    <row r="95" spans="1:20" x14ac:dyDescent="0.45">
      <c r="A95" s="360" t="s">
        <v>116</v>
      </c>
      <c r="B95" s="361">
        <v>3</v>
      </c>
      <c r="C95" s="362" t="s">
        <v>0</v>
      </c>
      <c r="D95" s="668">
        <f>VLOOKUP(Q8,[4]ต้นฉบับ!D2:AHV88,433,0)</f>
        <v>4</v>
      </c>
      <c r="F95" s="355" t="s">
        <v>44</v>
      </c>
      <c r="G95" s="356">
        <v>0</v>
      </c>
      <c r="H95" s="359" t="s">
        <v>0</v>
      </c>
      <c r="I95" s="358">
        <f>VLOOKUP(Q8,[4]ต้นฉบับ!D2:AHV88,440,0)</f>
        <v>0</v>
      </c>
      <c r="K95" s="360" t="s">
        <v>44</v>
      </c>
      <c r="L95" s="361">
        <v>5</v>
      </c>
      <c r="M95" s="362" t="s">
        <v>0</v>
      </c>
      <c r="N95" s="668">
        <f>VLOOKUP(Q8,[4]ต้นฉบับ!D2:AHV88,455,0)</f>
        <v>6</v>
      </c>
      <c r="P95" s="2514" t="s">
        <v>44</v>
      </c>
      <c r="Q95" s="2515"/>
      <c r="R95" s="363">
        <v>3</v>
      </c>
      <c r="S95" s="667" t="s">
        <v>0</v>
      </c>
      <c r="T95" s="668">
        <f>VLOOKUP(Q8,[4]ต้นฉบับ!D2:AHV88,462,0)</f>
        <v>4</v>
      </c>
    </row>
    <row r="96" spans="1:20" x14ac:dyDescent="0.45">
      <c r="A96" s="343"/>
      <c r="B96" s="460"/>
      <c r="C96" s="458"/>
      <c r="D96" s="459"/>
      <c r="F96" s="385" t="s">
        <v>117</v>
      </c>
      <c r="G96" s="372">
        <v>5</v>
      </c>
      <c r="H96" s="461" t="s">
        <v>0</v>
      </c>
      <c r="I96" s="387">
        <f>VLOOKUP(Q8,[4]ต้นฉบับ!D2:AIJ88,917,0)</f>
        <v>6</v>
      </c>
      <c r="K96" s="343"/>
      <c r="L96" s="462"/>
      <c r="M96" s="345"/>
      <c r="N96" s="459"/>
      <c r="P96" s="343"/>
      <c r="Q96" s="416"/>
      <c r="R96" s="417"/>
      <c r="S96" s="416"/>
      <c r="T96" s="451"/>
    </row>
    <row r="97" spans="1:25" x14ac:dyDescent="0.45">
      <c r="A97" s="369"/>
      <c r="B97" s="370"/>
      <c r="C97" s="369"/>
      <c r="D97" s="371"/>
      <c r="F97" s="396"/>
      <c r="G97" s="397"/>
      <c r="H97" s="396"/>
      <c r="I97" s="371"/>
      <c r="K97" s="369"/>
      <c r="L97" s="374"/>
      <c r="M97" s="369"/>
      <c r="N97" s="443"/>
      <c r="P97" s="369"/>
      <c r="Q97" s="443"/>
      <c r="R97" s="444"/>
      <c r="S97" s="443"/>
    </row>
    <row r="98" spans="1:25" x14ac:dyDescent="0.45">
      <c r="A98" s="369"/>
      <c r="B98" s="370"/>
      <c r="C98" s="369"/>
      <c r="D98" s="371"/>
      <c r="F98" s="396"/>
      <c r="G98" s="397"/>
      <c r="H98" s="396"/>
      <c r="I98" s="371"/>
      <c r="K98" s="369"/>
      <c r="L98" s="374"/>
      <c r="M98" s="369"/>
      <c r="N98" s="443"/>
      <c r="P98" s="369"/>
      <c r="Q98" s="443"/>
      <c r="R98" s="444"/>
      <c r="S98" s="443"/>
    </row>
    <row r="99" spans="1:25" s="323" customFormat="1" ht="24.9" customHeight="1" x14ac:dyDescent="0.25">
      <c r="A99" s="2526" t="s">
        <v>118</v>
      </c>
      <c r="B99" s="2527"/>
      <c r="C99" s="2527"/>
      <c r="D99" s="2527"/>
      <c r="E99" s="2527"/>
      <c r="F99" s="2527"/>
      <c r="G99" s="2527"/>
      <c r="H99" s="2527"/>
      <c r="I99" s="2527"/>
      <c r="J99" s="2527"/>
      <c r="K99" s="2527"/>
      <c r="L99" s="2527"/>
      <c r="M99" s="2527"/>
      <c r="N99" s="2527"/>
      <c r="O99" s="2527"/>
      <c r="P99" s="2527"/>
      <c r="Q99" s="2527"/>
      <c r="R99" s="2527"/>
      <c r="S99" s="2527"/>
      <c r="T99" s="2528"/>
    </row>
    <row r="100" spans="1:25" ht="10.5" customHeight="1" x14ac:dyDescent="0.45"/>
    <row r="101" spans="1:25" ht="20.100000000000001" customHeight="1" x14ac:dyDescent="0.45">
      <c r="A101" s="686" t="s">
        <v>119</v>
      </c>
      <c r="B101" s="463">
        <f>SUM(B102:B105)</f>
        <v>9</v>
      </c>
      <c r="C101" s="687" t="s">
        <v>0</v>
      </c>
      <c r="D101" s="400">
        <f>SUM(D102:D105)</f>
        <v>12</v>
      </c>
      <c r="E101" s="464"/>
      <c r="F101" s="686" t="s">
        <v>120</v>
      </c>
      <c r="G101" s="463">
        <f>SUM(G102:G104)</f>
        <v>15</v>
      </c>
      <c r="H101" s="687" t="s">
        <v>0</v>
      </c>
      <c r="I101" s="400">
        <f>SUM(I102:I104)</f>
        <v>23</v>
      </c>
      <c r="J101" s="465"/>
      <c r="K101" s="686" t="s">
        <v>121</v>
      </c>
      <c r="L101" s="375">
        <f>L102+L103+L104+L105</f>
        <v>11</v>
      </c>
      <c r="M101" s="687" t="s">
        <v>0</v>
      </c>
      <c r="N101" s="400">
        <f>SUM(N102:N106)</f>
        <v>15</v>
      </c>
      <c r="O101" s="465"/>
      <c r="P101" s="2522" t="s">
        <v>122</v>
      </c>
      <c r="Q101" s="2523"/>
      <c r="R101" s="466">
        <f>R102+R103+R104+R105</f>
        <v>21</v>
      </c>
      <c r="S101" s="673" t="s">
        <v>0</v>
      </c>
      <c r="T101" s="467">
        <f>T102+T103+T104+T105</f>
        <v>26</v>
      </c>
    </row>
    <row r="102" spans="1:25" ht="20.100000000000001" customHeight="1" x14ac:dyDescent="0.45">
      <c r="A102" s="360" t="s">
        <v>44</v>
      </c>
      <c r="B102" s="356">
        <v>2</v>
      </c>
      <c r="C102" s="359" t="s">
        <v>0</v>
      </c>
      <c r="D102" s="668">
        <f>VLOOKUP(Q8,[4]ต้นฉบับ!D2:AHV88,469,0)</f>
        <v>3</v>
      </c>
      <c r="F102" s="355" t="s">
        <v>123</v>
      </c>
      <c r="G102" s="356">
        <v>10</v>
      </c>
      <c r="H102" s="359" t="s">
        <v>0</v>
      </c>
      <c r="I102" s="358">
        <v>17</v>
      </c>
      <c r="K102" s="360" t="s">
        <v>44</v>
      </c>
      <c r="L102" s="356">
        <v>5</v>
      </c>
      <c r="M102" s="359" t="s">
        <v>0</v>
      </c>
      <c r="N102" s="668">
        <f>VLOOKUP(Q8,[4]ต้นฉบับ!D2:AHV88,511,0)</f>
        <v>6</v>
      </c>
      <c r="P102" s="360" t="s">
        <v>44</v>
      </c>
      <c r="Q102" s="414"/>
      <c r="R102" s="363">
        <v>0</v>
      </c>
      <c r="S102" s="362" t="s">
        <v>0</v>
      </c>
      <c r="T102" s="668">
        <f>VLOOKUP(Q8,[4]ต้นฉบับ!D2:AHV88,527,0)</f>
        <v>0</v>
      </c>
      <c r="Y102" s="369"/>
    </row>
    <row r="103" spans="1:25" ht="20.100000000000001" customHeight="1" x14ac:dyDescent="0.45">
      <c r="A103" s="468" t="s">
        <v>50</v>
      </c>
      <c r="B103" s="364">
        <v>2</v>
      </c>
      <c r="C103" s="367" t="s">
        <v>0</v>
      </c>
      <c r="D103" s="469">
        <f>VLOOKUP(Q8,[4]ต้นฉบับ!D2:AHV88,475,0)</f>
        <v>3</v>
      </c>
      <c r="E103" s="464"/>
      <c r="F103" s="470" t="s">
        <v>124</v>
      </c>
      <c r="G103" s="683">
        <v>4</v>
      </c>
      <c r="H103" s="684" t="s">
        <v>0</v>
      </c>
      <c r="I103" s="471">
        <f>VLOOKUP(Q8,[4]ต้นฉบับ!D2:AHV88,498,0)</f>
        <v>5</v>
      </c>
      <c r="J103" s="464"/>
      <c r="K103" s="468" t="s">
        <v>125</v>
      </c>
      <c r="L103" s="364">
        <v>6</v>
      </c>
      <c r="M103" s="367" t="s">
        <v>0</v>
      </c>
      <c r="N103" s="469">
        <v>9</v>
      </c>
      <c r="O103" s="464"/>
      <c r="P103" s="468" t="s">
        <v>126</v>
      </c>
      <c r="Q103" s="472"/>
      <c r="R103" s="441">
        <v>20</v>
      </c>
      <c r="S103" s="367" t="s">
        <v>0</v>
      </c>
      <c r="T103" s="663">
        <f>VLOOKUP(Q8,[4]ต้นฉบับ!D2:AII88,916,0)</f>
        <v>25</v>
      </c>
      <c r="Y103" s="369"/>
    </row>
    <row r="104" spans="1:25" ht="39" customHeight="1" x14ac:dyDescent="0.45">
      <c r="A104" s="473" t="s">
        <v>127</v>
      </c>
      <c r="B104" s="678">
        <v>5</v>
      </c>
      <c r="C104" s="679" t="s">
        <v>0</v>
      </c>
      <c r="D104" s="474">
        <v>6</v>
      </c>
      <c r="E104" s="323"/>
      <c r="F104" s="475" t="s">
        <v>128</v>
      </c>
      <c r="G104" s="476">
        <v>1</v>
      </c>
      <c r="H104" s="477" t="s">
        <v>0</v>
      </c>
      <c r="I104" s="474">
        <f>VLOOKUP(Q8,[4]ต้นฉบับ!D2:AIH88,915,0)</f>
        <v>1</v>
      </c>
      <c r="J104" s="323"/>
      <c r="K104" s="478" t="s">
        <v>129</v>
      </c>
      <c r="L104" s="479">
        <v>0</v>
      </c>
      <c r="M104" s="480" t="s">
        <v>0</v>
      </c>
      <c r="N104" s="481">
        <v>0</v>
      </c>
      <c r="O104" s="464"/>
      <c r="P104" s="2529" t="s">
        <v>130</v>
      </c>
      <c r="Q104" s="2530"/>
      <c r="R104" s="677">
        <v>1</v>
      </c>
      <c r="S104" s="679" t="s">
        <v>0</v>
      </c>
      <c r="T104" s="474">
        <f>VLOOKUP(Q8,[4]ต้นฉบับ!D2:AHV88,534,0)</f>
        <v>1</v>
      </c>
    </row>
    <row r="105" spans="1:25" ht="20.100000000000001" customHeight="1" x14ac:dyDescent="0.45">
      <c r="A105" s="482"/>
      <c r="B105" s="445"/>
      <c r="C105" s="396"/>
      <c r="D105" s="371"/>
      <c r="K105" s="343" t="s">
        <v>131</v>
      </c>
      <c r="L105" s="483">
        <v>0</v>
      </c>
      <c r="M105" s="484" t="s">
        <v>0</v>
      </c>
      <c r="N105" s="485">
        <v>0</v>
      </c>
      <c r="P105" s="396"/>
      <c r="Q105" s="486"/>
      <c r="R105" s="373"/>
      <c r="S105" s="396"/>
      <c r="T105" s="371"/>
    </row>
    <row r="106" spans="1:25" x14ac:dyDescent="0.45">
      <c r="K106" s="487"/>
      <c r="L106" s="488"/>
      <c r="M106" s="489"/>
      <c r="N106" s="490"/>
    </row>
    <row r="107" spans="1:25" ht="20.100000000000001" customHeight="1" x14ac:dyDescent="0.45">
      <c r="A107" s="491" t="s">
        <v>132</v>
      </c>
      <c r="B107" s="492">
        <f>B108+B109+B110+B111+B112</f>
        <v>16</v>
      </c>
      <c r="C107" s="493" t="s">
        <v>0</v>
      </c>
      <c r="D107" s="494">
        <f>SUM(D108:D112)</f>
        <v>19</v>
      </c>
      <c r="E107" s="495"/>
      <c r="F107" s="491" t="s">
        <v>133</v>
      </c>
      <c r="G107" s="492">
        <f>G108</f>
        <v>2</v>
      </c>
      <c r="H107" s="493" t="s">
        <v>0</v>
      </c>
      <c r="I107" s="494">
        <f>SUM(I108:I110)</f>
        <v>2</v>
      </c>
      <c r="J107" s="495"/>
      <c r="K107" s="496" t="s">
        <v>134</v>
      </c>
      <c r="L107" s="497">
        <f>L108+L109</f>
        <v>44</v>
      </c>
      <c r="M107" s="498" t="s">
        <v>0</v>
      </c>
      <c r="N107" s="499">
        <f>SUM(N108:N110)</f>
        <v>53</v>
      </c>
      <c r="O107" s="464"/>
    </row>
    <row r="108" spans="1:25" ht="20.100000000000001" customHeight="1" x14ac:dyDescent="0.45">
      <c r="A108" s="355" t="s">
        <v>44</v>
      </c>
      <c r="B108" s="356">
        <v>2</v>
      </c>
      <c r="C108" s="359" t="s">
        <v>0</v>
      </c>
      <c r="D108" s="358">
        <f>VLOOKUP(Q8,[4]ต้นฉบับ!D2:AHV88,543,0)</f>
        <v>2</v>
      </c>
      <c r="F108" s="355" t="s">
        <v>135</v>
      </c>
      <c r="G108" s="356">
        <v>2</v>
      </c>
      <c r="H108" s="359" t="s">
        <v>0</v>
      </c>
      <c r="I108" s="358">
        <v>2</v>
      </c>
      <c r="K108" s="360" t="s">
        <v>54</v>
      </c>
      <c r="L108" s="361">
        <v>24</v>
      </c>
      <c r="M108" s="362" t="s">
        <v>0</v>
      </c>
      <c r="N108" s="668">
        <f>VLOOKUP(Q8,[4]ต้นฉบับ!D2:AHV88,585,0)</f>
        <v>30</v>
      </c>
    </row>
    <row r="109" spans="1:25" ht="20.100000000000001" customHeight="1" x14ac:dyDescent="0.45">
      <c r="A109" s="468" t="s">
        <v>136</v>
      </c>
      <c r="B109" s="364">
        <v>8</v>
      </c>
      <c r="C109" s="367" t="s">
        <v>0</v>
      </c>
      <c r="D109" s="469">
        <f>VLOOKUP(Q8,[4]ต้นฉบับ!D2:AHV88,551,0)</f>
        <v>10</v>
      </c>
      <c r="E109" s="464"/>
      <c r="F109" s="500"/>
      <c r="G109" s="501"/>
      <c r="H109" s="502"/>
      <c r="I109" s="503"/>
      <c r="J109" s="464"/>
      <c r="K109" s="504" t="s">
        <v>137</v>
      </c>
      <c r="L109" s="505">
        <v>20</v>
      </c>
      <c r="M109" s="506" t="s">
        <v>0</v>
      </c>
      <c r="N109" s="507">
        <v>23</v>
      </c>
      <c r="O109" s="464"/>
    </row>
    <row r="110" spans="1:25" ht="20.100000000000001" customHeight="1" x14ac:dyDescent="0.45">
      <c r="A110" s="468" t="s">
        <v>138</v>
      </c>
      <c r="B110" s="508">
        <v>3</v>
      </c>
      <c r="C110" s="509" t="s">
        <v>0</v>
      </c>
      <c r="D110" s="469">
        <f>VLOOKUP(Q8,[4]ต้นฉบับ!D2:AHV88,559,0)</f>
        <v>4</v>
      </c>
      <c r="E110" s="464"/>
      <c r="F110" s="482"/>
      <c r="G110" s="510"/>
      <c r="H110" s="482"/>
      <c r="I110" s="486"/>
      <c r="J110" s="464"/>
      <c r="K110" s="482"/>
      <c r="L110" s="511"/>
      <c r="M110" s="482"/>
      <c r="N110" s="486"/>
      <c r="O110" s="464"/>
    </row>
    <row r="111" spans="1:25" ht="20.100000000000001" customHeight="1" x14ac:dyDescent="0.45">
      <c r="A111" s="336" t="s">
        <v>139</v>
      </c>
      <c r="B111" s="364">
        <v>1</v>
      </c>
      <c r="C111" s="367" t="s">
        <v>0</v>
      </c>
      <c r="D111" s="663">
        <f>VLOOKUP(Q8,[4]ต้นฉบับ!D2:AHV88,571,0)</f>
        <v>1</v>
      </c>
      <c r="F111" s="369"/>
      <c r="G111" s="370"/>
      <c r="H111" s="369"/>
      <c r="I111" s="443"/>
      <c r="J111" s="369"/>
      <c r="K111" s="369"/>
      <c r="L111" s="374"/>
      <c r="M111" s="369"/>
      <c r="N111" s="443"/>
    </row>
    <row r="112" spans="1:25" x14ac:dyDescent="0.45">
      <c r="A112" s="343" t="s">
        <v>140</v>
      </c>
      <c r="B112" s="365">
        <v>2</v>
      </c>
      <c r="C112" s="366" t="s">
        <v>0</v>
      </c>
      <c r="D112" s="665">
        <f>VLOOKUP(Q8,[4]ต้นฉบับ!D2:AHV88,565,0)</f>
        <v>2</v>
      </c>
      <c r="F112" s="369"/>
      <c r="G112" s="370"/>
      <c r="H112" s="369"/>
      <c r="I112" s="443"/>
      <c r="J112" s="369"/>
      <c r="K112" s="369"/>
      <c r="L112" s="374"/>
      <c r="M112" s="369"/>
      <c r="N112" s="443"/>
    </row>
    <row r="113" spans="1:20" x14ac:dyDescent="0.45">
      <c r="A113" s="369"/>
      <c r="B113" s="370"/>
      <c r="C113" s="369"/>
      <c r="D113" s="443"/>
      <c r="E113" s="369"/>
      <c r="F113" s="369"/>
      <c r="G113" s="370"/>
      <c r="H113" s="369"/>
      <c r="I113" s="443"/>
      <c r="J113" s="369"/>
      <c r="K113" s="369"/>
      <c r="L113" s="374"/>
      <c r="M113" s="369"/>
      <c r="N113" s="443"/>
      <c r="O113" s="369"/>
      <c r="P113" s="369"/>
      <c r="Q113" s="443"/>
      <c r="R113" s="444"/>
      <c r="S113" s="443"/>
    </row>
    <row r="114" spans="1:20" x14ac:dyDescent="0.45">
      <c r="A114" s="369"/>
      <c r="B114" s="370"/>
      <c r="C114" s="369"/>
      <c r="D114" s="443"/>
      <c r="E114" s="369"/>
      <c r="F114" s="369"/>
      <c r="G114" s="370"/>
      <c r="H114" s="369"/>
      <c r="I114" s="443"/>
      <c r="J114" s="369"/>
      <c r="K114" s="369"/>
      <c r="L114" s="374"/>
      <c r="M114" s="369"/>
      <c r="N114" s="443"/>
      <c r="O114" s="369"/>
      <c r="P114" s="369"/>
      <c r="Q114" s="443"/>
      <c r="R114" s="444"/>
      <c r="S114" s="443"/>
    </row>
    <row r="115" spans="1:20" x14ac:dyDescent="0.45">
      <c r="A115" s="369"/>
      <c r="B115" s="370"/>
      <c r="C115" s="369"/>
      <c r="D115" s="443"/>
      <c r="E115" s="369"/>
      <c r="F115" s="369"/>
      <c r="G115" s="370"/>
      <c r="H115" s="369"/>
      <c r="I115" s="443"/>
      <c r="J115" s="369"/>
      <c r="K115" s="369"/>
      <c r="L115" s="374"/>
      <c r="M115" s="369"/>
      <c r="N115" s="443"/>
      <c r="O115" s="369"/>
      <c r="P115" s="369"/>
      <c r="Q115" s="443"/>
      <c r="R115" s="444"/>
      <c r="S115" s="443"/>
    </row>
    <row r="116" spans="1:20" x14ac:dyDescent="0.45">
      <c r="A116" s="369"/>
      <c r="B116" s="370"/>
      <c r="C116" s="369"/>
      <c r="D116" s="443"/>
      <c r="E116" s="369"/>
      <c r="F116" s="369"/>
      <c r="G116" s="370"/>
      <c r="H116" s="369"/>
      <c r="I116" s="443"/>
      <c r="J116" s="369"/>
      <c r="K116" s="369"/>
      <c r="L116" s="374"/>
      <c r="M116" s="369"/>
      <c r="N116" s="443"/>
      <c r="O116" s="369"/>
      <c r="P116" s="369"/>
      <c r="Q116" s="443"/>
      <c r="R116" s="444"/>
      <c r="S116" s="443"/>
    </row>
    <row r="117" spans="1:20" x14ac:dyDescent="0.45">
      <c r="A117" s="369"/>
      <c r="B117" s="370"/>
      <c r="C117" s="369"/>
      <c r="D117" s="443"/>
      <c r="E117" s="369"/>
      <c r="F117" s="369"/>
      <c r="G117" s="370"/>
      <c r="H117" s="369"/>
      <c r="I117" s="443"/>
      <c r="J117" s="369"/>
      <c r="K117" s="369"/>
      <c r="L117" s="374"/>
      <c r="M117" s="369"/>
      <c r="N117" s="443"/>
      <c r="O117" s="369"/>
      <c r="P117" s="369"/>
      <c r="Q117" s="443"/>
      <c r="R117" s="444"/>
      <c r="S117" s="443"/>
    </row>
    <row r="118" spans="1:20" x14ac:dyDescent="0.45">
      <c r="A118" s="369"/>
      <c r="B118" s="370"/>
      <c r="C118" s="369"/>
      <c r="D118" s="443"/>
      <c r="E118" s="369"/>
      <c r="F118" s="369"/>
      <c r="G118" s="370"/>
      <c r="H118" s="369"/>
      <c r="I118" s="443"/>
      <c r="J118" s="369"/>
      <c r="K118" s="369"/>
      <c r="L118" s="374"/>
      <c r="M118" s="369"/>
      <c r="N118" s="443"/>
      <c r="O118" s="369"/>
      <c r="P118" s="369"/>
      <c r="Q118" s="443"/>
      <c r="R118" s="444"/>
      <c r="S118" s="443"/>
    </row>
    <row r="119" spans="1:20" x14ac:dyDescent="0.45">
      <c r="A119" s="369"/>
      <c r="B119" s="370"/>
      <c r="C119" s="369"/>
      <c r="D119" s="443"/>
      <c r="E119" s="369"/>
      <c r="F119" s="369"/>
      <c r="G119" s="370"/>
      <c r="H119" s="369"/>
      <c r="I119" s="443"/>
      <c r="J119" s="369"/>
      <c r="K119" s="369"/>
      <c r="L119" s="374"/>
      <c r="M119" s="369"/>
      <c r="N119" s="443"/>
      <c r="O119" s="369"/>
      <c r="P119" s="369"/>
      <c r="Q119" s="443"/>
      <c r="R119" s="444"/>
      <c r="S119" s="443"/>
    </row>
    <row r="120" spans="1:20" x14ac:dyDescent="0.45">
      <c r="A120" s="369"/>
      <c r="B120" s="370"/>
      <c r="C120" s="369"/>
      <c r="D120" s="443"/>
      <c r="E120" s="369"/>
      <c r="F120" s="369"/>
      <c r="G120" s="370"/>
      <c r="H120" s="369"/>
      <c r="I120" s="443"/>
      <c r="J120" s="369"/>
      <c r="K120" s="369"/>
      <c r="L120" s="374"/>
      <c r="M120" s="369"/>
      <c r="N120" s="443"/>
      <c r="O120" s="369"/>
      <c r="P120" s="369"/>
      <c r="Q120" s="443"/>
      <c r="R120" s="444"/>
      <c r="S120" s="443"/>
    </row>
    <row r="127" spans="1:20" s="323" customFormat="1" ht="20.399999999999999" x14ac:dyDescent="0.25">
      <c r="A127" s="2531" t="s">
        <v>141</v>
      </c>
      <c r="B127" s="2532"/>
      <c r="C127" s="2532"/>
      <c r="D127" s="2532"/>
      <c r="E127" s="2532"/>
      <c r="F127" s="2532"/>
      <c r="G127" s="2532"/>
      <c r="H127" s="2532"/>
      <c r="I127" s="2532"/>
      <c r="J127" s="2532"/>
      <c r="K127" s="2532"/>
      <c r="L127" s="2532"/>
      <c r="M127" s="2532"/>
      <c r="N127" s="2532"/>
      <c r="O127" s="2532"/>
      <c r="P127" s="2532"/>
      <c r="Q127" s="2532"/>
      <c r="R127" s="2533">
        <f>B130+G130+L130+R130+B135+G135+L135+R135+B140+G140+L140+R140+B145+G145+L145+R145</f>
        <v>280</v>
      </c>
      <c r="S127" s="2535" t="s">
        <v>0</v>
      </c>
      <c r="T127" s="2537">
        <f>D130+I130+N130+T130+D135+I135+N135+T135+D140+I140+N140+T140+D145+I145+N145+T145</f>
        <v>368</v>
      </c>
    </row>
    <row r="128" spans="1:20" x14ac:dyDescent="0.45">
      <c r="A128" s="2539" t="s">
        <v>142</v>
      </c>
      <c r="B128" s="2540"/>
      <c r="C128" s="2540"/>
      <c r="D128" s="2540"/>
      <c r="E128" s="2540"/>
      <c r="F128" s="2540"/>
      <c r="G128" s="2540"/>
      <c r="H128" s="2540"/>
      <c r="I128" s="2540"/>
      <c r="J128" s="2540"/>
      <c r="K128" s="2540"/>
      <c r="L128" s="2540"/>
      <c r="M128" s="2540"/>
      <c r="N128" s="2540"/>
      <c r="O128" s="2540"/>
      <c r="P128" s="2540"/>
      <c r="Q128" s="2540"/>
      <c r="R128" s="2534"/>
      <c r="S128" s="2536"/>
      <c r="T128" s="2538"/>
    </row>
    <row r="130" spans="1:20" x14ac:dyDescent="0.45">
      <c r="A130" s="512" t="s">
        <v>143</v>
      </c>
      <c r="B130" s="513">
        <f>B131+B132</f>
        <v>21</v>
      </c>
      <c r="C130" s="514" t="s">
        <v>0</v>
      </c>
      <c r="D130" s="666">
        <f>SUM(D131:D133)</f>
        <v>25</v>
      </c>
      <c r="E130" s="323"/>
      <c r="F130" s="669" t="s">
        <v>144</v>
      </c>
      <c r="G130" s="513">
        <f>G131+G132</f>
        <v>19</v>
      </c>
      <c r="H130" s="514" t="s">
        <v>0</v>
      </c>
      <c r="I130" s="666">
        <f>SUM(I131:I133)</f>
        <v>28</v>
      </c>
      <c r="J130" s="323"/>
      <c r="K130" s="669" t="s">
        <v>145</v>
      </c>
      <c r="L130" s="513">
        <f>L131+L132</f>
        <v>40</v>
      </c>
      <c r="M130" s="514" t="s">
        <v>0</v>
      </c>
      <c r="N130" s="666">
        <f>SUM(N131:N133)</f>
        <v>52</v>
      </c>
      <c r="O130" s="323"/>
      <c r="P130" s="2522" t="s">
        <v>146</v>
      </c>
      <c r="Q130" s="2523"/>
      <c r="R130" s="515">
        <f>R131+R132</f>
        <v>10</v>
      </c>
      <c r="S130" s="514" t="s">
        <v>0</v>
      </c>
      <c r="T130" s="467">
        <f>T131+T132</f>
        <v>12</v>
      </c>
    </row>
    <row r="131" spans="1:20" x14ac:dyDescent="0.45">
      <c r="A131" s="360" t="s">
        <v>48</v>
      </c>
      <c r="B131" s="361">
        <v>21</v>
      </c>
      <c r="C131" s="667" t="s">
        <v>0</v>
      </c>
      <c r="D131" s="668">
        <v>25</v>
      </c>
      <c r="F131" s="360" t="s">
        <v>48</v>
      </c>
      <c r="G131" s="361">
        <v>19</v>
      </c>
      <c r="H131" s="667" t="s">
        <v>0</v>
      </c>
      <c r="I131" s="668">
        <v>28</v>
      </c>
      <c r="K131" s="360" t="s">
        <v>48</v>
      </c>
      <c r="L131" s="361">
        <v>40</v>
      </c>
      <c r="M131" s="667" t="s">
        <v>0</v>
      </c>
      <c r="N131" s="668">
        <v>52</v>
      </c>
      <c r="P131" s="2514" t="s">
        <v>48</v>
      </c>
      <c r="Q131" s="2515"/>
      <c r="R131" s="363">
        <v>10</v>
      </c>
      <c r="S131" s="667" t="s">
        <v>0</v>
      </c>
      <c r="T131" s="668">
        <f>VLOOKUP(Q8,[4]ต้นฉบับ!D2:AHV88,628,0)</f>
        <v>12</v>
      </c>
    </row>
    <row r="132" spans="1:20" x14ac:dyDescent="0.45">
      <c r="A132" s="343"/>
      <c r="B132" s="460"/>
      <c r="C132" s="416"/>
      <c r="D132" s="459"/>
      <c r="F132" s="456"/>
      <c r="G132" s="460"/>
      <c r="H132" s="416"/>
      <c r="I132" s="459"/>
      <c r="K132" s="343"/>
      <c r="L132" s="460"/>
      <c r="M132" s="416"/>
      <c r="N132" s="459"/>
      <c r="P132" s="2516"/>
      <c r="Q132" s="2517"/>
      <c r="R132" s="417"/>
      <c r="S132" s="416"/>
      <c r="T132" s="459"/>
    </row>
    <row r="133" spans="1:20" x14ac:dyDescent="0.45">
      <c r="A133" s="396"/>
      <c r="B133" s="397"/>
      <c r="C133" s="396"/>
      <c r="D133" s="371"/>
      <c r="F133" s="396"/>
      <c r="G133" s="397"/>
      <c r="H133" s="396"/>
      <c r="I133" s="371"/>
      <c r="J133" s="396"/>
      <c r="K133" s="369"/>
      <c r="L133" s="374"/>
      <c r="M133" s="369"/>
      <c r="N133" s="371"/>
      <c r="P133" s="369"/>
      <c r="Q133" s="371"/>
      <c r="R133" s="373"/>
      <c r="S133" s="371"/>
    </row>
    <row r="135" spans="1:20" x14ac:dyDescent="0.45">
      <c r="A135" s="669" t="s">
        <v>147</v>
      </c>
      <c r="B135" s="513">
        <f>B136+B137</f>
        <v>22</v>
      </c>
      <c r="C135" s="514" t="s">
        <v>0</v>
      </c>
      <c r="D135" s="666">
        <f>SUM(D136:D138)</f>
        <v>27</v>
      </c>
      <c r="E135" s="323"/>
      <c r="F135" s="669" t="s">
        <v>148</v>
      </c>
      <c r="G135" s="513">
        <f>G136+G137</f>
        <v>13</v>
      </c>
      <c r="H135" s="514" t="s">
        <v>0</v>
      </c>
      <c r="I135" s="666">
        <f>SUM(I136:I138)</f>
        <v>16</v>
      </c>
      <c r="J135" s="323"/>
      <c r="K135" s="669" t="s">
        <v>149</v>
      </c>
      <c r="L135" s="513">
        <f>L136+L137</f>
        <v>57</v>
      </c>
      <c r="M135" s="514" t="s">
        <v>0</v>
      </c>
      <c r="N135" s="666">
        <f>SUM(N136:N138)</f>
        <v>78</v>
      </c>
      <c r="O135" s="323"/>
      <c r="P135" s="2522" t="s">
        <v>150</v>
      </c>
      <c r="Q135" s="2523"/>
      <c r="R135" s="515">
        <f>R136+R137</f>
        <v>37</v>
      </c>
      <c r="S135" s="514" t="s">
        <v>0</v>
      </c>
      <c r="T135" s="354">
        <f>T136+T137</f>
        <v>50</v>
      </c>
    </row>
    <row r="136" spans="1:20" x14ac:dyDescent="0.45">
      <c r="A136" s="360" t="s">
        <v>48</v>
      </c>
      <c r="B136" s="361">
        <v>22</v>
      </c>
      <c r="C136" s="667" t="s">
        <v>0</v>
      </c>
      <c r="D136" s="668">
        <f>VLOOKUP(Q8,[4]ต้นฉบับ!D2:AHV88,637,0)</f>
        <v>27</v>
      </c>
      <c r="F136" s="360" t="s">
        <v>48</v>
      </c>
      <c r="G136" s="361">
        <v>13</v>
      </c>
      <c r="H136" s="667" t="s">
        <v>0</v>
      </c>
      <c r="I136" s="668">
        <f>VLOOKUP(Q8,[4]ต้นฉบับ!D2:AHV88,646,0)</f>
        <v>16</v>
      </c>
      <c r="K136" s="360" t="s">
        <v>48</v>
      </c>
      <c r="L136" s="361">
        <v>57</v>
      </c>
      <c r="M136" s="667" t="s">
        <v>0</v>
      </c>
      <c r="N136" s="668">
        <v>78</v>
      </c>
      <c r="P136" s="2524" t="s">
        <v>48</v>
      </c>
      <c r="Q136" s="2515"/>
      <c r="R136" s="363">
        <v>37</v>
      </c>
      <c r="S136" s="667" t="s">
        <v>0</v>
      </c>
      <c r="T136" s="668">
        <v>50</v>
      </c>
    </row>
    <row r="137" spans="1:20" x14ac:dyDescent="0.45">
      <c r="A137" s="456"/>
      <c r="B137" s="460"/>
      <c r="C137" s="416"/>
      <c r="D137" s="459"/>
      <c r="F137" s="456"/>
      <c r="G137" s="460"/>
      <c r="H137" s="416"/>
      <c r="I137" s="459"/>
      <c r="K137" s="456"/>
      <c r="L137" s="460"/>
      <c r="M137" s="416"/>
      <c r="N137" s="459"/>
      <c r="P137" s="2525"/>
      <c r="Q137" s="2517"/>
      <c r="R137" s="417"/>
      <c r="S137" s="416"/>
      <c r="T137" s="459"/>
    </row>
    <row r="138" spans="1:20" x14ac:dyDescent="0.45">
      <c r="A138" s="369"/>
      <c r="B138" s="370"/>
      <c r="C138" s="369"/>
      <c r="D138" s="371"/>
      <c r="F138" s="396"/>
      <c r="G138" s="397"/>
      <c r="H138" s="396"/>
      <c r="I138" s="371"/>
      <c r="K138" s="369"/>
      <c r="L138" s="374"/>
      <c r="M138" s="369"/>
      <c r="N138" s="371"/>
      <c r="P138" s="369"/>
      <c r="Q138" s="371"/>
      <c r="R138" s="373"/>
      <c r="S138" s="371"/>
    </row>
    <row r="140" spans="1:20" x14ac:dyDescent="0.45">
      <c r="A140" s="669" t="s">
        <v>151</v>
      </c>
      <c r="B140" s="513">
        <f>B141+B142</f>
        <v>14</v>
      </c>
      <c r="C140" s="514" t="s">
        <v>0</v>
      </c>
      <c r="D140" s="666">
        <f>SUM(D141:D143)</f>
        <v>18</v>
      </c>
      <c r="E140" s="323"/>
      <c r="F140" s="669" t="s">
        <v>152</v>
      </c>
      <c r="G140" s="513">
        <f>G141+G142</f>
        <v>2</v>
      </c>
      <c r="H140" s="514" t="s">
        <v>0</v>
      </c>
      <c r="I140" s="666">
        <f>SUM(I141:I143)</f>
        <v>3</v>
      </c>
      <c r="J140" s="323"/>
      <c r="K140" s="669" t="s">
        <v>153</v>
      </c>
      <c r="L140" s="513">
        <f>L141+L142</f>
        <v>10</v>
      </c>
      <c r="M140" s="514" t="s">
        <v>0</v>
      </c>
      <c r="N140" s="666">
        <f>SUM(N141:N143)</f>
        <v>11</v>
      </c>
      <c r="O140" s="323"/>
      <c r="P140" s="2512" t="s">
        <v>154</v>
      </c>
      <c r="Q140" s="2513"/>
      <c r="R140" s="515">
        <f>R141+R142</f>
        <v>10</v>
      </c>
      <c r="S140" s="514" t="s">
        <v>0</v>
      </c>
      <c r="T140" s="437">
        <f>T141+T142</f>
        <v>13</v>
      </c>
    </row>
    <row r="141" spans="1:20" x14ac:dyDescent="0.45">
      <c r="A141" s="360" t="s">
        <v>48</v>
      </c>
      <c r="B141" s="361">
        <v>14</v>
      </c>
      <c r="C141" s="667" t="s">
        <v>0</v>
      </c>
      <c r="D141" s="668">
        <f>VLOOKUP(Q8,[4]ต้นฉบับ!D2:AHV88,673,0)</f>
        <v>18</v>
      </c>
      <c r="F141" s="360" t="s">
        <v>48</v>
      </c>
      <c r="G141" s="361">
        <v>2</v>
      </c>
      <c r="H141" s="667" t="s">
        <v>0</v>
      </c>
      <c r="I141" s="668">
        <v>3</v>
      </c>
      <c r="K141" s="360" t="s">
        <v>48</v>
      </c>
      <c r="L141" s="361">
        <v>10</v>
      </c>
      <c r="M141" s="667" t="s">
        <v>0</v>
      </c>
      <c r="N141" s="668">
        <v>11</v>
      </c>
      <c r="P141" s="2514" t="s">
        <v>48</v>
      </c>
      <c r="Q141" s="2515"/>
      <c r="R141" s="363">
        <v>10</v>
      </c>
      <c r="S141" s="667" t="s">
        <v>0</v>
      </c>
      <c r="T141" s="668">
        <f>VLOOKUP(Q8,[4]ต้นฉบับ!D2:AHV88,700,0)</f>
        <v>13</v>
      </c>
    </row>
    <row r="142" spans="1:20" x14ac:dyDescent="0.45">
      <c r="A142" s="456"/>
      <c r="B142" s="460"/>
      <c r="C142" s="416"/>
      <c r="D142" s="459"/>
      <c r="F142" s="456"/>
      <c r="G142" s="460"/>
      <c r="H142" s="416"/>
      <c r="I142" s="459"/>
      <c r="K142" s="456"/>
      <c r="L142" s="460"/>
      <c r="M142" s="416"/>
      <c r="N142" s="459"/>
      <c r="P142" s="2516"/>
      <c r="Q142" s="2517"/>
      <c r="R142" s="417"/>
      <c r="S142" s="416"/>
      <c r="T142" s="459"/>
    </row>
    <row r="143" spans="1:20" x14ac:dyDescent="0.45">
      <c r="A143" s="369"/>
      <c r="B143" s="370"/>
      <c r="C143" s="369"/>
      <c r="D143" s="371"/>
      <c r="F143" s="369"/>
      <c r="G143" s="370"/>
      <c r="H143" s="369"/>
      <c r="I143" s="371"/>
      <c r="K143" s="369"/>
      <c r="L143" s="374"/>
      <c r="M143" s="369"/>
      <c r="N143" s="371"/>
      <c r="P143" s="369"/>
      <c r="Q143" s="371"/>
      <c r="R143" s="373"/>
      <c r="S143" s="371"/>
    </row>
    <row r="145" spans="1:20" ht="32.4" x14ac:dyDescent="0.45">
      <c r="A145" s="669" t="s">
        <v>155</v>
      </c>
      <c r="B145" s="513">
        <f>B146+B147</f>
        <v>10</v>
      </c>
      <c r="C145" s="514" t="s">
        <v>0</v>
      </c>
      <c r="D145" s="666">
        <f>SUM(D146:D148)</f>
        <v>12</v>
      </c>
      <c r="E145" s="323"/>
      <c r="F145" s="512" t="s">
        <v>156</v>
      </c>
      <c r="G145" s="513">
        <f>G146+G147</f>
        <v>2</v>
      </c>
      <c r="H145" s="514" t="s">
        <v>0</v>
      </c>
      <c r="I145" s="666">
        <f>SUM(I146:I148)</f>
        <v>6</v>
      </c>
      <c r="J145" s="323"/>
      <c r="K145" s="669" t="s">
        <v>157</v>
      </c>
      <c r="L145" s="513">
        <f>L146+L147</f>
        <v>10</v>
      </c>
      <c r="M145" s="514" t="s">
        <v>0</v>
      </c>
      <c r="N145" s="666">
        <f>SUM(N146:N148)</f>
        <v>13</v>
      </c>
      <c r="O145" s="323"/>
      <c r="P145" s="2512" t="s">
        <v>158</v>
      </c>
      <c r="Q145" s="2513"/>
      <c r="R145" s="516">
        <f>R146</f>
        <v>3</v>
      </c>
      <c r="S145" s="670" t="s">
        <v>0</v>
      </c>
      <c r="T145" s="402">
        <f>T146</f>
        <v>4</v>
      </c>
    </row>
    <row r="146" spans="1:20" x14ac:dyDescent="0.45">
      <c r="A146" s="360" t="s">
        <v>48</v>
      </c>
      <c r="B146" s="361">
        <v>10</v>
      </c>
      <c r="C146" s="667" t="s">
        <v>0</v>
      </c>
      <c r="D146" s="668">
        <f>VLOOKUP(Q8,[4]ต้นฉบับ!D2:AHV88,709,0)</f>
        <v>12</v>
      </c>
      <c r="F146" s="360" t="s">
        <v>48</v>
      </c>
      <c r="G146" s="361">
        <v>2</v>
      </c>
      <c r="H146" s="667" t="s">
        <v>0</v>
      </c>
      <c r="I146" s="1304">
        <v>6</v>
      </c>
      <c r="K146" s="360" t="s">
        <v>48</v>
      </c>
      <c r="L146" s="361">
        <v>10</v>
      </c>
      <c r="M146" s="667" t="s">
        <v>0</v>
      </c>
      <c r="N146" s="668">
        <v>13</v>
      </c>
      <c r="P146" s="2518" t="s">
        <v>50</v>
      </c>
      <c r="Q146" s="2519"/>
      <c r="R146" s="517">
        <v>3</v>
      </c>
      <c r="S146" s="518" t="s">
        <v>0</v>
      </c>
      <c r="T146" s="519">
        <f>VLOOKUP(Q8,[4]ต้นฉบับ!D2:AHV88,734,0)</f>
        <v>4</v>
      </c>
    </row>
    <row r="147" spans="1:20" x14ac:dyDescent="0.45">
      <c r="A147" s="456"/>
      <c r="B147" s="460"/>
      <c r="C147" s="416"/>
      <c r="D147" s="459"/>
      <c r="F147" s="456"/>
      <c r="G147" s="460"/>
      <c r="H147" s="416"/>
      <c r="I147" s="459"/>
      <c r="J147" s="392"/>
      <c r="K147" s="456"/>
      <c r="L147" s="460"/>
      <c r="M147" s="416"/>
      <c r="N147" s="459"/>
      <c r="O147" s="392"/>
      <c r="P147" s="456"/>
      <c r="Q147" s="416"/>
      <c r="R147" s="417"/>
      <c r="S147" s="416"/>
      <c r="T147" s="451"/>
    </row>
    <row r="148" spans="1:20" x14ac:dyDescent="0.45">
      <c r="A148" s="396"/>
      <c r="B148" s="397"/>
      <c r="C148" s="396"/>
      <c r="D148" s="371"/>
      <c r="F148" s="396"/>
      <c r="G148" s="397"/>
      <c r="H148" s="396"/>
      <c r="I148" s="371"/>
      <c r="K148" s="369"/>
      <c r="L148" s="374"/>
      <c r="M148" s="369"/>
      <c r="N148" s="371"/>
      <c r="P148" s="369"/>
      <c r="Q148" s="371"/>
      <c r="R148" s="373"/>
      <c r="S148" s="371"/>
    </row>
    <row r="159" spans="1:20" s="323" customFormat="1" ht="20.399999999999999" x14ac:dyDescent="0.25">
      <c r="A159" s="2520" t="s">
        <v>159</v>
      </c>
      <c r="B159" s="2521"/>
      <c r="C159" s="2521"/>
      <c r="D159" s="2521"/>
      <c r="E159" s="2521"/>
      <c r="F159" s="2521"/>
      <c r="G159" s="2521"/>
      <c r="H159" s="2521"/>
      <c r="I159" s="2521"/>
      <c r="J159" s="2521"/>
      <c r="K159" s="2521"/>
      <c r="L159" s="2521"/>
      <c r="M159" s="2521"/>
      <c r="N159" s="2521"/>
      <c r="O159" s="2521"/>
      <c r="P159" s="2521"/>
      <c r="Q159" s="2521"/>
      <c r="R159" s="520">
        <f>B161</f>
        <v>0</v>
      </c>
      <c r="S159" s="671" t="s">
        <v>0</v>
      </c>
      <c r="T159" s="521">
        <f>D161</f>
        <v>0</v>
      </c>
    </row>
    <row r="161" spans="1:10" s="315" customFormat="1" x14ac:dyDescent="0.45">
      <c r="A161" s="686" t="s">
        <v>160</v>
      </c>
      <c r="B161" s="375">
        <f>VLOOKUP(Q8,[4]ต้นฉบับ!D2:AHZ88,906,0)</f>
        <v>0</v>
      </c>
      <c r="C161" s="687" t="s">
        <v>0</v>
      </c>
      <c r="D161" s="666">
        <f>VLOOKUP(Q8,[4]ต้นฉบับ!D2:AHZ88,907,0)</f>
        <v>0</v>
      </c>
      <c r="E161" s="323"/>
      <c r="F161" s="669" t="s">
        <v>161</v>
      </c>
      <c r="G161" s="2508" t="s">
        <v>0</v>
      </c>
      <c r="H161" s="2508"/>
      <c r="I161" s="2509"/>
      <c r="J161" s="323"/>
    </row>
    <row r="162" spans="1:10" s="315" customFormat="1" x14ac:dyDescent="0.45">
      <c r="A162" s="360" t="s">
        <v>44</v>
      </c>
      <c r="B162" s="2510" t="str">
        <f>VLOOKUP(Q8,[4]ต้นฉบับ!D2:AHZ88,905,0)</f>
        <v>-</v>
      </c>
      <c r="C162" s="2510"/>
      <c r="D162" s="2511"/>
      <c r="F162" s="360" t="s">
        <v>44</v>
      </c>
      <c r="G162" s="2510" t="s">
        <v>0</v>
      </c>
      <c r="H162" s="2510"/>
      <c r="I162" s="2511"/>
    </row>
    <row r="163" spans="1:10" s="315" customFormat="1" x14ac:dyDescent="0.45">
      <c r="A163" s="336" t="s">
        <v>162</v>
      </c>
      <c r="B163" s="2504" t="str">
        <f>VLOOKUP(Q8,[4]ต้นฉบับ!D2:AHZ88,905,0)</f>
        <v>-</v>
      </c>
      <c r="C163" s="2504"/>
      <c r="D163" s="2505"/>
      <c r="F163" s="336" t="s">
        <v>162</v>
      </c>
      <c r="G163" s="2504" t="s">
        <v>0</v>
      </c>
      <c r="H163" s="2504"/>
      <c r="I163" s="2505"/>
    </row>
    <row r="164" spans="1:10" s="315" customFormat="1" x14ac:dyDescent="0.45">
      <c r="A164" s="336" t="s">
        <v>22</v>
      </c>
      <c r="B164" s="2504" t="str">
        <f>VLOOKUP(Q8,[4]ต้นฉบับ!D2:AHZ88,905,0)</f>
        <v>-</v>
      </c>
      <c r="C164" s="2504"/>
      <c r="D164" s="2505"/>
      <c r="F164" s="336" t="s">
        <v>22</v>
      </c>
      <c r="G164" s="2504" t="s">
        <v>0</v>
      </c>
      <c r="H164" s="2504"/>
      <c r="I164" s="2505"/>
    </row>
    <row r="165" spans="1:10" s="315" customFormat="1" x14ac:dyDescent="0.45">
      <c r="A165" s="336" t="s">
        <v>29</v>
      </c>
      <c r="B165" s="2504" t="str">
        <f>VLOOKUP(Q8,[4]ต้นฉบับ!D2:AHZ88,905,0)</f>
        <v>-</v>
      </c>
      <c r="C165" s="2504"/>
      <c r="D165" s="2505"/>
      <c r="F165" s="336" t="s">
        <v>29</v>
      </c>
      <c r="G165" s="2504" t="s">
        <v>0</v>
      </c>
      <c r="H165" s="2504"/>
      <c r="I165" s="2505"/>
    </row>
    <row r="166" spans="1:10" s="315" customFormat="1" x14ac:dyDescent="0.45">
      <c r="A166" s="336" t="s">
        <v>38</v>
      </c>
      <c r="B166" s="2504" t="str">
        <f>VLOOKUP(Q8,[4]ต้นฉบับ!D2:AHZ88,905,0)</f>
        <v>-</v>
      </c>
      <c r="C166" s="2504"/>
      <c r="D166" s="2505"/>
      <c r="F166" s="336" t="s">
        <v>38</v>
      </c>
      <c r="G166" s="2504" t="s">
        <v>0</v>
      </c>
      <c r="H166" s="2504"/>
      <c r="I166" s="2505"/>
    </row>
    <row r="167" spans="1:10" s="315" customFormat="1" x14ac:dyDescent="0.45">
      <c r="A167" s="336" t="s">
        <v>27</v>
      </c>
      <c r="B167" s="2504" t="str">
        <f>VLOOKUP(Q8,[4]ต้นฉบับ!D2:AHZ88,905,0)</f>
        <v>-</v>
      </c>
      <c r="C167" s="2504"/>
      <c r="D167" s="2505"/>
      <c r="F167" s="336" t="s">
        <v>27</v>
      </c>
      <c r="G167" s="2504" t="s">
        <v>0</v>
      </c>
      <c r="H167" s="2504"/>
      <c r="I167" s="2505"/>
    </row>
    <row r="168" spans="1:10" s="315" customFormat="1" x14ac:dyDescent="0.45">
      <c r="A168" s="336" t="s">
        <v>163</v>
      </c>
      <c r="B168" s="2504" t="str">
        <f>VLOOKUP(Q8,[4]ต้นฉบับ!D2:AHZ88,905,0)</f>
        <v>-</v>
      </c>
      <c r="C168" s="2504"/>
      <c r="D168" s="2505"/>
      <c r="F168" s="336" t="s">
        <v>163</v>
      </c>
      <c r="G168" s="2504" t="s">
        <v>0</v>
      </c>
      <c r="H168" s="2504"/>
      <c r="I168" s="2505"/>
    </row>
    <row r="169" spans="1:10" s="315" customFormat="1" x14ac:dyDescent="0.45">
      <c r="A169" s="336" t="s">
        <v>164</v>
      </c>
      <c r="B169" s="2504" t="str">
        <f>VLOOKUP(Q8,[4]ต้นฉบับ!D2:AHZ88,905,0)</f>
        <v>-</v>
      </c>
      <c r="C169" s="2504"/>
      <c r="D169" s="2505"/>
      <c r="F169" s="336" t="s">
        <v>164</v>
      </c>
      <c r="G169" s="2504" t="s">
        <v>0</v>
      </c>
      <c r="H169" s="2504"/>
      <c r="I169" s="2505"/>
    </row>
    <row r="170" spans="1:10" s="315" customFormat="1" x14ac:dyDescent="0.45">
      <c r="A170" s="336" t="s">
        <v>83</v>
      </c>
      <c r="B170" s="2504" t="str">
        <f>VLOOKUP(Q8,[4]ต้นฉบับ!D2:AHZ88,905,0)</f>
        <v>-</v>
      </c>
      <c r="C170" s="2504"/>
      <c r="D170" s="2505"/>
      <c r="F170" s="336" t="s">
        <v>83</v>
      </c>
      <c r="G170" s="2504" t="s">
        <v>0</v>
      </c>
      <c r="H170" s="2504"/>
      <c r="I170" s="2505"/>
    </row>
    <row r="171" spans="1:10" s="315" customFormat="1" x14ac:dyDescent="0.45">
      <c r="A171" s="336" t="s">
        <v>86</v>
      </c>
      <c r="B171" s="2504" t="str">
        <f>VLOOKUP(Q8,[4]ต้นฉบับ!D2:AHZ88,905,0)</f>
        <v>-</v>
      </c>
      <c r="C171" s="2504"/>
      <c r="D171" s="2505"/>
      <c r="F171" s="336" t="s">
        <v>86</v>
      </c>
      <c r="G171" s="2504" t="s">
        <v>0</v>
      </c>
      <c r="H171" s="2504"/>
      <c r="I171" s="2505"/>
    </row>
    <row r="172" spans="1:10" s="315" customFormat="1" x14ac:dyDescent="0.45">
      <c r="A172" s="336" t="s">
        <v>165</v>
      </c>
      <c r="B172" s="2504" t="str">
        <f>VLOOKUP(Q8,[4]ต้นฉบับ!D2:AHZ88,905,0)</f>
        <v>-</v>
      </c>
      <c r="C172" s="2504"/>
      <c r="D172" s="2505"/>
      <c r="F172" s="336" t="s">
        <v>165</v>
      </c>
      <c r="G172" s="2504" t="s">
        <v>0</v>
      </c>
      <c r="H172" s="2504"/>
      <c r="I172" s="2505"/>
    </row>
    <row r="173" spans="1:10" s="315" customFormat="1" x14ac:dyDescent="0.45">
      <c r="A173" s="343"/>
      <c r="B173" s="2506"/>
      <c r="C173" s="2506"/>
      <c r="D173" s="2507"/>
      <c r="F173" s="343"/>
      <c r="G173" s="2506" t="s">
        <v>0</v>
      </c>
      <c r="H173" s="2506"/>
      <c r="I173" s="2507"/>
    </row>
    <row r="175" spans="1:10" s="315" customFormat="1" x14ac:dyDescent="0.45">
      <c r="A175" s="315" t="s">
        <v>166</v>
      </c>
      <c r="B175" s="316"/>
      <c r="D175" s="317"/>
      <c r="G175" s="316"/>
      <c r="I175" s="317"/>
    </row>
    <row r="176" spans="1:10" s="315" customFormat="1" x14ac:dyDescent="0.45">
      <c r="A176" s="315" t="s">
        <v>167</v>
      </c>
      <c r="B176" s="316"/>
      <c r="D176" s="317"/>
      <c r="G176" s="316"/>
      <c r="I176" s="317"/>
    </row>
    <row r="177" spans="1:25" ht="7.5" customHeight="1" x14ac:dyDescent="0.45"/>
    <row r="178" spans="1:25" x14ac:dyDescent="0.45">
      <c r="A178" s="315" t="s">
        <v>168</v>
      </c>
    </row>
    <row r="179" spans="1:25" x14ac:dyDescent="0.45">
      <c r="A179" s="315" t="s">
        <v>169</v>
      </c>
    </row>
    <row r="181" spans="1:25" ht="24.6" x14ac:dyDescent="0.7">
      <c r="A181" s="184" t="s">
        <v>170</v>
      </c>
      <c r="B181" s="184"/>
      <c r="C181" s="184"/>
      <c r="D181" s="184"/>
      <c r="E181" s="185"/>
      <c r="F181" s="184" t="s">
        <v>170</v>
      </c>
      <c r="G181" s="184"/>
      <c r="H181" s="184"/>
      <c r="I181" s="184"/>
      <c r="J181" s="185"/>
      <c r="K181" s="184" t="s">
        <v>170</v>
      </c>
      <c r="L181" s="184"/>
      <c r="M181" s="184"/>
      <c r="N181" s="184"/>
      <c r="O181" s="185"/>
      <c r="P181" s="184" t="s">
        <v>170</v>
      </c>
      <c r="Q181" s="184"/>
      <c r="R181" s="184"/>
      <c r="S181" s="184"/>
      <c r="T181" s="186"/>
      <c r="U181" s="187"/>
      <c r="V181" s="187"/>
      <c r="W181" s="187"/>
      <c r="X181" s="522"/>
      <c r="Y181" s="522"/>
    </row>
    <row r="182" spans="1:25" ht="24.6" x14ac:dyDescent="0.7">
      <c r="A182" s="184" t="s">
        <v>171</v>
      </c>
      <c r="B182" s="184"/>
      <c r="C182" s="184"/>
      <c r="D182" s="184"/>
      <c r="E182" s="185"/>
      <c r="F182" s="184" t="s">
        <v>171</v>
      </c>
      <c r="G182" s="184"/>
      <c r="H182" s="184"/>
      <c r="I182" s="184"/>
      <c r="J182" s="185"/>
      <c r="K182" s="184" t="s">
        <v>171</v>
      </c>
      <c r="L182" s="184"/>
      <c r="M182" s="184"/>
      <c r="N182" s="184"/>
      <c r="O182" s="185"/>
      <c r="P182" s="184" t="s">
        <v>171</v>
      </c>
      <c r="Q182" s="184"/>
      <c r="R182" s="184"/>
      <c r="S182" s="184"/>
      <c r="T182" s="186"/>
      <c r="U182" s="187"/>
      <c r="V182" s="187"/>
      <c r="W182" s="187"/>
      <c r="X182" s="522"/>
      <c r="Y182" s="522"/>
    </row>
    <row r="183" spans="1:25" s="522" customFormat="1" ht="24.9" customHeight="1" x14ac:dyDescent="0.7">
      <c r="A183" s="184" t="s">
        <v>171</v>
      </c>
      <c r="B183" s="184"/>
      <c r="C183" s="184"/>
      <c r="D183" s="184"/>
      <c r="E183" s="185"/>
      <c r="F183" s="184" t="s">
        <v>171</v>
      </c>
      <c r="G183" s="184"/>
      <c r="H183" s="184"/>
      <c r="I183" s="184"/>
      <c r="J183" s="185"/>
      <c r="K183" s="184" t="s">
        <v>171</v>
      </c>
      <c r="L183" s="184"/>
      <c r="M183" s="184"/>
      <c r="N183" s="184"/>
      <c r="O183" s="185"/>
      <c r="P183" s="184" t="s">
        <v>171</v>
      </c>
      <c r="Q183" s="184"/>
      <c r="R183" s="184"/>
      <c r="S183" s="184"/>
      <c r="T183" s="186"/>
      <c r="U183" s="187"/>
      <c r="V183" s="187"/>
      <c r="W183" s="187"/>
    </row>
    <row r="184" spans="1:25" s="522" customFormat="1" ht="24.75" customHeight="1" x14ac:dyDescent="0.7">
      <c r="A184" s="184"/>
      <c r="B184" s="184"/>
      <c r="C184" s="184"/>
      <c r="D184" s="184"/>
      <c r="E184" s="185"/>
      <c r="F184" s="184"/>
      <c r="G184" s="184"/>
      <c r="H184" s="184"/>
      <c r="I184" s="184"/>
      <c r="J184" s="185"/>
      <c r="K184" s="184" t="s">
        <v>172</v>
      </c>
      <c r="L184" s="184"/>
      <c r="M184" s="184"/>
      <c r="N184" s="184"/>
      <c r="O184" s="185"/>
      <c r="P184" s="184" t="s">
        <v>173</v>
      </c>
      <c r="Q184" s="184"/>
      <c r="R184" s="184"/>
      <c r="S184" s="184"/>
      <c r="T184" s="186"/>
      <c r="U184" s="187"/>
      <c r="V184" s="187"/>
      <c r="W184" s="187"/>
    </row>
    <row r="185" spans="1:25" s="522" customFormat="1" ht="24.75" customHeight="1" x14ac:dyDescent="0.7">
      <c r="A185" s="184" t="s">
        <v>174</v>
      </c>
      <c r="B185" s="184"/>
      <c r="C185" s="184"/>
      <c r="D185" s="184"/>
      <c r="E185" s="185"/>
      <c r="F185" s="184" t="s">
        <v>175</v>
      </c>
      <c r="G185" s="184"/>
      <c r="H185" s="188"/>
      <c r="I185" s="185"/>
      <c r="J185" s="185"/>
      <c r="K185" s="187"/>
      <c r="L185" s="185"/>
      <c r="M185" s="184"/>
      <c r="N185" s="185"/>
      <c r="O185" s="185"/>
      <c r="P185" s="187"/>
      <c r="Q185" s="187"/>
      <c r="R185" s="184"/>
      <c r="S185" s="184"/>
      <c r="T185" s="189"/>
      <c r="U185" s="187"/>
      <c r="V185" s="187"/>
      <c r="W185" s="187"/>
    </row>
    <row r="186" spans="1:25" s="522" customFormat="1" ht="24.75" customHeight="1" x14ac:dyDescent="0.7">
      <c r="A186" s="190" t="s">
        <v>176</v>
      </c>
      <c r="B186" s="190"/>
      <c r="C186" s="190"/>
      <c r="D186" s="190"/>
      <c r="E186" s="191"/>
      <c r="F186" s="190" t="s">
        <v>177</v>
      </c>
      <c r="G186" s="190"/>
      <c r="H186" s="190"/>
      <c r="I186" s="190"/>
      <c r="J186" s="191"/>
      <c r="K186" s="190" t="s">
        <v>178</v>
      </c>
      <c r="L186" s="191"/>
      <c r="M186" s="190"/>
      <c r="N186" s="191"/>
      <c r="O186" s="191"/>
      <c r="P186" s="190" t="s">
        <v>179</v>
      </c>
      <c r="Q186" s="190"/>
      <c r="R186" s="184"/>
      <c r="S186" s="184"/>
      <c r="T186" s="189"/>
      <c r="U186" s="187"/>
      <c r="V186" s="187"/>
      <c r="W186" s="187"/>
      <c r="X186" s="315"/>
      <c r="Y186" s="315"/>
    </row>
    <row r="187" spans="1:25" s="522" customFormat="1" ht="24.75" customHeight="1" x14ac:dyDescent="0.7">
      <c r="A187" s="2152" t="s">
        <v>180</v>
      </c>
      <c r="B187" s="2152"/>
      <c r="C187" s="2152"/>
      <c r="D187" s="2152"/>
      <c r="E187" s="2152"/>
      <c r="F187" s="2152"/>
      <c r="G187" s="2152"/>
      <c r="H187" s="2152"/>
      <c r="I187" s="2152"/>
      <c r="J187" s="2152"/>
      <c r="K187" s="2152"/>
      <c r="L187" s="2152"/>
      <c r="M187" s="2152"/>
      <c r="N187" s="2152"/>
      <c r="O187" s="2152"/>
      <c r="P187" s="2152"/>
      <c r="Q187" s="2152"/>
      <c r="R187" s="2152"/>
      <c r="S187" s="2152"/>
      <c r="T187" s="2152"/>
      <c r="U187" s="2152"/>
      <c r="V187" s="2152"/>
      <c r="W187" s="2152"/>
      <c r="X187" s="315"/>
      <c r="Y187" s="315"/>
    </row>
    <row r="191" spans="1:25" s="526" customFormat="1" ht="24.9" customHeight="1" x14ac:dyDescent="0.25">
      <c r="A191" s="2450" t="str">
        <f>Q195</f>
        <v>รพท.หนองคาย</v>
      </c>
      <c r="B191" s="2451"/>
      <c r="C191" s="2451"/>
      <c r="D191" s="2451"/>
      <c r="E191" s="2451"/>
      <c r="F191" s="2451"/>
      <c r="G191" s="2451"/>
      <c r="H191" s="2451"/>
      <c r="I191" s="2451"/>
      <c r="J191" s="2451"/>
      <c r="K191" s="2451"/>
      <c r="L191" s="2451"/>
      <c r="M191" s="2451"/>
      <c r="N191" s="2451"/>
      <c r="O191" s="2451"/>
      <c r="P191" s="523"/>
      <c r="Q191" s="524">
        <f>B196+B197+B198+B199+B200+B201+B202+B205+B208+B209+B210+B211+B213+B214+G196+G197+G198+G199+G200+G201+G202+G205+G208+G209+G210+G211+G213+G214+L195+B226+B227+B228+B230+B231+B233+B234+B235+B236+B237+B238</f>
        <v>633</v>
      </c>
      <c r="R191" s="525" t="s">
        <v>0</v>
      </c>
      <c r="S191" s="2496">
        <f>D196+D197+D198+D199+D200+D201+D202+D205+D208+D209+D210+D211+D213+D214+I196+I197+I198+I199+I200+I201+I202+I205+I208+I209+I210+I211+I213+I214+N195+D226+D227+D228+D230+D231+D233+D234+D235+D236+D237+D238</f>
        <v>810</v>
      </c>
      <c r="T191" s="2497"/>
    </row>
    <row r="192" spans="1:25" s="527" customFormat="1" ht="19.8" x14ac:dyDescent="0.45">
      <c r="A192" s="2453" t="s">
        <v>181</v>
      </c>
      <c r="B192" s="2454"/>
      <c r="C192" s="2454"/>
      <c r="D192" s="2454"/>
      <c r="E192" s="2454"/>
      <c r="F192" s="2454"/>
      <c r="G192" s="2454"/>
      <c r="H192" s="2454"/>
      <c r="I192" s="2454"/>
      <c r="J192" s="2454"/>
      <c r="K192" s="2454"/>
      <c r="L192" s="2454"/>
      <c r="M192" s="2454"/>
      <c r="N192" s="2454"/>
      <c r="O192" s="2455"/>
      <c r="P192" s="2498" t="s">
        <v>1</v>
      </c>
      <c r="Q192" s="2499"/>
      <c r="R192" s="2499"/>
      <c r="S192" s="2499"/>
      <c r="T192" s="2500"/>
    </row>
    <row r="193" spans="1:20" s="527" customFormat="1" x14ac:dyDescent="0.45">
      <c r="B193" s="528"/>
      <c r="D193" s="529"/>
      <c r="G193" s="530"/>
      <c r="I193" s="529"/>
      <c r="N193" s="529"/>
      <c r="P193" s="531" t="s">
        <v>3</v>
      </c>
      <c r="Q193" s="2501">
        <f>VLOOKUP(Q195,'[4]ฐาน รพท.'!B2:XX88,2,0)</f>
        <v>8</v>
      </c>
      <c r="R193" s="2502"/>
      <c r="S193" s="2502"/>
      <c r="T193" s="2503"/>
    </row>
    <row r="194" spans="1:20" s="527" customFormat="1" ht="19.8" x14ac:dyDescent="0.5">
      <c r="A194" s="2143" t="s">
        <v>182</v>
      </c>
      <c r="B194" s="2144"/>
      <c r="C194" s="2144"/>
      <c r="D194" s="2144"/>
      <c r="E194" s="2144"/>
      <c r="F194" s="2144"/>
      <c r="G194" s="2144"/>
      <c r="H194" s="2144"/>
      <c r="I194" s="2145"/>
      <c r="K194" s="2487" t="s">
        <v>159</v>
      </c>
      <c r="L194" s="2488"/>
      <c r="M194" s="2488"/>
      <c r="N194" s="2489"/>
      <c r="P194" s="532" t="s">
        <v>4</v>
      </c>
      <c r="Q194" s="2490" t="str">
        <f>VLOOKUP(Q195,'[4]ฐาน รพท.'!B2:XX88,3,0)</f>
        <v>หนองคาย</v>
      </c>
      <c r="R194" s="2491"/>
      <c r="S194" s="2491"/>
      <c r="T194" s="2492"/>
    </row>
    <row r="195" spans="1:20" s="527" customFormat="1" ht="19.8" x14ac:dyDescent="0.5">
      <c r="A195" s="202" t="s">
        <v>183</v>
      </c>
      <c r="B195" s="625" t="s">
        <v>184</v>
      </c>
      <c r="C195" s="625" t="s">
        <v>0</v>
      </c>
      <c r="D195" s="625" t="s">
        <v>185</v>
      </c>
      <c r="E195" s="196"/>
      <c r="F195" s="202" t="s">
        <v>183</v>
      </c>
      <c r="G195" s="625" t="s">
        <v>184</v>
      </c>
      <c r="H195" s="625" t="s">
        <v>0</v>
      </c>
      <c r="I195" s="625" t="s">
        <v>185</v>
      </c>
      <c r="K195" s="533" t="s">
        <v>160</v>
      </c>
      <c r="L195" s="534">
        <f>B161</f>
        <v>0</v>
      </c>
      <c r="M195" s="535" t="s">
        <v>0</v>
      </c>
      <c r="N195" s="536">
        <f>D161</f>
        <v>0</v>
      </c>
      <c r="P195" s="537" t="s">
        <v>6</v>
      </c>
      <c r="Q195" s="2493" t="s">
        <v>267</v>
      </c>
      <c r="R195" s="2494"/>
      <c r="S195" s="2494"/>
      <c r="T195" s="2495"/>
    </row>
    <row r="196" spans="1:20" s="527" customFormat="1" ht="19.8" x14ac:dyDescent="0.45">
      <c r="A196" s="626" t="s">
        <v>186</v>
      </c>
      <c r="B196" s="620">
        <f>B37+G39+L39+B41+L45+L55+B84+G84+L84+R84+B90+G90+L90+R90+G95+L95+R95+B102+L102+R102+B108</f>
        <v>68</v>
      </c>
      <c r="C196" s="653" t="s">
        <v>0</v>
      </c>
      <c r="D196" s="620">
        <f>D37+I39+N39+D41+N45+N55+D84+I84+N84+T84+D90+I90+N90+T90+I95+N95+T95+D102+N102+T102+D108</f>
        <v>93</v>
      </c>
      <c r="E196" s="196"/>
      <c r="F196" s="210" t="s">
        <v>139</v>
      </c>
      <c r="G196" s="657">
        <f>B111</f>
        <v>1</v>
      </c>
      <c r="H196" s="653" t="s">
        <v>0</v>
      </c>
      <c r="I196" s="657">
        <f>D111</f>
        <v>1</v>
      </c>
      <c r="K196" s="540" t="s">
        <v>44</v>
      </c>
      <c r="L196" s="540"/>
      <c r="M196" s="615" t="s">
        <v>187</v>
      </c>
      <c r="N196" s="616"/>
      <c r="P196" s="532" t="s">
        <v>9</v>
      </c>
      <c r="Q196" s="2490">
        <f>VLOOKUP(Q195,'[4]ฐาน รพท.'!B2:XX88,4,0)</f>
        <v>10706</v>
      </c>
      <c r="R196" s="2491"/>
      <c r="S196" s="2491"/>
      <c r="T196" s="2492"/>
    </row>
    <row r="197" spans="1:20" s="527" customFormat="1" ht="19.8" x14ac:dyDescent="0.45">
      <c r="A197" s="216" t="s">
        <v>188</v>
      </c>
      <c r="B197" s="620">
        <f>G102</f>
        <v>10</v>
      </c>
      <c r="C197" s="653" t="s">
        <v>0</v>
      </c>
      <c r="D197" s="620">
        <f>I102</f>
        <v>17</v>
      </c>
      <c r="E197" s="196"/>
      <c r="F197" s="216" t="s">
        <v>189</v>
      </c>
      <c r="G197" s="657">
        <f>B112</f>
        <v>2</v>
      </c>
      <c r="H197" s="653" t="s">
        <v>0</v>
      </c>
      <c r="I197" s="657">
        <f>D112</f>
        <v>2</v>
      </c>
      <c r="K197" s="543" t="s">
        <v>162</v>
      </c>
      <c r="L197" s="543"/>
      <c r="M197" s="541" t="s">
        <v>187</v>
      </c>
      <c r="N197" s="542"/>
      <c r="P197" s="532" t="s">
        <v>11</v>
      </c>
      <c r="Q197" s="2482">
        <f>VLOOKUP(Q195,'[4]ฐาน รพท.'!B2:XX88,8,0)</f>
        <v>286</v>
      </c>
      <c r="R197" s="2483"/>
      <c r="S197" s="2483"/>
      <c r="T197" s="2484"/>
    </row>
    <row r="198" spans="1:20" s="527" customFormat="1" ht="19.8" x14ac:dyDescent="0.45">
      <c r="A198" s="627" t="s">
        <v>190</v>
      </c>
      <c r="B198" s="620">
        <f>G43+G103</f>
        <v>4</v>
      </c>
      <c r="C198" s="653" t="s">
        <v>0</v>
      </c>
      <c r="D198" s="620">
        <f>I43+I103</f>
        <v>5</v>
      </c>
      <c r="E198" s="196"/>
      <c r="F198" s="216" t="s">
        <v>191</v>
      </c>
      <c r="G198" s="657">
        <f>B110</f>
        <v>3</v>
      </c>
      <c r="H198" s="653" t="s">
        <v>0</v>
      </c>
      <c r="I198" s="657">
        <f>D110</f>
        <v>4</v>
      </c>
      <c r="K198" s="543" t="s">
        <v>22</v>
      </c>
      <c r="L198" s="543"/>
      <c r="M198" s="541" t="s">
        <v>187</v>
      </c>
      <c r="N198" s="542"/>
      <c r="P198" s="532" t="s">
        <v>13</v>
      </c>
      <c r="Q198" s="2479">
        <f>VLOOKUP(Q195,'[4]ฐาน รพท.'!B2:XX88,9,0)</f>
        <v>415117</v>
      </c>
      <c r="R198" s="2480"/>
      <c r="S198" s="2480"/>
      <c r="T198" s="2481"/>
    </row>
    <row r="199" spans="1:20" s="527" customFormat="1" ht="19.8" x14ac:dyDescent="0.45">
      <c r="A199" s="216" t="s">
        <v>54</v>
      </c>
      <c r="B199" s="620">
        <f>B42+G61+L108</f>
        <v>26</v>
      </c>
      <c r="C199" s="653" t="s">
        <v>0</v>
      </c>
      <c r="D199" s="620">
        <f>D42+I61+N108</f>
        <v>32</v>
      </c>
      <c r="E199" s="196"/>
      <c r="F199" s="216" t="s">
        <v>192</v>
      </c>
      <c r="G199" s="657">
        <f>B104</f>
        <v>5</v>
      </c>
      <c r="H199" s="653" t="s">
        <v>0</v>
      </c>
      <c r="I199" s="657">
        <f>D104</f>
        <v>6</v>
      </c>
      <c r="K199" s="543" t="s">
        <v>29</v>
      </c>
      <c r="L199" s="543"/>
      <c r="M199" s="541" t="s">
        <v>187</v>
      </c>
      <c r="N199" s="542"/>
      <c r="P199" s="537" t="s">
        <v>15</v>
      </c>
      <c r="Q199" s="2482" t="str">
        <f>VLOOKUP(Q195,'[4]ฐาน รพท.'!B2:XX88,5,0)</f>
        <v>s</v>
      </c>
      <c r="R199" s="2483"/>
      <c r="S199" s="2483"/>
      <c r="T199" s="2484"/>
    </row>
    <row r="200" spans="1:20" s="527" customFormat="1" ht="19.8" x14ac:dyDescent="0.45">
      <c r="A200" s="628" t="s">
        <v>193</v>
      </c>
      <c r="B200" s="620">
        <f>L109</f>
        <v>20</v>
      </c>
      <c r="C200" s="653" t="s">
        <v>0</v>
      </c>
      <c r="D200" s="620">
        <f>N109</f>
        <v>23</v>
      </c>
      <c r="E200" s="196"/>
      <c r="F200" s="216" t="s">
        <v>135</v>
      </c>
      <c r="G200" s="657">
        <f>G108</f>
        <v>2</v>
      </c>
      <c r="H200" s="653" t="s">
        <v>0</v>
      </c>
      <c r="I200" s="657">
        <f>I108</f>
        <v>2</v>
      </c>
      <c r="J200" s="544"/>
      <c r="K200" s="543" t="s">
        <v>38</v>
      </c>
      <c r="L200" s="543"/>
      <c r="M200" s="541" t="s">
        <v>187</v>
      </c>
      <c r="N200" s="542"/>
      <c r="R200" s="545"/>
      <c r="T200" s="546"/>
    </row>
    <row r="201" spans="1:20" s="527" customFormat="1" ht="20.399999999999999" x14ac:dyDescent="0.45">
      <c r="A201" s="629" t="s">
        <v>48</v>
      </c>
      <c r="B201" s="621">
        <f>R39+R42+R45+R48+B131+G131+L131+R131+G136+L136+R136+B141+G141+L141+B146+G146+L146+B136+R141+G40+L40+L42+B43+L46+L49+G51+L52+G54+L56+G57+R69+B103+R146</f>
        <v>303</v>
      </c>
      <c r="C201" s="653" t="s">
        <v>0</v>
      </c>
      <c r="D201" s="621">
        <f>T39+T42+T45+T48+D131+I131+N131+T131+I136+N136+T136+D141+I141+N141+D146+I146+N146+D136+T141+I40+N40+N42+D43+N46+N49+I51+N52+I54+N56+I57+T69+D103+T146</f>
        <v>396</v>
      </c>
      <c r="E201" s="196"/>
      <c r="F201" s="222" t="s">
        <v>194</v>
      </c>
      <c r="G201" s="657">
        <f>L71+L72</f>
        <v>4</v>
      </c>
      <c r="H201" s="653" t="s">
        <v>0</v>
      </c>
      <c r="I201" s="657">
        <f>N71+N72</f>
        <v>5</v>
      </c>
      <c r="J201" s="544"/>
      <c r="K201" s="543" t="s">
        <v>27</v>
      </c>
      <c r="L201" s="543"/>
      <c r="M201" s="541" t="s">
        <v>187</v>
      </c>
      <c r="N201" s="542"/>
      <c r="P201" s="2485" t="s">
        <v>195</v>
      </c>
      <c r="Q201" s="2485"/>
      <c r="R201" s="2485"/>
      <c r="S201" s="2485"/>
      <c r="T201" s="2485"/>
    </row>
    <row r="202" spans="1:20" s="527" customFormat="1" ht="39.6" x14ac:dyDescent="0.5">
      <c r="A202" s="222" t="s">
        <v>196</v>
      </c>
      <c r="B202" s="2115">
        <f>G91+G96</f>
        <v>5</v>
      </c>
      <c r="C202" s="2117" t="s">
        <v>0</v>
      </c>
      <c r="D202" s="2115">
        <f>I91+I96</f>
        <v>6</v>
      </c>
      <c r="E202" s="196"/>
      <c r="F202" s="237" t="s">
        <v>197</v>
      </c>
      <c r="G202" s="2130">
        <f>B85</f>
        <v>10</v>
      </c>
      <c r="H202" s="2117" t="s">
        <v>0</v>
      </c>
      <c r="I202" s="2130">
        <f>D85</f>
        <v>12</v>
      </c>
      <c r="K202" s="543" t="s">
        <v>163</v>
      </c>
      <c r="L202" s="543"/>
      <c r="M202" s="541" t="s">
        <v>187</v>
      </c>
      <c r="N202" s="542"/>
      <c r="P202" s="2486" t="s">
        <v>183</v>
      </c>
      <c r="Q202" s="2486"/>
      <c r="R202" s="2486"/>
      <c r="S202" s="2486"/>
      <c r="T202" s="547" t="s">
        <v>185</v>
      </c>
    </row>
    <row r="203" spans="1:20" s="527" customFormat="1" ht="39.6" x14ac:dyDescent="0.5">
      <c r="A203" s="623" t="s">
        <v>198</v>
      </c>
      <c r="B203" s="2116"/>
      <c r="C203" s="2117"/>
      <c r="D203" s="2116"/>
      <c r="E203" s="196"/>
      <c r="F203" s="623" t="s">
        <v>199</v>
      </c>
      <c r="G203" s="2130"/>
      <c r="H203" s="2117"/>
      <c r="I203" s="2130"/>
      <c r="K203" s="543" t="s">
        <v>164</v>
      </c>
      <c r="L203" s="543"/>
      <c r="M203" s="541" t="s">
        <v>187</v>
      </c>
      <c r="N203" s="542"/>
      <c r="P203" s="2475" t="str">
        <f>A197</f>
        <v xml:space="preserve">ทันตแพทย์ </v>
      </c>
      <c r="Q203" s="2476"/>
      <c r="R203" s="2476"/>
      <c r="S203" s="2477"/>
      <c r="T203" s="548">
        <f>D197</f>
        <v>17</v>
      </c>
    </row>
    <row r="204" spans="1:20" s="527" customFormat="1" ht="19.8" x14ac:dyDescent="0.5">
      <c r="A204" s="242" t="s">
        <v>200</v>
      </c>
      <c r="B204" s="2116"/>
      <c r="C204" s="2117"/>
      <c r="D204" s="2116"/>
      <c r="E204" s="196"/>
      <c r="F204" s="624"/>
      <c r="G204" s="2130"/>
      <c r="H204" s="2117"/>
      <c r="I204" s="2130"/>
      <c r="K204" s="543" t="s">
        <v>83</v>
      </c>
      <c r="L204" s="543"/>
      <c r="M204" s="541" t="s">
        <v>187</v>
      </c>
      <c r="N204" s="542"/>
      <c r="P204" s="2475" t="str">
        <f>A198</f>
        <v>นวก.สธ (ทันตสาธารณสุข)/จพ.ทันตสาธารณสุข</v>
      </c>
      <c r="Q204" s="2476"/>
      <c r="R204" s="2476"/>
      <c r="S204" s="2477"/>
      <c r="T204" s="548">
        <f>D198</f>
        <v>5</v>
      </c>
    </row>
    <row r="205" spans="1:20" s="527" customFormat="1" ht="39.6" x14ac:dyDescent="0.5">
      <c r="A205" s="630" t="s">
        <v>201</v>
      </c>
      <c r="B205" s="2129">
        <f>R104</f>
        <v>1</v>
      </c>
      <c r="C205" s="2117" t="s">
        <v>0</v>
      </c>
      <c r="D205" s="2129">
        <f>T104</f>
        <v>1</v>
      </c>
      <c r="E205" s="196"/>
      <c r="F205" s="237" t="s">
        <v>202</v>
      </c>
      <c r="G205" s="2130">
        <f>B44+G44</f>
        <v>4</v>
      </c>
      <c r="H205" s="2117" t="s">
        <v>0</v>
      </c>
      <c r="I205" s="2130">
        <f>D44+I44</f>
        <v>6</v>
      </c>
      <c r="K205" s="543" t="s">
        <v>86</v>
      </c>
      <c r="L205" s="543"/>
      <c r="M205" s="541" t="s">
        <v>187</v>
      </c>
      <c r="N205" s="542"/>
      <c r="P205" s="2475" t="str">
        <f>A199</f>
        <v>เภสัชกร</v>
      </c>
      <c r="Q205" s="2476"/>
      <c r="R205" s="2476"/>
      <c r="S205" s="2477"/>
      <c r="T205" s="548">
        <f>D199</f>
        <v>32</v>
      </c>
    </row>
    <row r="206" spans="1:20" s="527" customFormat="1" ht="39.6" x14ac:dyDescent="0.5">
      <c r="A206" s="630" t="s">
        <v>198</v>
      </c>
      <c r="B206" s="2116"/>
      <c r="C206" s="2117"/>
      <c r="D206" s="2116"/>
      <c r="E206" s="196"/>
      <c r="F206" s="623" t="s">
        <v>203</v>
      </c>
      <c r="G206" s="2130"/>
      <c r="H206" s="2117"/>
      <c r="I206" s="2130"/>
      <c r="K206" s="549" t="s">
        <v>165</v>
      </c>
      <c r="L206" s="549"/>
      <c r="M206" s="550" t="s">
        <v>187</v>
      </c>
      <c r="N206" s="551"/>
      <c r="P206" s="2478" t="str">
        <f>A200</f>
        <v>เจ้าพนักงานเภสัชกรรม</v>
      </c>
      <c r="Q206" s="2476"/>
      <c r="R206" s="2476"/>
      <c r="S206" s="2477"/>
      <c r="T206" s="548">
        <f>D200</f>
        <v>23</v>
      </c>
    </row>
    <row r="207" spans="1:20" s="527" customFormat="1" ht="19.8" x14ac:dyDescent="0.5">
      <c r="A207" s="630" t="s">
        <v>204</v>
      </c>
      <c r="B207" s="2116"/>
      <c r="C207" s="2117"/>
      <c r="D207" s="2116"/>
      <c r="E207" s="196"/>
      <c r="F207" s="242" t="s">
        <v>205</v>
      </c>
      <c r="G207" s="2130"/>
      <c r="H207" s="2117"/>
      <c r="I207" s="2130"/>
      <c r="K207" s="552"/>
      <c r="L207" s="553"/>
      <c r="M207" s="554"/>
      <c r="N207" s="554"/>
      <c r="P207" s="2478" t="str">
        <f>A201</f>
        <v>พยาบาลวิชาชีพ/พยาบาลเทคนิค</v>
      </c>
      <c r="Q207" s="2476"/>
      <c r="R207" s="2476"/>
      <c r="S207" s="2477"/>
      <c r="T207" s="548">
        <f>D201</f>
        <v>396</v>
      </c>
    </row>
    <row r="208" spans="1:20" s="527" customFormat="1" ht="19.8" x14ac:dyDescent="0.45">
      <c r="A208" s="216" t="s">
        <v>206</v>
      </c>
      <c r="B208" s="622">
        <f>R103</f>
        <v>20</v>
      </c>
      <c r="C208" s="653" t="s">
        <v>0</v>
      </c>
      <c r="D208" s="622">
        <f>T103</f>
        <v>25</v>
      </c>
      <c r="E208" s="196"/>
      <c r="F208" s="210" t="s">
        <v>83</v>
      </c>
      <c r="G208" s="654">
        <f>L70</f>
        <v>1</v>
      </c>
      <c r="H208" s="653" t="s">
        <v>0</v>
      </c>
      <c r="I208" s="654">
        <f>N70</f>
        <v>1</v>
      </c>
      <c r="J208" s="527" t="s">
        <v>207</v>
      </c>
      <c r="K208" s="552"/>
      <c r="L208" s="553"/>
      <c r="M208" s="554"/>
      <c r="N208" s="554"/>
      <c r="P208" s="2456" t="s">
        <v>208</v>
      </c>
      <c r="Q208" s="2457"/>
      <c r="R208" s="2457"/>
      <c r="S208" s="2458"/>
      <c r="T208" s="2459">
        <f>D205+D208</f>
        <v>26</v>
      </c>
    </row>
    <row r="209" spans="1:20" s="527" customFormat="1" ht="19.8" x14ac:dyDescent="0.45">
      <c r="A209" s="216" t="s">
        <v>128</v>
      </c>
      <c r="B209" s="620">
        <f>G104</f>
        <v>1</v>
      </c>
      <c r="C209" s="653" t="s">
        <v>0</v>
      </c>
      <c r="D209" s="620">
        <f>I104</f>
        <v>1</v>
      </c>
      <c r="E209" s="196"/>
      <c r="F209" s="216" t="s">
        <v>209</v>
      </c>
      <c r="G209" s="657">
        <f>B71+B72+G71</f>
        <v>8</v>
      </c>
      <c r="H209" s="653" t="s">
        <v>0</v>
      </c>
      <c r="I209" s="657">
        <f>D71+D72+I71</f>
        <v>10</v>
      </c>
      <c r="K209" s="552"/>
      <c r="L209" s="555"/>
      <c r="M209" s="614"/>
      <c r="N209" s="614"/>
      <c r="P209" s="2461" t="s">
        <v>210</v>
      </c>
      <c r="Q209" s="2462"/>
      <c r="R209" s="2462"/>
      <c r="S209" s="2463"/>
      <c r="T209" s="2460"/>
    </row>
    <row r="210" spans="1:20" s="527" customFormat="1" ht="39.6" x14ac:dyDescent="0.5">
      <c r="A210" s="656" t="s">
        <v>211</v>
      </c>
      <c r="B210" s="620">
        <f>G41+L50+B51+G52+L53+G55+L57+G58+G59+G62+L43+L47+R73</f>
        <v>21</v>
      </c>
      <c r="C210" s="653" t="s">
        <v>0</v>
      </c>
      <c r="D210" s="620">
        <f>I41+N50+D51+I52+N53+I55+N57+I58+I59+I62+N43+N47+T73</f>
        <v>22</v>
      </c>
      <c r="E210" s="196"/>
      <c r="F210" s="216" t="s">
        <v>212</v>
      </c>
      <c r="G210" s="657">
        <f>G46+B109</f>
        <v>9</v>
      </c>
      <c r="H210" s="653" t="s">
        <v>0</v>
      </c>
      <c r="I210" s="657">
        <f>I46+D109</f>
        <v>11</v>
      </c>
      <c r="K210" s="556" t="s">
        <v>183</v>
      </c>
      <c r="L210" s="557" t="s">
        <v>184</v>
      </c>
      <c r="M210" s="558" t="s">
        <v>0</v>
      </c>
      <c r="N210" s="559" t="s">
        <v>185</v>
      </c>
      <c r="P210" s="2464" t="str">
        <f>F210</f>
        <v>นักกายภาพบำบัด/เจ้าพนักงานเวชกรรมฟื้นฟู</v>
      </c>
      <c r="Q210" s="2465"/>
      <c r="R210" s="2465"/>
      <c r="S210" s="2466"/>
      <c r="T210" s="560">
        <f>I210</f>
        <v>11</v>
      </c>
    </row>
    <row r="211" spans="1:20" s="527" customFormat="1" ht="39.6" x14ac:dyDescent="0.5">
      <c r="A211" s="237" t="s">
        <v>213</v>
      </c>
      <c r="B211" s="2115">
        <f>L103</f>
        <v>6</v>
      </c>
      <c r="C211" s="2117" t="s">
        <v>0</v>
      </c>
      <c r="D211" s="2115">
        <f>N103</f>
        <v>9</v>
      </c>
      <c r="E211" s="196"/>
      <c r="F211" s="2118" t="s">
        <v>101</v>
      </c>
      <c r="G211" s="2120">
        <f>G85+L85</f>
        <v>0</v>
      </c>
      <c r="H211" s="2117" t="s">
        <v>0</v>
      </c>
      <c r="I211" s="2120">
        <f>I85+N85</f>
        <v>0</v>
      </c>
      <c r="K211" s="561" t="s">
        <v>214</v>
      </c>
      <c r="L211" s="562">
        <f>VLOOKUP(Q195,'[4]ฐาน รพท.'!B2:XX88,643,0)</f>
        <v>49</v>
      </c>
      <c r="M211" s="563" t="s">
        <v>0</v>
      </c>
      <c r="N211" s="564">
        <f>VLOOKUP(Q195,'[4]ฐาน รพท.'!B2:XX88,644,0)</f>
        <v>62</v>
      </c>
      <c r="P211" s="2467" t="s">
        <v>215</v>
      </c>
      <c r="Q211" s="2468"/>
      <c r="R211" s="2468"/>
      <c r="S211" s="2469"/>
      <c r="T211" s="2470">
        <f>D211</f>
        <v>9</v>
      </c>
    </row>
    <row r="212" spans="1:20" s="527" customFormat="1" ht="19.8" x14ac:dyDescent="0.5">
      <c r="A212" s="242" t="s">
        <v>216</v>
      </c>
      <c r="B212" s="2116"/>
      <c r="C212" s="2117"/>
      <c r="D212" s="2116"/>
      <c r="E212" s="196"/>
      <c r="F212" s="2119"/>
      <c r="G212" s="2120"/>
      <c r="H212" s="2117"/>
      <c r="I212" s="2120"/>
      <c r="K212" s="552"/>
      <c r="L212" s="555"/>
      <c r="M212" s="614"/>
      <c r="N212" s="614"/>
      <c r="P212" s="2472" t="s">
        <v>216</v>
      </c>
      <c r="Q212" s="2473"/>
      <c r="R212" s="2473"/>
      <c r="S212" s="2474"/>
      <c r="T212" s="2471"/>
    </row>
    <row r="213" spans="1:20" s="527" customFormat="1" ht="19.8" x14ac:dyDescent="0.5">
      <c r="A213" s="210" t="s">
        <v>129</v>
      </c>
      <c r="B213" s="652">
        <f>L104</f>
        <v>0</v>
      </c>
      <c r="C213" s="653" t="s">
        <v>0</v>
      </c>
      <c r="D213" s="652">
        <f>N104</f>
        <v>0</v>
      </c>
      <c r="E213" s="196"/>
      <c r="F213" s="243" t="s">
        <v>217</v>
      </c>
      <c r="G213" s="657">
        <f>R91</f>
        <v>2</v>
      </c>
      <c r="H213" s="653" t="s">
        <v>0</v>
      </c>
      <c r="I213" s="657">
        <f>T91</f>
        <v>2</v>
      </c>
      <c r="K213" s="565" t="s">
        <v>218</v>
      </c>
      <c r="L213" s="566"/>
      <c r="M213" s="567"/>
      <c r="N213" s="567"/>
      <c r="O213" s="568"/>
      <c r="P213" s="245" t="str">
        <f>A210</f>
        <v>นักวิชาการสาธารณสุข/เจ้าพนักงานสาธารณสุข</v>
      </c>
      <c r="Q213" s="552"/>
      <c r="R213" s="552"/>
      <c r="S213" s="246"/>
      <c r="T213" s="569">
        <f>D210</f>
        <v>22</v>
      </c>
    </row>
    <row r="214" spans="1:20" s="527" customFormat="1" ht="19.8" x14ac:dyDescent="0.5">
      <c r="A214" s="250" t="s">
        <v>131</v>
      </c>
      <c r="B214" s="652">
        <f>L105</f>
        <v>0</v>
      </c>
      <c r="C214" s="653" t="s">
        <v>0</v>
      </c>
      <c r="D214" s="652">
        <f>N105</f>
        <v>0</v>
      </c>
      <c r="E214" s="196"/>
      <c r="F214" s="250" t="s">
        <v>219</v>
      </c>
      <c r="G214" s="654">
        <f>B95</f>
        <v>3</v>
      </c>
      <c r="H214" s="653" t="s">
        <v>0</v>
      </c>
      <c r="I214" s="654">
        <f>D95</f>
        <v>4</v>
      </c>
      <c r="K214" s="570" t="s">
        <v>220</v>
      </c>
      <c r="L214" s="571"/>
      <c r="M214" s="570"/>
      <c r="N214" s="572"/>
      <c r="O214" s="568"/>
      <c r="P214" s="2434" t="s">
        <v>196</v>
      </c>
      <c r="Q214" s="2435"/>
      <c r="R214" s="2435"/>
      <c r="S214" s="2436"/>
      <c r="T214" s="2437">
        <f>D202</f>
        <v>6</v>
      </c>
    </row>
    <row r="215" spans="1:20" s="527" customFormat="1" ht="20.399999999999999" thickBot="1" x14ac:dyDescent="0.55000000000000004">
      <c r="B215" s="573"/>
      <c r="C215" s="544"/>
      <c r="D215" s="574"/>
      <c r="F215" s="254" t="s">
        <v>221</v>
      </c>
      <c r="G215" s="575">
        <f>B196+B197+B198+B199+B200+B201+B202+B205+B208+B209+B210+B211+B213+B214+G196+G197+G198+G199+G200+G201+G202+G205+G208+G209+G210+G211+G213+G214</f>
        <v>539</v>
      </c>
      <c r="H215" s="576" t="s">
        <v>0</v>
      </c>
      <c r="I215" s="577">
        <f>D196+D197+D198+D199+D200+D201+D202+D205+D208+D209+D210+D211+D213+D214+I196+I197+I198+I199+I200+I201+I202+I205+I208+I209+I210+I211+I213+I214</f>
        <v>696</v>
      </c>
      <c r="J215" s="544"/>
      <c r="K215" s="544"/>
      <c r="L215" s="578"/>
      <c r="M215" s="544"/>
      <c r="N215" s="574"/>
      <c r="P215" s="2440" t="s">
        <v>222</v>
      </c>
      <c r="Q215" s="2441"/>
      <c r="R215" s="2441"/>
      <c r="S215" s="2442"/>
      <c r="T215" s="2438"/>
    </row>
    <row r="216" spans="1:20" s="527" customFormat="1" ht="20.399999999999999" thickTop="1" x14ac:dyDescent="0.5">
      <c r="B216" s="573"/>
      <c r="C216" s="544"/>
      <c r="D216" s="574"/>
      <c r="F216" s="579"/>
      <c r="G216" s="580"/>
      <c r="H216" s="544"/>
      <c r="I216" s="574"/>
      <c r="J216" s="544"/>
      <c r="P216" s="2443" t="s">
        <v>200</v>
      </c>
      <c r="Q216" s="2444"/>
      <c r="R216" s="2444"/>
      <c r="S216" s="2445"/>
      <c r="T216" s="2439"/>
    </row>
    <row r="217" spans="1:20" s="527" customFormat="1" ht="20.399999999999999" thickBot="1" x14ac:dyDescent="0.55000000000000004">
      <c r="B217" s="573"/>
      <c r="C217" s="544"/>
      <c r="D217" s="574"/>
      <c r="F217" s="581"/>
      <c r="G217" s="580"/>
      <c r="H217" s="544"/>
      <c r="I217" s="574"/>
      <c r="J217" s="544"/>
      <c r="K217" s="544"/>
      <c r="L217" s="578"/>
      <c r="M217" s="544"/>
      <c r="N217" s="574"/>
      <c r="P217" s="2446" t="s">
        <v>223</v>
      </c>
      <c r="Q217" s="2447"/>
      <c r="R217" s="2447"/>
      <c r="S217" s="2448"/>
      <c r="T217" s="582">
        <f>SUM(T203:T216)</f>
        <v>547</v>
      </c>
    </row>
    <row r="218" spans="1:20" s="527" customFormat="1" ht="20.399999999999999" thickTop="1" x14ac:dyDescent="0.5">
      <c r="B218" s="528"/>
      <c r="D218" s="529"/>
      <c r="F218" s="544"/>
      <c r="G218" s="580"/>
      <c r="H218" s="544"/>
      <c r="I218" s="574"/>
      <c r="J218" s="544"/>
      <c r="K218" s="544"/>
      <c r="L218" s="544"/>
      <c r="M218" s="544"/>
      <c r="N218" s="574"/>
      <c r="P218" s="2449" t="s">
        <v>224</v>
      </c>
      <c r="Q218" s="2449"/>
      <c r="R218" s="2449"/>
      <c r="S218" s="2449"/>
      <c r="T218" s="583">
        <f>T217*60/100</f>
        <v>328.2</v>
      </c>
    </row>
    <row r="219" spans="1:20" s="527" customFormat="1" x14ac:dyDescent="0.45">
      <c r="B219" s="528"/>
      <c r="D219" s="529"/>
      <c r="G219" s="530"/>
      <c r="I219" s="529"/>
      <c r="N219" s="529"/>
      <c r="R219" s="545"/>
      <c r="T219" s="546"/>
    </row>
    <row r="220" spans="1:20" s="527" customFormat="1" x14ac:dyDescent="0.45">
      <c r="B220" s="528"/>
      <c r="D220" s="529"/>
      <c r="G220" s="530"/>
      <c r="I220" s="529"/>
      <c r="N220" s="529"/>
      <c r="R220" s="545"/>
      <c r="T220" s="546"/>
    </row>
    <row r="221" spans="1:20" s="526" customFormat="1" ht="20.399999999999999" x14ac:dyDescent="0.25">
      <c r="A221" s="2450" t="str">
        <f>Q195</f>
        <v>รพท.หนองคาย</v>
      </c>
      <c r="B221" s="2451"/>
      <c r="C221" s="2451"/>
      <c r="D221" s="2451"/>
      <c r="E221" s="2451"/>
      <c r="F221" s="2451"/>
      <c r="G221" s="2451"/>
      <c r="H221" s="2451"/>
      <c r="I221" s="2451"/>
      <c r="J221" s="2451"/>
      <c r="K221" s="2451"/>
      <c r="L221" s="2451"/>
      <c r="M221" s="2451"/>
      <c r="N221" s="2451"/>
      <c r="O221" s="2451"/>
      <c r="P221" s="2451"/>
      <c r="Q221" s="2451"/>
      <c r="R221" s="2451"/>
      <c r="S221" s="2451"/>
      <c r="T221" s="2452"/>
    </row>
    <row r="222" spans="1:20" s="527" customFormat="1" ht="19.8" x14ac:dyDescent="0.45">
      <c r="A222" s="2453" t="s">
        <v>181</v>
      </c>
      <c r="B222" s="2454"/>
      <c r="C222" s="2454"/>
      <c r="D222" s="2454"/>
      <c r="E222" s="2454"/>
      <c r="F222" s="2454"/>
      <c r="G222" s="2454"/>
      <c r="H222" s="2454"/>
      <c r="I222" s="2454"/>
      <c r="J222" s="2454"/>
      <c r="K222" s="2454"/>
      <c r="L222" s="2454"/>
      <c r="M222" s="2454"/>
      <c r="N222" s="2454"/>
      <c r="O222" s="2454"/>
      <c r="P222" s="2454"/>
      <c r="Q222" s="2454"/>
      <c r="R222" s="2454"/>
      <c r="S222" s="2454"/>
      <c r="T222" s="2455"/>
    </row>
    <row r="223" spans="1:20" s="527" customFormat="1" x14ac:dyDescent="0.45">
      <c r="B223" s="528"/>
      <c r="D223" s="529"/>
      <c r="G223" s="530"/>
      <c r="I223" s="529"/>
      <c r="K223" s="584"/>
      <c r="L223" s="584"/>
      <c r="M223" s="584"/>
      <c r="N223" s="585"/>
      <c r="O223" s="584"/>
      <c r="P223" s="586"/>
      <c r="Q223" s="2429"/>
      <c r="R223" s="2429"/>
      <c r="S223" s="2429"/>
      <c r="T223" s="2429"/>
    </row>
    <row r="224" spans="1:20" s="527" customFormat="1" ht="19.8" x14ac:dyDescent="0.5">
      <c r="A224" s="2426" t="s">
        <v>225</v>
      </c>
      <c r="B224" s="2427"/>
      <c r="C224" s="2427"/>
      <c r="D224" s="2428"/>
      <c r="E224" s="587"/>
      <c r="F224" s="2426" t="s">
        <v>226</v>
      </c>
      <c r="G224" s="2427"/>
      <c r="H224" s="2427"/>
      <c r="I224" s="2428"/>
      <c r="K224" s="2426" t="s">
        <v>226</v>
      </c>
      <c r="L224" s="2427"/>
      <c r="M224" s="2427"/>
      <c r="N224" s="2428"/>
      <c r="O224" s="584"/>
      <c r="P224" s="588"/>
      <c r="Q224" s="2429"/>
      <c r="R224" s="2429"/>
      <c r="S224" s="2429"/>
      <c r="T224" s="2429"/>
    </row>
    <row r="225" spans="1:20" s="527" customFormat="1" ht="19.8" x14ac:dyDescent="0.5">
      <c r="A225" s="589" t="s">
        <v>183</v>
      </c>
      <c r="B225" s="590" t="s">
        <v>184</v>
      </c>
      <c r="C225" s="591" t="s">
        <v>0</v>
      </c>
      <c r="D225" s="592" t="s">
        <v>185</v>
      </c>
      <c r="E225" s="584"/>
      <c r="F225" s="589" t="s">
        <v>183</v>
      </c>
      <c r="G225" s="646" t="s">
        <v>184</v>
      </c>
      <c r="H225" s="646" t="s">
        <v>0</v>
      </c>
      <c r="I225" s="646" t="s">
        <v>185</v>
      </c>
      <c r="K225" s="589" t="s">
        <v>183</v>
      </c>
      <c r="L225" s="590" t="s">
        <v>184</v>
      </c>
      <c r="M225" s="591" t="s">
        <v>0</v>
      </c>
      <c r="N225" s="592" t="s">
        <v>185</v>
      </c>
      <c r="O225" s="584"/>
      <c r="P225" s="586"/>
      <c r="Q225" s="2429"/>
      <c r="R225" s="2429"/>
      <c r="S225" s="2429"/>
      <c r="T225" s="2429"/>
    </row>
    <row r="226" spans="1:20" s="527" customFormat="1" ht="39.6" x14ac:dyDescent="0.45">
      <c r="A226" s="271" t="s">
        <v>227</v>
      </c>
      <c r="B226" s="272">
        <f>G226</f>
        <v>17</v>
      </c>
      <c r="C226" s="538" t="s">
        <v>0</v>
      </c>
      <c r="D226" s="272">
        <f>I226</f>
        <v>20</v>
      </c>
      <c r="E226" s="584"/>
      <c r="F226" s="273" t="s">
        <v>227</v>
      </c>
      <c r="G226" s="647">
        <f>G227+G228+G229+G230+G231+G232</f>
        <v>17</v>
      </c>
      <c r="H226" s="647" t="s">
        <v>0</v>
      </c>
      <c r="I226" s="647">
        <f>I227+I228+I229+I230+I231+I232</f>
        <v>20</v>
      </c>
      <c r="K226" s="275" t="s">
        <v>228</v>
      </c>
      <c r="L226" s="635">
        <f>L227+L230+L233+L236+L239+L241</f>
        <v>24</v>
      </c>
      <c r="M226" s="647" t="s">
        <v>0</v>
      </c>
      <c r="N226" s="647">
        <f>N227+N230+N233+N236+N239+N241</f>
        <v>27</v>
      </c>
      <c r="O226" s="584"/>
      <c r="P226" s="588"/>
      <c r="Q226" s="2429"/>
      <c r="R226" s="2429"/>
      <c r="S226" s="2429"/>
      <c r="T226" s="2429"/>
    </row>
    <row r="227" spans="1:20" s="527" customFormat="1" ht="19.8" x14ac:dyDescent="0.45">
      <c r="A227" s="277" t="s">
        <v>229</v>
      </c>
      <c r="B227" s="278">
        <f>VLOOKUP(Q195,'[4]ฐาน รพท.'!B2:XX88,592,0)</f>
        <v>5</v>
      </c>
      <c r="C227" s="541" t="s">
        <v>0</v>
      </c>
      <c r="D227" s="542">
        <f>VLOOKUP(Q195,'[4]ฐาน รพท.'!B2:XX88,593,0)</f>
        <v>6</v>
      </c>
      <c r="E227" s="584"/>
      <c r="F227" s="279" t="s">
        <v>230</v>
      </c>
      <c r="G227" s="638">
        <f>B17</f>
        <v>2</v>
      </c>
      <c r="H227" s="648" t="s">
        <v>0</v>
      </c>
      <c r="I227" s="638">
        <f>D17</f>
        <v>3</v>
      </c>
      <c r="K227" s="280" t="s">
        <v>231</v>
      </c>
      <c r="L227" s="650">
        <f>L228+L229</f>
        <v>3</v>
      </c>
      <c r="M227" s="650" t="s">
        <v>0</v>
      </c>
      <c r="N227" s="650">
        <f>N228+N229</f>
        <v>3</v>
      </c>
      <c r="O227" s="584"/>
      <c r="P227" s="588"/>
      <c r="Q227" s="658"/>
      <c r="R227" s="658"/>
      <c r="S227" s="658"/>
      <c r="T227" s="658"/>
    </row>
    <row r="228" spans="1:20" s="527" customFormat="1" ht="19.8" x14ac:dyDescent="0.45">
      <c r="A228" s="277" t="s">
        <v>232</v>
      </c>
      <c r="B228" s="278">
        <f>VLOOKUP(Q195,'[4]ฐาน รพท.'!B2:XX88,595,0)</f>
        <v>15</v>
      </c>
      <c r="C228" s="541" t="s">
        <v>0</v>
      </c>
      <c r="D228" s="542">
        <f>VLOOKUP(Q195,'[4]ฐาน รพท.'!B2:XX88,596,0)</f>
        <v>20</v>
      </c>
      <c r="E228" s="584"/>
      <c r="F228" s="279" t="s">
        <v>233</v>
      </c>
      <c r="G228" s="638">
        <f>B18</f>
        <v>1</v>
      </c>
      <c r="H228" s="648" t="s">
        <v>0</v>
      </c>
      <c r="I228" s="638">
        <f>D18</f>
        <v>2</v>
      </c>
      <c r="K228" s="279" t="s">
        <v>234</v>
      </c>
      <c r="L228" s="655">
        <f>R70</f>
        <v>2</v>
      </c>
      <c r="M228" s="648" t="s">
        <v>0</v>
      </c>
      <c r="N228" s="655">
        <f>T70</f>
        <v>2</v>
      </c>
      <c r="O228" s="584"/>
      <c r="P228" s="588"/>
      <c r="Q228" s="658"/>
      <c r="R228" s="658"/>
      <c r="S228" s="658"/>
      <c r="T228" s="658"/>
    </row>
    <row r="229" spans="1:20" s="527" customFormat="1" ht="19.8" x14ac:dyDescent="0.45">
      <c r="A229" s="277" t="s">
        <v>235</v>
      </c>
      <c r="B229" s="278"/>
      <c r="C229" s="541"/>
      <c r="D229" s="542"/>
      <c r="E229" s="584"/>
      <c r="F229" s="279" t="s">
        <v>236</v>
      </c>
      <c r="G229" s="638">
        <f>B19+L19+B73</f>
        <v>8</v>
      </c>
      <c r="H229" s="648" t="s">
        <v>0</v>
      </c>
      <c r="I229" s="638">
        <f>D19+N19+D73</f>
        <v>8</v>
      </c>
      <c r="K229" s="281" t="s">
        <v>236</v>
      </c>
      <c r="L229" s="655">
        <f>R71</f>
        <v>1</v>
      </c>
      <c r="M229" s="648" t="s">
        <v>0</v>
      </c>
      <c r="N229" s="655">
        <f>T71</f>
        <v>1</v>
      </c>
      <c r="O229" s="584"/>
      <c r="P229" s="588"/>
      <c r="Q229" s="658"/>
      <c r="R229" s="658"/>
      <c r="S229" s="658"/>
      <c r="T229" s="658"/>
    </row>
    <row r="230" spans="1:20" s="527" customFormat="1" ht="19.8" x14ac:dyDescent="0.45">
      <c r="A230" s="277" t="s">
        <v>237</v>
      </c>
      <c r="B230" s="278">
        <f>VLOOKUP(Q195,'[4]ฐาน รพท.'!B2:XX88,598,0)</f>
        <v>11</v>
      </c>
      <c r="C230" s="541" t="s">
        <v>0</v>
      </c>
      <c r="D230" s="542">
        <f>VLOOKUP(Q195,'[4]ฐาน รพท.'!B2:XX88,599,0)</f>
        <v>14</v>
      </c>
      <c r="E230" s="584"/>
      <c r="F230" s="279" t="s">
        <v>238</v>
      </c>
      <c r="G230" s="638">
        <f>B20</f>
        <v>2</v>
      </c>
      <c r="H230" s="648" t="s">
        <v>0</v>
      </c>
      <c r="I230" s="638">
        <f>D20</f>
        <v>2</v>
      </c>
      <c r="K230" s="280" t="s">
        <v>239</v>
      </c>
      <c r="L230" s="650">
        <f>L231+L232</f>
        <v>3</v>
      </c>
      <c r="M230" s="650" t="s">
        <v>0</v>
      </c>
      <c r="N230" s="650">
        <f>N231+N232</f>
        <v>3</v>
      </c>
      <c r="O230" s="584"/>
      <c r="P230" s="588"/>
      <c r="Q230" s="658"/>
      <c r="R230" s="658"/>
      <c r="S230" s="658"/>
      <c r="T230" s="658"/>
    </row>
    <row r="231" spans="1:20" s="527" customFormat="1" ht="19.8" x14ac:dyDescent="0.45">
      <c r="A231" s="277" t="s">
        <v>240</v>
      </c>
      <c r="B231" s="278">
        <f>VLOOKUP(Q195,'[4]ฐาน รพท.'!B2:XX88,601,0)</f>
        <v>18</v>
      </c>
      <c r="C231" s="541" t="s">
        <v>0</v>
      </c>
      <c r="D231" s="542">
        <f>VLOOKUP(Q195,'[4]ฐาน รพท.'!B2:XX88,602,0)</f>
        <v>22</v>
      </c>
      <c r="E231" s="584"/>
      <c r="F231" s="279" t="s">
        <v>241</v>
      </c>
      <c r="G231" s="638">
        <f>B22</f>
        <v>2</v>
      </c>
      <c r="H231" s="648" t="s">
        <v>0</v>
      </c>
      <c r="I231" s="638">
        <f>D22</f>
        <v>2</v>
      </c>
      <c r="K231" s="279" t="s">
        <v>234</v>
      </c>
      <c r="L231" s="652">
        <f>L69</f>
        <v>2</v>
      </c>
      <c r="M231" s="648" t="s">
        <v>0</v>
      </c>
      <c r="N231" s="652">
        <f>N69</f>
        <v>2</v>
      </c>
      <c r="O231" s="584"/>
      <c r="P231" s="588"/>
      <c r="Q231" s="658"/>
      <c r="R231" s="658"/>
      <c r="S231" s="658"/>
      <c r="T231" s="658"/>
    </row>
    <row r="232" spans="1:20" s="527" customFormat="1" ht="39.6" x14ac:dyDescent="0.45">
      <c r="A232" s="283" t="s">
        <v>242</v>
      </c>
      <c r="B232" s="278"/>
      <c r="C232" s="541"/>
      <c r="D232" s="542"/>
      <c r="E232" s="584"/>
      <c r="F232" s="245" t="s">
        <v>243</v>
      </c>
      <c r="G232" s="638">
        <f>B23</f>
        <v>2</v>
      </c>
      <c r="H232" s="648" t="s">
        <v>0</v>
      </c>
      <c r="I232" s="638">
        <f>D23</f>
        <v>3</v>
      </c>
      <c r="K232" s="281" t="s">
        <v>236</v>
      </c>
      <c r="L232" s="652">
        <f>L73</f>
        <v>1</v>
      </c>
      <c r="M232" s="648" t="s">
        <v>0</v>
      </c>
      <c r="N232" s="652">
        <f>N73</f>
        <v>1</v>
      </c>
      <c r="O232" s="584"/>
      <c r="P232" s="588"/>
      <c r="Q232" s="658"/>
      <c r="R232" s="658"/>
      <c r="S232" s="658"/>
      <c r="T232" s="658"/>
    </row>
    <row r="233" spans="1:20" s="527" customFormat="1" ht="19.8" x14ac:dyDescent="0.45">
      <c r="A233" s="277" t="s">
        <v>231</v>
      </c>
      <c r="B233" s="278">
        <f>VLOOKUP(Q195,'[4]ฐาน รพท.'!B2:XX88,604,0)</f>
        <v>3</v>
      </c>
      <c r="C233" s="541" t="s">
        <v>0</v>
      </c>
      <c r="D233" s="542">
        <f>VLOOKUP(Q195,'[4]ฐาน รพท.'!B2:XX88,605,0)</f>
        <v>3</v>
      </c>
      <c r="E233" s="584"/>
      <c r="F233" s="273" t="s">
        <v>229</v>
      </c>
      <c r="G233" s="647">
        <f>G234+G235</f>
        <v>5</v>
      </c>
      <c r="H233" s="647" t="s">
        <v>0</v>
      </c>
      <c r="I233" s="647">
        <f>I234+I235</f>
        <v>7</v>
      </c>
      <c r="K233" s="280" t="s">
        <v>244</v>
      </c>
      <c r="L233" s="650">
        <f>L234+L235</f>
        <v>2</v>
      </c>
      <c r="M233" s="650" t="s">
        <v>0</v>
      </c>
      <c r="N233" s="650">
        <f>N234+N235</f>
        <v>2</v>
      </c>
      <c r="O233" s="584"/>
      <c r="P233" s="588"/>
      <c r="Q233" s="2431"/>
      <c r="R233" s="2431"/>
      <c r="S233" s="2431"/>
      <c r="T233" s="2431"/>
    </row>
    <row r="234" spans="1:20" s="527" customFormat="1" ht="19.8" x14ac:dyDescent="0.45">
      <c r="A234" s="277" t="s">
        <v>239</v>
      </c>
      <c r="B234" s="278">
        <f>VLOOKUP(Q195,'[4]ฐาน รพท.'!B2:XX88,607,0)</f>
        <v>3</v>
      </c>
      <c r="C234" s="541" t="s">
        <v>0</v>
      </c>
      <c r="D234" s="542">
        <f>VLOOKUP(Q195,'[4]ฐาน รพท.'!B2:XX88,608,0)</f>
        <v>3</v>
      </c>
      <c r="E234" s="584"/>
      <c r="F234" s="279" t="s">
        <v>245</v>
      </c>
      <c r="G234" s="639">
        <f>R17</f>
        <v>3</v>
      </c>
      <c r="H234" s="648" t="s">
        <v>0</v>
      </c>
      <c r="I234" s="639">
        <f>T17</f>
        <v>4</v>
      </c>
      <c r="K234" s="279" t="s">
        <v>246</v>
      </c>
      <c r="L234" s="652">
        <f>L75</f>
        <v>1</v>
      </c>
      <c r="M234" s="648" t="s">
        <v>0</v>
      </c>
      <c r="N234" s="652">
        <f>N75</f>
        <v>1</v>
      </c>
      <c r="O234" s="584"/>
      <c r="P234" s="588"/>
      <c r="Q234" s="659"/>
      <c r="R234" s="659"/>
      <c r="S234" s="659"/>
      <c r="T234" s="659"/>
    </row>
    <row r="235" spans="1:20" s="527" customFormat="1" ht="19.8" x14ac:dyDescent="0.45">
      <c r="A235" s="277" t="s">
        <v>244</v>
      </c>
      <c r="B235" s="278">
        <f>VLOOKUP(Q195,'[4]ฐาน รพท.'!B2:XX88,610,0)</f>
        <v>2</v>
      </c>
      <c r="C235" s="541" t="s">
        <v>0</v>
      </c>
      <c r="D235" s="542">
        <f>VLOOKUP(Q195,'[4]ฐาน รพท.'!B2:XX88,611,0)</f>
        <v>2</v>
      </c>
      <c r="E235" s="584"/>
      <c r="F235" s="281" t="s">
        <v>236</v>
      </c>
      <c r="G235" s="639">
        <f>R18</f>
        <v>2</v>
      </c>
      <c r="H235" s="648" t="s">
        <v>0</v>
      </c>
      <c r="I235" s="639">
        <f>T18</f>
        <v>3</v>
      </c>
      <c r="K235" s="281" t="s">
        <v>247</v>
      </c>
      <c r="L235" s="652">
        <f>L76</f>
        <v>1</v>
      </c>
      <c r="M235" s="648" t="s">
        <v>0</v>
      </c>
      <c r="N235" s="652">
        <f>N76</f>
        <v>1</v>
      </c>
      <c r="O235" s="584"/>
      <c r="P235" s="588"/>
      <c r="Q235" s="659"/>
      <c r="R235" s="659"/>
      <c r="S235" s="659"/>
      <c r="T235" s="659"/>
    </row>
    <row r="236" spans="1:20" s="527" customFormat="1" ht="19.8" x14ac:dyDescent="0.45">
      <c r="A236" s="277" t="s">
        <v>248</v>
      </c>
      <c r="B236" s="278">
        <f>VLOOKUP(Q195,'[4]ฐาน รพท.'!B2:XX88,613,0)</f>
        <v>3</v>
      </c>
      <c r="C236" s="541" t="s">
        <v>0</v>
      </c>
      <c r="D236" s="542">
        <f>VLOOKUP(Q195,'[4]ฐาน รพท.'!B2:XX88,614,0)</f>
        <v>3</v>
      </c>
      <c r="E236" s="584"/>
      <c r="F236" s="273" t="s">
        <v>232</v>
      </c>
      <c r="G236" s="647">
        <f>G237+G238</f>
        <v>14</v>
      </c>
      <c r="H236" s="647" t="s">
        <v>0</v>
      </c>
      <c r="I236" s="647">
        <f>I237+I238</f>
        <v>26</v>
      </c>
      <c r="K236" s="280" t="s">
        <v>248</v>
      </c>
      <c r="L236" s="650">
        <f>L237+L238</f>
        <v>3</v>
      </c>
      <c r="M236" s="650" t="s">
        <v>0</v>
      </c>
      <c r="N236" s="650">
        <f>N237+N238</f>
        <v>4</v>
      </c>
      <c r="O236" s="584"/>
      <c r="P236" s="588"/>
      <c r="Q236" s="2432"/>
      <c r="R236" s="2432"/>
      <c r="S236" s="2432"/>
      <c r="T236" s="2432"/>
    </row>
    <row r="237" spans="1:20" s="527" customFormat="1" ht="19.8" x14ac:dyDescent="0.45">
      <c r="A237" s="277" t="s">
        <v>249</v>
      </c>
      <c r="B237" s="278">
        <f>VLOOKUP(Q195,'[4]ฐาน รพท.'!B2:XX88,616,0)</f>
        <v>6</v>
      </c>
      <c r="C237" s="541" t="s">
        <v>0</v>
      </c>
      <c r="D237" s="542">
        <f>VLOOKUP(Q195,'[4]ฐาน รพท.'!B2:XX88,617,0)</f>
        <v>7</v>
      </c>
      <c r="E237" s="584"/>
      <c r="F237" s="279" t="s">
        <v>250</v>
      </c>
      <c r="G237" s="638">
        <f>G23+L23</f>
        <v>4</v>
      </c>
      <c r="H237" s="648" t="s">
        <v>0</v>
      </c>
      <c r="I237" s="638">
        <f>I23+N23</f>
        <v>8</v>
      </c>
      <c r="K237" s="279" t="s">
        <v>251</v>
      </c>
      <c r="L237" s="652">
        <f>G69</f>
        <v>2</v>
      </c>
      <c r="M237" s="648" t="s">
        <v>0</v>
      </c>
      <c r="N237" s="652">
        <f>I69</f>
        <v>3</v>
      </c>
      <c r="O237" s="584"/>
      <c r="P237" s="588"/>
      <c r="Q237" s="660"/>
      <c r="R237" s="660"/>
      <c r="S237" s="660"/>
      <c r="T237" s="660"/>
    </row>
    <row r="238" spans="1:20" s="527" customFormat="1" ht="19.8" x14ac:dyDescent="0.45">
      <c r="A238" s="284" t="s">
        <v>252</v>
      </c>
      <c r="B238" s="285">
        <f>VLOOKUP(Q195,'[4]ฐาน รพท.'!B2:XX88,619,0)</f>
        <v>11</v>
      </c>
      <c r="C238" s="550" t="s">
        <v>0</v>
      </c>
      <c r="D238" s="551">
        <f>VLOOKUP(Q195,'[4]ฐาน รพท.'!B2:XX88,620,0)</f>
        <v>14</v>
      </c>
      <c r="E238" s="584"/>
      <c r="F238" s="281" t="s">
        <v>253</v>
      </c>
      <c r="G238" s="638">
        <f>G24+L24</f>
        <v>10</v>
      </c>
      <c r="H238" s="648" t="s">
        <v>0</v>
      </c>
      <c r="I238" s="638">
        <f>I24+N24</f>
        <v>18</v>
      </c>
      <c r="K238" s="281" t="s">
        <v>254</v>
      </c>
      <c r="L238" s="652">
        <f>G70+B70</f>
        <v>1</v>
      </c>
      <c r="M238" s="648" t="s">
        <v>0</v>
      </c>
      <c r="N238" s="652">
        <f>I70+D70</f>
        <v>1</v>
      </c>
      <c r="O238" s="584"/>
      <c r="P238" s="588"/>
      <c r="Q238" s="660"/>
      <c r="R238" s="660"/>
      <c r="S238" s="660"/>
      <c r="T238" s="660"/>
    </row>
    <row r="239" spans="1:20" s="527" customFormat="1" ht="20.399999999999999" thickBot="1" x14ac:dyDescent="0.55000000000000004">
      <c r="A239" s="593" t="s">
        <v>255</v>
      </c>
      <c r="B239" s="594">
        <f>SUM(B226:B238)</f>
        <v>94</v>
      </c>
      <c r="C239" s="595" t="s">
        <v>0</v>
      </c>
      <c r="D239" s="596">
        <f>SUM(D226:D238)</f>
        <v>114</v>
      </c>
      <c r="E239" s="584"/>
      <c r="F239" s="273" t="s">
        <v>235</v>
      </c>
      <c r="G239" s="632">
        <f>G240+G243</f>
        <v>20</v>
      </c>
      <c r="H239" s="647" t="s">
        <v>0</v>
      </c>
      <c r="I239" s="647">
        <f>I240+I243</f>
        <v>26</v>
      </c>
      <c r="K239" s="280" t="s">
        <v>249</v>
      </c>
      <c r="L239" s="650">
        <f>L240</f>
        <v>6</v>
      </c>
      <c r="M239" s="650" t="s">
        <v>0</v>
      </c>
      <c r="N239" s="650">
        <f>N240</f>
        <v>7</v>
      </c>
      <c r="O239" s="584"/>
      <c r="P239" s="586"/>
      <c r="Q239" s="2431"/>
      <c r="R239" s="2431"/>
      <c r="S239" s="2431"/>
      <c r="T239" s="2431"/>
    </row>
    <row r="240" spans="1:20" s="527" customFormat="1" ht="20.399999999999999" thickTop="1" x14ac:dyDescent="0.45">
      <c r="E240" s="584"/>
      <c r="F240" s="280" t="s">
        <v>237</v>
      </c>
      <c r="G240" s="649">
        <f>G241+G242</f>
        <v>10</v>
      </c>
      <c r="H240" s="650" t="s">
        <v>0</v>
      </c>
      <c r="I240" s="649">
        <f>I241+I242</f>
        <v>14</v>
      </c>
      <c r="J240" s="544"/>
      <c r="K240" s="245" t="s">
        <v>256</v>
      </c>
      <c r="L240" s="652">
        <f>B69</f>
        <v>6</v>
      </c>
      <c r="M240" s="648" t="s">
        <v>0</v>
      </c>
      <c r="N240" s="652">
        <f>D69</f>
        <v>7</v>
      </c>
      <c r="O240" s="584"/>
      <c r="P240" s="584"/>
      <c r="Q240" s="584"/>
      <c r="R240" s="597"/>
      <c r="S240" s="584"/>
      <c r="T240" s="598"/>
    </row>
    <row r="241" spans="1:20" s="527" customFormat="1" ht="19.8" x14ac:dyDescent="0.45">
      <c r="E241" s="584"/>
      <c r="F241" s="279" t="s">
        <v>257</v>
      </c>
      <c r="G241" s="638">
        <f>G17</f>
        <v>3</v>
      </c>
      <c r="H241" s="648" t="s">
        <v>0</v>
      </c>
      <c r="I241" s="638">
        <f>I17</f>
        <v>7</v>
      </c>
      <c r="J241" s="544"/>
      <c r="K241" s="280" t="s">
        <v>252</v>
      </c>
      <c r="L241" s="650">
        <f>L242+L243+L244+L245</f>
        <v>7</v>
      </c>
      <c r="M241" s="650" t="s">
        <v>0</v>
      </c>
      <c r="N241" s="650">
        <f>N242+N243+N244+N245</f>
        <v>8</v>
      </c>
      <c r="O241" s="584"/>
      <c r="P241" s="584"/>
      <c r="Q241" s="584"/>
      <c r="R241" s="597"/>
      <c r="S241" s="584"/>
      <c r="T241" s="598"/>
    </row>
    <row r="242" spans="1:20" s="527" customFormat="1" ht="19.8" x14ac:dyDescent="0.45">
      <c r="E242" s="584"/>
      <c r="F242" s="281" t="s">
        <v>258</v>
      </c>
      <c r="G242" s="638">
        <f>G18</f>
        <v>7</v>
      </c>
      <c r="H242" s="648" t="s">
        <v>0</v>
      </c>
      <c r="I242" s="638">
        <f>I18</f>
        <v>7</v>
      </c>
      <c r="J242" s="544"/>
      <c r="K242" s="279" t="s">
        <v>234</v>
      </c>
      <c r="L242" s="642">
        <f>B76</f>
        <v>1</v>
      </c>
      <c r="M242" s="651" t="s">
        <v>0</v>
      </c>
      <c r="N242" s="642">
        <f>D76</f>
        <v>1</v>
      </c>
      <c r="O242" s="584"/>
      <c r="P242" s="584"/>
      <c r="Q242" s="584"/>
      <c r="R242" s="597"/>
      <c r="S242" s="584"/>
      <c r="T242" s="598"/>
    </row>
    <row r="243" spans="1:20" s="527" customFormat="1" ht="19.8" x14ac:dyDescent="0.45">
      <c r="E243" s="584"/>
      <c r="F243" s="280" t="s">
        <v>240</v>
      </c>
      <c r="G243" s="649">
        <f>G244+G245</f>
        <v>10</v>
      </c>
      <c r="H243" s="650" t="s">
        <v>0</v>
      </c>
      <c r="I243" s="649">
        <f>I244+I245</f>
        <v>12</v>
      </c>
      <c r="J243" s="544"/>
      <c r="K243" s="277" t="s">
        <v>250</v>
      </c>
      <c r="L243" s="644">
        <f>B77</f>
        <v>2</v>
      </c>
      <c r="M243" s="648" t="s">
        <v>0</v>
      </c>
      <c r="N243" s="644">
        <f>D77</f>
        <v>3</v>
      </c>
      <c r="O243" s="584"/>
      <c r="P243" s="2433"/>
      <c r="Q243" s="2433"/>
      <c r="R243" s="599"/>
      <c r="S243" s="661"/>
      <c r="T243" s="598"/>
    </row>
    <row r="244" spans="1:20" s="527" customFormat="1" ht="19.8" x14ac:dyDescent="0.45">
      <c r="E244" s="584"/>
      <c r="F244" s="293" t="s">
        <v>259</v>
      </c>
      <c r="G244" s="638">
        <f>L17</f>
        <v>2</v>
      </c>
      <c r="H244" s="648" t="s">
        <v>0</v>
      </c>
      <c r="I244" s="638">
        <f>N17</f>
        <v>4</v>
      </c>
      <c r="J244" s="544"/>
      <c r="K244" s="277" t="s">
        <v>253</v>
      </c>
      <c r="L244" s="644">
        <f>B78</f>
        <v>3</v>
      </c>
      <c r="M244" s="648" t="s">
        <v>0</v>
      </c>
      <c r="N244" s="644">
        <f>D78</f>
        <v>3</v>
      </c>
      <c r="O244" s="584"/>
      <c r="P244" s="661"/>
      <c r="Q244" s="661"/>
      <c r="R244" s="599"/>
      <c r="S244" s="661"/>
      <c r="T244" s="598"/>
    </row>
    <row r="245" spans="1:20" s="527" customFormat="1" ht="19.8" x14ac:dyDescent="0.45">
      <c r="E245" s="584"/>
      <c r="F245" s="284" t="s">
        <v>260</v>
      </c>
      <c r="G245" s="638">
        <f>L18+B20</f>
        <v>8</v>
      </c>
      <c r="H245" s="648" t="s">
        <v>0</v>
      </c>
      <c r="I245" s="638">
        <f>N18+D20</f>
        <v>8</v>
      </c>
      <c r="J245" s="544"/>
      <c r="K245" s="284" t="s">
        <v>236</v>
      </c>
      <c r="L245" s="645">
        <f>B79</f>
        <v>1</v>
      </c>
      <c r="M245" s="651" t="s">
        <v>0</v>
      </c>
      <c r="N245" s="645">
        <f>D79</f>
        <v>1</v>
      </c>
      <c r="O245" s="584"/>
      <c r="P245" s="661"/>
      <c r="Q245" s="661"/>
      <c r="R245" s="599"/>
      <c r="S245" s="661"/>
      <c r="T245" s="598"/>
    </row>
    <row r="246" spans="1:20" s="527" customFormat="1" ht="20.399999999999999" thickBot="1" x14ac:dyDescent="0.5">
      <c r="A246" s="600"/>
      <c r="B246" s="601"/>
      <c r="C246" s="588"/>
      <c r="D246" s="588"/>
      <c r="E246" s="584"/>
      <c r="F246" s="602"/>
      <c r="G246" s="601"/>
      <c r="H246" s="588"/>
      <c r="I246" s="588"/>
      <c r="K246" s="297" t="s">
        <v>266</v>
      </c>
      <c r="L246" s="298">
        <f>G226+G233+G236+G239+L226</f>
        <v>80</v>
      </c>
      <c r="M246" s="603" t="s">
        <v>0</v>
      </c>
      <c r="N246" s="604">
        <f>I226+I233+I236+I239+N226</f>
        <v>106</v>
      </c>
      <c r="O246" s="584"/>
      <c r="P246" s="2430"/>
      <c r="Q246" s="2430"/>
      <c r="R246" s="605"/>
      <c r="S246" s="605"/>
      <c r="T246" s="598"/>
    </row>
    <row r="247" spans="1:20" s="527" customFormat="1" ht="20.399999999999999" thickTop="1" x14ac:dyDescent="0.45">
      <c r="A247" s="600"/>
      <c r="B247" s="601"/>
      <c r="C247" s="588"/>
      <c r="D247" s="588"/>
      <c r="E247" s="584"/>
      <c r="F247" s="602"/>
      <c r="G247" s="601"/>
      <c r="H247" s="588"/>
      <c r="I247" s="588"/>
      <c r="K247" s="552"/>
      <c r="L247" s="553"/>
      <c r="M247" s="554"/>
      <c r="N247" s="554"/>
      <c r="O247" s="584"/>
      <c r="P247" s="2430"/>
      <c r="Q247" s="2430"/>
      <c r="R247" s="605"/>
      <c r="S247" s="605"/>
      <c r="T247" s="598"/>
    </row>
    <row r="248" spans="1:20" s="527" customFormat="1" ht="19.8" x14ac:dyDescent="0.45">
      <c r="A248" s="606"/>
      <c r="B248" s="607"/>
      <c r="C248" s="554"/>
      <c r="D248" s="554"/>
      <c r="E248" s="584"/>
      <c r="F248" s="608"/>
      <c r="G248" s="607"/>
      <c r="H248" s="554"/>
      <c r="I248" s="554"/>
      <c r="K248" s="552"/>
      <c r="L248" s="553"/>
      <c r="M248" s="554"/>
      <c r="N248" s="554"/>
      <c r="O248" s="584"/>
      <c r="P248" s="2430"/>
      <c r="Q248" s="2430"/>
      <c r="R248" s="605"/>
      <c r="S248" s="605"/>
      <c r="T248" s="598"/>
    </row>
    <row r="249" spans="1:20" s="527" customFormat="1" ht="19.8" x14ac:dyDescent="0.45">
      <c r="A249" s="606"/>
      <c r="B249" s="607"/>
      <c r="C249" s="554"/>
      <c r="D249" s="554"/>
      <c r="E249" s="584"/>
      <c r="F249" s="606"/>
      <c r="G249" s="607"/>
      <c r="H249" s="554"/>
      <c r="I249" s="554"/>
      <c r="K249" s="584"/>
      <c r="L249" s="609"/>
      <c r="M249" s="584"/>
      <c r="N249" s="585"/>
      <c r="O249" s="584"/>
      <c r="P249" s="584"/>
      <c r="Q249" s="584"/>
      <c r="R249" s="597"/>
      <c r="S249" s="584"/>
      <c r="T249" s="598"/>
    </row>
    <row r="252" spans="1:20" x14ac:dyDescent="0.45">
      <c r="L252" s="610">
        <f>B239-L246</f>
        <v>14</v>
      </c>
      <c r="M252" s="611"/>
      <c r="N252" s="612">
        <f>D239-N246</f>
        <v>8</v>
      </c>
      <c r="Q252" s="613">
        <f>R3-Q191</f>
        <v>-15</v>
      </c>
      <c r="R252" s="613">
        <f>T3-S191</f>
        <v>-9</v>
      </c>
    </row>
  </sheetData>
  <mergeCells count="161">
    <mergeCell ref="F1:K1"/>
    <mergeCell ref="A3:Q3"/>
    <mergeCell ref="P4:T4"/>
    <mergeCell ref="F5:N5"/>
    <mergeCell ref="Q5:T5"/>
    <mergeCell ref="Q6:T6"/>
    <mergeCell ref="P17:Q17"/>
    <mergeCell ref="P18:Q18"/>
    <mergeCell ref="A34:Q34"/>
    <mergeCell ref="P36:Q36"/>
    <mergeCell ref="P38:Q38"/>
    <mergeCell ref="P39:Q39"/>
    <mergeCell ref="Q7:T7"/>
    <mergeCell ref="Q8:T8"/>
    <mergeCell ref="Q9:T9"/>
    <mergeCell ref="Q10:T10"/>
    <mergeCell ref="Q11:T11"/>
    <mergeCell ref="A14:Q14"/>
    <mergeCell ref="P44:Q44"/>
    <mergeCell ref="P47:Q47"/>
    <mergeCell ref="A66:Q66"/>
    <mergeCell ref="P68:Q68"/>
    <mergeCell ref="P72:T72"/>
    <mergeCell ref="P73:Q73"/>
    <mergeCell ref="P40:T40"/>
    <mergeCell ref="P41:Q41"/>
    <mergeCell ref="P42:Q42"/>
    <mergeCell ref="P43:Q43"/>
    <mergeCell ref="B44:B45"/>
    <mergeCell ref="C44:C45"/>
    <mergeCell ref="D44:D45"/>
    <mergeCell ref="G44:G45"/>
    <mergeCell ref="H44:H45"/>
    <mergeCell ref="I44:I45"/>
    <mergeCell ref="P89:Q89"/>
    <mergeCell ref="R91:R92"/>
    <mergeCell ref="S91:S92"/>
    <mergeCell ref="T91:T92"/>
    <mergeCell ref="P92:Q92"/>
    <mergeCell ref="P94:Q94"/>
    <mergeCell ref="A81:Q81"/>
    <mergeCell ref="P83:Q83"/>
    <mergeCell ref="P84:Q84"/>
    <mergeCell ref="B85:B87"/>
    <mergeCell ref="C85:C87"/>
    <mergeCell ref="D85:D87"/>
    <mergeCell ref="P95:Q95"/>
    <mergeCell ref="A99:T99"/>
    <mergeCell ref="P101:Q101"/>
    <mergeCell ref="P104:Q104"/>
    <mergeCell ref="A127:Q127"/>
    <mergeCell ref="R127:R128"/>
    <mergeCell ref="S127:S128"/>
    <mergeCell ref="T127:T128"/>
    <mergeCell ref="A128:Q128"/>
    <mergeCell ref="P140:Q140"/>
    <mergeCell ref="P141:Q141"/>
    <mergeCell ref="P142:Q142"/>
    <mergeCell ref="P145:Q145"/>
    <mergeCell ref="P146:Q146"/>
    <mergeCell ref="A159:Q159"/>
    <mergeCell ref="P130:Q130"/>
    <mergeCell ref="P131:Q131"/>
    <mergeCell ref="P132:Q132"/>
    <mergeCell ref="P135:Q135"/>
    <mergeCell ref="P136:Q136"/>
    <mergeCell ref="P137:Q137"/>
    <mergeCell ref="B165:D165"/>
    <mergeCell ref="G165:I165"/>
    <mergeCell ref="B166:D166"/>
    <mergeCell ref="G166:I166"/>
    <mergeCell ref="B167:D167"/>
    <mergeCell ref="G167:I167"/>
    <mergeCell ref="G161:I161"/>
    <mergeCell ref="B162:D162"/>
    <mergeCell ref="G162:I162"/>
    <mergeCell ref="B163:D163"/>
    <mergeCell ref="G163:I163"/>
    <mergeCell ref="B164:D164"/>
    <mergeCell ref="G164:I164"/>
    <mergeCell ref="B171:D171"/>
    <mergeCell ref="G171:I171"/>
    <mergeCell ref="B172:D172"/>
    <mergeCell ref="G172:I172"/>
    <mergeCell ref="B173:D173"/>
    <mergeCell ref="G173:I173"/>
    <mergeCell ref="B168:D168"/>
    <mergeCell ref="G168:I168"/>
    <mergeCell ref="B169:D169"/>
    <mergeCell ref="G169:I169"/>
    <mergeCell ref="B170:D170"/>
    <mergeCell ref="G170:I170"/>
    <mergeCell ref="A194:I194"/>
    <mergeCell ref="K194:N194"/>
    <mergeCell ref="Q194:T194"/>
    <mergeCell ref="Q195:T195"/>
    <mergeCell ref="Q196:T196"/>
    <mergeCell ref="Q197:T197"/>
    <mergeCell ref="A187:W187"/>
    <mergeCell ref="A191:O191"/>
    <mergeCell ref="S191:T191"/>
    <mergeCell ref="A192:O192"/>
    <mergeCell ref="P192:T192"/>
    <mergeCell ref="Q193:T193"/>
    <mergeCell ref="Q198:T198"/>
    <mergeCell ref="Q199:T199"/>
    <mergeCell ref="P201:T201"/>
    <mergeCell ref="B202:B204"/>
    <mergeCell ref="C202:C204"/>
    <mergeCell ref="D202:D204"/>
    <mergeCell ref="G202:G204"/>
    <mergeCell ref="H202:H204"/>
    <mergeCell ref="I202:I204"/>
    <mergeCell ref="P202:S202"/>
    <mergeCell ref="P203:S203"/>
    <mergeCell ref="P204:S204"/>
    <mergeCell ref="B205:B207"/>
    <mergeCell ref="C205:C207"/>
    <mergeCell ref="D205:D207"/>
    <mergeCell ref="G205:G207"/>
    <mergeCell ref="H205:H207"/>
    <mergeCell ref="I205:I207"/>
    <mergeCell ref="P205:S205"/>
    <mergeCell ref="P206:S206"/>
    <mergeCell ref="P207:S207"/>
    <mergeCell ref="P208:S208"/>
    <mergeCell ref="T208:T209"/>
    <mergeCell ref="P209:S209"/>
    <mergeCell ref="P210:S210"/>
    <mergeCell ref="B211:B212"/>
    <mergeCell ref="C211:C212"/>
    <mergeCell ref="D211:D212"/>
    <mergeCell ref="F211:F212"/>
    <mergeCell ref="G211:G212"/>
    <mergeCell ref="H211:H212"/>
    <mergeCell ref="I211:I212"/>
    <mergeCell ref="P211:S211"/>
    <mergeCell ref="T211:T212"/>
    <mergeCell ref="P212:S212"/>
    <mergeCell ref="P214:S214"/>
    <mergeCell ref="T214:T216"/>
    <mergeCell ref="P215:S215"/>
    <mergeCell ref="P216:S216"/>
    <mergeCell ref="P217:S217"/>
    <mergeCell ref="P218:S218"/>
    <mergeCell ref="A221:T221"/>
    <mergeCell ref="A222:T222"/>
    <mergeCell ref="Q223:T223"/>
    <mergeCell ref="A224:D224"/>
    <mergeCell ref="F224:I224"/>
    <mergeCell ref="K224:N224"/>
    <mergeCell ref="Q224:T224"/>
    <mergeCell ref="P246:Q246"/>
    <mergeCell ref="P247:Q247"/>
    <mergeCell ref="P248:Q248"/>
    <mergeCell ref="Q225:T225"/>
    <mergeCell ref="Q226:T226"/>
    <mergeCell ref="Q233:T233"/>
    <mergeCell ref="Q236:T236"/>
    <mergeCell ref="Q239:T239"/>
    <mergeCell ref="P243:Q24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33"/>
  <sheetViews>
    <sheetView topLeftCell="A133" workbookViewId="0">
      <selection activeCell="K154" sqref="K154"/>
    </sheetView>
  </sheetViews>
  <sheetFormatPr defaultColWidth="9" defaultRowHeight="17.399999999999999" x14ac:dyDescent="0.45"/>
  <cols>
    <col min="1" max="1" width="29.69921875" style="315" customWidth="1"/>
    <col min="2" max="2" width="4.5" style="316" customWidth="1"/>
    <col min="3" max="3" width="1.59765625" style="315" customWidth="1"/>
    <col min="4" max="4" width="3.59765625" style="317" customWidth="1"/>
    <col min="5" max="5" width="1.59765625" style="315" customWidth="1"/>
    <col min="6" max="6" width="34.8984375" style="315" customWidth="1"/>
    <col min="7" max="7" width="3.59765625" style="316" customWidth="1"/>
    <col min="8" max="8" width="1.59765625" style="315" customWidth="1"/>
    <col min="9" max="9" width="3.59765625" style="317" customWidth="1"/>
    <col min="10" max="10" width="1.59765625" style="315" customWidth="1"/>
    <col min="11" max="11" width="30.59765625" style="315" customWidth="1"/>
    <col min="12" max="12" width="3.59765625" style="318" customWidth="1"/>
    <col min="13" max="13" width="1.59765625" style="315" customWidth="1"/>
    <col min="14" max="14" width="3.59765625" style="317" customWidth="1"/>
    <col min="15" max="15" width="1.59765625" style="315" customWidth="1"/>
    <col min="16" max="16" width="19.59765625" style="315" customWidth="1"/>
    <col min="17" max="17" width="9.09765625" style="317" customWidth="1"/>
    <col min="18" max="18" width="4.8984375" style="319" customWidth="1"/>
    <col min="19" max="19" width="1.59765625" style="317" customWidth="1"/>
    <col min="20" max="20" width="4.59765625" style="315" customWidth="1"/>
    <col min="21" max="16384" width="9" style="315"/>
  </cols>
  <sheetData>
    <row r="1" spans="1:20" ht="23.4" x14ac:dyDescent="0.6">
      <c r="A1" s="309"/>
      <c r="B1" s="310"/>
      <c r="C1" s="309"/>
      <c r="D1" s="309"/>
      <c r="E1" s="309"/>
      <c r="F1" s="2581"/>
      <c r="G1" s="2581"/>
      <c r="H1" s="2581"/>
      <c r="I1" s="2581"/>
      <c r="J1" s="2581"/>
      <c r="K1" s="2581"/>
      <c r="L1" s="311"/>
      <c r="M1" s="1486"/>
      <c r="N1" s="309"/>
      <c r="O1" s="312" t="e">
        <f>[2]สรุปกรอบ!I1&amp;"   "&amp;[2]สรุปกรอบ!L1&amp;"  "&amp;[2]สรุปกรอบ!O1&amp;"  "&amp;[2]สรุปกรอบ!P1</f>
        <v>#REF!</v>
      </c>
      <c r="P1" s="312"/>
      <c r="Q1" s="312"/>
      <c r="R1" s="313"/>
      <c r="S1" s="314"/>
    </row>
    <row r="3" spans="1:20" s="323" customFormat="1" ht="20.399999999999999" x14ac:dyDescent="0.25">
      <c r="A3" s="2582" t="str">
        <f>VLOOKUP(Q7,[4]ต้นฉบับ!B2:AHV88,2,0)</f>
        <v>โรงพยาบาลหนองบัวลำภู</v>
      </c>
      <c r="B3" s="2583"/>
      <c r="C3" s="2583"/>
      <c r="D3" s="2583"/>
      <c r="E3" s="2583"/>
      <c r="F3" s="2583"/>
      <c r="G3" s="2583"/>
      <c r="H3" s="2583"/>
      <c r="I3" s="2583"/>
      <c r="J3" s="2583"/>
      <c r="K3" s="2583"/>
      <c r="L3" s="2583"/>
      <c r="M3" s="2583"/>
      <c r="N3" s="2583"/>
      <c r="O3" s="2583"/>
      <c r="P3" s="2583"/>
      <c r="Q3" s="2584"/>
      <c r="R3" s="320">
        <f>R14+R32+R64+R79+R110+R142</f>
        <v>592</v>
      </c>
      <c r="S3" s="321" t="s">
        <v>0</v>
      </c>
      <c r="T3" s="322">
        <f>T14+T32+T64+T79+T110+T142</f>
        <v>736</v>
      </c>
    </row>
    <row r="4" spans="1:20" x14ac:dyDescent="0.45">
      <c r="P4" s="2585" t="s">
        <v>1</v>
      </c>
      <c r="Q4" s="2586"/>
      <c r="R4" s="2586"/>
      <c r="S4" s="2586"/>
      <c r="T4" s="2587"/>
    </row>
    <row r="5" spans="1:20" x14ac:dyDescent="0.45">
      <c r="A5" s="324"/>
      <c r="B5" s="325"/>
      <c r="C5" s="324"/>
      <c r="F5" s="2588" t="s">
        <v>2</v>
      </c>
      <c r="G5" s="2589"/>
      <c r="H5" s="2589"/>
      <c r="I5" s="2589"/>
      <c r="J5" s="2589"/>
      <c r="K5" s="2589"/>
      <c r="L5" s="2589"/>
      <c r="M5" s="2589"/>
      <c r="N5" s="2590"/>
      <c r="P5" s="326" t="s">
        <v>3</v>
      </c>
      <c r="Q5" s="2575">
        <f>VLOOKUP(Q7,[4]ต้นฉบับ!B2:AHV88,4,0)</f>
        <v>8</v>
      </c>
      <c r="R5" s="2576"/>
      <c r="S5" s="2576"/>
      <c r="T5" s="2577"/>
    </row>
    <row r="6" spans="1:20" x14ac:dyDescent="0.45">
      <c r="F6" s="327"/>
      <c r="G6" s="328"/>
      <c r="H6" s="327"/>
      <c r="I6" s="327"/>
      <c r="J6" s="327"/>
      <c r="K6" s="327"/>
      <c r="L6" s="328"/>
      <c r="M6" s="327"/>
      <c r="P6" s="329" t="s">
        <v>4</v>
      </c>
      <c r="Q6" s="2575" t="str">
        <f>VLOOKUP(Q7,[4]ต้นฉบับ!B2:AHV88,5,0)</f>
        <v>หนองบัวลำภู</v>
      </c>
      <c r="R6" s="2576"/>
      <c r="S6" s="2576"/>
      <c r="T6" s="2577"/>
    </row>
    <row r="7" spans="1:20" ht="34.799999999999997" x14ac:dyDescent="0.45">
      <c r="A7" s="330"/>
      <c r="B7" s="331"/>
      <c r="C7" s="330"/>
      <c r="F7" s="332" t="s">
        <v>5</v>
      </c>
      <c r="G7" s="333"/>
      <c r="H7" s="334"/>
      <c r="I7" s="1513"/>
      <c r="K7" s="327"/>
      <c r="L7" s="328"/>
      <c r="M7" s="327"/>
      <c r="P7" s="335" t="s">
        <v>6</v>
      </c>
      <c r="Q7" s="2572" t="s">
        <v>268</v>
      </c>
      <c r="R7" s="2573"/>
      <c r="S7" s="2573"/>
      <c r="T7" s="2574"/>
    </row>
    <row r="8" spans="1:20" x14ac:dyDescent="0.45">
      <c r="F8" s="336" t="s">
        <v>8</v>
      </c>
      <c r="G8" s="337"/>
      <c r="H8" s="338"/>
      <c r="I8" s="339"/>
      <c r="K8" s="327"/>
      <c r="L8" s="328"/>
      <c r="M8" s="327"/>
      <c r="P8" s="329" t="s">
        <v>9</v>
      </c>
      <c r="Q8" s="2575">
        <f>VLOOKUP(Q7,[4]ต้นฉบับ!B2:AHV88,3,0)</f>
        <v>10704</v>
      </c>
      <c r="R8" s="2576"/>
      <c r="S8" s="2576"/>
      <c r="T8" s="2577"/>
    </row>
    <row r="9" spans="1:20" x14ac:dyDescent="0.45">
      <c r="F9" s="336" t="s">
        <v>10</v>
      </c>
      <c r="G9" s="337"/>
      <c r="H9" s="338"/>
      <c r="I9" s="1510"/>
      <c r="K9" s="327"/>
      <c r="L9" s="328"/>
      <c r="M9" s="327"/>
      <c r="P9" s="329" t="s">
        <v>11</v>
      </c>
      <c r="Q9" s="2575">
        <f>VLOOKUP(Q7,[4]ต้นฉบับ!B2:AHV88,9,0)</f>
        <v>255</v>
      </c>
      <c r="R9" s="2576"/>
      <c r="S9" s="2576"/>
      <c r="T9" s="2577"/>
    </row>
    <row r="10" spans="1:20" x14ac:dyDescent="0.45">
      <c r="F10" s="336" t="s">
        <v>12</v>
      </c>
      <c r="G10" s="337"/>
      <c r="H10" s="338"/>
      <c r="I10" s="1510"/>
      <c r="K10" s="327"/>
      <c r="L10" s="328"/>
      <c r="M10" s="327"/>
      <c r="P10" s="329" t="s">
        <v>13</v>
      </c>
      <c r="Q10" s="2578">
        <f>VLOOKUP(Q7,[4]ต้นฉบับ!B2:AHV88,15,0)</f>
        <v>269134</v>
      </c>
      <c r="R10" s="2579"/>
      <c r="S10" s="2579"/>
      <c r="T10" s="2580"/>
    </row>
    <row r="11" spans="1:20" ht="34.799999999999997" x14ac:dyDescent="0.45">
      <c r="A11" s="330"/>
      <c r="B11" s="331"/>
      <c r="C11" s="330"/>
      <c r="F11" s="340" t="s">
        <v>14</v>
      </c>
      <c r="G11" s="341"/>
      <c r="H11" s="342"/>
      <c r="I11" s="1510"/>
      <c r="P11" s="335" t="s">
        <v>15</v>
      </c>
      <c r="Q11" s="2575" t="str">
        <f>VLOOKUP(Q7,[4]ต้นฉบับ!B2:AHV88,6,0)</f>
        <v>s</v>
      </c>
      <c r="R11" s="2576"/>
      <c r="S11" s="2576"/>
      <c r="T11" s="2577"/>
    </row>
    <row r="12" spans="1:20" x14ac:dyDescent="0.45">
      <c r="F12" s="343" t="s">
        <v>16</v>
      </c>
      <c r="G12" s="344"/>
      <c r="H12" s="345"/>
      <c r="I12" s="1515"/>
    </row>
    <row r="14" spans="1:20" ht="20.399999999999999" x14ac:dyDescent="0.55000000000000004">
      <c r="A14" s="2520" t="s">
        <v>17</v>
      </c>
      <c r="B14" s="2521"/>
      <c r="C14" s="2521"/>
      <c r="D14" s="2521"/>
      <c r="E14" s="2521"/>
      <c r="F14" s="2521"/>
      <c r="G14" s="2521"/>
      <c r="H14" s="2521"/>
      <c r="I14" s="2521"/>
      <c r="J14" s="2521"/>
      <c r="K14" s="2521"/>
      <c r="L14" s="2521"/>
      <c r="M14" s="2521"/>
      <c r="N14" s="2521"/>
      <c r="O14" s="2521"/>
      <c r="P14" s="2521"/>
      <c r="Q14" s="2521"/>
      <c r="R14" s="346">
        <f>B16+G16+L16+R16+G22+L22</f>
        <v>72</v>
      </c>
      <c r="S14" s="1490" t="s">
        <v>0</v>
      </c>
      <c r="T14" s="347">
        <f>D16+I16+N16+T16+I22+N22</f>
        <v>89</v>
      </c>
    </row>
    <row r="16" spans="1:20" x14ac:dyDescent="0.45">
      <c r="A16" s="1520" t="s">
        <v>18</v>
      </c>
      <c r="B16" s="1305">
        <f>SUM(B17:B23)</f>
        <v>20</v>
      </c>
      <c r="C16" s="1521" t="s">
        <v>0</v>
      </c>
      <c r="D16" s="1306">
        <f>SUM(D17:D23)</f>
        <v>25</v>
      </c>
      <c r="E16" s="323"/>
      <c r="F16" s="1520" t="s">
        <v>19</v>
      </c>
      <c r="G16" s="1305">
        <f>SUM(G17:G20)</f>
        <v>12</v>
      </c>
      <c r="H16" s="1521" t="s">
        <v>0</v>
      </c>
      <c r="I16" s="1306">
        <f>SUM(I17:I20)</f>
        <v>15</v>
      </c>
      <c r="J16" s="323"/>
      <c r="K16" s="1307" t="s">
        <v>20</v>
      </c>
      <c r="L16" s="1308">
        <f>L17+L18+L19</f>
        <v>18</v>
      </c>
      <c r="M16" s="1526" t="s">
        <v>0</v>
      </c>
      <c r="N16" s="1309">
        <f>SUM(N17:N20)</f>
        <v>22</v>
      </c>
      <c r="O16" s="323"/>
      <c r="P16" s="1310" t="s">
        <v>21</v>
      </c>
      <c r="Q16" s="1311"/>
      <c r="R16" s="1312">
        <f>R17+R18</f>
        <v>5</v>
      </c>
      <c r="S16" s="1311" t="s">
        <v>0</v>
      </c>
      <c r="T16" s="1313">
        <f>T17+T18</f>
        <v>6</v>
      </c>
    </row>
    <row r="17" spans="1:20" x14ac:dyDescent="0.45">
      <c r="A17" s="355" t="s">
        <v>22</v>
      </c>
      <c r="B17" s="356">
        <v>2</v>
      </c>
      <c r="C17" s="357" t="s">
        <v>0</v>
      </c>
      <c r="D17" s="358">
        <f>VLOOKUP(Q8,[4]ต้นฉบับ!D2:AHV88,14,0)</f>
        <v>3</v>
      </c>
      <c r="F17" s="355" t="s">
        <v>287</v>
      </c>
      <c r="G17" s="356">
        <v>4</v>
      </c>
      <c r="H17" s="359" t="s">
        <v>0</v>
      </c>
      <c r="I17" s="1314">
        <v>5</v>
      </c>
      <c r="K17" s="360" t="s">
        <v>24</v>
      </c>
      <c r="L17" s="361">
        <v>2</v>
      </c>
      <c r="M17" s="362" t="s">
        <v>0</v>
      </c>
      <c r="N17" s="1513">
        <f>VLOOKUP(Q8,[4]ต้นฉบับ!D2:AHV88,63,0)</f>
        <v>2</v>
      </c>
      <c r="P17" s="2514" t="s">
        <v>25</v>
      </c>
      <c r="Q17" s="2515"/>
      <c r="R17" s="363">
        <v>4</v>
      </c>
      <c r="S17" s="1512" t="s">
        <v>0</v>
      </c>
      <c r="T17" s="1315">
        <v>5</v>
      </c>
    </row>
    <row r="18" spans="1:20" x14ac:dyDescent="0.45">
      <c r="A18" s="336" t="s">
        <v>26</v>
      </c>
      <c r="B18" s="364">
        <v>1</v>
      </c>
      <c r="C18" s="1509" t="s">
        <v>0</v>
      </c>
      <c r="D18" s="1510">
        <f>VLOOKUP(Q8,[4]ต้นฉบับ!D2:AHV88,21,0)</f>
        <v>1</v>
      </c>
      <c r="F18" s="343" t="s">
        <v>288</v>
      </c>
      <c r="G18" s="365">
        <v>8</v>
      </c>
      <c r="H18" s="366" t="s">
        <v>0</v>
      </c>
      <c r="I18" s="1515">
        <f>VLOOKUP(Q8,[4]ต้นฉบับ!D2:AHV88,55,0)</f>
        <v>10</v>
      </c>
      <c r="K18" s="336" t="s">
        <v>28</v>
      </c>
      <c r="L18" s="356">
        <v>16</v>
      </c>
      <c r="M18" s="367" t="s">
        <v>0</v>
      </c>
      <c r="N18" s="1510">
        <f>VLOOKUP(Q8,[4]ต้นฉบับ!D2:AHV88,64,0)</f>
        <v>20</v>
      </c>
      <c r="P18" s="2591" t="s">
        <v>289</v>
      </c>
      <c r="Q18" s="2592"/>
      <c r="R18" s="368">
        <v>1</v>
      </c>
      <c r="S18" s="1514" t="s">
        <v>0</v>
      </c>
      <c r="T18" s="1316">
        <v>1</v>
      </c>
    </row>
    <row r="19" spans="1:20" x14ac:dyDescent="0.45">
      <c r="A19" s="336" t="s">
        <v>289</v>
      </c>
      <c r="B19" s="364">
        <v>13</v>
      </c>
      <c r="C19" s="1509" t="s">
        <v>0</v>
      </c>
      <c r="D19" s="1510">
        <f>VLOOKUP(Q8,[4]ต้นฉบับ!D2:AHV88,27,0)</f>
        <v>16</v>
      </c>
      <c r="F19" s="369"/>
      <c r="G19" s="370"/>
      <c r="H19" s="369"/>
      <c r="I19" s="371"/>
      <c r="K19" s="343" t="s">
        <v>290</v>
      </c>
      <c r="L19" s="372">
        <v>0</v>
      </c>
      <c r="M19" s="366" t="s">
        <v>0</v>
      </c>
      <c r="N19" s="1515">
        <f>VLOOKUP(Q8,[4]ต้นฉบับ!D2:AHV88,71,0)</f>
        <v>0</v>
      </c>
      <c r="P19" s="369"/>
      <c r="Q19" s="371"/>
      <c r="R19" s="373"/>
      <c r="S19" s="371"/>
    </row>
    <row r="20" spans="1:20" x14ac:dyDescent="0.45">
      <c r="A20" s="336" t="s">
        <v>31</v>
      </c>
      <c r="B20" s="364">
        <v>0</v>
      </c>
      <c r="C20" s="1509" t="s">
        <v>0</v>
      </c>
      <c r="D20" s="1510">
        <f>VLOOKUP(Q8,[4]ต้นฉบับ!D2:AHV88,33,0)</f>
        <v>0</v>
      </c>
      <c r="F20" s="369"/>
      <c r="G20" s="370"/>
      <c r="H20" s="369"/>
      <c r="I20" s="371"/>
      <c r="K20" s="369"/>
      <c r="L20" s="374"/>
      <c r="M20" s="369"/>
      <c r="N20" s="371"/>
      <c r="P20" s="369"/>
      <c r="Q20" s="371"/>
      <c r="R20" s="373"/>
      <c r="S20" s="371"/>
    </row>
    <row r="21" spans="1:20" x14ac:dyDescent="0.45">
      <c r="A21" s="336" t="s">
        <v>32</v>
      </c>
      <c r="B21" s="364">
        <v>0</v>
      </c>
      <c r="C21" s="1509" t="s">
        <v>0</v>
      </c>
      <c r="D21" s="1510">
        <f>VLOOKUP(Q8,[4]ต้นฉบับ!D2:AHV88,39,0)</f>
        <v>0</v>
      </c>
    </row>
    <row r="22" spans="1:20" x14ac:dyDescent="0.45">
      <c r="A22" s="336" t="s">
        <v>33</v>
      </c>
      <c r="B22" s="364">
        <v>2</v>
      </c>
      <c r="C22" s="1509" t="s">
        <v>0</v>
      </c>
      <c r="D22" s="1510">
        <f>VLOOKUP(Q8,[4]ต้นฉบับ!D2:AHV88,45,0)</f>
        <v>2</v>
      </c>
      <c r="F22" s="1520" t="s">
        <v>34</v>
      </c>
      <c r="G22" s="1305">
        <f>SUM(G23:G24)</f>
        <v>8</v>
      </c>
      <c r="H22" s="1521" t="s">
        <v>0</v>
      </c>
      <c r="I22" s="1306">
        <f>SUM(I23:I24)</f>
        <v>10</v>
      </c>
      <c r="K22" s="1520" t="s">
        <v>35</v>
      </c>
      <c r="L22" s="1305">
        <f>L23+L24</f>
        <v>9</v>
      </c>
      <c r="M22" s="1521" t="s">
        <v>0</v>
      </c>
      <c r="N22" s="1306">
        <f>SUM(N23:N24)</f>
        <v>11</v>
      </c>
    </row>
    <row r="23" spans="1:20" x14ac:dyDescent="0.45">
      <c r="A23" s="343" t="s">
        <v>291</v>
      </c>
      <c r="B23" s="365">
        <v>2</v>
      </c>
      <c r="C23" s="1514" t="s">
        <v>0</v>
      </c>
      <c r="D23" s="376">
        <f>VLOOKUP(Q8,[4]ต้นฉบับ!D2:AHV88,46,0)</f>
        <v>3</v>
      </c>
      <c r="F23" s="355" t="s">
        <v>292</v>
      </c>
      <c r="G23" s="356">
        <v>2</v>
      </c>
      <c r="H23" s="359" t="s">
        <v>0</v>
      </c>
      <c r="I23" s="358">
        <f>VLOOKUP(Q8,[4]ต้นฉบับ!D2:AHV88,91,0)</f>
        <v>3</v>
      </c>
      <c r="K23" s="360" t="s">
        <v>292</v>
      </c>
      <c r="L23" s="356">
        <v>3</v>
      </c>
      <c r="M23" s="362" t="s">
        <v>0</v>
      </c>
      <c r="N23" s="1315">
        <v>4</v>
      </c>
    </row>
    <row r="24" spans="1:20" x14ac:dyDescent="0.45">
      <c r="A24" s="377"/>
      <c r="B24" s="378"/>
      <c r="C24" s="377"/>
      <c r="D24" s="379"/>
      <c r="E24" s="380"/>
      <c r="F24" s="343" t="s">
        <v>293</v>
      </c>
      <c r="G24" s="365">
        <v>6</v>
      </c>
      <c r="H24" s="366" t="s">
        <v>0</v>
      </c>
      <c r="I24" s="1515">
        <f>VLOOKUP(Q8,[4]ต้นฉบับ!D2:AHV88,92,0)</f>
        <v>7</v>
      </c>
      <c r="K24" s="343" t="s">
        <v>293</v>
      </c>
      <c r="L24" s="372">
        <v>6</v>
      </c>
      <c r="M24" s="366" t="s">
        <v>0</v>
      </c>
      <c r="N24" s="1515">
        <f>VLOOKUP(Q8,[4]ต้นฉบับ!D2:AHV88,101,0)</f>
        <v>7</v>
      </c>
    </row>
    <row r="25" spans="1:20" x14ac:dyDescent="0.45">
      <c r="A25" s="377"/>
      <c r="B25" s="378"/>
      <c r="C25" s="377"/>
      <c r="D25" s="379"/>
      <c r="E25" s="380"/>
    </row>
    <row r="26" spans="1:20" x14ac:dyDescent="0.45">
      <c r="A26" s="377"/>
      <c r="B26" s="378"/>
      <c r="C26" s="377"/>
      <c r="D26" s="379"/>
      <c r="E26" s="380"/>
    </row>
    <row r="27" spans="1:20" x14ac:dyDescent="0.45">
      <c r="A27" s="377"/>
      <c r="B27" s="378"/>
      <c r="C27" s="377"/>
      <c r="D27" s="379"/>
      <c r="E27" s="380"/>
    </row>
    <row r="28" spans="1:20" x14ac:dyDescent="0.45">
      <c r="A28" s="377"/>
      <c r="B28" s="378"/>
      <c r="C28" s="377"/>
      <c r="D28" s="379"/>
      <c r="E28" s="380"/>
    </row>
    <row r="29" spans="1:20" x14ac:dyDescent="0.45">
      <c r="A29" s="377"/>
      <c r="B29" s="378"/>
      <c r="C29" s="377"/>
      <c r="D29" s="379"/>
      <c r="E29" s="380"/>
    </row>
    <row r="30" spans="1:20" x14ac:dyDescent="0.45">
      <c r="A30" s="377"/>
      <c r="B30" s="378"/>
      <c r="C30" s="377"/>
      <c r="D30" s="379"/>
      <c r="E30" s="380"/>
    </row>
    <row r="31" spans="1:20" x14ac:dyDescent="0.45">
      <c r="A31" s="377"/>
      <c r="B31" s="378"/>
      <c r="C31" s="377"/>
      <c r="D31" s="379"/>
      <c r="E31" s="380"/>
    </row>
    <row r="32" spans="1:20" s="323" customFormat="1" ht="20.399999999999999" x14ac:dyDescent="0.25">
      <c r="A32" s="2555" t="s">
        <v>39</v>
      </c>
      <c r="B32" s="2556"/>
      <c r="C32" s="2556"/>
      <c r="D32" s="2556"/>
      <c r="E32" s="2556"/>
      <c r="F32" s="2556"/>
      <c r="G32" s="2556"/>
      <c r="H32" s="2556"/>
      <c r="I32" s="2556"/>
      <c r="J32" s="2556"/>
      <c r="K32" s="2556"/>
      <c r="L32" s="2556"/>
      <c r="M32" s="2556"/>
      <c r="N32" s="2556"/>
      <c r="O32" s="2556"/>
      <c r="P32" s="2556"/>
      <c r="Q32" s="2556"/>
      <c r="R32" s="381">
        <f>B34+B38+G34+L34+R34+B48</f>
        <v>54</v>
      </c>
      <c r="S32" s="1487" t="s">
        <v>0</v>
      </c>
      <c r="T32" s="382">
        <f>D34+D38+I34+N34+T34+D48</f>
        <v>63</v>
      </c>
    </row>
    <row r="34" spans="1:20" x14ac:dyDescent="0.45">
      <c r="A34" s="1520" t="s">
        <v>40</v>
      </c>
      <c r="B34" s="1305">
        <f>SUM(B35:B36)</f>
        <v>1</v>
      </c>
      <c r="C34" s="1521" t="s">
        <v>0</v>
      </c>
      <c r="D34" s="1306">
        <f>SUM(D35:D36)</f>
        <v>1</v>
      </c>
      <c r="E34" s="323"/>
      <c r="F34" s="1522" t="s">
        <v>41</v>
      </c>
      <c r="G34" s="1305">
        <f>G36+G48+G51+G54+G58</f>
        <v>29</v>
      </c>
      <c r="H34" s="1523" t="s">
        <v>0</v>
      </c>
      <c r="I34" s="1306">
        <f>I36+I48+I51+I54+I58</f>
        <v>35</v>
      </c>
      <c r="J34" s="323"/>
      <c r="K34" s="1522" t="s">
        <v>42</v>
      </c>
      <c r="L34" s="1305">
        <f>L36+L39+L42+L46+L49+L52</f>
        <v>12</v>
      </c>
      <c r="M34" s="1523" t="s">
        <v>0</v>
      </c>
      <c r="N34" s="1306">
        <f>N36+N39+N42+N46+N49+N52</f>
        <v>13</v>
      </c>
      <c r="O34" s="323"/>
      <c r="P34" s="2631" t="s">
        <v>43</v>
      </c>
      <c r="Q34" s="2632"/>
      <c r="R34" s="1317">
        <f>R36+R39+R42+R45</f>
        <v>6</v>
      </c>
      <c r="S34" s="1521" t="s">
        <v>0</v>
      </c>
      <c r="T34" s="1318">
        <f>T36+T39+T42+T45</f>
        <v>7</v>
      </c>
    </row>
    <row r="35" spans="1:20" x14ac:dyDescent="0.45">
      <c r="A35" s="385" t="s">
        <v>44</v>
      </c>
      <c r="B35" s="372">
        <v>1</v>
      </c>
      <c r="C35" s="386" t="s">
        <v>0</v>
      </c>
      <c r="D35" s="387">
        <f>VLOOKUP(Q8,[4]ต้นฉบับ!D2:AHV88,110,0)</f>
        <v>1</v>
      </c>
      <c r="F35" s="388"/>
      <c r="G35" s="389"/>
      <c r="H35" s="390"/>
      <c r="I35" s="391"/>
      <c r="J35" s="392"/>
      <c r="K35" s="388"/>
      <c r="L35" s="393"/>
      <c r="M35" s="390"/>
      <c r="N35" s="391"/>
      <c r="P35" s="394"/>
      <c r="Q35" s="371"/>
      <c r="R35" s="373"/>
      <c r="S35" s="371"/>
      <c r="T35" s="395"/>
    </row>
    <row r="36" spans="1:20" x14ac:dyDescent="0.45">
      <c r="A36" s="396"/>
      <c r="B36" s="397"/>
      <c r="C36" s="396"/>
      <c r="D36" s="371"/>
      <c r="F36" s="1319" t="s">
        <v>45</v>
      </c>
      <c r="G36" s="399">
        <f>G37+G38+G39+G40+G41+G42+G44</f>
        <v>18</v>
      </c>
      <c r="H36" s="1494" t="s">
        <v>0</v>
      </c>
      <c r="I36" s="400">
        <f>SUM(I37:I44)</f>
        <v>23</v>
      </c>
      <c r="K36" s="1320" t="s">
        <v>46</v>
      </c>
      <c r="L36" s="375">
        <f>L37+L38</f>
        <v>3</v>
      </c>
      <c r="M36" s="1489" t="s">
        <v>0</v>
      </c>
      <c r="N36" s="1511">
        <f>SUM(N37:N38)</f>
        <v>4</v>
      </c>
      <c r="P36" s="2570" t="s">
        <v>47</v>
      </c>
      <c r="Q36" s="2571"/>
      <c r="R36" s="401">
        <f>R37+R38</f>
        <v>3</v>
      </c>
      <c r="S36" s="1489" t="s">
        <v>0</v>
      </c>
      <c r="T36" s="402">
        <f>T37+T38</f>
        <v>4</v>
      </c>
    </row>
    <row r="37" spans="1:20" x14ac:dyDescent="0.45">
      <c r="F37" s="360" t="s">
        <v>44</v>
      </c>
      <c r="G37" s="361">
        <v>9</v>
      </c>
      <c r="H37" s="1512" t="s">
        <v>0</v>
      </c>
      <c r="I37" s="1513">
        <f>VLOOKUP(Q8,[4]ต้นฉบับ!D2:AHV88,119,0)</f>
        <v>11</v>
      </c>
      <c r="K37" s="355" t="s">
        <v>44</v>
      </c>
      <c r="L37" s="356">
        <v>1</v>
      </c>
      <c r="M37" s="357" t="s">
        <v>0</v>
      </c>
      <c r="N37" s="358">
        <f>VLOOKUP(Q8,[4]ต้นฉบับ!D2:AHV88,147,0)</f>
        <v>1</v>
      </c>
      <c r="P37" s="2514" t="s">
        <v>48</v>
      </c>
      <c r="Q37" s="2515"/>
      <c r="R37" s="363">
        <v>3</v>
      </c>
      <c r="S37" s="1512" t="s">
        <v>0</v>
      </c>
      <c r="T37" s="403">
        <f>VLOOKUP(Q8,[4]ต้นฉบับ!D2:AHV88,171,0)</f>
        <v>4</v>
      </c>
    </row>
    <row r="38" spans="1:20" x14ac:dyDescent="0.45">
      <c r="A38" s="1522" t="s">
        <v>49</v>
      </c>
      <c r="B38" s="1321">
        <f>B39+B40+B41+B42+B43</f>
        <v>5</v>
      </c>
      <c r="C38" s="1523" t="s">
        <v>0</v>
      </c>
      <c r="D38" s="1306">
        <f>SUM(D39:D45)</f>
        <v>6</v>
      </c>
      <c r="F38" s="336" t="s">
        <v>50</v>
      </c>
      <c r="G38" s="364">
        <v>7</v>
      </c>
      <c r="H38" s="1509" t="s">
        <v>0</v>
      </c>
      <c r="I38" s="1510">
        <f>VLOOKUP(Q8,[4]ต้นฉบับ!D2:AHV88,120,0)</f>
        <v>9</v>
      </c>
      <c r="K38" s="404" t="s">
        <v>50</v>
      </c>
      <c r="L38" s="356">
        <v>2</v>
      </c>
      <c r="M38" s="405" t="s">
        <v>0</v>
      </c>
      <c r="N38" s="406">
        <f>VLOOKUP(Q8,[4]ต้นฉบับ!D2:AHV88,148,0)</f>
        <v>3</v>
      </c>
      <c r="P38" s="2562"/>
      <c r="Q38" s="2563"/>
      <c r="R38" s="2563"/>
      <c r="S38" s="2563"/>
      <c r="T38" s="2564"/>
    </row>
    <row r="39" spans="1:20" ht="17.399999999999999" customHeight="1" x14ac:dyDescent="0.45">
      <c r="A39" s="360" t="s">
        <v>44</v>
      </c>
      <c r="B39" s="361">
        <v>0</v>
      </c>
      <c r="C39" s="1512" t="s">
        <v>0</v>
      </c>
      <c r="D39" s="1513">
        <f>VLOOKUP(Q8,[4]ต้นฉบับ!D2:AHV88,112,0)</f>
        <v>0</v>
      </c>
      <c r="F39" s="407" t="s">
        <v>51</v>
      </c>
      <c r="G39" s="364">
        <v>2</v>
      </c>
      <c r="H39" s="1509" t="s">
        <v>0</v>
      </c>
      <c r="I39" s="1322">
        <v>3</v>
      </c>
      <c r="K39" s="1323" t="s">
        <v>52</v>
      </c>
      <c r="L39" s="399">
        <f>L40+L41</f>
        <v>3</v>
      </c>
      <c r="M39" s="1494"/>
      <c r="N39" s="1511">
        <f>SUM(N40:N41)</f>
        <v>3</v>
      </c>
      <c r="P39" s="2354" t="s">
        <v>53</v>
      </c>
      <c r="Q39" s="2355"/>
      <c r="R39" s="408">
        <f>R40+R41</f>
        <v>1</v>
      </c>
      <c r="S39" s="1497" t="s">
        <v>0</v>
      </c>
      <c r="T39" s="354">
        <f>T40+T41</f>
        <v>1</v>
      </c>
    </row>
    <row r="40" spans="1:20" x14ac:dyDescent="0.45">
      <c r="A40" s="336" t="s">
        <v>54</v>
      </c>
      <c r="B40" s="364">
        <v>0</v>
      </c>
      <c r="C40" s="1509" t="s">
        <v>0</v>
      </c>
      <c r="D40" s="1510">
        <f>VLOOKUP(Q8,[4]ต้นฉบับ!D2:AHV88,113,0)</f>
        <v>0</v>
      </c>
      <c r="F40" s="336" t="s">
        <v>85</v>
      </c>
      <c r="G40" s="364">
        <v>0</v>
      </c>
      <c r="H40" s="1509" t="s">
        <v>0</v>
      </c>
      <c r="I40" s="1510">
        <f>VLOOKUP(Q8,[4]ต้นฉบับ!D2:AHV88,122,0)</f>
        <v>0</v>
      </c>
      <c r="K40" s="360" t="s">
        <v>50</v>
      </c>
      <c r="L40" s="356">
        <v>2</v>
      </c>
      <c r="M40" s="357" t="s">
        <v>0</v>
      </c>
      <c r="N40" s="1513">
        <f>VLOOKUP(Q8,[4]ต้นฉบับ!D2:AHV88,150,0)</f>
        <v>2</v>
      </c>
      <c r="P40" s="2514" t="s">
        <v>48</v>
      </c>
      <c r="Q40" s="2515"/>
      <c r="R40" s="363">
        <v>1</v>
      </c>
      <c r="S40" s="1512" t="s">
        <v>0</v>
      </c>
      <c r="T40" s="403">
        <f>VLOOKUP(Q8,[4]ต้นฉบับ!D2:AHV88,174,0)</f>
        <v>1</v>
      </c>
    </row>
    <row r="41" spans="1:20" x14ac:dyDescent="0.45">
      <c r="A41" s="336" t="s">
        <v>294</v>
      </c>
      <c r="B41" s="364">
        <v>1</v>
      </c>
      <c r="C41" s="367" t="s">
        <v>0</v>
      </c>
      <c r="D41" s="1322">
        <v>1</v>
      </c>
      <c r="F41" s="336" t="s">
        <v>56</v>
      </c>
      <c r="G41" s="364">
        <v>0</v>
      </c>
      <c r="H41" s="1509" t="s">
        <v>0</v>
      </c>
      <c r="I41" s="1510">
        <f>VLOOKUP(Q8,[4]ต้นฉบับ!D2:AIC88,910,0)</f>
        <v>0</v>
      </c>
      <c r="K41" s="404" t="s">
        <v>57</v>
      </c>
      <c r="L41" s="356">
        <v>1</v>
      </c>
      <c r="M41" s="405" t="s">
        <v>0</v>
      </c>
      <c r="N41" s="406">
        <f>VLOOKUP(Q8,[4]ต้นฉบับ!D2:AHV88,151,0)</f>
        <v>1</v>
      </c>
      <c r="P41" s="2565"/>
      <c r="Q41" s="2566"/>
      <c r="R41" s="409"/>
      <c r="S41" s="410"/>
      <c r="T41" s="411"/>
    </row>
    <row r="42" spans="1:20" ht="17.399999999999999" customHeight="1" x14ac:dyDescent="0.45">
      <c r="A42" s="404" t="s">
        <v>58</v>
      </c>
      <c r="B42" s="2548">
        <v>4</v>
      </c>
      <c r="C42" s="2551" t="s">
        <v>0</v>
      </c>
      <c r="D42" s="2545">
        <f>VLOOKUP(Q8,[4]ต้นฉบับ!D2:AIA88,908,0)</f>
        <v>5</v>
      </c>
      <c r="F42" s="404" t="s">
        <v>59</v>
      </c>
      <c r="G42" s="2548">
        <v>0</v>
      </c>
      <c r="H42" s="2551" t="s">
        <v>0</v>
      </c>
      <c r="I42" s="2545">
        <f>VLOOKUP(Q8,[4]ต้นฉบับ!D2:AID88,911,0)</f>
        <v>0</v>
      </c>
      <c r="K42" s="1320" t="s">
        <v>60</v>
      </c>
      <c r="L42" s="375">
        <f>L43+L44+L45</f>
        <v>2</v>
      </c>
      <c r="M42" s="1489"/>
      <c r="N42" s="412">
        <f>SUM(N43:N45)</f>
        <v>2</v>
      </c>
      <c r="P42" s="2344" t="s">
        <v>61</v>
      </c>
      <c r="Q42" s="2345"/>
      <c r="R42" s="413">
        <f>R43+R44</f>
        <v>1</v>
      </c>
      <c r="S42" s="1492" t="s">
        <v>0</v>
      </c>
      <c r="T42" s="402">
        <f>T43+T44</f>
        <v>1</v>
      </c>
    </row>
    <row r="43" spans="1:20" x14ac:dyDescent="0.45">
      <c r="A43" s="385" t="s">
        <v>62</v>
      </c>
      <c r="B43" s="2550"/>
      <c r="C43" s="2553"/>
      <c r="D43" s="2546"/>
      <c r="F43" s="355" t="s">
        <v>62</v>
      </c>
      <c r="G43" s="2567"/>
      <c r="H43" s="2568"/>
      <c r="I43" s="2569"/>
      <c r="K43" s="360" t="s">
        <v>44</v>
      </c>
      <c r="L43" s="361">
        <v>0</v>
      </c>
      <c r="M43" s="1512" t="s">
        <v>0</v>
      </c>
      <c r="N43" s="1513">
        <f>VLOOKUP(Q8,[4]ต้นฉบับ!D2:AHV88,153,0)</f>
        <v>0</v>
      </c>
      <c r="P43" s="360" t="s">
        <v>48</v>
      </c>
      <c r="Q43" s="414"/>
      <c r="R43" s="363">
        <v>1</v>
      </c>
      <c r="S43" s="1512" t="s">
        <v>0</v>
      </c>
      <c r="T43" s="403">
        <f>VLOOKUP(Q8,[4]ต้นฉบับ!D2:AHV88,177,0)</f>
        <v>1</v>
      </c>
    </row>
    <row r="44" spans="1:20" x14ac:dyDescent="0.45">
      <c r="A44" s="369"/>
      <c r="B44" s="374"/>
      <c r="C44" s="369"/>
      <c r="D44" s="415"/>
      <c r="F44" s="343" t="s">
        <v>63</v>
      </c>
      <c r="G44" s="365">
        <v>0</v>
      </c>
      <c r="H44" s="1514" t="s">
        <v>0</v>
      </c>
      <c r="I44" s="1515">
        <f>VLOOKUP(Q8,[4]ต้นฉบับ!D2:AHV88,128,0)</f>
        <v>0</v>
      </c>
      <c r="K44" s="336" t="s">
        <v>50</v>
      </c>
      <c r="L44" s="364">
        <v>1</v>
      </c>
      <c r="M44" s="1509" t="s">
        <v>0</v>
      </c>
      <c r="N44" s="1510">
        <f>VLOOKUP(Q8,[4]ต้นฉบับ!D2:AHV88,154,0)</f>
        <v>1</v>
      </c>
      <c r="P44" s="343"/>
      <c r="Q44" s="416"/>
      <c r="R44" s="417"/>
      <c r="S44" s="416"/>
      <c r="T44" s="418"/>
    </row>
    <row r="45" spans="1:20" ht="17.399999999999999" customHeight="1" x14ac:dyDescent="0.45">
      <c r="A45" s="369"/>
      <c r="B45" s="374"/>
      <c r="C45" s="369"/>
      <c r="D45" s="415"/>
      <c r="K45" s="343" t="s">
        <v>57</v>
      </c>
      <c r="L45" s="365">
        <v>1</v>
      </c>
      <c r="M45" s="1514" t="s">
        <v>0</v>
      </c>
      <c r="N45" s="1316">
        <v>1</v>
      </c>
      <c r="P45" s="2344" t="s">
        <v>64</v>
      </c>
      <c r="Q45" s="2345"/>
      <c r="R45" s="413">
        <f>R46+R47</f>
        <v>1</v>
      </c>
      <c r="S45" s="1492" t="s">
        <v>0</v>
      </c>
      <c r="T45" s="402">
        <f>T46+T47</f>
        <v>1</v>
      </c>
    </row>
    <row r="46" spans="1:20" x14ac:dyDescent="0.45">
      <c r="K46" s="1323" t="s">
        <v>65</v>
      </c>
      <c r="L46" s="399">
        <f>L47+L48</f>
        <v>0</v>
      </c>
      <c r="M46" s="1494"/>
      <c r="N46" s="412">
        <f>SUM(N47:N48)</f>
        <v>0</v>
      </c>
      <c r="P46" s="355" t="s">
        <v>48</v>
      </c>
      <c r="Q46" s="419"/>
      <c r="R46" s="363">
        <v>1</v>
      </c>
      <c r="S46" s="1512" t="s">
        <v>0</v>
      </c>
      <c r="T46" s="1502">
        <f>VLOOKUP(Q8,[4]ต้นฉบับ!D2:AHV88,180,0)</f>
        <v>1</v>
      </c>
    </row>
    <row r="47" spans="1:20" x14ac:dyDescent="0.45">
      <c r="K47" s="355" t="s">
        <v>50</v>
      </c>
      <c r="L47" s="356">
        <v>0</v>
      </c>
      <c r="M47" s="357" t="s">
        <v>0</v>
      </c>
      <c r="N47" s="358">
        <f>VLOOKUP(Q8,[4]ต้นฉบับ!D2:AHV88,157,0)</f>
        <v>0</v>
      </c>
      <c r="P47" s="343"/>
      <c r="Q47" s="416"/>
      <c r="R47" s="417"/>
      <c r="S47" s="416"/>
      <c r="T47" s="418"/>
    </row>
    <row r="48" spans="1:20" x14ac:dyDescent="0.45">
      <c r="A48" s="1520" t="s">
        <v>66</v>
      </c>
      <c r="B48" s="1305">
        <f>B49</f>
        <v>1</v>
      </c>
      <c r="C48" s="1521" t="s">
        <v>0</v>
      </c>
      <c r="D48" s="1306">
        <f>SUM(D49:D50)</f>
        <v>1</v>
      </c>
      <c r="F48" s="1324" t="s">
        <v>67</v>
      </c>
      <c r="G48" s="1325">
        <f>G49+G50</f>
        <v>5</v>
      </c>
      <c r="H48" s="1326" t="s">
        <v>0</v>
      </c>
      <c r="I48" s="1306">
        <f>SUM(I49:I50)</f>
        <v>6</v>
      </c>
      <c r="K48" s="404" t="s">
        <v>57</v>
      </c>
      <c r="L48" s="356">
        <v>0</v>
      </c>
      <c r="M48" s="405" t="s">
        <v>0</v>
      </c>
      <c r="N48" s="406">
        <f>VLOOKUP(Q8,[4]ต้นฉบับ!D2:AHV88,158,0)</f>
        <v>0</v>
      </c>
    </row>
    <row r="49" spans="1:20" x14ac:dyDescent="0.45">
      <c r="A49" s="422" t="s">
        <v>57</v>
      </c>
      <c r="B49" s="423">
        <v>1</v>
      </c>
      <c r="C49" s="424" t="s">
        <v>0</v>
      </c>
      <c r="D49" s="425">
        <f>VLOOKUP(Q8,[4]ต้นฉบับ!D2:AHV88,144,0)</f>
        <v>1</v>
      </c>
      <c r="F49" s="355" t="s">
        <v>50</v>
      </c>
      <c r="G49" s="356">
        <v>1</v>
      </c>
      <c r="H49" s="359" t="s">
        <v>0</v>
      </c>
      <c r="I49" s="1314">
        <v>1</v>
      </c>
      <c r="K49" s="1319" t="s">
        <v>68</v>
      </c>
      <c r="L49" s="420">
        <f>L50+L51</f>
        <v>2</v>
      </c>
      <c r="M49" s="421"/>
      <c r="N49" s="412">
        <f>SUM(N50:N51)</f>
        <v>2</v>
      </c>
    </row>
    <row r="50" spans="1:20" x14ac:dyDescent="0.45">
      <c r="A50" s="396"/>
      <c r="B50" s="397"/>
      <c r="C50" s="396"/>
      <c r="D50" s="371"/>
      <c r="F50" s="404" t="s">
        <v>57</v>
      </c>
      <c r="G50" s="426">
        <v>4</v>
      </c>
      <c r="H50" s="427" t="s">
        <v>0</v>
      </c>
      <c r="I50" s="1327">
        <v>5</v>
      </c>
      <c r="K50" s="355" t="s">
        <v>50</v>
      </c>
      <c r="L50" s="356">
        <v>1</v>
      </c>
      <c r="M50" s="357" t="s">
        <v>0</v>
      </c>
      <c r="N50" s="358">
        <f>VLOOKUP(Q8,[4]ต้นฉบับ!D2:AHV88,160,0)</f>
        <v>1</v>
      </c>
    </row>
    <row r="51" spans="1:20" x14ac:dyDescent="0.45">
      <c r="F51" s="428" t="s">
        <v>265</v>
      </c>
      <c r="G51" s="399">
        <f>G52+G53</f>
        <v>2</v>
      </c>
      <c r="H51" s="399" t="s">
        <v>0</v>
      </c>
      <c r="I51" s="429">
        <f>SUM(I52:I53)</f>
        <v>2</v>
      </c>
      <c r="K51" s="404" t="s">
        <v>57</v>
      </c>
      <c r="L51" s="356">
        <v>1</v>
      </c>
      <c r="M51" s="405" t="s">
        <v>0</v>
      </c>
      <c r="N51" s="406">
        <f>VLOOKUP(Q8,[4]ต้นฉบับ!D2:AHV88,161,0)</f>
        <v>1</v>
      </c>
    </row>
    <row r="52" spans="1:20" x14ac:dyDescent="0.45">
      <c r="F52" s="355" t="s">
        <v>50</v>
      </c>
      <c r="G52" s="356">
        <v>0</v>
      </c>
      <c r="H52" s="359" t="s">
        <v>0</v>
      </c>
      <c r="I52" s="1314">
        <v>0</v>
      </c>
      <c r="K52" s="1488" t="s">
        <v>70</v>
      </c>
      <c r="L52" s="375">
        <f>L53+L54+L55</f>
        <v>2</v>
      </c>
      <c r="M52" s="1489"/>
      <c r="N52" s="412">
        <f>SUM(N53:N55)</f>
        <v>2</v>
      </c>
    </row>
    <row r="53" spans="1:20" x14ac:dyDescent="0.45">
      <c r="F53" s="404" t="s">
        <v>57</v>
      </c>
      <c r="G53" s="426">
        <v>2</v>
      </c>
      <c r="H53" s="427" t="s">
        <v>0</v>
      </c>
      <c r="I53" s="406">
        <f>VLOOKUP(Q8,[4]ต้นฉบับ!D2:AHV88,134,0)</f>
        <v>2</v>
      </c>
      <c r="K53" s="355" t="s">
        <v>44</v>
      </c>
      <c r="L53" s="361">
        <v>0</v>
      </c>
      <c r="M53" s="1512" t="s">
        <v>0</v>
      </c>
      <c r="N53" s="358">
        <f>VLOOKUP(Q8,[4]ต้นฉบับ!D2:AHV88,163,0)</f>
        <v>0</v>
      </c>
    </row>
    <row r="54" spans="1:20" x14ac:dyDescent="0.45">
      <c r="F54" s="398" t="s">
        <v>71</v>
      </c>
      <c r="G54" s="420">
        <f>G55+G56+G57</f>
        <v>3</v>
      </c>
      <c r="H54" s="421"/>
      <c r="I54" s="430">
        <f>SUM(I55:I57)</f>
        <v>3</v>
      </c>
      <c r="K54" s="336" t="s">
        <v>50</v>
      </c>
      <c r="L54" s="364">
        <v>2</v>
      </c>
      <c r="M54" s="1509" t="s">
        <v>0</v>
      </c>
      <c r="N54" s="1510">
        <f>VLOOKUP(Q8,[4]ต้นฉบับ!D2:AHV88,164,0)</f>
        <v>2</v>
      </c>
    </row>
    <row r="55" spans="1:20" x14ac:dyDescent="0.45">
      <c r="F55" s="355" t="s">
        <v>50</v>
      </c>
      <c r="G55" s="356">
        <v>2</v>
      </c>
      <c r="H55" s="359" t="s">
        <v>0</v>
      </c>
      <c r="I55" s="358">
        <v>2</v>
      </c>
      <c r="K55" s="343" t="s">
        <v>57</v>
      </c>
      <c r="L55" s="365">
        <v>0</v>
      </c>
      <c r="M55" s="1514" t="s">
        <v>0</v>
      </c>
      <c r="N55" s="1316">
        <v>0</v>
      </c>
    </row>
    <row r="56" spans="1:20" x14ac:dyDescent="0.45">
      <c r="F56" s="336" t="s">
        <v>57</v>
      </c>
      <c r="G56" s="356">
        <v>1</v>
      </c>
      <c r="H56" s="367" t="s">
        <v>0</v>
      </c>
      <c r="I56" s="1322">
        <v>1</v>
      </c>
    </row>
    <row r="57" spans="1:20" x14ac:dyDescent="0.45">
      <c r="F57" s="404" t="s">
        <v>72</v>
      </c>
      <c r="G57" s="356">
        <v>0</v>
      </c>
      <c r="H57" s="427" t="s">
        <v>0</v>
      </c>
      <c r="I57" s="406">
        <f>VLOOKUP(Q8,[4]ต้นฉบับ!D2:AHV88,138,0)</f>
        <v>0</v>
      </c>
    </row>
    <row r="58" spans="1:20" x14ac:dyDescent="0.45">
      <c r="F58" s="1503" t="s">
        <v>73</v>
      </c>
      <c r="G58" s="431">
        <f>G59+G60</f>
        <v>1</v>
      </c>
      <c r="H58" s="1504" t="s">
        <v>0</v>
      </c>
      <c r="I58" s="430">
        <f>SUM(I59:I60)</f>
        <v>1</v>
      </c>
    </row>
    <row r="59" spans="1:20" x14ac:dyDescent="0.45">
      <c r="F59" s="355" t="s">
        <v>54</v>
      </c>
      <c r="G59" s="356">
        <v>0</v>
      </c>
      <c r="H59" s="359" t="s">
        <v>0</v>
      </c>
      <c r="I59" s="358">
        <f>VLOOKUP(Q8,[4]ต้นฉบับ!D2:AHV88,140,0)</f>
        <v>0</v>
      </c>
      <c r="K59" s="315" t="s">
        <v>111</v>
      </c>
    </row>
    <row r="60" spans="1:20" x14ac:dyDescent="0.45">
      <c r="F60" s="343" t="s">
        <v>57</v>
      </c>
      <c r="G60" s="372">
        <v>1</v>
      </c>
      <c r="H60" s="366" t="s">
        <v>0</v>
      </c>
      <c r="I60" s="1316">
        <v>1</v>
      </c>
    </row>
    <row r="64" spans="1:20" s="323" customFormat="1" ht="20.399999999999999" x14ac:dyDescent="0.25">
      <c r="A64" s="2555" t="s">
        <v>74</v>
      </c>
      <c r="B64" s="2556"/>
      <c r="C64" s="2556"/>
      <c r="D64" s="2556"/>
      <c r="E64" s="2556"/>
      <c r="F64" s="2556"/>
      <c r="G64" s="2556"/>
      <c r="H64" s="2556"/>
      <c r="I64" s="2556"/>
      <c r="J64" s="2556"/>
      <c r="K64" s="2556"/>
      <c r="L64" s="2556"/>
      <c r="M64" s="2556"/>
      <c r="N64" s="2556"/>
      <c r="O64" s="2556"/>
      <c r="P64" s="2556"/>
      <c r="Q64" s="2556"/>
      <c r="R64" s="381">
        <f>B66+G66+L66+R66+B73</f>
        <v>35</v>
      </c>
      <c r="S64" s="1487" t="s">
        <v>0</v>
      </c>
      <c r="T64" s="382">
        <f>D66+I66+N66+T66+D73</f>
        <v>42</v>
      </c>
    </row>
    <row r="66" spans="1:20" ht="17.399999999999999" customHeight="1" x14ac:dyDescent="0.45">
      <c r="A66" s="1520" t="s">
        <v>75</v>
      </c>
      <c r="B66" s="1305">
        <f>B67+B68+B69+B70+B71</f>
        <v>12</v>
      </c>
      <c r="C66" s="1521" t="s">
        <v>0</v>
      </c>
      <c r="D66" s="1306">
        <f>SUM(D67:D71)</f>
        <v>15</v>
      </c>
      <c r="E66" s="323"/>
      <c r="F66" s="1522" t="s">
        <v>76</v>
      </c>
      <c r="G66" s="1321">
        <f>G67+G68+G69</f>
        <v>3</v>
      </c>
      <c r="H66" s="1523" t="s">
        <v>0</v>
      </c>
      <c r="I66" s="1306">
        <f>SUM(I67:I70)</f>
        <v>4</v>
      </c>
      <c r="J66" s="323"/>
      <c r="K66" s="1328" t="s">
        <v>77</v>
      </c>
      <c r="L66" s="1329">
        <f>L67+L68+L69+L70+L71+L72+L73+L74</f>
        <v>10</v>
      </c>
      <c r="M66" s="1330" t="s">
        <v>0</v>
      </c>
      <c r="N66" s="1331">
        <f>SUM(N67:N75)</f>
        <v>11</v>
      </c>
      <c r="O66" s="323"/>
      <c r="P66" s="2622" t="s">
        <v>78</v>
      </c>
      <c r="Q66" s="2623"/>
      <c r="R66" s="1332">
        <f>R67+R68+R69+R71</f>
        <v>3</v>
      </c>
      <c r="S66" s="1523" t="s">
        <v>0</v>
      </c>
      <c r="T66" s="1333">
        <f>T67+T68+T69+T71</f>
        <v>3</v>
      </c>
    </row>
    <row r="67" spans="1:20" x14ac:dyDescent="0.45">
      <c r="A67" s="360" t="s">
        <v>79</v>
      </c>
      <c r="B67" s="361">
        <v>6</v>
      </c>
      <c r="C67" s="1512" t="s">
        <v>0</v>
      </c>
      <c r="D67" s="1513">
        <f>VLOOKUP(Q8,[4]ต้นฉบับ!D2:AHV88,197,0)</f>
        <v>7</v>
      </c>
      <c r="F67" s="360" t="s">
        <v>80</v>
      </c>
      <c r="G67" s="361">
        <v>3</v>
      </c>
      <c r="H67" s="1512" t="s">
        <v>0</v>
      </c>
      <c r="I67" s="1315">
        <v>4</v>
      </c>
      <c r="K67" s="336" t="s">
        <v>57</v>
      </c>
      <c r="L67" s="364">
        <v>2</v>
      </c>
      <c r="M67" s="1509" t="s">
        <v>0</v>
      </c>
      <c r="N67" s="1510">
        <f>VLOOKUP(Q8,[4]ต้นฉบับ!D2:AHV88,264,0)</f>
        <v>2</v>
      </c>
      <c r="P67" s="355" t="s">
        <v>50</v>
      </c>
      <c r="Q67" s="419"/>
      <c r="R67" s="438">
        <v>1</v>
      </c>
      <c r="S67" s="357" t="s">
        <v>0</v>
      </c>
      <c r="T67" s="358">
        <f>VLOOKUP(Q8,[4]ต้นฉบับ!D2:AHV88,305,0)</f>
        <v>1</v>
      </c>
    </row>
    <row r="68" spans="1:20" x14ac:dyDescent="0.45">
      <c r="A68" s="336" t="s">
        <v>81</v>
      </c>
      <c r="B68" s="364">
        <v>0</v>
      </c>
      <c r="C68" s="1509" t="s">
        <v>0</v>
      </c>
      <c r="D68" s="1510">
        <f>VLOOKUP(Q8,[4]ต้นฉบับ!D2:AHV88,203,0)</f>
        <v>0</v>
      </c>
      <c r="F68" s="336" t="s">
        <v>82</v>
      </c>
      <c r="G68" s="364">
        <v>0</v>
      </c>
      <c r="H68" s="1509" t="s">
        <v>0</v>
      </c>
      <c r="I68" s="1510">
        <f>VLOOKUP(Q8,[4]ต้นฉบับ!D2:AHV88,251,0)</f>
        <v>0</v>
      </c>
      <c r="K68" s="336" t="s">
        <v>83</v>
      </c>
      <c r="L68" s="364">
        <v>1</v>
      </c>
      <c r="M68" s="1509" t="s">
        <v>0</v>
      </c>
      <c r="N68" s="439">
        <f>VLOOKUP(Q8,[4]ต้นฉบับ!D2:AHV88,270,0)</f>
        <v>1</v>
      </c>
      <c r="P68" s="336" t="s">
        <v>57</v>
      </c>
      <c r="Q68" s="440"/>
      <c r="R68" s="441">
        <v>1</v>
      </c>
      <c r="S68" s="1509" t="s">
        <v>0</v>
      </c>
      <c r="T68" s="1322">
        <v>1</v>
      </c>
    </row>
    <row r="69" spans="1:20" x14ac:dyDescent="0.45">
      <c r="A69" s="336" t="s">
        <v>84</v>
      </c>
      <c r="B69" s="364">
        <v>5</v>
      </c>
      <c r="C69" s="367" t="s">
        <v>0</v>
      </c>
      <c r="D69" s="1322">
        <v>6</v>
      </c>
      <c r="F69" s="343" t="s">
        <v>85</v>
      </c>
      <c r="G69" s="365">
        <v>0</v>
      </c>
      <c r="H69" s="366" t="s">
        <v>0</v>
      </c>
      <c r="I69" s="1515">
        <f>VLOOKUP(Q8,[4]ต้นฉบับ!D2:AHV88,257,0)</f>
        <v>0</v>
      </c>
      <c r="K69" s="336" t="s">
        <v>86</v>
      </c>
      <c r="L69" s="364">
        <v>2</v>
      </c>
      <c r="M69" s="367" t="s">
        <v>0</v>
      </c>
      <c r="N69" s="439">
        <f>VLOOKUP(Q8,[4]ต้นฉบับ!D2:AHV88,276,0)</f>
        <v>2</v>
      </c>
      <c r="P69" s="336" t="s">
        <v>29</v>
      </c>
      <c r="Q69" s="442"/>
      <c r="R69" s="441">
        <v>1</v>
      </c>
      <c r="S69" s="367" t="s">
        <v>0</v>
      </c>
      <c r="T69" s="1510">
        <f>VLOOKUP(Q8,[4]ต้นฉบับ!D2:AHV88,317,0)</f>
        <v>1</v>
      </c>
    </row>
    <row r="70" spans="1:20" x14ac:dyDescent="0.45">
      <c r="A70" s="336" t="s">
        <v>87</v>
      </c>
      <c r="B70" s="364">
        <v>1</v>
      </c>
      <c r="C70" s="367" t="s">
        <v>0</v>
      </c>
      <c r="D70" s="1334">
        <v>2</v>
      </c>
      <c r="F70" s="396"/>
      <c r="G70" s="397"/>
      <c r="H70" s="396"/>
      <c r="I70" s="371"/>
      <c r="K70" s="336" t="s">
        <v>88</v>
      </c>
      <c r="L70" s="364">
        <v>2</v>
      </c>
      <c r="M70" s="367" t="s">
        <v>0</v>
      </c>
      <c r="N70" s="439">
        <f>VLOOKUP(Q8,[4]ต้นฉบับ!D2:AHV88,277,0)</f>
        <v>3</v>
      </c>
      <c r="P70" s="2557" t="s">
        <v>89</v>
      </c>
      <c r="Q70" s="2558"/>
      <c r="R70" s="2558"/>
      <c r="S70" s="2558"/>
      <c r="T70" s="2559"/>
    </row>
    <row r="71" spans="1:20" x14ac:dyDescent="0.45">
      <c r="A71" s="343" t="s">
        <v>30</v>
      </c>
      <c r="B71" s="365">
        <v>0</v>
      </c>
      <c r="C71" s="366" t="s">
        <v>0</v>
      </c>
      <c r="D71" s="376">
        <f>VLOOKUP(Q8,[4]ต้นฉบับ!D2:AHV88,217,0)</f>
        <v>0</v>
      </c>
      <c r="K71" s="336" t="s">
        <v>29</v>
      </c>
      <c r="L71" s="364">
        <v>1</v>
      </c>
      <c r="M71" s="367" t="s">
        <v>0</v>
      </c>
      <c r="N71" s="439">
        <f>VLOOKUP(Q8,[4]ต้นฉบับ!D2:AHV88,284,0)</f>
        <v>1</v>
      </c>
      <c r="P71" s="2560" t="s">
        <v>57</v>
      </c>
      <c r="Q71" s="2561"/>
      <c r="R71" s="368">
        <v>0</v>
      </c>
      <c r="S71" s="386" t="s">
        <v>0</v>
      </c>
      <c r="T71" s="387">
        <f>VLOOKUP(Q8,[4]ต้นฉบับ!D2:AHV88,324,0)</f>
        <v>0</v>
      </c>
    </row>
    <row r="72" spans="1:20" x14ac:dyDescent="0.45">
      <c r="K72" s="336" t="s">
        <v>90</v>
      </c>
      <c r="L72" s="364">
        <v>0</v>
      </c>
      <c r="M72" s="1509" t="s">
        <v>0</v>
      </c>
      <c r="N72" s="1510">
        <f>VLOOKUP(Q8,[4]ต้นฉบับ!D2:AHV88,290,0)</f>
        <v>0</v>
      </c>
      <c r="P72" s="369"/>
      <c r="Q72" s="443"/>
      <c r="R72" s="444"/>
      <c r="S72" s="443"/>
    </row>
    <row r="73" spans="1:20" x14ac:dyDescent="0.45">
      <c r="A73" s="1520" t="s">
        <v>91</v>
      </c>
      <c r="B73" s="1305">
        <f>B74+B75+B76+B77</f>
        <v>7</v>
      </c>
      <c r="C73" s="1521" t="s">
        <v>0</v>
      </c>
      <c r="D73" s="1306">
        <f>SUM(D74:D77)</f>
        <v>9</v>
      </c>
      <c r="K73" s="336" t="s">
        <v>92</v>
      </c>
      <c r="L73" s="364">
        <v>1</v>
      </c>
      <c r="M73" s="1509" t="s">
        <v>0</v>
      </c>
      <c r="N73" s="439">
        <f>VLOOKUP(Q8,[4]ต้นฉบับ!D2:AHV88,296,0)</f>
        <v>1</v>
      </c>
      <c r="P73" s="369"/>
      <c r="Q73" s="443"/>
      <c r="R73" s="444"/>
      <c r="S73" s="443"/>
    </row>
    <row r="74" spans="1:20" x14ac:dyDescent="0.45">
      <c r="A74" s="360" t="s">
        <v>57</v>
      </c>
      <c r="B74" s="361">
        <v>1</v>
      </c>
      <c r="C74" s="1512" t="s">
        <v>0</v>
      </c>
      <c r="D74" s="1513">
        <f>VLOOKUP(Q8,[4]ต้นฉบับ!D2:AHV88,224,0)</f>
        <v>1</v>
      </c>
      <c r="K74" s="343" t="s">
        <v>93</v>
      </c>
      <c r="L74" s="365">
        <v>1</v>
      </c>
      <c r="M74" s="366" t="s">
        <v>0</v>
      </c>
      <c r="N74" s="376">
        <f>VLOOKUP(Q8,[4]ต้นฉบับ!D2:AHV88,297,0)</f>
        <v>1</v>
      </c>
    </row>
    <row r="75" spans="1:20" x14ac:dyDescent="0.45">
      <c r="A75" s="336" t="s">
        <v>94</v>
      </c>
      <c r="B75" s="364">
        <v>1</v>
      </c>
      <c r="C75" s="1509" t="s">
        <v>0</v>
      </c>
      <c r="D75" s="1510">
        <f>VLOOKUP(Q8,[4]ต้นฉบับ!D2:AHV88,230,0)</f>
        <v>1</v>
      </c>
      <c r="E75" s="380"/>
      <c r="K75" s="396"/>
      <c r="L75" s="445"/>
      <c r="M75" s="396"/>
      <c r="N75" s="371"/>
    </row>
    <row r="76" spans="1:20" x14ac:dyDescent="0.45">
      <c r="A76" s="336" t="s">
        <v>38</v>
      </c>
      <c r="B76" s="364">
        <v>3</v>
      </c>
      <c r="C76" s="367" t="s">
        <v>0</v>
      </c>
      <c r="D76" s="1510">
        <f>VLOOKUP(Q8,[4]ต้นฉบับ!D2:AHV88,231,0)</f>
        <v>4</v>
      </c>
    </row>
    <row r="77" spans="1:20" x14ac:dyDescent="0.45">
      <c r="A77" s="343" t="s">
        <v>29</v>
      </c>
      <c r="B77" s="365">
        <v>2</v>
      </c>
      <c r="C77" s="366" t="s">
        <v>0</v>
      </c>
      <c r="D77" s="1515">
        <f>VLOOKUP(Q8,[4]ต้นฉบับ!D2:AHV88,238,0)</f>
        <v>3</v>
      </c>
    </row>
    <row r="78" spans="1:20" x14ac:dyDescent="0.45">
      <c r="A78" s="369"/>
      <c r="B78" s="1335"/>
      <c r="C78" s="377"/>
      <c r="D78" s="379"/>
      <c r="E78" s="380"/>
    </row>
    <row r="79" spans="1:20" s="323" customFormat="1" ht="20.399999999999999" x14ac:dyDescent="0.25">
      <c r="A79" s="2526" t="s">
        <v>95</v>
      </c>
      <c r="B79" s="2527"/>
      <c r="C79" s="2527"/>
      <c r="D79" s="2527"/>
      <c r="E79" s="2527"/>
      <c r="F79" s="2527"/>
      <c r="G79" s="2527"/>
      <c r="H79" s="2527"/>
      <c r="I79" s="2527"/>
      <c r="J79" s="2527"/>
      <c r="K79" s="2527"/>
      <c r="L79" s="2527"/>
      <c r="M79" s="2527"/>
      <c r="N79" s="2527"/>
      <c r="O79" s="2527"/>
      <c r="P79" s="2527"/>
      <c r="Q79" s="2527"/>
      <c r="R79" s="381">
        <f>B81+G81+L81+R81+B87+G87+L87+R87+B92+G92+L92+R92+B96+G96+L96+R96+B102+G102+L102</f>
        <v>176</v>
      </c>
      <c r="S79" s="1506" t="s">
        <v>0</v>
      </c>
      <c r="T79" s="382">
        <f>D81+I81+N81+T81+D87+I87+N87+T87+D92+I92+N92+T92+D96+I96+N96+T96+D102+I102+N102</f>
        <v>223</v>
      </c>
    </row>
    <row r="81" spans="1:20" x14ac:dyDescent="0.45">
      <c r="A81" s="1524" t="s">
        <v>96</v>
      </c>
      <c r="B81" s="1336">
        <f>B82+B83+B84+B85</f>
        <v>15</v>
      </c>
      <c r="C81" s="1525" t="s">
        <v>0</v>
      </c>
      <c r="D81" s="1337">
        <f>D82+D83+D84+D85</f>
        <v>19</v>
      </c>
      <c r="F81" s="1524" t="s">
        <v>97</v>
      </c>
      <c r="G81" s="1336">
        <f>G82+G83</f>
        <v>10</v>
      </c>
      <c r="H81" s="1525" t="s">
        <v>0</v>
      </c>
      <c r="I81" s="1337">
        <f>SUM(I82:I84)</f>
        <v>13</v>
      </c>
      <c r="K81" s="1524" t="s">
        <v>98</v>
      </c>
      <c r="L81" s="1336">
        <f>L82+L83</f>
        <v>10</v>
      </c>
      <c r="M81" s="1525" t="s">
        <v>0</v>
      </c>
      <c r="N81" s="1337">
        <f>SUM(N82:N84)</f>
        <v>13</v>
      </c>
      <c r="P81" s="2626" t="s">
        <v>99</v>
      </c>
      <c r="Q81" s="2627"/>
      <c r="R81" s="1338">
        <f>R82</f>
        <v>5</v>
      </c>
      <c r="S81" s="1525" t="s">
        <v>0</v>
      </c>
      <c r="T81" s="1333">
        <f>T82</f>
        <v>6</v>
      </c>
    </row>
    <row r="82" spans="1:20" x14ac:dyDescent="0.45">
      <c r="A82" s="360" t="s">
        <v>44</v>
      </c>
      <c r="B82" s="361">
        <v>4</v>
      </c>
      <c r="C82" s="1512" t="s">
        <v>0</v>
      </c>
      <c r="D82" s="1513">
        <f>VLOOKUP(Q8,[4]ต้นฉบับ!D2:AHV88,332,0)</f>
        <v>5</v>
      </c>
      <c r="F82" s="360" t="s">
        <v>44</v>
      </c>
      <c r="G82" s="361">
        <v>10</v>
      </c>
      <c r="H82" s="362" t="s">
        <v>0</v>
      </c>
      <c r="I82" s="1513">
        <f>VLOOKUP(Q8,[4]ต้นฉบับ!D2:AHV88,348,0)</f>
        <v>13</v>
      </c>
      <c r="K82" s="360" t="s">
        <v>44</v>
      </c>
      <c r="L82" s="361">
        <v>10</v>
      </c>
      <c r="M82" s="362" t="s">
        <v>0</v>
      </c>
      <c r="N82" s="1513">
        <f>VLOOKUP(Q8,[4]ต้นฉบับ!D2:AHV88,361,0)</f>
        <v>13</v>
      </c>
      <c r="P82" s="2514" t="s">
        <v>44</v>
      </c>
      <c r="Q82" s="2515"/>
      <c r="R82" s="363">
        <v>5</v>
      </c>
      <c r="S82" s="362" t="s">
        <v>0</v>
      </c>
      <c r="T82" s="1513">
        <f>VLOOKUP(Q8,[4]ต้นฉบับ!D2:AHV88,374,0)</f>
        <v>6</v>
      </c>
    </row>
    <row r="83" spans="1:20" x14ac:dyDescent="0.45">
      <c r="A83" s="404" t="s">
        <v>100</v>
      </c>
      <c r="B83" s="2548">
        <v>11</v>
      </c>
      <c r="C83" s="2551" t="s">
        <v>0</v>
      </c>
      <c r="D83" s="2628">
        <v>14</v>
      </c>
      <c r="F83" s="343" t="s">
        <v>101</v>
      </c>
      <c r="G83" s="365">
        <v>0</v>
      </c>
      <c r="H83" s="366" t="s">
        <v>0</v>
      </c>
      <c r="I83" s="1515">
        <f>VLOOKUP(Q8,[4]ต้นฉบับ!D2:AHV88,354,0)</f>
        <v>0</v>
      </c>
      <c r="K83" s="343" t="s">
        <v>101</v>
      </c>
      <c r="L83" s="365">
        <v>0</v>
      </c>
      <c r="M83" s="366" t="s">
        <v>0</v>
      </c>
      <c r="N83" s="1515">
        <f>VLOOKUP(Q8,[4]ต้นฉบับ!D2:AHV88,367,0)</f>
        <v>0</v>
      </c>
      <c r="P83" s="343"/>
      <c r="Q83" s="416"/>
      <c r="R83" s="417"/>
      <c r="S83" s="416"/>
      <c r="T83" s="451"/>
    </row>
    <row r="84" spans="1:20" x14ac:dyDescent="0.45">
      <c r="A84" s="452" t="s">
        <v>102</v>
      </c>
      <c r="B84" s="2549"/>
      <c r="C84" s="2552"/>
      <c r="D84" s="2629"/>
      <c r="F84" s="396"/>
      <c r="G84" s="397"/>
      <c r="H84" s="396"/>
      <c r="I84" s="371"/>
      <c r="K84" s="396"/>
      <c r="L84" s="445"/>
      <c r="M84" s="396"/>
      <c r="N84" s="371"/>
      <c r="P84" s="369"/>
      <c r="Q84" s="443"/>
      <c r="R84" s="444"/>
      <c r="S84" s="443"/>
    </row>
    <row r="85" spans="1:20" x14ac:dyDescent="0.45">
      <c r="A85" s="385" t="s">
        <v>103</v>
      </c>
      <c r="B85" s="2550"/>
      <c r="C85" s="2553"/>
      <c r="D85" s="2630"/>
      <c r="F85" s="369"/>
      <c r="G85" s="370"/>
      <c r="H85" s="369"/>
      <c r="I85" s="443"/>
      <c r="K85" s="369"/>
      <c r="L85" s="374"/>
      <c r="M85" s="369"/>
      <c r="N85" s="443"/>
      <c r="P85" s="369"/>
      <c r="Q85" s="443"/>
      <c r="R85" s="444"/>
      <c r="S85" s="443"/>
    </row>
    <row r="87" spans="1:20" x14ac:dyDescent="0.45">
      <c r="A87" s="1524" t="s">
        <v>104</v>
      </c>
      <c r="B87" s="1336">
        <f>B88</f>
        <v>5</v>
      </c>
      <c r="C87" s="1525" t="s">
        <v>0</v>
      </c>
      <c r="D87" s="1337">
        <f>SUM(D88:D89)</f>
        <v>6</v>
      </c>
      <c r="F87" s="1524" t="s">
        <v>105</v>
      </c>
      <c r="G87" s="1336">
        <f>G88+G89</f>
        <v>0</v>
      </c>
      <c r="H87" s="1525" t="s">
        <v>0</v>
      </c>
      <c r="I87" s="1337">
        <f>SUM(I88:I89)</f>
        <v>0</v>
      </c>
      <c r="K87" s="1524" t="s">
        <v>106</v>
      </c>
      <c r="L87" s="1336">
        <f>L88</f>
        <v>2</v>
      </c>
      <c r="M87" s="1525" t="s">
        <v>0</v>
      </c>
      <c r="N87" s="1318">
        <f>SUM(N88:N89)</f>
        <v>3</v>
      </c>
      <c r="P87" s="2626" t="s">
        <v>107</v>
      </c>
      <c r="Q87" s="2627"/>
      <c r="R87" s="1338">
        <f>R88+R89+R90</f>
        <v>4</v>
      </c>
      <c r="S87" s="1525" t="s">
        <v>0</v>
      </c>
      <c r="T87" s="1318">
        <f>T88+T89+T90</f>
        <v>4</v>
      </c>
    </row>
    <row r="88" spans="1:20" x14ac:dyDescent="0.45">
      <c r="A88" s="360" t="s">
        <v>44</v>
      </c>
      <c r="B88" s="361">
        <v>5</v>
      </c>
      <c r="C88" s="1512" t="s">
        <v>0</v>
      </c>
      <c r="D88" s="1513">
        <f>VLOOKUP(Q8,[4]ต้นฉบับ!D2:AHV88,381,0)</f>
        <v>6</v>
      </c>
      <c r="F88" s="454" t="s">
        <v>44</v>
      </c>
      <c r="G88" s="361">
        <v>0</v>
      </c>
      <c r="H88" s="362" t="s">
        <v>0</v>
      </c>
      <c r="I88" s="1513">
        <f>VLOOKUP(Q8,[4]ต้นฉบับ!D2:AHV88,388,0)</f>
        <v>0</v>
      </c>
      <c r="K88" s="360" t="s">
        <v>44</v>
      </c>
      <c r="L88" s="361">
        <v>2</v>
      </c>
      <c r="M88" s="362" t="s">
        <v>0</v>
      </c>
      <c r="N88" s="1513">
        <f>VLOOKUP(Q8,[4]ต้นฉบับ!D2:AHV88,401,0)</f>
        <v>3</v>
      </c>
      <c r="P88" s="355" t="s">
        <v>44</v>
      </c>
      <c r="Q88" s="455"/>
      <c r="R88" s="438">
        <v>2</v>
      </c>
      <c r="S88" s="438" t="s">
        <v>0</v>
      </c>
      <c r="T88" s="358">
        <f>VLOOKUP(Q8,[4]ต้นฉบับ!D2:AHV88,408,0)</f>
        <v>2</v>
      </c>
    </row>
    <row r="89" spans="1:20" x14ac:dyDescent="0.45">
      <c r="A89" s="456"/>
      <c r="B89" s="457"/>
      <c r="C89" s="458"/>
      <c r="D89" s="459"/>
      <c r="F89" s="343" t="s">
        <v>108</v>
      </c>
      <c r="G89" s="365">
        <v>0</v>
      </c>
      <c r="H89" s="366" t="s">
        <v>0</v>
      </c>
      <c r="I89" s="1515">
        <f>VLOOKUP(Q8,[4]ต้นฉบับ!D2:AHV88,394,0)</f>
        <v>0</v>
      </c>
      <c r="K89" s="343"/>
      <c r="L89" s="365"/>
      <c r="M89" s="366"/>
      <c r="N89" s="1515"/>
      <c r="P89" s="404" t="s">
        <v>109</v>
      </c>
      <c r="Q89" s="409"/>
      <c r="R89" s="2543">
        <v>2</v>
      </c>
      <c r="S89" s="2543" t="s">
        <v>0</v>
      </c>
      <c r="T89" s="2545">
        <f>VLOOKUP(Q8,[4]ต้นฉบับ!D2:AIG88,914,0)</f>
        <v>2</v>
      </c>
    </row>
    <row r="90" spans="1:20" ht="17.399999999999999" customHeight="1" x14ac:dyDescent="0.45">
      <c r="A90" s="369"/>
      <c r="B90" s="370"/>
      <c r="C90" s="369"/>
      <c r="D90" s="443"/>
      <c r="E90" s="369"/>
      <c r="F90" s="369"/>
      <c r="G90" s="370"/>
      <c r="H90" s="369"/>
      <c r="I90" s="443"/>
      <c r="J90" s="369"/>
      <c r="K90" s="369"/>
      <c r="L90" s="374"/>
      <c r="M90" s="369"/>
      <c r="N90" s="443"/>
      <c r="P90" s="2547" t="s">
        <v>110</v>
      </c>
      <c r="Q90" s="2201"/>
      <c r="R90" s="2544"/>
      <c r="S90" s="2544"/>
      <c r="T90" s="2546"/>
    </row>
    <row r="91" spans="1:20" x14ac:dyDescent="0.45">
      <c r="Q91" s="317" t="s">
        <v>111</v>
      </c>
    </row>
    <row r="92" spans="1:20" x14ac:dyDescent="0.45">
      <c r="A92" s="1524" t="s">
        <v>112</v>
      </c>
      <c r="B92" s="1336">
        <f>B93+B94</f>
        <v>2</v>
      </c>
      <c r="C92" s="1525" t="s">
        <v>0</v>
      </c>
      <c r="D92" s="1337">
        <f>SUM(D93:D94)</f>
        <v>3</v>
      </c>
      <c r="F92" s="1524" t="s">
        <v>113</v>
      </c>
      <c r="G92" s="1336">
        <f>G93+G94</f>
        <v>5</v>
      </c>
      <c r="H92" s="1525" t="s">
        <v>0</v>
      </c>
      <c r="I92" s="1337">
        <f>I93+I94</f>
        <v>6</v>
      </c>
      <c r="K92" s="1524" t="s">
        <v>114</v>
      </c>
      <c r="L92" s="1336">
        <f>L93</f>
        <v>5</v>
      </c>
      <c r="M92" s="1525" t="s">
        <v>0</v>
      </c>
      <c r="N92" s="1337">
        <f>SUM(N93:N94)</f>
        <v>6</v>
      </c>
      <c r="P92" s="2626" t="s">
        <v>115</v>
      </c>
      <c r="Q92" s="2627"/>
      <c r="R92" s="1338">
        <f>R93</f>
        <v>3</v>
      </c>
      <c r="S92" s="1525" t="s">
        <v>0</v>
      </c>
      <c r="T92" s="1333">
        <f>T93</f>
        <v>4</v>
      </c>
    </row>
    <row r="93" spans="1:20" x14ac:dyDescent="0.45">
      <c r="A93" s="360" t="s">
        <v>116</v>
      </c>
      <c r="B93" s="361">
        <v>2</v>
      </c>
      <c r="C93" s="362" t="s">
        <v>0</v>
      </c>
      <c r="D93" s="1513">
        <f>VLOOKUP(Q8,[4]ต้นฉบับ!D2:AHV88,433,0)</f>
        <v>3</v>
      </c>
      <c r="F93" s="355" t="s">
        <v>44</v>
      </c>
      <c r="G93" s="356">
        <v>0</v>
      </c>
      <c r="H93" s="359" t="s">
        <v>0</v>
      </c>
      <c r="I93" s="358">
        <f>VLOOKUP(Q8,[4]ต้นฉบับ!D2:AHV88,440,0)</f>
        <v>0</v>
      </c>
      <c r="K93" s="360" t="s">
        <v>44</v>
      </c>
      <c r="L93" s="361">
        <v>5</v>
      </c>
      <c r="M93" s="362" t="s">
        <v>0</v>
      </c>
      <c r="N93" s="1513">
        <f>VLOOKUP(Q8,[4]ต้นฉบับ!D2:AHV88,455,0)</f>
        <v>6</v>
      </c>
      <c r="P93" s="2514" t="s">
        <v>44</v>
      </c>
      <c r="Q93" s="2515"/>
      <c r="R93" s="363">
        <v>3</v>
      </c>
      <c r="S93" s="1512" t="s">
        <v>0</v>
      </c>
      <c r="T93" s="1513">
        <f>VLOOKUP(Q8,[4]ต้นฉบับ!D2:AHV88,462,0)</f>
        <v>4</v>
      </c>
    </row>
    <row r="94" spans="1:20" x14ac:dyDescent="0.45">
      <c r="A94" s="343"/>
      <c r="B94" s="460"/>
      <c r="C94" s="458"/>
      <c r="D94" s="459"/>
      <c r="F94" s="385" t="s">
        <v>117</v>
      </c>
      <c r="G94" s="372">
        <v>5</v>
      </c>
      <c r="H94" s="461" t="s">
        <v>0</v>
      </c>
      <c r="I94" s="387">
        <f>VLOOKUP(Q8,[4]ต้นฉบับ!D2:AIJ88,917,0)</f>
        <v>6</v>
      </c>
      <c r="K94" s="343"/>
      <c r="L94" s="462"/>
      <c r="M94" s="345"/>
      <c r="N94" s="459"/>
      <c r="P94" s="343"/>
      <c r="Q94" s="416"/>
      <c r="R94" s="417"/>
      <c r="S94" s="416"/>
      <c r="T94" s="451"/>
    </row>
    <row r="95" spans="1:20" x14ac:dyDescent="0.45">
      <c r="A95" s="369"/>
      <c r="B95" s="370"/>
      <c r="C95" s="369"/>
      <c r="D95" s="371"/>
      <c r="F95" s="396"/>
      <c r="G95" s="397"/>
      <c r="H95" s="396"/>
      <c r="I95" s="371"/>
      <c r="K95" s="369"/>
      <c r="L95" s="374"/>
      <c r="M95" s="369"/>
      <c r="N95" s="443"/>
      <c r="P95" s="369"/>
      <c r="Q95" s="443"/>
      <c r="R95" s="444"/>
      <c r="S95" s="443"/>
    </row>
    <row r="96" spans="1:20" ht="17.399999999999999" customHeight="1" x14ac:dyDescent="0.45">
      <c r="A96" s="1520" t="s">
        <v>119</v>
      </c>
      <c r="B96" s="1305">
        <f>SUM(B97:B100)</f>
        <v>8</v>
      </c>
      <c r="C96" s="1521" t="s">
        <v>0</v>
      </c>
      <c r="D96" s="1306">
        <f>SUM(D97:D100)</f>
        <v>10</v>
      </c>
      <c r="E96" s="464"/>
      <c r="F96" s="1520" t="s">
        <v>120</v>
      </c>
      <c r="G96" s="1305">
        <f>SUM(G97:G99)</f>
        <v>16</v>
      </c>
      <c r="H96" s="1521" t="s">
        <v>0</v>
      </c>
      <c r="I96" s="1306">
        <f>SUM(I97:I99)</f>
        <v>20</v>
      </c>
      <c r="J96" s="465"/>
      <c r="K96" s="1520" t="s">
        <v>121</v>
      </c>
      <c r="L96" s="1305">
        <f>L97+L98+L99+L100</f>
        <v>8</v>
      </c>
      <c r="M96" s="1521" t="s">
        <v>0</v>
      </c>
      <c r="N96" s="1306">
        <f>SUM(N97:N101)</f>
        <v>11</v>
      </c>
      <c r="O96" s="465"/>
      <c r="P96" s="2624" t="s">
        <v>122</v>
      </c>
      <c r="Q96" s="2625"/>
      <c r="R96" s="1339">
        <f>R97+R98+R99+R100</f>
        <v>22</v>
      </c>
      <c r="S96" s="1526" t="s">
        <v>0</v>
      </c>
      <c r="T96" s="1340">
        <f>T97+T98+T99+T100</f>
        <v>28</v>
      </c>
    </row>
    <row r="97" spans="1:25" ht="20.100000000000001" customHeight="1" x14ac:dyDescent="0.45">
      <c r="A97" s="360" t="s">
        <v>44</v>
      </c>
      <c r="B97" s="356">
        <v>2</v>
      </c>
      <c r="C97" s="359" t="s">
        <v>0</v>
      </c>
      <c r="D97" s="1513">
        <f>VLOOKUP(Q8,[4]ต้นฉบับ!D2:AHV88,469,0)</f>
        <v>2</v>
      </c>
      <c r="F97" s="355" t="s">
        <v>123</v>
      </c>
      <c r="G97" s="356">
        <v>10</v>
      </c>
      <c r="H97" s="359" t="s">
        <v>0</v>
      </c>
      <c r="I97" s="358">
        <f>VLOOKUP(Q8,[4]ต้นฉบับ!D2:AHV88,490,0)</f>
        <v>13</v>
      </c>
      <c r="K97" s="360" t="s">
        <v>44</v>
      </c>
      <c r="L97" s="356">
        <v>2</v>
      </c>
      <c r="M97" s="359" t="s">
        <v>0</v>
      </c>
      <c r="N97" s="1513">
        <f>VLOOKUP(Q8,[4]ต้นฉบับ!D2:AHV88,511,0)</f>
        <v>3</v>
      </c>
      <c r="P97" s="360" t="s">
        <v>44</v>
      </c>
      <c r="Q97" s="414"/>
      <c r="R97" s="363">
        <v>0</v>
      </c>
      <c r="S97" s="362" t="s">
        <v>0</v>
      </c>
      <c r="T97" s="1513">
        <f>VLOOKUP(Q8,[4]ต้นฉบับ!D2:AHV88,527,0)</f>
        <v>0</v>
      </c>
      <c r="Y97" s="369"/>
    </row>
    <row r="98" spans="1:25" ht="20.100000000000001" customHeight="1" x14ac:dyDescent="0.45">
      <c r="A98" s="468" t="s">
        <v>50</v>
      </c>
      <c r="B98" s="364">
        <v>4</v>
      </c>
      <c r="C98" s="367" t="s">
        <v>0</v>
      </c>
      <c r="D98" s="1341">
        <v>5</v>
      </c>
      <c r="E98" s="464"/>
      <c r="F98" s="470" t="s">
        <v>124</v>
      </c>
      <c r="G98" s="1500">
        <v>5</v>
      </c>
      <c r="H98" s="1501" t="s">
        <v>0</v>
      </c>
      <c r="I98" s="1342">
        <v>6</v>
      </c>
      <c r="J98" s="464"/>
      <c r="K98" s="468" t="s">
        <v>125</v>
      </c>
      <c r="L98" s="364">
        <v>6</v>
      </c>
      <c r="M98" s="367" t="s">
        <v>0</v>
      </c>
      <c r="N98" s="1341">
        <v>8</v>
      </c>
      <c r="O98" s="464"/>
      <c r="P98" s="468" t="s">
        <v>126</v>
      </c>
      <c r="Q98" s="472"/>
      <c r="R98" s="441">
        <v>22</v>
      </c>
      <c r="S98" s="367" t="s">
        <v>0</v>
      </c>
      <c r="T98" s="1510">
        <f>VLOOKUP(Q8,[4]ต้นฉบับ!D2:AII88,916,0)</f>
        <v>28</v>
      </c>
      <c r="Y98" s="369"/>
    </row>
    <row r="99" spans="1:25" ht="39" customHeight="1" x14ac:dyDescent="0.45">
      <c r="A99" s="473" t="s">
        <v>127</v>
      </c>
      <c r="B99" s="1498">
        <v>2</v>
      </c>
      <c r="C99" s="1499" t="s">
        <v>0</v>
      </c>
      <c r="D99" s="1343">
        <v>3</v>
      </c>
      <c r="E99" s="323"/>
      <c r="F99" s="475" t="s">
        <v>128</v>
      </c>
      <c r="G99" s="476">
        <v>1</v>
      </c>
      <c r="H99" s="477" t="s">
        <v>0</v>
      </c>
      <c r="I99" s="474">
        <f>VLOOKUP(Q8,[4]ต้นฉบับ!D2:AIH88,915,0)</f>
        <v>1</v>
      </c>
      <c r="J99" s="323"/>
      <c r="K99" s="478" t="s">
        <v>129</v>
      </c>
      <c r="L99" s="479">
        <v>0</v>
      </c>
      <c r="M99" s="480" t="s">
        <v>0</v>
      </c>
      <c r="N99" s="481">
        <v>0</v>
      </c>
      <c r="O99" s="464"/>
      <c r="P99" s="2529" t="s">
        <v>130</v>
      </c>
      <c r="Q99" s="2530"/>
      <c r="R99" s="1505">
        <v>0</v>
      </c>
      <c r="S99" s="1499" t="s">
        <v>0</v>
      </c>
      <c r="T99" s="474">
        <f>VLOOKUP(Q8,[4]ต้นฉบับ!D2:AHV88,534,0)</f>
        <v>0</v>
      </c>
    </row>
    <row r="100" spans="1:25" ht="20.100000000000001" customHeight="1" x14ac:dyDescent="0.45">
      <c r="A100" s="482"/>
      <c r="B100" s="445"/>
      <c r="C100" s="396"/>
      <c r="D100" s="371"/>
      <c r="K100" s="343" t="s">
        <v>131</v>
      </c>
      <c r="L100" s="483">
        <v>0</v>
      </c>
      <c r="M100" s="484" t="s">
        <v>0</v>
      </c>
      <c r="N100" s="485">
        <v>0</v>
      </c>
      <c r="P100" s="396"/>
      <c r="Q100" s="486"/>
      <c r="R100" s="373"/>
      <c r="S100" s="396"/>
      <c r="T100" s="371"/>
    </row>
    <row r="101" spans="1:25" x14ac:dyDescent="0.45">
      <c r="K101" s="487"/>
      <c r="L101" s="488"/>
      <c r="M101" s="489"/>
      <c r="N101" s="490"/>
    </row>
    <row r="102" spans="1:25" ht="20.100000000000001" customHeight="1" x14ac:dyDescent="0.45">
      <c r="A102" s="1344" t="s">
        <v>132</v>
      </c>
      <c r="B102" s="1345">
        <f>B103+B104+B105+B106+B107</f>
        <v>15</v>
      </c>
      <c r="C102" s="1346" t="s">
        <v>0</v>
      </c>
      <c r="D102" s="1347">
        <f>SUM(D103:D107)</f>
        <v>19</v>
      </c>
      <c r="E102" s="495"/>
      <c r="F102" s="1344" t="s">
        <v>133</v>
      </c>
      <c r="G102" s="1345">
        <f>G103</f>
        <v>4</v>
      </c>
      <c r="H102" s="1346" t="s">
        <v>0</v>
      </c>
      <c r="I102" s="1347">
        <f>SUM(I103:I105)</f>
        <v>5</v>
      </c>
      <c r="J102" s="495"/>
      <c r="K102" s="1348" t="s">
        <v>134</v>
      </c>
      <c r="L102" s="1349">
        <f>L103+L104</f>
        <v>37</v>
      </c>
      <c r="M102" s="1350" t="s">
        <v>0</v>
      </c>
      <c r="N102" s="1351">
        <f>SUM(N103:N105)</f>
        <v>47</v>
      </c>
      <c r="O102" s="464"/>
    </row>
    <row r="103" spans="1:25" ht="20.100000000000001" customHeight="1" x14ac:dyDescent="0.45">
      <c r="A103" s="355" t="s">
        <v>44</v>
      </c>
      <c r="B103" s="356">
        <v>2</v>
      </c>
      <c r="C103" s="359" t="s">
        <v>0</v>
      </c>
      <c r="D103" s="358">
        <f>VLOOKUP(Q8,[4]ต้นฉบับ!D2:AHV88,543,0)</f>
        <v>2</v>
      </c>
      <c r="F103" s="355" t="s">
        <v>135</v>
      </c>
      <c r="G103" s="356">
        <v>4</v>
      </c>
      <c r="H103" s="359" t="s">
        <v>0</v>
      </c>
      <c r="I103" s="358">
        <f>VLOOKUP(Q8,[4]ต้นฉบับ!D2:AHV88,578,0)</f>
        <v>5</v>
      </c>
      <c r="K103" s="360" t="s">
        <v>54</v>
      </c>
      <c r="L103" s="361">
        <v>23</v>
      </c>
      <c r="M103" s="362" t="s">
        <v>0</v>
      </c>
      <c r="N103" s="1315">
        <v>29</v>
      </c>
    </row>
    <row r="104" spans="1:25" ht="20.100000000000001" customHeight="1" x14ac:dyDescent="0.45">
      <c r="A104" s="468" t="s">
        <v>136</v>
      </c>
      <c r="B104" s="364">
        <v>8</v>
      </c>
      <c r="C104" s="367" t="s">
        <v>0</v>
      </c>
      <c r="D104" s="469">
        <f>VLOOKUP(Q8,[4]ต้นฉบับ!D2:AHV88,551,0)</f>
        <v>10</v>
      </c>
      <c r="E104" s="464"/>
      <c r="F104" s="500"/>
      <c r="G104" s="501"/>
      <c r="H104" s="502"/>
      <c r="I104" s="503"/>
      <c r="J104" s="464"/>
      <c r="K104" s="504" t="s">
        <v>137</v>
      </c>
      <c r="L104" s="505">
        <v>14</v>
      </c>
      <c r="M104" s="506" t="s">
        <v>0</v>
      </c>
      <c r="N104" s="1352">
        <v>18</v>
      </c>
      <c r="O104" s="464"/>
    </row>
    <row r="105" spans="1:25" ht="20.100000000000001" customHeight="1" x14ac:dyDescent="0.45">
      <c r="A105" s="468" t="s">
        <v>138</v>
      </c>
      <c r="B105" s="508">
        <v>2</v>
      </c>
      <c r="C105" s="509" t="s">
        <v>0</v>
      </c>
      <c r="D105" s="1341">
        <v>3</v>
      </c>
      <c r="E105" s="464"/>
      <c r="F105" s="482"/>
      <c r="G105" s="510"/>
      <c r="H105" s="482"/>
      <c r="I105" s="486"/>
      <c r="J105" s="464"/>
      <c r="K105" s="482"/>
      <c r="L105" s="511"/>
      <c r="M105" s="482"/>
      <c r="N105" s="486"/>
      <c r="O105" s="464"/>
    </row>
    <row r="106" spans="1:25" ht="20.100000000000001" customHeight="1" x14ac:dyDescent="0.45">
      <c r="A106" s="336" t="s">
        <v>139</v>
      </c>
      <c r="B106" s="364">
        <v>1</v>
      </c>
      <c r="C106" s="367" t="s">
        <v>0</v>
      </c>
      <c r="D106" s="1322">
        <v>2</v>
      </c>
      <c r="F106" s="369"/>
      <c r="G106" s="370"/>
      <c r="H106" s="369"/>
      <c r="I106" s="443"/>
      <c r="J106" s="369"/>
      <c r="K106" s="369"/>
      <c r="L106" s="374"/>
      <c r="M106" s="369"/>
      <c r="N106" s="443"/>
    </row>
    <row r="107" spans="1:25" x14ac:dyDescent="0.45">
      <c r="A107" s="343" t="s">
        <v>140</v>
      </c>
      <c r="B107" s="365">
        <v>2</v>
      </c>
      <c r="C107" s="366" t="s">
        <v>0</v>
      </c>
      <c r="D107" s="1515">
        <f>VLOOKUP(Q8,[4]ต้นฉบับ!D2:AHV88,565,0)</f>
        <v>2</v>
      </c>
      <c r="F107" s="369"/>
      <c r="G107" s="370"/>
      <c r="H107" s="369"/>
      <c r="I107" s="443"/>
      <c r="J107" s="369"/>
      <c r="K107" s="369"/>
      <c r="L107" s="374"/>
      <c r="M107" s="369"/>
      <c r="N107" s="443"/>
    </row>
    <row r="108" spans="1:25" x14ac:dyDescent="0.45">
      <c r="A108" s="369"/>
      <c r="B108" s="370"/>
      <c r="C108" s="369"/>
      <c r="D108" s="443"/>
      <c r="E108" s="369"/>
      <c r="F108" s="369"/>
      <c r="G108" s="370"/>
      <c r="H108" s="369"/>
      <c r="I108" s="443"/>
      <c r="J108" s="369"/>
      <c r="K108" s="369"/>
      <c r="L108" s="374"/>
      <c r="M108" s="369"/>
      <c r="N108" s="443"/>
      <c r="O108" s="369"/>
      <c r="P108" s="369"/>
      <c r="Q108" s="443"/>
      <c r="R108" s="444"/>
      <c r="S108" s="443"/>
    </row>
    <row r="110" spans="1:25" s="323" customFormat="1" ht="20.399999999999999" x14ac:dyDescent="0.25">
      <c r="A110" s="2531" t="s">
        <v>141</v>
      </c>
      <c r="B110" s="2532"/>
      <c r="C110" s="2532"/>
      <c r="D110" s="2532"/>
      <c r="E110" s="2532"/>
      <c r="F110" s="2532"/>
      <c r="G110" s="2532"/>
      <c r="H110" s="2532"/>
      <c r="I110" s="2532"/>
      <c r="J110" s="2532"/>
      <c r="K110" s="2532"/>
      <c r="L110" s="2532"/>
      <c r="M110" s="2532"/>
      <c r="N110" s="2532"/>
      <c r="O110" s="2532"/>
      <c r="P110" s="2532"/>
      <c r="Q110" s="2532"/>
      <c r="R110" s="2533">
        <f>B113+G113+L113+R113+B118+G118+L118+R118+B123+G123+L123+R123+B128+G128+L128+R128</f>
        <v>255</v>
      </c>
      <c r="S110" s="2535" t="s">
        <v>0</v>
      </c>
      <c r="T110" s="2537">
        <f>D113+I113+N113+T113+D118+I118+N118+T118+D123+I123+N123+T123+D128+I128+N128+T128</f>
        <v>319</v>
      </c>
    </row>
    <row r="111" spans="1:25" x14ac:dyDescent="0.45">
      <c r="A111" s="2539" t="s">
        <v>142</v>
      </c>
      <c r="B111" s="2540"/>
      <c r="C111" s="2540"/>
      <c r="D111" s="2540"/>
      <c r="E111" s="2540"/>
      <c r="F111" s="2540"/>
      <c r="G111" s="2540"/>
      <c r="H111" s="2540"/>
      <c r="I111" s="2540"/>
      <c r="J111" s="2540"/>
      <c r="K111" s="2540"/>
      <c r="L111" s="2540"/>
      <c r="M111" s="2540"/>
      <c r="N111" s="2540"/>
      <c r="O111" s="2540"/>
      <c r="P111" s="2540"/>
      <c r="Q111" s="2540"/>
      <c r="R111" s="2534"/>
      <c r="S111" s="2536"/>
      <c r="T111" s="2538"/>
    </row>
    <row r="113" spans="1:20" x14ac:dyDescent="0.45">
      <c r="A113" s="1353" t="s">
        <v>143</v>
      </c>
      <c r="B113" s="1354">
        <f>B114+B115</f>
        <v>21</v>
      </c>
      <c r="C113" s="1355" t="s">
        <v>0</v>
      </c>
      <c r="D113" s="1306">
        <f>SUM(D114:D116)</f>
        <v>26</v>
      </c>
      <c r="E113" s="323"/>
      <c r="F113" s="1522" t="s">
        <v>144</v>
      </c>
      <c r="G113" s="1354">
        <f>G114+G115</f>
        <v>16</v>
      </c>
      <c r="H113" s="1355" t="s">
        <v>0</v>
      </c>
      <c r="I113" s="1306">
        <f>SUM(I114:I116)</f>
        <v>20</v>
      </c>
      <c r="J113" s="323"/>
      <c r="K113" s="1522" t="s">
        <v>145</v>
      </c>
      <c r="L113" s="1354">
        <f>L114+L115</f>
        <v>35</v>
      </c>
      <c r="M113" s="1355" t="s">
        <v>0</v>
      </c>
      <c r="N113" s="1306">
        <f>SUM(N114:N116)</f>
        <v>44</v>
      </c>
      <c r="O113" s="323"/>
      <c r="P113" s="2624" t="s">
        <v>146</v>
      </c>
      <c r="Q113" s="2625"/>
      <c r="R113" s="1356">
        <f>R114+R115</f>
        <v>10</v>
      </c>
      <c r="S113" s="1355" t="s">
        <v>0</v>
      </c>
      <c r="T113" s="1340">
        <f>T114+T115</f>
        <v>12</v>
      </c>
    </row>
    <row r="114" spans="1:20" x14ac:dyDescent="0.45">
      <c r="A114" s="360" t="s">
        <v>48</v>
      </c>
      <c r="B114" s="361">
        <v>21</v>
      </c>
      <c r="C114" s="1512" t="s">
        <v>0</v>
      </c>
      <c r="D114" s="1513">
        <f>VLOOKUP(Q8,[4]ต้นฉบับ!D2:AHV88,601,0)</f>
        <v>26</v>
      </c>
      <c r="F114" s="360" t="s">
        <v>48</v>
      </c>
      <c r="G114" s="361">
        <v>16</v>
      </c>
      <c r="H114" s="1512" t="s">
        <v>0</v>
      </c>
      <c r="I114" s="1513">
        <f>VLOOKUP(Q8,[4]ต้นฉบับ!D2:AHV88,610,0)</f>
        <v>20</v>
      </c>
      <c r="K114" s="360" t="s">
        <v>48</v>
      </c>
      <c r="L114" s="361">
        <v>35</v>
      </c>
      <c r="M114" s="1512" t="s">
        <v>0</v>
      </c>
      <c r="N114" s="1315">
        <v>44</v>
      </c>
      <c r="P114" s="2514" t="s">
        <v>48</v>
      </c>
      <c r="Q114" s="2515"/>
      <c r="R114" s="363">
        <v>10</v>
      </c>
      <c r="S114" s="1512" t="s">
        <v>0</v>
      </c>
      <c r="T114" s="1513">
        <f>VLOOKUP(Q8,[4]ต้นฉบับ!D2:AHV88,628,0)</f>
        <v>12</v>
      </c>
    </row>
    <row r="115" spans="1:20" x14ac:dyDescent="0.45">
      <c r="A115" s="343"/>
      <c r="B115" s="460"/>
      <c r="C115" s="416"/>
      <c r="D115" s="459"/>
      <c r="F115" s="456"/>
      <c r="G115" s="460"/>
      <c r="H115" s="416"/>
      <c r="I115" s="459"/>
      <c r="K115" s="343"/>
      <c r="L115" s="460"/>
      <c r="M115" s="416"/>
      <c r="N115" s="459"/>
      <c r="P115" s="2516"/>
      <c r="Q115" s="2517"/>
      <c r="R115" s="417"/>
      <c r="S115" s="416"/>
      <c r="T115" s="459"/>
    </row>
    <row r="116" spans="1:20" x14ac:dyDescent="0.45">
      <c r="A116" s="396"/>
      <c r="B116" s="397"/>
      <c r="C116" s="396"/>
      <c r="D116" s="371"/>
      <c r="F116" s="396"/>
      <c r="G116" s="397"/>
      <c r="H116" s="396"/>
      <c r="I116" s="371"/>
      <c r="J116" s="396"/>
      <c r="K116" s="369"/>
      <c r="L116" s="374"/>
      <c r="M116" s="369"/>
      <c r="N116" s="371"/>
      <c r="P116" s="369"/>
      <c r="Q116" s="371"/>
      <c r="R116" s="373"/>
      <c r="S116" s="371"/>
    </row>
    <row r="118" spans="1:20" ht="17.399999999999999" customHeight="1" x14ac:dyDescent="0.45">
      <c r="A118" s="1522" t="s">
        <v>147</v>
      </c>
      <c r="B118" s="1354">
        <f>B119+B120</f>
        <v>19</v>
      </c>
      <c r="C118" s="1355" t="s">
        <v>0</v>
      </c>
      <c r="D118" s="1306">
        <f>SUM(D119:D121)</f>
        <v>24</v>
      </c>
      <c r="E118" s="323"/>
      <c r="F118" s="1522" t="s">
        <v>148</v>
      </c>
      <c r="G118" s="1354">
        <f>G119+G120</f>
        <v>11</v>
      </c>
      <c r="H118" s="1355" t="s">
        <v>0</v>
      </c>
      <c r="I118" s="1306">
        <f>SUM(I119:I121)</f>
        <v>14</v>
      </c>
      <c r="J118" s="323"/>
      <c r="K118" s="1522" t="s">
        <v>149</v>
      </c>
      <c r="L118" s="1354">
        <f>L119+L120</f>
        <v>41</v>
      </c>
      <c r="M118" s="1355" t="s">
        <v>0</v>
      </c>
      <c r="N118" s="1306">
        <f>SUM(N119:N121)</f>
        <v>51</v>
      </c>
      <c r="O118" s="323"/>
      <c r="P118" s="2624" t="s">
        <v>150</v>
      </c>
      <c r="Q118" s="2625"/>
      <c r="R118" s="1356">
        <f>R119+R120</f>
        <v>22</v>
      </c>
      <c r="S118" s="1355" t="s">
        <v>0</v>
      </c>
      <c r="T118" s="1313">
        <f>T119+T120</f>
        <v>28</v>
      </c>
    </row>
    <row r="119" spans="1:20" x14ac:dyDescent="0.45">
      <c r="A119" s="360" t="s">
        <v>48</v>
      </c>
      <c r="B119" s="361">
        <v>19</v>
      </c>
      <c r="C119" s="1512" t="s">
        <v>0</v>
      </c>
      <c r="D119" s="1513">
        <f>VLOOKUP(Q8,[4]ต้นฉบับ!D2:AHV88,637,0)</f>
        <v>24</v>
      </c>
      <c r="F119" s="360" t="s">
        <v>48</v>
      </c>
      <c r="G119" s="361">
        <v>11</v>
      </c>
      <c r="H119" s="1512" t="s">
        <v>0</v>
      </c>
      <c r="I119" s="1513">
        <f>VLOOKUP(Q8,[4]ต้นฉบับ!D2:AHV88,646,0)</f>
        <v>14</v>
      </c>
      <c r="K119" s="360" t="s">
        <v>48</v>
      </c>
      <c r="L119" s="361">
        <v>41</v>
      </c>
      <c r="M119" s="1512" t="s">
        <v>0</v>
      </c>
      <c r="N119" s="1315">
        <v>51</v>
      </c>
      <c r="P119" s="2524" t="s">
        <v>48</v>
      </c>
      <c r="Q119" s="2515"/>
      <c r="R119" s="363">
        <v>22</v>
      </c>
      <c r="S119" s="1512" t="s">
        <v>0</v>
      </c>
      <c r="T119" s="1513">
        <f>VLOOKUP(Q8,[4]ต้นฉบับ!D2:AHV88,664,0)</f>
        <v>28</v>
      </c>
    </row>
    <row r="120" spans="1:20" x14ac:dyDescent="0.45">
      <c r="A120" s="456"/>
      <c r="B120" s="460"/>
      <c r="C120" s="416"/>
      <c r="D120" s="459"/>
      <c r="F120" s="456"/>
      <c r="G120" s="460"/>
      <c r="H120" s="416"/>
      <c r="I120" s="459"/>
      <c r="K120" s="456"/>
      <c r="L120" s="460"/>
      <c r="M120" s="416"/>
      <c r="N120" s="459"/>
      <c r="P120" s="2525"/>
      <c r="Q120" s="2517"/>
      <c r="R120" s="417"/>
      <c r="S120" s="416"/>
      <c r="T120" s="459"/>
    </row>
    <row r="121" spans="1:20" x14ac:dyDescent="0.45">
      <c r="A121" s="369"/>
      <c r="B121" s="370"/>
      <c r="C121" s="369"/>
      <c r="D121" s="371"/>
      <c r="F121" s="396"/>
      <c r="G121" s="397"/>
      <c r="H121" s="396"/>
      <c r="I121" s="371"/>
      <c r="K121" s="369"/>
      <c r="L121" s="374"/>
      <c r="M121" s="369"/>
      <c r="N121" s="371"/>
      <c r="P121" s="369"/>
      <c r="Q121" s="371"/>
      <c r="R121" s="373"/>
      <c r="S121" s="371"/>
    </row>
    <row r="123" spans="1:20" ht="17.399999999999999" customHeight="1" x14ac:dyDescent="0.45">
      <c r="A123" s="1522" t="s">
        <v>151</v>
      </c>
      <c r="B123" s="1354">
        <f>B124+B125</f>
        <v>14</v>
      </c>
      <c r="C123" s="1355" t="s">
        <v>0</v>
      </c>
      <c r="D123" s="1306">
        <f>SUM(D124:D126)</f>
        <v>18</v>
      </c>
      <c r="E123" s="323"/>
      <c r="F123" s="1522" t="s">
        <v>152</v>
      </c>
      <c r="G123" s="1354">
        <f>G124+G125</f>
        <v>6</v>
      </c>
      <c r="H123" s="1355" t="s">
        <v>0</v>
      </c>
      <c r="I123" s="1306">
        <f>SUM(I124:I126)</f>
        <v>8</v>
      </c>
      <c r="J123" s="323"/>
      <c r="K123" s="1522" t="s">
        <v>153</v>
      </c>
      <c r="L123" s="1354">
        <f>L124+L125</f>
        <v>21</v>
      </c>
      <c r="M123" s="1355" t="s">
        <v>0</v>
      </c>
      <c r="N123" s="1306">
        <f>SUM(N124:N126)</f>
        <v>26</v>
      </c>
      <c r="O123" s="323"/>
      <c r="P123" s="2622" t="s">
        <v>154</v>
      </c>
      <c r="Q123" s="2623"/>
      <c r="R123" s="1356">
        <f>R124+R125</f>
        <v>10</v>
      </c>
      <c r="S123" s="1355" t="s">
        <v>0</v>
      </c>
      <c r="T123" s="1333">
        <f>T124+T125</f>
        <v>12</v>
      </c>
    </row>
    <row r="124" spans="1:20" x14ac:dyDescent="0.45">
      <c r="A124" s="360" t="s">
        <v>48</v>
      </c>
      <c r="B124" s="361">
        <v>14</v>
      </c>
      <c r="C124" s="1512" t="s">
        <v>0</v>
      </c>
      <c r="D124" s="1513">
        <f>VLOOKUP(Q8,[4]ต้นฉบับ!D2:AHV88,673,0)</f>
        <v>18</v>
      </c>
      <c r="F124" s="360" t="s">
        <v>48</v>
      </c>
      <c r="G124" s="361">
        <v>6</v>
      </c>
      <c r="H124" s="1512" t="s">
        <v>0</v>
      </c>
      <c r="I124" s="1513">
        <f>VLOOKUP(Q8,[4]ต้นฉบับ!D2:AHV88,682,0)</f>
        <v>8</v>
      </c>
      <c r="K124" s="360" t="s">
        <v>48</v>
      </c>
      <c r="L124" s="361">
        <v>21</v>
      </c>
      <c r="M124" s="1512" t="s">
        <v>0</v>
      </c>
      <c r="N124" s="1513">
        <f>VLOOKUP(Q8,[4]ต้นฉบับ!D2:AHV88,691,0)</f>
        <v>26</v>
      </c>
      <c r="P124" s="2514" t="s">
        <v>48</v>
      </c>
      <c r="Q124" s="2515"/>
      <c r="R124" s="363">
        <v>10</v>
      </c>
      <c r="S124" s="1512" t="s">
        <v>0</v>
      </c>
      <c r="T124" s="1513">
        <f>VLOOKUP(Q8,[4]ต้นฉบับ!D2:AHV88,700,0)</f>
        <v>12</v>
      </c>
    </row>
    <row r="125" spans="1:20" x14ac:dyDescent="0.45">
      <c r="A125" s="456"/>
      <c r="B125" s="460"/>
      <c r="C125" s="416"/>
      <c r="D125" s="459"/>
      <c r="F125" s="456"/>
      <c r="G125" s="460"/>
      <c r="H125" s="416"/>
      <c r="I125" s="459"/>
      <c r="K125" s="456"/>
      <c r="L125" s="460"/>
      <c r="M125" s="416"/>
      <c r="N125" s="459"/>
      <c r="P125" s="2516"/>
      <c r="Q125" s="2517"/>
      <c r="R125" s="417"/>
      <c r="S125" s="416"/>
      <c r="T125" s="459"/>
    </row>
    <row r="126" spans="1:20" x14ac:dyDescent="0.45">
      <c r="A126" s="369"/>
      <c r="B126" s="370"/>
      <c r="C126" s="369"/>
      <c r="D126" s="371"/>
      <c r="F126" s="369"/>
      <c r="G126" s="370"/>
      <c r="H126" s="369"/>
      <c r="I126" s="371"/>
      <c r="K126" s="369"/>
      <c r="L126" s="374"/>
      <c r="M126" s="369"/>
      <c r="N126" s="371"/>
      <c r="P126" s="369"/>
      <c r="Q126" s="371"/>
      <c r="R126" s="373"/>
      <c r="S126" s="371"/>
    </row>
    <row r="128" spans="1:20" ht="17.399999999999999" customHeight="1" x14ac:dyDescent="0.45">
      <c r="A128" s="1522" t="s">
        <v>155</v>
      </c>
      <c r="B128" s="1354">
        <f>B129+B130</f>
        <v>10</v>
      </c>
      <c r="C128" s="1355" t="s">
        <v>0</v>
      </c>
      <c r="D128" s="1306">
        <f>SUM(D129:D131)</f>
        <v>12</v>
      </c>
      <c r="E128" s="323"/>
      <c r="F128" s="1357" t="s">
        <v>156</v>
      </c>
      <c r="G128" s="1354">
        <f>G129+G130</f>
        <v>4</v>
      </c>
      <c r="H128" s="1355" t="s">
        <v>0</v>
      </c>
      <c r="I128" s="1306">
        <f>SUM(I129:I131)</f>
        <v>5</v>
      </c>
      <c r="J128" s="323"/>
      <c r="K128" s="1522" t="s">
        <v>157</v>
      </c>
      <c r="L128" s="1354">
        <f>L129+L130</f>
        <v>10</v>
      </c>
      <c r="M128" s="1355" t="s">
        <v>0</v>
      </c>
      <c r="N128" s="1306">
        <f>SUM(N129:N131)</f>
        <v>13</v>
      </c>
      <c r="O128" s="323"/>
      <c r="P128" s="2622" t="s">
        <v>158</v>
      </c>
      <c r="Q128" s="2623"/>
      <c r="R128" s="1358">
        <f>R129</f>
        <v>5</v>
      </c>
      <c r="S128" s="1523" t="s">
        <v>0</v>
      </c>
      <c r="T128" s="521">
        <f>T129</f>
        <v>6</v>
      </c>
    </row>
    <row r="129" spans="1:20" x14ac:dyDescent="0.45">
      <c r="A129" s="360" t="s">
        <v>48</v>
      </c>
      <c r="B129" s="361">
        <v>10</v>
      </c>
      <c r="C129" s="1512" t="s">
        <v>0</v>
      </c>
      <c r="D129" s="1513">
        <f>VLOOKUP(Q8,[4]ต้นฉบับ!D2:AHV88,709,0)</f>
        <v>12</v>
      </c>
      <c r="F129" s="360" t="s">
        <v>48</v>
      </c>
      <c r="G129" s="361">
        <v>4</v>
      </c>
      <c r="H129" s="1512" t="s">
        <v>0</v>
      </c>
      <c r="I129" s="1315">
        <v>5</v>
      </c>
      <c r="K129" s="360" t="s">
        <v>48</v>
      </c>
      <c r="L129" s="361">
        <v>10</v>
      </c>
      <c r="M129" s="1512" t="s">
        <v>0</v>
      </c>
      <c r="N129" s="1513">
        <f>VLOOKUP(Q8,[4]ต้นฉบับ!D2:AHV88,727,0)</f>
        <v>13</v>
      </c>
      <c r="P129" s="2518" t="s">
        <v>50</v>
      </c>
      <c r="Q129" s="2519"/>
      <c r="R129" s="517">
        <v>5</v>
      </c>
      <c r="S129" s="518" t="s">
        <v>0</v>
      </c>
      <c r="T129" s="519">
        <f>VLOOKUP(Q8,[4]ต้นฉบับ!D2:AHV88,734,0)</f>
        <v>6</v>
      </c>
    </row>
    <row r="130" spans="1:20" x14ac:dyDescent="0.45">
      <c r="A130" s="456"/>
      <c r="B130" s="460"/>
      <c r="C130" s="416"/>
      <c r="D130" s="459"/>
      <c r="F130" s="456"/>
      <c r="G130" s="460"/>
      <c r="H130" s="416"/>
      <c r="I130" s="459"/>
      <c r="J130" s="392"/>
      <c r="K130" s="456"/>
      <c r="L130" s="460"/>
      <c r="M130" s="416"/>
      <c r="N130" s="459"/>
      <c r="O130" s="392"/>
      <c r="P130" s="456"/>
      <c r="Q130" s="416"/>
      <c r="R130" s="417"/>
      <c r="S130" s="416"/>
      <c r="T130" s="451"/>
    </row>
    <row r="131" spans="1:20" x14ac:dyDescent="0.45">
      <c r="A131" s="396"/>
      <c r="B131" s="397"/>
      <c r="C131" s="396"/>
      <c r="D131" s="371"/>
      <c r="F131" s="396"/>
      <c r="G131" s="397"/>
      <c r="H131" s="396"/>
      <c r="I131" s="371"/>
      <c r="K131" s="369"/>
      <c r="L131" s="374"/>
      <c r="M131" s="369"/>
      <c r="N131" s="371"/>
      <c r="P131" s="369"/>
      <c r="Q131" s="371"/>
      <c r="R131" s="373"/>
      <c r="S131" s="371"/>
    </row>
    <row r="142" spans="1:20" s="323" customFormat="1" ht="20.399999999999999" x14ac:dyDescent="0.25">
      <c r="A142" s="2520" t="s">
        <v>159</v>
      </c>
      <c r="B142" s="2521"/>
      <c r="C142" s="2521"/>
      <c r="D142" s="2521"/>
      <c r="E142" s="2521"/>
      <c r="F142" s="2521"/>
      <c r="G142" s="2521"/>
      <c r="H142" s="2521"/>
      <c r="I142" s="2521"/>
      <c r="J142" s="2521"/>
      <c r="K142" s="2521"/>
      <c r="L142" s="2521"/>
      <c r="M142" s="2521"/>
      <c r="N142" s="2521"/>
      <c r="O142" s="2521"/>
      <c r="P142" s="2521"/>
      <c r="Q142" s="2521"/>
      <c r="R142" s="520">
        <f>B144</f>
        <v>0</v>
      </c>
      <c r="S142" s="1490" t="s">
        <v>0</v>
      </c>
      <c r="T142" s="521">
        <f>D144</f>
        <v>0</v>
      </c>
    </row>
    <row r="144" spans="1:20" x14ac:dyDescent="0.45">
      <c r="A144" s="1488" t="s">
        <v>160</v>
      </c>
      <c r="B144" s="375">
        <v>0</v>
      </c>
      <c r="C144" s="1489" t="s">
        <v>0</v>
      </c>
      <c r="D144" s="1511">
        <v>0</v>
      </c>
      <c r="E144" s="323"/>
      <c r="F144" s="1493" t="s">
        <v>161</v>
      </c>
      <c r="G144" s="2508" t="s">
        <v>0</v>
      </c>
      <c r="H144" s="2508"/>
      <c r="I144" s="2509"/>
      <c r="J144" s="323"/>
    </row>
    <row r="145" spans="1:19" x14ac:dyDescent="0.45">
      <c r="A145" s="360" t="s">
        <v>44</v>
      </c>
      <c r="B145" s="2510" t="str">
        <f>VLOOKUP(Q8,[4]ต้นฉบับ!D2:AHZ88,905,0)</f>
        <v>-</v>
      </c>
      <c r="C145" s="2510"/>
      <c r="D145" s="2511"/>
      <c r="F145" s="360" t="s">
        <v>44</v>
      </c>
      <c r="G145" s="2510" t="s">
        <v>0</v>
      </c>
      <c r="H145" s="2510"/>
      <c r="I145" s="2511"/>
      <c r="L145" s="315"/>
      <c r="N145" s="315"/>
      <c r="Q145" s="315"/>
      <c r="R145" s="315"/>
      <c r="S145" s="315"/>
    </row>
    <row r="146" spans="1:19" x14ac:dyDescent="0.45">
      <c r="A146" s="336" t="s">
        <v>162</v>
      </c>
      <c r="B146" s="2504" t="str">
        <f>VLOOKUP(Q8,[4]ต้นฉบับ!D2:AHZ88,905,0)</f>
        <v>-</v>
      </c>
      <c r="C146" s="2504"/>
      <c r="D146" s="2505"/>
      <c r="F146" s="336" t="s">
        <v>162</v>
      </c>
      <c r="G146" s="2504" t="s">
        <v>0</v>
      </c>
      <c r="H146" s="2504"/>
      <c r="I146" s="2505"/>
      <c r="L146" s="315"/>
      <c r="N146" s="315"/>
      <c r="Q146" s="315"/>
      <c r="R146" s="315"/>
      <c r="S146" s="315"/>
    </row>
    <row r="147" spans="1:19" x14ac:dyDescent="0.45">
      <c r="A147" s="336" t="s">
        <v>22</v>
      </c>
      <c r="B147" s="2504" t="str">
        <f>VLOOKUP(Q8,[4]ต้นฉบับ!D2:AHZ88,905,0)</f>
        <v>-</v>
      </c>
      <c r="C147" s="2504"/>
      <c r="D147" s="2505"/>
      <c r="F147" s="336" t="s">
        <v>22</v>
      </c>
      <c r="G147" s="2504" t="s">
        <v>0</v>
      </c>
      <c r="H147" s="2504"/>
      <c r="I147" s="2505"/>
      <c r="L147" s="315"/>
      <c r="N147" s="315"/>
      <c r="Q147" s="315"/>
      <c r="R147" s="315"/>
      <c r="S147" s="315"/>
    </row>
    <row r="148" spans="1:19" x14ac:dyDescent="0.45">
      <c r="A148" s="336" t="s">
        <v>29</v>
      </c>
      <c r="B148" s="2504" t="str">
        <f>VLOOKUP(Q8,[4]ต้นฉบับ!D2:AHZ88,905,0)</f>
        <v>-</v>
      </c>
      <c r="C148" s="2504"/>
      <c r="D148" s="2505"/>
      <c r="F148" s="336" t="s">
        <v>29</v>
      </c>
      <c r="G148" s="2504" t="s">
        <v>0</v>
      </c>
      <c r="H148" s="2504"/>
      <c r="I148" s="2505"/>
      <c r="L148" s="315"/>
      <c r="N148" s="315"/>
      <c r="Q148" s="315"/>
      <c r="R148" s="315"/>
      <c r="S148" s="315"/>
    </row>
    <row r="149" spans="1:19" x14ac:dyDescent="0.45">
      <c r="A149" s="336" t="s">
        <v>38</v>
      </c>
      <c r="B149" s="2504" t="str">
        <f>VLOOKUP(Q8,[4]ต้นฉบับ!D2:AHZ88,905,0)</f>
        <v>-</v>
      </c>
      <c r="C149" s="2504"/>
      <c r="D149" s="2505"/>
      <c r="F149" s="336" t="s">
        <v>38</v>
      </c>
      <c r="G149" s="2504" t="s">
        <v>0</v>
      </c>
      <c r="H149" s="2504"/>
      <c r="I149" s="2505"/>
      <c r="L149" s="315"/>
      <c r="N149" s="315"/>
      <c r="Q149" s="315"/>
      <c r="R149" s="315"/>
      <c r="S149" s="315"/>
    </row>
    <row r="150" spans="1:19" x14ac:dyDescent="0.45">
      <c r="A150" s="336" t="s">
        <v>27</v>
      </c>
      <c r="B150" s="2504" t="str">
        <f>VLOOKUP(Q8,[4]ต้นฉบับ!D2:AHZ88,905,0)</f>
        <v>-</v>
      </c>
      <c r="C150" s="2504"/>
      <c r="D150" s="2505"/>
      <c r="F150" s="336" t="s">
        <v>27</v>
      </c>
      <c r="G150" s="2504" t="s">
        <v>0</v>
      </c>
      <c r="H150" s="2504"/>
      <c r="I150" s="2505"/>
      <c r="L150" s="315"/>
      <c r="N150" s="315"/>
      <c r="Q150" s="315"/>
      <c r="R150" s="315"/>
      <c r="S150" s="315"/>
    </row>
    <row r="151" spans="1:19" x14ac:dyDescent="0.45">
      <c r="A151" s="336" t="s">
        <v>163</v>
      </c>
      <c r="B151" s="2504" t="str">
        <f>VLOOKUP(Q8,[4]ต้นฉบับ!D2:AHZ88,905,0)</f>
        <v>-</v>
      </c>
      <c r="C151" s="2504"/>
      <c r="D151" s="2505"/>
      <c r="F151" s="336" t="s">
        <v>163</v>
      </c>
      <c r="G151" s="2504" t="s">
        <v>0</v>
      </c>
      <c r="H151" s="2504"/>
      <c r="I151" s="2505"/>
      <c r="L151" s="315"/>
      <c r="N151" s="315"/>
      <c r="Q151" s="315"/>
      <c r="R151" s="315"/>
      <c r="S151" s="315"/>
    </row>
    <row r="152" spans="1:19" x14ac:dyDescent="0.45">
      <c r="A152" s="336" t="s">
        <v>164</v>
      </c>
      <c r="B152" s="2504" t="str">
        <f>VLOOKUP(Q8,[4]ต้นฉบับ!D2:AHZ88,905,0)</f>
        <v>-</v>
      </c>
      <c r="C152" s="2504"/>
      <c r="D152" s="2505"/>
      <c r="F152" s="336" t="s">
        <v>164</v>
      </c>
      <c r="G152" s="2504" t="s">
        <v>0</v>
      </c>
      <c r="H152" s="2504"/>
      <c r="I152" s="2505"/>
      <c r="L152" s="315"/>
      <c r="N152" s="315"/>
      <c r="Q152" s="315"/>
      <c r="R152" s="315"/>
      <c r="S152" s="315"/>
    </row>
    <row r="153" spans="1:19" x14ac:dyDescent="0.45">
      <c r="A153" s="336" t="s">
        <v>83</v>
      </c>
      <c r="B153" s="2504" t="str">
        <f>VLOOKUP(Q8,[4]ต้นฉบับ!D2:AHZ88,905,0)</f>
        <v>-</v>
      </c>
      <c r="C153" s="2504"/>
      <c r="D153" s="2505"/>
      <c r="F153" s="336" t="s">
        <v>83</v>
      </c>
      <c r="G153" s="2504" t="s">
        <v>0</v>
      </c>
      <c r="H153" s="2504"/>
      <c r="I153" s="2505"/>
      <c r="L153" s="315"/>
      <c r="N153" s="315"/>
      <c r="Q153" s="315"/>
      <c r="R153" s="315"/>
      <c r="S153" s="315"/>
    </row>
    <row r="154" spans="1:19" x14ac:dyDescent="0.45">
      <c r="A154" s="336" t="s">
        <v>86</v>
      </c>
      <c r="B154" s="2504" t="str">
        <f>VLOOKUP(Q8,[4]ต้นฉบับ!D2:AHZ88,905,0)</f>
        <v>-</v>
      </c>
      <c r="C154" s="2504"/>
      <c r="D154" s="2505"/>
      <c r="F154" s="336" t="s">
        <v>86</v>
      </c>
      <c r="G154" s="2504" t="s">
        <v>0</v>
      </c>
      <c r="H154" s="2504"/>
      <c r="I154" s="2505"/>
      <c r="L154" s="315"/>
      <c r="N154" s="315"/>
      <c r="Q154" s="315"/>
      <c r="R154" s="315"/>
      <c r="S154" s="315"/>
    </row>
    <row r="155" spans="1:19" x14ac:dyDescent="0.45">
      <c r="A155" s="336" t="s">
        <v>165</v>
      </c>
      <c r="B155" s="2504" t="str">
        <f>VLOOKUP(Q8,[4]ต้นฉบับ!D2:AHZ88,905,0)</f>
        <v>-</v>
      </c>
      <c r="C155" s="2504"/>
      <c r="D155" s="2505"/>
      <c r="F155" s="336" t="s">
        <v>165</v>
      </c>
      <c r="G155" s="2504" t="s">
        <v>0</v>
      </c>
      <c r="H155" s="2504"/>
      <c r="I155" s="2505"/>
      <c r="L155" s="315"/>
      <c r="N155" s="315"/>
      <c r="Q155" s="315"/>
      <c r="R155" s="315"/>
      <c r="S155" s="315"/>
    </row>
    <row r="156" spans="1:19" x14ac:dyDescent="0.45">
      <c r="A156" s="343"/>
      <c r="B156" s="2506"/>
      <c r="C156" s="2506"/>
      <c r="D156" s="2507"/>
      <c r="F156" s="343"/>
      <c r="G156" s="2506" t="s">
        <v>0</v>
      </c>
      <c r="H156" s="2506"/>
      <c r="I156" s="2507"/>
      <c r="L156" s="315"/>
      <c r="N156" s="315"/>
      <c r="Q156" s="315"/>
      <c r="R156" s="315"/>
      <c r="S156" s="315"/>
    </row>
    <row r="158" spans="1:19" x14ac:dyDescent="0.45">
      <c r="A158" s="315" t="s">
        <v>166</v>
      </c>
      <c r="L158" s="315"/>
      <c r="N158" s="315"/>
      <c r="Q158" s="315"/>
      <c r="R158" s="315"/>
      <c r="S158" s="315"/>
    </row>
    <row r="159" spans="1:19" x14ac:dyDescent="0.45">
      <c r="A159" s="315" t="s">
        <v>167</v>
      </c>
      <c r="L159" s="315"/>
      <c r="N159" s="315"/>
      <c r="Q159" s="315"/>
      <c r="R159" s="315"/>
      <c r="S159" s="315"/>
    </row>
    <row r="160" spans="1:19" x14ac:dyDescent="0.45">
      <c r="L160" s="315"/>
      <c r="N160" s="315"/>
      <c r="Q160" s="315"/>
      <c r="R160" s="315"/>
      <c r="S160" s="315"/>
    </row>
    <row r="161" spans="1:25" x14ac:dyDescent="0.45">
      <c r="A161" s="315" t="s">
        <v>168</v>
      </c>
    </row>
    <row r="162" spans="1:25" x14ac:dyDescent="0.45">
      <c r="A162" s="315" t="s">
        <v>169</v>
      </c>
    </row>
    <row r="165" spans="1:25" ht="24.6" x14ac:dyDescent="0.7">
      <c r="A165" s="184" t="s">
        <v>170</v>
      </c>
      <c r="B165" s="184"/>
      <c r="C165" s="184"/>
      <c r="D165" s="184"/>
      <c r="E165" s="185"/>
      <c r="F165" s="184" t="s">
        <v>170</v>
      </c>
      <c r="G165" s="184"/>
      <c r="H165" s="184"/>
      <c r="I165" s="184"/>
      <c r="J165" s="185"/>
      <c r="K165" s="184" t="s">
        <v>170</v>
      </c>
      <c r="L165" s="184"/>
      <c r="M165" s="184"/>
      <c r="N165" s="184"/>
      <c r="O165" s="185"/>
      <c r="P165" s="184" t="s">
        <v>170</v>
      </c>
      <c r="Q165" s="184"/>
      <c r="R165" s="184"/>
      <c r="S165" s="184"/>
      <c r="T165" s="186"/>
      <c r="U165" s="187"/>
      <c r="V165" s="187"/>
      <c r="W165" s="187"/>
      <c r="X165" s="522"/>
      <c r="Y165" s="522"/>
    </row>
    <row r="166" spans="1:25" ht="24.6" x14ac:dyDescent="0.7">
      <c r="A166" s="184" t="s">
        <v>171</v>
      </c>
      <c r="B166" s="184"/>
      <c r="C166" s="184"/>
      <c r="D166" s="184"/>
      <c r="E166" s="185"/>
      <c r="F166" s="184" t="s">
        <v>171</v>
      </c>
      <c r="G166" s="184"/>
      <c r="H166" s="184"/>
      <c r="I166" s="184"/>
      <c r="J166" s="185"/>
      <c r="K166" s="184" t="s">
        <v>171</v>
      </c>
      <c r="L166" s="184"/>
      <c r="M166" s="184"/>
      <c r="N166" s="184"/>
      <c r="O166" s="185"/>
      <c r="P166" s="184" t="s">
        <v>171</v>
      </c>
      <c r="Q166" s="184"/>
      <c r="R166" s="184"/>
      <c r="S166" s="184"/>
      <c r="T166" s="186"/>
      <c r="U166" s="187"/>
      <c r="V166" s="187"/>
      <c r="W166" s="187"/>
      <c r="X166" s="522"/>
      <c r="Y166" s="522"/>
    </row>
    <row r="167" spans="1:25" s="522" customFormat="1" ht="24.9" customHeight="1" x14ac:dyDescent="0.7">
      <c r="A167" s="184" t="s">
        <v>171</v>
      </c>
      <c r="B167" s="184"/>
      <c r="C167" s="184"/>
      <c r="D167" s="184"/>
      <c r="E167" s="185"/>
      <c r="F167" s="184" t="s">
        <v>171</v>
      </c>
      <c r="G167" s="184"/>
      <c r="H167" s="184"/>
      <c r="I167" s="184"/>
      <c r="J167" s="185"/>
      <c r="K167" s="184" t="s">
        <v>171</v>
      </c>
      <c r="L167" s="184"/>
      <c r="M167" s="184"/>
      <c r="N167" s="184"/>
      <c r="O167" s="185"/>
      <c r="P167" s="184" t="s">
        <v>171</v>
      </c>
      <c r="Q167" s="184"/>
      <c r="R167" s="184"/>
      <c r="S167" s="184"/>
      <c r="T167" s="186"/>
      <c r="U167" s="187"/>
      <c r="V167" s="187"/>
      <c r="W167" s="187"/>
    </row>
    <row r="168" spans="1:25" s="522" customFormat="1" ht="24.75" customHeight="1" x14ac:dyDescent="0.7">
      <c r="A168" s="184"/>
      <c r="B168" s="184"/>
      <c r="C168" s="184"/>
      <c r="D168" s="184"/>
      <c r="E168" s="185"/>
      <c r="F168" s="184"/>
      <c r="G168" s="184"/>
      <c r="H168" s="184"/>
      <c r="I168" s="184"/>
      <c r="J168" s="185"/>
      <c r="K168" s="184" t="s">
        <v>172</v>
      </c>
      <c r="L168" s="184"/>
      <c r="M168" s="184"/>
      <c r="N168" s="184"/>
      <c r="O168" s="185"/>
      <c r="P168" s="184" t="s">
        <v>173</v>
      </c>
      <c r="Q168" s="184"/>
      <c r="R168" s="184"/>
      <c r="S168" s="184"/>
      <c r="T168" s="186"/>
      <c r="U168" s="187"/>
      <c r="V168" s="187"/>
      <c r="W168" s="187"/>
    </row>
    <row r="169" spans="1:25" s="522" customFormat="1" ht="24.75" customHeight="1" x14ac:dyDescent="0.7">
      <c r="A169" s="184" t="s">
        <v>174</v>
      </c>
      <c r="B169" s="184"/>
      <c r="C169" s="184"/>
      <c r="D169" s="184"/>
      <c r="E169" s="185"/>
      <c r="F169" s="184" t="s">
        <v>175</v>
      </c>
      <c r="G169" s="184"/>
      <c r="H169" s="188"/>
      <c r="I169" s="185"/>
      <c r="J169" s="185"/>
      <c r="K169" s="187"/>
      <c r="L169" s="185"/>
      <c r="M169" s="184"/>
      <c r="N169" s="185"/>
      <c r="O169" s="185"/>
      <c r="P169" s="187"/>
      <c r="Q169" s="187"/>
      <c r="R169" s="184"/>
      <c r="S169" s="184"/>
      <c r="T169" s="189"/>
      <c r="U169" s="187"/>
      <c r="V169" s="187"/>
      <c r="W169" s="187"/>
    </row>
    <row r="170" spans="1:25" s="522" customFormat="1" ht="24.75" customHeight="1" x14ac:dyDescent="0.7">
      <c r="A170" s="190" t="s">
        <v>176</v>
      </c>
      <c r="B170" s="190"/>
      <c r="C170" s="190"/>
      <c r="D170" s="190"/>
      <c r="E170" s="191"/>
      <c r="F170" s="190" t="s">
        <v>177</v>
      </c>
      <c r="G170" s="190"/>
      <c r="H170" s="190"/>
      <c r="I170" s="190"/>
      <c r="J170" s="191"/>
      <c r="K170" s="190" t="s">
        <v>178</v>
      </c>
      <c r="L170" s="191"/>
      <c r="M170" s="190"/>
      <c r="N170" s="191"/>
      <c r="O170" s="191"/>
      <c r="P170" s="190" t="s">
        <v>179</v>
      </c>
      <c r="Q170" s="190"/>
      <c r="R170" s="184"/>
      <c r="S170" s="184"/>
      <c r="T170" s="189"/>
      <c r="U170" s="187"/>
      <c r="V170" s="187"/>
      <c r="W170" s="187"/>
      <c r="X170" s="315"/>
      <c r="Y170" s="315"/>
    </row>
    <row r="171" spans="1:25" s="522" customFormat="1" ht="24.75" customHeight="1" x14ac:dyDescent="0.7">
      <c r="A171" s="2152" t="s">
        <v>180</v>
      </c>
      <c r="B171" s="2152"/>
      <c r="C171" s="2152"/>
      <c r="D171" s="2152"/>
      <c r="E171" s="2152"/>
      <c r="F171" s="2152"/>
      <c r="G171" s="2152"/>
      <c r="H171" s="2152"/>
      <c r="I171" s="2152"/>
      <c r="J171" s="2152"/>
      <c r="K171" s="2152"/>
      <c r="L171" s="2152"/>
      <c r="M171" s="2152"/>
      <c r="N171" s="2152"/>
      <c r="O171" s="2152"/>
      <c r="P171" s="2152"/>
      <c r="Q171" s="2152"/>
      <c r="R171" s="2152"/>
      <c r="S171" s="2152"/>
      <c r="T171" s="2152"/>
      <c r="U171" s="2152"/>
      <c r="V171" s="2152"/>
      <c r="W171" s="2152"/>
      <c r="X171" s="315"/>
      <c r="Y171" s="315"/>
    </row>
    <row r="173" spans="1:25" s="526" customFormat="1" ht="24.9" customHeight="1" x14ac:dyDescent="0.25">
      <c r="A173" s="2450" t="str">
        <f>Q177</f>
        <v>รพท.หนองบัวลำภู</v>
      </c>
      <c r="B173" s="2451"/>
      <c r="C173" s="2451"/>
      <c r="D173" s="2451"/>
      <c r="E173" s="2451"/>
      <c r="F173" s="2451"/>
      <c r="G173" s="2451"/>
      <c r="H173" s="2451"/>
      <c r="I173" s="2451"/>
      <c r="J173" s="2451"/>
      <c r="K173" s="2451"/>
      <c r="L173" s="2451"/>
      <c r="M173" s="2451"/>
      <c r="N173" s="2451"/>
      <c r="O173" s="2451"/>
      <c r="P173" s="523"/>
      <c r="Q173" s="524">
        <f>B178+B179+B180+B181+B182+B183+B184+B187+B190+B191+B192+B193+B195+B196+G178+G179+G180+G181+G182+G183+G184+G187+G190+G191+G192+G193+G195+G196+L177+B207+B208+B209+B211+B212+B214+B215+B216+B217+B218+B219</f>
        <v>594</v>
      </c>
      <c r="R173" s="525" t="s">
        <v>0</v>
      </c>
      <c r="S173" s="2496">
        <f>D178+D179+D180+D181+D182+D183+D184+D187+D190+D191+D192+D193+D195+D196+I178+I179+I180+I181+I182+I183+I184+I187+I190+I191+I192+I193+I195+I196+N177+D207+D208+D209+D211+D212+D214+D215+D216+D217+D218+D219</f>
        <v>738</v>
      </c>
      <c r="T173" s="2497"/>
    </row>
    <row r="174" spans="1:25" s="527" customFormat="1" ht="19.8" x14ac:dyDescent="0.45">
      <c r="A174" s="2453" t="s">
        <v>181</v>
      </c>
      <c r="B174" s="2454"/>
      <c r="C174" s="2454"/>
      <c r="D174" s="2454"/>
      <c r="E174" s="2454"/>
      <c r="F174" s="2454"/>
      <c r="G174" s="2454"/>
      <c r="H174" s="2454"/>
      <c r="I174" s="2454"/>
      <c r="J174" s="2454"/>
      <c r="K174" s="2454"/>
      <c r="L174" s="2454"/>
      <c r="M174" s="2454"/>
      <c r="N174" s="2454"/>
      <c r="O174" s="2455"/>
      <c r="P174" s="2498" t="s">
        <v>1</v>
      </c>
      <c r="Q174" s="2499"/>
      <c r="R174" s="2499"/>
      <c r="S174" s="2499"/>
      <c r="T174" s="2500"/>
    </row>
    <row r="175" spans="1:25" s="527" customFormat="1" x14ac:dyDescent="0.45">
      <c r="B175" s="528"/>
      <c r="D175" s="529"/>
      <c r="G175" s="530"/>
      <c r="I175" s="529"/>
      <c r="N175" s="529"/>
      <c r="P175" s="531" t="s">
        <v>3</v>
      </c>
      <c r="Q175" s="2501">
        <f>VLOOKUP(Q177,'[4]ฐาน รพท.'!B2:XX88,2,0)</f>
        <v>8</v>
      </c>
      <c r="R175" s="2502"/>
      <c r="S175" s="2502"/>
      <c r="T175" s="2503"/>
    </row>
    <row r="176" spans="1:25" s="527" customFormat="1" ht="19.8" x14ac:dyDescent="0.5">
      <c r="A176" s="2143" t="s">
        <v>182</v>
      </c>
      <c r="B176" s="2144"/>
      <c r="C176" s="2144"/>
      <c r="D176" s="2144"/>
      <c r="E176" s="2144"/>
      <c r="F176" s="2144"/>
      <c r="G176" s="2144"/>
      <c r="H176" s="2144"/>
      <c r="I176" s="2145"/>
      <c r="K176" s="2487" t="s">
        <v>159</v>
      </c>
      <c r="L176" s="2488"/>
      <c r="M176" s="2488"/>
      <c r="N176" s="2489"/>
      <c r="P176" s="532" t="s">
        <v>4</v>
      </c>
      <c r="Q176" s="2490" t="str">
        <f>VLOOKUP(Q177,'[4]ฐาน รพท.'!B2:XX88,3,0)</f>
        <v>หนองบัวลำภู</v>
      </c>
      <c r="R176" s="2491"/>
      <c r="S176" s="2491"/>
      <c r="T176" s="2492"/>
    </row>
    <row r="177" spans="1:20" s="527" customFormat="1" ht="19.8" customHeight="1" x14ac:dyDescent="0.5">
      <c r="A177" s="202" t="s">
        <v>183</v>
      </c>
      <c r="B177" s="617" t="s">
        <v>184</v>
      </c>
      <c r="C177" s="618" t="s">
        <v>0</v>
      </c>
      <c r="D177" s="619" t="s">
        <v>185</v>
      </c>
      <c r="E177" s="196"/>
      <c r="F177" s="202" t="s">
        <v>183</v>
      </c>
      <c r="G177" s="617" t="s">
        <v>184</v>
      </c>
      <c r="H177" s="618" t="s">
        <v>0</v>
      </c>
      <c r="I177" s="619" t="s">
        <v>185</v>
      </c>
      <c r="K177" s="533" t="s">
        <v>160</v>
      </c>
      <c r="L177" s="534">
        <f>B144</f>
        <v>0</v>
      </c>
      <c r="M177" s="535" t="s">
        <v>0</v>
      </c>
      <c r="N177" s="536">
        <f>D144</f>
        <v>0</v>
      </c>
      <c r="P177" s="537" t="s">
        <v>6</v>
      </c>
      <c r="Q177" s="2493" t="s">
        <v>268</v>
      </c>
      <c r="R177" s="2494"/>
      <c r="S177" s="2494"/>
      <c r="T177" s="2495"/>
    </row>
    <row r="178" spans="1:20" s="527" customFormat="1" ht="19.8" x14ac:dyDescent="0.5">
      <c r="A178" s="1359" t="s">
        <v>186</v>
      </c>
      <c r="B178" s="1360">
        <f>B35+G37+L37+B39+L43+L53+B82+G82+L82+R82+B88+G88+L88+R88+G93+L93+R93+B97+L97+R97+B103</f>
        <v>63</v>
      </c>
      <c r="C178" s="1361" t="s">
        <v>0</v>
      </c>
      <c r="D178" s="1362">
        <f>D35+I37+N37+D39+N43+N53+D82+I82+N82+T82+D88+I88+N88+T88+I93+N93+T93+D97+N97+T97+D103</f>
        <v>78</v>
      </c>
      <c r="E178" s="196"/>
      <c r="F178" s="1359" t="s">
        <v>139</v>
      </c>
      <c r="G178" s="1363">
        <f>B106</f>
        <v>1</v>
      </c>
      <c r="H178" s="1361" t="s">
        <v>0</v>
      </c>
      <c r="I178" s="1364">
        <f>D106</f>
        <v>2</v>
      </c>
      <c r="K178" s="1365" t="s">
        <v>44</v>
      </c>
      <c r="L178" s="540"/>
      <c r="M178" s="615" t="s">
        <v>187</v>
      </c>
      <c r="N178" s="616"/>
      <c r="P178" s="532" t="s">
        <v>9</v>
      </c>
      <c r="Q178" s="2490">
        <f>VLOOKUP(Q177,'[4]ฐาน รพท.'!B2:XX88,4,0)</f>
        <v>10704</v>
      </c>
      <c r="R178" s="2491"/>
      <c r="S178" s="2491"/>
      <c r="T178" s="2492"/>
    </row>
    <row r="179" spans="1:20" s="527" customFormat="1" ht="19.8" x14ac:dyDescent="0.5">
      <c r="A179" s="1359" t="s">
        <v>188</v>
      </c>
      <c r="B179" s="1360">
        <f>G97</f>
        <v>10</v>
      </c>
      <c r="C179" s="1361" t="s">
        <v>0</v>
      </c>
      <c r="D179" s="1362">
        <f>I97</f>
        <v>13</v>
      </c>
      <c r="E179" s="196"/>
      <c r="F179" s="1359" t="s">
        <v>189</v>
      </c>
      <c r="G179" s="1363">
        <f>B107</f>
        <v>2</v>
      </c>
      <c r="H179" s="1361" t="s">
        <v>0</v>
      </c>
      <c r="I179" s="1364">
        <f>D107</f>
        <v>2</v>
      </c>
      <c r="K179" s="1366" t="s">
        <v>162</v>
      </c>
      <c r="L179" s="543"/>
      <c r="M179" s="541" t="s">
        <v>187</v>
      </c>
      <c r="N179" s="542"/>
      <c r="P179" s="532" t="s">
        <v>11</v>
      </c>
      <c r="Q179" s="2482">
        <f>VLOOKUP(Q177,'[4]ฐาน รพท.'!B2:XX88,8,0)</f>
        <v>255</v>
      </c>
      <c r="R179" s="2483"/>
      <c r="S179" s="2483"/>
      <c r="T179" s="2484"/>
    </row>
    <row r="180" spans="1:20" s="527" customFormat="1" ht="19.8" x14ac:dyDescent="0.5">
      <c r="A180" s="1367" t="s">
        <v>190</v>
      </c>
      <c r="B180" s="1360">
        <f>G41+G98</f>
        <v>5</v>
      </c>
      <c r="C180" s="1361" t="s">
        <v>0</v>
      </c>
      <c r="D180" s="1362">
        <f>I41+I98</f>
        <v>6</v>
      </c>
      <c r="E180" s="196"/>
      <c r="F180" s="1359" t="s">
        <v>191</v>
      </c>
      <c r="G180" s="1363">
        <f>B105</f>
        <v>2</v>
      </c>
      <c r="H180" s="1361" t="s">
        <v>0</v>
      </c>
      <c r="I180" s="1364">
        <f>D105</f>
        <v>3</v>
      </c>
      <c r="K180" s="1366" t="s">
        <v>22</v>
      </c>
      <c r="L180" s="543"/>
      <c r="M180" s="541" t="s">
        <v>187</v>
      </c>
      <c r="N180" s="542"/>
      <c r="P180" s="532" t="s">
        <v>13</v>
      </c>
      <c r="Q180" s="2479">
        <f>VLOOKUP(Q177,'[4]ฐาน รพท.'!B2:XX88,9,0)</f>
        <v>269134</v>
      </c>
      <c r="R180" s="2480"/>
      <c r="S180" s="2480"/>
      <c r="T180" s="2481"/>
    </row>
    <row r="181" spans="1:20" s="527" customFormat="1" ht="19.8" x14ac:dyDescent="0.5">
      <c r="A181" s="1359" t="s">
        <v>54</v>
      </c>
      <c r="B181" s="1360">
        <f>B40+G59+L103</f>
        <v>23</v>
      </c>
      <c r="C181" s="1361" t="s">
        <v>0</v>
      </c>
      <c r="D181" s="1362">
        <f>D40+I59+N103</f>
        <v>29</v>
      </c>
      <c r="E181" s="196"/>
      <c r="F181" s="1359" t="s">
        <v>192</v>
      </c>
      <c r="G181" s="1363">
        <f>B99</f>
        <v>2</v>
      </c>
      <c r="H181" s="1361" t="s">
        <v>0</v>
      </c>
      <c r="I181" s="1364">
        <f>D99</f>
        <v>3</v>
      </c>
      <c r="K181" s="1366" t="s">
        <v>29</v>
      </c>
      <c r="L181" s="543"/>
      <c r="M181" s="541" t="s">
        <v>187</v>
      </c>
      <c r="N181" s="542"/>
      <c r="P181" s="537" t="s">
        <v>15</v>
      </c>
      <c r="Q181" s="2482" t="str">
        <f>VLOOKUP(Q177,'[4]ฐาน รพท.'!B2:XX88,5,0)</f>
        <v>s</v>
      </c>
      <c r="R181" s="2483"/>
      <c r="S181" s="2483"/>
      <c r="T181" s="2484"/>
    </row>
    <row r="182" spans="1:20" s="527" customFormat="1" ht="19.8" x14ac:dyDescent="0.5">
      <c r="A182" s="1368" t="s">
        <v>193</v>
      </c>
      <c r="B182" s="1360">
        <f>L104</f>
        <v>14</v>
      </c>
      <c r="C182" s="1361" t="s">
        <v>0</v>
      </c>
      <c r="D182" s="1362">
        <f>N104</f>
        <v>18</v>
      </c>
      <c r="E182" s="196"/>
      <c r="F182" s="1359" t="s">
        <v>135</v>
      </c>
      <c r="G182" s="1363">
        <f>G103</f>
        <v>4</v>
      </c>
      <c r="H182" s="1361" t="s">
        <v>0</v>
      </c>
      <c r="I182" s="1364">
        <f>I103</f>
        <v>5</v>
      </c>
      <c r="J182" s="544"/>
      <c r="K182" s="1366" t="s">
        <v>38</v>
      </c>
      <c r="L182" s="543"/>
      <c r="M182" s="541" t="s">
        <v>187</v>
      </c>
      <c r="N182" s="542"/>
      <c r="R182" s="545"/>
      <c r="T182" s="546"/>
    </row>
    <row r="183" spans="1:20" s="527" customFormat="1" ht="20.399999999999999" x14ac:dyDescent="0.5">
      <c r="A183" s="1369" t="s">
        <v>48</v>
      </c>
      <c r="B183" s="1370">
        <f>R37+R40+R43+R46+B114+G114+L114+R114+G119+L119+R119+B124+G124+L124+B129+G129+L129+B119+R124+G38+L38+L40+L44+L47+G49+L50+G52+L54+G55+R67+B98+R129</f>
        <v>284</v>
      </c>
      <c r="C183" s="1371" t="s">
        <v>0</v>
      </c>
      <c r="D183" s="1372">
        <f>T37+T40+T43+T46+D114+I114+N114+T114+I119+N119+T119+D124+I124+N124+D129+I129+N129+D119+T124+I38+N38+N40+N44+N47+I49+N50+I52+N54+I55+T67+D98+T129</f>
        <v>353</v>
      </c>
      <c r="E183" s="196"/>
      <c r="F183" s="1359" t="s">
        <v>194</v>
      </c>
      <c r="G183" s="1363">
        <f>L69+L70</f>
        <v>4</v>
      </c>
      <c r="H183" s="1361" t="s">
        <v>0</v>
      </c>
      <c r="I183" s="1364">
        <f>N69+N70</f>
        <v>5</v>
      </c>
      <c r="J183" s="544"/>
      <c r="K183" s="1366" t="s">
        <v>27</v>
      </c>
      <c r="L183" s="543"/>
      <c r="M183" s="541" t="s">
        <v>187</v>
      </c>
      <c r="N183" s="542"/>
      <c r="P183" s="2485" t="s">
        <v>195</v>
      </c>
      <c r="Q183" s="2485"/>
      <c r="R183" s="2485"/>
      <c r="S183" s="2485"/>
      <c r="T183" s="2485"/>
    </row>
    <row r="184" spans="1:20" s="527" customFormat="1" ht="39.6" x14ac:dyDescent="0.5">
      <c r="A184" s="626" t="s">
        <v>196</v>
      </c>
      <c r="B184" s="2599">
        <f>G89+G94</f>
        <v>5</v>
      </c>
      <c r="C184" s="2601" t="s">
        <v>0</v>
      </c>
      <c r="D184" s="2603">
        <f>I89+I94</f>
        <v>6</v>
      </c>
      <c r="E184" s="196"/>
      <c r="F184" s="1373" t="s">
        <v>197</v>
      </c>
      <c r="G184" s="2616">
        <f>B83</f>
        <v>11</v>
      </c>
      <c r="H184" s="2601" t="s">
        <v>0</v>
      </c>
      <c r="I184" s="2619">
        <f>D83</f>
        <v>14</v>
      </c>
      <c r="K184" s="1366" t="s">
        <v>163</v>
      </c>
      <c r="L184" s="543"/>
      <c r="M184" s="541" t="s">
        <v>187</v>
      </c>
      <c r="N184" s="542"/>
      <c r="P184" s="2486" t="s">
        <v>183</v>
      </c>
      <c r="Q184" s="2486"/>
      <c r="R184" s="2486"/>
      <c r="S184" s="2486"/>
      <c r="T184" s="547" t="s">
        <v>185</v>
      </c>
    </row>
    <row r="185" spans="1:20" s="527" customFormat="1" ht="39.6" x14ac:dyDescent="0.5">
      <c r="A185" s="1374" t="s">
        <v>198</v>
      </c>
      <c r="B185" s="2612"/>
      <c r="C185" s="2613"/>
      <c r="D185" s="2615"/>
      <c r="E185" s="196"/>
      <c r="F185" s="1374" t="s">
        <v>199</v>
      </c>
      <c r="G185" s="2617"/>
      <c r="H185" s="2613"/>
      <c r="I185" s="2620"/>
      <c r="K185" s="1366" t="s">
        <v>164</v>
      </c>
      <c r="L185" s="543"/>
      <c r="M185" s="541" t="s">
        <v>187</v>
      </c>
      <c r="N185" s="542"/>
      <c r="P185" s="2475" t="str">
        <f>A179</f>
        <v xml:space="preserve">ทันตแพทย์ </v>
      </c>
      <c r="Q185" s="2476"/>
      <c r="R185" s="2476"/>
      <c r="S185" s="2477"/>
      <c r="T185" s="548">
        <f>D179</f>
        <v>13</v>
      </c>
    </row>
    <row r="186" spans="1:20" s="527" customFormat="1" ht="19.8" x14ac:dyDescent="0.5">
      <c r="A186" s="1375" t="s">
        <v>200</v>
      </c>
      <c r="B186" s="2600"/>
      <c r="C186" s="2602"/>
      <c r="D186" s="2604"/>
      <c r="E186" s="196"/>
      <c r="F186" s="250"/>
      <c r="G186" s="2618"/>
      <c r="H186" s="2602"/>
      <c r="I186" s="2621"/>
      <c r="K186" s="1366" t="s">
        <v>83</v>
      </c>
      <c r="L186" s="543"/>
      <c r="M186" s="541" t="s">
        <v>187</v>
      </c>
      <c r="N186" s="542"/>
      <c r="P186" s="2475" t="str">
        <f>A180</f>
        <v>นวก.สธ (ทันตสาธารณสุข)/จพ.ทันตสาธารณสุข</v>
      </c>
      <c r="Q186" s="2476"/>
      <c r="R186" s="2476"/>
      <c r="S186" s="2477"/>
      <c r="T186" s="548">
        <f>D180</f>
        <v>6</v>
      </c>
    </row>
    <row r="187" spans="1:20" s="527" customFormat="1" ht="39.6" x14ac:dyDescent="0.5">
      <c r="A187" s="1376" t="s">
        <v>201</v>
      </c>
      <c r="B187" s="2611">
        <f>R99</f>
        <v>0</v>
      </c>
      <c r="C187" s="2601" t="s">
        <v>0</v>
      </c>
      <c r="D187" s="2614">
        <f>T99</f>
        <v>0</v>
      </c>
      <c r="E187" s="196"/>
      <c r="F187" s="1373" t="s">
        <v>202</v>
      </c>
      <c r="G187" s="2616">
        <f>B42+G42</f>
        <v>4</v>
      </c>
      <c r="H187" s="2601" t="s">
        <v>0</v>
      </c>
      <c r="I187" s="2619">
        <f>D42+I42</f>
        <v>5</v>
      </c>
      <c r="K187" s="1366" t="s">
        <v>86</v>
      </c>
      <c r="L187" s="543"/>
      <c r="M187" s="541" t="s">
        <v>187</v>
      </c>
      <c r="N187" s="542"/>
      <c r="P187" s="2475" t="str">
        <f>A181</f>
        <v>เภสัชกร</v>
      </c>
      <c r="Q187" s="2476"/>
      <c r="R187" s="2476"/>
      <c r="S187" s="2477"/>
      <c r="T187" s="548">
        <f>D181</f>
        <v>29</v>
      </c>
    </row>
    <row r="188" spans="1:20" s="527" customFormat="1" ht="39.6" x14ac:dyDescent="0.5">
      <c r="A188" s="1377" t="s">
        <v>198</v>
      </c>
      <c r="B188" s="2612"/>
      <c r="C188" s="2613"/>
      <c r="D188" s="2615"/>
      <c r="E188" s="196"/>
      <c r="F188" s="1374" t="s">
        <v>203</v>
      </c>
      <c r="G188" s="2617"/>
      <c r="H188" s="2613"/>
      <c r="I188" s="2620"/>
      <c r="K188" s="1378" t="s">
        <v>165</v>
      </c>
      <c r="L188" s="549"/>
      <c r="M188" s="550" t="s">
        <v>187</v>
      </c>
      <c r="N188" s="551"/>
      <c r="P188" s="2478" t="str">
        <f>A182</f>
        <v>เจ้าพนักงานเภสัชกรรม</v>
      </c>
      <c r="Q188" s="2476"/>
      <c r="R188" s="2476"/>
      <c r="S188" s="2477"/>
      <c r="T188" s="548">
        <f>D182</f>
        <v>18</v>
      </c>
    </row>
    <row r="189" spans="1:20" s="527" customFormat="1" ht="19.8" x14ac:dyDescent="0.5">
      <c r="A189" s="1379" t="s">
        <v>204</v>
      </c>
      <c r="B189" s="2600"/>
      <c r="C189" s="2602"/>
      <c r="D189" s="2604"/>
      <c r="E189" s="196"/>
      <c r="F189" s="1375" t="s">
        <v>205</v>
      </c>
      <c r="G189" s="2618"/>
      <c r="H189" s="2602"/>
      <c r="I189" s="2621"/>
      <c r="K189" s="552"/>
      <c r="L189" s="553"/>
      <c r="M189" s="554"/>
      <c r="N189" s="554"/>
      <c r="P189" s="2478" t="str">
        <f>A183</f>
        <v>พยาบาลวิชาชีพ/พยาบาลเทคนิค</v>
      </c>
      <c r="Q189" s="2476"/>
      <c r="R189" s="2476"/>
      <c r="S189" s="2477"/>
      <c r="T189" s="548">
        <f>D183</f>
        <v>353</v>
      </c>
    </row>
    <row r="190" spans="1:20" s="527" customFormat="1" ht="19.8" customHeight="1" x14ac:dyDescent="0.45">
      <c r="A190" s="1359" t="s">
        <v>206</v>
      </c>
      <c r="B190" s="1380">
        <f>R98</f>
        <v>22</v>
      </c>
      <c r="C190" s="1361" t="s">
        <v>0</v>
      </c>
      <c r="D190" s="1381">
        <f>T98</f>
        <v>28</v>
      </c>
      <c r="E190" s="196"/>
      <c r="F190" s="1382" t="s">
        <v>83</v>
      </c>
      <c r="G190" s="1383">
        <f>L68</f>
        <v>1</v>
      </c>
      <c r="H190" s="1371" t="s">
        <v>0</v>
      </c>
      <c r="I190" s="1384">
        <f>N68</f>
        <v>1</v>
      </c>
      <c r="J190" s="527" t="s">
        <v>207</v>
      </c>
      <c r="K190" s="552"/>
      <c r="L190" s="553"/>
      <c r="M190" s="554"/>
      <c r="N190" s="554"/>
      <c r="P190" s="2456" t="s">
        <v>208</v>
      </c>
      <c r="Q190" s="2457"/>
      <c r="R190" s="2457"/>
      <c r="S190" s="2458"/>
      <c r="T190" s="2459">
        <f>D187+D190</f>
        <v>28</v>
      </c>
    </row>
    <row r="191" spans="1:20" s="527" customFormat="1" ht="19.8" customHeight="1" x14ac:dyDescent="0.45">
      <c r="A191" s="1359" t="s">
        <v>128</v>
      </c>
      <c r="B191" s="1360">
        <f>G99</f>
        <v>1</v>
      </c>
      <c r="C191" s="1361" t="s">
        <v>0</v>
      </c>
      <c r="D191" s="1362">
        <f>I99</f>
        <v>1</v>
      </c>
      <c r="E191" s="196"/>
      <c r="F191" s="1359" t="s">
        <v>209</v>
      </c>
      <c r="G191" s="1363">
        <f>B69+B70+G69</f>
        <v>6</v>
      </c>
      <c r="H191" s="1361" t="s">
        <v>0</v>
      </c>
      <c r="I191" s="1364">
        <f>D69+D70+I69</f>
        <v>8</v>
      </c>
      <c r="K191" s="552"/>
      <c r="L191" s="555"/>
      <c r="M191" s="614"/>
      <c r="N191" s="614"/>
      <c r="P191" s="2461" t="s">
        <v>210</v>
      </c>
      <c r="Q191" s="2462"/>
      <c r="R191" s="2462"/>
      <c r="S191" s="2463"/>
      <c r="T191" s="2460"/>
    </row>
    <row r="192" spans="1:20" s="527" customFormat="1" ht="19.8" customHeight="1" x14ac:dyDescent="0.5">
      <c r="A192" s="1385" t="s">
        <v>211</v>
      </c>
      <c r="B192" s="1360">
        <f>G39+L48+B49+G50+L51+G53+L55+G56+G57+G60+L41+L45+R71+B74+L67+R68+B41</f>
        <v>19</v>
      </c>
      <c r="C192" s="1361" t="s">
        <v>0</v>
      </c>
      <c r="D192" s="1362">
        <f>I39+N48+D49+I50+N51+I53+N55+I56+I57+I60+N41+N45+T71+D74+N67+T68+D41</f>
        <v>21</v>
      </c>
      <c r="E192" s="196"/>
      <c r="F192" s="238" t="s">
        <v>212</v>
      </c>
      <c r="G192" s="1386">
        <f>G44+B104</f>
        <v>8</v>
      </c>
      <c r="H192" s="1387" t="s">
        <v>0</v>
      </c>
      <c r="I192" s="1388">
        <f>I44+D104</f>
        <v>10</v>
      </c>
      <c r="K192" s="556" t="s">
        <v>183</v>
      </c>
      <c r="L192" s="557" t="s">
        <v>184</v>
      </c>
      <c r="M192" s="558" t="s">
        <v>0</v>
      </c>
      <c r="N192" s="559" t="s">
        <v>185</v>
      </c>
      <c r="P192" s="2464" t="str">
        <f>F192</f>
        <v>นักกายภาพบำบัด/เจ้าพนักงานเวชกรรมฟื้นฟู</v>
      </c>
      <c r="Q192" s="2465"/>
      <c r="R192" s="2465"/>
      <c r="S192" s="2466"/>
      <c r="T192" s="560">
        <f>I192</f>
        <v>10</v>
      </c>
    </row>
    <row r="193" spans="1:20" s="527" customFormat="1" ht="39.6" x14ac:dyDescent="0.5">
      <c r="A193" s="1373" t="s">
        <v>213</v>
      </c>
      <c r="B193" s="2599">
        <f>L98</f>
        <v>6</v>
      </c>
      <c r="C193" s="2601" t="s">
        <v>0</v>
      </c>
      <c r="D193" s="2603">
        <f>N98</f>
        <v>8</v>
      </c>
      <c r="E193" s="196"/>
      <c r="F193" s="2119" t="s">
        <v>101</v>
      </c>
      <c r="G193" s="2605">
        <f>G83+L83</f>
        <v>0</v>
      </c>
      <c r="H193" s="2607" t="s">
        <v>0</v>
      </c>
      <c r="I193" s="2609">
        <f>I83+N83</f>
        <v>0</v>
      </c>
      <c r="K193" s="561" t="s">
        <v>214</v>
      </c>
      <c r="L193" s="562">
        <f>VLOOKUP(Q177,'[4]ฐาน รพท.'!B2:XX88,643,0)</f>
        <v>46</v>
      </c>
      <c r="M193" s="563" t="s">
        <v>0</v>
      </c>
      <c r="N193" s="564">
        <f>VLOOKUP(Q177,'[4]ฐาน รพท.'!B2:XX88,644,0)</f>
        <v>58</v>
      </c>
      <c r="P193" s="2467" t="s">
        <v>215</v>
      </c>
      <c r="Q193" s="2468"/>
      <c r="R193" s="2468"/>
      <c r="S193" s="2469"/>
      <c r="T193" s="2470">
        <f>D193</f>
        <v>8</v>
      </c>
    </row>
    <row r="194" spans="1:20" s="527" customFormat="1" ht="19.8" x14ac:dyDescent="0.5">
      <c r="A194" s="1375" t="s">
        <v>216</v>
      </c>
      <c r="B194" s="2600"/>
      <c r="C194" s="2602"/>
      <c r="D194" s="2604"/>
      <c r="E194" s="196"/>
      <c r="F194" s="2118"/>
      <c r="G194" s="2606"/>
      <c r="H194" s="2608"/>
      <c r="I194" s="2610"/>
      <c r="K194" s="552"/>
      <c r="L194" s="555"/>
      <c r="M194" s="614"/>
      <c r="N194" s="614"/>
      <c r="P194" s="2472" t="s">
        <v>216</v>
      </c>
      <c r="Q194" s="2473"/>
      <c r="R194" s="2473"/>
      <c r="S194" s="2474"/>
      <c r="T194" s="2471"/>
    </row>
    <row r="195" spans="1:20" s="527" customFormat="1" ht="19.8" x14ac:dyDescent="0.5">
      <c r="A195" s="1359" t="s">
        <v>129</v>
      </c>
      <c r="B195" s="1389">
        <f>L99</f>
        <v>0</v>
      </c>
      <c r="C195" s="1361" t="s">
        <v>0</v>
      </c>
      <c r="D195" s="1390">
        <f>N99</f>
        <v>0</v>
      </c>
      <c r="E195" s="196"/>
      <c r="F195" s="1391" t="s">
        <v>217</v>
      </c>
      <c r="G195" s="1363">
        <f>R89</f>
        <v>2</v>
      </c>
      <c r="H195" s="1361" t="s">
        <v>0</v>
      </c>
      <c r="I195" s="1364">
        <f>T89</f>
        <v>2</v>
      </c>
      <c r="K195" s="565" t="s">
        <v>218</v>
      </c>
      <c r="L195" s="566"/>
      <c r="M195" s="567"/>
      <c r="N195" s="567"/>
      <c r="O195" s="568"/>
      <c r="P195" s="245" t="str">
        <f>A192</f>
        <v>นักวิชาการสาธารณสุข/เจ้าพนักงานสาธารณสุข</v>
      </c>
      <c r="Q195" s="552"/>
      <c r="R195" s="552"/>
      <c r="S195" s="246"/>
      <c r="T195" s="569">
        <f>D192</f>
        <v>21</v>
      </c>
    </row>
    <row r="196" spans="1:20" s="527" customFormat="1" ht="19.8" x14ac:dyDescent="0.5">
      <c r="A196" s="238" t="s">
        <v>131</v>
      </c>
      <c r="B196" s="1392">
        <f>L100</f>
        <v>0</v>
      </c>
      <c r="C196" s="1387" t="s">
        <v>0</v>
      </c>
      <c r="D196" s="1393">
        <f>N100</f>
        <v>0</v>
      </c>
      <c r="E196" s="196"/>
      <c r="F196" s="238" t="s">
        <v>219</v>
      </c>
      <c r="G196" s="1394">
        <f>B93</f>
        <v>2</v>
      </c>
      <c r="H196" s="1387" t="s">
        <v>0</v>
      </c>
      <c r="I196" s="1395">
        <f>D93</f>
        <v>3</v>
      </c>
      <c r="K196" s="570" t="s">
        <v>220</v>
      </c>
      <c r="L196" s="571"/>
      <c r="M196" s="570"/>
      <c r="N196" s="572"/>
      <c r="O196" s="568"/>
      <c r="P196" s="2434" t="s">
        <v>196</v>
      </c>
      <c r="Q196" s="2435"/>
      <c r="R196" s="2435"/>
      <c r="S196" s="2436"/>
      <c r="T196" s="2437">
        <f>D184</f>
        <v>6</v>
      </c>
    </row>
    <row r="197" spans="1:20" s="527" customFormat="1" ht="20.399999999999999" thickBot="1" x14ac:dyDescent="0.55000000000000004">
      <c r="B197" s="573"/>
      <c r="C197" s="544"/>
      <c r="D197" s="574"/>
      <c r="F197" s="254" t="s">
        <v>221</v>
      </c>
      <c r="G197" s="575">
        <f>B178+B179+B180+B181+B182+B183+B184+B187+B190+B191+B192+B193+B195+B196+G178+G179+G180+G181+G182+G183+G184+G187+G190+G191+G192+G193+G195+G196</f>
        <v>501</v>
      </c>
      <c r="H197" s="576" t="s">
        <v>0</v>
      </c>
      <c r="I197" s="577">
        <f>D178+D179+D180+D181+D182+D183+D184+D187+D190+D191+D192+D193+D195+D196+I178+I179+I180+I181+I182+I183+I184+I187+I190+I191+I192+I193+I195+I196</f>
        <v>624</v>
      </c>
      <c r="J197" s="544"/>
      <c r="K197" s="544"/>
      <c r="L197" s="578"/>
      <c r="M197" s="544"/>
      <c r="N197" s="574"/>
      <c r="P197" s="2440" t="s">
        <v>222</v>
      </c>
      <c r="Q197" s="2441"/>
      <c r="R197" s="2441"/>
      <c r="S197" s="2442"/>
      <c r="T197" s="2438"/>
    </row>
    <row r="198" spans="1:20" s="527" customFormat="1" ht="20.399999999999999" thickTop="1" x14ac:dyDescent="0.5">
      <c r="B198" s="573"/>
      <c r="C198" s="544"/>
      <c r="D198" s="574"/>
      <c r="F198" s="579"/>
      <c r="G198" s="580"/>
      <c r="H198" s="544"/>
      <c r="I198" s="574"/>
      <c r="J198" s="544"/>
      <c r="P198" s="2443" t="s">
        <v>200</v>
      </c>
      <c r="Q198" s="2444"/>
      <c r="R198" s="2444"/>
      <c r="S198" s="2445"/>
      <c r="T198" s="2439"/>
    </row>
    <row r="199" spans="1:20" s="527" customFormat="1" ht="20.399999999999999" thickBot="1" x14ac:dyDescent="0.55000000000000004">
      <c r="B199" s="573"/>
      <c r="C199" s="544"/>
      <c r="D199" s="574"/>
      <c r="F199" s="581"/>
      <c r="G199" s="580"/>
      <c r="H199" s="544"/>
      <c r="I199" s="574"/>
      <c r="J199" s="544"/>
      <c r="K199" s="544"/>
      <c r="L199" s="578"/>
      <c r="M199" s="544"/>
      <c r="N199" s="574"/>
      <c r="P199" s="2446" t="s">
        <v>223</v>
      </c>
      <c r="Q199" s="2447"/>
      <c r="R199" s="2447"/>
      <c r="S199" s="2448"/>
      <c r="T199" s="582">
        <f>SUM(T185:T198)</f>
        <v>492</v>
      </c>
    </row>
    <row r="200" spans="1:20" s="527" customFormat="1" ht="20.399999999999999" thickTop="1" x14ac:dyDescent="0.5">
      <c r="B200" s="528"/>
      <c r="D200" s="529"/>
      <c r="F200" s="544"/>
      <c r="G200" s="580"/>
      <c r="H200" s="544"/>
      <c r="I200" s="574"/>
      <c r="J200" s="544"/>
      <c r="K200" s="544"/>
      <c r="L200" s="544"/>
      <c r="M200" s="544"/>
      <c r="N200" s="574"/>
      <c r="P200" s="2449" t="s">
        <v>224</v>
      </c>
      <c r="Q200" s="2449"/>
      <c r="R200" s="2449"/>
      <c r="S200" s="2449"/>
      <c r="T200" s="583">
        <f>T199*60/100</f>
        <v>295.2</v>
      </c>
    </row>
    <row r="201" spans="1:20" s="527" customFormat="1" x14ac:dyDescent="0.45">
      <c r="B201" s="528"/>
      <c r="D201" s="529"/>
      <c r="G201" s="530"/>
      <c r="I201" s="529"/>
      <c r="N201" s="529"/>
      <c r="R201" s="545"/>
      <c r="T201" s="546"/>
    </row>
    <row r="202" spans="1:20" s="526" customFormat="1" ht="20.399999999999999" x14ac:dyDescent="0.25">
      <c r="A202" s="2450" t="str">
        <f>Q177</f>
        <v>รพท.หนองบัวลำภู</v>
      </c>
      <c r="B202" s="2451"/>
      <c r="C202" s="2451"/>
      <c r="D202" s="2451"/>
      <c r="E202" s="2451"/>
      <c r="F202" s="2451"/>
      <c r="G202" s="2451"/>
      <c r="H202" s="2451"/>
      <c r="I202" s="2451"/>
      <c r="J202" s="2451"/>
      <c r="K202" s="2451"/>
      <c r="L202" s="2451"/>
      <c r="M202" s="2451"/>
      <c r="N202" s="2451"/>
      <c r="O202" s="2451"/>
      <c r="P202" s="2451"/>
      <c r="Q202" s="2451"/>
      <c r="R202" s="2451"/>
      <c r="S202" s="2451"/>
      <c r="T202" s="2452"/>
    </row>
    <row r="203" spans="1:20" s="527" customFormat="1" ht="19.8" x14ac:dyDescent="0.45">
      <c r="A203" s="2453" t="s">
        <v>181</v>
      </c>
      <c r="B203" s="2454"/>
      <c r="C203" s="2454"/>
      <c r="D203" s="2454"/>
      <c r="E203" s="2454"/>
      <c r="F203" s="2454"/>
      <c r="G203" s="2454"/>
      <c r="H203" s="2454"/>
      <c r="I203" s="2454"/>
      <c r="J203" s="2454"/>
      <c r="K203" s="2454"/>
      <c r="L203" s="2454"/>
      <c r="M203" s="2454"/>
      <c r="N203" s="2454"/>
      <c r="O203" s="2454"/>
      <c r="P203" s="2454"/>
      <c r="Q203" s="2454"/>
      <c r="R203" s="2454"/>
      <c r="S203" s="2454"/>
      <c r="T203" s="2455"/>
    </row>
    <row r="204" spans="1:20" s="527" customFormat="1" x14ac:dyDescent="0.45">
      <c r="B204" s="528"/>
      <c r="D204" s="529"/>
      <c r="G204" s="530"/>
      <c r="I204" s="529"/>
      <c r="K204" s="584"/>
      <c r="L204" s="584"/>
      <c r="M204" s="584"/>
      <c r="N204" s="585"/>
      <c r="O204" s="584"/>
      <c r="P204" s="586"/>
      <c r="Q204" s="2429"/>
      <c r="R204" s="2429"/>
      <c r="S204" s="2429"/>
      <c r="T204" s="2429"/>
    </row>
    <row r="205" spans="1:20" s="527" customFormat="1" ht="19.8" x14ac:dyDescent="0.5">
      <c r="A205" s="2426" t="s">
        <v>225</v>
      </c>
      <c r="B205" s="2427"/>
      <c r="C205" s="2427"/>
      <c r="D205" s="2428"/>
      <c r="E205" s="587"/>
      <c r="F205" s="2426" t="s">
        <v>226</v>
      </c>
      <c r="G205" s="2427"/>
      <c r="H205" s="2427"/>
      <c r="I205" s="2428"/>
      <c r="K205" s="2426" t="s">
        <v>226</v>
      </c>
      <c r="L205" s="2427"/>
      <c r="M205" s="2427"/>
      <c r="N205" s="2428"/>
      <c r="O205" s="584"/>
      <c r="P205" s="588"/>
      <c r="Q205" s="2429"/>
      <c r="R205" s="2429"/>
      <c r="S205" s="2429"/>
      <c r="T205" s="2429"/>
    </row>
    <row r="206" spans="1:20" s="527" customFormat="1" ht="19.8" x14ac:dyDescent="0.5">
      <c r="A206" s="589" t="s">
        <v>183</v>
      </c>
      <c r="B206" s="590" t="s">
        <v>184</v>
      </c>
      <c r="C206" s="591" t="s">
        <v>0</v>
      </c>
      <c r="D206" s="592" t="s">
        <v>185</v>
      </c>
      <c r="E206" s="584"/>
      <c r="F206" s="589" t="s">
        <v>183</v>
      </c>
      <c r="G206" s="1396" t="s">
        <v>184</v>
      </c>
      <c r="H206" s="1397" t="s">
        <v>0</v>
      </c>
      <c r="I206" s="1398" t="s">
        <v>185</v>
      </c>
      <c r="K206" s="589" t="s">
        <v>183</v>
      </c>
      <c r="L206" s="590" t="s">
        <v>184</v>
      </c>
      <c r="M206" s="591" t="s">
        <v>0</v>
      </c>
      <c r="N206" s="592" t="s">
        <v>185</v>
      </c>
      <c r="O206" s="584"/>
      <c r="P206" s="586"/>
      <c r="Q206" s="2429"/>
      <c r="R206" s="2429"/>
      <c r="S206" s="2429"/>
      <c r="T206" s="2429"/>
    </row>
    <row r="207" spans="1:20" s="527" customFormat="1" ht="19.8" x14ac:dyDescent="0.45">
      <c r="A207" s="1533" t="s">
        <v>227</v>
      </c>
      <c r="B207" s="1399">
        <f>VLOOKUP(Q177,'[4]ฐาน รพท.'!B2:XX88,589,0)</f>
        <v>20</v>
      </c>
      <c r="C207" s="563" t="s">
        <v>0</v>
      </c>
      <c r="D207" s="564">
        <f>VLOOKUP(Q177,'[4]ฐาน รพท.'!B2:XX88,590,0)</f>
        <v>25</v>
      </c>
      <c r="E207" s="584"/>
      <c r="F207" s="273" t="s">
        <v>227</v>
      </c>
      <c r="G207" s="1400">
        <f>G208+G209+G210+G211+G212+G213</f>
        <v>20</v>
      </c>
      <c r="H207" s="1401" t="s">
        <v>0</v>
      </c>
      <c r="I207" s="1402">
        <f>I208+I209+I210+I211+I212+I213</f>
        <v>25</v>
      </c>
      <c r="K207" s="1403" t="s">
        <v>228</v>
      </c>
      <c r="L207" s="276">
        <f>L208+L211+L214+L217+L220+L222</f>
        <v>23</v>
      </c>
      <c r="M207" s="1401" t="s">
        <v>0</v>
      </c>
      <c r="N207" s="1402">
        <f>N208+N211+N214+N217+N220+N222</f>
        <v>27</v>
      </c>
      <c r="O207" s="584"/>
      <c r="P207" s="588"/>
      <c r="Q207" s="2429"/>
      <c r="R207" s="2429"/>
      <c r="S207" s="2429"/>
      <c r="T207" s="2429"/>
    </row>
    <row r="208" spans="1:20" s="527" customFormat="1" ht="19.8" x14ac:dyDescent="0.45">
      <c r="A208" s="1533" t="s">
        <v>229</v>
      </c>
      <c r="B208" s="1399">
        <f>VLOOKUP(Q177,'[4]ฐาน รพท.'!B2:XX88,592,0)</f>
        <v>5</v>
      </c>
      <c r="C208" s="563" t="s">
        <v>0</v>
      </c>
      <c r="D208" s="564">
        <f>VLOOKUP(Q177,'[4]ฐาน รพท.'!B2:XX88,593,0)</f>
        <v>6</v>
      </c>
      <c r="E208" s="584"/>
      <c r="F208" s="271" t="s">
        <v>230</v>
      </c>
      <c r="G208" s="1531">
        <f>B17</f>
        <v>2</v>
      </c>
      <c r="H208" s="1404" t="s">
        <v>0</v>
      </c>
      <c r="I208" s="1532">
        <f>D17</f>
        <v>3</v>
      </c>
      <c r="K208" s="280" t="s">
        <v>231</v>
      </c>
      <c r="L208" s="1405">
        <f>L209+L210</f>
        <v>2</v>
      </c>
      <c r="M208" s="1406" t="s">
        <v>0</v>
      </c>
      <c r="N208" s="1407">
        <f>N209+N210</f>
        <v>2</v>
      </c>
      <c r="O208" s="584"/>
      <c r="P208" s="588"/>
      <c r="Q208" s="1516"/>
      <c r="R208" s="1516"/>
      <c r="S208" s="1516"/>
      <c r="T208" s="1516"/>
    </row>
    <row r="209" spans="1:20" s="527" customFormat="1" ht="19.8" x14ac:dyDescent="0.45">
      <c r="A209" s="1533" t="s">
        <v>232</v>
      </c>
      <c r="B209" s="1399">
        <f>VLOOKUP(Q177,'[4]ฐาน รพท.'!B2:XX88,595,0)</f>
        <v>16</v>
      </c>
      <c r="C209" s="563" t="s">
        <v>0</v>
      </c>
      <c r="D209" s="564">
        <f>VLOOKUP(Q177,'[4]ฐาน รพท.'!B2:XX88,596,0)</f>
        <v>20</v>
      </c>
      <c r="E209" s="584"/>
      <c r="F209" s="277" t="s">
        <v>233</v>
      </c>
      <c r="G209" s="1408">
        <f>B18</f>
        <v>1</v>
      </c>
      <c r="H209" s="1409" t="s">
        <v>0</v>
      </c>
      <c r="I209" s="1410">
        <f>D18</f>
        <v>1</v>
      </c>
      <c r="K209" s="271" t="s">
        <v>234</v>
      </c>
      <c r="L209" s="1411">
        <f>R68</f>
        <v>1</v>
      </c>
      <c r="M209" s="1404" t="s">
        <v>0</v>
      </c>
      <c r="N209" s="1412">
        <f>T68</f>
        <v>1</v>
      </c>
      <c r="O209" s="584"/>
      <c r="P209" s="588"/>
      <c r="Q209" s="1516"/>
      <c r="R209" s="1516"/>
      <c r="S209" s="1516"/>
      <c r="T209" s="1516"/>
    </row>
    <row r="210" spans="1:20" s="527" customFormat="1" ht="19.8" x14ac:dyDescent="0.45">
      <c r="A210" s="2593" t="s">
        <v>235</v>
      </c>
      <c r="B210" s="2594"/>
      <c r="C210" s="2594"/>
      <c r="D210" s="2595"/>
      <c r="E210" s="584"/>
      <c r="F210" s="277" t="s">
        <v>236</v>
      </c>
      <c r="G210" s="1408">
        <f>B19+L19+B71</f>
        <v>13</v>
      </c>
      <c r="H210" s="1409" t="s">
        <v>0</v>
      </c>
      <c r="I210" s="1410">
        <f>D19+N19+D71</f>
        <v>16</v>
      </c>
      <c r="K210" s="284" t="s">
        <v>236</v>
      </c>
      <c r="L210" s="1413">
        <f>R69</f>
        <v>1</v>
      </c>
      <c r="M210" s="1414" t="s">
        <v>0</v>
      </c>
      <c r="N210" s="1415">
        <f>T69</f>
        <v>1</v>
      </c>
      <c r="O210" s="584"/>
      <c r="P210" s="588"/>
      <c r="Q210" s="1516"/>
      <c r="R210" s="1516"/>
      <c r="S210" s="1516"/>
      <c r="T210" s="1516"/>
    </row>
    <row r="211" spans="1:20" s="527" customFormat="1" ht="19.8" x14ac:dyDescent="0.45">
      <c r="A211" s="279" t="s">
        <v>237</v>
      </c>
      <c r="B211" s="1399">
        <f>VLOOKUP(Q177,'[4]ฐาน รพท.'!B2:XX88,598,0)</f>
        <v>11</v>
      </c>
      <c r="C211" s="563" t="s">
        <v>0</v>
      </c>
      <c r="D211" s="564">
        <f>VLOOKUP(Q177,'[4]ฐาน รพท.'!B2:XX88,599,0)</f>
        <v>14</v>
      </c>
      <c r="E211" s="584"/>
      <c r="F211" s="277" t="s">
        <v>238</v>
      </c>
      <c r="G211" s="1408">
        <f>B20</f>
        <v>0</v>
      </c>
      <c r="H211" s="1409" t="s">
        <v>0</v>
      </c>
      <c r="I211" s="1410">
        <f>D20</f>
        <v>0</v>
      </c>
      <c r="K211" s="280" t="s">
        <v>239</v>
      </c>
      <c r="L211" s="1405">
        <f>L212+L213</f>
        <v>3</v>
      </c>
      <c r="M211" s="1406" t="s">
        <v>0</v>
      </c>
      <c r="N211" s="1407">
        <f>N212+N213</f>
        <v>3</v>
      </c>
      <c r="O211" s="584"/>
      <c r="P211" s="588"/>
      <c r="Q211" s="1516"/>
      <c r="R211" s="1516"/>
      <c r="S211" s="1516"/>
      <c r="T211" s="1516"/>
    </row>
    <row r="212" spans="1:20" s="527" customFormat="1" ht="19.8" x14ac:dyDescent="0.45">
      <c r="A212" s="281" t="s">
        <v>240</v>
      </c>
      <c r="B212" s="1399">
        <f>VLOOKUP(Q177,'[4]ฐาน รพท.'!B2:XX88,601,0)</f>
        <v>18</v>
      </c>
      <c r="C212" s="563" t="s">
        <v>0</v>
      </c>
      <c r="D212" s="564">
        <f>VLOOKUP(Q177,'[4]ฐาน รพท.'!B2:XX88,602,0)</f>
        <v>22</v>
      </c>
      <c r="E212" s="584"/>
      <c r="F212" s="277" t="s">
        <v>241</v>
      </c>
      <c r="G212" s="1408">
        <f>B22</f>
        <v>2</v>
      </c>
      <c r="H212" s="1409" t="s">
        <v>0</v>
      </c>
      <c r="I212" s="1410">
        <f>D22</f>
        <v>2</v>
      </c>
      <c r="K212" s="271" t="s">
        <v>234</v>
      </c>
      <c r="L212" s="1416">
        <f>L67</f>
        <v>2</v>
      </c>
      <c r="M212" s="1404" t="s">
        <v>0</v>
      </c>
      <c r="N212" s="1417">
        <f>N67</f>
        <v>2</v>
      </c>
      <c r="O212" s="584"/>
      <c r="P212" s="588"/>
      <c r="Q212" s="1516"/>
      <c r="R212" s="1516"/>
      <c r="S212" s="1516"/>
      <c r="T212" s="1516"/>
    </row>
    <row r="213" spans="1:20" s="527" customFormat="1" ht="19.8" x14ac:dyDescent="0.45">
      <c r="A213" s="2596" t="s">
        <v>242</v>
      </c>
      <c r="B213" s="2597"/>
      <c r="C213" s="2597"/>
      <c r="D213" s="2598"/>
      <c r="E213" s="584"/>
      <c r="F213" s="284" t="s">
        <v>243</v>
      </c>
      <c r="G213" s="1418">
        <f>B23</f>
        <v>2</v>
      </c>
      <c r="H213" s="1414" t="s">
        <v>0</v>
      </c>
      <c r="I213" s="1419">
        <f>D23</f>
        <v>3</v>
      </c>
      <c r="K213" s="284" t="s">
        <v>236</v>
      </c>
      <c r="L213" s="1420">
        <f>L71</f>
        <v>1</v>
      </c>
      <c r="M213" s="1414" t="s">
        <v>0</v>
      </c>
      <c r="N213" s="1421">
        <f>N71</f>
        <v>1</v>
      </c>
      <c r="O213" s="584"/>
      <c r="P213" s="588"/>
      <c r="Q213" s="1516"/>
      <c r="R213" s="1516"/>
      <c r="S213" s="1516"/>
      <c r="T213" s="1516"/>
    </row>
    <row r="214" spans="1:20" s="527" customFormat="1" ht="19.8" x14ac:dyDescent="0.45">
      <c r="A214" s="279" t="s">
        <v>231</v>
      </c>
      <c r="B214" s="1399">
        <f>VLOOKUP(Q177,'[4]ฐาน รพท.'!B2:XX88,604,0)</f>
        <v>3</v>
      </c>
      <c r="C214" s="563" t="s">
        <v>0</v>
      </c>
      <c r="D214" s="564">
        <f>VLOOKUP(Q177,'[4]ฐาน รพท.'!B2:XX88,605,0)</f>
        <v>3</v>
      </c>
      <c r="E214" s="584"/>
      <c r="F214" s="273" t="s">
        <v>229</v>
      </c>
      <c r="G214" s="1400">
        <f>G215+G216</f>
        <v>5</v>
      </c>
      <c r="H214" s="1401" t="s">
        <v>0</v>
      </c>
      <c r="I214" s="1402">
        <f>I215+I216</f>
        <v>6</v>
      </c>
      <c r="K214" s="280" t="s">
        <v>244</v>
      </c>
      <c r="L214" s="1405">
        <f>L215+L216</f>
        <v>2</v>
      </c>
      <c r="M214" s="1406" t="s">
        <v>0</v>
      </c>
      <c r="N214" s="1407">
        <f>N215+N216</f>
        <v>2</v>
      </c>
      <c r="O214" s="584"/>
      <c r="P214" s="588"/>
      <c r="Q214" s="2431"/>
      <c r="R214" s="2431"/>
      <c r="S214" s="2431"/>
      <c r="T214" s="2431"/>
    </row>
    <row r="215" spans="1:20" s="527" customFormat="1" ht="19.8" x14ac:dyDescent="0.45">
      <c r="A215" s="277" t="s">
        <v>239</v>
      </c>
      <c r="B215" s="1399">
        <f>VLOOKUP(Q177,'[4]ฐาน รพท.'!B2:XX88,607,0)</f>
        <v>3</v>
      </c>
      <c r="C215" s="563" t="s">
        <v>0</v>
      </c>
      <c r="D215" s="564">
        <f>VLOOKUP(Q177,'[4]ฐาน รพท.'!B2:XX88,608,0)</f>
        <v>3</v>
      </c>
      <c r="E215" s="584"/>
      <c r="F215" s="271" t="s">
        <v>245</v>
      </c>
      <c r="G215" s="1527">
        <f>R17</f>
        <v>4</v>
      </c>
      <c r="H215" s="1404" t="s">
        <v>0</v>
      </c>
      <c r="I215" s="1530">
        <f>T17</f>
        <v>5</v>
      </c>
      <c r="K215" s="271" t="s">
        <v>246</v>
      </c>
      <c r="L215" s="1416">
        <f>L73</f>
        <v>1</v>
      </c>
      <c r="M215" s="1404" t="s">
        <v>0</v>
      </c>
      <c r="N215" s="1417">
        <f>N73</f>
        <v>1</v>
      </c>
      <c r="O215" s="584"/>
      <c r="P215" s="588"/>
      <c r="Q215" s="1517"/>
      <c r="R215" s="1517"/>
      <c r="S215" s="1517"/>
      <c r="T215" s="1517"/>
    </row>
    <row r="216" spans="1:20" s="527" customFormat="1" ht="19.8" x14ac:dyDescent="0.45">
      <c r="A216" s="277" t="s">
        <v>244</v>
      </c>
      <c r="B216" s="1399">
        <f>VLOOKUP(Q177,'[4]ฐาน รพท.'!B2:XX88,610,0)</f>
        <v>2</v>
      </c>
      <c r="C216" s="563" t="s">
        <v>0</v>
      </c>
      <c r="D216" s="564">
        <f>VLOOKUP(Q177,'[4]ฐาน รพท.'!B2:XX88,611,0)</f>
        <v>2</v>
      </c>
      <c r="E216" s="584"/>
      <c r="F216" s="284" t="s">
        <v>236</v>
      </c>
      <c r="G216" s="1422">
        <f>R18</f>
        <v>1</v>
      </c>
      <c r="H216" s="1414" t="s">
        <v>0</v>
      </c>
      <c r="I216" s="1423">
        <f>T18</f>
        <v>1</v>
      </c>
      <c r="K216" s="284" t="s">
        <v>247</v>
      </c>
      <c r="L216" s="1420">
        <f>L74</f>
        <v>1</v>
      </c>
      <c r="M216" s="1414" t="s">
        <v>0</v>
      </c>
      <c r="N216" s="1421">
        <f>N74</f>
        <v>1</v>
      </c>
      <c r="O216" s="584"/>
      <c r="P216" s="588"/>
      <c r="Q216" s="1517"/>
      <c r="R216" s="1517"/>
      <c r="S216" s="1517"/>
      <c r="T216" s="1517"/>
    </row>
    <row r="217" spans="1:20" s="527" customFormat="1" ht="19.8" x14ac:dyDescent="0.45">
      <c r="A217" s="277" t="s">
        <v>248</v>
      </c>
      <c r="B217" s="1399">
        <f>VLOOKUP(Q177,'[4]ฐาน รพท.'!B2:XX88,613,0)</f>
        <v>2</v>
      </c>
      <c r="C217" s="563" t="s">
        <v>0</v>
      </c>
      <c r="D217" s="564">
        <f>VLOOKUP(Q177,'[4]ฐาน รพท.'!B2:XX88,614,0)</f>
        <v>3</v>
      </c>
      <c r="E217" s="584"/>
      <c r="F217" s="273" t="s">
        <v>232</v>
      </c>
      <c r="G217" s="1400">
        <f>G218+G219</f>
        <v>17</v>
      </c>
      <c r="H217" s="1401" t="s">
        <v>0</v>
      </c>
      <c r="I217" s="1402">
        <f>I218+I219</f>
        <v>21</v>
      </c>
      <c r="K217" s="280" t="s">
        <v>248</v>
      </c>
      <c r="L217" s="1405">
        <f>L218+L219</f>
        <v>3</v>
      </c>
      <c r="M217" s="1406" t="s">
        <v>0</v>
      </c>
      <c r="N217" s="1407">
        <f>N218+N219</f>
        <v>4</v>
      </c>
      <c r="O217" s="584"/>
      <c r="P217" s="588"/>
      <c r="Q217" s="2432"/>
      <c r="R217" s="2432"/>
      <c r="S217" s="2432"/>
      <c r="T217" s="2432"/>
    </row>
    <row r="218" spans="1:20" s="527" customFormat="1" ht="19.8" x14ac:dyDescent="0.45">
      <c r="A218" s="277" t="s">
        <v>249</v>
      </c>
      <c r="B218" s="1399">
        <f>VLOOKUP(Q177,'[4]ฐาน รพท.'!B2:XX88,616,0)</f>
        <v>6</v>
      </c>
      <c r="C218" s="563" t="s">
        <v>0</v>
      </c>
      <c r="D218" s="564">
        <f>VLOOKUP(Q177,'[4]ฐาน รพท.'!B2:XX88,617,0)</f>
        <v>7</v>
      </c>
      <c r="E218" s="584"/>
      <c r="F218" s="271" t="s">
        <v>250</v>
      </c>
      <c r="G218" s="1531">
        <f>G23+L23</f>
        <v>5</v>
      </c>
      <c r="H218" s="1404" t="s">
        <v>0</v>
      </c>
      <c r="I218" s="1532">
        <f>I23+N23</f>
        <v>7</v>
      </c>
      <c r="K218" s="271" t="s">
        <v>251</v>
      </c>
      <c r="L218" s="1416">
        <f>G67</f>
        <v>3</v>
      </c>
      <c r="M218" s="1404" t="s">
        <v>0</v>
      </c>
      <c r="N218" s="1417">
        <f>I67</f>
        <v>4</v>
      </c>
      <c r="O218" s="584"/>
      <c r="P218" s="588"/>
      <c r="Q218" s="1518"/>
      <c r="R218" s="1518"/>
      <c r="S218" s="1518"/>
      <c r="T218" s="1518"/>
    </row>
    <row r="219" spans="1:20" s="527" customFormat="1" ht="19.8" x14ac:dyDescent="0.45">
      <c r="A219" s="284" t="s">
        <v>252</v>
      </c>
      <c r="B219" s="1399">
        <f>VLOOKUP(Q177,'[4]ฐาน รพท.'!B2:XX88,619,0)</f>
        <v>7</v>
      </c>
      <c r="C219" s="563" t="s">
        <v>0</v>
      </c>
      <c r="D219" s="564">
        <f>VLOOKUP(Q177,'[4]ฐาน รพท.'!B2:XX88,620,0)</f>
        <v>9</v>
      </c>
      <c r="E219" s="584"/>
      <c r="F219" s="284" t="s">
        <v>253</v>
      </c>
      <c r="G219" s="1418">
        <f>G24+L24</f>
        <v>12</v>
      </c>
      <c r="H219" s="1414" t="s">
        <v>0</v>
      </c>
      <c r="I219" s="1419">
        <f>I24+N24</f>
        <v>14</v>
      </c>
      <c r="K219" s="284" t="s">
        <v>254</v>
      </c>
      <c r="L219" s="1420">
        <f>G68+B68</f>
        <v>0</v>
      </c>
      <c r="M219" s="1414" t="s">
        <v>0</v>
      </c>
      <c r="N219" s="1421">
        <f>I68+D68</f>
        <v>0</v>
      </c>
      <c r="O219" s="584"/>
      <c r="P219" s="588"/>
      <c r="Q219" s="1518"/>
      <c r="R219" s="1518"/>
      <c r="S219" s="1518"/>
      <c r="T219" s="1518"/>
    </row>
    <row r="220" spans="1:20" s="527" customFormat="1" ht="20.399999999999999" thickBot="1" x14ac:dyDescent="0.55000000000000004">
      <c r="A220" s="593" t="s">
        <v>255</v>
      </c>
      <c r="B220" s="594">
        <f>SUM(B207:B219)</f>
        <v>93</v>
      </c>
      <c r="C220" s="595" t="s">
        <v>0</v>
      </c>
      <c r="D220" s="596">
        <f>SUM(D207:D219)</f>
        <v>114</v>
      </c>
      <c r="E220" s="584"/>
      <c r="F220" s="273" t="s">
        <v>235</v>
      </c>
      <c r="G220" s="274">
        <f>G221+G224</f>
        <v>30</v>
      </c>
      <c r="H220" s="1401" t="s">
        <v>0</v>
      </c>
      <c r="I220" s="1402">
        <f>I221+I224</f>
        <v>37</v>
      </c>
      <c r="K220" s="280" t="s">
        <v>249</v>
      </c>
      <c r="L220" s="1405">
        <f>L221</f>
        <v>6</v>
      </c>
      <c r="M220" s="1406" t="s">
        <v>0</v>
      </c>
      <c r="N220" s="1407">
        <f>N221</f>
        <v>7</v>
      </c>
      <c r="O220" s="584"/>
      <c r="P220" s="586"/>
      <c r="Q220" s="2431"/>
      <c r="R220" s="2431"/>
      <c r="S220" s="2431"/>
      <c r="T220" s="2431"/>
    </row>
    <row r="221" spans="1:20" s="527" customFormat="1" ht="20.399999999999999" thickTop="1" x14ac:dyDescent="0.45">
      <c r="E221" s="584"/>
      <c r="F221" s="280" t="s">
        <v>237</v>
      </c>
      <c r="G221" s="1424">
        <f>G222+G223</f>
        <v>12</v>
      </c>
      <c r="H221" s="1406" t="s">
        <v>0</v>
      </c>
      <c r="I221" s="1425">
        <f>I222+I223</f>
        <v>15</v>
      </c>
      <c r="J221" s="544"/>
      <c r="K221" s="245" t="s">
        <v>256</v>
      </c>
      <c r="L221" s="1389">
        <f>B67</f>
        <v>6</v>
      </c>
      <c r="M221" s="1426" t="s">
        <v>0</v>
      </c>
      <c r="N221" s="1390">
        <f>D67</f>
        <v>7</v>
      </c>
      <c r="O221" s="584"/>
      <c r="P221" s="584"/>
      <c r="Q221" s="584"/>
      <c r="R221" s="597"/>
      <c r="S221" s="584"/>
      <c r="T221" s="598"/>
    </row>
    <row r="222" spans="1:20" s="527" customFormat="1" ht="19.8" x14ac:dyDescent="0.45">
      <c r="E222" s="584"/>
      <c r="F222" s="279" t="s">
        <v>257</v>
      </c>
      <c r="G222" s="1427">
        <f>G17</f>
        <v>4</v>
      </c>
      <c r="H222" s="1428" t="s">
        <v>0</v>
      </c>
      <c r="I222" s="1429">
        <f>I17</f>
        <v>5</v>
      </c>
      <c r="J222" s="544"/>
      <c r="K222" s="280" t="s">
        <v>252</v>
      </c>
      <c r="L222" s="1405">
        <f>L223+L224+L225+L226</f>
        <v>7</v>
      </c>
      <c r="M222" s="1406" t="s">
        <v>0</v>
      </c>
      <c r="N222" s="1407">
        <f>N223+N224+N225+N226</f>
        <v>9</v>
      </c>
      <c r="O222" s="584"/>
      <c r="P222" s="584"/>
      <c r="Q222" s="584"/>
      <c r="R222" s="597"/>
      <c r="S222" s="584"/>
      <c r="T222" s="598"/>
    </row>
    <row r="223" spans="1:20" s="527" customFormat="1" ht="19.8" x14ac:dyDescent="0.45">
      <c r="E223" s="584"/>
      <c r="F223" s="284" t="s">
        <v>258</v>
      </c>
      <c r="G223" s="1418">
        <f>G18</f>
        <v>8</v>
      </c>
      <c r="H223" s="1414" t="s">
        <v>0</v>
      </c>
      <c r="I223" s="1419">
        <f>I18</f>
        <v>10</v>
      </c>
      <c r="J223" s="544"/>
      <c r="K223" s="271" t="s">
        <v>234</v>
      </c>
      <c r="L223" s="1430">
        <f>B74</f>
        <v>1</v>
      </c>
      <c r="M223" s="1431" t="s">
        <v>0</v>
      </c>
      <c r="N223" s="1432">
        <f>D74</f>
        <v>1</v>
      </c>
      <c r="O223" s="584"/>
      <c r="P223" s="584"/>
      <c r="Q223" s="584"/>
      <c r="R223" s="597"/>
      <c r="S223" s="584"/>
      <c r="T223" s="598"/>
    </row>
    <row r="224" spans="1:20" s="527" customFormat="1" ht="19.8" x14ac:dyDescent="0.45">
      <c r="E224" s="584"/>
      <c r="F224" s="280" t="s">
        <v>240</v>
      </c>
      <c r="G224" s="1424">
        <f>G225+G226</f>
        <v>18</v>
      </c>
      <c r="H224" s="1406" t="s">
        <v>0</v>
      </c>
      <c r="I224" s="1425">
        <f>I225+I226</f>
        <v>22</v>
      </c>
      <c r="J224" s="544"/>
      <c r="K224" s="277" t="s">
        <v>250</v>
      </c>
      <c r="L224" s="1433">
        <f>B75</f>
        <v>1</v>
      </c>
      <c r="M224" s="1409" t="s">
        <v>0</v>
      </c>
      <c r="N224" s="1434">
        <f>D75</f>
        <v>1</v>
      </c>
      <c r="O224" s="584"/>
      <c r="P224" s="2433"/>
      <c r="Q224" s="2433"/>
      <c r="R224" s="599"/>
      <c r="S224" s="1519"/>
      <c r="T224" s="598"/>
    </row>
    <row r="225" spans="1:20" s="527" customFormat="1" ht="19.8" x14ac:dyDescent="0.45">
      <c r="E225" s="584"/>
      <c r="F225" s="1435" t="s">
        <v>259</v>
      </c>
      <c r="G225" s="1531">
        <f>L17</f>
        <v>2</v>
      </c>
      <c r="H225" s="1404" t="s">
        <v>0</v>
      </c>
      <c r="I225" s="1532">
        <f>N17</f>
        <v>2</v>
      </c>
      <c r="J225" s="544"/>
      <c r="K225" s="277" t="s">
        <v>253</v>
      </c>
      <c r="L225" s="1433">
        <f>B76</f>
        <v>3</v>
      </c>
      <c r="M225" s="1409" t="s">
        <v>0</v>
      </c>
      <c r="N225" s="1434">
        <f>D76</f>
        <v>4</v>
      </c>
      <c r="O225" s="584"/>
      <c r="P225" s="1519"/>
      <c r="Q225" s="1519"/>
      <c r="R225" s="599"/>
      <c r="S225" s="1519"/>
      <c r="T225" s="598"/>
    </row>
    <row r="226" spans="1:20" s="527" customFormat="1" ht="19.8" x14ac:dyDescent="0.45">
      <c r="E226" s="584"/>
      <c r="F226" s="284" t="s">
        <v>260</v>
      </c>
      <c r="G226" s="1418">
        <f>L18+B20</f>
        <v>16</v>
      </c>
      <c r="H226" s="1414" t="s">
        <v>0</v>
      </c>
      <c r="I226" s="1419">
        <f>N18+D20</f>
        <v>20</v>
      </c>
      <c r="J226" s="544"/>
      <c r="K226" s="284" t="s">
        <v>236</v>
      </c>
      <c r="L226" s="1436">
        <f>B77</f>
        <v>2</v>
      </c>
      <c r="M226" s="1437" t="s">
        <v>0</v>
      </c>
      <c r="N226" s="1438">
        <f>D77</f>
        <v>3</v>
      </c>
      <c r="O226" s="584"/>
      <c r="P226" s="1519"/>
      <c r="Q226" s="1519"/>
      <c r="R226" s="599"/>
      <c r="S226" s="1519"/>
      <c r="T226" s="598"/>
    </row>
    <row r="227" spans="1:20" s="527" customFormat="1" ht="20.399999999999999" thickBot="1" x14ac:dyDescent="0.5">
      <c r="A227" s="600"/>
      <c r="B227" s="601"/>
      <c r="C227" s="588"/>
      <c r="D227" s="588"/>
      <c r="E227" s="584"/>
      <c r="F227" s="602"/>
      <c r="G227" s="601"/>
      <c r="H227" s="588"/>
      <c r="I227" s="588"/>
      <c r="K227" s="297" t="s">
        <v>266</v>
      </c>
      <c r="L227" s="298">
        <f>G207+G214+G217+G220+L207</f>
        <v>95</v>
      </c>
      <c r="M227" s="603" t="s">
        <v>0</v>
      </c>
      <c r="N227" s="604">
        <f>I207+I214+I217+I220+N207</f>
        <v>116</v>
      </c>
      <c r="O227" s="584"/>
      <c r="P227" s="2430"/>
      <c r="Q227" s="2430"/>
      <c r="R227" s="605"/>
      <c r="S227" s="605"/>
      <c r="T227" s="598"/>
    </row>
    <row r="228" spans="1:20" s="527" customFormat="1" ht="20.399999999999999" thickTop="1" x14ac:dyDescent="0.45">
      <c r="A228" s="600"/>
      <c r="B228" s="601"/>
      <c r="C228" s="588"/>
      <c r="D228" s="588"/>
      <c r="E228" s="584"/>
      <c r="F228" s="602"/>
      <c r="G228" s="601"/>
      <c r="H228" s="588"/>
      <c r="I228" s="588"/>
      <c r="K228" s="552"/>
      <c r="L228" s="553"/>
      <c r="M228" s="554"/>
      <c r="N228" s="554"/>
      <c r="O228" s="584"/>
      <c r="P228" s="2430"/>
      <c r="Q228" s="2430"/>
      <c r="R228" s="605"/>
      <c r="S228" s="605"/>
      <c r="T228" s="598"/>
    </row>
    <row r="229" spans="1:20" s="527" customFormat="1" ht="19.8" x14ac:dyDescent="0.45">
      <c r="A229" s="606"/>
      <c r="B229" s="607"/>
      <c r="C229" s="554"/>
      <c r="D229" s="554"/>
      <c r="E229" s="584"/>
      <c r="F229" s="608"/>
      <c r="G229" s="607"/>
      <c r="H229" s="554"/>
      <c r="I229" s="554"/>
      <c r="K229" s="552"/>
      <c r="L229" s="553"/>
      <c r="M229" s="554"/>
      <c r="N229" s="554"/>
      <c r="O229" s="584"/>
      <c r="P229" s="2430"/>
      <c r="Q229" s="2430"/>
      <c r="R229" s="605"/>
      <c r="S229" s="605"/>
      <c r="T229" s="598"/>
    </row>
    <row r="230" spans="1:20" s="527" customFormat="1" ht="19.8" x14ac:dyDescent="0.45">
      <c r="A230" s="606"/>
      <c r="B230" s="607"/>
      <c r="C230" s="554"/>
      <c r="D230" s="554"/>
      <c r="E230" s="584"/>
      <c r="F230" s="606"/>
      <c r="G230" s="607"/>
      <c r="H230" s="554"/>
      <c r="I230" s="554"/>
      <c r="K230" s="584"/>
      <c r="L230" s="609"/>
      <c r="M230" s="584"/>
      <c r="N230" s="585"/>
      <c r="O230" s="584"/>
      <c r="P230" s="584"/>
      <c r="Q230" s="584"/>
      <c r="R230" s="597"/>
      <c r="S230" s="584"/>
      <c r="T230" s="598"/>
    </row>
    <row r="233" spans="1:20" x14ac:dyDescent="0.45">
      <c r="L233" s="610">
        <f>B220-L227</f>
        <v>-2</v>
      </c>
      <c r="M233" s="611"/>
      <c r="N233" s="612">
        <f>D220-N227</f>
        <v>-2</v>
      </c>
      <c r="Q233" s="613">
        <f>R3-Q173</f>
        <v>-2</v>
      </c>
      <c r="R233" s="613">
        <f>T3-S173</f>
        <v>-2</v>
      </c>
    </row>
  </sheetData>
  <mergeCells count="162">
    <mergeCell ref="F1:K1"/>
    <mergeCell ref="A3:Q3"/>
    <mergeCell ref="P4:T4"/>
    <mergeCell ref="F5:N5"/>
    <mergeCell ref="Q5:T5"/>
    <mergeCell ref="Q6:T6"/>
    <mergeCell ref="P17:Q17"/>
    <mergeCell ref="P18:Q18"/>
    <mergeCell ref="A32:Q32"/>
    <mergeCell ref="P34:Q34"/>
    <mergeCell ref="P36:Q36"/>
    <mergeCell ref="P37:Q37"/>
    <mergeCell ref="Q7:T7"/>
    <mergeCell ref="Q8:T8"/>
    <mergeCell ref="Q9:T9"/>
    <mergeCell ref="Q10:T10"/>
    <mergeCell ref="Q11:T11"/>
    <mergeCell ref="A14:Q14"/>
    <mergeCell ref="P42:Q42"/>
    <mergeCell ref="P45:Q45"/>
    <mergeCell ref="A64:Q64"/>
    <mergeCell ref="P66:Q66"/>
    <mergeCell ref="P70:T70"/>
    <mergeCell ref="P71:Q71"/>
    <mergeCell ref="P38:T38"/>
    <mergeCell ref="P39:Q39"/>
    <mergeCell ref="P40:Q40"/>
    <mergeCell ref="P41:Q41"/>
    <mergeCell ref="B42:B43"/>
    <mergeCell ref="C42:C43"/>
    <mergeCell ref="D42:D43"/>
    <mergeCell ref="G42:G43"/>
    <mergeCell ref="H42:H43"/>
    <mergeCell ref="I42:I43"/>
    <mergeCell ref="T89:T90"/>
    <mergeCell ref="P90:Q90"/>
    <mergeCell ref="P92:Q92"/>
    <mergeCell ref="A79:Q79"/>
    <mergeCell ref="P81:Q81"/>
    <mergeCell ref="P82:Q82"/>
    <mergeCell ref="B83:B85"/>
    <mergeCell ref="C83:C85"/>
    <mergeCell ref="D83:D85"/>
    <mergeCell ref="P93:Q93"/>
    <mergeCell ref="P96:Q96"/>
    <mergeCell ref="P99:Q99"/>
    <mergeCell ref="A110:Q110"/>
    <mergeCell ref="R110:R111"/>
    <mergeCell ref="S110:S111"/>
    <mergeCell ref="P87:Q87"/>
    <mergeCell ref="R89:R90"/>
    <mergeCell ref="S89:S90"/>
    <mergeCell ref="P119:Q119"/>
    <mergeCell ref="P120:Q120"/>
    <mergeCell ref="P123:Q123"/>
    <mergeCell ref="P124:Q124"/>
    <mergeCell ref="P125:Q125"/>
    <mergeCell ref="P128:Q128"/>
    <mergeCell ref="T110:T111"/>
    <mergeCell ref="A111:Q111"/>
    <mergeCell ref="P113:Q113"/>
    <mergeCell ref="P114:Q114"/>
    <mergeCell ref="P115:Q115"/>
    <mergeCell ref="P118:Q118"/>
    <mergeCell ref="B147:D147"/>
    <mergeCell ref="G147:I147"/>
    <mergeCell ref="B148:D148"/>
    <mergeCell ref="G148:I148"/>
    <mergeCell ref="B149:D149"/>
    <mergeCell ref="G149:I149"/>
    <mergeCell ref="P129:Q129"/>
    <mergeCell ref="A142:Q142"/>
    <mergeCell ref="G144:I144"/>
    <mergeCell ref="B145:D145"/>
    <mergeCell ref="G145:I145"/>
    <mergeCell ref="B146:D146"/>
    <mergeCell ref="G146:I146"/>
    <mergeCell ref="B153:D153"/>
    <mergeCell ref="G153:I153"/>
    <mergeCell ref="B154:D154"/>
    <mergeCell ref="G154:I154"/>
    <mergeCell ref="B155:D155"/>
    <mergeCell ref="G155:I155"/>
    <mergeCell ref="B150:D150"/>
    <mergeCell ref="G150:I150"/>
    <mergeCell ref="B151:D151"/>
    <mergeCell ref="G151:I151"/>
    <mergeCell ref="B152:D152"/>
    <mergeCell ref="G152:I152"/>
    <mergeCell ref="Q175:T175"/>
    <mergeCell ref="A176:I176"/>
    <mergeCell ref="K176:N176"/>
    <mergeCell ref="Q176:T176"/>
    <mergeCell ref="Q177:T177"/>
    <mergeCell ref="Q178:T178"/>
    <mergeCell ref="B156:D156"/>
    <mergeCell ref="G156:I156"/>
    <mergeCell ref="A171:W171"/>
    <mergeCell ref="A173:O173"/>
    <mergeCell ref="S173:T173"/>
    <mergeCell ref="A174:O174"/>
    <mergeCell ref="P174:T174"/>
    <mergeCell ref="B187:B189"/>
    <mergeCell ref="C187:C189"/>
    <mergeCell ref="D187:D189"/>
    <mergeCell ref="G187:G189"/>
    <mergeCell ref="H187:H189"/>
    <mergeCell ref="I187:I189"/>
    <mergeCell ref="P187:S187"/>
    <mergeCell ref="Q179:T179"/>
    <mergeCell ref="Q180:T180"/>
    <mergeCell ref="Q181:T181"/>
    <mergeCell ref="P183:T183"/>
    <mergeCell ref="B184:B186"/>
    <mergeCell ref="C184:C186"/>
    <mergeCell ref="D184:D186"/>
    <mergeCell ref="G184:G186"/>
    <mergeCell ref="H184:H186"/>
    <mergeCell ref="I184:I186"/>
    <mergeCell ref="P188:S188"/>
    <mergeCell ref="P189:S189"/>
    <mergeCell ref="P190:S190"/>
    <mergeCell ref="T190:T191"/>
    <mergeCell ref="P191:S191"/>
    <mergeCell ref="P192:S192"/>
    <mergeCell ref="P184:S184"/>
    <mergeCell ref="P185:S185"/>
    <mergeCell ref="P186:S186"/>
    <mergeCell ref="I193:I194"/>
    <mergeCell ref="P193:S193"/>
    <mergeCell ref="T193:T194"/>
    <mergeCell ref="P194:S194"/>
    <mergeCell ref="P196:S196"/>
    <mergeCell ref="T196:T198"/>
    <mergeCell ref="P197:S197"/>
    <mergeCell ref="P198:S198"/>
    <mergeCell ref="B193:B194"/>
    <mergeCell ref="C193:C194"/>
    <mergeCell ref="D193:D194"/>
    <mergeCell ref="F193:F194"/>
    <mergeCell ref="G193:G194"/>
    <mergeCell ref="H193:H194"/>
    <mergeCell ref="P199:S199"/>
    <mergeCell ref="P200:S200"/>
    <mergeCell ref="A202:T202"/>
    <mergeCell ref="A203:T203"/>
    <mergeCell ref="Q204:T204"/>
    <mergeCell ref="A205:D205"/>
    <mergeCell ref="F205:I205"/>
    <mergeCell ref="K205:N205"/>
    <mergeCell ref="Q205:T205"/>
    <mergeCell ref="Q220:T220"/>
    <mergeCell ref="P224:Q224"/>
    <mergeCell ref="P227:Q227"/>
    <mergeCell ref="P228:Q228"/>
    <mergeCell ref="P229:Q229"/>
    <mergeCell ref="Q206:T206"/>
    <mergeCell ref="Q207:T207"/>
    <mergeCell ref="A210:D210"/>
    <mergeCell ref="A213:D213"/>
    <mergeCell ref="Q214:T214"/>
    <mergeCell ref="Q217:T217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256"/>
  <sheetViews>
    <sheetView workbookViewId="0">
      <selection activeCell="K166" sqref="K166"/>
    </sheetView>
  </sheetViews>
  <sheetFormatPr defaultColWidth="9" defaultRowHeight="17.399999999999999" x14ac:dyDescent="0.3"/>
  <cols>
    <col min="1" max="1" width="30.59765625" style="1036" customWidth="1"/>
    <col min="2" max="2" width="4.3984375" style="1036" customWidth="1"/>
    <col min="3" max="3" width="1.59765625" style="1036" customWidth="1"/>
    <col min="4" max="4" width="3.59765625" style="1036" customWidth="1"/>
    <col min="5" max="5" width="1.59765625" style="1036" customWidth="1"/>
    <col min="6" max="6" width="34.8984375" style="1036" customWidth="1"/>
    <col min="7" max="7" width="3.59765625" style="1036" customWidth="1"/>
    <col min="8" max="8" width="1.59765625" style="1036" customWidth="1"/>
    <col min="9" max="9" width="3.59765625" style="1036" customWidth="1"/>
    <col min="10" max="10" width="1.59765625" style="1036" customWidth="1"/>
    <col min="11" max="11" width="30.59765625" style="1036" customWidth="1"/>
    <col min="12" max="12" width="3.59765625" style="1036" customWidth="1"/>
    <col min="13" max="13" width="1.59765625" style="1036" customWidth="1"/>
    <col min="14" max="14" width="3.59765625" style="1036" customWidth="1"/>
    <col min="15" max="15" width="1.59765625" style="1036" customWidth="1"/>
    <col min="16" max="16" width="19.59765625" style="1036" customWidth="1"/>
    <col min="17" max="17" width="9.09765625" style="1036" customWidth="1"/>
    <col min="18" max="18" width="4.8984375" style="1036" customWidth="1"/>
    <col min="19" max="19" width="1.59765625" style="1036" customWidth="1"/>
    <col min="20" max="20" width="4.59765625" style="1036" customWidth="1"/>
    <col min="21" max="16384" width="9" style="1036"/>
  </cols>
  <sheetData>
    <row r="3" spans="1:23" ht="20.399999999999999" x14ac:dyDescent="0.3">
      <c r="A3" s="2233" t="str">
        <f>VLOOKUP(Q7,[1]ต้นฉบับ!B1:AHV87,2,0)</f>
        <v>โรงพยาบาลสว่างแดนดิน</v>
      </c>
      <c r="B3" s="2234"/>
      <c r="C3" s="2234"/>
      <c r="D3" s="2234"/>
      <c r="E3" s="2234"/>
      <c r="F3" s="2234"/>
      <c r="G3" s="2234"/>
      <c r="H3" s="2234"/>
      <c r="I3" s="2234"/>
      <c r="J3" s="2234"/>
      <c r="K3" s="2234"/>
      <c r="L3" s="2234"/>
      <c r="M3" s="2234"/>
      <c r="N3" s="2234"/>
      <c r="O3" s="2234"/>
      <c r="P3" s="2234"/>
      <c r="Q3" s="2235"/>
      <c r="R3" s="1">
        <f>R14+R33+R65+R80+R129+R161</f>
        <v>427.2</v>
      </c>
      <c r="S3" s="1553" t="s">
        <v>0</v>
      </c>
      <c r="T3" s="2">
        <f>T14+T33+T65+T80+T129+T161</f>
        <v>516</v>
      </c>
      <c r="U3" s="1035"/>
      <c r="V3" s="1035"/>
      <c r="W3" s="1035"/>
    </row>
    <row r="4" spans="1:23" ht="20.399999999999999" x14ac:dyDescent="0.55000000000000004">
      <c r="A4" s="1037"/>
      <c r="B4" s="1038"/>
      <c r="C4" s="1037"/>
      <c r="D4" s="1039"/>
      <c r="E4" s="1037"/>
      <c r="F4" s="1037"/>
      <c r="G4" s="1038"/>
      <c r="H4" s="1037"/>
      <c r="I4" s="1039"/>
      <c r="J4" s="1037"/>
      <c r="K4" s="1037"/>
      <c r="L4" s="1040"/>
      <c r="M4" s="1037"/>
      <c r="N4" s="1039"/>
      <c r="O4" s="1037"/>
      <c r="P4" s="2721" t="s">
        <v>1</v>
      </c>
      <c r="Q4" s="2722"/>
      <c r="R4" s="2722"/>
      <c r="S4" s="2722"/>
      <c r="T4" s="2723"/>
      <c r="U4" s="1037"/>
      <c r="V4" s="1037"/>
      <c r="W4" s="1037"/>
    </row>
    <row r="5" spans="1:23" ht="20.399999999999999" x14ac:dyDescent="0.55000000000000004">
      <c r="A5" s="1041"/>
      <c r="B5" s="1042"/>
      <c r="C5" s="1041"/>
      <c r="D5" s="1039"/>
      <c r="E5" s="1037"/>
      <c r="F5" s="2724" t="s">
        <v>2</v>
      </c>
      <c r="G5" s="2725"/>
      <c r="H5" s="2725"/>
      <c r="I5" s="2725"/>
      <c r="J5" s="2725"/>
      <c r="K5" s="2725"/>
      <c r="L5" s="2725"/>
      <c r="M5" s="2725"/>
      <c r="N5" s="2726"/>
      <c r="O5" s="1037"/>
      <c r="P5" s="1043" t="s">
        <v>3</v>
      </c>
      <c r="Q5" s="2715">
        <f>VLOOKUP(Q7,[1]ต้นฉบับ!B1:AHV87,4,0)</f>
        <v>8</v>
      </c>
      <c r="R5" s="2716"/>
      <c r="S5" s="2716"/>
      <c r="T5" s="2717"/>
      <c r="U5" s="1037"/>
      <c r="V5" s="1037"/>
      <c r="W5" s="1037"/>
    </row>
    <row r="6" spans="1:23" ht="20.399999999999999" x14ac:dyDescent="0.55000000000000004">
      <c r="A6" s="1037"/>
      <c r="B6" s="1038"/>
      <c r="C6" s="1037"/>
      <c r="D6" s="1039"/>
      <c r="E6" s="1037"/>
      <c r="F6" s="1044"/>
      <c r="G6" s="1045"/>
      <c r="H6" s="1044"/>
      <c r="I6" s="1044"/>
      <c r="J6" s="1044"/>
      <c r="K6" s="1044"/>
      <c r="L6" s="1045"/>
      <c r="M6" s="1044"/>
      <c r="N6" s="1039"/>
      <c r="O6" s="1037"/>
      <c r="P6" s="1046" t="s">
        <v>4</v>
      </c>
      <c r="Q6" s="2715" t="str">
        <f>VLOOKUP(Q7,[1]ต้นฉบับ!B1:AHV87,5,0)</f>
        <v>สกลนคร</v>
      </c>
      <c r="R6" s="2716"/>
      <c r="S6" s="2716"/>
      <c r="T6" s="2717"/>
      <c r="U6" s="1037"/>
      <c r="V6" s="1037"/>
      <c r="W6" s="1037"/>
    </row>
    <row r="7" spans="1:23" ht="40.200000000000003" x14ac:dyDescent="0.55000000000000004">
      <c r="A7" s="1047"/>
      <c r="B7" s="1048"/>
      <c r="C7" s="1047"/>
      <c r="D7" s="1039"/>
      <c r="E7" s="1037"/>
      <c r="F7" s="1049" t="s">
        <v>5</v>
      </c>
      <c r="G7" s="1050"/>
      <c r="H7" s="1051"/>
      <c r="I7" s="1556"/>
      <c r="J7" s="1037"/>
      <c r="K7" s="1044"/>
      <c r="L7" s="1045"/>
      <c r="M7" s="1044"/>
      <c r="N7" s="1039"/>
      <c r="O7" s="1037"/>
      <c r="P7" s="1052" t="s">
        <v>6</v>
      </c>
      <c r="Q7" s="2727" t="s">
        <v>262</v>
      </c>
      <c r="R7" s="2728"/>
      <c r="S7" s="2728"/>
      <c r="T7" s="2729"/>
      <c r="U7" s="1037"/>
      <c r="V7" s="1037"/>
      <c r="W7" s="1037"/>
    </row>
    <row r="8" spans="1:23" ht="20.399999999999999" x14ac:dyDescent="0.55000000000000004">
      <c r="A8" s="1037"/>
      <c r="B8" s="1038"/>
      <c r="C8" s="1037"/>
      <c r="D8" s="1039"/>
      <c r="E8" s="1037"/>
      <c r="F8" s="1053" t="s">
        <v>8</v>
      </c>
      <c r="G8" s="1054"/>
      <c r="H8" s="1055"/>
      <c r="I8" s="1056"/>
      <c r="J8" s="1037"/>
      <c r="K8" s="1044"/>
      <c r="L8" s="1045"/>
      <c r="M8" s="1044"/>
      <c r="N8" s="1039"/>
      <c r="O8" s="1037"/>
      <c r="P8" s="1046" t="s">
        <v>9</v>
      </c>
      <c r="Q8" s="2715">
        <f>VLOOKUP(Q7,[1]ต้นฉบับ!B1:AHV87,3,0)</f>
        <v>11450</v>
      </c>
      <c r="R8" s="2716"/>
      <c r="S8" s="2716"/>
      <c r="T8" s="2717"/>
      <c r="U8" s="1037"/>
      <c r="V8" s="1037"/>
      <c r="W8" s="1037"/>
    </row>
    <row r="9" spans="1:23" ht="20.399999999999999" x14ac:dyDescent="0.55000000000000004">
      <c r="A9" s="1037"/>
      <c r="B9" s="1038"/>
      <c r="C9" s="1037"/>
      <c r="D9" s="1039"/>
      <c r="E9" s="1037"/>
      <c r="F9" s="1053" t="s">
        <v>10</v>
      </c>
      <c r="G9" s="1054"/>
      <c r="H9" s="1055"/>
      <c r="I9" s="1550"/>
      <c r="J9" s="1037"/>
      <c r="K9" s="1044"/>
      <c r="L9" s="1045"/>
      <c r="M9" s="1044"/>
      <c r="N9" s="1039"/>
      <c r="O9" s="1037"/>
      <c r="P9" s="1046" t="s">
        <v>11</v>
      </c>
      <c r="Q9" s="2715">
        <v>128</v>
      </c>
      <c r="R9" s="2716"/>
      <c r="S9" s="2716"/>
      <c r="T9" s="2717"/>
      <c r="U9" s="1037"/>
      <c r="V9" s="1037"/>
      <c r="W9" s="1037"/>
    </row>
    <row r="10" spans="1:23" ht="20.399999999999999" x14ac:dyDescent="0.55000000000000004">
      <c r="A10" s="1037"/>
      <c r="B10" s="1038"/>
      <c r="C10" s="1037"/>
      <c r="D10" s="1039"/>
      <c r="E10" s="1037"/>
      <c r="F10" s="1053" t="s">
        <v>12</v>
      </c>
      <c r="G10" s="1054"/>
      <c r="H10" s="1055"/>
      <c r="I10" s="1550"/>
      <c r="J10" s="1037"/>
      <c r="K10" s="1044"/>
      <c r="L10" s="1045"/>
      <c r="M10" s="1044"/>
      <c r="N10" s="1039"/>
      <c r="O10" s="1037"/>
      <c r="P10" s="1046" t="s">
        <v>13</v>
      </c>
      <c r="Q10" s="2718">
        <f>VLOOKUP(Q7,[1]ต้นฉบับ!B1:AHV87,15,0)</f>
        <v>375847</v>
      </c>
      <c r="R10" s="2719"/>
      <c r="S10" s="2719"/>
      <c r="T10" s="2720"/>
      <c r="U10" s="1037"/>
      <c r="V10" s="1037"/>
      <c r="W10" s="1037"/>
    </row>
    <row r="11" spans="1:23" ht="40.200000000000003" x14ac:dyDescent="0.55000000000000004">
      <c r="A11" s="1047"/>
      <c r="B11" s="1048"/>
      <c r="C11" s="1047"/>
      <c r="D11" s="1039"/>
      <c r="E11" s="1037"/>
      <c r="F11" s="1057" t="s">
        <v>14</v>
      </c>
      <c r="G11" s="1058"/>
      <c r="H11" s="1059"/>
      <c r="I11" s="1550"/>
      <c r="J11" s="1037"/>
      <c r="K11" s="1037"/>
      <c r="L11" s="1040"/>
      <c r="M11" s="1037"/>
      <c r="N11" s="1039"/>
      <c r="O11" s="1037"/>
      <c r="P11" s="1052" t="s">
        <v>15</v>
      </c>
      <c r="Q11" s="2715" t="str">
        <f>VLOOKUP(Q7,[1]ต้นฉบับ!B1:AHV87,6,0)</f>
        <v>M1</v>
      </c>
      <c r="R11" s="2716"/>
      <c r="S11" s="2716"/>
      <c r="T11" s="2717"/>
      <c r="U11" s="1037"/>
      <c r="V11" s="1037"/>
      <c r="W11" s="1037"/>
    </row>
    <row r="12" spans="1:23" ht="19.8" x14ac:dyDescent="0.5">
      <c r="A12" s="1037"/>
      <c r="B12" s="1038"/>
      <c r="C12" s="1037"/>
      <c r="D12" s="1039"/>
      <c r="E12" s="1037"/>
      <c r="F12" s="1060" t="s">
        <v>16</v>
      </c>
      <c r="G12" s="1061"/>
      <c r="H12" s="1062"/>
      <c r="I12" s="1552"/>
      <c r="J12" s="1037"/>
      <c r="K12" s="1037"/>
      <c r="L12" s="1040"/>
      <c r="M12" s="1037"/>
      <c r="N12" s="1039"/>
      <c r="O12" s="1037"/>
      <c r="P12" s="1037"/>
      <c r="Q12" s="1039"/>
      <c r="R12" s="1063"/>
      <c r="S12" s="1039"/>
      <c r="T12" s="1037"/>
      <c r="U12" s="1037"/>
      <c r="V12" s="1037"/>
      <c r="W12" s="1037"/>
    </row>
    <row r="13" spans="1:23" ht="19.8" x14ac:dyDescent="0.5">
      <c r="A13" s="1037"/>
      <c r="B13" s="1038"/>
      <c r="C13" s="1037"/>
      <c r="D13" s="1039"/>
      <c r="E13" s="1037"/>
      <c r="F13" s="1037"/>
      <c r="G13" s="1038"/>
      <c r="H13" s="1037"/>
      <c r="I13" s="1039"/>
      <c r="J13" s="1037"/>
      <c r="K13" s="1037"/>
      <c r="L13" s="1040"/>
      <c r="M13" s="1037"/>
      <c r="N13" s="1039"/>
      <c r="O13" s="1037"/>
      <c r="P13" s="1037"/>
      <c r="Q13" s="1039"/>
      <c r="R13" s="1063"/>
      <c r="S13" s="1039"/>
      <c r="T13" s="1037"/>
      <c r="U13" s="1037"/>
      <c r="V13" s="1037"/>
      <c r="W13" s="1037"/>
    </row>
    <row r="14" spans="1:23" ht="20.399999999999999" x14ac:dyDescent="0.55000000000000004">
      <c r="A14" s="2175" t="s">
        <v>17</v>
      </c>
      <c r="B14" s="2176"/>
      <c r="C14" s="2176"/>
      <c r="D14" s="2176"/>
      <c r="E14" s="2176"/>
      <c r="F14" s="2176"/>
      <c r="G14" s="2176"/>
      <c r="H14" s="2176"/>
      <c r="I14" s="2176"/>
      <c r="J14" s="2176"/>
      <c r="K14" s="2176"/>
      <c r="L14" s="2176"/>
      <c r="M14" s="2176"/>
      <c r="N14" s="2176"/>
      <c r="O14" s="2176"/>
      <c r="P14" s="2176"/>
      <c r="Q14" s="2176"/>
      <c r="R14" s="31">
        <f>B16+G16+L16+R16+G22+L22</f>
        <v>53</v>
      </c>
      <c r="S14" s="1537" t="s">
        <v>0</v>
      </c>
      <c r="T14" s="32">
        <f>D16+I16+N16+T16+I22+N22</f>
        <v>63</v>
      </c>
      <c r="U14" s="1037"/>
      <c r="V14" s="1037"/>
      <c r="W14" s="1037"/>
    </row>
    <row r="15" spans="1:23" ht="19.8" x14ac:dyDescent="0.5">
      <c r="A15" s="1037"/>
      <c r="B15" s="1038"/>
      <c r="C15" s="1037"/>
      <c r="D15" s="1039"/>
      <c r="E15" s="1037"/>
      <c r="F15" s="1037"/>
      <c r="G15" s="1038"/>
      <c r="H15" s="1037"/>
      <c r="I15" s="1039"/>
      <c r="J15" s="1037"/>
      <c r="K15" s="1037"/>
      <c r="L15" s="1040"/>
      <c r="M15" s="1037"/>
      <c r="N15" s="1039"/>
      <c r="O15" s="1037"/>
      <c r="P15" s="1037"/>
      <c r="Q15" s="1039"/>
      <c r="R15" s="1063"/>
      <c r="S15" s="1039"/>
      <c r="T15" s="1037"/>
      <c r="U15" s="1037"/>
      <c r="V15" s="1037"/>
      <c r="W15" s="1037"/>
    </row>
    <row r="16" spans="1:23" ht="40.799999999999997" x14ac:dyDescent="0.5">
      <c r="A16" s="1570" t="s">
        <v>18</v>
      </c>
      <c r="B16" s="1064">
        <f>B17+B18+B19+B20+B21+B22+B23</f>
        <v>13</v>
      </c>
      <c r="C16" s="1571" t="s">
        <v>0</v>
      </c>
      <c r="D16" s="1554">
        <f>SUM(D17:D23)</f>
        <v>15</v>
      </c>
      <c r="E16" s="1035"/>
      <c r="F16" s="1570" t="s">
        <v>19</v>
      </c>
      <c r="G16" s="1064">
        <f>G17+G18</f>
        <v>8</v>
      </c>
      <c r="H16" s="1571" t="s">
        <v>0</v>
      </c>
      <c r="I16" s="1554">
        <f>SUM(I17:I18)</f>
        <v>10</v>
      </c>
      <c r="J16" s="1035"/>
      <c r="K16" s="1559" t="s">
        <v>20</v>
      </c>
      <c r="L16" s="1065">
        <f>L17+L18+L19</f>
        <v>14</v>
      </c>
      <c r="M16" s="1560" t="s">
        <v>0</v>
      </c>
      <c r="N16" s="1066">
        <f>SUM(N17:N19)</f>
        <v>15</v>
      </c>
      <c r="O16" s="1035"/>
      <c r="P16" s="1067" t="s">
        <v>21</v>
      </c>
      <c r="Q16" s="1068"/>
      <c r="R16" s="1069">
        <f>R17+R18</f>
        <v>7</v>
      </c>
      <c r="S16" s="1068" t="s">
        <v>0</v>
      </c>
      <c r="T16" s="1070">
        <f>SUM(T17:T18)</f>
        <v>8</v>
      </c>
      <c r="U16" s="1037"/>
      <c r="V16" s="1037"/>
      <c r="W16" s="1037"/>
    </row>
    <row r="17" spans="1:23" ht="19.8" x14ac:dyDescent="0.5">
      <c r="A17" s="1071" t="s">
        <v>22</v>
      </c>
      <c r="B17" s="1072">
        <v>2</v>
      </c>
      <c r="C17" s="1073" t="s">
        <v>0</v>
      </c>
      <c r="D17" s="1074">
        <f>VLOOKUP(Q8,[1]ต้นฉบับ!D1:AHV87,14,0)</f>
        <v>2</v>
      </c>
      <c r="E17" s="1037"/>
      <c r="F17" s="1071" t="s">
        <v>23</v>
      </c>
      <c r="G17" s="1072">
        <v>4</v>
      </c>
      <c r="H17" s="1075" t="s">
        <v>0</v>
      </c>
      <c r="I17" s="1074">
        <v>5</v>
      </c>
      <c r="J17" s="1037"/>
      <c r="K17" s="1076" t="s">
        <v>24</v>
      </c>
      <c r="L17" s="1077">
        <v>3</v>
      </c>
      <c r="M17" s="1078" t="s">
        <v>0</v>
      </c>
      <c r="N17" s="1556">
        <v>3</v>
      </c>
      <c r="O17" s="1037"/>
      <c r="P17" s="2674" t="s">
        <v>25</v>
      </c>
      <c r="Q17" s="2675"/>
      <c r="R17" s="1079">
        <v>4</v>
      </c>
      <c r="S17" s="1555" t="s">
        <v>0</v>
      </c>
      <c r="T17" s="1556">
        <v>5</v>
      </c>
      <c r="U17" s="1037"/>
      <c r="V17" s="1037"/>
      <c r="W17" s="1037"/>
    </row>
    <row r="18" spans="1:23" ht="19.8" x14ac:dyDescent="0.5">
      <c r="A18" s="1053" t="s">
        <v>26</v>
      </c>
      <c r="B18" s="1080">
        <v>1</v>
      </c>
      <c r="C18" s="1549" t="s">
        <v>0</v>
      </c>
      <c r="D18" s="1550">
        <f>VLOOKUP(Q8,[1]ต้นฉบับ!D1:AHV87,21,0)</f>
        <v>1</v>
      </c>
      <c r="E18" s="1037"/>
      <c r="F18" s="1060" t="s">
        <v>27</v>
      </c>
      <c r="G18" s="1081">
        <v>4</v>
      </c>
      <c r="H18" s="1082" t="s">
        <v>0</v>
      </c>
      <c r="I18" s="1552">
        <f>VLOOKUP(Q8,[1]ต้นฉบับ!D1:AHV87,55,0)</f>
        <v>5</v>
      </c>
      <c r="J18" s="1037"/>
      <c r="K18" s="1053" t="s">
        <v>28</v>
      </c>
      <c r="L18" s="1072">
        <v>10</v>
      </c>
      <c r="M18" s="1083" t="s">
        <v>0</v>
      </c>
      <c r="N18" s="1550">
        <v>11</v>
      </c>
      <c r="O18" s="1037"/>
      <c r="P18" s="2713" t="s">
        <v>29</v>
      </c>
      <c r="Q18" s="2714"/>
      <c r="R18" s="1084">
        <v>3</v>
      </c>
      <c r="S18" s="1551" t="s">
        <v>0</v>
      </c>
      <c r="T18" s="1552">
        <v>3</v>
      </c>
      <c r="U18" s="1037"/>
      <c r="V18" s="1037"/>
      <c r="W18" s="1037"/>
    </row>
    <row r="19" spans="1:23" ht="19.8" x14ac:dyDescent="0.5">
      <c r="A19" s="1053" t="s">
        <v>29</v>
      </c>
      <c r="B19" s="1080">
        <v>8</v>
      </c>
      <c r="C19" s="1549" t="s">
        <v>0</v>
      </c>
      <c r="D19" s="1550">
        <f>VLOOKUP(Q8,[1]ต้นฉบับ!D1:AHV87,27,0)</f>
        <v>10</v>
      </c>
      <c r="E19" s="1037"/>
      <c r="F19" s="1037"/>
      <c r="G19" s="1038"/>
      <c r="H19" s="1037"/>
      <c r="I19" s="1085"/>
      <c r="J19" s="1037"/>
      <c r="K19" s="1060" t="s">
        <v>30</v>
      </c>
      <c r="L19" s="1086">
        <v>1</v>
      </c>
      <c r="M19" s="1082" t="s">
        <v>0</v>
      </c>
      <c r="N19" s="1552">
        <f>VLOOKUP(Q8,[1]ต้นฉบับ!D1:AHV87,71,0)</f>
        <v>1</v>
      </c>
      <c r="O19" s="1037"/>
      <c r="P19" s="1037"/>
      <c r="Q19" s="1085"/>
      <c r="R19" s="1087"/>
      <c r="S19" s="1085"/>
      <c r="T19" s="1037"/>
      <c r="U19" s="1037"/>
      <c r="V19" s="1037"/>
      <c r="W19" s="1037"/>
    </row>
    <row r="20" spans="1:23" ht="19.8" x14ac:dyDescent="0.5">
      <c r="A20" s="1053" t="s">
        <v>31</v>
      </c>
      <c r="B20" s="1080">
        <v>0</v>
      </c>
      <c r="C20" s="1549" t="s">
        <v>0</v>
      </c>
      <c r="D20" s="1550">
        <v>0</v>
      </c>
      <c r="E20" s="1037"/>
      <c r="F20" s="1037"/>
      <c r="G20" s="1038"/>
      <c r="H20" s="1037"/>
      <c r="I20" s="1085"/>
      <c r="J20" s="1037"/>
      <c r="K20" s="1037"/>
      <c r="L20" s="1040"/>
      <c r="M20" s="1037"/>
      <c r="N20" s="1085"/>
      <c r="O20" s="1037"/>
      <c r="P20" s="1037"/>
      <c r="Q20" s="1085"/>
      <c r="R20" s="1087"/>
      <c r="S20" s="1085"/>
      <c r="T20" s="1037"/>
      <c r="U20" s="1037"/>
      <c r="V20" s="1037"/>
      <c r="W20" s="1037"/>
    </row>
    <row r="21" spans="1:23" ht="19.8" x14ac:dyDescent="0.5">
      <c r="A21" s="1053" t="s">
        <v>32</v>
      </c>
      <c r="B21" s="1080">
        <v>0</v>
      </c>
      <c r="C21" s="1549" t="s">
        <v>0</v>
      </c>
      <c r="D21" s="1550">
        <v>0</v>
      </c>
      <c r="E21" s="1037"/>
      <c r="F21" s="1037"/>
      <c r="G21" s="1038"/>
      <c r="H21" s="1037"/>
      <c r="I21" s="1039"/>
      <c r="J21" s="1037"/>
      <c r="K21" s="1037"/>
      <c r="L21" s="1040"/>
      <c r="M21" s="1037"/>
      <c r="N21" s="1039"/>
      <c r="O21" s="1037"/>
      <c r="P21" s="1037"/>
      <c r="Q21" s="1039"/>
      <c r="R21" s="1063"/>
      <c r="S21" s="1039"/>
      <c r="T21" s="1037"/>
      <c r="U21" s="1037"/>
      <c r="V21" s="1037"/>
      <c r="W21" s="1037"/>
    </row>
    <row r="22" spans="1:23" ht="20.399999999999999" x14ac:dyDescent="0.5">
      <c r="A22" s="1053" t="s">
        <v>33</v>
      </c>
      <c r="B22" s="1080">
        <v>0</v>
      </c>
      <c r="C22" s="1549" t="s">
        <v>0</v>
      </c>
      <c r="D22" s="1550">
        <v>0</v>
      </c>
      <c r="E22" s="1037"/>
      <c r="F22" s="1570" t="s">
        <v>34</v>
      </c>
      <c r="G22" s="1064">
        <f>G23+G24</f>
        <v>7</v>
      </c>
      <c r="H22" s="1571" t="s">
        <v>0</v>
      </c>
      <c r="I22" s="1554">
        <f>SUM(I23:I24)</f>
        <v>9</v>
      </c>
      <c r="J22" s="1037"/>
      <c r="K22" s="1570" t="s">
        <v>35</v>
      </c>
      <c r="L22" s="1088">
        <f>L23+L24</f>
        <v>4</v>
      </c>
      <c r="M22" s="1571" t="s">
        <v>0</v>
      </c>
      <c r="N22" s="1554">
        <f>SUM(N23:N24)</f>
        <v>6</v>
      </c>
      <c r="O22" s="1037"/>
      <c r="P22" s="1037"/>
      <c r="Q22" s="1039"/>
      <c r="R22" s="1063"/>
      <c r="S22" s="1039"/>
      <c r="T22" s="1037"/>
      <c r="U22" s="1037"/>
      <c r="V22" s="1037"/>
      <c r="W22" s="1037"/>
    </row>
    <row r="23" spans="1:23" ht="19.8" x14ac:dyDescent="0.5">
      <c r="A23" s="1060" t="s">
        <v>36</v>
      </c>
      <c r="B23" s="1081">
        <v>2</v>
      </c>
      <c r="C23" s="1551" t="s">
        <v>0</v>
      </c>
      <c r="D23" s="1089">
        <f>VLOOKUP(Q8,[1]ต้นฉบับ!D1:AHV87,46,0)</f>
        <v>2</v>
      </c>
      <c r="E23" s="1037"/>
      <c r="F23" s="1071" t="s">
        <v>37</v>
      </c>
      <c r="G23" s="1072">
        <v>1</v>
      </c>
      <c r="H23" s="1075" t="s">
        <v>0</v>
      </c>
      <c r="I23" s="1074">
        <v>2</v>
      </c>
      <c r="J23" s="1037"/>
      <c r="K23" s="1076" t="s">
        <v>37</v>
      </c>
      <c r="L23" s="1072">
        <v>2</v>
      </c>
      <c r="M23" s="1078" t="s">
        <v>0</v>
      </c>
      <c r="N23" s="1556">
        <v>3</v>
      </c>
      <c r="O23" s="1037"/>
      <c r="P23" s="1037"/>
      <c r="Q23" s="1039"/>
      <c r="R23" s="1063"/>
      <c r="S23" s="1039"/>
      <c r="T23" s="1037"/>
      <c r="U23" s="1037"/>
      <c r="V23" s="1037"/>
      <c r="W23" s="1037"/>
    </row>
    <row r="24" spans="1:23" ht="19.8" x14ac:dyDescent="0.5">
      <c r="A24" s="1037"/>
      <c r="B24" s="1038"/>
      <c r="C24" s="1037"/>
      <c r="D24" s="1039"/>
      <c r="E24" s="1037"/>
      <c r="F24" s="1060" t="s">
        <v>38</v>
      </c>
      <c r="G24" s="1081">
        <v>6</v>
      </c>
      <c r="H24" s="1082" t="s">
        <v>0</v>
      </c>
      <c r="I24" s="1552">
        <f>VLOOKUP(Q8,[1]ต้นฉบับ!D1:AHV87,92,0)</f>
        <v>7</v>
      </c>
      <c r="J24" s="1037"/>
      <c r="K24" s="1060" t="s">
        <v>38</v>
      </c>
      <c r="L24" s="1086">
        <v>2</v>
      </c>
      <c r="M24" s="1082" t="s">
        <v>0</v>
      </c>
      <c r="N24" s="1552">
        <v>3</v>
      </c>
      <c r="O24" s="1037"/>
      <c r="P24" s="1037"/>
      <c r="Q24" s="1039"/>
      <c r="R24" s="1063"/>
      <c r="S24" s="1039"/>
      <c r="T24" s="1037"/>
      <c r="U24" s="1037"/>
      <c r="V24" s="1037"/>
      <c r="W24" s="1037"/>
    </row>
    <row r="25" spans="1:23" ht="19.8" x14ac:dyDescent="0.5">
      <c r="A25" s="1037"/>
      <c r="B25" s="1038"/>
      <c r="C25" s="1037"/>
      <c r="D25" s="1039"/>
      <c r="E25" s="1037"/>
      <c r="F25" s="1037"/>
      <c r="G25" s="1038"/>
      <c r="H25" s="1037"/>
      <c r="I25" s="1039"/>
      <c r="J25" s="1037"/>
      <c r="K25" s="1037"/>
      <c r="L25" s="1040"/>
      <c r="M25" s="1037"/>
      <c r="N25" s="1039"/>
      <c r="O25" s="1037"/>
      <c r="P25" s="1037"/>
      <c r="Q25" s="1039"/>
      <c r="R25" s="1063"/>
      <c r="S25" s="1039"/>
      <c r="T25" s="1037"/>
      <c r="U25" s="1037"/>
      <c r="V25" s="1037"/>
      <c r="W25" s="1037"/>
    </row>
    <row r="26" spans="1:23" ht="19.8" x14ac:dyDescent="0.5">
      <c r="A26" s="1037"/>
      <c r="B26" s="1038"/>
      <c r="C26" s="1037"/>
      <c r="D26" s="1039"/>
      <c r="E26" s="1037"/>
      <c r="F26" s="1037"/>
      <c r="G26" s="1038"/>
      <c r="H26" s="1037"/>
      <c r="I26" s="1039"/>
      <c r="J26" s="1037"/>
      <c r="K26" s="1037"/>
      <c r="L26" s="1040"/>
      <c r="M26" s="1037"/>
      <c r="N26" s="1039"/>
      <c r="O26" s="1037"/>
      <c r="P26" s="1037"/>
      <c r="Q26" s="1039"/>
      <c r="R26" s="1063"/>
      <c r="S26" s="1039"/>
      <c r="T26" s="1037"/>
      <c r="U26" s="1037"/>
      <c r="V26" s="1037"/>
      <c r="W26" s="1037"/>
    </row>
    <row r="27" spans="1:23" ht="19.8" x14ac:dyDescent="0.5">
      <c r="A27" s="1037"/>
      <c r="B27" s="1038"/>
      <c r="C27" s="1037"/>
      <c r="D27" s="1039"/>
      <c r="E27" s="1037"/>
      <c r="F27" s="1037"/>
      <c r="G27" s="1038"/>
      <c r="H27" s="1037"/>
      <c r="I27" s="1039"/>
      <c r="J27" s="1037"/>
      <c r="K27" s="1037"/>
      <c r="L27" s="1040"/>
      <c r="M27" s="1037"/>
      <c r="N27" s="1039"/>
      <c r="O27" s="1037"/>
      <c r="P27" s="1037"/>
      <c r="Q27" s="1039"/>
      <c r="R27" s="1063"/>
      <c r="S27" s="1039"/>
      <c r="T27" s="1037"/>
      <c r="U27" s="1037"/>
      <c r="V27" s="1037"/>
      <c r="W27" s="1037"/>
    </row>
    <row r="28" spans="1:23" ht="19.8" x14ac:dyDescent="0.5">
      <c r="A28" s="1037"/>
      <c r="B28" s="1038"/>
      <c r="C28" s="1037"/>
      <c r="D28" s="1039"/>
      <c r="E28" s="1037"/>
      <c r="F28" s="1037"/>
      <c r="G28" s="1038"/>
      <c r="H28" s="1037"/>
      <c r="I28" s="1039"/>
      <c r="J28" s="1037"/>
      <c r="K28" s="1037"/>
      <c r="L28" s="1040"/>
      <c r="M28" s="1037"/>
      <c r="N28" s="1039"/>
      <c r="O28" s="1037"/>
      <c r="P28" s="1037"/>
      <c r="Q28" s="1039"/>
      <c r="R28" s="1063"/>
      <c r="S28" s="1039"/>
      <c r="T28" s="1037"/>
      <c r="U28" s="1037"/>
      <c r="V28" s="1037"/>
      <c r="W28" s="1037"/>
    </row>
    <row r="29" spans="1:23" ht="19.8" x14ac:dyDescent="0.5">
      <c r="A29" s="1037"/>
      <c r="B29" s="1038"/>
      <c r="C29" s="1037"/>
      <c r="D29" s="1039"/>
      <c r="E29" s="1037"/>
      <c r="F29" s="1037"/>
      <c r="G29" s="1038"/>
      <c r="H29" s="1037"/>
      <c r="I29" s="1039"/>
      <c r="J29" s="1037"/>
      <c r="K29" s="1037"/>
      <c r="L29" s="1040"/>
      <c r="M29" s="1037"/>
      <c r="N29" s="1039"/>
      <c r="O29" s="1037"/>
      <c r="P29" s="1037"/>
      <c r="Q29" s="1039"/>
      <c r="R29" s="1063"/>
      <c r="S29" s="1039"/>
      <c r="T29" s="1037"/>
      <c r="U29" s="1037"/>
      <c r="V29" s="1037"/>
      <c r="W29" s="1037"/>
    </row>
    <row r="30" spans="1:23" ht="19.8" x14ac:dyDescent="0.5">
      <c r="A30" s="1037"/>
      <c r="B30" s="1038"/>
      <c r="C30" s="1037"/>
      <c r="D30" s="1039"/>
      <c r="E30" s="1037"/>
      <c r="F30" s="1037"/>
      <c r="G30" s="1038"/>
      <c r="H30" s="1037"/>
      <c r="I30" s="1039"/>
      <c r="J30" s="1037"/>
      <c r="K30" s="1037"/>
      <c r="L30" s="1040"/>
      <c r="M30" s="1037"/>
      <c r="N30" s="1039"/>
      <c r="O30" s="1037"/>
      <c r="P30" s="1037"/>
      <c r="Q30" s="1039"/>
      <c r="R30" s="1063"/>
      <c r="S30" s="1039"/>
      <c r="T30" s="1037"/>
      <c r="U30" s="1037"/>
      <c r="V30" s="1037"/>
      <c r="W30" s="1037"/>
    </row>
    <row r="31" spans="1:23" ht="19.8" x14ac:dyDescent="0.5">
      <c r="A31" s="1037"/>
      <c r="B31" s="1038"/>
      <c r="C31" s="1037"/>
      <c r="D31" s="1039"/>
      <c r="E31" s="1037"/>
      <c r="F31" s="1037"/>
      <c r="G31" s="1038"/>
      <c r="H31" s="1037"/>
      <c r="I31" s="1039"/>
      <c r="J31" s="1037"/>
      <c r="K31" s="1037"/>
      <c r="L31" s="1040"/>
      <c r="M31" s="1037"/>
      <c r="N31" s="1039"/>
      <c r="O31" s="1037"/>
      <c r="P31" s="1037"/>
      <c r="Q31" s="1039"/>
      <c r="R31" s="1063"/>
      <c r="S31" s="1039"/>
      <c r="T31" s="1037"/>
      <c r="U31" s="1037"/>
      <c r="V31" s="1037"/>
      <c r="W31" s="1037"/>
    </row>
    <row r="32" spans="1:23" ht="19.8" x14ac:dyDescent="0.5">
      <c r="A32" s="1037"/>
      <c r="B32" s="1038"/>
      <c r="C32" s="1037"/>
      <c r="D32" s="1039"/>
      <c r="E32" s="1037"/>
      <c r="F32" s="1037"/>
      <c r="G32" s="1038"/>
      <c r="H32" s="1037"/>
      <c r="I32" s="1039"/>
      <c r="J32" s="1037"/>
      <c r="K32" s="1037"/>
      <c r="L32" s="1040"/>
      <c r="M32" s="1037"/>
      <c r="N32" s="1039"/>
      <c r="O32" s="1037"/>
      <c r="P32" s="1037"/>
      <c r="Q32" s="1039"/>
      <c r="R32" s="1063"/>
      <c r="S32" s="1039"/>
      <c r="T32" s="1037"/>
      <c r="U32" s="1037"/>
      <c r="V32" s="1037"/>
      <c r="W32" s="1037"/>
    </row>
    <row r="33" spans="1:23" ht="20.399999999999999" x14ac:dyDescent="0.3">
      <c r="A33" s="2211" t="s">
        <v>39</v>
      </c>
      <c r="B33" s="2212"/>
      <c r="C33" s="2212"/>
      <c r="D33" s="2212"/>
      <c r="E33" s="2212"/>
      <c r="F33" s="2212"/>
      <c r="G33" s="2212"/>
      <c r="H33" s="2212"/>
      <c r="I33" s="2212"/>
      <c r="J33" s="2212"/>
      <c r="K33" s="2212"/>
      <c r="L33" s="2212"/>
      <c r="M33" s="2212"/>
      <c r="N33" s="2212"/>
      <c r="O33" s="2212"/>
      <c r="P33" s="2212"/>
      <c r="Q33" s="2212"/>
      <c r="R33" s="59">
        <f>B35+B39+G35+L35+R35+B49</f>
        <v>54.2</v>
      </c>
      <c r="S33" s="1539" t="s">
        <v>0</v>
      </c>
      <c r="T33" s="60">
        <f>D35+D39+I35+N35+T35+D49</f>
        <v>63</v>
      </c>
      <c r="U33" s="1035"/>
      <c r="V33" s="1035"/>
      <c r="W33" s="1035"/>
    </row>
    <row r="34" spans="1:23" ht="19.8" x14ac:dyDescent="0.5">
      <c r="A34" s="1037"/>
      <c r="B34" s="1038"/>
      <c r="C34" s="1037"/>
      <c r="D34" s="1039"/>
      <c r="E34" s="1037"/>
      <c r="F34" s="1037"/>
      <c r="G34" s="1038"/>
      <c r="H34" s="1037"/>
      <c r="I34" s="1039"/>
      <c r="J34" s="1037"/>
      <c r="K34" s="1037"/>
      <c r="L34" s="1040"/>
      <c r="M34" s="1037"/>
      <c r="N34" s="1039"/>
      <c r="O34" s="1037"/>
      <c r="P34" s="1037"/>
      <c r="Q34" s="1039"/>
      <c r="R34" s="1063"/>
      <c r="S34" s="1039"/>
      <c r="T34" s="1037"/>
      <c r="U34" s="1037"/>
      <c r="V34" s="1037"/>
      <c r="W34" s="1037"/>
    </row>
    <row r="35" spans="1:23" ht="20.399999999999999" x14ac:dyDescent="0.55000000000000004">
      <c r="A35" s="1570" t="s">
        <v>40</v>
      </c>
      <c r="B35" s="1064">
        <f>SUM(B36:B37)</f>
        <v>2</v>
      </c>
      <c r="C35" s="1571" t="s">
        <v>0</v>
      </c>
      <c r="D35" s="1554">
        <f>SUM(D36:D37)</f>
        <v>2</v>
      </c>
      <c r="E35" s="1035"/>
      <c r="F35" s="1557" t="s">
        <v>41</v>
      </c>
      <c r="G35" s="1064">
        <f>G37+G49+G52+G55+G59</f>
        <v>27</v>
      </c>
      <c r="H35" s="1558" t="s">
        <v>0</v>
      </c>
      <c r="I35" s="1554">
        <f>I37+I49+I52+I55+I59</f>
        <v>33</v>
      </c>
      <c r="J35" s="1035"/>
      <c r="K35" s="1557" t="s">
        <v>42</v>
      </c>
      <c r="L35" s="1064">
        <f>L37+L40+L43+L47+L50+L53</f>
        <v>6</v>
      </c>
      <c r="M35" s="1558" t="s">
        <v>0</v>
      </c>
      <c r="N35" s="1554">
        <f>N37+N40+N43+N47+N50+N53</f>
        <v>6</v>
      </c>
      <c r="O35" s="1035"/>
      <c r="P35" s="2711" t="s">
        <v>43</v>
      </c>
      <c r="Q35" s="2712"/>
      <c r="R35" s="1090">
        <f>R37+R40+R43+R46</f>
        <v>8.1999999999999993</v>
      </c>
      <c r="S35" s="1571" t="s">
        <v>0</v>
      </c>
      <c r="T35" s="1091">
        <f>T37+T40+T43+T46</f>
        <v>9</v>
      </c>
      <c r="U35" s="1037"/>
      <c r="V35" s="1037"/>
      <c r="W35" s="1037"/>
    </row>
    <row r="36" spans="1:23" ht="19.8" x14ac:dyDescent="0.5">
      <c r="A36" s="1092" t="s">
        <v>44</v>
      </c>
      <c r="B36" s="1086">
        <v>2</v>
      </c>
      <c r="C36" s="1093" t="s">
        <v>0</v>
      </c>
      <c r="D36" s="1094">
        <v>2</v>
      </c>
      <c r="E36" s="1037"/>
      <c r="F36" s="1095"/>
      <c r="G36" s="1096"/>
      <c r="H36" s="1097"/>
      <c r="I36" s="1098"/>
      <c r="J36" s="1099"/>
      <c r="K36" s="1095"/>
      <c r="L36" s="1100"/>
      <c r="M36" s="1097"/>
      <c r="N36" s="1098"/>
      <c r="O36" s="1037"/>
      <c r="P36" s="1101"/>
      <c r="Q36" s="1085"/>
      <c r="R36" s="1087"/>
      <c r="S36" s="1085"/>
      <c r="T36" s="1102"/>
      <c r="U36" s="1037"/>
      <c r="V36" s="1037"/>
      <c r="W36" s="1037"/>
    </row>
    <row r="37" spans="1:23" ht="40.799999999999997" x14ac:dyDescent="0.55000000000000004">
      <c r="A37" s="1099"/>
      <c r="B37" s="1103"/>
      <c r="C37" s="1099"/>
      <c r="D37" s="1085"/>
      <c r="E37" s="1037"/>
      <c r="F37" s="1104" t="s">
        <v>45</v>
      </c>
      <c r="G37" s="1105">
        <f>G38+G39+G40+G41+G42+G43+G45</f>
        <v>14</v>
      </c>
      <c r="H37" s="1558" t="s">
        <v>0</v>
      </c>
      <c r="I37" s="1106">
        <f>SUM(I38:I45)</f>
        <v>18</v>
      </c>
      <c r="J37" s="1037"/>
      <c r="K37" s="1570" t="s">
        <v>46</v>
      </c>
      <c r="L37" s="1088">
        <f>L38+L39</f>
        <v>1</v>
      </c>
      <c r="M37" s="1571" t="s">
        <v>0</v>
      </c>
      <c r="N37" s="1554">
        <f>SUM(N38:N39)</f>
        <v>1</v>
      </c>
      <c r="O37" s="1037"/>
      <c r="P37" s="2711" t="s">
        <v>47</v>
      </c>
      <c r="Q37" s="2712"/>
      <c r="R37" s="1107">
        <f>R38+R39</f>
        <v>3.2</v>
      </c>
      <c r="S37" s="1571" t="s">
        <v>0</v>
      </c>
      <c r="T37" s="1108">
        <f>T38+T39</f>
        <v>4</v>
      </c>
      <c r="U37" s="1037"/>
      <c r="V37" s="1037"/>
      <c r="W37" s="1037"/>
    </row>
    <row r="38" spans="1:23" ht="19.8" x14ac:dyDescent="0.5">
      <c r="A38" s="1037"/>
      <c r="B38" s="1038"/>
      <c r="C38" s="1037"/>
      <c r="D38" s="1039"/>
      <c r="E38" s="1037"/>
      <c r="F38" s="1076" t="s">
        <v>44</v>
      </c>
      <c r="G38" s="1077">
        <v>3</v>
      </c>
      <c r="H38" s="1555" t="s">
        <v>0</v>
      </c>
      <c r="I38" s="1556">
        <v>4</v>
      </c>
      <c r="J38" s="1037"/>
      <c r="K38" s="1071" t="s">
        <v>44</v>
      </c>
      <c r="L38" s="1072">
        <v>0</v>
      </c>
      <c r="M38" s="1073" t="s">
        <v>0</v>
      </c>
      <c r="N38" s="1074">
        <v>0</v>
      </c>
      <c r="O38" s="1037"/>
      <c r="P38" s="2674" t="s">
        <v>48</v>
      </c>
      <c r="Q38" s="2675"/>
      <c r="R38" s="1079">
        <f>T38*0.8</f>
        <v>3.2</v>
      </c>
      <c r="S38" s="1073" t="s">
        <v>0</v>
      </c>
      <c r="T38" s="1569">
        <f>VLOOKUP(Q8,[1]ต้นฉบับ!D1:AHV87,171,0)</f>
        <v>4</v>
      </c>
      <c r="U38" s="1037"/>
      <c r="V38" s="1037"/>
      <c r="W38" s="1037"/>
    </row>
    <row r="39" spans="1:23" ht="40.799999999999997" x14ac:dyDescent="0.5">
      <c r="A39" s="1557" t="s">
        <v>49</v>
      </c>
      <c r="B39" s="1105">
        <f>B40+B41+B42+B43+B44</f>
        <v>10</v>
      </c>
      <c r="C39" s="1558" t="s">
        <v>0</v>
      </c>
      <c r="D39" s="1554">
        <f>SUM(D40:D46)</f>
        <v>12</v>
      </c>
      <c r="E39" s="1037"/>
      <c r="F39" s="1053" t="s">
        <v>50</v>
      </c>
      <c r="G39" s="1080">
        <v>3</v>
      </c>
      <c r="H39" s="1549" t="s">
        <v>0</v>
      </c>
      <c r="I39" s="1550">
        <f>VLOOKUP(Q8,[1]ต้นฉบับ!D1:AHV87,120,0)</f>
        <v>4</v>
      </c>
      <c r="J39" s="1037"/>
      <c r="K39" s="1109" t="s">
        <v>50</v>
      </c>
      <c r="L39" s="1072">
        <v>1</v>
      </c>
      <c r="M39" s="1110" t="s">
        <v>0</v>
      </c>
      <c r="N39" s="1111">
        <f>VLOOKUP(Q8,[1]ต้นฉบับ!D1:AHV87,148,0)</f>
        <v>1</v>
      </c>
      <c r="O39" s="1037"/>
      <c r="P39" s="2713"/>
      <c r="Q39" s="2714"/>
      <c r="R39" s="1112"/>
      <c r="S39" s="1113"/>
      <c r="T39" s="1098"/>
      <c r="U39" s="1037"/>
      <c r="V39" s="1037"/>
      <c r="W39" s="1037"/>
    </row>
    <row r="40" spans="1:23" ht="20.399999999999999" x14ac:dyDescent="0.5">
      <c r="A40" s="1076" t="s">
        <v>44</v>
      </c>
      <c r="B40" s="1077">
        <v>0</v>
      </c>
      <c r="C40" s="1555" t="s">
        <v>0</v>
      </c>
      <c r="D40" s="1556">
        <v>0</v>
      </c>
      <c r="E40" s="1037"/>
      <c r="F40" s="1114" t="s">
        <v>51</v>
      </c>
      <c r="G40" s="1080">
        <v>7</v>
      </c>
      <c r="H40" s="1549" t="s">
        <v>0</v>
      </c>
      <c r="I40" s="1550">
        <f>VLOOKUP(Q8,[1]ต้นฉบับ!D1:AIB87,909,0)</f>
        <v>9</v>
      </c>
      <c r="J40" s="1037"/>
      <c r="K40" s="1557" t="s">
        <v>52</v>
      </c>
      <c r="L40" s="1105">
        <f>L41+L42</f>
        <v>1</v>
      </c>
      <c r="M40" s="1558"/>
      <c r="N40" s="1554">
        <f>SUM(N41:N42)</f>
        <v>1</v>
      </c>
      <c r="O40" s="1037"/>
      <c r="P40" s="2678" t="s">
        <v>53</v>
      </c>
      <c r="Q40" s="2679"/>
      <c r="R40" s="1115">
        <f>R41+R42</f>
        <v>2</v>
      </c>
      <c r="S40" s="1560" t="s">
        <v>0</v>
      </c>
      <c r="T40" s="1070">
        <f>T41+T42</f>
        <v>2</v>
      </c>
      <c r="U40" s="1037"/>
      <c r="V40" s="1037"/>
      <c r="W40" s="1037"/>
    </row>
    <row r="41" spans="1:23" ht="19.8" x14ac:dyDescent="0.5">
      <c r="A41" s="1053" t="s">
        <v>54</v>
      </c>
      <c r="B41" s="1080">
        <v>1</v>
      </c>
      <c r="C41" s="1549" t="s">
        <v>0</v>
      </c>
      <c r="D41" s="1550">
        <f>VLOOKUP(Q8,[1]ต้นฉบับ!D1:AHV87,113,0)</f>
        <v>1</v>
      </c>
      <c r="E41" s="1037"/>
      <c r="F41" s="1053" t="s">
        <v>55</v>
      </c>
      <c r="G41" s="1080">
        <v>0</v>
      </c>
      <c r="H41" s="1549" t="s">
        <v>0</v>
      </c>
      <c r="I41" s="1550">
        <f>VLOOKUP(Q8,[1]ต้นฉบับ!D1:AHV87,122,0)</f>
        <v>0</v>
      </c>
      <c r="J41" s="1037"/>
      <c r="K41" s="1076" t="s">
        <v>50</v>
      </c>
      <c r="L41" s="1072">
        <v>0</v>
      </c>
      <c r="M41" s="1073" t="s">
        <v>0</v>
      </c>
      <c r="N41" s="1556">
        <f>VLOOKUP(Q8,[1]ต้นฉบับ!D1:AHV87,150,0)</f>
        <v>0</v>
      </c>
      <c r="O41" s="1037"/>
      <c r="P41" s="2674" t="s">
        <v>48</v>
      </c>
      <c r="Q41" s="2675"/>
      <c r="R41" s="1079">
        <v>2</v>
      </c>
      <c r="S41" s="1555" t="s">
        <v>0</v>
      </c>
      <c r="T41" s="1116">
        <f>VLOOKUP(Q8,[1]ต้นฉบับ!D1:AHV87,174,0)</f>
        <v>2</v>
      </c>
      <c r="U41" s="1037"/>
      <c r="V41" s="1037"/>
      <c r="W41" s="1037"/>
    </row>
    <row r="42" spans="1:23" ht="19.8" x14ac:dyDescent="0.5">
      <c r="A42" s="1053" t="s">
        <v>50</v>
      </c>
      <c r="B42" s="1080">
        <v>0</v>
      </c>
      <c r="C42" s="1083" t="s">
        <v>0</v>
      </c>
      <c r="D42" s="1550">
        <f>VLOOKUP(Q8,[1]ต้นฉบับ!D1:AHV87,114,0)</f>
        <v>0</v>
      </c>
      <c r="E42" s="1037"/>
      <c r="F42" s="1053" t="s">
        <v>56</v>
      </c>
      <c r="G42" s="1080">
        <v>0</v>
      </c>
      <c r="H42" s="1549" t="s">
        <v>0</v>
      </c>
      <c r="I42" s="1550">
        <f>VLOOKUP(Q8,[1]ต้นฉบับ!D1:AIC87,910,0)</f>
        <v>0</v>
      </c>
      <c r="J42" s="1037"/>
      <c r="K42" s="1109" t="s">
        <v>57</v>
      </c>
      <c r="L42" s="1072">
        <v>1</v>
      </c>
      <c r="M42" s="1110" t="s">
        <v>0</v>
      </c>
      <c r="N42" s="1111">
        <f>VLOOKUP(Q8,[1]ต้นฉบับ!D1:AHV87,151,0)</f>
        <v>1</v>
      </c>
      <c r="O42" s="1037"/>
      <c r="P42" s="2706"/>
      <c r="Q42" s="2707"/>
      <c r="R42" s="1117"/>
      <c r="S42" s="1118"/>
      <c r="T42" s="1119"/>
      <c r="U42" s="1037"/>
      <c r="V42" s="1037"/>
      <c r="W42" s="1037"/>
    </row>
    <row r="43" spans="1:23" ht="20.399999999999999" x14ac:dyDescent="0.5">
      <c r="A43" s="1109" t="s">
        <v>58</v>
      </c>
      <c r="B43" s="2694">
        <v>9</v>
      </c>
      <c r="C43" s="2697" t="s">
        <v>0</v>
      </c>
      <c r="D43" s="2688">
        <f>VLOOKUP(Q8,[1]ต้นฉบับ!D1:AIA87,908,0)</f>
        <v>11</v>
      </c>
      <c r="E43" s="1037"/>
      <c r="F43" s="1109" t="s">
        <v>59</v>
      </c>
      <c r="G43" s="2694">
        <v>0</v>
      </c>
      <c r="H43" s="2697" t="s">
        <v>0</v>
      </c>
      <c r="I43" s="2688">
        <f>VLOOKUP(Q8,[1]ต้นฉบับ!D1:AID87,911,0)</f>
        <v>0</v>
      </c>
      <c r="J43" s="1037"/>
      <c r="K43" s="1570" t="s">
        <v>60</v>
      </c>
      <c r="L43" s="1088">
        <f>L44+L45+L46</f>
        <v>1</v>
      </c>
      <c r="M43" s="1571"/>
      <c r="N43" s="1106">
        <f>SUM(N44:N46)</f>
        <v>1</v>
      </c>
      <c r="O43" s="1037"/>
      <c r="P43" s="2672" t="s">
        <v>61</v>
      </c>
      <c r="Q43" s="2673"/>
      <c r="R43" s="1120">
        <f>R44+R45</f>
        <v>2</v>
      </c>
      <c r="S43" s="1558" t="s">
        <v>0</v>
      </c>
      <c r="T43" s="1108">
        <f>T44+T45</f>
        <v>2</v>
      </c>
      <c r="U43" s="1037"/>
      <c r="V43" s="1037"/>
      <c r="W43" s="1037"/>
    </row>
    <row r="44" spans="1:23" ht="19.8" x14ac:dyDescent="0.5">
      <c r="A44" s="1092" t="s">
        <v>62</v>
      </c>
      <c r="B44" s="2696"/>
      <c r="C44" s="2699"/>
      <c r="D44" s="2689"/>
      <c r="E44" s="1037"/>
      <c r="F44" s="1071" t="s">
        <v>62</v>
      </c>
      <c r="G44" s="2708"/>
      <c r="H44" s="2709"/>
      <c r="I44" s="2710"/>
      <c r="J44" s="1037"/>
      <c r="K44" s="1076" t="s">
        <v>44</v>
      </c>
      <c r="L44" s="1077">
        <v>0</v>
      </c>
      <c r="M44" s="1555" t="s">
        <v>0</v>
      </c>
      <c r="N44" s="1556">
        <f>VLOOKUP(Q8,[1]ต้นฉบับ!D1:AHV87,153,0)</f>
        <v>0</v>
      </c>
      <c r="O44" s="1037"/>
      <c r="P44" s="1076" t="s">
        <v>48</v>
      </c>
      <c r="Q44" s="1121"/>
      <c r="R44" s="1079">
        <v>2</v>
      </c>
      <c r="S44" s="1555" t="s">
        <v>0</v>
      </c>
      <c r="T44" s="1116">
        <f>VLOOKUP(Q8,[1]ต้นฉบับ!D1:AHV87,177,0)</f>
        <v>2</v>
      </c>
      <c r="U44" s="1037"/>
      <c r="V44" s="1037"/>
      <c r="W44" s="1037"/>
    </row>
    <row r="45" spans="1:23" ht="19.8" x14ac:dyDescent="0.5">
      <c r="A45" s="1037"/>
      <c r="B45" s="1040"/>
      <c r="C45" s="1037"/>
      <c r="D45" s="1122"/>
      <c r="E45" s="1037"/>
      <c r="F45" s="1060" t="s">
        <v>63</v>
      </c>
      <c r="G45" s="1081">
        <v>1</v>
      </c>
      <c r="H45" s="1551" t="s">
        <v>0</v>
      </c>
      <c r="I45" s="1552">
        <f>VLOOKUP(Q8,[1]ต้นฉบับ!D1:AHV87,128,0)</f>
        <v>1</v>
      </c>
      <c r="J45" s="1037"/>
      <c r="K45" s="1053" t="s">
        <v>50</v>
      </c>
      <c r="L45" s="1080">
        <v>0</v>
      </c>
      <c r="M45" s="1549" t="s">
        <v>0</v>
      </c>
      <c r="N45" s="1550">
        <f>VLOOKUP(Q8,[1]ต้นฉบับ!D1:AHV87,154,0)</f>
        <v>0</v>
      </c>
      <c r="O45" s="1037"/>
      <c r="P45" s="1060"/>
      <c r="Q45" s="1123"/>
      <c r="R45" s="1112"/>
      <c r="S45" s="1123"/>
      <c r="T45" s="1124"/>
      <c r="U45" s="1037"/>
      <c r="V45" s="1037"/>
      <c r="W45" s="1037"/>
    </row>
    <row r="46" spans="1:23" ht="20.399999999999999" x14ac:dyDescent="0.5">
      <c r="A46" s="1037"/>
      <c r="B46" s="1040"/>
      <c r="C46" s="1037"/>
      <c r="D46" s="1122"/>
      <c r="E46" s="1037"/>
      <c r="F46" s="1037"/>
      <c r="G46" s="1038"/>
      <c r="H46" s="1037"/>
      <c r="I46" s="1039"/>
      <c r="J46" s="1037"/>
      <c r="K46" s="1060" t="s">
        <v>57</v>
      </c>
      <c r="L46" s="1081">
        <v>1</v>
      </c>
      <c r="M46" s="1551" t="s">
        <v>0</v>
      </c>
      <c r="N46" s="1552">
        <f>VLOOKUP(Q8,[1]ต้นฉบับ!D1:AHV87,155,0)</f>
        <v>1</v>
      </c>
      <c r="O46" s="1037"/>
      <c r="P46" s="2672" t="s">
        <v>64</v>
      </c>
      <c r="Q46" s="2673"/>
      <c r="R46" s="1120">
        <f>R47+R48</f>
        <v>1</v>
      </c>
      <c r="S46" s="1558" t="s">
        <v>0</v>
      </c>
      <c r="T46" s="1108">
        <f>T47+T48</f>
        <v>1</v>
      </c>
      <c r="U46" s="1037"/>
      <c r="V46" s="1037"/>
      <c r="W46" s="1037"/>
    </row>
    <row r="47" spans="1:23" ht="20.399999999999999" x14ac:dyDescent="0.5">
      <c r="A47" s="1037"/>
      <c r="B47" s="1038"/>
      <c r="C47" s="1037"/>
      <c r="D47" s="1039"/>
      <c r="E47" s="1037"/>
      <c r="F47" s="1037"/>
      <c r="G47" s="1038"/>
      <c r="H47" s="1037"/>
      <c r="I47" s="1039"/>
      <c r="J47" s="1037"/>
      <c r="K47" s="1557" t="s">
        <v>65</v>
      </c>
      <c r="L47" s="1105">
        <f>L48+L49</f>
        <v>1</v>
      </c>
      <c r="M47" s="1558"/>
      <c r="N47" s="1106">
        <f>SUM(N48:N49)</f>
        <v>1</v>
      </c>
      <c r="O47" s="1037"/>
      <c r="P47" s="1071" t="s">
        <v>48</v>
      </c>
      <c r="Q47" s="1113"/>
      <c r="R47" s="1079">
        <v>1</v>
      </c>
      <c r="S47" s="1555" t="s">
        <v>0</v>
      </c>
      <c r="T47" s="1569">
        <f>VLOOKUP(Q8,[1]ต้นฉบับ!D1:AHV87,180,0)</f>
        <v>1</v>
      </c>
      <c r="U47" s="1037"/>
      <c r="V47" s="1037"/>
      <c r="W47" s="1037"/>
    </row>
    <row r="48" spans="1:23" ht="19.8" x14ac:dyDescent="0.5">
      <c r="A48" s="1037"/>
      <c r="B48" s="1038"/>
      <c r="C48" s="1037"/>
      <c r="D48" s="1039"/>
      <c r="E48" s="1037"/>
      <c r="F48" s="1037"/>
      <c r="G48" s="1038"/>
      <c r="H48" s="1037"/>
      <c r="I48" s="1039"/>
      <c r="J48" s="1037"/>
      <c r="K48" s="1071" t="s">
        <v>50</v>
      </c>
      <c r="L48" s="1072">
        <v>0</v>
      </c>
      <c r="M48" s="1073" t="s">
        <v>0</v>
      </c>
      <c r="N48" s="1074">
        <f>VLOOKUP(Q8,[1]ต้นฉบับ!D1:AHV87,157,0)</f>
        <v>0</v>
      </c>
      <c r="O48" s="1037"/>
      <c r="P48" s="1060"/>
      <c r="Q48" s="1123"/>
      <c r="R48" s="1112"/>
      <c r="S48" s="1123"/>
      <c r="T48" s="1124"/>
      <c r="U48" s="1037"/>
      <c r="V48" s="1037"/>
      <c r="W48" s="1037"/>
    </row>
    <row r="49" spans="1:23" ht="20.399999999999999" x14ac:dyDescent="0.55000000000000004">
      <c r="A49" s="1570" t="s">
        <v>66</v>
      </c>
      <c r="B49" s="1088">
        <f>B50</f>
        <v>1</v>
      </c>
      <c r="C49" s="1571" t="s">
        <v>0</v>
      </c>
      <c r="D49" s="1554">
        <f>SUM(D50:D51)</f>
        <v>1</v>
      </c>
      <c r="E49" s="1037"/>
      <c r="F49" s="1104" t="s">
        <v>67</v>
      </c>
      <c r="G49" s="1125">
        <f>G50+G51</f>
        <v>3</v>
      </c>
      <c r="H49" s="1126" t="s">
        <v>0</v>
      </c>
      <c r="I49" s="1106">
        <f>SUM(I50:I51)</f>
        <v>3</v>
      </c>
      <c r="J49" s="1037"/>
      <c r="K49" s="1109" t="s">
        <v>57</v>
      </c>
      <c r="L49" s="1072">
        <v>1</v>
      </c>
      <c r="M49" s="1110" t="s">
        <v>0</v>
      </c>
      <c r="N49" s="1111">
        <f>VLOOKUP(Q8,[1]ต้นฉบับ!D1:AHV87,158,0)</f>
        <v>1</v>
      </c>
      <c r="O49" s="1037"/>
      <c r="P49" s="1037"/>
      <c r="Q49" s="1039"/>
      <c r="R49" s="1063"/>
      <c r="S49" s="1039"/>
      <c r="T49" s="1037"/>
      <c r="U49" s="1037"/>
      <c r="V49" s="1037"/>
      <c r="W49" s="1037"/>
    </row>
    <row r="50" spans="1:23" ht="40.799999999999997" x14ac:dyDescent="0.55000000000000004">
      <c r="A50" s="1127" t="s">
        <v>57</v>
      </c>
      <c r="B50" s="1128">
        <v>1</v>
      </c>
      <c r="C50" s="1129" t="s">
        <v>0</v>
      </c>
      <c r="D50" s="1130">
        <f>VLOOKUP(Q8,[1]ต้นฉบับ!D1:AHV87,144,0)</f>
        <v>1</v>
      </c>
      <c r="E50" s="1037"/>
      <c r="F50" s="1071" t="s">
        <v>50</v>
      </c>
      <c r="G50" s="1072">
        <v>1</v>
      </c>
      <c r="H50" s="1075" t="s">
        <v>0</v>
      </c>
      <c r="I50" s="1074">
        <f>VLOOKUP(Q8,[1]ต้นฉบับ!D1:AHV87,130,0)</f>
        <v>1</v>
      </c>
      <c r="J50" s="1037"/>
      <c r="K50" s="1104" t="s">
        <v>68</v>
      </c>
      <c r="L50" s="1125">
        <f>L51+L52</f>
        <v>1</v>
      </c>
      <c r="M50" s="1126"/>
      <c r="N50" s="1106">
        <f>SUM(N51:N52)</f>
        <v>1</v>
      </c>
      <c r="O50" s="1037"/>
      <c r="P50" s="1037"/>
      <c r="Q50" s="1039"/>
      <c r="R50" s="1131"/>
      <c r="S50" s="1039"/>
      <c r="T50" s="1037"/>
      <c r="U50" s="1037"/>
      <c r="V50" s="1037"/>
      <c r="W50" s="1037"/>
    </row>
    <row r="51" spans="1:23" ht="19.8" x14ac:dyDescent="0.5">
      <c r="A51" s="1099"/>
      <c r="B51" s="1103"/>
      <c r="C51" s="1099"/>
      <c r="D51" s="1085"/>
      <c r="E51" s="1037"/>
      <c r="F51" s="1109" t="s">
        <v>57</v>
      </c>
      <c r="G51" s="1132">
        <v>2</v>
      </c>
      <c r="H51" s="1133" t="s">
        <v>0</v>
      </c>
      <c r="I51" s="1111">
        <f>VLOOKUP(Q8,[1]ต้นฉบับ!D1:AHV87,131,0)</f>
        <v>2</v>
      </c>
      <c r="J51" s="1037"/>
      <c r="K51" s="1071" t="s">
        <v>50</v>
      </c>
      <c r="L51" s="1072">
        <v>0</v>
      </c>
      <c r="M51" s="1073" t="s">
        <v>0</v>
      </c>
      <c r="N51" s="1074">
        <f>VLOOKUP(Q8,[1]ต้นฉบับ!D1:AHV87,160,0)</f>
        <v>0</v>
      </c>
      <c r="O51" s="1037"/>
      <c r="P51" s="1037"/>
      <c r="Q51" s="1039"/>
      <c r="R51" s="1063"/>
      <c r="S51" s="1039"/>
      <c r="T51" s="1037"/>
      <c r="U51" s="1037"/>
      <c r="V51" s="1037"/>
      <c r="W51" s="1037"/>
    </row>
    <row r="52" spans="1:23" ht="40.799999999999997" x14ac:dyDescent="0.55000000000000004">
      <c r="A52" s="1037"/>
      <c r="B52" s="1038"/>
      <c r="C52" s="1037"/>
      <c r="D52" s="1039"/>
      <c r="E52" s="1037"/>
      <c r="F52" s="1104" t="s">
        <v>69</v>
      </c>
      <c r="G52" s="1125">
        <f>G53+G54</f>
        <v>1</v>
      </c>
      <c r="H52" s="1126" t="s">
        <v>0</v>
      </c>
      <c r="I52" s="1106">
        <f>SUM(I53:I54)</f>
        <v>1</v>
      </c>
      <c r="J52" s="1037"/>
      <c r="K52" s="1109" t="s">
        <v>57</v>
      </c>
      <c r="L52" s="1072">
        <v>1</v>
      </c>
      <c r="M52" s="1110" t="s">
        <v>0</v>
      </c>
      <c r="N52" s="1111">
        <f>VLOOKUP(Q8,[1]ต้นฉบับ!D1:AHV87,161,0)</f>
        <v>1</v>
      </c>
      <c r="O52" s="1037"/>
      <c r="P52" s="1037"/>
      <c r="Q52" s="1039"/>
      <c r="R52" s="1063"/>
      <c r="S52" s="1039"/>
      <c r="T52" s="1037"/>
      <c r="U52" s="1037"/>
      <c r="V52" s="1037"/>
      <c r="W52" s="1037"/>
    </row>
    <row r="53" spans="1:23" ht="20.399999999999999" x14ac:dyDescent="0.5">
      <c r="A53" s="1037"/>
      <c r="B53" s="1038"/>
      <c r="C53" s="1037"/>
      <c r="D53" s="1039"/>
      <c r="E53" s="1037"/>
      <c r="F53" s="1071" t="s">
        <v>50</v>
      </c>
      <c r="G53" s="1072">
        <v>0</v>
      </c>
      <c r="H53" s="1075" t="s">
        <v>0</v>
      </c>
      <c r="I53" s="1074">
        <f>VLOOKUP(Q8,[1]ต้นฉบับ!D1:AHV87,133,0)</f>
        <v>0</v>
      </c>
      <c r="J53" s="1037"/>
      <c r="K53" s="1570" t="s">
        <v>70</v>
      </c>
      <c r="L53" s="1088">
        <f>L54+L55+L56</f>
        <v>1</v>
      </c>
      <c r="M53" s="1571"/>
      <c r="N53" s="1106">
        <f>SUM(N54:N56)</f>
        <v>1</v>
      </c>
      <c r="O53" s="1037"/>
      <c r="P53" s="1037"/>
      <c r="Q53" s="1039"/>
      <c r="R53" s="1063"/>
      <c r="S53" s="1039"/>
      <c r="T53" s="1037"/>
      <c r="U53" s="1037"/>
      <c r="V53" s="1037"/>
      <c r="W53" s="1037"/>
    </row>
    <row r="54" spans="1:23" ht="19.8" x14ac:dyDescent="0.5">
      <c r="A54" s="1037"/>
      <c r="B54" s="1038"/>
      <c r="C54" s="1037"/>
      <c r="D54" s="1039"/>
      <c r="E54" s="1037"/>
      <c r="F54" s="1109" t="s">
        <v>57</v>
      </c>
      <c r="G54" s="1132">
        <v>1</v>
      </c>
      <c r="H54" s="1133" t="s">
        <v>0</v>
      </c>
      <c r="I54" s="1111">
        <f>VLOOKUP(Q8,[1]ต้นฉบับ!D1:AHV87,134,0)</f>
        <v>1</v>
      </c>
      <c r="J54" s="1037"/>
      <c r="K54" s="1071" t="s">
        <v>44</v>
      </c>
      <c r="L54" s="1077">
        <v>0</v>
      </c>
      <c r="M54" s="1555" t="s">
        <v>0</v>
      </c>
      <c r="N54" s="1074">
        <f>VLOOKUP(Q8,[1]ต้นฉบับ!D1:AHV87,163,0)</f>
        <v>0</v>
      </c>
      <c r="O54" s="1037"/>
      <c r="P54" s="1037"/>
      <c r="Q54" s="1039"/>
      <c r="R54" s="1063"/>
      <c r="S54" s="1039"/>
      <c r="T54" s="1037"/>
      <c r="U54" s="1037"/>
      <c r="V54" s="1037"/>
      <c r="W54" s="1037"/>
    </row>
    <row r="55" spans="1:23" ht="20.399999999999999" x14ac:dyDescent="0.55000000000000004">
      <c r="A55" s="1037"/>
      <c r="B55" s="1038"/>
      <c r="C55" s="1037"/>
      <c r="D55" s="1039"/>
      <c r="E55" s="1037"/>
      <c r="F55" s="1104" t="s">
        <v>71</v>
      </c>
      <c r="G55" s="1125">
        <f>G56+G57+G58</f>
        <v>8</v>
      </c>
      <c r="H55" s="1126"/>
      <c r="I55" s="1134">
        <f>SUM(I56:I58)</f>
        <v>10</v>
      </c>
      <c r="J55" s="1037"/>
      <c r="K55" s="1053" t="s">
        <v>50</v>
      </c>
      <c r="L55" s="1080">
        <v>1</v>
      </c>
      <c r="M55" s="1549" t="s">
        <v>0</v>
      </c>
      <c r="N55" s="1550">
        <f>VLOOKUP(Q8,[1]ต้นฉบับ!D1:AHV87,164,0)</f>
        <v>1</v>
      </c>
      <c r="O55" s="1037"/>
      <c r="P55" s="1037"/>
      <c r="Q55" s="1039"/>
      <c r="R55" s="1063"/>
      <c r="S55" s="1039"/>
      <c r="T55" s="1037"/>
      <c r="U55" s="1037"/>
      <c r="V55" s="1037"/>
      <c r="W55" s="1037"/>
    </row>
    <row r="56" spans="1:23" ht="19.8" x14ac:dyDescent="0.5">
      <c r="A56" s="1037"/>
      <c r="B56" s="1038"/>
      <c r="C56" s="1037"/>
      <c r="D56" s="1039"/>
      <c r="E56" s="1037"/>
      <c r="F56" s="1071" t="s">
        <v>50</v>
      </c>
      <c r="G56" s="1072">
        <v>1</v>
      </c>
      <c r="H56" s="1075" t="s">
        <v>0</v>
      </c>
      <c r="I56" s="1074">
        <f>VLOOKUP(Q8,[1]ต้นฉบับ!D1:AHV87,136,0)</f>
        <v>1</v>
      </c>
      <c r="J56" s="1037"/>
      <c r="K56" s="1060" t="s">
        <v>57</v>
      </c>
      <c r="L56" s="1081">
        <v>0</v>
      </c>
      <c r="M56" s="1551" t="s">
        <v>0</v>
      </c>
      <c r="N56" s="1552">
        <f>VLOOKUP(Q8,[1]ต้นฉบับ!D1:AHV87,165,0)</f>
        <v>0</v>
      </c>
      <c r="O56" s="1037"/>
      <c r="P56" s="1037"/>
      <c r="Q56" s="1039"/>
      <c r="R56" s="1063"/>
      <c r="S56" s="1039"/>
      <c r="T56" s="1037"/>
      <c r="U56" s="1037"/>
      <c r="V56" s="1037"/>
      <c r="W56" s="1037"/>
    </row>
    <row r="57" spans="1:23" ht="19.8" x14ac:dyDescent="0.5">
      <c r="A57" s="1037"/>
      <c r="B57" s="1038"/>
      <c r="C57" s="1037"/>
      <c r="D57" s="1039"/>
      <c r="E57" s="1037"/>
      <c r="F57" s="1053" t="s">
        <v>57</v>
      </c>
      <c r="G57" s="1072">
        <v>3</v>
      </c>
      <c r="H57" s="1083" t="s">
        <v>0</v>
      </c>
      <c r="I57" s="1550">
        <f>VLOOKUP(Q8,[1]ต้นฉบับ!D1:AHV87,137,0)</f>
        <v>4</v>
      </c>
      <c r="J57" s="1037"/>
      <c r="K57" s="1037"/>
      <c r="L57" s="1040"/>
      <c r="M57" s="1037"/>
      <c r="N57" s="1039"/>
      <c r="O57" s="1037"/>
      <c r="P57" s="1037"/>
      <c r="Q57" s="1039"/>
      <c r="R57" s="1063"/>
      <c r="S57" s="1039"/>
      <c r="T57" s="1037"/>
      <c r="U57" s="1037"/>
      <c r="V57" s="1037"/>
      <c r="W57" s="1037"/>
    </row>
    <row r="58" spans="1:23" ht="19.8" x14ac:dyDescent="0.5">
      <c r="A58" s="1037"/>
      <c r="B58" s="1038"/>
      <c r="C58" s="1037"/>
      <c r="D58" s="1039"/>
      <c r="E58" s="1037"/>
      <c r="F58" s="1109" t="s">
        <v>72</v>
      </c>
      <c r="G58" s="1072">
        <v>4</v>
      </c>
      <c r="H58" s="1133" t="s">
        <v>0</v>
      </c>
      <c r="I58" s="1111">
        <f>VLOOKUP(Q8,[1]ต้นฉบับ!D1:AHV87,138,0)</f>
        <v>5</v>
      </c>
      <c r="J58" s="1037"/>
      <c r="K58" s="1037"/>
      <c r="L58" s="1040"/>
      <c r="M58" s="1037"/>
      <c r="N58" s="1039"/>
      <c r="O58" s="1037"/>
      <c r="P58" s="1037"/>
      <c r="Q58" s="1039"/>
      <c r="R58" s="1063"/>
      <c r="S58" s="1039"/>
      <c r="T58" s="1037"/>
      <c r="U58" s="1037"/>
      <c r="V58" s="1037"/>
      <c r="W58" s="1037"/>
    </row>
    <row r="59" spans="1:23" ht="20.399999999999999" x14ac:dyDescent="0.55000000000000004">
      <c r="A59" s="1037"/>
      <c r="B59" s="1038"/>
      <c r="C59" s="1037"/>
      <c r="D59" s="1039"/>
      <c r="E59" s="1037"/>
      <c r="F59" s="1563" t="s">
        <v>73</v>
      </c>
      <c r="G59" s="1135">
        <f>G60+G61</f>
        <v>1</v>
      </c>
      <c r="H59" s="1564" t="s">
        <v>0</v>
      </c>
      <c r="I59" s="1134">
        <f>SUM(I60:I61)</f>
        <v>1</v>
      </c>
      <c r="J59" s="1037"/>
      <c r="K59" s="1037"/>
      <c r="L59" s="1040"/>
      <c r="M59" s="1037"/>
      <c r="N59" s="1039"/>
      <c r="O59" s="1037"/>
      <c r="P59" s="1037"/>
      <c r="Q59" s="1039"/>
      <c r="R59" s="1063"/>
      <c r="S59" s="1039"/>
      <c r="T59" s="1037"/>
      <c r="U59" s="1037"/>
      <c r="V59" s="1037"/>
      <c r="W59" s="1037"/>
    </row>
    <row r="60" spans="1:23" ht="19.8" x14ac:dyDescent="0.5">
      <c r="A60" s="1037"/>
      <c r="B60" s="1038"/>
      <c r="C60" s="1037"/>
      <c r="D60" s="1039"/>
      <c r="E60" s="1037"/>
      <c r="F60" s="1071" t="s">
        <v>54</v>
      </c>
      <c r="G60" s="1072">
        <v>0</v>
      </c>
      <c r="H60" s="1075" t="s">
        <v>0</v>
      </c>
      <c r="I60" s="1074">
        <v>0</v>
      </c>
      <c r="J60" s="1037"/>
      <c r="K60" s="1037"/>
      <c r="L60" s="1040"/>
      <c r="M60" s="1037"/>
      <c r="N60" s="1039"/>
      <c r="O60" s="1037"/>
      <c r="P60" s="1037"/>
      <c r="Q60" s="1039"/>
      <c r="R60" s="1063"/>
      <c r="S60" s="1039"/>
      <c r="T60" s="1037"/>
      <c r="U60" s="1037"/>
      <c r="V60" s="1037"/>
      <c r="W60" s="1037"/>
    </row>
    <row r="61" spans="1:23" ht="19.8" x14ac:dyDescent="0.5">
      <c r="A61" s="1037"/>
      <c r="B61" s="1038"/>
      <c r="C61" s="1037"/>
      <c r="D61" s="1039"/>
      <c r="E61" s="1037"/>
      <c r="F61" s="1060" t="s">
        <v>57</v>
      </c>
      <c r="G61" s="1086">
        <v>1</v>
      </c>
      <c r="H61" s="1082" t="s">
        <v>0</v>
      </c>
      <c r="I61" s="1552">
        <f>VLOOKUP(Q8,[1]ต้นฉบับ!D1:AHV87,141,0)</f>
        <v>1</v>
      </c>
      <c r="J61" s="1037"/>
      <c r="K61" s="1037"/>
      <c r="L61" s="1040"/>
      <c r="M61" s="1037"/>
      <c r="N61" s="1039"/>
      <c r="O61" s="1037"/>
      <c r="P61" s="1037"/>
      <c r="Q61" s="1039"/>
      <c r="R61" s="1063"/>
      <c r="S61" s="1039"/>
      <c r="T61" s="1037"/>
      <c r="U61" s="1037"/>
      <c r="V61" s="1037"/>
      <c r="W61" s="1037"/>
    </row>
    <row r="62" spans="1:23" ht="19.8" x14ac:dyDescent="0.5">
      <c r="A62" s="1037"/>
      <c r="B62" s="1038"/>
      <c r="C62" s="1037"/>
      <c r="D62" s="1039"/>
      <c r="E62" s="1037"/>
      <c r="F62" s="1037"/>
      <c r="G62" s="1038"/>
      <c r="H62" s="1037"/>
      <c r="I62" s="1039"/>
      <c r="J62" s="1037"/>
      <c r="K62" s="1037"/>
      <c r="L62" s="1040"/>
      <c r="M62" s="1037"/>
      <c r="N62" s="1039"/>
      <c r="O62" s="1037"/>
      <c r="P62" s="1037"/>
      <c r="Q62" s="1039"/>
      <c r="R62" s="1063"/>
      <c r="S62" s="1039"/>
      <c r="T62" s="1037"/>
      <c r="U62" s="1037"/>
      <c r="V62" s="1037"/>
      <c r="W62" s="1037"/>
    </row>
    <row r="63" spans="1:23" ht="19.8" x14ac:dyDescent="0.5">
      <c r="A63" s="1037"/>
      <c r="B63" s="1038"/>
      <c r="C63" s="1037"/>
      <c r="D63" s="1039"/>
      <c r="E63" s="1037"/>
      <c r="F63" s="1037"/>
      <c r="G63" s="1038"/>
      <c r="H63" s="1037"/>
      <c r="I63" s="1039"/>
      <c r="J63" s="1037"/>
      <c r="K63" s="1037"/>
      <c r="L63" s="1040"/>
      <c r="M63" s="1037"/>
      <c r="N63" s="1039"/>
      <c r="O63" s="1037"/>
      <c r="P63" s="1037"/>
      <c r="Q63" s="1039"/>
      <c r="R63" s="1063"/>
      <c r="S63" s="1039"/>
      <c r="T63" s="1037"/>
      <c r="U63" s="1037"/>
      <c r="V63" s="1037"/>
      <c r="W63" s="1037"/>
    </row>
    <row r="64" spans="1:23" ht="19.8" x14ac:dyDescent="0.5">
      <c r="A64" s="1037"/>
      <c r="B64" s="1038"/>
      <c r="C64" s="1037"/>
      <c r="D64" s="1039"/>
      <c r="E64" s="1037"/>
      <c r="F64" s="1037"/>
      <c r="G64" s="1038"/>
      <c r="H64" s="1037"/>
      <c r="I64" s="1039"/>
      <c r="J64" s="1037"/>
      <c r="K64" s="1037"/>
      <c r="L64" s="1040"/>
      <c r="M64" s="1037"/>
      <c r="N64" s="1039"/>
      <c r="O64" s="1037"/>
      <c r="P64" s="1037"/>
      <c r="Q64" s="1039"/>
      <c r="R64" s="1063"/>
      <c r="S64" s="1039"/>
      <c r="T64" s="1037"/>
      <c r="U64" s="1037"/>
      <c r="V64" s="1037"/>
      <c r="W64" s="1037"/>
    </row>
    <row r="65" spans="1:23" ht="20.399999999999999" x14ac:dyDescent="0.3">
      <c r="A65" s="2211" t="s">
        <v>74</v>
      </c>
      <c r="B65" s="2212"/>
      <c r="C65" s="2212"/>
      <c r="D65" s="2212"/>
      <c r="E65" s="2212"/>
      <c r="F65" s="2212"/>
      <c r="G65" s="2212"/>
      <c r="H65" s="2212"/>
      <c r="I65" s="2212"/>
      <c r="J65" s="2212"/>
      <c r="K65" s="2212"/>
      <c r="L65" s="2212"/>
      <c r="M65" s="2212"/>
      <c r="N65" s="2212"/>
      <c r="O65" s="2212"/>
      <c r="P65" s="2212"/>
      <c r="Q65" s="2212"/>
      <c r="R65" s="59">
        <f>B67+G67+L67+R67+B74</f>
        <v>39</v>
      </c>
      <c r="S65" s="1539" t="s">
        <v>0</v>
      </c>
      <c r="T65" s="60">
        <f>D67+I67+N67+T67+D74</f>
        <v>43</v>
      </c>
      <c r="U65" s="1035"/>
      <c r="V65" s="1035"/>
      <c r="W65" s="1035"/>
    </row>
    <row r="66" spans="1:23" ht="19.8" x14ac:dyDescent="0.5">
      <c r="A66" s="1037"/>
      <c r="B66" s="1038"/>
      <c r="C66" s="1037"/>
      <c r="D66" s="1039"/>
      <c r="E66" s="1037"/>
      <c r="F66" s="1037"/>
      <c r="G66" s="1038"/>
      <c r="H66" s="1037"/>
      <c r="I66" s="1039"/>
      <c r="J66" s="1037"/>
      <c r="K66" s="1037"/>
      <c r="L66" s="1040"/>
      <c r="M66" s="1037"/>
      <c r="N66" s="1039"/>
      <c r="O66" s="1037"/>
      <c r="P66" s="1037"/>
      <c r="Q66" s="1039"/>
      <c r="R66" s="1063"/>
      <c r="S66" s="1039"/>
      <c r="T66" s="1037"/>
      <c r="U66" s="1037"/>
      <c r="V66" s="1037"/>
      <c r="W66" s="1037"/>
    </row>
    <row r="67" spans="1:23" ht="20.399999999999999" x14ac:dyDescent="0.5">
      <c r="A67" s="1570" t="s">
        <v>75</v>
      </c>
      <c r="B67" s="1088">
        <f>B68+B69+B70+B71+B72</f>
        <v>13</v>
      </c>
      <c r="C67" s="1571" t="s">
        <v>0</v>
      </c>
      <c r="D67" s="1554">
        <f>SUM(D68:D72)</f>
        <v>15</v>
      </c>
      <c r="E67" s="1035"/>
      <c r="F67" s="1557" t="s">
        <v>76</v>
      </c>
      <c r="G67" s="1105">
        <f>G68+G69+G70</f>
        <v>2</v>
      </c>
      <c r="H67" s="1558" t="s">
        <v>0</v>
      </c>
      <c r="I67" s="1554">
        <f>SUM(I68:I71)</f>
        <v>2</v>
      </c>
      <c r="J67" s="1035"/>
      <c r="K67" s="1136" t="s">
        <v>77</v>
      </c>
      <c r="L67" s="1137">
        <f>L68+L69+L70+L71+L72+L73+L74+L75</f>
        <v>7</v>
      </c>
      <c r="M67" s="1138" t="s">
        <v>0</v>
      </c>
      <c r="N67" s="1139">
        <f>SUM(N68:N75)</f>
        <v>7</v>
      </c>
      <c r="O67" s="1035"/>
      <c r="P67" s="2672" t="s">
        <v>78</v>
      </c>
      <c r="Q67" s="2673"/>
      <c r="R67" s="1140">
        <f>R68+R69+R70+R72</f>
        <v>5</v>
      </c>
      <c r="S67" s="1558" t="s">
        <v>0</v>
      </c>
      <c r="T67" s="1141">
        <f>T68+T69+T70+T72</f>
        <v>5</v>
      </c>
      <c r="U67" s="1037"/>
      <c r="V67" s="1037"/>
      <c r="W67" s="1037"/>
    </row>
    <row r="68" spans="1:23" ht="19.8" x14ac:dyDescent="0.5">
      <c r="A68" s="1076" t="s">
        <v>79</v>
      </c>
      <c r="B68" s="1077">
        <v>5</v>
      </c>
      <c r="C68" s="1555" t="s">
        <v>0</v>
      </c>
      <c r="D68" s="1556">
        <f>VLOOKUP(Q8,[1]ต้นฉบับ!D1:AHV87,197,0)</f>
        <v>6</v>
      </c>
      <c r="E68" s="1037"/>
      <c r="F68" s="1076" t="s">
        <v>80</v>
      </c>
      <c r="G68" s="1077">
        <v>1</v>
      </c>
      <c r="H68" s="1555" t="s">
        <v>0</v>
      </c>
      <c r="I68" s="1556">
        <f>VLOOKUP(Q8,[1]ต้นฉบับ!D1:AHV87,245,0)</f>
        <v>1</v>
      </c>
      <c r="J68" s="1037"/>
      <c r="K68" s="1053" t="s">
        <v>57</v>
      </c>
      <c r="L68" s="1080">
        <v>2</v>
      </c>
      <c r="M68" s="1549" t="s">
        <v>0</v>
      </c>
      <c r="N68" s="1550">
        <f>VLOOKUP(Q8,[1]ต้นฉบับ!D1:AHV87,264,0)</f>
        <v>2</v>
      </c>
      <c r="O68" s="1037"/>
      <c r="P68" s="1071" t="s">
        <v>50</v>
      </c>
      <c r="Q68" s="1113"/>
      <c r="R68" s="1142">
        <v>2</v>
      </c>
      <c r="S68" s="1073" t="s">
        <v>0</v>
      </c>
      <c r="T68" s="1074">
        <f>VLOOKUP(Q8,[1]ต้นฉบับ!D1:AHV87,305,0)</f>
        <v>2</v>
      </c>
      <c r="U68" s="1037"/>
      <c r="V68" s="1037"/>
      <c r="W68" s="1037"/>
    </row>
    <row r="69" spans="1:23" ht="19.8" x14ac:dyDescent="0.5">
      <c r="A69" s="1053" t="s">
        <v>81</v>
      </c>
      <c r="B69" s="1080">
        <v>0</v>
      </c>
      <c r="C69" s="1549" t="s">
        <v>0</v>
      </c>
      <c r="D69" s="1550">
        <f>VLOOKUP(Q8,[1]ต้นฉบับ!D1:AHV87,203,0)</f>
        <v>0</v>
      </c>
      <c r="E69" s="1037"/>
      <c r="F69" s="1053" t="s">
        <v>82</v>
      </c>
      <c r="G69" s="1080">
        <v>1</v>
      </c>
      <c r="H69" s="1549" t="s">
        <v>0</v>
      </c>
      <c r="I69" s="1550">
        <f>VLOOKUP(Q8,[1]ต้นฉบับ!D1:AHV87,251,0)</f>
        <v>1</v>
      </c>
      <c r="J69" s="1037"/>
      <c r="K69" s="1053" t="s">
        <v>83</v>
      </c>
      <c r="L69" s="1080">
        <v>0</v>
      </c>
      <c r="M69" s="1549" t="s">
        <v>0</v>
      </c>
      <c r="N69" s="1143">
        <f>VLOOKUP(Q8,[1]ต้นฉบับ!D1:AHV87,270,0)</f>
        <v>0</v>
      </c>
      <c r="O69" s="1037"/>
      <c r="P69" s="1053" t="s">
        <v>57</v>
      </c>
      <c r="Q69" s="1144"/>
      <c r="R69" s="1145">
        <v>2</v>
      </c>
      <c r="S69" s="1549" t="s">
        <v>0</v>
      </c>
      <c r="T69" s="1550">
        <f>VLOOKUP(Q8,[1]ต้นฉบับ!D1:AHV87,311,0)</f>
        <v>2</v>
      </c>
      <c r="U69" s="1037"/>
      <c r="V69" s="1037"/>
      <c r="W69" s="1037"/>
    </row>
    <row r="70" spans="1:23" ht="19.8" x14ac:dyDescent="0.5">
      <c r="A70" s="1053" t="s">
        <v>84</v>
      </c>
      <c r="B70" s="1080">
        <v>6</v>
      </c>
      <c r="C70" s="1083" t="s">
        <v>0</v>
      </c>
      <c r="D70" s="1550">
        <f>VLOOKUP(Q8,[1]ต้นฉบับ!D1:AHV87,209,0)</f>
        <v>7</v>
      </c>
      <c r="E70" s="1037"/>
      <c r="F70" s="1060" t="s">
        <v>85</v>
      </c>
      <c r="G70" s="1081">
        <v>0</v>
      </c>
      <c r="H70" s="1082" t="s">
        <v>0</v>
      </c>
      <c r="I70" s="1552">
        <f>VLOOKUP(Q8,[1]ต้นฉบับ!D1:AHV87,257,0)</f>
        <v>0</v>
      </c>
      <c r="J70" s="1037"/>
      <c r="K70" s="1053" t="s">
        <v>86</v>
      </c>
      <c r="L70" s="1080">
        <v>0</v>
      </c>
      <c r="M70" s="1083" t="s">
        <v>0</v>
      </c>
      <c r="N70" s="1143">
        <f>VLOOKUP(Q8,[1]ต้นฉบับ!D1:AHV87,276,0)</f>
        <v>0</v>
      </c>
      <c r="O70" s="1037"/>
      <c r="P70" s="1053" t="s">
        <v>29</v>
      </c>
      <c r="Q70" s="1146"/>
      <c r="R70" s="1145">
        <v>1</v>
      </c>
      <c r="S70" s="1083" t="s">
        <v>0</v>
      </c>
      <c r="T70" s="1550">
        <f>VLOOKUP(Q8,[1]ต้นฉบับ!D1:AHV87,317,0)</f>
        <v>1</v>
      </c>
      <c r="U70" s="1037"/>
      <c r="V70" s="1037"/>
      <c r="W70" s="1037"/>
    </row>
    <row r="71" spans="1:23" ht="19.8" x14ac:dyDescent="0.5">
      <c r="A71" s="1053" t="s">
        <v>87</v>
      </c>
      <c r="B71" s="1080">
        <v>2</v>
      </c>
      <c r="C71" s="1083" t="s">
        <v>0</v>
      </c>
      <c r="D71" s="1143">
        <v>2</v>
      </c>
      <c r="E71" s="1037"/>
      <c r="F71" s="1099"/>
      <c r="G71" s="1103"/>
      <c r="H71" s="1099"/>
      <c r="I71" s="1085"/>
      <c r="J71" s="1037"/>
      <c r="K71" s="1053" t="s">
        <v>88</v>
      </c>
      <c r="L71" s="1080">
        <v>2</v>
      </c>
      <c r="M71" s="1083" t="s">
        <v>0</v>
      </c>
      <c r="N71" s="1143">
        <f>VLOOKUP(Q8,[1]ต้นฉบับ!D1:AHV87,277,0)</f>
        <v>2</v>
      </c>
      <c r="O71" s="1037"/>
      <c r="P71" s="2701" t="s">
        <v>89</v>
      </c>
      <c r="Q71" s="2702"/>
      <c r="R71" s="2702"/>
      <c r="S71" s="2702"/>
      <c r="T71" s="2703"/>
      <c r="U71" s="1037"/>
      <c r="V71" s="1037"/>
      <c r="W71" s="1037"/>
    </row>
    <row r="72" spans="1:23" ht="19.8" x14ac:dyDescent="0.5">
      <c r="A72" s="1060" t="s">
        <v>30</v>
      </c>
      <c r="B72" s="1081">
        <v>0</v>
      </c>
      <c r="C72" s="1082" t="s">
        <v>0</v>
      </c>
      <c r="D72" s="1089">
        <f>VLOOKUP(Q8,[1]ต้นฉบับ!D1:AHV87,217,0)</f>
        <v>0</v>
      </c>
      <c r="E72" s="1037"/>
      <c r="F72" s="1037"/>
      <c r="G72" s="1038"/>
      <c r="H72" s="1037"/>
      <c r="I72" s="1039"/>
      <c r="J72" s="1037"/>
      <c r="K72" s="1053" t="s">
        <v>29</v>
      </c>
      <c r="L72" s="1080">
        <v>2</v>
      </c>
      <c r="M72" s="1083" t="s">
        <v>0</v>
      </c>
      <c r="N72" s="1143">
        <v>2</v>
      </c>
      <c r="O72" s="1037"/>
      <c r="P72" s="2704" t="s">
        <v>57</v>
      </c>
      <c r="Q72" s="2705"/>
      <c r="R72" s="1084">
        <v>0</v>
      </c>
      <c r="S72" s="1093" t="s">
        <v>0</v>
      </c>
      <c r="T72" s="1094">
        <f>VLOOKUP(Q8,[1]ต้นฉบับ!D1:AHV87,324,0)</f>
        <v>0</v>
      </c>
      <c r="U72" s="1037"/>
      <c r="V72" s="1037"/>
      <c r="W72" s="1037"/>
    </row>
    <row r="73" spans="1:23" ht="19.8" x14ac:dyDescent="0.5">
      <c r="A73" s="1037"/>
      <c r="B73" s="1038"/>
      <c r="C73" s="1037"/>
      <c r="D73" s="1039"/>
      <c r="E73" s="1037"/>
      <c r="F73" s="1037"/>
      <c r="G73" s="1038"/>
      <c r="H73" s="1037"/>
      <c r="I73" s="1039"/>
      <c r="J73" s="1037"/>
      <c r="K73" s="1053" t="s">
        <v>90</v>
      </c>
      <c r="L73" s="1080">
        <v>0</v>
      </c>
      <c r="M73" s="1549" t="s">
        <v>0</v>
      </c>
      <c r="N73" s="1550">
        <f>VLOOKUP(Q8,[1]ต้นฉบับ!D1:AHV87,290,0)</f>
        <v>0</v>
      </c>
      <c r="O73" s="1037"/>
      <c r="P73" s="1037"/>
      <c r="Q73" s="1039"/>
      <c r="R73" s="1063"/>
      <c r="S73" s="1039"/>
      <c r="T73" s="1037"/>
      <c r="U73" s="1037"/>
      <c r="V73" s="1037"/>
      <c r="W73" s="1037"/>
    </row>
    <row r="74" spans="1:23" ht="20.399999999999999" x14ac:dyDescent="0.5">
      <c r="A74" s="1570" t="s">
        <v>91</v>
      </c>
      <c r="B74" s="1088">
        <f>B75+B76+B77+B78+B79</f>
        <v>12</v>
      </c>
      <c r="C74" s="1571" t="s">
        <v>0</v>
      </c>
      <c r="D74" s="1554">
        <f>SUM(D75:D79)</f>
        <v>14</v>
      </c>
      <c r="E74" s="1037"/>
      <c r="F74" s="1037"/>
      <c r="G74" s="1038"/>
      <c r="H74" s="1037"/>
      <c r="I74" s="1039"/>
      <c r="J74" s="1037"/>
      <c r="K74" s="1053" t="s">
        <v>92</v>
      </c>
      <c r="L74" s="1080">
        <v>1</v>
      </c>
      <c r="M74" s="1549" t="s">
        <v>0</v>
      </c>
      <c r="N74" s="1143">
        <f>VLOOKUP(Q8,[1]ต้นฉบับ!D1:AHV87,296,0)</f>
        <v>1</v>
      </c>
      <c r="O74" s="1037"/>
      <c r="P74" s="1037"/>
      <c r="Q74" s="1039"/>
      <c r="R74" s="1063"/>
      <c r="S74" s="1039"/>
      <c r="T74" s="1037"/>
      <c r="U74" s="1037"/>
      <c r="V74" s="1037"/>
      <c r="W74" s="1037"/>
    </row>
    <row r="75" spans="1:23" ht="19.8" x14ac:dyDescent="0.5">
      <c r="A75" s="1076" t="s">
        <v>57</v>
      </c>
      <c r="B75" s="1077">
        <v>2</v>
      </c>
      <c r="C75" s="1555" t="s">
        <v>0</v>
      </c>
      <c r="D75" s="1556">
        <f>VLOOKUP(Q8,[1]ต้นฉบับ!D1:AHV87,224,0)</f>
        <v>2</v>
      </c>
      <c r="E75" s="1037"/>
      <c r="F75" s="1037"/>
      <c r="G75" s="1038"/>
      <c r="H75" s="1037"/>
      <c r="I75" s="1039"/>
      <c r="J75" s="1037"/>
      <c r="K75" s="1060" t="s">
        <v>93</v>
      </c>
      <c r="L75" s="1081">
        <v>0</v>
      </c>
      <c r="M75" s="1082" t="s">
        <v>0</v>
      </c>
      <c r="N75" s="1089">
        <v>0</v>
      </c>
      <c r="O75" s="1037"/>
      <c r="P75" s="1037"/>
      <c r="Q75" s="1039"/>
      <c r="R75" s="1063"/>
      <c r="S75" s="1039"/>
      <c r="T75" s="1037"/>
      <c r="U75" s="1037"/>
      <c r="V75" s="1037"/>
      <c r="W75" s="1037"/>
    </row>
    <row r="76" spans="1:23" ht="19.8" x14ac:dyDescent="0.5">
      <c r="A76" s="1053" t="s">
        <v>94</v>
      </c>
      <c r="B76" s="1080">
        <v>2</v>
      </c>
      <c r="C76" s="1549" t="s">
        <v>0</v>
      </c>
      <c r="D76" s="1550">
        <v>3</v>
      </c>
      <c r="E76" s="1037"/>
      <c r="F76" s="1037"/>
      <c r="G76" s="1038"/>
      <c r="H76" s="1037"/>
      <c r="I76" s="1039"/>
      <c r="J76" s="1037"/>
      <c r="K76" s="1099"/>
      <c r="L76" s="1147"/>
      <c r="M76" s="1099"/>
      <c r="N76" s="1085"/>
      <c r="O76" s="1037"/>
      <c r="P76" s="1037"/>
      <c r="Q76" s="1039"/>
      <c r="R76" s="1063"/>
      <c r="S76" s="1039"/>
      <c r="T76" s="1037"/>
      <c r="U76" s="1037"/>
      <c r="V76" s="1037"/>
      <c r="W76" s="1037"/>
    </row>
    <row r="77" spans="1:23" ht="19.8" x14ac:dyDescent="0.5">
      <c r="A77" s="1053" t="s">
        <v>38</v>
      </c>
      <c r="B77" s="1080">
        <v>4</v>
      </c>
      <c r="C77" s="1083" t="s">
        <v>0</v>
      </c>
      <c r="D77" s="1550">
        <v>5</v>
      </c>
      <c r="E77" s="1037"/>
      <c r="F77" s="1037"/>
      <c r="G77" s="1038"/>
      <c r="H77" s="1037"/>
      <c r="I77" s="1039"/>
      <c r="J77" s="1037"/>
      <c r="K77" s="1037"/>
      <c r="L77" s="1040"/>
      <c r="M77" s="1037"/>
      <c r="N77" s="1039"/>
      <c r="O77" s="1037"/>
      <c r="P77" s="1037"/>
      <c r="Q77" s="1039"/>
      <c r="R77" s="1063"/>
      <c r="S77" s="1039"/>
      <c r="T77" s="1037"/>
      <c r="U77" s="1037"/>
      <c r="V77" s="1037"/>
      <c r="W77" s="1037"/>
    </row>
    <row r="78" spans="1:23" ht="19.8" x14ac:dyDescent="0.5">
      <c r="A78" s="1053" t="s">
        <v>29</v>
      </c>
      <c r="B78" s="1080">
        <v>3</v>
      </c>
      <c r="C78" s="1083" t="s">
        <v>0</v>
      </c>
      <c r="D78" s="1550">
        <v>3</v>
      </c>
      <c r="E78" s="1037"/>
      <c r="F78" s="1037"/>
      <c r="G78" s="1038"/>
      <c r="H78" s="1037"/>
      <c r="I78" s="1039"/>
      <c r="J78" s="1037"/>
      <c r="K78" s="1037"/>
      <c r="L78" s="1040"/>
      <c r="M78" s="1037"/>
      <c r="N78" s="1039"/>
      <c r="O78" s="1037"/>
      <c r="P78" s="1037"/>
      <c r="Q78" s="1039"/>
      <c r="R78" s="1063"/>
      <c r="S78" s="1039"/>
      <c r="T78" s="1037"/>
      <c r="U78" s="1037"/>
      <c r="V78" s="1037"/>
      <c r="W78" s="1037"/>
    </row>
    <row r="79" spans="1:23" ht="19.8" x14ac:dyDescent="0.5">
      <c r="A79" s="1060" t="s">
        <v>85</v>
      </c>
      <c r="B79" s="1086">
        <v>1</v>
      </c>
      <c r="C79" s="1148" t="s">
        <v>0</v>
      </c>
      <c r="D79" s="1094">
        <v>1</v>
      </c>
      <c r="E79" s="1037"/>
      <c r="F79" s="1037"/>
      <c r="G79" s="1038"/>
      <c r="H79" s="1037"/>
      <c r="I79" s="1039"/>
      <c r="J79" s="1037"/>
      <c r="K79" s="1037"/>
      <c r="L79" s="1040"/>
      <c r="M79" s="1037"/>
      <c r="N79" s="1039"/>
      <c r="O79" s="1037"/>
      <c r="P79" s="1037"/>
      <c r="Q79" s="1039"/>
      <c r="R79" s="1063"/>
      <c r="S79" s="1039"/>
      <c r="T79" s="1037"/>
      <c r="U79" s="1037"/>
      <c r="V79" s="1037"/>
      <c r="W79" s="1037"/>
    </row>
    <row r="80" spans="1:23" ht="20.399999999999999" x14ac:dyDescent="0.3">
      <c r="A80" s="2181" t="s">
        <v>95</v>
      </c>
      <c r="B80" s="2182"/>
      <c r="C80" s="2182"/>
      <c r="D80" s="2182"/>
      <c r="E80" s="2182"/>
      <c r="F80" s="2182"/>
      <c r="G80" s="2182"/>
      <c r="H80" s="2182"/>
      <c r="I80" s="2182"/>
      <c r="J80" s="2182"/>
      <c r="K80" s="2182"/>
      <c r="L80" s="2182"/>
      <c r="M80" s="2182"/>
      <c r="N80" s="2182"/>
      <c r="O80" s="2182"/>
      <c r="P80" s="2182"/>
      <c r="Q80" s="2182"/>
      <c r="R80" s="59">
        <f>B82+G82+L82+R82+B88+G88+L88+R88+B93+G93+L93+R93+B100+G100+L100+R100+B106+G106+L106</f>
        <v>120</v>
      </c>
      <c r="S80" s="1538" t="s">
        <v>0</v>
      </c>
      <c r="T80" s="60">
        <f>D82+I82+N82+T82+D88+I88+N88+T88+D93+I93+N93+T93+D100+I100+N100+T100+D106+I106+N106</f>
        <v>148</v>
      </c>
      <c r="U80" s="1035"/>
      <c r="V80" s="1035"/>
      <c r="W80" s="1035"/>
    </row>
    <row r="81" spans="1:23" ht="19.8" x14ac:dyDescent="0.5">
      <c r="A81" s="1037"/>
      <c r="B81" s="1038"/>
      <c r="C81" s="1037"/>
      <c r="D81" s="1039"/>
      <c r="E81" s="1037"/>
      <c r="F81" s="1037"/>
      <c r="G81" s="1038"/>
      <c r="H81" s="1037"/>
      <c r="I81" s="1039"/>
      <c r="J81" s="1037"/>
      <c r="K81" s="1037"/>
      <c r="L81" s="1040"/>
      <c r="M81" s="1037"/>
      <c r="N81" s="1039"/>
      <c r="O81" s="1037"/>
      <c r="P81" s="1037"/>
      <c r="Q81" s="1039"/>
      <c r="R81" s="1063"/>
      <c r="S81" s="1039"/>
      <c r="T81" s="1037"/>
      <c r="U81" s="1037"/>
      <c r="V81" s="1037"/>
      <c r="W81" s="1037"/>
    </row>
    <row r="82" spans="1:23" ht="20.399999999999999" x14ac:dyDescent="0.55000000000000004">
      <c r="A82" s="1563" t="s">
        <v>96</v>
      </c>
      <c r="B82" s="1149">
        <f>B83+B84+B85+B86</f>
        <v>12</v>
      </c>
      <c r="C82" s="1150" t="s">
        <v>0</v>
      </c>
      <c r="D82" s="1151">
        <f>D83+D84+D85+D86</f>
        <v>14</v>
      </c>
      <c r="E82" s="1037"/>
      <c r="F82" s="1563" t="s">
        <v>97</v>
      </c>
      <c r="G82" s="1135">
        <f>G83+G84</f>
        <v>6</v>
      </c>
      <c r="H82" s="1564" t="s">
        <v>0</v>
      </c>
      <c r="I82" s="1134">
        <f>SUM(I83:I85)</f>
        <v>8</v>
      </c>
      <c r="J82" s="1037"/>
      <c r="K82" s="1563" t="s">
        <v>98</v>
      </c>
      <c r="L82" s="1135">
        <f>L83+L84</f>
        <v>4</v>
      </c>
      <c r="M82" s="1564" t="s">
        <v>0</v>
      </c>
      <c r="N82" s="1134">
        <f>SUM(N83:N85)</f>
        <v>5</v>
      </c>
      <c r="O82" s="1037"/>
      <c r="P82" s="2692" t="s">
        <v>99</v>
      </c>
      <c r="Q82" s="2693"/>
      <c r="R82" s="1152">
        <f>R83</f>
        <v>4</v>
      </c>
      <c r="S82" s="1564" t="s">
        <v>0</v>
      </c>
      <c r="T82" s="1141">
        <f>T83</f>
        <v>5</v>
      </c>
      <c r="U82" s="1037"/>
      <c r="V82" s="1037"/>
      <c r="W82" s="1037"/>
    </row>
    <row r="83" spans="1:23" ht="19.8" x14ac:dyDescent="0.5">
      <c r="A83" s="1076" t="s">
        <v>44</v>
      </c>
      <c r="B83" s="1077">
        <v>2</v>
      </c>
      <c r="C83" s="1555" t="s">
        <v>0</v>
      </c>
      <c r="D83" s="1556">
        <f>VLOOKUP(Q8,[1]ต้นฉบับ!D1:AHV87,332,0)</f>
        <v>2</v>
      </c>
      <c r="E83" s="1037"/>
      <c r="F83" s="1076" t="s">
        <v>44</v>
      </c>
      <c r="G83" s="1077">
        <v>6</v>
      </c>
      <c r="H83" s="1078" t="s">
        <v>0</v>
      </c>
      <c r="I83" s="1556">
        <f>VLOOKUP(Q8,[1]ต้นฉบับ!D1:AHV87,348,0)</f>
        <v>8</v>
      </c>
      <c r="J83" s="1037"/>
      <c r="K83" s="1076" t="s">
        <v>44</v>
      </c>
      <c r="L83" s="1077">
        <v>4</v>
      </c>
      <c r="M83" s="1078" t="s">
        <v>0</v>
      </c>
      <c r="N83" s="1556">
        <f>VLOOKUP(Q8,[1]ต้นฉบับ!D1:AHV87,361,0)</f>
        <v>5</v>
      </c>
      <c r="O83" s="1037"/>
      <c r="P83" s="2674" t="s">
        <v>44</v>
      </c>
      <c r="Q83" s="2675"/>
      <c r="R83" s="1079">
        <v>4</v>
      </c>
      <c r="S83" s="1078" t="s">
        <v>0</v>
      </c>
      <c r="T83" s="1556">
        <f>VLOOKUP(Q8,[1]ต้นฉบับ!D1:AHV87,374,0)</f>
        <v>5</v>
      </c>
      <c r="U83" s="1037"/>
      <c r="V83" s="1037"/>
      <c r="W83" s="1037"/>
    </row>
    <row r="84" spans="1:23" ht="19.8" x14ac:dyDescent="0.5">
      <c r="A84" s="1109" t="s">
        <v>100</v>
      </c>
      <c r="B84" s="2694">
        <v>10</v>
      </c>
      <c r="C84" s="2697" t="s">
        <v>0</v>
      </c>
      <c r="D84" s="2688">
        <f>VLOOKUP(Q8,[1]ต้นฉบับ!D1:AHV87,341,0)</f>
        <v>12</v>
      </c>
      <c r="E84" s="1037"/>
      <c r="F84" s="1060" t="s">
        <v>101</v>
      </c>
      <c r="G84" s="1081">
        <v>0</v>
      </c>
      <c r="H84" s="1082" t="s">
        <v>0</v>
      </c>
      <c r="I84" s="1552">
        <f>VLOOKUP(Q8,[1]ต้นฉบับ!D1:AHV87,354,0)</f>
        <v>0</v>
      </c>
      <c r="J84" s="1037"/>
      <c r="K84" s="1060" t="s">
        <v>101</v>
      </c>
      <c r="L84" s="1081">
        <v>0</v>
      </c>
      <c r="M84" s="1082" t="s">
        <v>0</v>
      </c>
      <c r="N84" s="1552">
        <f>VLOOKUP(Q8,[1]ต้นฉบับ!D1:AHV87,367,0)</f>
        <v>0</v>
      </c>
      <c r="O84" s="1037"/>
      <c r="P84" s="1060"/>
      <c r="Q84" s="1123"/>
      <c r="R84" s="1112"/>
      <c r="S84" s="1123"/>
      <c r="T84" s="1153"/>
      <c r="U84" s="1037"/>
      <c r="V84" s="1037"/>
      <c r="W84" s="1037"/>
    </row>
    <row r="85" spans="1:23" ht="19.8" x14ac:dyDescent="0.5">
      <c r="A85" s="1154" t="s">
        <v>102</v>
      </c>
      <c r="B85" s="2695"/>
      <c r="C85" s="2698"/>
      <c r="D85" s="2700"/>
      <c r="E85" s="1037"/>
      <c r="F85" s="1099"/>
      <c r="G85" s="1103"/>
      <c r="H85" s="1099"/>
      <c r="I85" s="1085"/>
      <c r="J85" s="1037"/>
      <c r="K85" s="1099"/>
      <c r="L85" s="1147"/>
      <c r="M85" s="1099"/>
      <c r="N85" s="1085"/>
      <c r="O85" s="1037"/>
      <c r="P85" s="1037"/>
      <c r="Q85" s="1039"/>
      <c r="R85" s="1063"/>
      <c r="S85" s="1039"/>
      <c r="T85" s="1037"/>
      <c r="U85" s="1037"/>
      <c r="V85" s="1037"/>
      <c r="W85" s="1037"/>
    </row>
    <row r="86" spans="1:23" ht="19.8" x14ac:dyDescent="0.5">
      <c r="A86" s="1092" t="s">
        <v>103</v>
      </c>
      <c r="B86" s="2696"/>
      <c r="C86" s="2699"/>
      <c r="D86" s="2689"/>
      <c r="E86" s="1037"/>
      <c r="F86" s="1037"/>
      <c r="G86" s="1038"/>
      <c r="H86" s="1037"/>
      <c r="I86" s="1039"/>
      <c r="J86" s="1037"/>
      <c r="K86" s="1037"/>
      <c r="L86" s="1040"/>
      <c r="M86" s="1037"/>
      <c r="N86" s="1039"/>
      <c r="O86" s="1037"/>
      <c r="P86" s="1037"/>
      <c r="Q86" s="1039"/>
      <c r="R86" s="1063"/>
      <c r="S86" s="1039"/>
      <c r="T86" s="1037"/>
      <c r="U86" s="1037"/>
      <c r="V86" s="1037"/>
      <c r="W86" s="1037"/>
    </row>
    <row r="87" spans="1:23" ht="19.8" x14ac:dyDescent="0.5">
      <c r="A87" s="1037"/>
      <c r="B87" s="1038"/>
      <c r="C87" s="1037"/>
      <c r="D87" s="1039"/>
      <c r="E87" s="1037"/>
      <c r="F87" s="1037"/>
      <c r="G87" s="1038"/>
      <c r="H87" s="1037"/>
      <c r="I87" s="1039"/>
      <c r="J87" s="1037"/>
      <c r="K87" s="1037"/>
      <c r="L87" s="1040"/>
      <c r="M87" s="1037"/>
      <c r="N87" s="1039"/>
      <c r="O87" s="1037"/>
      <c r="P87" s="1037"/>
      <c r="Q87" s="1039"/>
      <c r="R87" s="1063"/>
      <c r="S87" s="1039"/>
      <c r="T87" s="1037"/>
      <c r="U87" s="1037"/>
      <c r="V87" s="1037"/>
      <c r="W87" s="1037"/>
    </row>
    <row r="88" spans="1:23" ht="20.399999999999999" x14ac:dyDescent="0.55000000000000004">
      <c r="A88" s="1563" t="s">
        <v>104</v>
      </c>
      <c r="B88" s="1135">
        <f>B89</f>
        <v>3</v>
      </c>
      <c r="C88" s="1564" t="s">
        <v>0</v>
      </c>
      <c r="D88" s="1134">
        <f>SUM(D89:D90)</f>
        <v>4</v>
      </c>
      <c r="E88" s="1037"/>
      <c r="F88" s="1563" t="s">
        <v>105</v>
      </c>
      <c r="G88" s="1135">
        <f>G89+G90</f>
        <v>0</v>
      </c>
      <c r="H88" s="1564" t="s">
        <v>0</v>
      </c>
      <c r="I88" s="1134">
        <f>SUM(I89:I90)</f>
        <v>0</v>
      </c>
      <c r="J88" s="1037"/>
      <c r="K88" s="1563" t="s">
        <v>106</v>
      </c>
      <c r="L88" s="1135">
        <f>L89</f>
        <v>2</v>
      </c>
      <c r="M88" s="1564" t="s">
        <v>0</v>
      </c>
      <c r="N88" s="1091">
        <f>SUM(N89:N90)</f>
        <v>2</v>
      </c>
      <c r="O88" s="1037"/>
      <c r="P88" s="2692" t="s">
        <v>107</v>
      </c>
      <c r="Q88" s="2693"/>
      <c r="R88" s="1152">
        <f>R89+R90+R91</f>
        <v>2</v>
      </c>
      <c r="S88" s="1564" t="s">
        <v>0</v>
      </c>
      <c r="T88" s="1091">
        <f>T89+T90+T91</f>
        <v>2</v>
      </c>
      <c r="U88" s="1037"/>
      <c r="V88" s="1037"/>
      <c r="W88" s="1037"/>
    </row>
    <row r="89" spans="1:23" ht="19.8" x14ac:dyDescent="0.5">
      <c r="A89" s="1076" t="s">
        <v>44</v>
      </c>
      <c r="B89" s="1077">
        <v>3</v>
      </c>
      <c r="C89" s="1555" t="s">
        <v>0</v>
      </c>
      <c r="D89" s="1556">
        <f>VLOOKUP(Q8,[1]ต้นฉบับ!D1:AHV87,381,0)</f>
        <v>4</v>
      </c>
      <c r="E89" s="1037"/>
      <c r="F89" s="1076" t="s">
        <v>44</v>
      </c>
      <c r="G89" s="1077">
        <v>0</v>
      </c>
      <c r="H89" s="1078" t="s">
        <v>0</v>
      </c>
      <c r="I89" s="1556">
        <f>VLOOKUP(Q8,[1]ต้นฉบับ!D1:AHV87,388,0)</f>
        <v>0</v>
      </c>
      <c r="J89" s="1037"/>
      <c r="K89" s="1076" t="s">
        <v>44</v>
      </c>
      <c r="L89" s="1077">
        <v>2</v>
      </c>
      <c r="M89" s="1078" t="s">
        <v>0</v>
      </c>
      <c r="N89" s="1556">
        <f>VLOOKUP(Q8,[1]ต้นฉบับ!D1:AHV87,401,0)</f>
        <v>2</v>
      </c>
      <c r="O89" s="1037"/>
      <c r="P89" s="1071" t="s">
        <v>44</v>
      </c>
      <c r="Q89" s="1155"/>
      <c r="R89" s="1142">
        <v>2</v>
      </c>
      <c r="S89" s="1142" t="s">
        <v>0</v>
      </c>
      <c r="T89" s="1074">
        <v>2</v>
      </c>
      <c r="U89" s="1037"/>
      <c r="V89" s="1037"/>
      <c r="W89" s="1037"/>
    </row>
    <row r="90" spans="1:23" ht="19.8" x14ac:dyDescent="0.5">
      <c r="A90" s="1156"/>
      <c r="B90" s="1157"/>
      <c r="C90" s="1158"/>
      <c r="D90" s="1159"/>
      <c r="E90" s="1037"/>
      <c r="F90" s="1060" t="s">
        <v>108</v>
      </c>
      <c r="G90" s="1081">
        <v>0</v>
      </c>
      <c r="H90" s="1082" t="s">
        <v>0</v>
      </c>
      <c r="I90" s="1552">
        <f>VLOOKUP(Q8,[1]ต้นฉบับ!D1:AHV87,394,0)</f>
        <v>0</v>
      </c>
      <c r="J90" s="1037"/>
      <c r="K90" s="1060"/>
      <c r="L90" s="1081"/>
      <c r="M90" s="1082"/>
      <c r="N90" s="1552"/>
      <c r="O90" s="1037"/>
      <c r="P90" s="1109" t="s">
        <v>109</v>
      </c>
      <c r="Q90" s="1117"/>
      <c r="R90" s="2686">
        <v>0</v>
      </c>
      <c r="S90" s="2686" t="s">
        <v>0</v>
      </c>
      <c r="T90" s="2688">
        <f>VLOOKUP(Q8,[1]ต้นฉบับ!D1:AIG87,914,0)</f>
        <v>0</v>
      </c>
      <c r="U90" s="1037"/>
      <c r="V90" s="1037"/>
      <c r="W90" s="1037"/>
    </row>
    <row r="91" spans="1:23" ht="19.8" x14ac:dyDescent="0.5">
      <c r="A91" s="1037"/>
      <c r="B91" s="1038"/>
      <c r="C91" s="1037"/>
      <c r="D91" s="1039"/>
      <c r="E91" s="1037"/>
      <c r="F91" s="1037"/>
      <c r="G91" s="1038"/>
      <c r="H91" s="1037"/>
      <c r="I91" s="1039"/>
      <c r="J91" s="1037"/>
      <c r="K91" s="1037"/>
      <c r="L91" s="1040"/>
      <c r="M91" s="1037"/>
      <c r="N91" s="1039"/>
      <c r="O91" s="1037"/>
      <c r="P91" s="2690" t="s">
        <v>110</v>
      </c>
      <c r="Q91" s="2691"/>
      <c r="R91" s="2687"/>
      <c r="S91" s="2687"/>
      <c r="T91" s="2689"/>
      <c r="U91" s="1037"/>
      <c r="V91" s="1037"/>
      <c r="W91" s="1037"/>
    </row>
    <row r="92" spans="1:23" ht="19.8" x14ac:dyDescent="0.5">
      <c r="A92" s="1037"/>
      <c r="B92" s="1038"/>
      <c r="C92" s="1037"/>
      <c r="D92" s="1039"/>
      <c r="E92" s="1037"/>
      <c r="F92" s="1037"/>
      <c r="G92" s="1038"/>
      <c r="H92" s="1037"/>
      <c r="I92" s="1039"/>
      <c r="J92" s="1037"/>
      <c r="K92" s="1037"/>
      <c r="L92" s="1040"/>
      <c r="M92" s="1037"/>
      <c r="N92" s="1039"/>
      <c r="O92" s="1037"/>
      <c r="P92" s="1037"/>
      <c r="Q92" s="1039" t="s">
        <v>111</v>
      </c>
      <c r="R92" s="1063"/>
      <c r="S92" s="1039"/>
      <c r="T92" s="1037"/>
      <c r="U92" s="1037"/>
      <c r="V92" s="1037"/>
      <c r="W92" s="1037"/>
    </row>
    <row r="93" spans="1:23" ht="20.399999999999999" x14ac:dyDescent="0.55000000000000004">
      <c r="A93" s="1563" t="s">
        <v>112</v>
      </c>
      <c r="B93" s="1135">
        <f>B94+B95</f>
        <v>2</v>
      </c>
      <c r="C93" s="1564" t="s">
        <v>0</v>
      </c>
      <c r="D93" s="1134">
        <f>SUM(D94:D95)</f>
        <v>2</v>
      </c>
      <c r="E93" s="1037"/>
      <c r="F93" s="1563" t="s">
        <v>113</v>
      </c>
      <c r="G93" s="1135">
        <f>G94+G95</f>
        <v>2</v>
      </c>
      <c r="H93" s="1564" t="s">
        <v>0</v>
      </c>
      <c r="I93" s="1134">
        <f>I94+I95</f>
        <v>2</v>
      </c>
      <c r="J93" s="1037"/>
      <c r="K93" s="1563" t="s">
        <v>114</v>
      </c>
      <c r="L93" s="1135">
        <f>L94</f>
        <v>3</v>
      </c>
      <c r="M93" s="1564" t="s">
        <v>0</v>
      </c>
      <c r="N93" s="1134">
        <f>SUM(N94:N95)</f>
        <v>4</v>
      </c>
      <c r="O93" s="1037"/>
      <c r="P93" s="2692" t="s">
        <v>115</v>
      </c>
      <c r="Q93" s="2693"/>
      <c r="R93" s="1152">
        <f>R94</f>
        <v>3</v>
      </c>
      <c r="S93" s="1564" t="s">
        <v>0</v>
      </c>
      <c r="T93" s="1141">
        <f>T94</f>
        <v>4</v>
      </c>
      <c r="U93" s="1037"/>
      <c r="V93" s="1037"/>
      <c r="W93" s="1037"/>
    </row>
    <row r="94" spans="1:23" ht="19.8" x14ac:dyDescent="0.5">
      <c r="A94" s="1076" t="s">
        <v>116</v>
      </c>
      <c r="B94" s="1077">
        <v>2</v>
      </c>
      <c r="C94" s="1078" t="s">
        <v>0</v>
      </c>
      <c r="D94" s="1556">
        <f>VLOOKUP(Q8,[1]ต้นฉบับ!D1:AHV87,433,0)</f>
        <v>2</v>
      </c>
      <c r="E94" s="1037"/>
      <c r="F94" s="1071" t="s">
        <v>44</v>
      </c>
      <c r="G94" s="1072">
        <v>0</v>
      </c>
      <c r="H94" s="1075" t="s">
        <v>0</v>
      </c>
      <c r="I94" s="1074">
        <f>VLOOKUP(Q8,[1]ต้นฉบับ!D1:AHV87,440,0)</f>
        <v>0</v>
      </c>
      <c r="J94" s="1037"/>
      <c r="K94" s="1076" t="s">
        <v>44</v>
      </c>
      <c r="L94" s="1077">
        <v>3</v>
      </c>
      <c r="M94" s="1078" t="s">
        <v>0</v>
      </c>
      <c r="N94" s="1556">
        <f>VLOOKUP(Q8,[1]ต้นฉบับ!D1:AHV87,455,0)</f>
        <v>4</v>
      </c>
      <c r="O94" s="1037"/>
      <c r="P94" s="2674" t="s">
        <v>44</v>
      </c>
      <c r="Q94" s="2675"/>
      <c r="R94" s="1079">
        <v>3</v>
      </c>
      <c r="S94" s="1555" t="s">
        <v>0</v>
      </c>
      <c r="T94" s="1556">
        <f>VLOOKUP(Q8,[1]ต้นฉบับ!D1:AHV87,462,0)</f>
        <v>4</v>
      </c>
      <c r="U94" s="1037"/>
      <c r="V94" s="1037"/>
      <c r="W94" s="1037"/>
    </row>
    <row r="95" spans="1:23" ht="19.8" x14ac:dyDescent="0.5">
      <c r="A95" s="1060"/>
      <c r="B95" s="1160"/>
      <c r="C95" s="1158"/>
      <c r="D95" s="1159"/>
      <c r="E95" s="1037"/>
      <c r="F95" s="1092" t="s">
        <v>117</v>
      </c>
      <c r="G95" s="1086">
        <v>2</v>
      </c>
      <c r="H95" s="1148" t="s">
        <v>0</v>
      </c>
      <c r="I95" s="1094">
        <f>VLOOKUP(Q8,[1]ต้นฉบับ!D1:AIJ87,917,0)</f>
        <v>2</v>
      </c>
      <c r="J95" s="1037"/>
      <c r="K95" s="1060"/>
      <c r="L95" s="1161"/>
      <c r="M95" s="1062"/>
      <c r="N95" s="1159"/>
      <c r="O95" s="1037"/>
      <c r="P95" s="1060"/>
      <c r="Q95" s="1123"/>
      <c r="R95" s="1112"/>
      <c r="S95" s="1123"/>
      <c r="T95" s="1153"/>
      <c r="U95" s="1037"/>
      <c r="V95" s="1037"/>
      <c r="W95" s="1037"/>
    </row>
    <row r="96" spans="1:23" ht="19.8" x14ac:dyDescent="0.5">
      <c r="A96" s="1037"/>
      <c r="B96" s="1038"/>
      <c r="C96" s="1037"/>
      <c r="D96" s="1085"/>
      <c r="E96" s="1037"/>
      <c r="F96" s="1099"/>
      <c r="G96" s="1103"/>
      <c r="H96" s="1099"/>
      <c r="I96" s="1085"/>
      <c r="J96" s="1037"/>
      <c r="K96" s="1037"/>
      <c r="L96" s="1040"/>
      <c r="M96" s="1037"/>
      <c r="N96" s="1039"/>
      <c r="O96" s="1037"/>
      <c r="P96" s="1037"/>
      <c r="Q96" s="1039"/>
      <c r="R96" s="1063"/>
      <c r="S96" s="1039"/>
      <c r="T96" s="1037"/>
      <c r="U96" s="1037"/>
      <c r="V96" s="1037"/>
      <c r="W96" s="1037"/>
    </row>
    <row r="97" spans="1:23" ht="19.8" x14ac:dyDescent="0.5">
      <c r="A97" s="1037"/>
      <c r="B97" s="1038"/>
      <c r="C97" s="1037"/>
      <c r="D97" s="1085"/>
      <c r="E97" s="1037"/>
      <c r="F97" s="1099"/>
      <c r="G97" s="1103"/>
      <c r="H97" s="1099"/>
      <c r="I97" s="1085"/>
      <c r="J97" s="1037"/>
      <c r="K97" s="1037"/>
      <c r="L97" s="1040"/>
      <c r="M97" s="1037"/>
      <c r="N97" s="1039"/>
      <c r="O97" s="1037"/>
      <c r="P97" s="1037"/>
      <c r="Q97" s="1039"/>
      <c r="R97" s="1063"/>
      <c r="S97" s="1039"/>
      <c r="T97" s="1037"/>
      <c r="U97" s="1037"/>
      <c r="V97" s="1037"/>
      <c r="W97" s="1037"/>
    </row>
    <row r="98" spans="1:23" ht="20.399999999999999" x14ac:dyDescent="0.3">
      <c r="A98" s="2181" t="s">
        <v>118</v>
      </c>
      <c r="B98" s="2182"/>
      <c r="C98" s="2182"/>
      <c r="D98" s="2182"/>
      <c r="E98" s="2182"/>
      <c r="F98" s="2182"/>
      <c r="G98" s="2182"/>
      <c r="H98" s="2182"/>
      <c r="I98" s="2182"/>
      <c r="J98" s="2182"/>
      <c r="K98" s="2182"/>
      <c r="L98" s="2182"/>
      <c r="M98" s="2182"/>
      <c r="N98" s="2182"/>
      <c r="O98" s="2182"/>
      <c r="P98" s="2182"/>
      <c r="Q98" s="2182"/>
      <c r="R98" s="2182"/>
      <c r="S98" s="2182"/>
      <c r="T98" s="2183"/>
      <c r="U98" s="1035"/>
      <c r="V98" s="1035"/>
      <c r="W98" s="1035"/>
    </row>
    <row r="99" spans="1:23" ht="19.8" x14ac:dyDescent="0.5">
      <c r="A99" s="1037"/>
      <c r="B99" s="1038"/>
      <c r="C99" s="1037"/>
      <c r="D99" s="1039"/>
      <c r="E99" s="1037"/>
      <c r="F99" s="1037"/>
      <c r="G99" s="1038"/>
      <c r="H99" s="1037"/>
      <c r="I99" s="1039"/>
      <c r="J99" s="1037"/>
      <c r="K99" s="1037"/>
      <c r="L99" s="1040"/>
      <c r="M99" s="1037"/>
      <c r="N99" s="1039"/>
      <c r="O99" s="1037"/>
      <c r="P99" s="1037"/>
      <c r="Q99" s="1039"/>
      <c r="R99" s="1063"/>
      <c r="S99" s="1039"/>
      <c r="T99" s="1037"/>
      <c r="U99" s="1037"/>
      <c r="V99" s="1037"/>
      <c r="W99" s="1037"/>
    </row>
    <row r="100" spans="1:23" ht="20.399999999999999" x14ac:dyDescent="0.5">
      <c r="A100" s="1570" t="s">
        <v>119</v>
      </c>
      <c r="B100" s="1088">
        <f>SUM(B101:B104)</f>
        <v>6</v>
      </c>
      <c r="C100" s="1571" t="s">
        <v>0</v>
      </c>
      <c r="D100" s="1106">
        <f>SUM(D101:D104)</f>
        <v>7</v>
      </c>
      <c r="E100" s="1162"/>
      <c r="F100" s="1570" t="s">
        <v>120</v>
      </c>
      <c r="G100" s="1088">
        <f>SUM(G101:G103)</f>
        <v>12</v>
      </c>
      <c r="H100" s="1571" t="s">
        <v>0</v>
      </c>
      <c r="I100" s="1106">
        <f>SUM(I101:I103)</f>
        <v>15</v>
      </c>
      <c r="J100" s="1163"/>
      <c r="K100" s="1570" t="s">
        <v>121</v>
      </c>
      <c r="L100" s="1088">
        <f>L101+L102+L103+L104</f>
        <v>6</v>
      </c>
      <c r="M100" s="1571" t="s">
        <v>0</v>
      </c>
      <c r="N100" s="1106">
        <f>SUM(N101:N105)</f>
        <v>7</v>
      </c>
      <c r="O100" s="1163"/>
      <c r="P100" s="2678" t="s">
        <v>122</v>
      </c>
      <c r="Q100" s="2679"/>
      <c r="R100" s="1115">
        <f>R101+R102+R103+R104</f>
        <v>13</v>
      </c>
      <c r="S100" s="1560" t="s">
        <v>0</v>
      </c>
      <c r="T100" s="1164">
        <f>T101+T102+T103+T104</f>
        <v>16</v>
      </c>
      <c r="U100" s="1037"/>
      <c r="V100" s="1037"/>
      <c r="W100" s="1037"/>
    </row>
    <row r="101" spans="1:23" ht="19.8" x14ac:dyDescent="0.5">
      <c r="A101" s="1076" t="s">
        <v>44</v>
      </c>
      <c r="B101" s="1072">
        <v>1</v>
      </c>
      <c r="C101" s="1075" t="s">
        <v>0</v>
      </c>
      <c r="D101" s="1556">
        <f>VLOOKUP(Q8,[1]ต้นฉบับ!D1:AHV87,469,0)</f>
        <v>1</v>
      </c>
      <c r="E101" s="1037"/>
      <c r="F101" s="1071" t="s">
        <v>123</v>
      </c>
      <c r="G101" s="1072">
        <v>8</v>
      </c>
      <c r="H101" s="1075" t="s">
        <v>0</v>
      </c>
      <c r="I101" s="1074">
        <f>VLOOKUP(Q8,[1]ต้นฉบับ!D1:AHV87,490,0)</f>
        <v>10</v>
      </c>
      <c r="J101" s="1037"/>
      <c r="K101" s="1076" t="s">
        <v>44</v>
      </c>
      <c r="L101" s="1072">
        <v>2</v>
      </c>
      <c r="M101" s="1075" t="s">
        <v>0</v>
      </c>
      <c r="N101" s="1556">
        <f>VLOOKUP(Q8,[1]ต้นฉบับ!D1:AHV87,511,0)</f>
        <v>2</v>
      </c>
      <c r="O101" s="1037"/>
      <c r="P101" s="1076" t="s">
        <v>44</v>
      </c>
      <c r="Q101" s="1121"/>
      <c r="R101" s="1079">
        <v>0</v>
      </c>
      <c r="S101" s="1078" t="s">
        <v>0</v>
      </c>
      <c r="T101" s="1556">
        <f>VLOOKUP(Q8,[1]ต้นฉบับ!D1:AHV87,527,0)</f>
        <v>0</v>
      </c>
      <c r="U101" s="1037"/>
      <c r="V101" s="1037"/>
      <c r="W101" s="1037"/>
    </row>
    <row r="102" spans="1:23" ht="39.6" x14ac:dyDescent="0.5">
      <c r="A102" s="1165" t="s">
        <v>50</v>
      </c>
      <c r="B102" s="1080">
        <v>2</v>
      </c>
      <c r="C102" s="1083" t="s">
        <v>0</v>
      </c>
      <c r="D102" s="1550">
        <f>VLOOKUP(Q8,[1]ต้นฉบับ!D1:AHV87,475,0)</f>
        <v>2</v>
      </c>
      <c r="E102" s="1162"/>
      <c r="F102" s="1167" t="s">
        <v>124</v>
      </c>
      <c r="G102" s="1567">
        <v>3</v>
      </c>
      <c r="H102" s="1568" t="s">
        <v>0</v>
      </c>
      <c r="I102" s="1168">
        <f>VLOOKUP(Q8,[1]ต้นฉบับ!D1:AHV87,498,0)</f>
        <v>4</v>
      </c>
      <c r="J102" s="1162"/>
      <c r="K102" s="1165" t="s">
        <v>125</v>
      </c>
      <c r="L102" s="1080">
        <v>4</v>
      </c>
      <c r="M102" s="1083" t="s">
        <v>0</v>
      </c>
      <c r="N102" s="1166">
        <f>VLOOKUP(Q8,[1]ต้นฉบับ!D1:AHV87,520,0)</f>
        <v>5</v>
      </c>
      <c r="O102" s="1162"/>
      <c r="P102" s="1165" t="s">
        <v>126</v>
      </c>
      <c r="Q102" s="1169"/>
      <c r="R102" s="1145">
        <v>13</v>
      </c>
      <c r="S102" s="1083" t="s">
        <v>0</v>
      </c>
      <c r="T102" s="1550">
        <f>VLOOKUP(Q8,[1]ต้นฉบับ!D1:AII87,916,0)</f>
        <v>16</v>
      </c>
      <c r="U102" s="1037"/>
      <c r="V102" s="1037"/>
      <c r="W102" s="1037"/>
    </row>
    <row r="103" spans="1:23" ht="19.8" x14ac:dyDescent="0.5">
      <c r="A103" s="1170" t="s">
        <v>127</v>
      </c>
      <c r="B103" s="1565">
        <v>3</v>
      </c>
      <c r="C103" s="1566" t="s">
        <v>0</v>
      </c>
      <c r="D103" s="1171">
        <f>VLOOKUP(Q8,[1]ต้นฉบับ!D1:AHV87,483,0)</f>
        <v>4</v>
      </c>
      <c r="E103" s="1035"/>
      <c r="F103" s="1172" t="s">
        <v>128</v>
      </c>
      <c r="G103" s="1173">
        <v>1</v>
      </c>
      <c r="H103" s="1174" t="s">
        <v>0</v>
      </c>
      <c r="I103" s="1171">
        <f>VLOOKUP(Q8,[1]ต้นฉบับ!D1:AIH87,915,0)</f>
        <v>1</v>
      </c>
      <c r="J103" s="1035"/>
      <c r="K103" s="1175" t="s">
        <v>129</v>
      </c>
      <c r="L103" s="1176">
        <v>0</v>
      </c>
      <c r="M103" s="1177" t="s">
        <v>0</v>
      </c>
      <c r="N103" s="1178">
        <v>0</v>
      </c>
      <c r="O103" s="1162"/>
      <c r="P103" s="2682" t="s">
        <v>130</v>
      </c>
      <c r="Q103" s="2683"/>
      <c r="R103" s="1561">
        <v>0</v>
      </c>
      <c r="S103" s="1566" t="s">
        <v>0</v>
      </c>
      <c r="T103" s="1171">
        <f>VLOOKUP(Q8,[1]ต้นฉบับ!D1:AHV87,534,0)</f>
        <v>0</v>
      </c>
      <c r="U103" s="1037"/>
      <c r="V103" s="1037"/>
      <c r="W103" s="1037"/>
    </row>
    <row r="104" spans="1:23" ht="19.8" x14ac:dyDescent="0.5">
      <c r="A104" s="1162"/>
      <c r="B104" s="1147"/>
      <c r="C104" s="1099"/>
      <c r="D104" s="1085"/>
      <c r="E104" s="1037"/>
      <c r="F104" s="1037"/>
      <c r="G104" s="1038"/>
      <c r="H104" s="1037"/>
      <c r="I104" s="1039"/>
      <c r="J104" s="1037"/>
      <c r="K104" s="1060" t="s">
        <v>131</v>
      </c>
      <c r="L104" s="1179">
        <v>0</v>
      </c>
      <c r="M104" s="1180" t="s">
        <v>0</v>
      </c>
      <c r="N104" s="1181">
        <v>0</v>
      </c>
      <c r="O104" s="1037"/>
      <c r="P104" s="1099"/>
      <c r="Q104" s="1182"/>
      <c r="R104" s="1087"/>
      <c r="S104" s="1099"/>
      <c r="T104" s="1085"/>
      <c r="U104" s="1037"/>
      <c r="V104" s="1037"/>
      <c r="W104" s="1037"/>
    </row>
    <row r="105" spans="1:23" ht="19.8" x14ac:dyDescent="0.5">
      <c r="A105" s="1037"/>
      <c r="B105" s="1038"/>
      <c r="C105" s="1037"/>
      <c r="D105" s="1039"/>
      <c r="E105" s="1037"/>
      <c r="F105" s="1037"/>
      <c r="G105" s="1038"/>
      <c r="H105" s="1037"/>
      <c r="I105" s="1039"/>
      <c r="J105" s="1037"/>
      <c r="K105" s="1183"/>
      <c r="L105" s="1184"/>
      <c r="M105" s="1185"/>
      <c r="N105" s="1186"/>
      <c r="O105" s="1037"/>
      <c r="P105" s="1037"/>
      <c r="Q105" s="1039"/>
      <c r="R105" s="1063"/>
      <c r="S105" s="1039"/>
      <c r="T105" s="1037"/>
      <c r="U105" s="1037"/>
      <c r="V105" s="1037"/>
      <c r="W105" s="1037"/>
    </row>
    <row r="106" spans="1:23" ht="20.399999999999999" x14ac:dyDescent="0.5">
      <c r="A106" s="1187" t="s">
        <v>132</v>
      </c>
      <c r="B106" s="1188">
        <f>B107+B108+B109+B110+B111+B112</f>
        <v>12</v>
      </c>
      <c r="C106" s="1189" t="s">
        <v>0</v>
      </c>
      <c r="D106" s="1190">
        <f>SUM(D107:D112)</f>
        <v>16</v>
      </c>
      <c r="E106" s="1191"/>
      <c r="F106" s="1187" t="s">
        <v>133</v>
      </c>
      <c r="G106" s="1188">
        <f>G107</f>
        <v>2</v>
      </c>
      <c r="H106" s="1189" t="s">
        <v>0</v>
      </c>
      <c r="I106" s="1190">
        <f>SUM(I107:I109)</f>
        <v>3</v>
      </c>
      <c r="J106" s="1191"/>
      <c r="K106" s="1192" t="s">
        <v>134</v>
      </c>
      <c r="L106" s="1193">
        <f>L107+L108</f>
        <v>26</v>
      </c>
      <c r="M106" s="1194" t="s">
        <v>0</v>
      </c>
      <c r="N106" s="1195">
        <f>SUM(N107:N109)</f>
        <v>32</v>
      </c>
      <c r="O106" s="1162"/>
      <c r="P106" s="1037"/>
      <c r="Q106" s="1039"/>
      <c r="R106" s="1063"/>
      <c r="S106" s="1039"/>
      <c r="T106" s="1037"/>
      <c r="U106" s="1037"/>
      <c r="V106" s="1037"/>
      <c r="W106" s="1037"/>
    </row>
    <row r="107" spans="1:23" ht="19.8" x14ac:dyDescent="0.5">
      <c r="A107" s="1071" t="s">
        <v>44</v>
      </c>
      <c r="B107" s="1072">
        <v>1</v>
      </c>
      <c r="C107" s="1075" t="s">
        <v>0</v>
      </c>
      <c r="D107" s="1074">
        <f>VLOOKUP(Q8,[1]ต้นฉบับ!D1:AHV87,543,0)</f>
        <v>2</v>
      </c>
      <c r="E107" s="1037"/>
      <c r="F107" s="1076" t="s">
        <v>135</v>
      </c>
      <c r="G107" s="1077">
        <v>2</v>
      </c>
      <c r="H107" s="1078" t="s">
        <v>0</v>
      </c>
      <c r="I107" s="1556">
        <f>VLOOKUP(Q8,[1]ต้นฉบับ!D1:AHV87,578,0)</f>
        <v>3</v>
      </c>
      <c r="J107" s="1037"/>
      <c r="K107" s="1076" t="s">
        <v>54</v>
      </c>
      <c r="L107" s="1077">
        <v>14</v>
      </c>
      <c r="M107" s="1078" t="s">
        <v>0</v>
      </c>
      <c r="N107" s="1556">
        <f>VLOOKUP(Q8,[1]ต้นฉบับ!D1:AHV87,585,0)</f>
        <v>17</v>
      </c>
      <c r="O107" s="1037"/>
      <c r="P107" s="1037"/>
      <c r="Q107" s="1039"/>
      <c r="R107" s="1063"/>
      <c r="S107" s="1039"/>
      <c r="T107" s="1037"/>
      <c r="U107" s="1037"/>
      <c r="V107" s="1037"/>
      <c r="W107" s="1037"/>
    </row>
    <row r="108" spans="1:23" ht="19.8" x14ac:dyDescent="0.5">
      <c r="A108" s="1165" t="s">
        <v>136</v>
      </c>
      <c r="B108" s="1080">
        <v>7</v>
      </c>
      <c r="C108" s="1083" t="s">
        <v>0</v>
      </c>
      <c r="D108" s="1166">
        <v>9</v>
      </c>
      <c r="E108" s="1162"/>
      <c r="F108" s="1196"/>
      <c r="G108" s="1197"/>
      <c r="H108" s="1198"/>
      <c r="I108" s="1199"/>
      <c r="J108" s="1162"/>
      <c r="K108" s="1200" t="s">
        <v>137</v>
      </c>
      <c r="L108" s="1201">
        <v>12</v>
      </c>
      <c r="M108" s="1202" t="s">
        <v>0</v>
      </c>
      <c r="N108" s="1203">
        <f>VLOOKUP(Q8,[1]ต้นฉบับ!D1:AHV87,591,0)</f>
        <v>15</v>
      </c>
      <c r="O108" s="1162"/>
      <c r="P108" s="1037"/>
      <c r="Q108" s="1039"/>
      <c r="R108" s="1063"/>
      <c r="S108" s="1039"/>
      <c r="T108" s="1037"/>
      <c r="U108" s="1037"/>
      <c r="V108" s="1037"/>
      <c r="W108" s="1037"/>
    </row>
    <row r="109" spans="1:23" ht="19.8" x14ac:dyDescent="0.5">
      <c r="A109" s="1165" t="s">
        <v>138</v>
      </c>
      <c r="B109" s="1204">
        <v>2</v>
      </c>
      <c r="C109" s="1205" t="s">
        <v>0</v>
      </c>
      <c r="D109" s="1166">
        <v>3</v>
      </c>
      <c r="E109" s="1162"/>
      <c r="F109" s="1162"/>
      <c r="G109" s="1206"/>
      <c r="H109" s="1162"/>
      <c r="I109" s="1182"/>
      <c r="J109" s="1162"/>
      <c r="K109" s="1162"/>
      <c r="L109" s="1207"/>
      <c r="M109" s="1162"/>
      <c r="N109" s="1182"/>
      <c r="O109" s="1162"/>
      <c r="P109" s="1037"/>
      <c r="Q109" s="1039"/>
      <c r="R109" s="1063"/>
      <c r="S109" s="1039"/>
      <c r="T109" s="1037"/>
      <c r="U109" s="1037"/>
      <c r="V109" s="1037"/>
      <c r="W109" s="1037"/>
    </row>
    <row r="110" spans="1:23" ht="19.8" x14ac:dyDescent="0.5">
      <c r="A110" s="1053" t="s">
        <v>139</v>
      </c>
      <c r="B110" s="1080">
        <v>0</v>
      </c>
      <c r="C110" s="1083" t="s">
        <v>0</v>
      </c>
      <c r="D110" s="1550">
        <f>VLOOKUP(Q8,[1]ต้นฉบับ!D1:AHV87,571,0)</f>
        <v>0</v>
      </c>
      <c r="E110" s="1037"/>
      <c r="F110" s="1037"/>
      <c r="G110" s="1038"/>
      <c r="H110" s="1037"/>
      <c r="I110" s="1039"/>
      <c r="J110" s="1037"/>
      <c r="K110" s="1037"/>
      <c r="L110" s="1040"/>
      <c r="M110" s="1037"/>
      <c r="N110" s="1039"/>
      <c r="O110" s="1037"/>
      <c r="P110" s="1037"/>
      <c r="Q110" s="1039"/>
      <c r="R110" s="1063"/>
      <c r="S110" s="1039"/>
      <c r="T110" s="1037"/>
      <c r="U110" s="1037"/>
      <c r="V110" s="1037"/>
      <c r="W110" s="1037"/>
    </row>
    <row r="111" spans="1:23" ht="19.8" x14ac:dyDescent="0.5">
      <c r="A111" s="1053" t="s">
        <v>140</v>
      </c>
      <c r="B111" s="1080">
        <v>2</v>
      </c>
      <c r="C111" s="1083" t="s">
        <v>0</v>
      </c>
      <c r="D111" s="1550">
        <v>2</v>
      </c>
      <c r="E111" s="1037"/>
      <c r="F111" s="1037"/>
      <c r="G111" s="1038"/>
      <c r="H111" s="1037"/>
      <c r="I111" s="1039"/>
      <c r="J111" s="1037"/>
      <c r="K111" s="1037"/>
      <c r="L111" s="1040"/>
      <c r="M111" s="1037"/>
      <c r="N111" s="1039"/>
      <c r="O111" s="1037"/>
      <c r="P111" s="1037"/>
      <c r="Q111" s="1039"/>
      <c r="R111" s="1063"/>
      <c r="S111" s="1039"/>
      <c r="T111" s="1037"/>
      <c r="U111" s="1037"/>
      <c r="V111" s="1037"/>
      <c r="W111" s="1037"/>
    </row>
    <row r="112" spans="1:23" ht="19.8" x14ac:dyDescent="0.5">
      <c r="A112" s="1092"/>
      <c r="B112" s="1565"/>
      <c r="C112" s="1566"/>
      <c r="D112" s="1562"/>
      <c r="E112" s="1037"/>
      <c r="F112" s="1037"/>
      <c r="G112" s="1038"/>
      <c r="H112" s="1037"/>
      <c r="I112" s="1039"/>
      <c r="J112" s="1037"/>
      <c r="K112" s="1037"/>
      <c r="L112" s="1040"/>
      <c r="M112" s="1037"/>
      <c r="N112" s="1039"/>
      <c r="O112" s="1037"/>
      <c r="P112" s="1037"/>
      <c r="Q112" s="1039"/>
      <c r="R112" s="1063"/>
      <c r="S112" s="1039"/>
      <c r="T112" s="1037"/>
      <c r="U112" s="1037"/>
      <c r="V112" s="1037"/>
      <c r="W112" s="1037"/>
    </row>
    <row r="113" spans="1:23" ht="19.8" x14ac:dyDescent="0.5">
      <c r="A113" s="1037"/>
      <c r="B113" s="1038"/>
      <c r="C113" s="1037"/>
      <c r="D113" s="1039"/>
      <c r="E113" s="1037"/>
      <c r="F113" s="1037"/>
      <c r="G113" s="1038"/>
      <c r="H113" s="1037"/>
      <c r="I113" s="1039"/>
      <c r="J113" s="1037"/>
      <c r="K113" s="1037"/>
      <c r="L113" s="1040"/>
      <c r="M113" s="1037"/>
      <c r="N113" s="1039"/>
      <c r="O113" s="1037"/>
      <c r="P113" s="1037"/>
      <c r="Q113" s="1039"/>
      <c r="R113" s="1063"/>
      <c r="S113" s="1039"/>
      <c r="T113" s="1037"/>
      <c r="U113" s="1037"/>
      <c r="V113" s="1037"/>
      <c r="W113" s="1037"/>
    </row>
    <row r="114" spans="1:23" ht="19.8" x14ac:dyDescent="0.5">
      <c r="A114" s="1037"/>
      <c r="B114" s="1038"/>
      <c r="C114" s="1037"/>
      <c r="D114" s="1039"/>
      <c r="E114" s="1037"/>
      <c r="F114" s="1037"/>
      <c r="G114" s="1038"/>
      <c r="H114" s="1037"/>
      <c r="I114" s="1039"/>
      <c r="J114" s="1037"/>
      <c r="K114" s="1037"/>
      <c r="L114" s="1040"/>
      <c r="M114" s="1037"/>
      <c r="N114" s="1039"/>
      <c r="O114" s="1037"/>
      <c r="P114" s="1037"/>
      <c r="Q114" s="1039"/>
      <c r="R114" s="1063"/>
      <c r="S114" s="1039"/>
      <c r="T114" s="1037"/>
      <c r="U114" s="1037"/>
      <c r="V114" s="1037"/>
      <c r="W114" s="1037"/>
    </row>
    <row r="115" spans="1:23" ht="19.8" x14ac:dyDescent="0.5">
      <c r="A115" s="1037"/>
      <c r="B115" s="1038"/>
      <c r="C115" s="1037"/>
      <c r="D115" s="1039"/>
      <c r="E115" s="1037"/>
      <c r="F115" s="1037"/>
      <c r="G115" s="1038"/>
      <c r="H115" s="1037"/>
      <c r="I115" s="1039"/>
      <c r="J115" s="1037"/>
      <c r="K115" s="1037"/>
      <c r="L115" s="1040"/>
      <c r="M115" s="1037"/>
      <c r="N115" s="1039"/>
      <c r="O115" s="1037"/>
      <c r="P115" s="1037"/>
      <c r="Q115" s="1039"/>
      <c r="R115" s="1063"/>
      <c r="S115" s="1039"/>
      <c r="T115" s="1037"/>
      <c r="U115" s="1037"/>
      <c r="V115" s="1037"/>
      <c r="W115" s="1037"/>
    </row>
    <row r="116" spans="1:23" ht="19.8" x14ac:dyDescent="0.5">
      <c r="A116" s="1037"/>
      <c r="B116" s="1038"/>
      <c r="C116" s="1037"/>
      <c r="D116" s="1039"/>
      <c r="E116" s="1037"/>
      <c r="F116" s="1037"/>
      <c r="G116" s="1038"/>
      <c r="H116" s="1037"/>
      <c r="I116" s="1039"/>
      <c r="J116" s="1037"/>
      <c r="K116" s="1037"/>
      <c r="L116" s="1040"/>
      <c r="M116" s="1037"/>
      <c r="N116" s="1039"/>
      <c r="O116" s="1037"/>
      <c r="P116" s="1037"/>
      <c r="Q116" s="1039"/>
      <c r="R116" s="1063"/>
      <c r="S116" s="1039"/>
      <c r="T116" s="1037"/>
      <c r="U116" s="1037"/>
      <c r="V116" s="1037"/>
      <c r="W116" s="1037"/>
    </row>
    <row r="117" spans="1:23" ht="19.8" x14ac:dyDescent="0.5">
      <c r="A117" s="1037"/>
      <c r="B117" s="1038"/>
      <c r="C117" s="1037"/>
      <c r="D117" s="1039"/>
      <c r="E117" s="1037"/>
      <c r="F117" s="1037"/>
      <c r="G117" s="1038"/>
      <c r="H117" s="1037"/>
      <c r="I117" s="1039"/>
      <c r="J117" s="1037"/>
      <c r="K117" s="1037"/>
      <c r="L117" s="1040"/>
      <c r="M117" s="1037"/>
      <c r="N117" s="1039"/>
      <c r="O117" s="1037"/>
      <c r="P117" s="1037"/>
      <c r="Q117" s="1039"/>
      <c r="R117" s="1063"/>
      <c r="S117" s="1039"/>
      <c r="T117" s="1037"/>
      <c r="U117" s="1037"/>
      <c r="V117" s="1037"/>
      <c r="W117" s="1037"/>
    </row>
    <row r="118" spans="1:23" ht="19.8" x14ac:dyDescent="0.5">
      <c r="A118" s="1037"/>
      <c r="B118" s="1038"/>
      <c r="C118" s="1037"/>
      <c r="D118" s="1039"/>
      <c r="E118" s="1037"/>
      <c r="F118" s="1037"/>
      <c r="G118" s="1038"/>
      <c r="H118" s="1037"/>
      <c r="I118" s="1039"/>
      <c r="J118" s="1037"/>
      <c r="K118" s="1037"/>
      <c r="L118" s="1040"/>
      <c r="M118" s="1037"/>
      <c r="N118" s="1039"/>
      <c r="O118" s="1037"/>
      <c r="P118" s="1037"/>
      <c r="Q118" s="1039"/>
      <c r="R118" s="1063"/>
      <c r="S118" s="1039"/>
      <c r="T118" s="1037"/>
      <c r="U118" s="1037"/>
      <c r="V118" s="1037"/>
      <c r="W118" s="1037"/>
    </row>
    <row r="119" spans="1:23" ht="19.8" x14ac:dyDescent="0.5">
      <c r="A119" s="1037"/>
      <c r="B119" s="1038"/>
      <c r="C119" s="1037"/>
      <c r="D119" s="1039"/>
      <c r="E119" s="1037"/>
      <c r="F119" s="1037"/>
      <c r="G119" s="1038"/>
      <c r="H119" s="1037"/>
      <c r="I119" s="1039"/>
      <c r="J119" s="1037"/>
      <c r="K119" s="1037"/>
      <c r="L119" s="1040"/>
      <c r="M119" s="1037"/>
      <c r="N119" s="1039"/>
      <c r="O119" s="1037"/>
      <c r="P119" s="1037"/>
      <c r="Q119" s="1039"/>
      <c r="R119" s="1063"/>
      <c r="S119" s="1039"/>
      <c r="T119" s="1037"/>
      <c r="U119" s="1037"/>
      <c r="V119" s="1037"/>
      <c r="W119" s="1037"/>
    </row>
    <row r="120" spans="1:23" ht="19.8" x14ac:dyDescent="0.5">
      <c r="A120" s="1037"/>
      <c r="B120" s="1038"/>
      <c r="C120" s="1037"/>
      <c r="D120" s="1039"/>
      <c r="E120" s="1037"/>
      <c r="F120" s="1037"/>
      <c r="G120" s="1038"/>
      <c r="H120" s="1037"/>
      <c r="I120" s="1039"/>
      <c r="J120" s="1037"/>
      <c r="K120" s="1037"/>
      <c r="L120" s="1040"/>
      <c r="M120" s="1037"/>
      <c r="N120" s="1039"/>
      <c r="O120" s="1037"/>
      <c r="P120" s="1037"/>
      <c r="Q120" s="1039"/>
      <c r="R120" s="1063"/>
      <c r="S120" s="1039"/>
      <c r="T120" s="1037"/>
      <c r="U120" s="1037"/>
      <c r="V120" s="1037"/>
      <c r="W120" s="1037"/>
    </row>
    <row r="121" spans="1:23" ht="19.8" x14ac:dyDescent="0.5">
      <c r="A121" s="1037"/>
      <c r="B121" s="1038"/>
      <c r="C121" s="1037"/>
      <c r="D121" s="1039"/>
      <c r="E121" s="1037"/>
      <c r="F121" s="1037"/>
      <c r="G121" s="1038"/>
      <c r="H121" s="1037"/>
      <c r="I121" s="1039"/>
      <c r="J121" s="1037"/>
      <c r="K121" s="1037"/>
      <c r="L121" s="1040"/>
      <c r="M121" s="1037"/>
      <c r="N121" s="1039"/>
      <c r="O121" s="1037"/>
      <c r="P121" s="1037"/>
      <c r="Q121" s="1039"/>
      <c r="R121" s="1063"/>
      <c r="S121" s="1039"/>
      <c r="T121" s="1037"/>
      <c r="U121" s="1037"/>
      <c r="V121" s="1037"/>
      <c r="W121" s="1037"/>
    </row>
    <row r="122" spans="1:23" ht="19.8" x14ac:dyDescent="0.5">
      <c r="A122" s="1037"/>
      <c r="B122" s="1038"/>
      <c r="C122" s="1037"/>
      <c r="D122" s="1039"/>
      <c r="E122" s="1037"/>
      <c r="F122" s="1037"/>
      <c r="G122" s="1038"/>
      <c r="H122" s="1037"/>
      <c r="I122" s="1039"/>
      <c r="J122" s="1037"/>
      <c r="K122" s="1037"/>
      <c r="L122" s="1040"/>
      <c r="M122" s="1037"/>
      <c r="N122" s="1039"/>
      <c r="O122" s="1037"/>
      <c r="P122" s="1037"/>
      <c r="Q122" s="1039"/>
      <c r="R122" s="1063"/>
      <c r="S122" s="1039"/>
      <c r="T122" s="1037"/>
      <c r="U122" s="1037"/>
      <c r="V122" s="1037"/>
      <c r="W122" s="1037"/>
    </row>
    <row r="123" spans="1:23" ht="19.8" x14ac:dyDescent="0.5">
      <c r="A123" s="1037"/>
      <c r="B123" s="1038"/>
      <c r="C123" s="1037"/>
      <c r="D123" s="1039"/>
      <c r="E123" s="1037"/>
      <c r="F123" s="1037"/>
      <c r="G123" s="1038"/>
      <c r="H123" s="1037"/>
      <c r="I123" s="1039"/>
      <c r="J123" s="1037"/>
      <c r="K123" s="1037"/>
      <c r="L123" s="1040"/>
      <c r="M123" s="1037"/>
      <c r="N123" s="1039"/>
      <c r="O123" s="1037"/>
      <c r="P123" s="1037"/>
      <c r="Q123" s="1039"/>
      <c r="R123" s="1063"/>
      <c r="S123" s="1039"/>
      <c r="T123" s="1037"/>
      <c r="U123" s="1037"/>
      <c r="V123" s="1037"/>
      <c r="W123" s="1037"/>
    </row>
    <row r="124" spans="1:23" ht="19.8" x14ac:dyDescent="0.5">
      <c r="A124" s="1037"/>
      <c r="B124" s="1038"/>
      <c r="C124" s="1037"/>
      <c r="D124" s="1039"/>
      <c r="E124" s="1037"/>
      <c r="F124" s="1037"/>
      <c r="G124" s="1038"/>
      <c r="H124" s="1037"/>
      <c r="I124" s="1039"/>
      <c r="J124" s="1037"/>
      <c r="K124" s="1037"/>
      <c r="L124" s="1040"/>
      <c r="M124" s="1037"/>
      <c r="N124" s="1039"/>
      <c r="O124" s="1037"/>
      <c r="P124" s="1037"/>
      <c r="Q124" s="1039"/>
      <c r="R124" s="1063"/>
      <c r="S124" s="1039"/>
      <c r="T124" s="1037"/>
      <c r="U124" s="1037"/>
      <c r="V124" s="1037"/>
      <c r="W124" s="1037"/>
    </row>
    <row r="125" spans="1:23" ht="19.8" x14ac:dyDescent="0.5">
      <c r="A125" s="1037"/>
      <c r="B125" s="1038"/>
      <c r="C125" s="1037"/>
      <c r="D125" s="1039"/>
      <c r="E125" s="1037"/>
      <c r="F125" s="1037"/>
      <c r="G125" s="1038"/>
      <c r="H125" s="1037"/>
      <c r="I125" s="1039"/>
      <c r="J125" s="1037"/>
      <c r="K125" s="1037"/>
      <c r="L125" s="1040"/>
      <c r="M125" s="1037"/>
      <c r="N125" s="1039"/>
      <c r="O125" s="1037"/>
      <c r="P125" s="1037"/>
      <c r="Q125" s="1039"/>
      <c r="R125" s="1063"/>
      <c r="S125" s="1039"/>
      <c r="T125" s="1037"/>
      <c r="U125" s="1037"/>
      <c r="V125" s="1037"/>
      <c r="W125" s="1037"/>
    </row>
    <row r="126" spans="1:23" ht="19.8" x14ac:dyDescent="0.5">
      <c r="A126" s="1037"/>
      <c r="B126" s="1038"/>
      <c r="C126" s="1037"/>
      <c r="D126" s="1039"/>
      <c r="E126" s="1037"/>
      <c r="F126" s="1037"/>
      <c r="G126" s="1038"/>
      <c r="H126" s="1037"/>
      <c r="I126" s="1039"/>
      <c r="J126" s="1037"/>
      <c r="K126" s="1037"/>
      <c r="L126" s="1040"/>
      <c r="M126" s="1037"/>
      <c r="N126" s="1039"/>
      <c r="O126" s="1037"/>
      <c r="P126" s="1037"/>
      <c r="Q126" s="1039"/>
      <c r="R126" s="1063"/>
      <c r="S126" s="1039"/>
      <c r="T126" s="1037"/>
      <c r="U126" s="1037"/>
      <c r="V126" s="1037"/>
      <c r="W126" s="1037"/>
    </row>
    <row r="127" spans="1:23" ht="19.8" x14ac:dyDescent="0.5">
      <c r="A127" s="1037"/>
      <c r="B127" s="1038"/>
      <c r="C127" s="1037"/>
      <c r="D127" s="1039"/>
      <c r="E127" s="1037"/>
      <c r="F127" s="1037"/>
      <c r="G127" s="1038"/>
      <c r="H127" s="1037"/>
      <c r="I127" s="1039"/>
      <c r="J127" s="1037"/>
      <c r="K127" s="1037"/>
      <c r="L127" s="1040"/>
      <c r="M127" s="1037"/>
      <c r="N127" s="1039"/>
      <c r="O127" s="1037"/>
      <c r="P127" s="1037"/>
      <c r="Q127" s="1039"/>
      <c r="R127" s="1063"/>
      <c r="S127" s="1039"/>
      <c r="T127" s="1037"/>
      <c r="U127" s="1037"/>
      <c r="V127" s="1037"/>
      <c r="W127" s="1037"/>
    </row>
    <row r="128" spans="1:23" ht="19.8" x14ac:dyDescent="0.5">
      <c r="A128" s="1037"/>
      <c r="B128" s="1038"/>
      <c r="C128" s="1037"/>
      <c r="D128" s="1039"/>
      <c r="E128" s="1037"/>
      <c r="F128" s="1037"/>
      <c r="G128" s="1038"/>
      <c r="H128" s="1037"/>
      <c r="I128" s="1039"/>
      <c r="J128" s="1037"/>
      <c r="K128" s="1037"/>
      <c r="L128" s="1040"/>
      <c r="M128" s="1037"/>
      <c r="N128" s="1039"/>
      <c r="O128" s="1037"/>
      <c r="P128" s="1037"/>
      <c r="Q128" s="1039"/>
      <c r="R128" s="1063"/>
      <c r="S128" s="1039"/>
      <c r="T128" s="1037"/>
      <c r="U128" s="1037"/>
      <c r="V128" s="1037"/>
      <c r="W128" s="1037"/>
    </row>
    <row r="129" spans="1:23" ht="20.399999999999999" x14ac:dyDescent="0.3">
      <c r="A129" s="2186" t="s">
        <v>141</v>
      </c>
      <c r="B129" s="2187"/>
      <c r="C129" s="2187"/>
      <c r="D129" s="2187"/>
      <c r="E129" s="2187"/>
      <c r="F129" s="2187"/>
      <c r="G129" s="2187"/>
      <c r="H129" s="2187"/>
      <c r="I129" s="2187"/>
      <c r="J129" s="2187"/>
      <c r="K129" s="2187"/>
      <c r="L129" s="2187"/>
      <c r="M129" s="2187"/>
      <c r="N129" s="2187"/>
      <c r="O129" s="2187"/>
      <c r="P129" s="2187"/>
      <c r="Q129" s="2187"/>
      <c r="R129" s="2188">
        <f>B132+G132+L132+R132+B137+G137+L137+R137+B142+G142+L142+R142+B147+G147+L147+R147</f>
        <v>161</v>
      </c>
      <c r="S129" s="2190" t="s">
        <v>0</v>
      </c>
      <c r="T129" s="2192">
        <f>D132+I132+N132+T132+D137+I137+N137+T137+D142+I142+N142+T142+D147+I147+N147+T147</f>
        <v>199</v>
      </c>
      <c r="U129" s="1035"/>
      <c r="V129" s="1035"/>
      <c r="W129" s="1035"/>
    </row>
    <row r="130" spans="1:23" ht="20.399999999999999" x14ac:dyDescent="0.55000000000000004">
      <c r="A130" s="2684" t="s">
        <v>142</v>
      </c>
      <c r="B130" s="2685"/>
      <c r="C130" s="2685"/>
      <c r="D130" s="2685"/>
      <c r="E130" s="2685"/>
      <c r="F130" s="2685"/>
      <c r="G130" s="2685"/>
      <c r="H130" s="2685"/>
      <c r="I130" s="2685"/>
      <c r="J130" s="2685"/>
      <c r="K130" s="2685"/>
      <c r="L130" s="2685"/>
      <c r="M130" s="2685"/>
      <c r="N130" s="2685"/>
      <c r="O130" s="2685"/>
      <c r="P130" s="2685"/>
      <c r="Q130" s="2685"/>
      <c r="R130" s="2189"/>
      <c r="S130" s="2191"/>
      <c r="T130" s="2193"/>
      <c r="U130" s="1037"/>
      <c r="V130" s="1037"/>
      <c r="W130" s="1037"/>
    </row>
    <row r="131" spans="1:23" ht="19.8" x14ac:dyDescent="0.5">
      <c r="A131" s="1037"/>
      <c r="B131" s="1038"/>
      <c r="C131" s="1037"/>
      <c r="D131" s="1039"/>
      <c r="E131" s="1037"/>
      <c r="F131" s="1037"/>
      <c r="G131" s="1038"/>
      <c r="H131" s="1037"/>
      <c r="I131" s="1039"/>
      <c r="J131" s="1037"/>
      <c r="K131" s="1037"/>
      <c r="L131" s="1040"/>
      <c r="M131" s="1037"/>
      <c r="N131" s="1039"/>
      <c r="O131" s="1037"/>
      <c r="P131" s="1037"/>
      <c r="Q131" s="1039"/>
      <c r="R131" s="1063"/>
      <c r="S131" s="1039"/>
      <c r="T131" s="1037"/>
      <c r="U131" s="1037"/>
      <c r="V131" s="1037"/>
      <c r="W131" s="1037"/>
    </row>
    <row r="132" spans="1:23" ht="40.799999999999997" x14ac:dyDescent="0.5">
      <c r="A132" s="1557" t="s">
        <v>143</v>
      </c>
      <c r="B132" s="1105">
        <f>B133+B134</f>
        <v>17</v>
      </c>
      <c r="C132" s="1558" t="s">
        <v>0</v>
      </c>
      <c r="D132" s="1554">
        <f>SUM(D133:D135)</f>
        <v>21</v>
      </c>
      <c r="E132" s="1035"/>
      <c r="F132" s="1557" t="s">
        <v>144</v>
      </c>
      <c r="G132" s="1105">
        <f>G133+G134</f>
        <v>13</v>
      </c>
      <c r="H132" s="1558" t="s">
        <v>0</v>
      </c>
      <c r="I132" s="1554">
        <f>SUM(I133:I135)</f>
        <v>16</v>
      </c>
      <c r="J132" s="1035"/>
      <c r="K132" s="1557" t="s">
        <v>145</v>
      </c>
      <c r="L132" s="1105">
        <f>L133+L134</f>
        <v>14</v>
      </c>
      <c r="M132" s="1558" t="s">
        <v>0</v>
      </c>
      <c r="N132" s="1554">
        <f>SUM(N133:N135)</f>
        <v>18</v>
      </c>
      <c r="O132" s="1035"/>
      <c r="P132" s="2678" t="s">
        <v>146</v>
      </c>
      <c r="Q132" s="2679"/>
      <c r="R132" s="1120">
        <f>R133+R134</f>
        <v>10</v>
      </c>
      <c r="S132" s="1558" t="s">
        <v>0</v>
      </c>
      <c r="T132" s="1164">
        <f>T133+T134</f>
        <v>12</v>
      </c>
      <c r="U132" s="1037"/>
      <c r="V132" s="1037"/>
      <c r="W132" s="1037"/>
    </row>
    <row r="133" spans="1:23" ht="19.8" x14ac:dyDescent="0.5">
      <c r="A133" s="1076" t="s">
        <v>48</v>
      </c>
      <c r="B133" s="1077">
        <v>17</v>
      </c>
      <c r="C133" s="1555" t="s">
        <v>0</v>
      </c>
      <c r="D133" s="1556">
        <v>21</v>
      </c>
      <c r="E133" s="1037"/>
      <c r="F133" s="1076" t="s">
        <v>48</v>
      </c>
      <c r="G133" s="1077">
        <v>13</v>
      </c>
      <c r="H133" s="1555" t="s">
        <v>0</v>
      </c>
      <c r="I133" s="1556">
        <v>16</v>
      </c>
      <c r="J133" s="1037"/>
      <c r="K133" s="1076" t="s">
        <v>48</v>
      </c>
      <c r="L133" s="1077">
        <v>14</v>
      </c>
      <c r="M133" s="1555" t="s">
        <v>0</v>
      </c>
      <c r="N133" s="1556">
        <v>18</v>
      </c>
      <c r="O133" s="1037"/>
      <c r="P133" s="2674" t="s">
        <v>48</v>
      </c>
      <c r="Q133" s="2675"/>
      <c r="R133" s="1079">
        <v>10</v>
      </c>
      <c r="S133" s="1555" t="s">
        <v>0</v>
      </c>
      <c r="T133" s="1556">
        <v>12</v>
      </c>
      <c r="U133" s="1037"/>
      <c r="V133" s="1037"/>
      <c r="W133" s="1037"/>
    </row>
    <row r="134" spans="1:23" ht="19.8" x14ac:dyDescent="0.5">
      <c r="A134" s="1060"/>
      <c r="B134" s="1160"/>
      <c r="C134" s="1123"/>
      <c r="D134" s="1159"/>
      <c r="E134" s="1037"/>
      <c r="F134" s="1156"/>
      <c r="G134" s="1160"/>
      <c r="H134" s="1123"/>
      <c r="I134" s="1159"/>
      <c r="J134" s="1037"/>
      <c r="K134" s="1060"/>
      <c r="L134" s="1081"/>
      <c r="M134" s="1551"/>
      <c r="N134" s="1552"/>
      <c r="O134" s="1037"/>
      <c r="P134" s="2676"/>
      <c r="Q134" s="2677"/>
      <c r="R134" s="1112"/>
      <c r="S134" s="1123"/>
      <c r="T134" s="1159"/>
      <c r="U134" s="1037"/>
      <c r="V134" s="1037"/>
      <c r="W134" s="1037"/>
    </row>
    <row r="135" spans="1:23" ht="19.8" x14ac:dyDescent="0.5">
      <c r="A135" s="1099"/>
      <c r="B135" s="1103"/>
      <c r="C135" s="1099"/>
      <c r="D135" s="1085"/>
      <c r="E135" s="1037"/>
      <c r="F135" s="1099"/>
      <c r="G135" s="1103"/>
      <c r="H135" s="1099"/>
      <c r="I135" s="1085"/>
      <c r="J135" s="1099"/>
      <c r="K135" s="1037"/>
      <c r="L135" s="1040"/>
      <c r="M135" s="1037"/>
      <c r="N135" s="1085"/>
      <c r="O135" s="1037"/>
      <c r="P135" s="1037"/>
      <c r="Q135" s="1085"/>
      <c r="R135" s="1087"/>
      <c r="S135" s="1085"/>
      <c r="T135" s="1037"/>
      <c r="U135" s="1037"/>
      <c r="V135" s="1037"/>
      <c r="W135" s="1037"/>
    </row>
    <row r="136" spans="1:23" ht="19.8" x14ac:dyDescent="0.5">
      <c r="A136" s="1037"/>
      <c r="B136" s="1038"/>
      <c r="C136" s="1037"/>
      <c r="D136" s="1039"/>
      <c r="E136" s="1037"/>
      <c r="F136" s="1037"/>
      <c r="G136" s="1038"/>
      <c r="H136" s="1037"/>
      <c r="I136" s="1039"/>
      <c r="J136" s="1037"/>
      <c r="K136" s="1037"/>
      <c r="L136" s="1040"/>
      <c r="M136" s="1037"/>
      <c r="N136" s="1039"/>
      <c r="O136" s="1037"/>
      <c r="P136" s="1037"/>
      <c r="Q136" s="1039"/>
      <c r="R136" s="1063"/>
      <c r="S136" s="1039"/>
      <c r="T136" s="1037"/>
      <c r="U136" s="1037"/>
      <c r="V136" s="1037"/>
      <c r="W136" s="1037"/>
    </row>
    <row r="137" spans="1:23" ht="20.399999999999999" x14ac:dyDescent="0.5">
      <c r="A137" s="1557" t="s">
        <v>147</v>
      </c>
      <c r="B137" s="1105">
        <f>B138+B139</f>
        <v>12</v>
      </c>
      <c r="C137" s="1558" t="s">
        <v>0</v>
      </c>
      <c r="D137" s="1554">
        <f>SUM(D138:D140)</f>
        <v>15</v>
      </c>
      <c r="E137" s="1035"/>
      <c r="F137" s="1557" t="s">
        <v>148</v>
      </c>
      <c r="G137" s="1105">
        <f>G138+G139</f>
        <v>9</v>
      </c>
      <c r="H137" s="1558" t="s">
        <v>0</v>
      </c>
      <c r="I137" s="1554">
        <f>SUM(I138:I140)</f>
        <v>11</v>
      </c>
      <c r="J137" s="1035"/>
      <c r="K137" s="1557" t="s">
        <v>149</v>
      </c>
      <c r="L137" s="1105">
        <f>L138+L139</f>
        <v>31</v>
      </c>
      <c r="M137" s="1558" t="s">
        <v>0</v>
      </c>
      <c r="N137" s="1554">
        <f>SUM(N138:N140)</f>
        <v>39</v>
      </c>
      <c r="O137" s="1035"/>
      <c r="P137" s="2678" t="s">
        <v>150</v>
      </c>
      <c r="Q137" s="2679"/>
      <c r="R137" s="1120">
        <f>R138+R139</f>
        <v>11</v>
      </c>
      <c r="S137" s="1558" t="s">
        <v>0</v>
      </c>
      <c r="T137" s="1070">
        <f>T138+T139</f>
        <v>14</v>
      </c>
      <c r="U137" s="1037"/>
      <c r="V137" s="1037"/>
      <c r="W137" s="1037"/>
    </row>
    <row r="138" spans="1:23" ht="19.8" x14ac:dyDescent="0.5">
      <c r="A138" s="1076" t="s">
        <v>48</v>
      </c>
      <c r="B138" s="1077">
        <v>12</v>
      </c>
      <c r="C138" s="1555" t="s">
        <v>0</v>
      </c>
      <c r="D138" s="1556">
        <v>15</v>
      </c>
      <c r="E138" s="1037"/>
      <c r="F138" s="1076" t="s">
        <v>48</v>
      </c>
      <c r="G138" s="1077">
        <v>9</v>
      </c>
      <c r="H138" s="1555" t="s">
        <v>0</v>
      </c>
      <c r="I138" s="1556">
        <v>11</v>
      </c>
      <c r="J138" s="1037"/>
      <c r="K138" s="1076" t="s">
        <v>48</v>
      </c>
      <c r="L138" s="1077">
        <v>31</v>
      </c>
      <c r="M138" s="1555" t="s">
        <v>0</v>
      </c>
      <c r="N138" s="1556">
        <v>39</v>
      </c>
      <c r="O138" s="1037"/>
      <c r="P138" s="2680" t="s">
        <v>48</v>
      </c>
      <c r="Q138" s="2675"/>
      <c r="R138" s="1079">
        <v>11</v>
      </c>
      <c r="S138" s="1555" t="s">
        <v>0</v>
      </c>
      <c r="T138" s="1556">
        <v>14</v>
      </c>
      <c r="U138" s="1037"/>
      <c r="V138" s="1037"/>
      <c r="W138" s="1037"/>
    </row>
    <row r="139" spans="1:23" ht="19.8" x14ac:dyDescent="0.5">
      <c r="A139" s="1156"/>
      <c r="B139" s="1160"/>
      <c r="C139" s="1123"/>
      <c r="D139" s="1159"/>
      <c r="E139" s="1037"/>
      <c r="F139" s="1156"/>
      <c r="G139" s="1160"/>
      <c r="H139" s="1123"/>
      <c r="I139" s="1159"/>
      <c r="J139" s="1037"/>
      <c r="K139" s="1156"/>
      <c r="L139" s="1160"/>
      <c r="M139" s="1123"/>
      <c r="N139" s="1159"/>
      <c r="O139" s="1037"/>
      <c r="P139" s="2681"/>
      <c r="Q139" s="2677"/>
      <c r="R139" s="1112"/>
      <c r="S139" s="1123"/>
      <c r="T139" s="1159"/>
      <c r="U139" s="1037"/>
      <c r="V139" s="1037"/>
      <c r="W139" s="1037"/>
    </row>
    <row r="140" spans="1:23" ht="19.8" x14ac:dyDescent="0.5">
      <c r="A140" s="1037"/>
      <c r="B140" s="1038"/>
      <c r="C140" s="1037"/>
      <c r="D140" s="1085"/>
      <c r="E140" s="1037"/>
      <c r="F140" s="1099"/>
      <c r="G140" s="1103"/>
      <c r="H140" s="1099"/>
      <c r="I140" s="1085"/>
      <c r="J140" s="1037"/>
      <c r="K140" s="1037"/>
      <c r="L140" s="1040"/>
      <c r="M140" s="1037"/>
      <c r="N140" s="1085"/>
      <c r="O140" s="1037"/>
      <c r="P140" s="1037"/>
      <c r="Q140" s="1085"/>
      <c r="R140" s="1087"/>
      <c r="S140" s="1085"/>
      <c r="T140" s="1037"/>
      <c r="U140" s="1037"/>
      <c r="V140" s="1037"/>
      <c r="W140" s="1037"/>
    </row>
    <row r="141" spans="1:23" ht="19.8" x14ac:dyDescent="0.5">
      <c r="A141" s="1037"/>
      <c r="B141" s="1038"/>
      <c r="C141" s="1037"/>
      <c r="D141" s="1039"/>
      <c r="E141" s="1037"/>
      <c r="F141" s="1037"/>
      <c r="G141" s="1038"/>
      <c r="H141" s="1037"/>
      <c r="I141" s="1039"/>
      <c r="J141" s="1037"/>
      <c r="K141" s="1037"/>
      <c r="L141" s="1040"/>
      <c r="M141" s="1037"/>
      <c r="N141" s="1039"/>
      <c r="O141" s="1037"/>
      <c r="P141" s="1037"/>
      <c r="Q141" s="1039"/>
      <c r="R141" s="1063"/>
      <c r="S141" s="1039"/>
      <c r="T141" s="1037"/>
      <c r="U141" s="1037"/>
      <c r="V141" s="1037"/>
      <c r="W141" s="1037"/>
    </row>
    <row r="142" spans="1:23" ht="20.399999999999999" x14ac:dyDescent="0.5">
      <c r="A142" s="1557" t="s">
        <v>151</v>
      </c>
      <c r="B142" s="1105">
        <f>B143+B144</f>
        <v>10</v>
      </c>
      <c r="C142" s="1558" t="s">
        <v>0</v>
      </c>
      <c r="D142" s="1554">
        <f>SUM(D143:D145)</f>
        <v>12</v>
      </c>
      <c r="E142" s="1035"/>
      <c r="F142" s="1557" t="s">
        <v>152</v>
      </c>
      <c r="G142" s="1105">
        <f>G143+G144</f>
        <v>2</v>
      </c>
      <c r="H142" s="1558" t="s">
        <v>0</v>
      </c>
      <c r="I142" s="1554">
        <f>SUM(I143:I145)</f>
        <v>2</v>
      </c>
      <c r="J142" s="1035"/>
      <c r="K142" s="1557" t="s">
        <v>153</v>
      </c>
      <c r="L142" s="1105">
        <f>L143+L144</f>
        <v>11</v>
      </c>
      <c r="M142" s="1558" t="s">
        <v>0</v>
      </c>
      <c r="N142" s="1554">
        <f>SUM(N143:N145)</f>
        <v>14</v>
      </c>
      <c r="O142" s="1035"/>
      <c r="P142" s="2672" t="s">
        <v>154</v>
      </c>
      <c r="Q142" s="2673"/>
      <c r="R142" s="1120">
        <f>R143+R144</f>
        <v>10</v>
      </c>
      <c r="S142" s="1558" t="s">
        <v>0</v>
      </c>
      <c r="T142" s="1141">
        <f>T143+T144</f>
        <v>12</v>
      </c>
      <c r="U142" s="1037"/>
      <c r="V142" s="1037"/>
      <c r="W142" s="1037"/>
    </row>
    <row r="143" spans="1:23" ht="19.8" x14ac:dyDescent="0.5">
      <c r="A143" s="1076" t="s">
        <v>48</v>
      </c>
      <c r="B143" s="1077">
        <v>10</v>
      </c>
      <c r="C143" s="1555" t="s">
        <v>0</v>
      </c>
      <c r="D143" s="1556">
        <v>12</v>
      </c>
      <c r="E143" s="1037"/>
      <c r="F143" s="1076" t="s">
        <v>48</v>
      </c>
      <c r="G143" s="1077">
        <v>2</v>
      </c>
      <c r="H143" s="1555" t="s">
        <v>0</v>
      </c>
      <c r="I143" s="1556">
        <f>VLOOKUP(Q8,[1]ต้นฉบับ!D1:AHV87,682,0)</f>
        <v>2</v>
      </c>
      <c r="J143" s="1037"/>
      <c r="K143" s="1076" t="s">
        <v>48</v>
      </c>
      <c r="L143" s="1077">
        <v>11</v>
      </c>
      <c r="M143" s="1555" t="s">
        <v>0</v>
      </c>
      <c r="N143" s="1556">
        <v>14</v>
      </c>
      <c r="O143" s="1037"/>
      <c r="P143" s="2674" t="s">
        <v>48</v>
      </c>
      <c r="Q143" s="2675"/>
      <c r="R143" s="1079">
        <v>10</v>
      </c>
      <c r="S143" s="1555" t="s">
        <v>0</v>
      </c>
      <c r="T143" s="1556">
        <v>12</v>
      </c>
      <c r="U143" s="1037"/>
      <c r="V143" s="1037"/>
      <c r="W143" s="1037"/>
    </row>
    <row r="144" spans="1:23" ht="19.8" x14ac:dyDescent="0.5">
      <c r="A144" s="1156"/>
      <c r="B144" s="1160"/>
      <c r="C144" s="1123"/>
      <c r="D144" s="1159"/>
      <c r="E144" s="1037"/>
      <c r="F144" s="1156"/>
      <c r="G144" s="1160"/>
      <c r="H144" s="1123"/>
      <c r="I144" s="1159"/>
      <c r="J144" s="1037"/>
      <c r="K144" s="1156"/>
      <c r="L144" s="1160"/>
      <c r="M144" s="1123"/>
      <c r="N144" s="1159"/>
      <c r="O144" s="1037"/>
      <c r="P144" s="2676"/>
      <c r="Q144" s="2677"/>
      <c r="R144" s="1112"/>
      <c r="S144" s="1123"/>
      <c r="T144" s="1159"/>
      <c r="U144" s="1037"/>
      <c r="V144" s="1037"/>
      <c r="W144" s="1037"/>
    </row>
    <row r="145" spans="1:23" ht="19.8" x14ac:dyDescent="0.5">
      <c r="A145" s="1037"/>
      <c r="B145" s="1038"/>
      <c r="C145" s="1037"/>
      <c r="D145" s="1085"/>
      <c r="E145" s="1037"/>
      <c r="F145" s="1037"/>
      <c r="G145" s="1038"/>
      <c r="H145" s="1037"/>
      <c r="I145" s="1085"/>
      <c r="J145" s="1037"/>
      <c r="K145" s="1037"/>
      <c r="L145" s="1040"/>
      <c r="M145" s="1037"/>
      <c r="N145" s="1085"/>
      <c r="O145" s="1037"/>
      <c r="P145" s="1037"/>
      <c r="Q145" s="1085"/>
      <c r="R145" s="1087"/>
      <c r="S145" s="1085"/>
      <c r="T145" s="1037"/>
      <c r="U145" s="1037"/>
      <c r="V145" s="1037"/>
      <c r="W145" s="1037"/>
    </row>
    <row r="146" spans="1:23" ht="19.8" x14ac:dyDescent="0.5">
      <c r="A146" s="1037"/>
      <c r="B146" s="1038"/>
      <c r="C146" s="1037"/>
      <c r="D146" s="1039"/>
      <c r="E146" s="1037"/>
      <c r="F146" s="1037"/>
      <c r="G146" s="1038"/>
      <c r="H146" s="1037"/>
      <c r="I146" s="1039"/>
      <c r="J146" s="1037"/>
      <c r="K146" s="1037"/>
      <c r="L146" s="1040"/>
      <c r="M146" s="1037"/>
      <c r="N146" s="1039"/>
      <c r="O146" s="1037"/>
      <c r="P146" s="1037"/>
      <c r="Q146" s="1039"/>
      <c r="R146" s="1063"/>
      <c r="S146" s="1039"/>
      <c r="T146" s="1037"/>
      <c r="U146" s="1037"/>
      <c r="V146" s="1037"/>
      <c r="W146" s="1037"/>
    </row>
    <row r="147" spans="1:23" ht="40.799999999999997" x14ac:dyDescent="0.5">
      <c r="A147" s="1557" t="s">
        <v>155</v>
      </c>
      <c r="B147" s="1105">
        <f>B148+B149</f>
        <v>2</v>
      </c>
      <c r="C147" s="1558" t="s">
        <v>0</v>
      </c>
      <c r="D147" s="1554">
        <f>SUM(D148:D150)</f>
        <v>3</v>
      </c>
      <c r="E147" s="1035"/>
      <c r="F147" s="1557" t="s">
        <v>156</v>
      </c>
      <c r="G147" s="1105">
        <f>G148+G149</f>
        <v>1</v>
      </c>
      <c r="H147" s="1558" t="s">
        <v>0</v>
      </c>
      <c r="I147" s="1554">
        <f>SUM(I148:I150)</f>
        <v>1</v>
      </c>
      <c r="J147" s="1035"/>
      <c r="K147" s="1557" t="s">
        <v>157</v>
      </c>
      <c r="L147" s="1105">
        <f>L148+L149</f>
        <v>6</v>
      </c>
      <c r="M147" s="1558" t="s">
        <v>0</v>
      </c>
      <c r="N147" s="1554">
        <f>SUM(N148:N150)</f>
        <v>7</v>
      </c>
      <c r="O147" s="1035"/>
      <c r="P147" s="2672" t="s">
        <v>158</v>
      </c>
      <c r="Q147" s="2673"/>
      <c r="R147" s="1120">
        <f>R148</f>
        <v>2</v>
      </c>
      <c r="S147" s="1558" t="s">
        <v>0</v>
      </c>
      <c r="T147" s="1108">
        <f>T148</f>
        <v>2</v>
      </c>
      <c r="U147" s="1037"/>
      <c r="V147" s="1037"/>
      <c r="W147" s="1037"/>
    </row>
    <row r="148" spans="1:23" ht="19.8" x14ac:dyDescent="0.5">
      <c r="A148" s="1076" t="s">
        <v>48</v>
      </c>
      <c r="B148" s="1077">
        <v>2</v>
      </c>
      <c r="C148" s="1555" t="s">
        <v>0</v>
      </c>
      <c r="D148" s="1556">
        <v>3</v>
      </c>
      <c r="E148" s="1037"/>
      <c r="F148" s="1076" t="s">
        <v>48</v>
      </c>
      <c r="G148" s="1077">
        <v>1</v>
      </c>
      <c r="H148" s="1555" t="s">
        <v>0</v>
      </c>
      <c r="I148" s="1556">
        <f>VLOOKUP(Q8,[1]ต้นฉบับ!D1:AHV87,718,0)</f>
        <v>1</v>
      </c>
      <c r="J148" s="1037"/>
      <c r="K148" s="1076" t="s">
        <v>48</v>
      </c>
      <c r="L148" s="1077">
        <v>6</v>
      </c>
      <c r="M148" s="1555" t="s">
        <v>0</v>
      </c>
      <c r="N148" s="1556">
        <v>7</v>
      </c>
      <c r="O148" s="1037"/>
      <c r="P148" s="2674" t="s">
        <v>50</v>
      </c>
      <c r="Q148" s="2675"/>
      <c r="R148" s="1079">
        <v>2</v>
      </c>
      <c r="S148" s="1555" t="s">
        <v>0</v>
      </c>
      <c r="T148" s="1556">
        <f>VLOOKUP(Q8,[1]ต้นฉบับ!D1:AHV87,734,0)</f>
        <v>2</v>
      </c>
      <c r="U148" s="1037"/>
      <c r="V148" s="1037"/>
      <c r="W148" s="1037"/>
    </row>
    <row r="149" spans="1:23" ht="19.8" x14ac:dyDescent="0.5">
      <c r="A149" s="1156"/>
      <c r="B149" s="1160"/>
      <c r="C149" s="1123"/>
      <c r="D149" s="1159"/>
      <c r="E149" s="1037"/>
      <c r="F149" s="1156"/>
      <c r="G149" s="1160"/>
      <c r="H149" s="1123"/>
      <c r="I149" s="1159"/>
      <c r="J149" s="1099"/>
      <c r="K149" s="1156"/>
      <c r="L149" s="1160"/>
      <c r="M149" s="1123"/>
      <c r="N149" s="1159"/>
      <c r="O149" s="1099"/>
      <c r="P149" s="1156"/>
      <c r="Q149" s="1123"/>
      <c r="R149" s="1112"/>
      <c r="S149" s="1123"/>
      <c r="T149" s="1153"/>
      <c r="U149" s="1037"/>
      <c r="V149" s="1037"/>
      <c r="W149" s="1037"/>
    </row>
    <row r="150" spans="1:23" ht="19.8" x14ac:dyDescent="0.5">
      <c r="A150" s="1099"/>
      <c r="B150" s="1103"/>
      <c r="C150" s="1099"/>
      <c r="D150" s="1085"/>
      <c r="E150" s="1037"/>
      <c r="F150" s="1099"/>
      <c r="G150" s="1103"/>
      <c r="H150" s="1099"/>
      <c r="I150" s="1085"/>
      <c r="J150" s="1037"/>
      <c r="K150" s="1037"/>
      <c r="L150" s="1040"/>
      <c r="M150" s="1037"/>
      <c r="N150" s="1085"/>
      <c r="O150" s="1037"/>
      <c r="P150" s="1037"/>
      <c r="Q150" s="1085"/>
      <c r="R150" s="1087"/>
      <c r="S150" s="1085"/>
      <c r="T150" s="1037"/>
      <c r="U150" s="1037"/>
      <c r="V150" s="1037"/>
      <c r="W150" s="1037"/>
    </row>
    <row r="151" spans="1:23" ht="19.8" x14ac:dyDescent="0.5">
      <c r="A151" s="1037"/>
      <c r="B151" s="1038"/>
      <c r="C151" s="1037"/>
      <c r="D151" s="1039"/>
      <c r="E151" s="1037"/>
      <c r="F151" s="1037"/>
      <c r="G151" s="1038"/>
      <c r="H151" s="1037"/>
      <c r="I151" s="1039"/>
      <c r="J151" s="1037"/>
      <c r="K151" s="1037"/>
      <c r="L151" s="1040"/>
      <c r="M151" s="1037"/>
      <c r="N151" s="1039"/>
      <c r="O151" s="1037"/>
      <c r="P151" s="1037"/>
      <c r="Q151" s="1039"/>
      <c r="R151" s="1063"/>
      <c r="S151" s="1039"/>
      <c r="T151" s="1037"/>
      <c r="U151" s="1037"/>
      <c r="V151" s="1037"/>
      <c r="W151" s="1037"/>
    </row>
    <row r="152" spans="1:23" ht="19.8" x14ac:dyDescent="0.5">
      <c r="A152" s="1037"/>
      <c r="B152" s="1038"/>
      <c r="C152" s="1037"/>
      <c r="D152" s="1039"/>
      <c r="E152" s="1037"/>
      <c r="F152" s="1037"/>
      <c r="G152" s="1038"/>
      <c r="H152" s="1037"/>
      <c r="I152" s="1039"/>
      <c r="J152" s="1037"/>
      <c r="K152" s="1037"/>
      <c r="L152" s="1040"/>
      <c r="M152" s="1037"/>
      <c r="N152" s="1039"/>
      <c r="O152" s="1037"/>
      <c r="P152" s="1037"/>
      <c r="Q152" s="1039"/>
      <c r="R152" s="1063"/>
      <c r="S152" s="1039"/>
      <c r="T152" s="1037"/>
      <c r="U152" s="1037"/>
      <c r="V152" s="1037"/>
      <c r="W152" s="1037"/>
    </row>
    <row r="153" spans="1:23" ht="19.8" x14ac:dyDescent="0.5">
      <c r="A153" s="1037"/>
      <c r="B153" s="1038"/>
      <c r="C153" s="1037"/>
      <c r="D153" s="1039"/>
      <c r="E153" s="1037"/>
      <c r="F153" s="1037"/>
      <c r="G153" s="1038"/>
      <c r="H153" s="1037"/>
      <c r="I153" s="1039"/>
      <c r="J153" s="1037"/>
      <c r="K153" s="1037"/>
      <c r="L153" s="1040"/>
      <c r="M153" s="1037"/>
      <c r="N153" s="1039"/>
      <c r="O153" s="1037"/>
      <c r="P153" s="1037"/>
      <c r="Q153" s="1039"/>
      <c r="R153" s="1063"/>
      <c r="S153" s="1039"/>
      <c r="T153" s="1037"/>
      <c r="U153" s="1037"/>
      <c r="V153" s="1037"/>
      <c r="W153" s="1037"/>
    </row>
    <row r="154" spans="1:23" ht="19.8" x14ac:dyDescent="0.5">
      <c r="A154" s="1037"/>
      <c r="B154" s="1038"/>
      <c r="C154" s="1037"/>
      <c r="D154" s="1039"/>
      <c r="E154" s="1037"/>
      <c r="F154" s="1037"/>
      <c r="G154" s="1038"/>
      <c r="H154" s="1037"/>
      <c r="I154" s="1039"/>
      <c r="J154" s="1037"/>
      <c r="K154" s="1037"/>
      <c r="L154" s="1040"/>
      <c r="M154" s="1037"/>
      <c r="N154" s="1039"/>
      <c r="O154" s="1037"/>
      <c r="P154" s="1037"/>
      <c r="Q154" s="1039"/>
      <c r="R154" s="1063"/>
      <c r="S154" s="1039"/>
      <c r="T154" s="1037"/>
      <c r="U154" s="1037"/>
      <c r="V154" s="1037"/>
      <c r="W154" s="1037"/>
    </row>
    <row r="155" spans="1:23" ht="19.8" x14ac:dyDescent="0.5">
      <c r="A155" s="1037"/>
      <c r="B155" s="1038"/>
      <c r="C155" s="1037"/>
      <c r="D155" s="1039"/>
      <c r="E155" s="1037"/>
      <c r="F155" s="1037"/>
      <c r="G155" s="1038"/>
      <c r="H155" s="1037"/>
      <c r="I155" s="1039"/>
      <c r="J155" s="1037"/>
      <c r="K155" s="1037"/>
      <c r="L155" s="1040"/>
      <c r="M155" s="1037"/>
      <c r="N155" s="1039"/>
      <c r="O155" s="1037"/>
      <c r="P155" s="1037"/>
      <c r="Q155" s="1039"/>
      <c r="R155" s="1063"/>
      <c r="S155" s="1039"/>
      <c r="T155" s="1037"/>
      <c r="U155" s="1037"/>
      <c r="V155" s="1037"/>
      <c r="W155" s="1037"/>
    </row>
    <row r="156" spans="1:23" ht="19.8" x14ac:dyDescent="0.5">
      <c r="A156" s="1037"/>
      <c r="B156" s="1038"/>
      <c r="C156" s="1037"/>
      <c r="D156" s="1039"/>
      <c r="E156" s="1037"/>
      <c r="F156" s="1037"/>
      <c r="G156" s="1038"/>
      <c r="H156" s="1037"/>
      <c r="I156" s="1039"/>
      <c r="J156" s="1037"/>
      <c r="K156" s="1037"/>
      <c r="L156" s="1040"/>
      <c r="M156" s="1037"/>
      <c r="N156" s="1039"/>
      <c r="O156" s="1037"/>
      <c r="P156" s="1037"/>
      <c r="Q156" s="1039"/>
      <c r="R156" s="1063"/>
      <c r="S156" s="1039"/>
      <c r="T156" s="1037"/>
      <c r="U156" s="1037"/>
      <c r="V156" s="1037"/>
      <c r="W156" s="1037"/>
    </row>
    <row r="157" spans="1:23" ht="19.8" x14ac:dyDescent="0.5">
      <c r="A157" s="1037"/>
      <c r="B157" s="1038"/>
      <c r="C157" s="1037"/>
      <c r="D157" s="1039"/>
      <c r="E157" s="1037"/>
      <c r="F157" s="1037"/>
      <c r="G157" s="1038"/>
      <c r="H157" s="1037"/>
      <c r="I157" s="1039"/>
      <c r="J157" s="1037"/>
      <c r="K157" s="1037"/>
      <c r="L157" s="1040"/>
      <c r="M157" s="1037"/>
      <c r="N157" s="1039"/>
      <c r="O157" s="1037"/>
      <c r="P157" s="1037"/>
      <c r="Q157" s="1039"/>
      <c r="R157" s="1063"/>
      <c r="S157" s="1039"/>
      <c r="T157" s="1037"/>
      <c r="U157" s="1037"/>
      <c r="V157" s="1037"/>
      <c r="W157" s="1037"/>
    </row>
    <row r="158" spans="1:23" ht="19.8" x14ac:dyDescent="0.5">
      <c r="A158" s="1037"/>
      <c r="B158" s="1038"/>
      <c r="C158" s="1037"/>
      <c r="D158" s="1039"/>
      <c r="E158" s="1037"/>
      <c r="F158" s="1037"/>
      <c r="G158" s="1038"/>
      <c r="H158" s="1037"/>
      <c r="I158" s="1039"/>
      <c r="J158" s="1037"/>
      <c r="K158" s="1037"/>
      <c r="L158" s="1040"/>
      <c r="M158" s="1037"/>
      <c r="N158" s="1039"/>
      <c r="O158" s="1037"/>
      <c r="P158" s="1037"/>
      <c r="Q158" s="1039"/>
      <c r="R158" s="1063"/>
      <c r="S158" s="1039"/>
      <c r="T158" s="1037"/>
      <c r="U158" s="1037"/>
      <c r="V158" s="1037"/>
      <c r="W158" s="1037"/>
    </row>
    <row r="159" spans="1:23" ht="19.8" x14ac:dyDescent="0.5">
      <c r="A159" s="1037"/>
      <c r="B159" s="1038"/>
      <c r="C159" s="1037"/>
      <c r="D159" s="1039"/>
      <c r="E159" s="1037"/>
      <c r="F159" s="1037"/>
      <c r="G159" s="1038"/>
      <c r="H159" s="1037"/>
      <c r="I159" s="1039"/>
      <c r="J159" s="1037"/>
      <c r="K159" s="1037"/>
      <c r="L159" s="1040"/>
      <c r="M159" s="1037"/>
      <c r="N159" s="1039"/>
      <c r="O159" s="1037"/>
      <c r="P159" s="1037"/>
      <c r="Q159" s="1039"/>
      <c r="R159" s="1063"/>
      <c r="S159" s="1039"/>
      <c r="T159" s="1037"/>
      <c r="U159" s="1037"/>
      <c r="V159" s="1037"/>
      <c r="W159" s="1037"/>
    </row>
    <row r="160" spans="1:23" ht="19.8" x14ac:dyDescent="0.5">
      <c r="A160" s="1037"/>
      <c r="B160" s="1038"/>
      <c r="C160" s="1037"/>
      <c r="D160" s="1039"/>
      <c r="E160" s="1037"/>
      <c r="F160" s="1037"/>
      <c r="G160" s="1038"/>
      <c r="H160" s="1037"/>
      <c r="I160" s="1039"/>
      <c r="J160" s="1037"/>
      <c r="K160" s="1037"/>
      <c r="L160" s="1040"/>
      <c r="M160" s="1037"/>
      <c r="N160" s="1039"/>
      <c r="O160" s="1037"/>
      <c r="P160" s="1037"/>
      <c r="Q160" s="1039"/>
      <c r="R160" s="1063"/>
      <c r="S160" s="1039"/>
      <c r="T160" s="1037"/>
      <c r="U160" s="1037"/>
      <c r="V160" s="1037"/>
      <c r="W160" s="1037"/>
    </row>
    <row r="161" spans="1:23" ht="20.399999999999999" x14ac:dyDescent="0.3">
      <c r="A161" s="2175" t="s">
        <v>159</v>
      </c>
      <c r="B161" s="2176"/>
      <c r="C161" s="2176"/>
      <c r="D161" s="2176"/>
      <c r="E161" s="2176"/>
      <c r="F161" s="2176"/>
      <c r="G161" s="2176"/>
      <c r="H161" s="2176"/>
      <c r="I161" s="2176"/>
      <c r="J161" s="2176"/>
      <c r="K161" s="2176"/>
      <c r="L161" s="2176"/>
      <c r="M161" s="2176"/>
      <c r="N161" s="2176"/>
      <c r="O161" s="2176"/>
      <c r="P161" s="2176"/>
      <c r="Q161" s="2176"/>
      <c r="R161" s="182">
        <f>B163</f>
        <v>0</v>
      </c>
      <c r="S161" s="1537" t="s">
        <v>0</v>
      </c>
      <c r="T161" s="1208">
        <f>D163</f>
        <v>0</v>
      </c>
      <c r="U161" s="1035"/>
      <c r="V161" s="1035"/>
      <c r="W161" s="1035"/>
    </row>
    <row r="162" spans="1:23" ht="19.8" x14ac:dyDescent="0.5">
      <c r="A162" s="1037"/>
      <c r="B162" s="1038"/>
      <c r="C162" s="1037"/>
      <c r="D162" s="1039"/>
      <c r="E162" s="1037"/>
      <c r="F162" s="1037"/>
      <c r="G162" s="1038"/>
      <c r="H162" s="1037"/>
      <c r="I162" s="1039"/>
      <c r="J162" s="1037"/>
      <c r="K162" s="1037"/>
      <c r="L162" s="1040"/>
      <c r="M162" s="1037"/>
      <c r="N162" s="1039"/>
      <c r="O162" s="1037"/>
      <c r="P162" s="1037"/>
      <c r="Q162" s="1039"/>
      <c r="R162" s="1063"/>
      <c r="S162" s="1039"/>
      <c r="T162" s="1037"/>
      <c r="U162" s="1037"/>
      <c r="V162" s="1037"/>
      <c r="W162" s="1037"/>
    </row>
    <row r="163" spans="1:23" ht="20.399999999999999" x14ac:dyDescent="0.5">
      <c r="A163" s="1570" t="s">
        <v>160</v>
      </c>
      <c r="B163" s="1088">
        <f>VLOOKUP(Q8,[1]ต้นฉบับ!D1:AHZ87,906,0)</f>
        <v>0</v>
      </c>
      <c r="C163" s="1571" t="s">
        <v>0</v>
      </c>
      <c r="D163" s="1554">
        <f>VLOOKUP(Q8,[1]ต้นฉบับ!D1:AHZ87,907,0)</f>
        <v>0</v>
      </c>
      <c r="E163" s="1035"/>
      <c r="F163" s="1557" t="s">
        <v>161</v>
      </c>
      <c r="G163" s="2668" t="s">
        <v>0</v>
      </c>
      <c r="H163" s="2668"/>
      <c r="I163" s="2669"/>
      <c r="J163" s="1035"/>
      <c r="K163" s="1037"/>
      <c r="L163" s="1040"/>
      <c r="M163" s="1037"/>
      <c r="N163" s="1039"/>
      <c r="O163" s="1037"/>
      <c r="P163" s="1037"/>
      <c r="Q163" s="1039"/>
      <c r="R163" s="1063"/>
      <c r="S163" s="1039"/>
      <c r="T163" s="1037"/>
      <c r="U163" s="1037"/>
      <c r="V163" s="1037"/>
      <c r="W163" s="1037"/>
    </row>
    <row r="164" spans="1:23" ht="19.8" x14ac:dyDescent="0.5">
      <c r="A164" s="1076" t="s">
        <v>44</v>
      </c>
      <c r="B164" s="2670" t="str">
        <f>VLOOKUP(Q8,[1]ต้นฉบับ!D1:AHZ87,905,0)</f>
        <v>-</v>
      </c>
      <c r="C164" s="2670"/>
      <c r="D164" s="2671"/>
      <c r="E164" s="1037"/>
      <c r="F164" s="1076" t="s">
        <v>44</v>
      </c>
      <c r="G164" s="2670" t="s">
        <v>0</v>
      </c>
      <c r="H164" s="2670"/>
      <c r="I164" s="2671"/>
      <c r="J164" s="1037"/>
      <c r="K164" s="1037"/>
      <c r="L164" s="1040"/>
      <c r="M164" s="1037"/>
      <c r="N164" s="1039"/>
      <c r="O164" s="1037"/>
      <c r="P164" s="1037"/>
      <c r="Q164" s="1039"/>
      <c r="R164" s="1063"/>
      <c r="S164" s="1039"/>
      <c r="T164" s="1037"/>
      <c r="U164" s="1037"/>
      <c r="V164" s="1037"/>
      <c r="W164" s="1037"/>
    </row>
    <row r="165" spans="1:23" ht="19.8" x14ac:dyDescent="0.5">
      <c r="A165" s="1053" t="s">
        <v>162</v>
      </c>
      <c r="B165" s="2664" t="str">
        <f>VLOOKUP(Q8,[1]ต้นฉบับ!D1:AHZ87,905,0)</f>
        <v>-</v>
      </c>
      <c r="C165" s="2664"/>
      <c r="D165" s="2665"/>
      <c r="E165" s="1037"/>
      <c r="F165" s="1053" t="s">
        <v>162</v>
      </c>
      <c r="G165" s="2664" t="s">
        <v>0</v>
      </c>
      <c r="H165" s="2664"/>
      <c r="I165" s="2665"/>
      <c r="J165" s="1037"/>
      <c r="K165" s="1037"/>
      <c r="L165" s="1040"/>
      <c r="M165" s="1037"/>
      <c r="N165" s="1039"/>
      <c r="O165" s="1037"/>
      <c r="P165" s="1037"/>
      <c r="Q165" s="1039"/>
      <c r="R165" s="1063"/>
      <c r="S165" s="1039"/>
      <c r="T165" s="1037"/>
      <c r="U165" s="1037"/>
      <c r="V165" s="1037"/>
      <c r="W165" s="1037"/>
    </row>
    <row r="166" spans="1:23" ht="19.8" x14ac:dyDescent="0.5">
      <c r="A166" s="1053" t="s">
        <v>22</v>
      </c>
      <c r="B166" s="2664" t="str">
        <f>VLOOKUP(Q8,[1]ต้นฉบับ!D1:AHZ87,905,0)</f>
        <v>-</v>
      </c>
      <c r="C166" s="2664"/>
      <c r="D166" s="2665"/>
      <c r="E166" s="1037"/>
      <c r="F166" s="1053" t="s">
        <v>22</v>
      </c>
      <c r="G166" s="2664" t="s">
        <v>0</v>
      </c>
      <c r="H166" s="2664"/>
      <c r="I166" s="2665"/>
      <c r="J166" s="1037"/>
      <c r="K166" s="1037"/>
      <c r="L166" s="1040"/>
      <c r="M166" s="1037"/>
      <c r="N166" s="1039"/>
      <c r="O166" s="1037"/>
      <c r="P166" s="1037"/>
      <c r="Q166" s="1039"/>
      <c r="R166" s="1063"/>
      <c r="S166" s="1039"/>
      <c r="T166" s="1037"/>
      <c r="U166" s="1037"/>
      <c r="V166" s="1037"/>
      <c r="W166" s="1037"/>
    </row>
    <row r="167" spans="1:23" ht="19.8" x14ac:dyDescent="0.5">
      <c r="A167" s="1053" t="s">
        <v>29</v>
      </c>
      <c r="B167" s="2664" t="str">
        <f>VLOOKUP(Q8,[1]ต้นฉบับ!D1:AHZ87,905,0)</f>
        <v>-</v>
      </c>
      <c r="C167" s="2664"/>
      <c r="D167" s="2665"/>
      <c r="E167" s="1037"/>
      <c r="F167" s="1053" t="s">
        <v>29</v>
      </c>
      <c r="G167" s="2664" t="s">
        <v>0</v>
      </c>
      <c r="H167" s="2664"/>
      <c r="I167" s="2665"/>
      <c r="J167" s="1037"/>
      <c r="K167" s="1037"/>
      <c r="L167" s="1040"/>
      <c r="M167" s="1037"/>
      <c r="N167" s="1039"/>
      <c r="O167" s="1037"/>
      <c r="P167" s="1037"/>
      <c r="Q167" s="1039"/>
      <c r="R167" s="1063"/>
      <c r="S167" s="1039"/>
      <c r="T167" s="1037"/>
      <c r="U167" s="1037"/>
      <c r="V167" s="1037"/>
      <c r="W167" s="1037"/>
    </row>
    <row r="168" spans="1:23" ht="19.8" x14ac:dyDescent="0.5">
      <c r="A168" s="1053" t="s">
        <v>38</v>
      </c>
      <c r="B168" s="2664" t="str">
        <f>VLOOKUP(Q8,[1]ต้นฉบับ!D1:AHZ87,905,0)</f>
        <v>-</v>
      </c>
      <c r="C168" s="2664"/>
      <c r="D168" s="2665"/>
      <c r="E168" s="1037"/>
      <c r="F168" s="1053" t="s">
        <v>38</v>
      </c>
      <c r="G168" s="2664" t="s">
        <v>0</v>
      </c>
      <c r="H168" s="2664"/>
      <c r="I168" s="2665"/>
      <c r="J168" s="1037"/>
      <c r="K168" s="1037"/>
      <c r="L168" s="1040"/>
      <c r="M168" s="1037"/>
      <c r="N168" s="1039"/>
      <c r="O168" s="1037"/>
      <c r="P168" s="1037"/>
      <c r="Q168" s="1039"/>
      <c r="R168" s="1063"/>
      <c r="S168" s="1039"/>
      <c r="T168" s="1037"/>
      <c r="U168" s="1037"/>
      <c r="V168" s="1037"/>
      <c r="W168" s="1037"/>
    </row>
    <row r="169" spans="1:23" ht="19.8" x14ac:dyDescent="0.5">
      <c r="A169" s="1053" t="s">
        <v>27</v>
      </c>
      <c r="B169" s="2664" t="str">
        <f>VLOOKUP(Q8,[1]ต้นฉบับ!D1:AHZ87,905,0)</f>
        <v>-</v>
      </c>
      <c r="C169" s="2664"/>
      <c r="D169" s="2665"/>
      <c r="E169" s="1037"/>
      <c r="F169" s="1053" t="s">
        <v>27</v>
      </c>
      <c r="G169" s="2664" t="s">
        <v>0</v>
      </c>
      <c r="H169" s="2664"/>
      <c r="I169" s="2665"/>
      <c r="J169" s="1037"/>
      <c r="K169" s="1037"/>
      <c r="L169" s="1040"/>
      <c r="M169" s="1037"/>
      <c r="N169" s="1039"/>
      <c r="O169" s="1037"/>
      <c r="P169" s="1037"/>
      <c r="Q169" s="1039"/>
      <c r="R169" s="1063"/>
      <c r="S169" s="1039"/>
      <c r="T169" s="1037"/>
      <c r="U169" s="1037"/>
      <c r="V169" s="1037"/>
      <c r="W169" s="1037"/>
    </row>
    <row r="170" spans="1:23" ht="19.8" x14ac:dyDescent="0.5">
      <c r="A170" s="1053" t="s">
        <v>163</v>
      </c>
      <c r="B170" s="2664" t="str">
        <f>VLOOKUP(Q8,[1]ต้นฉบับ!D1:AHZ87,905,0)</f>
        <v>-</v>
      </c>
      <c r="C170" s="2664"/>
      <c r="D170" s="2665"/>
      <c r="E170" s="1037"/>
      <c r="F170" s="1053" t="s">
        <v>163</v>
      </c>
      <c r="G170" s="2664" t="s">
        <v>0</v>
      </c>
      <c r="H170" s="2664"/>
      <c r="I170" s="2665"/>
      <c r="J170" s="1037"/>
      <c r="K170" s="1037"/>
      <c r="L170" s="1040"/>
      <c r="M170" s="1037"/>
      <c r="N170" s="1039"/>
      <c r="O170" s="1037"/>
      <c r="P170" s="1037"/>
      <c r="Q170" s="1039"/>
      <c r="R170" s="1063"/>
      <c r="S170" s="1039"/>
      <c r="T170" s="1037"/>
      <c r="U170" s="1037"/>
      <c r="V170" s="1037"/>
      <c r="W170" s="1037"/>
    </row>
    <row r="171" spans="1:23" ht="19.8" x14ac:dyDescent="0.5">
      <c r="A171" s="1053" t="s">
        <v>164</v>
      </c>
      <c r="B171" s="2664" t="str">
        <f>VLOOKUP(Q8,[1]ต้นฉบับ!D1:AHZ87,905,0)</f>
        <v>-</v>
      </c>
      <c r="C171" s="2664"/>
      <c r="D171" s="2665"/>
      <c r="E171" s="1037"/>
      <c r="F171" s="1053" t="s">
        <v>164</v>
      </c>
      <c r="G171" s="2664" t="s">
        <v>0</v>
      </c>
      <c r="H171" s="2664"/>
      <c r="I171" s="2665"/>
      <c r="J171" s="1037"/>
      <c r="K171" s="1037"/>
      <c r="L171" s="1040"/>
      <c r="M171" s="1037"/>
      <c r="N171" s="1039"/>
      <c r="O171" s="1037"/>
      <c r="P171" s="1037"/>
      <c r="Q171" s="1039"/>
      <c r="R171" s="1063"/>
      <c r="S171" s="1039"/>
      <c r="T171" s="1037"/>
      <c r="U171" s="1037"/>
      <c r="V171" s="1037"/>
      <c r="W171" s="1037"/>
    </row>
    <row r="172" spans="1:23" ht="19.8" x14ac:dyDescent="0.5">
      <c r="A172" s="1053" t="s">
        <v>83</v>
      </c>
      <c r="B172" s="2664" t="str">
        <f>VLOOKUP(Q8,[1]ต้นฉบับ!D1:AHZ87,905,0)</f>
        <v>-</v>
      </c>
      <c r="C172" s="2664"/>
      <c r="D172" s="2665"/>
      <c r="E172" s="1037"/>
      <c r="F172" s="1053" t="s">
        <v>83</v>
      </c>
      <c r="G172" s="2664" t="s">
        <v>0</v>
      </c>
      <c r="H172" s="2664"/>
      <c r="I172" s="2665"/>
      <c r="J172" s="1037"/>
      <c r="K172" s="1037"/>
      <c r="L172" s="1040"/>
      <c r="M172" s="1037"/>
      <c r="N172" s="1039"/>
      <c r="O172" s="1037"/>
      <c r="P172" s="1037"/>
      <c r="Q172" s="1039"/>
      <c r="R172" s="1063"/>
      <c r="S172" s="1039"/>
      <c r="T172" s="1037"/>
      <c r="U172" s="1037"/>
      <c r="V172" s="1037"/>
      <c r="W172" s="1037"/>
    </row>
    <row r="173" spans="1:23" ht="19.8" x14ac:dyDescent="0.5">
      <c r="A173" s="1053" t="s">
        <v>86</v>
      </c>
      <c r="B173" s="2664" t="str">
        <f>VLOOKUP(Q8,[1]ต้นฉบับ!D1:AHZ87,905,0)</f>
        <v>-</v>
      </c>
      <c r="C173" s="2664"/>
      <c r="D173" s="2665"/>
      <c r="E173" s="1037"/>
      <c r="F173" s="1053" t="s">
        <v>86</v>
      </c>
      <c r="G173" s="2664" t="s">
        <v>0</v>
      </c>
      <c r="H173" s="2664"/>
      <c r="I173" s="2665"/>
      <c r="J173" s="1037"/>
      <c r="K173" s="1037"/>
      <c r="L173" s="1040"/>
      <c r="M173" s="1037"/>
      <c r="N173" s="1039"/>
      <c r="O173" s="1037"/>
      <c r="P173" s="1037"/>
      <c r="Q173" s="1039"/>
      <c r="R173" s="1063"/>
      <c r="S173" s="1039"/>
      <c r="T173" s="1037"/>
      <c r="U173" s="1037"/>
      <c r="V173" s="1037"/>
      <c r="W173" s="1037"/>
    </row>
    <row r="174" spans="1:23" ht="19.8" x14ac:dyDescent="0.5">
      <c r="A174" s="1053" t="s">
        <v>165</v>
      </c>
      <c r="B174" s="2664" t="str">
        <f>VLOOKUP(Q8,[1]ต้นฉบับ!D1:AHZ87,905,0)</f>
        <v>-</v>
      </c>
      <c r="C174" s="2664"/>
      <c r="D174" s="2665"/>
      <c r="E174" s="1037"/>
      <c r="F174" s="1053" t="s">
        <v>165</v>
      </c>
      <c r="G174" s="2664" t="s">
        <v>0</v>
      </c>
      <c r="H174" s="2664"/>
      <c r="I174" s="2665"/>
      <c r="J174" s="1037"/>
      <c r="K174" s="1037"/>
      <c r="L174" s="1040"/>
      <c r="M174" s="1037"/>
      <c r="N174" s="1039"/>
      <c r="O174" s="1037"/>
      <c r="P174" s="1037"/>
      <c r="Q174" s="1039"/>
      <c r="R174" s="1063"/>
      <c r="S174" s="1039"/>
      <c r="T174" s="1037"/>
      <c r="U174" s="1037"/>
      <c r="V174" s="1037"/>
      <c r="W174" s="1037"/>
    </row>
    <row r="175" spans="1:23" ht="19.8" x14ac:dyDescent="0.5">
      <c r="A175" s="1060"/>
      <c r="B175" s="2666"/>
      <c r="C175" s="2666"/>
      <c r="D175" s="2667"/>
      <c r="E175" s="1037"/>
      <c r="F175" s="1060"/>
      <c r="G175" s="2666" t="s">
        <v>0</v>
      </c>
      <c r="H175" s="2666"/>
      <c r="I175" s="2667"/>
      <c r="J175" s="1037"/>
      <c r="K175" s="1037"/>
      <c r="L175" s="1040"/>
      <c r="M175" s="1037"/>
      <c r="N175" s="1039"/>
      <c r="O175" s="1037"/>
      <c r="P175" s="1037"/>
      <c r="Q175" s="1039"/>
      <c r="R175" s="1063"/>
      <c r="S175" s="1039"/>
      <c r="T175" s="1037"/>
      <c r="U175" s="1037"/>
      <c r="V175" s="1037"/>
      <c r="W175" s="1037"/>
    </row>
    <row r="176" spans="1:23" ht="19.8" x14ac:dyDescent="0.5">
      <c r="A176" s="1037"/>
      <c r="B176" s="1038"/>
      <c r="C176" s="1037"/>
      <c r="D176" s="1039"/>
      <c r="E176" s="1037"/>
      <c r="F176" s="1037"/>
      <c r="G176" s="1038"/>
      <c r="H176" s="1037"/>
      <c r="I176" s="1039"/>
      <c r="J176" s="1037"/>
      <c r="K176" s="1037"/>
      <c r="L176" s="1040"/>
      <c r="M176" s="1037"/>
      <c r="N176" s="1039"/>
      <c r="O176" s="1037"/>
      <c r="P176" s="1037"/>
      <c r="Q176" s="1039"/>
      <c r="R176" s="1063"/>
      <c r="S176" s="1039"/>
      <c r="T176" s="1037"/>
      <c r="U176" s="1037"/>
      <c r="V176" s="1037"/>
      <c r="W176" s="1037"/>
    </row>
    <row r="177" spans="1:23" ht="19.8" x14ac:dyDescent="0.5">
      <c r="A177" s="1037" t="s">
        <v>166</v>
      </c>
      <c r="B177" s="1038"/>
      <c r="C177" s="1037"/>
      <c r="D177" s="1039"/>
      <c r="E177" s="1037"/>
      <c r="F177" s="1037"/>
      <c r="G177" s="1038"/>
      <c r="H177" s="1037"/>
      <c r="I177" s="1039"/>
      <c r="J177" s="1037"/>
      <c r="K177" s="1037"/>
      <c r="L177" s="1040"/>
      <c r="M177" s="1037"/>
      <c r="N177" s="1039"/>
      <c r="O177" s="1037"/>
      <c r="P177" s="1037"/>
      <c r="Q177" s="1039"/>
      <c r="R177" s="1063"/>
      <c r="S177" s="1039"/>
      <c r="T177" s="1037"/>
      <c r="U177" s="1037"/>
      <c r="V177" s="1037"/>
      <c r="W177" s="1037"/>
    </row>
    <row r="178" spans="1:23" ht="19.8" x14ac:dyDescent="0.5">
      <c r="A178" s="1037" t="s">
        <v>167</v>
      </c>
      <c r="B178" s="1038"/>
      <c r="C178" s="1037"/>
      <c r="D178" s="1039"/>
      <c r="E178" s="1037"/>
      <c r="F178" s="1037"/>
      <c r="G178" s="1038"/>
      <c r="H178" s="1037"/>
      <c r="I178" s="1039"/>
      <c r="J178" s="1037"/>
      <c r="K178" s="1037"/>
      <c r="L178" s="1040"/>
      <c r="M178" s="1037"/>
      <c r="N178" s="1039"/>
      <c r="O178" s="1037"/>
      <c r="P178" s="1037"/>
      <c r="Q178" s="1039"/>
      <c r="R178" s="1063"/>
      <c r="S178" s="1039"/>
      <c r="T178" s="1037"/>
      <c r="U178" s="1037"/>
      <c r="V178" s="1037"/>
      <c r="W178" s="1037"/>
    </row>
    <row r="179" spans="1:23" ht="19.8" x14ac:dyDescent="0.5">
      <c r="A179" s="1037"/>
      <c r="B179" s="1038"/>
      <c r="C179" s="1037"/>
      <c r="D179" s="1039"/>
      <c r="E179" s="1037"/>
      <c r="F179" s="1037"/>
      <c r="G179" s="1038"/>
      <c r="H179" s="1037"/>
      <c r="I179" s="1039"/>
      <c r="J179" s="1037"/>
      <c r="K179" s="1037"/>
      <c r="L179" s="1040"/>
      <c r="M179" s="1037"/>
      <c r="N179" s="1039"/>
      <c r="O179" s="1037"/>
      <c r="P179" s="1037"/>
      <c r="Q179" s="1039"/>
      <c r="R179" s="1063"/>
      <c r="S179" s="1039"/>
      <c r="T179" s="1037"/>
      <c r="U179" s="1037"/>
      <c r="V179" s="1037"/>
      <c r="W179" s="1037"/>
    </row>
    <row r="180" spans="1:23" ht="20.399999999999999" x14ac:dyDescent="0.55000000000000004">
      <c r="A180" s="1037" t="s">
        <v>278</v>
      </c>
      <c r="B180" s="1038"/>
      <c r="C180" s="1037"/>
      <c r="D180" s="1039"/>
      <c r="E180" s="1037"/>
      <c r="F180" s="1037"/>
      <c r="G180" s="1038"/>
      <c r="H180" s="1037"/>
      <c r="I180" s="1039"/>
      <c r="J180" s="1037"/>
      <c r="K180" s="1037"/>
      <c r="L180" s="1040"/>
      <c r="M180" s="1037"/>
      <c r="N180" s="1039"/>
      <c r="O180" s="1037"/>
      <c r="P180" s="1037"/>
      <c r="Q180" s="1039"/>
      <c r="R180" s="1063"/>
      <c r="S180" s="1039"/>
      <c r="T180" s="1037"/>
      <c r="U180" s="1037"/>
      <c r="V180" s="1037"/>
      <c r="W180" s="1037"/>
    </row>
    <row r="181" spans="1:23" ht="19.8" x14ac:dyDescent="0.5">
      <c r="A181" s="1037" t="s">
        <v>169</v>
      </c>
      <c r="B181" s="1038"/>
      <c r="C181" s="1037"/>
      <c r="D181" s="1039"/>
      <c r="E181" s="1037"/>
      <c r="F181" s="1037"/>
      <c r="G181" s="1038"/>
      <c r="H181" s="1037"/>
      <c r="I181" s="1039"/>
      <c r="J181" s="1037"/>
      <c r="K181" s="1037"/>
      <c r="L181" s="1040"/>
      <c r="M181" s="1037"/>
      <c r="N181" s="1039"/>
      <c r="O181" s="1037"/>
      <c r="P181" s="1037"/>
      <c r="Q181" s="1039"/>
      <c r="R181" s="1063"/>
      <c r="S181" s="1039"/>
      <c r="T181" s="1037"/>
      <c r="U181" s="1037"/>
      <c r="V181" s="1037"/>
      <c r="W181" s="1037"/>
    </row>
    <row r="182" spans="1:23" ht="19.8" x14ac:dyDescent="0.5">
      <c r="A182" s="1037"/>
      <c r="B182" s="1038"/>
      <c r="C182" s="1037"/>
      <c r="D182" s="1039"/>
      <c r="E182" s="1037"/>
      <c r="F182" s="1037"/>
      <c r="G182" s="1038"/>
      <c r="H182" s="1037"/>
      <c r="I182" s="1039"/>
      <c r="J182" s="1037"/>
      <c r="K182" s="1037"/>
      <c r="L182" s="1040"/>
      <c r="M182" s="1037"/>
      <c r="N182" s="1039"/>
      <c r="O182" s="1037"/>
      <c r="P182" s="1037"/>
      <c r="Q182" s="1039"/>
      <c r="R182" s="1063"/>
      <c r="S182" s="1039"/>
      <c r="T182" s="1037"/>
      <c r="U182" s="1037"/>
      <c r="V182" s="1037"/>
      <c r="W182" s="1037"/>
    </row>
    <row r="183" spans="1:23" ht="19.8" x14ac:dyDescent="0.5">
      <c r="A183" s="1037"/>
      <c r="B183" s="1038"/>
      <c r="C183" s="1037"/>
      <c r="D183" s="1039"/>
      <c r="E183" s="1037"/>
      <c r="F183" s="1037"/>
      <c r="G183" s="1038"/>
      <c r="H183" s="1037"/>
      <c r="I183" s="1039"/>
      <c r="J183" s="1037"/>
      <c r="K183" s="1037"/>
      <c r="L183" s="1040"/>
      <c r="M183" s="1037"/>
      <c r="N183" s="1039"/>
      <c r="O183" s="1037"/>
      <c r="P183" s="1037"/>
      <c r="Q183" s="1039"/>
      <c r="R183" s="1063"/>
      <c r="S183" s="1039"/>
      <c r="T183" s="1037"/>
      <c r="U183" s="1037"/>
      <c r="V183" s="1037"/>
      <c r="W183" s="1037"/>
    </row>
    <row r="184" spans="1:23" ht="21" x14ac:dyDescent="0.6">
      <c r="A184" s="1209" t="s">
        <v>170</v>
      </c>
      <c r="B184" s="1209"/>
      <c r="C184" s="1209"/>
      <c r="D184" s="1209"/>
      <c r="E184" s="1210"/>
      <c r="F184" s="1209" t="s">
        <v>170</v>
      </c>
      <c r="G184" s="1209"/>
      <c r="H184" s="1209"/>
      <c r="I184" s="1209"/>
      <c r="J184" s="1210"/>
      <c r="K184" s="1209" t="s">
        <v>170</v>
      </c>
      <c r="L184" s="1209"/>
      <c r="M184" s="1209"/>
      <c r="N184" s="1209"/>
      <c r="O184" s="1210"/>
      <c r="P184" s="1209" t="s">
        <v>170</v>
      </c>
      <c r="Q184" s="1209"/>
      <c r="R184" s="1209"/>
      <c r="S184" s="1209"/>
      <c r="T184" s="1211"/>
      <c r="U184" s="1212"/>
      <c r="V184" s="1212"/>
      <c r="W184" s="1212"/>
    </row>
    <row r="185" spans="1:23" ht="21" x14ac:dyDescent="0.6">
      <c r="A185" s="1209" t="s">
        <v>171</v>
      </c>
      <c r="B185" s="1209"/>
      <c r="C185" s="1209"/>
      <c r="D185" s="1209"/>
      <c r="E185" s="1210"/>
      <c r="F185" s="1209" t="s">
        <v>171</v>
      </c>
      <c r="G185" s="1209"/>
      <c r="H185" s="1209"/>
      <c r="I185" s="1209"/>
      <c r="J185" s="1210"/>
      <c r="K185" s="1209" t="s">
        <v>171</v>
      </c>
      <c r="L185" s="1209"/>
      <c r="M185" s="1209"/>
      <c r="N185" s="1209"/>
      <c r="O185" s="1210"/>
      <c r="P185" s="1209" t="s">
        <v>171</v>
      </c>
      <c r="Q185" s="1209"/>
      <c r="R185" s="1209"/>
      <c r="S185" s="1209"/>
      <c r="T185" s="1211"/>
      <c r="U185" s="1212"/>
      <c r="V185" s="1212"/>
      <c r="W185" s="1212"/>
    </row>
    <row r="186" spans="1:23" ht="21" x14ac:dyDescent="0.6">
      <c r="A186" s="1209" t="s">
        <v>171</v>
      </c>
      <c r="B186" s="1209"/>
      <c r="C186" s="1209"/>
      <c r="D186" s="1209"/>
      <c r="E186" s="1210"/>
      <c r="F186" s="1209" t="s">
        <v>171</v>
      </c>
      <c r="G186" s="1209"/>
      <c r="H186" s="1209"/>
      <c r="I186" s="1209"/>
      <c r="J186" s="1210"/>
      <c r="K186" s="1209" t="s">
        <v>171</v>
      </c>
      <c r="L186" s="1209"/>
      <c r="M186" s="1209"/>
      <c r="N186" s="1209"/>
      <c r="O186" s="1210"/>
      <c r="P186" s="1209" t="s">
        <v>171</v>
      </c>
      <c r="Q186" s="1209"/>
      <c r="R186" s="1209"/>
      <c r="S186" s="1209"/>
      <c r="T186" s="1211"/>
      <c r="U186" s="1212"/>
      <c r="V186" s="1212"/>
      <c r="W186" s="1212"/>
    </row>
    <row r="187" spans="1:23" ht="21" x14ac:dyDescent="0.6">
      <c r="A187" s="1209"/>
      <c r="B187" s="1209"/>
      <c r="C187" s="1209"/>
      <c r="D187" s="1209"/>
      <c r="E187" s="1210"/>
      <c r="F187" s="1209"/>
      <c r="G187" s="1209"/>
      <c r="H187" s="1209"/>
      <c r="I187" s="1209"/>
      <c r="J187" s="1210"/>
      <c r="K187" s="1209" t="s">
        <v>172</v>
      </c>
      <c r="L187" s="1209"/>
      <c r="M187" s="1209"/>
      <c r="N187" s="1209"/>
      <c r="O187" s="1210"/>
      <c r="P187" s="1209" t="s">
        <v>173</v>
      </c>
      <c r="Q187" s="1209"/>
      <c r="R187" s="1209"/>
      <c r="S187" s="1209"/>
      <c r="T187" s="1211"/>
      <c r="U187" s="1212"/>
      <c r="V187" s="1212"/>
      <c r="W187" s="1212"/>
    </row>
    <row r="188" spans="1:23" ht="21" x14ac:dyDescent="0.6">
      <c r="A188" s="1209" t="s">
        <v>174</v>
      </c>
      <c r="B188" s="1209"/>
      <c r="C188" s="1209"/>
      <c r="D188" s="1209"/>
      <c r="E188" s="1210"/>
      <c r="F188" s="1209" t="s">
        <v>175</v>
      </c>
      <c r="G188" s="1209"/>
      <c r="H188" s="1213"/>
      <c r="I188" s="1210"/>
      <c r="J188" s="1210"/>
      <c r="K188" s="1212"/>
      <c r="L188" s="1210"/>
      <c r="M188" s="1209"/>
      <c r="N188" s="1210"/>
      <c r="O188" s="1210"/>
      <c r="P188" s="1212"/>
      <c r="Q188" s="1212"/>
      <c r="R188" s="1209"/>
      <c r="S188" s="1209"/>
      <c r="T188" s="1214"/>
      <c r="U188" s="1212"/>
      <c r="V188" s="1212"/>
      <c r="W188" s="1212"/>
    </row>
    <row r="189" spans="1:23" ht="21" x14ac:dyDescent="0.6">
      <c r="A189" s="1215" t="s">
        <v>176</v>
      </c>
      <c r="B189" s="1215"/>
      <c r="C189" s="1215"/>
      <c r="D189" s="1215"/>
      <c r="E189" s="1216"/>
      <c r="F189" s="1215" t="s">
        <v>177</v>
      </c>
      <c r="G189" s="1215"/>
      <c r="H189" s="1215"/>
      <c r="I189" s="1215"/>
      <c r="J189" s="1216"/>
      <c r="K189" s="1215" t="s">
        <v>178</v>
      </c>
      <c r="L189" s="1216"/>
      <c r="M189" s="1215"/>
      <c r="N189" s="1216"/>
      <c r="O189" s="1216"/>
      <c r="P189" s="1215" t="s">
        <v>179</v>
      </c>
      <c r="Q189" s="1215"/>
      <c r="R189" s="1209"/>
      <c r="S189" s="1209"/>
      <c r="T189" s="1214"/>
      <c r="U189" s="1212"/>
      <c r="V189" s="1212"/>
      <c r="W189" s="1212"/>
    </row>
    <row r="190" spans="1:23" ht="21" x14ac:dyDescent="0.6">
      <c r="A190" s="2657" t="s">
        <v>180</v>
      </c>
      <c r="B190" s="2657"/>
      <c r="C190" s="2657"/>
      <c r="D190" s="2657"/>
      <c r="E190" s="2657"/>
      <c r="F190" s="2657"/>
      <c r="G190" s="2657"/>
      <c r="H190" s="2657"/>
      <c r="I190" s="2657"/>
      <c r="J190" s="2657"/>
      <c r="K190" s="2657"/>
      <c r="L190" s="2657"/>
      <c r="M190" s="2657"/>
      <c r="N190" s="2657"/>
      <c r="O190" s="2657"/>
      <c r="P190" s="2657"/>
      <c r="Q190" s="2657"/>
      <c r="R190" s="2657"/>
      <c r="S190" s="2657"/>
      <c r="T190" s="2657"/>
      <c r="U190" s="2657"/>
      <c r="V190" s="2657"/>
      <c r="W190" s="2657"/>
    </row>
    <row r="191" spans="1:23" ht="21" x14ac:dyDescent="0.6">
      <c r="A191" s="1548"/>
      <c r="B191" s="1548"/>
      <c r="C191" s="1548"/>
      <c r="D191" s="1548"/>
      <c r="E191" s="1548"/>
      <c r="F191" s="1548"/>
      <c r="G191" s="1548"/>
      <c r="H191" s="1548"/>
      <c r="I191" s="1548"/>
      <c r="J191" s="1548"/>
      <c r="K191" s="1548"/>
      <c r="L191" s="1548"/>
      <c r="M191" s="1548"/>
      <c r="N191" s="1548"/>
      <c r="O191" s="1548"/>
      <c r="P191" s="1548"/>
      <c r="Q191" s="1548"/>
      <c r="R191" s="1548"/>
      <c r="S191" s="1548"/>
      <c r="T191" s="1548"/>
      <c r="U191" s="1548"/>
      <c r="V191" s="1548"/>
      <c r="W191" s="1548"/>
    </row>
    <row r="192" spans="1:23" ht="21" x14ac:dyDescent="0.6">
      <c r="A192" s="1548"/>
      <c r="B192" s="1548"/>
      <c r="C192" s="1548"/>
      <c r="D192" s="1548"/>
      <c r="E192" s="1548"/>
      <c r="F192" s="1548"/>
      <c r="G192" s="1548"/>
      <c r="H192" s="1548"/>
      <c r="I192" s="1548"/>
      <c r="J192" s="1548"/>
      <c r="K192" s="1548"/>
      <c r="L192" s="1548"/>
      <c r="M192" s="1548"/>
      <c r="N192" s="1548"/>
      <c r="O192" s="1548"/>
      <c r="P192" s="1548"/>
      <c r="Q192" s="1548"/>
      <c r="R192" s="1548"/>
      <c r="S192" s="1548"/>
      <c r="T192" s="1548"/>
      <c r="U192" s="1548"/>
      <c r="V192" s="1548"/>
      <c r="W192" s="1548"/>
    </row>
    <row r="193" spans="1:23" ht="21" x14ac:dyDescent="0.6">
      <c r="A193" s="1548"/>
      <c r="B193" s="1548"/>
      <c r="C193" s="1548"/>
      <c r="D193" s="1548"/>
      <c r="E193" s="1548"/>
      <c r="F193" s="1548"/>
      <c r="G193" s="1548"/>
      <c r="H193" s="1548"/>
      <c r="I193" s="1548"/>
      <c r="J193" s="1548"/>
      <c r="K193" s="1548"/>
      <c r="L193" s="1548"/>
      <c r="M193" s="1548"/>
      <c r="N193" s="1548"/>
      <c r="O193" s="1548"/>
      <c r="P193" s="1548"/>
      <c r="Q193" s="1548"/>
      <c r="R193" s="1548"/>
      <c r="S193" s="1548"/>
      <c r="T193" s="1548"/>
      <c r="U193" s="1548"/>
      <c r="V193" s="1548"/>
      <c r="W193" s="1548"/>
    </row>
    <row r="194" spans="1:23" ht="19.8" x14ac:dyDescent="0.5">
      <c r="A194" s="1037"/>
      <c r="B194" s="1038"/>
      <c r="C194" s="1037"/>
      <c r="D194" s="1039"/>
      <c r="E194" s="1037"/>
      <c r="F194" s="1037"/>
      <c r="G194" s="1038"/>
      <c r="H194" s="1037"/>
      <c r="I194" s="1039"/>
      <c r="J194" s="1037"/>
      <c r="K194" s="1037"/>
      <c r="L194" s="1040"/>
      <c r="M194" s="1037"/>
      <c r="N194" s="1039"/>
      <c r="O194" s="1037"/>
      <c r="P194" s="1037"/>
      <c r="Q194" s="1039"/>
      <c r="R194" s="1063"/>
      <c r="S194" s="1039"/>
      <c r="T194" s="1037"/>
      <c r="U194" s="1037"/>
      <c r="V194" s="1037"/>
      <c r="W194" s="1037"/>
    </row>
    <row r="195" spans="1:23" ht="20.399999999999999" x14ac:dyDescent="0.3">
      <c r="A195" s="2098" t="str">
        <f>Q199</f>
        <v>รพร.สว่างแดนดิน</v>
      </c>
      <c r="B195" s="2099"/>
      <c r="C195" s="2099"/>
      <c r="D195" s="2099"/>
      <c r="E195" s="2099"/>
      <c r="F195" s="2099"/>
      <c r="G195" s="2099"/>
      <c r="H195" s="2099"/>
      <c r="I195" s="2099"/>
      <c r="J195" s="2099"/>
      <c r="K195" s="2099"/>
      <c r="L195" s="2099"/>
      <c r="M195" s="2099"/>
      <c r="N195" s="2099"/>
      <c r="O195" s="2099"/>
      <c r="P195" s="192"/>
      <c r="Q195" s="193">
        <f>B200+B201+B202+B203+B204+B205+B206+B209+B212+B213+B214+B215+B217+B218+G200+G201+G202+G203+G204+G205+G206+G209+G212+G213+G214+G215+G217+G218+L199+B230+B231+B232+B234+B235+B237+B238+B239+B240+B241+B242</f>
        <v>426.2</v>
      </c>
      <c r="R195" s="194" t="s">
        <v>0</v>
      </c>
      <c r="S195" s="2153">
        <f>D200+D201+D202+D203+D204+D205+D206+D209+D212+D213+D214+D215+D217+D218+I200+I201+I202+I203+I204+I205+I206+I209+I212+I213+I214+I215+I217+I218+N199+D230+D231+D232+D234+D235+D237+D238+D239+D240+D241+D242</f>
        <v>515</v>
      </c>
      <c r="T195" s="2154"/>
      <c r="U195" s="1217"/>
      <c r="V195" s="1217"/>
      <c r="W195" s="1217"/>
    </row>
    <row r="196" spans="1:23" ht="20.399999999999999" x14ac:dyDescent="0.5">
      <c r="A196" s="2101" t="s">
        <v>181</v>
      </c>
      <c r="B196" s="2102"/>
      <c r="C196" s="2102"/>
      <c r="D196" s="2102"/>
      <c r="E196" s="2102"/>
      <c r="F196" s="2102"/>
      <c r="G196" s="2102"/>
      <c r="H196" s="2102"/>
      <c r="I196" s="2102"/>
      <c r="J196" s="2102"/>
      <c r="K196" s="2102"/>
      <c r="L196" s="2102"/>
      <c r="M196" s="2102"/>
      <c r="N196" s="2102"/>
      <c r="O196" s="2103"/>
      <c r="P196" s="2658" t="s">
        <v>1</v>
      </c>
      <c r="Q196" s="2659"/>
      <c r="R196" s="2659"/>
      <c r="S196" s="2659"/>
      <c r="T196" s="2660"/>
      <c r="U196" s="1535"/>
      <c r="V196" s="1535"/>
      <c r="W196" s="1535"/>
    </row>
    <row r="197" spans="1:23" ht="20.399999999999999" x14ac:dyDescent="0.5">
      <c r="A197" s="1535"/>
      <c r="B197" s="1218"/>
      <c r="C197" s="1535"/>
      <c r="D197" s="1219"/>
      <c r="E197" s="1535"/>
      <c r="F197" s="1535"/>
      <c r="G197" s="1220"/>
      <c r="H197" s="1535"/>
      <c r="I197" s="1219"/>
      <c r="J197" s="1535"/>
      <c r="K197" s="1535"/>
      <c r="L197" s="1535"/>
      <c r="M197" s="1535"/>
      <c r="N197" s="1219"/>
      <c r="O197" s="1535"/>
      <c r="P197" s="1221" t="s">
        <v>3</v>
      </c>
      <c r="Q197" s="2661">
        <f>VLOOKUP(Q199,'[1]ฐาน รพท.'!B1:XC87,2,0)</f>
        <v>8</v>
      </c>
      <c r="R197" s="2662"/>
      <c r="S197" s="2662"/>
      <c r="T197" s="2663"/>
      <c r="U197" s="1535"/>
      <c r="V197" s="1535"/>
      <c r="W197" s="1535"/>
    </row>
    <row r="198" spans="1:23" ht="19.8" x14ac:dyDescent="0.5">
      <c r="A198" s="2143" t="s">
        <v>182</v>
      </c>
      <c r="B198" s="2144"/>
      <c r="C198" s="2144"/>
      <c r="D198" s="2144"/>
      <c r="E198" s="2144"/>
      <c r="F198" s="2144"/>
      <c r="G198" s="2144"/>
      <c r="H198" s="2144"/>
      <c r="I198" s="2145"/>
      <c r="J198" s="1535"/>
      <c r="K198" s="2146" t="s">
        <v>159</v>
      </c>
      <c r="L198" s="2147"/>
      <c r="M198" s="2147"/>
      <c r="N198" s="2148"/>
      <c r="O198" s="1535"/>
      <c r="P198" s="1222" t="s">
        <v>4</v>
      </c>
      <c r="Q198" s="2651" t="str">
        <f>VLOOKUP(Q199,'[1]ฐาน รพท.'!B1:XC87,3,0)</f>
        <v>สกลนคร</v>
      </c>
      <c r="R198" s="2652"/>
      <c r="S198" s="2652"/>
      <c r="T198" s="2653"/>
      <c r="U198" s="1535"/>
      <c r="V198" s="1535"/>
      <c r="W198" s="1535"/>
    </row>
    <row r="199" spans="1:23" ht="20.399999999999999" x14ac:dyDescent="0.5">
      <c r="A199" s="202" t="s">
        <v>183</v>
      </c>
      <c r="B199" s="1223" t="s">
        <v>184</v>
      </c>
      <c r="C199" s="1224" t="s">
        <v>0</v>
      </c>
      <c r="D199" s="1225" t="s">
        <v>185</v>
      </c>
      <c r="E199" s="1535"/>
      <c r="F199" s="202" t="s">
        <v>183</v>
      </c>
      <c r="G199" s="1226" t="s">
        <v>184</v>
      </c>
      <c r="H199" s="1226" t="s">
        <v>0</v>
      </c>
      <c r="I199" s="1226" t="s">
        <v>185</v>
      </c>
      <c r="J199" s="1535"/>
      <c r="K199" s="203" t="s">
        <v>160</v>
      </c>
      <c r="L199" s="1227">
        <f>B163</f>
        <v>0</v>
      </c>
      <c r="M199" s="1228" t="s">
        <v>0</v>
      </c>
      <c r="N199" s="1229">
        <f>D163</f>
        <v>0</v>
      </c>
      <c r="O199" s="1535"/>
      <c r="P199" s="1230" t="s">
        <v>6</v>
      </c>
      <c r="Q199" s="2654" t="s">
        <v>262</v>
      </c>
      <c r="R199" s="2655"/>
      <c r="S199" s="2655"/>
      <c r="T199" s="2656"/>
      <c r="U199" s="1535"/>
      <c r="V199" s="1535"/>
      <c r="W199" s="1535"/>
    </row>
    <row r="200" spans="1:23" ht="19.8" x14ac:dyDescent="0.5">
      <c r="A200" s="626" t="s">
        <v>186</v>
      </c>
      <c r="B200" s="1231">
        <f>B36+G38+L38+B40+L44+L54+B83+G83+L83+R83+B89+G89+L89+R89+G94+L94+R94+B101+L101+R101+B107</f>
        <v>38</v>
      </c>
      <c r="C200" s="1544" t="s">
        <v>0</v>
      </c>
      <c r="D200" s="1231">
        <f>D36+I38+N38+D40+N44+N54+D83+I83+N83+T83+D89+I89+N89+T89+I94+N94+T94+D101+N101+T101+D107</f>
        <v>47</v>
      </c>
      <c r="E200" s="1535"/>
      <c r="F200" s="210" t="s">
        <v>139</v>
      </c>
      <c r="G200" s="1545">
        <f>B110</f>
        <v>0</v>
      </c>
      <c r="H200" s="1544" t="s">
        <v>0</v>
      </c>
      <c r="I200" s="1545">
        <f>D110</f>
        <v>0</v>
      </c>
      <c r="J200" s="1535"/>
      <c r="K200" s="211" t="s">
        <v>44</v>
      </c>
      <c r="L200" s="211"/>
      <c r="M200" s="212" t="s">
        <v>187</v>
      </c>
      <c r="N200" s="213"/>
      <c r="O200" s="1535"/>
      <c r="P200" s="1222" t="s">
        <v>9</v>
      </c>
      <c r="Q200" s="2651">
        <f>VLOOKUP(Q199,'[1]ฐาน รพท.'!B1:XC87,4,0)</f>
        <v>11450</v>
      </c>
      <c r="R200" s="2652"/>
      <c r="S200" s="2652"/>
      <c r="T200" s="2653"/>
      <c r="U200" s="1535"/>
      <c r="V200" s="1535"/>
      <c r="W200" s="1535"/>
    </row>
    <row r="201" spans="1:23" ht="19.8" x14ac:dyDescent="0.5">
      <c r="A201" s="216" t="s">
        <v>188</v>
      </c>
      <c r="B201" s="1231">
        <f>G101</f>
        <v>8</v>
      </c>
      <c r="C201" s="1544" t="s">
        <v>0</v>
      </c>
      <c r="D201" s="1231">
        <f>I101</f>
        <v>10</v>
      </c>
      <c r="E201" s="1535"/>
      <c r="F201" s="216" t="s">
        <v>189</v>
      </c>
      <c r="G201" s="1545">
        <f>B111</f>
        <v>2</v>
      </c>
      <c r="H201" s="1544" t="s">
        <v>0</v>
      </c>
      <c r="I201" s="1545">
        <f>D111</f>
        <v>2</v>
      </c>
      <c r="J201" s="1535"/>
      <c r="K201" s="217" t="s">
        <v>162</v>
      </c>
      <c r="L201" s="217"/>
      <c r="M201" s="218" t="s">
        <v>187</v>
      </c>
      <c r="N201" s="219"/>
      <c r="O201" s="1535"/>
      <c r="P201" s="1222" t="s">
        <v>11</v>
      </c>
      <c r="Q201" s="2651">
        <f>VLOOKUP(Q199,'[1]ฐาน รพท.'!B1:XC87,8,0)</f>
        <v>128</v>
      </c>
      <c r="R201" s="2652"/>
      <c r="S201" s="2652"/>
      <c r="T201" s="2653"/>
      <c r="U201" s="1535"/>
      <c r="V201" s="1535"/>
      <c r="W201" s="1535"/>
    </row>
    <row r="202" spans="1:23" ht="39.6" x14ac:dyDescent="0.5">
      <c r="A202" s="216" t="s">
        <v>190</v>
      </c>
      <c r="B202" s="1231">
        <f>G42+G102</f>
        <v>3</v>
      </c>
      <c r="C202" s="1544" t="s">
        <v>0</v>
      </c>
      <c r="D202" s="1231">
        <f>I42+I102</f>
        <v>4</v>
      </c>
      <c r="E202" s="1535"/>
      <c r="F202" s="216" t="s">
        <v>191</v>
      </c>
      <c r="G202" s="1545">
        <f>B109</f>
        <v>2</v>
      </c>
      <c r="H202" s="1544" t="s">
        <v>0</v>
      </c>
      <c r="I202" s="1545">
        <f>D109</f>
        <v>3</v>
      </c>
      <c r="J202" s="1535"/>
      <c r="K202" s="217" t="s">
        <v>22</v>
      </c>
      <c r="L202" s="217"/>
      <c r="M202" s="218" t="s">
        <v>187</v>
      </c>
      <c r="N202" s="219"/>
      <c r="O202" s="1535"/>
      <c r="P202" s="1222" t="s">
        <v>13</v>
      </c>
      <c r="Q202" s="2648">
        <f>VLOOKUP(Q199,'[1]ฐาน รพท.'!B1:XC87,9,0)</f>
        <v>375847</v>
      </c>
      <c r="R202" s="2649"/>
      <c r="S202" s="2649"/>
      <c r="T202" s="2650"/>
      <c r="U202" s="1535"/>
      <c r="V202" s="1535"/>
      <c r="W202" s="1535"/>
    </row>
    <row r="203" spans="1:23" ht="20.399999999999999" x14ac:dyDescent="0.5">
      <c r="A203" s="216" t="s">
        <v>54</v>
      </c>
      <c r="B203" s="1231">
        <f>B41+G60+L107</f>
        <v>15</v>
      </c>
      <c r="C203" s="1544" t="s">
        <v>0</v>
      </c>
      <c r="D203" s="1231">
        <f>D41+I60+N107</f>
        <v>18</v>
      </c>
      <c r="E203" s="1535"/>
      <c r="F203" s="216" t="s">
        <v>192</v>
      </c>
      <c r="G203" s="1545">
        <f>B103</f>
        <v>3</v>
      </c>
      <c r="H203" s="1544" t="s">
        <v>0</v>
      </c>
      <c r="I203" s="1545">
        <f>D103</f>
        <v>4</v>
      </c>
      <c r="J203" s="1535"/>
      <c r="K203" s="217" t="s">
        <v>29</v>
      </c>
      <c r="L203" s="217"/>
      <c r="M203" s="218" t="s">
        <v>187</v>
      </c>
      <c r="N203" s="219"/>
      <c r="O203" s="1535"/>
      <c r="P203" s="1230" t="s">
        <v>15</v>
      </c>
      <c r="Q203" s="2651" t="str">
        <f>VLOOKUP(Q199,'[1]ฐาน รพท.'!B1:XC87,5,0)</f>
        <v>M1</v>
      </c>
      <c r="R203" s="2652"/>
      <c r="S203" s="2652"/>
      <c r="T203" s="2653"/>
      <c r="U203" s="1535"/>
      <c r="V203" s="1535"/>
      <c r="W203" s="1535"/>
    </row>
    <row r="204" spans="1:23" ht="19.8" x14ac:dyDescent="0.5">
      <c r="A204" s="628" t="s">
        <v>193</v>
      </c>
      <c r="B204" s="1231">
        <f>L108</f>
        <v>12</v>
      </c>
      <c r="C204" s="1544" t="s">
        <v>0</v>
      </c>
      <c r="D204" s="1231">
        <f>N108</f>
        <v>15</v>
      </c>
      <c r="E204" s="1535"/>
      <c r="F204" s="216" t="s">
        <v>135</v>
      </c>
      <c r="G204" s="1545">
        <f>G107</f>
        <v>2</v>
      </c>
      <c r="H204" s="1544" t="s">
        <v>0</v>
      </c>
      <c r="I204" s="1545">
        <f>I107</f>
        <v>3</v>
      </c>
      <c r="J204" s="1535"/>
      <c r="K204" s="217" t="s">
        <v>38</v>
      </c>
      <c r="L204" s="217"/>
      <c r="M204" s="218" t="s">
        <v>187</v>
      </c>
      <c r="N204" s="219"/>
      <c r="O204" s="1535"/>
      <c r="P204" s="1535"/>
      <c r="Q204" s="1535"/>
      <c r="R204" s="1232"/>
      <c r="S204" s="1535"/>
      <c r="T204" s="1233"/>
      <c r="U204" s="1535"/>
      <c r="V204" s="1535"/>
      <c r="W204" s="1535"/>
    </row>
    <row r="205" spans="1:23" ht="20.399999999999999" x14ac:dyDescent="0.5">
      <c r="A205" s="629" t="s">
        <v>48</v>
      </c>
      <c r="B205" s="1234">
        <f>R38+R41+R44+R47+B133+G133+L133+R133+G138+L138+R138+B143+G143+L143+B148+G148+L148+B138+R143+G39+L39+L41+B42+L45+L48+G50+L51+G53+L55+G56+R68+B102+R148</f>
        <v>180.2</v>
      </c>
      <c r="C205" s="1544" t="s">
        <v>0</v>
      </c>
      <c r="D205" s="1234">
        <f>T38+T41+T44+T47+D133+I133+N133+T133+I138+N138+T138+D143+I143+N143+D148+I148+N148+D138+T143+I39+N39+N41+D42+N45+N48+I50+N51+I53+N55+I56+T68+D102+T148</f>
        <v>220</v>
      </c>
      <c r="E205" s="1535"/>
      <c r="F205" s="222" t="s">
        <v>194</v>
      </c>
      <c r="G205" s="1545">
        <f>L70+L71</f>
        <v>2</v>
      </c>
      <c r="H205" s="1544" t="s">
        <v>0</v>
      </c>
      <c r="I205" s="1545">
        <f>N70+N71</f>
        <v>2</v>
      </c>
      <c r="J205" s="1535"/>
      <c r="K205" s="217" t="s">
        <v>27</v>
      </c>
      <c r="L205" s="217"/>
      <c r="M205" s="218" t="s">
        <v>187</v>
      </c>
      <c r="N205" s="219"/>
      <c r="O205" s="1535"/>
      <c r="P205" s="2141" t="s">
        <v>195</v>
      </c>
      <c r="Q205" s="2141"/>
      <c r="R205" s="2141"/>
      <c r="S205" s="2141"/>
      <c r="T205" s="2141"/>
      <c r="U205" s="1535"/>
      <c r="V205" s="1535"/>
      <c r="W205" s="1535"/>
    </row>
    <row r="206" spans="1:23" ht="39.6" x14ac:dyDescent="0.5">
      <c r="A206" s="222" t="s">
        <v>196</v>
      </c>
      <c r="B206" s="2640">
        <f>G90+G95</f>
        <v>2</v>
      </c>
      <c r="C206" s="2642" t="s">
        <v>0</v>
      </c>
      <c r="D206" s="2640">
        <f>I90+I95</f>
        <v>2</v>
      </c>
      <c r="E206" s="1535"/>
      <c r="F206" s="237" t="s">
        <v>197</v>
      </c>
      <c r="G206" s="2647">
        <f>B84</f>
        <v>10</v>
      </c>
      <c r="H206" s="2642" t="s">
        <v>0</v>
      </c>
      <c r="I206" s="2647">
        <f>D84</f>
        <v>12</v>
      </c>
      <c r="J206" s="1535"/>
      <c r="K206" s="217" t="s">
        <v>163</v>
      </c>
      <c r="L206" s="217"/>
      <c r="M206" s="218" t="s">
        <v>187</v>
      </c>
      <c r="N206" s="219"/>
      <c r="O206" s="1535"/>
      <c r="P206" s="2142" t="s">
        <v>183</v>
      </c>
      <c r="Q206" s="2142"/>
      <c r="R206" s="2142"/>
      <c r="S206" s="2142"/>
      <c r="T206" s="223" t="s">
        <v>185</v>
      </c>
      <c r="U206" s="1535"/>
      <c r="V206" s="1535"/>
      <c r="W206" s="1535"/>
    </row>
    <row r="207" spans="1:23" ht="39.6" x14ac:dyDescent="0.5">
      <c r="A207" s="623" t="s">
        <v>198</v>
      </c>
      <c r="B207" s="2641"/>
      <c r="C207" s="2642"/>
      <c r="D207" s="2641"/>
      <c r="E207" s="1535"/>
      <c r="F207" s="623" t="s">
        <v>199</v>
      </c>
      <c r="G207" s="2647"/>
      <c r="H207" s="2642"/>
      <c r="I207" s="2647"/>
      <c r="J207" s="1535"/>
      <c r="K207" s="217" t="s">
        <v>164</v>
      </c>
      <c r="L207" s="217"/>
      <c r="M207" s="218" t="s">
        <v>187</v>
      </c>
      <c r="N207" s="219"/>
      <c r="O207" s="1535"/>
      <c r="P207" s="2131" t="str">
        <f>A201</f>
        <v xml:space="preserve">ทันตแพทย์ </v>
      </c>
      <c r="Q207" s="2132"/>
      <c r="R207" s="2132"/>
      <c r="S207" s="2133"/>
      <c r="T207" s="224">
        <f>D201</f>
        <v>10</v>
      </c>
      <c r="U207" s="1535"/>
      <c r="V207" s="1535"/>
      <c r="W207" s="1535"/>
    </row>
    <row r="208" spans="1:23" ht="19.8" x14ac:dyDescent="0.5">
      <c r="A208" s="242" t="s">
        <v>200</v>
      </c>
      <c r="B208" s="2641"/>
      <c r="C208" s="2642"/>
      <c r="D208" s="2641"/>
      <c r="E208" s="1535"/>
      <c r="F208" s="624"/>
      <c r="G208" s="2647"/>
      <c r="H208" s="2642"/>
      <c r="I208" s="2647"/>
      <c r="J208" s="1535"/>
      <c r="K208" s="217" t="s">
        <v>83</v>
      </c>
      <c r="L208" s="217"/>
      <c r="M208" s="218" t="s">
        <v>187</v>
      </c>
      <c r="N208" s="219"/>
      <c r="O208" s="1535"/>
      <c r="P208" s="2131" t="str">
        <f>A202</f>
        <v>นวก.สธ (ทันตสาธารณสุข)/จพ.ทันตสาธารณสุข</v>
      </c>
      <c r="Q208" s="2132"/>
      <c r="R208" s="2132"/>
      <c r="S208" s="2133"/>
      <c r="T208" s="224">
        <f>D202</f>
        <v>4</v>
      </c>
      <c r="U208" s="1535"/>
      <c r="V208" s="1535"/>
      <c r="W208" s="1535"/>
    </row>
    <row r="209" spans="1:23" ht="39.6" x14ac:dyDescent="0.5">
      <c r="A209" s="630" t="s">
        <v>201</v>
      </c>
      <c r="B209" s="2646">
        <f>R103</f>
        <v>0</v>
      </c>
      <c r="C209" s="2642" t="s">
        <v>0</v>
      </c>
      <c r="D209" s="2646">
        <f>T103</f>
        <v>0</v>
      </c>
      <c r="E209" s="1535"/>
      <c r="F209" s="237" t="s">
        <v>202</v>
      </c>
      <c r="G209" s="2647">
        <f>B43+G43</f>
        <v>9</v>
      </c>
      <c r="H209" s="2642" t="s">
        <v>0</v>
      </c>
      <c r="I209" s="2647">
        <f>D43+I43</f>
        <v>11</v>
      </c>
      <c r="J209" s="1535"/>
      <c r="K209" s="217" t="s">
        <v>86</v>
      </c>
      <c r="L209" s="217"/>
      <c r="M209" s="218" t="s">
        <v>187</v>
      </c>
      <c r="N209" s="219"/>
      <c r="O209" s="1535"/>
      <c r="P209" s="2131" t="str">
        <f>A203</f>
        <v>เภสัชกร</v>
      </c>
      <c r="Q209" s="2132"/>
      <c r="R209" s="2132"/>
      <c r="S209" s="2133"/>
      <c r="T209" s="224">
        <f>D203</f>
        <v>18</v>
      </c>
      <c r="U209" s="1535"/>
      <c r="V209" s="1535"/>
      <c r="W209" s="1535"/>
    </row>
    <row r="210" spans="1:23" ht="39.6" x14ac:dyDescent="0.5">
      <c r="A210" s="630" t="s">
        <v>198</v>
      </c>
      <c r="B210" s="2641"/>
      <c r="C210" s="2642"/>
      <c r="D210" s="2641"/>
      <c r="E210" s="1535"/>
      <c r="F210" s="623" t="s">
        <v>203</v>
      </c>
      <c r="G210" s="2647"/>
      <c r="H210" s="2642"/>
      <c r="I210" s="2647"/>
      <c r="J210" s="1535"/>
      <c r="K210" s="225" t="s">
        <v>165</v>
      </c>
      <c r="L210" s="225"/>
      <c r="M210" s="226" t="s">
        <v>187</v>
      </c>
      <c r="N210" s="227"/>
      <c r="O210" s="1535"/>
      <c r="P210" s="2134" t="str">
        <f>A204</f>
        <v>เจ้าพนักงานเภสัชกรรม</v>
      </c>
      <c r="Q210" s="2132"/>
      <c r="R210" s="2132"/>
      <c r="S210" s="2133"/>
      <c r="T210" s="224">
        <f>D204</f>
        <v>15</v>
      </c>
      <c r="U210" s="1535"/>
      <c r="V210" s="1535"/>
      <c r="W210" s="1535"/>
    </row>
    <row r="211" spans="1:23" ht="19.8" x14ac:dyDescent="0.5">
      <c r="A211" s="630" t="s">
        <v>204</v>
      </c>
      <c r="B211" s="2641"/>
      <c r="C211" s="2642"/>
      <c r="D211" s="2641"/>
      <c r="E211" s="1535"/>
      <c r="F211" s="242" t="s">
        <v>205</v>
      </c>
      <c r="G211" s="2647"/>
      <c r="H211" s="2642"/>
      <c r="I211" s="2647"/>
      <c r="J211" s="1535"/>
      <c r="K211" s="228"/>
      <c r="L211" s="1235"/>
      <c r="M211" s="1236"/>
      <c r="N211" s="1236"/>
      <c r="O211" s="1535"/>
      <c r="P211" s="2134" t="str">
        <f>A205</f>
        <v>พยาบาลวิชาชีพ/พยาบาลเทคนิค</v>
      </c>
      <c r="Q211" s="2132"/>
      <c r="R211" s="2132"/>
      <c r="S211" s="2133"/>
      <c r="T211" s="224">
        <f>D205</f>
        <v>220</v>
      </c>
      <c r="U211" s="1535"/>
      <c r="V211" s="1535"/>
      <c r="W211" s="1535"/>
    </row>
    <row r="212" spans="1:23" ht="19.8" x14ac:dyDescent="0.5">
      <c r="A212" s="216" t="s">
        <v>206</v>
      </c>
      <c r="B212" s="1237">
        <f>R102</f>
        <v>13</v>
      </c>
      <c r="C212" s="1544" t="s">
        <v>0</v>
      </c>
      <c r="D212" s="1237">
        <f>T102</f>
        <v>16</v>
      </c>
      <c r="E212" s="1535"/>
      <c r="F212" s="210" t="s">
        <v>83</v>
      </c>
      <c r="G212" s="1547">
        <f>L69</f>
        <v>0</v>
      </c>
      <c r="H212" s="1544" t="s">
        <v>0</v>
      </c>
      <c r="I212" s="1547">
        <f>N69</f>
        <v>0</v>
      </c>
      <c r="J212" s="1535" t="s">
        <v>207</v>
      </c>
      <c r="K212" s="228"/>
      <c r="L212" s="1235"/>
      <c r="M212" s="1236"/>
      <c r="N212" s="1236"/>
      <c r="O212" s="1535"/>
      <c r="P212" s="2104" t="s">
        <v>208</v>
      </c>
      <c r="Q212" s="2105"/>
      <c r="R212" s="2105"/>
      <c r="S212" s="2106"/>
      <c r="T212" s="2107">
        <f>D209+D212</f>
        <v>16</v>
      </c>
      <c r="U212" s="1535"/>
      <c r="V212" s="1535"/>
      <c r="W212" s="1535"/>
    </row>
    <row r="213" spans="1:23" ht="19.8" x14ac:dyDescent="0.5">
      <c r="A213" s="216" t="s">
        <v>128</v>
      </c>
      <c r="B213" s="1231">
        <f>G103</f>
        <v>1</v>
      </c>
      <c r="C213" s="1544" t="s">
        <v>0</v>
      </c>
      <c r="D213" s="1231">
        <f>I103</f>
        <v>1</v>
      </c>
      <c r="E213" s="1535"/>
      <c r="F213" s="216" t="s">
        <v>209</v>
      </c>
      <c r="G213" s="1545">
        <f>B70+B71+G70</f>
        <v>8</v>
      </c>
      <c r="H213" s="1544" t="s">
        <v>0</v>
      </c>
      <c r="I213" s="1545">
        <f>D70+D71+I70</f>
        <v>9</v>
      </c>
      <c r="J213" s="1535"/>
      <c r="K213" s="228"/>
      <c r="L213" s="1238"/>
      <c r="M213" s="1217"/>
      <c r="N213" s="1217"/>
      <c r="O213" s="1535"/>
      <c r="P213" s="2109" t="s">
        <v>210</v>
      </c>
      <c r="Q213" s="2110"/>
      <c r="R213" s="2110"/>
      <c r="S213" s="2111"/>
      <c r="T213" s="2108"/>
      <c r="U213" s="1535"/>
      <c r="V213" s="1535"/>
      <c r="W213" s="1535"/>
    </row>
    <row r="214" spans="1:23" ht="19.8" x14ac:dyDescent="0.5">
      <c r="A214" s="1536" t="s">
        <v>211</v>
      </c>
      <c r="B214" s="1231">
        <f>G40+L49+B50+G51+L52+G54+L56+G57+G58+G61+L42+L46+R72</f>
        <v>23</v>
      </c>
      <c r="C214" s="1544" t="s">
        <v>0</v>
      </c>
      <c r="D214" s="1231">
        <f>I40+N49+D50+I51+N52+I54+N56+I57+I58+I61+N42+N46+T72</f>
        <v>27</v>
      </c>
      <c r="E214" s="1535"/>
      <c r="F214" s="216" t="s">
        <v>212</v>
      </c>
      <c r="G214" s="1545">
        <f>G45+B108</f>
        <v>8</v>
      </c>
      <c r="H214" s="1544" t="s">
        <v>0</v>
      </c>
      <c r="I214" s="1545">
        <f>I45+D108</f>
        <v>10</v>
      </c>
      <c r="J214" s="1535"/>
      <c r="K214" s="232" t="s">
        <v>183</v>
      </c>
      <c r="L214" s="232" t="s">
        <v>184</v>
      </c>
      <c r="M214" s="1239" t="s">
        <v>0</v>
      </c>
      <c r="N214" s="1240" t="s">
        <v>185</v>
      </c>
      <c r="O214" s="1535"/>
      <c r="P214" s="2112" t="str">
        <f>F214</f>
        <v>นักกายภาพบำบัด/เจ้าพนักงานเวชกรรมฟื้นฟู</v>
      </c>
      <c r="Q214" s="2113"/>
      <c r="R214" s="2113"/>
      <c r="S214" s="2114"/>
      <c r="T214" s="236">
        <f>I214</f>
        <v>10</v>
      </c>
      <c r="U214" s="1535"/>
      <c r="V214" s="1535"/>
      <c r="W214" s="1535"/>
    </row>
    <row r="215" spans="1:23" ht="39.6" x14ac:dyDescent="0.5">
      <c r="A215" s="237" t="s">
        <v>213</v>
      </c>
      <c r="B215" s="2640">
        <f>L102</f>
        <v>4</v>
      </c>
      <c r="C215" s="2642" t="s">
        <v>0</v>
      </c>
      <c r="D215" s="2640">
        <f>N102</f>
        <v>5</v>
      </c>
      <c r="E215" s="1535"/>
      <c r="F215" s="2118" t="s">
        <v>101</v>
      </c>
      <c r="G215" s="2643">
        <f>G84+L84</f>
        <v>0</v>
      </c>
      <c r="H215" s="2642" t="s">
        <v>0</v>
      </c>
      <c r="I215" s="2643">
        <f>I84+N84</f>
        <v>0</v>
      </c>
      <c r="J215" s="1535"/>
      <c r="K215" s="238" t="s">
        <v>214</v>
      </c>
      <c r="L215" s="1241">
        <f>VLOOKUP(Q199,'[1]ฐาน รพท.'!B1:XX87,643,0)</f>
        <v>27</v>
      </c>
      <c r="M215" s="1242" t="s">
        <v>0</v>
      </c>
      <c r="N215" s="1243">
        <f>VLOOKUP(Q199,'[1]ฐาน รพท.'!B1:XX87,644,0)</f>
        <v>34</v>
      </c>
      <c r="O215" s="1535"/>
      <c r="P215" s="2121" t="s">
        <v>215</v>
      </c>
      <c r="Q215" s="2122"/>
      <c r="R215" s="2122"/>
      <c r="S215" s="2123"/>
      <c r="T215" s="2644">
        <f>D215</f>
        <v>5</v>
      </c>
      <c r="U215" s="1535"/>
      <c r="V215" s="1535"/>
      <c r="W215" s="1535"/>
    </row>
    <row r="216" spans="1:23" ht="19.8" x14ac:dyDescent="0.5">
      <c r="A216" s="242" t="s">
        <v>216</v>
      </c>
      <c r="B216" s="2641"/>
      <c r="C216" s="2642"/>
      <c r="D216" s="2641"/>
      <c r="E216" s="1535"/>
      <c r="F216" s="2119"/>
      <c r="G216" s="2643"/>
      <c r="H216" s="2642"/>
      <c r="I216" s="2643"/>
      <c r="J216" s="1535"/>
      <c r="K216" s="228"/>
      <c r="L216" s="1238"/>
      <c r="M216" s="1217"/>
      <c r="N216" s="1217"/>
      <c r="O216" s="1535"/>
      <c r="P216" s="2126" t="s">
        <v>216</v>
      </c>
      <c r="Q216" s="2127"/>
      <c r="R216" s="2127"/>
      <c r="S216" s="2128"/>
      <c r="T216" s="2645"/>
      <c r="U216" s="1535"/>
      <c r="V216" s="1535"/>
      <c r="W216" s="1535"/>
    </row>
    <row r="217" spans="1:23" ht="19.8" x14ac:dyDescent="0.5">
      <c r="A217" s="210" t="s">
        <v>129</v>
      </c>
      <c r="B217" s="1543">
        <f>L103</f>
        <v>0</v>
      </c>
      <c r="C217" s="1544" t="s">
        <v>0</v>
      </c>
      <c r="D217" s="1543">
        <f>N103</f>
        <v>0</v>
      </c>
      <c r="E217" s="1535"/>
      <c r="F217" s="243" t="s">
        <v>217</v>
      </c>
      <c r="G217" s="1545">
        <f>R90</f>
        <v>0</v>
      </c>
      <c r="H217" s="1544" t="s">
        <v>0</v>
      </c>
      <c r="I217" s="1545">
        <f>T90</f>
        <v>0</v>
      </c>
      <c r="J217" s="1535"/>
      <c r="K217" s="1244" t="s">
        <v>218</v>
      </c>
      <c r="L217" s="1244"/>
      <c r="M217" s="1244"/>
      <c r="N217" s="1244"/>
      <c r="O217" s="1244"/>
      <c r="P217" s="245" t="str">
        <f>A214</f>
        <v>นักวิชาการสาธารณสุข/เจ้าพนักงานสาธารณสุข</v>
      </c>
      <c r="Q217" s="228"/>
      <c r="R217" s="228"/>
      <c r="S217" s="246"/>
      <c r="T217" s="224">
        <f>D214</f>
        <v>27</v>
      </c>
      <c r="U217" s="1535"/>
      <c r="V217" s="1535"/>
      <c r="W217" s="1535"/>
    </row>
    <row r="218" spans="1:23" ht="19.8" x14ac:dyDescent="0.5">
      <c r="A218" s="250" t="s">
        <v>131</v>
      </c>
      <c r="B218" s="1543">
        <f>L104</f>
        <v>0</v>
      </c>
      <c r="C218" s="1544" t="s">
        <v>0</v>
      </c>
      <c r="D218" s="1543">
        <f>N104</f>
        <v>0</v>
      </c>
      <c r="E218" s="1535"/>
      <c r="F218" s="250" t="s">
        <v>219</v>
      </c>
      <c r="G218" s="1547">
        <f>B94</f>
        <v>2</v>
      </c>
      <c r="H218" s="1544" t="s">
        <v>0</v>
      </c>
      <c r="I218" s="1547">
        <f>D94</f>
        <v>2</v>
      </c>
      <c r="J218" s="1535"/>
      <c r="K218" s="1245" t="s">
        <v>220</v>
      </c>
      <c r="L218" s="1246"/>
      <c r="M218" s="1245"/>
      <c r="N218" s="1247"/>
      <c r="O218" s="1245"/>
      <c r="P218" s="2082" t="s">
        <v>196</v>
      </c>
      <c r="Q218" s="2083"/>
      <c r="R218" s="2083"/>
      <c r="S218" s="2084"/>
      <c r="T218" s="2637">
        <f>D206</f>
        <v>2</v>
      </c>
      <c r="U218" s="1535"/>
      <c r="V218" s="1535"/>
      <c r="W218" s="1535"/>
    </row>
    <row r="219" spans="1:23" ht="20.399999999999999" thickBot="1" x14ac:dyDescent="0.55000000000000004">
      <c r="A219" s="1535"/>
      <c r="B219" s="1218"/>
      <c r="C219" s="1535"/>
      <c r="D219" s="1219"/>
      <c r="E219" s="1535"/>
      <c r="F219" s="254" t="s">
        <v>221</v>
      </c>
      <c r="G219" s="1248">
        <f>B200+B201+B202+B203+B204+B205+B206+B209+B212+B213+B214+B215+B217+B218+G200+G201+G202+G203+G204+G205+G206+G209+G212+G213+G214+G215+G217+G218</f>
        <v>347.2</v>
      </c>
      <c r="H219" s="1249" t="s">
        <v>0</v>
      </c>
      <c r="I219" s="1250">
        <f>D200+D201+D202+D203+D204+D205+D206+D209+D212+D213+D214+D215+D217+D218+I200+I201+I202+I203+I204+I205+I206+I209+I212+I213+I214+I215+I217+I218</f>
        <v>423</v>
      </c>
      <c r="J219" s="1535"/>
      <c r="K219" s="1535"/>
      <c r="L219" s="1246"/>
      <c r="M219" s="1535"/>
      <c r="N219" s="1219"/>
      <c r="O219" s="1535"/>
      <c r="P219" s="2088" t="s">
        <v>222</v>
      </c>
      <c r="Q219" s="2089"/>
      <c r="R219" s="2089"/>
      <c r="S219" s="2090"/>
      <c r="T219" s="2638"/>
      <c r="U219" s="1535"/>
      <c r="V219" s="1535"/>
      <c r="W219" s="1535"/>
    </row>
    <row r="220" spans="1:23" ht="20.399999999999999" thickTop="1" x14ac:dyDescent="0.5">
      <c r="A220" s="1535"/>
      <c r="B220" s="1218"/>
      <c r="C220" s="1535"/>
      <c r="D220" s="1219"/>
      <c r="E220" s="1535"/>
      <c r="F220" s="259"/>
      <c r="G220" s="1220"/>
      <c r="H220" s="1535"/>
      <c r="I220" s="1219"/>
      <c r="J220" s="1535"/>
      <c r="K220" s="1535"/>
      <c r="L220" s="1535"/>
      <c r="M220" s="1535"/>
      <c r="N220" s="1535"/>
      <c r="O220" s="1535"/>
      <c r="P220" s="2091" t="s">
        <v>200</v>
      </c>
      <c r="Q220" s="2092"/>
      <c r="R220" s="2092"/>
      <c r="S220" s="2093"/>
      <c r="T220" s="2639"/>
      <c r="U220" s="1535"/>
      <c r="V220" s="1535"/>
      <c r="W220" s="1535"/>
    </row>
    <row r="221" spans="1:23" ht="20.399999999999999" thickBot="1" x14ac:dyDescent="0.55000000000000004">
      <c r="A221" s="1535"/>
      <c r="B221" s="1218"/>
      <c r="C221" s="1535"/>
      <c r="D221" s="1219"/>
      <c r="E221" s="1535"/>
      <c r="F221" s="260"/>
      <c r="G221" s="1220"/>
      <c r="H221" s="1535"/>
      <c r="I221" s="1219"/>
      <c r="J221" s="1535"/>
      <c r="K221" s="1535"/>
      <c r="L221" s="1246"/>
      <c r="M221" s="1535"/>
      <c r="N221" s="1219"/>
      <c r="O221" s="1535"/>
      <c r="P221" s="2094" t="s">
        <v>223</v>
      </c>
      <c r="Q221" s="2095"/>
      <c r="R221" s="2095"/>
      <c r="S221" s="2096"/>
      <c r="T221" s="261">
        <f>SUM(T207:T220)</f>
        <v>327</v>
      </c>
      <c r="U221" s="1535"/>
      <c r="V221" s="1535"/>
      <c r="W221" s="1535"/>
    </row>
    <row r="222" spans="1:23" ht="20.399999999999999" thickTop="1" x14ac:dyDescent="0.5">
      <c r="A222" s="1535"/>
      <c r="B222" s="1218"/>
      <c r="C222" s="1535"/>
      <c r="D222" s="1219"/>
      <c r="E222" s="1535"/>
      <c r="F222" s="1535"/>
      <c r="G222" s="1220"/>
      <c r="H222" s="1535"/>
      <c r="I222" s="1219"/>
      <c r="J222" s="1535"/>
      <c r="K222" s="1535"/>
      <c r="L222" s="1535"/>
      <c r="M222" s="1535"/>
      <c r="N222" s="1219"/>
      <c r="O222" s="1535"/>
      <c r="P222" s="2097" t="s">
        <v>224</v>
      </c>
      <c r="Q222" s="2097"/>
      <c r="R222" s="2097"/>
      <c r="S222" s="2097"/>
      <c r="T222" s="262">
        <f>T221*60/100</f>
        <v>196.2</v>
      </c>
      <c r="U222" s="1535"/>
      <c r="V222" s="1535"/>
      <c r="W222" s="1535"/>
    </row>
    <row r="223" spans="1:23" ht="19.8" x14ac:dyDescent="0.5">
      <c r="A223" s="1535"/>
      <c r="B223" s="1218"/>
      <c r="C223" s="1535"/>
      <c r="D223" s="1219"/>
      <c r="E223" s="1535"/>
      <c r="F223" s="1535"/>
      <c r="G223" s="1220"/>
      <c r="H223" s="1535"/>
      <c r="I223" s="1219"/>
      <c r="J223" s="1535"/>
      <c r="K223" s="1535"/>
      <c r="L223" s="1535"/>
      <c r="M223" s="1535"/>
      <c r="N223" s="1219"/>
      <c r="O223" s="1535"/>
      <c r="P223" s="1535"/>
      <c r="Q223" s="1535"/>
      <c r="R223" s="1232"/>
      <c r="S223" s="1535"/>
      <c r="T223" s="1233"/>
      <c r="U223" s="1535"/>
      <c r="V223" s="1535"/>
      <c r="W223" s="1535"/>
    </row>
    <row r="224" spans="1:23" ht="19.8" x14ac:dyDescent="0.5">
      <c r="A224" s="1535"/>
      <c r="B224" s="1218"/>
      <c r="C224" s="1535"/>
      <c r="D224" s="1219"/>
      <c r="E224" s="1535"/>
      <c r="F224" s="1535"/>
      <c r="G224" s="1220"/>
      <c r="H224" s="1535"/>
      <c r="I224" s="1219"/>
      <c r="J224" s="1535"/>
      <c r="K224" s="1535"/>
      <c r="L224" s="1535"/>
      <c r="M224" s="1535"/>
      <c r="N224" s="1219"/>
      <c r="O224" s="1535"/>
      <c r="P224" s="1535"/>
      <c r="Q224" s="1535"/>
      <c r="R224" s="1232"/>
      <c r="S224" s="1535"/>
      <c r="T224" s="1233"/>
      <c r="U224" s="1535"/>
      <c r="V224" s="1535"/>
      <c r="W224" s="1535"/>
    </row>
    <row r="225" spans="1:23" ht="20.399999999999999" x14ac:dyDescent="0.3">
      <c r="A225" s="2098" t="str">
        <f>Q199</f>
        <v>รพร.สว่างแดนดิน</v>
      </c>
      <c r="B225" s="2099"/>
      <c r="C225" s="2099"/>
      <c r="D225" s="2099"/>
      <c r="E225" s="2099"/>
      <c r="F225" s="2099"/>
      <c r="G225" s="2099"/>
      <c r="H225" s="2099"/>
      <c r="I225" s="2099"/>
      <c r="J225" s="2099"/>
      <c r="K225" s="2099"/>
      <c r="L225" s="2099"/>
      <c r="M225" s="2099"/>
      <c r="N225" s="2099"/>
      <c r="O225" s="2099"/>
      <c r="P225" s="2099"/>
      <c r="Q225" s="2099"/>
      <c r="R225" s="2099"/>
      <c r="S225" s="2099"/>
      <c r="T225" s="2100"/>
      <c r="U225" s="1217"/>
      <c r="V225" s="1217"/>
      <c r="W225" s="1217"/>
    </row>
    <row r="226" spans="1:23" ht="19.8" x14ac:dyDescent="0.5">
      <c r="A226" s="2101" t="s">
        <v>181</v>
      </c>
      <c r="B226" s="2102"/>
      <c r="C226" s="2102"/>
      <c r="D226" s="2102"/>
      <c r="E226" s="2102"/>
      <c r="F226" s="2102"/>
      <c r="G226" s="2102"/>
      <c r="H226" s="2102"/>
      <c r="I226" s="2102"/>
      <c r="J226" s="2102"/>
      <c r="K226" s="2102"/>
      <c r="L226" s="2102"/>
      <c r="M226" s="2102"/>
      <c r="N226" s="2102"/>
      <c r="O226" s="2102"/>
      <c r="P226" s="2102"/>
      <c r="Q226" s="2102"/>
      <c r="R226" s="2102"/>
      <c r="S226" s="2102"/>
      <c r="T226" s="2103"/>
      <c r="U226" s="1535"/>
      <c r="V226" s="1535"/>
      <c r="W226" s="1535"/>
    </row>
    <row r="227" spans="1:23" ht="20.399999999999999" x14ac:dyDescent="0.5">
      <c r="A227" s="1535"/>
      <c r="B227" s="1218"/>
      <c r="C227" s="1535"/>
      <c r="D227" s="1219"/>
      <c r="E227" s="1535"/>
      <c r="F227" s="1535"/>
      <c r="G227" s="1220"/>
      <c r="H227" s="1535"/>
      <c r="I227" s="1219"/>
      <c r="J227" s="1535"/>
      <c r="K227" s="1251"/>
      <c r="L227" s="1251"/>
      <c r="M227" s="1251"/>
      <c r="N227" s="1252"/>
      <c r="O227" s="1251"/>
      <c r="P227" s="1253"/>
      <c r="Q227" s="2633"/>
      <c r="R227" s="2633"/>
      <c r="S227" s="2633"/>
      <c r="T227" s="2633"/>
      <c r="U227" s="1535"/>
      <c r="V227" s="1535"/>
      <c r="W227" s="1535"/>
    </row>
    <row r="228" spans="1:23" ht="19.8" x14ac:dyDescent="0.5">
      <c r="A228" s="2075" t="s">
        <v>225</v>
      </c>
      <c r="B228" s="2076"/>
      <c r="C228" s="2076"/>
      <c r="D228" s="2077"/>
      <c r="E228" s="266"/>
      <c r="F228" s="2075" t="s">
        <v>226</v>
      </c>
      <c r="G228" s="2076"/>
      <c r="H228" s="2076"/>
      <c r="I228" s="2077"/>
      <c r="J228" s="1535"/>
      <c r="K228" s="2075" t="s">
        <v>226</v>
      </c>
      <c r="L228" s="2076"/>
      <c r="M228" s="2076"/>
      <c r="N228" s="2077"/>
      <c r="O228" s="1251"/>
      <c r="P228" s="1254"/>
      <c r="Q228" s="2633"/>
      <c r="R228" s="2633"/>
      <c r="S228" s="2633"/>
      <c r="T228" s="2633"/>
      <c r="U228" s="1535"/>
      <c r="V228" s="1535"/>
      <c r="W228" s="1535"/>
    </row>
    <row r="229" spans="1:23" ht="20.399999999999999" x14ac:dyDescent="0.5">
      <c r="A229" s="1255" t="s">
        <v>183</v>
      </c>
      <c r="B229" s="1255" t="s">
        <v>184</v>
      </c>
      <c r="C229" s="1256" t="s">
        <v>0</v>
      </c>
      <c r="D229" s="1257" t="s">
        <v>185</v>
      </c>
      <c r="E229" s="1251"/>
      <c r="F229" s="1255" t="s">
        <v>183</v>
      </c>
      <c r="G229" s="1258" t="s">
        <v>184</v>
      </c>
      <c r="H229" s="1258" t="s">
        <v>0</v>
      </c>
      <c r="I229" s="1258" t="s">
        <v>185</v>
      </c>
      <c r="J229" s="1535"/>
      <c r="K229" s="1255" t="s">
        <v>183</v>
      </c>
      <c r="L229" s="1255" t="s">
        <v>184</v>
      </c>
      <c r="M229" s="1256" t="s">
        <v>0</v>
      </c>
      <c r="N229" s="1257" t="s">
        <v>185</v>
      </c>
      <c r="O229" s="1251"/>
      <c r="P229" s="1253"/>
      <c r="Q229" s="2633"/>
      <c r="R229" s="2633"/>
      <c r="S229" s="2633"/>
      <c r="T229" s="2633"/>
      <c r="U229" s="1535"/>
      <c r="V229" s="1535"/>
      <c r="W229" s="1535"/>
    </row>
    <row r="230" spans="1:23" ht="39.6" x14ac:dyDescent="0.5">
      <c r="A230" s="271" t="s">
        <v>227</v>
      </c>
      <c r="B230" s="1259">
        <f>VLOOKUP(Q199,'[1]ฐาน รพท.'!B1:XC87,589,0)</f>
        <v>16</v>
      </c>
      <c r="C230" s="1260" t="s">
        <v>0</v>
      </c>
      <c r="D230" s="1261">
        <f>VLOOKUP(Q199,'[1]ฐาน รพท.'!B1:XC87,590,0)</f>
        <v>18</v>
      </c>
      <c r="E230" s="1251"/>
      <c r="F230" s="273" t="s">
        <v>227</v>
      </c>
      <c r="G230" s="1262">
        <f>G231+G232+G233+G234+G235+G236</f>
        <v>14</v>
      </c>
      <c r="H230" s="1263" t="s">
        <v>0</v>
      </c>
      <c r="I230" s="1263">
        <f>I231+I232+I233+I234+I235+I236</f>
        <v>16</v>
      </c>
      <c r="J230" s="1535"/>
      <c r="K230" s="275" t="s">
        <v>228</v>
      </c>
      <c r="L230" s="1264">
        <f>L231+L234+L237+L240+L243+L245</f>
        <v>26</v>
      </c>
      <c r="M230" s="1263" t="s">
        <v>0</v>
      </c>
      <c r="N230" s="1263">
        <f>N231+N234+N237+N240+N243+N245</f>
        <v>29</v>
      </c>
      <c r="O230" s="1251"/>
      <c r="P230" s="1254"/>
      <c r="Q230" s="2633"/>
      <c r="R230" s="2633"/>
      <c r="S230" s="2633"/>
      <c r="T230" s="2633"/>
      <c r="U230" s="1535"/>
      <c r="V230" s="1535"/>
      <c r="W230" s="1535"/>
    </row>
    <row r="231" spans="1:23" ht="19.8" x14ac:dyDescent="0.5">
      <c r="A231" s="277" t="s">
        <v>229</v>
      </c>
      <c r="B231" s="1265">
        <f>VLOOKUP(Q199,'[1]ฐาน รพท.'!B1:XC87,592,0)</f>
        <v>5</v>
      </c>
      <c r="C231" s="218" t="s">
        <v>0</v>
      </c>
      <c r="D231" s="219">
        <f>VLOOKUP(Q199,'[1]ฐาน รพท.'!B1:XC87,593,0)</f>
        <v>6</v>
      </c>
      <c r="E231" s="1251"/>
      <c r="F231" s="279" t="s">
        <v>230</v>
      </c>
      <c r="G231" s="1266">
        <f>B17</f>
        <v>2</v>
      </c>
      <c r="H231" s="1544" t="s">
        <v>0</v>
      </c>
      <c r="I231" s="1266">
        <f>D17</f>
        <v>2</v>
      </c>
      <c r="J231" s="1535"/>
      <c r="K231" s="280" t="s">
        <v>231</v>
      </c>
      <c r="L231" s="1267">
        <f>L232+L233</f>
        <v>3</v>
      </c>
      <c r="M231" s="1268" t="s">
        <v>0</v>
      </c>
      <c r="N231" s="1268">
        <f>N232+N233</f>
        <v>3</v>
      </c>
      <c r="O231" s="1251"/>
      <c r="P231" s="1254"/>
      <c r="Q231" s="1540"/>
      <c r="R231" s="1540"/>
      <c r="S231" s="1540"/>
      <c r="T231" s="1540"/>
      <c r="U231" s="1535"/>
      <c r="V231" s="1535"/>
      <c r="W231" s="1535"/>
    </row>
    <row r="232" spans="1:23" ht="19.8" x14ac:dyDescent="0.5">
      <c r="A232" s="277" t="s">
        <v>232</v>
      </c>
      <c r="B232" s="1265">
        <f>VLOOKUP(Q199,'[1]ฐาน รพท.'!B1:XC87,595,0)</f>
        <v>12</v>
      </c>
      <c r="C232" s="218" t="s">
        <v>0</v>
      </c>
      <c r="D232" s="219">
        <f>VLOOKUP(Q199,'[1]ฐาน รพท.'!B1:XC87,596,0)</f>
        <v>14</v>
      </c>
      <c r="E232" s="1251"/>
      <c r="F232" s="279" t="s">
        <v>233</v>
      </c>
      <c r="G232" s="1266">
        <f>B18</f>
        <v>1</v>
      </c>
      <c r="H232" s="1544" t="s">
        <v>0</v>
      </c>
      <c r="I232" s="1266">
        <f>D18</f>
        <v>1</v>
      </c>
      <c r="J232" s="1535"/>
      <c r="K232" s="279" t="s">
        <v>234</v>
      </c>
      <c r="L232" s="1546">
        <f>R69</f>
        <v>2</v>
      </c>
      <c r="M232" s="1544" t="s">
        <v>0</v>
      </c>
      <c r="N232" s="1546">
        <f>T69</f>
        <v>2</v>
      </c>
      <c r="O232" s="1251"/>
      <c r="P232" s="1254"/>
      <c r="Q232" s="1540"/>
      <c r="R232" s="1540"/>
      <c r="S232" s="1540"/>
      <c r="T232" s="1540"/>
      <c r="U232" s="1535"/>
      <c r="V232" s="1535"/>
      <c r="W232" s="1535"/>
    </row>
    <row r="233" spans="1:23" ht="19.8" x14ac:dyDescent="0.5">
      <c r="A233" s="277" t="s">
        <v>235</v>
      </c>
      <c r="B233" s="1265"/>
      <c r="C233" s="218"/>
      <c r="D233" s="219"/>
      <c r="E233" s="1251"/>
      <c r="F233" s="279" t="s">
        <v>236</v>
      </c>
      <c r="G233" s="1266">
        <f>B19+L19+B72</f>
        <v>9</v>
      </c>
      <c r="H233" s="1544" t="s">
        <v>0</v>
      </c>
      <c r="I233" s="1266">
        <f>D19+N19+D72</f>
        <v>11</v>
      </c>
      <c r="J233" s="1535"/>
      <c r="K233" s="281" t="s">
        <v>236</v>
      </c>
      <c r="L233" s="1546">
        <f>R70</f>
        <v>1</v>
      </c>
      <c r="M233" s="1544" t="s">
        <v>0</v>
      </c>
      <c r="N233" s="1546">
        <f>T70</f>
        <v>1</v>
      </c>
      <c r="O233" s="1251"/>
      <c r="P233" s="1254"/>
      <c r="Q233" s="1540"/>
      <c r="R233" s="1540"/>
      <c r="S233" s="1540"/>
      <c r="T233" s="1540"/>
      <c r="U233" s="1535"/>
      <c r="V233" s="1535"/>
      <c r="W233" s="1535"/>
    </row>
    <row r="234" spans="1:23" ht="20.399999999999999" x14ac:dyDescent="0.5">
      <c r="A234" s="277" t="s">
        <v>237</v>
      </c>
      <c r="B234" s="1269">
        <f>VLOOKUP(Q199,'[1]ฐาน รพท.'!B1:XC87,598,0)</f>
        <v>6</v>
      </c>
      <c r="C234" s="218" t="s">
        <v>0</v>
      </c>
      <c r="D234" s="219">
        <f>VLOOKUP(Q199,'[1]ฐาน รพท.'!B1:XC87,599,0)</f>
        <v>8</v>
      </c>
      <c r="E234" s="1251"/>
      <c r="F234" s="279" t="s">
        <v>238</v>
      </c>
      <c r="G234" s="1266">
        <f>B20</f>
        <v>0</v>
      </c>
      <c r="H234" s="1544" t="s">
        <v>0</v>
      </c>
      <c r="I234" s="1266">
        <f>D20</f>
        <v>0</v>
      </c>
      <c r="J234" s="1535"/>
      <c r="K234" s="280" t="s">
        <v>239</v>
      </c>
      <c r="L234" s="1268">
        <f>L235+L236</f>
        <v>4</v>
      </c>
      <c r="M234" s="1268" t="s">
        <v>0</v>
      </c>
      <c r="N234" s="1268">
        <f>N235+N236</f>
        <v>4</v>
      </c>
      <c r="O234" s="1251"/>
      <c r="P234" s="1254"/>
      <c r="Q234" s="1540"/>
      <c r="R234" s="1540"/>
      <c r="S234" s="1540"/>
      <c r="T234" s="1540"/>
      <c r="U234" s="1535"/>
      <c r="V234" s="1535"/>
      <c r="W234" s="1535"/>
    </row>
    <row r="235" spans="1:23" ht="20.399999999999999" x14ac:dyDescent="0.5">
      <c r="A235" s="277" t="s">
        <v>240</v>
      </c>
      <c r="B235" s="1269">
        <f>VLOOKUP(Q199,'[1]ฐาน รพท.'!B1:XC87,601,0)</f>
        <v>14</v>
      </c>
      <c r="C235" s="218" t="s">
        <v>0</v>
      </c>
      <c r="D235" s="219">
        <f>VLOOKUP(Q199,'[1]ฐาน รพท.'!B1:XC87,602,0)</f>
        <v>17</v>
      </c>
      <c r="E235" s="1251"/>
      <c r="F235" s="279" t="s">
        <v>241</v>
      </c>
      <c r="G235" s="1266">
        <f>B22</f>
        <v>0</v>
      </c>
      <c r="H235" s="1544" t="s">
        <v>0</v>
      </c>
      <c r="I235" s="1266">
        <f>D22</f>
        <v>0</v>
      </c>
      <c r="J235" s="1535"/>
      <c r="K235" s="279" t="s">
        <v>234</v>
      </c>
      <c r="L235" s="1543">
        <f>L68</f>
        <v>2</v>
      </c>
      <c r="M235" s="1544" t="s">
        <v>0</v>
      </c>
      <c r="N235" s="1543">
        <f>N68</f>
        <v>2</v>
      </c>
      <c r="O235" s="1251"/>
      <c r="P235" s="1254"/>
      <c r="Q235" s="1540"/>
      <c r="R235" s="1540"/>
      <c r="S235" s="1540"/>
      <c r="T235" s="1540"/>
      <c r="U235" s="1535"/>
      <c r="V235" s="1535"/>
      <c r="W235" s="1535"/>
    </row>
    <row r="236" spans="1:23" ht="39.6" x14ac:dyDescent="0.5">
      <c r="A236" s="283" t="s">
        <v>242</v>
      </c>
      <c r="B236" s="1265"/>
      <c r="C236" s="218"/>
      <c r="D236" s="219"/>
      <c r="E236" s="1251"/>
      <c r="F236" s="245" t="s">
        <v>243</v>
      </c>
      <c r="G236" s="1266">
        <f>B23</f>
        <v>2</v>
      </c>
      <c r="H236" s="1544" t="s">
        <v>0</v>
      </c>
      <c r="I236" s="1266">
        <f>D23</f>
        <v>2</v>
      </c>
      <c r="J236" s="1535"/>
      <c r="K236" s="281" t="s">
        <v>236</v>
      </c>
      <c r="L236" s="1543">
        <f>L72</f>
        <v>2</v>
      </c>
      <c r="M236" s="1544" t="s">
        <v>0</v>
      </c>
      <c r="N236" s="1543">
        <f>N72</f>
        <v>2</v>
      </c>
      <c r="O236" s="1251"/>
      <c r="P236" s="1254"/>
      <c r="Q236" s="1540"/>
      <c r="R236" s="1540"/>
      <c r="S236" s="1540"/>
      <c r="T236" s="1540"/>
      <c r="U236" s="1535"/>
      <c r="V236" s="1535"/>
      <c r="W236" s="1535"/>
    </row>
    <row r="237" spans="1:23" ht="19.8" x14ac:dyDescent="0.5">
      <c r="A237" s="277" t="s">
        <v>231</v>
      </c>
      <c r="B237" s="1265">
        <f>VLOOKUP(Q199,'[1]ฐาน รพท.'!B1:XC87,604,0)</f>
        <v>3</v>
      </c>
      <c r="C237" s="218" t="s">
        <v>0</v>
      </c>
      <c r="D237" s="219">
        <f>VLOOKUP(Q199,'[1]ฐาน รพท.'!B1:XC87,605,0)</f>
        <v>3</v>
      </c>
      <c r="E237" s="1251"/>
      <c r="F237" s="273" t="s">
        <v>229</v>
      </c>
      <c r="G237" s="1270">
        <f>G238+G239</f>
        <v>7</v>
      </c>
      <c r="H237" s="1263" t="s">
        <v>0</v>
      </c>
      <c r="I237" s="1263">
        <f>I238+I239</f>
        <v>8</v>
      </c>
      <c r="J237" s="1535"/>
      <c r="K237" s="280" t="s">
        <v>244</v>
      </c>
      <c r="L237" s="1271">
        <f>L238+L239</f>
        <v>1</v>
      </c>
      <c r="M237" s="1268" t="s">
        <v>0</v>
      </c>
      <c r="N237" s="1271">
        <f>N238+N239</f>
        <v>1</v>
      </c>
      <c r="O237" s="1251"/>
      <c r="P237" s="1254"/>
      <c r="Q237" s="2633"/>
      <c r="R237" s="2633"/>
      <c r="S237" s="2633"/>
      <c r="T237" s="2633"/>
      <c r="U237" s="1535"/>
      <c r="V237" s="1535"/>
      <c r="W237" s="1535"/>
    </row>
    <row r="238" spans="1:23" ht="19.8" x14ac:dyDescent="0.5">
      <c r="A238" s="277" t="s">
        <v>239</v>
      </c>
      <c r="B238" s="1265">
        <f>VLOOKUP(Q199,'[1]ฐาน รพท.'!B1:XC87,607,0)</f>
        <v>3</v>
      </c>
      <c r="C238" s="218" t="s">
        <v>0</v>
      </c>
      <c r="D238" s="219">
        <f>VLOOKUP(Q199,'[1]ฐาน รพท.'!B1:XC87,608,0)</f>
        <v>3</v>
      </c>
      <c r="E238" s="1251"/>
      <c r="F238" s="279" t="s">
        <v>245</v>
      </c>
      <c r="G238" s="1272">
        <f>R17</f>
        <v>4</v>
      </c>
      <c r="H238" s="1544" t="s">
        <v>0</v>
      </c>
      <c r="I238" s="1272">
        <f>T17</f>
        <v>5</v>
      </c>
      <c r="J238" s="1535"/>
      <c r="K238" s="279" t="s">
        <v>246</v>
      </c>
      <c r="L238" s="1543">
        <f>L74</f>
        <v>1</v>
      </c>
      <c r="M238" s="1544" t="s">
        <v>0</v>
      </c>
      <c r="N238" s="1543">
        <f>N74</f>
        <v>1</v>
      </c>
      <c r="O238" s="1251"/>
      <c r="P238" s="1254"/>
      <c r="Q238" s="1540"/>
      <c r="R238" s="1540"/>
      <c r="S238" s="1540"/>
      <c r="T238" s="1540"/>
      <c r="U238" s="1535"/>
      <c r="V238" s="1535"/>
      <c r="W238" s="1535"/>
    </row>
    <row r="239" spans="1:23" ht="19.8" x14ac:dyDescent="0.5">
      <c r="A239" s="277" t="s">
        <v>244</v>
      </c>
      <c r="B239" s="1265">
        <f>VLOOKUP(Q199,'[1]ฐาน รพท.'!B1:XC87,610,0)</f>
        <v>2</v>
      </c>
      <c r="C239" s="218" t="s">
        <v>0</v>
      </c>
      <c r="D239" s="219">
        <f>VLOOKUP(Q199,'[1]ฐาน รพท.'!B1:XC87,611,0)</f>
        <v>2</v>
      </c>
      <c r="E239" s="1251"/>
      <c r="F239" s="281" t="s">
        <v>236</v>
      </c>
      <c r="G239" s="1272">
        <f>R18</f>
        <v>3</v>
      </c>
      <c r="H239" s="1544" t="s">
        <v>0</v>
      </c>
      <c r="I239" s="1272">
        <f>T18</f>
        <v>3</v>
      </c>
      <c r="J239" s="1535"/>
      <c r="K239" s="281" t="s">
        <v>247</v>
      </c>
      <c r="L239" s="1543">
        <f>L75</f>
        <v>0</v>
      </c>
      <c r="M239" s="1544" t="s">
        <v>0</v>
      </c>
      <c r="N239" s="1543">
        <f>N75</f>
        <v>0</v>
      </c>
      <c r="O239" s="1251"/>
      <c r="P239" s="1254"/>
      <c r="Q239" s="1540"/>
      <c r="R239" s="1540"/>
      <c r="S239" s="1540"/>
      <c r="T239" s="1540"/>
      <c r="U239" s="1535"/>
      <c r="V239" s="1535"/>
      <c r="W239" s="1535"/>
    </row>
    <row r="240" spans="1:23" ht="19.8" x14ac:dyDescent="0.5">
      <c r="A240" s="277" t="s">
        <v>248</v>
      </c>
      <c r="B240" s="1265">
        <f>VLOOKUP(Q199,'[1]ฐาน รพท.'!B1:XC87,613,0)</f>
        <v>2</v>
      </c>
      <c r="C240" s="218" t="s">
        <v>0</v>
      </c>
      <c r="D240" s="219">
        <f>VLOOKUP(Q199,'[1]ฐาน รพท.'!B1:XC87,614,0)</f>
        <v>2</v>
      </c>
      <c r="E240" s="1251"/>
      <c r="F240" s="273" t="s">
        <v>232</v>
      </c>
      <c r="G240" s="1264">
        <f>G241+G242</f>
        <v>11</v>
      </c>
      <c r="H240" s="1263" t="s">
        <v>0</v>
      </c>
      <c r="I240" s="1263">
        <f>I241+I242</f>
        <v>15</v>
      </c>
      <c r="J240" s="1535"/>
      <c r="K240" s="280" t="s">
        <v>248</v>
      </c>
      <c r="L240" s="1271">
        <f>L241+L242</f>
        <v>2</v>
      </c>
      <c r="M240" s="1268" t="s">
        <v>0</v>
      </c>
      <c r="N240" s="1271">
        <f>N241+N242</f>
        <v>2</v>
      </c>
      <c r="O240" s="1251"/>
      <c r="P240" s="1254"/>
      <c r="Q240" s="2635"/>
      <c r="R240" s="2635"/>
      <c r="S240" s="2635"/>
      <c r="T240" s="2635"/>
      <c r="U240" s="1535"/>
      <c r="V240" s="1535"/>
      <c r="W240" s="1535"/>
    </row>
    <row r="241" spans="1:23" ht="19.8" x14ac:dyDescent="0.5">
      <c r="A241" s="277" t="s">
        <v>249</v>
      </c>
      <c r="B241" s="1265">
        <f>VLOOKUP(Q199,'[1]ฐาน รพท.'!B1:XC87,616,0)</f>
        <v>5</v>
      </c>
      <c r="C241" s="218" t="s">
        <v>0</v>
      </c>
      <c r="D241" s="219">
        <f>VLOOKUP(Q199,'[1]ฐาน รพท.'!B1:XC87,617,0)</f>
        <v>6</v>
      </c>
      <c r="E241" s="1251"/>
      <c r="F241" s="279" t="s">
        <v>250</v>
      </c>
      <c r="G241" s="1266">
        <f>G23+L23</f>
        <v>3</v>
      </c>
      <c r="H241" s="1544" t="s">
        <v>0</v>
      </c>
      <c r="I241" s="1266">
        <f>I23+N23</f>
        <v>5</v>
      </c>
      <c r="J241" s="1535"/>
      <c r="K241" s="279" t="s">
        <v>251</v>
      </c>
      <c r="L241" s="1543">
        <f>G68</f>
        <v>1</v>
      </c>
      <c r="M241" s="1544" t="s">
        <v>0</v>
      </c>
      <c r="N241" s="1543">
        <f>I68</f>
        <v>1</v>
      </c>
      <c r="O241" s="1251"/>
      <c r="P241" s="1254"/>
      <c r="Q241" s="1541"/>
      <c r="R241" s="1541"/>
      <c r="S241" s="1541"/>
      <c r="T241" s="1541"/>
      <c r="U241" s="1535"/>
      <c r="V241" s="1535"/>
      <c r="W241" s="1535"/>
    </row>
    <row r="242" spans="1:23" ht="19.8" x14ac:dyDescent="0.5">
      <c r="A242" s="284" t="s">
        <v>252</v>
      </c>
      <c r="B242" s="1273">
        <f>VLOOKUP(Q199,'[1]ฐาน รพท.'!B1:XC87,619,0)</f>
        <v>11</v>
      </c>
      <c r="C242" s="226" t="s">
        <v>0</v>
      </c>
      <c r="D242" s="227">
        <f>VLOOKUP(Q199,'[1]ฐาน รพท.'!B1:XC87,620,0)</f>
        <v>13</v>
      </c>
      <c r="E242" s="1251"/>
      <c r="F242" s="281" t="s">
        <v>253</v>
      </c>
      <c r="G242" s="1266">
        <f>G24+L24</f>
        <v>8</v>
      </c>
      <c r="H242" s="1544" t="s">
        <v>0</v>
      </c>
      <c r="I242" s="1266">
        <f>I24+N24</f>
        <v>10</v>
      </c>
      <c r="J242" s="1535"/>
      <c r="K242" s="281" t="s">
        <v>254</v>
      </c>
      <c r="L242" s="1543">
        <f>G69+B69</f>
        <v>1</v>
      </c>
      <c r="M242" s="1544" t="s">
        <v>0</v>
      </c>
      <c r="N242" s="1543">
        <f>I69+D69</f>
        <v>1</v>
      </c>
      <c r="O242" s="1251"/>
      <c r="P242" s="1254"/>
      <c r="Q242" s="1541"/>
      <c r="R242" s="1541"/>
      <c r="S242" s="1541"/>
      <c r="T242" s="1541"/>
      <c r="U242" s="1535"/>
      <c r="V242" s="1535"/>
      <c r="W242" s="1535"/>
    </row>
    <row r="243" spans="1:23" ht="21" thickBot="1" x14ac:dyDescent="0.55000000000000004">
      <c r="A243" s="286" t="s">
        <v>255</v>
      </c>
      <c r="B243" s="286">
        <f>SUM(B230:B242)</f>
        <v>79</v>
      </c>
      <c r="C243" s="1274" t="s">
        <v>0</v>
      </c>
      <c r="D243" s="1275">
        <f>SUM(D230:D242)</f>
        <v>92</v>
      </c>
      <c r="E243" s="1251"/>
      <c r="F243" s="273" t="s">
        <v>235</v>
      </c>
      <c r="G243" s="1262">
        <f>G244+G247</f>
        <v>21</v>
      </c>
      <c r="H243" s="1263" t="s">
        <v>0</v>
      </c>
      <c r="I243" s="1263">
        <f>I244+I247</f>
        <v>24</v>
      </c>
      <c r="J243" s="1535"/>
      <c r="K243" s="280" t="s">
        <v>249</v>
      </c>
      <c r="L243" s="1268">
        <f>L244</f>
        <v>5</v>
      </c>
      <c r="M243" s="1268" t="s">
        <v>0</v>
      </c>
      <c r="N243" s="1268">
        <f>N244</f>
        <v>6</v>
      </c>
      <c r="O243" s="1251"/>
      <c r="P243" s="1253"/>
      <c r="Q243" s="2633"/>
      <c r="R243" s="2633"/>
      <c r="S243" s="2633"/>
      <c r="T243" s="2633"/>
      <c r="U243" s="1535"/>
      <c r="V243" s="1535"/>
      <c r="W243" s="1535"/>
    </row>
    <row r="244" spans="1:23" ht="20.399999999999999" thickTop="1" x14ac:dyDescent="0.5">
      <c r="A244" s="1535"/>
      <c r="B244" s="1535"/>
      <c r="C244" s="1535"/>
      <c r="D244" s="1535"/>
      <c r="E244" s="1251"/>
      <c r="F244" s="280" t="s">
        <v>237</v>
      </c>
      <c r="G244" s="1276">
        <f>G245+G246</f>
        <v>8</v>
      </c>
      <c r="H244" s="1268" t="s">
        <v>0</v>
      </c>
      <c r="I244" s="1268">
        <f>I245+I246</f>
        <v>10</v>
      </c>
      <c r="J244" s="1535"/>
      <c r="K244" s="245" t="s">
        <v>256</v>
      </c>
      <c r="L244" s="1543">
        <f>B68</f>
        <v>5</v>
      </c>
      <c r="M244" s="1544" t="s">
        <v>0</v>
      </c>
      <c r="N244" s="1543">
        <f>D68</f>
        <v>6</v>
      </c>
      <c r="O244" s="1251"/>
      <c r="P244" s="1251"/>
      <c r="Q244" s="1251"/>
      <c r="R244" s="1277"/>
      <c r="S244" s="1251"/>
      <c r="T244" s="1278"/>
      <c r="U244" s="1535"/>
      <c r="V244" s="1535"/>
      <c r="W244" s="1535"/>
    </row>
    <row r="245" spans="1:23" ht="19.8" x14ac:dyDescent="0.5">
      <c r="A245" s="1535"/>
      <c r="B245" s="1535"/>
      <c r="C245" s="1535"/>
      <c r="D245" s="1535"/>
      <c r="E245" s="1251"/>
      <c r="F245" s="279" t="s">
        <v>257</v>
      </c>
      <c r="G245" s="1266">
        <f>G17</f>
        <v>4</v>
      </c>
      <c r="H245" s="1544" t="s">
        <v>0</v>
      </c>
      <c r="I245" s="1266">
        <f>I17</f>
        <v>5</v>
      </c>
      <c r="J245" s="1535"/>
      <c r="K245" s="280" t="s">
        <v>252</v>
      </c>
      <c r="L245" s="1268">
        <f>L246+L247+L248+L249</f>
        <v>11</v>
      </c>
      <c r="M245" s="1268" t="s">
        <v>0</v>
      </c>
      <c r="N245" s="1268">
        <f>N246+N247+N248+N249</f>
        <v>13</v>
      </c>
      <c r="O245" s="1251"/>
      <c r="P245" s="1251"/>
      <c r="Q245" s="1251"/>
      <c r="R245" s="1277"/>
      <c r="S245" s="1251"/>
      <c r="T245" s="1278"/>
      <c r="U245" s="1535"/>
      <c r="V245" s="1535"/>
      <c r="W245" s="1535"/>
    </row>
    <row r="246" spans="1:23" ht="19.8" x14ac:dyDescent="0.5">
      <c r="A246" s="1535"/>
      <c r="B246" s="1535"/>
      <c r="C246" s="1535"/>
      <c r="D246" s="1535"/>
      <c r="E246" s="1251"/>
      <c r="F246" s="281" t="s">
        <v>258</v>
      </c>
      <c r="G246" s="1266">
        <f>G18</f>
        <v>4</v>
      </c>
      <c r="H246" s="1544" t="s">
        <v>0</v>
      </c>
      <c r="I246" s="1266">
        <f>I18</f>
        <v>5</v>
      </c>
      <c r="J246" s="1535"/>
      <c r="K246" s="279" t="s">
        <v>234</v>
      </c>
      <c r="L246" s="1279">
        <f>B75</f>
        <v>2</v>
      </c>
      <c r="M246" s="1280" t="s">
        <v>0</v>
      </c>
      <c r="N246" s="1279">
        <f>D75</f>
        <v>2</v>
      </c>
      <c r="O246" s="1251"/>
      <c r="P246" s="1251"/>
      <c r="Q246" s="1251"/>
      <c r="R246" s="1277"/>
      <c r="S246" s="1251"/>
      <c r="T246" s="1278"/>
      <c r="U246" s="1535"/>
      <c r="V246" s="1535"/>
      <c r="W246" s="1535"/>
    </row>
    <row r="247" spans="1:23" ht="20.399999999999999" x14ac:dyDescent="0.5">
      <c r="A247" s="1535"/>
      <c r="B247" s="1535"/>
      <c r="C247" s="1535"/>
      <c r="D247" s="1535"/>
      <c r="E247" s="1251"/>
      <c r="F247" s="280" t="s">
        <v>240</v>
      </c>
      <c r="G247" s="1276">
        <f>G248+G249</f>
        <v>13</v>
      </c>
      <c r="H247" s="1268" t="s">
        <v>0</v>
      </c>
      <c r="I247" s="1268">
        <f>I248+I249</f>
        <v>14</v>
      </c>
      <c r="J247" s="1535"/>
      <c r="K247" s="277" t="s">
        <v>250</v>
      </c>
      <c r="L247" s="1281">
        <f>B76</f>
        <v>2</v>
      </c>
      <c r="M247" s="1544" t="s">
        <v>0</v>
      </c>
      <c r="N247" s="1281">
        <f>D76</f>
        <v>3</v>
      </c>
      <c r="O247" s="1251"/>
      <c r="P247" s="2636"/>
      <c r="Q247" s="2636"/>
      <c r="R247" s="1282"/>
      <c r="S247" s="1542"/>
      <c r="T247" s="1278"/>
      <c r="U247" s="1535"/>
      <c r="V247" s="1535"/>
      <c r="W247" s="1535"/>
    </row>
    <row r="248" spans="1:23" ht="20.399999999999999" x14ac:dyDescent="0.5">
      <c r="A248" s="1535"/>
      <c r="B248" s="1535"/>
      <c r="C248" s="1535"/>
      <c r="D248" s="1535"/>
      <c r="E248" s="1251"/>
      <c r="F248" s="279" t="s">
        <v>259</v>
      </c>
      <c r="G248" s="1266">
        <f>L17</f>
        <v>3</v>
      </c>
      <c r="H248" s="1544" t="s">
        <v>0</v>
      </c>
      <c r="I248" s="1266">
        <f>N17</f>
        <v>3</v>
      </c>
      <c r="J248" s="1535"/>
      <c r="K248" s="277" t="s">
        <v>253</v>
      </c>
      <c r="L248" s="1281">
        <f>B77</f>
        <v>4</v>
      </c>
      <c r="M248" s="1544" t="s">
        <v>0</v>
      </c>
      <c r="N248" s="1281">
        <f>D77</f>
        <v>5</v>
      </c>
      <c r="O248" s="1251"/>
      <c r="P248" s="1542"/>
      <c r="Q248" s="1542"/>
      <c r="R248" s="1282"/>
      <c r="S248" s="1542"/>
      <c r="T248" s="1278"/>
      <c r="U248" s="1535"/>
      <c r="V248" s="1535"/>
      <c r="W248" s="1535"/>
    </row>
    <row r="249" spans="1:23" ht="20.399999999999999" x14ac:dyDescent="0.5">
      <c r="A249" s="1535"/>
      <c r="B249" s="1535"/>
      <c r="C249" s="1535"/>
      <c r="D249" s="1535"/>
      <c r="E249" s="1251"/>
      <c r="F249" s="284" t="s">
        <v>260</v>
      </c>
      <c r="G249" s="1266">
        <f>L18+B20</f>
        <v>10</v>
      </c>
      <c r="H249" s="1544" t="s">
        <v>0</v>
      </c>
      <c r="I249" s="1266">
        <f>N18+D20</f>
        <v>11</v>
      </c>
      <c r="J249" s="1535"/>
      <c r="K249" s="284" t="s">
        <v>236</v>
      </c>
      <c r="L249" s="1283">
        <f>B78</f>
        <v>3</v>
      </c>
      <c r="M249" s="1280" t="s">
        <v>0</v>
      </c>
      <c r="N249" s="1283">
        <f>D78</f>
        <v>3</v>
      </c>
      <c r="O249" s="1251"/>
      <c r="P249" s="1542"/>
      <c r="Q249" s="1542"/>
      <c r="R249" s="1282"/>
      <c r="S249" s="1542"/>
      <c r="T249" s="1278"/>
      <c r="U249" s="1535"/>
      <c r="V249" s="1535"/>
      <c r="W249" s="1535"/>
    </row>
    <row r="250" spans="1:23" ht="20.399999999999999" thickBot="1" x14ac:dyDescent="0.55000000000000004">
      <c r="A250" s="294"/>
      <c r="B250" s="1284"/>
      <c r="C250" s="1254"/>
      <c r="D250" s="1254"/>
      <c r="E250" s="1251"/>
      <c r="F250" s="296"/>
      <c r="G250" s="1284"/>
      <c r="H250" s="1254"/>
      <c r="I250" s="1254"/>
      <c r="J250" s="1535"/>
      <c r="K250" s="297" t="s">
        <v>261</v>
      </c>
      <c r="L250" s="1285">
        <f>G230+G237+G240+G243+L230</f>
        <v>79</v>
      </c>
      <c r="M250" s="1286" t="s">
        <v>0</v>
      </c>
      <c r="N250" s="1287">
        <f>I230+I237+I240+I243+N230</f>
        <v>92</v>
      </c>
      <c r="O250" s="1251"/>
      <c r="P250" s="2634"/>
      <c r="Q250" s="2634"/>
      <c r="R250" s="1099"/>
      <c r="S250" s="1099"/>
      <c r="T250" s="1278"/>
      <c r="U250" s="1535"/>
      <c r="V250" s="1535"/>
      <c r="W250" s="1535"/>
    </row>
    <row r="251" spans="1:23" ht="20.399999999999999" thickTop="1" x14ac:dyDescent="0.5">
      <c r="A251" s="294"/>
      <c r="B251" s="1284"/>
      <c r="C251" s="1254"/>
      <c r="D251" s="1254"/>
      <c r="E251" s="1251"/>
      <c r="F251" s="296"/>
      <c r="G251" s="1284"/>
      <c r="H251" s="1254"/>
      <c r="I251" s="1254"/>
      <c r="J251" s="1535"/>
      <c r="K251" s="228"/>
      <c r="L251" s="1235"/>
      <c r="M251" s="1236"/>
      <c r="N251" s="1236"/>
      <c r="O251" s="1251"/>
      <c r="P251" s="2634"/>
      <c r="Q251" s="2634"/>
      <c r="R251" s="1099"/>
      <c r="S251" s="1099"/>
      <c r="T251" s="1278"/>
      <c r="U251" s="1535"/>
      <c r="V251" s="1535"/>
      <c r="W251" s="1535"/>
    </row>
    <row r="252" spans="1:23" ht="19.8" x14ac:dyDescent="0.5">
      <c r="A252" s="301"/>
      <c r="B252" s="1288"/>
      <c r="C252" s="1236"/>
      <c r="D252" s="1236"/>
      <c r="E252" s="1251"/>
      <c r="F252" s="303"/>
      <c r="G252" s="1288"/>
      <c r="H252" s="1236"/>
      <c r="I252" s="1236"/>
      <c r="J252" s="1535"/>
      <c r="K252" s="228"/>
      <c r="L252" s="1235"/>
      <c r="M252" s="1236"/>
      <c r="N252" s="1236"/>
      <c r="O252" s="1251"/>
      <c r="P252" s="2634"/>
      <c r="Q252" s="2634"/>
      <c r="R252" s="1099"/>
      <c r="S252" s="1099"/>
      <c r="T252" s="1278"/>
      <c r="U252" s="1535"/>
      <c r="V252" s="1535"/>
      <c r="W252" s="1535"/>
    </row>
    <row r="253" spans="1:23" ht="19.8" x14ac:dyDescent="0.5">
      <c r="A253" s="301"/>
      <c r="B253" s="1288"/>
      <c r="C253" s="1236"/>
      <c r="D253" s="1236"/>
      <c r="E253" s="1251"/>
      <c r="F253" s="301"/>
      <c r="G253" s="1288"/>
      <c r="H253" s="1236"/>
      <c r="I253" s="1236"/>
      <c r="J253" s="1535"/>
      <c r="K253" s="1251"/>
      <c r="L253" s="1289"/>
      <c r="M253" s="1251"/>
      <c r="N253" s="1252"/>
      <c r="O253" s="1251"/>
      <c r="P253" s="1251"/>
      <c r="Q253" s="1251"/>
      <c r="R253" s="1277"/>
      <c r="S253" s="1251"/>
      <c r="T253" s="1278"/>
      <c r="U253" s="1535"/>
      <c r="V253" s="1535"/>
      <c r="W253" s="1535"/>
    </row>
    <row r="254" spans="1:23" ht="19.8" x14ac:dyDescent="0.5">
      <c r="A254" s="1037"/>
      <c r="B254" s="1038"/>
      <c r="C254" s="1037"/>
      <c r="D254" s="1039"/>
      <c r="E254" s="1037"/>
      <c r="F254" s="1037"/>
      <c r="G254" s="1038"/>
      <c r="H254" s="1037"/>
      <c r="I254" s="1039"/>
      <c r="J254" s="1037"/>
      <c r="K254" s="1037"/>
      <c r="L254" s="1040"/>
      <c r="M254" s="1037"/>
      <c r="N254" s="1039"/>
      <c r="O254" s="1037"/>
      <c r="P254" s="1037"/>
      <c r="Q254" s="1039"/>
      <c r="R254" s="1063"/>
      <c r="S254" s="1039"/>
      <c r="T254" s="1037"/>
      <c r="U254" s="1037"/>
      <c r="V254" s="1037"/>
      <c r="W254" s="1037"/>
    </row>
    <row r="255" spans="1:23" ht="19.8" x14ac:dyDescent="0.5">
      <c r="A255" s="1037"/>
      <c r="B255" s="1038"/>
      <c r="C255" s="1037"/>
      <c r="D255" s="1039"/>
      <c r="E255" s="1037"/>
      <c r="F255" s="1037"/>
      <c r="G255" s="1038"/>
      <c r="H255" s="1037"/>
      <c r="I255" s="1039"/>
      <c r="J255" s="1037"/>
      <c r="K255" s="1037"/>
      <c r="L255" s="1040"/>
      <c r="M255" s="1037"/>
      <c r="N255" s="1039"/>
      <c r="O255" s="1037"/>
      <c r="P255" s="1037"/>
      <c r="Q255" s="1039"/>
      <c r="R255" s="1063"/>
      <c r="S255" s="1039"/>
      <c r="T255" s="1037"/>
      <c r="U255" s="1037"/>
      <c r="V255" s="1037"/>
      <c r="W255" s="1037"/>
    </row>
    <row r="256" spans="1:23" ht="19.8" x14ac:dyDescent="0.5">
      <c r="A256" s="1037"/>
      <c r="B256" s="1038"/>
      <c r="C256" s="1037"/>
      <c r="D256" s="1039"/>
      <c r="E256" s="1037"/>
      <c r="F256" s="1037"/>
      <c r="G256" s="1038"/>
      <c r="H256" s="1037"/>
      <c r="I256" s="1039"/>
      <c r="J256" s="1037"/>
      <c r="K256" s="1037"/>
      <c r="L256" s="1290">
        <f>B243-L250</f>
        <v>0</v>
      </c>
      <c r="M256" s="1291"/>
      <c r="N256" s="1292">
        <f>D243-N250</f>
        <v>0</v>
      </c>
      <c r="O256" s="1037"/>
      <c r="P256" s="1037"/>
      <c r="Q256" s="1293">
        <f>R3-Q195</f>
        <v>1</v>
      </c>
      <c r="R256" s="1293">
        <f>T3-S195</f>
        <v>1</v>
      </c>
      <c r="S256" s="1039"/>
      <c r="T256" s="1037"/>
      <c r="U256" s="1037"/>
      <c r="V256" s="1037"/>
      <c r="W256" s="1037"/>
    </row>
  </sheetData>
  <mergeCells count="160">
    <mergeCell ref="A3:Q3"/>
    <mergeCell ref="P4:T4"/>
    <mergeCell ref="F5:N5"/>
    <mergeCell ref="Q5:T5"/>
    <mergeCell ref="Q6:T6"/>
    <mergeCell ref="Q7:T7"/>
    <mergeCell ref="P18:Q18"/>
    <mergeCell ref="A33:Q33"/>
    <mergeCell ref="P35:Q35"/>
    <mergeCell ref="P37:Q37"/>
    <mergeCell ref="P38:Q38"/>
    <mergeCell ref="P39:Q39"/>
    <mergeCell ref="Q8:T8"/>
    <mergeCell ref="Q9:T9"/>
    <mergeCell ref="Q10:T10"/>
    <mergeCell ref="Q11:T11"/>
    <mergeCell ref="A14:Q14"/>
    <mergeCell ref="P17:Q17"/>
    <mergeCell ref="P40:Q40"/>
    <mergeCell ref="P41:Q41"/>
    <mergeCell ref="P42:Q42"/>
    <mergeCell ref="B43:B44"/>
    <mergeCell ref="C43:C44"/>
    <mergeCell ref="D43:D44"/>
    <mergeCell ref="G43:G44"/>
    <mergeCell ref="H43:H44"/>
    <mergeCell ref="I43:I44"/>
    <mergeCell ref="P43:Q43"/>
    <mergeCell ref="P82:Q82"/>
    <mergeCell ref="P83:Q83"/>
    <mergeCell ref="B84:B86"/>
    <mergeCell ref="C84:C86"/>
    <mergeCell ref="D84:D86"/>
    <mergeCell ref="P88:Q88"/>
    <mergeCell ref="P46:Q46"/>
    <mergeCell ref="A65:Q65"/>
    <mergeCell ref="P67:Q67"/>
    <mergeCell ref="P71:T71"/>
    <mergeCell ref="P72:Q72"/>
    <mergeCell ref="A80:Q80"/>
    <mergeCell ref="A98:T98"/>
    <mergeCell ref="P100:Q100"/>
    <mergeCell ref="P103:Q103"/>
    <mergeCell ref="A129:Q129"/>
    <mergeCell ref="R129:R130"/>
    <mergeCell ref="S129:S130"/>
    <mergeCell ref="T129:T130"/>
    <mergeCell ref="A130:Q130"/>
    <mergeCell ref="R90:R91"/>
    <mergeCell ref="S90:S91"/>
    <mergeCell ref="T90:T91"/>
    <mergeCell ref="P91:Q91"/>
    <mergeCell ref="P93:Q93"/>
    <mergeCell ref="P94:Q94"/>
    <mergeCell ref="P142:Q142"/>
    <mergeCell ref="P143:Q143"/>
    <mergeCell ref="P144:Q144"/>
    <mergeCell ref="P147:Q147"/>
    <mergeCell ref="P148:Q148"/>
    <mergeCell ref="A161:Q161"/>
    <mergeCell ref="P132:Q132"/>
    <mergeCell ref="P133:Q133"/>
    <mergeCell ref="P134:Q134"/>
    <mergeCell ref="P137:Q137"/>
    <mergeCell ref="P138:Q138"/>
    <mergeCell ref="P139:Q139"/>
    <mergeCell ref="B167:D167"/>
    <mergeCell ref="G167:I167"/>
    <mergeCell ref="B168:D168"/>
    <mergeCell ref="G168:I168"/>
    <mergeCell ref="B169:D169"/>
    <mergeCell ref="G169:I169"/>
    <mergeCell ref="G163:I163"/>
    <mergeCell ref="B164:D164"/>
    <mergeCell ref="G164:I164"/>
    <mergeCell ref="B165:D165"/>
    <mergeCell ref="G165:I165"/>
    <mergeCell ref="B166:D166"/>
    <mergeCell ref="G166:I166"/>
    <mergeCell ref="B173:D173"/>
    <mergeCell ref="G173:I173"/>
    <mergeCell ref="B174:D174"/>
    <mergeCell ref="G174:I174"/>
    <mergeCell ref="B175:D175"/>
    <mergeCell ref="G175:I175"/>
    <mergeCell ref="B170:D170"/>
    <mergeCell ref="G170:I170"/>
    <mergeCell ref="B171:D171"/>
    <mergeCell ref="G171:I171"/>
    <mergeCell ref="B172:D172"/>
    <mergeCell ref="G172:I172"/>
    <mergeCell ref="A198:I198"/>
    <mergeCell ref="K198:N198"/>
    <mergeCell ref="Q198:T198"/>
    <mergeCell ref="Q199:T199"/>
    <mergeCell ref="Q200:T200"/>
    <mergeCell ref="Q201:T201"/>
    <mergeCell ref="A190:W190"/>
    <mergeCell ref="A195:O195"/>
    <mergeCell ref="S195:T195"/>
    <mergeCell ref="A196:O196"/>
    <mergeCell ref="P196:T196"/>
    <mergeCell ref="Q197:T197"/>
    <mergeCell ref="Q202:T202"/>
    <mergeCell ref="Q203:T203"/>
    <mergeCell ref="P205:T205"/>
    <mergeCell ref="B206:B208"/>
    <mergeCell ref="C206:C208"/>
    <mergeCell ref="D206:D208"/>
    <mergeCell ref="G206:G208"/>
    <mergeCell ref="H206:H208"/>
    <mergeCell ref="I206:I208"/>
    <mergeCell ref="P206:S206"/>
    <mergeCell ref="P207:S207"/>
    <mergeCell ref="P208:S208"/>
    <mergeCell ref="B209:B211"/>
    <mergeCell ref="C209:C211"/>
    <mergeCell ref="D209:D211"/>
    <mergeCell ref="G209:G211"/>
    <mergeCell ref="H209:H211"/>
    <mergeCell ref="I209:I211"/>
    <mergeCell ref="P209:S209"/>
    <mergeCell ref="P210:S210"/>
    <mergeCell ref="P211:S211"/>
    <mergeCell ref="P212:S212"/>
    <mergeCell ref="T212:T213"/>
    <mergeCell ref="P213:S213"/>
    <mergeCell ref="P214:S214"/>
    <mergeCell ref="B215:B216"/>
    <mergeCell ref="C215:C216"/>
    <mergeCell ref="D215:D216"/>
    <mergeCell ref="F215:F216"/>
    <mergeCell ref="G215:G216"/>
    <mergeCell ref="H215:H216"/>
    <mergeCell ref="I215:I216"/>
    <mergeCell ref="P215:S215"/>
    <mergeCell ref="T215:T216"/>
    <mergeCell ref="P216:S216"/>
    <mergeCell ref="P218:S218"/>
    <mergeCell ref="T218:T220"/>
    <mergeCell ref="P219:S219"/>
    <mergeCell ref="P220:S220"/>
    <mergeCell ref="P221:S221"/>
    <mergeCell ref="P222:S222"/>
    <mergeCell ref="A225:T225"/>
    <mergeCell ref="A226:T226"/>
    <mergeCell ref="Q227:T227"/>
    <mergeCell ref="A228:D228"/>
    <mergeCell ref="F228:I228"/>
    <mergeCell ref="K228:N228"/>
    <mergeCell ref="Q228:T228"/>
    <mergeCell ref="P250:Q250"/>
    <mergeCell ref="P251:Q251"/>
    <mergeCell ref="P252:Q252"/>
    <mergeCell ref="Q229:T229"/>
    <mergeCell ref="Q230:T230"/>
    <mergeCell ref="Q237:T237"/>
    <mergeCell ref="Q240:T240"/>
    <mergeCell ref="Q243:T243"/>
    <mergeCell ref="P247:Q2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2"/>
  <sheetViews>
    <sheetView tabSelected="1" workbookViewId="0">
      <selection activeCell="U9" sqref="U9"/>
    </sheetView>
  </sheetViews>
  <sheetFormatPr defaultColWidth="9" defaultRowHeight="17.399999999999999" x14ac:dyDescent="0.45"/>
  <cols>
    <col min="1" max="1" width="29.69921875" style="315" customWidth="1"/>
    <col min="2" max="2" width="4.3984375" style="316" customWidth="1"/>
    <col min="3" max="3" width="1.59765625" style="315" customWidth="1"/>
    <col min="4" max="4" width="3.59765625" style="317" customWidth="1"/>
    <col min="5" max="5" width="1.59765625" style="315" customWidth="1"/>
    <col min="6" max="6" width="34.8984375" style="315" customWidth="1"/>
    <col min="7" max="7" width="3.59765625" style="316" customWidth="1"/>
    <col min="8" max="8" width="1.59765625" style="315" customWidth="1"/>
    <col min="9" max="9" width="3.59765625" style="317" customWidth="1"/>
    <col min="10" max="10" width="1.59765625" style="315" customWidth="1"/>
    <col min="11" max="11" width="30.59765625" style="315" customWidth="1"/>
    <col min="12" max="12" width="3.59765625" style="318" customWidth="1"/>
    <col min="13" max="13" width="1.59765625" style="315" customWidth="1"/>
    <col min="14" max="14" width="3.59765625" style="317" customWidth="1"/>
    <col min="15" max="15" width="1.59765625" style="315" customWidth="1"/>
    <col min="16" max="16" width="19.59765625" style="315" customWidth="1"/>
    <col min="17" max="17" width="9.09765625" style="317" customWidth="1"/>
    <col min="18" max="18" width="4.8984375" style="319" customWidth="1"/>
    <col min="19" max="19" width="1.59765625" style="317" customWidth="1"/>
    <col min="20" max="20" width="4.59765625" style="315" customWidth="1"/>
    <col min="21" max="16384" width="9" style="315"/>
  </cols>
  <sheetData>
    <row r="1" spans="1:20" ht="23.4" x14ac:dyDescent="0.6">
      <c r="A1" s="309"/>
      <c r="B1" s="310"/>
      <c r="C1" s="309"/>
      <c r="D1" s="309"/>
      <c r="E1" s="309"/>
      <c r="F1" s="2581"/>
      <c r="G1" s="2581"/>
      <c r="H1" s="2581"/>
      <c r="I1" s="2581"/>
      <c r="J1" s="2581"/>
      <c r="K1" s="2581"/>
      <c r="L1" s="311"/>
      <c r="M1" s="1938"/>
      <c r="N1" s="309"/>
      <c r="O1" s="312" t="e">
        <f>[2]สรุปกรอบ!I1&amp;"   "&amp;[2]สรุปกรอบ!L1&amp;"  "&amp;[2]สรุปกรอบ!O1&amp;"  "&amp;[2]สรุปกรอบ!P1</f>
        <v>#REF!</v>
      </c>
      <c r="P1" s="312"/>
      <c r="Q1" s="312"/>
      <c r="R1" s="313"/>
      <c r="S1" s="314"/>
    </row>
    <row r="3" spans="1:20" s="323" customFormat="1" ht="20.399999999999999" x14ac:dyDescent="0.25">
      <c r="A3" s="2582" t="s">
        <v>295</v>
      </c>
      <c r="B3" s="2583"/>
      <c r="C3" s="2583"/>
      <c r="D3" s="2583"/>
      <c r="E3" s="2583"/>
      <c r="F3" s="2583"/>
      <c r="G3" s="2583"/>
      <c r="H3" s="2583"/>
      <c r="I3" s="2583"/>
      <c r="J3" s="2583"/>
      <c r="K3" s="2583"/>
      <c r="L3" s="2583"/>
      <c r="M3" s="2583"/>
      <c r="N3" s="2583"/>
      <c r="O3" s="2583"/>
      <c r="P3" s="2583"/>
      <c r="Q3" s="2584"/>
      <c r="R3" s="320">
        <f>R14+R34+R66+R81+R127+R159</f>
        <v>325</v>
      </c>
      <c r="S3" s="321" t="s">
        <v>0</v>
      </c>
      <c r="T3" s="322">
        <f>T14+T34+T66+T81+T127+T159</f>
        <v>356</v>
      </c>
    </row>
    <row r="4" spans="1:20" x14ac:dyDescent="0.45">
      <c r="P4" s="2585" t="s">
        <v>1</v>
      </c>
      <c r="Q4" s="2586"/>
      <c r="R4" s="2586"/>
      <c r="S4" s="2586"/>
      <c r="T4" s="2587"/>
    </row>
    <row r="5" spans="1:20" x14ac:dyDescent="0.45">
      <c r="A5" s="324"/>
      <c r="B5" s="325"/>
      <c r="C5" s="324"/>
      <c r="F5" s="2588" t="s">
        <v>2</v>
      </c>
      <c r="G5" s="2589"/>
      <c r="H5" s="2589"/>
      <c r="I5" s="2589"/>
      <c r="J5" s="2589"/>
      <c r="K5" s="2589"/>
      <c r="L5" s="2589"/>
      <c r="M5" s="2589"/>
      <c r="N5" s="2590"/>
      <c r="P5" s="326" t="s">
        <v>3</v>
      </c>
      <c r="Q5" s="2575">
        <v>8</v>
      </c>
      <c r="R5" s="2576"/>
      <c r="S5" s="2576"/>
      <c r="T5" s="2577"/>
    </row>
    <row r="6" spans="1:20" x14ac:dyDescent="0.45">
      <c r="F6" s="327"/>
      <c r="G6" s="328"/>
      <c r="H6" s="327"/>
      <c r="I6" s="327"/>
      <c r="J6" s="327"/>
      <c r="K6" s="327"/>
      <c r="L6" s="328"/>
      <c r="M6" s="327"/>
      <c r="P6" s="329" t="s">
        <v>4</v>
      </c>
      <c r="Q6" s="2575" t="s">
        <v>296</v>
      </c>
      <c r="R6" s="2576"/>
      <c r="S6" s="2576"/>
      <c r="T6" s="2577"/>
    </row>
    <row r="7" spans="1:20" ht="34.799999999999997" x14ac:dyDescent="0.45">
      <c r="A7" s="330"/>
      <c r="B7" s="331"/>
      <c r="C7" s="330"/>
      <c r="F7" s="332" t="s">
        <v>5</v>
      </c>
      <c r="G7" s="333"/>
      <c r="H7" s="334"/>
      <c r="I7" s="1960">
        <v>1</v>
      </c>
      <c r="K7" s="327"/>
      <c r="L7" s="328"/>
      <c r="M7" s="327"/>
      <c r="P7" s="335" t="s">
        <v>6</v>
      </c>
      <c r="Q7" s="2572" t="s">
        <v>297</v>
      </c>
      <c r="R7" s="2573"/>
      <c r="S7" s="2573"/>
      <c r="T7" s="2574"/>
    </row>
    <row r="8" spans="1:20" x14ac:dyDescent="0.45">
      <c r="F8" s="336" t="s">
        <v>8</v>
      </c>
      <c r="G8" s="337"/>
      <c r="H8" s="338"/>
      <c r="I8" s="339"/>
      <c r="K8" s="327"/>
      <c r="L8" s="328"/>
      <c r="M8" s="327"/>
      <c r="P8" s="329" t="s">
        <v>9</v>
      </c>
      <c r="Q8" s="2575">
        <v>11095</v>
      </c>
      <c r="R8" s="2576"/>
      <c r="S8" s="2576"/>
      <c r="T8" s="2577"/>
    </row>
    <row r="9" spans="1:20" x14ac:dyDescent="0.45">
      <c r="F9" s="336" t="s">
        <v>10</v>
      </c>
      <c r="G9" s="337"/>
      <c r="H9" s="338"/>
      <c r="I9" s="1957">
        <v>1</v>
      </c>
      <c r="K9" s="327"/>
      <c r="L9" s="328"/>
      <c r="M9" s="327"/>
      <c r="P9" s="329" t="s">
        <v>11</v>
      </c>
      <c r="Q9" s="2575">
        <v>140.09</v>
      </c>
      <c r="R9" s="2576"/>
      <c r="S9" s="2576"/>
      <c r="T9" s="2577"/>
    </row>
    <row r="10" spans="1:20" x14ac:dyDescent="0.45">
      <c r="F10" s="336" t="s">
        <v>12</v>
      </c>
      <c r="G10" s="337"/>
      <c r="H10" s="338"/>
      <c r="I10" s="1957"/>
      <c r="K10" s="327"/>
      <c r="L10" s="328"/>
      <c r="M10" s="327"/>
      <c r="P10" s="329" t="s">
        <v>13</v>
      </c>
      <c r="Q10" s="2578">
        <v>264082</v>
      </c>
      <c r="R10" s="2579"/>
      <c r="S10" s="2579"/>
      <c r="T10" s="2580"/>
    </row>
    <row r="11" spans="1:20" ht="34.799999999999997" x14ac:dyDescent="0.45">
      <c r="A11" s="330"/>
      <c r="B11" s="331"/>
      <c r="C11" s="330"/>
      <c r="F11" s="340" t="s">
        <v>14</v>
      </c>
      <c r="G11" s="341"/>
      <c r="H11" s="342"/>
      <c r="I11" s="1957"/>
      <c r="P11" s="335" t="s">
        <v>15</v>
      </c>
      <c r="Q11" s="2575" t="s">
        <v>271</v>
      </c>
      <c r="R11" s="2576"/>
      <c r="S11" s="2576"/>
      <c r="T11" s="2577"/>
    </row>
    <row r="12" spans="1:20" x14ac:dyDescent="0.45">
      <c r="F12" s="343" t="s">
        <v>16</v>
      </c>
      <c r="G12" s="344"/>
      <c r="H12" s="345"/>
      <c r="I12" s="1962">
        <v>1</v>
      </c>
    </row>
    <row r="14" spans="1:20" ht="20.399999999999999" x14ac:dyDescent="0.55000000000000004">
      <c r="A14" s="2520" t="s">
        <v>17</v>
      </c>
      <c r="B14" s="2521"/>
      <c r="C14" s="2521"/>
      <c r="D14" s="2521"/>
      <c r="E14" s="2521"/>
      <c r="F14" s="2521"/>
      <c r="G14" s="2521"/>
      <c r="H14" s="2521"/>
      <c r="I14" s="2521"/>
      <c r="J14" s="2521"/>
      <c r="K14" s="2521"/>
      <c r="L14" s="2521"/>
      <c r="M14" s="2521"/>
      <c r="N14" s="2521"/>
      <c r="O14" s="2521"/>
      <c r="P14" s="2521"/>
      <c r="Q14" s="2521"/>
      <c r="R14" s="346">
        <f>B16+G16+L16+R16+G22+L22</f>
        <v>52</v>
      </c>
      <c r="S14" s="1942" t="s">
        <v>0</v>
      </c>
      <c r="T14" s="347">
        <f>D16+I16+N16+T16+I22+N22</f>
        <v>59</v>
      </c>
    </row>
    <row r="16" spans="1:20" ht="34.799999999999997" x14ac:dyDescent="0.45">
      <c r="A16" s="1940" t="s">
        <v>18</v>
      </c>
      <c r="B16" s="348">
        <f>SUM(B17:B23)</f>
        <v>12</v>
      </c>
      <c r="C16" s="1941" t="s">
        <v>0</v>
      </c>
      <c r="D16" s="1958">
        <f>SUM(D17:D23)</f>
        <v>14</v>
      </c>
      <c r="E16" s="323"/>
      <c r="F16" s="1940" t="s">
        <v>19</v>
      </c>
      <c r="G16" s="348">
        <f>SUM(G17:G20)</f>
        <v>6</v>
      </c>
      <c r="H16" s="1941" t="s">
        <v>0</v>
      </c>
      <c r="I16" s="1958">
        <f>SUM(I17:I20)</f>
        <v>6</v>
      </c>
      <c r="J16" s="323"/>
      <c r="K16" s="1954" t="s">
        <v>20</v>
      </c>
      <c r="L16" s="349">
        <f>L17+L18+L19</f>
        <v>13</v>
      </c>
      <c r="M16" s="1955" t="s">
        <v>0</v>
      </c>
      <c r="N16" s="350">
        <f>SUM(N17:N20)</f>
        <v>16</v>
      </c>
      <c r="O16" s="323"/>
      <c r="P16" s="351" t="s">
        <v>21</v>
      </c>
      <c r="Q16" s="352"/>
      <c r="R16" s="353">
        <f>R17+R18</f>
        <v>6</v>
      </c>
      <c r="S16" s="352" t="s">
        <v>0</v>
      </c>
      <c r="T16" s="354">
        <f>T17+T18</f>
        <v>6</v>
      </c>
    </row>
    <row r="17" spans="1:21" x14ac:dyDescent="0.45">
      <c r="A17" s="355" t="s">
        <v>22</v>
      </c>
      <c r="B17" s="356">
        <v>2</v>
      </c>
      <c r="C17" s="357" t="s">
        <v>0</v>
      </c>
      <c r="D17" s="358">
        <v>2</v>
      </c>
      <c r="F17" s="355" t="s">
        <v>23</v>
      </c>
      <c r="G17" s="356">
        <v>2</v>
      </c>
      <c r="H17" s="359" t="s">
        <v>0</v>
      </c>
      <c r="I17" s="358">
        <v>2</v>
      </c>
      <c r="K17" s="360" t="s">
        <v>24</v>
      </c>
      <c r="L17" s="361"/>
      <c r="M17" s="362" t="s">
        <v>0</v>
      </c>
      <c r="N17" s="1960"/>
      <c r="P17" s="2514" t="s">
        <v>25</v>
      </c>
      <c r="Q17" s="2515"/>
      <c r="R17" s="363">
        <v>3</v>
      </c>
      <c r="S17" s="1959" t="s">
        <v>0</v>
      </c>
      <c r="T17" s="1960">
        <v>3</v>
      </c>
    </row>
    <row r="18" spans="1:21" x14ac:dyDescent="0.45">
      <c r="A18" s="336" t="s">
        <v>26</v>
      </c>
      <c r="B18" s="364">
        <v>1</v>
      </c>
      <c r="C18" s="1956" t="s">
        <v>0</v>
      </c>
      <c r="D18" s="1957">
        <v>1</v>
      </c>
      <c r="F18" s="343" t="s">
        <v>27</v>
      </c>
      <c r="G18" s="365">
        <v>4</v>
      </c>
      <c r="H18" s="366" t="s">
        <v>0</v>
      </c>
      <c r="I18" s="1962">
        <v>4</v>
      </c>
      <c r="K18" s="336" t="s">
        <v>28</v>
      </c>
      <c r="L18" s="356">
        <v>12</v>
      </c>
      <c r="M18" s="367" t="s">
        <v>0</v>
      </c>
      <c r="N18" s="1957">
        <v>15</v>
      </c>
      <c r="P18" s="2591" t="s">
        <v>29</v>
      </c>
      <c r="Q18" s="2592"/>
      <c r="R18" s="368">
        <v>3</v>
      </c>
      <c r="S18" s="1961" t="s">
        <v>0</v>
      </c>
      <c r="T18" s="1962">
        <v>3</v>
      </c>
    </row>
    <row r="19" spans="1:21" x14ac:dyDescent="0.45">
      <c r="A19" s="336" t="s">
        <v>29</v>
      </c>
      <c r="B19" s="364">
        <v>7</v>
      </c>
      <c r="C19" s="1956" t="s">
        <v>0</v>
      </c>
      <c r="D19" s="1957">
        <v>9</v>
      </c>
      <c r="F19" s="369"/>
      <c r="G19" s="370"/>
      <c r="H19" s="370"/>
      <c r="I19" s="370"/>
      <c r="K19" s="343" t="s">
        <v>30</v>
      </c>
      <c r="L19" s="372">
        <v>1</v>
      </c>
      <c r="M19" s="366" t="s">
        <v>0</v>
      </c>
      <c r="N19" s="1962">
        <v>1</v>
      </c>
      <c r="Q19" s="315"/>
      <c r="R19" s="315"/>
      <c r="S19" s="315"/>
    </row>
    <row r="20" spans="1:21" x14ac:dyDescent="0.45">
      <c r="A20" s="336" t="s">
        <v>31</v>
      </c>
      <c r="B20" s="364"/>
      <c r="C20" s="1956" t="s">
        <v>0</v>
      </c>
      <c r="D20" s="1957"/>
      <c r="F20" s="369"/>
      <c r="G20" s="370"/>
      <c r="H20" s="370"/>
      <c r="I20" s="370"/>
      <c r="J20" s="370"/>
      <c r="K20" s="369"/>
      <c r="L20" s="374"/>
      <c r="M20" s="374"/>
      <c r="N20" s="374"/>
      <c r="P20" s="369"/>
      <c r="Q20" s="369"/>
      <c r="R20" s="369"/>
      <c r="S20" s="369"/>
      <c r="T20" s="369"/>
      <c r="U20" s="369"/>
    </row>
    <row r="21" spans="1:21" x14ac:dyDescent="0.45">
      <c r="A21" s="336" t="s">
        <v>32</v>
      </c>
      <c r="B21" s="364"/>
      <c r="C21" s="1956" t="s">
        <v>0</v>
      </c>
      <c r="D21" s="1957"/>
    </row>
    <row r="22" spans="1:21" x14ac:dyDescent="0.45">
      <c r="A22" s="336" t="s">
        <v>33</v>
      </c>
      <c r="B22" s="364"/>
      <c r="C22" s="1956" t="s">
        <v>0</v>
      </c>
      <c r="D22" s="1957"/>
      <c r="F22" s="1940" t="s">
        <v>34</v>
      </c>
      <c r="G22" s="348">
        <f>SUM(G23:G24)</f>
        <v>9</v>
      </c>
      <c r="H22" s="1941" t="s">
        <v>0</v>
      </c>
      <c r="I22" s="1958">
        <f>SUM(I23:I24)</f>
        <v>10</v>
      </c>
      <c r="K22" s="1940" t="s">
        <v>35</v>
      </c>
      <c r="L22" s="375">
        <f>L23+L24</f>
        <v>6</v>
      </c>
      <c r="M22" s="1941" t="s">
        <v>0</v>
      </c>
      <c r="N22" s="1958">
        <f>SUM(N23:N24)</f>
        <v>7</v>
      </c>
    </row>
    <row r="23" spans="1:21" x14ac:dyDescent="0.45">
      <c r="A23" s="343" t="s">
        <v>36</v>
      </c>
      <c r="B23" s="365">
        <v>2</v>
      </c>
      <c r="C23" s="1961" t="s">
        <v>0</v>
      </c>
      <c r="D23" s="376">
        <v>2</v>
      </c>
      <c r="F23" s="355" t="s">
        <v>37</v>
      </c>
      <c r="G23" s="356">
        <v>3</v>
      </c>
      <c r="H23" s="359" t="s">
        <v>0</v>
      </c>
      <c r="I23" s="358">
        <v>3</v>
      </c>
      <c r="K23" s="360" t="s">
        <v>37</v>
      </c>
      <c r="L23" s="356">
        <v>3</v>
      </c>
      <c r="M23" s="362" t="s">
        <v>0</v>
      </c>
      <c r="N23" s="1960">
        <v>3</v>
      </c>
    </row>
    <row r="24" spans="1:21" x14ac:dyDescent="0.45">
      <c r="A24" s="377"/>
      <c r="B24" s="378"/>
      <c r="C24" s="377"/>
      <c r="D24" s="379"/>
      <c r="E24" s="380"/>
      <c r="F24" s="343" t="s">
        <v>38</v>
      </c>
      <c r="G24" s="365">
        <v>6</v>
      </c>
      <c r="H24" s="366" t="s">
        <v>0</v>
      </c>
      <c r="I24" s="1962">
        <v>7</v>
      </c>
      <c r="K24" s="343" t="s">
        <v>38</v>
      </c>
      <c r="L24" s="372">
        <v>3</v>
      </c>
      <c r="M24" s="366" t="s">
        <v>0</v>
      </c>
      <c r="N24" s="1962">
        <v>4</v>
      </c>
    </row>
    <row r="25" spans="1:21" x14ac:dyDescent="0.45">
      <c r="A25" s="377"/>
      <c r="B25" s="378"/>
      <c r="C25" s="377"/>
      <c r="D25" s="379"/>
      <c r="E25" s="380"/>
    </row>
    <row r="26" spans="1:21" x14ac:dyDescent="0.45">
      <c r="A26" s="377"/>
      <c r="B26" s="378"/>
      <c r="C26" s="377"/>
      <c r="D26" s="379"/>
      <c r="E26" s="380"/>
    </row>
    <row r="27" spans="1:21" x14ac:dyDescent="0.45">
      <c r="A27" s="377"/>
      <c r="B27" s="378"/>
      <c r="C27" s="377"/>
      <c r="D27" s="379"/>
      <c r="E27" s="380"/>
    </row>
    <row r="28" spans="1:21" x14ac:dyDescent="0.45">
      <c r="A28" s="377"/>
      <c r="B28" s="378"/>
      <c r="C28" s="377"/>
      <c r="D28" s="379"/>
      <c r="E28" s="380"/>
    </row>
    <row r="29" spans="1:21" x14ac:dyDescent="0.45">
      <c r="A29" s="377"/>
      <c r="B29" s="378"/>
      <c r="C29" s="377"/>
      <c r="D29" s="379"/>
      <c r="E29" s="380"/>
    </row>
    <row r="30" spans="1:21" x14ac:dyDescent="0.45">
      <c r="A30" s="377"/>
      <c r="B30" s="378"/>
      <c r="C30" s="377"/>
      <c r="D30" s="379"/>
      <c r="E30" s="380"/>
    </row>
    <row r="31" spans="1:21" x14ac:dyDescent="0.45">
      <c r="A31" s="377"/>
      <c r="B31" s="378"/>
      <c r="C31" s="377"/>
      <c r="D31" s="379"/>
      <c r="E31" s="380"/>
    </row>
    <row r="32" spans="1:21" x14ac:dyDescent="0.45">
      <c r="A32" s="377"/>
      <c r="B32" s="378"/>
      <c r="C32" s="377"/>
      <c r="D32" s="379"/>
      <c r="E32" s="380"/>
    </row>
    <row r="33" spans="1:20" x14ac:dyDescent="0.45">
      <c r="A33" s="377"/>
      <c r="B33" s="378"/>
      <c r="C33" s="377"/>
      <c r="D33" s="379"/>
      <c r="E33" s="380"/>
    </row>
    <row r="34" spans="1:20" s="323" customFormat="1" ht="20.399999999999999" x14ac:dyDescent="0.25">
      <c r="A34" s="2555" t="s">
        <v>39</v>
      </c>
      <c r="B34" s="2556"/>
      <c r="C34" s="2556"/>
      <c r="D34" s="2556"/>
      <c r="E34" s="2556"/>
      <c r="F34" s="2556"/>
      <c r="G34" s="2556"/>
      <c r="H34" s="2556"/>
      <c r="I34" s="2556"/>
      <c r="J34" s="2556"/>
      <c r="K34" s="2556"/>
      <c r="L34" s="2556"/>
      <c r="M34" s="2556"/>
      <c r="N34" s="2556"/>
      <c r="O34" s="2556"/>
      <c r="P34" s="2556"/>
      <c r="Q34" s="2556"/>
      <c r="R34" s="381">
        <f>B36+B40+G36+L36+R36+B50</f>
        <v>48</v>
      </c>
      <c r="S34" s="1939" t="s">
        <v>0</v>
      </c>
      <c r="T34" s="2730">
        <f>D36+D40+I36+N36+T36+D50</f>
        <v>49</v>
      </c>
    </row>
    <row r="36" spans="1:20" x14ac:dyDescent="0.45">
      <c r="A36" s="1940" t="s">
        <v>40</v>
      </c>
      <c r="B36" s="348">
        <f>SUM(B37:B38)</f>
        <v>12</v>
      </c>
      <c r="C36" s="1941" t="s">
        <v>0</v>
      </c>
      <c r="D36" s="1958">
        <f>SUM(D37:D38)</f>
        <v>12</v>
      </c>
      <c r="E36" s="323"/>
      <c r="F36" s="1943" t="s">
        <v>41</v>
      </c>
      <c r="G36" s="348">
        <f>G38+G50+G53+G56+G60</f>
        <v>21</v>
      </c>
      <c r="H36" s="1944" t="s">
        <v>0</v>
      </c>
      <c r="I36" s="1295">
        <f>I38+I50+I53+I56+I60</f>
        <v>22</v>
      </c>
      <c r="J36" s="323"/>
      <c r="K36" s="1943" t="s">
        <v>42</v>
      </c>
      <c r="L36" s="348">
        <f>L38+L41+L44+L48+L51+L54</f>
        <v>5</v>
      </c>
      <c r="M36" s="1944" t="s">
        <v>0</v>
      </c>
      <c r="N36" s="1958">
        <f>N38+N41+N44+N48+N51+N54</f>
        <v>5</v>
      </c>
      <c r="O36" s="323"/>
      <c r="P36" s="2570" t="s">
        <v>43</v>
      </c>
      <c r="Q36" s="2571"/>
      <c r="R36" s="383">
        <f>R38+R41+R44+R47</f>
        <v>4</v>
      </c>
      <c r="S36" s="1941" t="s">
        <v>0</v>
      </c>
      <c r="T36" s="384">
        <f>T38+T41+T44+T47</f>
        <v>4</v>
      </c>
    </row>
    <row r="37" spans="1:20" x14ac:dyDescent="0.45">
      <c r="A37" s="385" t="s">
        <v>44</v>
      </c>
      <c r="B37" s="372">
        <v>12</v>
      </c>
      <c r="C37" s="386" t="s">
        <v>0</v>
      </c>
      <c r="D37" s="387">
        <v>12</v>
      </c>
      <c r="F37" s="388"/>
      <c r="G37" s="389"/>
      <c r="H37" s="390"/>
      <c r="I37" s="391"/>
      <c r="J37" s="392"/>
      <c r="K37" s="388"/>
      <c r="L37" s="393"/>
      <c r="M37" s="390"/>
      <c r="N37" s="391"/>
      <c r="P37" s="394"/>
      <c r="Q37" s="371"/>
      <c r="R37" s="373"/>
      <c r="S37" s="371"/>
      <c r="T37" s="395"/>
    </row>
    <row r="38" spans="1:20" ht="34.799999999999997" x14ac:dyDescent="0.45">
      <c r="A38" s="396"/>
      <c r="B38" s="397"/>
      <c r="C38" s="396"/>
      <c r="D38" s="371"/>
      <c r="F38" s="398" t="s">
        <v>45</v>
      </c>
      <c r="G38" s="399">
        <f>G39+G40+G41+G42+G43+G44+G46</f>
        <v>15</v>
      </c>
      <c r="H38" s="1944" t="s">
        <v>0</v>
      </c>
      <c r="I38" s="400">
        <f>SUM(I39:I46)</f>
        <v>16</v>
      </c>
      <c r="K38" s="1940" t="s">
        <v>46</v>
      </c>
      <c r="L38" s="375">
        <f>L39+L40</f>
        <v>0</v>
      </c>
      <c r="M38" s="1941" t="s">
        <v>0</v>
      </c>
      <c r="N38" s="1958">
        <f>SUM(N39:N40)</f>
        <v>0</v>
      </c>
      <c r="P38" s="2570" t="s">
        <v>47</v>
      </c>
      <c r="Q38" s="2571"/>
      <c r="R38" s="401">
        <f>R39+R40</f>
        <v>3</v>
      </c>
      <c r="S38" s="1941" t="s">
        <v>0</v>
      </c>
      <c r="T38" s="402">
        <f>T39+T40</f>
        <v>3</v>
      </c>
    </row>
    <row r="39" spans="1:20" x14ac:dyDescent="0.45">
      <c r="F39" s="360" t="s">
        <v>44</v>
      </c>
      <c r="G39" s="361">
        <v>3</v>
      </c>
      <c r="H39" s="1959" t="s">
        <v>0</v>
      </c>
      <c r="I39" s="1960">
        <v>3</v>
      </c>
      <c r="K39" s="355" t="s">
        <v>44</v>
      </c>
      <c r="L39" s="356"/>
      <c r="M39" s="357" t="s">
        <v>0</v>
      </c>
      <c r="N39" s="358">
        <v>0</v>
      </c>
      <c r="P39" s="2514" t="s">
        <v>48</v>
      </c>
      <c r="Q39" s="2515"/>
      <c r="R39" s="363">
        <v>3</v>
      </c>
      <c r="S39" s="1959" t="s">
        <v>0</v>
      </c>
      <c r="T39" s="403">
        <v>3</v>
      </c>
    </row>
    <row r="40" spans="1:20" x14ac:dyDescent="0.45">
      <c r="A40" s="1943" t="s">
        <v>49</v>
      </c>
      <c r="B40" s="399">
        <f>B41+B42+B43+B44+B45</f>
        <v>4</v>
      </c>
      <c r="C40" s="1944" t="s">
        <v>0</v>
      </c>
      <c r="D40" s="1958">
        <f>SUM(D41:D47)</f>
        <v>4</v>
      </c>
      <c r="F40" s="336" t="s">
        <v>50</v>
      </c>
      <c r="G40" s="364">
        <v>4</v>
      </c>
      <c r="H40" s="1956" t="s">
        <v>0</v>
      </c>
      <c r="I40" s="1957">
        <v>4</v>
      </c>
      <c r="K40" s="404" t="s">
        <v>50</v>
      </c>
      <c r="L40" s="356"/>
      <c r="M40" s="405" t="s">
        <v>0</v>
      </c>
      <c r="N40" s="406">
        <v>0</v>
      </c>
      <c r="P40" s="2562"/>
      <c r="Q40" s="2563"/>
      <c r="R40" s="2563"/>
      <c r="S40" s="2563"/>
      <c r="T40" s="2564"/>
    </row>
    <row r="41" spans="1:20" ht="17.399999999999999" customHeight="1" x14ac:dyDescent="0.45">
      <c r="A41" s="360" t="s">
        <v>44</v>
      </c>
      <c r="B41" s="361">
        <v>0</v>
      </c>
      <c r="C41" s="1959" t="s">
        <v>0</v>
      </c>
      <c r="D41" s="1960">
        <v>0</v>
      </c>
      <c r="F41" s="407" t="s">
        <v>51</v>
      </c>
      <c r="G41" s="364">
        <v>8</v>
      </c>
      <c r="H41" s="1956" t="s">
        <v>0</v>
      </c>
      <c r="I41" s="1957">
        <v>9</v>
      </c>
      <c r="K41" s="1943" t="s">
        <v>52</v>
      </c>
      <c r="L41" s="399">
        <v>1</v>
      </c>
      <c r="M41" s="1941" t="s">
        <v>0</v>
      </c>
      <c r="N41" s="1958">
        <f>SUM(N42:N43)</f>
        <v>1</v>
      </c>
      <c r="P41" s="2354" t="s">
        <v>53</v>
      </c>
      <c r="Q41" s="2355"/>
      <c r="R41" s="408">
        <f>R42+R43</f>
        <v>1</v>
      </c>
      <c r="S41" s="1937" t="s">
        <v>0</v>
      </c>
      <c r="T41" s="354">
        <f>T42+T43</f>
        <v>1</v>
      </c>
    </row>
    <row r="42" spans="1:20" x14ac:dyDescent="0.45">
      <c r="A42" s="336" t="s">
        <v>54</v>
      </c>
      <c r="B42" s="364">
        <v>0</v>
      </c>
      <c r="C42" s="1956" t="s">
        <v>0</v>
      </c>
      <c r="D42" s="1957">
        <v>0</v>
      </c>
      <c r="F42" s="336" t="s">
        <v>55</v>
      </c>
      <c r="G42" s="364"/>
      <c r="H42" s="1956" t="s">
        <v>0</v>
      </c>
      <c r="I42" s="1957">
        <v>0</v>
      </c>
      <c r="K42" s="360" t="s">
        <v>50</v>
      </c>
      <c r="L42" s="356">
        <v>0</v>
      </c>
      <c r="M42" s="357" t="s">
        <v>0</v>
      </c>
      <c r="N42" s="1960">
        <v>0</v>
      </c>
      <c r="P42" s="2514" t="s">
        <v>48</v>
      </c>
      <c r="Q42" s="2515"/>
      <c r="R42" s="363">
        <v>1</v>
      </c>
      <c r="S42" s="1959" t="s">
        <v>0</v>
      </c>
      <c r="T42" s="403">
        <v>1</v>
      </c>
    </row>
    <row r="43" spans="1:20" x14ac:dyDescent="0.45">
      <c r="A43" s="336" t="s">
        <v>50</v>
      </c>
      <c r="B43" s="364">
        <v>0</v>
      </c>
      <c r="C43" s="367" t="s">
        <v>0</v>
      </c>
      <c r="D43" s="1957">
        <v>0</v>
      </c>
      <c r="F43" s="336" t="s">
        <v>56</v>
      </c>
      <c r="G43" s="364"/>
      <c r="H43" s="1956" t="s">
        <v>0</v>
      </c>
      <c r="I43" s="1957">
        <v>0</v>
      </c>
      <c r="K43" s="404" t="s">
        <v>57</v>
      </c>
      <c r="L43" s="356">
        <v>1</v>
      </c>
      <c r="M43" s="405" t="s">
        <v>0</v>
      </c>
      <c r="N43" s="406">
        <v>1</v>
      </c>
      <c r="P43" s="2565"/>
      <c r="Q43" s="2566"/>
      <c r="R43" s="409"/>
      <c r="S43" s="410"/>
      <c r="T43" s="411"/>
    </row>
    <row r="44" spans="1:20" ht="17.399999999999999" customHeight="1" x14ac:dyDescent="0.45">
      <c r="A44" s="404" t="s">
        <v>58</v>
      </c>
      <c r="B44" s="2548">
        <v>4</v>
      </c>
      <c r="C44" s="2551" t="s">
        <v>0</v>
      </c>
      <c r="D44" s="2545">
        <v>4</v>
      </c>
      <c r="F44" s="404" t="s">
        <v>59</v>
      </c>
      <c r="G44" s="2548"/>
      <c r="H44" s="2551" t="s">
        <v>0</v>
      </c>
      <c r="I44" s="2545">
        <v>0</v>
      </c>
      <c r="K44" s="1940" t="s">
        <v>60</v>
      </c>
      <c r="L44" s="375">
        <f>L45+L46+L47</f>
        <v>1</v>
      </c>
      <c r="M44" s="1941"/>
      <c r="N44" s="412">
        <f>SUM(N45:N47)</f>
        <v>1</v>
      </c>
      <c r="P44" s="2344" t="s">
        <v>61</v>
      </c>
      <c r="Q44" s="2345"/>
      <c r="R44" s="413">
        <f>R45+R46</f>
        <v>0</v>
      </c>
      <c r="S44" s="1936" t="s">
        <v>0</v>
      </c>
      <c r="T44" s="402">
        <f>T45+T46</f>
        <v>0</v>
      </c>
    </row>
    <row r="45" spans="1:20" x14ac:dyDescent="0.45">
      <c r="A45" s="385" t="s">
        <v>62</v>
      </c>
      <c r="B45" s="2550"/>
      <c r="C45" s="2553"/>
      <c r="D45" s="2546"/>
      <c r="F45" s="355" t="s">
        <v>62</v>
      </c>
      <c r="G45" s="2567"/>
      <c r="H45" s="2568"/>
      <c r="I45" s="2569"/>
      <c r="K45" s="360" t="s">
        <v>44</v>
      </c>
      <c r="L45" s="361">
        <v>0</v>
      </c>
      <c r="M45" s="1959" t="s">
        <v>0</v>
      </c>
      <c r="N45" s="1960">
        <v>0</v>
      </c>
      <c r="P45" s="360" t="s">
        <v>48</v>
      </c>
      <c r="Q45" s="414"/>
      <c r="R45" s="363"/>
      <c r="S45" s="1959" t="s">
        <v>0</v>
      </c>
      <c r="T45" s="403">
        <v>0</v>
      </c>
    </row>
    <row r="46" spans="1:20" x14ac:dyDescent="0.45">
      <c r="A46" s="369"/>
      <c r="B46" s="374"/>
      <c r="C46" s="374"/>
      <c r="D46" s="374"/>
      <c r="F46" s="343" t="s">
        <v>63</v>
      </c>
      <c r="G46" s="365"/>
      <c r="H46" s="1961" t="s">
        <v>0</v>
      </c>
      <c r="I46" s="1962">
        <v>0</v>
      </c>
      <c r="K46" s="336" t="s">
        <v>50</v>
      </c>
      <c r="L46" s="364">
        <v>0</v>
      </c>
      <c r="M46" s="1956" t="s">
        <v>0</v>
      </c>
      <c r="N46" s="1957">
        <v>0</v>
      </c>
      <c r="P46" s="343"/>
      <c r="Q46" s="416"/>
      <c r="R46" s="417"/>
      <c r="S46" s="416"/>
      <c r="T46" s="418"/>
    </row>
    <row r="47" spans="1:20" ht="17.399999999999999" customHeight="1" x14ac:dyDescent="0.45">
      <c r="A47" s="369"/>
      <c r="B47" s="374"/>
      <c r="C47" s="374"/>
      <c r="D47" s="374"/>
      <c r="E47" s="374"/>
      <c r="K47" s="343" t="s">
        <v>57</v>
      </c>
      <c r="L47" s="365">
        <v>1</v>
      </c>
      <c r="M47" s="1961" t="s">
        <v>0</v>
      </c>
      <c r="N47" s="1962">
        <v>1</v>
      </c>
      <c r="P47" s="2344" t="s">
        <v>64</v>
      </c>
      <c r="Q47" s="2345"/>
      <c r="R47" s="413">
        <f>R48+R49</f>
        <v>0</v>
      </c>
      <c r="S47" s="1936" t="s">
        <v>0</v>
      </c>
      <c r="T47" s="402">
        <f>T48+T49</f>
        <v>0</v>
      </c>
    </row>
    <row r="48" spans="1:20" x14ac:dyDescent="0.45">
      <c r="K48" s="1943" t="s">
        <v>65</v>
      </c>
      <c r="L48" s="399">
        <f>L49+L50</f>
        <v>1</v>
      </c>
      <c r="M48" s="1944"/>
      <c r="N48" s="412">
        <f>SUM(N49:N50)</f>
        <v>1</v>
      </c>
      <c r="P48" s="355" t="s">
        <v>48</v>
      </c>
      <c r="Q48" s="419"/>
      <c r="R48" s="363"/>
      <c r="S48" s="1959" t="s">
        <v>0</v>
      </c>
      <c r="T48" s="1949">
        <v>0</v>
      </c>
    </row>
    <row r="49" spans="1:20" x14ac:dyDescent="0.45">
      <c r="K49" s="355" t="s">
        <v>50</v>
      </c>
      <c r="L49" s="356">
        <v>0</v>
      </c>
      <c r="M49" s="357" t="s">
        <v>0</v>
      </c>
      <c r="N49" s="358">
        <v>0</v>
      </c>
      <c r="P49" s="343"/>
      <c r="Q49" s="416"/>
      <c r="R49" s="417"/>
      <c r="S49" s="416"/>
      <c r="T49" s="418"/>
    </row>
    <row r="50" spans="1:20" x14ac:dyDescent="0.45">
      <c r="A50" s="1940" t="s">
        <v>66</v>
      </c>
      <c r="B50" s="375">
        <f>B51</f>
        <v>2</v>
      </c>
      <c r="C50" s="1941" t="s">
        <v>0</v>
      </c>
      <c r="D50" s="1958">
        <f>SUM(D51:D52)</f>
        <v>2</v>
      </c>
      <c r="F50" s="398" t="s">
        <v>67</v>
      </c>
      <c r="G50" s="420">
        <f>G51+G52</f>
        <v>2</v>
      </c>
      <c r="H50" s="421" t="s">
        <v>0</v>
      </c>
      <c r="I50" s="412">
        <f>SUM(I51:I52)</f>
        <v>2</v>
      </c>
      <c r="K50" s="404" t="s">
        <v>57</v>
      </c>
      <c r="L50" s="356">
        <v>1</v>
      </c>
      <c r="M50" s="405" t="s">
        <v>0</v>
      </c>
      <c r="N50" s="406">
        <v>1</v>
      </c>
    </row>
    <row r="51" spans="1:20" ht="34.799999999999997" x14ac:dyDescent="0.45">
      <c r="A51" s="422" t="s">
        <v>57</v>
      </c>
      <c r="B51" s="423">
        <v>2</v>
      </c>
      <c r="C51" s="424" t="s">
        <v>0</v>
      </c>
      <c r="D51" s="425">
        <v>2</v>
      </c>
      <c r="F51" s="355" t="s">
        <v>50</v>
      </c>
      <c r="G51" s="356">
        <v>1</v>
      </c>
      <c r="H51" s="359" t="s">
        <v>0</v>
      </c>
      <c r="I51" s="358">
        <v>1</v>
      </c>
      <c r="K51" s="398" t="s">
        <v>68</v>
      </c>
      <c r="L51" s="399">
        <f>L52+L53</f>
        <v>1</v>
      </c>
      <c r="M51" s="1941" t="s">
        <v>0</v>
      </c>
      <c r="N51" s="412">
        <f>SUM(N52:N53)</f>
        <v>1</v>
      </c>
    </row>
    <row r="52" spans="1:20" x14ac:dyDescent="0.45">
      <c r="A52" s="396"/>
      <c r="B52" s="397"/>
      <c r="C52" s="396"/>
      <c r="D52" s="371"/>
      <c r="F52" s="404" t="s">
        <v>57</v>
      </c>
      <c r="G52" s="426">
        <v>1</v>
      </c>
      <c r="H52" s="427" t="s">
        <v>0</v>
      </c>
      <c r="I52" s="406">
        <v>1</v>
      </c>
      <c r="K52" s="355" t="s">
        <v>50</v>
      </c>
      <c r="L52" s="356">
        <v>0</v>
      </c>
      <c r="M52" s="357" t="s">
        <v>0</v>
      </c>
      <c r="N52" s="358">
        <v>0</v>
      </c>
    </row>
    <row r="53" spans="1:20" x14ac:dyDescent="0.45">
      <c r="F53" s="428" t="s">
        <v>265</v>
      </c>
      <c r="G53" s="399">
        <f>G54+G55</f>
        <v>1</v>
      </c>
      <c r="H53" s="399" t="s">
        <v>0</v>
      </c>
      <c r="I53" s="429">
        <f>SUM(I54:I55)</f>
        <v>1</v>
      </c>
      <c r="K53" s="404" t="s">
        <v>57</v>
      </c>
      <c r="L53" s="356">
        <v>1</v>
      </c>
      <c r="M53" s="405" t="s">
        <v>0</v>
      </c>
      <c r="N53" s="406">
        <v>1</v>
      </c>
    </row>
    <row r="54" spans="1:20" x14ac:dyDescent="0.45">
      <c r="F54" s="355" t="s">
        <v>50</v>
      </c>
      <c r="G54" s="356">
        <v>0</v>
      </c>
      <c r="H54" s="359" t="s">
        <v>0</v>
      </c>
      <c r="I54" s="358">
        <v>0</v>
      </c>
      <c r="K54" s="1940" t="s">
        <v>70</v>
      </c>
      <c r="L54" s="375">
        <f>L55+L56+L57</f>
        <v>1</v>
      </c>
      <c r="M54" s="1941"/>
      <c r="N54" s="412">
        <f>SUM(N55:N57)</f>
        <v>1</v>
      </c>
    </row>
    <row r="55" spans="1:20" x14ac:dyDescent="0.45">
      <c r="F55" s="404" t="s">
        <v>57</v>
      </c>
      <c r="G55" s="426">
        <v>1</v>
      </c>
      <c r="H55" s="427" t="s">
        <v>0</v>
      </c>
      <c r="I55" s="406">
        <v>1</v>
      </c>
      <c r="K55" s="355" t="s">
        <v>44</v>
      </c>
      <c r="L55" s="361">
        <v>0</v>
      </c>
      <c r="M55" s="1959" t="s">
        <v>0</v>
      </c>
      <c r="N55" s="358">
        <v>0</v>
      </c>
    </row>
    <row r="56" spans="1:20" x14ac:dyDescent="0.45">
      <c r="F56" s="398" t="s">
        <v>71</v>
      </c>
      <c r="G56" s="420">
        <f>G57+G58+G59</f>
        <v>2</v>
      </c>
      <c r="H56" s="421"/>
      <c r="I56" s="430">
        <f>SUM(I57:I59)</f>
        <v>2</v>
      </c>
      <c r="K56" s="336" t="s">
        <v>50</v>
      </c>
      <c r="L56" s="364"/>
      <c r="M56" s="1956" t="s">
        <v>0</v>
      </c>
      <c r="N56" s="1957">
        <v>0</v>
      </c>
    </row>
    <row r="57" spans="1:20" x14ac:dyDescent="0.45">
      <c r="F57" s="355" t="s">
        <v>50</v>
      </c>
      <c r="G57" s="356">
        <v>1</v>
      </c>
      <c r="H57" s="359" t="s">
        <v>0</v>
      </c>
      <c r="I57" s="358">
        <v>1</v>
      </c>
      <c r="K57" s="343" t="s">
        <v>57</v>
      </c>
      <c r="L57" s="365">
        <v>1</v>
      </c>
      <c r="M57" s="1961" t="s">
        <v>0</v>
      </c>
      <c r="N57" s="1962">
        <v>1</v>
      </c>
    </row>
    <row r="58" spans="1:20" x14ac:dyDescent="0.45">
      <c r="F58" s="336" t="s">
        <v>57</v>
      </c>
      <c r="G58" s="356">
        <v>1</v>
      </c>
      <c r="H58" s="367" t="s">
        <v>0</v>
      </c>
      <c r="I58" s="1957">
        <v>1</v>
      </c>
    </row>
    <row r="59" spans="1:20" x14ac:dyDescent="0.45">
      <c r="F59" s="404" t="s">
        <v>72</v>
      </c>
      <c r="G59" s="356"/>
      <c r="H59" s="427" t="s">
        <v>0</v>
      </c>
      <c r="I59" s="406">
        <v>0</v>
      </c>
    </row>
    <row r="60" spans="1:20" x14ac:dyDescent="0.45">
      <c r="F60" s="1950" t="s">
        <v>73</v>
      </c>
      <c r="G60" s="431">
        <f>G61+G62</f>
        <v>1</v>
      </c>
      <c r="H60" s="1951" t="s">
        <v>0</v>
      </c>
      <c r="I60" s="430">
        <f>SUM(I61:I62)</f>
        <v>1</v>
      </c>
    </row>
    <row r="61" spans="1:20" x14ac:dyDescent="0.45">
      <c r="F61" s="355" t="s">
        <v>54</v>
      </c>
      <c r="G61" s="356"/>
      <c r="H61" s="359" t="s">
        <v>0</v>
      </c>
      <c r="I61" s="358">
        <v>0</v>
      </c>
    </row>
    <row r="62" spans="1:20" x14ac:dyDescent="0.45">
      <c r="F62" s="343" t="s">
        <v>57</v>
      </c>
      <c r="G62" s="372">
        <v>1</v>
      </c>
      <c r="H62" s="366" t="s">
        <v>0</v>
      </c>
      <c r="I62" s="1962">
        <v>1</v>
      </c>
    </row>
    <row r="66" spans="1:20" s="323" customFormat="1" ht="20.399999999999999" x14ac:dyDescent="0.25">
      <c r="A66" s="2555" t="s">
        <v>74</v>
      </c>
      <c r="B66" s="2556"/>
      <c r="C66" s="2556"/>
      <c r="D66" s="2556"/>
      <c r="E66" s="2556"/>
      <c r="F66" s="2556"/>
      <c r="G66" s="2556"/>
      <c r="H66" s="2556"/>
      <c r="I66" s="2556"/>
      <c r="J66" s="2556"/>
      <c r="K66" s="2556"/>
      <c r="L66" s="2556"/>
      <c r="M66" s="2556"/>
      <c r="N66" s="2556"/>
      <c r="O66" s="2556"/>
      <c r="P66" s="2556"/>
      <c r="Q66" s="2556"/>
      <c r="R66" s="381">
        <f>B68+G68+L68+R68+B75</f>
        <v>10</v>
      </c>
      <c r="S66" s="1939" t="s">
        <v>0</v>
      </c>
      <c r="T66" s="382">
        <f>D68+I68+N68+T68+D75</f>
        <v>11</v>
      </c>
    </row>
    <row r="68" spans="1:20" ht="17.399999999999999" customHeight="1" x14ac:dyDescent="0.45">
      <c r="A68" s="1940" t="s">
        <v>75</v>
      </c>
      <c r="B68" s="375">
        <f>B69+B70+B71+B72+B73</f>
        <v>7</v>
      </c>
      <c r="C68" s="1941" t="s">
        <v>0</v>
      </c>
      <c r="D68" s="1958">
        <f>SUM(D69:D73)</f>
        <v>8</v>
      </c>
      <c r="E68" s="323"/>
      <c r="F68" s="1943" t="s">
        <v>76</v>
      </c>
      <c r="G68" s="399">
        <f>G69+G70+G71</f>
        <v>0</v>
      </c>
      <c r="H68" s="1944" t="s">
        <v>0</v>
      </c>
      <c r="I68" s="1958">
        <f>SUM(I69:I72)</f>
        <v>0</v>
      </c>
      <c r="J68" s="323"/>
      <c r="K68" s="432" t="s">
        <v>77</v>
      </c>
      <c r="L68" s="433">
        <f>L69+L70+L71+L72+L73+L74+L75+L76</f>
        <v>2</v>
      </c>
      <c r="M68" s="434" t="s">
        <v>0</v>
      </c>
      <c r="N68" s="435">
        <f>SUM(N69:N77)</f>
        <v>2</v>
      </c>
      <c r="O68" s="323"/>
      <c r="P68" s="2512" t="s">
        <v>78</v>
      </c>
      <c r="Q68" s="2513"/>
      <c r="R68" s="436">
        <f>R69+R70+R71+R73</f>
        <v>0</v>
      </c>
      <c r="S68" s="1944" t="s">
        <v>0</v>
      </c>
      <c r="T68" s="437">
        <f>T69+T70+T71+T73</f>
        <v>0</v>
      </c>
    </row>
    <row r="69" spans="1:20" x14ac:dyDescent="0.45">
      <c r="A69" s="360" t="s">
        <v>79</v>
      </c>
      <c r="B69" s="361">
        <v>3</v>
      </c>
      <c r="C69" s="1959" t="s">
        <v>0</v>
      </c>
      <c r="D69" s="1960">
        <v>4</v>
      </c>
      <c r="F69" s="360" t="s">
        <v>80</v>
      </c>
      <c r="G69" s="361">
        <v>0</v>
      </c>
      <c r="H69" s="1959" t="s">
        <v>0</v>
      </c>
      <c r="I69" s="1960">
        <v>0</v>
      </c>
      <c r="K69" s="336" t="s">
        <v>57</v>
      </c>
      <c r="L69" s="364">
        <v>0</v>
      </c>
      <c r="M69" s="1956" t="s">
        <v>0</v>
      </c>
      <c r="N69" s="1957">
        <v>0</v>
      </c>
      <c r="P69" s="355" t="s">
        <v>50</v>
      </c>
      <c r="Q69" s="419"/>
      <c r="R69" s="438">
        <v>0</v>
      </c>
      <c r="S69" s="357" t="s">
        <v>0</v>
      </c>
      <c r="T69" s="358">
        <v>0</v>
      </c>
    </row>
    <row r="70" spans="1:20" x14ac:dyDescent="0.45">
      <c r="A70" s="336" t="s">
        <v>81</v>
      </c>
      <c r="B70" s="364">
        <v>0</v>
      </c>
      <c r="C70" s="1956" t="s">
        <v>0</v>
      </c>
      <c r="D70" s="1957">
        <v>0</v>
      </c>
      <c r="F70" s="336" t="s">
        <v>82</v>
      </c>
      <c r="G70" s="364">
        <v>0</v>
      </c>
      <c r="H70" s="1956" t="s">
        <v>0</v>
      </c>
      <c r="I70" s="1957">
        <v>0</v>
      </c>
      <c r="K70" s="336" t="s">
        <v>83</v>
      </c>
      <c r="L70" s="364">
        <v>0</v>
      </c>
      <c r="M70" s="1956" t="s">
        <v>0</v>
      </c>
      <c r="N70" s="439">
        <v>0</v>
      </c>
      <c r="P70" s="336" t="s">
        <v>57</v>
      </c>
      <c r="Q70" s="440"/>
      <c r="R70" s="441">
        <v>0</v>
      </c>
      <c r="S70" s="1956" t="s">
        <v>0</v>
      </c>
      <c r="T70" s="1957">
        <v>0</v>
      </c>
    </row>
    <row r="71" spans="1:20" x14ac:dyDescent="0.45">
      <c r="A71" s="336" t="s">
        <v>84</v>
      </c>
      <c r="B71" s="364">
        <v>4</v>
      </c>
      <c r="C71" s="367" t="s">
        <v>0</v>
      </c>
      <c r="D71" s="1957">
        <v>4</v>
      </c>
      <c r="F71" s="343" t="s">
        <v>85</v>
      </c>
      <c r="G71" s="365">
        <v>0</v>
      </c>
      <c r="H71" s="366" t="s">
        <v>0</v>
      </c>
      <c r="I71" s="1962">
        <v>0</v>
      </c>
      <c r="K71" s="336" t="s">
        <v>86</v>
      </c>
      <c r="L71" s="364">
        <v>0</v>
      </c>
      <c r="M71" s="367" t="s">
        <v>0</v>
      </c>
      <c r="N71" s="439">
        <v>0</v>
      </c>
      <c r="P71" s="336" t="s">
        <v>29</v>
      </c>
      <c r="Q71" s="442"/>
      <c r="R71" s="441">
        <v>0</v>
      </c>
      <c r="S71" s="367" t="s">
        <v>0</v>
      </c>
      <c r="T71" s="1957">
        <v>0</v>
      </c>
    </row>
    <row r="72" spans="1:20" x14ac:dyDescent="0.45">
      <c r="A72" s="336" t="s">
        <v>87</v>
      </c>
      <c r="B72" s="364">
        <v>0</v>
      </c>
      <c r="C72" s="367" t="s">
        <v>0</v>
      </c>
      <c r="D72" s="439">
        <v>0</v>
      </c>
      <c r="F72" s="396"/>
      <c r="G72" s="397"/>
      <c r="H72" s="396"/>
      <c r="I72" s="371"/>
      <c r="K72" s="336" t="s">
        <v>88</v>
      </c>
      <c r="L72" s="364">
        <v>2</v>
      </c>
      <c r="M72" s="367" t="s">
        <v>0</v>
      </c>
      <c r="N72" s="439">
        <v>2</v>
      </c>
      <c r="P72" s="2557" t="s">
        <v>89</v>
      </c>
      <c r="Q72" s="2558"/>
      <c r="R72" s="2558"/>
      <c r="S72" s="2558"/>
      <c r="T72" s="2559"/>
    </row>
    <row r="73" spans="1:20" x14ac:dyDescent="0.45">
      <c r="A73" s="343" t="s">
        <v>30</v>
      </c>
      <c r="B73" s="365">
        <v>0</v>
      </c>
      <c r="C73" s="366" t="s">
        <v>0</v>
      </c>
      <c r="D73" s="376">
        <v>0</v>
      </c>
      <c r="K73" s="336" t="s">
        <v>29</v>
      </c>
      <c r="L73" s="364">
        <v>0</v>
      </c>
      <c r="M73" s="367" t="s">
        <v>0</v>
      </c>
      <c r="N73" s="439">
        <v>0</v>
      </c>
      <c r="P73" s="2560" t="s">
        <v>57</v>
      </c>
      <c r="Q73" s="2561"/>
      <c r="R73" s="368">
        <v>0</v>
      </c>
      <c r="S73" s="386" t="s">
        <v>0</v>
      </c>
      <c r="T73" s="387">
        <v>0</v>
      </c>
    </row>
    <row r="74" spans="1:20" x14ac:dyDescent="0.45">
      <c r="K74" s="336" t="s">
        <v>90</v>
      </c>
      <c r="L74" s="364">
        <v>0</v>
      </c>
      <c r="M74" s="1956" t="s">
        <v>0</v>
      </c>
      <c r="N74" s="1957">
        <v>0</v>
      </c>
      <c r="P74" s="369"/>
      <c r="Q74" s="443"/>
      <c r="R74" s="444"/>
      <c r="S74" s="443"/>
    </row>
    <row r="75" spans="1:20" x14ac:dyDescent="0.45">
      <c r="A75" s="1940" t="s">
        <v>91</v>
      </c>
      <c r="B75" s="375">
        <f>B76+B77+B78+B79</f>
        <v>1</v>
      </c>
      <c r="C75" s="1941" t="s">
        <v>0</v>
      </c>
      <c r="D75" s="1958">
        <f>SUM(D76:D79)</f>
        <v>1</v>
      </c>
      <c r="K75" s="336" t="s">
        <v>92</v>
      </c>
      <c r="L75" s="364">
        <v>0</v>
      </c>
      <c r="M75" s="1956" t="s">
        <v>0</v>
      </c>
      <c r="N75" s="439">
        <v>0</v>
      </c>
      <c r="P75" s="369"/>
      <c r="Q75" s="443"/>
      <c r="R75" s="444"/>
      <c r="S75" s="443"/>
    </row>
    <row r="76" spans="1:20" x14ac:dyDescent="0.45">
      <c r="A76" s="360" t="s">
        <v>57</v>
      </c>
      <c r="B76" s="361">
        <v>1</v>
      </c>
      <c r="C76" s="1959" t="s">
        <v>0</v>
      </c>
      <c r="D76" s="1960">
        <v>1</v>
      </c>
      <c r="K76" s="343" t="s">
        <v>93</v>
      </c>
      <c r="L76" s="365">
        <v>0</v>
      </c>
      <c r="M76" s="366" t="s">
        <v>0</v>
      </c>
      <c r="N76" s="376">
        <v>0</v>
      </c>
    </row>
    <row r="77" spans="1:20" x14ac:dyDescent="0.45">
      <c r="A77" s="336" t="s">
        <v>94</v>
      </c>
      <c r="B77" s="364">
        <v>0</v>
      </c>
      <c r="C77" s="1956" t="s">
        <v>0</v>
      </c>
      <c r="D77" s="1957">
        <v>0</v>
      </c>
      <c r="E77" s="380"/>
      <c r="K77" s="396"/>
      <c r="L77" s="445"/>
      <c r="M77" s="396"/>
      <c r="N77" s="371"/>
    </row>
    <row r="78" spans="1:20" x14ac:dyDescent="0.45">
      <c r="A78" s="336" t="s">
        <v>38</v>
      </c>
      <c r="B78" s="364">
        <v>0</v>
      </c>
      <c r="C78" s="367" t="s">
        <v>0</v>
      </c>
      <c r="D78" s="1957">
        <v>0</v>
      </c>
    </row>
    <row r="79" spans="1:20" x14ac:dyDescent="0.45">
      <c r="A79" s="343" t="s">
        <v>29</v>
      </c>
      <c r="B79" s="365">
        <v>0</v>
      </c>
      <c r="C79" s="366" t="s">
        <v>0</v>
      </c>
      <c r="D79" s="1962">
        <v>0</v>
      </c>
    </row>
    <row r="80" spans="1:20" x14ac:dyDescent="0.45">
      <c r="A80" s="369"/>
      <c r="B80" s="370"/>
      <c r="C80" s="369"/>
      <c r="D80" s="443"/>
      <c r="E80" s="369"/>
      <c r="F80" s="369"/>
      <c r="G80" s="370"/>
      <c r="H80" s="369"/>
      <c r="I80" s="443"/>
      <c r="J80" s="369"/>
      <c r="K80" s="369"/>
      <c r="L80" s="374"/>
      <c r="M80" s="369"/>
      <c r="N80" s="443"/>
      <c r="O80" s="369"/>
      <c r="P80" s="369"/>
      <c r="Q80" s="443"/>
      <c r="R80" s="444"/>
      <c r="S80" s="443"/>
    </row>
    <row r="81" spans="1:20" s="323" customFormat="1" ht="20.399999999999999" x14ac:dyDescent="0.25">
      <c r="A81" s="2526" t="s">
        <v>95</v>
      </c>
      <c r="B81" s="2527"/>
      <c r="C81" s="2527"/>
      <c r="D81" s="2527"/>
      <c r="E81" s="2527"/>
      <c r="F81" s="2527"/>
      <c r="G81" s="2527"/>
      <c r="H81" s="2527"/>
      <c r="I81" s="2527"/>
      <c r="J81" s="2527"/>
      <c r="K81" s="2527"/>
      <c r="L81" s="2527"/>
      <c r="M81" s="2527"/>
      <c r="N81" s="2527"/>
      <c r="O81" s="2527"/>
      <c r="P81" s="2527"/>
      <c r="Q81" s="2527"/>
      <c r="R81" s="381">
        <f>B83+G83+L83+R83+B89+G89+L89+R89+B94+G94+L94+R94+B101+G101+L101+R101+B107+G107+L107</f>
        <v>81</v>
      </c>
      <c r="S81" s="1953" t="s">
        <v>0</v>
      </c>
      <c r="T81" s="382">
        <f>D83+I83+N83+T83+D89+I89+N89+T89+D94+I94+N94+T94+D101+I101+N101+T101+D107+I107+N107</f>
        <v>96</v>
      </c>
    </row>
    <row r="83" spans="1:20" x14ac:dyDescent="0.45">
      <c r="A83" s="1950" t="s">
        <v>96</v>
      </c>
      <c r="B83" s="446">
        <f>B84+B85+B86+B87</f>
        <v>4</v>
      </c>
      <c r="C83" s="447" t="s">
        <v>0</v>
      </c>
      <c r="D83" s="448">
        <f>D84+D85+D86+D87</f>
        <v>7</v>
      </c>
      <c r="F83" s="1950" t="s">
        <v>97</v>
      </c>
      <c r="G83" s="431">
        <f>G84+G85</f>
        <v>5</v>
      </c>
      <c r="H83" s="1951" t="s">
        <v>0</v>
      </c>
      <c r="I83" s="449">
        <f>SUM(I84:I86)</f>
        <v>5</v>
      </c>
      <c r="K83" s="1950" t="s">
        <v>98</v>
      </c>
      <c r="L83" s="431">
        <f>L84+L85</f>
        <v>2</v>
      </c>
      <c r="M83" s="1951" t="s">
        <v>0</v>
      </c>
      <c r="N83" s="449">
        <f>SUM(N84:N86)</f>
        <v>2</v>
      </c>
      <c r="P83" s="2541" t="s">
        <v>99</v>
      </c>
      <c r="Q83" s="2542"/>
      <c r="R83" s="450">
        <f>R84</f>
        <v>3</v>
      </c>
      <c r="S83" s="1951" t="s">
        <v>0</v>
      </c>
      <c r="T83" s="437">
        <f>T84</f>
        <v>4</v>
      </c>
    </row>
    <row r="84" spans="1:20" x14ac:dyDescent="0.45">
      <c r="A84" s="360" t="s">
        <v>44</v>
      </c>
      <c r="B84" s="361">
        <v>1</v>
      </c>
      <c r="C84" s="1959" t="s">
        <v>0</v>
      </c>
      <c r="D84" s="1960">
        <v>1</v>
      </c>
      <c r="F84" s="360" t="s">
        <v>44</v>
      </c>
      <c r="G84" s="361">
        <v>5</v>
      </c>
      <c r="H84" s="362" t="s">
        <v>0</v>
      </c>
      <c r="I84" s="1960">
        <v>5</v>
      </c>
      <c r="K84" s="360" t="s">
        <v>44</v>
      </c>
      <c r="L84" s="361">
        <v>2</v>
      </c>
      <c r="M84" s="362" t="s">
        <v>0</v>
      </c>
      <c r="N84" s="1960">
        <v>2</v>
      </c>
      <c r="P84" s="2514" t="s">
        <v>44</v>
      </c>
      <c r="Q84" s="2515"/>
      <c r="R84" s="363">
        <v>3</v>
      </c>
      <c r="S84" s="362" t="s">
        <v>0</v>
      </c>
      <c r="T84" s="1960">
        <v>4</v>
      </c>
    </row>
    <row r="85" spans="1:20" x14ac:dyDescent="0.45">
      <c r="A85" s="404" t="s">
        <v>100</v>
      </c>
      <c r="B85" s="2548">
        <v>3</v>
      </c>
      <c r="C85" s="2551" t="s">
        <v>0</v>
      </c>
      <c r="D85" s="2545">
        <v>6</v>
      </c>
      <c r="F85" s="343" t="s">
        <v>101</v>
      </c>
      <c r="G85" s="365">
        <v>0</v>
      </c>
      <c r="H85" s="366" t="s">
        <v>0</v>
      </c>
      <c r="I85" s="1962">
        <v>0</v>
      </c>
      <c r="K85" s="343" t="s">
        <v>101</v>
      </c>
      <c r="L85" s="365">
        <v>0</v>
      </c>
      <c r="M85" s="366" t="s">
        <v>0</v>
      </c>
      <c r="N85" s="1962">
        <v>0</v>
      </c>
      <c r="P85" s="343"/>
      <c r="Q85" s="416"/>
      <c r="R85" s="417"/>
      <c r="S85" s="416"/>
      <c r="T85" s="451"/>
    </row>
    <row r="86" spans="1:20" x14ac:dyDescent="0.45">
      <c r="A86" s="452" t="s">
        <v>102</v>
      </c>
      <c r="B86" s="2549"/>
      <c r="C86" s="2552"/>
      <c r="D86" s="2554"/>
      <c r="F86" s="396"/>
      <c r="G86" s="397"/>
      <c r="H86" s="396"/>
      <c r="I86" s="371"/>
      <c r="K86" s="396"/>
      <c r="L86" s="445"/>
      <c r="M86" s="396"/>
      <c r="N86" s="371"/>
      <c r="P86" s="369"/>
      <c r="Q86" s="443"/>
      <c r="R86" s="444"/>
      <c r="S86" s="443"/>
    </row>
    <row r="87" spans="1:20" x14ac:dyDescent="0.45">
      <c r="A87" s="385" t="s">
        <v>103</v>
      </c>
      <c r="B87" s="2550"/>
      <c r="C87" s="2553"/>
      <c r="D87" s="2546"/>
      <c r="F87" s="369"/>
      <c r="G87" s="370"/>
      <c r="H87" s="369"/>
      <c r="I87" s="443"/>
      <c r="K87" s="369"/>
      <c r="L87" s="374"/>
      <c r="M87" s="369"/>
      <c r="N87" s="443"/>
      <c r="P87" s="369"/>
      <c r="Q87" s="443"/>
      <c r="R87" s="444"/>
      <c r="S87" s="443"/>
    </row>
    <row r="89" spans="1:20" x14ac:dyDescent="0.45">
      <c r="A89" s="1950" t="s">
        <v>104</v>
      </c>
      <c r="B89" s="431">
        <f>B90</f>
        <v>2</v>
      </c>
      <c r="C89" s="1951" t="s">
        <v>0</v>
      </c>
      <c r="D89" s="449">
        <f>SUM(D90:D91)</f>
        <v>2</v>
      </c>
      <c r="F89" s="1950" t="s">
        <v>105</v>
      </c>
      <c r="G89" s="431">
        <f>G90+G91</f>
        <v>0</v>
      </c>
      <c r="H89" s="1951" t="s">
        <v>0</v>
      </c>
      <c r="I89" s="449">
        <f>SUM(I90:I91)</f>
        <v>0</v>
      </c>
      <c r="K89" s="1950" t="s">
        <v>106</v>
      </c>
      <c r="L89" s="431">
        <f>L90</f>
        <v>1</v>
      </c>
      <c r="M89" s="1951" t="s">
        <v>0</v>
      </c>
      <c r="N89" s="453">
        <f>SUM(N90:N91)</f>
        <v>1</v>
      </c>
      <c r="P89" s="2541" t="s">
        <v>107</v>
      </c>
      <c r="Q89" s="2542"/>
      <c r="R89" s="450">
        <f>R90+R91+R92</f>
        <v>1</v>
      </c>
      <c r="S89" s="1951" t="s">
        <v>0</v>
      </c>
      <c r="T89" s="384">
        <f>T90+T91+T92</f>
        <v>1</v>
      </c>
    </row>
    <row r="90" spans="1:20" x14ac:dyDescent="0.45">
      <c r="A90" s="360" t="s">
        <v>44</v>
      </c>
      <c r="B90" s="361">
        <v>2</v>
      </c>
      <c r="C90" s="1959" t="s">
        <v>0</v>
      </c>
      <c r="D90" s="1960">
        <v>2</v>
      </c>
      <c r="F90" s="454" t="s">
        <v>44</v>
      </c>
      <c r="G90" s="361">
        <v>0</v>
      </c>
      <c r="H90" s="362" t="s">
        <v>0</v>
      </c>
      <c r="I90" s="1960">
        <v>0</v>
      </c>
      <c r="K90" s="360" t="s">
        <v>44</v>
      </c>
      <c r="L90" s="361">
        <v>1</v>
      </c>
      <c r="M90" s="362" t="s">
        <v>0</v>
      </c>
      <c r="N90" s="1960">
        <v>1</v>
      </c>
      <c r="P90" s="355" t="s">
        <v>44</v>
      </c>
      <c r="Q90" s="455"/>
      <c r="R90" s="438">
        <v>1</v>
      </c>
      <c r="S90" s="438" t="s">
        <v>0</v>
      </c>
      <c r="T90" s="358">
        <v>1</v>
      </c>
    </row>
    <row r="91" spans="1:20" x14ac:dyDescent="0.45">
      <c r="A91" s="456"/>
      <c r="B91" s="457"/>
      <c r="C91" s="458"/>
      <c r="D91" s="459"/>
      <c r="F91" s="343" t="s">
        <v>108</v>
      </c>
      <c r="G91" s="365">
        <v>0</v>
      </c>
      <c r="H91" s="366" t="s">
        <v>0</v>
      </c>
      <c r="I91" s="1962">
        <v>0</v>
      </c>
      <c r="K91" s="343"/>
      <c r="L91" s="365"/>
      <c r="M91" s="366"/>
      <c r="N91" s="1962"/>
      <c r="P91" s="404" t="s">
        <v>109</v>
      </c>
      <c r="Q91" s="409"/>
      <c r="R91" s="2543">
        <v>0</v>
      </c>
      <c r="S91" s="2543" t="s">
        <v>0</v>
      </c>
      <c r="T91" s="2545">
        <v>0</v>
      </c>
    </row>
    <row r="92" spans="1:20" ht="17.399999999999999" customHeight="1" x14ac:dyDescent="0.45">
      <c r="A92" s="369"/>
      <c r="B92" s="370"/>
      <c r="C92" s="369"/>
      <c r="D92" s="443"/>
      <c r="E92" s="369"/>
      <c r="F92" s="369"/>
      <c r="G92" s="370"/>
      <c r="H92" s="369"/>
      <c r="I92" s="443"/>
      <c r="J92" s="369"/>
      <c r="K92" s="369"/>
      <c r="L92" s="374"/>
      <c r="M92" s="369"/>
      <c r="N92" s="443"/>
      <c r="P92" s="2547" t="s">
        <v>110</v>
      </c>
      <c r="Q92" s="2201"/>
      <c r="R92" s="2544"/>
      <c r="S92" s="2544"/>
      <c r="T92" s="2546"/>
    </row>
    <row r="93" spans="1:20" x14ac:dyDescent="0.45">
      <c r="Q93" s="317" t="s">
        <v>111</v>
      </c>
    </row>
    <row r="94" spans="1:20" x14ac:dyDescent="0.45">
      <c r="A94" s="1950" t="s">
        <v>112</v>
      </c>
      <c r="B94" s="431">
        <f>B95+B96</f>
        <v>2</v>
      </c>
      <c r="C94" s="1951" t="s">
        <v>0</v>
      </c>
      <c r="D94" s="449">
        <f>SUM(D95:D96)</f>
        <v>2</v>
      </c>
      <c r="F94" s="1950" t="s">
        <v>113</v>
      </c>
      <c r="G94" s="431">
        <f>G95+G96</f>
        <v>1</v>
      </c>
      <c r="H94" s="1951" t="s">
        <v>0</v>
      </c>
      <c r="I94" s="449">
        <f>I95+I96</f>
        <v>1</v>
      </c>
      <c r="K94" s="1950" t="s">
        <v>114</v>
      </c>
      <c r="L94" s="431">
        <f>L95</f>
        <v>3</v>
      </c>
      <c r="M94" s="1951" t="s">
        <v>0</v>
      </c>
      <c r="N94" s="449">
        <f>SUM(N95:N96)</f>
        <v>3</v>
      </c>
      <c r="P94" s="2541" t="s">
        <v>115</v>
      </c>
      <c r="Q94" s="2542"/>
      <c r="R94" s="450">
        <f>R95</f>
        <v>2</v>
      </c>
      <c r="S94" s="1951" t="s">
        <v>0</v>
      </c>
      <c r="T94" s="437">
        <f>T95</f>
        <v>2</v>
      </c>
    </row>
    <row r="95" spans="1:20" x14ac:dyDescent="0.45">
      <c r="A95" s="360" t="s">
        <v>116</v>
      </c>
      <c r="B95" s="361">
        <v>2</v>
      </c>
      <c r="C95" s="362" t="s">
        <v>0</v>
      </c>
      <c r="D95" s="1960">
        <v>2</v>
      </c>
      <c r="F95" s="355" t="s">
        <v>44</v>
      </c>
      <c r="G95" s="356">
        <v>1</v>
      </c>
      <c r="H95" s="359" t="s">
        <v>0</v>
      </c>
      <c r="I95" s="358">
        <v>1</v>
      </c>
      <c r="K95" s="360" t="s">
        <v>44</v>
      </c>
      <c r="L95" s="361">
        <v>3</v>
      </c>
      <c r="M95" s="362" t="s">
        <v>0</v>
      </c>
      <c r="N95" s="1960">
        <v>3</v>
      </c>
      <c r="P95" s="2514" t="s">
        <v>44</v>
      </c>
      <c r="Q95" s="2515"/>
      <c r="R95" s="363">
        <v>2</v>
      </c>
      <c r="S95" s="1959" t="s">
        <v>0</v>
      </c>
      <c r="T95" s="1960">
        <v>2</v>
      </c>
    </row>
    <row r="96" spans="1:20" x14ac:dyDescent="0.45">
      <c r="A96" s="343"/>
      <c r="B96" s="460"/>
      <c r="C96" s="458"/>
      <c r="D96" s="459"/>
      <c r="F96" s="385" t="s">
        <v>117</v>
      </c>
      <c r="G96" s="372">
        <v>0</v>
      </c>
      <c r="H96" s="461" t="s">
        <v>0</v>
      </c>
      <c r="I96" s="387">
        <v>0</v>
      </c>
      <c r="K96" s="343"/>
      <c r="L96" s="462"/>
      <c r="M96" s="345"/>
      <c r="N96" s="459"/>
      <c r="P96" s="343"/>
      <c r="Q96" s="416"/>
      <c r="R96" s="417"/>
      <c r="S96" s="416"/>
      <c r="T96" s="451"/>
    </row>
    <row r="97" spans="1:25" x14ac:dyDescent="0.45">
      <c r="A97" s="369"/>
      <c r="B97" s="370"/>
      <c r="C97" s="370"/>
      <c r="D97" s="370"/>
      <c r="F97" s="396"/>
      <c r="G97" s="397"/>
      <c r="H97" s="396"/>
      <c r="I97" s="371"/>
      <c r="K97" s="369"/>
      <c r="L97" s="374"/>
      <c r="M97" s="369"/>
      <c r="N97" s="443"/>
      <c r="P97" s="369"/>
      <c r="Q97" s="443"/>
      <c r="R97" s="444"/>
      <c r="S97" s="443"/>
    </row>
    <row r="98" spans="1:25" x14ac:dyDescent="0.45">
      <c r="A98" s="369"/>
      <c r="C98" s="369"/>
      <c r="D98" s="370"/>
      <c r="F98" s="396"/>
      <c r="G98" s="397"/>
      <c r="H98" s="396"/>
      <c r="I98" s="371"/>
      <c r="K98" s="369"/>
      <c r="L98" s="374"/>
      <c r="M98" s="369"/>
      <c r="N98" s="443"/>
      <c r="P98" s="369"/>
      <c r="Q98" s="443"/>
      <c r="R98" s="444"/>
      <c r="S98" s="443"/>
    </row>
    <row r="99" spans="1:25" s="323" customFormat="1" ht="24.9" customHeight="1" x14ac:dyDescent="0.25">
      <c r="A99" s="2526" t="s">
        <v>118</v>
      </c>
      <c r="B99" s="2527"/>
      <c r="C99" s="2527"/>
      <c r="D99" s="2527"/>
      <c r="E99" s="2527"/>
      <c r="F99" s="2527"/>
      <c r="G99" s="2527"/>
      <c r="H99" s="2527"/>
      <c r="I99" s="2527"/>
      <c r="J99" s="2527"/>
      <c r="K99" s="2527"/>
      <c r="L99" s="2527"/>
      <c r="M99" s="2527"/>
      <c r="N99" s="2527"/>
      <c r="O99" s="2527"/>
      <c r="P99" s="2527"/>
      <c r="Q99" s="2527"/>
      <c r="R99" s="2527"/>
      <c r="S99" s="2527"/>
      <c r="T99" s="2528"/>
    </row>
    <row r="100" spans="1:25" ht="10.5" customHeight="1" x14ac:dyDescent="0.45"/>
    <row r="101" spans="1:25" ht="26.25" customHeight="1" x14ac:dyDescent="0.45">
      <c r="A101" s="1940" t="s">
        <v>119</v>
      </c>
      <c r="B101" s="463">
        <f>SUM(B102:B105)</f>
        <v>3</v>
      </c>
      <c r="C101" s="1941" t="s">
        <v>0</v>
      </c>
      <c r="D101" s="400">
        <f>SUM(D102:D105)</f>
        <v>3</v>
      </c>
      <c r="E101" s="464"/>
      <c r="F101" s="1940" t="s">
        <v>120</v>
      </c>
      <c r="G101" s="463">
        <f>SUM(G102:G104)</f>
        <v>10</v>
      </c>
      <c r="H101" s="1941" t="s">
        <v>0</v>
      </c>
      <c r="I101" s="400">
        <f>SUM(I102:I104)</f>
        <v>12</v>
      </c>
      <c r="J101" s="465"/>
      <c r="K101" s="1940" t="s">
        <v>121</v>
      </c>
      <c r="L101" s="375">
        <f>L102+L103+L104+L105</f>
        <v>4</v>
      </c>
      <c r="M101" s="1941" t="s">
        <v>0</v>
      </c>
      <c r="N101" s="400">
        <f>SUM(N102:N106)</f>
        <v>4</v>
      </c>
      <c r="O101" s="465"/>
      <c r="P101" s="2522" t="s">
        <v>122</v>
      </c>
      <c r="Q101" s="2523"/>
      <c r="R101" s="466">
        <f>R102+R103+R104+R105</f>
        <v>8</v>
      </c>
      <c r="S101" s="1955" t="s">
        <v>0</v>
      </c>
      <c r="T101" s="467">
        <f>T102+T103+T104+T105</f>
        <v>10</v>
      </c>
    </row>
    <row r="102" spans="1:25" ht="20.100000000000001" customHeight="1" x14ac:dyDescent="0.45">
      <c r="A102" s="360" t="s">
        <v>44</v>
      </c>
      <c r="B102" s="356">
        <v>1</v>
      </c>
      <c r="C102" s="359" t="s">
        <v>0</v>
      </c>
      <c r="D102" s="1960">
        <v>1</v>
      </c>
      <c r="F102" s="355" t="s">
        <v>123</v>
      </c>
      <c r="G102" s="356">
        <v>7</v>
      </c>
      <c r="H102" s="359" t="s">
        <v>0</v>
      </c>
      <c r="I102" s="358">
        <v>9</v>
      </c>
      <c r="K102" s="360" t="s">
        <v>44</v>
      </c>
      <c r="L102" s="356">
        <v>2</v>
      </c>
      <c r="M102" s="359" t="s">
        <v>0</v>
      </c>
      <c r="N102" s="1960">
        <v>2</v>
      </c>
      <c r="P102" s="360" t="s">
        <v>44</v>
      </c>
      <c r="Q102" s="414"/>
      <c r="R102" s="363"/>
      <c r="S102" s="362" t="s">
        <v>0</v>
      </c>
      <c r="T102" s="1960"/>
      <c r="Y102" s="369"/>
    </row>
    <row r="103" spans="1:25" ht="20.100000000000001" customHeight="1" x14ac:dyDescent="0.45">
      <c r="A103" s="468" t="s">
        <v>50</v>
      </c>
      <c r="B103" s="364"/>
      <c r="C103" s="367" t="s">
        <v>0</v>
      </c>
      <c r="D103" s="469"/>
      <c r="E103" s="464"/>
      <c r="F103" s="470" t="s">
        <v>124</v>
      </c>
      <c r="G103" s="1947">
        <v>3</v>
      </c>
      <c r="H103" s="1948" t="s">
        <v>0</v>
      </c>
      <c r="I103" s="471">
        <v>3</v>
      </c>
      <c r="J103" s="464"/>
      <c r="K103" s="468" t="s">
        <v>125</v>
      </c>
      <c r="L103" s="364">
        <v>2</v>
      </c>
      <c r="M103" s="367" t="s">
        <v>0</v>
      </c>
      <c r="N103" s="469">
        <v>2</v>
      </c>
      <c r="O103" s="464"/>
      <c r="P103" s="468" t="s">
        <v>126</v>
      </c>
      <c r="Q103" s="472"/>
      <c r="R103" s="441">
        <v>8</v>
      </c>
      <c r="S103" s="367" t="s">
        <v>0</v>
      </c>
      <c r="T103" s="1957">
        <v>10</v>
      </c>
      <c r="Y103" s="369"/>
    </row>
    <row r="104" spans="1:25" ht="39" customHeight="1" x14ac:dyDescent="0.45">
      <c r="A104" s="473" t="s">
        <v>127</v>
      </c>
      <c r="B104" s="1945">
        <v>2</v>
      </c>
      <c r="C104" s="1946" t="s">
        <v>0</v>
      </c>
      <c r="D104" s="474">
        <v>2</v>
      </c>
      <c r="E104" s="323"/>
      <c r="F104" s="475" t="s">
        <v>128</v>
      </c>
      <c r="G104" s="476"/>
      <c r="H104" s="477" t="s">
        <v>0</v>
      </c>
      <c r="I104" s="474"/>
      <c r="J104" s="323"/>
      <c r="K104" s="478" t="s">
        <v>129</v>
      </c>
      <c r="L104" s="479"/>
      <c r="M104" s="480" t="s">
        <v>0</v>
      </c>
      <c r="N104" s="481"/>
      <c r="O104" s="464"/>
      <c r="P104" s="2529" t="s">
        <v>130</v>
      </c>
      <c r="Q104" s="2530"/>
      <c r="R104" s="1952"/>
      <c r="S104" s="1946" t="s">
        <v>0</v>
      </c>
      <c r="T104" s="474"/>
    </row>
    <row r="105" spans="1:25" ht="20.100000000000001" customHeight="1" x14ac:dyDescent="0.45">
      <c r="A105" s="482"/>
      <c r="B105" s="445"/>
      <c r="C105" s="396"/>
      <c r="D105" s="371"/>
      <c r="K105" s="343" t="s">
        <v>131</v>
      </c>
      <c r="L105" s="483"/>
      <c r="M105" s="484" t="s">
        <v>0</v>
      </c>
      <c r="N105" s="485"/>
      <c r="P105" s="396"/>
      <c r="Q105" s="486"/>
      <c r="R105" s="373"/>
      <c r="S105" s="396"/>
      <c r="T105" s="371"/>
    </row>
    <row r="106" spans="1:25" x14ac:dyDescent="0.45">
      <c r="K106" s="487"/>
      <c r="L106" s="488"/>
      <c r="M106" s="489"/>
      <c r="N106" s="490"/>
    </row>
    <row r="107" spans="1:25" ht="20.100000000000001" customHeight="1" x14ac:dyDescent="0.45">
      <c r="A107" s="491" t="s">
        <v>132</v>
      </c>
      <c r="B107" s="492">
        <f>B108+B109+B110+B111+B112</f>
        <v>9</v>
      </c>
      <c r="C107" s="493" t="s">
        <v>0</v>
      </c>
      <c r="D107" s="494">
        <f>SUM(D108:D112)</f>
        <v>12</v>
      </c>
      <c r="E107" s="495"/>
      <c r="F107" s="491" t="s">
        <v>133</v>
      </c>
      <c r="G107" s="492">
        <f>G108</f>
        <v>0</v>
      </c>
      <c r="H107" s="493" t="s">
        <v>0</v>
      </c>
      <c r="I107" s="494">
        <f>SUM(I108:I110)</f>
        <v>0</v>
      </c>
      <c r="J107" s="495"/>
      <c r="K107" s="496" t="s">
        <v>134</v>
      </c>
      <c r="L107" s="497">
        <f>L108+L109</f>
        <v>21</v>
      </c>
      <c r="M107" s="498" t="s">
        <v>0</v>
      </c>
      <c r="N107" s="499">
        <f>SUM(N108:N110)</f>
        <v>25</v>
      </c>
      <c r="O107" s="464"/>
    </row>
    <row r="108" spans="1:25" ht="20.100000000000001" customHeight="1" x14ac:dyDescent="0.45">
      <c r="A108" s="355" t="s">
        <v>44</v>
      </c>
      <c r="B108" s="356"/>
      <c r="C108" s="359" t="s">
        <v>0</v>
      </c>
      <c r="D108" s="358"/>
      <c r="F108" s="355" t="s">
        <v>135</v>
      </c>
      <c r="G108" s="356"/>
      <c r="H108" s="359" t="s">
        <v>0</v>
      </c>
      <c r="I108" s="358"/>
      <c r="K108" s="360" t="s">
        <v>54</v>
      </c>
      <c r="L108" s="361">
        <v>14</v>
      </c>
      <c r="M108" s="362" t="s">
        <v>0</v>
      </c>
      <c r="N108" s="1960">
        <v>16</v>
      </c>
    </row>
    <row r="109" spans="1:25" ht="20.100000000000001" customHeight="1" x14ac:dyDescent="0.45">
      <c r="A109" s="468" t="s">
        <v>136</v>
      </c>
      <c r="B109" s="364">
        <v>7</v>
      </c>
      <c r="C109" s="367" t="s">
        <v>0</v>
      </c>
      <c r="D109" s="469">
        <v>9</v>
      </c>
      <c r="E109" s="464"/>
      <c r="F109" s="500"/>
      <c r="G109" s="501"/>
      <c r="H109" s="502"/>
      <c r="I109" s="503"/>
      <c r="J109" s="464"/>
      <c r="K109" s="504" t="s">
        <v>137</v>
      </c>
      <c r="L109" s="505">
        <v>7</v>
      </c>
      <c r="M109" s="506" t="s">
        <v>0</v>
      </c>
      <c r="N109" s="507">
        <v>9</v>
      </c>
      <c r="O109" s="464"/>
    </row>
    <row r="110" spans="1:25" ht="20.100000000000001" customHeight="1" x14ac:dyDescent="0.45">
      <c r="A110" s="468" t="s">
        <v>138</v>
      </c>
      <c r="B110" s="508">
        <v>1</v>
      </c>
      <c r="C110" s="509" t="s">
        <v>0</v>
      </c>
      <c r="D110" s="469">
        <v>2</v>
      </c>
      <c r="E110" s="464"/>
      <c r="F110" s="482"/>
      <c r="G110" s="510"/>
      <c r="H110" s="482"/>
      <c r="I110" s="486"/>
      <c r="J110" s="464"/>
      <c r="K110" s="482"/>
      <c r="L110" s="511"/>
      <c r="M110" s="482"/>
      <c r="N110" s="486"/>
      <c r="O110" s="464"/>
    </row>
    <row r="111" spans="1:25" ht="20.100000000000001" customHeight="1" x14ac:dyDescent="0.45">
      <c r="A111" s="336" t="s">
        <v>139</v>
      </c>
      <c r="B111" s="364"/>
      <c r="C111" s="367" t="s">
        <v>0</v>
      </c>
      <c r="D111" s="1957"/>
      <c r="F111" s="369"/>
      <c r="G111" s="370"/>
      <c r="H111" s="369"/>
      <c r="I111" s="443"/>
      <c r="J111" s="369"/>
      <c r="K111" s="369"/>
      <c r="L111" s="374"/>
      <c r="M111" s="369"/>
      <c r="N111" s="443"/>
    </row>
    <row r="112" spans="1:25" x14ac:dyDescent="0.45">
      <c r="A112" s="343" t="s">
        <v>140</v>
      </c>
      <c r="B112" s="365">
        <v>1</v>
      </c>
      <c r="C112" s="366" t="s">
        <v>0</v>
      </c>
      <c r="D112" s="1962">
        <v>1</v>
      </c>
      <c r="F112" s="369"/>
      <c r="G112" s="370"/>
      <c r="H112" s="369"/>
      <c r="I112" s="443"/>
      <c r="J112" s="369"/>
      <c r="K112" s="369"/>
      <c r="L112" s="374"/>
      <c r="M112" s="369"/>
      <c r="N112" s="443"/>
    </row>
    <row r="113" spans="1:20" x14ac:dyDescent="0.45">
      <c r="A113" s="369"/>
      <c r="B113" s="370"/>
      <c r="C113" s="369"/>
      <c r="D113" s="443"/>
      <c r="E113" s="369"/>
      <c r="F113" s="369"/>
      <c r="G113" s="370"/>
      <c r="H113" s="369"/>
      <c r="I113" s="443"/>
      <c r="J113" s="369"/>
      <c r="K113" s="369"/>
      <c r="L113" s="374"/>
      <c r="M113" s="369"/>
      <c r="N113" s="443"/>
      <c r="O113" s="369"/>
      <c r="P113" s="369"/>
      <c r="Q113" s="443"/>
      <c r="R113" s="444"/>
      <c r="S113" s="443"/>
    </row>
    <row r="114" spans="1:20" x14ac:dyDescent="0.45">
      <c r="A114" s="369"/>
      <c r="B114" s="370"/>
      <c r="C114" s="369"/>
      <c r="D114" s="443"/>
      <c r="E114" s="369"/>
      <c r="F114" s="369"/>
      <c r="G114" s="370"/>
      <c r="H114" s="369"/>
      <c r="I114" s="443"/>
      <c r="J114" s="369"/>
      <c r="K114" s="369"/>
      <c r="L114" s="374"/>
      <c r="M114" s="369"/>
      <c r="N114" s="443"/>
      <c r="O114" s="369"/>
      <c r="P114" s="369"/>
      <c r="Q114" s="443"/>
      <c r="R114" s="444"/>
      <c r="S114" s="443"/>
    </row>
    <row r="115" spans="1:20" x14ac:dyDescent="0.45">
      <c r="A115" s="369"/>
      <c r="B115" s="370"/>
      <c r="C115" s="369"/>
      <c r="D115" s="443"/>
      <c r="E115" s="369"/>
      <c r="F115" s="369"/>
      <c r="G115" s="370"/>
      <c r="H115" s="369"/>
      <c r="I115" s="443"/>
      <c r="J115" s="369"/>
      <c r="K115" s="369"/>
      <c r="L115" s="374"/>
      <c r="M115" s="369"/>
      <c r="N115" s="443"/>
      <c r="O115" s="369"/>
      <c r="P115" s="369"/>
      <c r="Q115" s="443"/>
      <c r="R115" s="444"/>
      <c r="S115" s="443"/>
    </row>
    <row r="116" spans="1:20" x14ac:dyDescent="0.45">
      <c r="A116" s="369"/>
      <c r="B116" s="370"/>
      <c r="C116" s="369"/>
      <c r="D116" s="443"/>
      <c r="E116" s="369"/>
      <c r="F116" s="369"/>
      <c r="G116" s="370"/>
      <c r="H116" s="369"/>
      <c r="I116" s="443"/>
      <c r="J116" s="369"/>
      <c r="K116" s="369"/>
      <c r="L116" s="374"/>
      <c r="M116" s="369"/>
      <c r="N116" s="443"/>
      <c r="O116" s="369"/>
      <c r="P116" s="369"/>
      <c r="Q116" s="443"/>
      <c r="R116" s="444"/>
      <c r="S116" s="443"/>
    </row>
    <row r="117" spans="1:20" x14ac:dyDescent="0.45">
      <c r="A117" s="369"/>
      <c r="B117" s="370"/>
      <c r="C117" s="369"/>
      <c r="D117" s="443"/>
      <c r="E117" s="369"/>
      <c r="F117" s="369"/>
      <c r="G117" s="370"/>
      <c r="H117" s="369"/>
      <c r="I117" s="443"/>
      <c r="J117" s="369"/>
      <c r="K117" s="369"/>
      <c r="L117" s="374"/>
      <c r="M117" s="369"/>
      <c r="N117" s="443"/>
      <c r="O117" s="369"/>
      <c r="P117" s="369"/>
      <c r="Q117" s="443"/>
      <c r="R117" s="444"/>
      <c r="S117" s="443"/>
    </row>
    <row r="118" spans="1:20" x14ac:dyDescent="0.45">
      <c r="A118" s="369"/>
      <c r="B118" s="370"/>
      <c r="C118" s="369"/>
      <c r="D118" s="443"/>
      <c r="E118" s="369"/>
      <c r="F118" s="369"/>
      <c r="G118" s="370"/>
      <c r="H118" s="369"/>
      <c r="I118" s="443"/>
      <c r="J118" s="369"/>
      <c r="K118" s="369"/>
      <c r="L118" s="374"/>
      <c r="M118" s="369"/>
      <c r="N118" s="443"/>
      <c r="O118" s="369"/>
      <c r="P118" s="369"/>
      <c r="Q118" s="443"/>
      <c r="R118" s="444"/>
      <c r="S118" s="443"/>
    </row>
    <row r="119" spans="1:20" x14ac:dyDescent="0.45">
      <c r="A119" s="369"/>
      <c r="B119" s="370"/>
      <c r="C119" s="369"/>
      <c r="D119" s="443"/>
      <c r="E119" s="369"/>
      <c r="F119" s="369"/>
      <c r="G119" s="370"/>
      <c r="H119" s="369"/>
      <c r="I119" s="443"/>
      <c r="J119" s="369"/>
      <c r="K119" s="369"/>
      <c r="L119" s="374"/>
      <c r="M119" s="369"/>
      <c r="N119" s="443"/>
      <c r="O119" s="369"/>
      <c r="P119" s="369"/>
      <c r="Q119" s="443"/>
      <c r="R119" s="444"/>
      <c r="S119" s="443"/>
    </row>
    <row r="120" spans="1:20" x14ac:dyDescent="0.45">
      <c r="A120" s="369"/>
      <c r="B120" s="370"/>
      <c r="C120" s="369"/>
      <c r="D120" s="443"/>
      <c r="E120" s="369"/>
      <c r="F120" s="369"/>
      <c r="G120" s="370"/>
      <c r="H120" s="369"/>
      <c r="I120" s="443"/>
      <c r="J120" s="369"/>
      <c r="K120" s="369"/>
      <c r="L120" s="374"/>
      <c r="M120" s="369"/>
      <c r="N120" s="443"/>
      <c r="O120" s="369"/>
      <c r="P120" s="369"/>
      <c r="Q120" s="443"/>
      <c r="R120" s="444"/>
      <c r="S120" s="443"/>
    </row>
    <row r="127" spans="1:20" s="323" customFormat="1" ht="20.399999999999999" x14ac:dyDescent="0.25">
      <c r="A127" s="2531" t="s">
        <v>141</v>
      </c>
      <c r="B127" s="2532"/>
      <c r="C127" s="2532"/>
      <c r="D127" s="2532"/>
      <c r="E127" s="2532"/>
      <c r="F127" s="2532"/>
      <c r="G127" s="2532"/>
      <c r="H127" s="2532"/>
      <c r="I127" s="2532"/>
      <c r="J127" s="2532"/>
      <c r="K127" s="2532"/>
      <c r="L127" s="2532"/>
      <c r="M127" s="2532"/>
      <c r="N127" s="2532"/>
      <c r="O127" s="2532"/>
      <c r="P127" s="2532"/>
      <c r="Q127" s="2532"/>
      <c r="R127" s="2533">
        <f>B130+G130+L130+R130+B135+G135+L135+R135+B140+G140+L140+R140+B145+G145+L145+R145</f>
        <v>134</v>
      </c>
      <c r="S127" s="2535" t="s">
        <v>0</v>
      </c>
      <c r="T127" s="2537">
        <f>D130+I130+N130+T130+D135+I135+N135+T135+D140+I140+N140+T140+D145+I145+N145+T145</f>
        <v>141</v>
      </c>
    </row>
    <row r="128" spans="1:20" ht="17.399999999999999" customHeight="1" x14ac:dyDescent="0.45">
      <c r="A128" s="2539" t="s">
        <v>142</v>
      </c>
      <c r="B128" s="2540"/>
      <c r="C128" s="2540"/>
      <c r="D128" s="2540"/>
      <c r="E128" s="2540"/>
      <c r="F128" s="2540"/>
      <c r="G128" s="2540"/>
      <c r="H128" s="2540"/>
      <c r="I128" s="2540"/>
      <c r="J128" s="2540"/>
      <c r="K128" s="2540"/>
      <c r="L128" s="2540"/>
      <c r="M128" s="2540"/>
      <c r="N128" s="2540"/>
      <c r="O128" s="2540"/>
      <c r="P128" s="2540"/>
      <c r="Q128" s="2540"/>
      <c r="R128" s="2534"/>
      <c r="S128" s="2536"/>
      <c r="T128" s="2538"/>
    </row>
    <row r="130" spans="1:20" x14ac:dyDescent="0.45">
      <c r="A130" s="512" t="s">
        <v>143</v>
      </c>
      <c r="B130" s="513">
        <f>B131+B132</f>
        <v>12</v>
      </c>
      <c r="C130" s="514" t="s">
        <v>0</v>
      </c>
      <c r="D130" s="1958">
        <f>SUM(D131:D133)</f>
        <v>12</v>
      </c>
      <c r="E130" s="323"/>
      <c r="F130" s="1943" t="s">
        <v>144</v>
      </c>
      <c r="G130" s="513">
        <f>G131+G132</f>
        <v>10</v>
      </c>
      <c r="H130" s="514" t="s">
        <v>0</v>
      </c>
      <c r="I130" s="1958">
        <f>SUM(I131:I133)</f>
        <v>11</v>
      </c>
      <c r="J130" s="323"/>
      <c r="K130" s="1943" t="s">
        <v>145</v>
      </c>
      <c r="L130" s="513">
        <f>L131+L132</f>
        <v>10</v>
      </c>
      <c r="M130" s="514" t="s">
        <v>0</v>
      </c>
      <c r="N130" s="1958">
        <f>SUM(N131:N133)</f>
        <v>11</v>
      </c>
      <c r="O130" s="323"/>
      <c r="P130" s="2522" t="s">
        <v>146</v>
      </c>
      <c r="Q130" s="2523"/>
      <c r="R130" s="515">
        <f>R131+R132</f>
        <v>7</v>
      </c>
      <c r="S130" s="514" t="s">
        <v>0</v>
      </c>
      <c r="T130" s="467">
        <f>T131+T132</f>
        <v>7</v>
      </c>
    </row>
    <row r="131" spans="1:20" x14ac:dyDescent="0.45">
      <c r="A131" s="360" t="s">
        <v>48</v>
      </c>
      <c r="B131" s="361">
        <v>12</v>
      </c>
      <c r="C131" s="1959" t="s">
        <v>0</v>
      </c>
      <c r="D131" s="1960">
        <v>12</v>
      </c>
      <c r="F131" s="360" t="s">
        <v>48</v>
      </c>
      <c r="G131" s="361">
        <v>10</v>
      </c>
      <c r="H131" s="1959" t="s">
        <v>0</v>
      </c>
      <c r="I131" s="1960">
        <v>11</v>
      </c>
      <c r="K131" s="360" t="s">
        <v>48</v>
      </c>
      <c r="L131" s="361">
        <v>10</v>
      </c>
      <c r="M131" s="1959" t="s">
        <v>0</v>
      </c>
      <c r="N131" s="1960">
        <v>11</v>
      </c>
      <c r="P131" s="2514" t="s">
        <v>48</v>
      </c>
      <c r="Q131" s="2515"/>
      <c r="R131" s="363">
        <v>7</v>
      </c>
      <c r="S131" s="1959" t="s">
        <v>0</v>
      </c>
      <c r="T131" s="1960">
        <v>7</v>
      </c>
    </row>
    <row r="132" spans="1:20" x14ac:dyDescent="0.45">
      <c r="A132" s="343"/>
      <c r="B132" s="460"/>
      <c r="C132" s="416"/>
      <c r="D132" s="459"/>
      <c r="F132" s="456"/>
      <c r="G132" s="460"/>
      <c r="H132" s="416"/>
      <c r="I132" s="459"/>
      <c r="K132" s="343"/>
      <c r="L132" s="460"/>
      <c r="M132" s="416"/>
      <c r="N132" s="459"/>
      <c r="P132" s="2516"/>
      <c r="Q132" s="2517"/>
      <c r="R132" s="417"/>
      <c r="S132" s="416"/>
      <c r="T132" s="459"/>
    </row>
    <row r="133" spans="1:20" x14ac:dyDescent="0.45">
      <c r="A133" s="396"/>
      <c r="B133" s="397"/>
      <c r="C133" s="396"/>
      <c r="D133" s="371"/>
      <c r="F133" s="396"/>
      <c r="G133" s="397"/>
      <c r="H133" s="396"/>
      <c r="I133" s="371"/>
      <c r="J133" s="396"/>
      <c r="K133" s="369"/>
      <c r="L133" s="374"/>
      <c r="M133" s="369"/>
      <c r="N133" s="371"/>
      <c r="P133" s="369"/>
      <c r="Q133" s="371"/>
      <c r="R133" s="373"/>
      <c r="S133" s="371"/>
    </row>
    <row r="135" spans="1:20" ht="17.399999999999999" customHeight="1" x14ac:dyDescent="0.45">
      <c r="A135" s="1943" t="s">
        <v>147</v>
      </c>
      <c r="B135" s="513">
        <f>B136+B137</f>
        <v>8</v>
      </c>
      <c r="C135" s="514" t="s">
        <v>0</v>
      </c>
      <c r="D135" s="1958">
        <f>SUM(D136:D138)</f>
        <v>10</v>
      </c>
      <c r="E135" s="323"/>
      <c r="F135" s="1943" t="s">
        <v>148</v>
      </c>
      <c r="G135" s="513">
        <f>G136+G137</f>
        <v>6</v>
      </c>
      <c r="H135" s="514" t="s">
        <v>0</v>
      </c>
      <c r="I135" s="1958">
        <f>SUM(I136:I138)</f>
        <v>7</v>
      </c>
      <c r="J135" s="323"/>
      <c r="K135" s="1943" t="s">
        <v>149</v>
      </c>
      <c r="L135" s="513">
        <f>L136+L137</f>
        <v>30</v>
      </c>
      <c r="M135" s="514" t="s">
        <v>0</v>
      </c>
      <c r="N135" s="1958">
        <v>30</v>
      </c>
      <c r="O135" s="323"/>
      <c r="P135" s="2522" t="s">
        <v>150</v>
      </c>
      <c r="Q135" s="2523"/>
      <c r="R135" s="515">
        <f>R136+R137</f>
        <v>10</v>
      </c>
      <c r="S135" s="514" t="s">
        <v>0</v>
      </c>
      <c r="T135" s="354">
        <f>T136+T137</f>
        <v>10</v>
      </c>
    </row>
    <row r="136" spans="1:20" x14ac:dyDescent="0.45">
      <c r="A136" s="360" t="s">
        <v>48</v>
      </c>
      <c r="B136" s="361">
        <v>8</v>
      </c>
      <c r="C136" s="1959" t="s">
        <v>0</v>
      </c>
      <c r="D136" s="1960">
        <v>10</v>
      </c>
      <c r="F136" s="360" t="s">
        <v>48</v>
      </c>
      <c r="G136" s="361">
        <v>6</v>
      </c>
      <c r="H136" s="1959" t="s">
        <v>0</v>
      </c>
      <c r="I136" s="1960">
        <v>7</v>
      </c>
      <c r="K136" s="360" t="s">
        <v>48</v>
      </c>
      <c r="L136" s="361">
        <v>30</v>
      </c>
      <c r="M136" s="1959" t="s">
        <v>0</v>
      </c>
      <c r="N136" s="1960">
        <v>31</v>
      </c>
      <c r="P136" s="2524" t="s">
        <v>48</v>
      </c>
      <c r="Q136" s="2515"/>
      <c r="R136" s="363">
        <v>10</v>
      </c>
      <c r="S136" s="1959" t="s">
        <v>0</v>
      </c>
      <c r="T136" s="1960">
        <v>10</v>
      </c>
    </row>
    <row r="137" spans="1:20" x14ac:dyDescent="0.45">
      <c r="A137" s="456"/>
      <c r="B137" s="460"/>
      <c r="C137" s="416"/>
      <c r="D137" s="459"/>
      <c r="F137" s="456"/>
      <c r="G137" s="460"/>
      <c r="H137" s="416"/>
      <c r="I137" s="459"/>
      <c r="K137" s="456"/>
      <c r="L137" s="460"/>
      <c r="M137" s="416"/>
      <c r="N137" s="459"/>
      <c r="P137" s="2525"/>
      <c r="Q137" s="2517"/>
      <c r="R137" s="417"/>
      <c r="S137" s="416"/>
      <c r="T137" s="459"/>
    </row>
    <row r="138" spans="1:20" x14ac:dyDescent="0.45">
      <c r="A138" s="369"/>
      <c r="B138" s="370"/>
      <c r="C138" s="369"/>
      <c r="D138" s="371"/>
      <c r="F138" s="396"/>
      <c r="G138" s="397"/>
      <c r="H138" s="396"/>
      <c r="I138" s="371"/>
      <c r="K138" s="369"/>
      <c r="L138" s="374"/>
      <c r="M138" s="369"/>
      <c r="N138" s="371"/>
      <c r="P138" s="369"/>
      <c r="Q138" s="371"/>
      <c r="R138" s="373"/>
      <c r="S138" s="371"/>
    </row>
    <row r="140" spans="1:20" ht="17.399999999999999" customHeight="1" x14ac:dyDescent="0.45">
      <c r="A140" s="1943" t="s">
        <v>151</v>
      </c>
      <c r="B140" s="513">
        <f>B141+B142</f>
        <v>7</v>
      </c>
      <c r="C140" s="514" t="s">
        <v>0</v>
      </c>
      <c r="D140" s="1958">
        <f>SUM(D141:D143)</f>
        <v>7</v>
      </c>
      <c r="E140" s="323"/>
      <c r="F140" s="1943" t="s">
        <v>152</v>
      </c>
      <c r="G140" s="513">
        <f>G141+G142</f>
        <v>4</v>
      </c>
      <c r="H140" s="514" t="s">
        <v>0</v>
      </c>
      <c r="I140" s="1958">
        <f>SUM(I141:I143)</f>
        <v>4</v>
      </c>
      <c r="J140" s="323"/>
      <c r="K140" s="1943" t="s">
        <v>153</v>
      </c>
      <c r="L140" s="513">
        <f>L141+L142</f>
        <v>10</v>
      </c>
      <c r="M140" s="514" t="s">
        <v>0</v>
      </c>
      <c r="N140" s="1958">
        <f>SUM(N141:N143)</f>
        <v>12</v>
      </c>
      <c r="O140" s="323"/>
      <c r="P140" s="2512" t="s">
        <v>154</v>
      </c>
      <c r="Q140" s="2513"/>
      <c r="R140" s="515">
        <f>R141+R142</f>
        <v>10</v>
      </c>
      <c r="S140" s="514" t="s">
        <v>0</v>
      </c>
      <c r="T140" s="437">
        <f>T141+T142</f>
        <v>10</v>
      </c>
    </row>
    <row r="141" spans="1:20" x14ac:dyDescent="0.45">
      <c r="A141" s="360" t="s">
        <v>48</v>
      </c>
      <c r="B141" s="361">
        <v>7</v>
      </c>
      <c r="C141" s="1959" t="s">
        <v>0</v>
      </c>
      <c r="D141" s="1960">
        <v>7</v>
      </c>
      <c r="F141" s="360" t="s">
        <v>48</v>
      </c>
      <c r="G141" s="361">
        <v>4</v>
      </c>
      <c r="H141" s="1959" t="s">
        <v>0</v>
      </c>
      <c r="I141" s="1960">
        <v>4</v>
      </c>
      <c r="K141" s="360" t="s">
        <v>48</v>
      </c>
      <c r="L141" s="361">
        <v>10</v>
      </c>
      <c r="M141" s="1959" t="s">
        <v>0</v>
      </c>
      <c r="N141" s="1960">
        <v>12</v>
      </c>
      <c r="P141" s="2514" t="s">
        <v>48</v>
      </c>
      <c r="Q141" s="2515"/>
      <c r="R141" s="363">
        <v>10</v>
      </c>
      <c r="S141" s="1959" t="s">
        <v>0</v>
      </c>
      <c r="T141" s="1960">
        <v>10</v>
      </c>
    </row>
    <row r="142" spans="1:20" x14ac:dyDescent="0.45">
      <c r="A142" s="456"/>
      <c r="B142" s="460"/>
      <c r="C142" s="416"/>
      <c r="D142" s="459"/>
      <c r="F142" s="456"/>
      <c r="G142" s="460"/>
      <c r="H142" s="416"/>
      <c r="I142" s="459"/>
      <c r="K142" s="456"/>
      <c r="L142" s="460"/>
      <c r="M142" s="416"/>
      <c r="N142" s="459"/>
      <c r="P142" s="2516"/>
      <c r="Q142" s="2517"/>
      <c r="R142" s="417"/>
      <c r="S142" s="416"/>
      <c r="T142" s="459"/>
    </row>
    <row r="143" spans="1:20" x14ac:dyDescent="0.45">
      <c r="A143" s="369"/>
      <c r="B143" s="370"/>
      <c r="C143" s="369"/>
      <c r="D143" s="371"/>
      <c r="F143" s="369"/>
      <c r="G143" s="370"/>
      <c r="H143" s="369"/>
      <c r="I143" s="371"/>
      <c r="K143" s="369"/>
      <c r="L143" s="374"/>
      <c r="M143" s="369"/>
      <c r="N143" s="371"/>
      <c r="P143" s="369"/>
      <c r="Q143" s="371"/>
      <c r="R143" s="373"/>
      <c r="S143" s="371"/>
    </row>
    <row r="145" spans="1:20" ht="32.4" customHeight="1" x14ac:dyDescent="0.45">
      <c r="A145" s="1943" t="s">
        <v>155</v>
      </c>
      <c r="B145" s="513">
        <f>B146+B147</f>
        <v>2</v>
      </c>
      <c r="C145" s="514" t="s">
        <v>0</v>
      </c>
      <c r="D145" s="1958">
        <f>SUM(D146:D148)</f>
        <v>2</v>
      </c>
      <c r="E145" s="323"/>
      <c r="F145" s="512" t="s">
        <v>156</v>
      </c>
      <c r="G145" s="513">
        <f>G146+G147</f>
        <v>1</v>
      </c>
      <c r="H145" s="514" t="s">
        <v>0</v>
      </c>
      <c r="I145" s="1958">
        <f>SUM(I146:I148)</f>
        <v>1</v>
      </c>
      <c r="J145" s="323"/>
      <c r="K145" s="1943" t="s">
        <v>157</v>
      </c>
      <c r="L145" s="513">
        <f>L146+L147</f>
        <v>6</v>
      </c>
      <c r="M145" s="514" t="s">
        <v>0</v>
      </c>
      <c r="N145" s="1958">
        <f>SUM(N146:N148)</f>
        <v>6</v>
      </c>
      <c r="O145" s="323"/>
      <c r="P145" s="2512" t="s">
        <v>158</v>
      </c>
      <c r="Q145" s="2513"/>
      <c r="R145" s="516">
        <f>R146</f>
        <v>1</v>
      </c>
      <c r="S145" s="1944" t="s">
        <v>0</v>
      </c>
      <c r="T145" s="402">
        <f>T146</f>
        <v>1</v>
      </c>
    </row>
    <row r="146" spans="1:20" x14ac:dyDescent="0.45">
      <c r="A146" s="360" t="s">
        <v>48</v>
      </c>
      <c r="B146" s="361">
        <v>2</v>
      </c>
      <c r="C146" s="1959" t="s">
        <v>0</v>
      </c>
      <c r="D146" s="1960">
        <v>2</v>
      </c>
      <c r="F146" s="360" t="s">
        <v>48</v>
      </c>
      <c r="G146" s="361">
        <v>1</v>
      </c>
      <c r="H146" s="1959" t="s">
        <v>0</v>
      </c>
      <c r="I146" s="1960">
        <v>1</v>
      </c>
      <c r="K146" s="360" t="s">
        <v>48</v>
      </c>
      <c r="L146" s="361">
        <v>6</v>
      </c>
      <c r="M146" s="1959" t="s">
        <v>0</v>
      </c>
      <c r="N146" s="1960">
        <v>6</v>
      </c>
      <c r="P146" s="2518" t="s">
        <v>50</v>
      </c>
      <c r="Q146" s="2519"/>
      <c r="R146" s="517">
        <v>1</v>
      </c>
      <c r="S146" s="518" t="s">
        <v>0</v>
      </c>
      <c r="T146" s="519">
        <v>1</v>
      </c>
    </row>
    <row r="147" spans="1:20" x14ac:dyDescent="0.45">
      <c r="A147" s="456"/>
      <c r="B147" s="460"/>
      <c r="C147" s="416"/>
      <c r="D147" s="459"/>
      <c r="F147" s="456"/>
      <c r="G147" s="460"/>
      <c r="H147" s="416"/>
      <c r="I147" s="459"/>
      <c r="J147" s="392"/>
      <c r="K147" s="456"/>
      <c r="L147" s="460"/>
      <c r="M147" s="416"/>
      <c r="N147" s="459"/>
      <c r="O147" s="392"/>
      <c r="P147" s="456"/>
      <c r="Q147" s="416"/>
      <c r="R147" s="417"/>
      <c r="S147" s="416"/>
      <c r="T147" s="451"/>
    </row>
    <row r="148" spans="1:20" x14ac:dyDescent="0.45">
      <c r="A148" s="396"/>
      <c r="B148" s="397"/>
      <c r="C148" s="396"/>
      <c r="D148" s="371"/>
      <c r="F148" s="396"/>
      <c r="G148" s="397"/>
      <c r="H148" s="396"/>
      <c r="I148" s="371"/>
      <c r="K148" s="369"/>
      <c r="L148" s="374"/>
      <c r="M148" s="369"/>
      <c r="N148" s="371"/>
      <c r="P148" s="369"/>
      <c r="Q148" s="371"/>
      <c r="R148" s="373"/>
      <c r="S148" s="371"/>
    </row>
    <row r="159" spans="1:20" s="323" customFormat="1" ht="20.399999999999999" x14ac:dyDescent="0.25">
      <c r="A159" s="2520" t="s">
        <v>159</v>
      </c>
      <c r="B159" s="2521"/>
      <c r="C159" s="2521"/>
      <c r="D159" s="2521"/>
      <c r="E159" s="2521"/>
      <c r="F159" s="2521"/>
      <c r="G159" s="2521"/>
      <c r="H159" s="2521"/>
      <c r="I159" s="2521"/>
      <c r="J159" s="2521"/>
      <c r="K159" s="2521"/>
      <c r="L159" s="2521"/>
      <c r="M159" s="2521"/>
      <c r="N159" s="2521"/>
      <c r="O159" s="2521"/>
      <c r="P159" s="2521"/>
      <c r="Q159" s="2521"/>
      <c r="R159" s="520">
        <f>B161</f>
        <v>0</v>
      </c>
      <c r="S159" s="1942" t="s">
        <v>0</v>
      </c>
      <c r="T159" s="521">
        <f>D161</f>
        <v>0</v>
      </c>
    </row>
    <row r="161" spans="1:19" x14ac:dyDescent="0.45">
      <c r="A161" s="1940" t="s">
        <v>160</v>
      </c>
      <c r="B161" s="375">
        <v>0</v>
      </c>
      <c r="C161" s="1941" t="s">
        <v>0</v>
      </c>
      <c r="D161" s="1958">
        <v>0</v>
      </c>
      <c r="E161" s="323"/>
      <c r="F161" s="1943" t="s">
        <v>161</v>
      </c>
      <c r="G161" s="2508" t="s">
        <v>0</v>
      </c>
      <c r="H161" s="2508"/>
      <c r="I161" s="2509"/>
      <c r="J161" s="323"/>
      <c r="L161" s="315"/>
      <c r="N161" s="315"/>
      <c r="Q161" s="315"/>
      <c r="R161" s="315"/>
      <c r="S161" s="315"/>
    </row>
    <row r="162" spans="1:19" x14ac:dyDescent="0.45">
      <c r="A162" s="360" t="s">
        <v>44</v>
      </c>
      <c r="B162" s="2504" t="s">
        <v>0</v>
      </c>
      <c r="C162" s="2504"/>
      <c r="D162" s="2505"/>
      <c r="F162" s="360" t="s">
        <v>44</v>
      </c>
      <c r="G162" s="2510" t="s">
        <v>277</v>
      </c>
      <c r="H162" s="2510"/>
      <c r="I162" s="2511"/>
      <c r="L162" s="315"/>
      <c r="N162" s="315"/>
      <c r="Q162" s="315"/>
      <c r="R162" s="315"/>
      <c r="S162" s="315"/>
    </row>
    <row r="163" spans="1:19" x14ac:dyDescent="0.45">
      <c r="A163" s="336" t="s">
        <v>162</v>
      </c>
      <c r="B163" s="2504" t="s">
        <v>0</v>
      </c>
      <c r="C163" s="2504"/>
      <c r="D163" s="2505"/>
      <c r="F163" s="336" t="s">
        <v>162</v>
      </c>
      <c r="G163" s="2504" t="s">
        <v>0</v>
      </c>
      <c r="H163" s="2504"/>
      <c r="I163" s="2505"/>
      <c r="L163" s="315"/>
      <c r="N163" s="315"/>
      <c r="Q163" s="315"/>
      <c r="R163" s="315"/>
      <c r="S163" s="315"/>
    </row>
    <row r="164" spans="1:19" x14ac:dyDescent="0.45">
      <c r="A164" s="336" t="s">
        <v>22</v>
      </c>
      <c r="B164" s="2504" t="s">
        <v>0</v>
      </c>
      <c r="C164" s="2504"/>
      <c r="D164" s="2505"/>
      <c r="F164" s="336" t="s">
        <v>22</v>
      </c>
      <c r="G164" s="2504" t="s">
        <v>0</v>
      </c>
      <c r="H164" s="2504"/>
      <c r="I164" s="2505"/>
      <c r="L164" s="315"/>
      <c r="N164" s="315"/>
      <c r="Q164" s="315"/>
      <c r="R164" s="315"/>
      <c r="S164" s="315"/>
    </row>
    <row r="165" spans="1:19" x14ac:dyDescent="0.45">
      <c r="A165" s="336" t="s">
        <v>29</v>
      </c>
      <c r="B165" s="2504" t="s">
        <v>0</v>
      </c>
      <c r="C165" s="2504"/>
      <c r="D165" s="2505"/>
      <c r="F165" s="336" t="s">
        <v>29</v>
      </c>
      <c r="G165" s="2504" t="s">
        <v>0</v>
      </c>
      <c r="H165" s="2504"/>
      <c r="I165" s="2505"/>
      <c r="L165" s="315"/>
      <c r="N165" s="315"/>
      <c r="Q165" s="315"/>
      <c r="R165" s="315"/>
      <c r="S165" s="315"/>
    </row>
    <row r="166" spans="1:19" x14ac:dyDescent="0.45">
      <c r="A166" s="336" t="s">
        <v>38</v>
      </c>
      <c r="B166" s="2504" t="s">
        <v>0</v>
      </c>
      <c r="C166" s="2504"/>
      <c r="D166" s="2505"/>
      <c r="F166" s="336" t="s">
        <v>38</v>
      </c>
      <c r="G166" s="2504" t="s">
        <v>0</v>
      </c>
      <c r="H166" s="2504"/>
      <c r="I166" s="2505"/>
      <c r="L166" s="315"/>
      <c r="N166" s="315"/>
      <c r="Q166" s="315"/>
      <c r="R166" s="315"/>
      <c r="S166" s="315"/>
    </row>
    <row r="167" spans="1:19" x14ac:dyDescent="0.45">
      <c r="A167" s="336" t="s">
        <v>27</v>
      </c>
      <c r="B167" s="2504" t="s">
        <v>0</v>
      </c>
      <c r="C167" s="2504"/>
      <c r="D167" s="2505"/>
      <c r="F167" s="336" t="s">
        <v>27</v>
      </c>
      <c r="G167" s="2504" t="s">
        <v>0</v>
      </c>
      <c r="H167" s="2504"/>
      <c r="I167" s="2505"/>
      <c r="L167" s="315"/>
      <c r="N167" s="315"/>
      <c r="Q167" s="315"/>
      <c r="R167" s="315"/>
      <c r="S167" s="315"/>
    </row>
    <row r="168" spans="1:19" x14ac:dyDescent="0.45">
      <c r="A168" s="336" t="s">
        <v>163</v>
      </c>
      <c r="B168" s="2504" t="s">
        <v>0</v>
      </c>
      <c r="C168" s="2504"/>
      <c r="D168" s="2505"/>
      <c r="F168" s="336" t="s">
        <v>163</v>
      </c>
      <c r="G168" s="2504" t="s">
        <v>0</v>
      </c>
      <c r="H168" s="2504"/>
      <c r="I168" s="2505"/>
      <c r="L168" s="315"/>
      <c r="N168" s="315"/>
      <c r="Q168" s="315"/>
      <c r="R168" s="315"/>
      <c r="S168" s="315"/>
    </row>
    <row r="169" spans="1:19" x14ac:dyDescent="0.45">
      <c r="A169" s="336" t="s">
        <v>164</v>
      </c>
      <c r="B169" s="2504" t="s">
        <v>0</v>
      </c>
      <c r="C169" s="2504"/>
      <c r="D169" s="2505"/>
      <c r="F169" s="336" t="s">
        <v>164</v>
      </c>
      <c r="G169" s="2504" t="s">
        <v>0</v>
      </c>
      <c r="H169" s="2504"/>
      <c r="I169" s="2505"/>
      <c r="L169" s="315"/>
      <c r="N169" s="315"/>
      <c r="Q169" s="315"/>
      <c r="R169" s="315"/>
      <c r="S169" s="315"/>
    </row>
    <row r="170" spans="1:19" x14ac:dyDescent="0.45">
      <c r="A170" s="336" t="s">
        <v>83</v>
      </c>
      <c r="B170" s="2504" t="s">
        <v>0</v>
      </c>
      <c r="C170" s="2504"/>
      <c r="D170" s="2505"/>
      <c r="F170" s="336" t="s">
        <v>83</v>
      </c>
      <c r="G170" s="2504" t="s">
        <v>0</v>
      </c>
      <c r="H170" s="2504"/>
      <c r="I170" s="2505"/>
      <c r="L170" s="315"/>
      <c r="N170" s="315"/>
      <c r="Q170" s="315"/>
      <c r="R170" s="315"/>
      <c r="S170" s="315"/>
    </row>
    <row r="171" spans="1:19" x14ac:dyDescent="0.45">
      <c r="A171" s="336" t="s">
        <v>86</v>
      </c>
      <c r="B171" s="2504" t="s">
        <v>0</v>
      </c>
      <c r="C171" s="2504"/>
      <c r="D171" s="2505"/>
      <c r="F171" s="336" t="s">
        <v>86</v>
      </c>
      <c r="G171" s="2504" t="s">
        <v>0</v>
      </c>
      <c r="H171" s="2504"/>
      <c r="I171" s="2505"/>
      <c r="L171" s="315"/>
      <c r="N171" s="315"/>
      <c r="Q171" s="315"/>
      <c r="R171" s="315"/>
      <c r="S171" s="315"/>
    </row>
    <row r="172" spans="1:19" x14ac:dyDescent="0.45">
      <c r="A172" s="336" t="s">
        <v>165</v>
      </c>
      <c r="B172" s="2504" t="s">
        <v>0</v>
      </c>
      <c r="C172" s="2504"/>
      <c r="D172" s="2505"/>
      <c r="F172" s="336" t="s">
        <v>165</v>
      </c>
      <c r="G172" s="2504" t="s">
        <v>0</v>
      </c>
      <c r="H172" s="2504"/>
      <c r="I172" s="2505"/>
      <c r="L172" s="315"/>
      <c r="N172" s="315"/>
      <c r="Q172" s="315"/>
      <c r="R172" s="315"/>
      <c r="S172" s="315"/>
    </row>
    <row r="173" spans="1:19" x14ac:dyDescent="0.45">
      <c r="A173" s="343"/>
      <c r="B173" s="2506"/>
      <c r="C173" s="2506"/>
      <c r="D173" s="2507"/>
      <c r="F173" s="343"/>
      <c r="G173" s="2506" t="s">
        <v>0</v>
      </c>
      <c r="H173" s="2506"/>
      <c r="I173" s="2507"/>
      <c r="L173" s="315"/>
      <c r="N173" s="315"/>
      <c r="Q173" s="315"/>
      <c r="R173" s="315"/>
      <c r="S173" s="315"/>
    </row>
    <row r="175" spans="1:19" x14ac:dyDescent="0.45">
      <c r="A175" s="315" t="s">
        <v>166</v>
      </c>
      <c r="L175" s="315"/>
      <c r="N175" s="315"/>
      <c r="Q175" s="315"/>
      <c r="R175" s="315"/>
      <c r="S175" s="315"/>
    </row>
    <row r="176" spans="1:19" x14ac:dyDescent="0.45">
      <c r="A176" s="315" t="s">
        <v>167</v>
      </c>
      <c r="L176" s="315"/>
      <c r="N176" s="315"/>
      <c r="Q176" s="315"/>
      <c r="R176" s="315"/>
      <c r="S176" s="315"/>
    </row>
    <row r="177" spans="1:25" ht="7.5" customHeight="1" x14ac:dyDescent="0.45"/>
    <row r="178" spans="1:25" x14ac:dyDescent="0.45">
      <c r="A178" s="315" t="s">
        <v>168</v>
      </c>
    </row>
    <row r="179" spans="1:25" x14ac:dyDescent="0.45">
      <c r="A179" s="315" t="s">
        <v>169</v>
      </c>
    </row>
    <row r="181" spans="1:25" ht="24.6" x14ac:dyDescent="0.7">
      <c r="A181" s="184" t="s">
        <v>170</v>
      </c>
      <c r="B181" s="184"/>
      <c r="C181" s="184"/>
      <c r="D181" s="184"/>
      <c r="E181" s="185"/>
      <c r="F181" s="184" t="s">
        <v>170</v>
      </c>
      <c r="G181" s="184"/>
      <c r="H181" s="184"/>
      <c r="I181" s="184"/>
      <c r="J181" s="185"/>
      <c r="K181" s="184" t="s">
        <v>170</v>
      </c>
      <c r="L181" s="184"/>
      <c r="M181" s="184"/>
      <c r="N181" s="184"/>
      <c r="O181" s="185"/>
      <c r="P181" s="184" t="s">
        <v>170</v>
      </c>
      <c r="Q181" s="184"/>
      <c r="R181" s="184"/>
      <c r="S181" s="184"/>
      <c r="T181" s="186"/>
      <c r="U181" s="187"/>
      <c r="V181" s="187"/>
      <c r="W181" s="187"/>
      <c r="X181" s="522"/>
      <c r="Y181" s="522"/>
    </row>
    <row r="182" spans="1:25" ht="24.6" x14ac:dyDescent="0.7">
      <c r="A182" s="184" t="s">
        <v>171</v>
      </c>
      <c r="B182" s="184"/>
      <c r="C182" s="184"/>
      <c r="D182" s="184"/>
      <c r="E182" s="185"/>
      <c r="F182" s="184" t="s">
        <v>171</v>
      </c>
      <c r="G182" s="184"/>
      <c r="H182" s="184"/>
      <c r="I182" s="184"/>
      <c r="J182" s="185"/>
      <c r="K182" s="184" t="s">
        <v>171</v>
      </c>
      <c r="L182" s="184"/>
      <c r="M182" s="184"/>
      <c r="N182" s="184"/>
      <c r="O182" s="185"/>
      <c r="P182" s="184" t="s">
        <v>171</v>
      </c>
      <c r="Q182" s="184"/>
      <c r="R182" s="184"/>
      <c r="S182" s="184"/>
      <c r="T182" s="186"/>
      <c r="U182" s="187"/>
      <c r="V182" s="187"/>
      <c r="W182" s="187"/>
      <c r="X182" s="522"/>
      <c r="Y182" s="522"/>
    </row>
    <row r="183" spans="1:25" s="522" customFormat="1" ht="24.9" customHeight="1" x14ac:dyDescent="0.7">
      <c r="A183" s="184" t="s">
        <v>171</v>
      </c>
      <c r="B183" s="184"/>
      <c r="C183" s="184"/>
      <c r="D183" s="184"/>
      <c r="E183" s="185"/>
      <c r="F183" s="184" t="s">
        <v>171</v>
      </c>
      <c r="G183" s="184"/>
      <c r="H183" s="184"/>
      <c r="I183" s="184"/>
      <c r="J183" s="185"/>
      <c r="K183" s="184" t="s">
        <v>171</v>
      </c>
      <c r="L183" s="184"/>
      <c r="M183" s="184"/>
      <c r="N183" s="184"/>
      <c r="O183" s="185"/>
      <c r="P183" s="184" t="s">
        <v>171</v>
      </c>
      <c r="Q183" s="184"/>
      <c r="R183" s="184"/>
      <c r="S183" s="184"/>
      <c r="T183" s="186"/>
      <c r="U183" s="187"/>
      <c r="V183" s="187"/>
      <c r="W183" s="187"/>
    </row>
    <row r="184" spans="1:25" s="522" customFormat="1" ht="24.75" customHeight="1" x14ac:dyDescent="0.7">
      <c r="A184" s="184"/>
      <c r="B184" s="184"/>
      <c r="C184" s="184"/>
      <c r="D184" s="184"/>
      <c r="E184" s="185"/>
      <c r="F184" s="184"/>
      <c r="G184" s="184"/>
      <c r="H184" s="184"/>
      <c r="I184" s="184"/>
      <c r="J184" s="185"/>
      <c r="K184" s="184" t="s">
        <v>172</v>
      </c>
      <c r="L184" s="184"/>
      <c r="M184" s="184"/>
      <c r="N184" s="184"/>
      <c r="O184" s="185"/>
      <c r="P184" s="184" t="s">
        <v>173</v>
      </c>
      <c r="Q184" s="184"/>
      <c r="R184" s="184"/>
      <c r="S184" s="184"/>
      <c r="T184" s="186"/>
      <c r="U184" s="187"/>
      <c r="V184" s="187"/>
      <c r="W184" s="187"/>
    </row>
    <row r="185" spans="1:25" s="522" customFormat="1" ht="24.75" customHeight="1" x14ac:dyDescent="0.7">
      <c r="A185" s="184" t="s">
        <v>174</v>
      </c>
      <c r="B185" s="184"/>
      <c r="C185" s="184"/>
      <c r="D185" s="184"/>
      <c r="E185" s="185"/>
      <c r="F185" s="184" t="s">
        <v>175</v>
      </c>
      <c r="G185" s="184"/>
      <c r="H185" s="188"/>
      <c r="I185" s="185"/>
      <c r="J185" s="185"/>
      <c r="K185" s="187"/>
      <c r="L185" s="185"/>
      <c r="M185" s="184"/>
      <c r="N185" s="185"/>
      <c r="O185" s="185"/>
      <c r="P185" s="187"/>
      <c r="Q185" s="187"/>
      <c r="R185" s="184"/>
      <c r="S185" s="184"/>
      <c r="T185" s="189"/>
      <c r="U185" s="187"/>
      <c r="V185" s="187"/>
      <c r="W185" s="187"/>
    </row>
    <row r="186" spans="1:25" s="522" customFormat="1" ht="24.75" customHeight="1" x14ac:dyDescent="0.7">
      <c r="A186" s="190" t="s">
        <v>176</v>
      </c>
      <c r="B186" s="190"/>
      <c r="C186" s="190"/>
      <c r="D186" s="190"/>
      <c r="E186" s="191"/>
      <c r="F186" s="190" t="s">
        <v>177</v>
      </c>
      <c r="G186" s="190"/>
      <c r="H186" s="190"/>
      <c r="I186" s="190"/>
      <c r="J186" s="191"/>
      <c r="K186" s="190" t="s">
        <v>178</v>
      </c>
      <c r="L186" s="191"/>
      <c r="M186" s="190"/>
      <c r="N186" s="191"/>
      <c r="O186" s="191"/>
      <c r="P186" s="190" t="s">
        <v>179</v>
      </c>
      <c r="Q186" s="190"/>
      <c r="R186" s="184"/>
      <c r="S186" s="184"/>
      <c r="T186" s="189"/>
      <c r="U186" s="187"/>
      <c r="V186" s="187"/>
      <c r="W186" s="187"/>
      <c r="X186" s="315"/>
      <c r="Y186" s="315"/>
    </row>
    <row r="187" spans="1:25" s="522" customFormat="1" ht="24.75" customHeight="1" x14ac:dyDescent="0.7">
      <c r="A187" s="2152" t="s">
        <v>180</v>
      </c>
      <c r="B187" s="2152"/>
      <c r="C187" s="2152"/>
      <c r="D187" s="2152"/>
      <c r="E187" s="2152"/>
      <c r="F187" s="2152"/>
      <c r="G187" s="2152"/>
      <c r="H187" s="2152"/>
      <c r="I187" s="2152"/>
      <c r="J187" s="2152"/>
      <c r="K187" s="2152"/>
      <c r="L187" s="2152"/>
      <c r="M187" s="2152"/>
      <c r="N187" s="2152"/>
      <c r="O187" s="2152"/>
      <c r="P187" s="2152"/>
      <c r="Q187" s="2152"/>
      <c r="R187" s="2152"/>
      <c r="S187" s="2152"/>
      <c r="T187" s="2152"/>
      <c r="U187" s="2152"/>
      <c r="V187" s="2152"/>
      <c r="W187" s="2152"/>
      <c r="X187" s="315"/>
      <c r="Y187" s="315"/>
    </row>
    <row r="191" spans="1:25" s="526" customFormat="1" ht="24.9" customHeight="1" x14ac:dyDescent="0.25">
      <c r="A191" s="2450" t="str">
        <f>Q195</f>
        <v>รพท.วานนิวาส</v>
      </c>
      <c r="B191" s="2451"/>
      <c r="C191" s="2451"/>
      <c r="D191" s="2451"/>
      <c r="E191" s="2451"/>
      <c r="F191" s="2451"/>
      <c r="G191" s="2451"/>
      <c r="H191" s="2451"/>
      <c r="I191" s="2451"/>
      <c r="J191" s="2451"/>
      <c r="K191" s="2451"/>
      <c r="L191" s="2451"/>
      <c r="M191" s="2451"/>
      <c r="N191" s="2451"/>
      <c r="O191" s="2451"/>
      <c r="P191" s="523"/>
      <c r="Q191" s="524" t="e">
        <f>B196+B197+B198+B199+B200+B201+B202+B205+B208+B209+B210+B211+B213+B214+G196+G197+G198+G199+G200+G201+G202+G205+G208+G209+G210+G211+G213+G214+L195+B226+B227+B228+B230+B231+B233+B234+B235+B236+B237+B238</f>
        <v>#N/A</v>
      </c>
      <c r="R191" s="525" t="s">
        <v>0</v>
      </c>
      <c r="S191" s="2496" t="e">
        <f>D196+D197+D198+D199+D200+D201+D202+D205+D208+D209+D210+D211+D213+D214+I196+I197+I198+I199+I200+I201+I202+I205+I208+I209+I210+I211+I213+I214+N195+D226+D227+D228+D230+D231+D233+D234+D235+D236+D237+D238</f>
        <v>#N/A</v>
      </c>
      <c r="T191" s="2497"/>
    </row>
    <row r="192" spans="1:25" s="527" customFormat="1" ht="19.8" x14ac:dyDescent="0.45">
      <c r="A192" s="2453" t="s">
        <v>181</v>
      </c>
      <c r="B192" s="2454"/>
      <c r="C192" s="2454"/>
      <c r="D192" s="2454"/>
      <c r="E192" s="2454"/>
      <c r="F192" s="2454"/>
      <c r="G192" s="2454"/>
      <c r="H192" s="2454"/>
      <c r="I192" s="2454"/>
      <c r="J192" s="2454"/>
      <c r="K192" s="2454"/>
      <c r="L192" s="2454"/>
      <c r="M192" s="2454"/>
      <c r="N192" s="2454"/>
      <c r="O192" s="2455"/>
      <c r="P192" s="2498" t="s">
        <v>1</v>
      </c>
      <c r="Q192" s="2499"/>
      <c r="R192" s="2499"/>
      <c r="S192" s="2499"/>
      <c r="T192" s="2500"/>
    </row>
    <row r="193" spans="1:20" s="527" customFormat="1" x14ac:dyDescent="0.45">
      <c r="B193" s="528"/>
      <c r="D193" s="529"/>
      <c r="G193" s="530"/>
      <c r="I193" s="529"/>
      <c r="N193" s="529"/>
      <c r="P193" s="531" t="s">
        <v>3</v>
      </c>
      <c r="Q193" s="2501" t="e">
        <f>VLOOKUP(Q195,'[3]ฐาน รพท.'!B2:XX88,2,0)</f>
        <v>#N/A</v>
      </c>
      <c r="R193" s="2502"/>
      <c r="S193" s="2502"/>
      <c r="T193" s="2503"/>
    </row>
    <row r="194" spans="1:20" s="527" customFormat="1" ht="19.8" x14ac:dyDescent="0.5">
      <c r="A194" s="2143" t="s">
        <v>182</v>
      </c>
      <c r="B194" s="2144"/>
      <c r="C194" s="2144"/>
      <c r="D194" s="2144"/>
      <c r="E194" s="2144"/>
      <c r="F194" s="2144"/>
      <c r="G194" s="2144"/>
      <c r="H194" s="2144"/>
      <c r="I194" s="2145"/>
      <c r="K194" s="2487" t="s">
        <v>159</v>
      </c>
      <c r="L194" s="2488"/>
      <c r="M194" s="2488"/>
      <c r="N194" s="2489"/>
      <c r="P194" s="532" t="s">
        <v>4</v>
      </c>
      <c r="Q194" s="2490" t="s">
        <v>296</v>
      </c>
      <c r="R194" s="2491"/>
      <c r="S194" s="2491"/>
      <c r="T194" s="2492"/>
    </row>
    <row r="195" spans="1:20" s="527" customFormat="1" ht="19.8" x14ac:dyDescent="0.5">
      <c r="A195" s="202" t="s">
        <v>183</v>
      </c>
      <c r="B195" s="625" t="s">
        <v>184</v>
      </c>
      <c r="C195" s="625" t="s">
        <v>0</v>
      </c>
      <c r="D195" s="625" t="s">
        <v>185</v>
      </c>
      <c r="E195" s="196"/>
      <c r="F195" s="202" t="s">
        <v>183</v>
      </c>
      <c r="G195" s="625" t="s">
        <v>184</v>
      </c>
      <c r="H195" s="625" t="s">
        <v>0</v>
      </c>
      <c r="I195" s="625" t="s">
        <v>185</v>
      </c>
      <c r="K195" s="533" t="s">
        <v>160</v>
      </c>
      <c r="L195" s="534">
        <f>B161</f>
        <v>0</v>
      </c>
      <c r="M195" s="535" t="s">
        <v>0</v>
      </c>
      <c r="N195" s="536">
        <f>D161</f>
        <v>0</v>
      </c>
      <c r="P195" s="537" t="s">
        <v>6</v>
      </c>
      <c r="Q195" s="2493" t="s">
        <v>298</v>
      </c>
      <c r="R195" s="2494"/>
      <c r="S195" s="2494"/>
      <c r="T195" s="2495"/>
    </row>
    <row r="196" spans="1:20" s="527" customFormat="1" ht="19.8" x14ac:dyDescent="0.45">
      <c r="A196" s="626" t="s">
        <v>186</v>
      </c>
      <c r="B196" s="620">
        <f>B37+G39+L39+B41+L45+L55+B84+G84+L84+R84+B90+G90+L90+R90+G95+L95+R95+B102+L102+R102+B108</f>
        <v>39</v>
      </c>
      <c r="C196" s="1931" t="s">
        <v>0</v>
      </c>
      <c r="D196" s="620">
        <f>D37+I39+N39+D41+N45+N55+D84+I84+N84+T84+D90+I90+N90+T90+I95+N95+T95+D102+N102+T102+D108</f>
        <v>40</v>
      </c>
      <c r="E196" s="196"/>
      <c r="F196" s="210" t="s">
        <v>139</v>
      </c>
      <c r="G196" s="1935">
        <f>B111</f>
        <v>0</v>
      </c>
      <c r="H196" s="1931" t="s">
        <v>0</v>
      </c>
      <c r="I196" s="1935">
        <f>D111</f>
        <v>0</v>
      </c>
      <c r="K196" s="540" t="s">
        <v>44</v>
      </c>
      <c r="L196" s="540"/>
      <c r="M196" s="615" t="s">
        <v>187</v>
      </c>
      <c r="N196" s="616"/>
      <c r="P196" s="532" t="s">
        <v>9</v>
      </c>
      <c r="Q196" s="2490" t="e">
        <f>VLOOKUP(Q195,'[3]ฐาน รพท.'!B2:XX88,4,0)</f>
        <v>#N/A</v>
      </c>
      <c r="R196" s="2491"/>
      <c r="S196" s="2491"/>
      <c r="T196" s="2492"/>
    </row>
    <row r="197" spans="1:20" s="527" customFormat="1" ht="19.8" x14ac:dyDescent="0.45">
      <c r="A197" s="216" t="s">
        <v>188</v>
      </c>
      <c r="B197" s="620">
        <f>G102</f>
        <v>7</v>
      </c>
      <c r="C197" s="1931" t="s">
        <v>0</v>
      </c>
      <c r="D197" s="620">
        <f>I102</f>
        <v>9</v>
      </c>
      <c r="E197" s="196"/>
      <c r="F197" s="216" t="s">
        <v>189</v>
      </c>
      <c r="G197" s="1935">
        <f>B112</f>
        <v>1</v>
      </c>
      <c r="H197" s="1931" t="s">
        <v>0</v>
      </c>
      <c r="I197" s="1935">
        <f>D112</f>
        <v>1</v>
      </c>
      <c r="K197" s="543" t="s">
        <v>162</v>
      </c>
      <c r="L197" s="543"/>
      <c r="M197" s="541" t="s">
        <v>187</v>
      </c>
      <c r="N197" s="542"/>
      <c r="P197" s="532" t="s">
        <v>11</v>
      </c>
      <c r="Q197" s="2482" t="e">
        <f>VLOOKUP(Q195,'[3]ฐาน รพท.'!B2:XX88,8,0)</f>
        <v>#N/A</v>
      </c>
      <c r="R197" s="2483"/>
      <c r="S197" s="2483"/>
      <c r="T197" s="2484"/>
    </row>
    <row r="198" spans="1:20" s="527" customFormat="1" ht="19.8" x14ac:dyDescent="0.45">
      <c r="A198" s="627" t="s">
        <v>190</v>
      </c>
      <c r="B198" s="620">
        <f>G43+G103</f>
        <v>3</v>
      </c>
      <c r="C198" s="1931" t="s">
        <v>0</v>
      </c>
      <c r="D198" s="620">
        <f>I43+I103</f>
        <v>3</v>
      </c>
      <c r="E198" s="196"/>
      <c r="F198" s="216" t="s">
        <v>191</v>
      </c>
      <c r="G198" s="1935">
        <f>B110</f>
        <v>1</v>
      </c>
      <c r="H198" s="1931" t="s">
        <v>0</v>
      </c>
      <c r="I198" s="1935">
        <f>D110</f>
        <v>2</v>
      </c>
      <c r="K198" s="543" t="s">
        <v>22</v>
      </c>
      <c r="L198" s="543"/>
      <c r="M198" s="541" t="s">
        <v>187</v>
      </c>
      <c r="N198" s="542"/>
      <c r="P198" s="532" t="s">
        <v>13</v>
      </c>
      <c r="Q198" s="2479" t="e">
        <f>VLOOKUP(Q195,'[3]ฐาน รพท.'!B2:XX88,9,0)</f>
        <v>#N/A</v>
      </c>
      <c r="R198" s="2480"/>
      <c r="S198" s="2480"/>
      <c r="T198" s="2481"/>
    </row>
    <row r="199" spans="1:20" s="527" customFormat="1" ht="19.8" x14ac:dyDescent="0.45">
      <c r="A199" s="216" t="s">
        <v>54</v>
      </c>
      <c r="B199" s="620">
        <f>B42+G61+L108</f>
        <v>14</v>
      </c>
      <c r="C199" s="1931" t="s">
        <v>0</v>
      </c>
      <c r="D199" s="620">
        <f>D42+I61+N108</f>
        <v>16</v>
      </c>
      <c r="E199" s="196"/>
      <c r="F199" s="216" t="s">
        <v>192</v>
      </c>
      <c r="G199" s="1935">
        <f>B104</f>
        <v>2</v>
      </c>
      <c r="H199" s="1931" t="s">
        <v>0</v>
      </c>
      <c r="I199" s="1935">
        <f>D104</f>
        <v>2</v>
      </c>
      <c r="K199" s="543" t="s">
        <v>29</v>
      </c>
      <c r="L199" s="543"/>
      <c r="M199" s="541" t="s">
        <v>187</v>
      </c>
      <c r="N199" s="542"/>
      <c r="P199" s="537" t="s">
        <v>15</v>
      </c>
      <c r="Q199" s="2482" t="e">
        <f>VLOOKUP(Q195,'[3]ฐาน รพท.'!B2:XX88,5,0)</f>
        <v>#N/A</v>
      </c>
      <c r="R199" s="2483"/>
      <c r="S199" s="2483"/>
      <c r="T199" s="2484"/>
    </row>
    <row r="200" spans="1:20" s="527" customFormat="1" ht="19.8" x14ac:dyDescent="0.45">
      <c r="A200" s="628" t="s">
        <v>193</v>
      </c>
      <c r="B200" s="620">
        <f>L109</f>
        <v>7</v>
      </c>
      <c r="C200" s="1931" t="s">
        <v>0</v>
      </c>
      <c r="D200" s="620">
        <f>N109</f>
        <v>9</v>
      </c>
      <c r="E200" s="196"/>
      <c r="F200" s="216" t="s">
        <v>135</v>
      </c>
      <c r="G200" s="1935">
        <f>G108</f>
        <v>0</v>
      </c>
      <c r="H200" s="1931" t="s">
        <v>0</v>
      </c>
      <c r="I200" s="1935">
        <f>I108</f>
        <v>0</v>
      </c>
      <c r="J200" s="544"/>
      <c r="K200" s="543" t="s">
        <v>38</v>
      </c>
      <c r="L200" s="543"/>
      <c r="M200" s="541" t="s">
        <v>187</v>
      </c>
      <c r="N200" s="542"/>
      <c r="R200" s="545"/>
      <c r="T200" s="546"/>
    </row>
    <row r="201" spans="1:20" s="527" customFormat="1" ht="20.399999999999999" x14ac:dyDescent="0.45">
      <c r="A201" s="629" t="s">
        <v>48</v>
      </c>
      <c r="B201" s="621">
        <f>R39+R42+R45+R48+B131+G131+L131+R131+G136+L136+R136+B141+G141+L141+B146+G146+L146+B136+R141+G40+L40+L42+B43+L46+L49+G51+L52+G54+L56+G57+R69+B103+R146</f>
        <v>144</v>
      </c>
      <c r="C201" s="1931" t="s">
        <v>0</v>
      </c>
      <c r="D201" s="621">
        <f>T39+T42+T45+T48+D131+I131+N131+T131+I136+N136+T136+D141+I141+N141+D146+I146+N146+D136+T141+I40+N40+N42+D43+N46+N49+I51+N52+I54+N56+I57+T69+D103+T146</f>
        <v>152</v>
      </c>
      <c r="E201" s="196"/>
      <c r="F201" s="222" t="s">
        <v>194</v>
      </c>
      <c r="G201" s="1935">
        <f>L71+L72</f>
        <v>2</v>
      </c>
      <c r="H201" s="1931" t="s">
        <v>0</v>
      </c>
      <c r="I201" s="1935">
        <f>N71+N72</f>
        <v>2</v>
      </c>
      <c r="J201" s="544"/>
      <c r="K201" s="543" t="s">
        <v>27</v>
      </c>
      <c r="L201" s="543"/>
      <c r="M201" s="541" t="s">
        <v>187</v>
      </c>
      <c r="N201" s="542"/>
      <c r="P201" s="2485" t="s">
        <v>195</v>
      </c>
      <c r="Q201" s="2485"/>
      <c r="R201" s="2485"/>
      <c r="S201" s="2485"/>
      <c r="T201" s="2485"/>
    </row>
    <row r="202" spans="1:20" s="527" customFormat="1" ht="39.6" x14ac:dyDescent="0.5">
      <c r="A202" s="222" t="s">
        <v>196</v>
      </c>
      <c r="B202" s="2115">
        <f>G91+G96</f>
        <v>0</v>
      </c>
      <c r="C202" s="2117" t="s">
        <v>0</v>
      </c>
      <c r="D202" s="2115">
        <f>I91+I96</f>
        <v>0</v>
      </c>
      <c r="E202" s="196"/>
      <c r="F202" s="237" t="s">
        <v>197</v>
      </c>
      <c r="G202" s="2130">
        <f>B85</f>
        <v>3</v>
      </c>
      <c r="H202" s="2117" t="s">
        <v>0</v>
      </c>
      <c r="I202" s="2130">
        <f>D85</f>
        <v>6</v>
      </c>
      <c r="K202" s="543" t="s">
        <v>163</v>
      </c>
      <c r="L202" s="543"/>
      <c r="M202" s="541" t="s">
        <v>187</v>
      </c>
      <c r="N202" s="542"/>
      <c r="P202" s="2486" t="s">
        <v>183</v>
      </c>
      <c r="Q202" s="2486"/>
      <c r="R202" s="2486"/>
      <c r="S202" s="2486"/>
      <c r="T202" s="547" t="s">
        <v>185</v>
      </c>
    </row>
    <row r="203" spans="1:20" s="527" customFormat="1" ht="39.6" x14ac:dyDescent="0.5">
      <c r="A203" s="623" t="s">
        <v>198</v>
      </c>
      <c r="B203" s="2116"/>
      <c r="C203" s="2117"/>
      <c r="D203" s="2116"/>
      <c r="E203" s="196"/>
      <c r="F203" s="623" t="s">
        <v>199</v>
      </c>
      <c r="G203" s="2130"/>
      <c r="H203" s="2117"/>
      <c r="I203" s="2130"/>
      <c r="K203" s="543" t="s">
        <v>164</v>
      </c>
      <c r="L203" s="543"/>
      <c r="M203" s="541" t="s">
        <v>187</v>
      </c>
      <c r="N203" s="542"/>
      <c r="P203" s="2475" t="str">
        <f>A197</f>
        <v xml:space="preserve">ทันตแพทย์ </v>
      </c>
      <c r="Q203" s="2476"/>
      <c r="R203" s="2476"/>
      <c r="S203" s="2477"/>
      <c r="T203" s="548">
        <f>D197</f>
        <v>9</v>
      </c>
    </row>
    <row r="204" spans="1:20" s="527" customFormat="1" ht="19.8" x14ac:dyDescent="0.5">
      <c r="A204" s="242" t="s">
        <v>200</v>
      </c>
      <c r="B204" s="2116"/>
      <c r="C204" s="2117"/>
      <c r="D204" s="2116"/>
      <c r="E204" s="196"/>
      <c r="F204" s="624"/>
      <c r="G204" s="2130"/>
      <c r="H204" s="2117"/>
      <c r="I204" s="2130"/>
      <c r="K204" s="543" t="s">
        <v>83</v>
      </c>
      <c r="L204" s="543"/>
      <c r="M204" s="541" t="s">
        <v>187</v>
      </c>
      <c r="N204" s="542"/>
      <c r="P204" s="2475" t="str">
        <f>A198</f>
        <v>นวก.สธ (ทันตสาธารณสุข)/จพ.ทันตสาธารณสุข</v>
      </c>
      <c r="Q204" s="2476"/>
      <c r="R204" s="2476"/>
      <c r="S204" s="2477"/>
      <c r="T204" s="548">
        <f>D198</f>
        <v>3</v>
      </c>
    </row>
    <row r="205" spans="1:20" s="527" customFormat="1" ht="39.6" x14ac:dyDescent="0.5">
      <c r="A205" s="630" t="s">
        <v>201</v>
      </c>
      <c r="B205" s="2129">
        <f>R104</f>
        <v>0</v>
      </c>
      <c r="C205" s="2117" t="s">
        <v>0</v>
      </c>
      <c r="D205" s="2129">
        <f>T104</f>
        <v>0</v>
      </c>
      <c r="E205" s="196"/>
      <c r="F205" s="237" t="s">
        <v>202</v>
      </c>
      <c r="G205" s="2130">
        <f>B44+G44</f>
        <v>4</v>
      </c>
      <c r="H205" s="2117" t="s">
        <v>0</v>
      </c>
      <c r="I205" s="2130">
        <f>D44+I44</f>
        <v>4</v>
      </c>
      <c r="K205" s="543" t="s">
        <v>86</v>
      </c>
      <c r="L205" s="543"/>
      <c r="M205" s="541" t="s">
        <v>187</v>
      </c>
      <c r="N205" s="542"/>
      <c r="P205" s="2475" t="str">
        <f>A199</f>
        <v>เภสัชกร</v>
      </c>
      <c r="Q205" s="2476"/>
      <c r="R205" s="2476"/>
      <c r="S205" s="2477"/>
      <c r="T205" s="548">
        <f>D199</f>
        <v>16</v>
      </c>
    </row>
    <row r="206" spans="1:20" s="527" customFormat="1" ht="39.6" x14ac:dyDescent="0.5">
      <c r="A206" s="630" t="s">
        <v>198</v>
      </c>
      <c r="B206" s="2116"/>
      <c r="C206" s="2117"/>
      <c r="D206" s="2116"/>
      <c r="E206" s="196"/>
      <c r="F206" s="623" t="s">
        <v>203</v>
      </c>
      <c r="G206" s="2130"/>
      <c r="H206" s="2117"/>
      <c r="I206" s="2130"/>
      <c r="K206" s="549" t="s">
        <v>165</v>
      </c>
      <c r="L206" s="549"/>
      <c r="M206" s="550" t="s">
        <v>187</v>
      </c>
      <c r="N206" s="551"/>
      <c r="P206" s="2478" t="str">
        <f>A200</f>
        <v>เจ้าพนักงานเภสัชกรรม</v>
      </c>
      <c r="Q206" s="2476"/>
      <c r="R206" s="2476"/>
      <c r="S206" s="2477"/>
      <c r="T206" s="548">
        <f>D200</f>
        <v>9</v>
      </c>
    </row>
    <row r="207" spans="1:20" s="527" customFormat="1" ht="19.8" x14ac:dyDescent="0.5">
      <c r="A207" s="630" t="s">
        <v>204</v>
      </c>
      <c r="B207" s="2116"/>
      <c r="C207" s="2117"/>
      <c r="D207" s="2116"/>
      <c r="E207" s="196"/>
      <c r="F207" s="242" t="s">
        <v>205</v>
      </c>
      <c r="G207" s="2130"/>
      <c r="H207" s="2117"/>
      <c r="I207" s="2130"/>
      <c r="K207" s="552"/>
      <c r="L207" s="553"/>
      <c r="M207" s="554"/>
      <c r="N207" s="554"/>
      <c r="P207" s="2478" t="str">
        <f>A201</f>
        <v>พยาบาลวิชาชีพ/พยาบาลเทคนิค</v>
      </c>
      <c r="Q207" s="2476"/>
      <c r="R207" s="2476"/>
      <c r="S207" s="2477"/>
      <c r="T207" s="548">
        <f>D201</f>
        <v>152</v>
      </c>
    </row>
    <row r="208" spans="1:20" s="527" customFormat="1" ht="19.8" customHeight="1" x14ac:dyDescent="0.45">
      <c r="A208" s="216" t="s">
        <v>206</v>
      </c>
      <c r="B208" s="622">
        <f>R103</f>
        <v>8</v>
      </c>
      <c r="C208" s="1931" t="s">
        <v>0</v>
      </c>
      <c r="D208" s="622">
        <f>T103</f>
        <v>10</v>
      </c>
      <c r="E208" s="196"/>
      <c r="F208" s="210" t="s">
        <v>83</v>
      </c>
      <c r="G208" s="1932">
        <f>L70</f>
        <v>0</v>
      </c>
      <c r="H208" s="1931" t="s">
        <v>0</v>
      </c>
      <c r="I208" s="1932">
        <f>N70</f>
        <v>0</v>
      </c>
      <c r="J208" s="527" t="s">
        <v>207</v>
      </c>
      <c r="K208" s="552"/>
      <c r="L208" s="553"/>
      <c r="M208" s="554"/>
      <c r="N208" s="554"/>
      <c r="P208" s="2456" t="s">
        <v>208</v>
      </c>
      <c r="Q208" s="2457"/>
      <c r="R208" s="2457"/>
      <c r="S208" s="2458"/>
      <c r="T208" s="2459">
        <f>D205+D208</f>
        <v>10</v>
      </c>
    </row>
    <row r="209" spans="1:20" s="527" customFormat="1" ht="19.8" customHeight="1" x14ac:dyDescent="0.45">
      <c r="A209" s="216" t="s">
        <v>128</v>
      </c>
      <c r="B209" s="620">
        <f>G104</f>
        <v>0</v>
      </c>
      <c r="C209" s="1931" t="s">
        <v>0</v>
      </c>
      <c r="D209" s="620">
        <f>I104</f>
        <v>0</v>
      </c>
      <c r="E209" s="196"/>
      <c r="F209" s="216" t="s">
        <v>209</v>
      </c>
      <c r="G209" s="1935">
        <f>B71+B72+G71</f>
        <v>4</v>
      </c>
      <c r="H209" s="1931" t="s">
        <v>0</v>
      </c>
      <c r="I209" s="1935">
        <f>D71+D72+I71</f>
        <v>4</v>
      </c>
      <c r="K209" s="552"/>
      <c r="L209" s="555"/>
      <c r="M209" s="614"/>
      <c r="N209" s="614"/>
      <c r="P209" s="2461" t="s">
        <v>210</v>
      </c>
      <c r="Q209" s="2462"/>
      <c r="R209" s="2462"/>
      <c r="S209" s="2463"/>
      <c r="T209" s="2460"/>
    </row>
    <row r="210" spans="1:20" s="527" customFormat="1" ht="39.6" x14ac:dyDescent="0.5">
      <c r="A210" s="1934" t="s">
        <v>211</v>
      </c>
      <c r="B210" s="620">
        <f>G41+L50+B51+G52+L53+G55+L57+G58+G59+G62+L43+L47+R73</f>
        <v>19</v>
      </c>
      <c r="C210" s="1931" t="s">
        <v>0</v>
      </c>
      <c r="D210" s="620">
        <f>I41+N50+D51+I52+N53+I55+N57+I58+I59+I62+N43+N47+T73</f>
        <v>20</v>
      </c>
      <c r="E210" s="196"/>
      <c r="F210" s="216" t="s">
        <v>212</v>
      </c>
      <c r="G210" s="1935">
        <f>G46+B109</f>
        <v>7</v>
      </c>
      <c r="H210" s="1931" t="s">
        <v>0</v>
      </c>
      <c r="I210" s="1935">
        <f>I46+D109</f>
        <v>9</v>
      </c>
      <c r="K210" s="556" t="s">
        <v>183</v>
      </c>
      <c r="L210" s="557" t="s">
        <v>184</v>
      </c>
      <c r="M210" s="558" t="s">
        <v>0</v>
      </c>
      <c r="N210" s="559" t="s">
        <v>185</v>
      </c>
      <c r="P210" s="2464" t="str">
        <f>F210</f>
        <v>นักกายภาพบำบัด/เจ้าพนักงานเวชกรรมฟื้นฟู</v>
      </c>
      <c r="Q210" s="2465"/>
      <c r="R210" s="2465"/>
      <c r="S210" s="2466"/>
      <c r="T210" s="560">
        <f>I210</f>
        <v>9</v>
      </c>
    </row>
    <row r="211" spans="1:20" s="527" customFormat="1" ht="39.6" x14ac:dyDescent="0.5">
      <c r="A211" s="237" t="s">
        <v>213</v>
      </c>
      <c r="B211" s="2115">
        <f>L103</f>
        <v>2</v>
      </c>
      <c r="C211" s="2117" t="s">
        <v>0</v>
      </c>
      <c r="D211" s="2115">
        <f>N103</f>
        <v>2</v>
      </c>
      <c r="E211" s="196"/>
      <c r="F211" s="2118" t="s">
        <v>101</v>
      </c>
      <c r="G211" s="2120">
        <f>G85+L85</f>
        <v>0</v>
      </c>
      <c r="H211" s="2117" t="s">
        <v>0</v>
      </c>
      <c r="I211" s="2120">
        <f>I85+N85</f>
        <v>0</v>
      </c>
      <c r="K211" s="561" t="s">
        <v>214</v>
      </c>
      <c r="L211" s="562" t="e">
        <f>VLOOKUP(Q195,'[3]ฐาน รพท.'!B2:XX88,643,0)</f>
        <v>#N/A</v>
      </c>
      <c r="M211" s="563" t="s">
        <v>0</v>
      </c>
      <c r="N211" s="564" t="e">
        <f>VLOOKUP(Q195,'[3]ฐาน รพท.'!B2:XX88,644,0)</f>
        <v>#N/A</v>
      </c>
      <c r="P211" s="2467" t="s">
        <v>215</v>
      </c>
      <c r="Q211" s="2468"/>
      <c r="R211" s="2468"/>
      <c r="S211" s="2469"/>
      <c r="T211" s="2470">
        <f>D211</f>
        <v>2</v>
      </c>
    </row>
    <row r="212" spans="1:20" s="527" customFormat="1" ht="19.8" x14ac:dyDescent="0.5">
      <c r="A212" s="242" t="s">
        <v>216</v>
      </c>
      <c r="B212" s="2116"/>
      <c r="C212" s="2117"/>
      <c r="D212" s="2116"/>
      <c r="E212" s="196"/>
      <c r="F212" s="2119"/>
      <c r="G212" s="2120"/>
      <c r="H212" s="2117"/>
      <c r="I212" s="2120"/>
      <c r="K212" s="552"/>
      <c r="L212" s="555"/>
      <c r="M212" s="614"/>
      <c r="N212" s="614"/>
      <c r="P212" s="2472" t="s">
        <v>216</v>
      </c>
      <c r="Q212" s="2473"/>
      <c r="R212" s="2473"/>
      <c r="S212" s="2474"/>
      <c r="T212" s="2471"/>
    </row>
    <row r="213" spans="1:20" s="527" customFormat="1" ht="19.8" x14ac:dyDescent="0.5">
      <c r="A213" s="210" t="s">
        <v>129</v>
      </c>
      <c r="B213" s="1930">
        <f>L104</f>
        <v>0</v>
      </c>
      <c r="C213" s="1931" t="s">
        <v>0</v>
      </c>
      <c r="D213" s="1930">
        <f>N104</f>
        <v>0</v>
      </c>
      <c r="E213" s="196"/>
      <c r="F213" s="243" t="s">
        <v>217</v>
      </c>
      <c r="G213" s="1935">
        <f>R91</f>
        <v>0</v>
      </c>
      <c r="H213" s="1931" t="s">
        <v>0</v>
      </c>
      <c r="I213" s="1935">
        <f>T91</f>
        <v>0</v>
      </c>
      <c r="K213" s="565" t="s">
        <v>218</v>
      </c>
      <c r="L213" s="566"/>
      <c r="M213" s="567"/>
      <c r="N213" s="567"/>
      <c r="O213" s="568"/>
      <c r="P213" s="245" t="str">
        <f>A210</f>
        <v>นักวิชาการสาธารณสุข/เจ้าพนักงานสาธารณสุข</v>
      </c>
      <c r="Q213" s="552"/>
      <c r="R213" s="552"/>
      <c r="S213" s="246"/>
      <c r="T213" s="569">
        <f>D210</f>
        <v>20</v>
      </c>
    </row>
    <row r="214" spans="1:20" s="527" customFormat="1" ht="19.8" x14ac:dyDescent="0.5">
      <c r="A214" s="250" t="s">
        <v>131</v>
      </c>
      <c r="B214" s="1930">
        <f>L105</f>
        <v>0</v>
      </c>
      <c r="C214" s="1931" t="s">
        <v>0</v>
      </c>
      <c r="D214" s="1930">
        <f>N105</f>
        <v>0</v>
      </c>
      <c r="E214" s="196"/>
      <c r="F214" s="250" t="s">
        <v>219</v>
      </c>
      <c r="G214" s="1932">
        <f>B95</f>
        <v>2</v>
      </c>
      <c r="H214" s="1931" t="s">
        <v>0</v>
      </c>
      <c r="I214" s="1932">
        <f>D95</f>
        <v>2</v>
      </c>
      <c r="K214" s="570" t="s">
        <v>220</v>
      </c>
      <c r="L214" s="571"/>
      <c r="M214" s="570"/>
      <c r="N214" s="572"/>
      <c r="O214" s="568"/>
      <c r="P214" s="2434" t="s">
        <v>196</v>
      </c>
      <c r="Q214" s="2435"/>
      <c r="R214" s="2435"/>
      <c r="S214" s="2436"/>
      <c r="T214" s="2437">
        <f>D202</f>
        <v>0</v>
      </c>
    </row>
    <row r="215" spans="1:20" s="527" customFormat="1" ht="20.399999999999999" thickBot="1" x14ac:dyDescent="0.55000000000000004">
      <c r="B215" s="573"/>
      <c r="C215" s="544"/>
      <c r="D215" s="574"/>
      <c r="F215" s="254" t="s">
        <v>221</v>
      </c>
      <c r="G215" s="575">
        <f>B196+B197+B198+B199+B200+B201+B202+B205+B208+B209+B210+B211+B213+B214+G196+G197+G198+G199+G200+G201+G202+G205+G208+G209+G210+G211+G213+G214</f>
        <v>269</v>
      </c>
      <c r="H215" s="576" t="s">
        <v>0</v>
      </c>
      <c r="I215" s="577">
        <f>D196+D197+D198+D199+D200+D201+D202+D205+D208+D209+D210+D211+D213+D214+I196+I197+I198+I199+I200+I201+I202+I205+I208+I209+I210+I211+I213+I214</f>
        <v>293</v>
      </c>
      <c r="J215" s="544"/>
      <c r="K215" s="544"/>
      <c r="L215" s="578"/>
      <c r="M215" s="544"/>
      <c r="N215" s="574"/>
      <c r="P215" s="2440" t="s">
        <v>222</v>
      </c>
      <c r="Q215" s="2441"/>
      <c r="R215" s="2441"/>
      <c r="S215" s="2442"/>
      <c r="T215" s="2438"/>
    </row>
    <row r="216" spans="1:20" s="527" customFormat="1" ht="20.399999999999999" thickTop="1" x14ac:dyDescent="0.5">
      <c r="B216" s="573"/>
      <c r="C216" s="544"/>
      <c r="D216" s="574"/>
      <c r="F216" s="579"/>
      <c r="G216" s="580"/>
      <c r="H216" s="544"/>
      <c r="I216" s="574"/>
      <c r="J216" s="544"/>
      <c r="P216" s="2443" t="s">
        <v>200</v>
      </c>
      <c r="Q216" s="2444"/>
      <c r="R216" s="2444"/>
      <c r="S216" s="2445"/>
      <c r="T216" s="2439"/>
    </row>
    <row r="217" spans="1:20" s="527" customFormat="1" ht="20.399999999999999" thickBot="1" x14ac:dyDescent="0.55000000000000004">
      <c r="B217" s="573"/>
      <c r="C217" s="544"/>
      <c r="D217" s="574"/>
      <c r="F217" s="581"/>
      <c r="G217" s="580"/>
      <c r="H217" s="544"/>
      <c r="I217" s="574"/>
      <c r="J217" s="544"/>
      <c r="K217" s="544"/>
      <c r="L217" s="578"/>
      <c r="M217" s="544"/>
      <c r="N217" s="574"/>
      <c r="P217" s="2446" t="s">
        <v>223</v>
      </c>
      <c r="Q217" s="2447"/>
      <c r="R217" s="2447"/>
      <c r="S217" s="2448"/>
      <c r="T217" s="582">
        <f>SUM(T203:T216)</f>
        <v>230</v>
      </c>
    </row>
    <row r="218" spans="1:20" s="527" customFormat="1" ht="20.399999999999999" thickTop="1" x14ac:dyDescent="0.5">
      <c r="B218" s="528"/>
      <c r="D218" s="529"/>
      <c r="F218" s="544"/>
      <c r="G218" s="580"/>
      <c r="H218" s="544"/>
      <c r="I218" s="574"/>
      <c r="J218" s="544"/>
      <c r="K218" s="544"/>
      <c r="L218" s="544"/>
      <c r="M218" s="544"/>
      <c r="N218" s="574"/>
      <c r="P218" s="2449" t="s">
        <v>224</v>
      </c>
      <c r="Q218" s="2449"/>
      <c r="R218" s="2449"/>
      <c r="S218" s="2449"/>
      <c r="T218" s="583">
        <f>T217*60/100</f>
        <v>138</v>
      </c>
    </row>
    <row r="219" spans="1:20" s="527" customFormat="1" x14ac:dyDescent="0.45">
      <c r="B219" s="528"/>
      <c r="D219" s="529"/>
      <c r="G219" s="530"/>
      <c r="I219" s="529"/>
      <c r="N219" s="529"/>
      <c r="R219" s="545"/>
      <c r="T219" s="546"/>
    </row>
    <row r="220" spans="1:20" s="527" customFormat="1" x14ac:dyDescent="0.45">
      <c r="B220" s="528"/>
      <c r="D220" s="529"/>
      <c r="G220" s="530"/>
      <c r="I220" s="529"/>
      <c r="N220" s="529"/>
      <c r="R220" s="545"/>
      <c r="T220" s="546"/>
    </row>
    <row r="221" spans="1:20" s="526" customFormat="1" ht="20.399999999999999" x14ac:dyDescent="0.25">
      <c r="A221" s="2450" t="str">
        <f>Q195</f>
        <v>รพท.วานนิวาส</v>
      </c>
      <c r="B221" s="2451"/>
      <c r="C221" s="2451"/>
      <c r="D221" s="2451"/>
      <c r="E221" s="2451"/>
      <c r="F221" s="2451"/>
      <c r="G221" s="2451"/>
      <c r="H221" s="2451"/>
      <c r="I221" s="2451"/>
      <c r="J221" s="2451"/>
      <c r="K221" s="2451"/>
      <c r="L221" s="2451"/>
      <c r="M221" s="2451"/>
      <c r="N221" s="2451"/>
      <c r="O221" s="2451"/>
      <c r="P221" s="2451"/>
      <c r="Q221" s="2451"/>
      <c r="R221" s="2451"/>
      <c r="S221" s="2451"/>
      <c r="T221" s="2452"/>
    </row>
    <row r="222" spans="1:20" s="527" customFormat="1" ht="19.8" x14ac:dyDescent="0.45">
      <c r="A222" s="2453" t="s">
        <v>181</v>
      </c>
      <c r="B222" s="2454"/>
      <c r="C222" s="2454"/>
      <c r="D222" s="2454"/>
      <c r="E222" s="2454"/>
      <c r="F222" s="2454"/>
      <c r="G222" s="2454"/>
      <c r="H222" s="2454"/>
      <c r="I222" s="2454"/>
      <c r="J222" s="2454"/>
      <c r="K222" s="2454"/>
      <c r="L222" s="2454"/>
      <c r="M222" s="2454"/>
      <c r="N222" s="2454"/>
      <c r="O222" s="2454"/>
      <c r="P222" s="2454"/>
      <c r="Q222" s="2454"/>
      <c r="R222" s="2454"/>
      <c r="S222" s="2454"/>
      <c r="T222" s="2455"/>
    </row>
    <row r="223" spans="1:20" s="527" customFormat="1" x14ac:dyDescent="0.45">
      <c r="B223" s="528"/>
      <c r="D223" s="529"/>
      <c r="G223" s="530"/>
      <c r="I223" s="529"/>
      <c r="K223" s="584"/>
      <c r="L223" s="584"/>
      <c r="M223" s="584"/>
      <c r="N223" s="585"/>
      <c r="O223" s="584"/>
      <c r="P223" s="586"/>
      <c r="Q223" s="2429"/>
      <c r="R223" s="2429"/>
      <c r="S223" s="2429"/>
      <c r="T223" s="2429"/>
    </row>
    <row r="224" spans="1:20" s="527" customFormat="1" ht="19.8" x14ac:dyDescent="0.5">
      <c r="A224" s="2426" t="s">
        <v>225</v>
      </c>
      <c r="B224" s="2427"/>
      <c r="C224" s="2427"/>
      <c r="D224" s="2428"/>
      <c r="E224" s="587"/>
      <c r="F224" s="2426" t="s">
        <v>226</v>
      </c>
      <c r="G224" s="2427"/>
      <c r="H224" s="2427"/>
      <c r="I224" s="2428"/>
      <c r="K224" s="2426" t="s">
        <v>226</v>
      </c>
      <c r="L224" s="2427"/>
      <c r="M224" s="2427"/>
      <c r="N224" s="2428"/>
      <c r="O224" s="584"/>
      <c r="P224" s="588"/>
      <c r="Q224" s="2429"/>
      <c r="R224" s="2429"/>
      <c r="S224" s="2429"/>
      <c r="T224" s="2429"/>
    </row>
    <row r="225" spans="1:20" s="527" customFormat="1" ht="19.8" x14ac:dyDescent="0.5">
      <c r="A225" s="589" t="s">
        <v>183</v>
      </c>
      <c r="B225" s="590" t="s">
        <v>184</v>
      </c>
      <c r="C225" s="591" t="s">
        <v>0</v>
      </c>
      <c r="D225" s="592" t="s">
        <v>185</v>
      </c>
      <c r="E225" s="584"/>
      <c r="F225" s="589" t="s">
        <v>183</v>
      </c>
      <c r="G225" s="646" t="s">
        <v>184</v>
      </c>
      <c r="H225" s="646" t="s">
        <v>0</v>
      </c>
      <c r="I225" s="646" t="s">
        <v>185</v>
      </c>
      <c r="K225" s="589" t="s">
        <v>183</v>
      </c>
      <c r="L225" s="590" t="s">
        <v>184</v>
      </c>
      <c r="M225" s="591" t="s">
        <v>0</v>
      </c>
      <c r="N225" s="592" t="s">
        <v>185</v>
      </c>
      <c r="O225" s="584"/>
      <c r="P225" s="586"/>
      <c r="Q225" s="2429"/>
      <c r="R225" s="2429"/>
      <c r="S225" s="2429"/>
      <c r="T225" s="2429"/>
    </row>
    <row r="226" spans="1:20" s="527" customFormat="1" ht="39.6" x14ac:dyDescent="0.45">
      <c r="A226" s="271" t="s">
        <v>227</v>
      </c>
      <c r="B226" s="272">
        <f>G226</f>
        <v>13</v>
      </c>
      <c r="C226" s="538" t="s">
        <v>0</v>
      </c>
      <c r="D226" s="539">
        <f>I226</f>
        <v>15</v>
      </c>
      <c r="E226" s="584"/>
      <c r="F226" s="273" t="s">
        <v>227</v>
      </c>
      <c r="G226" s="647">
        <f>G227+G228+G229+G230+G231+G232</f>
        <v>13</v>
      </c>
      <c r="H226" s="647" t="s">
        <v>0</v>
      </c>
      <c r="I226" s="647">
        <f>I227+I228+I229+I230+I231+I232</f>
        <v>15</v>
      </c>
      <c r="K226" s="275" t="s">
        <v>228</v>
      </c>
      <c r="L226" s="635">
        <f>L227+L230+L233+L236+L239+L241</f>
        <v>4</v>
      </c>
      <c r="M226" s="647" t="s">
        <v>0</v>
      </c>
      <c r="N226" s="647">
        <f>N227+N230+N233+N236+N239+N241</f>
        <v>5</v>
      </c>
      <c r="O226" s="584"/>
      <c r="P226" s="588"/>
      <c r="Q226" s="2429"/>
      <c r="R226" s="2429"/>
      <c r="S226" s="2429"/>
      <c r="T226" s="2429"/>
    </row>
    <row r="227" spans="1:20" s="527" customFormat="1" ht="19.8" x14ac:dyDescent="0.45">
      <c r="A227" s="277" t="s">
        <v>229</v>
      </c>
      <c r="B227" s="1967" t="e">
        <f>VLOOKUP(Q195,'[3]ฐาน รพท.'!B2:XX88,592,0)</f>
        <v>#N/A</v>
      </c>
      <c r="C227" s="541" t="s">
        <v>0</v>
      </c>
      <c r="D227" s="542" t="e">
        <f>VLOOKUP(Q195,'[3]ฐาน รพท.'!B2:XX88,593,0)</f>
        <v>#N/A</v>
      </c>
      <c r="E227" s="584"/>
      <c r="F227" s="279" t="s">
        <v>230</v>
      </c>
      <c r="G227" s="638">
        <f>B17</f>
        <v>2</v>
      </c>
      <c r="H227" s="648" t="s">
        <v>0</v>
      </c>
      <c r="I227" s="638">
        <f>D17</f>
        <v>2</v>
      </c>
      <c r="K227" s="280" t="s">
        <v>231</v>
      </c>
      <c r="L227" s="650">
        <f>L228+L229</f>
        <v>0</v>
      </c>
      <c r="M227" s="650" t="s">
        <v>0</v>
      </c>
      <c r="N227" s="650">
        <f>N228+N229</f>
        <v>0</v>
      </c>
      <c r="O227" s="584"/>
      <c r="P227" s="588"/>
      <c r="Q227" s="1963"/>
      <c r="R227" s="1963"/>
      <c r="S227" s="1963"/>
      <c r="T227" s="1963"/>
    </row>
    <row r="228" spans="1:20" s="527" customFormat="1" ht="19.8" x14ac:dyDescent="0.45">
      <c r="A228" s="277" t="s">
        <v>232</v>
      </c>
      <c r="B228" s="1967" t="e">
        <f>VLOOKUP(Q195,'[3]ฐาน รพท.'!B2:XX88,595,0)</f>
        <v>#N/A</v>
      </c>
      <c r="C228" s="541" t="s">
        <v>0</v>
      </c>
      <c r="D228" s="542" t="e">
        <f>VLOOKUP(Q195,'[3]ฐาน รพท.'!B2:XX88,596,0)</f>
        <v>#N/A</v>
      </c>
      <c r="E228" s="584"/>
      <c r="F228" s="279" t="s">
        <v>233</v>
      </c>
      <c r="G228" s="638">
        <f>B18</f>
        <v>1</v>
      </c>
      <c r="H228" s="648" t="s">
        <v>0</v>
      </c>
      <c r="I228" s="638">
        <f>D18</f>
        <v>1</v>
      </c>
      <c r="K228" s="279" t="s">
        <v>234</v>
      </c>
      <c r="L228" s="1933">
        <f>R70</f>
        <v>0</v>
      </c>
      <c r="M228" s="648" t="s">
        <v>0</v>
      </c>
      <c r="N228" s="1933">
        <f>T70</f>
        <v>0</v>
      </c>
      <c r="O228" s="584"/>
      <c r="P228" s="588"/>
      <c r="Q228" s="1963"/>
      <c r="R228" s="1963"/>
      <c r="S228" s="1963"/>
      <c r="T228" s="1963"/>
    </row>
    <row r="229" spans="1:20" s="527" customFormat="1" ht="19.8" x14ac:dyDescent="0.45">
      <c r="A229" s="277" t="s">
        <v>235</v>
      </c>
      <c r="B229" s="1967"/>
      <c r="C229" s="541"/>
      <c r="D229" s="542"/>
      <c r="E229" s="584"/>
      <c r="F229" s="279" t="s">
        <v>236</v>
      </c>
      <c r="G229" s="638">
        <f>B19+L19+B73</f>
        <v>8</v>
      </c>
      <c r="H229" s="648" t="s">
        <v>0</v>
      </c>
      <c r="I229" s="638">
        <f>D19+N19+D73</f>
        <v>10</v>
      </c>
      <c r="K229" s="281" t="s">
        <v>236</v>
      </c>
      <c r="L229" s="1933">
        <f>R71</f>
        <v>0</v>
      </c>
      <c r="M229" s="648" t="s">
        <v>0</v>
      </c>
      <c r="N229" s="1933">
        <f>T71</f>
        <v>0</v>
      </c>
      <c r="O229" s="584"/>
      <c r="P229" s="588"/>
      <c r="Q229" s="1963"/>
      <c r="R229" s="1963"/>
      <c r="S229" s="1963"/>
      <c r="T229" s="1963"/>
    </row>
    <row r="230" spans="1:20" s="527" customFormat="1" ht="19.8" x14ac:dyDescent="0.45">
      <c r="A230" s="277" t="s">
        <v>237</v>
      </c>
      <c r="B230" s="1967" t="e">
        <f>VLOOKUP(Q195,'[3]ฐาน รพท.'!B2:XX88,598,0)</f>
        <v>#N/A</v>
      </c>
      <c r="C230" s="541" t="s">
        <v>0</v>
      </c>
      <c r="D230" s="542" t="e">
        <f>VLOOKUP(Q195,'[3]ฐาน รพท.'!B2:XX88,599,0)</f>
        <v>#N/A</v>
      </c>
      <c r="E230" s="584"/>
      <c r="F230" s="279" t="s">
        <v>238</v>
      </c>
      <c r="G230" s="638">
        <f>B20+L74</f>
        <v>0</v>
      </c>
      <c r="H230" s="648" t="s">
        <v>0</v>
      </c>
      <c r="I230" s="638">
        <f>D20+N74</f>
        <v>0</v>
      </c>
      <c r="K230" s="280" t="s">
        <v>239</v>
      </c>
      <c r="L230" s="650">
        <f>L231+L232</f>
        <v>0</v>
      </c>
      <c r="M230" s="650" t="s">
        <v>0</v>
      </c>
      <c r="N230" s="650">
        <f>N231+N232</f>
        <v>0</v>
      </c>
      <c r="O230" s="584"/>
      <c r="P230" s="588"/>
      <c r="Q230" s="1963"/>
      <c r="R230" s="1963"/>
      <c r="S230" s="1963"/>
      <c r="T230" s="1963"/>
    </row>
    <row r="231" spans="1:20" s="527" customFormat="1" ht="19.8" x14ac:dyDescent="0.45">
      <c r="A231" s="277" t="s">
        <v>240</v>
      </c>
      <c r="B231" s="1967" t="e">
        <f>VLOOKUP(Q195,'[3]ฐาน รพท.'!B2:XX88,601,0)</f>
        <v>#N/A</v>
      </c>
      <c r="C231" s="541" t="s">
        <v>0</v>
      </c>
      <c r="D231" s="542" t="e">
        <f>VLOOKUP(Q195,'[3]ฐาน รพท.'!B2:XX88,602,0)</f>
        <v>#N/A</v>
      </c>
      <c r="E231" s="584"/>
      <c r="F231" s="279" t="s">
        <v>241</v>
      </c>
      <c r="G231" s="638">
        <f>B22</f>
        <v>0</v>
      </c>
      <c r="H231" s="648" t="s">
        <v>0</v>
      </c>
      <c r="I231" s="638">
        <f>D22</f>
        <v>0</v>
      </c>
      <c r="K231" s="279" t="s">
        <v>234</v>
      </c>
      <c r="L231" s="1930">
        <f>L69</f>
        <v>0</v>
      </c>
      <c r="M231" s="648" t="s">
        <v>0</v>
      </c>
      <c r="N231" s="1930">
        <f>N69</f>
        <v>0</v>
      </c>
      <c r="O231" s="584"/>
      <c r="P231" s="588"/>
      <c r="Q231" s="1963"/>
      <c r="R231" s="1963"/>
      <c r="S231" s="1963"/>
      <c r="T231" s="1963"/>
    </row>
    <row r="232" spans="1:20" s="527" customFormat="1" ht="39.6" x14ac:dyDescent="0.45">
      <c r="A232" s="283" t="s">
        <v>242</v>
      </c>
      <c r="B232" s="1967"/>
      <c r="C232" s="541"/>
      <c r="D232" s="542"/>
      <c r="E232" s="584"/>
      <c r="F232" s="245" t="s">
        <v>243</v>
      </c>
      <c r="G232" s="638">
        <f>B23</f>
        <v>2</v>
      </c>
      <c r="H232" s="648" t="s">
        <v>0</v>
      </c>
      <c r="I232" s="638">
        <f>D23</f>
        <v>2</v>
      </c>
      <c r="K232" s="281" t="s">
        <v>236</v>
      </c>
      <c r="L232" s="1930">
        <f>L73</f>
        <v>0</v>
      </c>
      <c r="M232" s="648" t="s">
        <v>0</v>
      </c>
      <c r="N232" s="1930">
        <f>N73</f>
        <v>0</v>
      </c>
      <c r="O232" s="584"/>
      <c r="P232" s="588"/>
      <c r="Q232" s="1963"/>
      <c r="R232" s="1963"/>
      <c r="S232" s="1963"/>
      <c r="T232" s="1963"/>
    </row>
    <row r="233" spans="1:20" s="527" customFormat="1" ht="19.8" x14ac:dyDescent="0.45">
      <c r="A233" s="277" t="s">
        <v>231</v>
      </c>
      <c r="B233" s="1967" t="e">
        <f>VLOOKUP(Q195,'[3]ฐาน รพท.'!B2:XX88,604,0)</f>
        <v>#N/A</v>
      </c>
      <c r="C233" s="541" t="s">
        <v>0</v>
      </c>
      <c r="D233" s="542" t="e">
        <f>VLOOKUP(Q195,'[3]ฐาน รพท.'!B2:XX88,605,0)</f>
        <v>#N/A</v>
      </c>
      <c r="E233" s="584"/>
      <c r="F233" s="273" t="s">
        <v>229</v>
      </c>
      <c r="G233" s="647">
        <f>G234+G235</f>
        <v>6</v>
      </c>
      <c r="H233" s="647" t="s">
        <v>0</v>
      </c>
      <c r="I233" s="647">
        <f>I234+I235</f>
        <v>6</v>
      </c>
      <c r="K233" s="280" t="s">
        <v>244</v>
      </c>
      <c r="L233" s="650">
        <f>L234+L235</f>
        <v>0</v>
      </c>
      <c r="M233" s="650" t="s">
        <v>0</v>
      </c>
      <c r="N233" s="650">
        <f>N234+N235</f>
        <v>0</v>
      </c>
      <c r="O233" s="584"/>
      <c r="P233" s="588"/>
      <c r="Q233" s="2431"/>
      <c r="R233" s="2431"/>
      <c r="S233" s="2431"/>
      <c r="T233" s="2431"/>
    </row>
    <row r="234" spans="1:20" s="527" customFormat="1" ht="19.8" x14ac:dyDescent="0.45">
      <c r="A234" s="277" t="s">
        <v>239</v>
      </c>
      <c r="B234" s="1967" t="e">
        <f>VLOOKUP(Q195,'[3]ฐาน รพท.'!B2:XX88,607,0)</f>
        <v>#N/A</v>
      </c>
      <c r="C234" s="541" t="s">
        <v>0</v>
      </c>
      <c r="D234" s="542" t="e">
        <f>VLOOKUP(Q195,'[3]ฐาน รพท.'!B2:XX88,608,0)</f>
        <v>#N/A</v>
      </c>
      <c r="E234" s="584"/>
      <c r="F234" s="279" t="s">
        <v>245</v>
      </c>
      <c r="G234" s="639">
        <f>R17</f>
        <v>3</v>
      </c>
      <c r="H234" s="648" t="s">
        <v>0</v>
      </c>
      <c r="I234" s="639">
        <f>T17</f>
        <v>3</v>
      </c>
      <c r="K234" s="279" t="s">
        <v>246</v>
      </c>
      <c r="L234" s="1930">
        <f>L75</f>
        <v>0</v>
      </c>
      <c r="M234" s="648" t="s">
        <v>0</v>
      </c>
      <c r="N234" s="1930">
        <f>N75</f>
        <v>0</v>
      </c>
      <c r="O234" s="584"/>
      <c r="P234" s="588"/>
      <c r="Q234" s="1964"/>
      <c r="R234" s="1964"/>
      <c r="S234" s="1964"/>
      <c r="T234" s="1964"/>
    </row>
    <row r="235" spans="1:20" s="527" customFormat="1" ht="19.8" x14ac:dyDescent="0.45">
      <c r="A235" s="277" t="s">
        <v>244</v>
      </c>
      <c r="B235" s="1967" t="e">
        <f>VLOOKUP(Q195,'[3]ฐาน รพท.'!B2:XX88,610,0)</f>
        <v>#N/A</v>
      </c>
      <c r="C235" s="541" t="s">
        <v>0</v>
      </c>
      <c r="D235" s="542" t="e">
        <f>VLOOKUP(Q195,'[3]ฐาน รพท.'!B2:XX88,611,0)</f>
        <v>#N/A</v>
      </c>
      <c r="E235" s="584"/>
      <c r="F235" s="281" t="s">
        <v>236</v>
      </c>
      <c r="G235" s="639">
        <f>R18</f>
        <v>3</v>
      </c>
      <c r="H235" s="648" t="s">
        <v>0</v>
      </c>
      <c r="I235" s="639">
        <f>T18</f>
        <v>3</v>
      </c>
      <c r="K235" s="281" t="s">
        <v>247</v>
      </c>
      <c r="L235" s="1930">
        <f>L76</f>
        <v>0</v>
      </c>
      <c r="M235" s="648" t="s">
        <v>0</v>
      </c>
      <c r="N235" s="1930">
        <f>N76</f>
        <v>0</v>
      </c>
      <c r="O235" s="584"/>
      <c r="P235" s="588"/>
      <c r="Q235" s="1964"/>
      <c r="R235" s="1964"/>
      <c r="S235" s="1964"/>
      <c r="T235" s="1964"/>
    </row>
    <row r="236" spans="1:20" s="527" customFormat="1" ht="19.8" x14ac:dyDescent="0.45">
      <c r="A236" s="277" t="s">
        <v>248</v>
      </c>
      <c r="B236" s="1967" t="e">
        <f>VLOOKUP(Q195,'[3]ฐาน รพท.'!B2:XX88,613,0)</f>
        <v>#N/A</v>
      </c>
      <c r="C236" s="541" t="s">
        <v>0</v>
      </c>
      <c r="D236" s="542" t="e">
        <f>VLOOKUP(Q195,'[3]ฐาน รพท.'!B2:XX88,614,0)</f>
        <v>#N/A</v>
      </c>
      <c r="E236" s="584"/>
      <c r="F236" s="273" t="s">
        <v>232</v>
      </c>
      <c r="G236" s="647">
        <f>G237+G238</f>
        <v>15</v>
      </c>
      <c r="H236" s="647" t="s">
        <v>0</v>
      </c>
      <c r="I236" s="647">
        <f>I237+I238</f>
        <v>17</v>
      </c>
      <c r="K236" s="280" t="s">
        <v>248</v>
      </c>
      <c r="L236" s="650">
        <f>L237+L238</f>
        <v>0</v>
      </c>
      <c r="M236" s="650" t="s">
        <v>0</v>
      </c>
      <c r="N236" s="650">
        <f>N237+N238</f>
        <v>0</v>
      </c>
      <c r="O236" s="584"/>
      <c r="P236" s="588"/>
      <c r="Q236" s="2432"/>
      <c r="R236" s="2432"/>
      <c r="S236" s="2432"/>
      <c r="T236" s="2432"/>
    </row>
    <row r="237" spans="1:20" s="527" customFormat="1" ht="19.8" x14ac:dyDescent="0.45">
      <c r="A237" s="277" t="s">
        <v>249</v>
      </c>
      <c r="B237" s="1967" t="e">
        <f>VLOOKUP(Q195,'[3]ฐาน รพท.'!B2:XX88,616,0)</f>
        <v>#N/A</v>
      </c>
      <c r="C237" s="541" t="s">
        <v>0</v>
      </c>
      <c r="D237" s="542" t="e">
        <f>VLOOKUP(Q195,'[3]ฐาน รพท.'!B2:XX88,617,0)</f>
        <v>#N/A</v>
      </c>
      <c r="E237" s="584"/>
      <c r="F237" s="279" t="s">
        <v>250</v>
      </c>
      <c r="G237" s="638">
        <f>G23+L23</f>
        <v>6</v>
      </c>
      <c r="H237" s="648" t="s">
        <v>0</v>
      </c>
      <c r="I237" s="638">
        <f>I23+N23</f>
        <v>6</v>
      </c>
      <c r="K237" s="279" t="s">
        <v>251</v>
      </c>
      <c r="L237" s="1930">
        <f>G69</f>
        <v>0</v>
      </c>
      <c r="M237" s="648" t="s">
        <v>0</v>
      </c>
      <c r="N237" s="1930">
        <f>I69</f>
        <v>0</v>
      </c>
      <c r="O237" s="584"/>
      <c r="P237" s="588"/>
      <c r="Q237" s="1965"/>
      <c r="R237" s="1965"/>
      <c r="S237" s="1965"/>
      <c r="T237" s="1965"/>
    </row>
    <row r="238" spans="1:20" s="527" customFormat="1" ht="19.8" x14ac:dyDescent="0.45">
      <c r="A238" s="284" t="s">
        <v>252</v>
      </c>
      <c r="B238" s="1968" t="e">
        <f>VLOOKUP(Q195,'[3]ฐาน รพท.'!B2:XX88,619,0)</f>
        <v>#N/A</v>
      </c>
      <c r="C238" s="550" t="s">
        <v>0</v>
      </c>
      <c r="D238" s="551" t="e">
        <f>VLOOKUP(Q195,'[3]ฐาน รพท.'!B2:XX88,620,0)</f>
        <v>#N/A</v>
      </c>
      <c r="E238" s="584"/>
      <c r="F238" s="281" t="s">
        <v>253</v>
      </c>
      <c r="G238" s="638">
        <f>G24+L24</f>
        <v>9</v>
      </c>
      <c r="H238" s="648" t="s">
        <v>0</v>
      </c>
      <c r="I238" s="638">
        <f>I24+N24</f>
        <v>11</v>
      </c>
      <c r="K238" s="281" t="s">
        <v>254</v>
      </c>
      <c r="L238" s="1930">
        <f>G70+B70</f>
        <v>0</v>
      </c>
      <c r="M238" s="648" t="s">
        <v>0</v>
      </c>
      <c r="N238" s="1930">
        <f>I70+D70</f>
        <v>0</v>
      </c>
      <c r="O238" s="584"/>
      <c r="P238" s="588"/>
      <c r="Q238" s="1965"/>
      <c r="R238" s="1965"/>
      <c r="S238" s="1965"/>
      <c r="T238" s="1965"/>
    </row>
    <row r="239" spans="1:20" s="527" customFormat="1" ht="20.399999999999999" thickBot="1" x14ac:dyDescent="0.55000000000000004">
      <c r="A239" s="593" t="s">
        <v>255</v>
      </c>
      <c r="B239" s="594" t="e">
        <f>SUM(B226:B238)</f>
        <v>#N/A</v>
      </c>
      <c r="C239" s="595" t="s">
        <v>0</v>
      </c>
      <c r="D239" s="596" t="e">
        <f>SUM(D226:D238)</f>
        <v>#N/A</v>
      </c>
      <c r="E239" s="584"/>
      <c r="F239" s="273" t="s">
        <v>235</v>
      </c>
      <c r="G239" s="632">
        <f>G240+G243</f>
        <v>18</v>
      </c>
      <c r="H239" s="647" t="s">
        <v>0</v>
      </c>
      <c r="I239" s="647">
        <f>I240+I243</f>
        <v>21</v>
      </c>
      <c r="K239" s="280" t="s">
        <v>249</v>
      </c>
      <c r="L239" s="650">
        <f>L240</f>
        <v>3</v>
      </c>
      <c r="M239" s="650" t="s">
        <v>0</v>
      </c>
      <c r="N239" s="650">
        <f>N240</f>
        <v>4</v>
      </c>
      <c r="O239" s="584"/>
      <c r="P239" s="586"/>
      <c r="Q239" s="2431"/>
      <c r="R239" s="2431"/>
      <c r="S239" s="2431"/>
      <c r="T239" s="2431"/>
    </row>
    <row r="240" spans="1:20" s="527" customFormat="1" ht="20.399999999999999" thickTop="1" x14ac:dyDescent="0.45">
      <c r="E240" s="584"/>
      <c r="F240" s="280" t="s">
        <v>237</v>
      </c>
      <c r="G240" s="649">
        <f>G241+G242</f>
        <v>6</v>
      </c>
      <c r="H240" s="650" t="s">
        <v>0</v>
      </c>
      <c r="I240" s="649">
        <f>I241+I242</f>
        <v>6</v>
      </c>
      <c r="J240" s="544"/>
      <c r="K240" s="245" t="s">
        <v>256</v>
      </c>
      <c r="L240" s="1930">
        <f>B69</f>
        <v>3</v>
      </c>
      <c r="M240" s="648" t="s">
        <v>0</v>
      </c>
      <c r="N240" s="1930">
        <f>D69</f>
        <v>4</v>
      </c>
      <c r="O240" s="584"/>
      <c r="P240" s="584"/>
      <c r="Q240" s="584"/>
      <c r="R240" s="597"/>
      <c r="S240" s="584"/>
      <c r="T240" s="598"/>
    </row>
    <row r="241" spans="1:20" s="527" customFormat="1" ht="19.8" x14ac:dyDescent="0.45">
      <c r="E241" s="584"/>
      <c r="F241" s="279" t="s">
        <v>257</v>
      </c>
      <c r="G241" s="638">
        <f>G17</f>
        <v>2</v>
      </c>
      <c r="H241" s="648" t="s">
        <v>0</v>
      </c>
      <c r="I241" s="638">
        <f>I17</f>
        <v>2</v>
      </c>
      <c r="J241" s="544"/>
      <c r="K241" s="280" t="s">
        <v>252</v>
      </c>
      <c r="L241" s="650">
        <f>L242+L243+L244+L245</f>
        <v>1</v>
      </c>
      <c r="M241" s="650" t="s">
        <v>0</v>
      </c>
      <c r="N241" s="650">
        <f>N242+N243+N244+N245</f>
        <v>1</v>
      </c>
      <c r="O241" s="584"/>
      <c r="P241" s="584"/>
      <c r="Q241" s="584"/>
      <c r="R241" s="597"/>
      <c r="S241" s="584"/>
      <c r="T241" s="598"/>
    </row>
    <row r="242" spans="1:20" s="527" customFormat="1" ht="19.8" x14ac:dyDescent="0.45">
      <c r="E242" s="584"/>
      <c r="F242" s="281" t="s">
        <v>258</v>
      </c>
      <c r="G242" s="638">
        <f>G18</f>
        <v>4</v>
      </c>
      <c r="H242" s="648" t="s">
        <v>0</v>
      </c>
      <c r="I242" s="638">
        <f>I18</f>
        <v>4</v>
      </c>
      <c r="J242" s="544"/>
      <c r="K242" s="279" t="s">
        <v>234</v>
      </c>
      <c r="L242" s="642">
        <f>B76</f>
        <v>1</v>
      </c>
      <c r="M242" s="651" t="s">
        <v>0</v>
      </c>
      <c r="N242" s="642">
        <f>D76</f>
        <v>1</v>
      </c>
      <c r="O242" s="584"/>
      <c r="P242" s="584"/>
      <c r="Q242" s="584"/>
      <c r="R242" s="597"/>
      <c r="S242" s="584"/>
      <c r="T242" s="598"/>
    </row>
    <row r="243" spans="1:20" s="527" customFormat="1" ht="19.8" x14ac:dyDescent="0.45">
      <c r="E243" s="584"/>
      <c r="F243" s="280" t="s">
        <v>240</v>
      </c>
      <c r="G243" s="649">
        <f>G244+G245</f>
        <v>12</v>
      </c>
      <c r="H243" s="650" t="s">
        <v>0</v>
      </c>
      <c r="I243" s="649">
        <f>I244+I245</f>
        <v>15</v>
      </c>
      <c r="J243" s="544"/>
      <c r="K243" s="277" t="s">
        <v>250</v>
      </c>
      <c r="L243" s="644">
        <f>B77</f>
        <v>0</v>
      </c>
      <c r="M243" s="648" t="s">
        <v>0</v>
      </c>
      <c r="N243" s="644">
        <f>D77</f>
        <v>0</v>
      </c>
      <c r="O243" s="584"/>
      <c r="P243" s="2433"/>
      <c r="Q243" s="2433"/>
      <c r="R243" s="599"/>
      <c r="S243" s="1966"/>
      <c r="T243" s="598"/>
    </row>
    <row r="244" spans="1:20" s="527" customFormat="1" ht="19.8" x14ac:dyDescent="0.45">
      <c r="E244" s="584"/>
      <c r="F244" s="293" t="s">
        <v>259</v>
      </c>
      <c r="G244" s="638">
        <f>L17</f>
        <v>0</v>
      </c>
      <c r="H244" s="648" t="s">
        <v>0</v>
      </c>
      <c r="I244" s="638">
        <f>N17</f>
        <v>0</v>
      </c>
      <c r="J244" s="544"/>
      <c r="K244" s="277" t="s">
        <v>253</v>
      </c>
      <c r="L244" s="644">
        <f>B78</f>
        <v>0</v>
      </c>
      <c r="M244" s="648" t="s">
        <v>0</v>
      </c>
      <c r="N244" s="644">
        <f>D78</f>
        <v>0</v>
      </c>
      <c r="O244" s="584"/>
      <c r="P244" s="1966"/>
      <c r="Q244" s="1966"/>
      <c r="R244" s="599"/>
      <c r="S244" s="1966"/>
      <c r="T244" s="598"/>
    </row>
    <row r="245" spans="1:20" s="527" customFormat="1" ht="19.8" x14ac:dyDescent="0.45">
      <c r="E245" s="584"/>
      <c r="F245" s="284" t="s">
        <v>260</v>
      </c>
      <c r="G245" s="638">
        <f>L18+B20</f>
        <v>12</v>
      </c>
      <c r="H245" s="648" t="s">
        <v>0</v>
      </c>
      <c r="I245" s="638">
        <f>N18+D20</f>
        <v>15</v>
      </c>
      <c r="J245" s="544"/>
      <c r="K245" s="284" t="s">
        <v>236</v>
      </c>
      <c r="L245" s="645">
        <f>B79</f>
        <v>0</v>
      </c>
      <c r="M245" s="651" t="s">
        <v>0</v>
      </c>
      <c r="N245" s="645">
        <f>D79</f>
        <v>0</v>
      </c>
      <c r="O245" s="584"/>
      <c r="P245" s="1966"/>
      <c r="Q245" s="1966"/>
      <c r="R245" s="599"/>
      <c r="S245" s="1966"/>
      <c r="T245" s="598"/>
    </row>
    <row r="246" spans="1:20" s="527" customFormat="1" ht="20.399999999999999" thickBot="1" x14ac:dyDescent="0.5">
      <c r="A246" s="600"/>
      <c r="B246" s="601"/>
      <c r="C246" s="588"/>
      <c r="D246" s="588"/>
      <c r="E246" s="584"/>
      <c r="F246" s="602"/>
      <c r="G246" s="601"/>
      <c r="H246" s="588"/>
      <c r="I246" s="588"/>
      <c r="K246" s="297" t="s">
        <v>266</v>
      </c>
      <c r="L246" s="298">
        <f>G226+G233+G236+G239+L226</f>
        <v>56</v>
      </c>
      <c r="M246" s="603" t="s">
        <v>0</v>
      </c>
      <c r="N246" s="604">
        <f>I226+I233+I236+I239+N226</f>
        <v>64</v>
      </c>
      <c r="O246" s="584"/>
      <c r="P246" s="2430"/>
      <c r="Q246" s="2430"/>
      <c r="R246" s="605"/>
      <c r="S246" s="605"/>
      <c r="T246" s="598"/>
    </row>
    <row r="247" spans="1:20" s="527" customFormat="1" ht="20.399999999999999" thickTop="1" x14ac:dyDescent="0.45">
      <c r="A247" s="600"/>
      <c r="B247" s="601"/>
      <c r="C247" s="588"/>
      <c r="D247" s="588"/>
      <c r="E247" s="584"/>
      <c r="F247" s="602"/>
      <c r="G247" s="601"/>
      <c r="H247" s="588"/>
      <c r="I247" s="588"/>
      <c r="K247" s="552"/>
      <c r="L247" s="553"/>
      <c r="M247" s="554"/>
      <c r="N247" s="554"/>
      <c r="O247" s="584"/>
      <c r="P247" s="2430"/>
      <c r="Q247" s="2430"/>
      <c r="R247" s="605"/>
      <c r="S247" s="605"/>
      <c r="T247" s="598"/>
    </row>
    <row r="248" spans="1:20" s="527" customFormat="1" ht="19.8" x14ac:dyDescent="0.45">
      <c r="A248" s="606"/>
      <c r="B248" s="607"/>
      <c r="C248" s="554"/>
      <c r="D248" s="554"/>
      <c r="E248" s="584"/>
      <c r="F248" s="608"/>
      <c r="G248" s="607"/>
      <c r="H248" s="554"/>
      <c r="I248" s="554"/>
      <c r="K248" s="552"/>
      <c r="L248" s="553"/>
      <c r="M248" s="554"/>
      <c r="N248" s="554"/>
      <c r="O248" s="584"/>
      <c r="P248" s="2430"/>
      <c r="Q248" s="2430"/>
      <c r="R248" s="605"/>
      <c r="S248" s="605"/>
      <c r="T248" s="598"/>
    </row>
    <row r="249" spans="1:20" s="527" customFormat="1" ht="19.8" x14ac:dyDescent="0.45">
      <c r="A249" s="606"/>
      <c r="B249" s="607"/>
      <c r="C249" s="554"/>
      <c r="D249" s="554"/>
      <c r="E249" s="584"/>
      <c r="F249" s="606"/>
      <c r="G249" s="607"/>
      <c r="H249" s="554"/>
      <c r="I249" s="554"/>
      <c r="K249" s="584"/>
      <c r="L249" s="609"/>
      <c r="M249" s="584"/>
      <c r="N249" s="585"/>
      <c r="O249" s="584"/>
      <c r="P249" s="584"/>
      <c r="Q249" s="584"/>
      <c r="R249" s="597"/>
      <c r="S249" s="584"/>
      <c r="T249" s="598"/>
    </row>
    <row r="252" spans="1:20" x14ac:dyDescent="0.45">
      <c r="L252" s="610" t="e">
        <f>B239-L246</f>
        <v>#N/A</v>
      </c>
      <c r="M252" s="611"/>
      <c r="N252" s="612" t="e">
        <f>D239-N246</f>
        <v>#N/A</v>
      </c>
      <c r="Q252" s="613" t="e">
        <f>R3-Q191</f>
        <v>#N/A</v>
      </c>
      <c r="R252" s="613" t="e">
        <f>T3-S191</f>
        <v>#N/A</v>
      </c>
    </row>
  </sheetData>
  <mergeCells count="161">
    <mergeCell ref="F1:K1"/>
    <mergeCell ref="A3:Q3"/>
    <mergeCell ref="P4:T4"/>
    <mergeCell ref="F5:N5"/>
    <mergeCell ref="Q5:T5"/>
    <mergeCell ref="Q6:T6"/>
    <mergeCell ref="P17:Q17"/>
    <mergeCell ref="P18:Q18"/>
    <mergeCell ref="A34:Q34"/>
    <mergeCell ref="P36:Q36"/>
    <mergeCell ref="P38:Q38"/>
    <mergeCell ref="P39:Q39"/>
    <mergeCell ref="Q7:T7"/>
    <mergeCell ref="Q8:T8"/>
    <mergeCell ref="Q9:T9"/>
    <mergeCell ref="Q10:T10"/>
    <mergeCell ref="Q11:T11"/>
    <mergeCell ref="A14:Q14"/>
    <mergeCell ref="P44:Q44"/>
    <mergeCell ref="P47:Q47"/>
    <mergeCell ref="A66:Q66"/>
    <mergeCell ref="P68:Q68"/>
    <mergeCell ref="P72:T72"/>
    <mergeCell ref="P73:Q73"/>
    <mergeCell ref="P40:T40"/>
    <mergeCell ref="P41:Q41"/>
    <mergeCell ref="P42:Q42"/>
    <mergeCell ref="P43:Q43"/>
    <mergeCell ref="B44:B45"/>
    <mergeCell ref="C44:C45"/>
    <mergeCell ref="D44:D45"/>
    <mergeCell ref="G44:G45"/>
    <mergeCell ref="H44:H45"/>
    <mergeCell ref="I44:I45"/>
    <mergeCell ref="P89:Q89"/>
    <mergeCell ref="R91:R92"/>
    <mergeCell ref="S91:S92"/>
    <mergeCell ref="T91:T92"/>
    <mergeCell ref="P92:Q92"/>
    <mergeCell ref="P94:Q94"/>
    <mergeCell ref="A81:Q81"/>
    <mergeCell ref="P83:Q83"/>
    <mergeCell ref="P84:Q84"/>
    <mergeCell ref="B85:B87"/>
    <mergeCell ref="C85:C87"/>
    <mergeCell ref="D85:D87"/>
    <mergeCell ref="P95:Q95"/>
    <mergeCell ref="A99:T99"/>
    <mergeCell ref="P101:Q101"/>
    <mergeCell ref="P104:Q104"/>
    <mergeCell ref="A127:Q127"/>
    <mergeCell ref="R127:R128"/>
    <mergeCell ref="S127:S128"/>
    <mergeCell ref="T127:T128"/>
    <mergeCell ref="A128:Q128"/>
    <mergeCell ref="P140:Q140"/>
    <mergeCell ref="P141:Q141"/>
    <mergeCell ref="P142:Q142"/>
    <mergeCell ref="P145:Q145"/>
    <mergeCell ref="P146:Q146"/>
    <mergeCell ref="A159:Q159"/>
    <mergeCell ref="P130:Q130"/>
    <mergeCell ref="P131:Q131"/>
    <mergeCell ref="P132:Q132"/>
    <mergeCell ref="P135:Q135"/>
    <mergeCell ref="P136:Q136"/>
    <mergeCell ref="P137:Q137"/>
    <mergeCell ref="B165:D165"/>
    <mergeCell ref="G165:I165"/>
    <mergeCell ref="B166:D166"/>
    <mergeCell ref="G166:I166"/>
    <mergeCell ref="B167:D167"/>
    <mergeCell ref="G167:I167"/>
    <mergeCell ref="G161:I161"/>
    <mergeCell ref="B162:D162"/>
    <mergeCell ref="G162:I162"/>
    <mergeCell ref="B163:D163"/>
    <mergeCell ref="G163:I163"/>
    <mergeCell ref="B164:D164"/>
    <mergeCell ref="G164:I164"/>
    <mergeCell ref="B171:D171"/>
    <mergeCell ref="G171:I171"/>
    <mergeCell ref="B172:D172"/>
    <mergeCell ref="G172:I172"/>
    <mergeCell ref="B173:D173"/>
    <mergeCell ref="G173:I173"/>
    <mergeCell ref="B168:D168"/>
    <mergeCell ref="G168:I168"/>
    <mergeCell ref="B169:D169"/>
    <mergeCell ref="G169:I169"/>
    <mergeCell ref="B170:D170"/>
    <mergeCell ref="G170:I170"/>
    <mergeCell ref="A194:I194"/>
    <mergeCell ref="K194:N194"/>
    <mergeCell ref="Q194:T194"/>
    <mergeCell ref="Q195:T195"/>
    <mergeCell ref="Q196:T196"/>
    <mergeCell ref="Q197:T197"/>
    <mergeCell ref="A187:W187"/>
    <mergeCell ref="A191:O191"/>
    <mergeCell ref="S191:T191"/>
    <mergeCell ref="A192:O192"/>
    <mergeCell ref="P192:T192"/>
    <mergeCell ref="Q193:T193"/>
    <mergeCell ref="Q198:T198"/>
    <mergeCell ref="Q199:T199"/>
    <mergeCell ref="P201:T201"/>
    <mergeCell ref="B202:B204"/>
    <mergeCell ref="C202:C204"/>
    <mergeCell ref="D202:D204"/>
    <mergeCell ref="G202:G204"/>
    <mergeCell ref="H202:H204"/>
    <mergeCell ref="I202:I204"/>
    <mergeCell ref="P202:S202"/>
    <mergeCell ref="P203:S203"/>
    <mergeCell ref="P204:S204"/>
    <mergeCell ref="B205:B207"/>
    <mergeCell ref="C205:C207"/>
    <mergeCell ref="D205:D207"/>
    <mergeCell ref="G205:G207"/>
    <mergeCell ref="H205:H207"/>
    <mergeCell ref="I205:I207"/>
    <mergeCell ref="P205:S205"/>
    <mergeCell ref="P206:S206"/>
    <mergeCell ref="P207:S207"/>
    <mergeCell ref="P208:S208"/>
    <mergeCell ref="T208:T209"/>
    <mergeCell ref="P209:S209"/>
    <mergeCell ref="P210:S210"/>
    <mergeCell ref="B211:B212"/>
    <mergeCell ref="C211:C212"/>
    <mergeCell ref="D211:D212"/>
    <mergeCell ref="F211:F212"/>
    <mergeCell ref="G211:G212"/>
    <mergeCell ref="H211:H212"/>
    <mergeCell ref="I211:I212"/>
    <mergeCell ref="P211:S211"/>
    <mergeCell ref="T211:T212"/>
    <mergeCell ref="P212:S212"/>
    <mergeCell ref="P214:S214"/>
    <mergeCell ref="T214:T216"/>
    <mergeCell ref="P215:S215"/>
    <mergeCell ref="P216:S216"/>
    <mergeCell ref="P217:S217"/>
    <mergeCell ref="P218:S218"/>
    <mergeCell ref="A221:T221"/>
    <mergeCell ref="A222:T222"/>
    <mergeCell ref="Q223:T223"/>
    <mergeCell ref="A224:D224"/>
    <mergeCell ref="F224:I224"/>
    <mergeCell ref="K224:N224"/>
    <mergeCell ref="Q224:T224"/>
    <mergeCell ref="P246:Q246"/>
    <mergeCell ref="P247:Q247"/>
    <mergeCell ref="P248:Q248"/>
    <mergeCell ref="Q225:T225"/>
    <mergeCell ref="Q226:T226"/>
    <mergeCell ref="Q233:T233"/>
    <mergeCell ref="Q236:T236"/>
    <mergeCell ref="Q239:T239"/>
    <mergeCell ref="P243:Q24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8</vt:i4>
      </vt:variant>
    </vt:vector>
  </HeadingPairs>
  <TitlesOfParts>
    <vt:vector size="8" baseType="lpstr">
      <vt:lpstr>รพท.กุมภวาปี</vt:lpstr>
      <vt:lpstr>รพท.เลย</vt:lpstr>
      <vt:lpstr>รพท.นครพนม</vt:lpstr>
      <vt:lpstr>รพท.บึงกาฬ</vt:lpstr>
      <vt:lpstr>รพท.หนองคาย</vt:lpstr>
      <vt:lpstr>รพท.หนองบัวลำภู</vt:lpstr>
      <vt:lpstr>รพร.สว่างแดนดิน</vt:lpstr>
      <vt:lpstr>รพท.วานรนิวาส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2021-02-03T04:45:50Z</dcterms:created>
  <dcterms:modified xsi:type="dcterms:W3CDTF">2021-04-27T13:57:23Z</dcterms:modified>
</cp:coreProperties>
</file>